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heckCompatibility="1" defaultThemeVersion="124226"/>
  <bookViews>
    <workbookView xWindow="0" yWindow="1740" windowWidth="20730" windowHeight="6120" tabRatio="967" activeTab="3"/>
  </bookViews>
  <sheets>
    <sheet name="Приложение 1" sheetId="73" r:id="rId1"/>
    <sheet name="приложение 2" sheetId="53" r:id="rId2"/>
    <sheet name="приложение 3" sheetId="51" r:id="rId3"/>
    <sheet name="приложение 4" sheetId="21" r:id="rId4"/>
    <sheet name="приложение 5" sheetId="68" r:id="rId5"/>
    <sheet name="приложение 6" sheetId="74" r:id="rId6"/>
    <sheet name="приложение 7" sheetId="75" r:id="rId7"/>
    <sheet name="приложение 8" sheetId="28" r:id="rId8"/>
    <sheet name="Лист1" sheetId="79" r:id="rId9"/>
  </sheets>
  <definedNames>
    <definedName name="_xlnm._FilterDatabase" localSheetId="0" hidden="1">'Приложение 1'!$C$2:$C$140</definedName>
    <definedName name="_xlnm._FilterDatabase" localSheetId="1" hidden="1">'приложение 2'!$A$14:$D$169</definedName>
    <definedName name="_xlnm._FilterDatabase" localSheetId="2" hidden="1">'приложение 3'!$A$12:$G$245</definedName>
    <definedName name="_xlnm._FilterDatabase" localSheetId="3" hidden="1">'приложение 4'!$A$14:$F$351</definedName>
    <definedName name="_xlnm._FilterDatabase" localSheetId="4" hidden="1">'приложение 5'!$A$14:$G$356</definedName>
    <definedName name="_xlnm._FilterDatabase" localSheetId="5" hidden="1">'приложение 6'!$A$12:$G$12</definedName>
    <definedName name="_xlnm.Print_Area" localSheetId="0">'Приложение 1'!$A$1:$E$132</definedName>
    <definedName name="_xlnm.Print_Area" localSheetId="1">'приложение 2'!$A$1:$F$188</definedName>
    <definedName name="_xlnm.Print_Area" localSheetId="2">'приложение 3'!$A$1:$L$263</definedName>
    <definedName name="_xlnm.Print_Area" localSheetId="3">'приложение 4'!$A$1:$H$352</definedName>
    <definedName name="_xlnm.Print_Area" localSheetId="4">'приложение 5'!$A$1:$I$357</definedName>
    <definedName name="_xlnm.Print_Area" localSheetId="5">'приложение 6'!$A$1:$I$297</definedName>
    <definedName name="_xlnm.Print_Area" localSheetId="6">'приложение 7'!$A$1:$E$80</definedName>
    <definedName name="_xlnm.Print_Area" localSheetId="7">'приложение 8'!$A$1:$E$39</definedName>
  </definedNames>
  <calcPr calcId="145621"/>
</workbook>
</file>

<file path=xl/calcChain.xml><?xml version="1.0" encoding="utf-8"?>
<calcChain xmlns="http://schemas.openxmlformats.org/spreadsheetml/2006/main">
  <c r="G117" i="51" l="1"/>
  <c r="G70" i="51"/>
  <c r="C65" i="73" l="1"/>
  <c r="C47" i="73"/>
  <c r="G145" i="51"/>
  <c r="G115" i="51" l="1"/>
  <c r="D34" i="53"/>
  <c r="C76" i="75"/>
  <c r="C74" i="75"/>
  <c r="C73" i="75"/>
  <c r="G139" i="51" l="1"/>
  <c r="G144" i="51"/>
  <c r="D97" i="53"/>
  <c r="D148" i="53"/>
  <c r="G162" i="51"/>
  <c r="D104" i="53"/>
  <c r="D33" i="53"/>
  <c r="G263" i="51" l="1"/>
  <c r="F16" i="73" l="1"/>
  <c r="F132" i="73" s="1"/>
  <c r="C16" i="73"/>
  <c r="G61" i="51" l="1"/>
  <c r="D29" i="53"/>
  <c r="D28" i="53"/>
  <c r="D24" i="53"/>
  <c r="D23" i="53"/>
  <c r="G281" i="68" l="1"/>
  <c r="G282" i="68"/>
  <c r="F276" i="21"/>
  <c r="F277" i="21"/>
  <c r="G207" i="51"/>
  <c r="G208" i="51"/>
  <c r="D18" i="53" l="1"/>
  <c r="D19" i="53"/>
  <c r="D39" i="53" l="1"/>
  <c r="D30" i="53" l="1"/>
  <c r="D21" i="53"/>
  <c r="G149" i="51" l="1"/>
  <c r="G104" i="51" l="1"/>
  <c r="D38" i="53"/>
  <c r="F202" i="21" s="1"/>
  <c r="D37" i="53"/>
  <c r="F203" i="21"/>
  <c r="E36" i="53"/>
  <c r="F36" i="53"/>
  <c r="G221" i="74"/>
  <c r="G225" i="74"/>
  <c r="D89" i="53"/>
  <c r="D36" i="53" l="1"/>
  <c r="D80" i="53" l="1"/>
  <c r="D85" i="53"/>
  <c r="C70" i="75" l="1"/>
  <c r="C129" i="73" l="1"/>
  <c r="G268" i="74"/>
  <c r="G37" i="51" l="1"/>
  <c r="G75" i="68"/>
  <c r="G224" i="51" l="1"/>
  <c r="G77" i="68" l="1"/>
  <c r="D87" i="53" l="1"/>
  <c r="E80" i="53"/>
  <c r="G255" i="51"/>
  <c r="G157" i="51" l="1"/>
  <c r="G300" i="68"/>
  <c r="G301" i="68"/>
  <c r="F296" i="21"/>
  <c r="F295" i="21"/>
  <c r="G217" i="51"/>
  <c r="G216" i="51" s="1"/>
  <c r="G215" i="51" s="1"/>
  <c r="G214" i="51" s="1"/>
  <c r="F294" i="21" l="1"/>
  <c r="F293" i="21" s="1"/>
  <c r="G299" i="68"/>
  <c r="G298" i="68" s="1"/>
  <c r="G123" i="68" l="1"/>
  <c r="G122" i="68" s="1"/>
  <c r="G121" i="68" s="1"/>
  <c r="F122" i="21"/>
  <c r="F121" i="21" s="1"/>
  <c r="F120" i="21" s="1"/>
  <c r="G134" i="51"/>
  <c r="G133" i="51" s="1"/>
  <c r="G132" i="51" s="1"/>
  <c r="G245" i="68" l="1"/>
  <c r="F240" i="21"/>
  <c r="D55" i="53" l="1"/>
  <c r="D43" i="53"/>
  <c r="D47" i="53"/>
  <c r="D146" i="53"/>
  <c r="F54" i="21" s="1"/>
  <c r="F53" i="21" s="1"/>
  <c r="F178" i="21"/>
  <c r="F56" i="21" s="1"/>
  <c r="F55" i="21" s="1"/>
  <c r="G186" i="68"/>
  <c r="G184" i="68" s="1"/>
  <c r="F176" i="21" l="1"/>
  <c r="G57" i="68"/>
  <c r="G56" i="68" s="1"/>
  <c r="G55" i="68"/>
  <c r="D153" i="53" l="1"/>
  <c r="D141" i="53"/>
  <c r="G66" i="51"/>
  <c r="D42" i="53"/>
  <c r="G224" i="74" l="1"/>
  <c r="G227" i="74"/>
  <c r="G213" i="74"/>
  <c r="G209" i="74"/>
  <c r="G177" i="74"/>
  <c r="G68" i="51"/>
  <c r="G67" i="51"/>
  <c r="D166" i="53"/>
  <c r="D169" i="53"/>
  <c r="G312" i="68" l="1"/>
  <c r="G313" i="68"/>
  <c r="F307" i="21"/>
  <c r="D163" i="53"/>
  <c r="G202" i="51"/>
  <c r="G206" i="51"/>
  <c r="D133" i="53"/>
  <c r="D132" i="53"/>
  <c r="D60" i="53"/>
  <c r="G191" i="68"/>
  <c r="F190" i="21"/>
  <c r="D31" i="53"/>
  <c r="D25" i="53"/>
  <c r="G273" i="68" l="1"/>
  <c r="F268" i="21"/>
  <c r="G209" i="51" l="1"/>
  <c r="G71" i="68" l="1"/>
  <c r="F70" i="21"/>
  <c r="G86" i="51"/>
  <c r="G31" i="74"/>
  <c r="G44" i="74"/>
  <c r="G131" i="51" l="1"/>
  <c r="G88" i="51"/>
  <c r="G100" i="51"/>
  <c r="G225" i="51"/>
  <c r="D129" i="53" l="1"/>
  <c r="G297" i="68" s="1"/>
  <c r="G217" i="74"/>
  <c r="G216" i="74" s="1"/>
  <c r="G215" i="74" s="1"/>
  <c r="F152" i="21"/>
  <c r="D63" i="53"/>
  <c r="D61" i="53"/>
  <c r="G186" i="74"/>
  <c r="G185" i="74"/>
  <c r="D26" i="53"/>
  <c r="G129" i="68"/>
  <c r="F127" i="21"/>
  <c r="G154" i="68" l="1"/>
  <c r="C77" i="73" l="1"/>
  <c r="G156" i="51" l="1"/>
  <c r="G155" i="51" s="1"/>
  <c r="G154" i="51" s="1"/>
  <c r="G213" i="51" l="1"/>
  <c r="C69" i="75" l="1"/>
  <c r="G43" i="74" l="1"/>
  <c r="G42" i="74" l="1"/>
  <c r="G41" i="74" s="1"/>
  <c r="C125" i="73"/>
  <c r="C123" i="73" s="1"/>
  <c r="E97" i="73" l="1"/>
  <c r="E96" i="73"/>
  <c r="C68" i="75" l="1"/>
  <c r="C114" i="73" l="1"/>
  <c r="C115" i="73"/>
  <c r="D114" i="53" l="1"/>
  <c r="G216" i="68" l="1"/>
  <c r="F215" i="21"/>
  <c r="D115" i="53"/>
  <c r="D109" i="53"/>
  <c r="D111" i="53"/>
  <c r="D110" i="53"/>
  <c r="G249" i="68"/>
  <c r="G183" i="68"/>
  <c r="G158" i="68"/>
  <c r="F244" i="21"/>
  <c r="F181" i="21"/>
  <c r="F156" i="21"/>
  <c r="C79" i="75"/>
  <c r="F78" i="21"/>
  <c r="F68" i="21"/>
  <c r="F67" i="21"/>
  <c r="F66" i="21"/>
  <c r="C72" i="75"/>
  <c r="C71" i="75"/>
  <c r="G91" i="51"/>
  <c r="F71" i="21" s="1"/>
  <c r="G283" i="68"/>
  <c r="G285" i="68"/>
  <c r="G287" i="68"/>
  <c r="G286" i="68" s="1"/>
  <c r="G212" i="51"/>
  <c r="F282" i="21"/>
  <c r="F281" i="21" s="1"/>
  <c r="F280" i="21"/>
  <c r="F278" i="21"/>
  <c r="D107" i="53" l="1"/>
  <c r="D98" i="53"/>
  <c r="G120" i="68" s="1"/>
  <c r="F119" i="21" l="1"/>
  <c r="G89" i="74"/>
  <c r="G88" i="74"/>
  <c r="G283" i="74"/>
  <c r="G282" i="74"/>
  <c r="G279" i="74"/>
  <c r="G278" i="74"/>
  <c r="G71" i="74"/>
  <c r="G70" i="74"/>
  <c r="G47" i="74"/>
  <c r="G46" i="74"/>
  <c r="F292" i="21"/>
  <c r="G197" i="51" l="1"/>
  <c r="G102" i="51" l="1"/>
  <c r="G334" i="68" l="1"/>
  <c r="F329" i="21"/>
  <c r="D184" i="53" l="1"/>
  <c r="G52" i="68" l="1"/>
  <c r="F51" i="21"/>
  <c r="G65" i="68" l="1"/>
  <c r="F64" i="21"/>
  <c r="G65" i="51"/>
  <c r="C121" i="73"/>
  <c r="C96" i="73"/>
  <c r="C97" i="73"/>
  <c r="G89" i="68" l="1"/>
  <c r="F88" i="21"/>
  <c r="G125" i="51"/>
  <c r="D105" i="53"/>
  <c r="E112" i="73"/>
  <c r="D112" i="73"/>
  <c r="C112" i="73"/>
  <c r="C113" i="73"/>
  <c r="D106" i="53" l="1"/>
  <c r="F76" i="21" l="1"/>
  <c r="G182" i="74" l="1"/>
  <c r="G181" i="74"/>
  <c r="G173" i="74"/>
  <c r="G171" i="74"/>
  <c r="I265" i="74"/>
  <c r="I264" i="74"/>
  <c r="H265" i="74"/>
  <c r="H264" i="74"/>
  <c r="H273" i="74"/>
  <c r="I273" i="74"/>
  <c r="G273" i="74"/>
  <c r="G265" i="74"/>
  <c r="G264" i="74"/>
  <c r="G247" i="74" l="1"/>
  <c r="C102" i="73"/>
  <c r="G84" i="74"/>
  <c r="D115" i="73"/>
  <c r="G86" i="74"/>
  <c r="D114" i="73"/>
  <c r="G82" i="74" l="1"/>
  <c r="G80" i="74"/>
  <c r="C111" i="73"/>
  <c r="G92" i="74"/>
  <c r="G91" i="74"/>
  <c r="C109" i="73"/>
  <c r="C100" i="73"/>
  <c r="G40" i="74"/>
  <c r="C116" i="73"/>
  <c r="G33" i="51" l="1"/>
  <c r="G52" i="51"/>
  <c r="C94" i="73" l="1"/>
  <c r="E126" i="73" l="1"/>
  <c r="D126" i="73"/>
  <c r="C126" i="73"/>
  <c r="E123" i="73"/>
  <c r="D123" i="73"/>
  <c r="C104" i="73"/>
  <c r="E91" i="73"/>
  <c r="D91" i="73"/>
  <c r="E77" i="73"/>
  <c r="D77" i="73"/>
  <c r="E74" i="73"/>
  <c r="D74" i="73"/>
  <c r="C74" i="73"/>
  <c r="E65" i="73"/>
  <c r="D65" i="73"/>
  <c r="E47" i="73"/>
  <c r="D47" i="73"/>
  <c r="E43" i="73"/>
  <c r="D43" i="73"/>
  <c r="C43" i="73"/>
  <c r="E38" i="73"/>
  <c r="D38" i="73"/>
  <c r="C38" i="73"/>
  <c r="E37" i="73"/>
  <c r="E36" i="73" s="1"/>
  <c r="D37" i="73"/>
  <c r="C37" i="73"/>
  <c r="E34" i="73"/>
  <c r="D34" i="73"/>
  <c r="C34" i="73"/>
  <c r="E32" i="73"/>
  <c r="D32" i="73"/>
  <c r="C32" i="73"/>
  <c r="E26" i="73"/>
  <c r="E25" i="73" s="1"/>
  <c r="D26" i="73"/>
  <c r="D25" i="73" s="1"/>
  <c r="C26" i="73"/>
  <c r="C25" i="73" s="1"/>
  <c r="C24" i="73"/>
  <c r="C23" i="73"/>
  <c r="C22" i="73"/>
  <c r="C21" i="73"/>
  <c r="E20" i="73"/>
  <c r="D20" i="73"/>
  <c r="E16" i="73"/>
  <c r="E15" i="73" s="1"/>
  <c r="D16" i="73"/>
  <c r="D15" i="73" s="1"/>
  <c r="C15" i="73"/>
  <c r="C20" i="73" l="1"/>
  <c r="D36" i="73"/>
  <c r="E73" i="73"/>
  <c r="E72" i="73" s="1"/>
  <c r="E131" i="73" s="1"/>
  <c r="C91" i="73"/>
  <c r="C73" i="73" s="1"/>
  <c r="C72" i="73" s="1"/>
  <c r="C36" i="73"/>
  <c r="D73" i="73"/>
  <c r="D72" i="73" s="1"/>
  <c r="D131" i="73" s="1"/>
  <c r="D71" i="73"/>
  <c r="E71" i="73"/>
  <c r="C71" i="73"/>
  <c r="F68" i="53"/>
  <c r="I130" i="68" s="1"/>
  <c r="E68" i="53"/>
  <c r="H130" i="68" s="1"/>
  <c r="D68" i="53"/>
  <c r="G250" i="68"/>
  <c r="F245" i="21"/>
  <c r="G163" i="51"/>
  <c r="F255" i="21"/>
  <c r="G260" i="68" s="1"/>
  <c r="I66" i="68"/>
  <c r="H66" i="68"/>
  <c r="G66" i="68"/>
  <c r="H65" i="21"/>
  <c r="G65" i="21"/>
  <c r="F65" i="21"/>
  <c r="I78" i="51"/>
  <c r="H78" i="51"/>
  <c r="G78" i="51"/>
  <c r="D68" i="75"/>
  <c r="E68" i="75"/>
  <c r="H234" i="68"/>
  <c r="H233" i="68" s="1"/>
  <c r="H232" i="68" s="1"/>
  <c r="H231" i="68" s="1"/>
  <c r="I234" i="68"/>
  <c r="I233" i="68" s="1"/>
  <c r="I232" i="68" s="1"/>
  <c r="I231" i="68" s="1"/>
  <c r="H229" i="21"/>
  <c r="H228" i="21" s="1"/>
  <c r="H227" i="21" s="1"/>
  <c r="H226" i="21" s="1"/>
  <c r="G229" i="21"/>
  <c r="G228" i="21" s="1"/>
  <c r="G227" i="21" s="1"/>
  <c r="G226" i="21" s="1"/>
  <c r="H154" i="51"/>
  <c r="I154" i="51"/>
  <c r="G234" i="68"/>
  <c r="G233" i="68" s="1"/>
  <c r="G232" i="68" s="1"/>
  <c r="G231" i="68" s="1"/>
  <c r="F71" i="53"/>
  <c r="F70" i="53" s="1"/>
  <c r="E71" i="53"/>
  <c r="E70" i="53" s="1"/>
  <c r="D71" i="53"/>
  <c r="D70" i="53" s="1"/>
  <c r="D96" i="53"/>
  <c r="G130" i="68" l="1"/>
  <c r="D65" i="53"/>
  <c r="D132" i="73"/>
  <c r="E132" i="73"/>
  <c r="C131" i="73"/>
  <c r="C132" i="73" s="1"/>
  <c r="C25" i="28" s="1"/>
  <c r="G161" i="51"/>
  <c r="G160" i="51" s="1"/>
  <c r="F229" i="21"/>
  <c r="F228" i="21" s="1"/>
  <c r="F227" i="21" s="1"/>
  <c r="F226" i="21" s="1"/>
  <c r="F74" i="21"/>
  <c r="H222" i="68" l="1"/>
  <c r="H221" i="68" s="1"/>
  <c r="H220" i="68" s="1"/>
  <c r="I222" i="68"/>
  <c r="I221" i="68" s="1"/>
  <c r="I220" i="68" s="1"/>
  <c r="G222" i="68"/>
  <c r="G221" i="68" s="1"/>
  <c r="G220" i="68" s="1"/>
  <c r="G185" i="21"/>
  <c r="G184" i="21" s="1"/>
  <c r="G183" i="21" s="1"/>
  <c r="G182" i="21" s="1"/>
  <c r="H185" i="21"/>
  <c r="H184" i="21" s="1"/>
  <c r="H183" i="21" s="1"/>
  <c r="H182" i="21" s="1"/>
  <c r="F185" i="21"/>
  <c r="F184" i="21" s="1"/>
  <c r="F183" i="21" s="1"/>
  <c r="F182" i="21" s="1"/>
  <c r="H152" i="51"/>
  <c r="H151" i="51" s="1"/>
  <c r="H150" i="51" s="1"/>
  <c r="I152" i="51"/>
  <c r="I151" i="51" s="1"/>
  <c r="I150" i="51" s="1"/>
  <c r="G152" i="51"/>
  <c r="G151" i="51" l="1"/>
  <c r="G150" i="51" s="1"/>
  <c r="F351" i="21"/>
  <c r="F350" i="21" s="1"/>
  <c r="I355" i="68"/>
  <c r="H355" i="68"/>
  <c r="H350" i="21"/>
  <c r="G350" i="21"/>
  <c r="H262" i="51"/>
  <c r="I262" i="51"/>
  <c r="G262" i="51"/>
  <c r="G356" i="68" l="1"/>
  <c r="G355" i="68" s="1"/>
  <c r="F243" i="21"/>
  <c r="F242" i="21" s="1"/>
  <c r="F180" i="21"/>
  <c r="F179" i="21" s="1"/>
  <c r="G354" i="68"/>
  <c r="G353" i="68" s="1"/>
  <c r="G352" i="68" s="1"/>
  <c r="I353" i="68"/>
  <c r="I352" i="68" s="1"/>
  <c r="H353" i="68"/>
  <c r="H352" i="68" s="1"/>
  <c r="F349" i="21"/>
  <c r="F348" i="21" s="1"/>
  <c r="F347" i="21" s="1"/>
  <c r="H348" i="21"/>
  <c r="H347" i="21" s="1"/>
  <c r="H346" i="21" s="1"/>
  <c r="H345" i="21" s="1"/>
  <c r="G348" i="21"/>
  <c r="G347" i="21" s="1"/>
  <c r="G346" i="21" s="1"/>
  <c r="G345" i="21" s="1"/>
  <c r="G260" i="51"/>
  <c r="G259" i="51" s="1"/>
  <c r="G258" i="51" s="1"/>
  <c r="I260" i="51"/>
  <c r="I259" i="51" s="1"/>
  <c r="I258" i="51" s="1"/>
  <c r="I257" i="51" s="1"/>
  <c r="H260" i="51"/>
  <c r="H259" i="51" s="1"/>
  <c r="H258" i="51" s="1"/>
  <c r="H257" i="51" s="1"/>
  <c r="F168" i="21"/>
  <c r="G148" i="51"/>
  <c r="G147" i="51" s="1"/>
  <c r="G146" i="51" s="1"/>
  <c r="H282" i="68"/>
  <c r="I282" i="68"/>
  <c r="H332" i="68"/>
  <c r="H331" i="68" s="1"/>
  <c r="I332" i="68"/>
  <c r="I331" i="68" s="1"/>
  <c r="H248" i="68"/>
  <c r="H247" i="68" s="1"/>
  <c r="I248" i="68"/>
  <c r="I247" i="68" s="1"/>
  <c r="H182" i="68"/>
  <c r="H181" i="68" s="1"/>
  <c r="I182" i="68"/>
  <c r="I181" i="68" s="1"/>
  <c r="G182" i="68"/>
  <c r="G181" i="68" s="1"/>
  <c r="H157" i="68"/>
  <c r="H156" i="68" s="1"/>
  <c r="I157" i="68"/>
  <c r="I156" i="68" s="1"/>
  <c r="G157" i="68"/>
  <c r="G156" i="68" s="1"/>
  <c r="G277" i="21"/>
  <c r="H277" i="21"/>
  <c r="G327" i="21"/>
  <c r="G326" i="21" s="1"/>
  <c r="H327" i="21"/>
  <c r="H326" i="21" s="1"/>
  <c r="G243" i="21"/>
  <c r="G242" i="21" s="1"/>
  <c r="H243" i="21"/>
  <c r="H242" i="21" s="1"/>
  <c r="H180" i="21"/>
  <c r="H179" i="21" s="1"/>
  <c r="G180" i="21"/>
  <c r="G179" i="21" s="1"/>
  <c r="H176" i="21"/>
  <c r="G176" i="21"/>
  <c r="G155" i="21"/>
  <c r="G154" i="21" s="1"/>
  <c r="H155" i="21"/>
  <c r="H154" i="21" s="1"/>
  <c r="F155" i="21"/>
  <c r="F154" i="21" s="1"/>
  <c r="H208" i="51"/>
  <c r="I208" i="51"/>
  <c r="H254" i="51"/>
  <c r="H253" i="51" s="1"/>
  <c r="H252" i="51" s="1"/>
  <c r="I254" i="51"/>
  <c r="I253" i="51" s="1"/>
  <c r="I252" i="51" s="1"/>
  <c r="H160" i="51"/>
  <c r="H159" i="51" s="1"/>
  <c r="I160" i="51"/>
  <c r="I159" i="51" s="1"/>
  <c r="I148" i="51"/>
  <c r="I147" i="51" s="1"/>
  <c r="H148" i="51"/>
  <c r="H147" i="51" s="1"/>
  <c r="I138" i="51"/>
  <c r="I137" i="51" s="1"/>
  <c r="H138" i="51"/>
  <c r="H137" i="51" s="1"/>
  <c r="G138" i="51"/>
  <c r="G137" i="51" s="1"/>
  <c r="G333" i="68" l="1"/>
  <c r="F328" i="21"/>
  <c r="F327" i="21" s="1"/>
  <c r="F326" i="21" s="1"/>
  <c r="G254" i="51"/>
  <c r="G253" i="51" s="1"/>
  <c r="G252" i="51" s="1"/>
  <c r="G248" i="68"/>
  <c r="G247" i="68" s="1"/>
  <c r="G159" i="51"/>
  <c r="I351" i="68"/>
  <c r="I350" i="68" s="1"/>
  <c r="H351" i="68"/>
  <c r="H350" i="68" s="1"/>
  <c r="G257" i="51"/>
  <c r="F346" i="21"/>
  <c r="F345" i="21" s="1"/>
  <c r="G351" i="68"/>
  <c r="G350" i="68" s="1"/>
  <c r="G332" i="68" l="1"/>
  <c r="G331" i="68" s="1"/>
  <c r="E61" i="75"/>
  <c r="D61" i="75"/>
  <c r="C61" i="75"/>
  <c r="E59" i="75"/>
  <c r="D59" i="75"/>
  <c r="C59" i="75"/>
  <c r="E47" i="75"/>
  <c r="D47" i="75"/>
  <c r="C47" i="75"/>
  <c r="E36" i="75"/>
  <c r="D36" i="75"/>
  <c r="C36" i="75"/>
  <c r="E25" i="75"/>
  <c r="D25" i="75"/>
  <c r="C25" i="75"/>
  <c r="E13" i="75"/>
  <c r="E80" i="75" s="1"/>
  <c r="D13" i="75"/>
  <c r="C13" i="75"/>
  <c r="I294" i="74"/>
  <c r="I293" i="74" s="1"/>
  <c r="I292" i="74" s="1"/>
  <c r="I291" i="74" s="1"/>
  <c r="H294" i="74"/>
  <c r="H293" i="74" s="1"/>
  <c r="H292" i="74" s="1"/>
  <c r="H291" i="74" s="1"/>
  <c r="G294" i="74"/>
  <c r="G293" i="74" s="1"/>
  <c r="G292" i="74" s="1"/>
  <c r="G291" i="74" s="1"/>
  <c r="I289" i="74"/>
  <c r="I288" i="74" s="1"/>
  <c r="H289" i="74"/>
  <c r="H288" i="74" s="1"/>
  <c r="G289" i="74"/>
  <c r="G288" i="74" s="1"/>
  <c r="I286" i="74"/>
  <c r="I285" i="74" s="1"/>
  <c r="H286" i="74"/>
  <c r="H285" i="74" s="1"/>
  <c r="G286" i="74"/>
  <c r="G285" i="74" s="1"/>
  <c r="I281" i="74"/>
  <c r="I280" i="74" s="1"/>
  <c r="H281" i="74"/>
  <c r="H280" i="74" s="1"/>
  <c r="G281" i="74"/>
  <c r="G280" i="74" s="1"/>
  <c r="I277" i="74"/>
  <c r="I276" i="74" s="1"/>
  <c r="H277" i="74"/>
  <c r="H276" i="74" s="1"/>
  <c r="G277" i="74"/>
  <c r="G276" i="74" s="1"/>
  <c r="I270" i="74"/>
  <c r="H270" i="74"/>
  <c r="G270" i="74"/>
  <c r="I267" i="74"/>
  <c r="I266" i="74" s="1"/>
  <c r="H267" i="74"/>
  <c r="H266" i="74" s="1"/>
  <c r="G267" i="74"/>
  <c r="G266" i="74" s="1"/>
  <c r="I263" i="74"/>
  <c r="H263" i="74"/>
  <c r="G263" i="74"/>
  <c r="I261" i="74"/>
  <c r="H261" i="74"/>
  <c r="G261" i="74"/>
  <c r="H259" i="74"/>
  <c r="I259" i="74" s="1"/>
  <c r="I258" i="74"/>
  <c r="H258" i="74"/>
  <c r="G258" i="74"/>
  <c r="I256" i="74"/>
  <c r="H256" i="74"/>
  <c r="G256" i="74"/>
  <c r="I254" i="74"/>
  <c r="H254" i="74"/>
  <c r="G254" i="74"/>
  <c r="I252" i="74"/>
  <c r="H252" i="74"/>
  <c r="G252" i="74"/>
  <c r="I249" i="74"/>
  <c r="H249" i="74"/>
  <c r="G249" i="74"/>
  <c r="I245" i="74"/>
  <c r="I244" i="74" s="1"/>
  <c r="H245" i="74"/>
  <c r="H244" i="74" s="1"/>
  <c r="G245" i="74"/>
  <c r="G244" i="74" s="1"/>
  <c r="I242" i="74"/>
  <c r="H241" i="74"/>
  <c r="G241" i="74"/>
  <c r="I240" i="74"/>
  <c r="G239" i="74"/>
  <c r="I239" i="74" s="1"/>
  <c r="I238" i="74"/>
  <c r="H237" i="74"/>
  <c r="G237" i="74"/>
  <c r="I236" i="74"/>
  <c r="H235" i="74"/>
  <c r="G235" i="74"/>
  <c r="I232" i="74"/>
  <c r="I231" i="74" s="1"/>
  <c r="I230" i="74" s="1"/>
  <c r="H232" i="74"/>
  <c r="H231" i="74" s="1"/>
  <c r="H230" i="74" s="1"/>
  <c r="G232" i="74"/>
  <c r="G231" i="74" s="1"/>
  <c r="G230" i="74" s="1"/>
  <c r="I224" i="74"/>
  <c r="H224" i="74"/>
  <c r="I222" i="74"/>
  <c r="I220" i="74"/>
  <c r="I219" i="74" s="1"/>
  <c r="H220" i="74"/>
  <c r="H219" i="74" s="1"/>
  <c r="G220" i="74"/>
  <c r="I212" i="74"/>
  <c r="I211" i="74" s="1"/>
  <c r="H212" i="74"/>
  <c r="H211" i="74" s="1"/>
  <c r="G212" i="74"/>
  <c r="G211" i="74" s="1"/>
  <c r="I208" i="74"/>
  <c r="H208" i="74"/>
  <c r="G208" i="74"/>
  <c r="G206" i="74"/>
  <c r="I205" i="74"/>
  <c r="G204" i="74"/>
  <c r="I204" i="74" s="1"/>
  <c r="G201" i="74"/>
  <c r="G199" i="74"/>
  <c r="G197" i="74"/>
  <c r="G195" i="74"/>
  <c r="G191" i="74"/>
  <c r="G188" i="74"/>
  <c r="I184" i="74"/>
  <c r="H184" i="74"/>
  <c r="G184" i="74"/>
  <c r="I180" i="74"/>
  <c r="H180" i="74"/>
  <c r="G180" i="74"/>
  <c r="I176" i="74"/>
  <c r="H176" i="74"/>
  <c r="G176" i="74"/>
  <c r="I175" i="74"/>
  <c r="H174" i="74"/>
  <c r="I174" i="74" s="1"/>
  <c r="G174" i="74"/>
  <c r="I172" i="74"/>
  <c r="H172" i="74"/>
  <c r="G172" i="74"/>
  <c r="I170" i="74"/>
  <c r="H170" i="74"/>
  <c r="G170" i="74"/>
  <c r="G167" i="74"/>
  <c r="G165" i="74"/>
  <c r="I164" i="74"/>
  <c r="H163" i="74"/>
  <c r="G163" i="74"/>
  <c r="G158" i="74"/>
  <c r="G156" i="74"/>
  <c r="G155" i="74" s="1"/>
  <c r="G154" i="74" s="1"/>
  <c r="I153" i="74"/>
  <c r="H152" i="74"/>
  <c r="G152" i="74"/>
  <c r="I151" i="74"/>
  <c r="G150" i="74"/>
  <c r="I150" i="74" s="1"/>
  <c r="I149" i="74"/>
  <c r="H148" i="74"/>
  <c r="G148" i="74"/>
  <c r="G145" i="74"/>
  <c r="I144" i="74"/>
  <c r="G143" i="74"/>
  <c r="I143" i="74" s="1"/>
  <c r="I142" i="74"/>
  <c r="G141" i="74"/>
  <c r="I141" i="74" s="1"/>
  <c r="I140" i="74"/>
  <c r="G139" i="74"/>
  <c r="I139" i="74" s="1"/>
  <c r="I138" i="74"/>
  <c r="H137" i="74"/>
  <c r="H136" i="74" s="1"/>
  <c r="G137" i="74"/>
  <c r="G133" i="74"/>
  <c r="G131" i="74"/>
  <c r="I130" i="74"/>
  <c r="G129" i="74"/>
  <c r="I129" i="74" s="1"/>
  <c r="I128" i="74"/>
  <c r="H127" i="74"/>
  <c r="G127" i="74"/>
  <c r="I126" i="74"/>
  <c r="I125" i="74"/>
  <c r="G124" i="74"/>
  <c r="I124" i="74" s="1"/>
  <c r="I123" i="74"/>
  <c r="G122" i="74"/>
  <c r="I122" i="74" s="1"/>
  <c r="I119" i="74"/>
  <c r="H118" i="74"/>
  <c r="G118" i="74"/>
  <c r="G115" i="74"/>
  <c r="G113" i="74"/>
  <c r="G112" i="74" s="1"/>
  <c r="I111" i="74"/>
  <c r="G110" i="74"/>
  <c r="I110" i="74" s="1"/>
  <c r="G107" i="74"/>
  <c r="G106" i="74" s="1"/>
  <c r="I104" i="74"/>
  <c r="I103" i="74" s="1"/>
  <c r="H104" i="74"/>
  <c r="H103" i="74" s="1"/>
  <c r="G104" i="74"/>
  <c r="G103" i="74" s="1"/>
  <c r="G101" i="74"/>
  <c r="G99" i="74"/>
  <c r="I98" i="74"/>
  <c r="G97" i="74"/>
  <c r="I94" i="74"/>
  <c r="H94" i="74"/>
  <c r="G94" i="74"/>
  <c r="I93" i="74"/>
  <c r="I90" i="74"/>
  <c r="H90" i="74"/>
  <c r="G90" i="74"/>
  <c r="I87" i="74"/>
  <c r="H87" i="74"/>
  <c r="G87" i="74"/>
  <c r="I85" i="74"/>
  <c r="H85" i="74"/>
  <c r="G85" i="74"/>
  <c r="I83" i="74"/>
  <c r="H83" i="74"/>
  <c r="G83" i="74"/>
  <c r="I81" i="74"/>
  <c r="H81" i="74"/>
  <c r="G81" i="74"/>
  <c r="I79" i="74"/>
  <c r="H79" i="74"/>
  <c r="G79" i="74"/>
  <c r="I77" i="74"/>
  <c r="H77" i="74"/>
  <c r="G77" i="74"/>
  <c r="I74" i="74"/>
  <c r="H74" i="74"/>
  <c r="G74" i="74"/>
  <c r="I69" i="74"/>
  <c r="I68" i="74" s="1"/>
  <c r="I67" i="74" s="1"/>
  <c r="H69" i="74"/>
  <c r="H68" i="74" s="1"/>
  <c r="H67" i="74" s="1"/>
  <c r="G69" i="74"/>
  <c r="G68" i="74" s="1"/>
  <c r="G67" i="74" s="1"/>
  <c r="I64" i="74"/>
  <c r="I63" i="74" s="1"/>
  <c r="I62" i="74" s="1"/>
  <c r="I61" i="74" s="1"/>
  <c r="H64" i="74"/>
  <c r="H63" i="74" s="1"/>
  <c r="H62" i="74" s="1"/>
  <c r="H61" i="74" s="1"/>
  <c r="G64" i="74"/>
  <c r="G63" i="74" s="1"/>
  <c r="G62" i="74" s="1"/>
  <c r="G61" i="74" s="1"/>
  <c r="I59" i="74"/>
  <c r="I58" i="74" s="1"/>
  <c r="I57" i="74" s="1"/>
  <c r="I56" i="74" s="1"/>
  <c r="H59" i="74"/>
  <c r="H58" i="74" s="1"/>
  <c r="H57" i="74" s="1"/>
  <c r="H56" i="74" s="1"/>
  <c r="G59" i="74"/>
  <c r="G58" i="74" s="1"/>
  <c r="G57" i="74" s="1"/>
  <c r="G56" i="74" s="1"/>
  <c r="G54" i="74"/>
  <c r="G52" i="74"/>
  <c r="I49" i="74"/>
  <c r="I48" i="74" s="1"/>
  <c r="H49" i="74"/>
  <c r="H48" i="74" s="1"/>
  <c r="G49" i="74"/>
  <c r="G48" i="74" s="1"/>
  <c r="I45" i="74"/>
  <c r="H45" i="74"/>
  <c r="G45" i="74"/>
  <c r="I39" i="74"/>
  <c r="I38" i="74" s="1"/>
  <c r="H39" i="74"/>
  <c r="H38" i="74" s="1"/>
  <c r="G39" i="74"/>
  <c r="G38" i="74" s="1"/>
  <c r="I36" i="74"/>
  <c r="H36" i="74"/>
  <c r="G36" i="74"/>
  <c r="I34" i="74"/>
  <c r="H34" i="74"/>
  <c r="G34" i="74"/>
  <c r="I32" i="74"/>
  <c r="H32" i="74"/>
  <c r="G32" i="74"/>
  <c r="I29" i="74"/>
  <c r="I28" i="74" s="1"/>
  <c r="I27" i="74" s="1"/>
  <c r="H29" i="74"/>
  <c r="H28" i="74" s="1"/>
  <c r="H27" i="74" s="1"/>
  <c r="G29" i="74"/>
  <c r="G28" i="74" s="1"/>
  <c r="G27" i="74" s="1"/>
  <c r="I25" i="74"/>
  <c r="H25" i="74"/>
  <c r="G25" i="74"/>
  <c r="G23" i="74"/>
  <c r="G22" i="74" s="1"/>
  <c r="G21" i="74" s="1"/>
  <c r="H18" i="74"/>
  <c r="H17" i="74" s="1"/>
  <c r="G18" i="74"/>
  <c r="G17" i="74" s="1"/>
  <c r="G16" i="74" s="1"/>
  <c r="G15" i="74" s="1"/>
  <c r="H76" i="68"/>
  <c r="I76" i="68"/>
  <c r="G76" i="68"/>
  <c r="G75" i="21"/>
  <c r="H75" i="21"/>
  <c r="F75" i="21"/>
  <c r="H116" i="51"/>
  <c r="I116" i="51"/>
  <c r="G116" i="51"/>
  <c r="H284" i="68"/>
  <c r="H281" i="68" s="1"/>
  <c r="I284" i="68"/>
  <c r="I281" i="68" s="1"/>
  <c r="G284" i="68"/>
  <c r="G279" i="21"/>
  <c r="G276" i="21" s="1"/>
  <c r="H279" i="21"/>
  <c r="H276" i="21" s="1"/>
  <c r="F279" i="21"/>
  <c r="I210" i="51"/>
  <c r="I207" i="51" s="1"/>
  <c r="H210" i="51"/>
  <c r="H207" i="51" s="1"/>
  <c r="G210" i="51"/>
  <c r="I74" i="68"/>
  <c r="H74" i="68"/>
  <c r="G74" i="68"/>
  <c r="H73" i="21"/>
  <c r="G73" i="21"/>
  <c r="F73" i="21"/>
  <c r="I114" i="51"/>
  <c r="H114" i="51"/>
  <c r="G114" i="51"/>
  <c r="G82" i="51" s="1"/>
  <c r="I78" i="68"/>
  <c r="H78" i="68"/>
  <c r="G78" i="68"/>
  <c r="H77" i="21"/>
  <c r="G77" i="21"/>
  <c r="F77" i="21"/>
  <c r="I118" i="51"/>
  <c r="H118" i="51"/>
  <c r="G118" i="51"/>
  <c r="F148" i="53"/>
  <c r="F145" i="53" s="1"/>
  <c r="E148" i="53"/>
  <c r="I184" i="68"/>
  <c r="H184" i="68"/>
  <c r="H164" i="21"/>
  <c r="G164" i="21"/>
  <c r="E145" i="53"/>
  <c r="D145" i="53"/>
  <c r="G219" i="74" l="1"/>
  <c r="G214" i="74" s="1"/>
  <c r="I44" i="74"/>
  <c r="G179" i="74"/>
  <c r="G272" i="74"/>
  <c r="I235" i="74"/>
  <c r="I118" i="74"/>
  <c r="H284" i="74"/>
  <c r="H234" i="74"/>
  <c r="I237" i="74"/>
  <c r="I127" i="74"/>
  <c r="H169" i="74"/>
  <c r="H162" i="74" s="1"/>
  <c r="H179" i="74"/>
  <c r="H178" i="74" s="1"/>
  <c r="I18" i="74"/>
  <c r="H147" i="74"/>
  <c r="H135" i="74" s="1"/>
  <c r="D80" i="75"/>
  <c r="I148" i="74"/>
  <c r="I179" i="74"/>
  <c r="I178" i="74" s="1"/>
  <c r="G234" i="74"/>
  <c r="I241" i="74"/>
  <c r="H73" i="74"/>
  <c r="H72" i="74" s="1"/>
  <c r="G178" i="74"/>
  <c r="C80" i="75"/>
  <c r="G73" i="74"/>
  <c r="G72" i="74" s="1"/>
  <c r="G66" i="74" s="1"/>
  <c r="I73" i="74"/>
  <c r="I72" i="74" s="1"/>
  <c r="I66" i="74" s="1"/>
  <c r="G109" i="74"/>
  <c r="I109" i="74" s="1"/>
  <c r="I152" i="74"/>
  <c r="I163" i="74"/>
  <c r="G169" i="74"/>
  <c r="G162" i="74" s="1"/>
  <c r="G161" i="74" s="1"/>
  <c r="H161" i="74"/>
  <c r="H160" i="74" s="1"/>
  <c r="I284" i="74"/>
  <c r="G96" i="74"/>
  <c r="I96" i="74" s="1"/>
  <c r="H117" i="74"/>
  <c r="G136" i="74"/>
  <c r="I136" i="74" s="1"/>
  <c r="I169" i="74"/>
  <c r="I162" i="74" s="1"/>
  <c r="I161" i="74" s="1"/>
  <c r="G284" i="74"/>
  <c r="H16" i="74"/>
  <c r="H15" i="74" s="1"/>
  <c r="I16" i="74"/>
  <c r="I15" i="74" s="1"/>
  <c r="H248" i="74"/>
  <c r="H243" i="74" s="1"/>
  <c r="I31" i="74"/>
  <c r="I137" i="74"/>
  <c r="G147" i="74"/>
  <c r="I147" i="74" s="1"/>
  <c r="G248" i="74"/>
  <c r="G243" i="74" s="1"/>
  <c r="I97" i="74"/>
  <c r="G117" i="74"/>
  <c r="I248" i="74"/>
  <c r="I243" i="74" s="1"/>
  <c r="H44" i="74"/>
  <c r="H31" i="74" s="1"/>
  <c r="H66" i="74"/>
  <c r="I272" i="74"/>
  <c r="H272" i="74"/>
  <c r="H173" i="68"/>
  <c r="I173" i="68"/>
  <c r="H174" i="68"/>
  <c r="I174" i="68"/>
  <c r="G168" i="21"/>
  <c r="H168" i="21"/>
  <c r="G169" i="21"/>
  <c r="H169" i="21"/>
  <c r="H143" i="51"/>
  <c r="H142" i="51" s="1"/>
  <c r="H141" i="51" s="1"/>
  <c r="H140" i="51" s="1"/>
  <c r="H136" i="51" s="1"/>
  <c r="I143" i="51"/>
  <c r="I142" i="51" s="1"/>
  <c r="I141" i="51" s="1"/>
  <c r="I140" i="51" s="1"/>
  <c r="I136" i="51" s="1"/>
  <c r="G174" i="68"/>
  <c r="G173" i="68"/>
  <c r="H131" i="68"/>
  <c r="I131" i="68"/>
  <c r="G131" i="68"/>
  <c r="G129" i="21"/>
  <c r="H129" i="21"/>
  <c r="F129" i="21"/>
  <c r="E65" i="53"/>
  <c r="E64" i="53" s="1"/>
  <c r="F65" i="53"/>
  <c r="F64" i="53" s="1"/>
  <c r="H103" i="51"/>
  <c r="I103" i="51"/>
  <c r="G103" i="51"/>
  <c r="G160" i="74" l="1"/>
  <c r="G14" i="74"/>
  <c r="G229" i="74"/>
  <c r="I160" i="74"/>
  <c r="I234" i="74"/>
  <c r="I14" i="74"/>
  <c r="H172" i="68"/>
  <c r="H171" i="68" s="1"/>
  <c r="H229" i="74"/>
  <c r="I117" i="74"/>
  <c r="H14" i="74"/>
  <c r="I229" i="74"/>
  <c r="G135" i="74"/>
  <c r="I135" i="74" s="1"/>
  <c r="I172" i="68"/>
  <c r="I171" i="68" s="1"/>
  <c r="G143" i="51"/>
  <c r="G142" i="51" s="1"/>
  <c r="G141" i="51" s="1"/>
  <c r="F169" i="21"/>
  <c r="G172" i="68"/>
  <c r="G171" i="68" s="1"/>
  <c r="G167" i="21"/>
  <c r="G166" i="21" s="1"/>
  <c r="H167" i="21"/>
  <c r="H166" i="21" s="1"/>
  <c r="D172" i="53"/>
  <c r="G13" i="74" l="1"/>
  <c r="H13" i="74"/>
  <c r="I13" i="74"/>
  <c r="G140" i="51"/>
  <c r="G136" i="51" s="1"/>
  <c r="F167" i="21"/>
  <c r="D94" i="53"/>
  <c r="H128" i="68"/>
  <c r="H127" i="68" s="1"/>
  <c r="H126" i="68" s="1"/>
  <c r="I128" i="68"/>
  <c r="I127" i="68" s="1"/>
  <c r="I126" i="68" s="1"/>
  <c r="G128" i="68"/>
  <c r="G127" i="68" s="1"/>
  <c r="G126" i="68" s="1"/>
  <c r="G126" i="21"/>
  <c r="H126" i="21"/>
  <c r="F126" i="21"/>
  <c r="D64" i="53"/>
  <c r="D101" i="53"/>
  <c r="D178" i="53"/>
  <c r="D138" i="53"/>
  <c r="D128" i="53"/>
  <c r="D126" i="53" s="1"/>
  <c r="G27" i="51"/>
  <c r="G26" i="51"/>
  <c r="H259" i="68"/>
  <c r="H258" i="68" s="1"/>
  <c r="H257" i="68" s="1"/>
  <c r="I259" i="68"/>
  <c r="I258" i="68" s="1"/>
  <c r="I257" i="68" s="1"/>
  <c r="G254" i="21"/>
  <c r="G253" i="21" s="1"/>
  <c r="G252" i="21" s="1"/>
  <c r="H254" i="21"/>
  <c r="H253" i="21" s="1"/>
  <c r="H252" i="21" s="1"/>
  <c r="G168" i="51"/>
  <c r="G167" i="51" s="1"/>
  <c r="F43" i="53"/>
  <c r="E43" i="53"/>
  <c r="H167" i="51"/>
  <c r="H166" i="51" s="1"/>
  <c r="H165" i="51" s="1"/>
  <c r="I167" i="51"/>
  <c r="I166" i="51" s="1"/>
  <c r="I165" i="51" s="1"/>
  <c r="D52" i="53"/>
  <c r="D56" i="53"/>
  <c r="G166" i="51" l="1"/>
  <c r="G165" i="51" s="1"/>
  <c r="G164" i="51" s="1"/>
  <c r="G158" i="51" s="1"/>
  <c r="F254" i="21"/>
  <c r="G259" i="68"/>
  <c r="I164" i="51"/>
  <c r="I158" i="51" s="1"/>
  <c r="H164" i="51"/>
  <c r="H158" i="51" s="1"/>
  <c r="G258" i="68" l="1"/>
  <c r="G257" i="68" s="1"/>
  <c r="F253" i="21"/>
  <c r="F252" i="21" s="1"/>
  <c r="F194" i="21"/>
  <c r="G75" i="51" l="1"/>
  <c r="I45" i="51" l="1"/>
  <c r="H45" i="51"/>
  <c r="G45" i="51"/>
  <c r="I43" i="51"/>
  <c r="H43" i="51"/>
  <c r="G43" i="51"/>
  <c r="I75" i="51"/>
  <c r="H75" i="51"/>
  <c r="I33" i="51"/>
  <c r="H33" i="51"/>
  <c r="I19" i="51"/>
  <c r="H19" i="51"/>
  <c r="G19" i="51"/>
  <c r="I48" i="51"/>
  <c r="G48" i="51"/>
  <c r="H48" i="51"/>
  <c r="F141" i="53" l="1"/>
  <c r="E141" i="53"/>
  <c r="F104" i="53"/>
  <c r="E104" i="53"/>
  <c r="D35" i="28" l="1"/>
  <c r="E35" i="28"/>
  <c r="C35" i="28"/>
  <c r="D27" i="28" l="1"/>
  <c r="D25" i="28"/>
  <c r="C27" i="28"/>
  <c r="E27" i="28"/>
  <c r="E25" i="28"/>
  <c r="F60" i="53"/>
  <c r="E60" i="53"/>
  <c r="F33" i="53" l="1"/>
  <c r="E33" i="53"/>
  <c r="G133" i="68" l="1"/>
  <c r="G132" i="68" s="1"/>
  <c r="G125" i="68" s="1"/>
  <c r="G124" i="68" s="1"/>
  <c r="I133" i="68"/>
  <c r="I132" i="68" s="1"/>
  <c r="I125" i="68" s="1"/>
  <c r="I124" i="68" s="1"/>
  <c r="H133" i="68"/>
  <c r="H132" i="68" s="1"/>
  <c r="H125" i="68" s="1"/>
  <c r="H124" i="68" s="1"/>
  <c r="F23" i="53"/>
  <c r="E23" i="53"/>
  <c r="F28" i="53"/>
  <c r="E28" i="53"/>
  <c r="F30" i="53"/>
  <c r="E30" i="53"/>
  <c r="F18" i="53"/>
  <c r="E18" i="53"/>
  <c r="H152" i="68" l="1"/>
  <c r="G152" i="68"/>
  <c r="I152" i="68"/>
  <c r="I70" i="51"/>
  <c r="H70" i="51"/>
  <c r="H244" i="68"/>
  <c r="I244" i="68"/>
  <c r="H246" i="68"/>
  <c r="I246" i="68"/>
  <c r="G246" i="68"/>
  <c r="F239" i="21"/>
  <c r="G241" i="21"/>
  <c r="H241" i="21"/>
  <c r="F241" i="21"/>
  <c r="G239" i="21"/>
  <c r="H239" i="21"/>
  <c r="F51" i="53"/>
  <c r="E51" i="53"/>
  <c r="E50" i="53" s="1"/>
  <c r="D51" i="53"/>
  <c r="D50" i="53" s="1"/>
  <c r="D54" i="53"/>
  <c r="F55" i="53"/>
  <c r="F54" i="53" s="1"/>
  <c r="E55" i="53"/>
  <c r="E54" i="53" s="1"/>
  <c r="F42" i="53"/>
  <c r="E42" i="53"/>
  <c r="D49" i="53" l="1"/>
  <c r="G244" i="68"/>
  <c r="H243" i="68"/>
  <c r="I243" i="68"/>
  <c r="H238" i="21"/>
  <c r="E49" i="53"/>
  <c r="F50" i="53"/>
  <c r="F49" i="53" s="1"/>
  <c r="G243" i="68"/>
  <c r="G238" i="21"/>
  <c r="F238" i="21"/>
  <c r="F237" i="21" s="1"/>
  <c r="H326" i="68" l="1"/>
  <c r="I326" i="68"/>
  <c r="G326" i="68"/>
  <c r="H329" i="68"/>
  <c r="I329" i="68"/>
  <c r="G329" i="68"/>
  <c r="H338" i="68"/>
  <c r="I338" i="68"/>
  <c r="G338" i="68"/>
  <c r="G194" i="21"/>
  <c r="H195" i="68" s="1"/>
  <c r="H194" i="68" s="1"/>
  <c r="H193" i="68" s="1"/>
  <c r="H194" i="21"/>
  <c r="I195" i="68" s="1"/>
  <c r="I194" i="68" s="1"/>
  <c r="I193" i="68" s="1"/>
  <c r="G333" i="21"/>
  <c r="H333" i="21"/>
  <c r="F333" i="21"/>
  <c r="G324" i="21"/>
  <c r="H324" i="21"/>
  <c r="F324" i="21"/>
  <c r="G321" i="21"/>
  <c r="H321" i="21"/>
  <c r="F321" i="21"/>
  <c r="F153" i="53"/>
  <c r="E153" i="53"/>
  <c r="E155" i="53"/>
  <c r="F155" i="53"/>
  <c r="D155" i="53"/>
  <c r="D152" i="53" s="1"/>
  <c r="F152" i="53" l="1"/>
  <c r="E152" i="53"/>
  <c r="F320" i="21"/>
  <c r="G195" i="68"/>
  <c r="I325" i="68"/>
  <c r="G193" i="21"/>
  <c r="G192" i="21" s="1"/>
  <c r="H193" i="21"/>
  <c r="H192" i="21" s="1"/>
  <c r="F193" i="21"/>
  <c r="F192" i="21" s="1"/>
  <c r="H320" i="21"/>
  <c r="H325" i="68"/>
  <c r="G320" i="21"/>
  <c r="E156" i="53"/>
  <c r="F156" i="53"/>
  <c r="D156" i="53"/>
  <c r="D159" i="53"/>
  <c r="G194" i="68" l="1"/>
  <c r="G193" i="68" s="1"/>
  <c r="G325" i="68"/>
  <c r="G196" i="21" l="1"/>
  <c r="G195" i="21" s="1"/>
  <c r="H196" i="21"/>
  <c r="H195" i="21" s="1"/>
  <c r="H145" i="68"/>
  <c r="I145" i="68"/>
  <c r="G145" i="68"/>
  <c r="G143" i="21"/>
  <c r="H143" i="21"/>
  <c r="F143" i="21"/>
  <c r="E177" i="53"/>
  <c r="F177" i="53"/>
  <c r="D177" i="53"/>
  <c r="F260" i="21" l="1"/>
  <c r="G260" i="21"/>
  <c r="H260" i="21"/>
  <c r="H47" i="68" l="1"/>
  <c r="I47" i="68"/>
  <c r="G47" i="68"/>
  <c r="G46" i="21"/>
  <c r="H46" i="21"/>
  <c r="F46" i="21"/>
  <c r="H307" i="68" l="1"/>
  <c r="I307" i="68"/>
  <c r="H308" i="68"/>
  <c r="I308" i="68"/>
  <c r="H309" i="68"/>
  <c r="I309" i="68"/>
  <c r="G308" i="68"/>
  <c r="G309" i="68"/>
  <c r="G307" i="68"/>
  <c r="H296" i="68"/>
  <c r="I296" i="68"/>
  <c r="G296" i="68"/>
  <c r="H295" i="68"/>
  <c r="I295" i="68"/>
  <c r="G295" i="68"/>
  <c r="G294" i="68" s="1"/>
  <c r="G302" i="21"/>
  <c r="H302" i="21"/>
  <c r="G303" i="21"/>
  <c r="H303" i="21"/>
  <c r="G304" i="21"/>
  <c r="H304" i="21"/>
  <c r="F303" i="21"/>
  <c r="F304" i="21"/>
  <c r="F302" i="21"/>
  <c r="G291" i="21"/>
  <c r="H291" i="21"/>
  <c r="F291" i="21"/>
  <c r="G290" i="21"/>
  <c r="H290" i="21"/>
  <c r="F290" i="21"/>
  <c r="F289" i="21" l="1"/>
  <c r="F301" i="21"/>
  <c r="I306" i="68"/>
  <c r="G301" i="21"/>
  <c r="G306" i="68"/>
  <c r="H306" i="68"/>
  <c r="H301" i="21"/>
  <c r="E130" i="53" l="1"/>
  <c r="F130" i="53"/>
  <c r="D130" i="53"/>
  <c r="F128" i="53"/>
  <c r="E128" i="53"/>
  <c r="F300" i="21" l="1"/>
  <c r="F299" i="21" s="1"/>
  <c r="F298" i="21" s="1"/>
  <c r="G305" i="68"/>
  <c r="G304" i="68" s="1"/>
  <c r="E126" i="53"/>
  <c r="G300" i="21"/>
  <c r="G299" i="21" s="1"/>
  <c r="G298" i="21" s="1"/>
  <c r="H305" i="68"/>
  <c r="F126" i="53"/>
  <c r="H300" i="21"/>
  <c r="H299" i="21" s="1"/>
  <c r="H298" i="21" s="1"/>
  <c r="I305" i="68"/>
  <c r="H316" i="68" l="1"/>
  <c r="H315" i="68" s="1"/>
  <c r="I316" i="68"/>
  <c r="I315" i="68" s="1"/>
  <c r="G316" i="68"/>
  <c r="G315" i="68" s="1"/>
  <c r="G311" i="21"/>
  <c r="G310" i="21" s="1"/>
  <c r="H311" i="21"/>
  <c r="H310" i="21" s="1"/>
  <c r="F311" i="21"/>
  <c r="F310" i="21" s="1"/>
  <c r="E168" i="53"/>
  <c r="F168" i="53"/>
  <c r="D168" i="53"/>
  <c r="H115" i="68" l="1"/>
  <c r="I115" i="68"/>
  <c r="G115" i="68"/>
  <c r="G114" i="21"/>
  <c r="H114" i="21"/>
  <c r="F114" i="21"/>
  <c r="E93" i="53"/>
  <c r="F93" i="53"/>
  <c r="D93" i="53"/>
  <c r="F96" i="53"/>
  <c r="I63" i="68" l="1"/>
  <c r="G63" i="68"/>
  <c r="H65" i="68"/>
  <c r="I65" i="68"/>
  <c r="G64" i="21"/>
  <c r="H64" i="21"/>
  <c r="H62" i="21"/>
  <c r="F62" i="21"/>
  <c r="H76" i="51"/>
  <c r="G62" i="21" s="1"/>
  <c r="G74" i="51"/>
  <c r="I74" i="51"/>
  <c r="I38" i="51"/>
  <c r="H38" i="51"/>
  <c r="G38" i="51"/>
  <c r="G32" i="51" s="1"/>
  <c r="I18" i="51"/>
  <c r="I17" i="51" s="1"/>
  <c r="H18" i="51"/>
  <c r="H17" i="51" s="1"/>
  <c r="G18" i="51"/>
  <c r="G17" i="51" s="1"/>
  <c r="H74" i="51" l="1"/>
  <c r="I32" i="51"/>
  <c r="I31" i="51" s="1"/>
  <c r="I30" i="51" s="1"/>
  <c r="I29" i="51" s="1"/>
  <c r="H32" i="51"/>
  <c r="H31" i="51" s="1"/>
  <c r="H30" i="51" s="1"/>
  <c r="H29" i="51" s="1"/>
  <c r="H63" i="68"/>
  <c r="F47" i="53" l="1"/>
  <c r="E47" i="53"/>
  <c r="F46" i="53"/>
  <c r="E46" i="53"/>
  <c r="D46" i="53"/>
  <c r="F216" i="21"/>
  <c r="G216" i="21"/>
  <c r="H216" i="21"/>
  <c r="G214" i="21"/>
  <c r="H214" i="21"/>
  <c r="F214" i="21"/>
  <c r="H215" i="68"/>
  <c r="I215" i="68"/>
  <c r="H217" i="68"/>
  <c r="I217" i="68"/>
  <c r="G217" i="68"/>
  <c r="G215" i="68"/>
  <c r="E112" i="53"/>
  <c r="F112" i="53"/>
  <c r="D112" i="53"/>
  <c r="G218" i="21"/>
  <c r="G217" i="21" s="1"/>
  <c r="H218" i="21"/>
  <c r="H217" i="21" s="1"/>
  <c r="F218" i="21"/>
  <c r="F217" i="21" s="1"/>
  <c r="H219" i="68"/>
  <c r="H218" i="68" s="1"/>
  <c r="I219" i="68"/>
  <c r="I218" i="68" s="1"/>
  <c r="G219" i="68"/>
  <c r="G218" i="68" s="1"/>
  <c r="E120" i="53"/>
  <c r="F120" i="53"/>
  <c r="D120" i="53"/>
  <c r="F213" i="21" l="1"/>
  <c r="G214" i="68"/>
  <c r="H214" i="68"/>
  <c r="I214" i="68"/>
  <c r="H213" i="21"/>
  <c r="G213" i="21"/>
  <c r="F24" i="53" l="1"/>
  <c r="E24" i="53"/>
  <c r="F26" i="53"/>
  <c r="H153" i="21" s="1"/>
  <c r="E26" i="53"/>
  <c r="G153" i="21" s="1"/>
  <c r="F153" i="21"/>
  <c r="H150" i="21"/>
  <c r="G150" i="21"/>
  <c r="D22" i="53" l="1"/>
  <c r="E22" i="53"/>
  <c r="F22" i="53"/>
  <c r="F151" i="21"/>
  <c r="G153" i="68"/>
  <c r="G151" i="21"/>
  <c r="G149" i="21" s="1"/>
  <c r="H153" i="68"/>
  <c r="H151" i="21"/>
  <c r="H149" i="21" s="1"/>
  <c r="I153" i="68"/>
  <c r="F150" i="21"/>
  <c r="F149" i="21" l="1"/>
  <c r="F80" i="53"/>
  <c r="F76" i="53"/>
  <c r="E76" i="53"/>
  <c r="D76" i="53"/>
  <c r="H63" i="21" l="1"/>
  <c r="G63" i="21"/>
  <c r="H92" i="68"/>
  <c r="H91" i="68" s="1"/>
  <c r="I92" i="68"/>
  <c r="I91" i="68" s="1"/>
  <c r="G92" i="68"/>
  <c r="G91" i="68" s="1"/>
  <c r="G91" i="21"/>
  <c r="G90" i="21" s="1"/>
  <c r="H91" i="21"/>
  <c r="H90" i="21" s="1"/>
  <c r="F91" i="21"/>
  <c r="F90" i="21" s="1"/>
  <c r="G88" i="68"/>
  <c r="H88" i="68"/>
  <c r="I88" i="68"/>
  <c r="H90" i="68"/>
  <c r="I90" i="68"/>
  <c r="G87" i="21"/>
  <c r="H87" i="21"/>
  <c r="G89" i="21"/>
  <c r="H89" i="21"/>
  <c r="F87" i="21"/>
  <c r="H130" i="51"/>
  <c r="H129" i="51" s="1"/>
  <c r="I130" i="51"/>
  <c r="I129" i="51" s="1"/>
  <c r="G128" i="51"/>
  <c r="G90" i="68" s="1"/>
  <c r="I125" i="51"/>
  <c r="I124" i="51" s="1"/>
  <c r="I123" i="51" s="1"/>
  <c r="H125" i="51"/>
  <c r="H124" i="51" s="1"/>
  <c r="H123" i="51" s="1"/>
  <c r="H223" i="51"/>
  <c r="H222" i="51" s="1"/>
  <c r="I223" i="51"/>
  <c r="I222" i="51" s="1"/>
  <c r="I100" i="51"/>
  <c r="H71" i="21" s="1"/>
  <c r="H100" i="51"/>
  <c r="H72" i="68" s="1"/>
  <c r="I44" i="51"/>
  <c r="H44" i="51"/>
  <c r="H42" i="51"/>
  <c r="I42" i="51"/>
  <c r="G71" i="21" l="1"/>
  <c r="G72" i="68"/>
  <c r="H221" i="51"/>
  <c r="H220" i="51" s="1"/>
  <c r="I221" i="51"/>
  <c r="I220" i="51" s="1"/>
  <c r="F61" i="21"/>
  <c r="G62" i="68"/>
  <c r="I122" i="51"/>
  <c r="I121" i="51" s="1"/>
  <c r="I120" i="51" s="1"/>
  <c r="H99" i="51"/>
  <c r="G87" i="68"/>
  <c r="G86" i="68" s="1"/>
  <c r="G85" i="68" s="1"/>
  <c r="G124" i="51"/>
  <c r="G123" i="51" s="1"/>
  <c r="I87" i="68"/>
  <c r="I86" i="68" s="1"/>
  <c r="I85" i="68" s="1"/>
  <c r="H122" i="51"/>
  <c r="H121" i="51" s="1"/>
  <c r="H120" i="51" s="1"/>
  <c r="F86" i="21"/>
  <c r="H41" i="51"/>
  <c r="H86" i="21"/>
  <c r="F89" i="21"/>
  <c r="G86" i="21"/>
  <c r="H87" i="68"/>
  <c r="I41" i="51"/>
  <c r="I72" i="68"/>
  <c r="I99" i="51"/>
  <c r="I47" i="51"/>
  <c r="H47" i="51"/>
  <c r="I66" i="51"/>
  <c r="H66" i="51"/>
  <c r="H239" i="51"/>
  <c r="H238" i="51" s="1"/>
  <c r="H237" i="51" s="1"/>
  <c r="I239" i="51"/>
  <c r="I238" i="51" s="1"/>
  <c r="I237" i="51" s="1"/>
  <c r="H25" i="51"/>
  <c r="H22" i="51" s="1"/>
  <c r="H21" i="51" s="1"/>
  <c r="H20" i="51" s="1"/>
  <c r="I25" i="51"/>
  <c r="I22" i="51" s="1"/>
  <c r="I21" i="51" s="1"/>
  <c r="I20" i="51" s="1"/>
  <c r="H61" i="21" l="1"/>
  <c r="H60" i="21" s="1"/>
  <c r="I62" i="68"/>
  <c r="G61" i="21"/>
  <c r="G60" i="21" s="1"/>
  <c r="H62" i="68"/>
  <c r="I40" i="51"/>
  <c r="H40" i="51"/>
  <c r="F85" i="21"/>
  <c r="F84" i="21" s="1"/>
  <c r="H85" i="21"/>
  <c r="H84" i="21" s="1"/>
  <c r="G85" i="21"/>
  <c r="G84" i="21" s="1"/>
  <c r="H86" i="68"/>
  <c r="H85" i="68" s="1"/>
  <c r="G99" i="51" l="1"/>
  <c r="G20" i="21" l="1"/>
  <c r="H20" i="21"/>
  <c r="H205" i="51"/>
  <c r="H204" i="51" s="1"/>
  <c r="I205" i="51"/>
  <c r="I204" i="51" s="1"/>
  <c r="H144" i="68"/>
  <c r="H143" i="68" s="1"/>
  <c r="I144" i="68"/>
  <c r="I143" i="68" s="1"/>
  <c r="H147" i="68"/>
  <c r="H146" i="68" s="1"/>
  <c r="I147" i="68"/>
  <c r="I146" i="68" s="1"/>
  <c r="G147" i="68"/>
  <c r="G146" i="68" s="1"/>
  <c r="G144" i="68"/>
  <c r="G143" i="68" s="1"/>
  <c r="G145" i="21"/>
  <c r="G144" i="21" s="1"/>
  <c r="H145" i="21"/>
  <c r="H144" i="21" s="1"/>
  <c r="F145" i="21"/>
  <c r="F144" i="21" s="1"/>
  <c r="G142" i="21"/>
  <c r="G141" i="21" s="1"/>
  <c r="H142" i="21"/>
  <c r="H141" i="21" s="1"/>
  <c r="F142" i="21"/>
  <c r="F141" i="21" s="1"/>
  <c r="H265" i="68"/>
  <c r="H264" i="68" s="1"/>
  <c r="H263" i="68" s="1"/>
  <c r="I265" i="68"/>
  <c r="I264" i="68" s="1"/>
  <c r="I263" i="68" s="1"/>
  <c r="G265" i="68"/>
  <c r="G264" i="68" s="1"/>
  <c r="G263" i="68" s="1"/>
  <c r="G259" i="21"/>
  <c r="G258" i="21" s="1"/>
  <c r="H259" i="21"/>
  <c r="H258" i="21" s="1"/>
  <c r="F259" i="21"/>
  <c r="F258" i="21" s="1"/>
  <c r="G349" i="68"/>
  <c r="G348" i="68" s="1"/>
  <c r="G347" i="68" s="1"/>
  <c r="G346" i="68" s="1"/>
  <c r="G345" i="68" s="1"/>
  <c r="F344" i="21"/>
  <c r="F343" i="21" s="1"/>
  <c r="F342" i="21" s="1"/>
  <c r="F341" i="21" s="1"/>
  <c r="F340" i="21" s="1"/>
  <c r="I348" i="68"/>
  <c r="I347" i="68" s="1"/>
  <c r="I346" i="68" s="1"/>
  <c r="I345" i="68" s="1"/>
  <c r="H348" i="68"/>
  <c r="H347" i="68" s="1"/>
  <c r="H346" i="68" s="1"/>
  <c r="H345" i="68" s="1"/>
  <c r="H343" i="21"/>
  <c r="H342" i="21" s="1"/>
  <c r="H341" i="21" s="1"/>
  <c r="H340" i="21" s="1"/>
  <c r="G343" i="21"/>
  <c r="G342" i="21" s="1"/>
  <c r="G341" i="21" s="1"/>
  <c r="G340" i="21" s="1"/>
  <c r="I249" i="51"/>
  <c r="I248" i="51" s="1"/>
  <c r="I247" i="51" s="1"/>
  <c r="I246" i="51" s="1"/>
  <c r="H249" i="51"/>
  <c r="H248" i="51" s="1"/>
  <c r="H247" i="51" s="1"/>
  <c r="H246" i="51" s="1"/>
  <c r="G249" i="51"/>
  <c r="G248" i="51" s="1"/>
  <c r="G247" i="51" s="1"/>
  <c r="G246" i="51" s="1"/>
  <c r="E183" i="53"/>
  <c r="E182" i="53" s="1"/>
  <c r="F183" i="53"/>
  <c r="F182" i="53" s="1"/>
  <c r="D183" i="53"/>
  <c r="D182" i="53" s="1"/>
  <c r="E180" i="53"/>
  <c r="F180" i="53"/>
  <c r="D180" i="53"/>
  <c r="F140" i="21" l="1"/>
  <c r="F139" i="21" s="1"/>
  <c r="G140" i="21"/>
  <c r="G139" i="21" s="1"/>
  <c r="H140" i="21"/>
  <c r="H139" i="21" s="1"/>
  <c r="D176" i="53"/>
  <c r="F176" i="53"/>
  <c r="E176" i="53"/>
  <c r="G142" i="68"/>
  <c r="G141" i="68" s="1"/>
  <c r="H142" i="68"/>
  <c r="H141" i="68" s="1"/>
  <c r="I142" i="68"/>
  <c r="I141" i="68" s="1"/>
  <c r="F257" i="21"/>
  <c r="F256" i="21" s="1"/>
  <c r="I262" i="68"/>
  <c r="I261" i="68" s="1"/>
  <c r="H262" i="68"/>
  <c r="H261" i="68" s="1"/>
  <c r="G262" i="68"/>
  <c r="G261" i="68" s="1"/>
  <c r="G257" i="21"/>
  <c r="G256" i="21" s="1"/>
  <c r="H257" i="21"/>
  <c r="H256" i="21" s="1"/>
  <c r="I60" i="51" l="1"/>
  <c r="I59" i="51" s="1"/>
  <c r="H60" i="51"/>
  <c r="H59" i="51" s="1"/>
  <c r="D171" i="53" l="1"/>
  <c r="E171" i="53"/>
  <c r="F171" i="53"/>
  <c r="H197" i="68"/>
  <c r="H196" i="68" s="1"/>
  <c r="I197" i="68"/>
  <c r="I196" i="68" s="1"/>
  <c r="G197" i="68"/>
  <c r="G196" i="68" s="1"/>
  <c r="F196" i="21" l="1"/>
  <c r="F195" i="21" s="1"/>
  <c r="G190" i="68" l="1"/>
  <c r="G240" i="68"/>
  <c r="G255" i="68"/>
  <c r="G254" i="68"/>
  <c r="I344" i="68"/>
  <c r="I343" i="68" s="1"/>
  <c r="I342" i="68" s="1"/>
  <c r="I341" i="68" s="1"/>
  <c r="I340" i="68" s="1"/>
  <c r="H344" i="68"/>
  <c r="H343" i="68" s="1"/>
  <c r="H342" i="68" s="1"/>
  <c r="H341" i="68" s="1"/>
  <c r="H340" i="68" s="1"/>
  <c r="G344" i="68"/>
  <c r="G343" i="68" s="1"/>
  <c r="G342" i="68" s="1"/>
  <c r="G341" i="68" s="1"/>
  <c r="G340" i="68" s="1"/>
  <c r="I339" i="68"/>
  <c r="H339" i="68"/>
  <c r="H337" i="68" s="1"/>
  <c r="H336" i="68" s="1"/>
  <c r="G339" i="68"/>
  <c r="I330" i="68"/>
  <c r="I328" i="68" s="1"/>
  <c r="H330" i="68"/>
  <c r="H328" i="68" s="1"/>
  <c r="G330" i="68"/>
  <c r="G328" i="68" s="1"/>
  <c r="I320" i="68"/>
  <c r="H320" i="68"/>
  <c r="G320" i="68"/>
  <c r="I319" i="68"/>
  <c r="H319" i="68"/>
  <c r="G319" i="68"/>
  <c r="I314" i="68"/>
  <c r="H314" i="68"/>
  <c r="G314" i="68"/>
  <c r="I313" i="68"/>
  <c r="H313" i="68"/>
  <c r="I312" i="68"/>
  <c r="H312" i="68"/>
  <c r="I304" i="68"/>
  <c r="I303" i="68" s="1"/>
  <c r="H304" i="68"/>
  <c r="H303" i="68" s="1"/>
  <c r="G303" i="68"/>
  <c r="I292" i="68"/>
  <c r="H292" i="68"/>
  <c r="G292" i="68"/>
  <c r="I291" i="68"/>
  <c r="H291" i="68"/>
  <c r="I280" i="68"/>
  <c r="I279" i="68" s="1"/>
  <c r="I278" i="68" s="1"/>
  <c r="H280" i="68"/>
  <c r="H279" i="68" s="1"/>
  <c r="H278" i="68" s="1"/>
  <c r="G280" i="68"/>
  <c r="G279" i="68" s="1"/>
  <c r="G278" i="68" s="1"/>
  <c r="I277" i="68"/>
  <c r="I276" i="68" s="1"/>
  <c r="I275" i="68" s="1"/>
  <c r="H277" i="68"/>
  <c r="H276" i="68" s="1"/>
  <c r="H275" i="68" s="1"/>
  <c r="G277" i="68"/>
  <c r="G276" i="68" s="1"/>
  <c r="G275" i="68" s="1"/>
  <c r="I273" i="68"/>
  <c r="I272" i="68" s="1"/>
  <c r="I271" i="68" s="1"/>
  <c r="H273" i="68"/>
  <c r="H272" i="68" s="1"/>
  <c r="H271" i="68" s="1"/>
  <c r="G272" i="68"/>
  <c r="G271" i="68" s="1"/>
  <c r="I269" i="68"/>
  <c r="I268" i="68" s="1"/>
  <c r="H269" i="68"/>
  <c r="H268" i="68" s="1"/>
  <c r="G269" i="68"/>
  <c r="G268" i="68" s="1"/>
  <c r="I256" i="68"/>
  <c r="H256" i="68"/>
  <c r="G256" i="68"/>
  <c r="I255" i="68"/>
  <c r="H255" i="68"/>
  <c r="I241" i="68"/>
  <c r="H241" i="68"/>
  <c r="G241" i="68"/>
  <c r="I240" i="68"/>
  <c r="H240" i="68"/>
  <c r="I239" i="68"/>
  <c r="H239" i="68"/>
  <c r="G239" i="68"/>
  <c r="I230" i="68"/>
  <c r="H230" i="68"/>
  <c r="G230" i="68"/>
  <c r="I229" i="68"/>
  <c r="H229" i="68"/>
  <c r="G229" i="68"/>
  <c r="I228" i="68"/>
  <c r="H228" i="68"/>
  <c r="G228" i="68"/>
  <c r="I213" i="68"/>
  <c r="H213" i="68"/>
  <c r="G213" i="68"/>
  <c r="I212" i="68"/>
  <c r="H212" i="68"/>
  <c r="I211" i="68"/>
  <c r="H211" i="68"/>
  <c r="G211" i="68"/>
  <c r="I209" i="68"/>
  <c r="H209" i="68"/>
  <c r="G209" i="68"/>
  <c r="I208" i="68"/>
  <c r="H208" i="68"/>
  <c r="G208" i="68"/>
  <c r="I204" i="68"/>
  <c r="H204" i="68"/>
  <c r="G204" i="68"/>
  <c r="I203" i="68"/>
  <c r="H203" i="68"/>
  <c r="G203" i="68"/>
  <c r="I202" i="68"/>
  <c r="H202" i="68"/>
  <c r="G202" i="68"/>
  <c r="I192" i="68"/>
  <c r="H192" i="68"/>
  <c r="G192" i="68"/>
  <c r="I190" i="68"/>
  <c r="H190" i="68"/>
  <c r="I189" i="68"/>
  <c r="H189" i="68"/>
  <c r="I180" i="68"/>
  <c r="H180" i="68"/>
  <c r="G180" i="68"/>
  <c r="I179" i="68"/>
  <c r="H179" i="68"/>
  <c r="G179" i="68"/>
  <c r="I178" i="68"/>
  <c r="H178" i="68"/>
  <c r="G178" i="68"/>
  <c r="H167" i="68"/>
  <c r="H166" i="68" s="1"/>
  <c r="I167" i="68"/>
  <c r="I166" i="68" s="1"/>
  <c r="G167" i="68"/>
  <c r="G166" i="68" s="1"/>
  <c r="I165" i="68"/>
  <c r="H165" i="68"/>
  <c r="G165" i="68"/>
  <c r="G164" i="68"/>
  <c r="I163" i="68"/>
  <c r="H163" i="68"/>
  <c r="G163" i="68"/>
  <c r="G155" i="68"/>
  <c r="G151" i="68" s="1"/>
  <c r="I140" i="68"/>
  <c r="I139" i="68" s="1"/>
  <c r="I138" i="68" s="1"/>
  <c r="I137" i="68" s="1"/>
  <c r="I136" i="68" s="1"/>
  <c r="H140" i="68"/>
  <c r="H139" i="68" s="1"/>
  <c r="H138" i="68" s="1"/>
  <c r="H137" i="68" s="1"/>
  <c r="H136" i="68" s="1"/>
  <c r="G140" i="68"/>
  <c r="G139" i="68" s="1"/>
  <c r="G138" i="68" s="1"/>
  <c r="G137" i="68" s="1"/>
  <c r="G136" i="68" s="1"/>
  <c r="I119" i="68"/>
  <c r="I118" i="68" s="1"/>
  <c r="I117" i="68" s="1"/>
  <c r="I116" i="68" s="1"/>
  <c r="H119" i="68"/>
  <c r="H118" i="68" s="1"/>
  <c r="H117" i="68" s="1"/>
  <c r="H116" i="68" s="1"/>
  <c r="I114" i="68"/>
  <c r="I113" i="68" s="1"/>
  <c r="H114" i="68"/>
  <c r="H113" i="68" s="1"/>
  <c r="I112" i="68"/>
  <c r="I111" i="68" s="1"/>
  <c r="H112" i="68"/>
  <c r="H111" i="68" s="1"/>
  <c r="G112" i="68"/>
  <c r="G111" i="68" s="1"/>
  <c r="I108" i="68"/>
  <c r="I107" i="68" s="1"/>
  <c r="H108" i="68"/>
  <c r="H107" i="68" s="1"/>
  <c r="G108" i="68"/>
  <c r="G107" i="68" s="1"/>
  <c r="I106" i="68"/>
  <c r="I105" i="68" s="1"/>
  <c r="H106" i="68"/>
  <c r="H105" i="68" s="1"/>
  <c r="G106" i="68"/>
  <c r="G105" i="68" s="1"/>
  <c r="I104" i="68"/>
  <c r="I103" i="68" s="1"/>
  <c r="H104" i="68"/>
  <c r="H103" i="68" s="1"/>
  <c r="G104" i="68"/>
  <c r="G103" i="68" s="1"/>
  <c r="I102" i="68"/>
  <c r="I101" i="68" s="1"/>
  <c r="H102" i="68"/>
  <c r="H101" i="68" s="1"/>
  <c r="G102" i="68"/>
  <c r="G101" i="68" s="1"/>
  <c r="I100" i="68"/>
  <c r="I99" i="68" s="1"/>
  <c r="H100" i="68"/>
  <c r="H99" i="68" s="1"/>
  <c r="G100" i="68"/>
  <c r="G99" i="68" s="1"/>
  <c r="I98" i="68"/>
  <c r="H98" i="68"/>
  <c r="G98" i="68"/>
  <c r="I84" i="68"/>
  <c r="I83" i="68" s="1"/>
  <c r="I82" i="68" s="1"/>
  <c r="I81" i="68" s="1"/>
  <c r="I80" i="68" s="1"/>
  <c r="H84" i="68"/>
  <c r="H83" i="68" s="1"/>
  <c r="H82" i="68" s="1"/>
  <c r="H81" i="68" s="1"/>
  <c r="H80" i="68" s="1"/>
  <c r="G84" i="68"/>
  <c r="G83" i="68" s="1"/>
  <c r="G82" i="68" s="1"/>
  <c r="G73" i="68"/>
  <c r="G70" i="68" s="1"/>
  <c r="G64" i="68"/>
  <c r="G61" i="68" s="1"/>
  <c r="I59" i="68"/>
  <c r="I58" i="68" s="1"/>
  <c r="H59" i="68"/>
  <c r="H58" i="68" s="1"/>
  <c r="G59" i="68"/>
  <c r="G58" i="68" s="1"/>
  <c r="I55" i="68"/>
  <c r="I54" i="68" s="1"/>
  <c r="H55" i="68"/>
  <c r="H54" i="68" s="1"/>
  <c r="G54" i="68"/>
  <c r="I53" i="68"/>
  <c r="H53" i="68"/>
  <c r="G53" i="68"/>
  <c r="I51" i="68"/>
  <c r="H51" i="68"/>
  <c r="G51" i="68"/>
  <c r="I46" i="68"/>
  <c r="I45" i="68" s="1"/>
  <c r="H46" i="68"/>
  <c r="H45" i="68" s="1"/>
  <c r="G46" i="68"/>
  <c r="G45" i="68" s="1"/>
  <c r="I43" i="68"/>
  <c r="I42" i="68" s="1"/>
  <c r="I41" i="68" s="1"/>
  <c r="I40" i="68" s="1"/>
  <c r="H43" i="68"/>
  <c r="H42" i="68" s="1"/>
  <c r="H41" i="68" s="1"/>
  <c r="H40" i="68" s="1"/>
  <c r="I39" i="68"/>
  <c r="H39" i="68"/>
  <c r="G39" i="68"/>
  <c r="I38" i="68"/>
  <c r="H38" i="68"/>
  <c r="G38" i="68"/>
  <c r="I37" i="68"/>
  <c r="H37" i="68"/>
  <c r="G37" i="68"/>
  <c r="I33" i="68"/>
  <c r="H33" i="68"/>
  <c r="G33" i="68"/>
  <c r="I32" i="68"/>
  <c r="H32" i="68"/>
  <c r="G32" i="68"/>
  <c r="I31" i="68"/>
  <c r="H31" i="68"/>
  <c r="G31" i="68"/>
  <c r="I27" i="68"/>
  <c r="H27" i="68"/>
  <c r="G27" i="68"/>
  <c r="I26" i="68"/>
  <c r="H26" i="68"/>
  <c r="G26" i="68"/>
  <c r="I25" i="68"/>
  <c r="H25" i="68"/>
  <c r="G25" i="68"/>
  <c r="I21" i="68"/>
  <c r="I20" i="68" s="1"/>
  <c r="I19" i="68" s="1"/>
  <c r="I18" i="68" s="1"/>
  <c r="H21" i="68"/>
  <c r="H20" i="68" s="1"/>
  <c r="H19" i="68" s="1"/>
  <c r="H18" i="68" s="1"/>
  <c r="G21" i="68"/>
  <c r="G20" i="68" s="1"/>
  <c r="G19" i="68" s="1"/>
  <c r="G18" i="68" s="1"/>
  <c r="G83" i="21"/>
  <c r="G82" i="21" s="1"/>
  <c r="G81" i="21" s="1"/>
  <c r="G80" i="21" s="1"/>
  <c r="G79" i="21" s="1"/>
  <c r="H83" i="21"/>
  <c r="H82" i="21" s="1"/>
  <c r="H81" i="21" s="1"/>
  <c r="H80" i="21" s="1"/>
  <c r="H79" i="21" s="1"/>
  <c r="F83" i="21"/>
  <c r="F82" i="21" s="1"/>
  <c r="F81" i="21" s="1"/>
  <c r="F80" i="21" s="1"/>
  <c r="G274" i="68" l="1"/>
  <c r="G60" i="68"/>
  <c r="I188" i="68"/>
  <c r="I187" i="68" s="1"/>
  <c r="H188" i="68"/>
  <c r="I337" i="68"/>
  <c r="I336" i="68" s="1"/>
  <c r="I335" i="68" s="1"/>
  <c r="G337" i="68"/>
  <c r="G336" i="68" s="1"/>
  <c r="G335" i="68" s="1"/>
  <c r="G177" i="68"/>
  <c r="G176" i="68" s="1"/>
  <c r="I177" i="68"/>
  <c r="I176" i="68" s="1"/>
  <c r="H177" i="68"/>
  <c r="H176" i="68" s="1"/>
  <c r="G150" i="68"/>
  <c r="G149" i="68" s="1"/>
  <c r="G81" i="68"/>
  <c r="G80" i="68" s="1"/>
  <c r="I318" i="68"/>
  <c r="I242" i="68"/>
  <c r="H335" i="68"/>
  <c r="I238" i="68"/>
  <c r="I210" i="68"/>
  <c r="H238" i="68"/>
  <c r="G238" i="68"/>
  <c r="H311" i="68"/>
  <c r="H310" i="68" s="1"/>
  <c r="I24" i="68"/>
  <c r="I23" i="68" s="1"/>
  <c r="I22" i="68" s="1"/>
  <c r="H30" i="68"/>
  <c r="H29" i="68" s="1"/>
  <c r="H28" i="68" s="1"/>
  <c r="I30" i="68"/>
  <c r="I29" i="68" s="1"/>
  <c r="I28" i="68" s="1"/>
  <c r="I311" i="68"/>
  <c r="I310" i="68" s="1"/>
  <c r="H267" i="68"/>
  <c r="G318" i="68"/>
  <c r="H318" i="68"/>
  <c r="G36" i="68"/>
  <c r="G35" i="68" s="1"/>
  <c r="G34" i="68" s="1"/>
  <c r="I36" i="68"/>
  <c r="I35" i="68" s="1"/>
  <c r="I34" i="68" s="1"/>
  <c r="H36" i="68"/>
  <c r="H35" i="68" s="1"/>
  <c r="H34" i="68" s="1"/>
  <c r="H24" i="68"/>
  <c r="H23" i="68" s="1"/>
  <c r="H22" i="68" s="1"/>
  <c r="H210" i="68"/>
  <c r="H242" i="68"/>
  <c r="G30" i="68"/>
  <c r="G29" i="68" s="1"/>
  <c r="G28" i="68" s="1"/>
  <c r="G311" i="68"/>
  <c r="G310" i="68" s="1"/>
  <c r="G24" i="68"/>
  <c r="G23" i="68" s="1"/>
  <c r="G22" i="68" s="1"/>
  <c r="H187" i="68"/>
  <c r="H274" i="68"/>
  <c r="I290" i="68"/>
  <c r="I289" i="68" s="1"/>
  <c r="H290" i="68"/>
  <c r="H289" i="68" s="1"/>
  <c r="I294" i="68"/>
  <c r="I293" i="68" s="1"/>
  <c r="H294" i="68"/>
  <c r="H293" i="68" s="1"/>
  <c r="H201" i="68"/>
  <c r="H200" i="68" s="1"/>
  <c r="I110" i="68"/>
  <c r="I109" i="68" s="1"/>
  <c r="G201" i="68"/>
  <c r="G200" i="68" s="1"/>
  <c r="G242" i="68"/>
  <c r="G293" i="68"/>
  <c r="G267" i="68"/>
  <c r="G253" i="68"/>
  <c r="G252" i="68" s="1"/>
  <c r="G251" i="68" s="1"/>
  <c r="I274" i="68"/>
  <c r="I201" i="68"/>
  <c r="I200" i="68" s="1"/>
  <c r="I267" i="68"/>
  <c r="H110" i="68"/>
  <c r="H109" i="68" s="1"/>
  <c r="G43" i="68"/>
  <c r="G42" i="68" s="1"/>
  <c r="G41" i="68" s="1"/>
  <c r="G40" i="68" s="1"/>
  <c r="I64" i="68"/>
  <c r="I61" i="68" s="1"/>
  <c r="H64" i="68"/>
  <c r="H61" i="68" s="1"/>
  <c r="I50" i="68"/>
  <c r="I49" i="68" s="1"/>
  <c r="I48" i="68" s="1"/>
  <c r="H50" i="68"/>
  <c r="H49" i="68" s="1"/>
  <c r="H48" i="68" s="1"/>
  <c r="G50" i="68"/>
  <c r="G49" i="68" s="1"/>
  <c r="G48" i="68" s="1"/>
  <c r="I327" i="68"/>
  <c r="H327" i="68"/>
  <c r="G327" i="68"/>
  <c r="I207" i="68"/>
  <c r="I206" i="68" s="1"/>
  <c r="H207" i="68"/>
  <c r="H206" i="68" s="1"/>
  <c r="G207" i="68"/>
  <c r="G206" i="68" s="1"/>
  <c r="I97" i="68"/>
  <c r="I96" i="68" s="1"/>
  <c r="I95" i="68" s="1"/>
  <c r="I94" i="68" s="1"/>
  <c r="H97" i="68"/>
  <c r="H96" i="68" s="1"/>
  <c r="H95" i="68" s="1"/>
  <c r="H94" i="68" s="1"/>
  <c r="G97" i="68"/>
  <c r="G96" i="68" s="1"/>
  <c r="G95" i="68" s="1"/>
  <c r="G94" i="68" s="1"/>
  <c r="I164" i="68"/>
  <c r="H164" i="68"/>
  <c r="I162" i="68"/>
  <c r="H162" i="68"/>
  <c r="G162" i="68"/>
  <c r="G161" i="68" s="1"/>
  <c r="G160" i="68" s="1"/>
  <c r="G159" i="68" s="1"/>
  <c r="I155" i="68"/>
  <c r="H155" i="68"/>
  <c r="I227" i="68"/>
  <c r="I226" i="68" s="1"/>
  <c r="I225" i="68" s="1"/>
  <c r="I224" i="68" s="1"/>
  <c r="H227" i="68"/>
  <c r="H226" i="68" s="1"/>
  <c r="H225" i="68" s="1"/>
  <c r="H224" i="68" s="1"/>
  <c r="G227" i="68"/>
  <c r="G226" i="68" s="1"/>
  <c r="G225" i="68" s="1"/>
  <c r="G224" i="68" s="1"/>
  <c r="I254" i="68"/>
  <c r="I253" i="68" s="1"/>
  <c r="I252" i="68" s="1"/>
  <c r="I251" i="68" s="1"/>
  <c r="H254" i="68"/>
  <c r="H253" i="68" s="1"/>
  <c r="H252" i="68" s="1"/>
  <c r="H251" i="68" s="1"/>
  <c r="D38" i="28"/>
  <c r="E38" i="28"/>
  <c r="D21" i="28"/>
  <c r="E21" i="28"/>
  <c r="D18" i="28"/>
  <c r="E18" i="28"/>
  <c r="I175" i="68" l="1"/>
  <c r="H175" i="68"/>
  <c r="I288" i="68"/>
  <c r="H288" i="68"/>
  <c r="H317" i="68"/>
  <c r="H302" i="68" s="1"/>
  <c r="G317" i="68"/>
  <c r="G302" i="68" s="1"/>
  <c r="I317" i="68"/>
  <c r="I302" i="68" s="1"/>
  <c r="I237" i="68"/>
  <c r="I236" i="68" s="1"/>
  <c r="G237" i="68"/>
  <c r="G236" i="68" s="1"/>
  <c r="H237" i="68"/>
  <c r="H236" i="68" s="1"/>
  <c r="G324" i="68"/>
  <c r="G323" i="68" s="1"/>
  <c r="H324" i="68"/>
  <c r="H323" i="68" s="1"/>
  <c r="I324" i="68"/>
  <c r="I323" i="68" s="1"/>
  <c r="G44" i="68"/>
  <c r="G17" i="68" s="1"/>
  <c r="H205" i="68"/>
  <c r="H199" i="68" s="1"/>
  <c r="I205" i="68"/>
  <c r="I199" i="68" s="1"/>
  <c r="H151" i="68"/>
  <c r="H150" i="68" s="1"/>
  <c r="H149" i="68" s="1"/>
  <c r="I151" i="68"/>
  <c r="I150" i="68" s="1"/>
  <c r="I149" i="68" s="1"/>
  <c r="H161" i="68"/>
  <c r="H160" i="68" s="1"/>
  <c r="H159" i="68" s="1"/>
  <c r="I161" i="68"/>
  <c r="I160" i="68" s="1"/>
  <c r="I159" i="68" s="1"/>
  <c r="H65" i="51"/>
  <c r="I65" i="51"/>
  <c r="I266" i="68" l="1"/>
  <c r="I148" i="68"/>
  <c r="H148" i="68"/>
  <c r="H322" i="68"/>
  <c r="H321" i="68" s="1"/>
  <c r="I322" i="68"/>
  <c r="I321" i="68" s="1"/>
  <c r="G322" i="68"/>
  <c r="G321" i="68" s="1"/>
  <c r="H266" i="68"/>
  <c r="H235" i="68"/>
  <c r="G235" i="68"/>
  <c r="I235" i="68"/>
  <c r="H93" i="68"/>
  <c r="I93" i="68"/>
  <c r="I69" i="51"/>
  <c r="I64" i="51" s="1"/>
  <c r="H69" i="51"/>
  <c r="H64" i="51" s="1"/>
  <c r="G69" i="51"/>
  <c r="G64" i="51" s="1"/>
  <c r="H101" i="51"/>
  <c r="I101" i="51"/>
  <c r="H90" i="51"/>
  <c r="I90" i="51"/>
  <c r="I82" i="51" s="1"/>
  <c r="H58" i="51"/>
  <c r="H57" i="51" s="1"/>
  <c r="I58" i="51"/>
  <c r="I57" i="51" s="1"/>
  <c r="H39" i="51"/>
  <c r="I39" i="51"/>
  <c r="H16" i="51"/>
  <c r="H15" i="51" s="1"/>
  <c r="I16" i="51"/>
  <c r="I15" i="51" s="1"/>
  <c r="E174" i="53"/>
  <c r="E173" i="53" s="1"/>
  <c r="F174" i="53"/>
  <c r="F173" i="53" s="1"/>
  <c r="E170" i="53"/>
  <c r="F170" i="53"/>
  <c r="E163" i="53"/>
  <c r="E162" i="53" s="1"/>
  <c r="F163" i="53"/>
  <c r="F162" i="53" s="1"/>
  <c r="E159" i="53"/>
  <c r="F159" i="53"/>
  <c r="E149" i="53"/>
  <c r="F149" i="53"/>
  <c r="E140" i="53"/>
  <c r="F140" i="53"/>
  <c r="E137" i="53"/>
  <c r="F137" i="53"/>
  <c r="E135" i="53"/>
  <c r="F135" i="53"/>
  <c r="E123" i="53"/>
  <c r="E122" i="53" s="1"/>
  <c r="F123" i="53"/>
  <c r="F122" i="53" s="1"/>
  <c r="E116" i="53"/>
  <c r="F116" i="53"/>
  <c r="E107" i="53"/>
  <c r="F107" i="53"/>
  <c r="E103" i="53"/>
  <c r="F103" i="53"/>
  <c r="E100" i="53"/>
  <c r="E99" i="53" s="1"/>
  <c r="F100" i="53"/>
  <c r="F99" i="53" s="1"/>
  <c r="E96" i="53"/>
  <c r="E91" i="53"/>
  <c r="F91" i="53"/>
  <c r="E88" i="53"/>
  <c r="F88" i="53"/>
  <c r="E86" i="53"/>
  <c r="F86" i="53"/>
  <c r="E83" i="53"/>
  <c r="F83" i="53"/>
  <c r="E81" i="53"/>
  <c r="F81" i="53"/>
  <c r="E79" i="53"/>
  <c r="F79" i="53"/>
  <c r="E75" i="53"/>
  <c r="F75" i="53"/>
  <c r="E59" i="53"/>
  <c r="F59" i="53"/>
  <c r="E45" i="53"/>
  <c r="F45" i="53"/>
  <c r="E41" i="53"/>
  <c r="F41" i="53"/>
  <c r="E32" i="53"/>
  <c r="F32" i="53"/>
  <c r="E27" i="53"/>
  <c r="F27" i="53"/>
  <c r="E17" i="53"/>
  <c r="F17" i="53"/>
  <c r="F264" i="21"/>
  <c r="F263" i="21" s="1"/>
  <c r="H315" i="21"/>
  <c r="G315" i="21"/>
  <c r="H314" i="21"/>
  <c r="G314" i="21"/>
  <c r="G264" i="21"/>
  <c r="G263" i="21" s="1"/>
  <c r="H264" i="21"/>
  <c r="H263" i="21" s="1"/>
  <c r="I54" i="51"/>
  <c r="I55" i="51"/>
  <c r="I56" i="51"/>
  <c r="I105" i="51"/>
  <c r="I106" i="51"/>
  <c r="I107" i="51"/>
  <c r="I108" i="51"/>
  <c r="I109" i="51"/>
  <c r="I110" i="51"/>
  <c r="I111" i="51"/>
  <c r="I112" i="51"/>
  <c r="I113" i="51"/>
  <c r="I169" i="51"/>
  <c r="I170" i="51"/>
  <c r="I171" i="51"/>
  <c r="I172" i="51"/>
  <c r="I173" i="51"/>
  <c r="I174" i="51"/>
  <c r="I175" i="51"/>
  <c r="I176" i="51"/>
  <c r="I177" i="51"/>
  <c r="I178" i="51"/>
  <c r="I179" i="51"/>
  <c r="I180" i="51"/>
  <c r="I181" i="51"/>
  <c r="I182" i="51"/>
  <c r="I183" i="51"/>
  <c r="I184" i="51"/>
  <c r="I185" i="51"/>
  <c r="I186" i="51"/>
  <c r="I187" i="51"/>
  <c r="I188" i="51"/>
  <c r="I189" i="51"/>
  <c r="I190" i="51"/>
  <c r="I191" i="51"/>
  <c r="I192" i="51"/>
  <c r="I193" i="51"/>
  <c r="I194" i="51"/>
  <c r="I195" i="51"/>
  <c r="I196" i="51"/>
  <c r="I226" i="51"/>
  <c r="I227" i="51"/>
  <c r="I228" i="51"/>
  <c r="I229" i="51"/>
  <c r="I230" i="51"/>
  <c r="I231" i="51"/>
  <c r="I232" i="51"/>
  <c r="I233" i="51"/>
  <c r="I234" i="51"/>
  <c r="G36" i="21"/>
  <c r="G37" i="21"/>
  <c r="H56" i="51"/>
  <c r="H106" i="51"/>
  <c r="H107" i="51"/>
  <c r="H108" i="51"/>
  <c r="H109" i="51"/>
  <c r="H110" i="51"/>
  <c r="H111" i="51"/>
  <c r="H112" i="51"/>
  <c r="H113" i="51"/>
  <c r="H170" i="51"/>
  <c r="H171" i="51"/>
  <c r="H172" i="51"/>
  <c r="H176" i="51"/>
  <c r="H177" i="51"/>
  <c r="H178" i="51"/>
  <c r="H180" i="51"/>
  <c r="H181" i="51"/>
  <c r="H182" i="51"/>
  <c r="H183" i="51"/>
  <c r="H184" i="51"/>
  <c r="H185" i="51"/>
  <c r="H186" i="51"/>
  <c r="H187" i="51"/>
  <c r="H188" i="51"/>
  <c r="H189" i="51"/>
  <c r="H192" i="51"/>
  <c r="H193" i="51"/>
  <c r="H194" i="51"/>
  <c r="H226" i="51"/>
  <c r="H227" i="51"/>
  <c r="H232" i="51"/>
  <c r="F201" i="21"/>
  <c r="F63" i="21"/>
  <c r="F60" i="21" s="1"/>
  <c r="H82" i="51" l="1"/>
  <c r="I63" i="51"/>
  <c r="H63" i="51"/>
  <c r="F40" i="53"/>
  <c r="E40" i="53"/>
  <c r="F134" i="53"/>
  <c r="E134" i="53"/>
  <c r="E139" i="53"/>
  <c r="F102" i="53"/>
  <c r="E102" i="53"/>
  <c r="F151" i="53"/>
  <c r="F139" i="53"/>
  <c r="E16" i="53"/>
  <c r="F16" i="53"/>
  <c r="H313" i="21"/>
  <c r="H312" i="21" s="1"/>
  <c r="I73" i="68"/>
  <c r="I70" i="68" s="1"/>
  <c r="I60" i="68" s="1"/>
  <c r="H73" i="68"/>
  <c r="H70" i="68" s="1"/>
  <c r="H60" i="68" s="1"/>
  <c r="E151" i="53"/>
  <c r="F74" i="53"/>
  <c r="F90" i="53"/>
  <c r="E74" i="53"/>
  <c r="E90" i="53"/>
  <c r="G249" i="21"/>
  <c r="G251" i="21"/>
  <c r="G287" i="21"/>
  <c r="G272" i="21"/>
  <c r="G271" i="21" s="1"/>
  <c r="G270" i="21" s="1"/>
  <c r="G334" i="21"/>
  <c r="G332" i="21" s="1"/>
  <c r="G331" i="21" s="1"/>
  <c r="G309" i="21"/>
  <c r="G275" i="21"/>
  <c r="G274" i="21" s="1"/>
  <c r="G273" i="21" s="1"/>
  <c r="H249" i="21"/>
  <c r="H251" i="21"/>
  <c r="H287" i="21"/>
  <c r="H322" i="21"/>
  <c r="H319" i="21" s="1"/>
  <c r="H325" i="21"/>
  <c r="H323" i="21" s="1"/>
  <c r="H308" i="21"/>
  <c r="H19" i="21"/>
  <c r="H18" i="21" s="1"/>
  <c r="H17" i="21" s="1"/>
  <c r="H26" i="21"/>
  <c r="H25" i="21"/>
  <c r="H24" i="21"/>
  <c r="G30" i="21"/>
  <c r="G31" i="21"/>
  <c r="G32" i="21"/>
  <c r="G38" i="21"/>
  <c r="G35" i="21" s="1"/>
  <c r="G34" i="21" s="1"/>
  <c r="G33" i="21" s="1"/>
  <c r="G42" i="21"/>
  <c r="G41" i="21" s="1"/>
  <c r="G40" i="21" s="1"/>
  <c r="G39" i="21" s="1"/>
  <c r="H45" i="21"/>
  <c r="H44" i="21" s="1"/>
  <c r="H49" i="21"/>
  <c r="H50" i="21"/>
  <c r="H52" i="21"/>
  <c r="H54" i="21"/>
  <c r="H53" i="21" s="1"/>
  <c r="H58" i="21"/>
  <c r="H57" i="21" s="1"/>
  <c r="H96" i="21"/>
  <c r="H97" i="21"/>
  <c r="H99" i="21"/>
  <c r="H98" i="21" s="1"/>
  <c r="H101" i="21"/>
  <c r="H100" i="21" s="1"/>
  <c r="H103" i="21"/>
  <c r="H102" i="21" s="1"/>
  <c r="H105" i="21"/>
  <c r="H104" i="21" s="1"/>
  <c r="H107" i="21"/>
  <c r="H106" i="21" s="1"/>
  <c r="H111" i="21"/>
  <c r="H110" i="21" s="1"/>
  <c r="G113" i="21"/>
  <c r="G112" i="21" s="1"/>
  <c r="G118" i="21"/>
  <c r="G117" i="21" s="1"/>
  <c r="G128" i="21"/>
  <c r="G125" i="21" s="1"/>
  <c r="G124" i="21" s="1"/>
  <c r="G138" i="21"/>
  <c r="G137" i="21" s="1"/>
  <c r="G136" i="21" s="1"/>
  <c r="G135" i="21" s="1"/>
  <c r="G134" i="21" s="1"/>
  <c r="G148" i="21"/>
  <c r="G147" i="21" s="1"/>
  <c r="H160" i="21"/>
  <c r="H161" i="21"/>
  <c r="H162" i="21"/>
  <c r="H163" i="21"/>
  <c r="G173" i="21"/>
  <c r="G174" i="21"/>
  <c r="G175" i="21"/>
  <c r="H188" i="21"/>
  <c r="H191" i="21"/>
  <c r="H201" i="21"/>
  <c r="H202" i="21"/>
  <c r="H203" i="21"/>
  <c r="H206" i="21"/>
  <c r="H207" i="21"/>
  <c r="H208" i="21"/>
  <c r="G210" i="21"/>
  <c r="G211" i="21"/>
  <c r="G212" i="21"/>
  <c r="G222" i="21"/>
  <c r="G223" i="21"/>
  <c r="G224" i="21"/>
  <c r="G225" i="21"/>
  <c r="G234" i="21"/>
  <c r="H235" i="21"/>
  <c r="H236" i="21"/>
  <c r="G250" i="21"/>
  <c r="G286" i="21"/>
  <c r="G322" i="21"/>
  <c r="G319" i="21" s="1"/>
  <c r="G325" i="21"/>
  <c r="G323" i="21" s="1"/>
  <c r="G308" i="21"/>
  <c r="H250" i="21"/>
  <c r="H286" i="21"/>
  <c r="H272" i="21"/>
  <c r="H271" i="21" s="1"/>
  <c r="H270" i="21" s="1"/>
  <c r="H334" i="21"/>
  <c r="H332" i="21" s="1"/>
  <c r="H331" i="21" s="1"/>
  <c r="H309" i="21"/>
  <c r="H275" i="21"/>
  <c r="H274" i="21" s="1"/>
  <c r="H273" i="21" s="1"/>
  <c r="G19" i="21"/>
  <c r="G18" i="21" s="1"/>
  <c r="G17" i="21" s="1"/>
  <c r="G26" i="21"/>
  <c r="G25" i="21"/>
  <c r="G24" i="21"/>
  <c r="H30" i="21"/>
  <c r="H31" i="21"/>
  <c r="H32" i="21"/>
  <c r="H36" i="21"/>
  <c r="H37" i="21"/>
  <c r="H38" i="21"/>
  <c r="H42" i="21"/>
  <c r="H41" i="21" s="1"/>
  <c r="H40" i="21" s="1"/>
  <c r="H39" i="21" s="1"/>
  <c r="G45" i="21"/>
  <c r="G44" i="21" s="1"/>
  <c r="G49" i="21"/>
  <c r="G50" i="21"/>
  <c r="G52" i="21"/>
  <c r="G54" i="21"/>
  <c r="G53" i="21" s="1"/>
  <c r="G58" i="21"/>
  <c r="G57" i="21" s="1"/>
  <c r="G96" i="21"/>
  <c r="G97" i="21"/>
  <c r="G99" i="21"/>
  <c r="G98" i="21" s="1"/>
  <c r="G101" i="21"/>
  <c r="G100" i="21" s="1"/>
  <c r="G103" i="21"/>
  <c r="G102" i="21" s="1"/>
  <c r="G105" i="21"/>
  <c r="G104" i="21" s="1"/>
  <c r="G107" i="21"/>
  <c r="G106" i="21" s="1"/>
  <c r="G111" i="21"/>
  <c r="G110" i="21" s="1"/>
  <c r="H113" i="21"/>
  <c r="H112" i="21" s="1"/>
  <c r="H118" i="21"/>
  <c r="H117" i="21" s="1"/>
  <c r="H128" i="21"/>
  <c r="H125" i="21" s="1"/>
  <c r="H124" i="21" s="1"/>
  <c r="H138" i="21"/>
  <c r="H137" i="21" s="1"/>
  <c r="H136" i="21" s="1"/>
  <c r="H135" i="21" s="1"/>
  <c r="H134" i="21" s="1"/>
  <c r="H148" i="21"/>
  <c r="H147" i="21" s="1"/>
  <c r="G160" i="21"/>
  <c r="G161" i="21"/>
  <c r="G162" i="21"/>
  <c r="G163" i="21"/>
  <c r="H173" i="21"/>
  <c r="H174" i="21"/>
  <c r="H175" i="21"/>
  <c r="G188" i="21"/>
  <c r="G189" i="21"/>
  <c r="G191" i="21"/>
  <c r="G201" i="21"/>
  <c r="G202" i="21"/>
  <c r="G203" i="21"/>
  <c r="G206" i="21"/>
  <c r="G207" i="21"/>
  <c r="G208" i="21"/>
  <c r="H210" i="21"/>
  <c r="H211" i="21"/>
  <c r="H212" i="21"/>
  <c r="H222" i="21"/>
  <c r="H223" i="21"/>
  <c r="H224" i="21"/>
  <c r="H225" i="21"/>
  <c r="H234" i="21"/>
  <c r="G235" i="21"/>
  <c r="G236" i="21"/>
  <c r="G313" i="21"/>
  <c r="G312" i="21" s="1"/>
  <c r="D174" i="53"/>
  <c r="D173" i="53" s="1"/>
  <c r="G291" i="68"/>
  <c r="G290" i="68" s="1"/>
  <c r="G289" i="68" s="1"/>
  <c r="G288" i="68" l="1"/>
  <c r="G266" i="68" s="1"/>
  <c r="F131" i="21"/>
  <c r="F130" i="21" s="1"/>
  <c r="H116" i="21"/>
  <c r="H115" i="21" s="1"/>
  <c r="G116" i="21"/>
  <c r="G115" i="21" s="1"/>
  <c r="H269" i="21"/>
  <c r="G269" i="21"/>
  <c r="I44" i="68"/>
  <c r="I17" i="68" s="1"/>
  <c r="F15" i="53"/>
  <c r="E15" i="53"/>
  <c r="G187" i="21"/>
  <c r="G186" i="21" s="1"/>
  <c r="I62" i="51"/>
  <c r="I14" i="51" s="1"/>
  <c r="H62" i="51"/>
  <c r="H14" i="51" s="1"/>
  <c r="H172" i="21"/>
  <c r="G172" i="21"/>
  <c r="F79" i="21"/>
  <c r="H285" i="21"/>
  <c r="H284" i="21" s="1"/>
  <c r="G330" i="21"/>
  <c r="G285" i="21"/>
  <c r="G284" i="21" s="1"/>
  <c r="H306" i="21"/>
  <c r="H305" i="21" s="1"/>
  <c r="H297" i="21" s="1"/>
  <c r="G306" i="21"/>
  <c r="G305" i="21" s="1"/>
  <c r="G297" i="21" s="1"/>
  <c r="H289" i="21"/>
  <c r="H288" i="21" s="1"/>
  <c r="G289" i="21"/>
  <c r="G288" i="21" s="1"/>
  <c r="G237" i="21"/>
  <c r="H237" i="21"/>
  <c r="H233" i="21"/>
  <c r="G209" i="21"/>
  <c r="H23" i="21"/>
  <c r="H22" i="21" s="1"/>
  <c r="H21" i="21" s="1"/>
  <c r="G95" i="21"/>
  <c r="G94" i="21" s="1"/>
  <c r="G93" i="21" s="1"/>
  <c r="H330" i="21"/>
  <c r="H209" i="21"/>
  <c r="G159" i="21"/>
  <c r="G158" i="21" s="1"/>
  <c r="G157" i="21" s="1"/>
  <c r="G48" i="21"/>
  <c r="G47" i="21" s="1"/>
  <c r="H29" i="21"/>
  <c r="H28" i="21" s="1"/>
  <c r="H27" i="21" s="1"/>
  <c r="G318" i="21"/>
  <c r="G317" i="21" s="1"/>
  <c r="H200" i="21"/>
  <c r="H199" i="21" s="1"/>
  <c r="H159" i="21"/>
  <c r="H158" i="21" s="1"/>
  <c r="H157" i="21" s="1"/>
  <c r="G109" i="21"/>
  <c r="G108" i="21" s="1"/>
  <c r="H95" i="21"/>
  <c r="H94" i="21" s="1"/>
  <c r="H93" i="21" s="1"/>
  <c r="H318" i="21"/>
  <c r="H317" i="21" s="1"/>
  <c r="G248" i="21"/>
  <c r="G247" i="21" s="1"/>
  <c r="G246" i="21" s="1"/>
  <c r="G233" i="21"/>
  <c r="H221" i="21"/>
  <c r="H220" i="21" s="1"/>
  <c r="H219" i="21" s="1"/>
  <c r="G205" i="21"/>
  <c r="G200" i="21"/>
  <c r="G199" i="21" s="1"/>
  <c r="H35" i="21"/>
  <c r="H34" i="21" s="1"/>
  <c r="H33" i="21" s="1"/>
  <c r="G23" i="21"/>
  <c r="G22" i="21" s="1"/>
  <c r="G21" i="21" s="1"/>
  <c r="G221" i="21"/>
  <c r="G220" i="21" s="1"/>
  <c r="G219" i="21" s="1"/>
  <c r="H205" i="21"/>
  <c r="H109" i="21"/>
  <c r="H108" i="21" s="1"/>
  <c r="H48" i="21"/>
  <c r="H47" i="21" s="1"/>
  <c r="G29" i="21"/>
  <c r="G28" i="21" s="1"/>
  <c r="G27" i="21" s="1"/>
  <c r="H248" i="21"/>
  <c r="H247" i="21" s="1"/>
  <c r="H246" i="21" s="1"/>
  <c r="G131" i="21" l="1"/>
  <c r="G130" i="21" s="1"/>
  <c r="G123" i="21" s="1"/>
  <c r="G92" i="21" s="1"/>
  <c r="H131" i="21"/>
  <c r="H130" i="21" s="1"/>
  <c r="H123" i="21" s="1"/>
  <c r="H92" i="21" s="1"/>
  <c r="G232" i="21"/>
  <c r="I16" i="68"/>
  <c r="I15" i="68" s="1"/>
  <c r="E26" i="28" s="1"/>
  <c r="H232" i="21"/>
  <c r="H231" i="21" s="1"/>
  <c r="H283" i="21"/>
  <c r="G283" i="21"/>
  <c r="H44" i="68"/>
  <c r="H17" i="68" s="1"/>
  <c r="G204" i="21"/>
  <c r="G198" i="21" s="1"/>
  <c r="H204" i="21"/>
  <c r="H198" i="21" s="1"/>
  <c r="H316" i="21"/>
  <c r="G316" i="21"/>
  <c r="G119" i="68"/>
  <c r="G189" i="68"/>
  <c r="G188" i="68" s="1"/>
  <c r="G118" i="68" l="1"/>
  <c r="G117" i="68" s="1"/>
  <c r="G116" i="68" s="1"/>
  <c r="H16" i="68"/>
  <c r="H15" i="68" s="1"/>
  <c r="D26" i="28" s="1"/>
  <c r="E24" i="28"/>
  <c r="G231" i="21"/>
  <c r="G230" i="21" s="1"/>
  <c r="H230" i="21"/>
  <c r="G187" i="68"/>
  <c r="G175" i="68" s="1"/>
  <c r="G212" i="68"/>
  <c r="G210" i="68" s="1"/>
  <c r="G205" i="68" s="1"/>
  <c r="H189" i="21"/>
  <c r="H187" i="21" s="1"/>
  <c r="D24" i="28" l="1"/>
  <c r="G199" i="68"/>
  <c r="G148" i="68" s="1"/>
  <c r="H186" i="21"/>
  <c r="G171" i="21" l="1"/>
  <c r="G170" i="21" s="1"/>
  <c r="G146" i="21" s="1"/>
  <c r="H171" i="21"/>
  <c r="H170" i="21" s="1"/>
  <c r="H146" i="21" s="1"/>
  <c r="F275" i="21" l="1"/>
  <c r="F274" i="21" s="1"/>
  <c r="F273" i="21" s="1"/>
  <c r="F339" i="21"/>
  <c r="F334" i="21"/>
  <c r="F332" i="21" s="1"/>
  <c r="F331" i="21" s="1"/>
  <c r="F325" i="21"/>
  <c r="F323" i="21" s="1"/>
  <c r="F322" i="21"/>
  <c r="F319" i="21" s="1"/>
  <c r="F315" i="21"/>
  <c r="F314" i="21"/>
  <c r="F308" i="21"/>
  <c r="F309" i="21"/>
  <c r="F287" i="21"/>
  <c r="F286" i="21"/>
  <c r="F272" i="21"/>
  <c r="F271" i="21" s="1"/>
  <c r="F270" i="21" s="1"/>
  <c r="F269" i="21" s="1"/>
  <c r="F306" i="21" l="1"/>
  <c r="F305" i="21" s="1"/>
  <c r="F288" i="21"/>
  <c r="F313" i="21"/>
  <c r="F312" i="21" s="1"/>
  <c r="F297" i="21" l="1"/>
  <c r="F267" i="21"/>
  <c r="F266" i="21" s="1"/>
  <c r="F262" i="21" s="1"/>
  <c r="F250" i="21"/>
  <c r="F251" i="21"/>
  <c r="F249" i="21"/>
  <c r="F236" i="21"/>
  <c r="F235" i="21"/>
  <c r="F234" i="21"/>
  <c r="F223" i="21"/>
  <c r="F224" i="21"/>
  <c r="F225" i="21"/>
  <c r="F222" i="21"/>
  <c r="F211" i="21"/>
  <c r="F212" i="21"/>
  <c r="F210" i="21"/>
  <c r="F207" i="21"/>
  <c r="F208" i="21"/>
  <c r="F206" i="21"/>
  <c r="F200" i="21"/>
  <c r="F189" i="21"/>
  <c r="F191" i="21"/>
  <c r="F188" i="21"/>
  <c r="F174" i="21"/>
  <c r="F175" i="21"/>
  <c r="F173" i="21"/>
  <c r="F161" i="21"/>
  <c r="F162" i="21"/>
  <c r="F163" i="21"/>
  <c r="F160" i="21"/>
  <c r="F138" i="21"/>
  <c r="F128" i="21"/>
  <c r="F118" i="21"/>
  <c r="F117" i="21" s="1"/>
  <c r="F116" i="21" s="1"/>
  <c r="F111" i="21"/>
  <c r="F105" i="21"/>
  <c r="F104" i="21" s="1"/>
  <c r="F101" i="21"/>
  <c r="F100" i="21" s="1"/>
  <c r="F103" i="21"/>
  <c r="F99" i="21"/>
  <c r="F97" i="21"/>
  <c r="F96" i="21"/>
  <c r="F72" i="21"/>
  <c r="F58" i="21"/>
  <c r="F50" i="21"/>
  <c r="F52" i="21"/>
  <c r="F49" i="21"/>
  <c r="F42" i="21"/>
  <c r="F38" i="21"/>
  <c r="F37" i="21"/>
  <c r="F36" i="21"/>
  <c r="F32" i="21"/>
  <c r="F31" i="21"/>
  <c r="F30" i="21"/>
  <c r="F25" i="21"/>
  <c r="F26" i="21"/>
  <c r="F24" i="21"/>
  <c r="F20" i="21"/>
  <c r="F48" i="21" l="1"/>
  <c r="F187" i="21"/>
  <c r="F69" i="21"/>
  <c r="F59" i="21" s="1"/>
  <c r="F125" i="21"/>
  <c r="F124" i="21" s="1"/>
  <c r="F123" i="21" s="1"/>
  <c r="F172" i="21"/>
  <c r="F209" i="21"/>
  <c r="H72" i="21"/>
  <c r="H69" i="21" l="1"/>
  <c r="H59" i="21" s="1"/>
  <c r="I236" i="51"/>
  <c r="I235" i="51" s="1"/>
  <c r="H339" i="21"/>
  <c r="H338" i="21" s="1"/>
  <c r="H337" i="21" s="1"/>
  <c r="H336" i="21" s="1"/>
  <c r="H335" i="21" s="1"/>
  <c r="H43" i="21" l="1"/>
  <c r="H16" i="21" s="1"/>
  <c r="E14" i="28"/>
  <c r="H268" i="21"/>
  <c r="H267" i="21" s="1"/>
  <c r="H266" i="21" s="1"/>
  <c r="H262" i="21" s="1"/>
  <c r="H261" i="21" s="1"/>
  <c r="H15" i="21" l="1"/>
  <c r="I200" i="51"/>
  <c r="I199" i="51" l="1"/>
  <c r="D86" i="53"/>
  <c r="I198" i="51" l="1"/>
  <c r="I13" i="51" s="1"/>
  <c r="F107" i="21"/>
  <c r="D170" i="53" l="1"/>
  <c r="D162" i="53"/>
  <c r="D149" i="53"/>
  <c r="D140" i="53"/>
  <c r="D139" i="53" s="1"/>
  <c r="D137" i="53"/>
  <c r="D135" i="53"/>
  <c r="D124" i="53"/>
  <c r="D123" i="53" s="1"/>
  <c r="D117" i="53"/>
  <c r="K117" i="53" s="1"/>
  <c r="M117" i="53" s="1"/>
  <c r="D103" i="53"/>
  <c r="D100" i="53"/>
  <c r="D99" i="53" s="1"/>
  <c r="D91" i="53"/>
  <c r="D88" i="53"/>
  <c r="D83" i="53"/>
  <c r="D81" i="53"/>
  <c r="D79" i="53"/>
  <c r="D75" i="53"/>
  <c r="D59" i="53"/>
  <c r="D45" i="53"/>
  <c r="D41" i="53"/>
  <c r="D32" i="53"/>
  <c r="D27" i="53"/>
  <c r="D17" i="53"/>
  <c r="D16" i="53" l="1"/>
  <c r="D40" i="53"/>
  <c r="D134" i="53"/>
  <c r="D122" i="53"/>
  <c r="D151" i="53"/>
  <c r="D74" i="53"/>
  <c r="D116" i="53"/>
  <c r="D102" i="53" s="1"/>
  <c r="G244" i="51" l="1"/>
  <c r="G243" i="51" s="1"/>
  <c r="G242" i="51" s="1"/>
  <c r="G241" i="51" s="1"/>
  <c r="G239" i="51"/>
  <c r="G238" i="51" s="1"/>
  <c r="G237" i="51" s="1"/>
  <c r="G236" i="51" s="1"/>
  <c r="G235" i="51" s="1"/>
  <c r="G233" i="51"/>
  <c r="G232" i="51" s="1"/>
  <c r="G231" i="51" s="1"/>
  <c r="G229" i="51"/>
  <c r="G228" i="51" s="1"/>
  <c r="G227" i="51" s="1"/>
  <c r="G223" i="51"/>
  <c r="G205" i="51"/>
  <c r="G204" i="51" s="1"/>
  <c r="G201" i="51" s="1"/>
  <c r="G200" i="51" s="1"/>
  <c r="G195" i="51"/>
  <c r="G194" i="51" s="1"/>
  <c r="G193" i="51" s="1"/>
  <c r="G189" i="51"/>
  <c r="G188" i="51" s="1"/>
  <c r="G177" i="51"/>
  <c r="G173" i="51"/>
  <c r="G130" i="51"/>
  <c r="G129" i="51" s="1"/>
  <c r="G122" i="51" s="1"/>
  <c r="G121" i="51" s="1"/>
  <c r="G120" i="51" s="1"/>
  <c r="G112" i="51"/>
  <c r="G101" i="51"/>
  <c r="G90" i="51"/>
  <c r="G63" i="51" s="1"/>
  <c r="G83" i="51"/>
  <c r="G60" i="51"/>
  <c r="G59" i="51" s="1"/>
  <c r="G58" i="51" s="1"/>
  <c r="G57" i="51" s="1"/>
  <c r="G55" i="51"/>
  <c r="G54" i="51" s="1"/>
  <c r="G47" i="51"/>
  <c r="G44" i="51"/>
  <c r="G42" i="51"/>
  <c r="G31" i="51"/>
  <c r="G30" i="51" s="1"/>
  <c r="G29" i="51" s="1"/>
  <c r="G25" i="51"/>
  <c r="G23" i="51"/>
  <c r="G16" i="51"/>
  <c r="G15" i="51" s="1"/>
  <c r="H179" i="51"/>
  <c r="H175" i="51"/>
  <c r="H105" i="51"/>
  <c r="G72" i="21"/>
  <c r="G69" i="21" l="1"/>
  <c r="G59" i="21" s="1"/>
  <c r="G43" i="21" s="1"/>
  <c r="G41" i="51"/>
  <c r="G40" i="51" s="1"/>
  <c r="G39" i="51" s="1"/>
  <c r="G199" i="51"/>
  <c r="G22" i="51"/>
  <c r="G21" i="51" s="1"/>
  <c r="G20" i="51" s="1"/>
  <c r="H54" i="51"/>
  <c r="H55" i="51"/>
  <c r="H231" i="51"/>
  <c r="H190" i="51"/>
  <c r="H191" i="51"/>
  <c r="H169" i="51"/>
  <c r="G222" i="51"/>
  <c r="G221" i="51" s="1"/>
  <c r="G172" i="51"/>
  <c r="G171" i="51" s="1"/>
  <c r="G226" i="51"/>
  <c r="G16" i="21" l="1"/>
  <c r="G220" i="51"/>
  <c r="G198" i="51" s="1"/>
  <c r="G62" i="51"/>
  <c r="G14" i="51" s="1"/>
  <c r="H236" i="51"/>
  <c r="H235" i="51" s="1"/>
  <c r="G339" i="21"/>
  <c r="G338" i="21" s="1"/>
  <c r="G337" i="21" s="1"/>
  <c r="G336" i="21" s="1"/>
  <c r="G335" i="21" s="1"/>
  <c r="H234" i="51"/>
  <c r="H229" i="51"/>
  <c r="H230" i="51"/>
  <c r="H174" i="51"/>
  <c r="H195" i="51"/>
  <c r="H196" i="51"/>
  <c r="G13" i="51" l="1"/>
  <c r="D14" i="28"/>
  <c r="G268" i="21"/>
  <c r="G267" i="21" s="1"/>
  <c r="G266" i="21" s="1"/>
  <c r="G262" i="21" s="1"/>
  <c r="G261" i="21" s="1"/>
  <c r="G15" i="21" s="1"/>
  <c r="H200" i="51"/>
  <c r="H199" i="51" s="1"/>
  <c r="H228" i="51"/>
  <c r="H233" i="51"/>
  <c r="H173" i="51"/>
  <c r="H198" i="51" l="1"/>
  <c r="H13" i="51" s="1"/>
  <c r="C38" i="28" l="1"/>
  <c r="F166" i="21" l="1"/>
  <c r="F23" i="21" l="1"/>
  <c r="F22" i="21" s="1"/>
  <c r="F106" i="21" l="1"/>
  <c r="F98" i="21"/>
  <c r="F115" i="21" l="1"/>
  <c r="F171" i="21" l="1"/>
  <c r="F186" i="21" l="1"/>
  <c r="F170" i="21" s="1"/>
  <c r="F102" i="21" l="1"/>
  <c r="C21" i="28" l="1"/>
  <c r="C18" i="28"/>
  <c r="F338" i="21" l="1"/>
  <c r="F337" i="21" s="1"/>
  <c r="F336" i="21" s="1"/>
  <c r="F335" i="21" s="1"/>
  <c r="F330" i="21"/>
  <c r="F285" i="21"/>
  <c r="F284" i="21" s="1"/>
  <c r="F283" i="21" s="1"/>
  <c r="F261" i="21" s="1"/>
  <c r="F248" i="21"/>
  <c r="F247" i="21" s="1"/>
  <c r="F246" i="21" s="1"/>
  <c r="F233" i="21"/>
  <c r="F232" i="21" s="1"/>
  <c r="F231" i="21" s="1"/>
  <c r="F205" i="21"/>
  <c r="F204" i="21" s="1"/>
  <c r="F199" i="21"/>
  <c r="F148" i="21"/>
  <c r="F147" i="21" s="1"/>
  <c r="F137" i="21"/>
  <c r="F136" i="21" s="1"/>
  <c r="F135" i="21" s="1"/>
  <c r="F134" i="21" s="1"/>
  <c r="F110" i="21"/>
  <c r="F95" i="21"/>
  <c r="F94" i="21" s="1"/>
  <c r="F93" i="21" s="1"/>
  <c r="F57" i="21"/>
  <c r="F47" i="21" s="1"/>
  <c r="F41" i="21"/>
  <c r="F40" i="21" s="1"/>
  <c r="F39" i="21" s="1"/>
  <c r="F35" i="21"/>
  <c r="F34" i="21" s="1"/>
  <c r="F33" i="21" s="1"/>
  <c r="F29" i="21"/>
  <c r="F28" i="21" s="1"/>
  <c r="F27" i="21" s="1"/>
  <c r="F21" i="21"/>
  <c r="F19" i="21"/>
  <c r="F18" i="21" s="1"/>
  <c r="F17" i="21" s="1"/>
  <c r="F230" i="21" l="1"/>
  <c r="F221" i="21"/>
  <c r="F220" i="21" s="1"/>
  <c r="F219" i="21" s="1"/>
  <c r="F159" i="21"/>
  <c r="F158" i="21" s="1"/>
  <c r="F157" i="21" s="1"/>
  <c r="F198" i="21"/>
  <c r="F318" i="21" l="1"/>
  <c r="F317" i="21" l="1"/>
  <c r="F316" i="21" s="1"/>
  <c r="F45" i="21"/>
  <c r="F44" i="21" s="1"/>
  <c r="F113" i="21"/>
  <c r="D90" i="53"/>
  <c r="D15" i="53" s="1"/>
  <c r="G114" i="68"/>
  <c r="G113" i="68" l="1"/>
  <c r="G110" i="68" s="1"/>
  <c r="G109" i="68" s="1"/>
  <c r="G93" i="68" s="1"/>
  <c r="F112" i="21"/>
  <c r="F109" i="21" s="1"/>
  <c r="F108" i="21" s="1"/>
  <c r="F92" i="21" s="1"/>
  <c r="AB16" i="68"/>
  <c r="AA15" i="21"/>
  <c r="G16" i="68" l="1"/>
  <c r="G15" i="68" s="1"/>
  <c r="C26" i="28" l="1"/>
  <c r="AC16" i="68"/>
  <c r="C24" i="28" l="1"/>
  <c r="C14" i="28" s="1"/>
  <c r="F164" i="21"/>
  <c r="F43" i="21"/>
  <c r="F16" i="21" s="1"/>
  <c r="F146" i="21" l="1"/>
  <c r="F15" i="21" l="1"/>
  <c r="AB15" i="21" s="1"/>
</calcChain>
</file>

<file path=xl/sharedStrings.xml><?xml version="1.0" encoding="utf-8"?>
<sst xmlns="http://schemas.openxmlformats.org/spreadsheetml/2006/main" count="6247" uniqueCount="842">
  <si>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</si>
  <si>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</si>
  <si>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</si>
  <si>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</si>
  <si>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05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</si>
  <si>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</si>
  <si>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</si>
  <si>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</si>
  <si>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</si>
  <si>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</si>
  <si>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ОХРАНА ОКРУЖАЮЩЕЙ СРЕДЫ</t>
  </si>
  <si>
    <t>Сбор, удаление отходов и очистка сточных вод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</si>
  <si>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</si>
  <si>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</si>
  <si>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</si>
  <si>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</si>
  <si>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</si>
  <si>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</si>
  <si>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СОЦИАЛЬНАЯ ПОЛИТИКА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</si>
  <si>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</si>
  <si>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</si>
  <si>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</si>
  <si>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</si>
  <si>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ОБСЛУЖИВАНИЕ ГОСУДАРСТВЕННОГО И МУНИЦИПАЛЬНОГО ДОЛГА</t>
  </si>
  <si>
    <t>Администрация муниципального образования "Ленский район" Республики Саха (Якутия)</t>
  </si>
  <si>
    <t>муниципального образования</t>
  </si>
  <si>
    <t>"Ленский район"</t>
  </si>
  <si>
    <t>ПР</t>
  </si>
  <si>
    <t>ЦС</t>
  </si>
  <si>
    <t>ВСЕГО РАСХОДОВ</t>
  </si>
  <si>
    <t>№</t>
  </si>
  <si>
    <t>Наименование, наименование поселения</t>
  </si>
  <si>
    <t>Дотация на выравнивание уровня бюджетной обеспеченности, в том числе:</t>
  </si>
  <si>
    <t>Субвенция на выполнение федеральных полномочий по государственной  регистрации актов гражданского состояния</t>
  </si>
  <si>
    <t>Субвенция на осуществление федеральных полномочий по первичному воинскому учету граждан на территориях, где отсутствуют военные комиссариаты</t>
  </si>
  <si>
    <t>1.1.</t>
  </si>
  <si>
    <t>1.2.</t>
  </si>
  <si>
    <t>1.3.</t>
  </si>
  <si>
    <t>2.1.</t>
  </si>
  <si>
    <t>2.2.</t>
  </si>
  <si>
    <t>2.3.</t>
  </si>
  <si>
    <t>3.1.</t>
  </si>
  <si>
    <t>3.2.</t>
  </si>
  <si>
    <t>1.4.</t>
  </si>
  <si>
    <t>1.5.</t>
  </si>
  <si>
    <t>1.6.</t>
  </si>
  <si>
    <t>1.7.</t>
  </si>
  <si>
    <t>1.8.</t>
  </si>
  <si>
    <t>1.9.</t>
  </si>
  <si>
    <t>1.10.</t>
  </si>
  <si>
    <t>1.11.</t>
  </si>
  <si>
    <t>МО "Город Ленск"</t>
  </si>
  <si>
    <t>МО "Поселок Витим"</t>
  </si>
  <si>
    <t>МО "Поселок Пеледуй"</t>
  </si>
  <si>
    <t>МО "Беченчинский наслег"</t>
  </si>
  <si>
    <t>МО "Мурбайский наслег"</t>
  </si>
  <si>
    <t>МО "Наторинский наслег"</t>
  </si>
  <si>
    <t>МО "Нюйский наслег"</t>
  </si>
  <si>
    <t>МО "Орто-Нахаринский наслег"</t>
  </si>
  <si>
    <t>МО "Салдыкельский наслег"</t>
  </si>
  <si>
    <t>МО "Толонский наслег"</t>
  </si>
  <si>
    <t>МО "Ярославский наслег"</t>
  </si>
  <si>
    <t>2.4.</t>
  </si>
  <si>
    <t>2.5.</t>
  </si>
  <si>
    <t>2.6.</t>
  </si>
  <si>
    <t>2.7.</t>
  </si>
  <si>
    <t>2.8.</t>
  </si>
  <si>
    <t>2.9.</t>
  </si>
  <si>
    <t>2.10.</t>
  </si>
  <si>
    <t>3.3.</t>
  </si>
  <si>
    <t>3.4.</t>
  </si>
  <si>
    <t>3.5.</t>
  </si>
  <si>
    <t>3.6.</t>
  </si>
  <si>
    <t>3.7.</t>
  </si>
  <si>
    <t>3.8.</t>
  </si>
  <si>
    <t>3.9.</t>
  </si>
  <si>
    <t>3.10.</t>
  </si>
  <si>
    <t>14</t>
  </si>
  <si>
    <t>МЕЖБЮДЖЕТНЫЕ ТРАНСФЕРТЫ ОБЩЕГО ХАРАКТЕРА БЮДЖЕТАМ СУБЪЕКТОВ РОССИЙСКОЙ ФЕДЕРАЦИИ И МУНИЦИПАЛЬНЫХ ОБРАЗОВАНИЙ</t>
  </si>
  <si>
    <t>Дотация на выравнивание бюджетной обеспеченности субъектов Российской Федерации и муниципальных образований</t>
  </si>
  <si>
    <t>Осуществление отдельных государственных полномочий по организации деятельности административных комиссий по рассмотрению дел об административных правонарушениях</t>
  </si>
  <si>
    <t>Выполнение отдельных государственных полномочий по исполнению функций комиссий по делам несовершеннолетних</t>
  </si>
  <si>
    <t>Реализация государственного стандарта общего образования</t>
  </si>
  <si>
    <t>Обеспечение проезда детей-сирот и детей, оставшихся без попечения родителей, обучающихся в муниципальных образовательных учреждениях</t>
  </si>
  <si>
    <t>Санаторно-курортное лечение, летний труд и отдых детей-сирот и детей, оставшихся без попечения родителей</t>
  </si>
  <si>
    <t>Поддержка базовых свиноводческих хозяйств</t>
  </si>
  <si>
    <t>Поддержка табунного коневодства</t>
  </si>
  <si>
    <t>Выполнение отдельных государственных полномочий по реализации Федерального закона от 25.10.2002 №125-ФЗ "О жилищных субсидиях гражданам, выезжающим из районов Крайнего Севера и приравненных к ним местностей"</t>
  </si>
  <si>
    <t>Исполнение органами местного самоуправления муниципальных районов переданных государственных полномочий по выравниванию бюджетов поселений</t>
  </si>
  <si>
    <t>Выполнение отдельных государственных полномочий по государственному регулированию цен (тарифов)</t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</si>
  <si>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</si>
  <si>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</si>
  <si>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</si>
  <si>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</si>
  <si>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04</t>
  </si>
  <si>
    <t>06</t>
  </si>
  <si>
    <t>13</t>
  </si>
  <si>
    <t>11</t>
  </si>
  <si>
    <t>10</t>
  </si>
  <si>
    <t>09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</si>
  <si>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</si>
  <si>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</si>
  <si>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</si>
  <si>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</si>
  <si>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Обеспечение деятельности подведомственных учреждений</t>
  </si>
  <si>
    <t>07</t>
  </si>
  <si>
    <t>Прочие непрограммные расходы</t>
  </si>
  <si>
    <t>Защита населения и территории от чрезвычайных ситуаций природного и техногенного характера, гражданская оборона</t>
  </si>
  <si>
    <t>Пенсионное обеспечение</t>
  </si>
  <si>
    <t>Социальное обеспечение населения</t>
  </si>
  <si>
    <t>Другие вопросы в области социальной политики</t>
  </si>
  <si>
    <t>Обслуживание муниципального долга</t>
  </si>
  <si>
    <t>Наименование</t>
  </si>
  <si>
    <t>ЦСР</t>
  </si>
  <si>
    <t>ВР</t>
  </si>
  <si>
    <t>ВСЕГО</t>
  </si>
  <si>
    <t>Вед</t>
  </si>
  <si>
    <t>Рз</t>
  </si>
  <si>
    <t>Пр</t>
  </si>
  <si>
    <t>Глава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</si>
  <si>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</si>
  <si>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Развитие детских школ искусств</t>
  </si>
  <si>
    <t>Развитие дорожной сети общего пользования</t>
  </si>
  <si>
    <t>701</t>
  </si>
  <si>
    <t>Поддержка скотоводства</t>
  </si>
  <si>
    <t>100</t>
  </si>
  <si>
    <t>9912435</t>
  </si>
  <si>
    <t>200</t>
  </si>
  <si>
    <t>800</t>
  </si>
  <si>
    <t>300</t>
  </si>
  <si>
    <t>700</t>
  </si>
  <si>
    <t>Непрограммные расходы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</si>
  <si>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</si>
  <si>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представительного органа муниципального образования</t>
  </si>
  <si>
    <t>Депутаты представительного органа муниципального образования</t>
  </si>
  <si>
    <t>Закупка товаров, работ и услуг для государственных (муниципальных) нужд</t>
  </si>
  <si>
    <t>Иные бюджетные ассигнования</t>
  </si>
  <si>
    <t>Резервные фонды местных администраций</t>
  </si>
  <si>
    <t>Резервный фонд местной администрации</t>
  </si>
  <si>
    <t>Социальное обеспечение и иные выплаты населению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</si>
  <si>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</si>
  <si>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</si>
  <si>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Предоставление субсидий бюджетным, автономным учреждениям и иным некоммерческим организациям</t>
  </si>
  <si>
    <t>Дополнительное образование</t>
  </si>
  <si>
    <t>Семейная политика</t>
  </si>
  <si>
    <t>Связь и информатика</t>
  </si>
  <si>
    <t>600</t>
  </si>
  <si>
    <t>КУЛЬТУРА И КИНЕМАТОГРАФИЯ</t>
  </si>
  <si>
    <t>Другие вопросы в области культуры, кинематографии</t>
  </si>
  <si>
    <t>Выполнение отдельных государственных полномочий по комплектованию, хранению, учету и использованию документов Архивного фонда РС(Я)</t>
  </si>
  <si>
    <t>НАЦИОНАЛЬНАЯ ОБОРОНА</t>
  </si>
  <si>
    <t>Мобилизационная и вневойсковая подготовка</t>
  </si>
  <si>
    <t>Общеэкономические вопросы</t>
  </si>
  <si>
    <t>Осуществление отдельных государственных полномочий муниципальными образованиями в области регулирования оборота алкогольной продукции</t>
  </si>
  <si>
    <t>Расходные обязательства по социальному обеспечению населения (опека)</t>
  </si>
  <si>
    <t>Обеспечение совместных действий органов законодательной, исполнительной власти, объединений работодателей, профессиональных союзов республики, направленных на улучшение условий и охраны труда работников республики</t>
  </si>
  <si>
    <t>500</t>
  </si>
  <si>
    <t>Межбюджетные трансферты</t>
  </si>
  <si>
    <t>Субвенции бюджетам на осуществление федеральных полномочий по государственной регистрации актов гражданского состояния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</si>
  <si>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</si>
  <si>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Управление государственными финансами и государственным долгом</t>
  </si>
  <si>
    <t xml:space="preserve">Выплата единовременного пособия при всех формах устройства детей, лишенных родительского попечения, в семью </t>
  </si>
  <si>
    <t>Обеспечение жилыми помещениями детей-сирот и детей, оставшихся без попечения родителей</t>
  </si>
  <si>
    <t>8566323</t>
  </si>
  <si>
    <t>Руководство и управление отдельными государственными полномочиями по поддержке сельскохозяйственного производства муниципальными служащими</t>
  </si>
  <si>
    <t>Другие  расходы, связанные с обеспечением осуществления отдельных государственных полномочий по поддержке сельскохозяйственного производства</t>
  </si>
  <si>
    <t>Поддержка производства картофеля</t>
  </si>
  <si>
    <t>Реализация государственного образовательного стандарта дошкольного образования</t>
  </si>
  <si>
    <t>Выплата компенсации части родительской платы за содержание(присмотр и уход) ребенка в  образовательных учреждениях и иных организациях, реализующих основную общеобразовательную программу дошкольного образования</t>
  </si>
  <si>
    <t>Обеспечение деятельности муниципальных специальных (коррекционных) образовательных учреждений для детей с ограниченными возможностями здоровья и образовательных учреждений санаторного типа для детей, нуждающихся в длительном лечении</t>
  </si>
  <si>
    <t>4</t>
  </si>
  <si>
    <t>4.1.</t>
  </si>
  <si>
    <t>4.2.</t>
  </si>
  <si>
    <t>4.3.</t>
  </si>
  <si>
    <t>4.4.</t>
  </si>
  <si>
    <t>4.5.</t>
  </si>
  <si>
    <t>4.6.</t>
  </si>
  <si>
    <t>4.7.</t>
  </si>
  <si>
    <t>4.8.</t>
  </si>
  <si>
    <t>4.9.</t>
  </si>
  <si>
    <t>4.10.</t>
  </si>
  <si>
    <t>4.11.</t>
  </si>
  <si>
    <t xml:space="preserve">5. </t>
  </si>
  <si>
    <t>5.1.</t>
  </si>
  <si>
    <t>Муниципальное образование "Город Ленск"</t>
  </si>
  <si>
    <t>9950000</t>
  </si>
  <si>
    <t>Прочие межбюджетные трансферты общего характера</t>
  </si>
  <si>
    <t>Водное хозяйство</t>
  </si>
  <si>
    <t>Обеспечение безопасности состояния гидротехнических сооружений</t>
  </si>
  <si>
    <t>ЖИЛИЩНО-КОММУНАЛЬНОЕ ХОЗЯЙСТВО</t>
  </si>
  <si>
    <t>Жилищное хозяйство</t>
  </si>
  <si>
    <t>Средства, передоваемые для компенсации дополнительных расходов, возникших в результате решений, принятых органами власти другого уровня</t>
  </si>
  <si>
    <t>9906150</t>
  </si>
  <si>
    <t>6226238</t>
  </si>
  <si>
    <t>Предоставление льгот по коммунальным услугам педагогическим работникам муниципальных дошкольных образовательных учреждений</t>
  </si>
  <si>
    <t xml:space="preserve"> Организация отдыха и оздоровления детей муниципальных образований</t>
  </si>
  <si>
    <t>Организация отдыха и оздоровления детей, находящихся в трудной жизненной ситуации</t>
  </si>
  <si>
    <t>6866618</t>
  </si>
  <si>
    <t>Предоставление работникам бюджетной сферы социальных выплат на приобретение жилья на первичном рынке недвижимости</t>
  </si>
  <si>
    <t>9966406</t>
  </si>
  <si>
    <t>Реализация социально-экономических мероприятий и экологических программ улусов "алмазной провинции" РС(Я) (текущие расходы)</t>
  </si>
  <si>
    <t>Органы юстиции</t>
  </si>
  <si>
    <t>Организация и проведение конкурса на предоставление субсидии по реализации по патриотическому воспитанию молодежи в муниципальных образованиях РС(Я)</t>
  </si>
  <si>
    <t>8326233</t>
  </si>
  <si>
    <t>Создание и развитие инфраструктуры поддержки субъектов малого предпринимательства-бизнес-инкубаторов</t>
  </si>
  <si>
    <t>к решению Районного</t>
  </si>
  <si>
    <t>Совета депутатов</t>
  </si>
  <si>
    <t>Софинансирование муниципальных программ развития предпринимательства</t>
  </si>
  <si>
    <t>Субвенция на отдельные государственные полномочия по организации проведения мероприятий по предупреждению и ликвидации болезней животных</t>
  </si>
  <si>
    <t>Меры по обеспечению зимовки скота и лошадей</t>
  </si>
  <si>
    <t>9956429</t>
  </si>
  <si>
    <t>8326232</t>
  </si>
  <si>
    <t>8446219</t>
  </si>
  <si>
    <t>Субсидии на создание туристких комплексов на территории перспективных туристко-рекреационных кластеров РС (Я)</t>
  </si>
  <si>
    <t>68Б6623</t>
  </si>
  <si>
    <t>Выделение средств муниципальным образованиям в виде капитальных вложений на обустройство зон индивидуальной жилой застройки и оплата расходов по доставке строительных материалов до арктических и северных улусов Республики Саха (Якутия)</t>
  </si>
  <si>
    <t>6849603</t>
  </si>
  <si>
    <t>Субсидии бюджетам муниципальных районов на обеспечение мероприятий по переселению граждан из аварийного жилищного фонда с учетом о необходимости развития малоэтажного жилищного строительства за счет средств бюджетов</t>
  </si>
  <si>
    <t>6926635</t>
  </si>
  <si>
    <t>Мероприятия Инвестиционной программы РС(Я)</t>
  </si>
  <si>
    <t>68Г5020</t>
  </si>
  <si>
    <t>Мероприятия подпрограммы "Обеспечение жильем молодых семей" ФЦП "Жилище" на 2011-2015гг</t>
  </si>
  <si>
    <t>9922444</t>
  </si>
  <si>
    <t>Проведение выборов и референдумов глав</t>
  </si>
  <si>
    <t>Обеспечение проведения выборов и референдумов</t>
  </si>
  <si>
    <t>Муниципальные ценные бумаги</t>
  </si>
  <si>
    <t> 1</t>
  </si>
  <si>
    <t xml:space="preserve"> </t>
  </si>
  <si>
    <t> 1.1</t>
  </si>
  <si>
    <t>привлечение основного долга</t>
  </si>
  <si>
    <t> 1.2</t>
  </si>
  <si>
    <t>погашение основного долга</t>
  </si>
  <si>
    <t> 2</t>
  </si>
  <si>
    <t>Бюджетные кредиты, полученные от других бюджетов</t>
  </si>
  <si>
    <t> 2.1</t>
  </si>
  <si>
    <t> 2.2</t>
  </si>
  <si>
    <t> 3.</t>
  </si>
  <si>
    <t>Кредиты, полученные от кредитных организаций</t>
  </si>
  <si>
    <t> 3.1</t>
  </si>
  <si>
    <t> 3.2</t>
  </si>
  <si>
    <t>4.</t>
  </si>
  <si>
    <t>4.1</t>
  </si>
  <si>
    <t>увеличение остатков средств бюджета</t>
  </si>
  <si>
    <t>4.2</t>
  </si>
  <si>
    <t>уменьшение остатков средств бюджета</t>
  </si>
  <si>
    <t>5.</t>
  </si>
  <si>
    <t>Иные источники внутреннего финансирования дефицита, в том числе:</t>
  </si>
  <si>
    <t> 5.1</t>
  </si>
  <si>
    <t>Акции и иные формы участия в капитале в муниципальной собственности</t>
  </si>
  <si>
    <t> 5.1.1</t>
  </si>
  <si>
    <t>поступления от продажи акций</t>
  </si>
  <si>
    <t> 5.1.2</t>
  </si>
  <si>
    <t>приобретение акций</t>
  </si>
  <si>
    <t> 5.2</t>
  </si>
  <si>
    <t>Земельные участки, находящиеся в муниципальной собственности</t>
  </si>
  <si>
    <t> 5.2.1</t>
  </si>
  <si>
    <t>поступления от продажи земельных участков</t>
  </si>
  <si>
    <t> 5.2.2</t>
  </si>
  <si>
    <t> приобретение земельных участков</t>
  </si>
  <si>
    <t> 5.3</t>
  </si>
  <si>
    <t>Исполнение муниципальных гарантий</t>
  </si>
  <si>
    <t>5.4</t>
  </si>
  <si>
    <t>Бюджетные кредиты, предоставленные внутри страны в валюте Российской Федерации</t>
  </si>
  <si>
    <t> 5.4.1</t>
  </si>
  <si>
    <t>погашение (возврат) бюджетных кредитов</t>
  </si>
  <si>
    <t> 5.4.2</t>
  </si>
  <si>
    <t>предоставление бюджетных кредитов</t>
  </si>
  <si>
    <t> 5.5</t>
  </si>
  <si>
    <t>Прочие источники внутреннего финансирования дефицита</t>
  </si>
  <si>
    <t> 5.5.1</t>
  </si>
  <si>
    <t>погашение задолженности</t>
  </si>
  <si>
    <t>Субсидия на эксплуатацию и содержание сооружений инженерной защиты</t>
  </si>
  <si>
    <t>Развитие животноводства</t>
  </si>
  <si>
    <t>Развитие растениеводства</t>
  </si>
  <si>
    <t>Водный транспорт</t>
  </si>
  <si>
    <t>Воздушный транспорт</t>
  </si>
  <si>
    <t>Меры социальной поддержки отдельных категорий граждан</t>
  </si>
  <si>
    <t>Развитие детско - юношеского спорта</t>
  </si>
  <si>
    <t>990000000</t>
  </si>
  <si>
    <t>Расходы в области социального обеспечения населения</t>
  </si>
  <si>
    <t>Расходы на обеспечение деятельности (оказание услуг) муниципальных учреждений</t>
  </si>
  <si>
    <t>Руководство и управление в сфере установленных функций органов государственной власти субъектов Российской Федерации, органов местного самоуправления Республики Саха (Якутия)</t>
  </si>
  <si>
    <t>Расходы на содержание органов местного самоуправления</t>
  </si>
  <si>
    <t>Председатель контрольно-счетной палаты муниципального образования и его заместители</t>
  </si>
  <si>
    <t>Субвенция на выполнение отдельных государственных полномочий на организацию мероприятий по предупреждению и ликивдации болезней животных, их лечению, защите населения от болезней, общих для человека и животных</t>
  </si>
  <si>
    <t>9910011740</t>
  </si>
  <si>
    <t>9910011410</t>
  </si>
  <si>
    <t>9910000000</t>
  </si>
  <si>
    <t>9900000000</t>
  </si>
  <si>
    <t>9910011720</t>
  </si>
  <si>
    <t>9910011600</t>
  </si>
  <si>
    <t>9950000000</t>
  </si>
  <si>
    <t>9950071100</t>
  </si>
  <si>
    <t>9950091011</t>
  </si>
  <si>
    <t>9950091012</t>
  </si>
  <si>
    <t>9950091015</t>
  </si>
  <si>
    <t>6230000000</t>
  </si>
  <si>
    <t>6240000000</t>
  </si>
  <si>
    <t>8510000000</t>
  </si>
  <si>
    <t>7320000000</t>
  </si>
  <si>
    <t>7340000000</t>
  </si>
  <si>
    <t>6520000000</t>
  </si>
  <si>
    <t>Судебная система</t>
  </si>
  <si>
    <t>Осуществление полномочий по составлению (изменений) списков кандидатов в присяжные заседатели федеральных судов общей юрисдикции в Российской Федерации</t>
  </si>
  <si>
    <t>9950051200</t>
  </si>
  <si>
    <t>8510063250</t>
  </si>
  <si>
    <t>7950062350</t>
  </si>
  <si>
    <t>6260062010</t>
  </si>
  <si>
    <t>9960061010</t>
  </si>
  <si>
    <t>Градостроительное планирование  развития территорий (за счет средств ГБ)</t>
  </si>
  <si>
    <t>6820062210</t>
  </si>
  <si>
    <t>Поддержка  социально-ориентированных некоммерческих организаций (за счет средств ГБ)</t>
  </si>
  <si>
    <t>7350162410</t>
  </si>
  <si>
    <t>Субвенция на выполнение отдельных государственных полномочий на проведение Всероссийской сельскохозяйственной переписи в 2016 году</t>
  </si>
  <si>
    <t>85Ж0053910</t>
  </si>
  <si>
    <t>Общереспубликанское движение  добрых дел "Моя Якутия  в 21  веке" (за счет средств ГБ)</t>
  </si>
  <si>
    <t>9950064001</t>
  </si>
  <si>
    <t xml:space="preserve">Капитальные вложения в объекты 
государственной (муниципальной) собственности
</t>
  </si>
  <si>
    <t>400</t>
  </si>
  <si>
    <t>Реализация социально-экономических и экологических задач улусов "алмазной провинции" РС(Я) (за счет средств ГБ)</t>
  </si>
  <si>
    <t>9960065060</t>
  </si>
  <si>
    <t>Проведение мероприятий по обеспечению зимовки скота и лошадей (за счет средств ГБ)</t>
  </si>
  <si>
    <t>85Ж0065400</t>
  </si>
  <si>
    <t>Софинансирование расходных обязательств по закупке автобусов для транспортного обслуживания населения в мунциипальных районах, городских округах Республики Саха (Якутия) в рамках организации и проведения VI Международных спортивных игр "Дети Азии" (за счет ГБ)</t>
  </si>
  <si>
    <t>984006262Д</t>
  </si>
  <si>
    <t>Иные межбюджетные трансферты на ремонт дворовых территорий многоквартирных домов, проездов к дворовым территориям многоквартирных домов населенных пунктов (за счет ГБ)</t>
  </si>
  <si>
    <t>9960065470</t>
  </si>
  <si>
    <t>Иные межбюджетные трансферты на ремонт автомобильных дорог общего пользования местного значения (за счет ГБ)</t>
  </si>
  <si>
    <t>9960065480</t>
  </si>
  <si>
    <t>Софинансирование муниципальных программ развития предпринимательства (за счет средств ГБ)</t>
  </si>
  <si>
    <t>8320062320</t>
  </si>
  <si>
    <t>Создание и развитие инфраструктуры поддержки субъектов малого предпринимательства - бизнес-инкубаторов (г.Ленск) (за счет средств ГБ)</t>
  </si>
  <si>
    <t>8320062510</t>
  </si>
  <si>
    <t>Предоставление грантов  начинающим субъектам малого предпринимательства (за счет средств ГБ)</t>
  </si>
  <si>
    <t>832006254Г</t>
  </si>
  <si>
    <t>Создание и развитие инфраструктуры поддержки субъектов малого предпринимательства (бизнес-инкубаторов) (г. Ленск)</t>
  </si>
  <si>
    <t>8320064001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</si>
  <si>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Фонда содействия реформированию ЖКХ )</t>
  </si>
  <si>
    <t>9960009502</t>
  </si>
  <si>
    <t xml:space="preserve"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 (за счет средств  ГБ) </t>
  </si>
  <si>
    <t>9960009602</t>
  </si>
  <si>
    <t>Софинансирование муниципальных программ по энергосбережению и повышению энергетической эффективности (за счет ГБ)</t>
  </si>
  <si>
    <t>9960062420</t>
  </si>
  <si>
    <t>Благоустройство</t>
  </si>
  <si>
    <t>Софинансирование расходных обязательств, возникших в результате реализации работ, предусмотренных трехлетними планами благоустройства территорий населенных пунктов (за счет средств ГБ)</t>
  </si>
  <si>
    <t>9950062571</t>
  </si>
  <si>
    <t>Иные межбюджетные трансферты на комплексное развитие территорий в связи с годом благоустройства (за счет ГБ)</t>
  </si>
  <si>
    <t>9960065570</t>
  </si>
  <si>
    <t>Расходы на обеспечение  деятельности (оказание услуг) муниципальных учреждений</t>
  </si>
  <si>
    <t>6220022001</t>
  </si>
  <si>
    <t>Предоставление мер социальной  поддержки педагогическим работникам муниципальных образовательных  организаций, проживающим и работающим в сельских населенных пунктах, рабочих  поселках (поселках городского типа) (за счет средств ГБ)</t>
  </si>
  <si>
    <t>6220062380</t>
  </si>
  <si>
    <t>Дополнительные меры по ликвидации очередности в дошкольные организации (за счет средств ГБ)</t>
  </si>
  <si>
    <t>6220065450</t>
  </si>
  <si>
    <t>Общее образование (питание за счет дотации на сбалансированность)</t>
  </si>
  <si>
    <t>Софинансирование расходных обязательств на создание в общеобразовательных организациях, расположенных в сельской местности, условий для занятия физической культурой и спортом</t>
  </si>
  <si>
    <t>6230050970</t>
  </si>
  <si>
    <t>Создание в общеобразовательных организациях, расположенных в сельской местности, условий для занятий физической культурой и спортом (софинансирование федеральной субсидии за счет средств ГБ)</t>
  </si>
  <si>
    <t>62300R0970</t>
  </si>
  <si>
    <t>Гранты для общеобразовательных  организаций (за счет средств ГБ)</t>
  </si>
  <si>
    <t>623006544Г</t>
  </si>
  <si>
    <t>6230062380</t>
  </si>
  <si>
    <t>Укрепление  материально-технической базы учреждений культуры и искусства</t>
  </si>
  <si>
    <t>7480011012</t>
  </si>
  <si>
    <t>Мероприятия  подпрограммы "Обеспечение жильем  молодых семей" федеральной целевой программы "Жилище" на 2011  - 2015 годы</t>
  </si>
  <si>
    <t>68Г0050200</t>
  </si>
  <si>
    <t>Мероприятия  подпрограммы "Обеспечение жильем молодых семей" федеральной целевой программы "Жилище" на 2011 - 2015 годы (за счет средств ГБ)</t>
  </si>
  <si>
    <t>68Г00R0200</t>
  </si>
  <si>
    <t>6250063080</t>
  </si>
  <si>
    <t>Расходы в области спорта и физической культуры</t>
  </si>
  <si>
    <t>9950091014</t>
  </si>
  <si>
    <t>Сумма на 2019 год</t>
  </si>
  <si>
    <t>Наименование показателя</t>
  </si>
  <si>
    <t>Выполнение других обязательств муниципальных образований</t>
  </si>
  <si>
    <t>9950091018</t>
  </si>
  <si>
    <t>Иные межбюджетные трансферты за счет местного бюджета</t>
  </si>
  <si>
    <t>9960088520</t>
  </si>
  <si>
    <t>9910022001</t>
  </si>
  <si>
    <t>КБК</t>
  </si>
  <si>
    <t>182 1 01 02000 01 0000 110</t>
  </si>
  <si>
    <t>182 1 01 02040 01 0000 110</t>
  </si>
  <si>
    <t>182 1 05 00000 00 0000 000</t>
  </si>
  <si>
    <t>182 1 07 00000 00 0000 000</t>
  </si>
  <si>
    <t>182 1 07 01020 01 0000 110</t>
  </si>
  <si>
    <t>000 1 08 03010 01 0000 110</t>
  </si>
  <si>
    <t>000 1 14 06013 05 0000 430</t>
  </si>
  <si>
    <t>000 1 14 06013 13 0000 430</t>
  </si>
  <si>
    <t>Дотации бюджетам муниципальных районов на выравнивание бюджетной обеспеченности</t>
  </si>
  <si>
    <t>Ремонт улично-дорожной сети населенных пунктов, в том числе включая г.Якутск</t>
  </si>
  <si>
    <t>Содействие во внедрении материалов, оборудования, технологий имеющих высокую энергетическую эффективность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</si>
  <si>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</si>
  <si>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</si>
  <si>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Доходы бюджетов муниципальных районов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</si>
  <si>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</si>
  <si>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Налог на доходы физических лиц</t>
  </si>
  <si>
    <t>182 1 01 02010 01 0000 110</t>
  </si>
  <si>
    <t>182 1 01 02020 01 0000 110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</si>
  <si>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
</t>
  </si>
  <si>
    <t>182 1 01 02030 01 0000 110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</si>
  <si>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</si>
  <si>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
</t>
  </si>
  <si>
    <t>000 1 03 00000 00 0000 000</t>
  </si>
  <si>
    <t>НАЛОГИ НА ТОВАРЫ (РАБОТЫ, УСЛУГИ), РЕАЛИЗУЕМЫЕ НА ТЕРРИТОРИИ РОССИЙСКОЙ ФЕДЕРАЦИИ</t>
  </si>
  <si>
    <t xml:space="preserve">100 1 03 02230 01 0000 110
</t>
  </si>
  <si>
    <t>Доходы от уплаты акцизов на дизельное топливо, зачисляемые в консолидированные бюджеты субъектов Российской Федерации</t>
  </si>
  <si>
    <t xml:space="preserve">100 1 03 02240 01 0000 110
</t>
  </si>
  <si>
    <t xml:space="preserve"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
</t>
  </si>
  <si>
    <t xml:space="preserve">100 1 03 02250 01 0000 110
</t>
  </si>
  <si>
    <t xml:space="preserve"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
</t>
  </si>
  <si>
    <t xml:space="preserve">100 1 03 02260 01 0000 110
</t>
  </si>
  <si>
    <t xml:space="preserve"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
</t>
  </si>
  <si>
    <t>НАЛОГИ НА СОВОКУПНЫЙ ДОХОД</t>
  </si>
  <si>
    <t>182 1 05 01000 00 0000 110</t>
  </si>
  <si>
    <t>Налог, взимаемый в связи с применением упрощенной системы налогообложения</t>
  </si>
  <si>
    <t>182 1 05 01011 01 0000 110</t>
  </si>
  <si>
    <t xml:space="preserve">Налог, взимаемый с налогоплательщиков, выбравших в качестве объекта налогообложения доходы
</t>
  </si>
  <si>
    <t>182 1 05 01021 01 0000 110</t>
  </si>
  <si>
    <t xml:space="preserve">182 1 05 04020 02 0000 110
</t>
  </si>
  <si>
    <t>182 1 05 02010 02 0000 110</t>
  </si>
  <si>
    <t xml:space="preserve">Единый налог на вмененный доход для отдельных видов деятельности
</t>
  </si>
  <si>
    <t>182 1 05 03010 01 0000 110</t>
  </si>
  <si>
    <t xml:space="preserve">Единый сельскохозяйственный налог
</t>
  </si>
  <si>
    <t>НАЛОГИ, СБОРЫ И РЕГУЛЯРНЫЕ ПЛАТЕЖИ ЗА ПОЛЬЗОВАНИЕ ПРИРОДНЫМИ РЕСУРСАМИ</t>
  </si>
  <si>
    <t xml:space="preserve">Налог на добычу общераспространенных полезных ископаемых
</t>
  </si>
  <si>
    <t>000 1 08 0000000 0000 000</t>
  </si>
  <si>
    <t>ГОСУДАРСТВЕННАЯ ПОШЛИНА</t>
  </si>
  <si>
    <t>000 1 11 0000000 0000 000</t>
  </si>
  <si>
    <t>ДОХОДЫ ОТ ИСПОЛЬЗОВАНИЯ ИМУЩЕСТВА, НАХОДЯЩЕГОСЯ В ГОСУДАРСТВЕННОЙ И МУНИЦИПАЛЬНОЙ СОБСТВЕННОСТИ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</si>
  <si>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
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</si>
  <si>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</si>
  <si>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000 112 0000000 0000 000</t>
  </si>
  <si>
    <t>ПЛАТЕЖИ ПРИ ПОЛЬЗОВАНИИ ПРИРОДНЫМИ РЕСУРСАМИ</t>
  </si>
  <si>
    <t xml:space="preserve">Плата за сбросы загрязняющих веществ в водные объекты
</t>
  </si>
  <si>
    <t xml:space="preserve">Плата за размещение отходов производства и потребления
</t>
  </si>
  <si>
    <t>000 1 14 00000 00 0000 000</t>
  </si>
  <si>
    <t>ДОХОДЫ ОТ ПРОДАЖИ МАТЕРИАЛЬНЫХ И НЕМАТЕРИАЛЬНЫХ АКТИВОВ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</si>
  <si>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</si>
  <si>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>итого собственных доходов:</t>
  </si>
  <si>
    <t>701 2 00 00000 00 0000 000</t>
  </si>
  <si>
    <t>БЕЗВОЗМЕЗДНЫЕ ПОСТУПЛЕНИЯ</t>
  </si>
  <si>
    <t>701 2 02 00000 00 0000 000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</si>
  <si>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</si>
  <si>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образований, в т.ч.</t>
  </si>
  <si>
    <t>Дотации бюджетам муниципальных районов на частичную компенсацию дополнительных расходов на повышение оплаты труда работников бюджетной сферы</t>
  </si>
  <si>
    <t>Субсидии бюджетам бюджетной системы Российской Федерации (межбюджетные субсидии)</t>
  </si>
  <si>
    <t>Субсидии на создание туристских комплексов на территории перспективных туристко-рекреационных кластеров РС (Я)</t>
  </si>
  <si>
    <t>Создание и развитие инфраструктцры поддержки субьектов малого предпринимательства бизнес-инкубатор</t>
  </si>
  <si>
    <t>Субсидия на реализацию подпрограммы "Обеспечение жильем молодых семей" (республиканский бюджет)</t>
  </si>
  <si>
    <t>Субсидия на софинансирование муниципальных инвестиционных проектов</t>
  </si>
  <si>
    <t>Субвенции бюджетам субъектов Российской Федерации и муниципальных образований, в т.ч.</t>
  </si>
  <si>
    <t>Субвенция на выполнение государственных полномочий по выплате единовременного пособия при всех формах устройства детей, оставшихся без попечения родителей, в семью</t>
  </si>
  <si>
    <t>Субвенция на осуществление государственных полномочий по организации деятельности административных комиссий по рассмотрению дел об административных правонарушениях</t>
  </si>
  <si>
    <t>Субвенция на исполнение функций комиссий по делам несовершеннолетних и защите их прав</t>
  </si>
  <si>
    <t>Субвенция на выполнение отдельных государственных полномочий по государственному регулированию цен (тарифов)</t>
  </si>
  <si>
    <t>Субвенция на выполнение отдельных государственных полномочий по комплектованию, хранению, учету и использованию документов Архивного фонда РС (Я) и других архивных документов, относящихся к государственной собственности Республики Саха (Якутия)</t>
  </si>
  <si>
    <t>Субвенция на выполнение отдельных государственных полномочий по опеке и попечительству в отношении лиц, признанных судом недееспособным или ограниченно дееспособными</t>
  </si>
  <si>
    <t>Субвенция на выполнение отдельных государственных полномочий по опеке и попечительству в отношении несовершеннолетних</t>
  </si>
  <si>
    <t xml:space="preserve">Субвенция на реализацию государственного стандарта общего образования </t>
  </si>
  <si>
    <t xml:space="preserve">Субвенция на реализацию государственного образовательного стандарта дошкольного  образования </t>
  </si>
  <si>
    <t>Субвенция на выполнение отдельных государственных полномочий по обеспечению деятельности специальных (коррекционных) образовательных учреждений для обучающихся, воспитанников с ограниченными возможностями здоровья, оздоровительных образовательных учреждений санаторного типа для детей, нуждающихся в длительном лечении</t>
  </si>
  <si>
    <t>Субвенция на выполнение отдельных государственных полномочий по поддержке сельскохозяйственного производства муниципальными служащими</t>
  </si>
  <si>
    <t>Субвенция на выполнение отдельных государственных полномочий на другие  расходы, связанные с обеспечением осуществления отдельных государственных полномочий по поддержке сельскохозяйственного производства</t>
  </si>
  <si>
    <t>Выполнение отдельных государственных полномочий на поддержку скотоводства</t>
  </si>
  <si>
    <t>Выполнение отдельных государственных полномочий на поддержку базовых свиноводческих хозяйств</t>
  </si>
  <si>
    <t>Выполнение отдельных государственных полномочий на поддержку табунного коневодства</t>
  </si>
  <si>
    <t>Выполнение отдельных государственных полномочий поддержку производства картофеля</t>
  </si>
  <si>
    <t>Выполнение отдельных государственных полномочий на поддержку производства овощей открытого грунта</t>
  </si>
  <si>
    <t>Субвенция на осуществление гос.полномочий по реализации Федерального закона от 25 октября 2002 года № 125-ФЗ "О жилищных субсидиях гражданам, выезжающим из районов Крайнего Севера и приравненных к ним местностей"</t>
  </si>
  <si>
    <t>Выполнение отдельных государственных полномочий по исполнению органами местного самоуправления муниципальных районов переданных государственных полномочий по выравниванию бюджетной обеспеченности поселений</t>
  </si>
  <si>
    <t>Субвенция на выполнение отдельных государственных полномочий в области охраны труда</t>
  </si>
  <si>
    <t>Субвенция на выполнение отдельных государственных полномочий на выплату компенсации части платы, взимаемой с родителей (законных представителей) за присмотр и уход за детьми,осваювающими образовательные программы дошкольного образования в организациях, осуществляющих образовательную деятельность</t>
  </si>
  <si>
    <t>Иные межбюджетные трансферты</t>
  </si>
  <si>
    <t>Средства,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</si>
  <si>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</t>
  </si>
  <si>
    <t>Прочие безвозмездные поступления в бюджеты муниципальных районов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</si>
  <si>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</si>
  <si>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итого безвозмездных поступлений:</t>
  </si>
  <si>
    <t>ВСЕГО:</t>
  </si>
  <si>
    <t>Развитие табунного коневодства</t>
  </si>
  <si>
    <t>Капитальные вложения в объекты 
государственной (муниципальной) собственности</t>
  </si>
  <si>
    <t>Дополнительное образование детей</t>
  </si>
  <si>
    <t>9950063300</t>
  </si>
  <si>
    <t>9950063320</t>
  </si>
  <si>
    <t>68С00R0820</t>
  </si>
  <si>
    <t>Государственные полномочия по осуществлению деятельности по опеке и попечительству  в отношении несовершеннолетних</t>
  </si>
  <si>
    <t>9950063310</t>
  </si>
  <si>
    <t>6260062011</t>
  </si>
  <si>
    <t>9960059300</t>
  </si>
  <si>
    <t>9960051180</t>
  </si>
  <si>
    <t>9960063360</t>
  </si>
  <si>
    <t>Выполнение отдельных государственных полномочий по выплате ежемесячного денежного вознаграждения приемному родителю</t>
  </si>
  <si>
    <t>Выполнение отдельных государственных полномочий по выплате ежемесячной компенсационной выплаты на содержание одного ребенка в семье опекуна (попечителя), приемной семье</t>
  </si>
  <si>
    <t>Выполнение отдельных государственных полномочий по выплате единовременной дополнительной выплаты на каждого ребенка, принятого в семью опекуна (попечителя), в приемную семью</t>
  </si>
  <si>
    <t>6.2.</t>
  </si>
  <si>
    <t>6.3.</t>
  </si>
  <si>
    <t>6.4.</t>
  </si>
  <si>
    <t>6.5.</t>
  </si>
  <si>
    <t>6.6.</t>
  </si>
  <si>
    <t xml:space="preserve">Субсидия на  организацию отдыха детей в каникулярное время </t>
  </si>
  <si>
    <t>Субсидия на софинансирование расходных обязательств по реализации плана мероприятий комплексного развития муниципального образования на 2013-2018 годы</t>
  </si>
  <si>
    <t>Развитие Единой дежурно-диспетчерской службы муниципального образования Ленский район на 2017-2021 годы</t>
  </si>
  <si>
    <t>Сумма на 2020 год</t>
  </si>
  <si>
    <t>№ ______________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</si>
  <si>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</si>
  <si>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</si>
  <si>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>Субвенция на предоставление мер социальной поддержки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</si>
  <si>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</si>
  <si>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>Субвенция на выполнение государственных полномочий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</si>
  <si>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Единая субвенция на выполнение отдельных государственных полномочий по предоставлению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</t>
  </si>
  <si>
    <t xml:space="preserve">Субсидия на софинансирование расходных обязательств по реализации плана мероприятий комплексного развития муниципального образования </t>
  </si>
  <si>
    <t>1210000000</t>
  </si>
  <si>
    <t>1220000000</t>
  </si>
  <si>
    <t>1200000000</t>
  </si>
  <si>
    <t>1240000000</t>
  </si>
  <si>
    <t>1260000000</t>
  </si>
  <si>
    <t>1000000000</t>
  </si>
  <si>
    <t>1010000000</t>
  </si>
  <si>
    <t>Отдых детей и их оздоровление</t>
  </si>
  <si>
    <t>1030000000</t>
  </si>
  <si>
    <t>2600000000</t>
  </si>
  <si>
    <t>2630000000</t>
  </si>
  <si>
    <t>2500000000</t>
  </si>
  <si>
    <t>2510000000</t>
  </si>
  <si>
    <t>2520000000</t>
  </si>
  <si>
    <t>2530000000</t>
  </si>
  <si>
    <t>2540000000</t>
  </si>
  <si>
    <t>1830000000</t>
  </si>
  <si>
    <t>1800000000</t>
  </si>
  <si>
    <t>1840000000</t>
  </si>
  <si>
    <t>1850000000</t>
  </si>
  <si>
    <t>1100000000</t>
  </si>
  <si>
    <t>1110000000</t>
  </si>
  <si>
    <t>1120000000</t>
  </si>
  <si>
    <t>1150000000</t>
  </si>
  <si>
    <t>1500000000</t>
  </si>
  <si>
    <t>1520000000</t>
  </si>
  <si>
    <t>1530000000</t>
  </si>
  <si>
    <t>2030000000</t>
  </si>
  <si>
    <t>2020000000</t>
  </si>
  <si>
    <t>2200000000</t>
  </si>
  <si>
    <t>2220000000</t>
  </si>
  <si>
    <t>3100000000</t>
  </si>
  <si>
    <t>3110000000</t>
  </si>
  <si>
    <t>3120000000</t>
  </si>
  <si>
    <t>1540000000</t>
  </si>
  <si>
    <t>1450000000</t>
  </si>
  <si>
    <t>1400000000</t>
  </si>
  <si>
    <t>1410000000</t>
  </si>
  <si>
    <t>1420000000</t>
  </si>
  <si>
    <t>1700000000</t>
  </si>
  <si>
    <t>1710000000</t>
  </si>
  <si>
    <t>1020000000</t>
  </si>
  <si>
    <t>Развитие дошкольного образования</t>
  </si>
  <si>
    <t>Развитие общего образования</t>
  </si>
  <si>
    <t>Мероприятия в области социальной политики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</si>
  <si>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</si>
  <si>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2030063260</t>
  </si>
  <si>
    <t xml:space="preserve">Выполнение отдельных государственных полномочий </t>
  </si>
  <si>
    <t>1010063330</t>
  </si>
  <si>
    <t>25300R5430</t>
  </si>
  <si>
    <t>Развитие овощеводства</t>
  </si>
  <si>
    <t>2510063240</t>
  </si>
  <si>
    <t>2510063250</t>
  </si>
  <si>
    <t>1220063350</t>
  </si>
  <si>
    <t>1270000000</t>
  </si>
  <si>
    <t>Предоставление социальной  поддержки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</si>
  <si>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1270063380</t>
  </si>
  <si>
    <t>1220063020</t>
  </si>
  <si>
    <t>1220063030</t>
  </si>
  <si>
    <t>1260062010</t>
  </si>
  <si>
    <t>1300000000</t>
  </si>
  <si>
    <t>1390000000</t>
  </si>
  <si>
    <t>1390063010</t>
  </si>
  <si>
    <t>1220063050</t>
  </si>
  <si>
    <t>1530052600</t>
  </si>
  <si>
    <t>1530063410</t>
  </si>
  <si>
    <t>1520063110</t>
  </si>
  <si>
    <t>2030063370</t>
  </si>
  <si>
    <t>Субсидии, передаваемые в государственный бюджет  (отрицательный трансферт)</t>
  </si>
  <si>
    <t>9960088300</t>
  </si>
  <si>
    <t>Здравоохранение</t>
  </si>
  <si>
    <t>Другие вопросы в области здравоохранения</t>
  </si>
  <si>
    <t>Источники финансирования дефицита бюджета, всего</t>
  </si>
  <si>
    <t>Изменение остатков средств на счетах по учету средств бюджетов</t>
  </si>
  <si>
    <t>Сумма на 2021 год</t>
  </si>
  <si>
    <t>(в руб.)</t>
  </si>
  <si>
    <t>9950091019</t>
  </si>
  <si>
    <t>Закупка товаров, работ и услуг для обеспечения государственных (муниципальных) нужд</t>
  </si>
  <si>
    <t>Обеспечение пожарной безопасности, защита населения, территорий от чрезвычайных ситуаций, и гражданская оборона в Республике Саха (Якутия)</t>
  </si>
  <si>
    <t>Расходы по предупреждению и ликвидации последствий чрезвычайных ситуаций и стихийных бедствий природного и техногенного характера</t>
  </si>
  <si>
    <t>9950091003</t>
  </si>
  <si>
    <t xml:space="preserve">Обеспечивающая подпрограмма </t>
  </si>
  <si>
    <t>Развитие мелиорации сельскохозяйственных земель</t>
  </si>
  <si>
    <t>2570000000</t>
  </si>
  <si>
    <t>Развитие пищевой и перерабатывающей промышленности</t>
  </si>
  <si>
    <t>25Г0000000</t>
  </si>
  <si>
    <t>Обеспечивающая программа</t>
  </si>
  <si>
    <t>Развитие образования в Ленском районе на 2013-2021 годы</t>
  </si>
  <si>
    <t>Воспитание и дополнительное образование</t>
  </si>
  <si>
    <t>Реализация молодежной, семейной политики и патриотического воспитания граждан в Ленском районе на 2013-2021 гг.</t>
  </si>
  <si>
    <t>Обеспечивающая подпрограмма</t>
  </si>
  <si>
    <t>Создание условий для развития потенциала подрастающего поколения, молодежи</t>
  </si>
  <si>
    <t>Мотивирование населения на ведение трезвого здорового образа жизни.</t>
  </si>
  <si>
    <t>1160000000</t>
  </si>
  <si>
    <t>Воспитание патриотизма у граждан -национальная идея государства</t>
  </si>
  <si>
    <t>1130000000</t>
  </si>
  <si>
    <t xml:space="preserve">Обеспечение прав граждан на участие в культурной жизни </t>
  </si>
  <si>
    <t>Сохранение культурного и исторического наследия, расширение доступа населения к культурным ценностям и информаци</t>
  </si>
  <si>
    <t>Развитие транспортной инфраструктуры на территории МО «Ленский район» на 2013 – 2021 гг.</t>
  </si>
  <si>
    <t>Профилактика правонарушений в Ленском районе на 2013-2021 гг.</t>
  </si>
  <si>
    <t>Повышение эффективности работы  в сфере профилактики правонарушений</t>
  </si>
  <si>
    <t>Безопасность дорожного движения</t>
  </si>
  <si>
    <t>1720000000</t>
  </si>
  <si>
    <t>Содействие развитию гражданского общества</t>
  </si>
  <si>
    <t>3210000000</t>
  </si>
  <si>
    <t xml:space="preserve">Охрана труда в Ленском районе </t>
  </si>
  <si>
    <t>Развитие малого и среднего предпринимательства в Ленском районе на 2013-2021 годы</t>
  </si>
  <si>
    <t>Развитие предпринимательства</t>
  </si>
  <si>
    <t>Обеспечение граждан доступным и комфортным жильем</t>
  </si>
  <si>
    <t xml:space="preserve"> Реализация градостроительной политики, развитие и освоение  территорий</t>
  </si>
  <si>
    <t>2000000000</t>
  </si>
  <si>
    <t>Совершенствование оказания медицинский помощи, включая профилактику заболеваний и формирование здорового образа жизни</t>
  </si>
  <si>
    <t>Содействие развитию системы обращения с отходами производства и потребления на  территории муниципального образования</t>
  </si>
  <si>
    <t>2300000000</t>
  </si>
  <si>
    <t>2320000000</t>
  </si>
  <si>
    <t xml:space="preserve"> Особо охраняемые природные территории муниципального образования</t>
  </si>
  <si>
    <t>Экологическое образование и просвещение населения на территории муниципального образования</t>
  </si>
  <si>
    <t>Охрана объектов растительного и животного мира и среды их обитания</t>
  </si>
  <si>
    <t>Развитие системы управления недвижимостью</t>
  </si>
  <si>
    <t>Развитие системы управления земельными ресурсами</t>
  </si>
  <si>
    <t>3140000000</t>
  </si>
  <si>
    <t>Управление муниципальной собственностью МО "Ленский район" на 2013-2021 годы</t>
  </si>
  <si>
    <t>Развитие физической культуры и спорта в Ленском районе на 2013-2021 годы</t>
  </si>
  <si>
    <t>Развитие массового спорта</t>
  </si>
  <si>
    <t>Развитие библиотечного дела</t>
  </si>
  <si>
    <t>Развитие музейного дела</t>
  </si>
  <si>
    <t>(руб.)</t>
  </si>
  <si>
    <t>Распределение бюджетных ассигнований за счет средств получаемых из других бюджетов бюджетной системы Российской Федерации муниципального образования "Ленский район" на 2019 год и плановый период 2020 и 2021 годов</t>
  </si>
  <si>
    <t xml:space="preserve">Объем межбюджетных трансфертов предоставляемых другим бюджетам бюджетной системы Российской Федерации из бюджета муниципального образования "Ленский район" на 2019 год и плановый период 2020 и 2021 годов </t>
  </si>
  <si>
    <t xml:space="preserve">Источники финансирования дефицита бюджета муниципального образования "Ленский район" на 2019 год и плановый период 2020 и 2021 годов  </t>
  </si>
  <si>
    <t>(в руб)</t>
  </si>
  <si>
    <t xml:space="preserve">Распределение бюджетных ассигнований по разделам, подразделам, целевым статьям, видам расходов классификации расходов бюджета муниципального образования "Ленский район" на 2019 год и плановый период на 2020 и 2021 годов в ведомственной структуре расходов 
(без федеральных и республиканских средств)
</t>
  </si>
  <si>
    <t>Развитие транспортной инфраструктуры на территории МО «Ленский район на 2013 -2021 годы</t>
  </si>
  <si>
    <t>Мотивирование населения на ведение трезвого здорового образа жизни</t>
  </si>
  <si>
    <t>3200000000</t>
  </si>
  <si>
    <t>Приложение № 7</t>
  </si>
  <si>
    <r>
      <t xml:space="preserve">Распределение
бюджетных ассигнований на реализацию непрограммных средств  муниципального образования "Ленский район" на 2019 год и плановый период 2020 и 2021 годов
</t>
    </r>
    <r>
      <rPr>
        <sz val="12"/>
        <color indexed="8"/>
        <rFont val="Arial"/>
        <family val="2"/>
        <charset val="204"/>
      </rPr>
      <t>(без федеральных и республиканских средств)</t>
    </r>
    <r>
      <rPr>
        <b/>
        <sz val="12"/>
        <color indexed="8"/>
        <rFont val="Arial"/>
        <family val="2"/>
        <charset val="204"/>
      </rPr>
      <t xml:space="preserve">
</t>
    </r>
  </si>
  <si>
    <t>Приложение № 8</t>
  </si>
  <si>
    <t xml:space="preserve">Распределение бюджетных ассигнований по разделам, подразделам, целевым статьям, видам расходов классификации расходов бюджета муниципального образования "Ленский район" на 2019 год и плановый период 2020 и 2021 годов
(без федеральных и республиканских средств)
</t>
  </si>
  <si>
    <t>Прогнозируемые доходы  бюджета муниципального образования "Ленский район" по группам, подгруппам, статьям, подстатьям и элементам видов доходов, группам и аналитическим группам подвидов доходов на 2019 год и на плановый период 2020 и 2021 годов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</si>
  <si>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</si>
  <si>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</si>
  <si>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Налог, взимаемый в связи с применением патентной системы налогообложения, зачисляемый в бюджеты муниципальных районов 
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</si>
  <si>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</si>
  <si>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>000 1 11 05000 00 0000 000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</si>
  <si>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</si>
  <si>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</si>
  <si>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Плата за выбросы загрязняющих веществ в атмосферный воздух стационарными объектами 
</t>
  </si>
  <si>
    <t>000 113 0000000 0000 000</t>
  </si>
  <si>
    <t>ПРОЧИЕ ДОХОДЫ ОТ ОКАЗАНИЯ ПЛАТНЫХ УСЛУГ (РАБОТ) ПОЛУЧАТЕЛЯМИ СРЕДСТВ БЮДЖЕТОВ МУНИЦИПАЛЬНЫХ РАЙОНОВ</t>
  </si>
  <si>
    <t>Прочие доходы от оказания платных услуг (работ) казенного учреждения МКДОУ "Золотой ключик"</t>
  </si>
  <si>
    <t>Прочие доходы от оказания платных услуг (работ) казенного учреждения МКДОУ "Белочка"</t>
  </si>
  <si>
    <t>Прочие доходы от оказания платных услуг (работ) казенного учреждения МКДОУ "Звездочка"</t>
  </si>
  <si>
    <t>Прочие доходы от оказания платных услуг (работ) казенного учреждения МКДОУ "Сказка"</t>
  </si>
  <si>
    <t>Прочие доходы от оказания платных услуг (работ) казенного учреждения МКДОУ "Искорка"</t>
  </si>
  <si>
    <t>Прочие доходы от оказания платных услуг (работ) казенного учреждения МКДОУ "Детский сад "Сардаана" с.Беченча"</t>
  </si>
  <si>
    <t>Прочие доходы от оказания платных услуг (работ) казенного учреждения МКДОУ детский сад "Теремок" г.Ленск "ЛР"</t>
  </si>
  <si>
    <t>Прочие доходы от оказания платных услуг (работ) казенного учреждения МКДОУ "Детский сад "Сказка" п.пеледуй"</t>
  </si>
  <si>
    <t>Прочие доходы от оказания платных услуг (работ) казенного учреждения МКДОУ детский сад "Чебурашка"</t>
  </si>
  <si>
    <t xml:space="preserve">Прочие доходы от оказания платных услуг (работ) казенного учреждения МКДОУ ЦРР-д/с "Колокольчик" п.Витим </t>
  </si>
  <si>
    <t>Прочие доходы от оказания платных услуг (работ) казенного учреждения МКДОУ Детский сад "Светлячок" п.Пеледуй</t>
  </si>
  <si>
    <t xml:space="preserve">Прочие доходы от оказания платных услуг (работ) казенного учреждения МКДОУ Детский сад  "Василек" с.Нюя </t>
  </si>
  <si>
    <t>Прочие доходы от оказания платных услуг (работ) казенного учреждения МКДОУ  Детский сад "Солнышко"</t>
  </si>
  <si>
    <t>Прочие доходы от оказания платных услуг (работ) казенного учреждения МКДОУ  "ЦРР-д/с "Сардаана"</t>
  </si>
  <si>
    <t>Прочие доходы от оказания платных услуг (работ) казенного учреждения МКДОУновый на 315 мест</t>
  </si>
  <si>
    <t>701 1 14 02052 05 0000 410</t>
  </si>
  <si>
    <t xml:space="preserve">  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
</t>
  </si>
  <si>
    <t>Приложение № 3</t>
  </si>
  <si>
    <t>КУЛЬТУРА</t>
  </si>
  <si>
    <t>99500S4001</t>
  </si>
  <si>
    <t xml:space="preserve">Закупка товаров, работ и услуг в целях капитального ремонта государственного (муниципального) имущества </t>
  </si>
  <si>
    <t>Закупка товаров, работ и услуг в целях капитального ремонта государственного (муниципального) имущества</t>
  </si>
  <si>
    <t>Развитие сельского хозяйства и регулирование рынков сельскохозяйственной продукции, сырья и продовольствия на 2013-2021 годы</t>
  </si>
  <si>
    <t>Развитие образования Республики Саха (Якутия) на 2016-2022 годы</t>
  </si>
  <si>
    <t>Развитие здравоохранения Республики Саха (Якутия) на 2018-2022 годы</t>
  </si>
  <si>
    <t>1530063450</t>
  </si>
  <si>
    <t>1530063460</t>
  </si>
  <si>
    <t>1530063440</t>
  </si>
  <si>
    <t>Государственные полномочия в области охраны труда</t>
  </si>
  <si>
    <t>в рублях</t>
  </si>
  <si>
    <t>Иные  межбюджетные трансферты за счет местного бюджета</t>
  </si>
  <si>
    <t>5.2.</t>
  </si>
  <si>
    <t>5.3.</t>
  </si>
  <si>
    <t>5.4.</t>
  </si>
  <si>
    <t>5.5.</t>
  </si>
  <si>
    <t>5.7.</t>
  </si>
  <si>
    <t>5.6.</t>
  </si>
  <si>
    <t>5.8.</t>
  </si>
  <si>
    <t>5.9.</t>
  </si>
  <si>
    <t>5.10.</t>
  </si>
  <si>
    <t>5.11.</t>
  </si>
  <si>
    <t>Межбюджетные трансферты общего характера бюджетам бюджетной системы РФ</t>
  </si>
  <si>
    <t>Развитие образования в Ленском районе на 2013-2021 гг.</t>
  </si>
  <si>
    <t>Развитие культуры в Ленском районе на 2013-2021 гг.</t>
  </si>
  <si>
    <t>Развитие сельского хозяйства и регулирование рынков сельскохозяйственной продукции, сырья и продовольствия Ленского района на 2013-2021 гг.</t>
  </si>
  <si>
    <t>Обращение с отходами производства и потребления в муниципальном образовании "Ленский район"  РС(Я) на 2012-2021 гг.</t>
  </si>
  <si>
    <t>Социальная поддержка населения Ленского района на 2013-2021 гг.</t>
  </si>
  <si>
    <t>Обеспечение качественным жильем и повышение качества жилищно-коммунальных услуг в Ленском районе на 2013 - 2021 гг.</t>
  </si>
  <si>
    <t>Управление муниципальной собственностью МО "Ленский район" на 2013-2021 гг.</t>
  </si>
  <si>
    <t>Развитие гражданского общества  в Ленском районе на 2016 - 2021 гг.</t>
  </si>
  <si>
    <t>Охрана окружающей среды и природных ресурсов в Ленском районе  на 2018-2022 гг.</t>
  </si>
  <si>
    <t>Развитие здравоохранения в  Ленском районе на  2018-2022 гг.</t>
  </si>
  <si>
    <t>Развитие сельского хозяйства и регулирования рынков сельскохозяйственной продукции, сырья и продовольствия Ленского района на 2013-2021 гг</t>
  </si>
  <si>
    <t>Развитие транспортной инфраструктуры на территории МО «Ленский район на 2013 -2021 гг</t>
  </si>
  <si>
    <t>Развитие транспортной инфраструктуры на территории МО «Ленский район на 2013 -2021 гг.</t>
  </si>
  <si>
    <t>Развитие малого и среднего предпринимательства в Ленском районе на 2013-2021 гг.</t>
  </si>
  <si>
    <t>Обращение с отходами производства и потребления в муниципальном образовании "Ленский район" РС(Я) на 2012-2021 гг</t>
  </si>
  <si>
    <t>Охрана окружающей среды  и природных ресурсов в  Ленском  районе" на  2018-2022 гг.</t>
  </si>
  <si>
    <t>Развитие культуры  в Ленском  районе на 2013-2021 гг.</t>
  </si>
  <si>
    <t>Развитие физической культуры и спорта в Ленском районе на 2013-2021 гг.</t>
  </si>
  <si>
    <t>Развитие культуры в Ленском  районе на 2013-2021 гг</t>
  </si>
  <si>
    <t>Развитие здравоохранения в Ленском районе на 2018-2022гг.</t>
  </si>
  <si>
    <t>Социальная поддержка населения  Ленского района на 2013-2021 гг.</t>
  </si>
  <si>
    <t>Развитие гражданского общества Ленском районе на 2016 - 2021 гг.</t>
  </si>
  <si>
    <t>Развитие сельского хозяйства и регулирования рынков сельскохозяйственной продукции, сырья и продовольствия Ленского района на 2013-2021 гг.</t>
  </si>
  <si>
    <t>Охрана окружающей среды и природных ресурсов в  Ленском  районе  на 2018-2022 гг.</t>
  </si>
  <si>
    <t>Развитие культуры в Ленском  районе на 2013-2021 гг.</t>
  </si>
  <si>
    <t>Развитие здравоохранения  в Ленском районе на 2018-2022гг.</t>
  </si>
  <si>
    <t>Развитие лесопромышленного комплекса Ленского района на 2019-2023 годы</t>
  </si>
  <si>
    <t>701 1 11 05013 05 0000 120</t>
  </si>
  <si>
    <t>000 1 11 05013 13 0000 120</t>
  </si>
  <si>
    <t>701 1 11 05025 05 0000 120</t>
  </si>
  <si>
    <t>701 1 11 05075 05 0000 120</t>
  </si>
  <si>
    <t>048 1 12 01010 01 0000 120</t>
  </si>
  <si>
    <t>048 1 12 01030 01 0000 120</t>
  </si>
  <si>
    <t>048 1 12 01040 01 0000 120</t>
  </si>
  <si>
    <t>701 1 13 01995 05 0017 130</t>
  </si>
  <si>
    <t>701 1 13 01995 05 0034 130</t>
  </si>
  <si>
    <t>701 1 13 01995 05 0040 130</t>
  </si>
  <si>
    <t>701 1 13 01995 05 0042 130</t>
  </si>
  <si>
    <t>701 1 13 01995 05 0051 130</t>
  </si>
  <si>
    <t>701 1 13 01995 05 0052 130</t>
  </si>
  <si>
    <t>701 1 13 01995 05 0053 130</t>
  </si>
  <si>
    <t>701 1 13 01995 05 0054 130</t>
  </si>
  <si>
    <t>701 1 13 01995 05 0055 130</t>
  </si>
  <si>
    <t>701 1 13 01995 05 0056 130</t>
  </si>
  <si>
    <t>701 1 13 01995 05 0057 130</t>
  </si>
  <si>
    <t>701 1 13 01995 05 0058 130</t>
  </si>
  <si>
    <t>701 1 13 01995 05 0059 130</t>
  </si>
  <si>
    <t>701 1 13 01995 05 0060 130</t>
  </si>
  <si>
    <t>701 1 13 01995 05 0063 130</t>
  </si>
  <si>
    <t>701 2 02 15000 00 0000 150</t>
  </si>
  <si>
    <t>701 2 02 15001 05 0000 150</t>
  </si>
  <si>
    <t>701 2 02 15009 05 0000 150</t>
  </si>
  <si>
    <t>701 2 02 20000 00 0000 150</t>
  </si>
  <si>
    <t>701 2 02 29999 05 6201 150</t>
  </si>
  <si>
    <t>701 2 02 02999 05 6207 150</t>
  </si>
  <si>
    <t>701 2 02 29999 05 6210 150</t>
  </si>
  <si>
    <t>701 2 02 02999 05 6213 150</t>
  </si>
  <si>
    <t>701 2 02 02999 05 6219 150</t>
  </si>
  <si>
    <t>701 2 02 02999 05 6232 150</t>
  </si>
  <si>
    <t>701 2 02 02999 05 6233 150</t>
  </si>
  <si>
    <t>701 2 02 29999 05 6235 150</t>
  </si>
  <si>
    <t>701 2 02 02999 05 6242 150</t>
  </si>
  <si>
    <t>701 2 02 02999 05 6624 150</t>
  </si>
  <si>
    <t>701 2 02 02999 05 6414 150</t>
  </si>
  <si>
    <t>701 2 02 30000 00 0000 150</t>
  </si>
  <si>
    <t>701 2 02 35930 05 0000 150</t>
  </si>
  <si>
    <t>701 2 02 35118 05 0000 150</t>
  </si>
  <si>
    <t>701 2 02 35260 05 0000 150</t>
  </si>
  <si>
    <t>701 2 02 35120 05 0000 150</t>
  </si>
  <si>
    <t>701 2 02 35082 05 0000 150</t>
  </si>
  <si>
    <t>701 2 02 30024 05 6330 150</t>
  </si>
  <si>
    <t>701 2 02 30024 05 6331 150</t>
  </si>
  <si>
    <t>701 2 02 30024 05 6332 150</t>
  </si>
  <si>
    <t>701 2 02 30024 05 6333 150</t>
  </si>
  <si>
    <t>701 2 02 30024 05 6301 150</t>
  </si>
  <si>
    <t>701 2 02 30024 05 6311 150</t>
  </si>
  <si>
    <t>701 2 02 30024 05 6302 150</t>
  </si>
  <si>
    <t>701 2 02 30024 05 6335 150</t>
  </si>
  <si>
    <t>701 2 02 30024 05 6336 150</t>
  </si>
  <si>
    <t>701 2 02 30024 05 6303 150</t>
  </si>
  <si>
    <t>701 2 02 30024 05 6324 150</t>
  </si>
  <si>
    <t>701 2 02 30024 05 6325 150</t>
  </si>
  <si>
    <t>701 2 02 30024 05 6316 150</t>
  </si>
  <si>
    <t>701 2 02 30024 05 6317 150</t>
  </si>
  <si>
    <t>701 2 02 30024 05 0000 150</t>
  </si>
  <si>
    <t>701 2 02 30024 05 6320 150</t>
  </si>
  <si>
    <t>701 2 02 30024 05 6319 150</t>
  </si>
  <si>
    <t>701 2 02 30024 05 6326 150</t>
  </si>
  <si>
    <t>701 2 02 30024 05 6327 150</t>
  </si>
  <si>
    <t>701 2 02 30024 05 6329 150</t>
  </si>
  <si>
    <t>701 2 02 30024 05 6340 150</t>
  </si>
  <si>
    <t>701 2 02 30029 05 6305 150</t>
  </si>
  <si>
    <t>701 2 02 39999 05 6338 150</t>
  </si>
  <si>
    <t>701 2 02 40000 00 0000 150</t>
  </si>
  <si>
    <t>701 2 02 40014 05 0000 150</t>
  </si>
  <si>
    <t>701 2 07 00000 00 0000 150</t>
  </si>
  <si>
    <t>701 2 07 05030 05 0000 150</t>
  </si>
  <si>
    <t>701 1 11 01050 05 0000 120</t>
  </si>
  <si>
    <t>701 2 18 60010 05 0000 150</t>
  </si>
  <si>
    <t>701 2 19 60010 05 0000 150</t>
  </si>
  <si>
    <t>9950071020</t>
  </si>
  <si>
    <t>701 2 02 35543 05 0000 150</t>
  </si>
  <si>
    <t>701 2 02 30024 05 6337 150</t>
  </si>
  <si>
    <t>701 2 02 30024 05 6338 150</t>
  </si>
  <si>
    <t xml:space="preserve">701 2 18 05010 05 0000 150 </t>
  </si>
  <si>
    <t>Приложение № 2</t>
  </si>
  <si>
    <t>от "___"__________2019 г.</t>
  </si>
  <si>
    <t>Приложение № 4</t>
  </si>
  <si>
    <t>Приложение № 5</t>
  </si>
  <si>
    <t>Приложение № 6</t>
  </si>
  <si>
    <t>701 2 02 49999 05 6502 150</t>
  </si>
  <si>
    <t xml:space="preserve">Иные межбюджетные трансферты на мероприятия  за счет Программы Правительства РС(Я) по повышению эффективности управления региональными финансами на 2017-2019 годы для органов местного самоуправления
</t>
  </si>
  <si>
    <t>3020000000</t>
  </si>
  <si>
    <t>Обеспечение сбалансированности и устойчивости бюджетной системы и организации бюджетного процесса</t>
  </si>
  <si>
    <t>3020065020</t>
  </si>
  <si>
    <t>Мероприятия  за счет Программы Правительства РС(Я) по повышению эффективности управления региональными финансами на 2017-2019 годы для органов местного самоуправления</t>
  </si>
  <si>
    <t>Субвенции бюджетам муниципальных районов на содействие достижению целевых показателей реализации региональных программ развития агропромышленного комплекса (выполнение отдельных государственных полномочий по поддержке табунного коневодства)</t>
  </si>
  <si>
    <t xml:space="preserve"> № ___________________</t>
  </si>
  <si>
    <r>
      <t xml:space="preserve"> от "___"_________________</t>
    </r>
    <r>
      <rPr>
        <sz val="14"/>
        <color indexed="8"/>
        <rFont val="Times New Roman"/>
        <family val="1"/>
        <charset val="204"/>
      </rPr>
      <t xml:space="preserve"> 2019 г.</t>
    </r>
  </si>
  <si>
    <t>№ ______________________</t>
  </si>
  <si>
    <t>от "__"______________2019 г.</t>
  </si>
  <si>
    <t>701 1 13 01995 05 0039 130</t>
  </si>
  <si>
    <t>Прочие доходы от оказания платных услуг (работ) получателями средств бюджетов муниципальных районов</t>
  </si>
  <si>
    <t>701 2 02 29999 05 6207 150</t>
  </si>
  <si>
    <t>субсидии из госбюджета РС (Я) местным бюджетам на реализацию мероприятий по патриотическому воспитанию молодежи на 2019 год</t>
  </si>
  <si>
    <t>субсидия на реализацию мероприятий общереспубликанского движения добрых дел "Моя Якутия в XXI веке"</t>
  </si>
  <si>
    <t>701 20 220077 05 6400 150</t>
  </si>
  <si>
    <t xml:space="preserve"> Молодежная политика и оздоровление детей</t>
  </si>
  <si>
    <t xml:space="preserve">Реализация молодежной, семейной политики и патриотического воспитания граждан </t>
  </si>
  <si>
    <t xml:space="preserve">Субсидии из государственного бюджета РС (Я) местным бюджетам на реализацию мероприятий по патриотическому воспитанию молодежи </t>
  </si>
  <si>
    <t>1130062070</t>
  </si>
  <si>
    <t>Ежемесячные доплаты к трудовой пенсии лицам, замещавшим муниципальные должности и должности муниципальной службы</t>
  </si>
  <si>
    <t>Приложение № 1</t>
  </si>
  <si>
    <t>701 1 13 02995 05 0000 130</t>
  </si>
  <si>
    <t>Прочие доходы от компенсации затрат бюджетов муниципальных районов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</si>
  <si>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</si>
  <si>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</si>
  <si>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>000 1 16 35030 05 0000 140</t>
  </si>
  <si>
    <t>000 1 16 90050 05 0000 140</t>
  </si>
  <si>
    <r>
      <t xml:space="preserve">Распределение
бюджетных ассигнований по целевым статьям расходов на реализацию муниципальных целевых программ муниципального образования "Ленский район" на 2019 год и плановый период  2020 и  2021 годов
</t>
    </r>
    <r>
      <rPr>
        <sz val="12"/>
        <rFont val="Arial"/>
        <family val="2"/>
        <charset val="204"/>
      </rPr>
      <t>(без федеральных и республиканских средств)</t>
    </r>
    <r>
      <rPr>
        <b/>
        <sz val="12"/>
        <rFont val="Arial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</si>
</sst>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i/>
      <sz val="10"/>
      <name val="Calibri"/>
      <family val="2"/>
      <charset val="204"/>
    </font>
    <font>
      <b/>
      <i/>
      <sz val="11"/>
      <name val="Calibri"/>
      <family val="2"/>
      <charset val="204"/>
    </font>
    <font>
      <b/>
      <i/>
      <sz val="10"/>
      <name val="Calibri"/>
      <family val="2"/>
      <charset val="204"/>
    </font>
    <font>
      <b/>
      <sz val="11"/>
      <color indexed="8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i/>
      <sz val="11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2"/>
      <name val="Arial Cyr"/>
      <charset val="204"/>
    </font>
    <font>
      <sz val="11"/>
      <color theme="1"/>
      <name val="Arial"/>
      <family val="2"/>
      <charset val="204"/>
    </font>
    <font>
      <sz val="12"/>
      <name val="Arial Cyr"/>
      <charset val="204"/>
    </font>
    <font>
      <b/>
      <sz val="12"/>
      <color indexed="8"/>
      <name val="Arial Cyr"/>
      <charset val="204"/>
    </font>
    <font>
      <b/>
      <sz val="11"/>
      <color theme="1"/>
      <name val="Arial"/>
      <family val="2"/>
      <charset val="204"/>
    </font>
    <font>
      <sz val="14"/>
      <color indexed="8"/>
      <name val="Times New Roman"/>
      <family val="1"/>
      <charset val="204"/>
    </font>
    <font>
      <sz val="12"/>
      <color rgb="FF000000"/>
      <name val="Arial Cyr"/>
      <charset val="204"/>
    </font>
    <font>
      <b/>
      <sz val="12"/>
      <color rgb="FF000000"/>
      <name val="Arial Cyr"/>
      <charset val="204"/>
    </font>
    <font>
      <sz val="12"/>
      <color indexed="8"/>
      <name val="Arial Cyr"/>
      <charset val="204"/>
    </font>
    <font>
      <sz val="12"/>
      <color rgb="FF00000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2"/>
      <color rgb="FFFF0000"/>
      <name val="Arial"/>
      <family val="2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color rgb="FF000000"/>
      <name val="Arial Cyr"/>
      <family val="2"/>
    </font>
    <font>
      <sz val="12"/>
      <color rgb="FF000000"/>
      <name val="Arial Cyr"/>
      <family val="2"/>
    </font>
    <font>
      <b/>
      <sz val="12"/>
      <color rgb="FF000000"/>
      <name val="Arial Cyr"/>
      <family val="2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 Cyr"/>
      <family val="2"/>
    </font>
    <font>
      <sz val="11"/>
      <name val="Calibri"/>
      <family val="2"/>
    </font>
    <font>
      <sz val="12"/>
      <name val="Arial Cyr"/>
      <family val="2"/>
    </font>
    <font>
      <sz val="12"/>
      <name val="Arial Cyr"/>
      <family val="2"/>
      <charset val="204"/>
    </font>
    <font>
      <b/>
      <sz val="12"/>
      <color rgb="FFFF0000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2"/>
      <name val="Arial Cyr"/>
      <family val="2"/>
    </font>
    <font>
      <sz val="14"/>
      <name val="Times New Roman"/>
      <family val="1"/>
      <charset val="204"/>
    </font>
    <font>
      <sz val="11"/>
      <name val="Arial"/>
      <family val="2"/>
      <charset val="204"/>
    </font>
    <font>
      <b/>
      <sz val="12"/>
      <name val="Calibri"/>
      <family val="2"/>
      <charset val="204"/>
      <scheme val="minor"/>
    </font>
    <font>
      <b/>
      <sz val="12"/>
      <color rgb="FF000000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1"/>
      <name val="Calibri"/>
      <family val="2"/>
      <charset val="204"/>
    </font>
  </fonts>
  <fills count="46">
    <fill>
      <patternFill patternType="none"/>
    </fill>
    <fill>
      <patternFill patternType="gray125"/>
    </fill>
    <fill>
      <patternFill patternType="solid">
        <fgColor indexed="65"/>
        <bgColor indexed="8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indexed="9"/>
        <bgColor indexed="8"/>
      </patternFill>
    </fill>
    <fill>
      <patternFill patternType="solid">
        <fgColor rgb="FFCCCCCC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09">
    <xf numFmtId="0" fontId="0" fillId="0" borderId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9" fillId="31" borderId="3" applyNumberFormat="0" applyAlignment="0" applyProtection="0"/>
    <xf numFmtId="0" fontId="20" fillId="32" borderId="4" applyNumberFormat="0" applyAlignment="0" applyProtection="0"/>
    <xf numFmtId="0" fontId="21" fillId="32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8" applyNumberFormat="0" applyFill="0" applyAlignment="0" applyProtection="0"/>
    <xf numFmtId="0" fontId="26" fillId="33" borderId="9" applyNumberFormat="0" applyAlignment="0" applyProtection="0"/>
    <xf numFmtId="0" fontId="27" fillId="0" borderId="0" applyNumberFormat="0" applyFill="0" applyBorder="0" applyAlignment="0" applyProtection="0"/>
    <xf numFmtId="0" fontId="28" fillId="3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35" borderId="0" applyNumberFormat="0" applyBorder="0" applyAlignment="0" applyProtection="0"/>
    <xf numFmtId="0" fontId="30" fillId="0" borderId="0" applyNumberFormat="0" applyFill="0" applyBorder="0" applyAlignment="0" applyProtection="0"/>
    <xf numFmtId="0" fontId="1" fillId="36" borderId="10" applyNumberFormat="0" applyFont="0" applyAlignment="0" applyProtection="0"/>
    <xf numFmtId="0" fontId="31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3" fillId="37" borderId="0" applyNumberFormat="0" applyBorder="0" applyAlignment="0" applyProtection="0"/>
    <xf numFmtId="0" fontId="7" fillId="6" borderId="0"/>
    <xf numFmtId="0" fontId="17" fillId="36" borderId="10" applyNumberFormat="0" applyFont="0" applyAlignment="0" applyProtection="0"/>
    <xf numFmtId="9" fontId="1" fillId="0" borderId="0" applyFont="0" applyFill="0" applyBorder="0" applyAlignment="0" applyProtection="0"/>
    <xf numFmtId="49" fontId="53" fillId="0" borderId="12">
      <alignment horizontal="center" vertical="top" shrinkToFit="1"/>
    </xf>
    <xf numFmtId="4" fontId="53" fillId="0" borderId="12">
      <alignment horizontal="right" vertical="top" shrinkToFit="1"/>
    </xf>
    <xf numFmtId="0" fontId="56" fillId="0" borderId="0"/>
    <xf numFmtId="0" fontId="56" fillId="0" borderId="0"/>
    <xf numFmtId="0" fontId="57" fillId="0" borderId="0"/>
    <xf numFmtId="0" fontId="57" fillId="0" borderId="0"/>
    <xf numFmtId="0" fontId="56" fillId="0" borderId="0"/>
    <xf numFmtId="0" fontId="53" fillId="42" borderId="0"/>
    <xf numFmtId="0" fontId="53" fillId="0" borderId="0">
      <alignment horizontal="left" wrapText="1"/>
    </xf>
    <xf numFmtId="0" fontId="53" fillId="0" borderId="0">
      <alignment wrapText="1"/>
    </xf>
    <xf numFmtId="0" fontId="55" fillId="0" borderId="0">
      <alignment horizontal="center" wrapText="1"/>
    </xf>
    <xf numFmtId="0" fontId="55" fillId="0" borderId="0">
      <alignment horizontal="center"/>
    </xf>
    <xf numFmtId="0" fontId="53" fillId="0" borderId="0">
      <alignment horizontal="right"/>
    </xf>
    <xf numFmtId="0" fontId="53" fillId="42" borderId="21"/>
    <xf numFmtId="0" fontId="53" fillId="0" borderId="12">
      <alignment horizontal="center" vertical="center" wrapText="1"/>
    </xf>
    <xf numFmtId="0" fontId="53" fillId="42" borderId="22"/>
    <xf numFmtId="49" fontId="53" fillId="0" borderId="12">
      <alignment horizontal="center" vertical="top" shrinkToFit="1"/>
    </xf>
    <xf numFmtId="49" fontId="53" fillId="0" borderId="12">
      <alignment horizontal="left" vertical="top" wrapText="1" indent="2"/>
    </xf>
    <xf numFmtId="0" fontId="53" fillId="42" borderId="23"/>
    <xf numFmtId="0" fontId="58" fillId="0" borderId="12">
      <alignment horizontal="left"/>
    </xf>
    <xf numFmtId="49" fontId="58" fillId="0" borderId="12">
      <alignment horizontal="left" vertical="top" shrinkToFit="1"/>
    </xf>
    <xf numFmtId="0" fontId="53" fillId="42" borderId="23"/>
    <xf numFmtId="0" fontId="53" fillId="0" borderId="0"/>
    <xf numFmtId="0" fontId="53" fillId="0" borderId="12">
      <alignment horizontal="center" vertical="top" wrapText="1"/>
    </xf>
    <xf numFmtId="0" fontId="53" fillId="0" borderId="0">
      <alignment horizontal="left" wrapText="1"/>
    </xf>
    <xf numFmtId="0" fontId="53" fillId="0" borderId="12">
      <alignment horizontal="center" vertical="center" wrapText="1"/>
    </xf>
    <xf numFmtId="0" fontId="53" fillId="0" borderId="12">
      <alignment horizontal="center" vertical="center" wrapText="1"/>
    </xf>
    <xf numFmtId="49" fontId="58" fillId="0" borderId="12">
      <alignment horizontal="left" vertical="top" shrinkToFit="1"/>
    </xf>
    <xf numFmtId="4" fontId="58" fillId="36" borderId="12">
      <alignment horizontal="right" vertical="top" shrinkToFit="1"/>
    </xf>
    <xf numFmtId="4" fontId="53" fillId="0" borderId="12">
      <alignment horizontal="right" vertical="top" shrinkToFit="1"/>
    </xf>
    <xf numFmtId="0" fontId="53" fillId="0" borderId="12">
      <alignment horizontal="center" vertical="center" wrapText="1"/>
    </xf>
    <xf numFmtId="4" fontId="58" fillId="43" borderId="12">
      <alignment horizontal="right" vertical="top" shrinkToFit="1"/>
    </xf>
    <xf numFmtId="0" fontId="53" fillId="0" borderId="0">
      <alignment horizontal="left" wrapText="1"/>
    </xf>
    <xf numFmtId="0" fontId="53" fillId="0" borderId="0">
      <alignment horizontal="left" wrapText="1"/>
    </xf>
    <xf numFmtId="10" fontId="53" fillId="0" borderId="12">
      <alignment horizontal="right" vertical="top" shrinkToFit="1"/>
    </xf>
    <xf numFmtId="10" fontId="53" fillId="0" borderId="12">
      <alignment horizontal="center" vertical="top" shrinkToFit="1"/>
    </xf>
    <xf numFmtId="10" fontId="58" fillId="36" borderId="12">
      <alignment horizontal="right" vertical="top" shrinkToFit="1"/>
    </xf>
    <xf numFmtId="10" fontId="58" fillId="43" borderId="12">
      <alignment horizontal="center" vertical="top" shrinkToFit="1"/>
    </xf>
    <xf numFmtId="0" fontId="55" fillId="0" borderId="0">
      <alignment horizontal="center" wrapText="1"/>
    </xf>
    <xf numFmtId="0" fontId="55" fillId="0" borderId="0">
      <alignment horizontal="center" wrapText="1"/>
    </xf>
    <xf numFmtId="0" fontId="55" fillId="0" borderId="0">
      <alignment horizontal="center"/>
    </xf>
    <xf numFmtId="0" fontId="55" fillId="0" borderId="0">
      <alignment horizontal="center"/>
    </xf>
    <xf numFmtId="0" fontId="58" fillId="0" borderId="12">
      <alignment vertical="top" wrapText="1"/>
    </xf>
    <xf numFmtId="0" fontId="53" fillId="0" borderId="12">
      <alignment horizontal="left" vertical="top" wrapText="1"/>
    </xf>
    <xf numFmtId="4" fontId="58" fillId="44" borderId="12">
      <alignment horizontal="right" vertical="top" shrinkToFit="1"/>
    </xf>
    <xf numFmtId="4" fontId="58" fillId="44" borderId="12">
      <alignment horizontal="right" vertical="top" shrinkToFit="1"/>
    </xf>
    <xf numFmtId="10" fontId="58" fillId="44" borderId="12">
      <alignment horizontal="right" vertical="top" shrinkToFit="1"/>
    </xf>
    <xf numFmtId="10" fontId="58" fillId="44" borderId="12">
      <alignment horizontal="center" vertical="top" shrinkToFit="1"/>
    </xf>
    <xf numFmtId="0" fontId="59" fillId="0" borderId="0"/>
    <xf numFmtId="0" fontId="53" fillId="0" borderId="0"/>
    <xf numFmtId="0" fontId="53" fillId="0" borderId="0"/>
    <xf numFmtId="0" fontId="53" fillId="45" borderId="0"/>
    <xf numFmtId="0" fontId="53" fillId="45" borderId="21"/>
    <xf numFmtId="0" fontId="53" fillId="45" borderId="22"/>
    <xf numFmtId="0" fontId="53" fillId="0" borderId="12">
      <alignment horizontal="center" vertical="top" wrapText="1"/>
    </xf>
    <xf numFmtId="4" fontId="53" fillId="0" borderId="12">
      <alignment horizontal="right" vertical="top" shrinkToFit="1"/>
    </xf>
    <xf numFmtId="10" fontId="53" fillId="0" borderId="12">
      <alignment horizontal="center" vertical="top" shrinkToFit="1"/>
    </xf>
    <xf numFmtId="0" fontId="53" fillId="45" borderId="23"/>
    <xf numFmtId="49" fontId="58" fillId="0" borderId="12">
      <alignment horizontal="left" vertical="top" shrinkToFit="1"/>
    </xf>
    <xf numFmtId="4" fontId="58" fillId="43" borderId="12">
      <alignment horizontal="right" vertical="top" shrinkToFit="1"/>
    </xf>
    <xf numFmtId="10" fontId="58" fillId="43" borderId="12">
      <alignment horizontal="center" vertical="top" shrinkToFit="1"/>
    </xf>
    <xf numFmtId="0" fontId="53" fillId="0" borderId="0"/>
    <xf numFmtId="0" fontId="53" fillId="45" borderId="21">
      <alignment horizontal="left"/>
    </xf>
    <xf numFmtId="0" fontId="53" fillId="0" borderId="12">
      <alignment horizontal="left" vertical="top" wrapText="1"/>
    </xf>
    <xf numFmtId="4" fontId="58" fillId="44" borderId="12">
      <alignment horizontal="right" vertical="top" shrinkToFit="1"/>
    </xf>
    <xf numFmtId="10" fontId="58" fillId="44" borderId="12">
      <alignment horizontal="center" vertical="top" shrinkToFit="1"/>
    </xf>
    <xf numFmtId="0" fontId="53" fillId="45" borderId="22">
      <alignment horizontal="left"/>
    </xf>
    <xf numFmtId="0" fontId="53" fillId="45" borderId="23">
      <alignment horizontal="left"/>
    </xf>
    <xf numFmtId="0" fontId="53" fillId="45" borderId="0">
      <alignment horizontal="left"/>
    </xf>
  </cellStyleXfs>
  <cellXfs count="649">
    <xf numFmtId="0" fontId="0" fillId="0" borderId="0" xfId="0"/>
    <xf numFmtId="0" fontId="6" fillId="0" borderId="0" xfId="0" applyFont="1"/>
    <xf numFmtId="0" fontId="2" fillId="0" borderId="0" xfId="0" applyFont="1"/>
    <xf numFmtId="0" fontId="0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9" fillId="0" borderId="0" xfId="0" applyFont="1"/>
    <xf numFmtId="0" fontId="10" fillId="0" borderId="0" xfId="0" applyFont="1"/>
    <xf numFmtId="0" fontId="11" fillId="4" borderId="0" xfId="0" applyFont="1" applyFill="1"/>
    <xf numFmtId="0" fontId="13" fillId="4" borderId="0" xfId="0" applyFont="1" applyFill="1"/>
    <xf numFmtId="0" fontId="12" fillId="0" borderId="0" xfId="0" applyFont="1"/>
    <xf numFmtId="4" fontId="0" fillId="0" borderId="0" xfId="0" applyNumberFormat="1"/>
    <xf numFmtId="0" fontId="14" fillId="0" borderId="0" xfId="0" applyFont="1"/>
    <xf numFmtId="0" fontId="25" fillId="0" borderId="0" xfId="0" applyFont="1"/>
    <xf numFmtId="49" fontId="34" fillId="39" borderId="1" xfId="0" applyNumberFormat="1" applyFont="1" applyFill="1" applyBorder="1" applyAlignment="1">
      <alignment horizontal="center"/>
    </xf>
    <xf numFmtId="49" fontId="34" fillId="38" borderId="1" xfId="0" applyNumberFormat="1" applyFont="1" applyFill="1" applyBorder="1" applyAlignment="1">
      <alignment horizontal="center"/>
    </xf>
    <xf numFmtId="49" fontId="35" fillId="38" borderId="1" xfId="0" applyNumberFormat="1" applyFont="1" applyFill="1" applyBorder="1" applyAlignment="1">
      <alignment horizontal="center"/>
    </xf>
    <xf numFmtId="0" fontId="34" fillId="39" borderId="1" xfId="0" applyFont="1" applyFill="1" applyBorder="1" applyAlignment="1">
      <alignment horizontal="center" wrapText="1"/>
    </xf>
    <xf numFmtId="0" fontId="34" fillId="38" borderId="1" xfId="0" applyFont="1" applyFill="1" applyBorder="1" applyAlignment="1">
      <alignment horizontal="center" wrapText="1"/>
    </xf>
    <xf numFmtId="0" fontId="35" fillId="38" borderId="1" xfId="0" applyFont="1" applyFill="1" applyBorder="1" applyAlignment="1">
      <alignment horizontal="center" wrapText="1"/>
    </xf>
    <xf numFmtId="49" fontId="34" fillId="39" borderId="1" xfId="0" applyNumberFormat="1" applyFont="1" applyFill="1" applyBorder="1" applyAlignment="1">
      <alignment wrapText="1" shrinkToFit="1"/>
    </xf>
    <xf numFmtId="49" fontId="34" fillId="38" borderId="1" xfId="0" applyNumberFormat="1" applyFont="1" applyFill="1" applyBorder="1" applyAlignment="1">
      <alignment wrapText="1" shrinkToFit="1"/>
    </xf>
    <xf numFmtId="49" fontId="35" fillId="38" borderId="1" xfId="0" applyNumberFormat="1" applyFont="1" applyFill="1" applyBorder="1" applyAlignment="1">
      <alignment wrapText="1" shrinkToFit="1"/>
    </xf>
    <xf numFmtId="49" fontId="35" fillId="0" borderId="1" xfId="0" applyNumberFormat="1" applyFont="1" applyBorder="1" applyAlignment="1">
      <alignment wrapText="1" shrinkToFit="1"/>
    </xf>
    <xf numFmtId="0" fontId="34" fillId="39" borderId="1" xfId="0" applyFont="1" applyFill="1" applyBorder="1" applyAlignment="1">
      <alignment wrapText="1" shrinkToFit="1"/>
    </xf>
    <xf numFmtId="0" fontId="34" fillId="38" borderId="1" xfId="0" applyFont="1" applyFill="1" applyBorder="1" applyAlignment="1">
      <alignment wrapText="1" shrinkToFit="1"/>
    </xf>
    <xf numFmtId="0" fontId="35" fillId="38" borderId="1" xfId="0" applyFont="1" applyFill="1" applyBorder="1" applyAlignment="1">
      <alignment wrapText="1" shrinkToFit="1"/>
    </xf>
    <xf numFmtId="0" fontId="3" fillId="0" borderId="1" xfId="0" applyFont="1" applyBorder="1" applyAlignment="1">
      <alignment horizontal="center" vertical="top" wrapText="1"/>
    </xf>
    <xf numFmtId="0" fontId="34" fillId="0" borderId="0" xfId="0" applyFont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3" fillId="38" borderId="1" xfId="0" applyFont="1" applyFill="1" applyBorder="1" applyAlignment="1">
      <alignment horizontal="center" wrapText="1"/>
    </xf>
    <xf numFmtId="0" fontId="4" fillId="38" borderId="1" xfId="0" applyFont="1" applyFill="1" applyBorder="1" applyAlignment="1">
      <alignment horizontal="center" wrapText="1"/>
    </xf>
    <xf numFmtId="0" fontId="6" fillId="38" borderId="0" xfId="0" applyFont="1" applyFill="1"/>
    <xf numFmtId="0" fontId="6" fillId="38" borderId="0" xfId="0" applyFont="1" applyFill="1" applyAlignment="1">
      <alignment horizontal="center"/>
    </xf>
    <xf numFmtId="0" fontId="4" fillId="38" borderId="1" xfId="0" applyFont="1" applyFill="1" applyBorder="1" applyAlignment="1">
      <alignment horizontal="center" vertical="top"/>
    </xf>
    <xf numFmtId="0" fontId="4" fillId="38" borderId="1" xfId="0" applyFont="1" applyFill="1" applyBorder="1" applyAlignment="1">
      <alignment horizontal="center" vertical="top" wrapText="1"/>
    </xf>
    <xf numFmtId="0" fontId="3" fillId="38" borderId="1" xfId="0" applyFont="1" applyFill="1" applyBorder="1" applyAlignment="1">
      <alignment horizontal="left" vertical="top" wrapText="1" shrinkToFit="1"/>
    </xf>
    <xf numFmtId="0" fontId="3" fillId="38" borderId="1" xfId="0" applyFont="1" applyFill="1" applyBorder="1" applyAlignment="1">
      <alignment horizontal="center" vertical="top" wrapText="1"/>
    </xf>
    <xf numFmtId="0" fontId="35" fillId="0" borderId="1" xfId="0" applyFont="1" applyBorder="1" applyAlignment="1">
      <alignment wrapText="1" shrinkToFit="1"/>
    </xf>
    <xf numFmtId="49" fontId="35" fillId="0" borderId="1" xfId="0" applyNumberFormat="1" applyFont="1" applyFill="1" applyBorder="1" applyAlignment="1">
      <alignment horizontal="center" wrapText="1"/>
    </xf>
    <xf numFmtId="0" fontId="35" fillId="0" borderId="1" xfId="0" applyFont="1" applyFill="1" applyBorder="1" applyAlignment="1">
      <alignment horizontal="center" wrapText="1"/>
    </xf>
    <xf numFmtId="49" fontId="35" fillId="38" borderId="1" xfId="0" applyNumberFormat="1" applyFont="1" applyFill="1" applyBorder="1" applyAlignment="1">
      <alignment horizontal="center" wrapText="1"/>
    </xf>
    <xf numFmtId="49" fontId="35" fillId="0" borderId="1" xfId="0" applyNumberFormat="1" applyFont="1" applyBorder="1" applyAlignment="1">
      <alignment horizontal="center"/>
    </xf>
    <xf numFmtId="0" fontId="35" fillId="0" borderId="1" xfId="0" applyFont="1" applyBorder="1" applyAlignment="1">
      <alignment horizontal="center"/>
    </xf>
    <xf numFmtId="49" fontId="16" fillId="0" borderId="1" xfId="0" applyNumberFormat="1" applyFont="1" applyBorder="1" applyAlignment="1">
      <alignment horizontal="center"/>
    </xf>
    <xf numFmtId="0" fontId="7" fillId="38" borderId="0" xfId="0" applyFont="1" applyFill="1"/>
    <xf numFmtId="49" fontId="7" fillId="38" borderId="0" xfId="0" applyNumberFormat="1" applyFont="1" applyFill="1"/>
    <xf numFmtId="0" fontId="16" fillId="38" borderId="1" xfId="0" applyFont="1" applyFill="1" applyBorder="1" applyAlignment="1">
      <alignment horizontal="center" vertical="top" wrapText="1"/>
    </xf>
    <xf numFmtId="49" fontId="16" fillId="38" borderId="1" xfId="0" applyNumberFormat="1" applyFont="1" applyFill="1" applyBorder="1" applyAlignment="1">
      <alignment horizontal="center" vertical="top" wrapText="1"/>
    </xf>
    <xf numFmtId="0" fontId="36" fillId="0" borderId="0" xfId="0" applyFont="1"/>
    <xf numFmtId="0" fontId="15" fillId="38" borderId="1" xfId="0" applyFont="1" applyFill="1" applyBorder="1" applyAlignment="1">
      <alignment vertical="top" wrapText="1" shrinkToFit="1"/>
    </xf>
    <xf numFmtId="49" fontId="15" fillId="38" borderId="1" xfId="0" applyNumberFormat="1" applyFont="1" applyFill="1" applyBorder="1" applyAlignment="1">
      <alignment vertical="top" wrapText="1"/>
    </xf>
    <xf numFmtId="0" fontId="15" fillId="38" borderId="1" xfId="0" applyFont="1" applyFill="1" applyBorder="1" applyAlignment="1">
      <alignment vertical="top" wrapText="1"/>
    </xf>
    <xf numFmtId="0" fontId="3" fillId="39" borderId="1" xfId="0" applyFont="1" applyFill="1" applyBorder="1" applyAlignment="1">
      <alignment horizontal="center" wrapText="1"/>
    </xf>
    <xf numFmtId="0" fontId="15" fillId="39" borderId="1" xfId="0" applyFont="1" applyFill="1" applyBorder="1" applyAlignment="1">
      <alignment wrapText="1" shrinkToFit="1"/>
    </xf>
    <xf numFmtId="49" fontId="15" fillId="39" borderId="1" xfId="0" applyNumberFormat="1" applyFont="1" applyFill="1" applyBorder="1" applyAlignment="1">
      <alignment wrapText="1" shrinkToFit="1"/>
    </xf>
    <xf numFmtId="49" fontId="3" fillId="3" borderId="1" xfId="0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/>
    </xf>
    <xf numFmtId="0" fontId="40" fillId="0" borderId="0" xfId="0" applyFont="1"/>
    <xf numFmtId="0" fontId="40" fillId="38" borderId="0" xfId="0" applyFont="1" applyFill="1"/>
    <xf numFmtId="4" fontId="40" fillId="38" borderId="0" xfId="0" applyNumberFormat="1" applyFont="1" applyFill="1"/>
    <xf numFmtId="0" fontId="15" fillId="3" borderId="1" xfId="0" applyFont="1" applyFill="1" applyBorder="1" applyAlignment="1">
      <alignment horizontal="left" vertical="top" wrapText="1"/>
    </xf>
    <xf numFmtId="49" fontId="15" fillId="3" borderId="1" xfId="0" applyNumberFormat="1" applyFont="1" applyFill="1" applyBorder="1" applyAlignment="1">
      <alignment horizontal="center" vertical="top" shrinkToFit="1"/>
    </xf>
    <xf numFmtId="0" fontId="15" fillId="4" borderId="1" xfId="0" applyNumberFormat="1" applyFont="1" applyFill="1" applyBorder="1" applyAlignment="1">
      <alignment horizontal="left" vertical="top" wrapText="1" shrinkToFit="1"/>
    </xf>
    <xf numFmtId="49" fontId="15" fillId="4" borderId="1" xfId="0" applyNumberFormat="1" applyFont="1" applyFill="1" applyBorder="1" applyAlignment="1">
      <alignment horizontal="center" vertical="top" shrinkToFit="1"/>
    </xf>
    <xf numFmtId="0" fontId="37" fillId="0" borderId="0" xfId="0" applyFont="1"/>
    <xf numFmtId="0" fontId="38" fillId="0" borderId="0" xfId="0" applyFont="1"/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4" fontId="4" fillId="0" borderId="1" xfId="0" applyNumberFormat="1" applyFont="1" applyBorder="1" applyAlignment="1">
      <alignment horizontal="right" wrapText="1"/>
    </xf>
    <xf numFmtId="4" fontId="0" fillId="0" borderId="0" xfId="0" applyNumberFormat="1" applyFont="1"/>
    <xf numFmtId="49" fontId="42" fillId="5" borderId="1" xfId="141" applyNumberFormat="1" applyFont="1" applyFill="1" applyBorder="1" applyAlignment="1">
      <alignment vertical="top"/>
    </xf>
    <xf numFmtId="49" fontId="42" fillId="41" borderId="1" xfId="126" applyNumberFormat="1" applyFont="1" applyFill="1" applyBorder="1" applyAlignment="1">
      <alignment vertical="top"/>
    </xf>
    <xf numFmtId="0" fontId="39" fillId="3" borderId="1" xfId="0" applyFont="1" applyFill="1" applyBorder="1" applyAlignment="1">
      <alignment horizontal="left" vertical="top" wrapText="1"/>
    </xf>
    <xf numFmtId="49" fontId="39" fillId="3" borderId="1" xfId="0" applyNumberFormat="1" applyFont="1" applyFill="1" applyBorder="1" applyAlignment="1">
      <alignment horizontal="center" vertical="top" shrinkToFit="1"/>
    </xf>
    <xf numFmtId="0" fontId="39" fillId="6" borderId="1" xfId="0" applyFont="1" applyFill="1" applyBorder="1" applyAlignment="1">
      <alignment horizontal="left" vertical="top" wrapText="1"/>
    </xf>
    <xf numFmtId="49" fontId="39" fillId="4" borderId="1" xfId="0" applyNumberFormat="1" applyFont="1" applyFill="1" applyBorder="1" applyAlignment="1">
      <alignment horizontal="center" vertical="top" shrinkToFit="1"/>
    </xf>
    <xf numFmtId="49" fontId="3" fillId="5" borderId="1" xfId="118" applyNumberFormat="1" applyFont="1" applyFill="1" applyBorder="1" applyAlignment="1">
      <alignment vertical="top"/>
    </xf>
    <xf numFmtId="49" fontId="42" fillId="2" borderId="1" xfId="116" applyNumberFormat="1" applyFont="1" applyFill="1" applyBorder="1" applyAlignment="1">
      <alignment vertical="top"/>
    </xf>
    <xf numFmtId="49" fontId="3" fillId="5" borderId="1" xfId="139" applyNumberFormat="1" applyFont="1" applyFill="1" applyBorder="1" applyAlignment="1">
      <alignment vertical="top"/>
    </xf>
    <xf numFmtId="49" fontId="42" fillId="2" borderId="1" xfId="154" applyNumberFormat="1" applyFont="1" applyFill="1" applyBorder="1" applyAlignment="1">
      <alignment vertical="top"/>
    </xf>
    <xf numFmtId="49" fontId="42" fillId="2" borderId="1" xfId="140" applyNumberFormat="1" applyFont="1" applyFill="1" applyBorder="1" applyAlignment="1">
      <alignment vertical="top"/>
    </xf>
    <xf numFmtId="49" fontId="42" fillId="2" borderId="1" xfId="146" applyNumberFormat="1" applyFont="1" applyFill="1" applyBorder="1" applyAlignment="1">
      <alignment vertical="top" wrapText="1" shrinkToFit="1"/>
    </xf>
    <xf numFmtId="0" fontId="4" fillId="0" borderId="1" xfId="0" applyFont="1" applyBorder="1" applyAlignment="1">
      <alignment horizontal="left" wrapText="1" shrinkToFit="1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top" wrapText="1"/>
    </xf>
    <xf numFmtId="0" fontId="39" fillId="4" borderId="1" xfId="0" applyNumberFormat="1" applyFont="1" applyFill="1" applyBorder="1" applyAlignment="1">
      <alignment horizontal="left" vertical="top" wrapText="1" shrinkToFit="1"/>
    </xf>
    <xf numFmtId="0" fontId="41" fillId="4" borderId="1" xfId="0" applyNumberFormat="1" applyFont="1" applyFill="1" applyBorder="1" applyAlignment="1">
      <alignment horizontal="left" vertical="top" wrapText="1" shrinkToFit="1"/>
    </xf>
    <xf numFmtId="49" fontId="41" fillId="4" borderId="1" xfId="0" applyNumberFormat="1" applyFont="1" applyFill="1" applyBorder="1" applyAlignment="1">
      <alignment horizontal="center" vertical="top" shrinkToFit="1"/>
    </xf>
    <xf numFmtId="49" fontId="41" fillId="3" borderId="1" xfId="0" applyNumberFormat="1" applyFont="1" applyFill="1" applyBorder="1" applyAlignment="1">
      <alignment horizontal="center" vertical="top" shrinkToFit="1"/>
    </xf>
    <xf numFmtId="49" fontId="16" fillId="4" borderId="1" xfId="0" applyNumberFormat="1" applyFont="1" applyFill="1" applyBorder="1" applyAlignment="1">
      <alignment horizontal="center" vertical="top" shrinkToFit="1"/>
    </xf>
    <xf numFmtId="49" fontId="35" fillId="38" borderId="1" xfId="0" applyNumberFormat="1" applyFont="1" applyFill="1" applyBorder="1" applyAlignment="1">
      <alignment vertical="top" wrapText="1" shrinkToFit="1"/>
    </xf>
    <xf numFmtId="0" fontId="43" fillId="38" borderId="0" xfId="0" applyFont="1" applyFill="1"/>
    <xf numFmtId="4" fontId="43" fillId="38" borderId="0" xfId="0" applyNumberFormat="1" applyFont="1" applyFill="1"/>
    <xf numFmtId="49" fontId="34" fillId="38" borderId="1" xfId="0" applyNumberFormat="1" applyFont="1" applyFill="1" applyBorder="1" applyAlignment="1">
      <alignment horizontal="center" vertical="top"/>
    </xf>
    <xf numFmtId="49" fontId="42" fillId="2" borderId="1" xfId="140" applyNumberFormat="1" applyFont="1" applyFill="1" applyBorder="1" applyAlignment="1">
      <alignment vertical="top" wrapText="1" shrinkToFit="1"/>
    </xf>
    <xf numFmtId="49" fontId="3" fillId="40" borderId="1" xfId="118" applyNumberFormat="1" applyFont="1" applyFill="1" applyBorder="1" applyAlignment="1">
      <alignment vertical="top"/>
    </xf>
    <xf numFmtId="49" fontId="39" fillId="38" borderId="1" xfId="0" applyNumberFormat="1" applyFont="1" applyFill="1" applyBorder="1" applyAlignment="1">
      <alignment horizontal="center" vertical="top" shrinkToFit="1"/>
    </xf>
    <xf numFmtId="49" fontId="41" fillId="38" borderId="1" xfId="0" applyNumberFormat="1" applyFont="1" applyFill="1" applyBorder="1" applyAlignment="1">
      <alignment horizontal="center" vertical="top" shrinkToFit="1"/>
    </xf>
    <xf numFmtId="49" fontId="4" fillId="40" borderId="1" xfId="118" applyNumberFormat="1" applyFont="1" applyFill="1" applyBorder="1" applyAlignment="1">
      <alignment vertical="top" wrapText="1" shrinkToFit="1"/>
    </xf>
    <xf numFmtId="49" fontId="42" fillId="41" borderId="1" xfId="126" applyNumberFormat="1" applyFont="1" applyFill="1" applyBorder="1" applyAlignment="1">
      <alignment vertical="top" wrapText="1" shrinkToFit="1"/>
    </xf>
    <xf numFmtId="49" fontId="42" fillId="2" borderId="1" xfId="116" applyNumberFormat="1" applyFont="1" applyFill="1" applyBorder="1" applyAlignment="1">
      <alignment vertical="top" wrapText="1" shrinkToFit="1"/>
    </xf>
    <xf numFmtId="4" fontId="25" fillId="0" borderId="0" xfId="0" applyNumberFormat="1" applyFont="1"/>
    <xf numFmtId="4" fontId="34" fillId="0" borderId="1" xfId="0" applyNumberFormat="1" applyFont="1" applyBorder="1" applyAlignment="1">
      <alignment vertical="top"/>
    </xf>
    <xf numFmtId="49" fontId="3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0" fontId="44" fillId="0" borderId="0" xfId="0" applyFont="1"/>
    <xf numFmtId="49" fontId="45" fillId="6" borderId="12" xfId="0" applyNumberFormat="1" applyFont="1" applyFill="1" applyBorder="1" applyAlignment="1">
      <alignment horizontal="center" vertical="top" shrinkToFit="1"/>
    </xf>
    <xf numFmtId="49" fontId="45" fillId="6" borderId="12" xfId="0" applyNumberFormat="1" applyFont="1" applyFill="1" applyBorder="1" applyAlignment="1">
      <alignment horizontal="center" shrinkToFit="1"/>
    </xf>
    <xf numFmtId="49" fontId="4" fillId="38" borderId="1" xfId="0" applyNumberFormat="1" applyFont="1" applyFill="1" applyBorder="1" applyAlignment="1">
      <alignment horizontal="center"/>
    </xf>
    <xf numFmtId="49" fontId="45" fillId="6" borderId="13" xfId="0" applyNumberFormat="1" applyFont="1" applyFill="1" applyBorder="1" applyAlignment="1">
      <alignment horizontal="center" vertical="top" shrinkToFit="1"/>
    </xf>
    <xf numFmtId="49" fontId="3" fillId="39" borderId="1" xfId="0" applyNumberFormat="1" applyFont="1" applyFill="1" applyBorder="1" applyAlignment="1">
      <alignment horizontal="center" wrapText="1"/>
    </xf>
    <xf numFmtId="49" fontId="3" fillId="38" borderId="1" xfId="0" applyNumberFormat="1" applyFont="1" applyFill="1" applyBorder="1" applyAlignment="1">
      <alignment horizontal="center"/>
    </xf>
    <xf numFmtId="0" fontId="3" fillId="38" borderId="1" xfId="0" applyFont="1" applyFill="1" applyBorder="1" applyAlignment="1">
      <alignment wrapText="1" shrinkToFit="1"/>
    </xf>
    <xf numFmtId="49" fontId="47" fillId="41" borderId="1" xfId="126" applyNumberFormat="1" applyFont="1" applyFill="1" applyBorder="1" applyAlignment="1">
      <alignment vertical="top" wrapText="1" shrinkToFit="1"/>
    </xf>
    <xf numFmtId="0" fontId="39" fillId="4" borderId="1" xfId="0" applyNumberFormat="1" applyFont="1" applyFill="1" applyBorder="1" applyAlignment="1">
      <alignment horizontal="left" wrapText="1" shrinkToFit="1"/>
    </xf>
    <xf numFmtId="49" fontId="41" fillId="4" borderId="1" xfId="0" applyNumberFormat="1" applyFont="1" applyFill="1" applyBorder="1" applyAlignment="1">
      <alignment horizontal="center" shrinkToFit="1"/>
    </xf>
    <xf numFmtId="0" fontId="46" fillId="6" borderId="12" xfId="237" applyFont="1" applyFill="1" applyBorder="1" applyAlignment="1">
      <alignment vertical="top" wrapText="1"/>
    </xf>
    <xf numFmtId="49" fontId="45" fillId="38" borderId="12" xfId="237" applyNumberFormat="1" applyFont="1" applyFill="1" applyBorder="1" applyAlignment="1">
      <alignment horizontal="center" vertical="top" shrinkToFit="1"/>
    </xf>
    <xf numFmtId="0" fontId="45" fillId="6" borderId="12" xfId="0" applyFont="1" applyFill="1" applyBorder="1" applyAlignment="1">
      <alignment wrapText="1"/>
    </xf>
    <xf numFmtId="49" fontId="39" fillId="39" borderId="1" xfId="0" applyNumberFormat="1" applyFont="1" applyFill="1" applyBorder="1" applyAlignment="1">
      <alignment horizontal="center" vertical="top" shrinkToFit="1"/>
    </xf>
    <xf numFmtId="49" fontId="46" fillId="6" borderId="1" xfId="0" applyNumberFormat="1" applyFont="1" applyFill="1" applyBorder="1" applyAlignment="1">
      <alignment horizontal="center" vertical="top" shrinkToFit="1"/>
    </xf>
    <xf numFmtId="49" fontId="45" fillId="6" borderId="15" xfId="0" applyNumberFormat="1" applyFont="1" applyFill="1" applyBorder="1" applyAlignment="1">
      <alignment horizontal="center" vertical="top" shrinkToFit="1"/>
    </xf>
    <xf numFmtId="0" fontId="45" fillId="6" borderId="12" xfId="237" applyFont="1" applyFill="1" applyBorder="1" applyAlignment="1">
      <alignment vertical="top" wrapText="1"/>
    </xf>
    <xf numFmtId="0" fontId="45" fillId="6" borderId="12" xfId="0" applyFont="1" applyFill="1" applyBorder="1" applyAlignment="1">
      <alignment vertical="top" wrapText="1"/>
    </xf>
    <xf numFmtId="49" fontId="46" fillId="38" borderId="12" xfId="237" applyNumberFormat="1" applyFont="1" applyFill="1" applyBorder="1" applyAlignment="1">
      <alignment horizontal="center" vertical="top" shrinkToFit="1"/>
    </xf>
    <xf numFmtId="49" fontId="45" fillId="6" borderId="1" xfId="0" applyNumberFormat="1" applyFont="1" applyFill="1" applyBorder="1" applyAlignment="1">
      <alignment horizontal="center" vertical="top" shrinkToFit="1"/>
    </xf>
    <xf numFmtId="49" fontId="45" fillId="6" borderId="1" xfId="0" applyNumberFormat="1" applyFont="1" applyFill="1" applyBorder="1" applyAlignment="1">
      <alignment horizontal="center" shrinkToFit="1"/>
    </xf>
    <xf numFmtId="49" fontId="41" fillId="4" borderId="16" xfId="0" applyNumberFormat="1" applyFont="1" applyFill="1" applyBorder="1" applyAlignment="1">
      <alignment horizontal="center" vertical="top" shrinkToFit="1"/>
    </xf>
    <xf numFmtId="49" fontId="45" fillId="6" borderId="16" xfId="0" applyNumberFormat="1" applyFont="1" applyFill="1" applyBorder="1" applyAlignment="1">
      <alignment horizontal="center" vertical="top" shrinkToFit="1"/>
    </xf>
    <xf numFmtId="49" fontId="35" fillId="38" borderId="16" xfId="0" applyNumberFormat="1" applyFont="1" applyFill="1" applyBorder="1" applyAlignment="1">
      <alignment wrapText="1" shrinkToFit="1"/>
    </xf>
    <xf numFmtId="0" fontId="46" fillId="39" borderId="13" xfId="237" applyFont="1" applyFill="1" applyBorder="1" applyAlignment="1">
      <alignment vertical="top" wrapText="1"/>
    </xf>
    <xf numFmtId="49" fontId="39" fillId="39" borderId="14" xfId="0" applyNumberFormat="1" applyFont="1" applyFill="1" applyBorder="1" applyAlignment="1">
      <alignment horizontal="center" vertical="top" shrinkToFit="1"/>
    </xf>
    <xf numFmtId="49" fontId="46" fillId="39" borderId="13" xfId="237" applyNumberFormat="1" applyFont="1" applyFill="1" applyBorder="1" applyAlignment="1">
      <alignment horizontal="center" vertical="top" shrinkToFit="1"/>
    </xf>
    <xf numFmtId="0" fontId="45" fillId="6" borderId="15" xfId="237" applyFont="1" applyFill="1" applyBorder="1" applyAlignment="1">
      <alignment vertical="top" wrapText="1"/>
    </xf>
    <xf numFmtId="49" fontId="46" fillId="6" borderId="1" xfId="0" applyNumberFormat="1" applyFont="1" applyFill="1" applyBorder="1" applyAlignment="1">
      <alignment horizontal="center" shrinkToFit="1"/>
    </xf>
    <xf numFmtId="0" fontId="34" fillId="38" borderId="0" xfId="0" applyFont="1" applyFill="1"/>
    <xf numFmtId="0" fontId="45" fillId="6" borderId="1" xfId="237" applyFont="1" applyFill="1" applyBorder="1" applyAlignment="1">
      <alignment vertical="top" wrapText="1"/>
    </xf>
    <xf numFmtId="0" fontId="45" fillId="6" borderId="1" xfId="0" applyFont="1" applyFill="1" applyBorder="1" applyAlignment="1">
      <alignment wrapText="1"/>
    </xf>
    <xf numFmtId="4" fontId="34" fillId="38" borderId="0" xfId="0" applyNumberFormat="1" applyFont="1" applyFill="1"/>
    <xf numFmtId="0" fontId="45" fillId="6" borderId="15" xfId="0" applyFont="1" applyFill="1" applyBorder="1" applyAlignment="1">
      <alignment wrapText="1"/>
    </xf>
    <xf numFmtId="4" fontId="34" fillId="0" borderId="0" xfId="0" applyNumberFormat="1" applyFont="1"/>
    <xf numFmtId="49" fontId="45" fillId="38" borderId="15" xfId="237" applyNumberFormat="1" applyFont="1" applyFill="1" applyBorder="1" applyAlignment="1">
      <alignment horizontal="center" vertical="top" shrinkToFit="1"/>
    </xf>
    <xf numFmtId="49" fontId="45" fillId="38" borderId="1" xfId="237" applyNumberFormat="1" applyFont="1" applyFill="1" applyBorder="1" applyAlignment="1">
      <alignment horizontal="center" vertical="top" shrinkToFit="1"/>
    </xf>
    <xf numFmtId="49" fontId="46" fillId="39" borderId="1" xfId="237" applyNumberFormat="1" applyFont="1" applyFill="1" applyBorder="1" applyAlignment="1">
      <alignment horizontal="center" vertical="top" shrinkToFit="1"/>
    </xf>
    <xf numFmtId="49" fontId="46" fillId="38" borderId="1" xfId="237" applyNumberFormat="1" applyFont="1" applyFill="1" applyBorder="1" applyAlignment="1">
      <alignment horizontal="center" vertical="top" shrinkToFit="1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" fontId="35" fillId="0" borderId="1" xfId="0" applyNumberFormat="1" applyFont="1" applyBorder="1"/>
    <xf numFmtId="4" fontId="0" fillId="38" borderId="0" xfId="0" applyNumberFormat="1" applyFill="1"/>
    <xf numFmtId="0" fontId="0" fillId="38" borderId="0" xfId="0" applyFill="1"/>
    <xf numFmtId="4" fontId="36" fillId="38" borderId="0" xfId="0" applyNumberFormat="1" applyFont="1" applyFill="1"/>
    <xf numFmtId="0" fontId="36" fillId="38" borderId="0" xfId="0" applyFont="1" applyFill="1"/>
    <xf numFmtId="4" fontId="14" fillId="38" borderId="0" xfId="0" applyNumberFormat="1" applyFont="1" applyFill="1"/>
    <xf numFmtId="0" fontId="14" fillId="38" borderId="0" xfId="0" applyFont="1" applyFill="1"/>
    <xf numFmtId="4" fontId="37" fillId="38" borderId="0" xfId="0" applyNumberFormat="1" applyFont="1" applyFill="1"/>
    <xf numFmtId="0" fontId="37" fillId="38" borderId="0" xfId="0" applyFont="1" applyFill="1"/>
    <xf numFmtId="4" fontId="38" fillId="38" borderId="0" xfId="0" applyNumberFormat="1" applyFont="1" applyFill="1"/>
    <xf numFmtId="0" fontId="38" fillId="38" borderId="0" xfId="0" applyFont="1" applyFill="1"/>
    <xf numFmtId="4" fontId="25" fillId="38" borderId="0" xfId="0" applyNumberFormat="1" applyFont="1" applyFill="1"/>
    <xf numFmtId="0" fontId="25" fillId="38" borderId="0" xfId="0" applyFont="1" applyFill="1"/>
    <xf numFmtId="0" fontId="3" fillId="0" borderId="2" xfId="0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4" fontId="32" fillId="0" borderId="0" xfId="0" applyNumberFormat="1" applyFont="1"/>
    <xf numFmtId="4" fontId="32" fillId="0" borderId="0" xfId="0" applyNumberFormat="1" applyFont="1" applyAlignment="1"/>
    <xf numFmtId="4" fontId="25" fillId="0" borderId="0" xfId="0" applyNumberFormat="1" applyFont="1" applyAlignment="1"/>
    <xf numFmtId="4" fontId="49" fillId="0" borderId="0" xfId="0" applyNumberFormat="1" applyFont="1" applyAlignment="1"/>
    <xf numFmtId="4" fontId="0" fillId="0" borderId="0" xfId="0" applyNumberFormat="1" applyAlignment="1"/>
    <xf numFmtId="4" fontId="15" fillId="0" borderId="1" xfId="0" applyNumberFormat="1" applyFont="1" applyBorder="1" applyAlignment="1">
      <alignment horizontal="right"/>
    </xf>
    <xf numFmtId="4" fontId="15" fillId="38" borderId="1" xfId="0" applyNumberFormat="1" applyFont="1" applyFill="1" applyBorder="1" applyAlignment="1">
      <alignment horizontal="right"/>
    </xf>
    <xf numFmtId="4" fontId="16" fillId="38" borderId="1" xfId="0" applyNumberFormat="1" applyFont="1" applyFill="1" applyBorder="1" applyAlignment="1">
      <alignment horizontal="right"/>
    </xf>
    <xf numFmtId="4" fontId="16" fillId="0" borderId="1" xfId="0" applyNumberFormat="1" applyFont="1" applyBorder="1" applyAlignment="1">
      <alignment horizontal="right"/>
    </xf>
    <xf numFmtId="4" fontId="49" fillId="0" borderId="0" xfId="0" applyNumberFormat="1" applyFont="1"/>
    <xf numFmtId="0" fontId="51" fillId="0" borderId="0" xfId="0" applyFont="1"/>
    <xf numFmtId="4" fontId="0" fillId="38" borderId="0" xfId="0" applyNumberFormat="1" applyFont="1" applyFill="1"/>
    <xf numFmtId="0" fontId="0" fillId="38" borderId="0" xfId="0" applyFont="1" applyFill="1"/>
    <xf numFmtId="0" fontId="15" fillId="38" borderId="1" xfId="0" applyFont="1" applyFill="1" applyBorder="1" applyAlignment="1">
      <alignment wrapText="1" shrinkToFit="1"/>
    </xf>
    <xf numFmtId="49" fontId="15" fillId="38" borderId="1" xfId="0" applyNumberFormat="1" applyFont="1" applyFill="1" applyBorder="1" applyAlignment="1">
      <alignment wrapText="1" shrinkToFit="1"/>
    </xf>
    <xf numFmtId="0" fontId="16" fillId="38" borderId="1" xfId="0" applyFont="1" applyFill="1" applyBorder="1" applyAlignment="1">
      <alignment wrapText="1" shrinkToFit="1"/>
    </xf>
    <xf numFmtId="0" fontId="6" fillId="0" borderId="0" xfId="0" applyFont="1" applyAlignment="1">
      <alignment horizontal="center"/>
    </xf>
    <xf numFmtId="4" fontId="40" fillId="38" borderId="0" xfId="0" applyNumberFormat="1" applyFont="1" applyFill="1" applyAlignment="1"/>
    <xf numFmtId="0" fontId="40" fillId="38" borderId="0" xfId="0" applyFont="1" applyFill="1" applyAlignment="1"/>
    <xf numFmtId="49" fontId="4" fillId="40" borderId="1" xfId="118" applyNumberFormat="1" applyFont="1" applyFill="1" applyBorder="1" applyAlignment="1">
      <alignment wrapText="1" shrinkToFit="1"/>
    </xf>
    <xf numFmtId="49" fontId="54" fillId="0" borderId="1" xfId="240" applyNumberFormat="1" applyFont="1" applyBorder="1" applyProtection="1">
      <alignment horizontal="center" vertical="top" shrinkToFit="1"/>
      <protection locked="0"/>
    </xf>
    <xf numFmtId="49" fontId="47" fillId="41" borderId="14" xfId="126" applyNumberFormat="1" applyFont="1" applyFill="1" applyBorder="1" applyAlignment="1">
      <alignment vertical="top" wrapText="1" shrinkToFit="1"/>
    </xf>
    <xf numFmtId="49" fontId="4" fillId="0" borderId="14" xfId="0" applyNumberFormat="1" applyFont="1" applyBorder="1" applyAlignment="1">
      <alignment horizontal="center" vertical="top" wrapText="1"/>
    </xf>
    <xf numFmtId="49" fontId="54" fillId="0" borderId="13" xfId="240" applyNumberFormat="1" applyFont="1" applyBorder="1" applyProtection="1">
      <alignment horizontal="center" vertical="top" shrinkToFit="1"/>
      <protection locked="0"/>
    </xf>
    <xf numFmtId="49" fontId="54" fillId="0" borderId="12" xfId="240" applyNumberFormat="1" applyFont="1" applyProtection="1">
      <alignment horizontal="center" vertical="top" shrinkToFit="1"/>
      <protection locked="0"/>
    </xf>
    <xf numFmtId="49" fontId="45" fillId="0" borderId="12" xfId="240" applyNumberFormat="1" applyFont="1" applyProtection="1">
      <alignment horizontal="center" vertical="top" shrinkToFit="1"/>
      <protection locked="0"/>
    </xf>
    <xf numFmtId="0" fontId="45" fillId="6" borderId="0" xfId="237" applyFont="1" applyFill="1" applyBorder="1" applyAlignment="1">
      <alignment vertical="top" wrapText="1"/>
    </xf>
    <xf numFmtId="49" fontId="54" fillId="0" borderId="18" xfId="240" applyNumberFormat="1" applyFont="1" applyBorder="1" applyProtection="1">
      <alignment horizontal="center" vertical="top" shrinkToFit="1"/>
      <protection locked="0"/>
    </xf>
    <xf numFmtId="49" fontId="35" fillId="38" borderId="19" xfId="0" applyNumberFormat="1" applyFont="1" applyFill="1" applyBorder="1" applyAlignment="1">
      <alignment wrapText="1" shrinkToFit="1"/>
    </xf>
    <xf numFmtId="49" fontId="41" fillId="4" borderId="14" xfId="0" applyNumberFormat="1" applyFont="1" applyFill="1" applyBorder="1" applyAlignment="1">
      <alignment horizontal="center" vertical="top" shrinkToFit="1"/>
    </xf>
    <xf numFmtId="49" fontId="46" fillId="39" borderId="20" xfId="237" applyNumberFormat="1" applyFont="1" applyFill="1" applyBorder="1" applyAlignment="1">
      <alignment horizontal="center" vertical="top" shrinkToFit="1"/>
    </xf>
    <xf numFmtId="49" fontId="4" fillId="40" borderId="16" xfId="118" applyNumberFormat="1" applyFont="1" applyFill="1" applyBorder="1" applyAlignment="1">
      <alignment vertical="top" wrapText="1" shrinkToFit="1"/>
    </xf>
    <xf numFmtId="49" fontId="41" fillId="38" borderId="16" xfId="0" applyNumberFormat="1" applyFont="1" applyFill="1" applyBorder="1" applyAlignment="1">
      <alignment horizontal="center" vertical="top" shrinkToFit="1"/>
    </xf>
    <xf numFmtId="49" fontId="45" fillId="0" borderId="12" xfId="240" applyNumberFormat="1" applyFont="1" applyAlignment="1" applyProtection="1">
      <alignment horizontal="center" shrinkToFit="1"/>
      <protection locked="0"/>
    </xf>
    <xf numFmtId="49" fontId="54" fillId="0" borderId="12" xfId="240" applyNumberFormat="1" applyFont="1" applyAlignment="1" applyProtection="1">
      <alignment horizontal="center" shrinkToFit="1"/>
      <protection locked="0"/>
    </xf>
    <xf numFmtId="49" fontId="54" fillId="0" borderId="1" xfId="240" applyNumberFormat="1" applyFont="1" applyBorder="1" applyAlignment="1" applyProtection="1">
      <alignment horizontal="center" shrinkToFit="1"/>
      <protection locked="0"/>
    </xf>
    <xf numFmtId="49" fontId="42" fillId="5" borderId="1" xfId="141" applyNumberFormat="1" applyFont="1" applyFill="1" applyBorder="1" applyAlignment="1">
      <alignment horizontal="center" vertical="top"/>
    </xf>
    <xf numFmtId="49" fontId="42" fillId="2" borderId="1" xfId="146" applyNumberFormat="1" applyFont="1" applyFill="1" applyBorder="1" applyAlignment="1">
      <alignment horizontal="center" vertical="top" wrapText="1" shrinkToFit="1"/>
    </xf>
    <xf numFmtId="49" fontId="34" fillId="38" borderId="1" xfId="0" applyNumberFormat="1" applyFont="1" applyFill="1" applyBorder="1" applyAlignment="1">
      <alignment horizontal="center" vertical="top" wrapText="1" shrinkToFit="1"/>
    </xf>
    <xf numFmtId="49" fontId="35" fillId="38" borderId="1" xfId="0" applyNumberFormat="1" applyFont="1" applyFill="1" applyBorder="1" applyAlignment="1">
      <alignment horizontal="center" vertical="top" wrapText="1" shrinkToFit="1"/>
    </xf>
    <xf numFmtId="49" fontId="34" fillId="39" borderId="1" xfId="0" applyNumberFormat="1" applyFont="1" applyFill="1" applyBorder="1" applyAlignment="1">
      <alignment horizontal="center" vertical="top" wrapText="1" shrinkToFit="1"/>
    </xf>
    <xf numFmtId="4" fontId="51" fillId="38" borderId="0" xfId="0" applyNumberFormat="1" applyFont="1" applyFill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32" fillId="0" borderId="0" xfId="0" applyFont="1"/>
    <xf numFmtId="0" fontId="49" fillId="0" borderId="0" xfId="0" applyFont="1"/>
    <xf numFmtId="4" fontId="32" fillId="38" borderId="0" xfId="0" applyNumberFormat="1" applyFont="1" applyFill="1"/>
    <xf numFmtId="4" fontId="49" fillId="38" borderId="0" xfId="0" applyNumberFormat="1" applyFont="1" applyFill="1"/>
    <xf numFmtId="0" fontId="39" fillId="38" borderId="1" xfId="0" applyFont="1" applyFill="1" applyBorder="1" applyAlignment="1">
      <alignment horizontal="left" vertical="top" wrapText="1"/>
    </xf>
    <xf numFmtId="4" fontId="35" fillId="0" borderId="0" xfId="0" applyNumberFormat="1" applyFont="1" applyAlignment="1">
      <alignment vertical="top"/>
    </xf>
    <xf numFmtId="0" fontId="15" fillId="6" borderId="1" xfId="36" applyFont="1" applyFill="1" applyBorder="1" applyAlignment="1">
      <alignment horizontal="left" vertical="top" shrinkToFit="1"/>
    </xf>
    <xf numFmtId="0" fontId="15" fillId="6" borderId="1" xfId="36" applyFont="1" applyFill="1" applyBorder="1" applyAlignment="1">
      <alignment horizontal="left" vertical="top" wrapText="1"/>
    </xf>
    <xf numFmtId="0" fontId="16" fillId="0" borderId="1" xfId="36" applyFont="1" applyBorder="1" applyAlignment="1">
      <alignment horizontal="justify" vertical="top" wrapText="1"/>
    </xf>
    <xf numFmtId="4" fontId="50" fillId="0" borderId="0" xfId="0" applyNumberFormat="1" applyFont="1" applyAlignment="1">
      <alignment vertical="top"/>
    </xf>
    <xf numFmtId="4" fontId="32" fillId="0" borderId="0" xfId="0" applyNumberFormat="1" applyFont="1" applyAlignment="1">
      <alignment vertical="top"/>
    </xf>
    <xf numFmtId="0" fontId="15" fillId="0" borderId="1" xfId="36" applyFont="1" applyBorder="1" applyAlignment="1">
      <alignment vertical="top" wrapText="1"/>
    </xf>
    <xf numFmtId="0" fontId="15" fillId="0" borderId="1" xfId="36" applyFont="1" applyBorder="1" applyAlignment="1">
      <alignment horizontal="justify" vertical="top" wrapText="1"/>
    </xf>
    <xf numFmtId="4" fontId="62" fillId="0" borderId="0" xfId="0" applyNumberFormat="1" applyFont="1" applyAlignment="1">
      <alignment vertical="top"/>
    </xf>
    <xf numFmtId="49" fontId="16" fillId="0" borderId="1" xfId="36" applyNumberFormat="1" applyFont="1" applyBorder="1" applyAlignment="1">
      <alignment vertical="top" wrapText="1"/>
    </xf>
    <xf numFmtId="0" fontId="16" fillId="6" borderId="1" xfId="36" applyFont="1" applyFill="1" applyBorder="1" applyAlignment="1">
      <alignment horizontal="left" vertical="top" shrinkToFit="1"/>
    </xf>
    <xf numFmtId="0" fontId="16" fillId="6" borderId="1" xfId="36" applyFont="1" applyFill="1" applyBorder="1" applyAlignment="1">
      <alignment horizontal="left" vertical="top" wrapText="1"/>
    </xf>
    <xf numFmtId="0" fontId="16" fillId="0" borderId="1" xfId="36" applyFont="1" applyFill="1" applyBorder="1" applyAlignment="1">
      <alignment horizontal="justify" vertical="top" wrapText="1"/>
    </xf>
    <xf numFmtId="0" fontId="15" fillId="0" borderId="1" xfId="36" applyFont="1" applyBorder="1" applyAlignment="1">
      <alignment horizontal="right" vertical="top" wrapText="1"/>
    </xf>
    <xf numFmtId="49" fontId="15" fillId="4" borderId="1" xfId="36" applyNumberFormat="1" applyFont="1" applyFill="1" applyBorder="1" applyAlignment="1">
      <alignment horizontal="left" vertical="top" shrinkToFit="1"/>
    </xf>
    <xf numFmtId="0" fontId="15" fillId="4" borderId="1" xfId="36" applyFont="1" applyFill="1" applyBorder="1" applyAlignment="1">
      <alignment horizontal="left" vertical="top" wrapText="1"/>
    </xf>
    <xf numFmtId="49" fontId="16" fillId="0" borderId="1" xfId="36" applyNumberFormat="1" applyFont="1" applyFill="1" applyBorder="1" applyAlignment="1">
      <alignment horizontal="left" vertical="top" shrinkToFit="1"/>
    </xf>
    <xf numFmtId="0" fontId="16" fillId="0" borderId="1" xfId="36" applyFont="1" applyFill="1" applyBorder="1" applyAlignment="1">
      <alignment horizontal="left" vertical="top" wrapText="1"/>
    </xf>
    <xf numFmtId="4" fontId="34" fillId="0" borderId="0" xfId="0" applyNumberFormat="1" applyFont="1" applyAlignment="1">
      <alignment vertical="top"/>
    </xf>
    <xf numFmtId="49" fontId="45" fillId="6" borderId="12" xfId="237" applyNumberFormat="1" applyFont="1" applyFill="1" applyBorder="1" applyAlignment="1">
      <alignment vertical="top" shrinkToFit="1"/>
    </xf>
    <xf numFmtId="0" fontId="45" fillId="6" borderId="12" xfId="237" applyFont="1" applyFill="1" applyBorder="1" applyAlignment="1">
      <alignment horizontal="left" vertical="top" wrapText="1"/>
    </xf>
    <xf numFmtId="49" fontId="16" fillId="4" borderId="1" xfId="36" applyNumberFormat="1" applyFont="1" applyFill="1" applyBorder="1" applyAlignment="1">
      <alignment vertical="top" shrinkToFit="1"/>
    </xf>
    <xf numFmtId="0" fontId="16" fillId="4" borderId="1" xfId="36" applyFont="1" applyFill="1" applyBorder="1" applyAlignment="1">
      <alignment horizontal="left" vertical="top" wrapText="1"/>
    </xf>
    <xf numFmtId="4" fontId="3" fillId="0" borderId="0" xfId="0" applyNumberFormat="1" applyFont="1" applyAlignment="1">
      <alignment vertical="top"/>
    </xf>
    <xf numFmtId="49" fontId="41" fillId="6" borderId="1" xfId="0" applyNumberFormat="1" applyFont="1" applyFill="1" applyBorder="1" applyAlignment="1">
      <alignment horizontal="left" vertical="top" shrinkToFit="1"/>
    </xf>
    <xf numFmtId="0" fontId="41" fillId="6" borderId="1" xfId="0" applyFont="1" applyFill="1" applyBorder="1" applyAlignment="1">
      <alignment horizontal="left" vertical="top" wrapText="1"/>
    </xf>
    <xf numFmtId="49" fontId="16" fillId="4" borderId="1" xfId="36" applyNumberFormat="1" applyFont="1" applyFill="1" applyBorder="1" applyAlignment="1">
      <alignment horizontal="left" vertical="top" shrinkToFit="1"/>
    </xf>
    <xf numFmtId="0" fontId="39" fillId="4" borderId="1" xfId="36" applyFont="1" applyFill="1" applyBorder="1" applyAlignment="1">
      <alignment horizontal="left" vertical="top" shrinkToFit="1"/>
    </xf>
    <xf numFmtId="0" fontId="39" fillId="4" borderId="1" xfId="36" applyFont="1" applyFill="1" applyBorder="1" applyAlignment="1">
      <alignment horizontal="right" vertical="top" shrinkToFit="1"/>
    </xf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4" fontId="50" fillId="38" borderId="1" xfId="0" applyNumberFormat="1" applyFont="1" applyFill="1" applyBorder="1" applyAlignment="1">
      <alignment horizontal="right"/>
    </xf>
    <xf numFmtId="49" fontId="34" fillId="38" borderId="2" xfId="0" applyNumberFormat="1" applyFont="1" applyFill="1" applyBorder="1" applyAlignment="1">
      <alignment horizontal="center"/>
    </xf>
    <xf numFmtId="49" fontId="35" fillId="38" borderId="2" xfId="0" applyNumberFormat="1" applyFont="1" applyFill="1" applyBorder="1" applyAlignment="1">
      <alignment horizontal="center"/>
    </xf>
    <xf numFmtId="49" fontId="45" fillId="6" borderId="24" xfId="0" applyNumberFormat="1" applyFont="1" applyFill="1" applyBorder="1" applyAlignment="1">
      <alignment horizontal="center" shrinkToFit="1"/>
    </xf>
    <xf numFmtId="0" fontId="15" fillId="39" borderId="1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49" fontId="3" fillId="0" borderId="2" xfId="0" applyNumberFormat="1" applyFont="1" applyBorder="1" applyAlignment="1"/>
    <xf numFmtId="49" fontId="4" fillId="0" borderId="2" xfId="0" applyNumberFormat="1" applyFont="1" applyBorder="1" applyAlignment="1">
      <alignment horizontal="center"/>
    </xf>
    <xf numFmtId="49" fontId="34" fillId="38" borderId="2" xfId="0" applyNumberFormat="1" applyFont="1" applyFill="1" applyBorder="1" applyAlignment="1">
      <alignment horizontal="center" vertical="top"/>
    </xf>
    <xf numFmtId="49" fontId="45" fillId="6" borderId="20" xfId="0" applyNumberFormat="1" applyFont="1" applyFill="1" applyBorder="1" applyAlignment="1">
      <alignment horizontal="center" vertical="top" shrinkToFit="1"/>
    </xf>
    <xf numFmtId="49" fontId="45" fillId="6" borderId="24" xfId="0" applyNumberFormat="1" applyFont="1" applyFill="1" applyBorder="1" applyAlignment="1">
      <alignment horizontal="center" vertical="top" shrinkToFit="1"/>
    </xf>
    <xf numFmtId="49" fontId="41" fillId="4" borderId="2" xfId="0" applyNumberFormat="1" applyFont="1" applyFill="1" applyBorder="1" applyAlignment="1">
      <alignment horizontal="center" vertical="top" shrinkToFit="1"/>
    </xf>
    <xf numFmtId="49" fontId="39" fillId="4" borderId="2" xfId="0" applyNumberFormat="1" applyFont="1" applyFill="1" applyBorder="1" applyAlignment="1">
      <alignment horizontal="center" vertical="top" shrinkToFit="1"/>
    </xf>
    <xf numFmtId="49" fontId="39" fillId="3" borderId="2" xfId="0" applyNumberFormat="1" applyFont="1" applyFill="1" applyBorder="1" applyAlignment="1">
      <alignment horizontal="center" vertical="top" shrinkToFit="1"/>
    </xf>
    <xf numFmtId="49" fontId="39" fillId="39" borderId="2" xfId="0" applyNumberFormat="1" applyFont="1" applyFill="1" applyBorder="1" applyAlignment="1">
      <alignment horizontal="center" vertical="top" shrinkToFit="1"/>
    </xf>
    <xf numFmtId="49" fontId="41" fillId="38" borderId="2" xfId="0" applyNumberFormat="1" applyFont="1" applyFill="1" applyBorder="1" applyAlignment="1">
      <alignment horizontal="center" vertical="top" shrinkToFit="1"/>
    </xf>
    <xf numFmtId="49" fontId="41" fillId="4" borderId="2" xfId="0" applyNumberFormat="1" applyFont="1" applyFill="1" applyBorder="1" applyAlignment="1">
      <alignment horizontal="center" shrinkToFit="1"/>
    </xf>
    <xf numFmtId="49" fontId="45" fillId="6" borderId="18" xfId="0" applyNumberFormat="1" applyFont="1" applyFill="1" applyBorder="1" applyAlignment="1">
      <alignment horizontal="center" vertical="top" shrinkToFit="1"/>
    </xf>
    <xf numFmtId="49" fontId="45" fillId="6" borderId="2" xfId="0" applyNumberFormat="1" applyFont="1" applyFill="1" applyBorder="1" applyAlignment="1">
      <alignment horizontal="center" vertical="top" shrinkToFit="1"/>
    </xf>
    <xf numFmtId="49" fontId="46" fillId="6" borderId="2" xfId="0" applyNumberFormat="1" applyFont="1" applyFill="1" applyBorder="1" applyAlignment="1">
      <alignment horizontal="center" vertical="top" shrinkToFit="1"/>
    </xf>
    <xf numFmtId="49" fontId="45" fillId="6" borderId="26" xfId="0" applyNumberFormat="1" applyFont="1" applyFill="1" applyBorder="1" applyAlignment="1">
      <alignment horizontal="center" vertical="top" shrinkToFit="1"/>
    </xf>
    <xf numFmtId="49" fontId="45" fillId="6" borderId="17" xfId="0" applyNumberFormat="1" applyFont="1" applyFill="1" applyBorder="1" applyAlignment="1">
      <alignment horizontal="center" vertical="top" shrinkToFit="1"/>
    </xf>
    <xf numFmtId="49" fontId="45" fillId="6" borderId="25" xfId="0" applyNumberFormat="1" applyFont="1" applyFill="1" applyBorder="1" applyAlignment="1">
      <alignment horizontal="center" vertical="top" shrinkToFit="1"/>
    </xf>
    <xf numFmtId="49" fontId="46" fillId="38" borderId="24" xfId="237" applyNumberFormat="1" applyFont="1" applyFill="1" applyBorder="1" applyAlignment="1">
      <alignment horizontal="center" vertical="top" shrinkToFit="1"/>
    </xf>
    <xf numFmtId="49" fontId="45" fillId="38" borderId="24" xfId="237" applyNumberFormat="1" applyFont="1" applyFill="1" applyBorder="1" applyAlignment="1">
      <alignment horizontal="center" vertical="top" shrinkToFit="1"/>
    </xf>
    <xf numFmtId="49" fontId="45" fillId="38" borderId="18" xfId="237" applyNumberFormat="1" applyFont="1" applyFill="1" applyBorder="1" applyAlignment="1">
      <alignment horizontal="center" vertical="top" shrinkToFit="1"/>
    </xf>
    <xf numFmtId="49" fontId="46" fillId="39" borderId="2" xfId="237" applyNumberFormat="1" applyFont="1" applyFill="1" applyBorder="1" applyAlignment="1">
      <alignment horizontal="center" vertical="top" shrinkToFit="1"/>
    </xf>
    <xf numFmtId="49" fontId="46" fillId="38" borderId="2" xfId="237" applyNumberFormat="1" applyFont="1" applyFill="1" applyBorder="1" applyAlignment="1">
      <alignment horizontal="center" vertical="top" shrinkToFit="1"/>
    </xf>
    <xf numFmtId="49" fontId="45" fillId="38" borderId="2" xfId="237" applyNumberFormat="1" applyFont="1" applyFill="1" applyBorder="1" applyAlignment="1">
      <alignment horizontal="center" vertical="top" shrinkToFit="1"/>
    </xf>
    <xf numFmtId="49" fontId="39" fillId="38" borderId="2" xfId="0" applyNumberFormat="1" applyFont="1" applyFill="1" applyBorder="1" applyAlignment="1">
      <alignment horizontal="center" vertical="top" shrinkToFit="1"/>
    </xf>
    <xf numFmtId="49" fontId="41" fillId="3" borderId="2" xfId="0" applyNumberFormat="1" applyFont="1" applyFill="1" applyBorder="1" applyAlignment="1">
      <alignment horizontal="center" vertical="top" shrinkToFit="1"/>
    </xf>
    <xf numFmtId="49" fontId="4" fillId="0" borderId="2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/>
    </xf>
    <xf numFmtId="49" fontId="15" fillId="3" borderId="2" xfId="0" applyNumberFormat="1" applyFont="1" applyFill="1" applyBorder="1" applyAlignment="1">
      <alignment horizontal="center" vertical="top" shrinkToFit="1"/>
    </xf>
    <xf numFmtId="49" fontId="15" fillId="4" borderId="2" xfId="0" applyNumberFormat="1" applyFont="1" applyFill="1" applyBorder="1" applyAlignment="1">
      <alignment horizontal="center" vertical="top" shrinkToFit="1"/>
    </xf>
    <xf numFmtId="49" fontId="16" fillId="4" borderId="2" xfId="0" applyNumberFormat="1" applyFont="1" applyFill="1" applyBorder="1" applyAlignment="1">
      <alignment horizontal="center" vertical="top" shrinkToFit="1"/>
    </xf>
    <xf numFmtId="4" fontId="0" fillId="0" borderId="0" xfId="0" applyNumberFormat="1" applyAlignment="1">
      <alignment wrapText="1"/>
    </xf>
    <xf numFmtId="4" fontId="36" fillId="0" borderId="0" xfId="0" applyNumberFormat="1" applyFont="1"/>
    <xf numFmtId="4" fontId="2" fillId="0" borderId="0" xfId="0" applyNumberFormat="1" applyFont="1"/>
    <xf numFmtId="49" fontId="16" fillId="38" borderId="1" xfId="0" applyNumberFormat="1" applyFont="1" applyFill="1" applyBorder="1" applyAlignment="1">
      <alignment horizontal="center"/>
    </xf>
    <xf numFmtId="4" fontId="51" fillId="0" borderId="0" xfId="0" applyNumberFormat="1" applyFont="1"/>
    <xf numFmtId="49" fontId="15" fillId="38" borderId="1" xfId="0" applyNumberFormat="1" applyFont="1" applyFill="1" applyBorder="1" applyAlignment="1">
      <alignment horizontal="center"/>
    </xf>
    <xf numFmtId="0" fontId="0" fillId="0" borderId="0" xfId="0" applyAlignment="1">
      <alignment vertical="center" wrapText="1"/>
    </xf>
    <xf numFmtId="49" fontId="16" fillId="38" borderId="1" xfId="0" applyNumberFormat="1" applyFont="1" applyFill="1" applyBorder="1" applyAlignment="1">
      <alignment wrapText="1" shrinkToFit="1"/>
    </xf>
    <xf numFmtId="49" fontId="16" fillId="0" borderId="1" xfId="0" applyNumberFormat="1" applyFont="1" applyBorder="1" applyAlignment="1">
      <alignment wrapText="1" shrinkToFit="1"/>
    </xf>
    <xf numFmtId="49" fontId="15" fillId="39" borderId="1" xfId="0" applyNumberFormat="1" applyFont="1" applyFill="1" applyBorder="1" applyAlignment="1">
      <alignment horizontal="center" wrapText="1"/>
    </xf>
    <xf numFmtId="4" fontId="63" fillId="38" borderId="0" xfId="0" applyNumberFormat="1" applyFont="1" applyFill="1"/>
    <xf numFmtId="0" fontId="63" fillId="38" borderId="0" xfId="0" applyFont="1" applyFill="1"/>
    <xf numFmtId="0" fontId="15" fillId="39" borderId="1" xfId="0" applyFont="1" applyFill="1" applyBorder="1" applyAlignment="1">
      <alignment horizontal="center" vertical="center"/>
    </xf>
    <xf numFmtId="0" fontId="64" fillId="39" borderId="1" xfId="0" applyFont="1" applyFill="1" applyBorder="1"/>
    <xf numFmtId="4" fontId="63" fillId="0" borderId="0" xfId="0" applyNumberFormat="1" applyFont="1"/>
    <xf numFmtId="0" fontId="63" fillId="0" borderId="0" xfId="0" applyFont="1"/>
    <xf numFmtId="49" fontId="16" fillId="0" borderId="27" xfId="0" applyNumberFormat="1" applyFont="1" applyFill="1" applyBorder="1" applyAlignment="1">
      <alignment horizontal="left" vertical="center" wrapText="1" shrinkToFit="1"/>
    </xf>
    <xf numFmtId="0" fontId="51" fillId="38" borderId="0" xfId="0" applyFont="1" applyFill="1"/>
    <xf numFmtId="49" fontId="15" fillId="39" borderId="1" xfId="0" applyNumberFormat="1" applyFont="1" applyFill="1" applyBorder="1" applyAlignment="1">
      <alignment horizontal="center"/>
    </xf>
    <xf numFmtId="0" fontId="16" fillId="0" borderId="27" xfId="0" applyFont="1" applyFill="1" applyBorder="1" applyAlignment="1">
      <alignment horizontal="left" vertical="center" wrapText="1" shrinkToFit="1"/>
    </xf>
    <xf numFmtId="49" fontId="16" fillId="0" borderId="27" xfId="0" applyNumberFormat="1" applyFont="1" applyFill="1" applyBorder="1" applyAlignment="1">
      <alignment horizontal="left" vertical="center" wrapText="1"/>
    </xf>
    <xf numFmtId="0" fontId="7" fillId="38" borderId="0" xfId="0" applyFont="1" applyFill="1" applyAlignment="1">
      <alignment horizontal="center"/>
    </xf>
    <xf numFmtId="0" fontId="15" fillId="38" borderId="1" xfId="0" applyFont="1" applyFill="1" applyBorder="1" applyAlignment="1">
      <alignment horizontal="center" vertical="top" wrapText="1" shrinkToFit="1"/>
    </xf>
    <xf numFmtId="49" fontId="34" fillId="38" borderId="1" xfId="0" applyNumberFormat="1" applyFont="1" applyFill="1" applyBorder="1" applyAlignment="1">
      <alignment horizontal="center" wrapText="1" shrinkToFit="1"/>
    </xf>
    <xf numFmtId="0" fontId="4" fillId="0" borderId="1" xfId="0" applyFont="1" applyBorder="1" applyAlignment="1">
      <alignment horizontal="center" vertical="top" wrapText="1"/>
    </xf>
    <xf numFmtId="49" fontId="41" fillId="38" borderId="1" xfId="0" applyNumberFormat="1" applyFont="1" applyFill="1" applyBorder="1" applyAlignment="1">
      <alignment horizontal="left" vertical="top" shrinkToFit="1"/>
    </xf>
    <xf numFmtId="0" fontId="41" fillId="38" borderId="1" xfId="0" applyFont="1" applyFill="1" applyBorder="1" applyAlignment="1">
      <alignment horizontal="left" vertical="top" wrapText="1"/>
    </xf>
    <xf numFmtId="0" fontId="34" fillId="0" borderId="0" xfId="0" applyFont="1" applyAlignment="1">
      <alignment wrapText="1"/>
    </xf>
    <xf numFmtId="0" fontId="41" fillId="38" borderId="1" xfId="0" applyNumberFormat="1" applyFont="1" applyFill="1" applyBorder="1" applyAlignment="1">
      <alignment horizontal="left" vertical="top" wrapText="1" shrinkToFit="1"/>
    </xf>
    <xf numFmtId="0" fontId="39" fillId="38" borderId="1" xfId="0" applyNumberFormat="1" applyFont="1" applyFill="1" applyBorder="1" applyAlignment="1">
      <alignment horizontal="left" vertical="top" wrapText="1" shrinkToFit="1"/>
    </xf>
    <xf numFmtId="49" fontId="15" fillId="38" borderId="1" xfId="0" applyNumberFormat="1" applyFont="1" applyFill="1" applyBorder="1" applyAlignment="1">
      <alignment horizontal="center" vertical="top" wrapText="1" shrinkToFit="1"/>
    </xf>
    <xf numFmtId="49" fontId="45" fillId="38" borderId="1" xfId="0" applyNumberFormat="1" applyFont="1" applyFill="1" applyBorder="1" applyAlignment="1">
      <alignment horizontal="center" shrinkToFit="1"/>
    </xf>
    <xf numFmtId="49" fontId="45" fillId="38" borderId="13" xfId="0" applyNumberFormat="1" applyFont="1" applyFill="1" applyBorder="1" applyAlignment="1">
      <alignment horizontal="center" shrinkToFit="1"/>
    </xf>
    <xf numFmtId="49" fontId="39" fillId="38" borderId="1" xfId="0" applyNumberFormat="1" applyFont="1" applyFill="1" applyBorder="1" applyAlignment="1">
      <alignment horizontal="center" shrinkToFit="1"/>
    </xf>
    <xf numFmtId="49" fontId="41" fillId="38" borderId="1" xfId="0" applyNumberFormat="1" applyFont="1" applyFill="1" applyBorder="1" applyAlignment="1">
      <alignment horizontal="center" shrinkToFit="1"/>
    </xf>
    <xf numFmtId="49" fontId="45" fillId="38" borderId="12" xfId="0" applyNumberFormat="1" applyFont="1" applyFill="1" applyBorder="1" applyAlignment="1">
      <alignment horizontal="center" vertical="top" shrinkToFit="1"/>
    </xf>
    <xf numFmtId="49" fontId="45" fillId="38" borderId="15" xfId="0" applyNumberFormat="1" applyFont="1" applyFill="1" applyBorder="1" applyAlignment="1">
      <alignment horizontal="center" vertical="top" shrinkToFit="1"/>
    </xf>
    <xf numFmtId="49" fontId="54" fillId="38" borderId="1" xfId="240" applyNumberFormat="1" applyFont="1" applyFill="1" applyBorder="1" applyProtection="1">
      <alignment horizontal="center" vertical="top" shrinkToFit="1"/>
      <protection locked="0"/>
    </xf>
    <xf numFmtId="49" fontId="45" fillId="38" borderId="1" xfId="0" applyNumberFormat="1" applyFont="1" applyFill="1" applyBorder="1" applyAlignment="1">
      <alignment horizontal="center" vertical="top" shrinkToFit="1"/>
    </xf>
    <xf numFmtId="49" fontId="35" fillId="38" borderId="1" xfId="0" applyNumberFormat="1" applyFont="1" applyFill="1" applyBorder="1" applyAlignment="1">
      <alignment horizontal="center" vertical="center" wrapText="1" shrinkToFit="1"/>
    </xf>
    <xf numFmtId="49" fontId="34" fillId="38" borderId="1" xfId="0" applyNumberFormat="1" applyFont="1" applyFill="1" applyBorder="1" applyAlignment="1">
      <alignment horizontal="center" vertical="center" wrapText="1" shrinkToFit="1"/>
    </xf>
    <xf numFmtId="3" fontId="6" fillId="0" borderId="0" xfId="0" applyNumberFormat="1" applyFont="1"/>
    <xf numFmtId="3" fontId="6" fillId="0" borderId="0" xfId="0" applyNumberFormat="1" applyFont="1" applyAlignment="1">
      <alignment horizontal="right"/>
    </xf>
    <xf numFmtId="3" fontId="4" fillId="0" borderId="1" xfId="0" applyNumberFormat="1" applyFont="1" applyBorder="1" applyAlignment="1">
      <alignment horizontal="center" vertical="top" wrapText="1"/>
    </xf>
    <xf numFmtId="3" fontId="0" fillId="0" borderId="0" xfId="0" applyNumberFormat="1"/>
    <xf numFmtId="3" fontId="51" fillId="0" borderId="0" xfId="0" applyNumberFormat="1" applyFont="1"/>
    <xf numFmtId="3" fontId="44" fillId="0" borderId="0" xfId="0" applyNumberFormat="1" applyFont="1"/>
    <xf numFmtId="3" fontId="7" fillId="0" borderId="0" xfId="0" applyNumberFormat="1" applyFont="1" applyAlignment="1">
      <alignment horizontal="right"/>
    </xf>
    <xf numFmtId="3" fontId="16" fillId="38" borderId="1" xfId="0" applyNumberFormat="1" applyFont="1" applyFill="1" applyBorder="1" applyAlignment="1">
      <alignment horizontal="center" vertical="top" wrapText="1"/>
    </xf>
    <xf numFmtId="3" fontId="7" fillId="38" borderId="0" xfId="0" applyNumberFormat="1" applyFont="1" applyFill="1"/>
    <xf numFmtId="3" fontId="7" fillId="38" borderId="0" xfId="0" applyNumberFormat="1" applyFont="1" applyFill="1" applyAlignment="1">
      <alignment horizontal="right"/>
    </xf>
    <xf numFmtId="3" fontId="16" fillId="38" borderId="2" xfId="0" applyNumberFormat="1" applyFont="1" applyFill="1" applyBorder="1" applyAlignment="1">
      <alignment horizontal="center" vertical="top" wrapText="1"/>
    </xf>
    <xf numFmtId="3" fontId="44" fillId="0" borderId="0" xfId="0" applyNumberFormat="1" applyFont="1" applyAlignment="1">
      <alignment horizontal="left"/>
    </xf>
    <xf numFmtId="3" fontId="16" fillId="0" borderId="1" xfId="0" applyNumberFormat="1" applyFont="1" applyBorder="1" applyAlignment="1">
      <alignment horizontal="center" vertical="top" wrapText="1"/>
    </xf>
    <xf numFmtId="3" fontId="25" fillId="0" borderId="0" xfId="0" applyNumberFormat="1" applyFont="1"/>
    <xf numFmtId="3" fontId="35" fillId="0" borderId="1" xfId="0" applyNumberFormat="1" applyFont="1" applyBorder="1" applyAlignment="1">
      <alignment horizontal="center" vertical="center" wrapText="1" shrinkToFit="1"/>
    </xf>
    <xf numFmtId="4" fontId="15" fillId="39" borderId="1" xfId="0" applyNumberFormat="1" applyFont="1" applyFill="1" applyBorder="1" applyAlignment="1">
      <alignment horizontal="right"/>
    </xf>
    <xf numFmtId="4" fontId="15" fillId="38" borderId="2" xfId="0" applyNumberFormat="1" applyFont="1" applyFill="1" applyBorder="1" applyAlignment="1">
      <alignment horizontal="right"/>
    </xf>
    <xf numFmtId="4" fontId="16" fillId="38" borderId="2" xfId="0" applyNumberFormat="1" applyFont="1" applyFill="1" applyBorder="1" applyAlignment="1">
      <alignment horizontal="right"/>
    </xf>
    <xf numFmtId="4" fontId="41" fillId="38" borderId="2" xfId="0" applyNumberFormat="1" applyFont="1" applyFill="1" applyBorder="1" applyAlignment="1">
      <alignment horizontal="right" shrinkToFit="1"/>
    </xf>
    <xf numFmtId="4" fontId="15" fillId="39" borderId="1" xfId="0" applyNumberFormat="1" applyFont="1" applyFill="1" applyBorder="1"/>
    <xf numFmtId="4" fontId="15" fillId="38" borderId="1" xfId="0" applyNumberFormat="1" applyFont="1" applyFill="1" applyBorder="1"/>
    <xf numFmtId="4" fontId="15" fillId="3" borderId="1" xfId="0" applyNumberFormat="1" applyFont="1" applyFill="1" applyBorder="1" applyAlignment="1" applyProtection="1">
      <alignment horizontal="right" vertical="top" shrinkToFit="1"/>
      <protection locked="0"/>
    </xf>
    <xf numFmtId="4" fontId="15" fillId="4" borderId="1" xfId="0" applyNumberFormat="1" applyFont="1" applyFill="1" applyBorder="1" applyAlignment="1" applyProtection="1">
      <alignment horizontal="right" vertical="top" shrinkToFit="1"/>
      <protection locked="0"/>
    </xf>
    <xf numFmtId="4" fontId="16" fillId="4" borderId="1" xfId="0" applyNumberFormat="1" applyFont="1" applyFill="1" applyBorder="1" applyAlignment="1" applyProtection="1">
      <alignment horizontal="right" vertical="top" shrinkToFit="1"/>
      <protection locked="0"/>
    </xf>
    <xf numFmtId="4" fontId="40" fillId="0" borderId="1" xfId="0" applyNumberFormat="1" applyFont="1" applyBorder="1"/>
    <xf numFmtId="4" fontId="7" fillId="38" borderId="0" xfId="0" applyNumberFormat="1" applyFont="1" applyFill="1"/>
    <xf numFmtId="4" fontId="7" fillId="38" borderId="0" xfId="0" applyNumberFormat="1" applyFont="1" applyFill="1" applyAlignment="1">
      <alignment horizontal="right"/>
    </xf>
    <xf numFmtId="4" fontId="16" fillId="38" borderId="1" xfId="0" applyNumberFormat="1" applyFont="1" applyFill="1" applyBorder="1" applyAlignment="1">
      <alignment horizontal="center" vertical="top" wrapText="1"/>
    </xf>
    <xf numFmtId="4" fontId="15" fillId="38" borderId="1" xfId="0" applyNumberFormat="1" applyFont="1" applyFill="1" applyBorder="1" applyAlignment="1">
      <alignment vertical="top" wrapText="1"/>
    </xf>
    <xf numFmtId="4" fontId="16" fillId="0" borderId="1" xfId="0" applyNumberFormat="1" applyFont="1" applyBorder="1" applyAlignment="1"/>
    <xf numFmtId="4" fontId="16" fillId="4" borderId="1" xfId="0" applyNumberFormat="1" applyFont="1" applyFill="1" applyBorder="1" applyAlignment="1"/>
    <xf numFmtId="4" fontId="15" fillId="38" borderId="1" xfId="0" applyNumberFormat="1" applyFont="1" applyFill="1" applyBorder="1" applyAlignment="1">
      <alignment horizontal="right" vertical="top" wrapText="1"/>
    </xf>
    <xf numFmtId="4" fontId="7" fillId="0" borderId="0" xfId="0" applyNumberFormat="1" applyFont="1"/>
    <xf numFmtId="4" fontId="7" fillId="0" borderId="0" xfId="0" applyNumberFormat="1" applyFont="1" applyAlignment="1">
      <alignment horizontal="right"/>
    </xf>
    <xf numFmtId="4" fontId="35" fillId="0" borderId="1" xfId="0" applyNumberFormat="1" applyFont="1" applyBorder="1" applyAlignment="1"/>
    <xf numFmtId="4" fontId="16" fillId="0" borderId="2" xfId="0" applyNumberFormat="1" applyFont="1" applyBorder="1" applyAlignment="1">
      <alignment horizontal="right"/>
    </xf>
    <xf numFmtId="4" fontId="15" fillId="0" borderId="1" xfId="0" applyNumberFormat="1" applyFont="1" applyBorder="1"/>
    <xf numFmtId="4" fontId="16" fillId="0" borderId="1" xfId="0" applyNumberFormat="1" applyFont="1" applyBorder="1"/>
    <xf numFmtId="49" fontId="34" fillId="0" borderId="1" xfId="0" applyNumberFormat="1" applyFont="1" applyFill="1" applyBorder="1" applyAlignment="1">
      <alignment wrapText="1" shrinkToFit="1"/>
    </xf>
    <xf numFmtId="4" fontId="16" fillId="0" borderId="0" xfId="0" applyNumberFormat="1" applyFont="1" applyAlignment="1">
      <alignment wrapText="1"/>
    </xf>
    <xf numFmtId="4" fontId="52" fillId="0" borderId="0" xfId="0" applyNumberFormat="1" applyFont="1" applyAlignment="1">
      <alignment wrapText="1"/>
    </xf>
    <xf numFmtId="4" fontId="15" fillId="39" borderId="1" xfId="0" applyNumberFormat="1" applyFont="1" applyFill="1" applyBorder="1" applyAlignment="1">
      <alignment wrapText="1"/>
    </xf>
    <xf numFmtId="4" fontId="16" fillId="0" borderId="1" xfId="0" applyNumberFormat="1" applyFont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49" fontId="34" fillId="0" borderId="1" xfId="0" applyNumberFormat="1" applyFont="1" applyFill="1" applyBorder="1" applyAlignment="1">
      <alignment horizontal="center"/>
    </xf>
    <xf numFmtId="4" fontId="15" fillId="0" borderId="1" xfId="0" applyNumberFormat="1" applyFont="1" applyFill="1" applyBorder="1" applyAlignment="1">
      <alignment horizontal="right"/>
    </xf>
    <xf numFmtId="49" fontId="35" fillId="0" borderId="1" xfId="0" applyNumberFormat="1" applyFont="1" applyFill="1" applyBorder="1" applyAlignment="1">
      <alignment wrapText="1" shrinkToFit="1"/>
    </xf>
    <xf numFmtId="0" fontId="4" fillId="0" borderId="1" xfId="0" applyFont="1" applyFill="1" applyBorder="1" applyAlignment="1">
      <alignment horizontal="center" wrapText="1"/>
    </xf>
    <xf numFmtId="49" fontId="35" fillId="0" borderId="1" xfId="0" applyNumberFormat="1" applyFont="1" applyFill="1" applyBorder="1" applyAlignment="1">
      <alignment horizontal="center"/>
    </xf>
    <xf numFmtId="0" fontId="34" fillId="0" borderId="1" xfId="0" applyNumberFormat="1" applyFont="1" applyFill="1" applyBorder="1" applyAlignment="1">
      <alignment wrapText="1" shrinkToFit="1"/>
    </xf>
    <xf numFmtId="4" fontId="16" fillId="0" borderId="1" xfId="0" applyNumberFormat="1" applyFont="1" applyFill="1" applyBorder="1" applyAlignment="1">
      <alignment horizontal="right"/>
    </xf>
    <xf numFmtId="0" fontId="34" fillId="0" borderId="1" xfId="0" applyFont="1" applyFill="1" applyBorder="1" applyAlignment="1">
      <alignment horizontal="center" wrapText="1"/>
    </xf>
    <xf numFmtId="0" fontId="35" fillId="0" borderId="1" xfId="0" applyFont="1" applyFill="1" applyBorder="1" applyAlignment="1">
      <alignment wrapText="1" shrinkToFit="1"/>
    </xf>
    <xf numFmtId="49" fontId="16" fillId="0" borderId="1" xfId="0" applyNumberFormat="1" applyFont="1" applyFill="1" applyBorder="1" applyAlignment="1">
      <alignment wrapText="1" shrinkToFit="1"/>
    </xf>
    <xf numFmtId="0" fontId="34" fillId="0" borderId="1" xfId="0" applyFont="1" applyFill="1" applyBorder="1" applyAlignment="1">
      <alignment wrapText="1" shrinkToFit="1"/>
    </xf>
    <xf numFmtId="49" fontId="54" fillId="0" borderId="1" xfId="240" applyNumberFormat="1" applyFont="1" applyFill="1" applyBorder="1" applyAlignment="1" applyProtection="1">
      <alignment horizontal="center" shrinkToFit="1"/>
      <protection locked="0"/>
    </xf>
    <xf numFmtId="4" fontId="16" fillId="0" borderId="1" xfId="0" applyNumberFormat="1" applyFont="1" applyFill="1" applyBorder="1"/>
    <xf numFmtId="4" fontId="15" fillId="0" borderId="1" xfId="0" applyNumberFormat="1" applyFont="1" applyFill="1" applyBorder="1"/>
    <xf numFmtId="3" fontId="66" fillId="0" borderId="0" xfId="0" applyNumberFormat="1" applyFont="1"/>
    <xf numFmtId="3" fontId="16" fillId="0" borderId="0" xfId="0" applyNumberFormat="1" applyFont="1"/>
    <xf numFmtId="4" fontId="15" fillId="0" borderId="0" xfId="0" applyNumberFormat="1" applyFont="1"/>
    <xf numFmtId="4" fontId="67" fillId="0" borderId="1" xfId="0" applyNumberFormat="1" applyFont="1" applyBorder="1"/>
    <xf numFmtId="4" fontId="16" fillId="0" borderId="1" xfId="0" applyNumberFormat="1" applyFont="1" applyFill="1" applyBorder="1" applyAlignment="1"/>
    <xf numFmtId="0" fontId="15" fillId="0" borderId="1" xfId="0" applyFont="1" applyFill="1" applyBorder="1" applyAlignment="1">
      <alignment wrapText="1" shrinkToFit="1"/>
    </xf>
    <xf numFmtId="49" fontId="15" fillId="0" borderId="1" xfId="0" applyNumberFormat="1" applyFont="1" applyFill="1" applyBorder="1" applyAlignment="1">
      <alignment horizontal="center"/>
    </xf>
    <xf numFmtId="49" fontId="16" fillId="0" borderId="1" xfId="0" applyNumberFormat="1" applyFont="1" applyFill="1" applyBorder="1" applyAlignment="1">
      <alignment horizontal="center"/>
    </xf>
    <xf numFmtId="49" fontId="15" fillId="0" borderId="1" xfId="0" applyNumberFormat="1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wrapText="1" shrinkToFit="1"/>
    </xf>
    <xf numFmtId="49" fontId="16" fillId="0" borderId="1" xfId="0" applyNumberFormat="1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16" fillId="0" borderId="16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49" fontId="15" fillId="0" borderId="1" xfId="0" applyNumberFormat="1" applyFont="1" applyFill="1" applyBorder="1" applyAlignment="1">
      <alignment wrapText="1" shrinkToFit="1"/>
    </xf>
    <xf numFmtId="0" fontId="15" fillId="0" borderId="1" xfId="0" applyFont="1" applyFill="1" applyBorder="1" applyAlignment="1">
      <alignment horizontal="center" vertical="center"/>
    </xf>
    <xf numFmtId="0" fontId="64" fillId="0" borderId="1" xfId="0" applyFont="1" applyFill="1" applyBorder="1"/>
    <xf numFmtId="0" fontId="16" fillId="0" borderId="1" xfId="0" applyFont="1" applyFill="1" applyBorder="1" applyAlignment="1">
      <alignment horizontal="center" vertical="center"/>
    </xf>
    <xf numFmtId="4" fontId="15" fillId="0" borderId="1" xfId="0" applyNumberFormat="1" applyFont="1" applyBorder="1" applyAlignment="1">
      <alignment horizontal="right" vertical="top" wrapText="1"/>
    </xf>
    <xf numFmtId="4" fontId="15" fillId="38" borderId="1" xfId="0" applyNumberFormat="1" applyFont="1" applyFill="1" applyBorder="1" applyAlignment="1">
      <alignment horizontal="right" wrapText="1"/>
    </xf>
    <xf numFmtId="4" fontId="41" fillId="38" borderId="1" xfId="0" applyNumberFormat="1" applyFont="1" applyFill="1" applyBorder="1" applyAlignment="1" applyProtection="1">
      <alignment horizontal="right" vertical="top" shrinkToFit="1"/>
      <protection locked="0"/>
    </xf>
    <xf numFmtId="4" fontId="16" fillId="38" borderId="1" xfId="0" applyNumberFormat="1" applyFont="1" applyFill="1" applyBorder="1" applyAlignment="1" applyProtection="1">
      <alignment horizontal="right" vertical="top" shrinkToFit="1"/>
      <protection locked="0"/>
    </xf>
    <xf numFmtId="4" fontId="35" fillId="0" borderId="1" xfId="0" applyNumberFormat="1" applyFont="1" applyBorder="1" applyAlignment="1">
      <alignment vertical="top"/>
    </xf>
    <xf numFmtId="4" fontId="41" fillId="38" borderId="1" xfId="0" applyNumberFormat="1" applyFont="1" applyFill="1" applyBorder="1" applyAlignment="1">
      <alignment horizontal="right" shrinkToFit="1"/>
    </xf>
    <xf numFmtId="4" fontId="0" fillId="0" borderId="1" xfId="0" applyNumberFormat="1" applyBorder="1"/>
    <xf numFmtId="4" fontId="3" fillId="0" borderId="1" xfId="0" applyNumberFormat="1" applyFont="1" applyBorder="1" applyAlignment="1">
      <alignment horizontal="right" wrapText="1"/>
    </xf>
    <xf numFmtId="4" fontId="5" fillId="0" borderId="1" xfId="0" applyNumberFormat="1" applyFont="1" applyBorder="1" applyAlignment="1">
      <alignment wrapText="1"/>
    </xf>
    <xf numFmtId="4" fontId="35" fillId="0" borderId="1" xfId="0" applyNumberFormat="1" applyFont="1" applyFill="1" applyBorder="1" applyAlignment="1">
      <alignment vertical="center" wrapText="1"/>
    </xf>
    <xf numFmtId="0" fontId="15" fillId="0" borderId="1" xfId="236" applyFont="1" applyFill="1" applyBorder="1" applyAlignment="1">
      <alignment horizontal="left" vertical="center" wrapText="1" shrinkToFit="1"/>
    </xf>
    <xf numFmtId="4" fontId="41" fillId="0" borderId="1" xfId="0" applyNumberFormat="1" applyFont="1" applyFill="1" applyBorder="1" applyAlignment="1">
      <alignment horizontal="right" shrinkToFit="1"/>
    </xf>
    <xf numFmtId="49" fontId="15" fillId="0" borderId="1" xfId="155" applyNumberFormat="1" applyFont="1" applyFill="1" applyBorder="1" applyAlignment="1">
      <alignment horizontal="left" vertical="center" wrapText="1" shrinkToFit="1"/>
    </xf>
    <xf numFmtId="0" fontId="15" fillId="0" borderId="1" xfId="0" applyFont="1" applyFill="1" applyBorder="1" applyAlignment="1">
      <alignment horizontal="left" vertical="center" wrapText="1" shrinkToFit="1"/>
    </xf>
    <xf numFmtId="49" fontId="15" fillId="0" borderId="1" xfId="0" applyNumberFormat="1" applyFont="1" applyFill="1" applyBorder="1" applyAlignment="1">
      <alignment horizontal="left" vertical="center" wrapText="1" shrinkToFit="1"/>
    </xf>
    <xf numFmtId="49" fontId="15" fillId="0" borderId="1" xfId="0" applyNumberFormat="1" applyFont="1" applyFill="1" applyBorder="1" applyAlignment="1">
      <alignment horizontal="left" vertical="center" wrapText="1"/>
    </xf>
    <xf numFmtId="49" fontId="55" fillId="0" borderId="1" xfId="240" applyNumberFormat="1" applyFont="1" applyBorder="1" applyAlignment="1" applyProtection="1">
      <alignment horizontal="center" shrinkToFit="1"/>
      <protection locked="0"/>
    </xf>
    <xf numFmtId="49" fontId="46" fillId="0" borderId="1" xfId="240" applyNumberFormat="1" applyFont="1" applyBorder="1" applyAlignment="1" applyProtection="1">
      <alignment horizontal="center" shrinkToFit="1"/>
      <protection locked="0"/>
    </xf>
    <xf numFmtId="4" fontId="16" fillId="38" borderId="1" xfId="0" applyNumberFormat="1" applyFont="1" applyFill="1" applyBorder="1"/>
    <xf numFmtId="4" fontId="16" fillId="38" borderId="1" xfId="0" applyNumberFormat="1" applyFont="1" applyFill="1" applyBorder="1" applyAlignment="1"/>
    <xf numFmtId="0" fontId="4" fillId="38" borderId="1" xfId="0" applyFont="1" applyFill="1" applyBorder="1" applyAlignment="1">
      <alignment wrapText="1" shrinkToFit="1"/>
    </xf>
    <xf numFmtId="0" fontId="6" fillId="38" borderId="1" xfId="0" applyFont="1" applyFill="1" applyBorder="1"/>
    <xf numFmtId="3" fontId="7" fillId="38" borderId="1" xfId="0" applyNumberFormat="1" applyFont="1" applyFill="1" applyBorder="1"/>
    <xf numFmtId="3" fontId="16" fillId="0" borderId="1" xfId="0" applyNumberFormat="1" applyFont="1" applyBorder="1"/>
    <xf numFmtId="0" fontId="66" fillId="0" borderId="0" xfId="0" applyFont="1"/>
    <xf numFmtId="4" fontId="66" fillId="0" borderId="0" xfId="0" applyNumberFormat="1" applyFont="1"/>
    <xf numFmtId="0" fontId="16" fillId="0" borderId="0" xfId="0" applyFont="1"/>
    <xf numFmtId="4" fontId="16" fillId="0" borderId="0" xfId="0" applyNumberFormat="1" applyFont="1" applyAlignment="1"/>
    <xf numFmtId="4" fontId="52" fillId="0" borderId="0" xfId="0" applyNumberFormat="1" applyFont="1"/>
    <xf numFmtId="0" fontId="52" fillId="0" borderId="0" xfId="0" applyFont="1"/>
    <xf numFmtId="4" fontId="68" fillId="0" borderId="0" xfId="0" applyNumberFormat="1" applyFont="1"/>
    <xf numFmtId="0" fontId="68" fillId="0" borderId="0" xfId="0" applyFont="1"/>
    <xf numFmtId="49" fontId="15" fillId="39" borderId="1" xfId="0" applyNumberFormat="1" applyFont="1" applyFill="1" applyBorder="1" applyAlignment="1">
      <alignment horizontal="center" wrapText="1" shrinkToFit="1"/>
    </xf>
    <xf numFmtId="49" fontId="15" fillId="38" borderId="1" xfId="0" applyNumberFormat="1" applyFont="1" applyFill="1" applyBorder="1" applyAlignment="1">
      <alignment horizontal="center" wrapText="1" shrinkToFit="1"/>
    </xf>
    <xf numFmtId="0" fontId="51" fillId="4" borderId="0" xfId="0" applyFont="1" applyFill="1"/>
    <xf numFmtId="0" fontId="9" fillId="4" borderId="0" xfId="0" applyFont="1" applyFill="1"/>
    <xf numFmtId="49" fontId="16" fillId="38" borderId="1" xfId="0" applyNumberFormat="1" applyFont="1" applyFill="1" applyBorder="1" applyAlignment="1">
      <alignment horizontal="left" wrapText="1" shrinkToFit="1"/>
    </xf>
    <xf numFmtId="49" fontId="16" fillId="38" borderId="1" xfId="0" applyNumberFormat="1" applyFont="1" applyFill="1" applyBorder="1" applyAlignment="1">
      <alignment horizontal="center" wrapText="1" shrinkToFit="1"/>
    </xf>
    <xf numFmtId="0" fontId="15" fillId="38" borderId="1" xfId="0" applyNumberFormat="1" applyFont="1" applyFill="1" applyBorder="1" applyAlignment="1">
      <alignment wrapText="1" shrinkToFit="1"/>
    </xf>
    <xf numFmtId="0" fontId="15" fillId="38" borderId="1" xfId="0" applyFont="1" applyFill="1" applyBorder="1" applyAlignment="1">
      <alignment horizontal="center" wrapText="1"/>
    </xf>
    <xf numFmtId="0" fontId="16" fillId="38" borderId="1" xfId="0" applyFont="1" applyFill="1" applyBorder="1" applyAlignment="1">
      <alignment horizontal="center" wrapText="1"/>
    </xf>
    <xf numFmtId="49" fontId="15" fillId="0" borderId="1" xfId="0" applyNumberFormat="1" applyFont="1" applyFill="1" applyBorder="1" applyAlignment="1">
      <alignment horizontal="center" wrapText="1" shrinkToFit="1"/>
    </xf>
    <xf numFmtId="49" fontId="16" fillId="0" borderId="1" xfId="0" applyNumberFormat="1" applyFont="1" applyFill="1" applyBorder="1" applyAlignment="1">
      <alignment horizontal="center" wrapText="1" shrinkToFit="1"/>
    </xf>
    <xf numFmtId="49" fontId="16" fillId="0" borderId="16" xfId="0" applyNumberFormat="1" applyFont="1" applyFill="1" applyBorder="1" applyAlignment="1">
      <alignment wrapText="1" shrinkToFit="1"/>
    </xf>
    <xf numFmtId="49" fontId="16" fillId="0" borderId="16" xfId="0" applyNumberFormat="1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 wrapText="1"/>
    </xf>
    <xf numFmtId="49" fontId="15" fillId="38" borderId="1" xfId="0" applyNumberFormat="1" applyFont="1" applyFill="1" applyBorder="1" applyAlignment="1">
      <alignment horizontal="center" wrapText="1"/>
    </xf>
    <xf numFmtId="0" fontId="16" fillId="38" borderId="1" xfId="0" applyFont="1" applyFill="1" applyBorder="1" applyAlignment="1">
      <alignment horizontal="center"/>
    </xf>
    <xf numFmtId="0" fontId="16" fillId="0" borderId="1" xfId="0" applyFont="1" applyBorder="1" applyAlignment="1">
      <alignment wrapText="1" shrinkToFit="1"/>
    </xf>
    <xf numFmtId="49" fontId="16" fillId="38" borderId="1" xfId="0" applyNumberFormat="1" applyFont="1" applyFill="1" applyBorder="1" applyAlignment="1">
      <alignment horizontal="center" wrapText="1"/>
    </xf>
    <xf numFmtId="0" fontId="15" fillId="0" borderId="1" xfId="0" applyFont="1" applyFill="1" applyBorder="1" applyAlignment="1">
      <alignment wrapText="1"/>
    </xf>
    <xf numFmtId="0" fontId="16" fillId="0" borderId="1" xfId="0" applyFont="1" applyFill="1" applyBorder="1" applyAlignment="1">
      <alignment wrapText="1"/>
    </xf>
    <xf numFmtId="0" fontId="15" fillId="38" borderId="1" xfId="0" applyFont="1" applyFill="1" applyBorder="1" applyAlignment="1">
      <alignment horizontal="center"/>
    </xf>
    <xf numFmtId="0" fontId="15" fillId="38" borderId="1" xfId="0" applyFont="1" applyFill="1" applyBorder="1"/>
    <xf numFmtId="0" fontId="16" fillId="38" borderId="1" xfId="0" applyFont="1" applyFill="1" applyBorder="1"/>
    <xf numFmtId="4" fontId="15" fillId="38" borderId="0" xfId="0" applyNumberFormat="1" applyFont="1" applyFill="1" applyBorder="1" applyAlignment="1">
      <alignment horizontal="right"/>
    </xf>
    <xf numFmtId="0" fontId="64" fillId="0" borderId="0" xfId="0" applyFont="1"/>
    <xf numFmtId="4" fontId="39" fillId="38" borderId="1" xfId="0" applyNumberFormat="1" applyFont="1" applyFill="1" applyBorder="1" applyAlignment="1">
      <alignment horizontal="right" shrinkToFit="1"/>
    </xf>
    <xf numFmtId="0" fontId="13" fillId="0" borderId="0" xfId="0" applyFont="1" applyAlignment="1"/>
    <xf numFmtId="0" fontId="11" fillId="0" borderId="0" xfId="0" applyFont="1" applyAlignment="1"/>
    <xf numFmtId="0" fontId="13" fillId="0" borderId="0" xfId="0" applyFont="1"/>
    <xf numFmtId="0" fontId="11" fillId="0" borderId="0" xfId="0" applyFont="1"/>
    <xf numFmtId="4" fontId="16" fillId="0" borderId="1" xfId="0" applyNumberFormat="1" applyFont="1" applyBorder="1" applyAlignment="1">
      <alignment wrapText="1" shrinkToFit="1"/>
    </xf>
    <xf numFmtId="0" fontId="13" fillId="0" borderId="0" xfId="0" applyFont="1" applyAlignment="1">
      <alignment wrapText="1" shrinkToFit="1"/>
    </xf>
    <xf numFmtId="49" fontId="16" fillId="0" borderId="1" xfId="0" quotePrefix="1" applyNumberFormat="1" applyFont="1" applyBorder="1" applyAlignment="1">
      <alignment wrapText="1" shrinkToFit="1"/>
    </xf>
    <xf numFmtId="49" fontId="15" fillId="0" borderId="1" xfId="0" applyNumberFormat="1" applyFont="1" applyBorder="1" applyAlignment="1">
      <alignment horizontal="center"/>
    </xf>
    <xf numFmtId="4" fontId="7" fillId="0" borderId="0" xfId="0" applyNumberFormat="1" applyFont="1" applyAlignment="1"/>
    <xf numFmtId="49" fontId="15" fillId="39" borderId="1" xfId="0" applyNumberFormat="1" applyFont="1" applyFill="1" applyBorder="1" applyAlignment="1">
      <alignment horizontal="center" vertical="top" wrapText="1" shrinkToFit="1"/>
    </xf>
    <xf numFmtId="49" fontId="16" fillId="38" borderId="1" xfId="0" applyNumberFormat="1" applyFont="1" applyFill="1" applyBorder="1" applyAlignment="1">
      <alignment horizontal="center" vertical="top" wrapText="1" shrinkToFit="1"/>
    </xf>
    <xf numFmtId="0" fontId="10" fillId="38" borderId="0" xfId="0" applyFont="1" applyFill="1"/>
    <xf numFmtId="0" fontId="13" fillId="38" borderId="0" xfId="0" applyFont="1" applyFill="1"/>
    <xf numFmtId="0" fontId="7" fillId="0" borderId="0" xfId="0" applyFont="1"/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49" fontId="15" fillId="0" borderId="1" xfId="0" applyNumberFormat="1" applyFont="1" applyBorder="1" applyAlignment="1">
      <alignment wrapText="1" shrinkToFit="1"/>
    </xf>
    <xf numFmtId="4" fontId="51" fillId="0" borderId="0" xfId="0" applyNumberFormat="1" applyFont="1" applyFill="1" applyBorder="1"/>
    <xf numFmtId="49" fontId="61" fillId="0" borderId="1" xfId="240" applyNumberFormat="1" applyFont="1" applyFill="1" applyBorder="1" applyAlignment="1" applyProtection="1">
      <alignment horizontal="center" shrinkToFit="1"/>
      <protection locked="0"/>
    </xf>
    <xf numFmtId="2" fontId="15" fillId="39" borderId="1" xfId="0" applyNumberFormat="1" applyFont="1" applyFill="1" applyBorder="1" applyAlignment="1">
      <alignment wrapText="1" shrinkToFit="1"/>
    </xf>
    <xf numFmtId="0" fontId="15" fillId="39" borderId="1" xfId="0" applyFont="1" applyFill="1" applyBorder="1" applyAlignment="1">
      <alignment horizontal="center"/>
    </xf>
    <xf numFmtId="0" fontId="7" fillId="39" borderId="1" xfId="0" applyFont="1" applyFill="1" applyBorder="1"/>
    <xf numFmtId="0" fontId="15" fillId="39" borderId="1" xfId="0" applyFont="1" applyFill="1" applyBorder="1"/>
    <xf numFmtId="0" fontId="15" fillId="0" borderId="1" xfId="0" applyFont="1" applyFill="1" applyBorder="1"/>
    <xf numFmtId="49" fontId="15" fillId="0" borderId="1" xfId="0" quotePrefix="1" applyNumberFormat="1" applyFont="1" applyFill="1" applyBorder="1" applyAlignment="1">
      <alignment wrapText="1" shrinkToFit="1"/>
    </xf>
    <xf numFmtId="0" fontId="15" fillId="39" borderId="1" xfId="0" applyFont="1" applyFill="1" applyBorder="1" applyAlignment="1">
      <alignment wrapText="1"/>
    </xf>
    <xf numFmtId="0" fontId="16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wrapText="1"/>
    </xf>
    <xf numFmtId="0" fontId="16" fillId="0" borderId="0" xfId="0" applyFont="1" applyAlignment="1">
      <alignment wrapText="1"/>
    </xf>
    <xf numFmtId="3" fontId="44" fillId="0" borderId="0" xfId="0" applyNumberFormat="1" applyFont="1" applyAlignment="1">
      <alignment horizontal="left"/>
    </xf>
    <xf numFmtId="0" fontId="16" fillId="0" borderId="1" xfId="36" applyFont="1" applyBorder="1" applyAlignment="1">
      <alignment vertical="top" wrapText="1"/>
    </xf>
    <xf numFmtId="4" fontId="15" fillId="6" borderId="1" xfId="36" applyNumberFormat="1" applyFont="1" applyFill="1" applyBorder="1" applyAlignment="1" applyProtection="1">
      <alignment horizontal="right" vertical="top" shrinkToFit="1"/>
      <protection locked="0"/>
    </xf>
    <xf numFmtId="4" fontId="48" fillId="0" borderId="13" xfId="275" applyNumberFormat="1" applyFont="1" applyFill="1" applyBorder="1" applyAlignment="1" applyProtection="1">
      <alignment horizontal="right" vertical="top" shrinkToFit="1"/>
    </xf>
    <xf numFmtId="4" fontId="16" fillId="6" borderId="1" xfId="36" applyNumberFormat="1" applyFont="1" applyFill="1" applyBorder="1" applyAlignment="1" applyProtection="1">
      <alignment horizontal="right" vertical="top" shrinkToFit="1"/>
      <protection locked="0"/>
    </xf>
    <xf numFmtId="0" fontId="16" fillId="0" borderId="16" xfId="36" applyFont="1" applyBorder="1" applyAlignment="1">
      <alignment vertical="top" wrapText="1"/>
    </xf>
    <xf numFmtId="0" fontId="16" fillId="38" borderId="16" xfId="36" applyFont="1" applyFill="1" applyBorder="1" applyAlignment="1">
      <alignment vertical="top" wrapText="1"/>
    </xf>
    <xf numFmtId="4" fontId="16" fillId="6" borderId="16" xfId="36" applyNumberFormat="1" applyFont="1" applyFill="1" applyBorder="1" applyAlignment="1" applyProtection="1">
      <alignment vertical="top" shrinkToFit="1"/>
      <protection locked="0"/>
    </xf>
    <xf numFmtId="0" fontId="16" fillId="6" borderId="0" xfId="36" applyFont="1" applyFill="1" applyBorder="1" applyAlignment="1">
      <alignment horizontal="left" vertical="top" wrapText="1"/>
    </xf>
    <xf numFmtId="4" fontId="15" fillId="4" borderId="1" xfId="36" applyNumberFormat="1" applyFont="1" applyFill="1" applyBorder="1" applyAlignment="1" applyProtection="1">
      <alignment horizontal="right" vertical="top" shrinkToFit="1"/>
      <protection locked="0"/>
    </xf>
    <xf numFmtId="4" fontId="16" fillId="0" borderId="1" xfId="36" applyNumberFormat="1" applyFont="1" applyFill="1" applyBorder="1" applyAlignment="1" applyProtection="1">
      <alignment horizontal="right" vertical="top" shrinkToFit="1"/>
      <protection locked="0"/>
    </xf>
    <xf numFmtId="4" fontId="16" fillId="38" borderId="1" xfId="36" applyNumberFormat="1" applyFont="1" applyFill="1" applyBorder="1" applyAlignment="1" applyProtection="1">
      <alignment horizontal="right" vertical="top" shrinkToFit="1"/>
      <protection locked="0"/>
    </xf>
    <xf numFmtId="4" fontId="45" fillId="0" borderId="12" xfId="237" applyNumberFormat="1" applyFont="1" applyFill="1" applyBorder="1" applyAlignment="1">
      <alignment horizontal="right" vertical="top" shrinkToFit="1"/>
    </xf>
    <xf numFmtId="4" fontId="45" fillId="38" borderId="12" xfId="237" applyNumberFormat="1" applyFont="1" applyFill="1" applyBorder="1" applyAlignment="1">
      <alignment horizontal="right" vertical="top" shrinkToFit="1"/>
    </xf>
    <xf numFmtId="4" fontId="16" fillId="4" borderId="1" xfId="36" applyNumberFormat="1" applyFont="1" applyFill="1" applyBorder="1" applyAlignment="1" applyProtection="1">
      <alignment horizontal="right" vertical="top" shrinkToFit="1"/>
      <protection locked="0"/>
    </xf>
    <xf numFmtId="4" fontId="39" fillId="4" borderId="1" xfId="36" applyNumberFormat="1" applyFont="1" applyFill="1" applyBorder="1" applyAlignment="1" applyProtection="1">
      <alignment horizontal="right" vertical="top" shrinkToFit="1"/>
      <protection locked="0"/>
    </xf>
    <xf numFmtId="4" fontId="3" fillId="0" borderId="1" xfId="0" applyNumberFormat="1" applyFont="1" applyBorder="1"/>
    <xf numFmtId="4" fontId="45" fillId="0" borderId="12" xfId="285" applyFont="1" applyFill="1" applyProtection="1">
      <alignment horizontal="right" vertical="top" shrinkToFit="1"/>
    </xf>
    <xf numFmtId="4" fontId="36" fillId="0" borderId="1" xfId="0" applyNumberFormat="1" applyFont="1" applyBorder="1"/>
    <xf numFmtId="49" fontId="69" fillId="0" borderId="1" xfId="240" applyNumberFormat="1" applyFont="1" applyFill="1" applyBorder="1" applyAlignment="1" applyProtection="1">
      <alignment horizontal="center" shrinkToFit="1"/>
      <protection locked="0"/>
    </xf>
    <xf numFmtId="49" fontId="69" fillId="39" borderId="1" xfId="240" applyNumberFormat="1" applyFont="1" applyFill="1" applyBorder="1" applyAlignment="1" applyProtection="1">
      <alignment horizontal="center" shrinkToFit="1"/>
      <protection locked="0"/>
    </xf>
    <xf numFmtId="0" fontId="4" fillId="0" borderId="1" xfId="0" applyFont="1" applyBorder="1" applyAlignment="1">
      <alignment horizontal="center" vertical="top" wrapText="1"/>
    </xf>
    <xf numFmtId="4" fontId="15" fillId="0" borderId="2" xfId="0" applyNumberFormat="1" applyFont="1" applyFill="1" applyBorder="1" applyAlignment="1">
      <alignment horizontal="right"/>
    </xf>
    <xf numFmtId="4" fontId="35" fillId="38" borderId="1" xfId="0" applyNumberFormat="1" applyFont="1" applyFill="1" applyBorder="1" applyAlignment="1"/>
    <xf numFmtId="4" fontId="34" fillId="38" borderId="1" xfId="0" applyNumberFormat="1" applyFont="1" applyFill="1" applyBorder="1" applyAlignment="1"/>
    <xf numFmtId="4" fontId="15" fillId="38" borderId="1" xfId="0" applyNumberFormat="1" applyFont="1" applyFill="1" applyBorder="1" applyAlignment="1"/>
    <xf numFmtId="4" fontId="15" fillId="0" borderId="1" xfId="0" applyNumberFormat="1" applyFont="1" applyFill="1" applyBorder="1" applyAlignment="1"/>
    <xf numFmtId="49" fontId="3" fillId="38" borderId="1" xfId="0" applyNumberFormat="1" applyFont="1" applyFill="1" applyBorder="1" applyAlignment="1">
      <alignment horizontal="center" vertical="top" wrapText="1"/>
    </xf>
    <xf numFmtId="0" fontId="3" fillId="38" borderId="2" xfId="0" applyFont="1" applyFill="1" applyBorder="1" applyAlignment="1">
      <alignment horizontal="center" vertical="top" wrapText="1"/>
    </xf>
    <xf numFmtId="49" fontId="45" fillId="38" borderId="2" xfId="0" applyNumberFormat="1" applyFont="1" applyFill="1" applyBorder="1" applyAlignment="1">
      <alignment horizontal="center" shrinkToFit="1"/>
    </xf>
    <xf numFmtId="49" fontId="45" fillId="38" borderId="20" xfId="0" applyNumberFormat="1" applyFont="1" applyFill="1" applyBorder="1" applyAlignment="1">
      <alignment horizontal="center" shrinkToFit="1"/>
    </xf>
    <xf numFmtId="49" fontId="39" fillId="38" borderId="2" xfId="0" applyNumberFormat="1" applyFont="1" applyFill="1" applyBorder="1" applyAlignment="1">
      <alignment horizontal="center" shrinkToFit="1"/>
    </xf>
    <xf numFmtId="49" fontId="41" fillId="38" borderId="2" xfId="0" applyNumberFormat="1" applyFont="1" applyFill="1" applyBorder="1" applyAlignment="1">
      <alignment horizontal="center" shrinkToFit="1"/>
    </xf>
    <xf numFmtId="49" fontId="41" fillId="38" borderId="17" xfId="0" applyNumberFormat="1" applyFont="1" applyFill="1" applyBorder="1" applyAlignment="1">
      <alignment horizontal="center" vertical="top" shrinkToFit="1"/>
    </xf>
    <xf numFmtId="49" fontId="55" fillId="38" borderId="12" xfId="240" applyNumberFormat="1" applyFont="1" applyFill="1" applyProtection="1">
      <alignment horizontal="center" vertical="top" shrinkToFit="1"/>
      <protection locked="0"/>
    </xf>
    <xf numFmtId="49" fontId="54" fillId="38" borderId="12" xfId="240" applyNumberFormat="1" applyFont="1" applyFill="1" applyProtection="1">
      <alignment horizontal="center" vertical="top" shrinkToFit="1"/>
      <protection locked="0"/>
    </xf>
    <xf numFmtId="49" fontId="46" fillId="38" borderId="12" xfId="240" applyNumberFormat="1" applyFont="1" applyFill="1" applyAlignment="1" applyProtection="1">
      <alignment horizontal="center" shrinkToFit="1"/>
      <protection locked="0"/>
    </xf>
    <xf numFmtId="49" fontId="41" fillId="38" borderId="1" xfId="0" applyNumberFormat="1" applyFont="1" applyFill="1" applyBorder="1" applyAlignment="1">
      <alignment horizontal="center" vertical="center" shrinkToFit="1"/>
    </xf>
    <xf numFmtId="49" fontId="45" fillId="38" borderId="12" xfId="240" applyNumberFormat="1" applyFont="1" applyFill="1" applyAlignment="1" applyProtection="1">
      <alignment horizontal="center" vertical="center" shrinkToFit="1"/>
      <protection locked="0"/>
    </xf>
    <xf numFmtId="49" fontId="41" fillId="38" borderId="2" xfId="0" applyNumberFormat="1" applyFont="1" applyFill="1" applyBorder="1" applyAlignment="1">
      <alignment horizontal="center" vertical="center" shrinkToFit="1"/>
    </xf>
    <xf numFmtId="49" fontId="39" fillId="38" borderId="1" xfId="0" applyNumberFormat="1" applyFont="1" applyFill="1" applyBorder="1" applyAlignment="1">
      <alignment horizontal="center" vertical="center" shrinkToFit="1"/>
    </xf>
    <xf numFmtId="49" fontId="46" fillId="38" borderId="12" xfId="240" applyNumberFormat="1" applyFont="1" applyFill="1" applyAlignment="1" applyProtection="1">
      <alignment horizontal="center" vertical="center" shrinkToFit="1"/>
      <protection locked="0"/>
    </xf>
    <xf numFmtId="49" fontId="39" fillId="38" borderId="2" xfId="0" applyNumberFormat="1" applyFont="1" applyFill="1" applyBorder="1" applyAlignment="1">
      <alignment horizontal="center" vertical="center" shrinkToFit="1"/>
    </xf>
    <xf numFmtId="49" fontId="45" fillId="38" borderId="2" xfId="0" applyNumberFormat="1" applyFont="1" applyFill="1" applyBorder="1" applyAlignment="1">
      <alignment horizontal="center" vertical="top" shrinkToFit="1"/>
    </xf>
    <xf numFmtId="49" fontId="60" fillId="38" borderId="12" xfId="240" applyNumberFormat="1" applyFont="1" applyFill="1" applyProtection="1">
      <alignment horizontal="center" vertical="top" shrinkToFit="1"/>
      <protection locked="0"/>
    </xf>
    <xf numFmtId="49" fontId="65" fillId="38" borderId="12" xfId="240" applyNumberFormat="1" applyFont="1" applyFill="1" applyProtection="1">
      <alignment horizontal="center" vertical="top" shrinkToFit="1"/>
      <protection locked="0"/>
    </xf>
    <xf numFmtId="49" fontId="42" fillId="40" borderId="1" xfId="133" applyNumberFormat="1" applyFont="1" applyFill="1" applyBorder="1" applyAlignment="1">
      <alignment vertical="top"/>
    </xf>
    <xf numFmtId="1" fontId="48" fillId="38" borderId="12" xfId="0" applyNumberFormat="1" applyFont="1" applyFill="1" applyBorder="1" applyAlignment="1">
      <alignment horizontal="center" vertical="top" shrinkToFit="1"/>
    </xf>
    <xf numFmtId="49" fontId="15" fillId="38" borderId="1" xfId="0" applyNumberFormat="1" applyFont="1" applyFill="1" applyBorder="1" applyAlignment="1">
      <alignment horizontal="center" vertical="top" shrinkToFit="1"/>
    </xf>
    <xf numFmtId="49" fontId="15" fillId="38" borderId="2" xfId="0" applyNumberFormat="1" applyFont="1" applyFill="1" applyBorder="1" applyAlignment="1">
      <alignment horizontal="center" vertical="top" shrinkToFit="1"/>
    </xf>
    <xf numFmtId="49" fontId="16" fillId="38" borderId="1" xfId="0" applyNumberFormat="1" applyFont="1" applyFill="1" applyBorder="1" applyAlignment="1">
      <alignment horizontal="center" vertical="top" shrinkToFit="1"/>
    </xf>
    <xf numFmtId="49" fontId="16" fillId="38" borderId="2" xfId="0" applyNumberFormat="1" applyFont="1" applyFill="1" applyBorder="1" applyAlignment="1">
      <alignment horizontal="center" vertical="top" shrinkToFit="1"/>
    </xf>
    <xf numFmtId="3" fontId="3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 wrapText="1"/>
    </xf>
    <xf numFmtId="3" fontId="0" fillId="0" borderId="1" xfId="0" applyNumberFormat="1" applyBorder="1"/>
    <xf numFmtId="3" fontId="4" fillId="0" borderId="1" xfId="0" applyNumberFormat="1" applyFont="1" applyBorder="1"/>
    <xf numFmtId="3" fontId="35" fillId="0" borderId="1" xfId="0" applyNumberFormat="1" applyFont="1" applyBorder="1"/>
    <xf numFmtId="3" fontId="3" fillId="0" borderId="1" xfId="0" applyNumberFormat="1" applyFont="1" applyBorder="1" applyAlignment="1">
      <alignment horizontal="right" wrapText="1"/>
    </xf>
    <xf numFmtId="3" fontId="3" fillId="0" borderId="1" xfId="0" applyNumberFormat="1" applyFont="1" applyBorder="1" applyAlignment="1">
      <alignment horizontal="right" vertical="top" wrapText="1"/>
    </xf>
    <xf numFmtId="49" fontId="35" fillId="38" borderId="1" xfId="0" applyNumberFormat="1" applyFont="1" applyFill="1" applyBorder="1" applyAlignment="1">
      <alignment horizontal="center" wrapText="1" shrinkToFit="1"/>
    </xf>
    <xf numFmtId="4" fontId="35" fillId="38" borderId="1" xfId="0" applyNumberFormat="1" applyFont="1" applyFill="1" applyBorder="1" applyAlignment="1">
      <alignment vertical="top"/>
    </xf>
    <xf numFmtId="4" fontId="41" fillId="38" borderId="12" xfId="237" applyNumberFormat="1" applyFont="1" applyFill="1" applyBorder="1" applyAlignment="1">
      <alignment horizontal="right" vertical="top" shrinkToFit="1"/>
    </xf>
    <xf numFmtId="0" fontId="45" fillId="38" borderId="12" xfId="237" applyFont="1" applyFill="1" applyBorder="1" applyAlignment="1">
      <alignment horizontal="left" vertical="top" wrapText="1"/>
    </xf>
    <xf numFmtId="49" fontId="69" fillId="38" borderId="1" xfId="240" applyNumberFormat="1" applyFont="1" applyFill="1" applyBorder="1" applyAlignment="1" applyProtection="1">
      <alignment horizontal="center" shrinkToFit="1"/>
      <protection locked="0"/>
    </xf>
    <xf numFmtId="0" fontId="3" fillId="38" borderId="1" xfId="0" applyFont="1" applyFill="1" applyBorder="1" applyAlignment="1">
      <alignment horizontal="center"/>
    </xf>
    <xf numFmtId="49" fontId="3" fillId="38" borderId="1" xfId="0" applyNumberFormat="1" applyFont="1" applyFill="1" applyBorder="1" applyAlignment="1">
      <alignment horizontal="center" wrapText="1" shrinkToFit="1"/>
    </xf>
    <xf numFmtId="0" fontId="4" fillId="38" borderId="1" xfId="0" applyFont="1" applyFill="1" applyBorder="1" applyAlignment="1">
      <alignment horizontal="center"/>
    </xf>
    <xf numFmtId="49" fontId="4" fillId="38" borderId="1" xfId="0" applyNumberFormat="1" applyFont="1" applyFill="1" applyBorder="1" applyAlignment="1">
      <alignment horizontal="center" wrapText="1" shrinkToFit="1"/>
    </xf>
    <xf numFmtId="4" fontId="16" fillId="0" borderId="0" xfId="0" applyNumberFormat="1" applyFont="1"/>
    <xf numFmtId="4" fontId="6" fillId="0" borderId="0" xfId="0" applyNumberFormat="1" applyFont="1"/>
    <xf numFmtId="4" fontId="5" fillId="0" borderId="0" xfId="0" applyNumberFormat="1" applyFont="1" applyAlignment="1">
      <alignment horizontal="left"/>
    </xf>
    <xf numFmtId="4" fontId="16" fillId="38" borderId="2" xfId="0" applyNumberFormat="1" applyFont="1" applyFill="1" applyBorder="1" applyAlignment="1"/>
    <xf numFmtId="3" fontId="70" fillId="0" borderId="0" xfId="0" applyNumberFormat="1" applyFont="1" applyAlignment="1">
      <alignment horizontal="left"/>
    </xf>
    <xf numFmtId="3" fontId="36" fillId="0" borderId="0" xfId="0" applyNumberFormat="1" applyFont="1"/>
    <xf numFmtId="49" fontId="35" fillId="0" borderId="1" xfId="0" applyNumberFormat="1" applyFont="1" applyFill="1" applyBorder="1" applyAlignment="1">
      <alignment horizontal="left" wrapText="1" shrinkToFit="1"/>
    </xf>
    <xf numFmtId="4" fontId="15" fillId="38" borderId="1" xfId="0" applyNumberFormat="1" applyFont="1" applyFill="1" applyBorder="1" applyAlignment="1">
      <alignment wrapText="1"/>
    </xf>
    <xf numFmtId="0" fontId="5" fillId="0" borderId="1" xfId="0" applyFont="1" applyBorder="1"/>
    <xf numFmtId="3" fontId="34" fillId="0" borderId="1" xfId="0" applyNumberFormat="1" applyFont="1" applyBorder="1"/>
    <xf numFmtId="49" fontId="16" fillId="0" borderId="1" xfId="0" applyNumberFormat="1" applyFont="1" applyFill="1" applyBorder="1" applyAlignment="1">
      <alignment horizontal="left" vertical="center" wrapText="1" shrinkToFit="1"/>
    </xf>
    <xf numFmtId="0" fontId="41" fillId="4" borderId="0" xfId="0" applyNumberFormat="1" applyFont="1" applyFill="1" applyBorder="1" applyAlignment="1">
      <alignment horizontal="left" vertical="top" wrapText="1" shrinkToFit="1"/>
    </xf>
    <xf numFmtId="0" fontId="4" fillId="0" borderId="1" xfId="0" applyFont="1" applyBorder="1" applyAlignment="1">
      <alignment horizontal="center" vertical="top" wrapText="1"/>
    </xf>
    <xf numFmtId="4" fontId="15" fillId="3" borderId="1" xfId="0" applyNumberFormat="1" applyFont="1" applyFill="1" applyBorder="1" applyAlignment="1">
      <alignment horizontal="right" vertical="top" wrapText="1"/>
    </xf>
    <xf numFmtId="4" fontId="16" fillId="38" borderId="1" xfId="0" applyNumberFormat="1" applyFont="1" applyFill="1" applyBorder="1" applyAlignment="1">
      <alignment horizontal="right" wrapText="1"/>
    </xf>
    <xf numFmtId="4" fontId="4" fillId="38" borderId="1" xfId="0" applyNumberFormat="1" applyFont="1" applyFill="1" applyBorder="1" applyAlignment="1">
      <alignment horizontal="right" vertical="top" wrapText="1"/>
    </xf>
    <xf numFmtId="4" fontId="3" fillId="38" borderId="1" xfId="0" applyNumberFormat="1" applyFont="1" applyFill="1" applyBorder="1" applyAlignment="1">
      <alignment horizontal="right" vertical="top" wrapText="1"/>
    </xf>
    <xf numFmtId="4" fontId="43" fillId="0" borderId="1" xfId="0" applyNumberFormat="1" applyFont="1" applyBorder="1"/>
    <xf numFmtId="4" fontId="4" fillId="38" borderId="1" xfId="0" applyNumberFormat="1" applyFont="1" applyFill="1" applyBorder="1" applyAlignment="1">
      <alignment horizontal="right" wrapText="1"/>
    </xf>
    <xf numFmtId="4" fontId="16" fillId="0" borderId="1" xfId="0" applyNumberFormat="1" applyFont="1" applyBorder="1" applyAlignment="1">
      <alignment horizontal="right" vertical="top" wrapText="1"/>
    </xf>
    <xf numFmtId="4" fontId="41" fillId="38" borderId="1" xfId="0" applyNumberFormat="1" applyFont="1" applyFill="1" applyBorder="1" applyAlignment="1">
      <alignment horizontal="right" vertical="top" shrinkToFit="1"/>
    </xf>
    <xf numFmtId="4" fontId="40" fillId="38" borderId="1" xfId="0" applyNumberFormat="1" applyFont="1" applyFill="1" applyBorder="1" applyAlignment="1">
      <alignment vertical="top"/>
    </xf>
    <xf numFmtId="4" fontId="39" fillId="4" borderId="1" xfId="0" applyNumberFormat="1" applyFont="1" applyFill="1" applyBorder="1" applyAlignment="1" applyProtection="1">
      <alignment horizontal="right" vertical="top" shrinkToFit="1"/>
      <protection locked="0"/>
    </xf>
    <xf numFmtId="4" fontId="41" fillId="4" borderId="1" xfId="0" applyNumberFormat="1" applyFont="1" applyFill="1" applyBorder="1" applyAlignment="1" applyProtection="1">
      <alignment horizontal="right" vertical="top" shrinkToFit="1"/>
      <protection locked="0"/>
    </xf>
    <xf numFmtId="4" fontId="60" fillId="38" borderId="1" xfId="241" applyNumberFormat="1" applyFont="1" applyFill="1" applyBorder="1" applyProtection="1">
      <alignment horizontal="right" vertical="top" shrinkToFit="1"/>
      <protection locked="0"/>
    </xf>
    <xf numFmtId="4" fontId="39" fillId="3" borderId="1" xfId="0" applyNumberFormat="1" applyFont="1" applyFill="1" applyBorder="1" applyAlignment="1" applyProtection="1">
      <alignment horizontal="right" vertical="top" shrinkToFit="1"/>
      <protection locked="0"/>
    </xf>
    <xf numFmtId="4" fontId="39" fillId="38" borderId="1" xfId="0" applyNumberFormat="1" applyFont="1" applyFill="1" applyBorder="1" applyAlignment="1" applyProtection="1">
      <alignment horizontal="right" vertical="top" shrinkToFit="1"/>
      <protection locked="0"/>
    </xf>
    <xf numFmtId="4" fontId="35" fillId="38" borderId="1" xfId="0" applyNumberFormat="1" applyFont="1" applyFill="1" applyBorder="1"/>
    <xf numFmtId="4" fontId="39" fillId="39" borderId="1" xfId="0" applyNumberFormat="1" applyFont="1" applyFill="1" applyBorder="1" applyAlignment="1" applyProtection="1">
      <alignment horizontal="right" vertical="top" shrinkToFit="1"/>
      <protection locked="0"/>
    </xf>
    <xf numFmtId="4" fontId="15" fillId="39" borderId="1" xfId="0" applyNumberFormat="1" applyFont="1" applyFill="1" applyBorder="1" applyAlignment="1" applyProtection="1">
      <alignment horizontal="right" vertical="top" shrinkToFit="1"/>
      <protection locked="0"/>
    </xf>
    <xf numFmtId="4" fontId="15" fillId="38" borderId="1" xfId="0" applyNumberFormat="1" applyFont="1" applyFill="1" applyBorder="1" applyAlignment="1" applyProtection="1">
      <alignment horizontal="right" vertical="top" shrinkToFit="1"/>
      <protection locked="0"/>
    </xf>
    <xf numFmtId="4" fontId="41" fillId="38" borderId="1" xfId="0" applyNumberFormat="1" applyFont="1" applyFill="1" applyBorder="1" applyAlignment="1" applyProtection="1">
      <alignment horizontal="right" shrinkToFit="1"/>
      <protection locked="0"/>
    </xf>
    <xf numFmtId="4" fontId="16" fillId="38" borderId="1" xfId="0" applyNumberFormat="1" applyFont="1" applyFill="1" applyBorder="1" applyAlignment="1" applyProtection="1">
      <alignment horizontal="right" shrinkToFit="1"/>
      <protection locked="0"/>
    </xf>
    <xf numFmtId="4" fontId="15" fillId="38" borderId="1" xfId="0" applyNumberFormat="1" applyFont="1" applyFill="1" applyBorder="1" applyAlignment="1" applyProtection="1">
      <alignment horizontal="right" shrinkToFit="1"/>
      <protection locked="0"/>
    </xf>
    <xf numFmtId="4" fontId="16" fillId="38" borderId="1" xfId="0" applyNumberFormat="1" applyFont="1" applyFill="1" applyBorder="1" applyAlignment="1">
      <alignment horizontal="right" shrinkToFit="1"/>
    </xf>
    <xf numFmtId="4" fontId="48" fillId="38" borderId="1" xfId="0" applyNumberFormat="1" applyFont="1" applyFill="1" applyBorder="1" applyAlignment="1">
      <alignment horizontal="right" shrinkToFit="1"/>
    </xf>
    <xf numFmtId="4" fontId="40" fillId="38" borderId="1" xfId="0" applyNumberFormat="1" applyFont="1" applyFill="1" applyBorder="1"/>
    <xf numFmtId="4" fontId="45" fillId="38" borderId="1" xfId="0" applyNumberFormat="1" applyFont="1" applyFill="1" applyBorder="1" applyAlignment="1">
      <alignment horizontal="right" vertical="top" shrinkToFit="1"/>
    </xf>
    <xf numFmtId="4" fontId="39" fillId="38" borderId="1" xfId="0" applyNumberFormat="1" applyFont="1" applyFill="1" applyBorder="1" applyAlignment="1">
      <alignment horizontal="right" vertical="top" shrinkToFit="1"/>
    </xf>
    <xf numFmtId="4" fontId="46" fillId="38" borderId="1" xfId="0" applyNumberFormat="1" applyFont="1" applyFill="1" applyBorder="1" applyAlignment="1">
      <alignment horizontal="right" vertical="top" shrinkToFit="1"/>
    </xf>
    <xf numFmtId="4" fontId="60" fillId="0" borderId="1" xfId="241" applyNumberFormat="1" applyFont="1" applyBorder="1" applyProtection="1">
      <alignment horizontal="right" vertical="top" shrinkToFit="1"/>
      <protection locked="0"/>
    </xf>
    <xf numFmtId="4" fontId="41" fillId="0" borderId="1" xfId="241" applyNumberFormat="1" applyFont="1" applyBorder="1" applyProtection="1">
      <alignment horizontal="right" vertical="top" shrinkToFit="1"/>
      <protection locked="0"/>
    </xf>
    <xf numFmtId="4" fontId="39" fillId="39" borderId="1" xfId="237" applyNumberFormat="1" applyFont="1" applyFill="1" applyBorder="1" applyAlignment="1">
      <alignment horizontal="right" vertical="top" shrinkToFit="1"/>
    </xf>
    <xf numFmtId="4" fontId="46" fillId="39" borderId="1" xfId="237" applyNumberFormat="1" applyFont="1" applyFill="1" applyBorder="1" applyAlignment="1">
      <alignment horizontal="right" vertical="top" shrinkToFit="1"/>
    </xf>
    <xf numFmtId="4" fontId="39" fillId="38" borderId="1" xfId="237" applyNumberFormat="1" applyFont="1" applyFill="1" applyBorder="1" applyAlignment="1">
      <alignment horizontal="right" vertical="top" shrinkToFit="1"/>
    </xf>
    <xf numFmtId="4" fontId="46" fillId="38" borderId="1" xfId="237" applyNumberFormat="1" applyFont="1" applyFill="1" applyBorder="1" applyAlignment="1">
      <alignment horizontal="right" vertical="top" shrinkToFit="1"/>
    </xf>
    <xf numFmtId="4" fontId="41" fillId="38" borderId="1" xfId="237" applyNumberFormat="1" applyFont="1" applyFill="1" applyBorder="1" applyAlignment="1">
      <alignment horizontal="right" vertical="top" shrinkToFit="1"/>
    </xf>
    <xf numFmtId="4" fontId="45" fillId="38" borderId="1" xfId="237" applyNumberFormat="1" applyFont="1" applyFill="1" applyBorder="1" applyAlignment="1">
      <alignment horizontal="right" vertical="top" shrinkToFit="1"/>
    </xf>
    <xf numFmtId="4" fontId="40" fillId="0" borderId="1" xfId="0" applyNumberFormat="1" applyFont="1" applyBorder="1" applyAlignment="1">
      <alignment vertical="top"/>
    </xf>
    <xf numFmtId="4" fontId="41" fillId="4" borderId="1" xfId="0" applyNumberFormat="1" applyFont="1" applyFill="1" applyBorder="1" applyAlignment="1" applyProtection="1">
      <alignment horizontal="right" shrinkToFit="1"/>
      <protection locked="0"/>
    </xf>
    <xf numFmtId="4" fontId="40" fillId="0" borderId="1" xfId="0" applyNumberFormat="1" applyFont="1" applyBorder="1" applyAlignment="1"/>
    <xf numFmtId="4" fontId="39" fillId="38" borderId="1" xfId="0" applyNumberFormat="1" applyFont="1" applyFill="1" applyBorder="1" applyAlignment="1" applyProtection="1">
      <alignment horizontal="right" shrinkToFit="1"/>
      <protection locked="0"/>
    </xf>
    <xf numFmtId="4" fontId="41" fillId="38" borderId="1" xfId="0" applyNumberFormat="1" applyFont="1" applyFill="1" applyBorder="1" applyAlignment="1" applyProtection="1">
      <alignment horizontal="right" vertical="center" shrinkToFit="1"/>
      <protection locked="0"/>
    </xf>
    <xf numFmtId="4" fontId="40" fillId="38" borderId="1" xfId="0" applyNumberFormat="1" applyFont="1" applyFill="1" applyBorder="1" applyAlignment="1">
      <alignment vertical="center"/>
    </xf>
    <xf numFmtId="4" fontId="39" fillId="38" borderId="1" xfId="0" applyNumberFormat="1" applyFont="1" applyFill="1" applyBorder="1" applyAlignment="1" applyProtection="1">
      <alignment horizontal="right" vertical="center" shrinkToFit="1"/>
      <protection locked="0"/>
    </xf>
    <xf numFmtId="4" fontId="45" fillId="38" borderId="1" xfId="0" applyNumberFormat="1" applyFont="1" applyFill="1" applyBorder="1" applyAlignment="1">
      <alignment horizontal="right" shrinkToFit="1"/>
    </xf>
    <xf numFmtId="4" fontId="60" fillId="38" borderId="1" xfId="241" applyNumberFormat="1" applyFont="1" applyFill="1" applyBorder="1" applyAlignment="1" applyProtection="1">
      <alignment horizontal="right" shrinkToFit="1"/>
      <protection locked="0"/>
    </xf>
    <xf numFmtId="4" fontId="41" fillId="38" borderId="19" xfId="0" applyNumberFormat="1" applyFont="1" applyFill="1" applyBorder="1" applyAlignment="1" applyProtection="1">
      <alignment horizontal="right" vertical="top" shrinkToFit="1"/>
      <protection locked="0"/>
    </xf>
    <xf numFmtId="49" fontId="47" fillId="40" borderId="1" xfId="133" applyNumberFormat="1" applyFont="1" applyFill="1" applyBorder="1" applyAlignment="1">
      <alignment vertical="top"/>
    </xf>
    <xf numFmtId="49" fontId="47" fillId="40" borderId="1" xfId="133" applyNumberFormat="1" applyFont="1" applyFill="1" applyBorder="1" applyAlignment="1">
      <alignment vertical="top" wrapText="1" shrinkToFit="1"/>
    </xf>
    <xf numFmtId="4" fontId="10" fillId="0" borderId="0" xfId="0" applyNumberFormat="1" applyFont="1"/>
    <xf numFmtId="4" fontId="71" fillId="0" borderId="0" xfId="0" applyNumberFormat="1" applyFont="1"/>
    <xf numFmtId="4" fontId="0" fillId="0" borderId="0" xfId="0" applyNumberFormat="1" applyFill="1" applyBorder="1"/>
    <xf numFmtId="49" fontId="35" fillId="0" borderId="2" xfId="0" applyNumberFormat="1" applyFont="1" applyFill="1" applyBorder="1" applyAlignment="1">
      <alignment horizontal="center"/>
    </xf>
    <xf numFmtId="4" fontId="41" fillId="0" borderId="1" xfId="0" applyNumberFormat="1" applyFont="1" applyFill="1" applyBorder="1" applyAlignment="1" applyProtection="1">
      <alignment horizontal="right" vertical="top" shrinkToFit="1"/>
      <protection locked="0"/>
    </xf>
    <xf numFmtId="4" fontId="41" fillId="0" borderId="12" xfId="237" applyNumberFormat="1" applyFont="1" applyFill="1" applyBorder="1" applyAlignment="1">
      <alignment horizontal="right" vertical="top" shrinkToFit="1"/>
    </xf>
    <xf numFmtId="0" fontId="16" fillId="0" borderId="1" xfId="36" applyFont="1" applyBorder="1" applyAlignment="1">
      <alignment horizontal="left" vertical="top" wrapText="1"/>
    </xf>
    <xf numFmtId="49" fontId="39" fillId="4" borderId="16" xfId="0" applyNumberFormat="1" applyFont="1" applyFill="1" applyBorder="1" applyAlignment="1">
      <alignment horizontal="center" vertical="top" shrinkToFit="1"/>
    </xf>
    <xf numFmtId="49" fontId="46" fillId="6" borderId="16" xfId="0" applyNumberFormat="1" applyFont="1" applyFill="1" applyBorder="1" applyAlignment="1">
      <alignment horizontal="center" vertical="top" shrinkToFit="1"/>
    </xf>
    <xf numFmtId="49" fontId="46" fillId="6" borderId="17" xfId="0" applyNumberFormat="1" applyFont="1" applyFill="1" applyBorder="1" applyAlignment="1">
      <alignment horizontal="center" vertical="top" shrinkToFit="1"/>
    </xf>
    <xf numFmtId="49" fontId="16" fillId="0" borderId="2" xfId="0" applyNumberFormat="1" applyFont="1" applyFill="1" applyBorder="1" applyAlignment="1">
      <alignment horizontal="left" vertical="center" wrapText="1"/>
    </xf>
    <xf numFmtId="49" fontId="55" fillId="0" borderId="1" xfId="240" applyNumberFormat="1" applyFont="1" applyFill="1" applyBorder="1" applyAlignment="1" applyProtection="1">
      <alignment horizontal="center" shrinkToFit="1"/>
      <protection locked="0"/>
    </xf>
    <xf numFmtId="4" fontId="15" fillId="0" borderId="1" xfId="0" applyNumberFormat="1" applyFont="1" applyBorder="1" applyAlignment="1"/>
    <xf numFmtId="4" fontId="51" fillId="0" borderId="0" xfId="0" applyNumberFormat="1" applyFont="1" applyFill="1"/>
    <xf numFmtId="0" fontId="51" fillId="0" borderId="0" xfId="0" applyFont="1" applyFill="1"/>
    <xf numFmtId="4" fontId="0" fillId="39" borderId="0" xfId="0" applyNumberFormat="1" applyFill="1"/>
    <xf numFmtId="4" fontId="0" fillId="39" borderId="0" xfId="0" applyNumberFormat="1" applyFill="1" applyBorder="1"/>
    <xf numFmtId="0" fontId="16" fillId="0" borderId="1" xfId="0" applyFont="1" applyFill="1" applyBorder="1" applyAlignment="1">
      <alignment horizontal="justify" vertical="top" wrapText="1" shrinkToFit="1"/>
    </xf>
    <xf numFmtId="0" fontId="16" fillId="0" borderId="1" xfId="0" applyFont="1" applyFill="1" applyBorder="1" applyAlignment="1">
      <alignment horizontal="center" vertical="top"/>
    </xf>
    <xf numFmtId="3" fontId="44" fillId="0" borderId="0" xfId="0" applyNumberFormat="1" applyFont="1" applyAlignment="1">
      <alignment horizontal="left"/>
    </xf>
    <xf numFmtId="0" fontId="16" fillId="0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4" fontId="15" fillId="0" borderId="0" xfId="0" applyNumberFormat="1" applyFont="1" applyAlignment="1">
      <alignment horizontal="center" wrapText="1"/>
    </xf>
    <xf numFmtId="0" fontId="0" fillId="38" borderId="0" xfId="0" applyFill="1" applyAlignment="1">
      <alignment horizontal="left" wrapText="1" shrinkToFit="1"/>
    </xf>
    <xf numFmtId="0" fontId="0" fillId="0" borderId="0" xfId="0" applyAlignment="1">
      <alignment horizontal="left" vertical="center"/>
    </xf>
    <xf numFmtId="0" fontId="3" fillId="38" borderId="0" xfId="0" applyFont="1" applyFill="1" applyAlignment="1">
      <alignment horizontal="center" wrapText="1"/>
    </xf>
    <xf numFmtId="0" fontId="15" fillId="38" borderId="0" xfId="0" applyFont="1" applyFill="1" applyAlignment="1">
      <alignment horizontal="center" vertical="top" wrapText="1"/>
    </xf>
    <xf numFmtId="0" fontId="3" fillId="0" borderId="0" xfId="0" applyFont="1" applyAlignment="1">
      <alignment horizontal="center" wrapText="1" shrinkToFit="1"/>
    </xf>
    <xf numFmtId="0" fontId="3" fillId="0" borderId="0" xfId="0" applyFont="1" applyAlignment="1">
      <alignment horizontal="center" wrapText="1"/>
    </xf>
  </cellXfs>
  <cellStyles count="309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br" xfId="242"/>
    <cellStyle name="col" xfId="243"/>
    <cellStyle name="style0" xfId="244"/>
    <cellStyle name="style0 2" xfId="289"/>
    <cellStyle name="td" xfId="245"/>
    <cellStyle name="td 2" xfId="290"/>
    <cellStyle name="tr" xfId="246"/>
    <cellStyle name="xl21" xfId="247"/>
    <cellStyle name="xl21 2" xfId="291"/>
    <cellStyle name="xl22" xfId="248"/>
    <cellStyle name="xl22 2" xfId="249"/>
    <cellStyle name="xl23" xfId="250"/>
    <cellStyle name="xl24" xfId="251"/>
    <cellStyle name="xl25" xfId="252"/>
    <cellStyle name="xl26" xfId="253"/>
    <cellStyle name="xl26 2" xfId="292"/>
    <cellStyle name="xl27" xfId="254"/>
    <cellStyle name="xl28" xfId="255"/>
    <cellStyle name="xl28 2" xfId="293"/>
    <cellStyle name="xl29" xfId="256"/>
    <cellStyle name="xl29 2" xfId="257"/>
    <cellStyle name="xl30" xfId="258"/>
    <cellStyle name="xl30 2" xfId="259"/>
    <cellStyle name="xl30 3" xfId="294"/>
    <cellStyle name="xl31" xfId="260"/>
    <cellStyle name="xl31 2" xfId="261"/>
    <cellStyle name="xl31 3" xfId="295"/>
    <cellStyle name="xl32" xfId="262"/>
    <cellStyle name="xl32 2" xfId="296"/>
    <cellStyle name="xl33" xfId="263"/>
    <cellStyle name="xl33 2" xfId="264"/>
    <cellStyle name="xl33 3" xfId="297"/>
    <cellStyle name="xl34" xfId="265"/>
    <cellStyle name="xl34 2" xfId="240"/>
    <cellStyle name="xl34 3" xfId="298"/>
    <cellStyle name="xl35" xfId="266"/>
    <cellStyle name="xl35 2" xfId="241"/>
    <cellStyle name="xl35 3" xfId="299"/>
    <cellStyle name="xl36" xfId="267"/>
    <cellStyle name="xl36 2" xfId="268"/>
    <cellStyle name="xl36 3" xfId="300"/>
    <cellStyle name="xl37" xfId="269"/>
    <cellStyle name="xl37 2" xfId="270"/>
    <cellStyle name="xl37 3" xfId="301"/>
    <cellStyle name="xl38" xfId="271"/>
    <cellStyle name="xl38 2" xfId="272"/>
    <cellStyle name="xl38 3" xfId="302"/>
    <cellStyle name="xl39" xfId="273"/>
    <cellStyle name="xl39 2" xfId="274"/>
    <cellStyle name="xl39 3" xfId="303"/>
    <cellStyle name="xl40" xfId="275"/>
    <cellStyle name="xl40 2" xfId="276"/>
    <cellStyle name="xl40 3" xfId="304"/>
    <cellStyle name="xl41" xfId="277"/>
    <cellStyle name="xl41 2" xfId="278"/>
    <cellStyle name="xl41 3" xfId="305"/>
    <cellStyle name="xl42" xfId="279"/>
    <cellStyle name="xl42 2" xfId="280"/>
    <cellStyle name="xl42 3" xfId="306"/>
    <cellStyle name="xl43" xfId="281"/>
    <cellStyle name="xl43 2" xfId="282"/>
    <cellStyle name="xl43 3" xfId="307"/>
    <cellStyle name="xl44" xfId="283"/>
    <cellStyle name="xl44 2" xfId="284"/>
    <cellStyle name="xl44 3" xfId="308"/>
    <cellStyle name="xl45" xfId="285"/>
    <cellStyle name="xl45 2" xfId="286"/>
    <cellStyle name="xl46" xfId="287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0" xfId="36"/>
    <cellStyle name="Обычный 100" xfId="37"/>
    <cellStyle name="Обычный 101" xfId="38"/>
    <cellStyle name="Обычный 102" xfId="39"/>
    <cellStyle name="Обычный 103" xfId="40"/>
    <cellStyle name="Обычный 104" xfId="41"/>
    <cellStyle name="Обычный 105" xfId="42"/>
    <cellStyle name="Обычный 106" xfId="43"/>
    <cellStyle name="Обычный 107" xfId="44"/>
    <cellStyle name="Обычный 108" xfId="45"/>
    <cellStyle name="Обычный 109" xfId="46"/>
    <cellStyle name="Обычный 11" xfId="47"/>
    <cellStyle name="Обычный 110" xfId="48"/>
    <cellStyle name="Обычный 111" xfId="49"/>
    <cellStyle name="Обычный 112" xfId="50"/>
    <cellStyle name="Обычный 113" xfId="51"/>
    <cellStyle name="Обычный 114" xfId="52"/>
    <cellStyle name="Обычный 115" xfId="53"/>
    <cellStyle name="Обычный 116" xfId="54"/>
    <cellStyle name="Обычный 117" xfId="55"/>
    <cellStyle name="Обычный 118" xfId="56"/>
    <cellStyle name="Обычный 119" xfId="57"/>
    <cellStyle name="Обычный 12" xfId="58"/>
    <cellStyle name="Обычный 120" xfId="59"/>
    <cellStyle name="Обычный 121" xfId="60"/>
    <cellStyle name="Обычный 122" xfId="61"/>
    <cellStyle name="Обычный 123" xfId="62"/>
    <cellStyle name="Обычный 124" xfId="63"/>
    <cellStyle name="Обычный 125" xfId="64"/>
    <cellStyle name="Обычный 126" xfId="65"/>
    <cellStyle name="Обычный 127" xfId="66"/>
    <cellStyle name="Обычный 128" xfId="67"/>
    <cellStyle name="Обычный 129" xfId="68"/>
    <cellStyle name="Обычный 13" xfId="69"/>
    <cellStyle name="Обычный 130" xfId="70"/>
    <cellStyle name="Обычный 131" xfId="71"/>
    <cellStyle name="Обычный 132" xfId="72"/>
    <cellStyle name="Обычный 133" xfId="73"/>
    <cellStyle name="Обычный 134" xfId="74"/>
    <cellStyle name="Обычный 135" xfId="75"/>
    <cellStyle name="Обычный 136" xfId="76"/>
    <cellStyle name="Обычный 137" xfId="77"/>
    <cellStyle name="Обычный 138" xfId="78"/>
    <cellStyle name="Обычный 139" xfId="79"/>
    <cellStyle name="Обычный 14" xfId="80"/>
    <cellStyle name="Обычный 140" xfId="81"/>
    <cellStyle name="Обычный 141" xfId="82"/>
    <cellStyle name="Обычный 142" xfId="83"/>
    <cellStyle name="Обычный 143" xfId="84"/>
    <cellStyle name="Обычный 144" xfId="85"/>
    <cellStyle name="Обычный 145" xfId="86"/>
    <cellStyle name="Обычный 146" xfId="87"/>
    <cellStyle name="Обычный 147" xfId="88"/>
    <cellStyle name="Обычный 148" xfId="89"/>
    <cellStyle name="Обычный 149" xfId="90"/>
    <cellStyle name="Обычный 15" xfId="91"/>
    <cellStyle name="Обычный 150" xfId="92"/>
    <cellStyle name="Обычный 151" xfId="93"/>
    <cellStyle name="Обычный 152" xfId="94"/>
    <cellStyle name="Обычный 153" xfId="95"/>
    <cellStyle name="Обычный 154" xfId="96"/>
    <cellStyle name="Обычный 155" xfId="97"/>
    <cellStyle name="Обычный 156" xfId="98"/>
    <cellStyle name="Обычный 157" xfId="99"/>
    <cellStyle name="Обычный 158" xfId="100"/>
    <cellStyle name="Обычный 159" xfId="101"/>
    <cellStyle name="Обычный 16" xfId="102"/>
    <cellStyle name="Обычный 160" xfId="103"/>
    <cellStyle name="Обычный 161" xfId="104"/>
    <cellStyle name="Обычный 162" xfId="105"/>
    <cellStyle name="Обычный 163" xfId="106"/>
    <cellStyle name="Обычный 164" xfId="107"/>
    <cellStyle name="Обычный 165" xfId="108"/>
    <cellStyle name="Обычный 166" xfId="109"/>
    <cellStyle name="Обычный 167" xfId="110"/>
    <cellStyle name="Обычный 168" xfId="111"/>
    <cellStyle name="Обычный 169" xfId="112"/>
    <cellStyle name="Обычный 17" xfId="113"/>
    <cellStyle name="Обычный 170" xfId="114"/>
    <cellStyle name="Обычный 171" xfId="115"/>
    <cellStyle name="Обычный 172" xfId="116"/>
    <cellStyle name="Обычный 173" xfId="117"/>
    <cellStyle name="Обычный 174" xfId="118"/>
    <cellStyle name="Обычный 175" xfId="119"/>
    <cellStyle name="Обычный 176" xfId="120"/>
    <cellStyle name="Обычный 177" xfId="121"/>
    <cellStyle name="Обычный 178" xfId="122"/>
    <cellStyle name="Обычный 179" xfId="123"/>
    <cellStyle name="Обычный 18" xfId="124"/>
    <cellStyle name="Обычный 180" xfId="125"/>
    <cellStyle name="Обычный 181" xfId="126"/>
    <cellStyle name="Обычный 182" xfId="127"/>
    <cellStyle name="Обычный 183" xfId="128"/>
    <cellStyle name="Обычный 184" xfId="288"/>
    <cellStyle name="Обычный 185" xfId="129"/>
    <cellStyle name="Обычный 186" xfId="130"/>
    <cellStyle name="Обычный 187" xfId="131"/>
    <cellStyle name="Обычный 188" xfId="132"/>
    <cellStyle name="Обычный 189" xfId="133"/>
    <cellStyle name="Обычный 19" xfId="134"/>
    <cellStyle name="Обычный 190" xfId="135"/>
    <cellStyle name="Обычный 191" xfId="136"/>
    <cellStyle name="Обычный 192" xfId="137"/>
    <cellStyle name="Обычный 193" xfId="138"/>
    <cellStyle name="Обычный 194" xfId="139"/>
    <cellStyle name="Обычный 195" xfId="140"/>
    <cellStyle name="Обычный 196" xfId="141"/>
    <cellStyle name="Обычный 197" xfId="142"/>
    <cellStyle name="Обычный 198" xfId="143"/>
    <cellStyle name="Обычный 2" xfId="144"/>
    <cellStyle name="Обычный 20" xfId="145"/>
    <cellStyle name="Обычный 21" xfId="146"/>
    <cellStyle name="Обычный 22" xfId="147"/>
    <cellStyle name="Обычный 23" xfId="148"/>
    <cellStyle name="Обычный 24" xfId="149"/>
    <cellStyle name="Обычный 25" xfId="150"/>
    <cellStyle name="Обычный 26" xfId="151"/>
    <cellStyle name="Обычный 27" xfId="152"/>
    <cellStyle name="Обычный 28" xfId="153"/>
    <cellStyle name="Обычный 29" xfId="154"/>
    <cellStyle name="Обычный 3" xfId="155"/>
    <cellStyle name="Обычный 30" xfId="156"/>
    <cellStyle name="Обычный 31" xfId="157"/>
    <cellStyle name="Обычный 32" xfId="158"/>
    <cellStyle name="Обычный 33" xfId="159"/>
    <cellStyle name="Обычный 34" xfId="160"/>
    <cellStyle name="Обычный 35" xfId="161"/>
    <cellStyle name="Обычный 36" xfId="162"/>
    <cellStyle name="Обычный 37" xfId="163"/>
    <cellStyle name="Обычный 38" xfId="164"/>
    <cellStyle name="Обычный 39" xfId="165"/>
    <cellStyle name="Обычный 4" xfId="166"/>
    <cellStyle name="Обычный 40" xfId="167"/>
    <cellStyle name="Обычный 41" xfId="168"/>
    <cellStyle name="Обычный 42" xfId="169"/>
    <cellStyle name="Обычный 43" xfId="170"/>
    <cellStyle name="Обычный 44" xfId="171"/>
    <cellStyle name="Обычный 45" xfId="172"/>
    <cellStyle name="Обычный 46" xfId="173"/>
    <cellStyle name="Обычный 47" xfId="174"/>
    <cellStyle name="Обычный 48" xfId="175"/>
    <cellStyle name="Обычный 49" xfId="176"/>
    <cellStyle name="Обычный 5" xfId="177"/>
    <cellStyle name="Обычный 50" xfId="178"/>
    <cellStyle name="Обычный 51" xfId="179"/>
    <cellStyle name="Обычный 52" xfId="180"/>
    <cellStyle name="Обычный 53" xfId="181"/>
    <cellStyle name="Обычный 54" xfId="182"/>
    <cellStyle name="Обычный 55" xfId="183"/>
    <cellStyle name="Обычный 56" xfId="184"/>
    <cellStyle name="Обычный 57" xfId="185"/>
    <cellStyle name="Обычный 58" xfId="186"/>
    <cellStyle name="Обычный 59" xfId="187"/>
    <cellStyle name="Обычный 6" xfId="188"/>
    <cellStyle name="Обычный 60" xfId="189"/>
    <cellStyle name="Обычный 61" xfId="190"/>
    <cellStyle name="Обычный 62" xfId="191"/>
    <cellStyle name="Обычный 63" xfId="192"/>
    <cellStyle name="Обычный 64" xfId="193"/>
    <cellStyle name="Обычный 65" xfId="194"/>
    <cellStyle name="Обычный 66" xfId="195"/>
    <cellStyle name="Обычный 67" xfId="196"/>
    <cellStyle name="Обычный 68" xfId="197"/>
    <cellStyle name="Обычный 69" xfId="198"/>
    <cellStyle name="Обычный 7" xfId="199"/>
    <cellStyle name="Обычный 70" xfId="200"/>
    <cellStyle name="Обычный 71" xfId="201"/>
    <cellStyle name="Обычный 72" xfId="202"/>
    <cellStyle name="Обычный 73" xfId="203"/>
    <cellStyle name="Обычный 74" xfId="204"/>
    <cellStyle name="Обычный 75" xfId="205"/>
    <cellStyle name="Обычный 76" xfId="206"/>
    <cellStyle name="Обычный 77" xfId="207"/>
    <cellStyle name="Обычный 78" xfId="208"/>
    <cellStyle name="Обычный 79" xfId="209"/>
    <cellStyle name="Обычный 8" xfId="210"/>
    <cellStyle name="Обычный 80" xfId="211"/>
    <cellStyle name="Обычный 81" xfId="212"/>
    <cellStyle name="Обычный 82" xfId="213"/>
    <cellStyle name="Обычный 83" xfId="214"/>
    <cellStyle name="Обычный 84" xfId="215"/>
    <cellStyle name="Обычный 85" xfId="216"/>
    <cellStyle name="Обычный 86" xfId="217"/>
    <cellStyle name="Обычный 87" xfId="218"/>
    <cellStyle name="Обычный 88" xfId="219"/>
    <cellStyle name="Обычный 89" xfId="220"/>
    <cellStyle name="Обычный 9" xfId="221"/>
    <cellStyle name="Обычный 90" xfId="237"/>
    <cellStyle name="Обычный 91" xfId="222"/>
    <cellStyle name="Обычный 92" xfId="223"/>
    <cellStyle name="Обычный 93" xfId="224"/>
    <cellStyle name="Обычный 94" xfId="225"/>
    <cellStyle name="Обычный 95" xfId="226"/>
    <cellStyle name="Обычный 96" xfId="227"/>
    <cellStyle name="Обычный 97" xfId="228"/>
    <cellStyle name="Обычный 98" xfId="229"/>
    <cellStyle name="Обычный 99" xfId="230"/>
    <cellStyle name="Плохой" xfId="231" builtinId="27" customBuiltin="1"/>
    <cellStyle name="Пояснение" xfId="232" builtinId="53" customBuiltin="1"/>
    <cellStyle name="Примечание" xfId="233" builtinId="10" customBuiltin="1"/>
    <cellStyle name="Примечание 2" xfId="238"/>
    <cellStyle name="Процентный 2" xfId="239"/>
    <cellStyle name="Связанная ячейка" xfId="234" builtinId="24" customBuiltin="1"/>
    <cellStyle name="Текст предупреждения" xfId="235" builtinId="11" customBuiltin="1"/>
    <cellStyle name="Хороший" xfId="23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138"/>
  <sheetViews>
    <sheetView topLeftCell="A128" zoomScale="90" zoomScaleNormal="90" workbookViewId="0">
      <selection activeCell="C71" sqref="C71"/>
    </sheetView>
  </sheetViews>
  <sheetFormatPr defaultRowHeight="15" x14ac:dyDescent="0.25"/>
  <cols>
    <col min="1" max="1" width="31.140625" style="1" bestFit="1" customWidth="1"/>
    <col min="2" max="2" width="56" style="1" customWidth="1"/>
    <col min="3" max="4" width="21.7109375" style="327" customWidth="1"/>
    <col min="5" max="5" width="22.42578125" style="327" customWidth="1"/>
    <col min="6" max="6" width="15.5703125" customWidth="1"/>
    <col min="7" max="7" width="14.140625" customWidth="1"/>
    <col min="8" max="8" width="13.140625" customWidth="1"/>
    <col min="9" max="10" width="11.5703125" bestFit="1" customWidth="1"/>
    <col min="11" max="21" width="9.140625" customWidth="1"/>
    <col min="22" max="22" width="16" style="218" customWidth="1"/>
    <col min="23" max="23" width="11.42578125" customWidth="1"/>
    <col min="24" max="24" width="19" style="11" customWidth="1"/>
    <col min="25" max="31" width="9.140625" customWidth="1"/>
    <col min="32" max="32" width="14.85546875" customWidth="1"/>
  </cols>
  <sheetData>
    <row r="2" spans="1:24" ht="18.75" x14ac:dyDescent="0.3">
      <c r="D2" s="639" t="s">
        <v>834</v>
      </c>
      <c r="E2" s="639"/>
    </row>
    <row r="3" spans="1:24" ht="18.75" x14ac:dyDescent="0.3">
      <c r="D3" s="639" t="s">
        <v>205</v>
      </c>
      <c r="E3" s="639"/>
    </row>
    <row r="4" spans="1:24" ht="18.75" x14ac:dyDescent="0.3">
      <c r="D4" s="639" t="s">
        <v>206</v>
      </c>
      <c r="E4" s="639"/>
    </row>
    <row r="5" spans="1:24" ht="18.75" x14ac:dyDescent="0.3">
      <c r="D5" s="639" t="s">
        <v>25</v>
      </c>
      <c r="E5" s="639"/>
    </row>
    <row r="6" spans="1:24" ht="18.75" x14ac:dyDescent="0.3">
      <c r="D6" s="639" t="s">
        <v>26</v>
      </c>
      <c r="E6" s="639"/>
    </row>
    <row r="7" spans="1:24" ht="18.75" x14ac:dyDescent="0.3">
      <c r="D7" s="639" t="s">
        <v>819</v>
      </c>
      <c r="E7" s="639"/>
    </row>
    <row r="8" spans="1:24" ht="18.75" x14ac:dyDescent="0.3">
      <c r="D8" s="639" t="s">
        <v>820</v>
      </c>
      <c r="E8" s="639"/>
    </row>
    <row r="11" spans="1:24" ht="36" customHeight="1" x14ac:dyDescent="0.25">
      <c r="A11" s="640" t="s">
        <v>649</v>
      </c>
      <c r="B11" s="640"/>
      <c r="C11" s="640"/>
      <c r="D11" s="640"/>
      <c r="E11" s="640"/>
    </row>
    <row r="13" spans="1:24" x14ac:dyDescent="0.25">
      <c r="E13" s="328"/>
    </row>
    <row r="14" spans="1:24" s="50" customFormat="1" ht="27" customHeight="1" x14ac:dyDescent="0.25">
      <c r="A14" s="572" t="s">
        <v>378</v>
      </c>
      <c r="B14" s="572" t="s">
        <v>112</v>
      </c>
      <c r="C14" s="329" t="s">
        <v>371</v>
      </c>
      <c r="D14" s="329" t="s">
        <v>501</v>
      </c>
      <c r="E14" s="329" t="s">
        <v>584</v>
      </c>
      <c r="F14" s="287"/>
      <c r="V14" s="218"/>
      <c r="X14" s="287"/>
    </row>
    <row r="15" spans="1:24" ht="15.75" x14ac:dyDescent="0.25">
      <c r="A15" s="219" t="s">
        <v>379</v>
      </c>
      <c r="B15" s="220" t="s">
        <v>394</v>
      </c>
      <c r="C15" s="494">
        <f>(C16+C17+C18+C19)</f>
        <v>1439968470</v>
      </c>
      <c r="D15" s="494">
        <f>D16+D17+D18+D19</f>
        <v>1456784100</v>
      </c>
      <c r="E15" s="494">
        <f>E16+E17+E18+E19</f>
        <v>1569792600</v>
      </c>
      <c r="F15" s="11"/>
    </row>
    <row r="16" spans="1:24" ht="96" customHeight="1" x14ac:dyDescent="0.25">
      <c r="A16" s="493" t="s">
        <v>395</v>
      </c>
      <c r="B16" s="221" t="s">
        <v>650</v>
      </c>
      <c r="C16" s="495">
        <f>1480189360-128659480+76805293+121107</f>
        <v>1428456280</v>
      </c>
      <c r="D16" s="495">
        <f>1588450240-137279650</f>
        <v>1451170590</v>
      </c>
      <c r="E16" s="495">
        <f>1711362370-147301060</f>
        <v>1564061310</v>
      </c>
      <c r="F16" s="11">
        <f>76805293+121107</f>
        <v>76926400</v>
      </c>
    </row>
    <row r="17" spans="1:32" ht="150" x14ac:dyDescent="0.25">
      <c r="A17" s="493" t="s">
        <v>396</v>
      </c>
      <c r="B17" s="221" t="s">
        <v>397</v>
      </c>
      <c r="C17" s="495">
        <v>743790</v>
      </c>
      <c r="D17" s="495">
        <v>793630</v>
      </c>
      <c r="E17" s="495">
        <v>851560</v>
      </c>
      <c r="F17" s="11"/>
    </row>
    <row r="18" spans="1:32" ht="75" x14ac:dyDescent="0.25">
      <c r="A18" s="493" t="s">
        <v>398</v>
      </c>
      <c r="B18" s="221" t="s">
        <v>399</v>
      </c>
      <c r="C18" s="495">
        <v>768400</v>
      </c>
      <c r="D18" s="495">
        <v>819880</v>
      </c>
      <c r="E18" s="495">
        <v>879730</v>
      </c>
      <c r="F18" s="11"/>
    </row>
    <row r="19" spans="1:32" ht="120" x14ac:dyDescent="0.25">
      <c r="A19" s="493" t="s">
        <v>380</v>
      </c>
      <c r="B19" s="221" t="s">
        <v>400</v>
      </c>
      <c r="C19" s="495">
        <v>10000000</v>
      </c>
      <c r="D19" s="495">
        <v>4000000</v>
      </c>
      <c r="E19" s="495">
        <v>4000000</v>
      </c>
      <c r="F19" s="11"/>
      <c r="V19" s="222"/>
      <c r="W19" s="223"/>
    </row>
    <row r="20" spans="1:32" s="13" customFormat="1" ht="47.25" x14ac:dyDescent="0.25">
      <c r="A20" s="224" t="s">
        <v>401</v>
      </c>
      <c r="B20" s="225" t="s">
        <v>402</v>
      </c>
      <c r="C20" s="494">
        <f>SUM(C21:C24)</f>
        <v>9232917.2699999996</v>
      </c>
      <c r="D20" s="494">
        <f>SUM(D21:D24)</f>
        <v>9900100.4299999997</v>
      </c>
      <c r="E20" s="494">
        <f>SUM(E21:E24)</f>
        <v>9888284.540000001</v>
      </c>
      <c r="F20" s="106"/>
      <c r="G20" s="106"/>
      <c r="H20" s="106"/>
      <c r="V20" s="226"/>
      <c r="W20" s="178"/>
      <c r="X20" s="106"/>
    </row>
    <row r="21" spans="1:32" ht="45" x14ac:dyDescent="0.25">
      <c r="A21" s="227" t="s">
        <v>403</v>
      </c>
      <c r="B21" s="221" t="s">
        <v>404</v>
      </c>
      <c r="C21" s="509">
        <f>4667575.5-1319478.52</f>
        <v>3348096.98</v>
      </c>
      <c r="D21" s="509">
        <v>3587522.15</v>
      </c>
      <c r="E21" s="509">
        <v>3576179.02</v>
      </c>
      <c r="F21" s="11"/>
      <c r="V21" s="222"/>
      <c r="W21" s="223"/>
      <c r="AF21" s="292"/>
    </row>
    <row r="22" spans="1:32" ht="75" x14ac:dyDescent="0.25">
      <c r="A22" s="227" t="s">
        <v>405</v>
      </c>
      <c r="B22" s="221" t="s">
        <v>406</v>
      </c>
      <c r="C22" s="509">
        <f>35822.05-12363.33</f>
        <v>23458.720000000001</v>
      </c>
      <c r="D22" s="509">
        <v>23687.63</v>
      </c>
      <c r="E22" s="509">
        <v>22893.27</v>
      </c>
      <c r="F22" s="11"/>
      <c r="V22" s="222"/>
      <c r="W22" s="223"/>
      <c r="AF22" s="292"/>
    </row>
    <row r="23" spans="1:32" ht="75" x14ac:dyDescent="0.25">
      <c r="A23" s="227" t="s">
        <v>407</v>
      </c>
      <c r="B23" s="221" t="s">
        <v>408</v>
      </c>
      <c r="C23" s="509">
        <f>8531567.4-3162425+1114804.69</f>
        <v>6483947.0899999999</v>
      </c>
      <c r="D23" s="509">
        <v>6956248.2400000002</v>
      </c>
      <c r="E23" s="509">
        <v>6936808.3300000001</v>
      </c>
      <c r="F23" s="11"/>
      <c r="V23" s="222"/>
      <c r="W23" s="223"/>
      <c r="AF23" s="292"/>
    </row>
    <row r="24" spans="1:32" ht="75" x14ac:dyDescent="0.25">
      <c r="A24" s="227" t="s">
        <v>409</v>
      </c>
      <c r="B24" s="221" t="s">
        <v>410</v>
      </c>
      <c r="C24" s="509">
        <f>-721803.55+99218.03</f>
        <v>-622585.52</v>
      </c>
      <c r="D24" s="509">
        <v>-667357.59</v>
      </c>
      <c r="E24" s="509">
        <v>-647596.07999999996</v>
      </c>
      <c r="F24" s="11"/>
      <c r="V24" s="222"/>
      <c r="W24" s="223"/>
      <c r="AF24" s="292"/>
    </row>
    <row r="25" spans="1:32" ht="15.75" x14ac:dyDescent="0.25">
      <c r="A25" s="219" t="s">
        <v>381</v>
      </c>
      <c r="B25" s="220" t="s">
        <v>411</v>
      </c>
      <c r="C25" s="494">
        <f>C26+C29+C30+C31</f>
        <v>168755900</v>
      </c>
      <c r="D25" s="494">
        <f t="shared" ref="D25:E25" si="0">D26+D29+D30+D31</f>
        <v>177128700</v>
      </c>
      <c r="E25" s="494">
        <f t="shared" si="0"/>
        <v>129347000</v>
      </c>
      <c r="F25" s="11"/>
    </row>
    <row r="26" spans="1:32" s="3" customFormat="1" ht="30" x14ac:dyDescent="0.25">
      <c r="A26" s="228" t="s">
        <v>412</v>
      </c>
      <c r="B26" s="229" t="s">
        <v>413</v>
      </c>
      <c r="C26" s="496">
        <f>C27+C28</f>
        <v>111646900</v>
      </c>
      <c r="D26" s="496">
        <f t="shared" ref="D26:E26" si="1">D27+D28</f>
        <v>119864700</v>
      </c>
      <c r="E26" s="496">
        <f t="shared" si="1"/>
        <v>124899000</v>
      </c>
      <c r="F26" s="74"/>
      <c r="V26" s="218"/>
      <c r="X26" s="74"/>
    </row>
    <row r="27" spans="1:32" ht="60" x14ac:dyDescent="0.25">
      <c r="A27" s="493" t="s">
        <v>414</v>
      </c>
      <c r="B27" s="221" t="s">
        <v>415</v>
      </c>
      <c r="C27" s="496">
        <v>84556200</v>
      </c>
      <c r="D27" s="496">
        <v>88107600</v>
      </c>
      <c r="E27" s="496">
        <v>91808100</v>
      </c>
      <c r="F27" s="11"/>
    </row>
    <row r="28" spans="1:32" ht="88.5" customHeight="1" x14ac:dyDescent="0.25">
      <c r="A28" s="497" t="s">
        <v>416</v>
      </c>
      <c r="B28" s="498" t="s">
        <v>651</v>
      </c>
      <c r="C28" s="499">
        <v>27090700</v>
      </c>
      <c r="D28" s="499">
        <v>31757100</v>
      </c>
      <c r="E28" s="499">
        <v>33090900</v>
      </c>
      <c r="F28" s="11"/>
    </row>
    <row r="29" spans="1:32" ht="45" x14ac:dyDescent="0.25">
      <c r="A29" s="493" t="s">
        <v>418</v>
      </c>
      <c r="B29" s="221" t="s">
        <v>419</v>
      </c>
      <c r="C29" s="496">
        <v>52978000</v>
      </c>
      <c r="D29" s="496">
        <v>52978000</v>
      </c>
      <c r="E29" s="496">
        <v>0</v>
      </c>
      <c r="F29" s="11"/>
    </row>
    <row r="30" spans="1:32" ht="30" x14ac:dyDescent="0.25">
      <c r="A30" s="493" t="s">
        <v>420</v>
      </c>
      <c r="B30" s="221" t="s">
        <v>421</v>
      </c>
      <c r="C30" s="496">
        <v>331000</v>
      </c>
      <c r="D30" s="496">
        <v>331000</v>
      </c>
      <c r="E30" s="496">
        <v>331000</v>
      </c>
      <c r="F30" s="11"/>
    </row>
    <row r="31" spans="1:32" ht="75" x14ac:dyDescent="0.25">
      <c r="A31" s="493" t="s">
        <v>417</v>
      </c>
      <c r="B31" s="221" t="s">
        <v>652</v>
      </c>
      <c r="C31" s="496">
        <v>3800000</v>
      </c>
      <c r="D31" s="496">
        <v>3955000</v>
      </c>
      <c r="E31" s="496">
        <v>4117000</v>
      </c>
      <c r="F31" s="11"/>
    </row>
    <row r="32" spans="1:32" ht="47.25" x14ac:dyDescent="0.25">
      <c r="A32" s="219" t="s">
        <v>382</v>
      </c>
      <c r="B32" s="220" t="s">
        <v>422</v>
      </c>
      <c r="C32" s="494">
        <f>C33</f>
        <v>22521000</v>
      </c>
      <c r="D32" s="494">
        <f>D33</f>
        <v>23427000</v>
      </c>
      <c r="E32" s="494">
        <f>E33</f>
        <v>18065000</v>
      </c>
      <c r="F32" s="11"/>
    </row>
    <row r="33" spans="1:24" ht="45" x14ac:dyDescent="0.25">
      <c r="A33" s="493" t="s">
        <v>383</v>
      </c>
      <c r="B33" s="221" t="s">
        <v>423</v>
      </c>
      <c r="C33" s="496">
        <v>22521000</v>
      </c>
      <c r="D33" s="496">
        <v>23427000</v>
      </c>
      <c r="E33" s="496">
        <v>18065000</v>
      </c>
      <c r="F33" s="11"/>
    </row>
    <row r="34" spans="1:24" ht="15.75" x14ac:dyDescent="0.25">
      <c r="A34" s="219" t="s">
        <v>424</v>
      </c>
      <c r="B34" s="220" t="s">
        <v>425</v>
      </c>
      <c r="C34" s="494">
        <f>C35</f>
        <v>7140000</v>
      </c>
      <c r="D34" s="494">
        <f t="shared" ref="D34:E34" si="2">D35</f>
        <v>7500000</v>
      </c>
      <c r="E34" s="494">
        <f t="shared" si="2"/>
        <v>7880000</v>
      </c>
      <c r="F34" s="11"/>
    </row>
    <row r="35" spans="1:24" ht="90" x14ac:dyDescent="0.25">
      <c r="A35" s="493" t="s">
        <v>384</v>
      </c>
      <c r="B35" s="221" t="s">
        <v>653</v>
      </c>
      <c r="C35" s="496">
        <v>7140000</v>
      </c>
      <c r="D35" s="496">
        <v>7500000</v>
      </c>
      <c r="E35" s="496">
        <v>7880000</v>
      </c>
      <c r="F35" s="11"/>
    </row>
    <row r="36" spans="1:24" ht="47.25" x14ac:dyDescent="0.25">
      <c r="A36" s="219" t="s">
        <v>426</v>
      </c>
      <c r="B36" s="220" t="s">
        <v>427</v>
      </c>
      <c r="C36" s="494">
        <f>C37+C38</f>
        <v>693802933</v>
      </c>
      <c r="D36" s="494">
        <f>D37+D38</f>
        <v>537103209</v>
      </c>
      <c r="E36" s="494">
        <f>E37+E38</f>
        <v>507128441</v>
      </c>
      <c r="F36" s="11"/>
    </row>
    <row r="37" spans="1:24" ht="75" x14ac:dyDescent="0.25">
      <c r="A37" s="493" t="s">
        <v>799</v>
      </c>
      <c r="B37" s="221" t="s">
        <v>428</v>
      </c>
      <c r="C37" s="496">
        <f>649172000-173914700+43111353+128659480</f>
        <v>647028133</v>
      </c>
      <c r="D37" s="496">
        <f>621411000-309844900+42014459+137279650</f>
        <v>490860209</v>
      </c>
      <c r="E37" s="496">
        <f>605136000-326887600+35335981+147301060</f>
        <v>460885441</v>
      </c>
      <c r="F37" s="11"/>
    </row>
    <row r="38" spans="1:24" ht="126" x14ac:dyDescent="0.25">
      <c r="A38" s="228" t="s">
        <v>654</v>
      </c>
      <c r="B38" s="220" t="s">
        <v>429</v>
      </c>
      <c r="C38" s="494">
        <f>C39+C40+C41+C42</f>
        <v>46774800</v>
      </c>
      <c r="D38" s="494">
        <f>D39+D40+D41+D42</f>
        <v>46243000</v>
      </c>
      <c r="E38" s="494">
        <f>E39+E40+E41+E42</f>
        <v>46243000</v>
      </c>
      <c r="F38" s="11"/>
    </row>
    <row r="39" spans="1:24" ht="116.25" customHeight="1" x14ac:dyDescent="0.25">
      <c r="A39" s="493" t="s">
        <v>729</v>
      </c>
      <c r="B39" s="221" t="s">
        <v>503</v>
      </c>
      <c r="C39" s="496">
        <v>2058800</v>
      </c>
      <c r="D39" s="496">
        <v>1527000</v>
      </c>
      <c r="E39" s="496">
        <v>1527000</v>
      </c>
      <c r="F39" s="11"/>
    </row>
    <row r="40" spans="1:24" ht="135" x14ac:dyDescent="0.25">
      <c r="A40" s="493" t="s">
        <v>730</v>
      </c>
      <c r="B40" s="221" t="s">
        <v>655</v>
      </c>
      <c r="C40" s="496">
        <v>40216000</v>
      </c>
      <c r="D40" s="496">
        <v>40216000</v>
      </c>
      <c r="E40" s="496">
        <v>40216000</v>
      </c>
      <c r="F40" s="11"/>
    </row>
    <row r="41" spans="1:24" ht="120" x14ac:dyDescent="0.25">
      <c r="A41" s="493" t="s">
        <v>731</v>
      </c>
      <c r="B41" s="221" t="s">
        <v>656</v>
      </c>
      <c r="C41" s="496">
        <v>1500000</v>
      </c>
      <c r="D41" s="496">
        <v>1500000</v>
      </c>
      <c r="E41" s="496">
        <v>1500000</v>
      </c>
      <c r="F41" s="11"/>
    </row>
    <row r="42" spans="1:24" ht="60" x14ac:dyDescent="0.25">
      <c r="A42" s="493" t="s">
        <v>732</v>
      </c>
      <c r="B42" s="221" t="s">
        <v>506</v>
      </c>
      <c r="C42" s="496">
        <v>3000000</v>
      </c>
      <c r="D42" s="496">
        <v>3000000</v>
      </c>
      <c r="E42" s="496">
        <v>3000000</v>
      </c>
      <c r="F42" s="11"/>
    </row>
    <row r="43" spans="1:24" ht="31.5" x14ac:dyDescent="0.25">
      <c r="A43" s="219" t="s">
        <v>430</v>
      </c>
      <c r="B43" s="220" t="s">
        <v>431</v>
      </c>
      <c r="C43" s="494">
        <f>C44+C45+C46</f>
        <v>4870880</v>
      </c>
      <c r="D43" s="494">
        <f>D44+D45+D46</f>
        <v>5065730</v>
      </c>
      <c r="E43" s="494">
        <f>E44+E45+E46</f>
        <v>5268350</v>
      </c>
      <c r="F43" s="11"/>
      <c r="X43" s="286"/>
    </row>
    <row r="44" spans="1:24" ht="45" x14ac:dyDescent="0.25">
      <c r="A44" s="493" t="s">
        <v>733</v>
      </c>
      <c r="B44" s="230" t="s">
        <v>657</v>
      </c>
      <c r="C44" s="496">
        <v>1278480</v>
      </c>
      <c r="D44" s="496">
        <v>1329620</v>
      </c>
      <c r="E44" s="496">
        <v>1382800</v>
      </c>
      <c r="F44" s="11"/>
      <c r="X44" s="286"/>
    </row>
    <row r="45" spans="1:24" ht="45" x14ac:dyDescent="0.25">
      <c r="A45" s="493" t="s">
        <v>734</v>
      </c>
      <c r="B45" s="221" t="s">
        <v>432</v>
      </c>
      <c r="C45" s="496">
        <v>99580</v>
      </c>
      <c r="D45" s="496">
        <v>103570</v>
      </c>
      <c r="E45" s="496">
        <v>107710</v>
      </c>
      <c r="F45" s="11"/>
      <c r="X45" s="286"/>
    </row>
    <row r="46" spans="1:24" ht="45" x14ac:dyDescent="0.25">
      <c r="A46" s="493" t="s">
        <v>735</v>
      </c>
      <c r="B46" s="221" t="s">
        <v>433</v>
      </c>
      <c r="C46" s="496">
        <v>3492820</v>
      </c>
      <c r="D46" s="496">
        <v>3632540</v>
      </c>
      <c r="E46" s="496">
        <v>3777840</v>
      </c>
      <c r="F46" s="11"/>
      <c r="X46" s="286"/>
    </row>
    <row r="47" spans="1:24" ht="47.25" x14ac:dyDescent="0.25">
      <c r="A47" s="219" t="s">
        <v>658</v>
      </c>
      <c r="B47" s="220" t="s">
        <v>659</v>
      </c>
      <c r="C47" s="494">
        <f>SUM(C48:C64)</f>
        <v>66161813.829999998</v>
      </c>
      <c r="D47" s="494">
        <f t="shared" ref="D47:E47" si="3">SUM(D48:D62)</f>
        <v>65056000</v>
      </c>
      <c r="E47" s="494">
        <f t="shared" si="3"/>
        <v>65056000</v>
      </c>
      <c r="F47" s="11"/>
      <c r="X47" s="286"/>
    </row>
    <row r="48" spans="1:24" ht="30" x14ac:dyDescent="0.25">
      <c r="A48" s="493" t="s">
        <v>736</v>
      </c>
      <c r="B48" s="221" t="s">
        <v>660</v>
      </c>
      <c r="C48" s="496">
        <v>4224000</v>
      </c>
      <c r="D48" s="496">
        <v>4224000</v>
      </c>
      <c r="E48" s="496">
        <v>4224000</v>
      </c>
      <c r="F48" s="11"/>
      <c r="X48" s="286"/>
    </row>
    <row r="49" spans="1:24" ht="30" x14ac:dyDescent="0.25">
      <c r="A49" s="493" t="s">
        <v>737</v>
      </c>
      <c r="B49" s="221" t="s">
        <v>661</v>
      </c>
      <c r="C49" s="496">
        <v>4224000</v>
      </c>
      <c r="D49" s="496">
        <v>4224000</v>
      </c>
      <c r="E49" s="496">
        <v>4224000</v>
      </c>
      <c r="F49" s="11"/>
      <c r="X49" s="286"/>
    </row>
    <row r="50" spans="1:24" ht="30" x14ac:dyDescent="0.25">
      <c r="A50" s="493" t="s">
        <v>738</v>
      </c>
      <c r="B50" s="221" t="s">
        <v>662</v>
      </c>
      <c r="C50" s="496">
        <v>6144000</v>
      </c>
      <c r="D50" s="496">
        <v>6144000</v>
      </c>
      <c r="E50" s="496">
        <v>6144000</v>
      </c>
      <c r="F50" s="11"/>
      <c r="X50" s="286"/>
    </row>
    <row r="51" spans="1:24" ht="30" x14ac:dyDescent="0.25">
      <c r="A51" s="493" t="s">
        <v>739</v>
      </c>
      <c r="B51" s="221" t="s">
        <v>663</v>
      </c>
      <c r="C51" s="496">
        <v>5888000</v>
      </c>
      <c r="D51" s="496">
        <v>5888000</v>
      </c>
      <c r="E51" s="496">
        <v>5888000</v>
      </c>
      <c r="F51" s="11"/>
      <c r="X51" s="286"/>
    </row>
    <row r="52" spans="1:24" ht="30" x14ac:dyDescent="0.25">
      <c r="A52" s="493" t="s">
        <v>740</v>
      </c>
      <c r="B52" s="221" t="s">
        <v>664</v>
      </c>
      <c r="C52" s="496">
        <v>3072000</v>
      </c>
      <c r="D52" s="496">
        <v>3072000</v>
      </c>
      <c r="E52" s="496">
        <v>3072000</v>
      </c>
      <c r="F52" s="11"/>
      <c r="X52" s="286"/>
    </row>
    <row r="53" spans="1:24" ht="45" x14ac:dyDescent="0.25">
      <c r="A53" s="493" t="s">
        <v>741</v>
      </c>
      <c r="B53" s="221" t="s">
        <v>665</v>
      </c>
      <c r="C53" s="496">
        <v>940800</v>
      </c>
      <c r="D53" s="496">
        <v>940800</v>
      </c>
      <c r="E53" s="496">
        <v>940800</v>
      </c>
      <c r="F53" s="11"/>
      <c r="X53" s="286"/>
    </row>
    <row r="54" spans="1:24" ht="45" x14ac:dyDescent="0.25">
      <c r="A54" s="493" t="s">
        <v>742</v>
      </c>
      <c r="B54" s="221" t="s">
        <v>666</v>
      </c>
      <c r="C54" s="496">
        <v>5017600</v>
      </c>
      <c r="D54" s="496">
        <v>5017600</v>
      </c>
      <c r="E54" s="496">
        <v>5017600</v>
      </c>
      <c r="F54" s="11"/>
      <c r="X54" s="286"/>
    </row>
    <row r="55" spans="1:24" ht="45" x14ac:dyDescent="0.25">
      <c r="A55" s="493" t="s">
        <v>743</v>
      </c>
      <c r="B55" s="221" t="s">
        <v>667</v>
      </c>
      <c r="C55" s="496">
        <v>3244800</v>
      </c>
      <c r="D55" s="496">
        <v>3244800</v>
      </c>
      <c r="E55" s="496">
        <v>3244800</v>
      </c>
      <c r="F55" s="11"/>
      <c r="X55" s="286"/>
    </row>
    <row r="56" spans="1:24" ht="45" x14ac:dyDescent="0.25">
      <c r="A56" s="493" t="s">
        <v>744</v>
      </c>
      <c r="B56" s="221" t="s">
        <v>668</v>
      </c>
      <c r="C56" s="496">
        <v>4352000</v>
      </c>
      <c r="D56" s="496">
        <v>4352000</v>
      </c>
      <c r="E56" s="496">
        <v>4352000</v>
      </c>
      <c r="F56" s="11"/>
      <c r="X56" s="286"/>
    </row>
    <row r="57" spans="1:24" ht="45" x14ac:dyDescent="0.25">
      <c r="A57" s="493" t="s">
        <v>745</v>
      </c>
      <c r="B57" s="221" t="s">
        <v>669</v>
      </c>
      <c r="C57" s="496">
        <v>6195200</v>
      </c>
      <c r="D57" s="496">
        <v>6195200</v>
      </c>
      <c r="E57" s="496">
        <v>6195200</v>
      </c>
      <c r="F57" s="11"/>
      <c r="X57" s="286"/>
    </row>
    <row r="58" spans="1:24" ht="45" x14ac:dyDescent="0.25">
      <c r="A58" s="493" t="s">
        <v>746</v>
      </c>
      <c r="B58" s="221" t="s">
        <v>670</v>
      </c>
      <c r="C58" s="496">
        <v>3686400</v>
      </c>
      <c r="D58" s="496">
        <v>3686400</v>
      </c>
      <c r="E58" s="496">
        <v>3686400</v>
      </c>
      <c r="F58" s="11"/>
      <c r="X58" s="286"/>
    </row>
    <row r="59" spans="1:24" ht="45" x14ac:dyDescent="0.25">
      <c r="A59" s="493" t="s">
        <v>747</v>
      </c>
      <c r="B59" s="221" t="s">
        <v>671</v>
      </c>
      <c r="C59" s="496">
        <v>940800</v>
      </c>
      <c r="D59" s="496">
        <v>940800</v>
      </c>
      <c r="E59" s="496">
        <v>940800</v>
      </c>
      <c r="F59" s="11"/>
      <c r="X59" s="286"/>
    </row>
    <row r="60" spans="1:24" ht="35.25" customHeight="1" x14ac:dyDescent="0.25">
      <c r="A60" s="493" t="s">
        <v>748</v>
      </c>
      <c r="B60" s="221" t="s">
        <v>672</v>
      </c>
      <c r="C60" s="496">
        <v>4326400</v>
      </c>
      <c r="D60" s="496">
        <v>4326400</v>
      </c>
      <c r="E60" s="496">
        <v>4326400</v>
      </c>
      <c r="F60" s="11"/>
      <c r="X60" s="286"/>
    </row>
    <row r="61" spans="1:24" ht="45" x14ac:dyDescent="0.25">
      <c r="A61" s="493" t="s">
        <v>749</v>
      </c>
      <c r="B61" s="221" t="s">
        <v>673</v>
      </c>
      <c r="C61" s="496">
        <v>4736000</v>
      </c>
      <c r="D61" s="496">
        <v>4736000</v>
      </c>
      <c r="E61" s="496">
        <v>4736000</v>
      </c>
      <c r="F61" s="11"/>
      <c r="X61" s="286"/>
    </row>
    <row r="62" spans="1:24" ht="30" x14ac:dyDescent="0.25">
      <c r="A62" s="493" t="s">
        <v>750</v>
      </c>
      <c r="B62" s="221" t="s">
        <v>674</v>
      </c>
      <c r="C62" s="496">
        <v>8064000</v>
      </c>
      <c r="D62" s="496">
        <v>8064000</v>
      </c>
      <c r="E62" s="496">
        <v>8064000</v>
      </c>
      <c r="F62" s="11"/>
      <c r="X62" s="286"/>
    </row>
    <row r="63" spans="1:24" ht="45" x14ac:dyDescent="0.25">
      <c r="A63" s="493" t="s">
        <v>823</v>
      </c>
      <c r="B63" s="626" t="s">
        <v>824</v>
      </c>
      <c r="C63" s="496">
        <v>54413.83</v>
      </c>
      <c r="D63" s="496"/>
      <c r="E63" s="496"/>
      <c r="F63" s="11">
        <v>54413.83</v>
      </c>
      <c r="X63" s="286"/>
    </row>
    <row r="64" spans="1:24" ht="30" x14ac:dyDescent="0.25">
      <c r="A64" s="493" t="s">
        <v>835</v>
      </c>
      <c r="B64" s="626" t="s">
        <v>836</v>
      </c>
      <c r="C64" s="496">
        <v>1051400</v>
      </c>
      <c r="D64" s="496">
        <v>0</v>
      </c>
      <c r="E64" s="496">
        <v>0</v>
      </c>
      <c r="F64" s="11">
        <v>1051400</v>
      </c>
      <c r="X64" s="286"/>
    </row>
    <row r="65" spans="1:24" ht="31.5" x14ac:dyDescent="0.25">
      <c r="A65" s="219" t="s">
        <v>434</v>
      </c>
      <c r="B65" s="220" t="s">
        <v>435</v>
      </c>
      <c r="C65" s="494">
        <f>C66+C67+C68+C69+C70</f>
        <v>3032920</v>
      </c>
      <c r="D65" s="494">
        <f t="shared" ref="D65:E65" si="4">D66+D67+D68</f>
        <v>2470850</v>
      </c>
      <c r="E65" s="494">
        <f t="shared" si="4"/>
        <v>2430430</v>
      </c>
      <c r="F65" s="11"/>
    </row>
    <row r="66" spans="1:24" ht="112.5" customHeight="1" x14ac:dyDescent="0.25">
      <c r="A66" s="493" t="s">
        <v>675</v>
      </c>
      <c r="B66" s="500" t="s">
        <v>676</v>
      </c>
      <c r="C66" s="496">
        <v>1595520</v>
      </c>
      <c r="D66" s="496">
        <v>1555650</v>
      </c>
      <c r="E66" s="496">
        <v>1515230</v>
      </c>
      <c r="F66" s="11"/>
    </row>
    <row r="67" spans="1:24" ht="90" x14ac:dyDescent="0.25">
      <c r="A67" s="493" t="s">
        <v>385</v>
      </c>
      <c r="B67" s="221" t="s">
        <v>504</v>
      </c>
      <c r="C67" s="496">
        <v>100000</v>
      </c>
      <c r="D67" s="496">
        <v>100000</v>
      </c>
      <c r="E67" s="496">
        <v>100000</v>
      </c>
      <c r="F67" s="11"/>
    </row>
    <row r="68" spans="1:24" ht="75" x14ac:dyDescent="0.25">
      <c r="A68" s="493" t="s">
        <v>386</v>
      </c>
      <c r="B68" s="221" t="s">
        <v>436</v>
      </c>
      <c r="C68" s="496">
        <v>815200</v>
      </c>
      <c r="D68" s="496">
        <v>815200</v>
      </c>
      <c r="E68" s="496">
        <v>815200</v>
      </c>
      <c r="F68" s="11"/>
    </row>
    <row r="69" spans="1:24" ht="75" x14ac:dyDescent="0.25">
      <c r="A69" s="638" t="s">
        <v>839</v>
      </c>
      <c r="B69" s="637" t="s">
        <v>838</v>
      </c>
      <c r="C69" s="496">
        <v>315200</v>
      </c>
      <c r="D69" s="496">
        <v>0</v>
      </c>
      <c r="E69" s="496">
        <v>0</v>
      </c>
      <c r="F69" s="11">
        <v>315200</v>
      </c>
    </row>
    <row r="70" spans="1:24" ht="45" x14ac:dyDescent="0.25">
      <c r="A70" s="638" t="s">
        <v>840</v>
      </c>
      <c r="B70" s="221" t="s">
        <v>837</v>
      </c>
      <c r="C70" s="496">
        <v>207000</v>
      </c>
      <c r="D70" s="496">
        <v>0</v>
      </c>
      <c r="E70" s="496">
        <v>0</v>
      </c>
      <c r="F70" s="11">
        <v>207000</v>
      </c>
    </row>
    <row r="71" spans="1:24" ht="15.75" x14ac:dyDescent="0.25">
      <c r="A71" s="493"/>
      <c r="B71" s="231" t="s">
        <v>437</v>
      </c>
      <c r="C71" s="494">
        <f>C65+C47+C43+C36+C34+C32+C25+C15+C20</f>
        <v>2415486834.0999999</v>
      </c>
      <c r="D71" s="494">
        <f>D65+D47+D43+D36+D34+D32+D25+D15+D20</f>
        <v>2284435689.4299998</v>
      </c>
      <c r="E71" s="494">
        <f>E65+E47+E43+E36+E34+E32+E25+E15+E20</f>
        <v>2314856105.54</v>
      </c>
      <c r="F71" s="11"/>
    </row>
    <row r="72" spans="1:24" ht="15.75" customHeight="1" x14ac:dyDescent="0.25">
      <c r="A72" s="232" t="s">
        <v>438</v>
      </c>
      <c r="B72" s="233" t="s">
        <v>439</v>
      </c>
      <c r="C72" s="501">
        <f>C73+C126+C128+C129+C130</f>
        <v>1307426774.2</v>
      </c>
      <c r="D72" s="501">
        <f>D73+D126+D129+D130</f>
        <v>934525117.82000005</v>
      </c>
      <c r="E72" s="501">
        <f>E73+E126+E129+E130</f>
        <v>936102600</v>
      </c>
      <c r="F72" s="11"/>
    </row>
    <row r="73" spans="1:24" ht="47.25" customHeight="1" x14ac:dyDescent="0.25">
      <c r="A73" s="232" t="s">
        <v>440</v>
      </c>
      <c r="B73" s="233" t="s">
        <v>441</v>
      </c>
      <c r="C73" s="501">
        <f>C74+C77+C91+C123</f>
        <v>1275628537.8499999</v>
      </c>
      <c r="D73" s="501">
        <f t="shared" ref="D73:E73" si="5">D74+D77+D91+D123</f>
        <v>934525117.82000005</v>
      </c>
      <c r="E73" s="501">
        <f t="shared" si="5"/>
        <v>936102600</v>
      </c>
      <c r="F73" s="11"/>
    </row>
    <row r="74" spans="1:24" ht="31.5" hidden="1" customHeight="1" x14ac:dyDescent="0.25">
      <c r="A74" s="232" t="s">
        <v>751</v>
      </c>
      <c r="B74" s="233" t="s">
        <v>442</v>
      </c>
      <c r="C74" s="501">
        <f>C75+C76</f>
        <v>0</v>
      </c>
      <c r="D74" s="501">
        <f t="shared" ref="D74:E74" si="6">D75+D76</f>
        <v>0</v>
      </c>
      <c r="E74" s="501">
        <f t="shared" si="6"/>
        <v>0</v>
      </c>
      <c r="F74" s="11"/>
    </row>
    <row r="75" spans="1:24" s="3" customFormat="1" ht="30" hidden="1" customHeight="1" x14ac:dyDescent="0.25">
      <c r="A75" s="234" t="s">
        <v>752</v>
      </c>
      <c r="B75" s="235" t="s">
        <v>387</v>
      </c>
      <c r="C75" s="502">
        <v>0</v>
      </c>
      <c r="D75" s="502">
        <v>0</v>
      </c>
      <c r="E75" s="502">
        <v>0</v>
      </c>
      <c r="F75" s="74"/>
      <c r="V75" s="218"/>
      <c r="X75" s="74"/>
    </row>
    <row r="76" spans="1:24" s="3" customFormat="1" ht="60" hidden="1" customHeight="1" x14ac:dyDescent="0.25">
      <c r="A76" s="234" t="s">
        <v>753</v>
      </c>
      <c r="B76" s="235" t="s">
        <v>443</v>
      </c>
      <c r="C76" s="502">
        <v>0</v>
      </c>
      <c r="D76" s="502">
        <v>0</v>
      </c>
      <c r="E76" s="502">
        <v>0</v>
      </c>
      <c r="F76" s="74"/>
      <c r="V76" s="218"/>
      <c r="X76" s="74"/>
    </row>
    <row r="77" spans="1:24" s="13" customFormat="1" ht="47.25" x14ac:dyDescent="0.25">
      <c r="A77" s="232" t="s">
        <v>754</v>
      </c>
      <c r="B77" s="233" t="s">
        <v>444</v>
      </c>
      <c r="C77" s="501">
        <f>SUM(C78:C90)</f>
        <v>19578750</v>
      </c>
      <c r="D77" s="501">
        <f>SUM(D78:D88)</f>
        <v>3904000</v>
      </c>
      <c r="E77" s="501">
        <f>SUM(E78:E88)</f>
        <v>3904000</v>
      </c>
      <c r="F77" s="106"/>
      <c r="V77" s="236"/>
      <c r="X77" s="106"/>
    </row>
    <row r="78" spans="1:24" s="3" customFormat="1" ht="30" customHeight="1" x14ac:dyDescent="0.25">
      <c r="A78" s="239" t="s">
        <v>755</v>
      </c>
      <c r="B78" s="240" t="s">
        <v>498</v>
      </c>
      <c r="C78" s="502">
        <v>3904000</v>
      </c>
      <c r="D78" s="502">
        <v>3904000</v>
      </c>
      <c r="E78" s="502">
        <v>3904000</v>
      </c>
      <c r="F78" s="74"/>
      <c r="V78" s="218"/>
      <c r="X78" s="74"/>
    </row>
    <row r="79" spans="1:24" s="3" customFormat="1" ht="60" hidden="1" customHeight="1" x14ac:dyDescent="0.25">
      <c r="A79" s="239" t="s">
        <v>756</v>
      </c>
      <c r="B79" s="240" t="s">
        <v>202</v>
      </c>
      <c r="C79" s="502"/>
      <c r="D79" s="503"/>
      <c r="E79" s="503"/>
      <c r="F79" s="74"/>
      <c r="V79" s="218"/>
      <c r="X79" s="74"/>
    </row>
    <row r="80" spans="1:24" s="3" customFormat="1" ht="60" hidden="1" customHeight="1" x14ac:dyDescent="0.25">
      <c r="A80" s="239" t="s">
        <v>757</v>
      </c>
      <c r="B80" s="240" t="s">
        <v>499</v>
      </c>
      <c r="C80" s="502"/>
      <c r="D80" s="502"/>
      <c r="E80" s="502"/>
      <c r="F80" s="74"/>
      <c r="V80" s="218"/>
      <c r="X80" s="74"/>
    </row>
    <row r="81" spans="1:24" s="3" customFormat="1" ht="30" hidden="1" customHeight="1" x14ac:dyDescent="0.25">
      <c r="A81" s="237" t="s">
        <v>758</v>
      </c>
      <c r="B81" s="238" t="s">
        <v>388</v>
      </c>
      <c r="C81" s="504"/>
      <c r="D81" s="502"/>
      <c r="E81" s="502"/>
      <c r="F81" s="74"/>
      <c r="V81" s="218"/>
      <c r="X81" s="74"/>
    </row>
    <row r="82" spans="1:24" s="3" customFormat="1" ht="45" hidden="1" customHeight="1" x14ac:dyDescent="0.25">
      <c r="A82" s="237" t="s">
        <v>759</v>
      </c>
      <c r="B82" s="238" t="s">
        <v>445</v>
      </c>
      <c r="C82" s="504"/>
      <c r="D82" s="502"/>
      <c r="E82" s="502"/>
      <c r="F82" s="74"/>
      <c r="V82" s="218"/>
      <c r="X82" s="74"/>
    </row>
    <row r="83" spans="1:24" s="3" customFormat="1" ht="30" hidden="1" customHeight="1" x14ac:dyDescent="0.25">
      <c r="A83" s="237" t="s">
        <v>760</v>
      </c>
      <c r="B83" s="238" t="s">
        <v>207</v>
      </c>
      <c r="C83" s="504"/>
      <c r="D83" s="502"/>
      <c r="E83" s="502"/>
      <c r="F83" s="74"/>
      <c r="V83" s="218"/>
      <c r="X83" s="74"/>
    </row>
    <row r="84" spans="1:24" s="3" customFormat="1" ht="45" hidden="1" customHeight="1" x14ac:dyDescent="0.25">
      <c r="A84" s="237" t="s">
        <v>761</v>
      </c>
      <c r="B84" s="238" t="s">
        <v>446</v>
      </c>
      <c r="C84" s="504"/>
      <c r="D84" s="502"/>
      <c r="E84" s="502"/>
      <c r="F84" s="74"/>
      <c r="V84" s="218"/>
      <c r="X84" s="74"/>
    </row>
    <row r="85" spans="1:24" s="3" customFormat="1" ht="30" hidden="1" x14ac:dyDescent="0.25">
      <c r="A85" s="239" t="s">
        <v>762</v>
      </c>
      <c r="B85" s="240" t="s">
        <v>271</v>
      </c>
      <c r="C85" s="502"/>
      <c r="D85" s="502"/>
      <c r="E85" s="502"/>
      <c r="F85" s="74"/>
      <c r="V85" s="218"/>
      <c r="X85" s="74"/>
    </row>
    <row r="86" spans="1:24" s="3" customFormat="1" ht="45" hidden="1" customHeight="1" x14ac:dyDescent="0.25">
      <c r="A86" s="237" t="s">
        <v>763</v>
      </c>
      <c r="B86" s="238" t="s">
        <v>389</v>
      </c>
      <c r="C86" s="505"/>
      <c r="D86" s="505"/>
      <c r="E86" s="510"/>
      <c r="F86" s="74"/>
      <c r="V86" s="218"/>
      <c r="X86" s="74"/>
    </row>
    <row r="87" spans="1:24" s="3" customFormat="1" ht="30" hidden="1" customHeight="1" x14ac:dyDescent="0.25">
      <c r="A87" s="237" t="s">
        <v>764</v>
      </c>
      <c r="B87" s="238" t="s">
        <v>447</v>
      </c>
      <c r="C87" s="505"/>
      <c r="D87" s="505"/>
      <c r="E87" s="510"/>
      <c r="F87" s="74"/>
      <c r="V87" s="218"/>
      <c r="X87" s="74"/>
    </row>
    <row r="88" spans="1:24" s="3" customFormat="1" ht="30" hidden="1" customHeight="1" x14ac:dyDescent="0.25">
      <c r="A88" s="239" t="s">
        <v>765</v>
      </c>
      <c r="B88" s="240" t="s">
        <v>448</v>
      </c>
      <c r="C88" s="503"/>
      <c r="D88" s="503"/>
      <c r="E88" s="510"/>
      <c r="F88" s="74"/>
      <c r="V88" s="218"/>
      <c r="X88" s="74"/>
    </row>
    <row r="89" spans="1:24" s="3" customFormat="1" ht="51.75" customHeight="1" x14ac:dyDescent="0.25">
      <c r="A89" s="239" t="s">
        <v>825</v>
      </c>
      <c r="B89" s="240" t="s">
        <v>826</v>
      </c>
      <c r="C89" s="503"/>
      <c r="D89" s="503"/>
      <c r="E89" s="510"/>
      <c r="F89" s="74"/>
      <c r="V89" s="218"/>
      <c r="X89" s="74"/>
    </row>
    <row r="90" spans="1:24" s="3" customFormat="1" ht="51.75" customHeight="1" x14ac:dyDescent="0.25">
      <c r="A90" s="239" t="s">
        <v>828</v>
      </c>
      <c r="B90" s="240" t="s">
        <v>827</v>
      </c>
      <c r="C90" s="503">
        <v>15674750</v>
      </c>
      <c r="D90" s="503"/>
      <c r="E90" s="510"/>
      <c r="F90" s="74">
        <v>15674750</v>
      </c>
      <c r="V90" s="218"/>
      <c r="X90" s="74"/>
    </row>
    <row r="91" spans="1:24" s="2" customFormat="1" ht="47.25" x14ac:dyDescent="0.25">
      <c r="A91" s="232" t="s">
        <v>766</v>
      </c>
      <c r="B91" s="233" t="s">
        <v>449</v>
      </c>
      <c r="C91" s="501">
        <f>SUM(C92:C122)</f>
        <v>1247278401.8299999</v>
      </c>
      <c r="D91" s="501">
        <f t="shared" ref="D91:E91" si="7">SUM(D92:D121)</f>
        <v>930621117.82000005</v>
      </c>
      <c r="E91" s="501">
        <f t="shared" si="7"/>
        <v>932198600</v>
      </c>
      <c r="F91" s="288"/>
      <c r="V91" s="241"/>
      <c r="X91" s="288"/>
    </row>
    <row r="92" spans="1:24" ht="45" x14ac:dyDescent="0.25">
      <c r="A92" s="311" t="s">
        <v>767</v>
      </c>
      <c r="B92" s="312" t="s">
        <v>390</v>
      </c>
      <c r="C92" s="624">
        <v>64000</v>
      </c>
      <c r="D92" s="408">
        <v>68000</v>
      </c>
      <c r="E92" s="552">
        <v>72000</v>
      </c>
      <c r="F92" s="11"/>
    </row>
    <row r="93" spans="1:24" ht="60" x14ac:dyDescent="0.25">
      <c r="A93" s="311" t="s">
        <v>768</v>
      </c>
      <c r="B93" s="312" t="s">
        <v>391</v>
      </c>
      <c r="C93" s="624">
        <v>2485700</v>
      </c>
      <c r="D93" s="408">
        <v>2470500</v>
      </c>
      <c r="E93" s="552">
        <v>2485700</v>
      </c>
      <c r="F93" s="11"/>
    </row>
    <row r="94" spans="1:24" ht="60" x14ac:dyDescent="0.25">
      <c r="A94" s="311" t="s">
        <v>769</v>
      </c>
      <c r="B94" s="312" t="s">
        <v>450</v>
      </c>
      <c r="C94" s="624">
        <f>990000</f>
        <v>990000</v>
      </c>
      <c r="D94" s="407">
        <v>990000</v>
      </c>
      <c r="E94" s="407">
        <v>990000</v>
      </c>
      <c r="F94" s="11"/>
    </row>
    <row r="95" spans="1:24" ht="75" hidden="1" x14ac:dyDescent="0.25">
      <c r="A95" s="311" t="s">
        <v>770</v>
      </c>
      <c r="B95" s="312" t="s">
        <v>555</v>
      </c>
      <c r="C95" s="624">
        <v>0</v>
      </c>
      <c r="D95" s="407">
        <v>0</v>
      </c>
      <c r="E95" s="407">
        <v>0</v>
      </c>
      <c r="F95" s="11"/>
    </row>
    <row r="96" spans="1:24" ht="90" hidden="1" x14ac:dyDescent="0.25">
      <c r="A96" s="311" t="s">
        <v>771</v>
      </c>
      <c r="B96" s="312" t="s">
        <v>507</v>
      </c>
      <c r="C96" s="624">
        <f>64183700+36.13-64183700-36.13</f>
        <v>2.6822064569387294E-9</v>
      </c>
      <c r="D96" s="408">
        <v>0</v>
      </c>
      <c r="E96" s="408">
        <f>1603000-1603000</f>
        <v>0</v>
      </c>
      <c r="F96" s="11"/>
    </row>
    <row r="97" spans="1:32" ht="90" x14ac:dyDescent="0.25">
      <c r="A97" s="311" t="s">
        <v>804</v>
      </c>
      <c r="B97" s="312" t="s">
        <v>507</v>
      </c>
      <c r="C97" s="624">
        <f>64183700+36.13</f>
        <v>64183736.130000003</v>
      </c>
      <c r="D97" s="408"/>
      <c r="E97" s="408">
        <f>1603000</f>
        <v>1603000</v>
      </c>
      <c r="F97" s="11"/>
    </row>
    <row r="98" spans="1:32" ht="60" x14ac:dyDescent="0.25">
      <c r="A98" s="311" t="s">
        <v>772</v>
      </c>
      <c r="B98" s="312" t="s">
        <v>451</v>
      </c>
      <c r="C98" s="624">
        <v>2208700</v>
      </c>
      <c r="D98" s="407">
        <v>2208700</v>
      </c>
      <c r="E98" s="407">
        <v>2208700</v>
      </c>
      <c r="F98" s="11"/>
    </row>
    <row r="99" spans="1:32" ht="30" x14ac:dyDescent="0.25">
      <c r="A99" s="311" t="s">
        <v>773</v>
      </c>
      <c r="B99" s="312" t="s">
        <v>452</v>
      </c>
      <c r="C99" s="624">
        <v>984800</v>
      </c>
      <c r="D99" s="407">
        <v>984800</v>
      </c>
      <c r="E99" s="407">
        <v>984800</v>
      </c>
      <c r="F99" s="11"/>
    </row>
    <row r="100" spans="1:32" ht="45" x14ac:dyDescent="0.25">
      <c r="A100" s="311" t="s">
        <v>774</v>
      </c>
      <c r="B100" s="312" t="s">
        <v>453</v>
      </c>
      <c r="C100" s="625">
        <f>1702200-48.4</f>
        <v>1702151.6</v>
      </c>
      <c r="D100" s="553">
        <v>1702200</v>
      </c>
      <c r="E100" s="553">
        <v>1702200</v>
      </c>
      <c r="F100" s="11"/>
    </row>
    <row r="101" spans="1:32" ht="90" x14ac:dyDescent="0.25">
      <c r="A101" s="311" t="s">
        <v>775</v>
      </c>
      <c r="B101" s="312" t="s">
        <v>454</v>
      </c>
      <c r="C101" s="625">
        <v>1191000</v>
      </c>
      <c r="D101" s="553">
        <v>1191000</v>
      </c>
      <c r="E101" s="553">
        <v>1191000</v>
      </c>
      <c r="F101" s="11"/>
    </row>
    <row r="102" spans="1:32" ht="75" x14ac:dyDescent="0.25">
      <c r="A102" s="311" t="s">
        <v>776</v>
      </c>
      <c r="B102" s="312" t="s">
        <v>455</v>
      </c>
      <c r="C102" s="624">
        <f>208200+7</f>
        <v>208207</v>
      </c>
      <c r="D102" s="407">
        <v>208200</v>
      </c>
      <c r="E102" s="407">
        <v>208200</v>
      </c>
      <c r="F102" s="617"/>
    </row>
    <row r="103" spans="1:32" s="11" customFormat="1" ht="45" x14ac:dyDescent="0.25">
      <c r="A103" s="311" t="s">
        <v>777</v>
      </c>
      <c r="B103" s="312" t="s">
        <v>456</v>
      </c>
      <c r="C103" s="624">
        <v>4024200</v>
      </c>
      <c r="D103" s="407">
        <v>4024200</v>
      </c>
      <c r="E103" s="407">
        <v>4024200</v>
      </c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 s="218"/>
      <c r="W103"/>
      <c r="Y103"/>
      <c r="Z103"/>
      <c r="AA103"/>
      <c r="AB103"/>
      <c r="AC103"/>
      <c r="AD103"/>
      <c r="AE103"/>
      <c r="AF103"/>
    </row>
    <row r="104" spans="1:32" s="11" customFormat="1" ht="30" x14ac:dyDescent="0.25">
      <c r="A104" s="311" t="s">
        <v>778</v>
      </c>
      <c r="B104" s="312" t="s">
        <v>457</v>
      </c>
      <c r="C104" s="625">
        <f>567514200+10162900</f>
        <v>577677100</v>
      </c>
      <c r="D104" s="408">
        <v>550065100</v>
      </c>
      <c r="E104" s="408">
        <v>550065100</v>
      </c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 s="218"/>
      <c r="W104"/>
      <c r="Y104"/>
      <c r="Z104"/>
      <c r="AA104"/>
      <c r="AB104"/>
      <c r="AC104"/>
      <c r="AD104"/>
      <c r="AE104"/>
      <c r="AF104"/>
    </row>
    <row r="105" spans="1:32" s="11" customFormat="1" ht="45" x14ac:dyDescent="0.25">
      <c r="A105" s="311" t="s">
        <v>779</v>
      </c>
      <c r="B105" s="312" t="s">
        <v>458</v>
      </c>
      <c r="C105" s="625">
        <v>223527600</v>
      </c>
      <c r="D105" s="553">
        <v>223527600</v>
      </c>
      <c r="E105" s="553">
        <v>223527600</v>
      </c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 s="218"/>
      <c r="W105"/>
      <c r="Y105"/>
      <c r="Z105"/>
      <c r="AA105"/>
      <c r="AB105"/>
      <c r="AC105"/>
      <c r="AD105"/>
      <c r="AE105"/>
      <c r="AF105"/>
    </row>
    <row r="106" spans="1:32" s="11" customFormat="1" ht="75" x14ac:dyDescent="0.25">
      <c r="A106" s="311" t="s">
        <v>780</v>
      </c>
      <c r="B106" s="554" t="s">
        <v>284</v>
      </c>
      <c r="C106" s="624">
        <v>196800</v>
      </c>
      <c r="D106" s="407">
        <v>196800</v>
      </c>
      <c r="E106" s="407">
        <v>196800</v>
      </c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 s="218"/>
      <c r="W106"/>
      <c r="Y106"/>
      <c r="Z106"/>
      <c r="AA106"/>
      <c r="AB106"/>
      <c r="AC106"/>
      <c r="AD106"/>
      <c r="AE106"/>
      <c r="AF106"/>
    </row>
    <row r="107" spans="1:32" s="11" customFormat="1" ht="120" x14ac:dyDescent="0.25">
      <c r="A107" s="311" t="s">
        <v>781</v>
      </c>
      <c r="B107" s="312" t="s">
        <v>459</v>
      </c>
      <c r="C107" s="625">
        <v>49100000</v>
      </c>
      <c r="D107" s="553">
        <v>49100000</v>
      </c>
      <c r="E107" s="553">
        <v>49100000</v>
      </c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 s="218"/>
      <c r="W107"/>
      <c r="Y107"/>
      <c r="Z107"/>
      <c r="AA107"/>
      <c r="AB107"/>
      <c r="AC107"/>
      <c r="AD107"/>
      <c r="AE107"/>
      <c r="AF107"/>
    </row>
    <row r="108" spans="1:32" s="11" customFormat="1" ht="60" x14ac:dyDescent="0.25">
      <c r="A108" s="311" t="s">
        <v>782</v>
      </c>
      <c r="B108" s="312" t="s">
        <v>460</v>
      </c>
      <c r="C108" s="624">
        <v>1394900</v>
      </c>
      <c r="D108" s="407">
        <v>1394900</v>
      </c>
      <c r="E108" s="407">
        <v>1394900</v>
      </c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 s="218"/>
      <c r="Y108"/>
      <c r="Z108"/>
      <c r="AA108"/>
      <c r="AB108"/>
      <c r="AC108"/>
      <c r="AD108"/>
      <c r="AE108"/>
      <c r="AF108"/>
    </row>
    <row r="109" spans="1:32" s="11" customFormat="1" ht="75" x14ac:dyDescent="0.25">
      <c r="A109" s="311" t="s">
        <v>783</v>
      </c>
      <c r="B109" s="312" t="s">
        <v>461</v>
      </c>
      <c r="C109" s="624">
        <f>8115600+3</f>
        <v>8115603</v>
      </c>
      <c r="D109" s="407">
        <v>8115600</v>
      </c>
      <c r="E109" s="407">
        <v>8115600</v>
      </c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 s="218"/>
      <c r="Y109"/>
      <c r="Z109"/>
      <c r="AA109"/>
      <c r="AB109"/>
      <c r="AC109"/>
      <c r="AD109"/>
      <c r="AE109"/>
      <c r="AF109"/>
    </row>
    <row r="110" spans="1:32" s="11" customFormat="1" ht="30" x14ac:dyDescent="0.25">
      <c r="A110" s="311" t="s">
        <v>784</v>
      </c>
      <c r="B110" s="312" t="s">
        <v>462</v>
      </c>
      <c r="C110" s="624">
        <v>13840000</v>
      </c>
      <c r="D110" s="407">
        <v>13840000</v>
      </c>
      <c r="E110" s="407">
        <v>13840000</v>
      </c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 s="218"/>
      <c r="W110"/>
      <c r="Y110"/>
      <c r="Z110"/>
      <c r="AA110"/>
      <c r="AB110"/>
      <c r="AC110"/>
      <c r="AD110"/>
      <c r="AE110"/>
      <c r="AF110"/>
    </row>
    <row r="111" spans="1:32" s="11" customFormat="1" ht="45" x14ac:dyDescent="0.25">
      <c r="A111" s="311" t="s">
        <v>785</v>
      </c>
      <c r="B111" s="312" t="s">
        <v>463</v>
      </c>
      <c r="C111" s="624">
        <f>2436500-25</f>
        <v>2436475</v>
      </c>
      <c r="D111" s="407">
        <v>2436500</v>
      </c>
      <c r="E111" s="407">
        <v>2436500</v>
      </c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 s="218"/>
      <c r="W111"/>
      <c r="Y111"/>
      <c r="Z111"/>
      <c r="AA111"/>
      <c r="AB111"/>
      <c r="AC111"/>
      <c r="AD111"/>
      <c r="AE111"/>
      <c r="AF111"/>
    </row>
    <row r="112" spans="1:32" s="11" customFormat="1" ht="30" hidden="1" x14ac:dyDescent="0.25">
      <c r="A112" s="311" t="s">
        <v>786</v>
      </c>
      <c r="B112" s="312" t="s">
        <v>464</v>
      </c>
      <c r="C112" s="624">
        <f>693400-693400</f>
        <v>0</v>
      </c>
      <c r="D112" s="408">
        <f>692700-692700</f>
        <v>0</v>
      </c>
      <c r="E112" s="408">
        <f>692700-692700</f>
        <v>0</v>
      </c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 s="218"/>
      <c r="W112"/>
      <c r="Y112"/>
      <c r="Z112"/>
      <c r="AA112"/>
      <c r="AB112"/>
      <c r="AC112"/>
      <c r="AD112"/>
      <c r="AE112"/>
      <c r="AF112"/>
    </row>
    <row r="113" spans="1:32" s="11" customFormat="1" ht="90" x14ac:dyDescent="0.25">
      <c r="A113" s="311" t="s">
        <v>803</v>
      </c>
      <c r="B113" s="312" t="s">
        <v>818</v>
      </c>
      <c r="C113" s="624">
        <f>693400+15.48</f>
        <v>693415.48</v>
      </c>
      <c r="D113" s="408">
        <v>692700</v>
      </c>
      <c r="E113" s="552">
        <v>692700</v>
      </c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 s="218"/>
      <c r="W113"/>
      <c r="Y113"/>
      <c r="Z113"/>
      <c r="AA113"/>
      <c r="AB113"/>
      <c r="AC113"/>
      <c r="AD113"/>
      <c r="AE113"/>
      <c r="AF113"/>
    </row>
    <row r="114" spans="1:32" s="11" customFormat="1" ht="30" x14ac:dyDescent="0.25">
      <c r="A114" s="311" t="s">
        <v>787</v>
      </c>
      <c r="B114" s="312" t="s">
        <v>465</v>
      </c>
      <c r="C114" s="624">
        <f>5766500-8.88</f>
        <v>5766491.1200000001</v>
      </c>
      <c r="D114" s="408">
        <f>5727300-8.88</f>
        <v>5727291.1200000001</v>
      </c>
      <c r="E114" s="552">
        <v>5691800</v>
      </c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 s="218"/>
      <c r="W114"/>
      <c r="Y114"/>
      <c r="Z114"/>
      <c r="AA114"/>
      <c r="AB114"/>
      <c r="AC114"/>
      <c r="AD114"/>
      <c r="AE114"/>
      <c r="AF114"/>
    </row>
    <row r="115" spans="1:32" s="11" customFormat="1" ht="45" x14ac:dyDescent="0.25">
      <c r="A115" s="311" t="s">
        <v>788</v>
      </c>
      <c r="B115" s="312" t="s">
        <v>466</v>
      </c>
      <c r="C115" s="624">
        <f>1985400+26.7</f>
        <v>1985426.7</v>
      </c>
      <c r="D115" s="408">
        <f>1963900+26.7</f>
        <v>1963926.7</v>
      </c>
      <c r="E115" s="552">
        <v>1954700</v>
      </c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 s="218"/>
      <c r="W115"/>
      <c r="Y115"/>
      <c r="Z115"/>
      <c r="AA115"/>
      <c r="AB115"/>
      <c r="AC115"/>
      <c r="AD115"/>
      <c r="AE115"/>
      <c r="AF115"/>
    </row>
    <row r="116" spans="1:32" s="11" customFormat="1" ht="75" x14ac:dyDescent="0.25">
      <c r="A116" s="311" t="s">
        <v>789</v>
      </c>
      <c r="B116" s="312" t="s">
        <v>467</v>
      </c>
      <c r="C116" s="624">
        <f>15400-4.2</f>
        <v>15395.8</v>
      </c>
      <c r="D116" s="407">
        <v>15400</v>
      </c>
      <c r="E116" s="407">
        <v>15400</v>
      </c>
      <c r="F116" s="617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 s="218"/>
      <c r="W116"/>
      <c r="Y116"/>
      <c r="Z116"/>
      <c r="AA116"/>
      <c r="AB116"/>
      <c r="AC116"/>
      <c r="AD116"/>
      <c r="AE116"/>
      <c r="AF116"/>
    </row>
    <row r="117" spans="1:32" s="11" customFormat="1" ht="90" x14ac:dyDescent="0.25">
      <c r="A117" s="311" t="s">
        <v>790</v>
      </c>
      <c r="B117" s="312" t="s">
        <v>468</v>
      </c>
      <c r="C117" s="624">
        <v>224529000</v>
      </c>
      <c r="D117" s="408">
        <v>0</v>
      </c>
      <c r="E117" s="408">
        <v>0</v>
      </c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 s="218"/>
      <c r="W117"/>
      <c r="Y117"/>
      <c r="Z117"/>
      <c r="AA117"/>
      <c r="AB117"/>
      <c r="AC117"/>
      <c r="AD117"/>
      <c r="AE117"/>
      <c r="AF117"/>
    </row>
    <row r="118" spans="1:32" s="11" customFormat="1" ht="45" x14ac:dyDescent="0.25">
      <c r="A118" s="311" t="s">
        <v>791</v>
      </c>
      <c r="B118" s="312" t="s">
        <v>469</v>
      </c>
      <c r="C118" s="624">
        <v>948700</v>
      </c>
      <c r="D118" s="407">
        <v>948700</v>
      </c>
      <c r="E118" s="407">
        <v>948700</v>
      </c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 s="218"/>
      <c r="Y118"/>
      <c r="Z118"/>
      <c r="AA118"/>
      <c r="AB118"/>
      <c r="AC118"/>
      <c r="AD118"/>
      <c r="AE118"/>
      <c r="AF118"/>
    </row>
    <row r="119" spans="1:32" s="11" customFormat="1" ht="90" x14ac:dyDescent="0.25">
      <c r="A119" s="311" t="s">
        <v>792</v>
      </c>
      <c r="B119" s="312" t="s">
        <v>508</v>
      </c>
      <c r="C119" s="624">
        <v>38337000</v>
      </c>
      <c r="D119" s="407">
        <v>38337000</v>
      </c>
      <c r="E119" s="407">
        <v>38337000</v>
      </c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 s="218"/>
      <c r="Y119"/>
      <c r="Z119"/>
      <c r="AA119"/>
      <c r="AB119"/>
      <c r="AC119"/>
      <c r="AD119"/>
      <c r="AE119"/>
      <c r="AF119"/>
    </row>
    <row r="120" spans="1:32" ht="120" x14ac:dyDescent="0.25">
      <c r="A120" s="311" t="s">
        <v>793</v>
      </c>
      <c r="B120" s="312" t="s">
        <v>470</v>
      </c>
      <c r="C120" s="624">
        <v>17000000</v>
      </c>
      <c r="D120" s="407">
        <v>16740000</v>
      </c>
      <c r="E120" s="407">
        <v>16740000</v>
      </c>
      <c r="F120" s="11"/>
    </row>
    <row r="121" spans="1:32" ht="90" hidden="1" x14ac:dyDescent="0.25">
      <c r="A121" s="242" t="s">
        <v>794</v>
      </c>
      <c r="B121" s="243" t="s">
        <v>505</v>
      </c>
      <c r="C121" s="624">
        <f>3672000-3672000</f>
        <v>0</v>
      </c>
      <c r="D121" s="407">
        <v>3672000</v>
      </c>
      <c r="E121" s="407">
        <v>3672000</v>
      </c>
      <c r="F121" s="11"/>
    </row>
    <row r="122" spans="1:32" ht="90" x14ac:dyDescent="0.25">
      <c r="A122" s="242" t="s">
        <v>805</v>
      </c>
      <c r="B122" s="243" t="s">
        <v>505</v>
      </c>
      <c r="C122" s="624">
        <v>3672000</v>
      </c>
      <c r="D122" s="624">
        <v>3672000</v>
      </c>
      <c r="E122" s="624">
        <v>3672000</v>
      </c>
      <c r="F122" s="11"/>
    </row>
    <row r="123" spans="1:32" s="2" customFormat="1" ht="15.75" customHeight="1" x14ac:dyDescent="0.25">
      <c r="A123" s="232" t="s">
        <v>795</v>
      </c>
      <c r="B123" s="233" t="s">
        <v>471</v>
      </c>
      <c r="C123" s="501">
        <f>SUM(C124:C125)</f>
        <v>8771386.0200000014</v>
      </c>
      <c r="D123" s="501">
        <f t="shared" ref="D123:E123" si="8">SUM(D124:D124)</f>
        <v>0</v>
      </c>
      <c r="E123" s="501">
        <f t="shared" si="8"/>
        <v>0</v>
      </c>
      <c r="F123" s="288"/>
      <c r="V123" s="241"/>
      <c r="X123" s="288"/>
    </row>
    <row r="124" spans="1:32" ht="75" x14ac:dyDescent="0.25">
      <c r="A124" s="244" t="s">
        <v>796</v>
      </c>
      <c r="B124" s="240" t="s">
        <v>472</v>
      </c>
      <c r="C124" s="502">
        <v>8624881.5500000007</v>
      </c>
      <c r="D124" s="506"/>
      <c r="E124" s="409"/>
      <c r="F124" s="106"/>
    </row>
    <row r="125" spans="1:32" ht="90" x14ac:dyDescent="0.25">
      <c r="A125" s="244" t="s">
        <v>812</v>
      </c>
      <c r="B125" s="240" t="s">
        <v>813</v>
      </c>
      <c r="C125" s="502">
        <f>146504.47</f>
        <v>146504.47</v>
      </c>
      <c r="D125" s="506"/>
      <c r="E125" s="409"/>
      <c r="F125" s="106"/>
    </row>
    <row r="126" spans="1:32" s="13" customFormat="1" ht="15.75" customHeight="1" x14ac:dyDescent="0.25">
      <c r="A126" s="232" t="s">
        <v>797</v>
      </c>
      <c r="B126" s="233" t="s">
        <v>473</v>
      </c>
      <c r="C126" s="501">
        <f>C127</f>
        <v>4300000</v>
      </c>
      <c r="D126" s="501">
        <f t="shared" ref="D126:E126" si="9">D127</f>
        <v>0</v>
      </c>
      <c r="E126" s="501">
        <f t="shared" si="9"/>
        <v>0</v>
      </c>
      <c r="F126" s="106"/>
      <c r="V126" s="236"/>
      <c r="X126" s="106"/>
    </row>
    <row r="127" spans="1:32" ht="30" customHeight="1" x14ac:dyDescent="0.25">
      <c r="A127" s="244" t="s">
        <v>798</v>
      </c>
      <c r="B127" s="240" t="s">
        <v>474</v>
      </c>
      <c r="C127" s="506">
        <v>4300000</v>
      </c>
      <c r="D127" s="501"/>
      <c r="E127" s="107"/>
      <c r="F127" s="11">
        <v>4300000</v>
      </c>
      <c r="W127" s="11"/>
    </row>
    <row r="128" spans="1:32" ht="47.25" x14ac:dyDescent="0.25">
      <c r="A128" s="232" t="s">
        <v>806</v>
      </c>
      <c r="B128" s="233" t="s">
        <v>392</v>
      </c>
      <c r="C128" s="506">
        <v>30298429</v>
      </c>
      <c r="D128" s="501"/>
      <c r="E128" s="107"/>
      <c r="F128" s="11"/>
      <c r="W128" s="11"/>
    </row>
    <row r="129" spans="1:24" s="13" customFormat="1" ht="83.25" customHeight="1" x14ac:dyDescent="0.25">
      <c r="A129" s="232" t="s">
        <v>800</v>
      </c>
      <c r="B129" s="233" t="s">
        <v>475</v>
      </c>
      <c r="C129" s="501">
        <f>12974491.04+7897829.03-5664691.87-497226.41-555671.6-200000</f>
        <v>13954730.189999999</v>
      </c>
      <c r="D129" s="501"/>
      <c r="E129" s="107"/>
      <c r="F129" s="106">
        <v>7897829.0300000003</v>
      </c>
      <c r="G129" s="106">
        <v>-5664691.8700000001</v>
      </c>
      <c r="H129" s="106">
        <v>-497226.41</v>
      </c>
      <c r="I129" s="106">
        <v>-555671.6</v>
      </c>
      <c r="J129" s="106">
        <v>-200000</v>
      </c>
      <c r="V129" s="236"/>
      <c r="X129" s="106"/>
    </row>
    <row r="130" spans="1:24" s="13" customFormat="1" ht="63" customHeight="1" x14ac:dyDescent="0.25">
      <c r="A130" s="232" t="s">
        <v>801</v>
      </c>
      <c r="B130" s="233" t="s">
        <v>393</v>
      </c>
      <c r="C130" s="501">
        <v>-16754922.84</v>
      </c>
      <c r="D130" s="501"/>
      <c r="E130" s="501"/>
      <c r="F130" s="106">
        <v>-16954922.84</v>
      </c>
      <c r="G130" s="106"/>
      <c r="H130" s="106">
        <v>200000</v>
      </c>
      <c r="V130" s="236"/>
      <c r="X130" s="106"/>
    </row>
    <row r="131" spans="1:24" ht="15.75" customHeight="1" x14ac:dyDescent="0.25">
      <c r="A131" s="245"/>
      <c r="B131" s="246" t="s">
        <v>476</v>
      </c>
      <c r="C131" s="507">
        <f>C72</f>
        <v>1307426774.2</v>
      </c>
      <c r="D131" s="507">
        <f t="shared" ref="D131:E131" si="10">D72</f>
        <v>934525117.82000005</v>
      </c>
      <c r="E131" s="507">
        <f t="shared" si="10"/>
        <v>936102600</v>
      </c>
      <c r="F131" s="11"/>
    </row>
    <row r="132" spans="1:24" s="2" customFormat="1" ht="15.75" x14ac:dyDescent="0.25">
      <c r="A132" s="247"/>
      <c r="B132" s="248" t="s">
        <v>477</v>
      </c>
      <c r="C132" s="508">
        <f>C131+C71</f>
        <v>3722913608.3000002</v>
      </c>
      <c r="D132" s="508">
        <f>D131+D71</f>
        <v>3218960807.25</v>
      </c>
      <c r="E132" s="508">
        <f>E131+E71</f>
        <v>3250958705.54</v>
      </c>
      <c r="F132" s="288">
        <f>F63+F89+F90+F127+F129+G129+F130+G130+H130+H129+I129+J129+F64+F69+F70+F16</f>
        <v>82754480.140000001</v>
      </c>
      <c r="V132" s="241"/>
      <c r="X132" s="288"/>
    </row>
    <row r="133" spans="1:24" x14ac:dyDescent="0.25">
      <c r="F133" s="11"/>
      <c r="G133" s="11"/>
      <c r="H133" s="11"/>
    </row>
    <row r="135" spans="1:24" x14ac:dyDescent="0.25">
      <c r="C135" s="561"/>
      <c r="D135" s="561"/>
      <c r="E135" s="561"/>
    </row>
    <row r="136" spans="1:24" x14ac:dyDescent="0.25">
      <c r="A136" s="4"/>
      <c r="B136" s="5"/>
      <c r="C136" s="562"/>
      <c r="D136" s="562"/>
      <c r="E136" s="562"/>
    </row>
    <row r="137" spans="1:24" x14ac:dyDescent="0.25">
      <c r="C137" s="561"/>
      <c r="D137" s="561"/>
      <c r="E137" s="561"/>
    </row>
    <row r="138" spans="1:24" x14ac:dyDescent="0.25">
      <c r="C138" s="561"/>
      <c r="D138" s="561"/>
      <c r="E138" s="561"/>
    </row>
  </sheetData>
  <mergeCells count="8">
    <mergeCell ref="D8:E8"/>
    <mergeCell ref="A11:E11"/>
    <mergeCell ref="D7:E7"/>
    <mergeCell ref="D2:E2"/>
    <mergeCell ref="D3:E3"/>
    <mergeCell ref="D4:E4"/>
    <mergeCell ref="D5:E5"/>
    <mergeCell ref="D6:E6"/>
  </mergeCells>
  <pageMargins left="0.63" right="0.24" top="0.35433070866141736" bottom="0.35433070866141736" header="0.31496062992125984" footer="0.31496062992125984"/>
  <pageSetup paperSize="9" scale="60" fitToHeight="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2:XFD197"/>
  <sheetViews>
    <sheetView topLeftCell="A19" zoomScale="75" zoomScaleNormal="75" workbookViewId="0">
      <selection activeCell="O23" sqref="O23"/>
    </sheetView>
  </sheetViews>
  <sheetFormatPr defaultRowHeight="15" x14ac:dyDescent="0.25"/>
  <cols>
    <col min="1" max="1" width="65.7109375" style="476" customWidth="1"/>
    <col min="2" max="2" width="19.42578125" style="476" customWidth="1"/>
    <col min="3" max="3" width="7.7109375" style="476" customWidth="1"/>
    <col min="4" max="4" width="20" style="359" customWidth="1"/>
    <col min="5" max="5" width="19.28515625" style="290" customWidth="1"/>
    <col min="6" max="6" width="19.140625" style="290" customWidth="1"/>
    <col min="7" max="7" width="16" style="290" hidden="1" customWidth="1"/>
    <col min="8" max="8" width="12.140625" style="179" hidden="1" customWidth="1"/>
    <col min="9" max="9" width="10" style="179" hidden="1" customWidth="1"/>
    <col min="10" max="11" width="13.5703125" style="290" hidden="1" customWidth="1"/>
    <col min="12" max="12" width="15.28515625" style="290" customWidth="1"/>
    <col min="13" max="13" width="17.28515625" style="290" customWidth="1"/>
    <col min="14" max="14" width="12.5703125" style="179" bestFit="1" customWidth="1"/>
    <col min="15" max="15" width="14.5703125" style="179" bestFit="1" customWidth="1"/>
    <col min="16" max="17" width="13.42578125" style="179" bestFit="1" customWidth="1"/>
    <col min="18" max="18" width="14.5703125" style="179" bestFit="1" customWidth="1"/>
    <col min="19" max="19" width="12" style="179" bestFit="1" customWidth="1"/>
    <col min="20" max="20" width="13.42578125" style="179" bestFit="1" customWidth="1"/>
    <col min="21" max="21" width="10.85546875" style="179" bestFit="1" customWidth="1"/>
    <col min="22" max="23" width="12" style="179" bestFit="1" customWidth="1"/>
    <col min="24" max="24" width="14.5703125" style="179" bestFit="1" customWidth="1"/>
    <col min="25" max="26" width="13.42578125" style="179" bestFit="1" customWidth="1"/>
    <col min="27" max="27" width="14.5703125" style="179" bestFit="1" customWidth="1"/>
    <col min="28" max="28" width="16" style="179" bestFit="1" customWidth="1"/>
    <col min="29" max="29" width="13.42578125" style="179" bestFit="1" customWidth="1"/>
    <col min="30" max="31" width="12.140625" style="179" bestFit="1" customWidth="1"/>
    <col min="32" max="255" width="9.140625" style="179"/>
    <col min="256" max="256" width="65.7109375" style="179" customWidth="1"/>
    <col min="257" max="257" width="19.42578125" style="179" customWidth="1"/>
    <col min="258" max="258" width="7.7109375" style="179" customWidth="1"/>
    <col min="259" max="259" width="19.28515625" style="179" bestFit="1" customWidth="1"/>
    <col min="260" max="265" width="0" hidden="1" customWidth="1"/>
    <col min="266" max="267" width="13.5703125" style="179" bestFit="1" customWidth="1"/>
    <col min="268" max="268" width="12.42578125" style="179" bestFit="1" customWidth="1"/>
    <col min="269" max="269" width="10.7109375" style="179" bestFit="1" customWidth="1"/>
    <col min="270" max="270" width="12.42578125" style="179" bestFit="1" customWidth="1"/>
    <col min="271" max="511" width="9.140625" style="179"/>
    <col min="512" max="512" width="65.7109375" style="179" customWidth="1"/>
    <col min="513" max="513" width="19.42578125" style="179" customWidth="1"/>
    <col min="514" max="514" width="7.7109375" style="179" customWidth="1"/>
    <col min="515" max="515" width="19.28515625" style="179" bestFit="1" customWidth="1"/>
    <col min="516" max="521" width="0" hidden="1" customWidth="1"/>
    <col min="522" max="523" width="13.5703125" style="179" bestFit="1" customWidth="1"/>
    <col min="524" max="524" width="12.42578125" style="179" bestFit="1" customWidth="1"/>
    <col min="525" max="525" width="10.7109375" style="179" bestFit="1" customWidth="1"/>
    <col min="526" max="526" width="12.42578125" style="179" bestFit="1" customWidth="1"/>
    <col min="527" max="767" width="9.140625" style="179"/>
    <col min="768" max="768" width="65.7109375" style="179" customWidth="1"/>
    <col min="769" max="769" width="19.42578125" style="179" customWidth="1"/>
    <col min="770" max="770" width="7.7109375" style="179" customWidth="1"/>
    <col min="771" max="771" width="19.28515625" style="179" bestFit="1" customWidth="1"/>
    <col min="772" max="777" width="0" hidden="1" customWidth="1"/>
    <col min="778" max="779" width="13.5703125" style="179" bestFit="1" customWidth="1"/>
    <col min="780" max="780" width="12.42578125" style="179" bestFit="1" customWidth="1"/>
    <col min="781" max="781" width="10.7109375" style="179" bestFit="1" customWidth="1"/>
    <col min="782" max="782" width="12.42578125" style="179" bestFit="1" customWidth="1"/>
    <col min="783" max="1023" width="9.140625" style="179"/>
    <col min="1024" max="1024" width="65.7109375" style="179" customWidth="1"/>
    <col min="1025" max="1025" width="19.42578125" style="179" customWidth="1"/>
    <col min="1026" max="1026" width="7.7109375" style="179" customWidth="1"/>
    <col min="1027" max="1027" width="19.28515625" style="179" bestFit="1" customWidth="1"/>
    <col min="1028" max="1033" width="0" hidden="1" customWidth="1"/>
    <col min="1034" max="1035" width="13.5703125" style="179" bestFit="1" customWidth="1"/>
    <col min="1036" max="1036" width="12.42578125" style="179" bestFit="1" customWidth="1"/>
    <col min="1037" max="1037" width="10.7109375" style="179" bestFit="1" customWidth="1"/>
    <col min="1038" max="1038" width="12.42578125" style="179" bestFit="1" customWidth="1"/>
    <col min="1039" max="1279" width="9.140625" style="179"/>
    <col min="1280" max="1280" width="65.7109375" style="179" customWidth="1"/>
    <col min="1281" max="1281" width="19.42578125" style="179" customWidth="1"/>
    <col min="1282" max="1282" width="7.7109375" style="179" customWidth="1"/>
    <col min="1283" max="1283" width="19.28515625" style="179" bestFit="1" customWidth="1"/>
    <col min="1284" max="1289" width="0" hidden="1" customWidth="1"/>
    <col min="1290" max="1291" width="13.5703125" style="179" bestFit="1" customWidth="1"/>
    <col min="1292" max="1292" width="12.42578125" style="179" bestFit="1" customWidth="1"/>
    <col min="1293" max="1293" width="10.7109375" style="179" bestFit="1" customWidth="1"/>
    <col min="1294" max="1294" width="12.42578125" style="179" bestFit="1" customWidth="1"/>
    <col min="1295" max="1535" width="9.140625" style="179"/>
    <col min="1536" max="1536" width="65.7109375" style="179" customWidth="1"/>
    <col min="1537" max="1537" width="19.42578125" style="179" customWidth="1"/>
    <col min="1538" max="1538" width="7.7109375" style="179" customWidth="1"/>
    <col min="1539" max="1539" width="19.28515625" style="179" bestFit="1" customWidth="1"/>
    <col min="1540" max="1545" width="0" hidden="1" customWidth="1"/>
    <col min="1546" max="1547" width="13.5703125" style="179" bestFit="1" customWidth="1"/>
    <col min="1548" max="1548" width="12.42578125" style="179" bestFit="1" customWidth="1"/>
    <col min="1549" max="1549" width="10.7109375" style="179" bestFit="1" customWidth="1"/>
    <col min="1550" max="1550" width="12.42578125" style="179" bestFit="1" customWidth="1"/>
    <col min="1551" max="1791" width="9.140625" style="179"/>
    <col min="1792" max="1792" width="65.7109375" style="179" customWidth="1"/>
    <col min="1793" max="1793" width="19.42578125" style="179" customWidth="1"/>
    <col min="1794" max="1794" width="7.7109375" style="179" customWidth="1"/>
    <col min="1795" max="1795" width="19.28515625" style="179" bestFit="1" customWidth="1"/>
    <col min="1796" max="1801" width="0" hidden="1" customWidth="1"/>
    <col min="1802" max="1803" width="13.5703125" style="179" bestFit="1" customWidth="1"/>
    <col min="1804" max="1804" width="12.42578125" style="179" bestFit="1" customWidth="1"/>
    <col min="1805" max="1805" width="10.7109375" style="179" bestFit="1" customWidth="1"/>
    <col min="1806" max="1806" width="12.42578125" style="179" bestFit="1" customWidth="1"/>
    <col min="1807" max="2047" width="9.140625" style="179"/>
    <col min="2048" max="2048" width="65.7109375" style="179" customWidth="1"/>
    <col min="2049" max="2049" width="19.42578125" style="179" customWidth="1"/>
    <col min="2050" max="2050" width="7.7109375" style="179" customWidth="1"/>
    <col min="2051" max="2051" width="19.28515625" style="179" bestFit="1" customWidth="1"/>
    <col min="2052" max="2057" width="0" hidden="1" customWidth="1"/>
    <col min="2058" max="2059" width="13.5703125" style="179" bestFit="1" customWidth="1"/>
    <col min="2060" max="2060" width="12.42578125" style="179" bestFit="1" customWidth="1"/>
    <col min="2061" max="2061" width="10.7109375" style="179" bestFit="1" customWidth="1"/>
    <col min="2062" max="2062" width="12.42578125" style="179" bestFit="1" customWidth="1"/>
    <col min="2063" max="2303" width="9.140625" style="179"/>
    <col min="2304" max="2304" width="65.7109375" style="179" customWidth="1"/>
    <col min="2305" max="2305" width="19.42578125" style="179" customWidth="1"/>
    <col min="2306" max="2306" width="7.7109375" style="179" customWidth="1"/>
    <col min="2307" max="2307" width="19.28515625" style="179" bestFit="1" customWidth="1"/>
    <col min="2308" max="2313" width="0" hidden="1" customWidth="1"/>
    <col min="2314" max="2315" width="13.5703125" style="179" bestFit="1" customWidth="1"/>
    <col min="2316" max="2316" width="12.42578125" style="179" bestFit="1" customWidth="1"/>
    <col min="2317" max="2317" width="10.7109375" style="179" bestFit="1" customWidth="1"/>
    <col min="2318" max="2318" width="12.42578125" style="179" bestFit="1" customWidth="1"/>
    <col min="2319" max="2559" width="9.140625" style="179"/>
    <col min="2560" max="2560" width="65.7109375" style="179" customWidth="1"/>
    <col min="2561" max="2561" width="19.42578125" style="179" customWidth="1"/>
    <col min="2562" max="2562" width="7.7109375" style="179" customWidth="1"/>
    <col min="2563" max="2563" width="19.28515625" style="179" bestFit="1" customWidth="1"/>
    <col min="2564" max="2569" width="0" hidden="1" customWidth="1"/>
    <col min="2570" max="2571" width="13.5703125" style="179" bestFit="1" customWidth="1"/>
    <col min="2572" max="2572" width="12.42578125" style="179" bestFit="1" customWidth="1"/>
    <col min="2573" max="2573" width="10.7109375" style="179" bestFit="1" customWidth="1"/>
    <col min="2574" max="2574" width="12.42578125" style="179" bestFit="1" customWidth="1"/>
    <col min="2575" max="2815" width="9.140625" style="179"/>
    <col min="2816" max="2816" width="65.7109375" style="179" customWidth="1"/>
    <col min="2817" max="2817" width="19.42578125" style="179" customWidth="1"/>
    <col min="2818" max="2818" width="7.7109375" style="179" customWidth="1"/>
    <col min="2819" max="2819" width="19.28515625" style="179" bestFit="1" customWidth="1"/>
    <col min="2820" max="2825" width="0" hidden="1" customWidth="1"/>
    <col min="2826" max="2827" width="13.5703125" style="179" bestFit="1" customWidth="1"/>
    <col min="2828" max="2828" width="12.42578125" style="179" bestFit="1" customWidth="1"/>
    <col min="2829" max="2829" width="10.7109375" style="179" bestFit="1" customWidth="1"/>
    <col min="2830" max="2830" width="12.42578125" style="179" bestFit="1" customWidth="1"/>
    <col min="2831" max="3071" width="9.140625" style="179"/>
    <col min="3072" max="3072" width="65.7109375" style="179" customWidth="1"/>
    <col min="3073" max="3073" width="19.42578125" style="179" customWidth="1"/>
    <col min="3074" max="3074" width="7.7109375" style="179" customWidth="1"/>
    <col min="3075" max="3075" width="19.28515625" style="179" bestFit="1" customWidth="1"/>
    <col min="3076" max="3081" width="0" hidden="1" customWidth="1"/>
    <col min="3082" max="3083" width="13.5703125" style="179" bestFit="1" customWidth="1"/>
    <col min="3084" max="3084" width="12.42578125" style="179" bestFit="1" customWidth="1"/>
    <col min="3085" max="3085" width="10.7109375" style="179" bestFit="1" customWidth="1"/>
    <col min="3086" max="3086" width="12.42578125" style="179" bestFit="1" customWidth="1"/>
    <col min="3087" max="3327" width="9.140625" style="179"/>
    <col min="3328" max="3328" width="65.7109375" style="179" customWidth="1"/>
    <col min="3329" max="3329" width="19.42578125" style="179" customWidth="1"/>
    <col min="3330" max="3330" width="7.7109375" style="179" customWidth="1"/>
    <col min="3331" max="3331" width="19.28515625" style="179" bestFit="1" customWidth="1"/>
    <col min="3332" max="3337" width="0" hidden="1" customWidth="1"/>
    <col min="3338" max="3339" width="13.5703125" style="179" bestFit="1" customWidth="1"/>
    <col min="3340" max="3340" width="12.42578125" style="179" bestFit="1" customWidth="1"/>
    <col min="3341" max="3341" width="10.7109375" style="179" bestFit="1" customWidth="1"/>
    <col min="3342" max="3342" width="12.42578125" style="179" bestFit="1" customWidth="1"/>
    <col min="3343" max="3583" width="9.140625" style="179"/>
    <col min="3584" max="3584" width="65.7109375" style="179" customWidth="1"/>
    <col min="3585" max="3585" width="19.42578125" style="179" customWidth="1"/>
    <col min="3586" max="3586" width="7.7109375" style="179" customWidth="1"/>
    <col min="3587" max="3587" width="19.28515625" style="179" bestFit="1" customWidth="1"/>
    <col min="3588" max="3593" width="0" hidden="1" customWidth="1"/>
    <col min="3594" max="3595" width="13.5703125" style="179" bestFit="1" customWidth="1"/>
    <col min="3596" max="3596" width="12.42578125" style="179" bestFit="1" customWidth="1"/>
    <col min="3597" max="3597" width="10.7109375" style="179" bestFit="1" customWidth="1"/>
    <col min="3598" max="3598" width="12.42578125" style="179" bestFit="1" customWidth="1"/>
    <col min="3599" max="3839" width="9.140625" style="179"/>
    <col min="3840" max="3840" width="65.7109375" style="179" customWidth="1"/>
    <col min="3841" max="3841" width="19.42578125" style="179" customWidth="1"/>
    <col min="3842" max="3842" width="7.7109375" style="179" customWidth="1"/>
    <col min="3843" max="3843" width="19.28515625" style="179" bestFit="1" customWidth="1"/>
    <col min="3844" max="3849" width="0" hidden="1" customWidth="1"/>
    <col min="3850" max="3851" width="13.5703125" style="179" bestFit="1" customWidth="1"/>
    <col min="3852" max="3852" width="12.42578125" style="179" bestFit="1" customWidth="1"/>
    <col min="3853" max="3853" width="10.7109375" style="179" bestFit="1" customWidth="1"/>
    <col min="3854" max="3854" width="12.42578125" style="179" bestFit="1" customWidth="1"/>
    <col min="3855" max="4095" width="9.140625" style="179"/>
    <col min="4096" max="4096" width="65.7109375" style="179" customWidth="1"/>
    <col min="4097" max="4097" width="19.42578125" style="179" customWidth="1"/>
    <col min="4098" max="4098" width="7.7109375" style="179" customWidth="1"/>
    <col min="4099" max="4099" width="19.28515625" style="179" bestFit="1" customWidth="1"/>
    <col min="4100" max="4105" width="0" hidden="1" customWidth="1"/>
    <col min="4106" max="4107" width="13.5703125" style="179" bestFit="1" customWidth="1"/>
    <col min="4108" max="4108" width="12.42578125" style="179" bestFit="1" customWidth="1"/>
    <col min="4109" max="4109" width="10.7109375" style="179" bestFit="1" customWidth="1"/>
    <col min="4110" max="4110" width="12.42578125" style="179" bestFit="1" customWidth="1"/>
    <col min="4111" max="4351" width="9.140625" style="179"/>
    <col min="4352" max="4352" width="65.7109375" style="179" customWidth="1"/>
    <col min="4353" max="4353" width="19.42578125" style="179" customWidth="1"/>
    <col min="4354" max="4354" width="7.7109375" style="179" customWidth="1"/>
    <col min="4355" max="4355" width="19.28515625" style="179" bestFit="1" customWidth="1"/>
    <col min="4356" max="4361" width="0" hidden="1" customWidth="1"/>
    <col min="4362" max="4363" width="13.5703125" style="179" bestFit="1" customWidth="1"/>
    <col min="4364" max="4364" width="12.42578125" style="179" bestFit="1" customWidth="1"/>
    <col min="4365" max="4365" width="10.7109375" style="179" bestFit="1" customWidth="1"/>
    <col min="4366" max="4366" width="12.42578125" style="179" bestFit="1" customWidth="1"/>
    <col min="4367" max="4607" width="9.140625" style="179"/>
    <col min="4608" max="4608" width="65.7109375" style="179" customWidth="1"/>
    <col min="4609" max="4609" width="19.42578125" style="179" customWidth="1"/>
    <col min="4610" max="4610" width="7.7109375" style="179" customWidth="1"/>
    <col min="4611" max="4611" width="19.28515625" style="179" bestFit="1" customWidth="1"/>
    <col min="4612" max="4617" width="0" hidden="1" customWidth="1"/>
    <col min="4618" max="4619" width="13.5703125" style="179" bestFit="1" customWidth="1"/>
    <col min="4620" max="4620" width="12.42578125" style="179" bestFit="1" customWidth="1"/>
    <col min="4621" max="4621" width="10.7109375" style="179" bestFit="1" customWidth="1"/>
    <col min="4622" max="4622" width="12.42578125" style="179" bestFit="1" customWidth="1"/>
    <col min="4623" max="4863" width="9.140625" style="179"/>
    <col min="4864" max="4864" width="65.7109375" style="179" customWidth="1"/>
    <col min="4865" max="4865" width="19.42578125" style="179" customWidth="1"/>
    <col min="4866" max="4866" width="7.7109375" style="179" customWidth="1"/>
    <col min="4867" max="4867" width="19.28515625" style="179" bestFit="1" customWidth="1"/>
    <col min="4868" max="4873" width="0" hidden="1" customWidth="1"/>
    <col min="4874" max="4875" width="13.5703125" style="179" bestFit="1" customWidth="1"/>
    <col min="4876" max="4876" width="12.42578125" style="179" bestFit="1" customWidth="1"/>
    <col min="4877" max="4877" width="10.7109375" style="179" bestFit="1" customWidth="1"/>
    <col min="4878" max="4878" width="12.42578125" style="179" bestFit="1" customWidth="1"/>
    <col min="4879" max="5119" width="9.140625" style="179"/>
    <col min="5120" max="5120" width="65.7109375" style="179" customWidth="1"/>
    <col min="5121" max="5121" width="19.42578125" style="179" customWidth="1"/>
    <col min="5122" max="5122" width="7.7109375" style="179" customWidth="1"/>
    <col min="5123" max="5123" width="19.28515625" style="179" bestFit="1" customWidth="1"/>
    <col min="5124" max="5129" width="0" hidden="1" customWidth="1"/>
    <col min="5130" max="5131" width="13.5703125" style="179" bestFit="1" customWidth="1"/>
    <col min="5132" max="5132" width="12.42578125" style="179" bestFit="1" customWidth="1"/>
    <col min="5133" max="5133" width="10.7109375" style="179" bestFit="1" customWidth="1"/>
    <col min="5134" max="5134" width="12.42578125" style="179" bestFit="1" customWidth="1"/>
    <col min="5135" max="5375" width="9.140625" style="179"/>
    <col min="5376" max="5376" width="65.7109375" style="179" customWidth="1"/>
    <col min="5377" max="5377" width="19.42578125" style="179" customWidth="1"/>
    <col min="5378" max="5378" width="7.7109375" style="179" customWidth="1"/>
    <col min="5379" max="5379" width="19.28515625" style="179" bestFit="1" customWidth="1"/>
    <col min="5380" max="5385" width="0" hidden="1" customWidth="1"/>
    <col min="5386" max="5387" width="13.5703125" style="179" bestFit="1" customWidth="1"/>
    <col min="5388" max="5388" width="12.42578125" style="179" bestFit="1" customWidth="1"/>
    <col min="5389" max="5389" width="10.7109375" style="179" bestFit="1" customWidth="1"/>
    <col min="5390" max="5390" width="12.42578125" style="179" bestFit="1" customWidth="1"/>
    <col min="5391" max="5631" width="9.140625" style="179"/>
    <col min="5632" max="5632" width="65.7109375" style="179" customWidth="1"/>
    <col min="5633" max="5633" width="19.42578125" style="179" customWidth="1"/>
    <col min="5634" max="5634" width="7.7109375" style="179" customWidth="1"/>
    <col min="5635" max="5635" width="19.28515625" style="179" bestFit="1" customWidth="1"/>
    <col min="5636" max="5641" width="0" hidden="1" customWidth="1"/>
    <col min="5642" max="5643" width="13.5703125" style="179" bestFit="1" customWidth="1"/>
    <col min="5644" max="5644" width="12.42578125" style="179" bestFit="1" customWidth="1"/>
    <col min="5645" max="5645" width="10.7109375" style="179" bestFit="1" customWidth="1"/>
    <col min="5646" max="5646" width="12.42578125" style="179" bestFit="1" customWidth="1"/>
    <col min="5647" max="5887" width="9.140625" style="179"/>
    <col min="5888" max="5888" width="65.7109375" style="179" customWidth="1"/>
    <col min="5889" max="5889" width="19.42578125" style="179" customWidth="1"/>
    <col min="5890" max="5890" width="7.7109375" style="179" customWidth="1"/>
    <col min="5891" max="5891" width="19.28515625" style="179" bestFit="1" customWidth="1"/>
    <col min="5892" max="5897" width="0" hidden="1" customWidth="1"/>
    <col min="5898" max="5899" width="13.5703125" style="179" bestFit="1" customWidth="1"/>
    <col min="5900" max="5900" width="12.42578125" style="179" bestFit="1" customWidth="1"/>
    <col min="5901" max="5901" width="10.7109375" style="179" bestFit="1" customWidth="1"/>
    <col min="5902" max="5902" width="12.42578125" style="179" bestFit="1" customWidth="1"/>
    <col min="5903" max="6143" width="9.140625" style="179"/>
    <col min="6144" max="6144" width="65.7109375" style="179" customWidth="1"/>
    <col min="6145" max="6145" width="19.42578125" style="179" customWidth="1"/>
    <col min="6146" max="6146" width="7.7109375" style="179" customWidth="1"/>
    <col min="6147" max="6147" width="19.28515625" style="179" bestFit="1" customWidth="1"/>
    <col min="6148" max="6153" width="0" hidden="1" customWidth="1"/>
    <col min="6154" max="6155" width="13.5703125" style="179" bestFit="1" customWidth="1"/>
    <col min="6156" max="6156" width="12.42578125" style="179" bestFit="1" customWidth="1"/>
    <col min="6157" max="6157" width="10.7109375" style="179" bestFit="1" customWidth="1"/>
    <col min="6158" max="6158" width="12.42578125" style="179" bestFit="1" customWidth="1"/>
    <col min="6159" max="6399" width="9.140625" style="179"/>
    <col min="6400" max="6400" width="65.7109375" style="179" customWidth="1"/>
    <col min="6401" max="6401" width="19.42578125" style="179" customWidth="1"/>
    <col min="6402" max="6402" width="7.7109375" style="179" customWidth="1"/>
    <col min="6403" max="6403" width="19.28515625" style="179" bestFit="1" customWidth="1"/>
    <col min="6404" max="6409" width="0" hidden="1" customWidth="1"/>
    <col min="6410" max="6411" width="13.5703125" style="179" bestFit="1" customWidth="1"/>
    <col min="6412" max="6412" width="12.42578125" style="179" bestFit="1" customWidth="1"/>
    <col min="6413" max="6413" width="10.7109375" style="179" bestFit="1" customWidth="1"/>
    <col min="6414" max="6414" width="12.42578125" style="179" bestFit="1" customWidth="1"/>
    <col min="6415" max="6655" width="9.140625" style="179"/>
    <col min="6656" max="6656" width="65.7109375" style="179" customWidth="1"/>
    <col min="6657" max="6657" width="19.42578125" style="179" customWidth="1"/>
    <col min="6658" max="6658" width="7.7109375" style="179" customWidth="1"/>
    <col min="6659" max="6659" width="19.28515625" style="179" bestFit="1" customWidth="1"/>
    <col min="6660" max="6665" width="0" hidden="1" customWidth="1"/>
    <col min="6666" max="6667" width="13.5703125" style="179" bestFit="1" customWidth="1"/>
    <col min="6668" max="6668" width="12.42578125" style="179" bestFit="1" customWidth="1"/>
    <col min="6669" max="6669" width="10.7109375" style="179" bestFit="1" customWidth="1"/>
    <col min="6670" max="6670" width="12.42578125" style="179" bestFit="1" customWidth="1"/>
    <col min="6671" max="6911" width="9.140625" style="179"/>
    <col min="6912" max="6912" width="65.7109375" style="179" customWidth="1"/>
    <col min="6913" max="6913" width="19.42578125" style="179" customWidth="1"/>
    <col min="6914" max="6914" width="7.7109375" style="179" customWidth="1"/>
    <col min="6915" max="6915" width="19.28515625" style="179" bestFit="1" customWidth="1"/>
    <col min="6916" max="6921" width="0" hidden="1" customWidth="1"/>
    <col min="6922" max="6923" width="13.5703125" style="179" bestFit="1" customWidth="1"/>
    <col min="6924" max="6924" width="12.42578125" style="179" bestFit="1" customWidth="1"/>
    <col min="6925" max="6925" width="10.7109375" style="179" bestFit="1" customWidth="1"/>
    <col min="6926" max="6926" width="12.42578125" style="179" bestFit="1" customWidth="1"/>
    <col min="6927" max="7167" width="9.140625" style="179"/>
    <col min="7168" max="7168" width="65.7109375" style="179" customWidth="1"/>
    <col min="7169" max="7169" width="19.42578125" style="179" customWidth="1"/>
    <col min="7170" max="7170" width="7.7109375" style="179" customWidth="1"/>
    <col min="7171" max="7171" width="19.28515625" style="179" bestFit="1" customWidth="1"/>
    <col min="7172" max="7177" width="0" hidden="1" customWidth="1"/>
    <col min="7178" max="7179" width="13.5703125" style="179" bestFit="1" customWidth="1"/>
    <col min="7180" max="7180" width="12.42578125" style="179" bestFit="1" customWidth="1"/>
    <col min="7181" max="7181" width="10.7109375" style="179" bestFit="1" customWidth="1"/>
    <col min="7182" max="7182" width="12.42578125" style="179" bestFit="1" customWidth="1"/>
    <col min="7183" max="7423" width="9.140625" style="179"/>
    <col min="7424" max="7424" width="65.7109375" style="179" customWidth="1"/>
    <col min="7425" max="7425" width="19.42578125" style="179" customWidth="1"/>
    <col min="7426" max="7426" width="7.7109375" style="179" customWidth="1"/>
    <col min="7427" max="7427" width="19.28515625" style="179" bestFit="1" customWidth="1"/>
    <col min="7428" max="7433" width="0" hidden="1" customWidth="1"/>
    <col min="7434" max="7435" width="13.5703125" style="179" bestFit="1" customWidth="1"/>
    <col min="7436" max="7436" width="12.42578125" style="179" bestFit="1" customWidth="1"/>
    <col min="7437" max="7437" width="10.7109375" style="179" bestFit="1" customWidth="1"/>
    <col min="7438" max="7438" width="12.42578125" style="179" bestFit="1" customWidth="1"/>
    <col min="7439" max="7679" width="9.140625" style="179"/>
    <col min="7680" max="7680" width="65.7109375" style="179" customWidth="1"/>
    <col min="7681" max="7681" width="19.42578125" style="179" customWidth="1"/>
    <col min="7682" max="7682" width="7.7109375" style="179" customWidth="1"/>
    <col min="7683" max="7683" width="19.28515625" style="179" bestFit="1" customWidth="1"/>
    <col min="7684" max="7689" width="0" hidden="1" customWidth="1"/>
    <col min="7690" max="7691" width="13.5703125" style="179" bestFit="1" customWidth="1"/>
    <col min="7692" max="7692" width="12.42578125" style="179" bestFit="1" customWidth="1"/>
    <col min="7693" max="7693" width="10.7109375" style="179" bestFit="1" customWidth="1"/>
    <col min="7694" max="7694" width="12.42578125" style="179" bestFit="1" customWidth="1"/>
    <col min="7695" max="7935" width="9.140625" style="179"/>
    <col min="7936" max="7936" width="65.7109375" style="179" customWidth="1"/>
    <col min="7937" max="7937" width="19.42578125" style="179" customWidth="1"/>
    <col min="7938" max="7938" width="7.7109375" style="179" customWidth="1"/>
    <col min="7939" max="7939" width="19.28515625" style="179" bestFit="1" customWidth="1"/>
    <col min="7940" max="7945" width="0" hidden="1" customWidth="1"/>
    <col min="7946" max="7947" width="13.5703125" style="179" bestFit="1" customWidth="1"/>
    <col min="7948" max="7948" width="12.42578125" style="179" bestFit="1" customWidth="1"/>
    <col min="7949" max="7949" width="10.7109375" style="179" bestFit="1" customWidth="1"/>
    <col min="7950" max="7950" width="12.42578125" style="179" bestFit="1" customWidth="1"/>
    <col min="7951" max="8191" width="9.140625" style="179"/>
    <col min="8192" max="8192" width="65.7109375" style="179" customWidth="1"/>
    <col min="8193" max="8193" width="19.42578125" style="179" customWidth="1"/>
    <col min="8194" max="8194" width="7.7109375" style="179" customWidth="1"/>
    <col min="8195" max="8195" width="19.28515625" style="179" bestFit="1" customWidth="1"/>
    <col min="8196" max="8201" width="0" hidden="1" customWidth="1"/>
    <col min="8202" max="8203" width="13.5703125" style="179" bestFit="1" customWidth="1"/>
    <col min="8204" max="8204" width="12.42578125" style="179" bestFit="1" customWidth="1"/>
    <col min="8205" max="8205" width="10.7109375" style="179" bestFit="1" customWidth="1"/>
    <col min="8206" max="8206" width="12.42578125" style="179" bestFit="1" customWidth="1"/>
    <col min="8207" max="8447" width="9.140625" style="179"/>
    <col min="8448" max="8448" width="65.7109375" style="179" customWidth="1"/>
    <col min="8449" max="8449" width="19.42578125" style="179" customWidth="1"/>
    <col min="8450" max="8450" width="7.7109375" style="179" customWidth="1"/>
    <col min="8451" max="8451" width="19.28515625" style="179" bestFit="1" customWidth="1"/>
    <col min="8452" max="8457" width="0" hidden="1" customWidth="1"/>
    <col min="8458" max="8459" width="13.5703125" style="179" bestFit="1" customWidth="1"/>
    <col min="8460" max="8460" width="12.42578125" style="179" bestFit="1" customWidth="1"/>
    <col min="8461" max="8461" width="10.7109375" style="179" bestFit="1" customWidth="1"/>
    <col min="8462" max="8462" width="12.42578125" style="179" bestFit="1" customWidth="1"/>
    <col min="8463" max="8703" width="9.140625" style="179"/>
    <col min="8704" max="8704" width="65.7109375" style="179" customWidth="1"/>
    <col min="8705" max="8705" width="19.42578125" style="179" customWidth="1"/>
    <col min="8706" max="8706" width="7.7109375" style="179" customWidth="1"/>
    <col min="8707" max="8707" width="19.28515625" style="179" bestFit="1" customWidth="1"/>
    <col min="8708" max="8713" width="0" hidden="1" customWidth="1"/>
    <col min="8714" max="8715" width="13.5703125" style="179" bestFit="1" customWidth="1"/>
    <col min="8716" max="8716" width="12.42578125" style="179" bestFit="1" customWidth="1"/>
    <col min="8717" max="8717" width="10.7109375" style="179" bestFit="1" customWidth="1"/>
    <col min="8718" max="8718" width="12.42578125" style="179" bestFit="1" customWidth="1"/>
    <col min="8719" max="8959" width="9.140625" style="179"/>
    <col min="8960" max="8960" width="65.7109375" style="179" customWidth="1"/>
    <col min="8961" max="8961" width="19.42578125" style="179" customWidth="1"/>
    <col min="8962" max="8962" width="7.7109375" style="179" customWidth="1"/>
    <col min="8963" max="8963" width="19.28515625" style="179" bestFit="1" customWidth="1"/>
    <col min="8964" max="8969" width="0" hidden="1" customWidth="1"/>
    <col min="8970" max="8971" width="13.5703125" style="179" bestFit="1" customWidth="1"/>
    <col min="8972" max="8972" width="12.42578125" style="179" bestFit="1" customWidth="1"/>
    <col min="8973" max="8973" width="10.7109375" style="179" bestFit="1" customWidth="1"/>
    <col min="8974" max="8974" width="12.42578125" style="179" bestFit="1" customWidth="1"/>
    <col min="8975" max="9215" width="9.140625" style="179"/>
    <col min="9216" max="9216" width="65.7109375" style="179" customWidth="1"/>
    <col min="9217" max="9217" width="19.42578125" style="179" customWidth="1"/>
    <col min="9218" max="9218" width="7.7109375" style="179" customWidth="1"/>
    <col min="9219" max="9219" width="19.28515625" style="179" bestFit="1" customWidth="1"/>
    <col min="9220" max="9225" width="0" hidden="1" customWidth="1"/>
    <col min="9226" max="9227" width="13.5703125" style="179" bestFit="1" customWidth="1"/>
    <col min="9228" max="9228" width="12.42578125" style="179" bestFit="1" customWidth="1"/>
    <col min="9229" max="9229" width="10.7109375" style="179" bestFit="1" customWidth="1"/>
    <col min="9230" max="9230" width="12.42578125" style="179" bestFit="1" customWidth="1"/>
    <col min="9231" max="9471" width="9.140625" style="179"/>
    <col min="9472" max="9472" width="65.7109375" style="179" customWidth="1"/>
    <col min="9473" max="9473" width="19.42578125" style="179" customWidth="1"/>
    <col min="9474" max="9474" width="7.7109375" style="179" customWidth="1"/>
    <col min="9475" max="9475" width="19.28515625" style="179" bestFit="1" customWidth="1"/>
    <col min="9476" max="9481" width="0" hidden="1" customWidth="1"/>
    <col min="9482" max="9483" width="13.5703125" style="179" bestFit="1" customWidth="1"/>
    <col min="9484" max="9484" width="12.42578125" style="179" bestFit="1" customWidth="1"/>
    <col min="9485" max="9485" width="10.7109375" style="179" bestFit="1" customWidth="1"/>
    <col min="9486" max="9486" width="12.42578125" style="179" bestFit="1" customWidth="1"/>
    <col min="9487" max="9727" width="9.140625" style="179"/>
    <col min="9728" max="9728" width="65.7109375" style="179" customWidth="1"/>
    <col min="9729" max="9729" width="19.42578125" style="179" customWidth="1"/>
    <col min="9730" max="9730" width="7.7109375" style="179" customWidth="1"/>
    <col min="9731" max="9731" width="19.28515625" style="179" bestFit="1" customWidth="1"/>
    <col min="9732" max="9737" width="0" hidden="1" customWidth="1"/>
    <col min="9738" max="9739" width="13.5703125" style="179" bestFit="1" customWidth="1"/>
    <col min="9740" max="9740" width="12.42578125" style="179" bestFit="1" customWidth="1"/>
    <col min="9741" max="9741" width="10.7109375" style="179" bestFit="1" customWidth="1"/>
    <col min="9742" max="9742" width="12.42578125" style="179" bestFit="1" customWidth="1"/>
    <col min="9743" max="9983" width="9.140625" style="179"/>
    <col min="9984" max="9984" width="65.7109375" style="179" customWidth="1"/>
    <col min="9985" max="9985" width="19.42578125" style="179" customWidth="1"/>
    <col min="9986" max="9986" width="7.7109375" style="179" customWidth="1"/>
    <col min="9987" max="9987" width="19.28515625" style="179" bestFit="1" customWidth="1"/>
    <col min="9988" max="9993" width="0" hidden="1" customWidth="1"/>
    <col min="9994" max="9995" width="13.5703125" style="179" bestFit="1" customWidth="1"/>
    <col min="9996" max="9996" width="12.42578125" style="179" bestFit="1" customWidth="1"/>
    <col min="9997" max="9997" width="10.7109375" style="179" bestFit="1" customWidth="1"/>
    <col min="9998" max="9998" width="12.42578125" style="179" bestFit="1" customWidth="1"/>
    <col min="9999" max="10239" width="9.140625" style="179"/>
    <col min="10240" max="10240" width="65.7109375" style="179" customWidth="1"/>
    <col min="10241" max="10241" width="19.42578125" style="179" customWidth="1"/>
    <col min="10242" max="10242" width="7.7109375" style="179" customWidth="1"/>
    <col min="10243" max="10243" width="19.28515625" style="179" bestFit="1" customWidth="1"/>
    <col min="10244" max="10249" width="0" hidden="1" customWidth="1"/>
    <col min="10250" max="10251" width="13.5703125" style="179" bestFit="1" customWidth="1"/>
    <col min="10252" max="10252" width="12.42578125" style="179" bestFit="1" customWidth="1"/>
    <col min="10253" max="10253" width="10.7109375" style="179" bestFit="1" customWidth="1"/>
    <col min="10254" max="10254" width="12.42578125" style="179" bestFit="1" customWidth="1"/>
    <col min="10255" max="10495" width="9.140625" style="179"/>
    <col min="10496" max="10496" width="65.7109375" style="179" customWidth="1"/>
    <col min="10497" max="10497" width="19.42578125" style="179" customWidth="1"/>
    <col min="10498" max="10498" width="7.7109375" style="179" customWidth="1"/>
    <col min="10499" max="10499" width="19.28515625" style="179" bestFit="1" customWidth="1"/>
    <col min="10500" max="10505" width="0" hidden="1" customWidth="1"/>
    <col min="10506" max="10507" width="13.5703125" style="179" bestFit="1" customWidth="1"/>
    <col min="10508" max="10508" width="12.42578125" style="179" bestFit="1" customWidth="1"/>
    <col min="10509" max="10509" width="10.7109375" style="179" bestFit="1" customWidth="1"/>
    <col min="10510" max="10510" width="12.42578125" style="179" bestFit="1" customWidth="1"/>
    <col min="10511" max="10751" width="9.140625" style="179"/>
    <col min="10752" max="10752" width="65.7109375" style="179" customWidth="1"/>
    <col min="10753" max="10753" width="19.42578125" style="179" customWidth="1"/>
    <col min="10754" max="10754" width="7.7109375" style="179" customWidth="1"/>
    <col min="10755" max="10755" width="19.28515625" style="179" bestFit="1" customWidth="1"/>
    <col min="10756" max="10761" width="0" hidden="1" customWidth="1"/>
    <col min="10762" max="10763" width="13.5703125" style="179" bestFit="1" customWidth="1"/>
    <col min="10764" max="10764" width="12.42578125" style="179" bestFit="1" customWidth="1"/>
    <col min="10765" max="10765" width="10.7109375" style="179" bestFit="1" customWidth="1"/>
    <col min="10766" max="10766" width="12.42578125" style="179" bestFit="1" customWidth="1"/>
    <col min="10767" max="11007" width="9.140625" style="179"/>
    <col min="11008" max="11008" width="65.7109375" style="179" customWidth="1"/>
    <col min="11009" max="11009" width="19.42578125" style="179" customWidth="1"/>
    <col min="11010" max="11010" width="7.7109375" style="179" customWidth="1"/>
    <col min="11011" max="11011" width="19.28515625" style="179" bestFit="1" customWidth="1"/>
    <col min="11012" max="11017" width="0" hidden="1" customWidth="1"/>
    <col min="11018" max="11019" width="13.5703125" style="179" bestFit="1" customWidth="1"/>
    <col min="11020" max="11020" width="12.42578125" style="179" bestFit="1" customWidth="1"/>
    <col min="11021" max="11021" width="10.7109375" style="179" bestFit="1" customWidth="1"/>
    <col min="11022" max="11022" width="12.42578125" style="179" bestFit="1" customWidth="1"/>
    <col min="11023" max="11263" width="9.140625" style="179"/>
    <col min="11264" max="11264" width="65.7109375" style="179" customWidth="1"/>
    <col min="11265" max="11265" width="19.42578125" style="179" customWidth="1"/>
    <col min="11266" max="11266" width="7.7109375" style="179" customWidth="1"/>
    <col min="11267" max="11267" width="19.28515625" style="179" bestFit="1" customWidth="1"/>
    <col min="11268" max="11273" width="0" hidden="1" customWidth="1"/>
    <col min="11274" max="11275" width="13.5703125" style="179" bestFit="1" customWidth="1"/>
    <col min="11276" max="11276" width="12.42578125" style="179" bestFit="1" customWidth="1"/>
    <col min="11277" max="11277" width="10.7109375" style="179" bestFit="1" customWidth="1"/>
    <col min="11278" max="11278" width="12.42578125" style="179" bestFit="1" customWidth="1"/>
    <col min="11279" max="11519" width="9.140625" style="179"/>
    <col min="11520" max="11520" width="65.7109375" style="179" customWidth="1"/>
    <col min="11521" max="11521" width="19.42578125" style="179" customWidth="1"/>
    <col min="11522" max="11522" width="7.7109375" style="179" customWidth="1"/>
    <col min="11523" max="11523" width="19.28515625" style="179" bestFit="1" customWidth="1"/>
    <col min="11524" max="11529" width="0" hidden="1" customWidth="1"/>
    <col min="11530" max="11531" width="13.5703125" style="179" bestFit="1" customWidth="1"/>
    <col min="11532" max="11532" width="12.42578125" style="179" bestFit="1" customWidth="1"/>
    <col min="11533" max="11533" width="10.7109375" style="179" bestFit="1" customWidth="1"/>
    <col min="11534" max="11534" width="12.42578125" style="179" bestFit="1" customWidth="1"/>
    <col min="11535" max="11775" width="9.140625" style="179"/>
    <col min="11776" max="11776" width="65.7109375" style="179" customWidth="1"/>
    <col min="11777" max="11777" width="19.42578125" style="179" customWidth="1"/>
    <col min="11778" max="11778" width="7.7109375" style="179" customWidth="1"/>
    <col min="11779" max="11779" width="19.28515625" style="179" bestFit="1" customWidth="1"/>
    <col min="11780" max="11785" width="0" hidden="1" customWidth="1"/>
    <col min="11786" max="11787" width="13.5703125" style="179" bestFit="1" customWidth="1"/>
    <col min="11788" max="11788" width="12.42578125" style="179" bestFit="1" customWidth="1"/>
    <col min="11789" max="11789" width="10.7109375" style="179" bestFit="1" customWidth="1"/>
    <col min="11790" max="11790" width="12.42578125" style="179" bestFit="1" customWidth="1"/>
    <col min="11791" max="12031" width="9.140625" style="179"/>
    <col min="12032" max="12032" width="65.7109375" style="179" customWidth="1"/>
    <col min="12033" max="12033" width="19.42578125" style="179" customWidth="1"/>
    <col min="12034" max="12034" width="7.7109375" style="179" customWidth="1"/>
    <col min="12035" max="12035" width="19.28515625" style="179" bestFit="1" customWidth="1"/>
    <col min="12036" max="12041" width="0" hidden="1" customWidth="1"/>
    <col min="12042" max="12043" width="13.5703125" style="179" bestFit="1" customWidth="1"/>
    <col min="12044" max="12044" width="12.42578125" style="179" bestFit="1" customWidth="1"/>
    <col min="12045" max="12045" width="10.7109375" style="179" bestFit="1" customWidth="1"/>
    <col min="12046" max="12046" width="12.42578125" style="179" bestFit="1" customWidth="1"/>
    <col min="12047" max="12287" width="9.140625" style="179"/>
    <col min="12288" max="12288" width="65.7109375" style="179" customWidth="1"/>
    <col min="12289" max="12289" width="19.42578125" style="179" customWidth="1"/>
    <col min="12290" max="12290" width="7.7109375" style="179" customWidth="1"/>
    <col min="12291" max="12291" width="19.28515625" style="179" bestFit="1" customWidth="1"/>
    <col min="12292" max="12297" width="0" hidden="1" customWidth="1"/>
    <col min="12298" max="12299" width="13.5703125" style="179" bestFit="1" customWidth="1"/>
    <col min="12300" max="12300" width="12.42578125" style="179" bestFit="1" customWidth="1"/>
    <col min="12301" max="12301" width="10.7109375" style="179" bestFit="1" customWidth="1"/>
    <col min="12302" max="12302" width="12.42578125" style="179" bestFit="1" customWidth="1"/>
    <col min="12303" max="12543" width="9.140625" style="179"/>
    <col min="12544" max="12544" width="65.7109375" style="179" customWidth="1"/>
    <col min="12545" max="12545" width="19.42578125" style="179" customWidth="1"/>
    <col min="12546" max="12546" width="7.7109375" style="179" customWidth="1"/>
    <col min="12547" max="12547" width="19.28515625" style="179" bestFit="1" customWidth="1"/>
    <col min="12548" max="12553" width="0" hidden="1" customWidth="1"/>
    <col min="12554" max="12555" width="13.5703125" style="179" bestFit="1" customWidth="1"/>
    <col min="12556" max="12556" width="12.42578125" style="179" bestFit="1" customWidth="1"/>
    <col min="12557" max="12557" width="10.7109375" style="179" bestFit="1" customWidth="1"/>
    <col min="12558" max="12558" width="12.42578125" style="179" bestFit="1" customWidth="1"/>
    <col min="12559" max="12799" width="9.140625" style="179"/>
    <col min="12800" max="12800" width="65.7109375" style="179" customWidth="1"/>
    <col min="12801" max="12801" width="19.42578125" style="179" customWidth="1"/>
    <col min="12802" max="12802" width="7.7109375" style="179" customWidth="1"/>
    <col min="12803" max="12803" width="19.28515625" style="179" bestFit="1" customWidth="1"/>
    <col min="12804" max="12809" width="0" hidden="1" customWidth="1"/>
    <col min="12810" max="12811" width="13.5703125" style="179" bestFit="1" customWidth="1"/>
    <col min="12812" max="12812" width="12.42578125" style="179" bestFit="1" customWidth="1"/>
    <col min="12813" max="12813" width="10.7109375" style="179" bestFit="1" customWidth="1"/>
    <col min="12814" max="12814" width="12.42578125" style="179" bestFit="1" customWidth="1"/>
    <col min="12815" max="13055" width="9.140625" style="179"/>
    <col min="13056" max="13056" width="65.7109375" style="179" customWidth="1"/>
    <col min="13057" max="13057" width="19.42578125" style="179" customWidth="1"/>
    <col min="13058" max="13058" width="7.7109375" style="179" customWidth="1"/>
    <col min="13059" max="13059" width="19.28515625" style="179" bestFit="1" customWidth="1"/>
    <col min="13060" max="13065" width="0" hidden="1" customWidth="1"/>
    <col min="13066" max="13067" width="13.5703125" style="179" bestFit="1" customWidth="1"/>
    <col min="13068" max="13068" width="12.42578125" style="179" bestFit="1" customWidth="1"/>
    <col min="13069" max="13069" width="10.7109375" style="179" bestFit="1" customWidth="1"/>
    <col min="13070" max="13070" width="12.42578125" style="179" bestFit="1" customWidth="1"/>
    <col min="13071" max="13311" width="9.140625" style="179"/>
    <col min="13312" max="13312" width="65.7109375" style="179" customWidth="1"/>
    <col min="13313" max="13313" width="19.42578125" style="179" customWidth="1"/>
    <col min="13314" max="13314" width="7.7109375" style="179" customWidth="1"/>
    <col min="13315" max="13315" width="19.28515625" style="179" bestFit="1" customWidth="1"/>
    <col min="13316" max="13321" width="0" hidden="1" customWidth="1"/>
    <col min="13322" max="13323" width="13.5703125" style="179" bestFit="1" customWidth="1"/>
    <col min="13324" max="13324" width="12.42578125" style="179" bestFit="1" customWidth="1"/>
    <col min="13325" max="13325" width="10.7109375" style="179" bestFit="1" customWidth="1"/>
    <col min="13326" max="13326" width="12.42578125" style="179" bestFit="1" customWidth="1"/>
    <col min="13327" max="13567" width="9.140625" style="179"/>
    <col min="13568" max="13568" width="65.7109375" style="179" customWidth="1"/>
    <col min="13569" max="13569" width="19.42578125" style="179" customWidth="1"/>
    <col min="13570" max="13570" width="7.7109375" style="179" customWidth="1"/>
    <col min="13571" max="13571" width="19.28515625" style="179" bestFit="1" customWidth="1"/>
    <col min="13572" max="13577" width="0" hidden="1" customWidth="1"/>
    <col min="13578" max="13579" width="13.5703125" style="179" bestFit="1" customWidth="1"/>
    <col min="13580" max="13580" width="12.42578125" style="179" bestFit="1" customWidth="1"/>
    <col min="13581" max="13581" width="10.7109375" style="179" bestFit="1" customWidth="1"/>
    <col min="13582" max="13582" width="12.42578125" style="179" bestFit="1" customWidth="1"/>
    <col min="13583" max="13823" width="9.140625" style="179"/>
    <col min="13824" max="13824" width="65.7109375" style="179" customWidth="1"/>
    <col min="13825" max="13825" width="19.42578125" style="179" customWidth="1"/>
    <col min="13826" max="13826" width="7.7109375" style="179" customWidth="1"/>
    <col min="13827" max="13827" width="19.28515625" style="179" bestFit="1" customWidth="1"/>
    <col min="13828" max="13833" width="0" hidden="1" customWidth="1"/>
    <col min="13834" max="13835" width="13.5703125" style="179" bestFit="1" customWidth="1"/>
    <col min="13836" max="13836" width="12.42578125" style="179" bestFit="1" customWidth="1"/>
    <col min="13837" max="13837" width="10.7109375" style="179" bestFit="1" customWidth="1"/>
    <col min="13838" max="13838" width="12.42578125" style="179" bestFit="1" customWidth="1"/>
    <col min="13839" max="14079" width="9.140625" style="179"/>
    <col min="14080" max="14080" width="65.7109375" style="179" customWidth="1"/>
    <col min="14081" max="14081" width="19.42578125" style="179" customWidth="1"/>
    <col min="14082" max="14082" width="7.7109375" style="179" customWidth="1"/>
    <col min="14083" max="14083" width="19.28515625" style="179" bestFit="1" customWidth="1"/>
    <col min="14084" max="14089" width="0" hidden="1" customWidth="1"/>
    <col min="14090" max="14091" width="13.5703125" style="179" bestFit="1" customWidth="1"/>
    <col min="14092" max="14092" width="12.42578125" style="179" bestFit="1" customWidth="1"/>
    <col min="14093" max="14093" width="10.7109375" style="179" bestFit="1" customWidth="1"/>
    <col min="14094" max="14094" width="12.42578125" style="179" bestFit="1" customWidth="1"/>
    <col min="14095" max="14335" width="9.140625" style="179"/>
    <col min="14336" max="14336" width="65.7109375" style="179" customWidth="1"/>
    <col min="14337" max="14337" width="19.42578125" style="179" customWidth="1"/>
    <col min="14338" max="14338" width="7.7109375" style="179" customWidth="1"/>
    <col min="14339" max="14339" width="19.28515625" style="179" bestFit="1" customWidth="1"/>
    <col min="14340" max="14345" width="0" hidden="1" customWidth="1"/>
    <col min="14346" max="14347" width="13.5703125" style="179" bestFit="1" customWidth="1"/>
    <col min="14348" max="14348" width="12.42578125" style="179" bestFit="1" customWidth="1"/>
    <col min="14349" max="14349" width="10.7109375" style="179" bestFit="1" customWidth="1"/>
    <col min="14350" max="14350" width="12.42578125" style="179" bestFit="1" customWidth="1"/>
    <col min="14351" max="14591" width="9.140625" style="179"/>
    <col min="14592" max="14592" width="65.7109375" style="179" customWidth="1"/>
    <col min="14593" max="14593" width="19.42578125" style="179" customWidth="1"/>
    <col min="14594" max="14594" width="7.7109375" style="179" customWidth="1"/>
    <col min="14595" max="14595" width="19.28515625" style="179" bestFit="1" customWidth="1"/>
    <col min="14596" max="14601" width="0" hidden="1" customWidth="1"/>
    <col min="14602" max="14603" width="13.5703125" style="179" bestFit="1" customWidth="1"/>
    <col min="14604" max="14604" width="12.42578125" style="179" bestFit="1" customWidth="1"/>
    <col min="14605" max="14605" width="10.7109375" style="179" bestFit="1" customWidth="1"/>
    <col min="14606" max="14606" width="12.42578125" style="179" bestFit="1" customWidth="1"/>
    <col min="14607" max="14847" width="9.140625" style="179"/>
    <col min="14848" max="14848" width="65.7109375" style="179" customWidth="1"/>
    <col min="14849" max="14849" width="19.42578125" style="179" customWidth="1"/>
    <col min="14850" max="14850" width="7.7109375" style="179" customWidth="1"/>
    <col min="14851" max="14851" width="19.28515625" style="179" bestFit="1" customWidth="1"/>
    <col min="14852" max="14857" width="0" hidden="1" customWidth="1"/>
    <col min="14858" max="14859" width="13.5703125" style="179" bestFit="1" customWidth="1"/>
    <col min="14860" max="14860" width="12.42578125" style="179" bestFit="1" customWidth="1"/>
    <col min="14861" max="14861" width="10.7109375" style="179" bestFit="1" customWidth="1"/>
    <col min="14862" max="14862" width="12.42578125" style="179" bestFit="1" customWidth="1"/>
    <col min="14863" max="15103" width="9.140625" style="179"/>
    <col min="15104" max="15104" width="65.7109375" style="179" customWidth="1"/>
    <col min="15105" max="15105" width="19.42578125" style="179" customWidth="1"/>
    <col min="15106" max="15106" width="7.7109375" style="179" customWidth="1"/>
    <col min="15107" max="15107" width="19.28515625" style="179" bestFit="1" customWidth="1"/>
    <col min="15108" max="15113" width="0" hidden="1" customWidth="1"/>
    <col min="15114" max="15115" width="13.5703125" style="179" bestFit="1" customWidth="1"/>
    <col min="15116" max="15116" width="12.42578125" style="179" bestFit="1" customWidth="1"/>
    <col min="15117" max="15117" width="10.7109375" style="179" bestFit="1" customWidth="1"/>
    <col min="15118" max="15118" width="12.42578125" style="179" bestFit="1" customWidth="1"/>
    <col min="15119" max="15359" width="9.140625" style="179"/>
    <col min="15360" max="15360" width="65.7109375" style="179" customWidth="1"/>
    <col min="15361" max="15361" width="19.42578125" style="179" customWidth="1"/>
    <col min="15362" max="15362" width="7.7109375" style="179" customWidth="1"/>
    <col min="15363" max="15363" width="19.28515625" style="179" bestFit="1" customWidth="1"/>
    <col min="15364" max="15369" width="0" hidden="1" customWidth="1"/>
    <col min="15370" max="15371" width="13.5703125" style="179" bestFit="1" customWidth="1"/>
    <col min="15372" max="15372" width="12.42578125" style="179" bestFit="1" customWidth="1"/>
    <col min="15373" max="15373" width="10.7109375" style="179" bestFit="1" customWidth="1"/>
    <col min="15374" max="15374" width="12.42578125" style="179" bestFit="1" customWidth="1"/>
    <col min="15375" max="15615" width="9.140625" style="179"/>
    <col min="15616" max="15616" width="65.7109375" style="179" customWidth="1"/>
    <col min="15617" max="15617" width="19.42578125" style="179" customWidth="1"/>
    <col min="15618" max="15618" width="7.7109375" style="179" customWidth="1"/>
    <col min="15619" max="15619" width="19.28515625" style="179" bestFit="1" customWidth="1"/>
    <col min="15620" max="15625" width="0" hidden="1" customWidth="1"/>
    <col min="15626" max="15627" width="13.5703125" style="179" bestFit="1" customWidth="1"/>
    <col min="15628" max="15628" width="12.42578125" style="179" bestFit="1" customWidth="1"/>
    <col min="15629" max="15629" width="10.7109375" style="179" bestFit="1" customWidth="1"/>
    <col min="15630" max="15630" width="12.42578125" style="179" bestFit="1" customWidth="1"/>
    <col min="15631" max="15871" width="9.140625" style="179"/>
    <col min="15872" max="15872" width="65.7109375" style="179" customWidth="1"/>
    <col min="15873" max="15873" width="19.42578125" style="179" customWidth="1"/>
    <col min="15874" max="15874" width="7.7109375" style="179" customWidth="1"/>
    <col min="15875" max="15875" width="19.28515625" style="179" bestFit="1" customWidth="1"/>
    <col min="15876" max="15881" width="0" hidden="1" customWidth="1"/>
    <col min="15882" max="15883" width="13.5703125" style="179" bestFit="1" customWidth="1"/>
    <col min="15884" max="15884" width="12.42578125" style="179" bestFit="1" customWidth="1"/>
    <col min="15885" max="15885" width="10.7109375" style="179" bestFit="1" customWidth="1"/>
    <col min="15886" max="15886" width="12.42578125" style="179" bestFit="1" customWidth="1"/>
    <col min="15887" max="16127" width="9.140625" style="179"/>
    <col min="16128" max="16128" width="65.7109375" style="179" customWidth="1"/>
    <col min="16129" max="16129" width="19.42578125" style="179" customWidth="1"/>
    <col min="16130" max="16130" width="7.7109375" style="179" customWidth="1"/>
    <col min="16131" max="16131" width="19.28515625" style="179" bestFit="1" customWidth="1"/>
    <col min="16132" max="16137" width="0" hidden="1" customWidth="1"/>
    <col min="16138" max="16139" width="13.5703125" style="179" bestFit="1" customWidth="1"/>
    <col min="16140" max="16140" width="12.42578125" style="179" bestFit="1" customWidth="1"/>
    <col min="16141" max="16141" width="10.7109375" style="179" bestFit="1" customWidth="1"/>
    <col min="16142" max="16142" width="12.42578125" style="179" bestFit="1" customWidth="1"/>
    <col min="16143" max="16384" width="9.140625" style="179"/>
  </cols>
  <sheetData>
    <row r="2" spans="1:16384" ht="18.75" x14ac:dyDescent="0.3">
      <c r="B2" s="429"/>
      <c r="E2" s="430" t="s">
        <v>807</v>
      </c>
      <c r="F2" s="359"/>
    </row>
    <row r="3" spans="1:16384" ht="18.75" x14ac:dyDescent="0.3">
      <c r="B3" s="429"/>
      <c r="E3" s="430" t="s">
        <v>205</v>
      </c>
      <c r="F3" s="359"/>
    </row>
    <row r="4" spans="1:16384" ht="18.75" x14ac:dyDescent="0.3">
      <c r="B4" s="429"/>
      <c r="E4" s="430" t="s">
        <v>206</v>
      </c>
      <c r="F4" s="359"/>
    </row>
    <row r="5" spans="1:16384" ht="18.75" x14ac:dyDescent="0.3">
      <c r="B5" s="429"/>
      <c r="E5" s="430" t="s">
        <v>25</v>
      </c>
      <c r="F5" s="359"/>
    </row>
    <row r="6" spans="1:16384" ht="18.75" x14ac:dyDescent="0.3">
      <c r="B6" s="429"/>
      <c r="E6" s="430" t="s">
        <v>26</v>
      </c>
      <c r="F6" s="359"/>
    </row>
    <row r="7" spans="1:16384" ht="18.75" x14ac:dyDescent="0.3">
      <c r="B7" s="429"/>
      <c r="E7" s="430" t="s">
        <v>502</v>
      </c>
      <c r="F7" s="359"/>
    </row>
    <row r="8" spans="1:16384" ht="18.75" x14ac:dyDescent="0.3">
      <c r="B8" s="429"/>
      <c r="E8" s="430" t="s">
        <v>808</v>
      </c>
      <c r="F8" s="359"/>
    </row>
    <row r="9" spans="1:16384" x14ac:dyDescent="0.25">
      <c r="E9" s="359"/>
      <c r="F9" s="359"/>
    </row>
    <row r="11" spans="1:16384" ht="103.5" customHeight="1" x14ac:dyDescent="0.25">
      <c r="A11" s="641" t="s">
        <v>841</v>
      </c>
      <c r="B11" s="641"/>
      <c r="C11" s="641"/>
      <c r="D11" s="642"/>
      <c r="E11" s="642"/>
      <c r="F11" s="642"/>
    </row>
    <row r="13" spans="1:16384" x14ac:dyDescent="0.25">
      <c r="D13" s="360"/>
      <c r="F13" s="360" t="s">
        <v>585</v>
      </c>
    </row>
    <row r="14" spans="1:16384" ht="39" customHeight="1" x14ac:dyDescent="0.25">
      <c r="A14" s="477" t="s">
        <v>112</v>
      </c>
      <c r="B14" s="477" t="s">
        <v>113</v>
      </c>
      <c r="C14" s="477" t="s">
        <v>114</v>
      </c>
      <c r="D14" s="354" t="s">
        <v>371</v>
      </c>
      <c r="E14" s="354" t="s">
        <v>501</v>
      </c>
      <c r="F14" s="354" t="s">
        <v>584</v>
      </c>
    </row>
    <row r="15" spans="1:16384" s="13" customFormat="1" ht="15.75" x14ac:dyDescent="0.25">
      <c r="A15" s="478" t="s">
        <v>115</v>
      </c>
      <c r="B15" s="478"/>
      <c r="C15" s="478"/>
      <c r="D15" s="405">
        <f>D16+D40+D64+D74+D90+D99+D102+D122+D134+D139+D151+D162+D170+D173+D176+D182+D185</f>
        <v>2495350732.5</v>
      </c>
      <c r="E15" s="405">
        <f>E16+E40+E64+E74+E90+E99+E102+E122+E134+E139+E151+E162+E170+E173+E176+E182+E185</f>
        <v>2493773490.4000001</v>
      </c>
      <c r="F15" s="405">
        <f>F16+F40+F64+F74+F90+F99+F102+F122+F134+F139+F151+F162+F170+F173+F176+F182+F185</f>
        <v>2125194880.5</v>
      </c>
      <c r="G15" s="300"/>
      <c r="H15" s="301"/>
      <c r="I15" s="301"/>
      <c r="J15" s="300"/>
      <c r="K15" s="300"/>
      <c r="L15" s="300"/>
      <c r="M15" s="300"/>
      <c r="N15" s="301"/>
      <c r="O15" s="301"/>
      <c r="P15" s="301"/>
      <c r="Q15" s="301"/>
      <c r="R15" s="301"/>
      <c r="S15" s="301"/>
      <c r="T15" s="301"/>
      <c r="U15" s="301"/>
      <c r="V15" s="301"/>
      <c r="W15" s="301"/>
      <c r="X15" s="301"/>
      <c r="Y15" s="301"/>
      <c r="Z15" s="301"/>
      <c r="AA15" s="301"/>
      <c r="AB15" s="301"/>
      <c r="AC15" s="301"/>
      <c r="AD15" s="301"/>
      <c r="AE15" s="301"/>
      <c r="AF15" s="301"/>
      <c r="AG15" s="301"/>
      <c r="AH15" s="301"/>
      <c r="AI15" s="301"/>
      <c r="AJ15" s="301"/>
      <c r="AK15" s="301"/>
      <c r="AL15" s="301"/>
      <c r="AM15" s="301"/>
      <c r="AN15" s="301"/>
      <c r="AO15" s="301"/>
      <c r="AP15" s="301"/>
      <c r="AQ15" s="301"/>
      <c r="AR15" s="301"/>
      <c r="AS15" s="301"/>
      <c r="AT15" s="301"/>
      <c r="AU15" s="301"/>
      <c r="AV15" s="301"/>
      <c r="AW15" s="301"/>
      <c r="AX15" s="301"/>
      <c r="AY15" s="301"/>
      <c r="AZ15" s="301"/>
      <c r="BA15" s="301"/>
      <c r="BB15" s="301"/>
      <c r="BC15" s="301"/>
      <c r="BD15" s="301"/>
      <c r="BE15" s="301"/>
      <c r="BF15" s="301"/>
      <c r="BG15" s="301"/>
      <c r="BH15" s="301"/>
      <c r="BI15" s="301"/>
      <c r="BJ15" s="301"/>
      <c r="BK15" s="301"/>
      <c r="BL15" s="301"/>
      <c r="BM15" s="301"/>
      <c r="BN15" s="301"/>
      <c r="BO15" s="301"/>
      <c r="BP15" s="301"/>
      <c r="BQ15" s="301"/>
      <c r="BR15" s="301"/>
      <c r="BS15" s="301"/>
      <c r="BT15" s="301"/>
      <c r="BU15" s="301"/>
      <c r="BV15" s="301"/>
      <c r="BW15" s="301"/>
      <c r="BX15" s="301"/>
      <c r="BY15" s="301"/>
      <c r="BZ15" s="301"/>
      <c r="CA15" s="301"/>
      <c r="CB15" s="301"/>
      <c r="CC15" s="301"/>
      <c r="CD15" s="301"/>
      <c r="CE15" s="301"/>
      <c r="CF15" s="301"/>
      <c r="CG15" s="301"/>
      <c r="CH15" s="301"/>
      <c r="CI15" s="301"/>
      <c r="CJ15" s="301"/>
      <c r="CK15" s="301"/>
      <c r="CL15" s="301"/>
      <c r="CM15" s="301"/>
      <c r="CN15" s="301"/>
      <c r="CO15" s="301"/>
      <c r="CP15" s="301"/>
      <c r="CQ15" s="301"/>
      <c r="CR15" s="301"/>
      <c r="CS15" s="301"/>
      <c r="CT15" s="301"/>
      <c r="CU15" s="301"/>
      <c r="CV15" s="301"/>
      <c r="CW15" s="301"/>
      <c r="CX15" s="301"/>
      <c r="CY15" s="301"/>
      <c r="CZ15" s="301"/>
      <c r="DA15" s="301"/>
      <c r="DB15" s="301"/>
      <c r="DC15" s="301"/>
      <c r="DD15" s="301"/>
      <c r="DE15" s="301"/>
      <c r="DF15" s="301"/>
      <c r="DG15" s="301"/>
      <c r="DH15" s="301"/>
      <c r="DI15" s="301"/>
      <c r="DJ15" s="301"/>
      <c r="DK15" s="301"/>
      <c r="DL15" s="301"/>
      <c r="DM15" s="301"/>
      <c r="DN15" s="301"/>
      <c r="DO15" s="301"/>
      <c r="DP15" s="301"/>
      <c r="DQ15" s="301"/>
      <c r="DR15" s="301"/>
      <c r="DS15" s="301"/>
      <c r="DT15" s="301"/>
      <c r="DU15" s="301"/>
      <c r="DV15" s="301"/>
      <c r="DW15" s="301"/>
      <c r="DX15" s="301"/>
      <c r="DY15" s="301"/>
      <c r="DZ15" s="301"/>
      <c r="EA15" s="301"/>
      <c r="EB15" s="301"/>
      <c r="EC15" s="301"/>
      <c r="ED15" s="301"/>
      <c r="EE15" s="301"/>
      <c r="EF15" s="301"/>
      <c r="EG15" s="301"/>
      <c r="EH15" s="301"/>
      <c r="EI15" s="301"/>
      <c r="EJ15" s="301"/>
      <c r="EK15" s="301"/>
      <c r="EL15" s="301"/>
      <c r="EM15" s="301"/>
      <c r="EN15" s="301"/>
      <c r="EO15" s="301"/>
      <c r="EP15" s="301"/>
      <c r="EQ15" s="301"/>
      <c r="ER15" s="301"/>
      <c r="ES15" s="301"/>
      <c r="ET15" s="301"/>
      <c r="EU15" s="301"/>
      <c r="EV15" s="301"/>
      <c r="EW15" s="301"/>
      <c r="EX15" s="301"/>
      <c r="EY15" s="301"/>
      <c r="EZ15" s="301"/>
      <c r="FA15" s="301"/>
      <c r="FB15" s="301"/>
      <c r="FC15" s="301"/>
      <c r="FD15" s="301"/>
      <c r="FE15" s="301"/>
      <c r="FF15" s="301"/>
      <c r="FG15" s="301"/>
      <c r="FH15" s="301"/>
      <c r="FI15" s="301"/>
      <c r="FJ15" s="301"/>
      <c r="FK15" s="301"/>
      <c r="FL15" s="301"/>
      <c r="FM15" s="301"/>
      <c r="FN15" s="301"/>
      <c r="FO15" s="301"/>
      <c r="FP15" s="301"/>
      <c r="FQ15" s="301"/>
      <c r="FR15" s="301"/>
      <c r="FS15" s="301"/>
      <c r="FT15" s="301"/>
      <c r="FU15" s="301"/>
      <c r="FV15" s="301"/>
      <c r="FW15" s="301"/>
      <c r="FX15" s="301"/>
      <c r="FY15" s="301"/>
      <c r="FZ15" s="301"/>
      <c r="GA15" s="301"/>
      <c r="GB15" s="301"/>
      <c r="GC15" s="301"/>
      <c r="GD15" s="301"/>
      <c r="GE15" s="301"/>
      <c r="GF15" s="301"/>
      <c r="GG15" s="301"/>
      <c r="GH15" s="301"/>
      <c r="GI15" s="301"/>
      <c r="GJ15" s="301"/>
      <c r="GK15" s="301"/>
      <c r="GL15" s="301"/>
      <c r="GM15" s="301"/>
      <c r="GN15" s="301"/>
      <c r="GO15" s="301"/>
      <c r="GP15" s="301"/>
      <c r="GQ15" s="301"/>
      <c r="GR15" s="301"/>
      <c r="GS15" s="301"/>
      <c r="GT15" s="301"/>
      <c r="GU15" s="301"/>
      <c r="GV15" s="301"/>
      <c r="GW15" s="301"/>
      <c r="GX15" s="301"/>
      <c r="GY15" s="301"/>
      <c r="GZ15" s="301"/>
      <c r="HA15" s="301"/>
      <c r="HB15" s="301"/>
      <c r="HC15" s="301"/>
      <c r="HD15" s="301"/>
      <c r="HE15" s="301"/>
      <c r="HF15" s="301"/>
      <c r="HG15" s="301"/>
      <c r="HH15" s="301"/>
      <c r="HI15" s="301"/>
      <c r="HJ15" s="301"/>
      <c r="HK15" s="301"/>
      <c r="HL15" s="301"/>
      <c r="HM15" s="301"/>
      <c r="HN15" s="301"/>
      <c r="HO15" s="301"/>
      <c r="HP15" s="301"/>
      <c r="HQ15" s="301"/>
      <c r="HR15" s="301"/>
      <c r="HS15" s="301"/>
      <c r="HT15" s="301"/>
      <c r="HU15" s="301"/>
      <c r="HV15" s="301"/>
      <c r="HW15" s="301"/>
      <c r="HX15" s="301"/>
      <c r="HY15" s="301"/>
      <c r="HZ15" s="301"/>
      <c r="IA15" s="301"/>
      <c r="IB15" s="301"/>
      <c r="IC15" s="301"/>
      <c r="ID15" s="301"/>
      <c r="IE15" s="301"/>
      <c r="IF15" s="301"/>
      <c r="IG15" s="301"/>
      <c r="IH15" s="301"/>
      <c r="II15" s="301"/>
      <c r="IJ15" s="301"/>
      <c r="IK15" s="301"/>
      <c r="IL15" s="301"/>
      <c r="IM15" s="301"/>
      <c r="IN15" s="301"/>
      <c r="IO15" s="301"/>
      <c r="IP15" s="301"/>
      <c r="IQ15" s="301"/>
      <c r="IR15" s="301"/>
      <c r="IS15" s="301"/>
      <c r="IT15" s="301"/>
      <c r="IU15" s="301"/>
      <c r="IV15" s="301"/>
      <c r="IW15" s="301"/>
      <c r="IX15" s="301"/>
      <c r="IY15" s="301"/>
      <c r="JF15" s="301"/>
      <c r="JG15" s="301"/>
      <c r="JH15" s="301"/>
      <c r="JI15" s="301"/>
      <c r="JJ15" s="301"/>
      <c r="JK15" s="301"/>
      <c r="JL15" s="301"/>
      <c r="JM15" s="301"/>
      <c r="JN15" s="301"/>
      <c r="JO15" s="301"/>
      <c r="JP15" s="301"/>
      <c r="JQ15" s="301"/>
      <c r="JR15" s="301"/>
      <c r="JS15" s="301"/>
      <c r="JT15" s="301"/>
      <c r="JU15" s="301"/>
      <c r="JV15" s="301"/>
      <c r="JW15" s="301"/>
      <c r="JX15" s="301"/>
      <c r="JY15" s="301"/>
      <c r="JZ15" s="301"/>
      <c r="KA15" s="301"/>
      <c r="KB15" s="301"/>
      <c r="KC15" s="301"/>
      <c r="KD15" s="301"/>
      <c r="KE15" s="301"/>
      <c r="KF15" s="301"/>
      <c r="KG15" s="301"/>
      <c r="KH15" s="301"/>
      <c r="KI15" s="301"/>
      <c r="KJ15" s="301"/>
      <c r="KK15" s="301"/>
      <c r="KL15" s="301"/>
      <c r="KM15" s="301"/>
      <c r="KN15" s="301"/>
      <c r="KO15" s="301"/>
      <c r="KP15" s="301"/>
      <c r="KQ15" s="301"/>
      <c r="KR15" s="301"/>
      <c r="KS15" s="301"/>
      <c r="KT15" s="301"/>
      <c r="KU15" s="301"/>
      <c r="KV15" s="301"/>
      <c r="KW15" s="301"/>
      <c r="KX15" s="301"/>
      <c r="KY15" s="301"/>
      <c r="KZ15" s="301"/>
      <c r="LA15" s="301"/>
      <c r="LB15" s="301"/>
      <c r="LC15" s="301"/>
      <c r="LD15" s="301"/>
      <c r="LE15" s="301"/>
      <c r="LF15" s="301"/>
      <c r="LG15" s="301"/>
      <c r="LH15" s="301"/>
      <c r="LI15" s="301"/>
      <c r="LJ15" s="301"/>
      <c r="LK15" s="301"/>
      <c r="LL15" s="301"/>
      <c r="LM15" s="301"/>
      <c r="LN15" s="301"/>
      <c r="LO15" s="301"/>
      <c r="LP15" s="301"/>
      <c r="LQ15" s="301"/>
      <c r="LR15" s="301"/>
      <c r="LS15" s="301"/>
      <c r="LT15" s="301"/>
      <c r="LU15" s="301"/>
      <c r="LV15" s="301"/>
      <c r="LW15" s="301"/>
      <c r="LX15" s="301"/>
      <c r="LY15" s="301"/>
      <c r="LZ15" s="301"/>
      <c r="MA15" s="301"/>
      <c r="MB15" s="301"/>
      <c r="MC15" s="301"/>
      <c r="MD15" s="301"/>
      <c r="ME15" s="301"/>
      <c r="MF15" s="301"/>
      <c r="MG15" s="301"/>
      <c r="MH15" s="301"/>
      <c r="MI15" s="301"/>
      <c r="MJ15" s="301"/>
      <c r="MK15" s="301"/>
      <c r="ML15" s="301"/>
      <c r="MM15" s="301"/>
      <c r="MN15" s="301"/>
      <c r="MO15" s="301"/>
      <c r="MP15" s="301"/>
      <c r="MQ15" s="301"/>
      <c r="MR15" s="301"/>
      <c r="MS15" s="301"/>
      <c r="MT15" s="301"/>
      <c r="MU15" s="301"/>
      <c r="MV15" s="301"/>
      <c r="MW15" s="301"/>
      <c r="MX15" s="301"/>
      <c r="MY15" s="301"/>
      <c r="MZ15" s="301"/>
      <c r="NA15" s="301"/>
      <c r="NB15" s="301"/>
      <c r="NC15" s="301"/>
      <c r="ND15" s="301"/>
      <c r="NE15" s="301"/>
      <c r="NF15" s="301"/>
      <c r="NG15" s="301"/>
      <c r="NH15" s="301"/>
      <c r="NI15" s="301"/>
      <c r="NJ15" s="301"/>
      <c r="NK15" s="301"/>
      <c r="NL15" s="301"/>
      <c r="NM15" s="301"/>
      <c r="NN15" s="301"/>
      <c r="NO15" s="301"/>
      <c r="NP15" s="301"/>
      <c r="NQ15" s="301"/>
      <c r="NR15" s="301"/>
      <c r="NS15" s="301"/>
      <c r="NT15" s="301"/>
      <c r="NU15" s="301"/>
      <c r="NV15" s="301"/>
      <c r="NW15" s="301"/>
      <c r="NX15" s="301"/>
      <c r="NY15" s="301"/>
      <c r="NZ15" s="301"/>
      <c r="OA15" s="301"/>
      <c r="OB15" s="301"/>
      <c r="OC15" s="301"/>
      <c r="OD15" s="301"/>
      <c r="OE15" s="301"/>
      <c r="OF15" s="301"/>
      <c r="OG15" s="301"/>
      <c r="OH15" s="301"/>
      <c r="OI15" s="301"/>
      <c r="OJ15" s="301"/>
      <c r="OK15" s="301"/>
      <c r="OL15" s="301"/>
      <c r="OM15" s="301"/>
      <c r="ON15" s="301"/>
      <c r="OO15" s="301"/>
      <c r="OP15" s="301"/>
      <c r="OQ15" s="301"/>
      <c r="OR15" s="301"/>
      <c r="OS15" s="301"/>
      <c r="OT15" s="301"/>
      <c r="OU15" s="301"/>
      <c r="OV15" s="301"/>
      <c r="OW15" s="301"/>
      <c r="OX15" s="301"/>
      <c r="OY15" s="301"/>
      <c r="OZ15" s="301"/>
      <c r="PA15" s="301"/>
      <c r="PB15" s="301"/>
      <c r="PC15" s="301"/>
      <c r="PD15" s="301"/>
      <c r="PE15" s="301"/>
      <c r="PF15" s="301"/>
      <c r="PG15" s="301"/>
      <c r="PH15" s="301"/>
      <c r="PI15" s="301"/>
      <c r="PJ15" s="301"/>
      <c r="PK15" s="301"/>
      <c r="PL15" s="301"/>
      <c r="PM15" s="301"/>
      <c r="PN15" s="301"/>
      <c r="PO15" s="301"/>
      <c r="PP15" s="301"/>
      <c r="PQ15" s="301"/>
      <c r="PR15" s="301"/>
      <c r="PS15" s="301"/>
      <c r="PT15" s="301"/>
      <c r="PU15" s="301"/>
      <c r="PV15" s="301"/>
      <c r="PW15" s="301"/>
      <c r="PX15" s="301"/>
      <c r="PY15" s="301"/>
      <c r="PZ15" s="301"/>
      <c r="QA15" s="301"/>
      <c r="QB15" s="301"/>
      <c r="QC15" s="301"/>
      <c r="QD15" s="301"/>
      <c r="QE15" s="301"/>
      <c r="QF15" s="301"/>
      <c r="QG15" s="301"/>
      <c r="QH15" s="301"/>
      <c r="QI15" s="301"/>
      <c r="QJ15" s="301"/>
      <c r="QK15" s="301"/>
      <c r="QL15" s="301"/>
      <c r="QM15" s="301"/>
      <c r="QN15" s="301"/>
      <c r="QO15" s="301"/>
      <c r="QP15" s="301"/>
      <c r="QQ15" s="301"/>
      <c r="QR15" s="301"/>
      <c r="QS15" s="301"/>
      <c r="QT15" s="301"/>
      <c r="QU15" s="301"/>
      <c r="QV15" s="301"/>
      <c r="QW15" s="301"/>
      <c r="QX15" s="301"/>
      <c r="QY15" s="301"/>
      <c r="QZ15" s="301"/>
      <c r="RA15" s="301"/>
      <c r="RB15" s="301"/>
      <c r="RC15" s="301"/>
      <c r="RD15" s="301"/>
      <c r="RE15" s="301"/>
      <c r="RF15" s="301"/>
      <c r="RG15" s="301"/>
      <c r="RH15" s="301"/>
      <c r="RI15" s="301"/>
      <c r="RJ15" s="301"/>
      <c r="RK15" s="301"/>
      <c r="RL15" s="301"/>
      <c r="RM15" s="301"/>
      <c r="RN15" s="301"/>
      <c r="RO15" s="301"/>
      <c r="RP15" s="301"/>
      <c r="RQ15" s="301"/>
      <c r="RR15" s="301"/>
      <c r="RS15" s="301"/>
      <c r="RT15" s="301"/>
      <c r="RU15" s="301"/>
      <c r="RV15" s="301"/>
      <c r="RW15" s="301"/>
      <c r="RX15" s="301"/>
      <c r="RY15" s="301"/>
      <c r="RZ15" s="301"/>
      <c r="SA15" s="301"/>
      <c r="SB15" s="301"/>
      <c r="SC15" s="301"/>
      <c r="SD15" s="301"/>
      <c r="SE15" s="301"/>
      <c r="SF15" s="301"/>
      <c r="SG15" s="301"/>
      <c r="SH15" s="301"/>
      <c r="SI15" s="301"/>
      <c r="SJ15" s="301"/>
      <c r="SK15" s="301"/>
      <c r="SL15" s="301"/>
      <c r="SM15" s="301"/>
      <c r="SN15" s="301"/>
      <c r="SO15" s="301"/>
      <c r="SP15" s="301"/>
      <c r="SQ15" s="301"/>
      <c r="SR15" s="301"/>
      <c r="SS15" s="301"/>
      <c r="ST15" s="301"/>
      <c r="SU15" s="301"/>
      <c r="TB15" s="301"/>
      <c r="TC15" s="301"/>
      <c r="TD15" s="301"/>
      <c r="TE15" s="301"/>
      <c r="TF15" s="301"/>
      <c r="TG15" s="301"/>
      <c r="TH15" s="301"/>
      <c r="TI15" s="301"/>
      <c r="TJ15" s="301"/>
      <c r="TK15" s="301"/>
      <c r="TL15" s="301"/>
      <c r="TM15" s="301"/>
      <c r="TN15" s="301"/>
      <c r="TO15" s="301"/>
      <c r="TP15" s="301"/>
      <c r="TQ15" s="301"/>
      <c r="TR15" s="301"/>
      <c r="TS15" s="301"/>
      <c r="TT15" s="301"/>
      <c r="TU15" s="301"/>
      <c r="TV15" s="301"/>
      <c r="TW15" s="301"/>
      <c r="TX15" s="301"/>
      <c r="TY15" s="301"/>
      <c r="TZ15" s="301"/>
      <c r="UA15" s="301"/>
      <c r="UB15" s="301"/>
      <c r="UC15" s="301"/>
      <c r="UD15" s="301"/>
      <c r="UE15" s="301"/>
      <c r="UF15" s="301"/>
      <c r="UG15" s="301"/>
      <c r="UH15" s="301"/>
      <c r="UI15" s="301"/>
      <c r="UJ15" s="301"/>
      <c r="UK15" s="301"/>
      <c r="UL15" s="301"/>
      <c r="UM15" s="301"/>
      <c r="UN15" s="301"/>
      <c r="UO15" s="301"/>
      <c r="UP15" s="301"/>
      <c r="UQ15" s="301"/>
      <c r="UR15" s="301"/>
      <c r="US15" s="301"/>
      <c r="UT15" s="301"/>
      <c r="UU15" s="301"/>
      <c r="UV15" s="301"/>
      <c r="UW15" s="301"/>
      <c r="UX15" s="301"/>
      <c r="UY15" s="301"/>
      <c r="UZ15" s="301"/>
      <c r="VA15" s="301"/>
      <c r="VB15" s="301"/>
      <c r="VC15" s="301"/>
      <c r="VD15" s="301"/>
      <c r="VE15" s="301"/>
      <c r="VF15" s="301"/>
      <c r="VG15" s="301"/>
      <c r="VH15" s="301"/>
      <c r="VI15" s="301"/>
      <c r="VJ15" s="301"/>
      <c r="VK15" s="301"/>
      <c r="VL15" s="301"/>
      <c r="VM15" s="301"/>
      <c r="VN15" s="301"/>
      <c r="VO15" s="301"/>
      <c r="VP15" s="301"/>
      <c r="VQ15" s="301"/>
      <c r="VR15" s="301"/>
      <c r="VS15" s="301"/>
      <c r="VT15" s="301"/>
      <c r="VU15" s="301"/>
      <c r="VV15" s="301"/>
      <c r="VW15" s="301"/>
      <c r="VX15" s="301"/>
      <c r="VY15" s="301"/>
      <c r="VZ15" s="301"/>
      <c r="WA15" s="301"/>
      <c r="WB15" s="301"/>
      <c r="WC15" s="301"/>
      <c r="WD15" s="301"/>
      <c r="WE15" s="301"/>
      <c r="WF15" s="301"/>
      <c r="WG15" s="301"/>
      <c r="WH15" s="301"/>
      <c r="WI15" s="301"/>
      <c r="WJ15" s="301"/>
      <c r="WK15" s="301"/>
      <c r="WL15" s="301"/>
      <c r="WM15" s="301"/>
      <c r="WN15" s="301"/>
      <c r="WO15" s="301"/>
      <c r="WP15" s="301"/>
      <c r="WQ15" s="301"/>
      <c r="WR15" s="301"/>
      <c r="WS15" s="301"/>
      <c r="WT15" s="301"/>
      <c r="WU15" s="301"/>
      <c r="WV15" s="301"/>
      <c r="WW15" s="301"/>
      <c r="WX15" s="301"/>
      <c r="WY15" s="301"/>
      <c r="WZ15" s="301"/>
      <c r="XA15" s="301"/>
      <c r="XB15" s="301"/>
      <c r="XC15" s="301"/>
      <c r="XD15" s="301"/>
      <c r="XE15" s="301"/>
      <c r="XF15" s="301"/>
      <c r="XG15" s="301"/>
      <c r="XH15" s="301"/>
      <c r="XI15" s="301"/>
      <c r="XJ15" s="301"/>
      <c r="XK15" s="301"/>
      <c r="XL15" s="301"/>
      <c r="XM15" s="301"/>
      <c r="XN15" s="301"/>
      <c r="XO15" s="301"/>
      <c r="XP15" s="301"/>
      <c r="XQ15" s="301"/>
      <c r="XR15" s="301"/>
      <c r="XS15" s="301"/>
      <c r="XT15" s="301"/>
      <c r="XU15" s="301"/>
      <c r="XV15" s="301"/>
      <c r="XW15" s="301"/>
      <c r="XX15" s="301"/>
      <c r="XY15" s="301"/>
      <c r="XZ15" s="301"/>
      <c r="YA15" s="301"/>
      <c r="YB15" s="301"/>
      <c r="YC15" s="301"/>
      <c r="YD15" s="301"/>
      <c r="YE15" s="301"/>
      <c r="YF15" s="301"/>
      <c r="YG15" s="301"/>
      <c r="YH15" s="301"/>
      <c r="YI15" s="301"/>
      <c r="YJ15" s="301"/>
      <c r="YK15" s="301"/>
      <c r="YL15" s="301"/>
      <c r="YM15" s="301"/>
      <c r="YN15" s="301"/>
      <c r="YO15" s="301"/>
      <c r="YP15" s="301"/>
      <c r="YQ15" s="301"/>
      <c r="YR15" s="301"/>
      <c r="YS15" s="301"/>
      <c r="YT15" s="301"/>
      <c r="YU15" s="301"/>
      <c r="YV15" s="301"/>
      <c r="YW15" s="301"/>
      <c r="YX15" s="301"/>
      <c r="YY15" s="301"/>
      <c r="YZ15" s="301"/>
      <c r="ZA15" s="301"/>
      <c r="ZB15" s="301"/>
      <c r="ZC15" s="301"/>
      <c r="ZD15" s="301"/>
      <c r="ZE15" s="301"/>
      <c r="ZF15" s="301"/>
      <c r="ZG15" s="301"/>
      <c r="ZH15" s="301"/>
      <c r="ZI15" s="301"/>
      <c r="ZJ15" s="301"/>
      <c r="ZK15" s="301"/>
      <c r="ZL15" s="301"/>
      <c r="ZM15" s="301"/>
      <c r="ZN15" s="301"/>
      <c r="ZO15" s="301"/>
      <c r="ZP15" s="301"/>
      <c r="ZQ15" s="301"/>
      <c r="ZR15" s="301"/>
      <c r="ZS15" s="301"/>
      <c r="ZT15" s="301"/>
      <c r="ZU15" s="301"/>
      <c r="ZV15" s="301"/>
      <c r="ZW15" s="301"/>
      <c r="ZX15" s="301"/>
      <c r="ZY15" s="301"/>
      <c r="ZZ15" s="301"/>
      <c r="AAA15" s="301"/>
      <c r="AAB15" s="301"/>
      <c r="AAC15" s="301"/>
      <c r="AAD15" s="301"/>
      <c r="AAE15" s="301"/>
      <c r="AAF15" s="301"/>
      <c r="AAG15" s="301"/>
      <c r="AAH15" s="301"/>
      <c r="AAI15" s="301"/>
      <c r="AAJ15" s="301"/>
      <c r="AAK15" s="301"/>
      <c r="AAL15" s="301"/>
      <c r="AAM15" s="301"/>
      <c r="AAN15" s="301"/>
      <c r="AAO15" s="301"/>
      <c r="AAP15" s="301"/>
      <c r="AAQ15" s="301"/>
      <c r="AAR15" s="301"/>
      <c r="AAS15" s="301"/>
      <c r="AAT15" s="301"/>
      <c r="AAU15" s="301"/>
      <c r="AAV15" s="301"/>
      <c r="AAW15" s="301"/>
      <c r="AAX15" s="301"/>
      <c r="AAY15" s="301"/>
      <c r="AAZ15" s="301"/>
      <c r="ABA15" s="301"/>
      <c r="ABB15" s="301"/>
      <c r="ABC15" s="301"/>
      <c r="ABD15" s="301"/>
      <c r="ABE15" s="301"/>
      <c r="ABF15" s="301"/>
      <c r="ABG15" s="301"/>
      <c r="ABH15" s="301"/>
      <c r="ABI15" s="301"/>
      <c r="ABJ15" s="301"/>
      <c r="ABK15" s="301"/>
      <c r="ABL15" s="301"/>
      <c r="ABM15" s="301"/>
      <c r="ABN15" s="301"/>
      <c r="ABO15" s="301"/>
      <c r="ABP15" s="301"/>
      <c r="ABQ15" s="301"/>
      <c r="ABR15" s="301"/>
      <c r="ABS15" s="301"/>
      <c r="ABT15" s="301"/>
      <c r="ABU15" s="301"/>
      <c r="ABV15" s="301"/>
      <c r="ABW15" s="301"/>
      <c r="ABX15" s="301"/>
      <c r="ABY15" s="301"/>
      <c r="ABZ15" s="301"/>
      <c r="ACA15" s="301"/>
      <c r="ACB15" s="301"/>
      <c r="ACC15" s="301"/>
      <c r="ACD15" s="301"/>
      <c r="ACE15" s="301"/>
      <c r="ACF15" s="301"/>
      <c r="ACG15" s="301"/>
      <c r="ACH15" s="301"/>
      <c r="ACI15" s="301"/>
      <c r="ACJ15" s="301"/>
      <c r="ACK15" s="301"/>
      <c r="ACL15" s="301"/>
      <c r="ACM15" s="301"/>
      <c r="ACN15" s="301"/>
      <c r="ACO15" s="301"/>
      <c r="ACP15" s="301"/>
      <c r="ACQ15" s="301"/>
      <c r="ACX15" s="301"/>
      <c r="ACY15" s="301"/>
      <c r="ACZ15" s="301"/>
      <c r="ADA15" s="301"/>
      <c r="ADB15" s="301"/>
      <c r="ADC15" s="301"/>
      <c r="ADD15" s="301"/>
      <c r="ADE15" s="301"/>
      <c r="ADF15" s="301"/>
      <c r="ADG15" s="301"/>
      <c r="ADH15" s="301"/>
      <c r="ADI15" s="301"/>
      <c r="ADJ15" s="301"/>
      <c r="ADK15" s="301"/>
      <c r="ADL15" s="301"/>
      <c r="ADM15" s="301"/>
      <c r="ADN15" s="301"/>
      <c r="ADO15" s="301"/>
      <c r="ADP15" s="301"/>
      <c r="ADQ15" s="301"/>
      <c r="ADR15" s="301"/>
      <c r="ADS15" s="301"/>
      <c r="ADT15" s="301"/>
      <c r="ADU15" s="301"/>
      <c r="ADV15" s="301"/>
      <c r="ADW15" s="301"/>
      <c r="ADX15" s="301"/>
      <c r="ADY15" s="301"/>
      <c r="ADZ15" s="301"/>
      <c r="AEA15" s="301"/>
      <c r="AEB15" s="301"/>
      <c r="AEC15" s="301"/>
      <c r="AED15" s="301"/>
      <c r="AEE15" s="301"/>
      <c r="AEF15" s="301"/>
      <c r="AEG15" s="301"/>
      <c r="AEH15" s="301"/>
      <c r="AEI15" s="301"/>
      <c r="AEJ15" s="301"/>
      <c r="AEK15" s="301"/>
      <c r="AEL15" s="301"/>
      <c r="AEM15" s="301"/>
      <c r="AEN15" s="301"/>
      <c r="AEO15" s="301"/>
      <c r="AEP15" s="301"/>
      <c r="AEQ15" s="301"/>
      <c r="AER15" s="301"/>
      <c r="AES15" s="301"/>
      <c r="AET15" s="301"/>
      <c r="AEU15" s="301"/>
      <c r="AEV15" s="301"/>
      <c r="AEW15" s="301"/>
      <c r="AEX15" s="301"/>
      <c r="AEY15" s="301"/>
      <c r="AEZ15" s="301"/>
      <c r="AFA15" s="301"/>
      <c r="AFB15" s="301"/>
      <c r="AFC15" s="301"/>
      <c r="AFD15" s="301"/>
      <c r="AFE15" s="301"/>
      <c r="AFF15" s="301"/>
      <c r="AFG15" s="301"/>
      <c r="AFH15" s="301"/>
      <c r="AFI15" s="301"/>
      <c r="AFJ15" s="301"/>
      <c r="AFK15" s="301"/>
      <c r="AFL15" s="301"/>
      <c r="AFM15" s="301"/>
      <c r="AFN15" s="301"/>
      <c r="AFO15" s="301"/>
      <c r="AFP15" s="301"/>
      <c r="AFQ15" s="301"/>
      <c r="AFR15" s="301"/>
      <c r="AFS15" s="301"/>
      <c r="AFT15" s="301"/>
      <c r="AFU15" s="301"/>
      <c r="AFV15" s="301"/>
      <c r="AFW15" s="301"/>
      <c r="AFX15" s="301"/>
      <c r="AFY15" s="301"/>
      <c r="AFZ15" s="301"/>
      <c r="AGA15" s="301"/>
      <c r="AGB15" s="301"/>
      <c r="AGC15" s="301"/>
      <c r="AGD15" s="301"/>
      <c r="AGE15" s="301"/>
      <c r="AGF15" s="301"/>
      <c r="AGG15" s="301"/>
      <c r="AGH15" s="301"/>
      <c r="AGI15" s="301"/>
      <c r="AGJ15" s="301"/>
      <c r="AGK15" s="301"/>
      <c r="AGL15" s="301"/>
      <c r="AGM15" s="301"/>
      <c r="AGN15" s="301"/>
      <c r="AGO15" s="301"/>
      <c r="AGP15" s="301"/>
      <c r="AGQ15" s="301"/>
      <c r="AGR15" s="301"/>
      <c r="AGS15" s="301"/>
      <c r="AGT15" s="301"/>
      <c r="AGU15" s="301"/>
      <c r="AGV15" s="301"/>
      <c r="AGW15" s="301"/>
      <c r="AGX15" s="301"/>
      <c r="AGY15" s="301"/>
      <c r="AGZ15" s="301"/>
      <c r="AHA15" s="301"/>
      <c r="AHB15" s="301"/>
      <c r="AHC15" s="301"/>
      <c r="AHD15" s="301"/>
      <c r="AHE15" s="301"/>
      <c r="AHF15" s="301"/>
      <c r="AHG15" s="301"/>
      <c r="AHH15" s="301"/>
      <c r="AHI15" s="301"/>
      <c r="AHJ15" s="301"/>
      <c r="AHK15" s="301"/>
      <c r="AHL15" s="301"/>
      <c r="AHM15" s="301"/>
      <c r="AHN15" s="301"/>
      <c r="AHO15" s="301"/>
      <c r="AHP15" s="301"/>
      <c r="AHQ15" s="301"/>
      <c r="AHR15" s="301"/>
      <c r="AHS15" s="301"/>
      <c r="AHT15" s="301"/>
      <c r="AHU15" s="301"/>
      <c r="AHV15" s="301"/>
      <c r="AHW15" s="301"/>
      <c r="AHX15" s="301"/>
      <c r="AHY15" s="301"/>
      <c r="AHZ15" s="301"/>
      <c r="AIA15" s="301"/>
      <c r="AIB15" s="301"/>
      <c r="AIC15" s="301"/>
      <c r="AID15" s="301"/>
      <c r="AIE15" s="301"/>
      <c r="AIF15" s="301"/>
      <c r="AIG15" s="301"/>
      <c r="AIH15" s="301"/>
      <c r="AII15" s="301"/>
      <c r="AIJ15" s="301"/>
      <c r="AIK15" s="301"/>
      <c r="AIL15" s="301"/>
      <c r="AIM15" s="301"/>
      <c r="AIN15" s="301"/>
      <c r="AIO15" s="301"/>
      <c r="AIP15" s="301"/>
      <c r="AIQ15" s="301"/>
      <c r="AIR15" s="301"/>
      <c r="AIS15" s="301"/>
      <c r="AIT15" s="301"/>
      <c r="AIU15" s="301"/>
      <c r="AIV15" s="301"/>
      <c r="AIW15" s="301"/>
      <c r="AIX15" s="301"/>
      <c r="AIY15" s="301"/>
      <c r="AIZ15" s="301"/>
      <c r="AJA15" s="301"/>
      <c r="AJB15" s="301"/>
      <c r="AJC15" s="301"/>
      <c r="AJD15" s="301"/>
      <c r="AJE15" s="301"/>
      <c r="AJF15" s="301"/>
      <c r="AJG15" s="301"/>
      <c r="AJH15" s="301"/>
      <c r="AJI15" s="301"/>
      <c r="AJJ15" s="301"/>
      <c r="AJK15" s="301"/>
      <c r="AJL15" s="301"/>
      <c r="AJM15" s="301"/>
      <c r="AJN15" s="301"/>
      <c r="AJO15" s="301"/>
      <c r="AJP15" s="301"/>
      <c r="AJQ15" s="301"/>
      <c r="AJR15" s="301"/>
      <c r="AJS15" s="301"/>
      <c r="AJT15" s="301"/>
      <c r="AJU15" s="301"/>
      <c r="AJV15" s="301"/>
      <c r="AJW15" s="301"/>
      <c r="AJX15" s="301"/>
      <c r="AJY15" s="301"/>
      <c r="AJZ15" s="301"/>
      <c r="AKA15" s="301"/>
      <c r="AKB15" s="301"/>
      <c r="AKC15" s="301"/>
      <c r="AKD15" s="301"/>
      <c r="AKE15" s="301"/>
      <c r="AKF15" s="301"/>
      <c r="AKG15" s="301"/>
      <c r="AKH15" s="301"/>
      <c r="AKI15" s="301"/>
      <c r="AKJ15" s="301"/>
      <c r="AKK15" s="301"/>
      <c r="AKL15" s="301"/>
      <c r="AKM15" s="301"/>
      <c r="AKN15" s="301"/>
      <c r="AKO15" s="301"/>
      <c r="AKP15" s="301"/>
      <c r="AKQ15" s="301"/>
      <c r="AKR15" s="301"/>
      <c r="AKS15" s="301"/>
      <c r="AKT15" s="301"/>
      <c r="AKU15" s="301"/>
      <c r="AKV15" s="301"/>
      <c r="AKW15" s="301"/>
      <c r="AKX15" s="301"/>
      <c r="AKY15" s="301"/>
      <c r="AKZ15" s="301"/>
      <c r="ALA15" s="301"/>
      <c r="ALB15" s="301"/>
      <c r="ALC15" s="301"/>
      <c r="ALD15" s="301"/>
      <c r="ALE15" s="301"/>
      <c r="ALF15" s="301"/>
      <c r="ALG15" s="301"/>
      <c r="ALH15" s="301"/>
      <c r="ALI15" s="301"/>
      <c r="ALJ15" s="301"/>
      <c r="ALK15" s="301"/>
      <c r="ALL15" s="301"/>
      <c r="ALM15" s="301"/>
      <c r="ALN15" s="301"/>
      <c r="ALO15" s="301"/>
      <c r="ALP15" s="301"/>
      <c r="ALQ15" s="301"/>
      <c r="ALR15" s="301"/>
      <c r="ALS15" s="301"/>
      <c r="ALT15" s="301"/>
      <c r="ALU15" s="301"/>
      <c r="ALV15" s="301"/>
      <c r="ALW15" s="301"/>
      <c r="ALX15" s="301"/>
      <c r="ALY15" s="301"/>
      <c r="ALZ15" s="301"/>
      <c r="AMA15" s="301"/>
      <c r="AMB15" s="301"/>
      <c r="AMC15" s="301"/>
      <c r="AMD15" s="301"/>
      <c r="AME15" s="301"/>
      <c r="AMF15" s="301"/>
      <c r="AMG15" s="301"/>
      <c r="AMH15" s="301"/>
      <c r="AMI15" s="301"/>
      <c r="AMJ15" s="301"/>
      <c r="AMK15" s="301"/>
      <c r="AML15" s="301"/>
      <c r="AMM15" s="301"/>
      <c r="AMT15" s="301"/>
      <c r="AMU15" s="301"/>
      <c r="AMV15" s="301"/>
      <c r="AMW15" s="301"/>
      <c r="AMX15" s="301"/>
      <c r="AMY15" s="301"/>
      <c r="AMZ15" s="301"/>
      <c r="ANA15" s="301"/>
      <c r="ANB15" s="301"/>
      <c r="ANC15" s="301"/>
      <c r="AND15" s="301"/>
      <c r="ANE15" s="301"/>
      <c r="ANF15" s="301"/>
      <c r="ANG15" s="301"/>
      <c r="ANH15" s="301"/>
      <c r="ANI15" s="301"/>
      <c r="ANJ15" s="301"/>
      <c r="ANK15" s="301"/>
      <c r="ANL15" s="301"/>
      <c r="ANM15" s="301"/>
      <c r="ANN15" s="301"/>
      <c r="ANO15" s="301"/>
      <c r="ANP15" s="301"/>
      <c r="ANQ15" s="301"/>
      <c r="ANR15" s="301"/>
      <c r="ANS15" s="301"/>
      <c r="ANT15" s="301"/>
      <c r="ANU15" s="301"/>
      <c r="ANV15" s="301"/>
      <c r="ANW15" s="301"/>
      <c r="ANX15" s="301"/>
      <c r="ANY15" s="301"/>
      <c r="ANZ15" s="301"/>
      <c r="AOA15" s="301"/>
      <c r="AOB15" s="301"/>
      <c r="AOC15" s="301"/>
      <c r="AOD15" s="301"/>
      <c r="AOE15" s="301"/>
      <c r="AOF15" s="301"/>
      <c r="AOG15" s="301"/>
      <c r="AOH15" s="301"/>
      <c r="AOI15" s="301"/>
      <c r="AOJ15" s="301"/>
      <c r="AOK15" s="301"/>
      <c r="AOL15" s="301"/>
      <c r="AOM15" s="301"/>
      <c r="AON15" s="301"/>
      <c r="AOO15" s="301"/>
      <c r="AOP15" s="301"/>
      <c r="AOQ15" s="301"/>
      <c r="AOR15" s="301"/>
      <c r="AOS15" s="301"/>
      <c r="AOT15" s="301"/>
      <c r="AOU15" s="301"/>
      <c r="AOV15" s="301"/>
      <c r="AOW15" s="301"/>
      <c r="AOX15" s="301"/>
      <c r="AOY15" s="301"/>
      <c r="AOZ15" s="301"/>
      <c r="APA15" s="301"/>
      <c r="APB15" s="301"/>
      <c r="APC15" s="301"/>
      <c r="APD15" s="301"/>
      <c r="APE15" s="301"/>
      <c r="APF15" s="301"/>
      <c r="APG15" s="301"/>
      <c r="APH15" s="301"/>
      <c r="API15" s="301"/>
      <c r="APJ15" s="301"/>
      <c r="APK15" s="301"/>
      <c r="APL15" s="301"/>
      <c r="APM15" s="301"/>
      <c r="APN15" s="301"/>
      <c r="APO15" s="301"/>
      <c r="APP15" s="301"/>
      <c r="APQ15" s="301"/>
      <c r="APR15" s="301"/>
      <c r="APS15" s="301"/>
      <c r="APT15" s="301"/>
      <c r="APU15" s="301"/>
      <c r="APV15" s="301"/>
      <c r="APW15" s="301"/>
      <c r="APX15" s="301"/>
      <c r="APY15" s="301"/>
      <c r="APZ15" s="301"/>
      <c r="AQA15" s="301"/>
      <c r="AQB15" s="301"/>
      <c r="AQC15" s="301"/>
      <c r="AQD15" s="301"/>
      <c r="AQE15" s="301"/>
      <c r="AQF15" s="301"/>
      <c r="AQG15" s="301"/>
      <c r="AQH15" s="301"/>
      <c r="AQI15" s="301"/>
      <c r="AQJ15" s="301"/>
      <c r="AQK15" s="301"/>
      <c r="AQL15" s="301"/>
      <c r="AQM15" s="301"/>
      <c r="AQN15" s="301"/>
      <c r="AQO15" s="301"/>
      <c r="AQP15" s="301"/>
      <c r="AQQ15" s="301"/>
      <c r="AQR15" s="301"/>
      <c r="AQS15" s="301"/>
      <c r="AQT15" s="301"/>
      <c r="AQU15" s="301"/>
      <c r="AQV15" s="301"/>
      <c r="AQW15" s="301"/>
      <c r="AQX15" s="301"/>
      <c r="AQY15" s="301"/>
      <c r="AQZ15" s="301"/>
      <c r="ARA15" s="301"/>
      <c r="ARB15" s="301"/>
      <c r="ARC15" s="301"/>
      <c r="ARD15" s="301"/>
      <c r="ARE15" s="301"/>
      <c r="ARF15" s="301"/>
      <c r="ARG15" s="301"/>
      <c r="ARH15" s="301"/>
      <c r="ARI15" s="301"/>
      <c r="ARJ15" s="301"/>
      <c r="ARK15" s="301"/>
      <c r="ARL15" s="301"/>
      <c r="ARM15" s="301"/>
      <c r="ARN15" s="301"/>
      <c r="ARO15" s="301"/>
      <c r="ARP15" s="301"/>
      <c r="ARQ15" s="301"/>
      <c r="ARR15" s="301"/>
      <c r="ARS15" s="301"/>
      <c r="ART15" s="301"/>
      <c r="ARU15" s="301"/>
      <c r="ARV15" s="301"/>
      <c r="ARW15" s="301"/>
      <c r="ARX15" s="301"/>
      <c r="ARY15" s="301"/>
      <c r="ARZ15" s="301"/>
      <c r="ASA15" s="301"/>
      <c r="ASB15" s="301"/>
      <c r="ASC15" s="301"/>
      <c r="ASD15" s="301"/>
      <c r="ASE15" s="301"/>
      <c r="ASF15" s="301"/>
      <c r="ASG15" s="301"/>
      <c r="ASH15" s="301"/>
      <c r="ASI15" s="301"/>
      <c r="ASJ15" s="301"/>
      <c r="ASK15" s="301"/>
      <c r="ASL15" s="301"/>
      <c r="ASM15" s="301"/>
      <c r="ASN15" s="301"/>
      <c r="ASO15" s="301"/>
      <c r="ASP15" s="301"/>
      <c r="ASQ15" s="301"/>
      <c r="ASR15" s="301"/>
      <c r="ASS15" s="301"/>
      <c r="AST15" s="301"/>
      <c r="ASU15" s="301"/>
      <c r="ASV15" s="301"/>
      <c r="ASW15" s="301"/>
      <c r="ASX15" s="301"/>
      <c r="ASY15" s="301"/>
      <c r="ASZ15" s="301"/>
      <c r="ATA15" s="301"/>
      <c r="ATB15" s="301"/>
      <c r="ATC15" s="301"/>
      <c r="ATD15" s="301"/>
      <c r="ATE15" s="301"/>
      <c r="ATF15" s="301"/>
      <c r="ATG15" s="301"/>
      <c r="ATH15" s="301"/>
      <c r="ATI15" s="301"/>
      <c r="ATJ15" s="301"/>
      <c r="ATK15" s="301"/>
      <c r="ATL15" s="301"/>
      <c r="ATM15" s="301"/>
      <c r="ATN15" s="301"/>
      <c r="ATO15" s="301"/>
      <c r="ATP15" s="301"/>
      <c r="ATQ15" s="301"/>
      <c r="ATR15" s="301"/>
      <c r="ATS15" s="301"/>
      <c r="ATT15" s="301"/>
      <c r="ATU15" s="301"/>
      <c r="ATV15" s="301"/>
      <c r="ATW15" s="301"/>
      <c r="ATX15" s="301"/>
      <c r="ATY15" s="301"/>
      <c r="ATZ15" s="301"/>
      <c r="AUA15" s="301"/>
      <c r="AUB15" s="301"/>
      <c r="AUC15" s="301"/>
      <c r="AUD15" s="301"/>
      <c r="AUE15" s="301"/>
      <c r="AUF15" s="301"/>
      <c r="AUG15" s="301"/>
      <c r="AUH15" s="301"/>
      <c r="AUI15" s="301"/>
      <c r="AUJ15" s="301"/>
      <c r="AUK15" s="301"/>
      <c r="AUL15" s="301"/>
      <c r="AUM15" s="301"/>
      <c r="AUN15" s="301"/>
      <c r="AUO15" s="301"/>
      <c r="AUP15" s="301"/>
      <c r="AUQ15" s="301"/>
      <c r="AUR15" s="301"/>
      <c r="AUS15" s="301"/>
      <c r="AUT15" s="301"/>
      <c r="AUU15" s="301"/>
      <c r="AUV15" s="301"/>
      <c r="AUW15" s="301"/>
      <c r="AUX15" s="301"/>
      <c r="AUY15" s="301"/>
      <c r="AUZ15" s="301"/>
      <c r="AVA15" s="301"/>
      <c r="AVB15" s="301"/>
      <c r="AVC15" s="301"/>
      <c r="AVD15" s="301"/>
      <c r="AVE15" s="301"/>
      <c r="AVF15" s="301"/>
      <c r="AVG15" s="301"/>
      <c r="AVH15" s="301"/>
      <c r="AVI15" s="301"/>
      <c r="AVJ15" s="301"/>
      <c r="AVK15" s="301"/>
      <c r="AVL15" s="301"/>
      <c r="AVM15" s="301"/>
      <c r="AVN15" s="301"/>
      <c r="AVO15" s="301"/>
      <c r="AVP15" s="301"/>
      <c r="AVQ15" s="301"/>
      <c r="AVR15" s="301"/>
      <c r="AVS15" s="301"/>
      <c r="AVT15" s="301"/>
      <c r="AVU15" s="301"/>
      <c r="AVV15" s="301"/>
      <c r="AVW15" s="301"/>
      <c r="AVX15" s="301"/>
      <c r="AVY15" s="301"/>
      <c r="AVZ15" s="301"/>
      <c r="AWA15" s="301"/>
      <c r="AWB15" s="301"/>
      <c r="AWC15" s="301"/>
      <c r="AWD15" s="301"/>
      <c r="AWE15" s="301"/>
      <c r="AWF15" s="301"/>
      <c r="AWG15" s="301"/>
      <c r="AWH15" s="301"/>
      <c r="AWI15" s="301"/>
      <c r="AWP15" s="301"/>
      <c r="AWQ15" s="301"/>
      <c r="AWR15" s="301"/>
      <c r="AWS15" s="301"/>
      <c r="AWT15" s="301"/>
      <c r="AWU15" s="301"/>
      <c r="AWV15" s="301"/>
      <c r="AWW15" s="301"/>
      <c r="AWX15" s="301"/>
      <c r="AWY15" s="301"/>
      <c r="AWZ15" s="301"/>
      <c r="AXA15" s="301"/>
      <c r="AXB15" s="301"/>
      <c r="AXC15" s="301"/>
      <c r="AXD15" s="301"/>
      <c r="AXE15" s="301"/>
      <c r="AXF15" s="301"/>
      <c r="AXG15" s="301"/>
      <c r="AXH15" s="301"/>
      <c r="AXI15" s="301"/>
      <c r="AXJ15" s="301"/>
      <c r="AXK15" s="301"/>
      <c r="AXL15" s="301"/>
      <c r="AXM15" s="301"/>
      <c r="AXN15" s="301"/>
      <c r="AXO15" s="301"/>
      <c r="AXP15" s="301"/>
      <c r="AXQ15" s="301"/>
      <c r="AXR15" s="301"/>
      <c r="AXS15" s="301"/>
      <c r="AXT15" s="301"/>
      <c r="AXU15" s="301"/>
      <c r="AXV15" s="301"/>
      <c r="AXW15" s="301"/>
      <c r="AXX15" s="301"/>
      <c r="AXY15" s="301"/>
      <c r="AXZ15" s="301"/>
      <c r="AYA15" s="301"/>
      <c r="AYB15" s="301"/>
      <c r="AYC15" s="301"/>
      <c r="AYD15" s="301"/>
      <c r="AYE15" s="301"/>
      <c r="AYF15" s="301"/>
      <c r="AYG15" s="301"/>
      <c r="AYH15" s="301"/>
      <c r="AYI15" s="301"/>
      <c r="AYJ15" s="301"/>
      <c r="AYK15" s="301"/>
      <c r="AYL15" s="301"/>
      <c r="AYM15" s="301"/>
      <c r="AYN15" s="301"/>
      <c r="AYO15" s="301"/>
      <c r="AYP15" s="301"/>
      <c r="AYQ15" s="301"/>
      <c r="AYR15" s="301"/>
      <c r="AYS15" s="301"/>
      <c r="AYT15" s="301"/>
      <c r="AYU15" s="301"/>
      <c r="AYV15" s="301"/>
      <c r="AYW15" s="301"/>
      <c r="AYX15" s="301"/>
      <c r="AYY15" s="301"/>
      <c r="AYZ15" s="301"/>
      <c r="AZA15" s="301"/>
      <c r="AZB15" s="301"/>
      <c r="AZC15" s="301"/>
      <c r="AZD15" s="301"/>
      <c r="AZE15" s="301"/>
      <c r="AZF15" s="301"/>
      <c r="AZG15" s="301"/>
      <c r="AZH15" s="301"/>
      <c r="AZI15" s="301"/>
      <c r="AZJ15" s="301"/>
      <c r="AZK15" s="301"/>
      <c r="AZL15" s="301"/>
      <c r="AZM15" s="301"/>
      <c r="AZN15" s="301"/>
      <c r="AZO15" s="301"/>
      <c r="AZP15" s="301"/>
      <c r="AZQ15" s="301"/>
      <c r="AZR15" s="301"/>
      <c r="AZS15" s="301"/>
      <c r="AZT15" s="301"/>
      <c r="AZU15" s="301"/>
      <c r="AZV15" s="301"/>
      <c r="AZW15" s="301"/>
      <c r="AZX15" s="301"/>
      <c r="AZY15" s="301"/>
      <c r="AZZ15" s="301"/>
      <c r="BAA15" s="301"/>
      <c r="BAB15" s="301"/>
      <c r="BAC15" s="301"/>
      <c r="BAD15" s="301"/>
      <c r="BAE15" s="301"/>
      <c r="BAF15" s="301"/>
      <c r="BAG15" s="301"/>
      <c r="BAH15" s="301"/>
      <c r="BAI15" s="301"/>
      <c r="BAJ15" s="301"/>
      <c r="BAK15" s="301"/>
      <c r="BAL15" s="301"/>
      <c r="BAM15" s="301"/>
      <c r="BAN15" s="301"/>
      <c r="BAO15" s="301"/>
      <c r="BAP15" s="301"/>
      <c r="BAQ15" s="301"/>
      <c r="BAR15" s="301"/>
      <c r="BAS15" s="301"/>
      <c r="BAT15" s="301"/>
      <c r="BAU15" s="301"/>
      <c r="BAV15" s="301"/>
      <c r="BAW15" s="301"/>
      <c r="BAX15" s="301"/>
      <c r="BAY15" s="301"/>
      <c r="BAZ15" s="301"/>
      <c r="BBA15" s="301"/>
      <c r="BBB15" s="301"/>
      <c r="BBC15" s="301"/>
      <c r="BBD15" s="301"/>
      <c r="BBE15" s="301"/>
      <c r="BBF15" s="301"/>
      <c r="BBG15" s="301"/>
      <c r="BBH15" s="301"/>
      <c r="BBI15" s="301"/>
      <c r="BBJ15" s="301"/>
      <c r="BBK15" s="301"/>
      <c r="BBL15" s="301"/>
      <c r="BBM15" s="301"/>
      <c r="BBN15" s="301"/>
      <c r="BBO15" s="301"/>
      <c r="BBP15" s="301"/>
      <c r="BBQ15" s="301"/>
      <c r="BBR15" s="301"/>
      <c r="BBS15" s="301"/>
      <c r="BBT15" s="301"/>
      <c r="BBU15" s="301"/>
      <c r="BBV15" s="301"/>
      <c r="BBW15" s="301"/>
      <c r="BBX15" s="301"/>
      <c r="BBY15" s="301"/>
      <c r="BBZ15" s="301"/>
      <c r="BCA15" s="301"/>
      <c r="BCB15" s="301"/>
      <c r="BCC15" s="301"/>
      <c r="BCD15" s="301"/>
      <c r="BCE15" s="301"/>
      <c r="BCF15" s="301"/>
      <c r="BCG15" s="301"/>
      <c r="BCH15" s="301"/>
      <c r="BCI15" s="301"/>
      <c r="BCJ15" s="301"/>
      <c r="BCK15" s="301"/>
      <c r="BCL15" s="301"/>
      <c r="BCM15" s="301"/>
      <c r="BCN15" s="301"/>
      <c r="BCO15" s="301"/>
      <c r="BCP15" s="301"/>
      <c r="BCQ15" s="301"/>
      <c r="BCR15" s="301"/>
      <c r="BCS15" s="301"/>
      <c r="BCT15" s="301"/>
      <c r="BCU15" s="301"/>
      <c r="BCV15" s="301"/>
      <c r="BCW15" s="301"/>
      <c r="BCX15" s="301"/>
      <c r="BCY15" s="301"/>
      <c r="BCZ15" s="301"/>
      <c r="BDA15" s="301"/>
      <c r="BDB15" s="301"/>
      <c r="BDC15" s="301"/>
      <c r="BDD15" s="301"/>
      <c r="BDE15" s="301"/>
      <c r="BDF15" s="301"/>
      <c r="BDG15" s="301"/>
      <c r="BDH15" s="301"/>
      <c r="BDI15" s="301"/>
      <c r="BDJ15" s="301"/>
      <c r="BDK15" s="301"/>
      <c r="BDL15" s="301"/>
      <c r="BDM15" s="301"/>
      <c r="BDN15" s="301"/>
      <c r="BDO15" s="301"/>
      <c r="BDP15" s="301"/>
      <c r="BDQ15" s="301"/>
      <c r="BDR15" s="301"/>
      <c r="BDS15" s="301"/>
      <c r="BDT15" s="301"/>
      <c r="BDU15" s="301"/>
      <c r="BDV15" s="301"/>
      <c r="BDW15" s="301"/>
      <c r="BDX15" s="301"/>
      <c r="BDY15" s="301"/>
      <c r="BDZ15" s="301"/>
      <c r="BEA15" s="301"/>
      <c r="BEB15" s="301"/>
      <c r="BEC15" s="301"/>
      <c r="BED15" s="301"/>
      <c r="BEE15" s="301"/>
      <c r="BEF15" s="301"/>
      <c r="BEG15" s="301"/>
      <c r="BEH15" s="301"/>
      <c r="BEI15" s="301"/>
      <c r="BEJ15" s="301"/>
      <c r="BEK15" s="301"/>
      <c r="BEL15" s="301"/>
      <c r="BEM15" s="301"/>
      <c r="BEN15" s="301"/>
      <c r="BEO15" s="301"/>
      <c r="BEP15" s="301"/>
      <c r="BEQ15" s="301"/>
      <c r="BER15" s="301"/>
      <c r="BES15" s="301"/>
      <c r="BET15" s="301"/>
      <c r="BEU15" s="301"/>
      <c r="BEV15" s="301"/>
      <c r="BEW15" s="301"/>
      <c r="BEX15" s="301"/>
      <c r="BEY15" s="301"/>
      <c r="BEZ15" s="301"/>
      <c r="BFA15" s="301"/>
      <c r="BFB15" s="301"/>
      <c r="BFC15" s="301"/>
      <c r="BFD15" s="301"/>
      <c r="BFE15" s="301"/>
      <c r="BFF15" s="301"/>
      <c r="BFG15" s="301"/>
      <c r="BFH15" s="301"/>
      <c r="BFI15" s="301"/>
      <c r="BFJ15" s="301"/>
      <c r="BFK15" s="301"/>
      <c r="BFL15" s="301"/>
      <c r="BFM15" s="301"/>
      <c r="BFN15" s="301"/>
      <c r="BFO15" s="301"/>
      <c r="BFP15" s="301"/>
      <c r="BFQ15" s="301"/>
      <c r="BFR15" s="301"/>
      <c r="BFS15" s="301"/>
      <c r="BFT15" s="301"/>
      <c r="BFU15" s="301"/>
      <c r="BFV15" s="301"/>
      <c r="BFW15" s="301"/>
      <c r="BFX15" s="301"/>
      <c r="BFY15" s="301"/>
      <c r="BFZ15" s="301"/>
      <c r="BGA15" s="301"/>
      <c r="BGB15" s="301"/>
      <c r="BGC15" s="301"/>
      <c r="BGD15" s="301"/>
      <c r="BGE15" s="301"/>
      <c r="BGL15" s="301"/>
      <c r="BGM15" s="301"/>
      <c r="BGN15" s="301"/>
      <c r="BGO15" s="301"/>
      <c r="BGP15" s="301"/>
      <c r="BGQ15" s="301"/>
      <c r="BGR15" s="301"/>
      <c r="BGS15" s="301"/>
      <c r="BGT15" s="301"/>
      <c r="BGU15" s="301"/>
      <c r="BGV15" s="301"/>
      <c r="BGW15" s="301"/>
      <c r="BGX15" s="301"/>
      <c r="BGY15" s="301"/>
      <c r="BGZ15" s="301"/>
      <c r="BHA15" s="301"/>
      <c r="BHB15" s="301"/>
      <c r="BHC15" s="301"/>
      <c r="BHD15" s="301"/>
      <c r="BHE15" s="301"/>
      <c r="BHF15" s="301"/>
      <c r="BHG15" s="301"/>
      <c r="BHH15" s="301"/>
      <c r="BHI15" s="301"/>
      <c r="BHJ15" s="301"/>
      <c r="BHK15" s="301"/>
      <c r="BHL15" s="301"/>
      <c r="BHM15" s="301"/>
      <c r="BHN15" s="301"/>
      <c r="BHO15" s="301"/>
      <c r="BHP15" s="301"/>
      <c r="BHQ15" s="301"/>
      <c r="BHR15" s="301"/>
      <c r="BHS15" s="301"/>
      <c r="BHT15" s="301"/>
      <c r="BHU15" s="301"/>
      <c r="BHV15" s="301"/>
      <c r="BHW15" s="301"/>
      <c r="BHX15" s="301"/>
      <c r="BHY15" s="301"/>
      <c r="BHZ15" s="301"/>
      <c r="BIA15" s="301"/>
      <c r="BIB15" s="301"/>
      <c r="BIC15" s="301"/>
      <c r="BID15" s="301"/>
      <c r="BIE15" s="301"/>
      <c r="BIF15" s="301"/>
      <c r="BIG15" s="301"/>
      <c r="BIH15" s="301"/>
      <c r="BII15" s="301"/>
      <c r="BIJ15" s="301"/>
      <c r="BIK15" s="301"/>
      <c r="BIL15" s="301"/>
      <c r="BIM15" s="301"/>
      <c r="BIN15" s="301"/>
      <c r="BIO15" s="301"/>
      <c r="BIP15" s="301"/>
      <c r="BIQ15" s="301"/>
      <c r="BIR15" s="301"/>
      <c r="BIS15" s="301"/>
      <c r="BIT15" s="301"/>
      <c r="BIU15" s="301"/>
      <c r="BIV15" s="301"/>
      <c r="BIW15" s="301"/>
      <c r="BIX15" s="301"/>
      <c r="BIY15" s="301"/>
      <c r="BIZ15" s="301"/>
      <c r="BJA15" s="301"/>
      <c r="BJB15" s="301"/>
      <c r="BJC15" s="301"/>
      <c r="BJD15" s="301"/>
      <c r="BJE15" s="301"/>
      <c r="BJF15" s="301"/>
      <c r="BJG15" s="301"/>
      <c r="BJH15" s="301"/>
      <c r="BJI15" s="301"/>
      <c r="BJJ15" s="301"/>
      <c r="BJK15" s="301"/>
      <c r="BJL15" s="301"/>
      <c r="BJM15" s="301"/>
      <c r="BJN15" s="301"/>
      <c r="BJO15" s="301"/>
      <c r="BJP15" s="301"/>
      <c r="BJQ15" s="301"/>
      <c r="BJR15" s="301"/>
      <c r="BJS15" s="301"/>
      <c r="BJT15" s="301"/>
      <c r="BJU15" s="301"/>
      <c r="BJV15" s="301"/>
      <c r="BJW15" s="301"/>
      <c r="BJX15" s="301"/>
      <c r="BJY15" s="301"/>
      <c r="BJZ15" s="301"/>
      <c r="BKA15" s="301"/>
      <c r="BKB15" s="301"/>
      <c r="BKC15" s="301"/>
      <c r="BKD15" s="301"/>
      <c r="BKE15" s="301"/>
      <c r="BKF15" s="301"/>
      <c r="BKG15" s="301"/>
      <c r="BKH15" s="301"/>
      <c r="BKI15" s="301"/>
      <c r="BKJ15" s="301"/>
      <c r="BKK15" s="301"/>
      <c r="BKL15" s="301"/>
      <c r="BKM15" s="301"/>
      <c r="BKN15" s="301"/>
      <c r="BKO15" s="301"/>
      <c r="BKP15" s="301"/>
      <c r="BKQ15" s="301"/>
      <c r="BKR15" s="301"/>
      <c r="BKS15" s="301"/>
      <c r="BKT15" s="301"/>
      <c r="BKU15" s="301"/>
      <c r="BKV15" s="301"/>
      <c r="BKW15" s="301"/>
      <c r="BKX15" s="301"/>
      <c r="BKY15" s="301"/>
      <c r="BKZ15" s="301"/>
      <c r="BLA15" s="301"/>
      <c r="BLB15" s="301"/>
      <c r="BLC15" s="301"/>
      <c r="BLD15" s="301"/>
      <c r="BLE15" s="301"/>
      <c r="BLF15" s="301"/>
      <c r="BLG15" s="301"/>
      <c r="BLH15" s="301"/>
      <c r="BLI15" s="301"/>
      <c r="BLJ15" s="301"/>
      <c r="BLK15" s="301"/>
      <c r="BLL15" s="301"/>
      <c r="BLM15" s="301"/>
      <c r="BLN15" s="301"/>
      <c r="BLO15" s="301"/>
      <c r="BLP15" s="301"/>
      <c r="BLQ15" s="301"/>
      <c r="BLR15" s="301"/>
      <c r="BLS15" s="301"/>
      <c r="BLT15" s="301"/>
      <c r="BLU15" s="301"/>
      <c r="BLV15" s="301"/>
      <c r="BLW15" s="301"/>
      <c r="BLX15" s="301"/>
      <c r="BLY15" s="301"/>
      <c r="BLZ15" s="301"/>
      <c r="BMA15" s="301"/>
      <c r="BMB15" s="301"/>
      <c r="BMC15" s="301"/>
      <c r="BMD15" s="301"/>
      <c r="BME15" s="301"/>
      <c r="BMF15" s="301"/>
      <c r="BMG15" s="301"/>
      <c r="BMH15" s="301"/>
      <c r="BMI15" s="301"/>
      <c r="BMJ15" s="301"/>
      <c r="BMK15" s="301"/>
      <c r="BML15" s="301"/>
      <c r="BMM15" s="301"/>
      <c r="BMN15" s="301"/>
      <c r="BMO15" s="301"/>
      <c r="BMP15" s="301"/>
      <c r="BMQ15" s="301"/>
      <c r="BMR15" s="301"/>
      <c r="BMS15" s="301"/>
      <c r="BMT15" s="301"/>
      <c r="BMU15" s="301"/>
      <c r="BMV15" s="301"/>
      <c r="BMW15" s="301"/>
      <c r="BMX15" s="301"/>
      <c r="BMY15" s="301"/>
      <c r="BMZ15" s="301"/>
      <c r="BNA15" s="301"/>
      <c r="BNB15" s="301"/>
      <c r="BNC15" s="301"/>
      <c r="BND15" s="301"/>
      <c r="BNE15" s="301"/>
      <c r="BNF15" s="301"/>
      <c r="BNG15" s="301"/>
      <c r="BNH15" s="301"/>
      <c r="BNI15" s="301"/>
      <c r="BNJ15" s="301"/>
      <c r="BNK15" s="301"/>
      <c r="BNL15" s="301"/>
      <c r="BNM15" s="301"/>
      <c r="BNN15" s="301"/>
      <c r="BNO15" s="301"/>
      <c r="BNP15" s="301"/>
      <c r="BNQ15" s="301"/>
      <c r="BNR15" s="301"/>
      <c r="BNS15" s="301"/>
      <c r="BNT15" s="301"/>
      <c r="BNU15" s="301"/>
      <c r="BNV15" s="301"/>
      <c r="BNW15" s="301"/>
      <c r="BNX15" s="301"/>
      <c r="BNY15" s="301"/>
      <c r="BNZ15" s="301"/>
      <c r="BOA15" s="301"/>
      <c r="BOB15" s="301"/>
      <c r="BOC15" s="301"/>
      <c r="BOD15" s="301"/>
      <c r="BOE15" s="301"/>
      <c r="BOF15" s="301"/>
      <c r="BOG15" s="301"/>
      <c r="BOH15" s="301"/>
      <c r="BOI15" s="301"/>
      <c r="BOJ15" s="301"/>
      <c r="BOK15" s="301"/>
      <c r="BOL15" s="301"/>
      <c r="BOM15" s="301"/>
      <c r="BON15" s="301"/>
      <c r="BOO15" s="301"/>
      <c r="BOP15" s="301"/>
      <c r="BOQ15" s="301"/>
      <c r="BOR15" s="301"/>
      <c r="BOS15" s="301"/>
      <c r="BOT15" s="301"/>
      <c r="BOU15" s="301"/>
      <c r="BOV15" s="301"/>
      <c r="BOW15" s="301"/>
      <c r="BOX15" s="301"/>
      <c r="BOY15" s="301"/>
      <c r="BOZ15" s="301"/>
      <c r="BPA15" s="301"/>
      <c r="BPB15" s="301"/>
      <c r="BPC15" s="301"/>
      <c r="BPD15" s="301"/>
      <c r="BPE15" s="301"/>
      <c r="BPF15" s="301"/>
      <c r="BPG15" s="301"/>
      <c r="BPH15" s="301"/>
      <c r="BPI15" s="301"/>
      <c r="BPJ15" s="301"/>
      <c r="BPK15" s="301"/>
      <c r="BPL15" s="301"/>
      <c r="BPM15" s="301"/>
      <c r="BPN15" s="301"/>
      <c r="BPO15" s="301"/>
      <c r="BPP15" s="301"/>
      <c r="BPQ15" s="301"/>
      <c r="BPR15" s="301"/>
      <c r="BPS15" s="301"/>
      <c r="BPT15" s="301"/>
      <c r="BPU15" s="301"/>
      <c r="BPV15" s="301"/>
      <c r="BPW15" s="301"/>
      <c r="BPX15" s="301"/>
      <c r="BPY15" s="301"/>
      <c r="BPZ15" s="301"/>
      <c r="BQA15" s="301"/>
      <c r="BQH15" s="301"/>
      <c r="BQI15" s="301"/>
      <c r="BQJ15" s="301"/>
      <c r="BQK15" s="301"/>
      <c r="BQL15" s="301"/>
      <c r="BQM15" s="301"/>
      <c r="BQN15" s="301"/>
      <c r="BQO15" s="301"/>
      <c r="BQP15" s="301"/>
      <c r="BQQ15" s="301"/>
      <c r="BQR15" s="301"/>
      <c r="BQS15" s="301"/>
      <c r="BQT15" s="301"/>
      <c r="BQU15" s="301"/>
      <c r="BQV15" s="301"/>
      <c r="BQW15" s="301"/>
      <c r="BQX15" s="301"/>
      <c r="BQY15" s="301"/>
      <c r="BQZ15" s="301"/>
      <c r="BRA15" s="301"/>
      <c r="BRB15" s="301"/>
      <c r="BRC15" s="301"/>
      <c r="BRD15" s="301"/>
      <c r="BRE15" s="301"/>
      <c r="BRF15" s="301"/>
      <c r="BRG15" s="301"/>
      <c r="BRH15" s="301"/>
      <c r="BRI15" s="301"/>
      <c r="BRJ15" s="301"/>
      <c r="BRK15" s="301"/>
      <c r="BRL15" s="301"/>
      <c r="BRM15" s="301"/>
      <c r="BRN15" s="301"/>
      <c r="BRO15" s="301"/>
      <c r="BRP15" s="301"/>
      <c r="BRQ15" s="301"/>
      <c r="BRR15" s="301"/>
      <c r="BRS15" s="301"/>
      <c r="BRT15" s="301"/>
      <c r="BRU15" s="301"/>
      <c r="BRV15" s="301"/>
      <c r="BRW15" s="301"/>
      <c r="BRX15" s="301"/>
      <c r="BRY15" s="301"/>
      <c r="BRZ15" s="301"/>
      <c r="BSA15" s="301"/>
      <c r="BSB15" s="301"/>
      <c r="BSC15" s="301"/>
      <c r="BSD15" s="301"/>
      <c r="BSE15" s="301"/>
      <c r="BSF15" s="301"/>
      <c r="BSG15" s="301"/>
      <c r="BSH15" s="301"/>
      <c r="BSI15" s="301"/>
      <c r="BSJ15" s="301"/>
      <c r="BSK15" s="301"/>
      <c r="BSL15" s="301"/>
      <c r="BSM15" s="301"/>
      <c r="BSN15" s="301"/>
      <c r="BSO15" s="301"/>
      <c r="BSP15" s="301"/>
      <c r="BSQ15" s="301"/>
      <c r="BSR15" s="301"/>
      <c r="BSS15" s="301"/>
      <c r="BST15" s="301"/>
      <c r="BSU15" s="301"/>
      <c r="BSV15" s="301"/>
      <c r="BSW15" s="301"/>
      <c r="BSX15" s="301"/>
      <c r="BSY15" s="301"/>
      <c r="BSZ15" s="301"/>
      <c r="BTA15" s="301"/>
      <c r="BTB15" s="301"/>
      <c r="BTC15" s="301"/>
      <c r="BTD15" s="301"/>
      <c r="BTE15" s="301"/>
      <c r="BTF15" s="301"/>
      <c r="BTG15" s="301"/>
      <c r="BTH15" s="301"/>
      <c r="BTI15" s="301"/>
      <c r="BTJ15" s="301"/>
      <c r="BTK15" s="301"/>
      <c r="BTL15" s="301"/>
      <c r="BTM15" s="301"/>
      <c r="BTN15" s="301"/>
      <c r="BTO15" s="301"/>
      <c r="BTP15" s="301"/>
      <c r="BTQ15" s="301"/>
      <c r="BTR15" s="301"/>
      <c r="BTS15" s="301"/>
      <c r="BTT15" s="301"/>
      <c r="BTU15" s="301"/>
      <c r="BTV15" s="301"/>
      <c r="BTW15" s="301"/>
      <c r="BTX15" s="301"/>
      <c r="BTY15" s="301"/>
      <c r="BTZ15" s="301"/>
      <c r="BUA15" s="301"/>
      <c r="BUB15" s="301"/>
      <c r="BUC15" s="301"/>
      <c r="BUD15" s="301"/>
      <c r="BUE15" s="301"/>
      <c r="BUF15" s="301"/>
      <c r="BUG15" s="301"/>
      <c r="BUH15" s="301"/>
      <c r="BUI15" s="301"/>
      <c r="BUJ15" s="301"/>
      <c r="BUK15" s="301"/>
      <c r="BUL15" s="301"/>
      <c r="BUM15" s="301"/>
      <c r="BUN15" s="301"/>
      <c r="BUO15" s="301"/>
      <c r="BUP15" s="301"/>
      <c r="BUQ15" s="301"/>
      <c r="BUR15" s="301"/>
      <c r="BUS15" s="301"/>
      <c r="BUT15" s="301"/>
      <c r="BUU15" s="301"/>
      <c r="BUV15" s="301"/>
      <c r="BUW15" s="301"/>
      <c r="BUX15" s="301"/>
      <c r="BUY15" s="301"/>
      <c r="BUZ15" s="301"/>
      <c r="BVA15" s="301"/>
      <c r="BVB15" s="301"/>
      <c r="BVC15" s="301"/>
      <c r="BVD15" s="301"/>
      <c r="BVE15" s="301"/>
      <c r="BVF15" s="301"/>
      <c r="BVG15" s="301"/>
      <c r="BVH15" s="301"/>
      <c r="BVI15" s="301"/>
      <c r="BVJ15" s="301"/>
      <c r="BVK15" s="301"/>
      <c r="BVL15" s="301"/>
      <c r="BVM15" s="301"/>
      <c r="BVN15" s="301"/>
      <c r="BVO15" s="301"/>
      <c r="BVP15" s="301"/>
      <c r="BVQ15" s="301"/>
      <c r="BVR15" s="301"/>
      <c r="BVS15" s="301"/>
      <c r="BVT15" s="301"/>
      <c r="BVU15" s="301"/>
      <c r="BVV15" s="301"/>
      <c r="BVW15" s="301"/>
      <c r="BVX15" s="301"/>
      <c r="BVY15" s="301"/>
      <c r="BVZ15" s="301"/>
      <c r="BWA15" s="301"/>
      <c r="BWB15" s="301"/>
      <c r="BWC15" s="301"/>
      <c r="BWD15" s="301"/>
      <c r="BWE15" s="301"/>
      <c r="BWF15" s="301"/>
      <c r="BWG15" s="301"/>
      <c r="BWH15" s="301"/>
      <c r="BWI15" s="301"/>
      <c r="BWJ15" s="301"/>
      <c r="BWK15" s="301"/>
      <c r="BWL15" s="301"/>
      <c r="BWM15" s="301"/>
      <c r="BWN15" s="301"/>
      <c r="BWO15" s="301"/>
      <c r="BWP15" s="301"/>
      <c r="BWQ15" s="301"/>
      <c r="BWR15" s="301"/>
      <c r="BWS15" s="301"/>
      <c r="BWT15" s="301"/>
      <c r="BWU15" s="301"/>
      <c r="BWV15" s="301"/>
      <c r="BWW15" s="301"/>
      <c r="BWX15" s="301"/>
      <c r="BWY15" s="301"/>
      <c r="BWZ15" s="301"/>
      <c r="BXA15" s="301"/>
      <c r="BXB15" s="301"/>
      <c r="BXC15" s="301"/>
      <c r="BXD15" s="301"/>
      <c r="BXE15" s="301"/>
      <c r="BXF15" s="301"/>
      <c r="BXG15" s="301"/>
      <c r="BXH15" s="301"/>
      <c r="BXI15" s="301"/>
      <c r="BXJ15" s="301"/>
      <c r="BXK15" s="301"/>
      <c r="BXL15" s="301"/>
      <c r="BXM15" s="301"/>
      <c r="BXN15" s="301"/>
      <c r="BXO15" s="301"/>
      <c r="BXP15" s="301"/>
      <c r="BXQ15" s="301"/>
      <c r="BXR15" s="301"/>
      <c r="BXS15" s="301"/>
      <c r="BXT15" s="301"/>
      <c r="BXU15" s="301"/>
      <c r="BXV15" s="301"/>
      <c r="BXW15" s="301"/>
      <c r="BXX15" s="301"/>
      <c r="BXY15" s="301"/>
      <c r="BXZ15" s="301"/>
      <c r="BYA15" s="301"/>
      <c r="BYB15" s="301"/>
      <c r="BYC15" s="301"/>
      <c r="BYD15" s="301"/>
      <c r="BYE15" s="301"/>
      <c r="BYF15" s="301"/>
      <c r="BYG15" s="301"/>
      <c r="BYH15" s="301"/>
      <c r="BYI15" s="301"/>
      <c r="BYJ15" s="301"/>
      <c r="BYK15" s="301"/>
      <c r="BYL15" s="301"/>
      <c r="BYM15" s="301"/>
      <c r="BYN15" s="301"/>
      <c r="BYO15" s="301"/>
      <c r="BYP15" s="301"/>
      <c r="BYQ15" s="301"/>
      <c r="BYR15" s="301"/>
      <c r="BYS15" s="301"/>
      <c r="BYT15" s="301"/>
      <c r="BYU15" s="301"/>
      <c r="BYV15" s="301"/>
      <c r="BYW15" s="301"/>
      <c r="BYX15" s="301"/>
      <c r="BYY15" s="301"/>
      <c r="BYZ15" s="301"/>
      <c r="BZA15" s="301"/>
      <c r="BZB15" s="301"/>
      <c r="BZC15" s="301"/>
      <c r="BZD15" s="301"/>
      <c r="BZE15" s="301"/>
      <c r="BZF15" s="301"/>
      <c r="BZG15" s="301"/>
      <c r="BZH15" s="301"/>
      <c r="BZI15" s="301"/>
      <c r="BZJ15" s="301"/>
      <c r="BZK15" s="301"/>
      <c r="BZL15" s="301"/>
      <c r="BZM15" s="301"/>
      <c r="BZN15" s="301"/>
      <c r="BZO15" s="301"/>
      <c r="BZP15" s="301"/>
      <c r="BZQ15" s="301"/>
      <c r="BZR15" s="301"/>
      <c r="BZS15" s="301"/>
      <c r="BZT15" s="301"/>
      <c r="BZU15" s="301"/>
      <c r="BZV15" s="301"/>
      <c r="BZW15" s="301"/>
      <c r="CAD15" s="301"/>
      <c r="CAE15" s="301"/>
      <c r="CAF15" s="301"/>
      <c r="CAG15" s="301"/>
      <c r="CAH15" s="301"/>
      <c r="CAI15" s="301"/>
      <c r="CAJ15" s="301"/>
      <c r="CAK15" s="301"/>
      <c r="CAL15" s="301"/>
      <c r="CAM15" s="301"/>
      <c r="CAN15" s="301"/>
      <c r="CAO15" s="301"/>
      <c r="CAP15" s="301"/>
      <c r="CAQ15" s="301"/>
      <c r="CAR15" s="301"/>
      <c r="CAS15" s="301"/>
      <c r="CAT15" s="301"/>
      <c r="CAU15" s="301"/>
      <c r="CAV15" s="301"/>
      <c r="CAW15" s="301"/>
      <c r="CAX15" s="301"/>
      <c r="CAY15" s="301"/>
      <c r="CAZ15" s="301"/>
      <c r="CBA15" s="301"/>
      <c r="CBB15" s="301"/>
      <c r="CBC15" s="301"/>
      <c r="CBD15" s="301"/>
      <c r="CBE15" s="301"/>
      <c r="CBF15" s="301"/>
      <c r="CBG15" s="301"/>
      <c r="CBH15" s="301"/>
      <c r="CBI15" s="301"/>
      <c r="CBJ15" s="301"/>
      <c r="CBK15" s="301"/>
      <c r="CBL15" s="301"/>
      <c r="CBM15" s="301"/>
      <c r="CBN15" s="301"/>
      <c r="CBO15" s="301"/>
      <c r="CBP15" s="301"/>
      <c r="CBQ15" s="301"/>
      <c r="CBR15" s="301"/>
      <c r="CBS15" s="301"/>
      <c r="CBT15" s="301"/>
      <c r="CBU15" s="301"/>
      <c r="CBV15" s="301"/>
      <c r="CBW15" s="301"/>
      <c r="CBX15" s="301"/>
      <c r="CBY15" s="301"/>
      <c r="CBZ15" s="301"/>
      <c r="CCA15" s="301"/>
      <c r="CCB15" s="301"/>
      <c r="CCC15" s="301"/>
      <c r="CCD15" s="301"/>
      <c r="CCE15" s="301"/>
      <c r="CCF15" s="301"/>
      <c r="CCG15" s="301"/>
      <c r="CCH15" s="301"/>
      <c r="CCI15" s="301"/>
      <c r="CCJ15" s="301"/>
      <c r="CCK15" s="301"/>
      <c r="CCL15" s="301"/>
      <c r="CCM15" s="301"/>
      <c r="CCN15" s="301"/>
      <c r="CCO15" s="301"/>
      <c r="CCP15" s="301"/>
      <c r="CCQ15" s="301"/>
      <c r="CCR15" s="301"/>
      <c r="CCS15" s="301"/>
      <c r="CCT15" s="301"/>
      <c r="CCU15" s="301"/>
      <c r="CCV15" s="301"/>
      <c r="CCW15" s="301"/>
      <c r="CCX15" s="301"/>
      <c r="CCY15" s="301"/>
      <c r="CCZ15" s="301"/>
      <c r="CDA15" s="301"/>
      <c r="CDB15" s="301"/>
      <c r="CDC15" s="301"/>
      <c r="CDD15" s="301"/>
      <c r="CDE15" s="301"/>
      <c r="CDF15" s="301"/>
      <c r="CDG15" s="301"/>
      <c r="CDH15" s="301"/>
      <c r="CDI15" s="301"/>
      <c r="CDJ15" s="301"/>
      <c r="CDK15" s="301"/>
      <c r="CDL15" s="301"/>
      <c r="CDM15" s="301"/>
      <c r="CDN15" s="301"/>
      <c r="CDO15" s="301"/>
      <c r="CDP15" s="301"/>
      <c r="CDQ15" s="301"/>
      <c r="CDR15" s="301"/>
      <c r="CDS15" s="301"/>
      <c r="CDT15" s="301"/>
      <c r="CDU15" s="301"/>
      <c r="CDV15" s="301"/>
      <c r="CDW15" s="301"/>
      <c r="CDX15" s="301"/>
      <c r="CDY15" s="301"/>
      <c r="CDZ15" s="301"/>
      <c r="CEA15" s="301"/>
      <c r="CEB15" s="301"/>
      <c r="CEC15" s="301"/>
      <c r="CED15" s="301"/>
      <c r="CEE15" s="301"/>
      <c r="CEF15" s="301"/>
      <c r="CEG15" s="301"/>
      <c r="CEH15" s="301"/>
      <c r="CEI15" s="301"/>
      <c r="CEJ15" s="301"/>
      <c r="CEK15" s="301"/>
      <c r="CEL15" s="301"/>
      <c r="CEM15" s="301"/>
      <c r="CEN15" s="301"/>
      <c r="CEO15" s="301"/>
      <c r="CEP15" s="301"/>
      <c r="CEQ15" s="301"/>
      <c r="CER15" s="301"/>
      <c r="CES15" s="301"/>
      <c r="CET15" s="301"/>
      <c r="CEU15" s="301"/>
      <c r="CEV15" s="301"/>
      <c r="CEW15" s="301"/>
      <c r="CEX15" s="301"/>
      <c r="CEY15" s="301"/>
      <c r="CEZ15" s="301"/>
      <c r="CFA15" s="301"/>
      <c r="CFB15" s="301"/>
      <c r="CFC15" s="301"/>
      <c r="CFD15" s="301"/>
      <c r="CFE15" s="301"/>
      <c r="CFF15" s="301"/>
      <c r="CFG15" s="301"/>
      <c r="CFH15" s="301"/>
      <c r="CFI15" s="301"/>
      <c r="CFJ15" s="301"/>
      <c r="CFK15" s="301"/>
      <c r="CFL15" s="301"/>
      <c r="CFM15" s="301"/>
      <c r="CFN15" s="301"/>
      <c r="CFO15" s="301"/>
      <c r="CFP15" s="301"/>
      <c r="CFQ15" s="301"/>
      <c r="CFR15" s="301"/>
      <c r="CFS15" s="301"/>
      <c r="CFT15" s="301"/>
      <c r="CFU15" s="301"/>
      <c r="CFV15" s="301"/>
      <c r="CFW15" s="301"/>
      <c r="CFX15" s="301"/>
      <c r="CFY15" s="301"/>
      <c r="CFZ15" s="301"/>
      <c r="CGA15" s="301"/>
      <c r="CGB15" s="301"/>
      <c r="CGC15" s="301"/>
      <c r="CGD15" s="301"/>
      <c r="CGE15" s="301"/>
      <c r="CGF15" s="301"/>
      <c r="CGG15" s="301"/>
      <c r="CGH15" s="301"/>
      <c r="CGI15" s="301"/>
      <c r="CGJ15" s="301"/>
      <c r="CGK15" s="301"/>
      <c r="CGL15" s="301"/>
      <c r="CGM15" s="301"/>
      <c r="CGN15" s="301"/>
      <c r="CGO15" s="301"/>
      <c r="CGP15" s="301"/>
      <c r="CGQ15" s="301"/>
      <c r="CGR15" s="301"/>
      <c r="CGS15" s="301"/>
      <c r="CGT15" s="301"/>
      <c r="CGU15" s="301"/>
      <c r="CGV15" s="301"/>
      <c r="CGW15" s="301"/>
      <c r="CGX15" s="301"/>
      <c r="CGY15" s="301"/>
      <c r="CGZ15" s="301"/>
      <c r="CHA15" s="301"/>
      <c r="CHB15" s="301"/>
      <c r="CHC15" s="301"/>
      <c r="CHD15" s="301"/>
      <c r="CHE15" s="301"/>
      <c r="CHF15" s="301"/>
      <c r="CHG15" s="301"/>
      <c r="CHH15" s="301"/>
      <c r="CHI15" s="301"/>
      <c r="CHJ15" s="301"/>
      <c r="CHK15" s="301"/>
      <c r="CHL15" s="301"/>
      <c r="CHM15" s="301"/>
      <c r="CHN15" s="301"/>
      <c r="CHO15" s="301"/>
      <c r="CHP15" s="301"/>
      <c r="CHQ15" s="301"/>
      <c r="CHR15" s="301"/>
      <c r="CHS15" s="301"/>
      <c r="CHT15" s="301"/>
      <c r="CHU15" s="301"/>
      <c r="CHV15" s="301"/>
      <c r="CHW15" s="301"/>
      <c r="CHX15" s="301"/>
      <c r="CHY15" s="301"/>
      <c r="CHZ15" s="301"/>
      <c r="CIA15" s="301"/>
      <c r="CIB15" s="301"/>
      <c r="CIC15" s="301"/>
      <c r="CID15" s="301"/>
      <c r="CIE15" s="301"/>
      <c r="CIF15" s="301"/>
      <c r="CIG15" s="301"/>
      <c r="CIH15" s="301"/>
      <c r="CII15" s="301"/>
      <c r="CIJ15" s="301"/>
      <c r="CIK15" s="301"/>
      <c r="CIL15" s="301"/>
      <c r="CIM15" s="301"/>
      <c r="CIN15" s="301"/>
      <c r="CIO15" s="301"/>
      <c r="CIP15" s="301"/>
      <c r="CIQ15" s="301"/>
      <c r="CIR15" s="301"/>
      <c r="CIS15" s="301"/>
      <c r="CIT15" s="301"/>
      <c r="CIU15" s="301"/>
      <c r="CIV15" s="301"/>
      <c r="CIW15" s="301"/>
      <c r="CIX15" s="301"/>
      <c r="CIY15" s="301"/>
      <c r="CIZ15" s="301"/>
      <c r="CJA15" s="301"/>
      <c r="CJB15" s="301"/>
      <c r="CJC15" s="301"/>
      <c r="CJD15" s="301"/>
      <c r="CJE15" s="301"/>
      <c r="CJF15" s="301"/>
      <c r="CJG15" s="301"/>
      <c r="CJH15" s="301"/>
      <c r="CJI15" s="301"/>
      <c r="CJJ15" s="301"/>
      <c r="CJK15" s="301"/>
      <c r="CJL15" s="301"/>
      <c r="CJM15" s="301"/>
      <c r="CJN15" s="301"/>
      <c r="CJO15" s="301"/>
      <c r="CJP15" s="301"/>
      <c r="CJQ15" s="301"/>
      <c r="CJR15" s="301"/>
      <c r="CJS15" s="301"/>
      <c r="CJZ15" s="301"/>
      <c r="CKA15" s="301"/>
      <c r="CKB15" s="301"/>
      <c r="CKC15" s="301"/>
      <c r="CKD15" s="301"/>
      <c r="CKE15" s="301"/>
      <c r="CKF15" s="301"/>
      <c r="CKG15" s="301"/>
      <c r="CKH15" s="301"/>
      <c r="CKI15" s="301"/>
      <c r="CKJ15" s="301"/>
      <c r="CKK15" s="301"/>
      <c r="CKL15" s="301"/>
      <c r="CKM15" s="301"/>
      <c r="CKN15" s="301"/>
      <c r="CKO15" s="301"/>
      <c r="CKP15" s="301"/>
      <c r="CKQ15" s="301"/>
      <c r="CKR15" s="301"/>
      <c r="CKS15" s="301"/>
      <c r="CKT15" s="301"/>
      <c r="CKU15" s="301"/>
      <c r="CKV15" s="301"/>
      <c r="CKW15" s="301"/>
      <c r="CKX15" s="301"/>
      <c r="CKY15" s="301"/>
      <c r="CKZ15" s="301"/>
      <c r="CLA15" s="301"/>
      <c r="CLB15" s="301"/>
      <c r="CLC15" s="301"/>
      <c r="CLD15" s="301"/>
      <c r="CLE15" s="301"/>
      <c r="CLF15" s="301"/>
      <c r="CLG15" s="301"/>
      <c r="CLH15" s="301"/>
      <c r="CLI15" s="301"/>
      <c r="CLJ15" s="301"/>
      <c r="CLK15" s="301"/>
      <c r="CLL15" s="301"/>
      <c r="CLM15" s="301"/>
      <c r="CLN15" s="301"/>
      <c r="CLO15" s="301"/>
      <c r="CLP15" s="301"/>
      <c r="CLQ15" s="301"/>
      <c r="CLR15" s="301"/>
      <c r="CLS15" s="301"/>
      <c r="CLT15" s="301"/>
      <c r="CLU15" s="301"/>
      <c r="CLV15" s="301"/>
      <c r="CLW15" s="301"/>
      <c r="CLX15" s="301"/>
      <c r="CLY15" s="301"/>
      <c r="CLZ15" s="301"/>
      <c r="CMA15" s="301"/>
      <c r="CMB15" s="301"/>
      <c r="CMC15" s="301"/>
      <c r="CMD15" s="301"/>
      <c r="CME15" s="301"/>
      <c r="CMF15" s="301"/>
      <c r="CMG15" s="301"/>
      <c r="CMH15" s="301"/>
      <c r="CMI15" s="301"/>
      <c r="CMJ15" s="301"/>
      <c r="CMK15" s="301"/>
      <c r="CML15" s="301"/>
      <c r="CMM15" s="301"/>
      <c r="CMN15" s="301"/>
      <c r="CMO15" s="301"/>
      <c r="CMP15" s="301"/>
      <c r="CMQ15" s="301"/>
      <c r="CMR15" s="301"/>
      <c r="CMS15" s="301"/>
      <c r="CMT15" s="301"/>
      <c r="CMU15" s="301"/>
      <c r="CMV15" s="301"/>
      <c r="CMW15" s="301"/>
      <c r="CMX15" s="301"/>
      <c r="CMY15" s="301"/>
      <c r="CMZ15" s="301"/>
      <c r="CNA15" s="301"/>
      <c r="CNB15" s="301"/>
      <c r="CNC15" s="301"/>
      <c r="CND15" s="301"/>
      <c r="CNE15" s="301"/>
      <c r="CNF15" s="301"/>
      <c r="CNG15" s="301"/>
      <c r="CNH15" s="301"/>
      <c r="CNI15" s="301"/>
      <c r="CNJ15" s="301"/>
      <c r="CNK15" s="301"/>
      <c r="CNL15" s="301"/>
      <c r="CNM15" s="301"/>
      <c r="CNN15" s="301"/>
      <c r="CNO15" s="301"/>
      <c r="CNP15" s="301"/>
      <c r="CNQ15" s="301"/>
      <c r="CNR15" s="301"/>
      <c r="CNS15" s="301"/>
      <c r="CNT15" s="301"/>
      <c r="CNU15" s="301"/>
      <c r="CNV15" s="301"/>
      <c r="CNW15" s="301"/>
      <c r="CNX15" s="301"/>
      <c r="CNY15" s="301"/>
      <c r="CNZ15" s="301"/>
      <c r="COA15" s="301"/>
      <c r="COB15" s="301"/>
      <c r="COC15" s="301"/>
      <c r="COD15" s="301"/>
      <c r="COE15" s="301"/>
      <c r="COF15" s="301"/>
      <c r="COG15" s="301"/>
      <c r="COH15" s="301"/>
      <c r="COI15" s="301"/>
      <c r="COJ15" s="301"/>
      <c r="COK15" s="301"/>
      <c r="COL15" s="301"/>
      <c r="COM15" s="301"/>
      <c r="CON15" s="301"/>
      <c r="COO15" s="301"/>
      <c r="COP15" s="301"/>
      <c r="COQ15" s="301"/>
      <c r="COR15" s="301"/>
      <c r="COS15" s="301"/>
      <c r="COT15" s="301"/>
      <c r="COU15" s="301"/>
      <c r="COV15" s="301"/>
      <c r="COW15" s="301"/>
      <c r="COX15" s="301"/>
      <c r="COY15" s="301"/>
      <c r="COZ15" s="301"/>
      <c r="CPA15" s="301"/>
      <c r="CPB15" s="301"/>
      <c r="CPC15" s="301"/>
      <c r="CPD15" s="301"/>
      <c r="CPE15" s="301"/>
      <c r="CPF15" s="301"/>
      <c r="CPG15" s="301"/>
      <c r="CPH15" s="301"/>
      <c r="CPI15" s="301"/>
      <c r="CPJ15" s="301"/>
      <c r="CPK15" s="301"/>
      <c r="CPL15" s="301"/>
      <c r="CPM15" s="301"/>
      <c r="CPN15" s="301"/>
      <c r="CPO15" s="301"/>
      <c r="CPP15" s="301"/>
      <c r="CPQ15" s="301"/>
      <c r="CPR15" s="301"/>
      <c r="CPS15" s="301"/>
      <c r="CPT15" s="301"/>
      <c r="CPU15" s="301"/>
      <c r="CPV15" s="301"/>
      <c r="CPW15" s="301"/>
      <c r="CPX15" s="301"/>
      <c r="CPY15" s="301"/>
      <c r="CPZ15" s="301"/>
      <c r="CQA15" s="301"/>
      <c r="CQB15" s="301"/>
      <c r="CQC15" s="301"/>
      <c r="CQD15" s="301"/>
      <c r="CQE15" s="301"/>
      <c r="CQF15" s="301"/>
      <c r="CQG15" s="301"/>
      <c r="CQH15" s="301"/>
      <c r="CQI15" s="301"/>
      <c r="CQJ15" s="301"/>
      <c r="CQK15" s="301"/>
      <c r="CQL15" s="301"/>
      <c r="CQM15" s="301"/>
      <c r="CQN15" s="301"/>
      <c r="CQO15" s="301"/>
      <c r="CQP15" s="301"/>
      <c r="CQQ15" s="301"/>
      <c r="CQR15" s="301"/>
      <c r="CQS15" s="301"/>
      <c r="CQT15" s="301"/>
      <c r="CQU15" s="301"/>
      <c r="CQV15" s="301"/>
      <c r="CQW15" s="301"/>
      <c r="CQX15" s="301"/>
      <c r="CQY15" s="301"/>
      <c r="CQZ15" s="301"/>
      <c r="CRA15" s="301"/>
      <c r="CRB15" s="301"/>
      <c r="CRC15" s="301"/>
      <c r="CRD15" s="301"/>
      <c r="CRE15" s="301"/>
      <c r="CRF15" s="301"/>
      <c r="CRG15" s="301"/>
      <c r="CRH15" s="301"/>
      <c r="CRI15" s="301"/>
      <c r="CRJ15" s="301"/>
      <c r="CRK15" s="301"/>
      <c r="CRL15" s="301"/>
      <c r="CRM15" s="301"/>
      <c r="CRN15" s="301"/>
      <c r="CRO15" s="301"/>
      <c r="CRP15" s="301"/>
      <c r="CRQ15" s="301"/>
      <c r="CRR15" s="301"/>
      <c r="CRS15" s="301"/>
      <c r="CRT15" s="301"/>
      <c r="CRU15" s="301"/>
      <c r="CRV15" s="301"/>
      <c r="CRW15" s="301"/>
      <c r="CRX15" s="301"/>
      <c r="CRY15" s="301"/>
      <c r="CRZ15" s="301"/>
      <c r="CSA15" s="301"/>
      <c r="CSB15" s="301"/>
      <c r="CSC15" s="301"/>
      <c r="CSD15" s="301"/>
      <c r="CSE15" s="301"/>
      <c r="CSF15" s="301"/>
      <c r="CSG15" s="301"/>
      <c r="CSH15" s="301"/>
      <c r="CSI15" s="301"/>
      <c r="CSJ15" s="301"/>
      <c r="CSK15" s="301"/>
      <c r="CSL15" s="301"/>
      <c r="CSM15" s="301"/>
      <c r="CSN15" s="301"/>
      <c r="CSO15" s="301"/>
      <c r="CSP15" s="301"/>
      <c r="CSQ15" s="301"/>
      <c r="CSR15" s="301"/>
      <c r="CSS15" s="301"/>
      <c r="CST15" s="301"/>
      <c r="CSU15" s="301"/>
      <c r="CSV15" s="301"/>
      <c r="CSW15" s="301"/>
      <c r="CSX15" s="301"/>
      <c r="CSY15" s="301"/>
      <c r="CSZ15" s="301"/>
      <c r="CTA15" s="301"/>
      <c r="CTB15" s="301"/>
      <c r="CTC15" s="301"/>
      <c r="CTD15" s="301"/>
      <c r="CTE15" s="301"/>
      <c r="CTF15" s="301"/>
      <c r="CTG15" s="301"/>
      <c r="CTH15" s="301"/>
      <c r="CTI15" s="301"/>
      <c r="CTJ15" s="301"/>
      <c r="CTK15" s="301"/>
      <c r="CTL15" s="301"/>
      <c r="CTM15" s="301"/>
      <c r="CTN15" s="301"/>
      <c r="CTO15" s="301"/>
      <c r="CTV15" s="301"/>
      <c r="CTW15" s="301"/>
      <c r="CTX15" s="301"/>
      <c r="CTY15" s="301"/>
      <c r="CTZ15" s="301"/>
      <c r="CUA15" s="301"/>
      <c r="CUB15" s="301"/>
      <c r="CUC15" s="301"/>
      <c r="CUD15" s="301"/>
      <c r="CUE15" s="301"/>
      <c r="CUF15" s="301"/>
      <c r="CUG15" s="301"/>
      <c r="CUH15" s="301"/>
      <c r="CUI15" s="301"/>
      <c r="CUJ15" s="301"/>
      <c r="CUK15" s="301"/>
      <c r="CUL15" s="301"/>
      <c r="CUM15" s="301"/>
      <c r="CUN15" s="301"/>
      <c r="CUO15" s="301"/>
      <c r="CUP15" s="301"/>
      <c r="CUQ15" s="301"/>
      <c r="CUR15" s="301"/>
      <c r="CUS15" s="301"/>
      <c r="CUT15" s="301"/>
      <c r="CUU15" s="301"/>
      <c r="CUV15" s="301"/>
      <c r="CUW15" s="301"/>
      <c r="CUX15" s="301"/>
      <c r="CUY15" s="301"/>
      <c r="CUZ15" s="301"/>
      <c r="CVA15" s="301"/>
      <c r="CVB15" s="301"/>
      <c r="CVC15" s="301"/>
      <c r="CVD15" s="301"/>
      <c r="CVE15" s="301"/>
      <c r="CVF15" s="301"/>
      <c r="CVG15" s="301"/>
      <c r="CVH15" s="301"/>
      <c r="CVI15" s="301"/>
      <c r="CVJ15" s="301"/>
      <c r="CVK15" s="301"/>
      <c r="CVL15" s="301"/>
      <c r="CVM15" s="301"/>
      <c r="CVN15" s="301"/>
      <c r="CVO15" s="301"/>
      <c r="CVP15" s="301"/>
      <c r="CVQ15" s="301"/>
      <c r="CVR15" s="301"/>
      <c r="CVS15" s="301"/>
      <c r="CVT15" s="301"/>
      <c r="CVU15" s="301"/>
      <c r="CVV15" s="301"/>
      <c r="CVW15" s="301"/>
      <c r="CVX15" s="301"/>
      <c r="CVY15" s="301"/>
      <c r="CVZ15" s="301"/>
      <c r="CWA15" s="301"/>
      <c r="CWB15" s="301"/>
      <c r="CWC15" s="301"/>
      <c r="CWD15" s="301"/>
      <c r="CWE15" s="301"/>
      <c r="CWF15" s="301"/>
      <c r="CWG15" s="301"/>
      <c r="CWH15" s="301"/>
      <c r="CWI15" s="301"/>
      <c r="CWJ15" s="301"/>
      <c r="CWK15" s="301"/>
      <c r="CWL15" s="301"/>
      <c r="CWM15" s="301"/>
      <c r="CWN15" s="301"/>
      <c r="CWO15" s="301"/>
      <c r="CWP15" s="301"/>
      <c r="CWQ15" s="301"/>
      <c r="CWR15" s="301"/>
      <c r="CWS15" s="301"/>
      <c r="CWT15" s="301"/>
      <c r="CWU15" s="301"/>
      <c r="CWV15" s="301"/>
      <c r="CWW15" s="301"/>
      <c r="CWX15" s="301"/>
      <c r="CWY15" s="301"/>
      <c r="CWZ15" s="301"/>
      <c r="CXA15" s="301"/>
      <c r="CXB15" s="301"/>
      <c r="CXC15" s="301"/>
      <c r="CXD15" s="301"/>
      <c r="CXE15" s="301"/>
      <c r="CXF15" s="301"/>
      <c r="CXG15" s="301"/>
      <c r="CXH15" s="301"/>
      <c r="CXI15" s="301"/>
      <c r="CXJ15" s="301"/>
      <c r="CXK15" s="301"/>
      <c r="CXL15" s="301"/>
      <c r="CXM15" s="301"/>
      <c r="CXN15" s="301"/>
      <c r="CXO15" s="301"/>
      <c r="CXP15" s="301"/>
      <c r="CXQ15" s="301"/>
      <c r="CXR15" s="301"/>
      <c r="CXS15" s="301"/>
      <c r="CXT15" s="301"/>
      <c r="CXU15" s="301"/>
      <c r="CXV15" s="301"/>
      <c r="CXW15" s="301"/>
      <c r="CXX15" s="301"/>
      <c r="CXY15" s="301"/>
      <c r="CXZ15" s="301"/>
      <c r="CYA15" s="301"/>
      <c r="CYB15" s="301"/>
      <c r="CYC15" s="301"/>
      <c r="CYD15" s="301"/>
      <c r="CYE15" s="301"/>
      <c r="CYF15" s="301"/>
      <c r="CYG15" s="301"/>
      <c r="CYH15" s="301"/>
      <c r="CYI15" s="301"/>
      <c r="CYJ15" s="301"/>
      <c r="CYK15" s="301"/>
      <c r="CYL15" s="301"/>
      <c r="CYM15" s="301"/>
      <c r="CYN15" s="301"/>
      <c r="CYO15" s="301"/>
      <c r="CYP15" s="301"/>
      <c r="CYQ15" s="301"/>
      <c r="CYR15" s="301"/>
      <c r="CYS15" s="301"/>
      <c r="CYT15" s="301"/>
      <c r="CYU15" s="301"/>
      <c r="CYV15" s="301"/>
      <c r="CYW15" s="301"/>
      <c r="CYX15" s="301"/>
      <c r="CYY15" s="301"/>
      <c r="CYZ15" s="301"/>
      <c r="CZA15" s="301"/>
      <c r="CZB15" s="301"/>
      <c r="CZC15" s="301"/>
      <c r="CZD15" s="301"/>
      <c r="CZE15" s="301"/>
      <c r="CZF15" s="301"/>
      <c r="CZG15" s="301"/>
      <c r="CZH15" s="301"/>
      <c r="CZI15" s="301"/>
      <c r="CZJ15" s="301"/>
      <c r="CZK15" s="301"/>
      <c r="CZL15" s="301"/>
      <c r="CZM15" s="301"/>
      <c r="CZN15" s="301"/>
      <c r="CZO15" s="301"/>
      <c r="CZP15" s="301"/>
      <c r="CZQ15" s="301"/>
      <c r="CZR15" s="301"/>
      <c r="CZS15" s="301"/>
      <c r="CZT15" s="301"/>
      <c r="CZU15" s="301"/>
      <c r="CZV15" s="301"/>
      <c r="CZW15" s="301"/>
      <c r="CZX15" s="301"/>
      <c r="CZY15" s="301"/>
      <c r="CZZ15" s="301"/>
      <c r="DAA15" s="301"/>
      <c r="DAB15" s="301"/>
      <c r="DAC15" s="301"/>
      <c r="DAD15" s="301"/>
      <c r="DAE15" s="301"/>
      <c r="DAF15" s="301"/>
      <c r="DAG15" s="301"/>
      <c r="DAH15" s="301"/>
      <c r="DAI15" s="301"/>
      <c r="DAJ15" s="301"/>
      <c r="DAK15" s="301"/>
      <c r="DAL15" s="301"/>
      <c r="DAM15" s="301"/>
      <c r="DAN15" s="301"/>
      <c r="DAO15" s="301"/>
      <c r="DAP15" s="301"/>
      <c r="DAQ15" s="301"/>
      <c r="DAR15" s="301"/>
      <c r="DAS15" s="301"/>
      <c r="DAT15" s="301"/>
      <c r="DAU15" s="301"/>
      <c r="DAV15" s="301"/>
      <c r="DAW15" s="301"/>
      <c r="DAX15" s="301"/>
      <c r="DAY15" s="301"/>
      <c r="DAZ15" s="301"/>
      <c r="DBA15" s="301"/>
      <c r="DBB15" s="301"/>
      <c r="DBC15" s="301"/>
      <c r="DBD15" s="301"/>
      <c r="DBE15" s="301"/>
      <c r="DBF15" s="301"/>
      <c r="DBG15" s="301"/>
      <c r="DBH15" s="301"/>
      <c r="DBI15" s="301"/>
      <c r="DBJ15" s="301"/>
      <c r="DBK15" s="301"/>
      <c r="DBL15" s="301"/>
      <c r="DBM15" s="301"/>
      <c r="DBN15" s="301"/>
      <c r="DBO15" s="301"/>
      <c r="DBP15" s="301"/>
      <c r="DBQ15" s="301"/>
      <c r="DBR15" s="301"/>
      <c r="DBS15" s="301"/>
      <c r="DBT15" s="301"/>
      <c r="DBU15" s="301"/>
      <c r="DBV15" s="301"/>
      <c r="DBW15" s="301"/>
      <c r="DBX15" s="301"/>
      <c r="DBY15" s="301"/>
      <c r="DBZ15" s="301"/>
      <c r="DCA15" s="301"/>
      <c r="DCB15" s="301"/>
      <c r="DCC15" s="301"/>
      <c r="DCD15" s="301"/>
      <c r="DCE15" s="301"/>
      <c r="DCF15" s="301"/>
      <c r="DCG15" s="301"/>
      <c r="DCH15" s="301"/>
      <c r="DCI15" s="301"/>
      <c r="DCJ15" s="301"/>
      <c r="DCK15" s="301"/>
      <c r="DCL15" s="301"/>
      <c r="DCM15" s="301"/>
      <c r="DCN15" s="301"/>
      <c r="DCO15" s="301"/>
      <c r="DCP15" s="301"/>
      <c r="DCQ15" s="301"/>
      <c r="DCR15" s="301"/>
      <c r="DCS15" s="301"/>
      <c r="DCT15" s="301"/>
      <c r="DCU15" s="301"/>
      <c r="DCV15" s="301"/>
      <c r="DCW15" s="301"/>
      <c r="DCX15" s="301"/>
      <c r="DCY15" s="301"/>
      <c r="DCZ15" s="301"/>
      <c r="DDA15" s="301"/>
      <c r="DDB15" s="301"/>
      <c r="DDC15" s="301"/>
      <c r="DDD15" s="301"/>
      <c r="DDE15" s="301"/>
      <c r="DDF15" s="301"/>
      <c r="DDG15" s="301"/>
      <c r="DDH15" s="301"/>
      <c r="DDI15" s="301"/>
      <c r="DDJ15" s="301"/>
      <c r="DDK15" s="301"/>
      <c r="DDR15" s="301"/>
      <c r="DDS15" s="301"/>
      <c r="DDT15" s="301"/>
      <c r="DDU15" s="301"/>
      <c r="DDV15" s="301"/>
      <c r="DDW15" s="301"/>
      <c r="DDX15" s="301"/>
      <c r="DDY15" s="301"/>
      <c r="DDZ15" s="301"/>
      <c r="DEA15" s="301"/>
      <c r="DEB15" s="301"/>
      <c r="DEC15" s="301"/>
      <c r="DED15" s="301"/>
      <c r="DEE15" s="301"/>
      <c r="DEF15" s="301"/>
      <c r="DEG15" s="301"/>
      <c r="DEH15" s="301"/>
      <c r="DEI15" s="301"/>
      <c r="DEJ15" s="301"/>
      <c r="DEK15" s="301"/>
      <c r="DEL15" s="301"/>
      <c r="DEM15" s="301"/>
      <c r="DEN15" s="301"/>
      <c r="DEO15" s="301"/>
      <c r="DEP15" s="301"/>
      <c r="DEQ15" s="301"/>
      <c r="DER15" s="301"/>
      <c r="DES15" s="301"/>
      <c r="DET15" s="301"/>
      <c r="DEU15" s="301"/>
      <c r="DEV15" s="301"/>
      <c r="DEW15" s="301"/>
      <c r="DEX15" s="301"/>
      <c r="DEY15" s="301"/>
      <c r="DEZ15" s="301"/>
      <c r="DFA15" s="301"/>
      <c r="DFB15" s="301"/>
      <c r="DFC15" s="301"/>
      <c r="DFD15" s="301"/>
      <c r="DFE15" s="301"/>
      <c r="DFF15" s="301"/>
      <c r="DFG15" s="301"/>
      <c r="DFH15" s="301"/>
      <c r="DFI15" s="301"/>
      <c r="DFJ15" s="301"/>
      <c r="DFK15" s="301"/>
      <c r="DFL15" s="301"/>
      <c r="DFM15" s="301"/>
      <c r="DFN15" s="301"/>
      <c r="DFO15" s="301"/>
      <c r="DFP15" s="301"/>
      <c r="DFQ15" s="301"/>
      <c r="DFR15" s="301"/>
      <c r="DFS15" s="301"/>
      <c r="DFT15" s="301"/>
      <c r="DFU15" s="301"/>
      <c r="DFV15" s="301"/>
      <c r="DFW15" s="301"/>
      <c r="DFX15" s="301"/>
      <c r="DFY15" s="301"/>
      <c r="DFZ15" s="301"/>
      <c r="DGA15" s="301"/>
      <c r="DGB15" s="301"/>
      <c r="DGC15" s="301"/>
      <c r="DGD15" s="301"/>
      <c r="DGE15" s="301"/>
      <c r="DGF15" s="301"/>
      <c r="DGG15" s="301"/>
      <c r="DGH15" s="301"/>
      <c r="DGI15" s="301"/>
      <c r="DGJ15" s="301"/>
      <c r="DGK15" s="301"/>
      <c r="DGL15" s="301"/>
      <c r="DGM15" s="301"/>
      <c r="DGN15" s="301"/>
      <c r="DGO15" s="301"/>
      <c r="DGP15" s="301"/>
      <c r="DGQ15" s="301"/>
      <c r="DGR15" s="301"/>
      <c r="DGS15" s="301"/>
      <c r="DGT15" s="301"/>
      <c r="DGU15" s="301"/>
      <c r="DGV15" s="301"/>
      <c r="DGW15" s="301"/>
      <c r="DGX15" s="301"/>
      <c r="DGY15" s="301"/>
      <c r="DGZ15" s="301"/>
      <c r="DHA15" s="301"/>
      <c r="DHB15" s="301"/>
      <c r="DHC15" s="301"/>
      <c r="DHD15" s="301"/>
      <c r="DHE15" s="301"/>
      <c r="DHF15" s="301"/>
      <c r="DHG15" s="301"/>
      <c r="DHH15" s="301"/>
      <c r="DHI15" s="301"/>
      <c r="DHJ15" s="301"/>
      <c r="DHK15" s="301"/>
      <c r="DHL15" s="301"/>
      <c r="DHM15" s="301"/>
      <c r="DHN15" s="301"/>
      <c r="DHO15" s="301"/>
      <c r="DHP15" s="301"/>
      <c r="DHQ15" s="301"/>
      <c r="DHR15" s="301"/>
      <c r="DHS15" s="301"/>
      <c r="DHT15" s="301"/>
      <c r="DHU15" s="301"/>
      <c r="DHV15" s="301"/>
      <c r="DHW15" s="301"/>
      <c r="DHX15" s="301"/>
      <c r="DHY15" s="301"/>
      <c r="DHZ15" s="301"/>
      <c r="DIA15" s="301"/>
      <c r="DIB15" s="301"/>
      <c r="DIC15" s="301"/>
      <c r="DID15" s="301"/>
      <c r="DIE15" s="301"/>
      <c r="DIF15" s="301"/>
      <c r="DIG15" s="301"/>
      <c r="DIH15" s="301"/>
      <c r="DII15" s="301"/>
      <c r="DIJ15" s="301"/>
      <c r="DIK15" s="301"/>
      <c r="DIL15" s="301"/>
      <c r="DIM15" s="301"/>
      <c r="DIN15" s="301"/>
      <c r="DIO15" s="301"/>
      <c r="DIP15" s="301"/>
      <c r="DIQ15" s="301"/>
      <c r="DIR15" s="301"/>
      <c r="DIS15" s="301"/>
      <c r="DIT15" s="301"/>
      <c r="DIU15" s="301"/>
      <c r="DIV15" s="301"/>
      <c r="DIW15" s="301"/>
      <c r="DIX15" s="301"/>
      <c r="DIY15" s="301"/>
      <c r="DIZ15" s="301"/>
      <c r="DJA15" s="301"/>
      <c r="DJB15" s="301"/>
      <c r="DJC15" s="301"/>
      <c r="DJD15" s="301"/>
      <c r="DJE15" s="301"/>
      <c r="DJF15" s="301"/>
      <c r="DJG15" s="301"/>
      <c r="DJH15" s="301"/>
      <c r="DJI15" s="301"/>
      <c r="DJJ15" s="301"/>
      <c r="DJK15" s="301"/>
      <c r="DJL15" s="301"/>
      <c r="DJM15" s="301"/>
      <c r="DJN15" s="301"/>
      <c r="DJO15" s="301"/>
      <c r="DJP15" s="301"/>
      <c r="DJQ15" s="301"/>
      <c r="DJR15" s="301"/>
      <c r="DJS15" s="301"/>
      <c r="DJT15" s="301"/>
      <c r="DJU15" s="301"/>
      <c r="DJV15" s="301"/>
      <c r="DJW15" s="301"/>
      <c r="DJX15" s="301"/>
      <c r="DJY15" s="301"/>
      <c r="DJZ15" s="301"/>
      <c r="DKA15" s="301"/>
      <c r="DKB15" s="301"/>
      <c r="DKC15" s="301"/>
      <c r="DKD15" s="301"/>
      <c r="DKE15" s="301"/>
      <c r="DKF15" s="301"/>
      <c r="DKG15" s="301"/>
      <c r="DKH15" s="301"/>
      <c r="DKI15" s="301"/>
      <c r="DKJ15" s="301"/>
      <c r="DKK15" s="301"/>
      <c r="DKL15" s="301"/>
      <c r="DKM15" s="301"/>
      <c r="DKN15" s="301"/>
      <c r="DKO15" s="301"/>
      <c r="DKP15" s="301"/>
      <c r="DKQ15" s="301"/>
      <c r="DKR15" s="301"/>
      <c r="DKS15" s="301"/>
      <c r="DKT15" s="301"/>
      <c r="DKU15" s="301"/>
      <c r="DKV15" s="301"/>
      <c r="DKW15" s="301"/>
      <c r="DKX15" s="301"/>
      <c r="DKY15" s="301"/>
      <c r="DKZ15" s="301"/>
      <c r="DLA15" s="301"/>
      <c r="DLB15" s="301"/>
      <c r="DLC15" s="301"/>
      <c r="DLD15" s="301"/>
      <c r="DLE15" s="301"/>
      <c r="DLF15" s="301"/>
      <c r="DLG15" s="301"/>
      <c r="DLH15" s="301"/>
      <c r="DLI15" s="301"/>
      <c r="DLJ15" s="301"/>
      <c r="DLK15" s="301"/>
      <c r="DLL15" s="301"/>
      <c r="DLM15" s="301"/>
      <c r="DLN15" s="301"/>
      <c r="DLO15" s="301"/>
      <c r="DLP15" s="301"/>
      <c r="DLQ15" s="301"/>
      <c r="DLR15" s="301"/>
      <c r="DLS15" s="301"/>
      <c r="DLT15" s="301"/>
      <c r="DLU15" s="301"/>
      <c r="DLV15" s="301"/>
      <c r="DLW15" s="301"/>
      <c r="DLX15" s="301"/>
      <c r="DLY15" s="301"/>
      <c r="DLZ15" s="301"/>
      <c r="DMA15" s="301"/>
      <c r="DMB15" s="301"/>
      <c r="DMC15" s="301"/>
      <c r="DMD15" s="301"/>
      <c r="DME15" s="301"/>
      <c r="DMF15" s="301"/>
      <c r="DMG15" s="301"/>
      <c r="DMH15" s="301"/>
      <c r="DMI15" s="301"/>
      <c r="DMJ15" s="301"/>
      <c r="DMK15" s="301"/>
      <c r="DML15" s="301"/>
      <c r="DMM15" s="301"/>
      <c r="DMN15" s="301"/>
      <c r="DMO15" s="301"/>
      <c r="DMP15" s="301"/>
      <c r="DMQ15" s="301"/>
      <c r="DMR15" s="301"/>
      <c r="DMS15" s="301"/>
      <c r="DMT15" s="301"/>
      <c r="DMU15" s="301"/>
      <c r="DMV15" s="301"/>
      <c r="DMW15" s="301"/>
      <c r="DMX15" s="301"/>
      <c r="DMY15" s="301"/>
      <c r="DMZ15" s="301"/>
      <c r="DNA15" s="301"/>
      <c r="DNB15" s="301"/>
      <c r="DNC15" s="301"/>
      <c r="DND15" s="301"/>
      <c r="DNE15" s="301"/>
      <c r="DNF15" s="301"/>
      <c r="DNG15" s="301"/>
      <c r="DNN15" s="301"/>
      <c r="DNO15" s="301"/>
      <c r="DNP15" s="301"/>
      <c r="DNQ15" s="301"/>
      <c r="DNR15" s="301"/>
      <c r="DNS15" s="301"/>
      <c r="DNT15" s="301"/>
      <c r="DNU15" s="301"/>
      <c r="DNV15" s="301"/>
      <c r="DNW15" s="301"/>
      <c r="DNX15" s="301"/>
      <c r="DNY15" s="301"/>
      <c r="DNZ15" s="301"/>
      <c r="DOA15" s="301"/>
      <c r="DOB15" s="301"/>
      <c r="DOC15" s="301"/>
      <c r="DOD15" s="301"/>
      <c r="DOE15" s="301"/>
      <c r="DOF15" s="301"/>
      <c r="DOG15" s="301"/>
      <c r="DOH15" s="301"/>
      <c r="DOI15" s="301"/>
      <c r="DOJ15" s="301"/>
      <c r="DOK15" s="301"/>
      <c r="DOL15" s="301"/>
      <c r="DOM15" s="301"/>
      <c r="DON15" s="301"/>
      <c r="DOO15" s="301"/>
      <c r="DOP15" s="301"/>
      <c r="DOQ15" s="301"/>
      <c r="DOR15" s="301"/>
      <c r="DOS15" s="301"/>
      <c r="DOT15" s="301"/>
      <c r="DOU15" s="301"/>
      <c r="DOV15" s="301"/>
      <c r="DOW15" s="301"/>
      <c r="DOX15" s="301"/>
      <c r="DOY15" s="301"/>
      <c r="DOZ15" s="301"/>
      <c r="DPA15" s="301"/>
      <c r="DPB15" s="301"/>
      <c r="DPC15" s="301"/>
      <c r="DPD15" s="301"/>
      <c r="DPE15" s="301"/>
      <c r="DPF15" s="301"/>
      <c r="DPG15" s="301"/>
      <c r="DPH15" s="301"/>
      <c r="DPI15" s="301"/>
      <c r="DPJ15" s="301"/>
      <c r="DPK15" s="301"/>
      <c r="DPL15" s="301"/>
      <c r="DPM15" s="301"/>
      <c r="DPN15" s="301"/>
      <c r="DPO15" s="301"/>
      <c r="DPP15" s="301"/>
      <c r="DPQ15" s="301"/>
      <c r="DPR15" s="301"/>
      <c r="DPS15" s="301"/>
      <c r="DPT15" s="301"/>
      <c r="DPU15" s="301"/>
      <c r="DPV15" s="301"/>
      <c r="DPW15" s="301"/>
      <c r="DPX15" s="301"/>
      <c r="DPY15" s="301"/>
      <c r="DPZ15" s="301"/>
      <c r="DQA15" s="301"/>
      <c r="DQB15" s="301"/>
      <c r="DQC15" s="301"/>
      <c r="DQD15" s="301"/>
      <c r="DQE15" s="301"/>
      <c r="DQF15" s="301"/>
      <c r="DQG15" s="301"/>
      <c r="DQH15" s="301"/>
      <c r="DQI15" s="301"/>
      <c r="DQJ15" s="301"/>
      <c r="DQK15" s="301"/>
      <c r="DQL15" s="301"/>
      <c r="DQM15" s="301"/>
      <c r="DQN15" s="301"/>
      <c r="DQO15" s="301"/>
      <c r="DQP15" s="301"/>
      <c r="DQQ15" s="301"/>
      <c r="DQR15" s="301"/>
      <c r="DQS15" s="301"/>
      <c r="DQT15" s="301"/>
      <c r="DQU15" s="301"/>
      <c r="DQV15" s="301"/>
      <c r="DQW15" s="301"/>
      <c r="DQX15" s="301"/>
      <c r="DQY15" s="301"/>
      <c r="DQZ15" s="301"/>
      <c r="DRA15" s="301"/>
      <c r="DRB15" s="301"/>
      <c r="DRC15" s="301"/>
      <c r="DRD15" s="301"/>
      <c r="DRE15" s="301"/>
      <c r="DRF15" s="301"/>
      <c r="DRG15" s="301"/>
      <c r="DRH15" s="301"/>
      <c r="DRI15" s="301"/>
      <c r="DRJ15" s="301"/>
      <c r="DRK15" s="301"/>
      <c r="DRL15" s="301"/>
      <c r="DRM15" s="301"/>
      <c r="DRN15" s="301"/>
      <c r="DRO15" s="301"/>
      <c r="DRP15" s="301"/>
      <c r="DRQ15" s="301"/>
      <c r="DRR15" s="301"/>
      <c r="DRS15" s="301"/>
      <c r="DRT15" s="301"/>
      <c r="DRU15" s="301"/>
      <c r="DRV15" s="301"/>
      <c r="DRW15" s="301"/>
      <c r="DRX15" s="301"/>
      <c r="DRY15" s="301"/>
      <c r="DRZ15" s="301"/>
      <c r="DSA15" s="301"/>
      <c r="DSB15" s="301"/>
      <c r="DSC15" s="301"/>
      <c r="DSD15" s="301"/>
      <c r="DSE15" s="301"/>
      <c r="DSF15" s="301"/>
      <c r="DSG15" s="301"/>
      <c r="DSH15" s="301"/>
      <c r="DSI15" s="301"/>
      <c r="DSJ15" s="301"/>
      <c r="DSK15" s="301"/>
      <c r="DSL15" s="301"/>
      <c r="DSM15" s="301"/>
      <c r="DSN15" s="301"/>
      <c r="DSO15" s="301"/>
      <c r="DSP15" s="301"/>
      <c r="DSQ15" s="301"/>
      <c r="DSR15" s="301"/>
      <c r="DSS15" s="301"/>
      <c r="DST15" s="301"/>
      <c r="DSU15" s="301"/>
      <c r="DSV15" s="301"/>
      <c r="DSW15" s="301"/>
      <c r="DSX15" s="301"/>
      <c r="DSY15" s="301"/>
      <c r="DSZ15" s="301"/>
      <c r="DTA15" s="301"/>
      <c r="DTB15" s="301"/>
      <c r="DTC15" s="301"/>
      <c r="DTD15" s="301"/>
      <c r="DTE15" s="301"/>
      <c r="DTF15" s="301"/>
      <c r="DTG15" s="301"/>
      <c r="DTH15" s="301"/>
      <c r="DTI15" s="301"/>
      <c r="DTJ15" s="301"/>
      <c r="DTK15" s="301"/>
      <c r="DTL15" s="301"/>
      <c r="DTM15" s="301"/>
      <c r="DTN15" s="301"/>
      <c r="DTO15" s="301"/>
      <c r="DTP15" s="301"/>
      <c r="DTQ15" s="301"/>
      <c r="DTR15" s="301"/>
      <c r="DTS15" s="301"/>
      <c r="DTT15" s="301"/>
      <c r="DTU15" s="301"/>
      <c r="DTV15" s="301"/>
      <c r="DTW15" s="301"/>
      <c r="DTX15" s="301"/>
      <c r="DTY15" s="301"/>
      <c r="DTZ15" s="301"/>
      <c r="DUA15" s="301"/>
      <c r="DUB15" s="301"/>
      <c r="DUC15" s="301"/>
      <c r="DUD15" s="301"/>
      <c r="DUE15" s="301"/>
      <c r="DUF15" s="301"/>
      <c r="DUG15" s="301"/>
      <c r="DUH15" s="301"/>
      <c r="DUI15" s="301"/>
      <c r="DUJ15" s="301"/>
      <c r="DUK15" s="301"/>
      <c r="DUL15" s="301"/>
      <c r="DUM15" s="301"/>
      <c r="DUN15" s="301"/>
      <c r="DUO15" s="301"/>
      <c r="DUP15" s="301"/>
      <c r="DUQ15" s="301"/>
      <c r="DUR15" s="301"/>
      <c r="DUS15" s="301"/>
      <c r="DUT15" s="301"/>
      <c r="DUU15" s="301"/>
      <c r="DUV15" s="301"/>
      <c r="DUW15" s="301"/>
      <c r="DUX15" s="301"/>
      <c r="DUY15" s="301"/>
      <c r="DUZ15" s="301"/>
      <c r="DVA15" s="301"/>
      <c r="DVB15" s="301"/>
      <c r="DVC15" s="301"/>
      <c r="DVD15" s="301"/>
      <c r="DVE15" s="301"/>
      <c r="DVF15" s="301"/>
      <c r="DVG15" s="301"/>
      <c r="DVH15" s="301"/>
      <c r="DVI15" s="301"/>
      <c r="DVJ15" s="301"/>
      <c r="DVK15" s="301"/>
      <c r="DVL15" s="301"/>
      <c r="DVM15" s="301"/>
      <c r="DVN15" s="301"/>
      <c r="DVO15" s="301"/>
      <c r="DVP15" s="301"/>
      <c r="DVQ15" s="301"/>
      <c r="DVR15" s="301"/>
      <c r="DVS15" s="301"/>
      <c r="DVT15" s="301"/>
      <c r="DVU15" s="301"/>
      <c r="DVV15" s="301"/>
      <c r="DVW15" s="301"/>
      <c r="DVX15" s="301"/>
      <c r="DVY15" s="301"/>
      <c r="DVZ15" s="301"/>
      <c r="DWA15" s="301"/>
      <c r="DWB15" s="301"/>
      <c r="DWC15" s="301"/>
      <c r="DWD15" s="301"/>
      <c r="DWE15" s="301"/>
      <c r="DWF15" s="301"/>
      <c r="DWG15" s="301"/>
      <c r="DWH15" s="301"/>
      <c r="DWI15" s="301"/>
      <c r="DWJ15" s="301"/>
      <c r="DWK15" s="301"/>
      <c r="DWL15" s="301"/>
      <c r="DWM15" s="301"/>
      <c r="DWN15" s="301"/>
      <c r="DWO15" s="301"/>
      <c r="DWP15" s="301"/>
      <c r="DWQ15" s="301"/>
      <c r="DWR15" s="301"/>
      <c r="DWS15" s="301"/>
      <c r="DWT15" s="301"/>
      <c r="DWU15" s="301"/>
      <c r="DWV15" s="301"/>
      <c r="DWW15" s="301"/>
      <c r="DWX15" s="301"/>
      <c r="DWY15" s="301"/>
      <c r="DWZ15" s="301"/>
      <c r="DXA15" s="301"/>
      <c r="DXB15" s="301"/>
      <c r="DXC15" s="301"/>
      <c r="DXJ15" s="301"/>
      <c r="DXK15" s="301"/>
      <c r="DXL15" s="301"/>
      <c r="DXM15" s="301"/>
      <c r="DXN15" s="301"/>
      <c r="DXO15" s="301"/>
      <c r="DXP15" s="301"/>
      <c r="DXQ15" s="301"/>
      <c r="DXR15" s="301"/>
      <c r="DXS15" s="301"/>
      <c r="DXT15" s="301"/>
      <c r="DXU15" s="301"/>
      <c r="DXV15" s="301"/>
      <c r="DXW15" s="301"/>
      <c r="DXX15" s="301"/>
      <c r="DXY15" s="301"/>
      <c r="DXZ15" s="301"/>
      <c r="DYA15" s="301"/>
      <c r="DYB15" s="301"/>
      <c r="DYC15" s="301"/>
      <c r="DYD15" s="301"/>
      <c r="DYE15" s="301"/>
      <c r="DYF15" s="301"/>
      <c r="DYG15" s="301"/>
      <c r="DYH15" s="301"/>
      <c r="DYI15" s="301"/>
      <c r="DYJ15" s="301"/>
      <c r="DYK15" s="301"/>
      <c r="DYL15" s="301"/>
      <c r="DYM15" s="301"/>
      <c r="DYN15" s="301"/>
      <c r="DYO15" s="301"/>
      <c r="DYP15" s="301"/>
      <c r="DYQ15" s="301"/>
      <c r="DYR15" s="301"/>
      <c r="DYS15" s="301"/>
      <c r="DYT15" s="301"/>
      <c r="DYU15" s="301"/>
      <c r="DYV15" s="301"/>
      <c r="DYW15" s="301"/>
      <c r="DYX15" s="301"/>
      <c r="DYY15" s="301"/>
      <c r="DYZ15" s="301"/>
      <c r="DZA15" s="301"/>
      <c r="DZB15" s="301"/>
      <c r="DZC15" s="301"/>
      <c r="DZD15" s="301"/>
      <c r="DZE15" s="301"/>
      <c r="DZF15" s="301"/>
      <c r="DZG15" s="301"/>
      <c r="DZH15" s="301"/>
      <c r="DZI15" s="301"/>
      <c r="DZJ15" s="301"/>
      <c r="DZK15" s="301"/>
      <c r="DZL15" s="301"/>
      <c r="DZM15" s="301"/>
      <c r="DZN15" s="301"/>
      <c r="DZO15" s="301"/>
      <c r="DZP15" s="301"/>
      <c r="DZQ15" s="301"/>
      <c r="DZR15" s="301"/>
      <c r="DZS15" s="301"/>
      <c r="DZT15" s="301"/>
      <c r="DZU15" s="301"/>
      <c r="DZV15" s="301"/>
      <c r="DZW15" s="301"/>
      <c r="DZX15" s="301"/>
      <c r="DZY15" s="301"/>
      <c r="DZZ15" s="301"/>
      <c r="EAA15" s="301"/>
      <c r="EAB15" s="301"/>
      <c r="EAC15" s="301"/>
      <c r="EAD15" s="301"/>
      <c r="EAE15" s="301"/>
      <c r="EAF15" s="301"/>
      <c r="EAG15" s="301"/>
      <c r="EAH15" s="301"/>
      <c r="EAI15" s="301"/>
      <c r="EAJ15" s="301"/>
      <c r="EAK15" s="301"/>
      <c r="EAL15" s="301"/>
      <c r="EAM15" s="301"/>
      <c r="EAN15" s="301"/>
      <c r="EAO15" s="301"/>
      <c r="EAP15" s="301"/>
      <c r="EAQ15" s="301"/>
      <c r="EAR15" s="301"/>
      <c r="EAS15" s="301"/>
      <c r="EAT15" s="301"/>
      <c r="EAU15" s="301"/>
      <c r="EAV15" s="301"/>
      <c r="EAW15" s="301"/>
      <c r="EAX15" s="301"/>
      <c r="EAY15" s="301"/>
      <c r="EAZ15" s="301"/>
      <c r="EBA15" s="301"/>
      <c r="EBB15" s="301"/>
      <c r="EBC15" s="301"/>
      <c r="EBD15" s="301"/>
      <c r="EBE15" s="301"/>
      <c r="EBF15" s="301"/>
      <c r="EBG15" s="301"/>
      <c r="EBH15" s="301"/>
      <c r="EBI15" s="301"/>
      <c r="EBJ15" s="301"/>
      <c r="EBK15" s="301"/>
      <c r="EBL15" s="301"/>
      <c r="EBM15" s="301"/>
      <c r="EBN15" s="301"/>
      <c r="EBO15" s="301"/>
      <c r="EBP15" s="301"/>
      <c r="EBQ15" s="301"/>
      <c r="EBR15" s="301"/>
      <c r="EBS15" s="301"/>
      <c r="EBT15" s="301"/>
      <c r="EBU15" s="301"/>
      <c r="EBV15" s="301"/>
      <c r="EBW15" s="301"/>
      <c r="EBX15" s="301"/>
      <c r="EBY15" s="301"/>
      <c r="EBZ15" s="301"/>
      <c r="ECA15" s="301"/>
      <c r="ECB15" s="301"/>
      <c r="ECC15" s="301"/>
      <c r="ECD15" s="301"/>
      <c r="ECE15" s="301"/>
      <c r="ECF15" s="301"/>
      <c r="ECG15" s="301"/>
      <c r="ECH15" s="301"/>
      <c r="ECI15" s="301"/>
      <c r="ECJ15" s="301"/>
      <c r="ECK15" s="301"/>
      <c r="ECL15" s="301"/>
      <c r="ECM15" s="301"/>
      <c r="ECN15" s="301"/>
      <c r="ECO15" s="301"/>
      <c r="ECP15" s="301"/>
      <c r="ECQ15" s="301"/>
      <c r="ECR15" s="301"/>
      <c r="ECS15" s="301"/>
      <c r="ECT15" s="301"/>
      <c r="ECU15" s="301"/>
      <c r="ECV15" s="301"/>
      <c r="ECW15" s="301"/>
      <c r="ECX15" s="301"/>
      <c r="ECY15" s="301"/>
      <c r="ECZ15" s="301"/>
      <c r="EDA15" s="301"/>
      <c r="EDB15" s="301"/>
      <c r="EDC15" s="301"/>
      <c r="EDD15" s="301"/>
      <c r="EDE15" s="301"/>
      <c r="EDF15" s="301"/>
      <c r="EDG15" s="301"/>
      <c r="EDH15" s="301"/>
      <c r="EDI15" s="301"/>
      <c r="EDJ15" s="301"/>
      <c r="EDK15" s="301"/>
      <c r="EDL15" s="301"/>
      <c r="EDM15" s="301"/>
      <c r="EDN15" s="301"/>
      <c r="EDO15" s="301"/>
      <c r="EDP15" s="301"/>
      <c r="EDQ15" s="301"/>
      <c r="EDR15" s="301"/>
      <c r="EDS15" s="301"/>
      <c r="EDT15" s="301"/>
      <c r="EDU15" s="301"/>
      <c r="EDV15" s="301"/>
      <c r="EDW15" s="301"/>
      <c r="EDX15" s="301"/>
      <c r="EDY15" s="301"/>
      <c r="EDZ15" s="301"/>
      <c r="EEA15" s="301"/>
      <c r="EEB15" s="301"/>
      <c r="EEC15" s="301"/>
      <c r="EED15" s="301"/>
      <c r="EEE15" s="301"/>
      <c r="EEF15" s="301"/>
      <c r="EEG15" s="301"/>
      <c r="EEH15" s="301"/>
      <c r="EEI15" s="301"/>
      <c r="EEJ15" s="301"/>
      <c r="EEK15" s="301"/>
      <c r="EEL15" s="301"/>
      <c r="EEM15" s="301"/>
      <c r="EEN15" s="301"/>
      <c r="EEO15" s="301"/>
      <c r="EEP15" s="301"/>
      <c r="EEQ15" s="301"/>
      <c r="EER15" s="301"/>
      <c r="EES15" s="301"/>
      <c r="EET15" s="301"/>
      <c r="EEU15" s="301"/>
      <c r="EEV15" s="301"/>
      <c r="EEW15" s="301"/>
      <c r="EEX15" s="301"/>
      <c r="EEY15" s="301"/>
      <c r="EEZ15" s="301"/>
      <c r="EFA15" s="301"/>
      <c r="EFB15" s="301"/>
      <c r="EFC15" s="301"/>
      <c r="EFD15" s="301"/>
      <c r="EFE15" s="301"/>
      <c r="EFF15" s="301"/>
      <c r="EFG15" s="301"/>
      <c r="EFH15" s="301"/>
      <c r="EFI15" s="301"/>
      <c r="EFJ15" s="301"/>
      <c r="EFK15" s="301"/>
      <c r="EFL15" s="301"/>
      <c r="EFM15" s="301"/>
      <c r="EFN15" s="301"/>
      <c r="EFO15" s="301"/>
      <c r="EFP15" s="301"/>
      <c r="EFQ15" s="301"/>
      <c r="EFR15" s="301"/>
      <c r="EFS15" s="301"/>
      <c r="EFT15" s="301"/>
      <c r="EFU15" s="301"/>
      <c r="EFV15" s="301"/>
      <c r="EFW15" s="301"/>
      <c r="EFX15" s="301"/>
      <c r="EFY15" s="301"/>
      <c r="EFZ15" s="301"/>
      <c r="EGA15" s="301"/>
      <c r="EGB15" s="301"/>
      <c r="EGC15" s="301"/>
      <c r="EGD15" s="301"/>
      <c r="EGE15" s="301"/>
      <c r="EGF15" s="301"/>
      <c r="EGG15" s="301"/>
      <c r="EGH15" s="301"/>
      <c r="EGI15" s="301"/>
      <c r="EGJ15" s="301"/>
      <c r="EGK15" s="301"/>
      <c r="EGL15" s="301"/>
      <c r="EGM15" s="301"/>
      <c r="EGN15" s="301"/>
      <c r="EGO15" s="301"/>
      <c r="EGP15" s="301"/>
      <c r="EGQ15" s="301"/>
      <c r="EGR15" s="301"/>
      <c r="EGS15" s="301"/>
      <c r="EGT15" s="301"/>
      <c r="EGU15" s="301"/>
      <c r="EGV15" s="301"/>
      <c r="EGW15" s="301"/>
      <c r="EGX15" s="301"/>
      <c r="EGY15" s="301"/>
      <c r="EHF15" s="301"/>
      <c r="EHG15" s="301"/>
      <c r="EHH15" s="301"/>
      <c r="EHI15" s="301"/>
      <c r="EHJ15" s="301"/>
      <c r="EHK15" s="301"/>
      <c r="EHL15" s="301"/>
      <c r="EHM15" s="301"/>
      <c r="EHN15" s="301"/>
      <c r="EHO15" s="301"/>
      <c r="EHP15" s="301"/>
      <c r="EHQ15" s="301"/>
      <c r="EHR15" s="301"/>
      <c r="EHS15" s="301"/>
      <c r="EHT15" s="301"/>
      <c r="EHU15" s="301"/>
      <c r="EHV15" s="301"/>
      <c r="EHW15" s="301"/>
      <c r="EHX15" s="301"/>
      <c r="EHY15" s="301"/>
      <c r="EHZ15" s="301"/>
      <c r="EIA15" s="301"/>
      <c r="EIB15" s="301"/>
      <c r="EIC15" s="301"/>
      <c r="EID15" s="301"/>
      <c r="EIE15" s="301"/>
      <c r="EIF15" s="301"/>
      <c r="EIG15" s="301"/>
      <c r="EIH15" s="301"/>
      <c r="EII15" s="301"/>
      <c r="EIJ15" s="301"/>
      <c r="EIK15" s="301"/>
      <c r="EIL15" s="301"/>
      <c r="EIM15" s="301"/>
      <c r="EIN15" s="301"/>
      <c r="EIO15" s="301"/>
      <c r="EIP15" s="301"/>
      <c r="EIQ15" s="301"/>
      <c r="EIR15" s="301"/>
      <c r="EIS15" s="301"/>
      <c r="EIT15" s="301"/>
      <c r="EIU15" s="301"/>
      <c r="EIV15" s="301"/>
      <c r="EIW15" s="301"/>
      <c r="EIX15" s="301"/>
      <c r="EIY15" s="301"/>
      <c r="EIZ15" s="301"/>
      <c r="EJA15" s="301"/>
      <c r="EJB15" s="301"/>
      <c r="EJC15" s="301"/>
      <c r="EJD15" s="301"/>
      <c r="EJE15" s="301"/>
      <c r="EJF15" s="301"/>
      <c r="EJG15" s="301"/>
      <c r="EJH15" s="301"/>
      <c r="EJI15" s="301"/>
      <c r="EJJ15" s="301"/>
      <c r="EJK15" s="301"/>
      <c r="EJL15" s="301"/>
      <c r="EJM15" s="301"/>
      <c r="EJN15" s="301"/>
      <c r="EJO15" s="301"/>
      <c r="EJP15" s="301"/>
      <c r="EJQ15" s="301"/>
      <c r="EJR15" s="301"/>
      <c r="EJS15" s="301"/>
      <c r="EJT15" s="301"/>
      <c r="EJU15" s="301"/>
      <c r="EJV15" s="301"/>
      <c r="EJW15" s="301"/>
      <c r="EJX15" s="301"/>
      <c r="EJY15" s="301"/>
      <c r="EJZ15" s="301"/>
      <c r="EKA15" s="301"/>
      <c r="EKB15" s="301"/>
      <c r="EKC15" s="301"/>
      <c r="EKD15" s="301"/>
      <c r="EKE15" s="301"/>
      <c r="EKF15" s="301"/>
      <c r="EKG15" s="301"/>
      <c r="EKH15" s="301"/>
      <c r="EKI15" s="301"/>
      <c r="EKJ15" s="301"/>
      <c r="EKK15" s="301"/>
      <c r="EKL15" s="301"/>
      <c r="EKM15" s="301"/>
      <c r="EKN15" s="301"/>
      <c r="EKO15" s="301"/>
      <c r="EKP15" s="301"/>
      <c r="EKQ15" s="301"/>
      <c r="EKR15" s="301"/>
      <c r="EKS15" s="301"/>
      <c r="EKT15" s="301"/>
      <c r="EKU15" s="301"/>
      <c r="EKV15" s="301"/>
      <c r="EKW15" s="301"/>
      <c r="EKX15" s="301"/>
      <c r="EKY15" s="301"/>
      <c r="EKZ15" s="301"/>
      <c r="ELA15" s="301"/>
      <c r="ELB15" s="301"/>
      <c r="ELC15" s="301"/>
      <c r="ELD15" s="301"/>
      <c r="ELE15" s="301"/>
      <c r="ELF15" s="301"/>
      <c r="ELG15" s="301"/>
      <c r="ELH15" s="301"/>
      <c r="ELI15" s="301"/>
      <c r="ELJ15" s="301"/>
      <c r="ELK15" s="301"/>
      <c r="ELL15" s="301"/>
      <c r="ELM15" s="301"/>
      <c r="ELN15" s="301"/>
      <c r="ELO15" s="301"/>
      <c r="ELP15" s="301"/>
      <c r="ELQ15" s="301"/>
      <c r="ELR15" s="301"/>
      <c r="ELS15" s="301"/>
      <c r="ELT15" s="301"/>
      <c r="ELU15" s="301"/>
      <c r="ELV15" s="301"/>
      <c r="ELW15" s="301"/>
      <c r="ELX15" s="301"/>
      <c r="ELY15" s="301"/>
      <c r="ELZ15" s="301"/>
      <c r="EMA15" s="301"/>
      <c r="EMB15" s="301"/>
      <c r="EMC15" s="301"/>
      <c r="EMD15" s="301"/>
      <c r="EME15" s="301"/>
      <c r="EMF15" s="301"/>
      <c r="EMG15" s="301"/>
      <c r="EMH15" s="301"/>
      <c r="EMI15" s="301"/>
      <c r="EMJ15" s="301"/>
      <c r="EMK15" s="301"/>
      <c r="EML15" s="301"/>
      <c r="EMM15" s="301"/>
      <c r="EMN15" s="301"/>
      <c r="EMO15" s="301"/>
      <c r="EMP15" s="301"/>
      <c r="EMQ15" s="301"/>
      <c r="EMR15" s="301"/>
      <c r="EMS15" s="301"/>
      <c r="EMT15" s="301"/>
      <c r="EMU15" s="301"/>
      <c r="EMV15" s="301"/>
      <c r="EMW15" s="301"/>
      <c r="EMX15" s="301"/>
      <c r="EMY15" s="301"/>
      <c r="EMZ15" s="301"/>
      <c r="ENA15" s="301"/>
      <c r="ENB15" s="301"/>
      <c r="ENC15" s="301"/>
      <c r="END15" s="301"/>
      <c r="ENE15" s="301"/>
      <c r="ENF15" s="301"/>
      <c r="ENG15" s="301"/>
      <c r="ENH15" s="301"/>
      <c r="ENI15" s="301"/>
      <c r="ENJ15" s="301"/>
      <c r="ENK15" s="301"/>
      <c r="ENL15" s="301"/>
      <c r="ENM15" s="301"/>
      <c r="ENN15" s="301"/>
      <c r="ENO15" s="301"/>
      <c r="ENP15" s="301"/>
      <c r="ENQ15" s="301"/>
      <c r="ENR15" s="301"/>
      <c r="ENS15" s="301"/>
      <c r="ENT15" s="301"/>
      <c r="ENU15" s="301"/>
      <c r="ENV15" s="301"/>
      <c r="ENW15" s="301"/>
      <c r="ENX15" s="301"/>
      <c r="ENY15" s="301"/>
      <c r="ENZ15" s="301"/>
      <c r="EOA15" s="301"/>
      <c r="EOB15" s="301"/>
      <c r="EOC15" s="301"/>
      <c r="EOD15" s="301"/>
      <c r="EOE15" s="301"/>
      <c r="EOF15" s="301"/>
      <c r="EOG15" s="301"/>
      <c r="EOH15" s="301"/>
      <c r="EOI15" s="301"/>
      <c r="EOJ15" s="301"/>
      <c r="EOK15" s="301"/>
      <c r="EOL15" s="301"/>
      <c r="EOM15" s="301"/>
      <c r="EON15" s="301"/>
      <c r="EOO15" s="301"/>
      <c r="EOP15" s="301"/>
      <c r="EOQ15" s="301"/>
      <c r="EOR15" s="301"/>
      <c r="EOS15" s="301"/>
      <c r="EOT15" s="301"/>
      <c r="EOU15" s="301"/>
      <c r="EOV15" s="301"/>
      <c r="EOW15" s="301"/>
      <c r="EOX15" s="301"/>
      <c r="EOY15" s="301"/>
      <c r="EOZ15" s="301"/>
      <c r="EPA15" s="301"/>
      <c r="EPB15" s="301"/>
      <c r="EPC15" s="301"/>
      <c r="EPD15" s="301"/>
      <c r="EPE15" s="301"/>
      <c r="EPF15" s="301"/>
      <c r="EPG15" s="301"/>
      <c r="EPH15" s="301"/>
      <c r="EPI15" s="301"/>
      <c r="EPJ15" s="301"/>
      <c r="EPK15" s="301"/>
      <c r="EPL15" s="301"/>
      <c r="EPM15" s="301"/>
      <c r="EPN15" s="301"/>
      <c r="EPO15" s="301"/>
      <c r="EPP15" s="301"/>
      <c r="EPQ15" s="301"/>
      <c r="EPR15" s="301"/>
      <c r="EPS15" s="301"/>
      <c r="EPT15" s="301"/>
      <c r="EPU15" s="301"/>
      <c r="EPV15" s="301"/>
      <c r="EPW15" s="301"/>
      <c r="EPX15" s="301"/>
      <c r="EPY15" s="301"/>
      <c r="EPZ15" s="301"/>
      <c r="EQA15" s="301"/>
      <c r="EQB15" s="301"/>
      <c r="EQC15" s="301"/>
      <c r="EQD15" s="301"/>
      <c r="EQE15" s="301"/>
      <c r="EQF15" s="301"/>
      <c r="EQG15" s="301"/>
      <c r="EQH15" s="301"/>
      <c r="EQI15" s="301"/>
      <c r="EQJ15" s="301"/>
      <c r="EQK15" s="301"/>
      <c r="EQL15" s="301"/>
      <c r="EQM15" s="301"/>
      <c r="EQN15" s="301"/>
      <c r="EQO15" s="301"/>
      <c r="EQP15" s="301"/>
      <c r="EQQ15" s="301"/>
      <c r="EQR15" s="301"/>
      <c r="EQS15" s="301"/>
      <c r="EQT15" s="301"/>
      <c r="EQU15" s="301"/>
      <c r="ERB15" s="301"/>
      <c r="ERC15" s="301"/>
      <c r="ERD15" s="301"/>
      <c r="ERE15" s="301"/>
      <c r="ERF15" s="301"/>
      <c r="ERG15" s="301"/>
      <c r="ERH15" s="301"/>
      <c r="ERI15" s="301"/>
      <c r="ERJ15" s="301"/>
      <c r="ERK15" s="301"/>
      <c r="ERL15" s="301"/>
      <c r="ERM15" s="301"/>
      <c r="ERN15" s="301"/>
      <c r="ERO15" s="301"/>
      <c r="ERP15" s="301"/>
      <c r="ERQ15" s="301"/>
      <c r="ERR15" s="301"/>
      <c r="ERS15" s="301"/>
      <c r="ERT15" s="301"/>
      <c r="ERU15" s="301"/>
      <c r="ERV15" s="301"/>
      <c r="ERW15" s="301"/>
      <c r="ERX15" s="301"/>
      <c r="ERY15" s="301"/>
      <c r="ERZ15" s="301"/>
      <c r="ESA15" s="301"/>
      <c r="ESB15" s="301"/>
      <c r="ESC15" s="301"/>
      <c r="ESD15" s="301"/>
      <c r="ESE15" s="301"/>
      <c r="ESF15" s="301"/>
      <c r="ESG15" s="301"/>
      <c r="ESH15" s="301"/>
      <c r="ESI15" s="301"/>
      <c r="ESJ15" s="301"/>
      <c r="ESK15" s="301"/>
      <c r="ESL15" s="301"/>
      <c r="ESM15" s="301"/>
      <c r="ESN15" s="301"/>
      <c r="ESO15" s="301"/>
      <c r="ESP15" s="301"/>
      <c r="ESQ15" s="301"/>
      <c r="ESR15" s="301"/>
      <c r="ESS15" s="301"/>
      <c r="EST15" s="301"/>
      <c r="ESU15" s="301"/>
      <c r="ESV15" s="301"/>
      <c r="ESW15" s="301"/>
      <c r="ESX15" s="301"/>
      <c r="ESY15" s="301"/>
      <c r="ESZ15" s="301"/>
      <c r="ETA15" s="301"/>
      <c r="ETB15" s="301"/>
      <c r="ETC15" s="301"/>
      <c r="ETD15" s="301"/>
      <c r="ETE15" s="301"/>
      <c r="ETF15" s="301"/>
      <c r="ETG15" s="301"/>
      <c r="ETH15" s="301"/>
      <c r="ETI15" s="301"/>
      <c r="ETJ15" s="301"/>
      <c r="ETK15" s="301"/>
      <c r="ETL15" s="301"/>
      <c r="ETM15" s="301"/>
      <c r="ETN15" s="301"/>
      <c r="ETO15" s="301"/>
      <c r="ETP15" s="301"/>
      <c r="ETQ15" s="301"/>
      <c r="ETR15" s="301"/>
      <c r="ETS15" s="301"/>
      <c r="ETT15" s="301"/>
      <c r="ETU15" s="301"/>
      <c r="ETV15" s="301"/>
      <c r="ETW15" s="301"/>
      <c r="ETX15" s="301"/>
      <c r="ETY15" s="301"/>
      <c r="ETZ15" s="301"/>
      <c r="EUA15" s="301"/>
      <c r="EUB15" s="301"/>
      <c r="EUC15" s="301"/>
      <c r="EUD15" s="301"/>
      <c r="EUE15" s="301"/>
      <c r="EUF15" s="301"/>
      <c r="EUG15" s="301"/>
      <c r="EUH15" s="301"/>
      <c r="EUI15" s="301"/>
      <c r="EUJ15" s="301"/>
      <c r="EUK15" s="301"/>
      <c r="EUL15" s="301"/>
      <c r="EUM15" s="301"/>
      <c r="EUN15" s="301"/>
      <c r="EUO15" s="301"/>
      <c r="EUP15" s="301"/>
      <c r="EUQ15" s="301"/>
      <c r="EUR15" s="301"/>
      <c r="EUS15" s="301"/>
      <c r="EUT15" s="301"/>
      <c r="EUU15" s="301"/>
      <c r="EUV15" s="301"/>
      <c r="EUW15" s="301"/>
      <c r="EUX15" s="301"/>
      <c r="EUY15" s="301"/>
      <c r="EUZ15" s="301"/>
      <c r="EVA15" s="301"/>
      <c r="EVB15" s="301"/>
      <c r="EVC15" s="301"/>
      <c r="EVD15" s="301"/>
      <c r="EVE15" s="301"/>
      <c r="EVF15" s="301"/>
      <c r="EVG15" s="301"/>
      <c r="EVH15" s="301"/>
      <c r="EVI15" s="301"/>
      <c r="EVJ15" s="301"/>
      <c r="EVK15" s="301"/>
      <c r="EVL15" s="301"/>
      <c r="EVM15" s="301"/>
      <c r="EVN15" s="301"/>
      <c r="EVO15" s="301"/>
      <c r="EVP15" s="301"/>
      <c r="EVQ15" s="301"/>
      <c r="EVR15" s="301"/>
      <c r="EVS15" s="301"/>
      <c r="EVT15" s="301"/>
      <c r="EVU15" s="301"/>
      <c r="EVV15" s="301"/>
      <c r="EVW15" s="301"/>
      <c r="EVX15" s="301"/>
      <c r="EVY15" s="301"/>
      <c r="EVZ15" s="301"/>
      <c r="EWA15" s="301"/>
      <c r="EWB15" s="301"/>
      <c r="EWC15" s="301"/>
      <c r="EWD15" s="301"/>
      <c r="EWE15" s="301"/>
      <c r="EWF15" s="301"/>
      <c r="EWG15" s="301"/>
      <c r="EWH15" s="301"/>
      <c r="EWI15" s="301"/>
      <c r="EWJ15" s="301"/>
      <c r="EWK15" s="301"/>
      <c r="EWL15" s="301"/>
      <c r="EWM15" s="301"/>
      <c r="EWN15" s="301"/>
      <c r="EWO15" s="301"/>
      <c r="EWP15" s="301"/>
      <c r="EWQ15" s="301"/>
      <c r="EWR15" s="301"/>
      <c r="EWS15" s="301"/>
      <c r="EWT15" s="301"/>
      <c r="EWU15" s="301"/>
      <c r="EWV15" s="301"/>
      <c r="EWW15" s="301"/>
      <c r="EWX15" s="301"/>
      <c r="EWY15" s="301"/>
      <c r="EWZ15" s="301"/>
      <c r="EXA15" s="301"/>
      <c r="EXB15" s="301"/>
      <c r="EXC15" s="301"/>
      <c r="EXD15" s="301"/>
      <c r="EXE15" s="301"/>
      <c r="EXF15" s="301"/>
      <c r="EXG15" s="301"/>
      <c r="EXH15" s="301"/>
      <c r="EXI15" s="301"/>
      <c r="EXJ15" s="301"/>
      <c r="EXK15" s="301"/>
      <c r="EXL15" s="301"/>
      <c r="EXM15" s="301"/>
      <c r="EXN15" s="301"/>
      <c r="EXO15" s="301"/>
      <c r="EXP15" s="301"/>
      <c r="EXQ15" s="301"/>
      <c r="EXR15" s="301"/>
      <c r="EXS15" s="301"/>
      <c r="EXT15" s="301"/>
      <c r="EXU15" s="301"/>
      <c r="EXV15" s="301"/>
      <c r="EXW15" s="301"/>
      <c r="EXX15" s="301"/>
      <c r="EXY15" s="301"/>
      <c r="EXZ15" s="301"/>
      <c r="EYA15" s="301"/>
      <c r="EYB15" s="301"/>
      <c r="EYC15" s="301"/>
      <c r="EYD15" s="301"/>
      <c r="EYE15" s="301"/>
      <c r="EYF15" s="301"/>
      <c r="EYG15" s="301"/>
      <c r="EYH15" s="301"/>
      <c r="EYI15" s="301"/>
      <c r="EYJ15" s="301"/>
      <c r="EYK15" s="301"/>
      <c r="EYL15" s="301"/>
      <c r="EYM15" s="301"/>
      <c r="EYN15" s="301"/>
      <c r="EYO15" s="301"/>
      <c r="EYP15" s="301"/>
      <c r="EYQ15" s="301"/>
      <c r="EYR15" s="301"/>
      <c r="EYS15" s="301"/>
      <c r="EYT15" s="301"/>
      <c r="EYU15" s="301"/>
      <c r="EYV15" s="301"/>
      <c r="EYW15" s="301"/>
      <c r="EYX15" s="301"/>
      <c r="EYY15" s="301"/>
      <c r="EYZ15" s="301"/>
      <c r="EZA15" s="301"/>
      <c r="EZB15" s="301"/>
      <c r="EZC15" s="301"/>
      <c r="EZD15" s="301"/>
      <c r="EZE15" s="301"/>
      <c r="EZF15" s="301"/>
      <c r="EZG15" s="301"/>
      <c r="EZH15" s="301"/>
      <c r="EZI15" s="301"/>
      <c r="EZJ15" s="301"/>
      <c r="EZK15" s="301"/>
      <c r="EZL15" s="301"/>
      <c r="EZM15" s="301"/>
      <c r="EZN15" s="301"/>
      <c r="EZO15" s="301"/>
      <c r="EZP15" s="301"/>
      <c r="EZQ15" s="301"/>
      <c r="EZR15" s="301"/>
      <c r="EZS15" s="301"/>
      <c r="EZT15" s="301"/>
      <c r="EZU15" s="301"/>
      <c r="EZV15" s="301"/>
      <c r="EZW15" s="301"/>
      <c r="EZX15" s="301"/>
      <c r="EZY15" s="301"/>
      <c r="EZZ15" s="301"/>
      <c r="FAA15" s="301"/>
      <c r="FAB15" s="301"/>
      <c r="FAC15" s="301"/>
      <c r="FAD15" s="301"/>
      <c r="FAE15" s="301"/>
      <c r="FAF15" s="301"/>
      <c r="FAG15" s="301"/>
      <c r="FAH15" s="301"/>
      <c r="FAI15" s="301"/>
      <c r="FAJ15" s="301"/>
      <c r="FAK15" s="301"/>
      <c r="FAL15" s="301"/>
      <c r="FAM15" s="301"/>
      <c r="FAN15" s="301"/>
      <c r="FAO15" s="301"/>
      <c r="FAP15" s="301"/>
      <c r="FAQ15" s="301"/>
      <c r="FAX15" s="301"/>
      <c r="FAY15" s="301"/>
      <c r="FAZ15" s="301"/>
      <c r="FBA15" s="301"/>
      <c r="FBB15" s="301"/>
      <c r="FBC15" s="301"/>
      <c r="FBD15" s="301"/>
      <c r="FBE15" s="301"/>
      <c r="FBF15" s="301"/>
      <c r="FBG15" s="301"/>
      <c r="FBH15" s="301"/>
      <c r="FBI15" s="301"/>
      <c r="FBJ15" s="301"/>
      <c r="FBK15" s="301"/>
      <c r="FBL15" s="301"/>
      <c r="FBM15" s="301"/>
      <c r="FBN15" s="301"/>
      <c r="FBO15" s="301"/>
      <c r="FBP15" s="301"/>
      <c r="FBQ15" s="301"/>
      <c r="FBR15" s="301"/>
      <c r="FBS15" s="301"/>
      <c r="FBT15" s="301"/>
      <c r="FBU15" s="301"/>
      <c r="FBV15" s="301"/>
      <c r="FBW15" s="301"/>
      <c r="FBX15" s="301"/>
      <c r="FBY15" s="301"/>
      <c r="FBZ15" s="301"/>
      <c r="FCA15" s="301"/>
      <c r="FCB15" s="301"/>
      <c r="FCC15" s="301"/>
      <c r="FCD15" s="301"/>
      <c r="FCE15" s="301"/>
      <c r="FCF15" s="301"/>
      <c r="FCG15" s="301"/>
      <c r="FCH15" s="301"/>
      <c r="FCI15" s="301"/>
      <c r="FCJ15" s="301"/>
      <c r="FCK15" s="301"/>
      <c r="FCL15" s="301"/>
      <c r="FCM15" s="301"/>
      <c r="FCN15" s="301"/>
      <c r="FCO15" s="301"/>
      <c r="FCP15" s="301"/>
      <c r="FCQ15" s="301"/>
      <c r="FCR15" s="301"/>
      <c r="FCS15" s="301"/>
      <c r="FCT15" s="301"/>
      <c r="FCU15" s="301"/>
      <c r="FCV15" s="301"/>
      <c r="FCW15" s="301"/>
      <c r="FCX15" s="301"/>
      <c r="FCY15" s="301"/>
      <c r="FCZ15" s="301"/>
      <c r="FDA15" s="301"/>
      <c r="FDB15" s="301"/>
      <c r="FDC15" s="301"/>
      <c r="FDD15" s="301"/>
      <c r="FDE15" s="301"/>
      <c r="FDF15" s="301"/>
      <c r="FDG15" s="301"/>
      <c r="FDH15" s="301"/>
      <c r="FDI15" s="301"/>
      <c r="FDJ15" s="301"/>
      <c r="FDK15" s="301"/>
      <c r="FDL15" s="301"/>
      <c r="FDM15" s="301"/>
      <c r="FDN15" s="301"/>
      <c r="FDO15" s="301"/>
      <c r="FDP15" s="301"/>
      <c r="FDQ15" s="301"/>
      <c r="FDR15" s="301"/>
      <c r="FDS15" s="301"/>
      <c r="FDT15" s="301"/>
      <c r="FDU15" s="301"/>
      <c r="FDV15" s="301"/>
      <c r="FDW15" s="301"/>
      <c r="FDX15" s="301"/>
      <c r="FDY15" s="301"/>
      <c r="FDZ15" s="301"/>
      <c r="FEA15" s="301"/>
      <c r="FEB15" s="301"/>
      <c r="FEC15" s="301"/>
      <c r="FED15" s="301"/>
      <c r="FEE15" s="301"/>
      <c r="FEF15" s="301"/>
      <c r="FEG15" s="301"/>
      <c r="FEH15" s="301"/>
      <c r="FEI15" s="301"/>
      <c r="FEJ15" s="301"/>
      <c r="FEK15" s="301"/>
      <c r="FEL15" s="301"/>
      <c r="FEM15" s="301"/>
      <c r="FEN15" s="301"/>
      <c r="FEO15" s="301"/>
      <c r="FEP15" s="301"/>
      <c r="FEQ15" s="301"/>
      <c r="FER15" s="301"/>
      <c r="FES15" s="301"/>
      <c r="FET15" s="301"/>
      <c r="FEU15" s="301"/>
      <c r="FEV15" s="301"/>
      <c r="FEW15" s="301"/>
      <c r="FEX15" s="301"/>
      <c r="FEY15" s="301"/>
      <c r="FEZ15" s="301"/>
      <c r="FFA15" s="301"/>
      <c r="FFB15" s="301"/>
      <c r="FFC15" s="301"/>
      <c r="FFD15" s="301"/>
      <c r="FFE15" s="301"/>
      <c r="FFF15" s="301"/>
      <c r="FFG15" s="301"/>
      <c r="FFH15" s="301"/>
      <c r="FFI15" s="301"/>
      <c r="FFJ15" s="301"/>
      <c r="FFK15" s="301"/>
      <c r="FFL15" s="301"/>
      <c r="FFM15" s="301"/>
      <c r="FFN15" s="301"/>
      <c r="FFO15" s="301"/>
      <c r="FFP15" s="301"/>
      <c r="FFQ15" s="301"/>
      <c r="FFR15" s="301"/>
      <c r="FFS15" s="301"/>
      <c r="FFT15" s="301"/>
      <c r="FFU15" s="301"/>
      <c r="FFV15" s="301"/>
      <c r="FFW15" s="301"/>
      <c r="FFX15" s="301"/>
      <c r="FFY15" s="301"/>
      <c r="FFZ15" s="301"/>
      <c r="FGA15" s="301"/>
      <c r="FGB15" s="301"/>
      <c r="FGC15" s="301"/>
      <c r="FGD15" s="301"/>
      <c r="FGE15" s="301"/>
      <c r="FGF15" s="301"/>
      <c r="FGG15" s="301"/>
      <c r="FGH15" s="301"/>
      <c r="FGI15" s="301"/>
      <c r="FGJ15" s="301"/>
      <c r="FGK15" s="301"/>
      <c r="FGL15" s="301"/>
      <c r="FGM15" s="301"/>
      <c r="FGN15" s="301"/>
      <c r="FGO15" s="301"/>
      <c r="FGP15" s="301"/>
      <c r="FGQ15" s="301"/>
      <c r="FGR15" s="301"/>
      <c r="FGS15" s="301"/>
      <c r="FGT15" s="301"/>
      <c r="FGU15" s="301"/>
      <c r="FGV15" s="301"/>
      <c r="FGW15" s="301"/>
      <c r="FGX15" s="301"/>
      <c r="FGY15" s="301"/>
      <c r="FGZ15" s="301"/>
      <c r="FHA15" s="301"/>
      <c r="FHB15" s="301"/>
      <c r="FHC15" s="301"/>
      <c r="FHD15" s="301"/>
      <c r="FHE15" s="301"/>
      <c r="FHF15" s="301"/>
      <c r="FHG15" s="301"/>
      <c r="FHH15" s="301"/>
      <c r="FHI15" s="301"/>
      <c r="FHJ15" s="301"/>
      <c r="FHK15" s="301"/>
      <c r="FHL15" s="301"/>
      <c r="FHM15" s="301"/>
      <c r="FHN15" s="301"/>
      <c r="FHO15" s="301"/>
      <c r="FHP15" s="301"/>
      <c r="FHQ15" s="301"/>
      <c r="FHR15" s="301"/>
      <c r="FHS15" s="301"/>
      <c r="FHT15" s="301"/>
      <c r="FHU15" s="301"/>
      <c r="FHV15" s="301"/>
      <c r="FHW15" s="301"/>
      <c r="FHX15" s="301"/>
      <c r="FHY15" s="301"/>
      <c r="FHZ15" s="301"/>
      <c r="FIA15" s="301"/>
      <c r="FIB15" s="301"/>
      <c r="FIC15" s="301"/>
      <c r="FID15" s="301"/>
      <c r="FIE15" s="301"/>
      <c r="FIF15" s="301"/>
      <c r="FIG15" s="301"/>
      <c r="FIH15" s="301"/>
      <c r="FII15" s="301"/>
      <c r="FIJ15" s="301"/>
      <c r="FIK15" s="301"/>
      <c r="FIL15" s="301"/>
      <c r="FIM15" s="301"/>
      <c r="FIN15" s="301"/>
      <c r="FIO15" s="301"/>
      <c r="FIP15" s="301"/>
      <c r="FIQ15" s="301"/>
      <c r="FIR15" s="301"/>
      <c r="FIS15" s="301"/>
      <c r="FIT15" s="301"/>
      <c r="FIU15" s="301"/>
      <c r="FIV15" s="301"/>
      <c r="FIW15" s="301"/>
      <c r="FIX15" s="301"/>
      <c r="FIY15" s="301"/>
      <c r="FIZ15" s="301"/>
      <c r="FJA15" s="301"/>
      <c r="FJB15" s="301"/>
      <c r="FJC15" s="301"/>
      <c r="FJD15" s="301"/>
      <c r="FJE15" s="301"/>
      <c r="FJF15" s="301"/>
      <c r="FJG15" s="301"/>
      <c r="FJH15" s="301"/>
      <c r="FJI15" s="301"/>
      <c r="FJJ15" s="301"/>
      <c r="FJK15" s="301"/>
      <c r="FJL15" s="301"/>
      <c r="FJM15" s="301"/>
      <c r="FJN15" s="301"/>
      <c r="FJO15" s="301"/>
      <c r="FJP15" s="301"/>
      <c r="FJQ15" s="301"/>
      <c r="FJR15" s="301"/>
      <c r="FJS15" s="301"/>
      <c r="FJT15" s="301"/>
      <c r="FJU15" s="301"/>
      <c r="FJV15" s="301"/>
      <c r="FJW15" s="301"/>
      <c r="FJX15" s="301"/>
      <c r="FJY15" s="301"/>
      <c r="FJZ15" s="301"/>
      <c r="FKA15" s="301"/>
      <c r="FKB15" s="301"/>
      <c r="FKC15" s="301"/>
      <c r="FKD15" s="301"/>
      <c r="FKE15" s="301"/>
      <c r="FKF15" s="301"/>
      <c r="FKG15" s="301"/>
      <c r="FKH15" s="301"/>
      <c r="FKI15" s="301"/>
      <c r="FKJ15" s="301"/>
      <c r="FKK15" s="301"/>
      <c r="FKL15" s="301"/>
      <c r="FKM15" s="301"/>
      <c r="FKT15" s="301"/>
      <c r="FKU15" s="301"/>
      <c r="FKV15" s="301"/>
      <c r="FKW15" s="301"/>
      <c r="FKX15" s="301"/>
      <c r="FKY15" s="301"/>
      <c r="FKZ15" s="301"/>
      <c r="FLA15" s="301"/>
      <c r="FLB15" s="301"/>
      <c r="FLC15" s="301"/>
      <c r="FLD15" s="301"/>
      <c r="FLE15" s="301"/>
      <c r="FLF15" s="301"/>
      <c r="FLG15" s="301"/>
      <c r="FLH15" s="301"/>
      <c r="FLI15" s="301"/>
      <c r="FLJ15" s="301"/>
      <c r="FLK15" s="301"/>
      <c r="FLL15" s="301"/>
      <c r="FLM15" s="301"/>
      <c r="FLN15" s="301"/>
      <c r="FLO15" s="301"/>
      <c r="FLP15" s="301"/>
      <c r="FLQ15" s="301"/>
      <c r="FLR15" s="301"/>
      <c r="FLS15" s="301"/>
      <c r="FLT15" s="301"/>
      <c r="FLU15" s="301"/>
      <c r="FLV15" s="301"/>
      <c r="FLW15" s="301"/>
      <c r="FLX15" s="301"/>
      <c r="FLY15" s="301"/>
      <c r="FLZ15" s="301"/>
      <c r="FMA15" s="301"/>
      <c r="FMB15" s="301"/>
      <c r="FMC15" s="301"/>
      <c r="FMD15" s="301"/>
      <c r="FME15" s="301"/>
      <c r="FMF15" s="301"/>
      <c r="FMG15" s="301"/>
      <c r="FMH15" s="301"/>
      <c r="FMI15" s="301"/>
      <c r="FMJ15" s="301"/>
      <c r="FMK15" s="301"/>
      <c r="FML15" s="301"/>
      <c r="FMM15" s="301"/>
      <c r="FMN15" s="301"/>
      <c r="FMO15" s="301"/>
      <c r="FMP15" s="301"/>
      <c r="FMQ15" s="301"/>
      <c r="FMR15" s="301"/>
      <c r="FMS15" s="301"/>
      <c r="FMT15" s="301"/>
      <c r="FMU15" s="301"/>
      <c r="FMV15" s="301"/>
      <c r="FMW15" s="301"/>
      <c r="FMX15" s="301"/>
      <c r="FMY15" s="301"/>
      <c r="FMZ15" s="301"/>
      <c r="FNA15" s="301"/>
      <c r="FNB15" s="301"/>
      <c r="FNC15" s="301"/>
      <c r="FND15" s="301"/>
      <c r="FNE15" s="301"/>
      <c r="FNF15" s="301"/>
      <c r="FNG15" s="301"/>
      <c r="FNH15" s="301"/>
      <c r="FNI15" s="301"/>
      <c r="FNJ15" s="301"/>
      <c r="FNK15" s="301"/>
      <c r="FNL15" s="301"/>
      <c r="FNM15" s="301"/>
      <c r="FNN15" s="301"/>
      <c r="FNO15" s="301"/>
      <c r="FNP15" s="301"/>
      <c r="FNQ15" s="301"/>
      <c r="FNR15" s="301"/>
      <c r="FNS15" s="301"/>
      <c r="FNT15" s="301"/>
      <c r="FNU15" s="301"/>
      <c r="FNV15" s="301"/>
      <c r="FNW15" s="301"/>
      <c r="FNX15" s="301"/>
      <c r="FNY15" s="301"/>
      <c r="FNZ15" s="301"/>
      <c r="FOA15" s="301"/>
      <c r="FOB15" s="301"/>
      <c r="FOC15" s="301"/>
      <c r="FOD15" s="301"/>
      <c r="FOE15" s="301"/>
      <c r="FOF15" s="301"/>
      <c r="FOG15" s="301"/>
      <c r="FOH15" s="301"/>
      <c r="FOI15" s="301"/>
      <c r="FOJ15" s="301"/>
      <c r="FOK15" s="301"/>
      <c r="FOL15" s="301"/>
      <c r="FOM15" s="301"/>
      <c r="FON15" s="301"/>
      <c r="FOO15" s="301"/>
      <c r="FOP15" s="301"/>
      <c r="FOQ15" s="301"/>
      <c r="FOR15" s="301"/>
      <c r="FOS15" s="301"/>
      <c r="FOT15" s="301"/>
      <c r="FOU15" s="301"/>
      <c r="FOV15" s="301"/>
      <c r="FOW15" s="301"/>
      <c r="FOX15" s="301"/>
      <c r="FOY15" s="301"/>
      <c r="FOZ15" s="301"/>
      <c r="FPA15" s="301"/>
      <c r="FPB15" s="301"/>
      <c r="FPC15" s="301"/>
      <c r="FPD15" s="301"/>
      <c r="FPE15" s="301"/>
      <c r="FPF15" s="301"/>
      <c r="FPG15" s="301"/>
      <c r="FPH15" s="301"/>
      <c r="FPI15" s="301"/>
      <c r="FPJ15" s="301"/>
      <c r="FPK15" s="301"/>
      <c r="FPL15" s="301"/>
      <c r="FPM15" s="301"/>
      <c r="FPN15" s="301"/>
      <c r="FPO15" s="301"/>
      <c r="FPP15" s="301"/>
      <c r="FPQ15" s="301"/>
      <c r="FPR15" s="301"/>
      <c r="FPS15" s="301"/>
      <c r="FPT15" s="301"/>
      <c r="FPU15" s="301"/>
      <c r="FPV15" s="301"/>
      <c r="FPW15" s="301"/>
      <c r="FPX15" s="301"/>
      <c r="FPY15" s="301"/>
      <c r="FPZ15" s="301"/>
      <c r="FQA15" s="301"/>
      <c r="FQB15" s="301"/>
      <c r="FQC15" s="301"/>
      <c r="FQD15" s="301"/>
      <c r="FQE15" s="301"/>
      <c r="FQF15" s="301"/>
      <c r="FQG15" s="301"/>
      <c r="FQH15" s="301"/>
      <c r="FQI15" s="301"/>
      <c r="FQJ15" s="301"/>
      <c r="FQK15" s="301"/>
      <c r="FQL15" s="301"/>
      <c r="FQM15" s="301"/>
      <c r="FQN15" s="301"/>
      <c r="FQO15" s="301"/>
      <c r="FQP15" s="301"/>
      <c r="FQQ15" s="301"/>
      <c r="FQR15" s="301"/>
      <c r="FQS15" s="301"/>
      <c r="FQT15" s="301"/>
      <c r="FQU15" s="301"/>
      <c r="FQV15" s="301"/>
      <c r="FQW15" s="301"/>
      <c r="FQX15" s="301"/>
      <c r="FQY15" s="301"/>
      <c r="FQZ15" s="301"/>
      <c r="FRA15" s="301"/>
      <c r="FRB15" s="301"/>
      <c r="FRC15" s="301"/>
      <c r="FRD15" s="301"/>
      <c r="FRE15" s="301"/>
      <c r="FRF15" s="301"/>
      <c r="FRG15" s="301"/>
      <c r="FRH15" s="301"/>
      <c r="FRI15" s="301"/>
      <c r="FRJ15" s="301"/>
      <c r="FRK15" s="301"/>
      <c r="FRL15" s="301"/>
      <c r="FRM15" s="301"/>
      <c r="FRN15" s="301"/>
      <c r="FRO15" s="301"/>
      <c r="FRP15" s="301"/>
      <c r="FRQ15" s="301"/>
      <c r="FRR15" s="301"/>
      <c r="FRS15" s="301"/>
      <c r="FRT15" s="301"/>
      <c r="FRU15" s="301"/>
      <c r="FRV15" s="301"/>
      <c r="FRW15" s="301"/>
      <c r="FRX15" s="301"/>
      <c r="FRY15" s="301"/>
      <c r="FRZ15" s="301"/>
      <c r="FSA15" s="301"/>
      <c r="FSB15" s="301"/>
      <c r="FSC15" s="301"/>
      <c r="FSD15" s="301"/>
      <c r="FSE15" s="301"/>
      <c r="FSF15" s="301"/>
      <c r="FSG15" s="301"/>
      <c r="FSH15" s="301"/>
      <c r="FSI15" s="301"/>
      <c r="FSJ15" s="301"/>
      <c r="FSK15" s="301"/>
      <c r="FSL15" s="301"/>
      <c r="FSM15" s="301"/>
      <c r="FSN15" s="301"/>
      <c r="FSO15" s="301"/>
      <c r="FSP15" s="301"/>
      <c r="FSQ15" s="301"/>
      <c r="FSR15" s="301"/>
      <c r="FSS15" s="301"/>
      <c r="FST15" s="301"/>
      <c r="FSU15" s="301"/>
      <c r="FSV15" s="301"/>
      <c r="FSW15" s="301"/>
      <c r="FSX15" s="301"/>
      <c r="FSY15" s="301"/>
      <c r="FSZ15" s="301"/>
      <c r="FTA15" s="301"/>
      <c r="FTB15" s="301"/>
      <c r="FTC15" s="301"/>
      <c r="FTD15" s="301"/>
      <c r="FTE15" s="301"/>
      <c r="FTF15" s="301"/>
      <c r="FTG15" s="301"/>
      <c r="FTH15" s="301"/>
      <c r="FTI15" s="301"/>
      <c r="FTJ15" s="301"/>
      <c r="FTK15" s="301"/>
      <c r="FTL15" s="301"/>
      <c r="FTM15" s="301"/>
      <c r="FTN15" s="301"/>
      <c r="FTO15" s="301"/>
      <c r="FTP15" s="301"/>
      <c r="FTQ15" s="301"/>
      <c r="FTR15" s="301"/>
      <c r="FTS15" s="301"/>
      <c r="FTT15" s="301"/>
      <c r="FTU15" s="301"/>
      <c r="FTV15" s="301"/>
      <c r="FTW15" s="301"/>
      <c r="FTX15" s="301"/>
      <c r="FTY15" s="301"/>
      <c r="FTZ15" s="301"/>
      <c r="FUA15" s="301"/>
      <c r="FUB15" s="301"/>
      <c r="FUC15" s="301"/>
      <c r="FUD15" s="301"/>
      <c r="FUE15" s="301"/>
      <c r="FUF15" s="301"/>
      <c r="FUG15" s="301"/>
      <c r="FUH15" s="301"/>
      <c r="FUI15" s="301"/>
      <c r="FUP15" s="301"/>
      <c r="FUQ15" s="301"/>
      <c r="FUR15" s="301"/>
      <c r="FUS15" s="301"/>
      <c r="FUT15" s="301"/>
      <c r="FUU15" s="301"/>
      <c r="FUV15" s="301"/>
      <c r="FUW15" s="301"/>
      <c r="FUX15" s="301"/>
      <c r="FUY15" s="301"/>
      <c r="FUZ15" s="301"/>
      <c r="FVA15" s="301"/>
      <c r="FVB15" s="301"/>
      <c r="FVC15" s="301"/>
      <c r="FVD15" s="301"/>
      <c r="FVE15" s="301"/>
      <c r="FVF15" s="301"/>
      <c r="FVG15" s="301"/>
      <c r="FVH15" s="301"/>
      <c r="FVI15" s="301"/>
      <c r="FVJ15" s="301"/>
      <c r="FVK15" s="301"/>
      <c r="FVL15" s="301"/>
      <c r="FVM15" s="301"/>
      <c r="FVN15" s="301"/>
      <c r="FVO15" s="301"/>
      <c r="FVP15" s="301"/>
      <c r="FVQ15" s="301"/>
      <c r="FVR15" s="301"/>
      <c r="FVS15" s="301"/>
      <c r="FVT15" s="301"/>
      <c r="FVU15" s="301"/>
      <c r="FVV15" s="301"/>
      <c r="FVW15" s="301"/>
      <c r="FVX15" s="301"/>
      <c r="FVY15" s="301"/>
      <c r="FVZ15" s="301"/>
      <c r="FWA15" s="301"/>
      <c r="FWB15" s="301"/>
      <c r="FWC15" s="301"/>
      <c r="FWD15" s="301"/>
      <c r="FWE15" s="301"/>
      <c r="FWF15" s="301"/>
      <c r="FWG15" s="301"/>
      <c r="FWH15" s="301"/>
      <c r="FWI15" s="301"/>
      <c r="FWJ15" s="301"/>
      <c r="FWK15" s="301"/>
      <c r="FWL15" s="301"/>
      <c r="FWM15" s="301"/>
      <c r="FWN15" s="301"/>
      <c r="FWO15" s="301"/>
      <c r="FWP15" s="301"/>
      <c r="FWQ15" s="301"/>
      <c r="FWR15" s="301"/>
      <c r="FWS15" s="301"/>
      <c r="FWT15" s="301"/>
      <c r="FWU15" s="301"/>
      <c r="FWV15" s="301"/>
      <c r="FWW15" s="301"/>
      <c r="FWX15" s="301"/>
      <c r="FWY15" s="301"/>
      <c r="FWZ15" s="301"/>
      <c r="FXA15" s="301"/>
      <c r="FXB15" s="301"/>
      <c r="FXC15" s="301"/>
      <c r="FXD15" s="301"/>
      <c r="FXE15" s="301"/>
      <c r="FXF15" s="301"/>
      <c r="FXG15" s="301"/>
      <c r="FXH15" s="301"/>
      <c r="FXI15" s="301"/>
      <c r="FXJ15" s="301"/>
      <c r="FXK15" s="301"/>
      <c r="FXL15" s="301"/>
      <c r="FXM15" s="301"/>
      <c r="FXN15" s="301"/>
      <c r="FXO15" s="301"/>
      <c r="FXP15" s="301"/>
      <c r="FXQ15" s="301"/>
      <c r="FXR15" s="301"/>
      <c r="FXS15" s="301"/>
      <c r="FXT15" s="301"/>
      <c r="FXU15" s="301"/>
      <c r="FXV15" s="301"/>
      <c r="FXW15" s="301"/>
      <c r="FXX15" s="301"/>
      <c r="FXY15" s="301"/>
      <c r="FXZ15" s="301"/>
      <c r="FYA15" s="301"/>
      <c r="FYB15" s="301"/>
      <c r="FYC15" s="301"/>
      <c r="FYD15" s="301"/>
      <c r="FYE15" s="301"/>
      <c r="FYF15" s="301"/>
      <c r="FYG15" s="301"/>
      <c r="FYH15" s="301"/>
      <c r="FYI15" s="301"/>
      <c r="FYJ15" s="301"/>
      <c r="FYK15" s="301"/>
      <c r="FYL15" s="301"/>
      <c r="FYM15" s="301"/>
      <c r="FYN15" s="301"/>
      <c r="FYO15" s="301"/>
      <c r="FYP15" s="301"/>
      <c r="FYQ15" s="301"/>
      <c r="FYR15" s="301"/>
      <c r="FYS15" s="301"/>
      <c r="FYT15" s="301"/>
      <c r="FYU15" s="301"/>
      <c r="FYV15" s="301"/>
      <c r="FYW15" s="301"/>
      <c r="FYX15" s="301"/>
      <c r="FYY15" s="301"/>
      <c r="FYZ15" s="301"/>
      <c r="FZA15" s="301"/>
      <c r="FZB15" s="301"/>
      <c r="FZC15" s="301"/>
      <c r="FZD15" s="301"/>
      <c r="FZE15" s="301"/>
      <c r="FZF15" s="301"/>
      <c r="FZG15" s="301"/>
      <c r="FZH15" s="301"/>
      <c r="FZI15" s="301"/>
      <c r="FZJ15" s="301"/>
      <c r="FZK15" s="301"/>
      <c r="FZL15" s="301"/>
      <c r="FZM15" s="301"/>
      <c r="FZN15" s="301"/>
      <c r="FZO15" s="301"/>
      <c r="FZP15" s="301"/>
      <c r="FZQ15" s="301"/>
      <c r="FZR15" s="301"/>
      <c r="FZS15" s="301"/>
      <c r="FZT15" s="301"/>
      <c r="FZU15" s="301"/>
      <c r="FZV15" s="301"/>
      <c r="FZW15" s="301"/>
      <c r="FZX15" s="301"/>
      <c r="FZY15" s="301"/>
      <c r="FZZ15" s="301"/>
      <c r="GAA15" s="301"/>
      <c r="GAB15" s="301"/>
      <c r="GAC15" s="301"/>
      <c r="GAD15" s="301"/>
      <c r="GAE15" s="301"/>
      <c r="GAF15" s="301"/>
      <c r="GAG15" s="301"/>
      <c r="GAH15" s="301"/>
      <c r="GAI15" s="301"/>
      <c r="GAJ15" s="301"/>
      <c r="GAK15" s="301"/>
      <c r="GAL15" s="301"/>
      <c r="GAM15" s="301"/>
      <c r="GAN15" s="301"/>
      <c r="GAO15" s="301"/>
      <c r="GAP15" s="301"/>
      <c r="GAQ15" s="301"/>
      <c r="GAR15" s="301"/>
      <c r="GAS15" s="301"/>
      <c r="GAT15" s="301"/>
      <c r="GAU15" s="301"/>
      <c r="GAV15" s="301"/>
      <c r="GAW15" s="301"/>
      <c r="GAX15" s="301"/>
      <c r="GAY15" s="301"/>
      <c r="GAZ15" s="301"/>
      <c r="GBA15" s="301"/>
      <c r="GBB15" s="301"/>
      <c r="GBC15" s="301"/>
      <c r="GBD15" s="301"/>
      <c r="GBE15" s="301"/>
      <c r="GBF15" s="301"/>
      <c r="GBG15" s="301"/>
      <c r="GBH15" s="301"/>
      <c r="GBI15" s="301"/>
      <c r="GBJ15" s="301"/>
      <c r="GBK15" s="301"/>
      <c r="GBL15" s="301"/>
      <c r="GBM15" s="301"/>
      <c r="GBN15" s="301"/>
      <c r="GBO15" s="301"/>
      <c r="GBP15" s="301"/>
      <c r="GBQ15" s="301"/>
      <c r="GBR15" s="301"/>
      <c r="GBS15" s="301"/>
      <c r="GBT15" s="301"/>
      <c r="GBU15" s="301"/>
      <c r="GBV15" s="301"/>
      <c r="GBW15" s="301"/>
      <c r="GBX15" s="301"/>
      <c r="GBY15" s="301"/>
      <c r="GBZ15" s="301"/>
      <c r="GCA15" s="301"/>
      <c r="GCB15" s="301"/>
      <c r="GCC15" s="301"/>
      <c r="GCD15" s="301"/>
      <c r="GCE15" s="301"/>
      <c r="GCF15" s="301"/>
      <c r="GCG15" s="301"/>
      <c r="GCH15" s="301"/>
      <c r="GCI15" s="301"/>
      <c r="GCJ15" s="301"/>
      <c r="GCK15" s="301"/>
      <c r="GCL15" s="301"/>
      <c r="GCM15" s="301"/>
      <c r="GCN15" s="301"/>
      <c r="GCO15" s="301"/>
      <c r="GCP15" s="301"/>
      <c r="GCQ15" s="301"/>
      <c r="GCR15" s="301"/>
      <c r="GCS15" s="301"/>
      <c r="GCT15" s="301"/>
      <c r="GCU15" s="301"/>
      <c r="GCV15" s="301"/>
      <c r="GCW15" s="301"/>
      <c r="GCX15" s="301"/>
      <c r="GCY15" s="301"/>
      <c r="GCZ15" s="301"/>
      <c r="GDA15" s="301"/>
      <c r="GDB15" s="301"/>
      <c r="GDC15" s="301"/>
      <c r="GDD15" s="301"/>
      <c r="GDE15" s="301"/>
      <c r="GDF15" s="301"/>
      <c r="GDG15" s="301"/>
      <c r="GDH15" s="301"/>
      <c r="GDI15" s="301"/>
      <c r="GDJ15" s="301"/>
      <c r="GDK15" s="301"/>
      <c r="GDL15" s="301"/>
      <c r="GDM15" s="301"/>
      <c r="GDN15" s="301"/>
      <c r="GDO15" s="301"/>
      <c r="GDP15" s="301"/>
      <c r="GDQ15" s="301"/>
      <c r="GDR15" s="301"/>
      <c r="GDS15" s="301"/>
      <c r="GDT15" s="301"/>
      <c r="GDU15" s="301"/>
      <c r="GDV15" s="301"/>
      <c r="GDW15" s="301"/>
      <c r="GDX15" s="301"/>
      <c r="GDY15" s="301"/>
      <c r="GDZ15" s="301"/>
      <c r="GEA15" s="301"/>
      <c r="GEB15" s="301"/>
      <c r="GEC15" s="301"/>
      <c r="GED15" s="301"/>
      <c r="GEE15" s="301"/>
      <c r="GEL15" s="301"/>
      <c r="GEM15" s="301"/>
      <c r="GEN15" s="301"/>
      <c r="GEO15" s="301"/>
      <c r="GEP15" s="301"/>
      <c r="GEQ15" s="301"/>
      <c r="GER15" s="301"/>
      <c r="GES15" s="301"/>
      <c r="GET15" s="301"/>
      <c r="GEU15" s="301"/>
      <c r="GEV15" s="301"/>
      <c r="GEW15" s="301"/>
      <c r="GEX15" s="301"/>
      <c r="GEY15" s="301"/>
      <c r="GEZ15" s="301"/>
      <c r="GFA15" s="301"/>
      <c r="GFB15" s="301"/>
      <c r="GFC15" s="301"/>
      <c r="GFD15" s="301"/>
      <c r="GFE15" s="301"/>
      <c r="GFF15" s="301"/>
      <c r="GFG15" s="301"/>
      <c r="GFH15" s="301"/>
      <c r="GFI15" s="301"/>
      <c r="GFJ15" s="301"/>
      <c r="GFK15" s="301"/>
      <c r="GFL15" s="301"/>
      <c r="GFM15" s="301"/>
      <c r="GFN15" s="301"/>
      <c r="GFO15" s="301"/>
      <c r="GFP15" s="301"/>
      <c r="GFQ15" s="301"/>
      <c r="GFR15" s="301"/>
      <c r="GFS15" s="301"/>
      <c r="GFT15" s="301"/>
      <c r="GFU15" s="301"/>
      <c r="GFV15" s="301"/>
      <c r="GFW15" s="301"/>
      <c r="GFX15" s="301"/>
      <c r="GFY15" s="301"/>
      <c r="GFZ15" s="301"/>
      <c r="GGA15" s="301"/>
      <c r="GGB15" s="301"/>
      <c r="GGC15" s="301"/>
      <c r="GGD15" s="301"/>
      <c r="GGE15" s="301"/>
      <c r="GGF15" s="301"/>
      <c r="GGG15" s="301"/>
      <c r="GGH15" s="301"/>
      <c r="GGI15" s="301"/>
      <c r="GGJ15" s="301"/>
      <c r="GGK15" s="301"/>
      <c r="GGL15" s="301"/>
      <c r="GGM15" s="301"/>
      <c r="GGN15" s="301"/>
      <c r="GGO15" s="301"/>
      <c r="GGP15" s="301"/>
      <c r="GGQ15" s="301"/>
      <c r="GGR15" s="301"/>
      <c r="GGS15" s="301"/>
      <c r="GGT15" s="301"/>
      <c r="GGU15" s="301"/>
      <c r="GGV15" s="301"/>
      <c r="GGW15" s="301"/>
      <c r="GGX15" s="301"/>
      <c r="GGY15" s="301"/>
      <c r="GGZ15" s="301"/>
      <c r="GHA15" s="301"/>
      <c r="GHB15" s="301"/>
      <c r="GHC15" s="301"/>
      <c r="GHD15" s="301"/>
      <c r="GHE15" s="301"/>
      <c r="GHF15" s="301"/>
      <c r="GHG15" s="301"/>
      <c r="GHH15" s="301"/>
      <c r="GHI15" s="301"/>
      <c r="GHJ15" s="301"/>
      <c r="GHK15" s="301"/>
      <c r="GHL15" s="301"/>
      <c r="GHM15" s="301"/>
      <c r="GHN15" s="301"/>
      <c r="GHO15" s="301"/>
      <c r="GHP15" s="301"/>
      <c r="GHQ15" s="301"/>
      <c r="GHR15" s="301"/>
      <c r="GHS15" s="301"/>
      <c r="GHT15" s="301"/>
      <c r="GHU15" s="301"/>
      <c r="GHV15" s="301"/>
      <c r="GHW15" s="301"/>
      <c r="GHX15" s="301"/>
      <c r="GHY15" s="301"/>
      <c r="GHZ15" s="301"/>
      <c r="GIA15" s="301"/>
      <c r="GIB15" s="301"/>
      <c r="GIC15" s="301"/>
      <c r="GID15" s="301"/>
      <c r="GIE15" s="301"/>
      <c r="GIF15" s="301"/>
      <c r="GIG15" s="301"/>
      <c r="GIH15" s="301"/>
      <c r="GII15" s="301"/>
      <c r="GIJ15" s="301"/>
      <c r="GIK15" s="301"/>
      <c r="GIL15" s="301"/>
      <c r="GIM15" s="301"/>
      <c r="GIN15" s="301"/>
      <c r="GIO15" s="301"/>
      <c r="GIP15" s="301"/>
      <c r="GIQ15" s="301"/>
      <c r="GIR15" s="301"/>
      <c r="GIS15" s="301"/>
      <c r="GIT15" s="301"/>
      <c r="GIU15" s="301"/>
      <c r="GIV15" s="301"/>
      <c r="GIW15" s="301"/>
      <c r="GIX15" s="301"/>
      <c r="GIY15" s="301"/>
      <c r="GIZ15" s="301"/>
      <c r="GJA15" s="301"/>
      <c r="GJB15" s="301"/>
      <c r="GJC15" s="301"/>
      <c r="GJD15" s="301"/>
      <c r="GJE15" s="301"/>
      <c r="GJF15" s="301"/>
      <c r="GJG15" s="301"/>
      <c r="GJH15" s="301"/>
      <c r="GJI15" s="301"/>
      <c r="GJJ15" s="301"/>
      <c r="GJK15" s="301"/>
      <c r="GJL15" s="301"/>
      <c r="GJM15" s="301"/>
      <c r="GJN15" s="301"/>
      <c r="GJO15" s="301"/>
      <c r="GJP15" s="301"/>
      <c r="GJQ15" s="301"/>
      <c r="GJR15" s="301"/>
      <c r="GJS15" s="301"/>
      <c r="GJT15" s="301"/>
      <c r="GJU15" s="301"/>
      <c r="GJV15" s="301"/>
      <c r="GJW15" s="301"/>
      <c r="GJX15" s="301"/>
      <c r="GJY15" s="301"/>
      <c r="GJZ15" s="301"/>
      <c r="GKA15" s="301"/>
      <c r="GKB15" s="301"/>
      <c r="GKC15" s="301"/>
      <c r="GKD15" s="301"/>
      <c r="GKE15" s="301"/>
      <c r="GKF15" s="301"/>
      <c r="GKG15" s="301"/>
      <c r="GKH15" s="301"/>
      <c r="GKI15" s="301"/>
      <c r="GKJ15" s="301"/>
      <c r="GKK15" s="301"/>
      <c r="GKL15" s="301"/>
      <c r="GKM15" s="301"/>
      <c r="GKN15" s="301"/>
      <c r="GKO15" s="301"/>
      <c r="GKP15" s="301"/>
      <c r="GKQ15" s="301"/>
      <c r="GKR15" s="301"/>
      <c r="GKS15" s="301"/>
      <c r="GKT15" s="301"/>
      <c r="GKU15" s="301"/>
      <c r="GKV15" s="301"/>
      <c r="GKW15" s="301"/>
      <c r="GKX15" s="301"/>
      <c r="GKY15" s="301"/>
      <c r="GKZ15" s="301"/>
      <c r="GLA15" s="301"/>
      <c r="GLB15" s="301"/>
      <c r="GLC15" s="301"/>
      <c r="GLD15" s="301"/>
      <c r="GLE15" s="301"/>
      <c r="GLF15" s="301"/>
      <c r="GLG15" s="301"/>
      <c r="GLH15" s="301"/>
      <c r="GLI15" s="301"/>
      <c r="GLJ15" s="301"/>
      <c r="GLK15" s="301"/>
      <c r="GLL15" s="301"/>
      <c r="GLM15" s="301"/>
      <c r="GLN15" s="301"/>
      <c r="GLO15" s="301"/>
      <c r="GLP15" s="301"/>
      <c r="GLQ15" s="301"/>
      <c r="GLR15" s="301"/>
      <c r="GLS15" s="301"/>
      <c r="GLT15" s="301"/>
      <c r="GLU15" s="301"/>
      <c r="GLV15" s="301"/>
      <c r="GLW15" s="301"/>
      <c r="GLX15" s="301"/>
      <c r="GLY15" s="301"/>
      <c r="GLZ15" s="301"/>
      <c r="GMA15" s="301"/>
      <c r="GMB15" s="301"/>
      <c r="GMC15" s="301"/>
      <c r="GMD15" s="301"/>
      <c r="GME15" s="301"/>
      <c r="GMF15" s="301"/>
      <c r="GMG15" s="301"/>
      <c r="GMH15" s="301"/>
      <c r="GMI15" s="301"/>
      <c r="GMJ15" s="301"/>
      <c r="GMK15" s="301"/>
      <c r="GML15" s="301"/>
      <c r="GMM15" s="301"/>
      <c r="GMN15" s="301"/>
      <c r="GMO15" s="301"/>
      <c r="GMP15" s="301"/>
      <c r="GMQ15" s="301"/>
      <c r="GMR15" s="301"/>
      <c r="GMS15" s="301"/>
      <c r="GMT15" s="301"/>
      <c r="GMU15" s="301"/>
      <c r="GMV15" s="301"/>
      <c r="GMW15" s="301"/>
      <c r="GMX15" s="301"/>
      <c r="GMY15" s="301"/>
      <c r="GMZ15" s="301"/>
      <c r="GNA15" s="301"/>
      <c r="GNB15" s="301"/>
      <c r="GNC15" s="301"/>
      <c r="GND15" s="301"/>
      <c r="GNE15" s="301"/>
      <c r="GNF15" s="301"/>
      <c r="GNG15" s="301"/>
      <c r="GNH15" s="301"/>
      <c r="GNI15" s="301"/>
      <c r="GNJ15" s="301"/>
      <c r="GNK15" s="301"/>
      <c r="GNL15" s="301"/>
      <c r="GNM15" s="301"/>
      <c r="GNN15" s="301"/>
      <c r="GNO15" s="301"/>
      <c r="GNP15" s="301"/>
      <c r="GNQ15" s="301"/>
      <c r="GNR15" s="301"/>
      <c r="GNS15" s="301"/>
      <c r="GNT15" s="301"/>
      <c r="GNU15" s="301"/>
      <c r="GNV15" s="301"/>
      <c r="GNW15" s="301"/>
      <c r="GNX15" s="301"/>
      <c r="GNY15" s="301"/>
      <c r="GNZ15" s="301"/>
      <c r="GOA15" s="301"/>
      <c r="GOH15" s="301"/>
      <c r="GOI15" s="301"/>
      <c r="GOJ15" s="301"/>
      <c r="GOK15" s="301"/>
      <c r="GOL15" s="301"/>
      <c r="GOM15" s="301"/>
      <c r="GON15" s="301"/>
      <c r="GOO15" s="301"/>
      <c r="GOP15" s="301"/>
      <c r="GOQ15" s="301"/>
      <c r="GOR15" s="301"/>
      <c r="GOS15" s="301"/>
      <c r="GOT15" s="301"/>
      <c r="GOU15" s="301"/>
      <c r="GOV15" s="301"/>
      <c r="GOW15" s="301"/>
      <c r="GOX15" s="301"/>
      <c r="GOY15" s="301"/>
      <c r="GOZ15" s="301"/>
      <c r="GPA15" s="301"/>
      <c r="GPB15" s="301"/>
      <c r="GPC15" s="301"/>
      <c r="GPD15" s="301"/>
      <c r="GPE15" s="301"/>
      <c r="GPF15" s="301"/>
      <c r="GPG15" s="301"/>
      <c r="GPH15" s="301"/>
      <c r="GPI15" s="301"/>
      <c r="GPJ15" s="301"/>
      <c r="GPK15" s="301"/>
      <c r="GPL15" s="301"/>
      <c r="GPM15" s="301"/>
      <c r="GPN15" s="301"/>
      <c r="GPO15" s="301"/>
      <c r="GPP15" s="301"/>
      <c r="GPQ15" s="301"/>
      <c r="GPR15" s="301"/>
      <c r="GPS15" s="301"/>
      <c r="GPT15" s="301"/>
      <c r="GPU15" s="301"/>
      <c r="GPV15" s="301"/>
      <c r="GPW15" s="301"/>
      <c r="GPX15" s="301"/>
      <c r="GPY15" s="301"/>
      <c r="GPZ15" s="301"/>
      <c r="GQA15" s="301"/>
      <c r="GQB15" s="301"/>
      <c r="GQC15" s="301"/>
      <c r="GQD15" s="301"/>
      <c r="GQE15" s="301"/>
      <c r="GQF15" s="301"/>
      <c r="GQG15" s="301"/>
      <c r="GQH15" s="301"/>
      <c r="GQI15" s="301"/>
      <c r="GQJ15" s="301"/>
      <c r="GQK15" s="301"/>
      <c r="GQL15" s="301"/>
      <c r="GQM15" s="301"/>
      <c r="GQN15" s="301"/>
      <c r="GQO15" s="301"/>
      <c r="GQP15" s="301"/>
      <c r="GQQ15" s="301"/>
      <c r="GQR15" s="301"/>
      <c r="GQS15" s="301"/>
      <c r="GQT15" s="301"/>
      <c r="GQU15" s="301"/>
      <c r="GQV15" s="301"/>
      <c r="GQW15" s="301"/>
      <c r="GQX15" s="301"/>
      <c r="GQY15" s="301"/>
      <c r="GQZ15" s="301"/>
      <c r="GRA15" s="301"/>
      <c r="GRB15" s="301"/>
      <c r="GRC15" s="301"/>
      <c r="GRD15" s="301"/>
      <c r="GRE15" s="301"/>
      <c r="GRF15" s="301"/>
      <c r="GRG15" s="301"/>
      <c r="GRH15" s="301"/>
      <c r="GRI15" s="301"/>
      <c r="GRJ15" s="301"/>
      <c r="GRK15" s="301"/>
      <c r="GRL15" s="301"/>
      <c r="GRM15" s="301"/>
      <c r="GRN15" s="301"/>
      <c r="GRO15" s="301"/>
      <c r="GRP15" s="301"/>
      <c r="GRQ15" s="301"/>
      <c r="GRR15" s="301"/>
      <c r="GRS15" s="301"/>
      <c r="GRT15" s="301"/>
      <c r="GRU15" s="301"/>
      <c r="GRV15" s="301"/>
      <c r="GRW15" s="301"/>
      <c r="GRX15" s="301"/>
      <c r="GRY15" s="301"/>
      <c r="GRZ15" s="301"/>
      <c r="GSA15" s="301"/>
      <c r="GSB15" s="301"/>
      <c r="GSC15" s="301"/>
      <c r="GSD15" s="301"/>
      <c r="GSE15" s="301"/>
      <c r="GSF15" s="301"/>
      <c r="GSG15" s="301"/>
      <c r="GSH15" s="301"/>
      <c r="GSI15" s="301"/>
      <c r="GSJ15" s="301"/>
      <c r="GSK15" s="301"/>
      <c r="GSL15" s="301"/>
      <c r="GSM15" s="301"/>
      <c r="GSN15" s="301"/>
      <c r="GSO15" s="301"/>
      <c r="GSP15" s="301"/>
      <c r="GSQ15" s="301"/>
      <c r="GSR15" s="301"/>
      <c r="GSS15" s="301"/>
      <c r="GST15" s="301"/>
      <c r="GSU15" s="301"/>
      <c r="GSV15" s="301"/>
      <c r="GSW15" s="301"/>
      <c r="GSX15" s="301"/>
      <c r="GSY15" s="301"/>
      <c r="GSZ15" s="301"/>
      <c r="GTA15" s="301"/>
      <c r="GTB15" s="301"/>
      <c r="GTC15" s="301"/>
      <c r="GTD15" s="301"/>
      <c r="GTE15" s="301"/>
      <c r="GTF15" s="301"/>
      <c r="GTG15" s="301"/>
      <c r="GTH15" s="301"/>
      <c r="GTI15" s="301"/>
      <c r="GTJ15" s="301"/>
      <c r="GTK15" s="301"/>
      <c r="GTL15" s="301"/>
      <c r="GTM15" s="301"/>
      <c r="GTN15" s="301"/>
      <c r="GTO15" s="301"/>
      <c r="GTP15" s="301"/>
      <c r="GTQ15" s="301"/>
      <c r="GTR15" s="301"/>
      <c r="GTS15" s="301"/>
      <c r="GTT15" s="301"/>
      <c r="GTU15" s="301"/>
      <c r="GTV15" s="301"/>
      <c r="GTW15" s="301"/>
      <c r="GTX15" s="301"/>
      <c r="GTY15" s="301"/>
      <c r="GTZ15" s="301"/>
      <c r="GUA15" s="301"/>
      <c r="GUB15" s="301"/>
      <c r="GUC15" s="301"/>
      <c r="GUD15" s="301"/>
      <c r="GUE15" s="301"/>
      <c r="GUF15" s="301"/>
      <c r="GUG15" s="301"/>
      <c r="GUH15" s="301"/>
      <c r="GUI15" s="301"/>
      <c r="GUJ15" s="301"/>
      <c r="GUK15" s="301"/>
      <c r="GUL15" s="301"/>
      <c r="GUM15" s="301"/>
      <c r="GUN15" s="301"/>
      <c r="GUO15" s="301"/>
      <c r="GUP15" s="301"/>
      <c r="GUQ15" s="301"/>
      <c r="GUR15" s="301"/>
      <c r="GUS15" s="301"/>
      <c r="GUT15" s="301"/>
      <c r="GUU15" s="301"/>
      <c r="GUV15" s="301"/>
      <c r="GUW15" s="301"/>
      <c r="GUX15" s="301"/>
      <c r="GUY15" s="301"/>
      <c r="GUZ15" s="301"/>
      <c r="GVA15" s="301"/>
      <c r="GVB15" s="301"/>
      <c r="GVC15" s="301"/>
      <c r="GVD15" s="301"/>
      <c r="GVE15" s="301"/>
      <c r="GVF15" s="301"/>
      <c r="GVG15" s="301"/>
      <c r="GVH15" s="301"/>
      <c r="GVI15" s="301"/>
      <c r="GVJ15" s="301"/>
      <c r="GVK15" s="301"/>
      <c r="GVL15" s="301"/>
      <c r="GVM15" s="301"/>
      <c r="GVN15" s="301"/>
      <c r="GVO15" s="301"/>
      <c r="GVP15" s="301"/>
      <c r="GVQ15" s="301"/>
      <c r="GVR15" s="301"/>
      <c r="GVS15" s="301"/>
      <c r="GVT15" s="301"/>
      <c r="GVU15" s="301"/>
      <c r="GVV15" s="301"/>
      <c r="GVW15" s="301"/>
      <c r="GVX15" s="301"/>
      <c r="GVY15" s="301"/>
      <c r="GVZ15" s="301"/>
      <c r="GWA15" s="301"/>
      <c r="GWB15" s="301"/>
      <c r="GWC15" s="301"/>
      <c r="GWD15" s="301"/>
      <c r="GWE15" s="301"/>
      <c r="GWF15" s="301"/>
      <c r="GWG15" s="301"/>
      <c r="GWH15" s="301"/>
      <c r="GWI15" s="301"/>
      <c r="GWJ15" s="301"/>
      <c r="GWK15" s="301"/>
      <c r="GWL15" s="301"/>
      <c r="GWM15" s="301"/>
      <c r="GWN15" s="301"/>
      <c r="GWO15" s="301"/>
      <c r="GWP15" s="301"/>
      <c r="GWQ15" s="301"/>
      <c r="GWR15" s="301"/>
      <c r="GWS15" s="301"/>
      <c r="GWT15" s="301"/>
      <c r="GWU15" s="301"/>
      <c r="GWV15" s="301"/>
      <c r="GWW15" s="301"/>
      <c r="GWX15" s="301"/>
      <c r="GWY15" s="301"/>
      <c r="GWZ15" s="301"/>
      <c r="GXA15" s="301"/>
      <c r="GXB15" s="301"/>
      <c r="GXC15" s="301"/>
      <c r="GXD15" s="301"/>
      <c r="GXE15" s="301"/>
      <c r="GXF15" s="301"/>
      <c r="GXG15" s="301"/>
      <c r="GXH15" s="301"/>
      <c r="GXI15" s="301"/>
      <c r="GXJ15" s="301"/>
      <c r="GXK15" s="301"/>
      <c r="GXL15" s="301"/>
      <c r="GXM15" s="301"/>
      <c r="GXN15" s="301"/>
      <c r="GXO15" s="301"/>
      <c r="GXP15" s="301"/>
      <c r="GXQ15" s="301"/>
      <c r="GXR15" s="301"/>
      <c r="GXS15" s="301"/>
      <c r="GXT15" s="301"/>
      <c r="GXU15" s="301"/>
      <c r="GXV15" s="301"/>
      <c r="GXW15" s="301"/>
      <c r="GYD15" s="301"/>
      <c r="GYE15" s="301"/>
      <c r="GYF15" s="301"/>
      <c r="GYG15" s="301"/>
      <c r="GYH15" s="301"/>
      <c r="GYI15" s="301"/>
      <c r="GYJ15" s="301"/>
      <c r="GYK15" s="301"/>
      <c r="GYL15" s="301"/>
      <c r="GYM15" s="301"/>
      <c r="GYN15" s="301"/>
      <c r="GYO15" s="301"/>
      <c r="GYP15" s="301"/>
      <c r="GYQ15" s="301"/>
      <c r="GYR15" s="301"/>
      <c r="GYS15" s="301"/>
      <c r="GYT15" s="301"/>
      <c r="GYU15" s="301"/>
      <c r="GYV15" s="301"/>
      <c r="GYW15" s="301"/>
      <c r="GYX15" s="301"/>
      <c r="GYY15" s="301"/>
      <c r="GYZ15" s="301"/>
      <c r="GZA15" s="301"/>
      <c r="GZB15" s="301"/>
      <c r="GZC15" s="301"/>
      <c r="GZD15" s="301"/>
      <c r="GZE15" s="301"/>
      <c r="GZF15" s="301"/>
      <c r="GZG15" s="301"/>
      <c r="GZH15" s="301"/>
      <c r="GZI15" s="301"/>
      <c r="GZJ15" s="301"/>
      <c r="GZK15" s="301"/>
      <c r="GZL15" s="301"/>
      <c r="GZM15" s="301"/>
      <c r="GZN15" s="301"/>
      <c r="GZO15" s="301"/>
      <c r="GZP15" s="301"/>
      <c r="GZQ15" s="301"/>
      <c r="GZR15" s="301"/>
      <c r="GZS15" s="301"/>
      <c r="GZT15" s="301"/>
      <c r="GZU15" s="301"/>
      <c r="GZV15" s="301"/>
      <c r="GZW15" s="301"/>
      <c r="GZX15" s="301"/>
      <c r="GZY15" s="301"/>
      <c r="GZZ15" s="301"/>
      <c r="HAA15" s="301"/>
      <c r="HAB15" s="301"/>
      <c r="HAC15" s="301"/>
      <c r="HAD15" s="301"/>
      <c r="HAE15" s="301"/>
      <c r="HAF15" s="301"/>
      <c r="HAG15" s="301"/>
      <c r="HAH15" s="301"/>
      <c r="HAI15" s="301"/>
      <c r="HAJ15" s="301"/>
      <c r="HAK15" s="301"/>
      <c r="HAL15" s="301"/>
      <c r="HAM15" s="301"/>
      <c r="HAN15" s="301"/>
      <c r="HAO15" s="301"/>
      <c r="HAP15" s="301"/>
      <c r="HAQ15" s="301"/>
      <c r="HAR15" s="301"/>
      <c r="HAS15" s="301"/>
      <c r="HAT15" s="301"/>
      <c r="HAU15" s="301"/>
      <c r="HAV15" s="301"/>
      <c r="HAW15" s="301"/>
      <c r="HAX15" s="301"/>
      <c r="HAY15" s="301"/>
      <c r="HAZ15" s="301"/>
      <c r="HBA15" s="301"/>
      <c r="HBB15" s="301"/>
      <c r="HBC15" s="301"/>
      <c r="HBD15" s="301"/>
      <c r="HBE15" s="301"/>
      <c r="HBF15" s="301"/>
      <c r="HBG15" s="301"/>
      <c r="HBH15" s="301"/>
      <c r="HBI15" s="301"/>
      <c r="HBJ15" s="301"/>
      <c r="HBK15" s="301"/>
      <c r="HBL15" s="301"/>
      <c r="HBM15" s="301"/>
      <c r="HBN15" s="301"/>
      <c r="HBO15" s="301"/>
      <c r="HBP15" s="301"/>
      <c r="HBQ15" s="301"/>
      <c r="HBR15" s="301"/>
      <c r="HBS15" s="301"/>
      <c r="HBT15" s="301"/>
      <c r="HBU15" s="301"/>
      <c r="HBV15" s="301"/>
      <c r="HBW15" s="301"/>
      <c r="HBX15" s="301"/>
      <c r="HBY15" s="301"/>
      <c r="HBZ15" s="301"/>
      <c r="HCA15" s="301"/>
      <c r="HCB15" s="301"/>
      <c r="HCC15" s="301"/>
      <c r="HCD15" s="301"/>
      <c r="HCE15" s="301"/>
      <c r="HCF15" s="301"/>
      <c r="HCG15" s="301"/>
      <c r="HCH15" s="301"/>
      <c r="HCI15" s="301"/>
      <c r="HCJ15" s="301"/>
      <c r="HCK15" s="301"/>
      <c r="HCL15" s="301"/>
      <c r="HCM15" s="301"/>
      <c r="HCN15" s="301"/>
      <c r="HCO15" s="301"/>
      <c r="HCP15" s="301"/>
      <c r="HCQ15" s="301"/>
      <c r="HCR15" s="301"/>
      <c r="HCS15" s="301"/>
      <c r="HCT15" s="301"/>
      <c r="HCU15" s="301"/>
      <c r="HCV15" s="301"/>
      <c r="HCW15" s="301"/>
      <c r="HCX15" s="301"/>
      <c r="HCY15" s="301"/>
      <c r="HCZ15" s="301"/>
      <c r="HDA15" s="301"/>
      <c r="HDB15" s="301"/>
      <c r="HDC15" s="301"/>
      <c r="HDD15" s="301"/>
      <c r="HDE15" s="301"/>
      <c r="HDF15" s="301"/>
      <c r="HDG15" s="301"/>
      <c r="HDH15" s="301"/>
      <c r="HDI15" s="301"/>
      <c r="HDJ15" s="301"/>
      <c r="HDK15" s="301"/>
      <c r="HDL15" s="301"/>
      <c r="HDM15" s="301"/>
      <c r="HDN15" s="301"/>
      <c r="HDO15" s="301"/>
      <c r="HDP15" s="301"/>
      <c r="HDQ15" s="301"/>
      <c r="HDR15" s="301"/>
      <c r="HDS15" s="301"/>
      <c r="HDT15" s="301"/>
      <c r="HDU15" s="301"/>
      <c r="HDV15" s="301"/>
      <c r="HDW15" s="301"/>
      <c r="HDX15" s="301"/>
      <c r="HDY15" s="301"/>
      <c r="HDZ15" s="301"/>
      <c r="HEA15" s="301"/>
      <c r="HEB15" s="301"/>
      <c r="HEC15" s="301"/>
      <c r="HED15" s="301"/>
      <c r="HEE15" s="301"/>
      <c r="HEF15" s="301"/>
      <c r="HEG15" s="301"/>
      <c r="HEH15" s="301"/>
      <c r="HEI15" s="301"/>
      <c r="HEJ15" s="301"/>
      <c r="HEK15" s="301"/>
      <c r="HEL15" s="301"/>
      <c r="HEM15" s="301"/>
      <c r="HEN15" s="301"/>
      <c r="HEO15" s="301"/>
      <c r="HEP15" s="301"/>
      <c r="HEQ15" s="301"/>
      <c r="HER15" s="301"/>
      <c r="HES15" s="301"/>
      <c r="HET15" s="301"/>
      <c r="HEU15" s="301"/>
      <c r="HEV15" s="301"/>
      <c r="HEW15" s="301"/>
      <c r="HEX15" s="301"/>
      <c r="HEY15" s="301"/>
      <c r="HEZ15" s="301"/>
      <c r="HFA15" s="301"/>
      <c r="HFB15" s="301"/>
      <c r="HFC15" s="301"/>
      <c r="HFD15" s="301"/>
      <c r="HFE15" s="301"/>
      <c r="HFF15" s="301"/>
      <c r="HFG15" s="301"/>
      <c r="HFH15" s="301"/>
      <c r="HFI15" s="301"/>
      <c r="HFJ15" s="301"/>
      <c r="HFK15" s="301"/>
      <c r="HFL15" s="301"/>
      <c r="HFM15" s="301"/>
      <c r="HFN15" s="301"/>
      <c r="HFO15" s="301"/>
      <c r="HFP15" s="301"/>
      <c r="HFQ15" s="301"/>
      <c r="HFR15" s="301"/>
      <c r="HFS15" s="301"/>
      <c r="HFT15" s="301"/>
      <c r="HFU15" s="301"/>
      <c r="HFV15" s="301"/>
      <c r="HFW15" s="301"/>
      <c r="HFX15" s="301"/>
      <c r="HFY15" s="301"/>
      <c r="HFZ15" s="301"/>
      <c r="HGA15" s="301"/>
      <c r="HGB15" s="301"/>
      <c r="HGC15" s="301"/>
      <c r="HGD15" s="301"/>
      <c r="HGE15" s="301"/>
      <c r="HGF15" s="301"/>
      <c r="HGG15" s="301"/>
      <c r="HGH15" s="301"/>
      <c r="HGI15" s="301"/>
      <c r="HGJ15" s="301"/>
      <c r="HGK15" s="301"/>
      <c r="HGL15" s="301"/>
      <c r="HGM15" s="301"/>
      <c r="HGN15" s="301"/>
      <c r="HGO15" s="301"/>
      <c r="HGP15" s="301"/>
      <c r="HGQ15" s="301"/>
      <c r="HGR15" s="301"/>
      <c r="HGS15" s="301"/>
      <c r="HGT15" s="301"/>
      <c r="HGU15" s="301"/>
      <c r="HGV15" s="301"/>
      <c r="HGW15" s="301"/>
      <c r="HGX15" s="301"/>
      <c r="HGY15" s="301"/>
      <c r="HGZ15" s="301"/>
      <c r="HHA15" s="301"/>
      <c r="HHB15" s="301"/>
      <c r="HHC15" s="301"/>
      <c r="HHD15" s="301"/>
      <c r="HHE15" s="301"/>
      <c r="HHF15" s="301"/>
      <c r="HHG15" s="301"/>
      <c r="HHH15" s="301"/>
      <c r="HHI15" s="301"/>
      <c r="HHJ15" s="301"/>
      <c r="HHK15" s="301"/>
      <c r="HHL15" s="301"/>
      <c r="HHM15" s="301"/>
      <c r="HHN15" s="301"/>
      <c r="HHO15" s="301"/>
      <c r="HHP15" s="301"/>
      <c r="HHQ15" s="301"/>
      <c r="HHR15" s="301"/>
      <c r="HHS15" s="301"/>
      <c r="HHZ15" s="301"/>
      <c r="HIA15" s="301"/>
      <c r="HIB15" s="301"/>
      <c r="HIC15" s="301"/>
      <c r="HID15" s="301"/>
      <c r="HIE15" s="301"/>
      <c r="HIF15" s="301"/>
      <c r="HIG15" s="301"/>
      <c r="HIH15" s="301"/>
      <c r="HII15" s="301"/>
      <c r="HIJ15" s="301"/>
      <c r="HIK15" s="301"/>
      <c r="HIL15" s="301"/>
      <c r="HIM15" s="301"/>
      <c r="HIN15" s="301"/>
      <c r="HIO15" s="301"/>
      <c r="HIP15" s="301"/>
      <c r="HIQ15" s="301"/>
      <c r="HIR15" s="301"/>
      <c r="HIS15" s="301"/>
      <c r="HIT15" s="301"/>
      <c r="HIU15" s="301"/>
      <c r="HIV15" s="301"/>
      <c r="HIW15" s="301"/>
      <c r="HIX15" s="301"/>
      <c r="HIY15" s="301"/>
      <c r="HIZ15" s="301"/>
      <c r="HJA15" s="301"/>
      <c r="HJB15" s="301"/>
      <c r="HJC15" s="301"/>
      <c r="HJD15" s="301"/>
      <c r="HJE15" s="301"/>
      <c r="HJF15" s="301"/>
      <c r="HJG15" s="301"/>
      <c r="HJH15" s="301"/>
      <c r="HJI15" s="301"/>
      <c r="HJJ15" s="301"/>
      <c r="HJK15" s="301"/>
      <c r="HJL15" s="301"/>
      <c r="HJM15" s="301"/>
      <c r="HJN15" s="301"/>
      <c r="HJO15" s="301"/>
      <c r="HJP15" s="301"/>
      <c r="HJQ15" s="301"/>
      <c r="HJR15" s="301"/>
      <c r="HJS15" s="301"/>
      <c r="HJT15" s="301"/>
      <c r="HJU15" s="301"/>
      <c r="HJV15" s="301"/>
      <c r="HJW15" s="301"/>
      <c r="HJX15" s="301"/>
      <c r="HJY15" s="301"/>
      <c r="HJZ15" s="301"/>
      <c r="HKA15" s="301"/>
      <c r="HKB15" s="301"/>
      <c r="HKC15" s="301"/>
      <c r="HKD15" s="301"/>
      <c r="HKE15" s="301"/>
      <c r="HKF15" s="301"/>
      <c r="HKG15" s="301"/>
      <c r="HKH15" s="301"/>
      <c r="HKI15" s="301"/>
      <c r="HKJ15" s="301"/>
      <c r="HKK15" s="301"/>
      <c r="HKL15" s="301"/>
      <c r="HKM15" s="301"/>
      <c r="HKN15" s="301"/>
      <c r="HKO15" s="301"/>
      <c r="HKP15" s="301"/>
      <c r="HKQ15" s="301"/>
      <c r="HKR15" s="301"/>
      <c r="HKS15" s="301"/>
      <c r="HKT15" s="301"/>
      <c r="HKU15" s="301"/>
      <c r="HKV15" s="301"/>
      <c r="HKW15" s="301"/>
      <c r="HKX15" s="301"/>
      <c r="HKY15" s="301"/>
      <c r="HKZ15" s="301"/>
      <c r="HLA15" s="301"/>
      <c r="HLB15" s="301"/>
      <c r="HLC15" s="301"/>
      <c r="HLD15" s="301"/>
      <c r="HLE15" s="301"/>
      <c r="HLF15" s="301"/>
      <c r="HLG15" s="301"/>
      <c r="HLH15" s="301"/>
      <c r="HLI15" s="301"/>
      <c r="HLJ15" s="301"/>
      <c r="HLK15" s="301"/>
      <c r="HLL15" s="301"/>
      <c r="HLM15" s="301"/>
      <c r="HLN15" s="301"/>
      <c r="HLO15" s="301"/>
      <c r="HLP15" s="301"/>
      <c r="HLQ15" s="301"/>
      <c r="HLR15" s="301"/>
      <c r="HLS15" s="301"/>
      <c r="HLT15" s="301"/>
      <c r="HLU15" s="301"/>
      <c r="HLV15" s="301"/>
      <c r="HLW15" s="301"/>
      <c r="HLX15" s="301"/>
      <c r="HLY15" s="301"/>
      <c r="HLZ15" s="301"/>
      <c r="HMA15" s="301"/>
      <c r="HMB15" s="301"/>
      <c r="HMC15" s="301"/>
      <c r="HMD15" s="301"/>
      <c r="HME15" s="301"/>
      <c r="HMF15" s="301"/>
      <c r="HMG15" s="301"/>
      <c r="HMH15" s="301"/>
      <c r="HMI15" s="301"/>
      <c r="HMJ15" s="301"/>
      <c r="HMK15" s="301"/>
      <c r="HML15" s="301"/>
      <c r="HMM15" s="301"/>
      <c r="HMN15" s="301"/>
      <c r="HMO15" s="301"/>
      <c r="HMP15" s="301"/>
      <c r="HMQ15" s="301"/>
      <c r="HMR15" s="301"/>
      <c r="HMS15" s="301"/>
      <c r="HMT15" s="301"/>
      <c r="HMU15" s="301"/>
      <c r="HMV15" s="301"/>
      <c r="HMW15" s="301"/>
      <c r="HMX15" s="301"/>
      <c r="HMY15" s="301"/>
      <c r="HMZ15" s="301"/>
      <c r="HNA15" s="301"/>
      <c r="HNB15" s="301"/>
      <c r="HNC15" s="301"/>
      <c r="HND15" s="301"/>
      <c r="HNE15" s="301"/>
      <c r="HNF15" s="301"/>
      <c r="HNG15" s="301"/>
      <c r="HNH15" s="301"/>
      <c r="HNI15" s="301"/>
      <c r="HNJ15" s="301"/>
      <c r="HNK15" s="301"/>
      <c r="HNL15" s="301"/>
      <c r="HNM15" s="301"/>
      <c r="HNN15" s="301"/>
      <c r="HNO15" s="301"/>
      <c r="HNP15" s="301"/>
      <c r="HNQ15" s="301"/>
      <c r="HNR15" s="301"/>
      <c r="HNS15" s="301"/>
      <c r="HNT15" s="301"/>
      <c r="HNU15" s="301"/>
      <c r="HNV15" s="301"/>
      <c r="HNW15" s="301"/>
      <c r="HNX15" s="301"/>
      <c r="HNY15" s="301"/>
      <c r="HNZ15" s="301"/>
      <c r="HOA15" s="301"/>
      <c r="HOB15" s="301"/>
      <c r="HOC15" s="301"/>
      <c r="HOD15" s="301"/>
      <c r="HOE15" s="301"/>
      <c r="HOF15" s="301"/>
      <c r="HOG15" s="301"/>
      <c r="HOH15" s="301"/>
      <c r="HOI15" s="301"/>
      <c r="HOJ15" s="301"/>
      <c r="HOK15" s="301"/>
      <c r="HOL15" s="301"/>
      <c r="HOM15" s="301"/>
      <c r="HON15" s="301"/>
      <c r="HOO15" s="301"/>
      <c r="HOP15" s="301"/>
      <c r="HOQ15" s="301"/>
      <c r="HOR15" s="301"/>
      <c r="HOS15" s="301"/>
      <c r="HOT15" s="301"/>
      <c r="HOU15" s="301"/>
      <c r="HOV15" s="301"/>
      <c r="HOW15" s="301"/>
      <c r="HOX15" s="301"/>
      <c r="HOY15" s="301"/>
      <c r="HOZ15" s="301"/>
      <c r="HPA15" s="301"/>
      <c r="HPB15" s="301"/>
      <c r="HPC15" s="301"/>
      <c r="HPD15" s="301"/>
      <c r="HPE15" s="301"/>
      <c r="HPF15" s="301"/>
      <c r="HPG15" s="301"/>
      <c r="HPH15" s="301"/>
      <c r="HPI15" s="301"/>
      <c r="HPJ15" s="301"/>
      <c r="HPK15" s="301"/>
      <c r="HPL15" s="301"/>
      <c r="HPM15" s="301"/>
      <c r="HPN15" s="301"/>
      <c r="HPO15" s="301"/>
      <c r="HPP15" s="301"/>
      <c r="HPQ15" s="301"/>
      <c r="HPR15" s="301"/>
      <c r="HPS15" s="301"/>
      <c r="HPT15" s="301"/>
      <c r="HPU15" s="301"/>
      <c r="HPV15" s="301"/>
      <c r="HPW15" s="301"/>
      <c r="HPX15" s="301"/>
      <c r="HPY15" s="301"/>
      <c r="HPZ15" s="301"/>
      <c r="HQA15" s="301"/>
      <c r="HQB15" s="301"/>
      <c r="HQC15" s="301"/>
      <c r="HQD15" s="301"/>
      <c r="HQE15" s="301"/>
      <c r="HQF15" s="301"/>
      <c r="HQG15" s="301"/>
      <c r="HQH15" s="301"/>
      <c r="HQI15" s="301"/>
      <c r="HQJ15" s="301"/>
      <c r="HQK15" s="301"/>
      <c r="HQL15" s="301"/>
      <c r="HQM15" s="301"/>
      <c r="HQN15" s="301"/>
      <c r="HQO15" s="301"/>
      <c r="HQP15" s="301"/>
      <c r="HQQ15" s="301"/>
      <c r="HQR15" s="301"/>
      <c r="HQS15" s="301"/>
      <c r="HQT15" s="301"/>
      <c r="HQU15" s="301"/>
      <c r="HQV15" s="301"/>
      <c r="HQW15" s="301"/>
      <c r="HQX15" s="301"/>
      <c r="HQY15" s="301"/>
      <c r="HQZ15" s="301"/>
      <c r="HRA15" s="301"/>
      <c r="HRB15" s="301"/>
      <c r="HRC15" s="301"/>
      <c r="HRD15" s="301"/>
      <c r="HRE15" s="301"/>
      <c r="HRF15" s="301"/>
      <c r="HRG15" s="301"/>
      <c r="HRH15" s="301"/>
      <c r="HRI15" s="301"/>
      <c r="HRJ15" s="301"/>
      <c r="HRK15" s="301"/>
      <c r="HRL15" s="301"/>
      <c r="HRM15" s="301"/>
      <c r="HRN15" s="301"/>
      <c r="HRO15" s="301"/>
      <c r="HRV15" s="301"/>
      <c r="HRW15" s="301"/>
      <c r="HRX15" s="301"/>
      <c r="HRY15" s="301"/>
      <c r="HRZ15" s="301"/>
      <c r="HSA15" s="301"/>
      <c r="HSB15" s="301"/>
      <c r="HSC15" s="301"/>
      <c r="HSD15" s="301"/>
      <c r="HSE15" s="301"/>
      <c r="HSF15" s="301"/>
      <c r="HSG15" s="301"/>
      <c r="HSH15" s="301"/>
      <c r="HSI15" s="301"/>
      <c r="HSJ15" s="301"/>
      <c r="HSK15" s="301"/>
      <c r="HSL15" s="301"/>
      <c r="HSM15" s="301"/>
      <c r="HSN15" s="301"/>
      <c r="HSO15" s="301"/>
      <c r="HSP15" s="301"/>
      <c r="HSQ15" s="301"/>
      <c r="HSR15" s="301"/>
      <c r="HSS15" s="301"/>
      <c r="HST15" s="301"/>
      <c r="HSU15" s="301"/>
      <c r="HSV15" s="301"/>
      <c r="HSW15" s="301"/>
      <c r="HSX15" s="301"/>
      <c r="HSY15" s="301"/>
      <c r="HSZ15" s="301"/>
      <c r="HTA15" s="301"/>
      <c r="HTB15" s="301"/>
      <c r="HTC15" s="301"/>
      <c r="HTD15" s="301"/>
      <c r="HTE15" s="301"/>
      <c r="HTF15" s="301"/>
      <c r="HTG15" s="301"/>
      <c r="HTH15" s="301"/>
      <c r="HTI15" s="301"/>
      <c r="HTJ15" s="301"/>
      <c r="HTK15" s="301"/>
      <c r="HTL15" s="301"/>
      <c r="HTM15" s="301"/>
      <c r="HTN15" s="301"/>
      <c r="HTO15" s="301"/>
      <c r="HTP15" s="301"/>
      <c r="HTQ15" s="301"/>
      <c r="HTR15" s="301"/>
      <c r="HTS15" s="301"/>
      <c r="HTT15" s="301"/>
      <c r="HTU15" s="301"/>
      <c r="HTV15" s="301"/>
      <c r="HTW15" s="301"/>
      <c r="HTX15" s="301"/>
      <c r="HTY15" s="301"/>
      <c r="HTZ15" s="301"/>
      <c r="HUA15" s="301"/>
      <c r="HUB15" s="301"/>
      <c r="HUC15" s="301"/>
      <c r="HUD15" s="301"/>
      <c r="HUE15" s="301"/>
      <c r="HUF15" s="301"/>
      <c r="HUG15" s="301"/>
      <c r="HUH15" s="301"/>
      <c r="HUI15" s="301"/>
      <c r="HUJ15" s="301"/>
      <c r="HUK15" s="301"/>
      <c r="HUL15" s="301"/>
      <c r="HUM15" s="301"/>
      <c r="HUN15" s="301"/>
      <c r="HUO15" s="301"/>
      <c r="HUP15" s="301"/>
      <c r="HUQ15" s="301"/>
      <c r="HUR15" s="301"/>
      <c r="HUS15" s="301"/>
      <c r="HUT15" s="301"/>
      <c r="HUU15" s="301"/>
      <c r="HUV15" s="301"/>
      <c r="HUW15" s="301"/>
      <c r="HUX15" s="301"/>
      <c r="HUY15" s="301"/>
      <c r="HUZ15" s="301"/>
      <c r="HVA15" s="301"/>
      <c r="HVB15" s="301"/>
      <c r="HVC15" s="301"/>
      <c r="HVD15" s="301"/>
      <c r="HVE15" s="301"/>
      <c r="HVF15" s="301"/>
      <c r="HVG15" s="301"/>
      <c r="HVH15" s="301"/>
      <c r="HVI15" s="301"/>
      <c r="HVJ15" s="301"/>
      <c r="HVK15" s="301"/>
      <c r="HVL15" s="301"/>
      <c r="HVM15" s="301"/>
      <c r="HVN15" s="301"/>
      <c r="HVO15" s="301"/>
      <c r="HVP15" s="301"/>
      <c r="HVQ15" s="301"/>
      <c r="HVR15" s="301"/>
      <c r="HVS15" s="301"/>
      <c r="HVT15" s="301"/>
      <c r="HVU15" s="301"/>
      <c r="HVV15" s="301"/>
      <c r="HVW15" s="301"/>
      <c r="HVX15" s="301"/>
      <c r="HVY15" s="301"/>
      <c r="HVZ15" s="301"/>
      <c r="HWA15" s="301"/>
      <c r="HWB15" s="301"/>
      <c r="HWC15" s="301"/>
      <c r="HWD15" s="301"/>
      <c r="HWE15" s="301"/>
      <c r="HWF15" s="301"/>
      <c r="HWG15" s="301"/>
      <c r="HWH15" s="301"/>
      <c r="HWI15" s="301"/>
      <c r="HWJ15" s="301"/>
      <c r="HWK15" s="301"/>
      <c r="HWL15" s="301"/>
      <c r="HWM15" s="301"/>
      <c r="HWN15" s="301"/>
      <c r="HWO15" s="301"/>
      <c r="HWP15" s="301"/>
      <c r="HWQ15" s="301"/>
      <c r="HWR15" s="301"/>
      <c r="HWS15" s="301"/>
      <c r="HWT15" s="301"/>
      <c r="HWU15" s="301"/>
      <c r="HWV15" s="301"/>
      <c r="HWW15" s="301"/>
      <c r="HWX15" s="301"/>
      <c r="HWY15" s="301"/>
      <c r="HWZ15" s="301"/>
      <c r="HXA15" s="301"/>
      <c r="HXB15" s="301"/>
      <c r="HXC15" s="301"/>
      <c r="HXD15" s="301"/>
      <c r="HXE15" s="301"/>
      <c r="HXF15" s="301"/>
      <c r="HXG15" s="301"/>
      <c r="HXH15" s="301"/>
      <c r="HXI15" s="301"/>
      <c r="HXJ15" s="301"/>
      <c r="HXK15" s="301"/>
      <c r="HXL15" s="301"/>
      <c r="HXM15" s="301"/>
      <c r="HXN15" s="301"/>
      <c r="HXO15" s="301"/>
      <c r="HXP15" s="301"/>
      <c r="HXQ15" s="301"/>
      <c r="HXR15" s="301"/>
      <c r="HXS15" s="301"/>
      <c r="HXT15" s="301"/>
      <c r="HXU15" s="301"/>
      <c r="HXV15" s="301"/>
      <c r="HXW15" s="301"/>
      <c r="HXX15" s="301"/>
      <c r="HXY15" s="301"/>
      <c r="HXZ15" s="301"/>
      <c r="HYA15" s="301"/>
      <c r="HYB15" s="301"/>
      <c r="HYC15" s="301"/>
      <c r="HYD15" s="301"/>
      <c r="HYE15" s="301"/>
      <c r="HYF15" s="301"/>
      <c r="HYG15" s="301"/>
      <c r="HYH15" s="301"/>
      <c r="HYI15" s="301"/>
      <c r="HYJ15" s="301"/>
      <c r="HYK15" s="301"/>
      <c r="HYL15" s="301"/>
      <c r="HYM15" s="301"/>
      <c r="HYN15" s="301"/>
      <c r="HYO15" s="301"/>
      <c r="HYP15" s="301"/>
      <c r="HYQ15" s="301"/>
      <c r="HYR15" s="301"/>
      <c r="HYS15" s="301"/>
      <c r="HYT15" s="301"/>
      <c r="HYU15" s="301"/>
      <c r="HYV15" s="301"/>
      <c r="HYW15" s="301"/>
      <c r="HYX15" s="301"/>
      <c r="HYY15" s="301"/>
      <c r="HYZ15" s="301"/>
      <c r="HZA15" s="301"/>
      <c r="HZB15" s="301"/>
      <c r="HZC15" s="301"/>
      <c r="HZD15" s="301"/>
      <c r="HZE15" s="301"/>
      <c r="HZF15" s="301"/>
      <c r="HZG15" s="301"/>
      <c r="HZH15" s="301"/>
      <c r="HZI15" s="301"/>
      <c r="HZJ15" s="301"/>
      <c r="HZK15" s="301"/>
      <c r="HZL15" s="301"/>
      <c r="HZM15" s="301"/>
      <c r="HZN15" s="301"/>
      <c r="HZO15" s="301"/>
      <c r="HZP15" s="301"/>
      <c r="HZQ15" s="301"/>
      <c r="HZR15" s="301"/>
      <c r="HZS15" s="301"/>
      <c r="HZT15" s="301"/>
      <c r="HZU15" s="301"/>
      <c r="HZV15" s="301"/>
      <c r="HZW15" s="301"/>
      <c r="HZX15" s="301"/>
      <c r="HZY15" s="301"/>
      <c r="HZZ15" s="301"/>
      <c r="IAA15" s="301"/>
      <c r="IAB15" s="301"/>
      <c r="IAC15" s="301"/>
      <c r="IAD15" s="301"/>
      <c r="IAE15" s="301"/>
      <c r="IAF15" s="301"/>
      <c r="IAG15" s="301"/>
      <c r="IAH15" s="301"/>
      <c r="IAI15" s="301"/>
      <c r="IAJ15" s="301"/>
      <c r="IAK15" s="301"/>
      <c r="IAL15" s="301"/>
      <c r="IAM15" s="301"/>
      <c r="IAN15" s="301"/>
      <c r="IAO15" s="301"/>
      <c r="IAP15" s="301"/>
      <c r="IAQ15" s="301"/>
      <c r="IAR15" s="301"/>
      <c r="IAS15" s="301"/>
      <c r="IAT15" s="301"/>
      <c r="IAU15" s="301"/>
      <c r="IAV15" s="301"/>
      <c r="IAW15" s="301"/>
      <c r="IAX15" s="301"/>
      <c r="IAY15" s="301"/>
      <c r="IAZ15" s="301"/>
      <c r="IBA15" s="301"/>
      <c r="IBB15" s="301"/>
      <c r="IBC15" s="301"/>
      <c r="IBD15" s="301"/>
      <c r="IBE15" s="301"/>
      <c r="IBF15" s="301"/>
      <c r="IBG15" s="301"/>
      <c r="IBH15" s="301"/>
      <c r="IBI15" s="301"/>
      <c r="IBJ15" s="301"/>
      <c r="IBK15" s="301"/>
      <c r="IBR15" s="301"/>
      <c r="IBS15" s="301"/>
      <c r="IBT15" s="301"/>
      <c r="IBU15" s="301"/>
      <c r="IBV15" s="301"/>
      <c r="IBW15" s="301"/>
      <c r="IBX15" s="301"/>
      <c r="IBY15" s="301"/>
      <c r="IBZ15" s="301"/>
      <c r="ICA15" s="301"/>
      <c r="ICB15" s="301"/>
      <c r="ICC15" s="301"/>
      <c r="ICD15" s="301"/>
      <c r="ICE15" s="301"/>
      <c r="ICF15" s="301"/>
      <c r="ICG15" s="301"/>
      <c r="ICH15" s="301"/>
      <c r="ICI15" s="301"/>
      <c r="ICJ15" s="301"/>
      <c r="ICK15" s="301"/>
      <c r="ICL15" s="301"/>
      <c r="ICM15" s="301"/>
      <c r="ICN15" s="301"/>
      <c r="ICO15" s="301"/>
      <c r="ICP15" s="301"/>
      <c r="ICQ15" s="301"/>
      <c r="ICR15" s="301"/>
      <c r="ICS15" s="301"/>
      <c r="ICT15" s="301"/>
      <c r="ICU15" s="301"/>
      <c r="ICV15" s="301"/>
      <c r="ICW15" s="301"/>
      <c r="ICX15" s="301"/>
      <c r="ICY15" s="301"/>
      <c r="ICZ15" s="301"/>
      <c r="IDA15" s="301"/>
      <c r="IDB15" s="301"/>
      <c r="IDC15" s="301"/>
      <c r="IDD15" s="301"/>
      <c r="IDE15" s="301"/>
      <c r="IDF15" s="301"/>
      <c r="IDG15" s="301"/>
      <c r="IDH15" s="301"/>
      <c r="IDI15" s="301"/>
      <c r="IDJ15" s="301"/>
      <c r="IDK15" s="301"/>
      <c r="IDL15" s="301"/>
      <c r="IDM15" s="301"/>
      <c r="IDN15" s="301"/>
      <c r="IDO15" s="301"/>
      <c r="IDP15" s="301"/>
      <c r="IDQ15" s="301"/>
      <c r="IDR15" s="301"/>
      <c r="IDS15" s="301"/>
      <c r="IDT15" s="301"/>
      <c r="IDU15" s="301"/>
      <c r="IDV15" s="301"/>
      <c r="IDW15" s="301"/>
      <c r="IDX15" s="301"/>
      <c r="IDY15" s="301"/>
      <c r="IDZ15" s="301"/>
      <c r="IEA15" s="301"/>
      <c r="IEB15" s="301"/>
      <c r="IEC15" s="301"/>
      <c r="IED15" s="301"/>
      <c r="IEE15" s="301"/>
      <c r="IEF15" s="301"/>
      <c r="IEG15" s="301"/>
      <c r="IEH15" s="301"/>
      <c r="IEI15" s="301"/>
      <c r="IEJ15" s="301"/>
      <c r="IEK15" s="301"/>
      <c r="IEL15" s="301"/>
      <c r="IEM15" s="301"/>
      <c r="IEN15" s="301"/>
      <c r="IEO15" s="301"/>
      <c r="IEP15" s="301"/>
      <c r="IEQ15" s="301"/>
      <c r="IER15" s="301"/>
      <c r="IES15" s="301"/>
      <c r="IET15" s="301"/>
      <c r="IEU15" s="301"/>
      <c r="IEV15" s="301"/>
      <c r="IEW15" s="301"/>
      <c r="IEX15" s="301"/>
      <c r="IEY15" s="301"/>
      <c r="IEZ15" s="301"/>
      <c r="IFA15" s="301"/>
      <c r="IFB15" s="301"/>
      <c r="IFC15" s="301"/>
      <c r="IFD15" s="301"/>
      <c r="IFE15" s="301"/>
      <c r="IFF15" s="301"/>
      <c r="IFG15" s="301"/>
      <c r="IFH15" s="301"/>
      <c r="IFI15" s="301"/>
      <c r="IFJ15" s="301"/>
      <c r="IFK15" s="301"/>
      <c r="IFL15" s="301"/>
      <c r="IFM15" s="301"/>
      <c r="IFN15" s="301"/>
      <c r="IFO15" s="301"/>
      <c r="IFP15" s="301"/>
      <c r="IFQ15" s="301"/>
      <c r="IFR15" s="301"/>
      <c r="IFS15" s="301"/>
      <c r="IFT15" s="301"/>
      <c r="IFU15" s="301"/>
      <c r="IFV15" s="301"/>
      <c r="IFW15" s="301"/>
      <c r="IFX15" s="301"/>
      <c r="IFY15" s="301"/>
      <c r="IFZ15" s="301"/>
      <c r="IGA15" s="301"/>
      <c r="IGB15" s="301"/>
      <c r="IGC15" s="301"/>
      <c r="IGD15" s="301"/>
      <c r="IGE15" s="301"/>
      <c r="IGF15" s="301"/>
      <c r="IGG15" s="301"/>
      <c r="IGH15" s="301"/>
      <c r="IGI15" s="301"/>
      <c r="IGJ15" s="301"/>
      <c r="IGK15" s="301"/>
      <c r="IGL15" s="301"/>
      <c r="IGM15" s="301"/>
      <c r="IGN15" s="301"/>
      <c r="IGO15" s="301"/>
      <c r="IGP15" s="301"/>
      <c r="IGQ15" s="301"/>
      <c r="IGR15" s="301"/>
      <c r="IGS15" s="301"/>
      <c r="IGT15" s="301"/>
      <c r="IGU15" s="301"/>
      <c r="IGV15" s="301"/>
      <c r="IGW15" s="301"/>
      <c r="IGX15" s="301"/>
      <c r="IGY15" s="301"/>
      <c r="IGZ15" s="301"/>
      <c r="IHA15" s="301"/>
      <c r="IHB15" s="301"/>
      <c r="IHC15" s="301"/>
      <c r="IHD15" s="301"/>
      <c r="IHE15" s="301"/>
      <c r="IHF15" s="301"/>
      <c r="IHG15" s="301"/>
      <c r="IHH15" s="301"/>
      <c r="IHI15" s="301"/>
      <c r="IHJ15" s="301"/>
      <c r="IHK15" s="301"/>
      <c r="IHL15" s="301"/>
      <c r="IHM15" s="301"/>
      <c r="IHN15" s="301"/>
      <c r="IHO15" s="301"/>
      <c r="IHP15" s="301"/>
      <c r="IHQ15" s="301"/>
      <c r="IHR15" s="301"/>
      <c r="IHS15" s="301"/>
      <c r="IHT15" s="301"/>
      <c r="IHU15" s="301"/>
      <c r="IHV15" s="301"/>
      <c r="IHW15" s="301"/>
      <c r="IHX15" s="301"/>
      <c r="IHY15" s="301"/>
      <c r="IHZ15" s="301"/>
      <c r="IIA15" s="301"/>
      <c r="IIB15" s="301"/>
      <c r="IIC15" s="301"/>
      <c r="IID15" s="301"/>
      <c r="IIE15" s="301"/>
      <c r="IIF15" s="301"/>
      <c r="IIG15" s="301"/>
      <c r="IIH15" s="301"/>
      <c r="III15" s="301"/>
      <c r="IIJ15" s="301"/>
      <c r="IIK15" s="301"/>
      <c r="IIL15" s="301"/>
      <c r="IIM15" s="301"/>
      <c r="IIN15" s="301"/>
      <c r="IIO15" s="301"/>
      <c r="IIP15" s="301"/>
      <c r="IIQ15" s="301"/>
      <c r="IIR15" s="301"/>
      <c r="IIS15" s="301"/>
      <c r="IIT15" s="301"/>
      <c r="IIU15" s="301"/>
      <c r="IIV15" s="301"/>
      <c r="IIW15" s="301"/>
      <c r="IIX15" s="301"/>
      <c r="IIY15" s="301"/>
      <c r="IIZ15" s="301"/>
      <c r="IJA15" s="301"/>
      <c r="IJB15" s="301"/>
      <c r="IJC15" s="301"/>
      <c r="IJD15" s="301"/>
      <c r="IJE15" s="301"/>
      <c r="IJF15" s="301"/>
      <c r="IJG15" s="301"/>
      <c r="IJH15" s="301"/>
      <c r="IJI15" s="301"/>
      <c r="IJJ15" s="301"/>
      <c r="IJK15" s="301"/>
      <c r="IJL15" s="301"/>
      <c r="IJM15" s="301"/>
      <c r="IJN15" s="301"/>
      <c r="IJO15" s="301"/>
      <c r="IJP15" s="301"/>
      <c r="IJQ15" s="301"/>
      <c r="IJR15" s="301"/>
      <c r="IJS15" s="301"/>
      <c r="IJT15" s="301"/>
      <c r="IJU15" s="301"/>
      <c r="IJV15" s="301"/>
      <c r="IJW15" s="301"/>
      <c r="IJX15" s="301"/>
      <c r="IJY15" s="301"/>
      <c r="IJZ15" s="301"/>
      <c r="IKA15" s="301"/>
      <c r="IKB15" s="301"/>
      <c r="IKC15" s="301"/>
      <c r="IKD15" s="301"/>
      <c r="IKE15" s="301"/>
      <c r="IKF15" s="301"/>
      <c r="IKG15" s="301"/>
      <c r="IKH15" s="301"/>
      <c r="IKI15" s="301"/>
      <c r="IKJ15" s="301"/>
      <c r="IKK15" s="301"/>
      <c r="IKL15" s="301"/>
      <c r="IKM15" s="301"/>
      <c r="IKN15" s="301"/>
      <c r="IKO15" s="301"/>
      <c r="IKP15" s="301"/>
      <c r="IKQ15" s="301"/>
      <c r="IKR15" s="301"/>
      <c r="IKS15" s="301"/>
      <c r="IKT15" s="301"/>
      <c r="IKU15" s="301"/>
      <c r="IKV15" s="301"/>
      <c r="IKW15" s="301"/>
      <c r="IKX15" s="301"/>
      <c r="IKY15" s="301"/>
      <c r="IKZ15" s="301"/>
      <c r="ILA15" s="301"/>
      <c r="ILB15" s="301"/>
      <c r="ILC15" s="301"/>
      <c r="ILD15" s="301"/>
      <c r="ILE15" s="301"/>
      <c r="ILF15" s="301"/>
      <c r="ILG15" s="301"/>
      <c r="ILN15" s="301"/>
      <c r="ILO15" s="301"/>
      <c r="ILP15" s="301"/>
      <c r="ILQ15" s="301"/>
      <c r="ILR15" s="301"/>
      <c r="ILS15" s="301"/>
      <c r="ILT15" s="301"/>
      <c r="ILU15" s="301"/>
      <c r="ILV15" s="301"/>
      <c r="ILW15" s="301"/>
      <c r="ILX15" s="301"/>
      <c r="ILY15" s="301"/>
      <c r="ILZ15" s="301"/>
      <c r="IMA15" s="301"/>
      <c r="IMB15" s="301"/>
      <c r="IMC15" s="301"/>
      <c r="IMD15" s="301"/>
      <c r="IME15" s="301"/>
      <c r="IMF15" s="301"/>
      <c r="IMG15" s="301"/>
      <c r="IMH15" s="301"/>
      <c r="IMI15" s="301"/>
      <c r="IMJ15" s="301"/>
      <c r="IMK15" s="301"/>
      <c r="IML15" s="301"/>
      <c r="IMM15" s="301"/>
      <c r="IMN15" s="301"/>
      <c r="IMO15" s="301"/>
      <c r="IMP15" s="301"/>
      <c r="IMQ15" s="301"/>
      <c r="IMR15" s="301"/>
      <c r="IMS15" s="301"/>
      <c r="IMT15" s="301"/>
      <c r="IMU15" s="301"/>
      <c r="IMV15" s="301"/>
      <c r="IMW15" s="301"/>
      <c r="IMX15" s="301"/>
      <c r="IMY15" s="301"/>
      <c r="IMZ15" s="301"/>
      <c r="INA15" s="301"/>
      <c r="INB15" s="301"/>
      <c r="INC15" s="301"/>
      <c r="IND15" s="301"/>
      <c r="INE15" s="301"/>
      <c r="INF15" s="301"/>
      <c r="ING15" s="301"/>
      <c r="INH15" s="301"/>
      <c r="INI15" s="301"/>
      <c r="INJ15" s="301"/>
      <c r="INK15" s="301"/>
      <c r="INL15" s="301"/>
      <c r="INM15" s="301"/>
      <c r="INN15" s="301"/>
      <c r="INO15" s="301"/>
      <c r="INP15" s="301"/>
      <c r="INQ15" s="301"/>
      <c r="INR15" s="301"/>
      <c r="INS15" s="301"/>
      <c r="INT15" s="301"/>
      <c r="INU15" s="301"/>
      <c r="INV15" s="301"/>
      <c r="INW15" s="301"/>
      <c r="INX15" s="301"/>
      <c r="INY15" s="301"/>
      <c r="INZ15" s="301"/>
      <c r="IOA15" s="301"/>
      <c r="IOB15" s="301"/>
      <c r="IOC15" s="301"/>
      <c r="IOD15" s="301"/>
      <c r="IOE15" s="301"/>
      <c r="IOF15" s="301"/>
      <c r="IOG15" s="301"/>
      <c r="IOH15" s="301"/>
      <c r="IOI15" s="301"/>
      <c r="IOJ15" s="301"/>
      <c r="IOK15" s="301"/>
      <c r="IOL15" s="301"/>
      <c r="IOM15" s="301"/>
      <c r="ION15" s="301"/>
      <c r="IOO15" s="301"/>
      <c r="IOP15" s="301"/>
      <c r="IOQ15" s="301"/>
      <c r="IOR15" s="301"/>
      <c r="IOS15" s="301"/>
      <c r="IOT15" s="301"/>
      <c r="IOU15" s="301"/>
      <c r="IOV15" s="301"/>
      <c r="IOW15" s="301"/>
      <c r="IOX15" s="301"/>
      <c r="IOY15" s="301"/>
      <c r="IOZ15" s="301"/>
      <c r="IPA15" s="301"/>
      <c r="IPB15" s="301"/>
      <c r="IPC15" s="301"/>
      <c r="IPD15" s="301"/>
      <c r="IPE15" s="301"/>
      <c r="IPF15" s="301"/>
      <c r="IPG15" s="301"/>
      <c r="IPH15" s="301"/>
      <c r="IPI15" s="301"/>
      <c r="IPJ15" s="301"/>
      <c r="IPK15" s="301"/>
      <c r="IPL15" s="301"/>
      <c r="IPM15" s="301"/>
      <c r="IPN15" s="301"/>
      <c r="IPO15" s="301"/>
      <c r="IPP15" s="301"/>
      <c r="IPQ15" s="301"/>
      <c r="IPR15" s="301"/>
      <c r="IPS15" s="301"/>
      <c r="IPT15" s="301"/>
      <c r="IPU15" s="301"/>
      <c r="IPV15" s="301"/>
      <c r="IPW15" s="301"/>
      <c r="IPX15" s="301"/>
      <c r="IPY15" s="301"/>
      <c r="IPZ15" s="301"/>
      <c r="IQA15" s="301"/>
      <c r="IQB15" s="301"/>
      <c r="IQC15" s="301"/>
      <c r="IQD15" s="301"/>
      <c r="IQE15" s="301"/>
      <c r="IQF15" s="301"/>
      <c r="IQG15" s="301"/>
      <c r="IQH15" s="301"/>
      <c r="IQI15" s="301"/>
      <c r="IQJ15" s="301"/>
      <c r="IQK15" s="301"/>
      <c r="IQL15" s="301"/>
      <c r="IQM15" s="301"/>
      <c r="IQN15" s="301"/>
      <c r="IQO15" s="301"/>
      <c r="IQP15" s="301"/>
      <c r="IQQ15" s="301"/>
      <c r="IQR15" s="301"/>
      <c r="IQS15" s="301"/>
      <c r="IQT15" s="301"/>
      <c r="IQU15" s="301"/>
      <c r="IQV15" s="301"/>
      <c r="IQW15" s="301"/>
      <c r="IQX15" s="301"/>
      <c r="IQY15" s="301"/>
      <c r="IQZ15" s="301"/>
      <c r="IRA15" s="301"/>
      <c r="IRB15" s="301"/>
      <c r="IRC15" s="301"/>
      <c r="IRD15" s="301"/>
      <c r="IRE15" s="301"/>
      <c r="IRF15" s="301"/>
      <c r="IRG15" s="301"/>
      <c r="IRH15" s="301"/>
      <c r="IRI15" s="301"/>
      <c r="IRJ15" s="301"/>
      <c r="IRK15" s="301"/>
      <c r="IRL15" s="301"/>
      <c r="IRM15" s="301"/>
      <c r="IRN15" s="301"/>
      <c r="IRO15" s="301"/>
      <c r="IRP15" s="301"/>
      <c r="IRQ15" s="301"/>
      <c r="IRR15" s="301"/>
      <c r="IRS15" s="301"/>
      <c r="IRT15" s="301"/>
      <c r="IRU15" s="301"/>
      <c r="IRV15" s="301"/>
      <c r="IRW15" s="301"/>
      <c r="IRX15" s="301"/>
      <c r="IRY15" s="301"/>
      <c r="IRZ15" s="301"/>
      <c r="ISA15" s="301"/>
      <c r="ISB15" s="301"/>
      <c r="ISC15" s="301"/>
      <c r="ISD15" s="301"/>
      <c r="ISE15" s="301"/>
      <c r="ISF15" s="301"/>
      <c r="ISG15" s="301"/>
      <c r="ISH15" s="301"/>
      <c r="ISI15" s="301"/>
      <c r="ISJ15" s="301"/>
      <c r="ISK15" s="301"/>
      <c r="ISL15" s="301"/>
      <c r="ISM15" s="301"/>
      <c r="ISN15" s="301"/>
      <c r="ISO15" s="301"/>
      <c r="ISP15" s="301"/>
      <c r="ISQ15" s="301"/>
      <c r="ISR15" s="301"/>
      <c r="ISS15" s="301"/>
      <c r="IST15" s="301"/>
      <c r="ISU15" s="301"/>
      <c r="ISV15" s="301"/>
      <c r="ISW15" s="301"/>
      <c r="ISX15" s="301"/>
      <c r="ISY15" s="301"/>
      <c r="ISZ15" s="301"/>
      <c r="ITA15" s="301"/>
      <c r="ITB15" s="301"/>
      <c r="ITC15" s="301"/>
      <c r="ITD15" s="301"/>
      <c r="ITE15" s="301"/>
      <c r="ITF15" s="301"/>
      <c r="ITG15" s="301"/>
      <c r="ITH15" s="301"/>
      <c r="ITI15" s="301"/>
      <c r="ITJ15" s="301"/>
      <c r="ITK15" s="301"/>
      <c r="ITL15" s="301"/>
      <c r="ITM15" s="301"/>
      <c r="ITN15" s="301"/>
      <c r="ITO15" s="301"/>
      <c r="ITP15" s="301"/>
      <c r="ITQ15" s="301"/>
      <c r="ITR15" s="301"/>
      <c r="ITS15" s="301"/>
      <c r="ITT15" s="301"/>
      <c r="ITU15" s="301"/>
      <c r="ITV15" s="301"/>
      <c r="ITW15" s="301"/>
      <c r="ITX15" s="301"/>
      <c r="ITY15" s="301"/>
      <c r="ITZ15" s="301"/>
      <c r="IUA15" s="301"/>
      <c r="IUB15" s="301"/>
      <c r="IUC15" s="301"/>
      <c r="IUD15" s="301"/>
      <c r="IUE15" s="301"/>
      <c r="IUF15" s="301"/>
      <c r="IUG15" s="301"/>
      <c r="IUH15" s="301"/>
      <c r="IUI15" s="301"/>
      <c r="IUJ15" s="301"/>
      <c r="IUK15" s="301"/>
      <c r="IUL15" s="301"/>
      <c r="IUM15" s="301"/>
      <c r="IUN15" s="301"/>
      <c r="IUO15" s="301"/>
      <c r="IUP15" s="301"/>
      <c r="IUQ15" s="301"/>
      <c r="IUR15" s="301"/>
      <c r="IUS15" s="301"/>
      <c r="IUT15" s="301"/>
      <c r="IUU15" s="301"/>
      <c r="IUV15" s="301"/>
      <c r="IUW15" s="301"/>
      <c r="IUX15" s="301"/>
      <c r="IUY15" s="301"/>
      <c r="IUZ15" s="301"/>
      <c r="IVA15" s="301"/>
      <c r="IVB15" s="301"/>
      <c r="IVC15" s="301"/>
      <c r="IVJ15" s="301"/>
      <c r="IVK15" s="301"/>
      <c r="IVL15" s="301"/>
      <c r="IVM15" s="301"/>
      <c r="IVN15" s="301"/>
      <c r="IVO15" s="301"/>
      <c r="IVP15" s="301"/>
      <c r="IVQ15" s="301"/>
      <c r="IVR15" s="301"/>
      <c r="IVS15" s="301"/>
      <c r="IVT15" s="301"/>
      <c r="IVU15" s="301"/>
      <c r="IVV15" s="301"/>
      <c r="IVW15" s="301"/>
      <c r="IVX15" s="301"/>
      <c r="IVY15" s="301"/>
      <c r="IVZ15" s="301"/>
      <c r="IWA15" s="301"/>
      <c r="IWB15" s="301"/>
      <c r="IWC15" s="301"/>
      <c r="IWD15" s="301"/>
      <c r="IWE15" s="301"/>
      <c r="IWF15" s="301"/>
      <c r="IWG15" s="301"/>
      <c r="IWH15" s="301"/>
      <c r="IWI15" s="301"/>
      <c r="IWJ15" s="301"/>
      <c r="IWK15" s="301"/>
      <c r="IWL15" s="301"/>
      <c r="IWM15" s="301"/>
      <c r="IWN15" s="301"/>
      <c r="IWO15" s="301"/>
      <c r="IWP15" s="301"/>
      <c r="IWQ15" s="301"/>
      <c r="IWR15" s="301"/>
      <c r="IWS15" s="301"/>
      <c r="IWT15" s="301"/>
      <c r="IWU15" s="301"/>
      <c r="IWV15" s="301"/>
      <c r="IWW15" s="301"/>
      <c r="IWX15" s="301"/>
      <c r="IWY15" s="301"/>
      <c r="IWZ15" s="301"/>
      <c r="IXA15" s="301"/>
      <c r="IXB15" s="301"/>
      <c r="IXC15" s="301"/>
      <c r="IXD15" s="301"/>
      <c r="IXE15" s="301"/>
      <c r="IXF15" s="301"/>
      <c r="IXG15" s="301"/>
      <c r="IXH15" s="301"/>
      <c r="IXI15" s="301"/>
      <c r="IXJ15" s="301"/>
      <c r="IXK15" s="301"/>
      <c r="IXL15" s="301"/>
      <c r="IXM15" s="301"/>
      <c r="IXN15" s="301"/>
      <c r="IXO15" s="301"/>
      <c r="IXP15" s="301"/>
      <c r="IXQ15" s="301"/>
      <c r="IXR15" s="301"/>
      <c r="IXS15" s="301"/>
      <c r="IXT15" s="301"/>
      <c r="IXU15" s="301"/>
      <c r="IXV15" s="301"/>
      <c r="IXW15" s="301"/>
      <c r="IXX15" s="301"/>
      <c r="IXY15" s="301"/>
      <c r="IXZ15" s="301"/>
      <c r="IYA15" s="301"/>
      <c r="IYB15" s="301"/>
      <c r="IYC15" s="301"/>
      <c r="IYD15" s="301"/>
      <c r="IYE15" s="301"/>
      <c r="IYF15" s="301"/>
      <c r="IYG15" s="301"/>
      <c r="IYH15" s="301"/>
      <c r="IYI15" s="301"/>
      <c r="IYJ15" s="301"/>
      <c r="IYK15" s="301"/>
      <c r="IYL15" s="301"/>
      <c r="IYM15" s="301"/>
      <c r="IYN15" s="301"/>
      <c r="IYO15" s="301"/>
      <c r="IYP15" s="301"/>
      <c r="IYQ15" s="301"/>
      <c r="IYR15" s="301"/>
      <c r="IYS15" s="301"/>
      <c r="IYT15" s="301"/>
      <c r="IYU15" s="301"/>
      <c r="IYV15" s="301"/>
      <c r="IYW15" s="301"/>
      <c r="IYX15" s="301"/>
      <c r="IYY15" s="301"/>
      <c r="IYZ15" s="301"/>
      <c r="IZA15" s="301"/>
      <c r="IZB15" s="301"/>
      <c r="IZC15" s="301"/>
      <c r="IZD15" s="301"/>
      <c r="IZE15" s="301"/>
      <c r="IZF15" s="301"/>
      <c r="IZG15" s="301"/>
      <c r="IZH15" s="301"/>
      <c r="IZI15" s="301"/>
      <c r="IZJ15" s="301"/>
      <c r="IZK15" s="301"/>
      <c r="IZL15" s="301"/>
      <c r="IZM15" s="301"/>
      <c r="IZN15" s="301"/>
      <c r="IZO15" s="301"/>
      <c r="IZP15" s="301"/>
      <c r="IZQ15" s="301"/>
      <c r="IZR15" s="301"/>
      <c r="IZS15" s="301"/>
      <c r="IZT15" s="301"/>
      <c r="IZU15" s="301"/>
      <c r="IZV15" s="301"/>
      <c r="IZW15" s="301"/>
      <c r="IZX15" s="301"/>
      <c r="IZY15" s="301"/>
      <c r="IZZ15" s="301"/>
      <c r="JAA15" s="301"/>
      <c r="JAB15" s="301"/>
      <c r="JAC15" s="301"/>
      <c r="JAD15" s="301"/>
      <c r="JAE15" s="301"/>
      <c r="JAF15" s="301"/>
      <c r="JAG15" s="301"/>
      <c r="JAH15" s="301"/>
      <c r="JAI15" s="301"/>
      <c r="JAJ15" s="301"/>
      <c r="JAK15" s="301"/>
      <c r="JAL15" s="301"/>
      <c r="JAM15" s="301"/>
      <c r="JAN15" s="301"/>
      <c r="JAO15" s="301"/>
      <c r="JAP15" s="301"/>
      <c r="JAQ15" s="301"/>
      <c r="JAR15" s="301"/>
      <c r="JAS15" s="301"/>
      <c r="JAT15" s="301"/>
      <c r="JAU15" s="301"/>
      <c r="JAV15" s="301"/>
      <c r="JAW15" s="301"/>
      <c r="JAX15" s="301"/>
      <c r="JAY15" s="301"/>
      <c r="JAZ15" s="301"/>
      <c r="JBA15" s="301"/>
      <c r="JBB15" s="301"/>
      <c r="JBC15" s="301"/>
      <c r="JBD15" s="301"/>
      <c r="JBE15" s="301"/>
      <c r="JBF15" s="301"/>
      <c r="JBG15" s="301"/>
      <c r="JBH15" s="301"/>
      <c r="JBI15" s="301"/>
      <c r="JBJ15" s="301"/>
      <c r="JBK15" s="301"/>
      <c r="JBL15" s="301"/>
      <c r="JBM15" s="301"/>
      <c r="JBN15" s="301"/>
      <c r="JBO15" s="301"/>
      <c r="JBP15" s="301"/>
      <c r="JBQ15" s="301"/>
      <c r="JBR15" s="301"/>
      <c r="JBS15" s="301"/>
      <c r="JBT15" s="301"/>
      <c r="JBU15" s="301"/>
      <c r="JBV15" s="301"/>
      <c r="JBW15" s="301"/>
      <c r="JBX15" s="301"/>
      <c r="JBY15" s="301"/>
      <c r="JBZ15" s="301"/>
      <c r="JCA15" s="301"/>
      <c r="JCB15" s="301"/>
      <c r="JCC15" s="301"/>
      <c r="JCD15" s="301"/>
      <c r="JCE15" s="301"/>
      <c r="JCF15" s="301"/>
      <c r="JCG15" s="301"/>
      <c r="JCH15" s="301"/>
      <c r="JCI15" s="301"/>
      <c r="JCJ15" s="301"/>
      <c r="JCK15" s="301"/>
      <c r="JCL15" s="301"/>
      <c r="JCM15" s="301"/>
      <c r="JCN15" s="301"/>
      <c r="JCO15" s="301"/>
      <c r="JCP15" s="301"/>
      <c r="JCQ15" s="301"/>
      <c r="JCR15" s="301"/>
      <c r="JCS15" s="301"/>
      <c r="JCT15" s="301"/>
      <c r="JCU15" s="301"/>
      <c r="JCV15" s="301"/>
      <c r="JCW15" s="301"/>
      <c r="JCX15" s="301"/>
      <c r="JCY15" s="301"/>
      <c r="JCZ15" s="301"/>
      <c r="JDA15" s="301"/>
      <c r="JDB15" s="301"/>
      <c r="JDC15" s="301"/>
      <c r="JDD15" s="301"/>
      <c r="JDE15" s="301"/>
      <c r="JDF15" s="301"/>
      <c r="JDG15" s="301"/>
      <c r="JDH15" s="301"/>
      <c r="JDI15" s="301"/>
      <c r="JDJ15" s="301"/>
      <c r="JDK15" s="301"/>
      <c r="JDL15" s="301"/>
      <c r="JDM15" s="301"/>
      <c r="JDN15" s="301"/>
      <c r="JDO15" s="301"/>
      <c r="JDP15" s="301"/>
      <c r="JDQ15" s="301"/>
      <c r="JDR15" s="301"/>
      <c r="JDS15" s="301"/>
      <c r="JDT15" s="301"/>
      <c r="JDU15" s="301"/>
      <c r="JDV15" s="301"/>
      <c r="JDW15" s="301"/>
      <c r="JDX15" s="301"/>
      <c r="JDY15" s="301"/>
      <c r="JDZ15" s="301"/>
      <c r="JEA15" s="301"/>
      <c r="JEB15" s="301"/>
      <c r="JEC15" s="301"/>
      <c r="JED15" s="301"/>
      <c r="JEE15" s="301"/>
      <c r="JEF15" s="301"/>
      <c r="JEG15" s="301"/>
      <c r="JEH15" s="301"/>
      <c r="JEI15" s="301"/>
      <c r="JEJ15" s="301"/>
      <c r="JEK15" s="301"/>
      <c r="JEL15" s="301"/>
      <c r="JEM15" s="301"/>
      <c r="JEN15" s="301"/>
      <c r="JEO15" s="301"/>
      <c r="JEP15" s="301"/>
      <c r="JEQ15" s="301"/>
      <c r="JER15" s="301"/>
      <c r="JES15" s="301"/>
      <c r="JET15" s="301"/>
      <c r="JEU15" s="301"/>
      <c r="JEV15" s="301"/>
      <c r="JEW15" s="301"/>
      <c r="JEX15" s="301"/>
      <c r="JEY15" s="301"/>
      <c r="JFF15" s="301"/>
      <c r="JFG15" s="301"/>
      <c r="JFH15" s="301"/>
      <c r="JFI15" s="301"/>
      <c r="JFJ15" s="301"/>
      <c r="JFK15" s="301"/>
      <c r="JFL15" s="301"/>
      <c r="JFM15" s="301"/>
      <c r="JFN15" s="301"/>
      <c r="JFO15" s="301"/>
      <c r="JFP15" s="301"/>
      <c r="JFQ15" s="301"/>
      <c r="JFR15" s="301"/>
      <c r="JFS15" s="301"/>
      <c r="JFT15" s="301"/>
      <c r="JFU15" s="301"/>
      <c r="JFV15" s="301"/>
      <c r="JFW15" s="301"/>
      <c r="JFX15" s="301"/>
      <c r="JFY15" s="301"/>
      <c r="JFZ15" s="301"/>
      <c r="JGA15" s="301"/>
      <c r="JGB15" s="301"/>
      <c r="JGC15" s="301"/>
      <c r="JGD15" s="301"/>
      <c r="JGE15" s="301"/>
      <c r="JGF15" s="301"/>
      <c r="JGG15" s="301"/>
      <c r="JGH15" s="301"/>
      <c r="JGI15" s="301"/>
      <c r="JGJ15" s="301"/>
      <c r="JGK15" s="301"/>
      <c r="JGL15" s="301"/>
      <c r="JGM15" s="301"/>
      <c r="JGN15" s="301"/>
      <c r="JGO15" s="301"/>
      <c r="JGP15" s="301"/>
      <c r="JGQ15" s="301"/>
      <c r="JGR15" s="301"/>
      <c r="JGS15" s="301"/>
      <c r="JGT15" s="301"/>
      <c r="JGU15" s="301"/>
      <c r="JGV15" s="301"/>
      <c r="JGW15" s="301"/>
      <c r="JGX15" s="301"/>
      <c r="JGY15" s="301"/>
      <c r="JGZ15" s="301"/>
      <c r="JHA15" s="301"/>
      <c r="JHB15" s="301"/>
      <c r="JHC15" s="301"/>
      <c r="JHD15" s="301"/>
      <c r="JHE15" s="301"/>
      <c r="JHF15" s="301"/>
      <c r="JHG15" s="301"/>
      <c r="JHH15" s="301"/>
      <c r="JHI15" s="301"/>
      <c r="JHJ15" s="301"/>
      <c r="JHK15" s="301"/>
      <c r="JHL15" s="301"/>
      <c r="JHM15" s="301"/>
      <c r="JHN15" s="301"/>
      <c r="JHO15" s="301"/>
      <c r="JHP15" s="301"/>
      <c r="JHQ15" s="301"/>
      <c r="JHR15" s="301"/>
      <c r="JHS15" s="301"/>
      <c r="JHT15" s="301"/>
      <c r="JHU15" s="301"/>
      <c r="JHV15" s="301"/>
      <c r="JHW15" s="301"/>
      <c r="JHX15" s="301"/>
      <c r="JHY15" s="301"/>
      <c r="JHZ15" s="301"/>
      <c r="JIA15" s="301"/>
      <c r="JIB15" s="301"/>
      <c r="JIC15" s="301"/>
      <c r="JID15" s="301"/>
      <c r="JIE15" s="301"/>
      <c r="JIF15" s="301"/>
      <c r="JIG15" s="301"/>
      <c r="JIH15" s="301"/>
      <c r="JII15" s="301"/>
      <c r="JIJ15" s="301"/>
      <c r="JIK15" s="301"/>
      <c r="JIL15" s="301"/>
      <c r="JIM15" s="301"/>
      <c r="JIN15" s="301"/>
      <c r="JIO15" s="301"/>
      <c r="JIP15" s="301"/>
      <c r="JIQ15" s="301"/>
      <c r="JIR15" s="301"/>
      <c r="JIS15" s="301"/>
      <c r="JIT15" s="301"/>
      <c r="JIU15" s="301"/>
      <c r="JIV15" s="301"/>
      <c r="JIW15" s="301"/>
      <c r="JIX15" s="301"/>
      <c r="JIY15" s="301"/>
      <c r="JIZ15" s="301"/>
      <c r="JJA15" s="301"/>
      <c r="JJB15" s="301"/>
      <c r="JJC15" s="301"/>
      <c r="JJD15" s="301"/>
      <c r="JJE15" s="301"/>
      <c r="JJF15" s="301"/>
      <c r="JJG15" s="301"/>
      <c r="JJH15" s="301"/>
      <c r="JJI15" s="301"/>
      <c r="JJJ15" s="301"/>
      <c r="JJK15" s="301"/>
      <c r="JJL15" s="301"/>
      <c r="JJM15" s="301"/>
      <c r="JJN15" s="301"/>
      <c r="JJO15" s="301"/>
      <c r="JJP15" s="301"/>
      <c r="JJQ15" s="301"/>
      <c r="JJR15" s="301"/>
      <c r="JJS15" s="301"/>
      <c r="JJT15" s="301"/>
      <c r="JJU15" s="301"/>
      <c r="JJV15" s="301"/>
      <c r="JJW15" s="301"/>
      <c r="JJX15" s="301"/>
      <c r="JJY15" s="301"/>
      <c r="JJZ15" s="301"/>
      <c r="JKA15" s="301"/>
      <c r="JKB15" s="301"/>
      <c r="JKC15" s="301"/>
      <c r="JKD15" s="301"/>
      <c r="JKE15" s="301"/>
      <c r="JKF15" s="301"/>
      <c r="JKG15" s="301"/>
      <c r="JKH15" s="301"/>
      <c r="JKI15" s="301"/>
      <c r="JKJ15" s="301"/>
      <c r="JKK15" s="301"/>
      <c r="JKL15" s="301"/>
      <c r="JKM15" s="301"/>
      <c r="JKN15" s="301"/>
      <c r="JKO15" s="301"/>
      <c r="JKP15" s="301"/>
      <c r="JKQ15" s="301"/>
      <c r="JKR15" s="301"/>
      <c r="JKS15" s="301"/>
      <c r="JKT15" s="301"/>
      <c r="JKU15" s="301"/>
      <c r="JKV15" s="301"/>
      <c r="JKW15" s="301"/>
      <c r="JKX15" s="301"/>
      <c r="JKY15" s="301"/>
      <c r="JKZ15" s="301"/>
      <c r="JLA15" s="301"/>
      <c r="JLB15" s="301"/>
      <c r="JLC15" s="301"/>
      <c r="JLD15" s="301"/>
      <c r="JLE15" s="301"/>
      <c r="JLF15" s="301"/>
      <c r="JLG15" s="301"/>
      <c r="JLH15" s="301"/>
      <c r="JLI15" s="301"/>
      <c r="JLJ15" s="301"/>
      <c r="JLK15" s="301"/>
      <c r="JLL15" s="301"/>
      <c r="JLM15" s="301"/>
      <c r="JLN15" s="301"/>
      <c r="JLO15" s="301"/>
      <c r="JLP15" s="301"/>
      <c r="JLQ15" s="301"/>
      <c r="JLR15" s="301"/>
      <c r="JLS15" s="301"/>
      <c r="JLT15" s="301"/>
      <c r="JLU15" s="301"/>
      <c r="JLV15" s="301"/>
      <c r="JLW15" s="301"/>
      <c r="JLX15" s="301"/>
      <c r="JLY15" s="301"/>
      <c r="JLZ15" s="301"/>
      <c r="JMA15" s="301"/>
      <c r="JMB15" s="301"/>
      <c r="JMC15" s="301"/>
      <c r="JMD15" s="301"/>
      <c r="JME15" s="301"/>
      <c r="JMF15" s="301"/>
      <c r="JMG15" s="301"/>
      <c r="JMH15" s="301"/>
      <c r="JMI15" s="301"/>
      <c r="JMJ15" s="301"/>
      <c r="JMK15" s="301"/>
      <c r="JML15" s="301"/>
      <c r="JMM15" s="301"/>
      <c r="JMN15" s="301"/>
      <c r="JMO15" s="301"/>
      <c r="JMP15" s="301"/>
      <c r="JMQ15" s="301"/>
      <c r="JMR15" s="301"/>
      <c r="JMS15" s="301"/>
      <c r="JMT15" s="301"/>
      <c r="JMU15" s="301"/>
      <c r="JMV15" s="301"/>
      <c r="JMW15" s="301"/>
      <c r="JMX15" s="301"/>
      <c r="JMY15" s="301"/>
      <c r="JMZ15" s="301"/>
      <c r="JNA15" s="301"/>
      <c r="JNB15" s="301"/>
      <c r="JNC15" s="301"/>
      <c r="JND15" s="301"/>
      <c r="JNE15" s="301"/>
      <c r="JNF15" s="301"/>
      <c r="JNG15" s="301"/>
      <c r="JNH15" s="301"/>
      <c r="JNI15" s="301"/>
      <c r="JNJ15" s="301"/>
      <c r="JNK15" s="301"/>
      <c r="JNL15" s="301"/>
      <c r="JNM15" s="301"/>
      <c r="JNN15" s="301"/>
      <c r="JNO15" s="301"/>
      <c r="JNP15" s="301"/>
      <c r="JNQ15" s="301"/>
      <c r="JNR15" s="301"/>
      <c r="JNS15" s="301"/>
      <c r="JNT15" s="301"/>
      <c r="JNU15" s="301"/>
      <c r="JNV15" s="301"/>
      <c r="JNW15" s="301"/>
      <c r="JNX15" s="301"/>
      <c r="JNY15" s="301"/>
      <c r="JNZ15" s="301"/>
      <c r="JOA15" s="301"/>
      <c r="JOB15" s="301"/>
      <c r="JOC15" s="301"/>
      <c r="JOD15" s="301"/>
      <c r="JOE15" s="301"/>
      <c r="JOF15" s="301"/>
      <c r="JOG15" s="301"/>
      <c r="JOH15" s="301"/>
      <c r="JOI15" s="301"/>
      <c r="JOJ15" s="301"/>
      <c r="JOK15" s="301"/>
      <c r="JOL15" s="301"/>
      <c r="JOM15" s="301"/>
      <c r="JON15" s="301"/>
      <c r="JOO15" s="301"/>
      <c r="JOP15" s="301"/>
      <c r="JOQ15" s="301"/>
      <c r="JOR15" s="301"/>
      <c r="JOS15" s="301"/>
      <c r="JOT15" s="301"/>
      <c r="JOU15" s="301"/>
      <c r="JPB15" s="301"/>
      <c r="JPC15" s="301"/>
      <c r="JPD15" s="301"/>
      <c r="JPE15" s="301"/>
      <c r="JPF15" s="301"/>
      <c r="JPG15" s="301"/>
      <c r="JPH15" s="301"/>
      <c r="JPI15" s="301"/>
      <c r="JPJ15" s="301"/>
      <c r="JPK15" s="301"/>
      <c r="JPL15" s="301"/>
      <c r="JPM15" s="301"/>
      <c r="JPN15" s="301"/>
      <c r="JPO15" s="301"/>
      <c r="JPP15" s="301"/>
      <c r="JPQ15" s="301"/>
      <c r="JPR15" s="301"/>
      <c r="JPS15" s="301"/>
      <c r="JPT15" s="301"/>
      <c r="JPU15" s="301"/>
      <c r="JPV15" s="301"/>
      <c r="JPW15" s="301"/>
      <c r="JPX15" s="301"/>
      <c r="JPY15" s="301"/>
      <c r="JPZ15" s="301"/>
      <c r="JQA15" s="301"/>
      <c r="JQB15" s="301"/>
      <c r="JQC15" s="301"/>
      <c r="JQD15" s="301"/>
      <c r="JQE15" s="301"/>
      <c r="JQF15" s="301"/>
      <c r="JQG15" s="301"/>
      <c r="JQH15" s="301"/>
      <c r="JQI15" s="301"/>
      <c r="JQJ15" s="301"/>
      <c r="JQK15" s="301"/>
      <c r="JQL15" s="301"/>
      <c r="JQM15" s="301"/>
      <c r="JQN15" s="301"/>
      <c r="JQO15" s="301"/>
      <c r="JQP15" s="301"/>
      <c r="JQQ15" s="301"/>
      <c r="JQR15" s="301"/>
      <c r="JQS15" s="301"/>
      <c r="JQT15" s="301"/>
      <c r="JQU15" s="301"/>
      <c r="JQV15" s="301"/>
      <c r="JQW15" s="301"/>
      <c r="JQX15" s="301"/>
      <c r="JQY15" s="301"/>
      <c r="JQZ15" s="301"/>
      <c r="JRA15" s="301"/>
      <c r="JRB15" s="301"/>
      <c r="JRC15" s="301"/>
      <c r="JRD15" s="301"/>
      <c r="JRE15" s="301"/>
      <c r="JRF15" s="301"/>
      <c r="JRG15" s="301"/>
      <c r="JRH15" s="301"/>
      <c r="JRI15" s="301"/>
      <c r="JRJ15" s="301"/>
      <c r="JRK15" s="301"/>
      <c r="JRL15" s="301"/>
      <c r="JRM15" s="301"/>
      <c r="JRN15" s="301"/>
      <c r="JRO15" s="301"/>
      <c r="JRP15" s="301"/>
      <c r="JRQ15" s="301"/>
      <c r="JRR15" s="301"/>
      <c r="JRS15" s="301"/>
      <c r="JRT15" s="301"/>
      <c r="JRU15" s="301"/>
      <c r="JRV15" s="301"/>
      <c r="JRW15" s="301"/>
      <c r="JRX15" s="301"/>
      <c r="JRY15" s="301"/>
      <c r="JRZ15" s="301"/>
      <c r="JSA15" s="301"/>
      <c r="JSB15" s="301"/>
      <c r="JSC15" s="301"/>
      <c r="JSD15" s="301"/>
      <c r="JSE15" s="301"/>
      <c r="JSF15" s="301"/>
      <c r="JSG15" s="301"/>
      <c r="JSH15" s="301"/>
      <c r="JSI15" s="301"/>
      <c r="JSJ15" s="301"/>
      <c r="JSK15" s="301"/>
      <c r="JSL15" s="301"/>
      <c r="JSM15" s="301"/>
      <c r="JSN15" s="301"/>
      <c r="JSO15" s="301"/>
      <c r="JSP15" s="301"/>
      <c r="JSQ15" s="301"/>
      <c r="JSR15" s="301"/>
      <c r="JSS15" s="301"/>
      <c r="JST15" s="301"/>
      <c r="JSU15" s="301"/>
      <c r="JSV15" s="301"/>
      <c r="JSW15" s="301"/>
      <c r="JSX15" s="301"/>
      <c r="JSY15" s="301"/>
      <c r="JSZ15" s="301"/>
      <c r="JTA15" s="301"/>
      <c r="JTB15" s="301"/>
      <c r="JTC15" s="301"/>
      <c r="JTD15" s="301"/>
      <c r="JTE15" s="301"/>
      <c r="JTF15" s="301"/>
      <c r="JTG15" s="301"/>
      <c r="JTH15" s="301"/>
      <c r="JTI15" s="301"/>
      <c r="JTJ15" s="301"/>
      <c r="JTK15" s="301"/>
      <c r="JTL15" s="301"/>
      <c r="JTM15" s="301"/>
      <c r="JTN15" s="301"/>
      <c r="JTO15" s="301"/>
      <c r="JTP15" s="301"/>
      <c r="JTQ15" s="301"/>
      <c r="JTR15" s="301"/>
      <c r="JTS15" s="301"/>
      <c r="JTT15" s="301"/>
      <c r="JTU15" s="301"/>
      <c r="JTV15" s="301"/>
      <c r="JTW15" s="301"/>
      <c r="JTX15" s="301"/>
      <c r="JTY15" s="301"/>
      <c r="JTZ15" s="301"/>
      <c r="JUA15" s="301"/>
      <c r="JUB15" s="301"/>
      <c r="JUC15" s="301"/>
      <c r="JUD15" s="301"/>
      <c r="JUE15" s="301"/>
      <c r="JUF15" s="301"/>
      <c r="JUG15" s="301"/>
      <c r="JUH15" s="301"/>
      <c r="JUI15" s="301"/>
      <c r="JUJ15" s="301"/>
      <c r="JUK15" s="301"/>
      <c r="JUL15" s="301"/>
      <c r="JUM15" s="301"/>
      <c r="JUN15" s="301"/>
      <c r="JUO15" s="301"/>
      <c r="JUP15" s="301"/>
      <c r="JUQ15" s="301"/>
      <c r="JUR15" s="301"/>
      <c r="JUS15" s="301"/>
      <c r="JUT15" s="301"/>
      <c r="JUU15" s="301"/>
      <c r="JUV15" s="301"/>
      <c r="JUW15" s="301"/>
      <c r="JUX15" s="301"/>
      <c r="JUY15" s="301"/>
      <c r="JUZ15" s="301"/>
      <c r="JVA15" s="301"/>
      <c r="JVB15" s="301"/>
      <c r="JVC15" s="301"/>
      <c r="JVD15" s="301"/>
      <c r="JVE15" s="301"/>
      <c r="JVF15" s="301"/>
      <c r="JVG15" s="301"/>
      <c r="JVH15" s="301"/>
      <c r="JVI15" s="301"/>
      <c r="JVJ15" s="301"/>
      <c r="JVK15" s="301"/>
      <c r="JVL15" s="301"/>
      <c r="JVM15" s="301"/>
      <c r="JVN15" s="301"/>
      <c r="JVO15" s="301"/>
      <c r="JVP15" s="301"/>
      <c r="JVQ15" s="301"/>
      <c r="JVR15" s="301"/>
      <c r="JVS15" s="301"/>
      <c r="JVT15" s="301"/>
      <c r="JVU15" s="301"/>
      <c r="JVV15" s="301"/>
      <c r="JVW15" s="301"/>
      <c r="JVX15" s="301"/>
      <c r="JVY15" s="301"/>
      <c r="JVZ15" s="301"/>
      <c r="JWA15" s="301"/>
      <c r="JWB15" s="301"/>
      <c r="JWC15" s="301"/>
      <c r="JWD15" s="301"/>
      <c r="JWE15" s="301"/>
      <c r="JWF15" s="301"/>
      <c r="JWG15" s="301"/>
      <c r="JWH15" s="301"/>
      <c r="JWI15" s="301"/>
      <c r="JWJ15" s="301"/>
      <c r="JWK15" s="301"/>
      <c r="JWL15" s="301"/>
      <c r="JWM15" s="301"/>
      <c r="JWN15" s="301"/>
      <c r="JWO15" s="301"/>
      <c r="JWP15" s="301"/>
      <c r="JWQ15" s="301"/>
      <c r="JWR15" s="301"/>
      <c r="JWS15" s="301"/>
      <c r="JWT15" s="301"/>
      <c r="JWU15" s="301"/>
      <c r="JWV15" s="301"/>
      <c r="JWW15" s="301"/>
      <c r="JWX15" s="301"/>
      <c r="JWY15" s="301"/>
      <c r="JWZ15" s="301"/>
      <c r="JXA15" s="301"/>
      <c r="JXB15" s="301"/>
      <c r="JXC15" s="301"/>
      <c r="JXD15" s="301"/>
      <c r="JXE15" s="301"/>
      <c r="JXF15" s="301"/>
      <c r="JXG15" s="301"/>
      <c r="JXH15" s="301"/>
      <c r="JXI15" s="301"/>
      <c r="JXJ15" s="301"/>
      <c r="JXK15" s="301"/>
      <c r="JXL15" s="301"/>
      <c r="JXM15" s="301"/>
      <c r="JXN15" s="301"/>
      <c r="JXO15" s="301"/>
      <c r="JXP15" s="301"/>
      <c r="JXQ15" s="301"/>
      <c r="JXR15" s="301"/>
      <c r="JXS15" s="301"/>
      <c r="JXT15" s="301"/>
      <c r="JXU15" s="301"/>
      <c r="JXV15" s="301"/>
      <c r="JXW15" s="301"/>
      <c r="JXX15" s="301"/>
      <c r="JXY15" s="301"/>
      <c r="JXZ15" s="301"/>
      <c r="JYA15" s="301"/>
      <c r="JYB15" s="301"/>
      <c r="JYC15" s="301"/>
      <c r="JYD15" s="301"/>
      <c r="JYE15" s="301"/>
      <c r="JYF15" s="301"/>
      <c r="JYG15" s="301"/>
      <c r="JYH15" s="301"/>
      <c r="JYI15" s="301"/>
      <c r="JYJ15" s="301"/>
      <c r="JYK15" s="301"/>
      <c r="JYL15" s="301"/>
      <c r="JYM15" s="301"/>
      <c r="JYN15" s="301"/>
      <c r="JYO15" s="301"/>
      <c r="JYP15" s="301"/>
      <c r="JYQ15" s="301"/>
      <c r="JYX15" s="301"/>
      <c r="JYY15" s="301"/>
      <c r="JYZ15" s="301"/>
      <c r="JZA15" s="301"/>
      <c r="JZB15" s="301"/>
      <c r="JZC15" s="301"/>
      <c r="JZD15" s="301"/>
      <c r="JZE15" s="301"/>
      <c r="JZF15" s="301"/>
      <c r="JZG15" s="301"/>
      <c r="JZH15" s="301"/>
      <c r="JZI15" s="301"/>
      <c r="JZJ15" s="301"/>
      <c r="JZK15" s="301"/>
      <c r="JZL15" s="301"/>
      <c r="JZM15" s="301"/>
      <c r="JZN15" s="301"/>
      <c r="JZO15" s="301"/>
      <c r="JZP15" s="301"/>
      <c r="JZQ15" s="301"/>
      <c r="JZR15" s="301"/>
      <c r="JZS15" s="301"/>
      <c r="JZT15" s="301"/>
      <c r="JZU15" s="301"/>
      <c r="JZV15" s="301"/>
      <c r="JZW15" s="301"/>
      <c r="JZX15" s="301"/>
      <c r="JZY15" s="301"/>
      <c r="JZZ15" s="301"/>
      <c r="KAA15" s="301"/>
      <c r="KAB15" s="301"/>
      <c r="KAC15" s="301"/>
      <c r="KAD15" s="301"/>
      <c r="KAE15" s="301"/>
      <c r="KAF15" s="301"/>
      <c r="KAG15" s="301"/>
      <c r="KAH15" s="301"/>
      <c r="KAI15" s="301"/>
      <c r="KAJ15" s="301"/>
      <c r="KAK15" s="301"/>
      <c r="KAL15" s="301"/>
      <c r="KAM15" s="301"/>
      <c r="KAN15" s="301"/>
      <c r="KAO15" s="301"/>
      <c r="KAP15" s="301"/>
      <c r="KAQ15" s="301"/>
      <c r="KAR15" s="301"/>
      <c r="KAS15" s="301"/>
      <c r="KAT15" s="301"/>
      <c r="KAU15" s="301"/>
      <c r="KAV15" s="301"/>
      <c r="KAW15" s="301"/>
      <c r="KAX15" s="301"/>
      <c r="KAY15" s="301"/>
      <c r="KAZ15" s="301"/>
      <c r="KBA15" s="301"/>
      <c r="KBB15" s="301"/>
      <c r="KBC15" s="301"/>
      <c r="KBD15" s="301"/>
      <c r="KBE15" s="301"/>
      <c r="KBF15" s="301"/>
      <c r="KBG15" s="301"/>
      <c r="KBH15" s="301"/>
      <c r="KBI15" s="301"/>
      <c r="KBJ15" s="301"/>
      <c r="KBK15" s="301"/>
      <c r="KBL15" s="301"/>
      <c r="KBM15" s="301"/>
      <c r="KBN15" s="301"/>
      <c r="KBO15" s="301"/>
      <c r="KBP15" s="301"/>
      <c r="KBQ15" s="301"/>
      <c r="KBR15" s="301"/>
      <c r="KBS15" s="301"/>
      <c r="KBT15" s="301"/>
      <c r="KBU15" s="301"/>
      <c r="KBV15" s="301"/>
      <c r="KBW15" s="301"/>
      <c r="KBX15" s="301"/>
      <c r="KBY15" s="301"/>
      <c r="KBZ15" s="301"/>
      <c r="KCA15" s="301"/>
      <c r="KCB15" s="301"/>
      <c r="KCC15" s="301"/>
      <c r="KCD15" s="301"/>
      <c r="KCE15" s="301"/>
      <c r="KCF15" s="301"/>
      <c r="KCG15" s="301"/>
      <c r="KCH15" s="301"/>
      <c r="KCI15" s="301"/>
      <c r="KCJ15" s="301"/>
      <c r="KCK15" s="301"/>
      <c r="KCL15" s="301"/>
      <c r="KCM15" s="301"/>
      <c r="KCN15" s="301"/>
      <c r="KCO15" s="301"/>
      <c r="KCP15" s="301"/>
      <c r="KCQ15" s="301"/>
      <c r="KCR15" s="301"/>
      <c r="KCS15" s="301"/>
      <c r="KCT15" s="301"/>
      <c r="KCU15" s="301"/>
      <c r="KCV15" s="301"/>
      <c r="KCW15" s="301"/>
      <c r="KCX15" s="301"/>
      <c r="KCY15" s="301"/>
      <c r="KCZ15" s="301"/>
      <c r="KDA15" s="301"/>
      <c r="KDB15" s="301"/>
      <c r="KDC15" s="301"/>
      <c r="KDD15" s="301"/>
      <c r="KDE15" s="301"/>
      <c r="KDF15" s="301"/>
      <c r="KDG15" s="301"/>
      <c r="KDH15" s="301"/>
      <c r="KDI15" s="301"/>
      <c r="KDJ15" s="301"/>
      <c r="KDK15" s="301"/>
      <c r="KDL15" s="301"/>
      <c r="KDM15" s="301"/>
      <c r="KDN15" s="301"/>
      <c r="KDO15" s="301"/>
      <c r="KDP15" s="301"/>
      <c r="KDQ15" s="301"/>
      <c r="KDR15" s="301"/>
      <c r="KDS15" s="301"/>
      <c r="KDT15" s="301"/>
      <c r="KDU15" s="301"/>
      <c r="KDV15" s="301"/>
      <c r="KDW15" s="301"/>
      <c r="KDX15" s="301"/>
      <c r="KDY15" s="301"/>
      <c r="KDZ15" s="301"/>
      <c r="KEA15" s="301"/>
      <c r="KEB15" s="301"/>
      <c r="KEC15" s="301"/>
      <c r="KED15" s="301"/>
      <c r="KEE15" s="301"/>
      <c r="KEF15" s="301"/>
      <c r="KEG15" s="301"/>
      <c r="KEH15" s="301"/>
      <c r="KEI15" s="301"/>
      <c r="KEJ15" s="301"/>
      <c r="KEK15" s="301"/>
      <c r="KEL15" s="301"/>
      <c r="KEM15" s="301"/>
      <c r="KEN15" s="301"/>
      <c r="KEO15" s="301"/>
      <c r="KEP15" s="301"/>
      <c r="KEQ15" s="301"/>
      <c r="KER15" s="301"/>
      <c r="KES15" s="301"/>
      <c r="KET15" s="301"/>
      <c r="KEU15" s="301"/>
      <c r="KEV15" s="301"/>
      <c r="KEW15" s="301"/>
      <c r="KEX15" s="301"/>
      <c r="KEY15" s="301"/>
      <c r="KEZ15" s="301"/>
      <c r="KFA15" s="301"/>
      <c r="KFB15" s="301"/>
      <c r="KFC15" s="301"/>
      <c r="KFD15" s="301"/>
      <c r="KFE15" s="301"/>
      <c r="KFF15" s="301"/>
      <c r="KFG15" s="301"/>
      <c r="KFH15" s="301"/>
      <c r="KFI15" s="301"/>
      <c r="KFJ15" s="301"/>
      <c r="KFK15" s="301"/>
      <c r="KFL15" s="301"/>
      <c r="KFM15" s="301"/>
      <c r="KFN15" s="301"/>
      <c r="KFO15" s="301"/>
      <c r="KFP15" s="301"/>
      <c r="KFQ15" s="301"/>
      <c r="KFR15" s="301"/>
      <c r="KFS15" s="301"/>
      <c r="KFT15" s="301"/>
      <c r="KFU15" s="301"/>
      <c r="KFV15" s="301"/>
      <c r="KFW15" s="301"/>
      <c r="KFX15" s="301"/>
      <c r="KFY15" s="301"/>
      <c r="KFZ15" s="301"/>
      <c r="KGA15" s="301"/>
      <c r="KGB15" s="301"/>
      <c r="KGC15" s="301"/>
      <c r="KGD15" s="301"/>
      <c r="KGE15" s="301"/>
      <c r="KGF15" s="301"/>
      <c r="KGG15" s="301"/>
      <c r="KGH15" s="301"/>
      <c r="KGI15" s="301"/>
      <c r="KGJ15" s="301"/>
      <c r="KGK15" s="301"/>
      <c r="KGL15" s="301"/>
      <c r="KGM15" s="301"/>
      <c r="KGN15" s="301"/>
      <c r="KGO15" s="301"/>
      <c r="KGP15" s="301"/>
      <c r="KGQ15" s="301"/>
      <c r="KGR15" s="301"/>
      <c r="KGS15" s="301"/>
      <c r="KGT15" s="301"/>
      <c r="KGU15" s="301"/>
      <c r="KGV15" s="301"/>
      <c r="KGW15" s="301"/>
      <c r="KGX15" s="301"/>
      <c r="KGY15" s="301"/>
      <c r="KGZ15" s="301"/>
      <c r="KHA15" s="301"/>
      <c r="KHB15" s="301"/>
      <c r="KHC15" s="301"/>
      <c r="KHD15" s="301"/>
      <c r="KHE15" s="301"/>
      <c r="KHF15" s="301"/>
      <c r="KHG15" s="301"/>
      <c r="KHH15" s="301"/>
      <c r="KHI15" s="301"/>
      <c r="KHJ15" s="301"/>
      <c r="KHK15" s="301"/>
      <c r="KHL15" s="301"/>
      <c r="KHM15" s="301"/>
      <c r="KHN15" s="301"/>
      <c r="KHO15" s="301"/>
      <c r="KHP15" s="301"/>
      <c r="KHQ15" s="301"/>
      <c r="KHR15" s="301"/>
      <c r="KHS15" s="301"/>
      <c r="KHT15" s="301"/>
      <c r="KHU15" s="301"/>
      <c r="KHV15" s="301"/>
      <c r="KHW15" s="301"/>
      <c r="KHX15" s="301"/>
      <c r="KHY15" s="301"/>
      <c r="KHZ15" s="301"/>
      <c r="KIA15" s="301"/>
      <c r="KIB15" s="301"/>
      <c r="KIC15" s="301"/>
      <c r="KID15" s="301"/>
      <c r="KIE15" s="301"/>
      <c r="KIF15" s="301"/>
      <c r="KIG15" s="301"/>
      <c r="KIH15" s="301"/>
      <c r="KII15" s="301"/>
      <c r="KIJ15" s="301"/>
      <c r="KIK15" s="301"/>
      <c r="KIL15" s="301"/>
      <c r="KIM15" s="301"/>
      <c r="KIT15" s="301"/>
      <c r="KIU15" s="301"/>
      <c r="KIV15" s="301"/>
      <c r="KIW15" s="301"/>
      <c r="KIX15" s="301"/>
      <c r="KIY15" s="301"/>
      <c r="KIZ15" s="301"/>
      <c r="KJA15" s="301"/>
      <c r="KJB15" s="301"/>
      <c r="KJC15" s="301"/>
      <c r="KJD15" s="301"/>
      <c r="KJE15" s="301"/>
      <c r="KJF15" s="301"/>
      <c r="KJG15" s="301"/>
      <c r="KJH15" s="301"/>
      <c r="KJI15" s="301"/>
      <c r="KJJ15" s="301"/>
      <c r="KJK15" s="301"/>
      <c r="KJL15" s="301"/>
      <c r="KJM15" s="301"/>
      <c r="KJN15" s="301"/>
      <c r="KJO15" s="301"/>
      <c r="KJP15" s="301"/>
      <c r="KJQ15" s="301"/>
      <c r="KJR15" s="301"/>
      <c r="KJS15" s="301"/>
      <c r="KJT15" s="301"/>
      <c r="KJU15" s="301"/>
      <c r="KJV15" s="301"/>
      <c r="KJW15" s="301"/>
      <c r="KJX15" s="301"/>
      <c r="KJY15" s="301"/>
      <c r="KJZ15" s="301"/>
      <c r="KKA15" s="301"/>
      <c r="KKB15" s="301"/>
      <c r="KKC15" s="301"/>
      <c r="KKD15" s="301"/>
      <c r="KKE15" s="301"/>
      <c r="KKF15" s="301"/>
      <c r="KKG15" s="301"/>
      <c r="KKH15" s="301"/>
      <c r="KKI15" s="301"/>
      <c r="KKJ15" s="301"/>
      <c r="KKK15" s="301"/>
      <c r="KKL15" s="301"/>
      <c r="KKM15" s="301"/>
      <c r="KKN15" s="301"/>
      <c r="KKO15" s="301"/>
      <c r="KKP15" s="301"/>
      <c r="KKQ15" s="301"/>
      <c r="KKR15" s="301"/>
      <c r="KKS15" s="301"/>
      <c r="KKT15" s="301"/>
      <c r="KKU15" s="301"/>
      <c r="KKV15" s="301"/>
      <c r="KKW15" s="301"/>
      <c r="KKX15" s="301"/>
      <c r="KKY15" s="301"/>
      <c r="KKZ15" s="301"/>
      <c r="KLA15" s="301"/>
      <c r="KLB15" s="301"/>
      <c r="KLC15" s="301"/>
      <c r="KLD15" s="301"/>
      <c r="KLE15" s="301"/>
      <c r="KLF15" s="301"/>
      <c r="KLG15" s="301"/>
      <c r="KLH15" s="301"/>
      <c r="KLI15" s="301"/>
      <c r="KLJ15" s="301"/>
      <c r="KLK15" s="301"/>
      <c r="KLL15" s="301"/>
      <c r="KLM15" s="301"/>
      <c r="KLN15" s="301"/>
      <c r="KLO15" s="301"/>
      <c r="KLP15" s="301"/>
      <c r="KLQ15" s="301"/>
      <c r="KLR15" s="301"/>
      <c r="KLS15" s="301"/>
      <c r="KLT15" s="301"/>
      <c r="KLU15" s="301"/>
      <c r="KLV15" s="301"/>
      <c r="KLW15" s="301"/>
      <c r="KLX15" s="301"/>
      <c r="KLY15" s="301"/>
      <c r="KLZ15" s="301"/>
      <c r="KMA15" s="301"/>
      <c r="KMB15" s="301"/>
      <c r="KMC15" s="301"/>
      <c r="KMD15" s="301"/>
      <c r="KME15" s="301"/>
      <c r="KMF15" s="301"/>
      <c r="KMG15" s="301"/>
      <c r="KMH15" s="301"/>
      <c r="KMI15" s="301"/>
      <c r="KMJ15" s="301"/>
      <c r="KMK15" s="301"/>
      <c r="KML15" s="301"/>
      <c r="KMM15" s="301"/>
      <c r="KMN15" s="301"/>
      <c r="KMO15" s="301"/>
      <c r="KMP15" s="301"/>
      <c r="KMQ15" s="301"/>
      <c r="KMR15" s="301"/>
      <c r="KMS15" s="301"/>
      <c r="KMT15" s="301"/>
      <c r="KMU15" s="301"/>
      <c r="KMV15" s="301"/>
      <c r="KMW15" s="301"/>
      <c r="KMX15" s="301"/>
      <c r="KMY15" s="301"/>
      <c r="KMZ15" s="301"/>
      <c r="KNA15" s="301"/>
      <c r="KNB15" s="301"/>
      <c r="KNC15" s="301"/>
      <c r="KND15" s="301"/>
      <c r="KNE15" s="301"/>
      <c r="KNF15" s="301"/>
      <c r="KNG15" s="301"/>
      <c r="KNH15" s="301"/>
      <c r="KNI15" s="301"/>
      <c r="KNJ15" s="301"/>
      <c r="KNK15" s="301"/>
      <c r="KNL15" s="301"/>
      <c r="KNM15" s="301"/>
      <c r="KNN15" s="301"/>
      <c r="KNO15" s="301"/>
      <c r="KNP15" s="301"/>
      <c r="KNQ15" s="301"/>
      <c r="KNR15" s="301"/>
      <c r="KNS15" s="301"/>
      <c r="KNT15" s="301"/>
      <c r="KNU15" s="301"/>
      <c r="KNV15" s="301"/>
      <c r="KNW15" s="301"/>
      <c r="KNX15" s="301"/>
      <c r="KNY15" s="301"/>
      <c r="KNZ15" s="301"/>
      <c r="KOA15" s="301"/>
      <c r="KOB15" s="301"/>
      <c r="KOC15" s="301"/>
      <c r="KOD15" s="301"/>
      <c r="KOE15" s="301"/>
      <c r="KOF15" s="301"/>
      <c r="KOG15" s="301"/>
      <c r="KOH15" s="301"/>
      <c r="KOI15" s="301"/>
      <c r="KOJ15" s="301"/>
      <c r="KOK15" s="301"/>
      <c r="KOL15" s="301"/>
      <c r="KOM15" s="301"/>
      <c r="KON15" s="301"/>
      <c r="KOO15" s="301"/>
      <c r="KOP15" s="301"/>
      <c r="KOQ15" s="301"/>
      <c r="KOR15" s="301"/>
      <c r="KOS15" s="301"/>
      <c r="KOT15" s="301"/>
      <c r="KOU15" s="301"/>
      <c r="KOV15" s="301"/>
      <c r="KOW15" s="301"/>
      <c r="KOX15" s="301"/>
      <c r="KOY15" s="301"/>
      <c r="KOZ15" s="301"/>
      <c r="KPA15" s="301"/>
      <c r="KPB15" s="301"/>
      <c r="KPC15" s="301"/>
      <c r="KPD15" s="301"/>
      <c r="KPE15" s="301"/>
      <c r="KPF15" s="301"/>
      <c r="KPG15" s="301"/>
      <c r="KPH15" s="301"/>
      <c r="KPI15" s="301"/>
      <c r="KPJ15" s="301"/>
      <c r="KPK15" s="301"/>
      <c r="KPL15" s="301"/>
      <c r="KPM15" s="301"/>
      <c r="KPN15" s="301"/>
      <c r="KPO15" s="301"/>
      <c r="KPP15" s="301"/>
      <c r="KPQ15" s="301"/>
      <c r="KPR15" s="301"/>
      <c r="KPS15" s="301"/>
      <c r="KPT15" s="301"/>
      <c r="KPU15" s="301"/>
      <c r="KPV15" s="301"/>
      <c r="KPW15" s="301"/>
      <c r="KPX15" s="301"/>
      <c r="KPY15" s="301"/>
      <c r="KPZ15" s="301"/>
      <c r="KQA15" s="301"/>
      <c r="KQB15" s="301"/>
      <c r="KQC15" s="301"/>
      <c r="KQD15" s="301"/>
      <c r="KQE15" s="301"/>
      <c r="KQF15" s="301"/>
      <c r="KQG15" s="301"/>
      <c r="KQH15" s="301"/>
      <c r="KQI15" s="301"/>
      <c r="KQJ15" s="301"/>
      <c r="KQK15" s="301"/>
      <c r="KQL15" s="301"/>
      <c r="KQM15" s="301"/>
      <c r="KQN15" s="301"/>
      <c r="KQO15" s="301"/>
      <c r="KQP15" s="301"/>
      <c r="KQQ15" s="301"/>
      <c r="KQR15" s="301"/>
      <c r="KQS15" s="301"/>
      <c r="KQT15" s="301"/>
      <c r="KQU15" s="301"/>
      <c r="KQV15" s="301"/>
      <c r="KQW15" s="301"/>
      <c r="KQX15" s="301"/>
      <c r="KQY15" s="301"/>
      <c r="KQZ15" s="301"/>
      <c r="KRA15" s="301"/>
      <c r="KRB15" s="301"/>
      <c r="KRC15" s="301"/>
      <c r="KRD15" s="301"/>
      <c r="KRE15" s="301"/>
      <c r="KRF15" s="301"/>
      <c r="KRG15" s="301"/>
      <c r="KRH15" s="301"/>
      <c r="KRI15" s="301"/>
      <c r="KRJ15" s="301"/>
      <c r="KRK15" s="301"/>
      <c r="KRL15" s="301"/>
      <c r="KRM15" s="301"/>
      <c r="KRN15" s="301"/>
      <c r="KRO15" s="301"/>
      <c r="KRP15" s="301"/>
      <c r="KRQ15" s="301"/>
      <c r="KRR15" s="301"/>
      <c r="KRS15" s="301"/>
      <c r="KRT15" s="301"/>
      <c r="KRU15" s="301"/>
      <c r="KRV15" s="301"/>
      <c r="KRW15" s="301"/>
      <c r="KRX15" s="301"/>
      <c r="KRY15" s="301"/>
      <c r="KRZ15" s="301"/>
      <c r="KSA15" s="301"/>
      <c r="KSB15" s="301"/>
      <c r="KSC15" s="301"/>
      <c r="KSD15" s="301"/>
      <c r="KSE15" s="301"/>
      <c r="KSF15" s="301"/>
      <c r="KSG15" s="301"/>
      <c r="KSH15" s="301"/>
      <c r="KSI15" s="301"/>
      <c r="KSP15" s="301"/>
      <c r="KSQ15" s="301"/>
      <c r="KSR15" s="301"/>
      <c r="KSS15" s="301"/>
      <c r="KST15" s="301"/>
      <c r="KSU15" s="301"/>
      <c r="KSV15" s="301"/>
      <c r="KSW15" s="301"/>
      <c r="KSX15" s="301"/>
      <c r="KSY15" s="301"/>
      <c r="KSZ15" s="301"/>
      <c r="KTA15" s="301"/>
      <c r="KTB15" s="301"/>
      <c r="KTC15" s="301"/>
      <c r="KTD15" s="301"/>
      <c r="KTE15" s="301"/>
      <c r="KTF15" s="301"/>
      <c r="KTG15" s="301"/>
      <c r="KTH15" s="301"/>
      <c r="KTI15" s="301"/>
      <c r="KTJ15" s="301"/>
      <c r="KTK15" s="301"/>
      <c r="KTL15" s="301"/>
      <c r="KTM15" s="301"/>
      <c r="KTN15" s="301"/>
      <c r="KTO15" s="301"/>
      <c r="KTP15" s="301"/>
      <c r="KTQ15" s="301"/>
      <c r="KTR15" s="301"/>
      <c r="KTS15" s="301"/>
      <c r="KTT15" s="301"/>
      <c r="KTU15" s="301"/>
      <c r="KTV15" s="301"/>
      <c r="KTW15" s="301"/>
      <c r="KTX15" s="301"/>
      <c r="KTY15" s="301"/>
      <c r="KTZ15" s="301"/>
      <c r="KUA15" s="301"/>
      <c r="KUB15" s="301"/>
      <c r="KUC15" s="301"/>
      <c r="KUD15" s="301"/>
      <c r="KUE15" s="301"/>
      <c r="KUF15" s="301"/>
      <c r="KUG15" s="301"/>
      <c r="KUH15" s="301"/>
      <c r="KUI15" s="301"/>
      <c r="KUJ15" s="301"/>
      <c r="KUK15" s="301"/>
      <c r="KUL15" s="301"/>
      <c r="KUM15" s="301"/>
      <c r="KUN15" s="301"/>
      <c r="KUO15" s="301"/>
      <c r="KUP15" s="301"/>
      <c r="KUQ15" s="301"/>
      <c r="KUR15" s="301"/>
      <c r="KUS15" s="301"/>
      <c r="KUT15" s="301"/>
      <c r="KUU15" s="301"/>
      <c r="KUV15" s="301"/>
      <c r="KUW15" s="301"/>
      <c r="KUX15" s="301"/>
      <c r="KUY15" s="301"/>
      <c r="KUZ15" s="301"/>
      <c r="KVA15" s="301"/>
      <c r="KVB15" s="301"/>
      <c r="KVC15" s="301"/>
      <c r="KVD15" s="301"/>
      <c r="KVE15" s="301"/>
      <c r="KVF15" s="301"/>
      <c r="KVG15" s="301"/>
      <c r="KVH15" s="301"/>
      <c r="KVI15" s="301"/>
      <c r="KVJ15" s="301"/>
      <c r="KVK15" s="301"/>
      <c r="KVL15" s="301"/>
      <c r="KVM15" s="301"/>
      <c r="KVN15" s="301"/>
      <c r="KVO15" s="301"/>
      <c r="KVP15" s="301"/>
      <c r="KVQ15" s="301"/>
      <c r="KVR15" s="301"/>
      <c r="KVS15" s="301"/>
      <c r="KVT15" s="301"/>
      <c r="KVU15" s="301"/>
      <c r="KVV15" s="301"/>
      <c r="KVW15" s="301"/>
      <c r="KVX15" s="301"/>
      <c r="KVY15" s="301"/>
      <c r="KVZ15" s="301"/>
      <c r="KWA15" s="301"/>
      <c r="KWB15" s="301"/>
      <c r="KWC15" s="301"/>
      <c r="KWD15" s="301"/>
      <c r="KWE15" s="301"/>
      <c r="KWF15" s="301"/>
      <c r="KWG15" s="301"/>
      <c r="KWH15" s="301"/>
      <c r="KWI15" s="301"/>
      <c r="KWJ15" s="301"/>
      <c r="KWK15" s="301"/>
      <c r="KWL15" s="301"/>
      <c r="KWM15" s="301"/>
      <c r="KWN15" s="301"/>
      <c r="KWO15" s="301"/>
      <c r="KWP15" s="301"/>
      <c r="KWQ15" s="301"/>
      <c r="KWR15" s="301"/>
      <c r="KWS15" s="301"/>
      <c r="KWT15" s="301"/>
      <c r="KWU15" s="301"/>
      <c r="KWV15" s="301"/>
      <c r="KWW15" s="301"/>
      <c r="KWX15" s="301"/>
      <c r="KWY15" s="301"/>
      <c r="KWZ15" s="301"/>
      <c r="KXA15" s="301"/>
      <c r="KXB15" s="301"/>
      <c r="KXC15" s="301"/>
      <c r="KXD15" s="301"/>
      <c r="KXE15" s="301"/>
      <c r="KXF15" s="301"/>
      <c r="KXG15" s="301"/>
      <c r="KXH15" s="301"/>
      <c r="KXI15" s="301"/>
      <c r="KXJ15" s="301"/>
      <c r="KXK15" s="301"/>
      <c r="KXL15" s="301"/>
      <c r="KXM15" s="301"/>
      <c r="KXN15" s="301"/>
      <c r="KXO15" s="301"/>
      <c r="KXP15" s="301"/>
      <c r="KXQ15" s="301"/>
      <c r="KXR15" s="301"/>
      <c r="KXS15" s="301"/>
      <c r="KXT15" s="301"/>
      <c r="KXU15" s="301"/>
      <c r="KXV15" s="301"/>
      <c r="KXW15" s="301"/>
      <c r="KXX15" s="301"/>
      <c r="KXY15" s="301"/>
      <c r="KXZ15" s="301"/>
      <c r="KYA15" s="301"/>
      <c r="KYB15" s="301"/>
      <c r="KYC15" s="301"/>
      <c r="KYD15" s="301"/>
      <c r="KYE15" s="301"/>
      <c r="KYF15" s="301"/>
      <c r="KYG15" s="301"/>
      <c r="KYH15" s="301"/>
      <c r="KYI15" s="301"/>
      <c r="KYJ15" s="301"/>
      <c r="KYK15" s="301"/>
      <c r="KYL15" s="301"/>
      <c r="KYM15" s="301"/>
      <c r="KYN15" s="301"/>
      <c r="KYO15" s="301"/>
      <c r="KYP15" s="301"/>
      <c r="KYQ15" s="301"/>
      <c r="KYR15" s="301"/>
      <c r="KYS15" s="301"/>
      <c r="KYT15" s="301"/>
      <c r="KYU15" s="301"/>
      <c r="KYV15" s="301"/>
      <c r="KYW15" s="301"/>
      <c r="KYX15" s="301"/>
      <c r="KYY15" s="301"/>
      <c r="KYZ15" s="301"/>
      <c r="KZA15" s="301"/>
      <c r="KZB15" s="301"/>
      <c r="KZC15" s="301"/>
      <c r="KZD15" s="301"/>
      <c r="KZE15" s="301"/>
      <c r="KZF15" s="301"/>
      <c r="KZG15" s="301"/>
      <c r="KZH15" s="301"/>
      <c r="KZI15" s="301"/>
      <c r="KZJ15" s="301"/>
      <c r="KZK15" s="301"/>
      <c r="KZL15" s="301"/>
      <c r="KZM15" s="301"/>
      <c r="KZN15" s="301"/>
      <c r="KZO15" s="301"/>
      <c r="KZP15" s="301"/>
      <c r="KZQ15" s="301"/>
      <c r="KZR15" s="301"/>
      <c r="KZS15" s="301"/>
      <c r="KZT15" s="301"/>
      <c r="KZU15" s="301"/>
      <c r="KZV15" s="301"/>
      <c r="KZW15" s="301"/>
      <c r="KZX15" s="301"/>
      <c r="KZY15" s="301"/>
      <c r="KZZ15" s="301"/>
      <c r="LAA15" s="301"/>
      <c r="LAB15" s="301"/>
      <c r="LAC15" s="301"/>
      <c r="LAD15" s="301"/>
      <c r="LAE15" s="301"/>
      <c r="LAF15" s="301"/>
      <c r="LAG15" s="301"/>
      <c r="LAH15" s="301"/>
      <c r="LAI15" s="301"/>
      <c r="LAJ15" s="301"/>
      <c r="LAK15" s="301"/>
      <c r="LAL15" s="301"/>
      <c r="LAM15" s="301"/>
      <c r="LAN15" s="301"/>
      <c r="LAO15" s="301"/>
      <c r="LAP15" s="301"/>
      <c r="LAQ15" s="301"/>
      <c r="LAR15" s="301"/>
      <c r="LAS15" s="301"/>
      <c r="LAT15" s="301"/>
      <c r="LAU15" s="301"/>
      <c r="LAV15" s="301"/>
      <c r="LAW15" s="301"/>
      <c r="LAX15" s="301"/>
      <c r="LAY15" s="301"/>
      <c r="LAZ15" s="301"/>
      <c r="LBA15" s="301"/>
      <c r="LBB15" s="301"/>
      <c r="LBC15" s="301"/>
      <c r="LBD15" s="301"/>
      <c r="LBE15" s="301"/>
      <c r="LBF15" s="301"/>
      <c r="LBG15" s="301"/>
      <c r="LBH15" s="301"/>
      <c r="LBI15" s="301"/>
      <c r="LBJ15" s="301"/>
      <c r="LBK15" s="301"/>
      <c r="LBL15" s="301"/>
      <c r="LBM15" s="301"/>
      <c r="LBN15" s="301"/>
      <c r="LBO15" s="301"/>
      <c r="LBP15" s="301"/>
      <c r="LBQ15" s="301"/>
      <c r="LBR15" s="301"/>
      <c r="LBS15" s="301"/>
      <c r="LBT15" s="301"/>
      <c r="LBU15" s="301"/>
      <c r="LBV15" s="301"/>
      <c r="LBW15" s="301"/>
      <c r="LBX15" s="301"/>
      <c r="LBY15" s="301"/>
      <c r="LBZ15" s="301"/>
      <c r="LCA15" s="301"/>
      <c r="LCB15" s="301"/>
      <c r="LCC15" s="301"/>
      <c r="LCD15" s="301"/>
      <c r="LCE15" s="301"/>
      <c r="LCL15" s="301"/>
      <c r="LCM15" s="301"/>
      <c r="LCN15" s="301"/>
      <c r="LCO15" s="301"/>
      <c r="LCP15" s="301"/>
      <c r="LCQ15" s="301"/>
      <c r="LCR15" s="301"/>
      <c r="LCS15" s="301"/>
      <c r="LCT15" s="301"/>
      <c r="LCU15" s="301"/>
      <c r="LCV15" s="301"/>
      <c r="LCW15" s="301"/>
      <c r="LCX15" s="301"/>
      <c r="LCY15" s="301"/>
      <c r="LCZ15" s="301"/>
      <c r="LDA15" s="301"/>
      <c r="LDB15" s="301"/>
      <c r="LDC15" s="301"/>
      <c r="LDD15" s="301"/>
      <c r="LDE15" s="301"/>
      <c r="LDF15" s="301"/>
      <c r="LDG15" s="301"/>
      <c r="LDH15" s="301"/>
      <c r="LDI15" s="301"/>
      <c r="LDJ15" s="301"/>
      <c r="LDK15" s="301"/>
      <c r="LDL15" s="301"/>
      <c r="LDM15" s="301"/>
      <c r="LDN15" s="301"/>
      <c r="LDO15" s="301"/>
      <c r="LDP15" s="301"/>
      <c r="LDQ15" s="301"/>
      <c r="LDR15" s="301"/>
      <c r="LDS15" s="301"/>
      <c r="LDT15" s="301"/>
      <c r="LDU15" s="301"/>
      <c r="LDV15" s="301"/>
      <c r="LDW15" s="301"/>
      <c r="LDX15" s="301"/>
      <c r="LDY15" s="301"/>
      <c r="LDZ15" s="301"/>
      <c r="LEA15" s="301"/>
      <c r="LEB15" s="301"/>
      <c r="LEC15" s="301"/>
      <c r="LED15" s="301"/>
      <c r="LEE15" s="301"/>
      <c r="LEF15" s="301"/>
      <c r="LEG15" s="301"/>
      <c r="LEH15" s="301"/>
      <c r="LEI15" s="301"/>
      <c r="LEJ15" s="301"/>
      <c r="LEK15" s="301"/>
      <c r="LEL15" s="301"/>
      <c r="LEM15" s="301"/>
      <c r="LEN15" s="301"/>
      <c r="LEO15" s="301"/>
      <c r="LEP15" s="301"/>
      <c r="LEQ15" s="301"/>
      <c r="LER15" s="301"/>
      <c r="LES15" s="301"/>
      <c r="LET15" s="301"/>
      <c r="LEU15" s="301"/>
      <c r="LEV15" s="301"/>
      <c r="LEW15" s="301"/>
      <c r="LEX15" s="301"/>
      <c r="LEY15" s="301"/>
      <c r="LEZ15" s="301"/>
      <c r="LFA15" s="301"/>
      <c r="LFB15" s="301"/>
      <c r="LFC15" s="301"/>
      <c r="LFD15" s="301"/>
      <c r="LFE15" s="301"/>
      <c r="LFF15" s="301"/>
      <c r="LFG15" s="301"/>
      <c r="LFH15" s="301"/>
      <c r="LFI15" s="301"/>
      <c r="LFJ15" s="301"/>
      <c r="LFK15" s="301"/>
      <c r="LFL15" s="301"/>
      <c r="LFM15" s="301"/>
      <c r="LFN15" s="301"/>
      <c r="LFO15" s="301"/>
      <c r="LFP15" s="301"/>
      <c r="LFQ15" s="301"/>
      <c r="LFR15" s="301"/>
      <c r="LFS15" s="301"/>
      <c r="LFT15" s="301"/>
      <c r="LFU15" s="301"/>
      <c r="LFV15" s="301"/>
      <c r="LFW15" s="301"/>
      <c r="LFX15" s="301"/>
      <c r="LFY15" s="301"/>
      <c r="LFZ15" s="301"/>
      <c r="LGA15" s="301"/>
      <c r="LGB15" s="301"/>
      <c r="LGC15" s="301"/>
      <c r="LGD15" s="301"/>
      <c r="LGE15" s="301"/>
      <c r="LGF15" s="301"/>
      <c r="LGG15" s="301"/>
      <c r="LGH15" s="301"/>
      <c r="LGI15" s="301"/>
      <c r="LGJ15" s="301"/>
      <c r="LGK15" s="301"/>
      <c r="LGL15" s="301"/>
      <c r="LGM15" s="301"/>
      <c r="LGN15" s="301"/>
      <c r="LGO15" s="301"/>
      <c r="LGP15" s="301"/>
      <c r="LGQ15" s="301"/>
      <c r="LGR15" s="301"/>
      <c r="LGS15" s="301"/>
      <c r="LGT15" s="301"/>
      <c r="LGU15" s="301"/>
      <c r="LGV15" s="301"/>
      <c r="LGW15" s="301"/>
      <c r="LGX15" s="301"/>
      <c r="LGY15" s="301"/>
      <c r="LGZ15" s="301"/>
      <c r="LHA15" s="301"/>
      <c r="LHB15" s="301"/>
      <c r="LHC15" s="301"/>
      <c r="LHD15" s="301"/>
      <c r="LHE15" s="301"/>
      <c r="LHF15" s="301"/>
      <c r="LHG15" s="301"/>
      <c r="LHH15" s="301"/>
      <c r="LHI15" s="301"/>
      <c r="LHJ15" s="301"/>
      <c r="LHK15" s="301"/>
      <c r="LHL15" s="301"/>
      <c r="LHM15" s="301"/>
      <c r="LHN15" s="301"/>
      <c r="LHO15" s="301"/>
      <c r="LHP15" s="301"/>
      <c r="LHQ15" s="301"/>
      <c r="LHR15" s="301"/>
      <c r="LHS15" s="301"/>
      <c r="LHT15" s="301"/>
      <c r="LHU15" s="301"/>
      <c r="LHV15" s="301"/>
      <c r="LHW15" s="301"/>
      <c r="LHX15" s="301"/>
      <c r="LHY15" s="301"/>
      <c r="LHZ15" s="301"/>
      <c r="LIA15" s="301"/>
      <c r="LIB15" s="301"/>
      <c r="LIC15" s="301"/>
      <c r="LID15" s="301"/>
      <c r="LIE15" s="301"/>
      <c r="LIF15" s="301"/>
      <c r="LIG15" s="301"/>
      <c r="LIH15" s="301"/>
      <c r="LII15" s="301"/>
      <c r="LIJ15" s="301"/>
      <c r="LIK15" s="301"/>
      <c r="LIL15" s="301"/>
      <c r="LIM15" s="301"/>
      <c r="LIN15" s="301"/>
      <c r="LIO15" s="301"/>
      <c r="LIP15" s="301"/>
      <c r="LIQ15" s="301"/>
      <c r="LIR15" s="301"/>
      <c r="LIS15" s="301"/>
      <c r="LIT15" s="301"/>
      <c r="LIU15" s="301"/>
      <c r="LIV15" s="301"/>
      <c r="LIW15" s="301"/>
      <c r="LIX15" s="301"/>
      <c r="LIY15" s="301"/>
      <c r="LIZ15" s="301"/>
      <c r="LJA15" s="301"/>
      <c r="LJB15" s="301"/>
      <c r="LJC15" s="301"/>
      <c r="LJD15" s="301"/>
      <c r="LJE15" s="301"/>
      <c r="LJF15" s="301"/>
      <c r="LJG15" s="301"/>
      <c r="LJH15" s="301"/>
      <c r="LJI15" s="301"/>
      <c r="LJJ15" s="301"/>
      <c r="LJK15" s="301"/>
      <c r="LJL15" s="301"/>
      <c r="LJM15" s="301"/>
      <c r="LJN15" s="301"/>
      <c r="LJO15" s="301"/>
      <c r="LJP15" s="301"/>
      <c r="LJQ15" s="301"/>
      <c r="LJR15" s="301"/>
      <c r="LJS15" s="301"/>
      <c r="LJT15" s="301"/>
      <c r="LJU15" s="301"/>
      <c r="LJV15" s="301"/>
      <c r="LJW15" s="301"/>
      <c r="LJX15" s="301"/>
      <c r="LJY15" s="301"/>
      <c r="LJZ15" s="301"/>
      <c r="LKA15" s="301"/>
      <c r="LKB15" s="301"/>
      <c r="LKC15" s="301"/>
      <c r="LKD15" s="301"/>
      <c r="LKE15" s="301"/>
      <c r="LKF15" s="301"/>
      <c r="LKG15" s="301"/>
      <c r="LKH15" s="301"/>
      <c r="LKI15" s="301"/>
      <c r="LKJ15" s="301"/>
      <c r="LKK15" s="301"/>
      <c r="LKL15" s="301"/>
      <c r="LKM15" s="301"/>
      <c r="LKN15" s="301"/>
      <c r="LKO15" s="301"/>
      <c r="LKP15" s="301"/>
      <c r="LKQ15" s="301"/>
      <c r="LKR15" s="301"/>
      <c r="LKS15" s="301"/>
      <c r="LKT15" s="301"/>
      <c r="LKU15" s="301"/>
      <c r="LKV15" s="301"/>
      <c r="LKW15" s="301"/>
      <c r="LKX15" s="301"/>
      <c r="LKY15" s="301"/>
      <c r="LKZ15" s="301"/>
      <c r="LLA15" s="301"/>
      <c r="LLB15" s="301"/>
      <c r="LLC15" s="301"/>
      <c r="LLD15" s="301"/>
      <c r="LLE15" s="301"/>
      <c r="LLF15" s="301"/>
      <c r="LLG15" s="301"/>
      <c r="LLH15" s="301"/>
      <c r="LLI15" s="301"/>
      <c r="LLJ15" s="301"/>
      <c r="LLK15" s="301"/>
      <c r="LLL15" s="301"/>
      <c r="LLM15" s="301"/>
      <c r="LLN15" s="301"/>
      <c r="LLO15" s="301"/>
      <c r="LLP15" s="301"/>
      <c r="LLQ15" s="301"/>
      <c r="LLR15" s="301"/>
      <c r="LLS15" s="301"/>
      <c r="LLT15" s="301"/>
      <c r="LLU15" s="301"/>
      <c r="LLV15" s="301"/>
      <c r="LLW15" s="301"/>
      <c r="LLX15" s="301"/>
      <c r="LLY15" s="301"/>
      <c r="LLZ15" s="301"/>
      <c r="LMA15" s="301"/>
      <c r="LMH15" s="301"/>
      <c r="LMI15" s="301"/>
      <c r="LMJ15" s="301"/>
      <c r="LMK15" s="301"/>
      <c r="LML15" s="301"/>
      <c r="LMM15" s="301"/>
      <c r="LMN15" s="301"/>
      <c r="LMO15" s="301"/>
      <c r="LMP15" s="301"/>
      <c r="LMQ15" s="301"/>
      <c r="LMR15" s="301"/>
      <c r="LMS15" s="301"/>
      <c r="LMT15" s="301"/>
      <c r="LMU15" s="301"/>
      <c r="LMV15" s="301"/>
      <c r="LMW15" s="301"/>
      <c r="LMX15" s="301"/>
      <c r="LMY15" s="301"/>
      <c r="LMZ15" s="301"/>
      <c r="LNA15" s="301"/>
      <c r="LNB15" s="301"/>
      <c r="LNC15" s="301"/>
      <c r="LND15" s="301"/>
      <c r="LNE15" s="301"/>
      <c r="LNF15" s="301"/>
      <c r="LNG15" s="301"/>
      <c r="LNH15" s="301"/>
      <c r="LNI15" s="301"/>
      <c r="LNJ15" s="301"/>
      <c r="LNK15" s="301"/>
      <c r="LNL15" s="301"/>
      <c r="LNM15" s="301"/>
      <c r="LNN15" s="301"/>
      <c r="LNO15" s="301"/>
      <c r="LNP15" s="301"/>
      <c r="LNQ15" s="301"/>
      <c r="LNR15" s="301"/>
      <c r="LNS15" s="301"/>
      <c r="LNT15" s="301"/>
      <c r="LNU15" s="301"/>
      <c r="LNV15" s="301"/>
      <c r="LNW15" s="301"/>
      <c r="LNX15" s="301"/>
      <c r="LNY15" s="301"/>
      <c r="LNZ15" s="301"/>
      <c r="LOA15" s="301"/>
      <c r="LOB15" s="301"/>
      <c r="LOC15" s="301"/>
      <c r="LOD15" s="301"/>
      <c r="LOE15" s="301"/>
      <c r="LOF15" s="301"/>
      <c r="LOG15" s="301"/>
      <c r="LOH15" s="301"/>
      <c r="LOI15" s="301"/>
      <c r="LOJ15" s="301"/>
      <c r="LOK15" s="301"/>
      <c r="LOL15" s="301"/>
      <c r="LOM15" s="301"/>
      <c r="LON15" s="301"/>
      <c r="LOO15" s="301"/>
      <c r="LOP15" s="301"/>
      <c r="LOQ15" s="301"/>
      <c r="LOR15" s="301"/>
      <c r="LOS15" s="301"/>
      <c r="LOT15" s="301"/>
      <c r="LOU15" s="301"/>
      <c r="LOV15" s="301"/>
      <c r="LOW15" s="301"/>
      <c r="LOX15" s="301"/>
      <c r="LOY15" s="301"/>
      <c r="LOZ15" s="301"/>
      <c r="LPA15" s="301"/>
      <c r="LPB15" s="301"/>
      <c r="LPC15" s="301"/>
      <c r="LPD15" s="301"/>
      <c r="LPE15" s="301"/>
      <c r="LPF15" s="301"/>
      <c r="LPG15" s="301"/>
      <c r="LPH15" s="301"/>
      <c r="LPI15" s="301"/>
      <c r="LPJ15" s="301"/>
      <c r="LPK15" s="301"/>
      <c r="LPL15" s="301"/>
      <c r="LPM15" s="301"/>
      <c r="LPN15" s="301"/>
      <c r="LPO15" s="301"/>
      <c r="LPP15" s="301"/>
      <c r="LPQ15" s="301"/>
      <c r="LPR15" s="301"/>
      <c r="LPS15" s="301"/>
      <c r="LPT15" s="301"/>
      <c r="LPU15" s="301"/>
      <c r="LPV15" s="301"/>
      <c r="LPW15" s="301"/>
      <c r="LPX15" s="301"/>
      <c r="LPY15" s="301"/>
      <c r="LPZ15" s="301"/>
      <c r="LQA15" s="301"/>
      <c r="LQB15" s="301"/>
      <c r="LQC15" s="301"/>
      <c r="LQD15" s="301"/>
      <c r="LQE15" s="301"/>
      <c r="LQF15" s="301"/>
      <c r="LQG15" s="301"/>
      <c r="LQH15" s="301"/>
      <c r="LQI15" s="301"/>
      <c r="LQJ15" s="301"/>
      <c r="LQK15" s="301"/>
      <c r="LQL15" s="301"/>
      <c r="LQM15" s="301"/>
      <c r="LQN15" s="301"/>
      <c r="LQO15" s="301"/>
      <c r="LQP15" s="301"/>
      <c r="LQQ15" s="301"/>
      <c r="LQR15" s="301"/>
      <c r="LQS15" s="301"/>
      <c r="LQT15" s="301"/>
      <c r="LQU15" s="301"/>
      <c r="LQV15" s="301"/>
      <c r="LQW15" s="301"/>
      <c r="LQX15" s="301"/>
      <c r="LQY15" s="301"/>
      <c r="LQZ15" s="301"/>
      <c r="LRA15" s="301"/>
      <c r="LRB15" s="301"/>
      <c r="LRC15" s="301"/>
      <c r="LRD15" s="301"/>
      <c r="LRE15" s="301"/>
      <c r="LRF15" s="301"/>
      <c r="LRG15" s="301"/>
      <c r="LRH15" s="301"/>
      <c r="LRI15" s="301"/>
      <c r="LRJ15" s="301"/>
      <c r="LRK15" s="301"/>
      <c r="LRL15" s="301"/>
      <c r="LRM15" s="301"/>
      <c r="LRN15" s="301"/>
      <c r="LRO15" s="301"/>
      <c r="LRP15" s="301"/>
      <c r="LRQ15" s="301"/>
      <c r="LRR15" s="301"/>
      <c r="LRS15" s="301"/>
      <c r="LRT15" s="301"/>
      <c r="LRU15" s="301"/>
      <c r="LRV15" s="301"/>
      <c r="LRW15" s="301"/>
      <c r="LRX15" s="301"/>
      <c r="LRY15" s="301"/>
      <c r="LRZ15" s="301"/>
      <c r="LSA15" s="301"/>
      <c r="LSB15" s="301"/>
      <c r="LSC15" s="301"/>
      <c r="LSD15" s="301"/>
      <c r="LSE15" s="301"/>
      <c r="LSF15" s="301"/>
      <c r="LSG15" s="301"/>
      <c r="LSH15" s="301"/>
      <c r="LSI15" s="301"/>
      <c r="LSJ15" s="301"/>
      <c r="LSK15" s="301"/>
      <c r="LSL15" s="301"/>
      <c r="LSM15" s="301"/>
      <c r="LSN15" s="301"/>
      <c r="LSO15" s="301"/>
      <c r="LSP15" s="301"/>
      <c r="LSQ15" s="301"/>
      <c r="LSR15" s="301"/>
      <c r="LSS15" s="301"/>
      <c r="LST15" s="301"/>
      <c r="LSU15" s="301"/>
      <c r="LSV15" s="301"/>
      <c r="LSW15" s="301"/>
      <c r="LSX15" s="301"/>
      <c r="LSY15" s="301"/>
      <c r="LSZ15" s="301"/>
      <c r="LTA15" s="301"/>
      <c r="LTB15" s="301"/>
      <c r="LTC15" s="301"/>
      <c r="LTD15" s="301"/>
      <c r="LTE15" s="301"/>
      <c r="LTF15" s="301"/>
      <c r="LTG15" s="301"/>
      <c r="LTH15" s="301"/>
      <c r="LTI15" s="301"/>
      <c r="LTJ15" s="301"/>
      <c r="LTK15" s="301"/>
      <c r="LTL15" s="301"/>
      <c r="LTM15" s="301"/>
      <c r="LTN15" s="301"/>
      <c r="LTO15" s="301"/>
      <c r="LTP15" s="301"/>
      <c r="LTQ15" s="301"/>
      <c r="LTR15" s="301"/>
      <c r="LTS15" s="301"/>
      <c r="LTT15" s="301"/>
      <c r="LTU15" s="301"/>
      <c r="LTV15" s="301"/>
      <c r="LTW15" s="301"/>
      <c r="LTX15" s="301"/>
      <c r="LTY15" s="301"/>
      <c r="LTZ15" s="301"/>
      <c r="LUA15" s="301"/>
      <c r="LUB15" s="301"/>
      <c r="LUC15" s="301"/>
      <c r="LUD15" s="301"/>
      <c r="LUE15" s="301"/>
      <c r="LUF15" s="301"/>
      <c r="LUG15" s="301"/>
      <c r="LUH15" s="301"/>
      <c r="LUI15" s="301"/>
      <c r="LUJ15" s="301"/>
      <c r="LUK15" s="301"/>
      <c r="LUL15" s="301"/>
      <c r="LUM15" s="301"/>
      <c r="LUN15" s="301"/>
      <c r="LUO15" s="301"/>
      <c r="LUP15" s="301"/>
      <c r="LUQ15" s="301"/>
      <c r="LUR15" s="301"/>
      <c r="LUS15" s="301"/>
      <c r="LUT15" s="301"/>
      <c r="LUU15" s="301"/>
      <c r="LUV15" s="301"/>
      <c r="LUW15" s="301"/>
      <c r="LUX15" s="301"/>
      <c r="LUY15" s="301"/>
      <c r="LUZ15" s="301"/>
      <c r="LVA15" s="301"/>
      <c r="LVB15" s="301"/>
      <c r="LVC15" s="301"/>
      <c r="LVD15" s="301"/>
      <c r="LVE15" s="301"/>
      <c r="LVF15" s="301"/>
      <c r="LVG15" s="301"/>
      <c r="LVH15" s="301"/>
      <c r="LVI15" s="301"/>
      <c r="LVJ15" s="301"/>
      <c r="LVK15" s="301"/>
      <c r="LVL15" s="301"/>
      <c r="LVM15" s="301"/>
      <c r="LVN15" s="301"/>
      <c r="LVO15" s="301"/>
      <c r="LVP15" s="301"/>
      <c r="LVQ15" s="301"/>
      <c r="LVR15" s="301"/>
      <c r="LVS15" s="301"/>
      <c r="LVT15" s="301"/>
      <c r="LVU15" s="301"/>
      <c r="LVV15" s="301"/>
      <c r="LVW15" s="301"/>
      <c r="LWD15" s="301"/>
      <c r="LWE15" s="301"/>
      <c r="LWF15" s="301"/>
      <c r="LWG15" s="301"/>
      <c r="LWH15" s="301"/>
      <c r="LWI15" s="301"/>
      <c r="LWJ15" s="301"/>
      <c r="LWK15" s="301"/>
      <c r="LWL15" s="301"/>
      <c r="LWM15" s="301"/>
      <c r="LWN15" s="301"/>
      <c r="LWO15" s="301"/>
      <c r="LWP15" s="301"/>
      <c r="LWQ15" s="301"/>
      <c r="LWR15" s="301"/>
      <c r="LWS15" s="301"/>
      <c r="LWT15" s="301"/>
      <c r="LWU15" s="301"/>
      <c r="LWV15" s="301"/>
      <c r="LWW15" s="301"/>
      <c r="LWX15" s="301"/>
      <c r="LWY15" s="301"/>
      <c r="LWZ15" s="301"/>
      <c r="LXA15" s="301"/>
      <c r="LXB15" s="301"/>
      <c r="LXC15" s="301"/>
      <c r="LXD15" s="301"/>
      <c r="LXE15" s="301"/>
      <c r="LXF15" s="301"/>
      <c r="LXG15" s="301"/>
      <c r="LXH15" s="301"/>
      <c r="LXI15" s="301"/>
      <c r="LXJ15" s="301"/>
      <c r="LXK15" s="301"/>
      <c r="LXL15" s="301"/>
      <c r="LXM15" s="301"/>
      <c r="LXN15" s="301"/>
      <c r="LXO15" s="301"/>
      <c r="LXP15" s="301"/>
      <c r="LXQ15" s="301"/>
      <c r="LXR15" s="301"/>
      <c r="LXS15" s="301"/>
      <c r="LXT15" s="301"/>
      <c r="LXU15" s="301"/>
      <c r="LXV15" s="301"/>
      <c r="LXW15" s="301"/>
      <c r="LXX15" s="301"/>
      <c r="LXY15" s="301"/>
      <c r="LXZ15" s="301"/>
      <c r="LYA15" s="301"/>
      <c r="LYB15" s="301"/>
      <c r="LYC15" s="301"/>
      <c r="LYD15" s="301"/>
      <c r="LYE15" s="301"/>
      <c r="LYF15" s="301"/>
      <c r="LYG15" s="301"/>
      <c r="LYH15" s="301"/>
      <c r="LYI15" s="301"/>
      <c r="LYJ15" s="301"/>
      <c r="LYK15" s="301"/>
      <c r="LYL15" s="301"/>
      <c r="LYM15" s="301"/>
      <c r="LYN15" s="301"/>
      <c r="LYO15" s="301"/>
      <c r="LYP15" s="301"/>
      <c r="LYQ15" s="301"/>
      <c r="LYR15" s="301"/>
      <c r="LYS15" s="301"/>
      <c r="LYT15" s="301"/>
      <c r="LYU15" s="301"/>
      <c r="LYV15" s="301"/>
      <c r="LYW15" s="301"/>
      <c r="LYX15" s="301"/>
      <c r="LYY15" s="301"/>
      <c r="LYZ15" s="301"/>
      <c r="LZA15" s="301"/>
      <c r="LZB15" s="301"/>
      <c r="LZC15" s="301"/>
      <c r="LZD15" s="301"/>
      <c r="LZE15" s="301"/>
      <c r="LZF15" s="301"/>
      <c r="LZG15" s="301"/>
      <c r="LZH15" s="301"/>
      <c r="LZI15" s="301"/>
      <c r="LZJ15" s="301"/>
      <c r="LZK15" s="301"/>
      <c r="LZL15" s="301"/>
      <c r="LZM15" s="301"/>
      <c r="LZN15" s="301"/>
      <c r="LZO15" s="301"/>
      <c r="LZP15" s="301"/>
      <c r="LZQ15" s="301"/>
      <c r="LZR15" s="301"/>
      <c r="LZS15" s="301"/>
      <c r="LZT15" s="301"/>
      <c r="LZU15" s="301"/>
      <c r="LZV15" s="301"/>
      <c r="LZW15" s="301"/>
      <c r="LZX15" s="301"/>
      <c r="LZY15" s="301"/>
      <c r="LZZ15" s="301"/>
      <c r="MAA15" s="301"/>
      <c r="MAB15" s="301"/>
      <c r="MAC15" s="301"/>
      <c r="MAD15" s="301"/>
      <c r="MAE15" s="301"/>
      <c r="MAF15" s="301"/>
      <c r="MAG15" s="301"/>
      <c r="MAH15" s="301"/>
      <c r="MAI15" s="301"/>
      <c r="MAJ15" s="301"/>
      <c r="MAK15" s="301"/>
      <c r="MAL15" s="301"/>
      <c r="MAM15" s="301"/>
      <c r="MAN15" s="301"/>
      <c r="MAO15" s="301"/>
      <c r="MAP15" s="301"/>
      <c r="MAQ15" s="301"/>
      <c r="MAR15" s="301"/>
      <c r="MAS15" s="301"/>
      <c r="MAT15" s="301"/>
      <c r="MAU15" s="301"/>
      <c r="MAV15" s="301"/>
      <c r="MAW15" s="301"/>
      <c r="MAX15" s="301"/>
      <c r="MAY15" s="301"/>
      <c r="MAZ15" s="301"/>
      <c r="MBA15" s="301"/>
      <c r="MBB15" s="301"/>
      <c r="MBC15" s="301"/>
      <c r="MBD15" s="301"/>
      <c r="MBE15" s="301"/>
      <c r="MBF15" s="301"/>
      <c r="MBG15" s="301"/>
      <c r="MBH15" s="301"/>
      <c r="MBI15" s="301"/>
      <c r="MBJ15" s="301"/>
      <c r="MBK15" s="301"/>
      <c r="MBL15" s="301"/>
      <c r="MBM15" s="301"/>
      <c r="MBN15" s="301"/>
      <c r="MBO15" s="301"/>
      <c r="MBP15" s="301"/>
      <c r="MBQ15" s="301"/>
      <c r="MBR15" s="301"/>
      <c r="MBS15" s="301"/>
      <c r="MBT15" s="301"/>
      <c r="MBU15" s="301"/>
      <c r="MBV15" s="301"/>
      <c r="MBW15" s="301"/>
      <c r="MBX15" s="301"/>
      <c r="MBY15" s="301"/>
      <c r="MBZ15" s="301"/>
      <c r="MCA15" s="301"/>
      <c r="MCB15" s="301"/>
      <c r="MCC15" s="301"/>
      <c r="MCD15" s="301"/>
      <c r="MCE15" s="301"/>
      <c r="MCF15" s="301"/>
      <c r="MCG15" s="301"/>
      <c r="MCH15" s="301"/>
      <c r="MCI15" s="301"/>
      <c r="MCJ15" s="301"/>
      <c r="MCK15" s="301"/>
      <c r="MCL15" s="301"/>
      <c r="MCM15" s="301"/>
      <c r="MCN15" s="301"/>
      <c r="MCO15" s="301"/>
      <c r="MCP15" s="301"/>
      <c r="MCQ15" s="301"/>
      <c r="MCR15" s="301"/>
      <c r="MCS15" s="301"/>
      <c r="MCT15" s="301"/>
      <c r="MCU15" s="301"/>
      <c r="MCV15" s="301"/>
      <c r="MCW15" s="301"/>
      <c r="MCX15" s="301"/>
      <c r="MCY15" s="301"/>
      <c r="MCZ15" s="301"/>
      <c r="MDA15" s="301"/>
      <c r="MDB15" s="301"/>
      <c r="MDC15" s="301"/>
      <c r="MDD15" s="301"/>
      <c r="MDE15" s="301"/>
      <c r="MDF15" s="301"/>
      <c r="MDG15" s="301"/>
      <c r="MDH15" s="301"/>
      <c r="MDI15" s="301"/>
      <c r="MDJ15" s="301"/>
      <c r="MDK15" s="301"/>
      <c r="MDL15" s="301"/>
      <c r="MDM15" s="301"/>
      <c r="MDN15" s="301"/>
      <c r="MDO15" s="301"/>
      <c r="MDP15" s="301"/>
      <c r="MDQ15" s="301"/>
      <c r="MDR15" s="301"/>
      <c r="MDS15" s="301"/>
      <c r="MDT15" s="301"/>
      <c r="MDU15" s="301"/>
      <c r="MDV15" s="301"/>
      <c r="MDW15" s="301"/>
      <c r="MDX15" s="301"/>
      <c r="MDY15" s="301"/>
      <c r="MDZ15" s="301"/>
      <c r="MEA15" s="301"/>
      <c r="MEB15" s="301"/>
      <c r="MEC15" s="301"/>
      <c r="MED15" s="301"/>
      <c r="MEE15" s="301"/>
      <c r="MEF15" s="301"/>
      <c r="MEG15" s="301"/>
      <c r="MEH15" s="301"/>
      <c r="MEI15" s="301"/>
      <c r="MEJ15" s="301"/>
      <c r="MEK15" s="301"/>
      <c r="MEL15" s="301"/>
      <c r="MEM15" s="301"/>
      <c r="MEN15" s="301"/>
      <c r="MEO15" s="301"/>
      <c r="MEP15" s="301"/>
      <c r="MEQ15" s="301"/>
      <c r="MER15" s="301"/>
      <c r="MES15" s="301"/>
      <c r="MET15" s="301"/>
      <c r="MEU15" s="301"/>
      <c r="MEV15" s="301"/>
      <c r="MEW15" s="301"/>
      <c r="MEX15" s="301"/>
      <c r="MEY15" s="301"/>
      <c r="MEZ15" s="301"/>
      <c r="MFA15" s="301"/>
      <c r="MFB15" s="301"/>
      <c r="MFC15" s="301"/>
      <c r="MFD15" s="301"/>
      <c r="MFE15" s="301"/>
      <c r="MFF15" s="301"/>
      <c r="MFG15" s="301"/>
      <c r="MFH15" s="301"/>
      <c r="MFI15" s="301"/>
      <c r="MFJ15" s="301"/>
      <c r="MFK15" s="301"/>
      <c r="MFL15" s="301"/>
      <c r="MFM15" s="301"/>
      <c r="MFN15" s="301"/>
      <c r="MFO15" s="301"/>
      <c r="MFP15" s="301"/>
      <c r="MFQ15" s="301"/>
      <c r="MFR15" s="301"/>
      <c r="MFS15" s="301"/>
      <c r="MFZ15" s="301"/>
      <c r="MGA15" s="301"/>
      <c r="MGB15" s="301"/>
      <c r="MGC15" s="301"/>
      <c r="MGD15" s="301"/>
      <c r="MGE15" s="301"/>
      <c r="MGF15" s="301"/>
      <c r="MGG15" s="301"/>
      <c r="MGH15" s="301"/>
      <c r="MGI15" s="301"/>
      <c r="MGJ15" s="301"/>
      <c r="MGK15" s="301"/>
      <c r="MGL15" s="301"/>
      <c r="MGM15" s="301"/>
      <c r="MGN15" s="301"/>
      <c r="MGO15" s="301"/>
      <c r="MGP15" s="301"/>
      <c r="MGQ15" s="301"/>
      <c r="MGR15" s="301"/>
      <c r="MGS15" s="301"/>
      <c r="MGT15" s="301"/>
      <c r="MGU15" s="301"/>
      <c r="MGV15" s="301"/>
      <c r="MGW15" s="301"/>
      <c r="MGX15" s="301"/>
      <c r="MGY15" s="301"/>
      <c r="MGZ15" s="301"/>
      <c r="MHA15" s="301"/>
      <c r="MHB15" s="301"/>
      <c r="MHC15" s="301"/>
      <c r="MHD15" s="301"/>
      <c r="MHE15" s="301"/>
      <c r="MHF15" s="301"/>
      <c r="MHG15" s="301"/>
      <c r="MHH15" s="301"/>
      <c r="MHI15" s="301"/>
      <c r="MHJ15" s="301"/>
      <c r="MHK15" s="301"/>
      <c r="MHL15" s="301"/>
      <c r="MHM15" s="301"/>
      <c r="MHN15" s="301"/>
      <c r="MHO15" s="301"/>
      <c r="MHP15" s="301"/>
      <c r="MHQ15" s="301"/>
      <c r="MHR15" s="301"/>
      <c r="MHS15" s="301"/>
      <c r="MHT15" s="301"/>
      <c r="MHU15" s="301"/>
      <c r="MHV15" s="301"/>
      <c r="MHW15" s="301"/>
      <c r="MHX15" s="301"/>
      <c r="MHY15" s="301"/>
      <c r="MHZ15" s="301"/>
      <c r="MIA15" s="301"/>
      <c r="MIB15" s="301"/>
      <c r="MIC15" s="301"/>
      <c r="MID15" s="301"/>
      <c r="MIE15" s="301"/>
      <c r="MIF15" s="301"/>
      <c r="MIG15" s="301"/>
      <c r="MIH15" s="301"/>
      <c r="MII15" s="301"/>
      <c r="MIJ15" s="301"/>
      <c r="MIK15" s="301"/>
      <c r="MIL15" s="301"/>
      <c r="MIM15" s="301"/>
      <c r="MIN15" s="301"/>
      <c r="MIO15" s="301"/>
      <c r="MIP15" s="301"/>
      <c r="MIQ15" s="301"/>
      <c r="MIR15" s="301"/>
      <c r="MIS15" s="301"/>
      <c r="MIT15" s="301"/>
      <c r="MIU15" s="301"/>
      <c r="MIV15" s="301"/>
      <c r="MIW15" s="301"/>
      <c r="MIX15" s="301"/>
      <c r="MIY15" s="301"/>
      <c r="MIZ15" s="301"/>
      <c r="MJA15" s="301"/>
      <c r="MJB15" s="301"/>
      <c r="MJC15" s="301"/>
      <c r="MJD15" s="301"/>
      <c r="MJE15" s="301"/>
      <c r="MJF15" s="301"/>
      <c r="MJG15" s="301"/>
      <c r="MJH15" s="301"/>
      <c r="MJI15" s="301"/>
      <c r="MJJ15" s="301"/>
      <c r="MJK15" s="301"/>
      <c r="MJL15" s="301"/>
      <c r="MJM15" s="301"/>
      <c r="MJN15" s="301"/>
      <c r="MJO15" s="301"/>
      <c r="MJP15" s="301"/>
      <c r="MJQ15" s="301"/>
      <c r="MJR15" s="301"/>
      <c r="MJS15" s="301"/>
      <c r="MJT15" s="301"/>
      <c r="MJU15" s="301"/>
      <c r="MJV15" s="301"/>
      <c r="MJW15" s="301"/>
      <c r="MJX15" s="301"/>
      <c r="MJY15" s="301"/>
      <c r="MJZ15" s="301"/>
      <c r="MKA15" s="301"/>
      <c r="MKB15" s="301"/>
      <c r="MKC15" s="301"/>
      <c r="MKD15" s="301"/>
      <c r="MKE15" s="301"/>
      <c r="MKF15" s="301"/>
      <c r="MKG15" s="301"/>
      <c r="MKH15" s="301"/>
      <c r="MKI15" s="301"/>
      <c r="MKJ15" s="301"/>
      <c r="MKK15" s="301"/>
      <c r="MKL15" s="301"/>
      <c r="MKM15" s="301"/>
      <c r="MKN15" s="301"/>
      <c r="MKO15" s="301"/>
      <c r="MKP15" s="301"/>
      <c r="MKQ15" s="301"/>
      <c r="MKR15" s="301"/>
      <c r="MKS15" s="301"/>
      <c r="MKT15" s="301"/>
      <c r="MKU15" s="301"/>
      <c r="MKV15" s="301"/>
      <c r="MKW15" s="301"/>
      <c r="MKX15" s="301"/>
      <c r="MKY15" s="301"/>
      <c r="MKZ15" s="301"/>
      <c r="MLA15" s="301"/>
      <c r="MLB15" s="301"/>
      <c r="MLC15" s="301"/>
      <c r="MLD15" s="301"/>
      <c r="MLE15" s="301"/>
      <c r="MLF15" s="301"/>
      <c r="MLG15" s="301"/>
      <c r="MLH15" s="301"/>
      <c r="MLI15" s="301"/>
      <c r="MLJ15" s="301"/>
      <c r="MLK15" s="301"/>
      <c r="MLL15" s="301"/>
      <c r="MLM15" s="301"/>
      <c r="MLN15" s="301"/>
      <c r="MLO15" s="301"/>
      <c r="MLP15" s="301"/>
      <c r="MLQ15" s="301"/>
      <c r="MLR15" s="301"/>
      <c r="MLS15" s="301"/>
      <c r="MLT15" s="301"/>
      <c r="MLU15" s="301"/>
      <c r="MLV15" s="301"/>
      <c r="MLW15" s="301"/>
      <c r="MLX15" s="301"/>
      <c r="MLY15" s="301"/>
      <c r="MLZ15" s="301"/>
      <c r="MMA15" s="301"/>
      <c r="MMB15" s="301"/>
      <c r="MMC15" s="301"/>
      <c r="MMD15" s="301"/>
      <c r="MME15" s="301"/>
      <c r="MMF15" s="301"/>
      <c r="MMG15" s="301"/>
      <c r="MMH15" s="301"/>
      <c r="MMI15" s="301"/>
      <c r="MMJ15" s="301"/>
      <c r="MMK15" s="301"/>
      <c r="MML15" s="301"/>
      <c r="MMM15" s="301"/>
      <c r="MMN15" s="301"/>
      <c r="MMO15" s="301"/>
      <c r="MMP15" s="301"/>
      <c r="MMQ15" s="301"/>
      <c r="MMR15" s="301"/>
      <c r="MMS15" s="301"/>
      <c r="MMT15" s="301"/>
      <c r="MMU15" s="301"/>
      <c r="MMV15" s="301"/>
      <c r="MMW15" s="301"/>
      <c r="MMX15" s="301"/>
      <c r="MMY15" s="301"/>
      <c r="MMZ15" s="301"/>
      <c r="MNA15" s="301"/>
      <c r="MNB15" s="301"/>
      <c r="MNC15" s="301"/>
      <c r="MND15" s="301"/>
      <c r="MNE15" s="301"/>
      <c r="MNF15" s="301"/>
      <c r="MNG15" s="301"/>
      <c r="MNH15" s="301"/>
      <c r="MNI15" s="301"/>
      <c r="MNJ15" s="301"/>
      <c r="MNK15" s="301"/>
      <c r="MNL15" s="301"/>
      <c r="MNM15" s="301"/>
      <c r="MNN15" s="301"/>
      <c r="MNO15" s="301"/>
      <c r="MNP15" s="301"/>
      <c r="MNQ15" s="301"/>
      <c r="MNR15" s="301"/>
      <c r="MNS15" s="301"/>
      <c r="MNT15" s="301"/>
      <c r="MNU15" s="301"/>
      <c r="MNV15" s="301"/>
      <c r="MNW15" s="301"/>
      <c r="MNX15" s="301"/>
      <c r="MNY15" s="301"/>
      <c r="MNZ15" s="301"/>
      <c r="MOA15" s="301"/>
      <c r="MOB15" s="301"/>
      <c r="MOC15" s="301"/>
      <c r="MOD15" s="301"/>
      <c r="MOE15" s="301"/>
      <c r="MOF15" s="301"/>
      <c r="MOG15" s="301"/>
      <c r="MOH15" s="301"/>
      <c r="MOI15" s="301"/>
      <c r="MOJ15" s="301"/>
      <c r="MOK15" s="301"/>
      <c r="MOL15" s="301"/>
      <c r="MOM15" s="301"/>
      <c r="MON15" s="301"/>
      <c r="MOO15" s="301"/>
      <c r="MOP15" s="301"/>
      <c r="MOQ15" s="301"/>
      <c r="MOR15" s="301"/>
      <c r="MOS15" s="301"/>
      <c r="MOT15" s="301"/>
      <c r="MOU15" s="301"/>
      <c r="MOV15" s="301"/>
      <c r="MOW15" s="301"/>
      <c r="MOX15" s="301"/>
      <c r="MOY15" s="301"/>
      <c r="MOZ15" s="301"/>
      <c r="MPA15" s="301"/>
      <c r="MPB15" s="301"/>
      <c r="MPC15" s="301"/>
      <c r="MPD15" s="301"/>
      <c r="MPE15" s="301"/>
      <c r="MPF15" s="301"/>
      <c r="MPG15" s="301"/>
      <c r="MPH15" s="301"/>
      <c r="MPI15" s="301"/>
      <c r="MPJ15" s="301"/>
      <c r="MPK15" s="301"/>
      <c r="MPL15" s="301"/>
      <c r="MPM15" s="301"/>
      <c r="MPN15" s="301"/>
      <c r="MPO15" s="301"/>
      <c r="MPV15" s="301"/>
      <c r="MPW15" s="301"/>
      <c r="MPX15" s="301"/>
      <c r="MPY15" s="301"/>
      <c r="MPZ15" s="301"/>
      <c r="MQA15" s="301"/>
      <c r="MQB15" s="301"/>
      <c r="MQC15" s="301"/>
      <c r="MQD15" s="301"/>
      <c r="MQE15" s="301"/>
      <c r="MQF15" s="301"/>
      <c r="MQG15" s="301"/>
      <c r="MQH15" s="301"/>
      <c r="MQI15" s="301"/>
      <c r="MQJ15" s="301"/>
      <c r="MQK15" s="301"/>
      <c r="MQL15" s="301"/>
      <c r="MQM15" s="301"/>
      <c r="MQN15" s="301"/>
      <c r="MQO15" s="301"/>
      <c r="MQP15" s="301"/>
      <c r="MQQ15" s="301"/>
      <c r="MQR15" s="301"/>
      <c r="MQS15" s="301"/>
      <c r="MQT15" s="301"/>
      <c r="MQU15" s="301"/>
      <c r="MQV15" s="301"/>
      <c r="MQW15" s="301"/>
      <c r="MQX15" s="301"/>
      <c r="MQY15" s="301"/>
      <c r="MQZ15" s="301"/>
      <c r="MRA15" s="301"/>
      <c r="MRB15" s="301"/>
      <c r="MRC15" s="301"/>
      <c r="MRD15" s="301"/>
      <c r="MRE15" s="301"/>
      <c r="MRF15" s="301"/>
      <c r="MRG15" s="301"/>
      <c r="MRH15" s="301"/>
      <c r="MRI15" s="301"/>
      <c r="MRJ15" s="301"/>
      <c r="MRK15" s="301"/>
      <c r="MRL15" s="301"/>
      <c r="MRM15" s="301"/>
      <c r="MRN15" s="301"/>
      <c r="MRO15" s="301"/>
      <c r="MRP15" s="301"/>
      <c r="MRQ15" s="301"/>
      <c r="MRR15" s="301"/>
      <c r="MRS15" s="301"/>
      <c r="MRT15" s="301"/>
      <c r="MRU15" s="301"/>
      <c r="MRV15" s="301"/>
      <c r="MRW15" s="301"/>
      <c r="MRX15" s="301"/>
      <c r="MRY15" s="301"/>
      <c r="MRZ15" s="301"/>
      <c r="MSA15" s="301"/>
      <c r="MSB15" s="301"/>
      <c r="MSC15" s="301"/>
      <c r="MSD15" s="301"/>
      <c r="MSE15" s="301"/>
      <c r="MSF15" s="301"/>
      <c r="MSG15" s="301"/>
      <c r="MSH15" s="301"/>
      <c r="MSI15" s="301"/>
      <c r="MSJ15" s="301"/>
      <c r="MSK15" s="301"/>
      <c r="MSL15" s="301"/>
      <c r="MSM15" s="301"/>
      <c r="MSN15" s="301"/>
      <c r="MSO15" s="301"/>
      <c r="MSP15" s="301"/>
      <c r="MSQ15" s="301"/>
      <c r="MSR15" s="301"/>
      <c r="MSS15" s="301"/>
      <c r="MST15" s="301"/>
      <c r="MSU15" s="301"/>
      <c r="MSV15" s="301"/>
      <c r="MSW15" s="301"/>
      <c r="MSX15" s="301"/>
      <c r="MSY15" s="301"/>
      <c r="MSZ15" s="301"/>
      <c r="MTA15" s="301"/>
      <c r="MTB15" s="301"/>
      <c r="MTC15" s="301"/>
      <c r="MTD15" s="301"/>
      <c r="MTE15" s="301"/>
      <c r="MTF15" s="301"/>
      <c r="MTG15" s="301"/>
      <c r="MTH15" s="301"/>
      <c r="MTI15" s="301"/>
      <c r="MTJ15" s="301"/>
      <c r="MTK15" s="301"/>
      <c r="MTL15" s="301"/>
      <c r="MTM15" s="301"/>
      <c r="MTN15" s="301"/>
      <c r="MTO15" s="301"/>
      <c r="MTP15" s="301"/>
      <c r="MTQ15" s="301"/>
      <c r="MTR15" s="301"/>
      <c r="MTS15" s="301"/>
      <c r="MTT15" s="301"/>
      <c r="MTU15" s="301"/>
      <c r="MTV15" s="301"/>
      <c r="MTW15" s="301"/>
      <c r="MTX15" s="301"/>
      <c r="MTY15" s="301"/>
      <c r="MTZ15" s="301"/>
      <c r="MUA15" s="301"/>
      <c r="MUB15" s="301"/>
      <c r="MUC15" s="301"/>
      <c r="MUD15" s="301"/>
      <c r="MUE15" s="301"/>
      <c r="MUF15" s="301"/>
      <c r="MUG15" s="301"/>
      <c r="MUH15" s="301"/>
      <c r="MUI15" s="301"/>
      <c r="MUJ15" s="301"/>
      <c r="MUK15" s="301"/>
      <c r="MUL15" s="301"/>
      <c r="MUM15" s="301"/>
      <c r="MUN15" s="301"/>
      <c r="MUO15" s="301"/>
      <c r="MUP15" s="301"/>
      <c r="MUQ15" s="301"/>
      <c r="MUR15" s="301"/>
      <c r="MUS15" s="301"/>
      <c r="MUT15" s="301"/>
      <c r="MUU15" s="301"/>
      <c r="MUV15" s="301"/>
      <c r="MUW15" s="301"/>
      <c r="MUX15" s="301"/>
      <c r="MUY15" s="301"/>
      <c r="MUZ15" s="301"/>
      <c r="MVA15" s="301"/>
      <c r="MVB15" s="301"/>
      <c r="MVC15" s="301"/>
      <c r="MVD15" s="301"/>
      <c r="MVE15" s="301"/>
      <c r="MVF15" s="301"/>
      <c r="MVG15" s="301"/>
      <c r="MVH15" s="301"/>
      <c r="MVI15" s="301"/>
      <c r="MVJ15" s="301"/>
      <c r="MVK15" s="301"/>
      <c r="MVL15" s="301"/>
      <c r="MVM15" s="301"/>
      <c r="MVN15" s="301"/>
      <c r="MVO15" s="301"/>
      <c r="MVP15" s="301"/>
      <c r="MVQ15" s="301"/>
      <c r="MVR15" s="301"/>
      <c r="MVS15" s="301"/>
      <c r="MVT15" s="301"/>
      <c r="MVU15" s="301"/>
      <c r="MVV15" s="301"/>
      <c r="MVW15" s="301"/>
      <c r="MVX15" s="301"/>
      <c r="MVY15" s="301"/>
      <c r="MVZ15" s="301"/>
      <c r="MWA15" s="301"/>
      <c r="MWB15" s="301"/>
      <c r="MWC15" s="301"/>
      <c r="MWD15" s="301"/>
      <c r="MWE15" s="301"/>
      <c r="MWF15" s="301"/>
      <c r="MWG15" s="301"/>
      <c r="MWH15" s="301"/>
      <c r="MWI15" s="301"/>
      <c r="MWJ15" s="301"/>
      <c r="MWK15" s="301"/>
      <c r="MWL15" s="301"/>
      <c r="MWM15" s="301"/>
      <c r="MWN15" s="301"/>
      <c r="MWO15" s="301"/>
      <c r="MWP15" s="301"/>
      <c r="MWQ15" s="301"/>
      <c r="MWR15" s="301"/>
      <c r="MWS15" s="301"/>
      <c r="MWT15" s="301"/>
      <c r="MWU15" s="301"/>
      <c r="MWV15" s="301"/>
      <c r="MWW15" s="301"/>
      <c r="MWX15" s="301"/>
      <c r="MWY15" s="301"/>
      <c r="MWZ15" s="301"/>
      <c r="MXA15" s="301"/>
      <c r="MXB15" s="301"/>
      <c r="MXC15" s="301"/>
      <c r="MXD15" s="301"/>
      <c r="MXE15" s="301"/>
      <c r="MXF15" s="301"/>
      <c r="MXG15" s="301"/>
      <c r="MXH15" s="301"/>
      <c r="MXI15" s="301"/>
      <c r="MXJ15" s="301"/>
      <c r="MXK15" s="301"/>
      <c r="MXL15" s="301"/>
      <c r="MXM15" s="301"/>
      <c r="MXN15" s="301"/>
      <c r="MXO15" s="301"/>
      <c r="MXP15" s="301"/>
      <c r="MXQ15" s="301"/>
      <c r="MXR15" s="301"/>
      <c r="MXS15" s="301"/>
      <c r="MXT15" s="301"/>
      <c r="MXU15" s="301"/>
      <c r="MXV15" s="301"/>
      <c r="MXW15" s="301"/>
      <c r="MXX15" s="301"/>
      <c r="MXY15" s="301"/>
      <c r="MXZ15" s="301"/>
      <c r="MYA15" s="301"/>
      <c r="MYB15" s="301"/>
      <c r="MYC15" s="301"/>
      <c r="MYD15" s="301"/>
      <c r="MYE15" s="301"/>
      <c r="MYF15" s="301"/>
      <c r="MYG15" s="301"/>
      <c r="MYH15" s="301"/>
      <c r="MYI15" s="301"/>
      <c r="MYJ15" s="301"/>
      <c r="MYK15" s="301"/>
      <c r="MYL15" s="301"/>
      <c r="MYM15" s="301"/>
      <c r="MYN15" s="301"/>
      <c r="MYO15" s="301"/>
      <c r="MYP15" s="301"/>
      <c r="MYQ15" s="301"/>
      <c r="MYR15" s="301"/>
      <c r="MYS15" s="301"/>
      <c r="MYT15" s="301"/>
      <c r="MYU15" s="301"/>
      <c r="MYV15" s="301"/>
      <c r="MYW15" s="301"/>
      <c r="MYX15" s="301"/>
      <c r="MYY15" s="301"/>
      <c r="MYZ15" s="301"/>
      <c r="MZA15" s="301"/>
      <c r="MZB15" s="301"/>
      <c r="MZC15" s="301"/>
      <c r="MZD15" s="301"/>
      <c r="MZE15" s="301"/>
      <c r="MZF15" s="301"/>
      <c r="MZG15" s="301"/>
      <c r="MZH15" s="301"/>
      <c r="MZI15" s="301"/>
      <c r="MZJ15" s="301"/>
      <c r="MZK15" s="301"/>
      <c r="MZR15" s="301"/>
      <c r="MZS15" s="301"/>
      <c r="MZT15" s="301"/>
      <c r="MZU15" s="301"/>
      <c r="MZV15" s="301"/>
      <c r="MZW15" s="301"/>
      <c r="MZX15" s="301"/>
      <c r="MZY15" s="301"/>
      <c r="MZZ15" s="301"/>
      <c r="NAA15" s="301"/>
      <c r="NAB15" s="301"/>
      <c r="NAC15" s="301"/>
      <c r="NAD15" s="301"/>
      <c r="NAE15" s="301"/>
      <c r="NAF15" s="301"/>
      <c r="NAG15" s="301"/>
      <c r="NAH15" s="301"/>
      <c r="NAI15" s="301"/>
      <c r="NAJ15" s="301"/>
      <c r="NAK15" s="301"/>
      <c r="NAL15" s="301"/>
      <c r="NAM15" s="301"/>
      <c r="NAN15" s="301"/>
      <c r="NAO15" s="301"/>
      <c r="NAP15" s="301"/>
      <c r="NAQ15" s="301"/>
      <c r="NAR15" s="301"/>
      <c r="NAS15" s="301"/>
      <c r="NAT15" s="301"/>
      <c r="NAU15" s="301"/>
      <c r="NAV15" s="301"/>
      <c r="NAW15" s="301"/>
      <c r="NAX15" s="301"/>
      <c r="NAY15" s="301"/>
      <c r="NAZ15" s="301"/>
      <c r="NBA15" s="301"/>
      <c r="NBB15" s="301"/>
      <c r="NBC15" s="301"/>
      <c r="NBD15" s="301"/>
      <c r="NBE15" s="301"/>
      <c r="NBF15" s="301"/>
      <c r="NBG15" s="301"/>
      <c r="NBH15" s="301"/>
      <c r="NBI15" s="301"/>
      <c r="NBJ15" s="301"/>
      <c r="NBK15" s="301"/>
      <c r="NBL15" s="301"/>
      <c r="NBM15" s="301"/>
      <c r="NBN15" s="301"/>
      <c r="NBO15" s="301"/>
      <c r="NBP15" s="301"/>
      <c r="NBQ15" s="301"/>
      <c r="NBR15" s="301"/>
      <c r="NBS15" s="301"/>
      <c r="NBT15" s="301"/>
      <c r="NBU15" s="301"/>
      <c r="NBV15" s="301"/>
      <c r="NBW15" s="301"/>
      <c r="NBX15" s="301"/>
      <c r="NBY15" s="301"/>
      <c r="NBZ15" s="301"/>
      <c r="NCA15" s="301"/>
      <c r="NCB15" s="301"/>
      <c r="NCC15" s="301"/>
      <c r="NCD15" s="301"/>
      <c r="NCE15" s="301"/>
      <c r="NCF15" s="301"/>
      <c r="NCG15" s="301"/>
      <c r="NCH15" s="301"/>
      <c r="NCI15" s="301"/>
      <c r="NCJ15" s="301"/>
      <c r="NCK15" s="301"/>
      <c r="NCL15" s="301"/>
      <c r="NCM15" s="301"/>
      <c r="NCN15" s="301"/>
      <c r="NCO15" s="301"/>
      <c r="NCP15" s="301"/>
      <c r="NCQ15" s="301"/>
      <c r="NCR15" s="301"/>
      <c r="NCS15" s="301"/>
      <c r="NCT15" s="301"/>
      <c r="NCU15" s="301"/>
      <c r="NCV15" s="301"/>
      <c r="NCW15" s="301"/>
      <c r="NCX15" s="301"/>
      <c r="NCY15" s="301"/>
      <c r="NCZ15" s="301"/>
      <c r="NDA15" s="301"/>
      <c r="NDB15" s="301"/>
      <c r="NDC15" s="301"/>
      <c r="NDD15" s="301"/>
      <c r="NDE15" s="301"/>
      <c r="NDF15" s="301"/>
      <c r="NDG15" s="301"/>
      <c r="NDH15" s="301"/>
      <c r="NDI15" s="301"/>
      <c r="NDJ15" s="301"/>
      <c r="NDK15" s="301"/>
      <c r="NDL15" s="301"/>
      <c r="NDM15" s="301"/>
      <c r="NDN15" s="301"/>
      <c r="NDO15" s="301"/>
      <c r="NDP15" s="301"/>
      <c r="NDQ15" s="301"/>
      <c r="NDR15" s="301"/>
      <c r="NDS15" s="301"/>
      <c r="NDT15" s="301"/>
      <c r="NDU15" s="301"/>
      <c r="NDV15" s="301"/>
      <c r="NDW15" s="301"/>
      <c r="NDX15" s="301"/>
      <c r="NDY15" s="301"/>
      <c r="NDZ15" s="301"/>
      <c r="NEA15" s="301"/>
      <c r="NEB15" s="301"/>
      <c r="NEC15" s="301"/>
      <c r="NED15" s="301"/>
      <c r="NEE15" s="301"/>
      <c r="NEF15" s="301"/>
      <c r="NEG15" s="301"/>
      <c r="NEH15" s="301"/>
      <c r="NEI15" s="301"/>
      <c r="NEJ15" s="301"/>
      <c r="NEK15" s="301"/>
      <c r="NEL15" s="301"/>
      <c r="NEM15" s="301"/>
      <c r="NEN15" s="301"/>
      <c r="NEO15" s="301"/>
      <c r="NEP15" s="301"/>
      <c r="NEQ15" s="301"/>
      <c r="NER15" s="301"/>
      <c r="NES15" s="301"/>
      <c r="NET15" s="301"/>
      <c r="NEU15" s="301"/>
      <c r="NEV15" s="301"/>
      <c r="NEW15" s="301"/>
      <c r="NEX15" s="301"/>
      <c r="NEY15" s="301"/>
      <c r="NEZ15" s="301"/>
      <c r="NFA15" s="301"/>
      <c r="NFB15" s="301"/>
      <c r="NFC15" s="301"/>
      <c r="NFD15" s="301"/>
      <c r="NFE15" s="301"/>
      <c r="NFF15" s="301"/>
      <c r="NFG15" s="301"/>
      <c r="NFH15" s="301"/>
      <c r="NFI15" s="301"/>
      <c r="NFJ15" s="301"/>
      <c r="NFK15" s="301"/>
      <c r="NFL15" s="301"/>
      <c r="NFM15" s="301"/>
      <c r="NFN15" s="301"/>
      <c r="NFO15" s="301"/>
      <c r="NFP15" s="301"/>
      <c r="NFQ15" s="301"/>
      <c r="NFR15" s="301"/>
      <c r="NFS15" s="301"/>
      <c r="NFT15" s="301"/>
      <c r="NFU15" s="301"/>
      <c r="NFV15" s="301"/>
      <c r="NFW15" s="301"/>
      <c r="NFX15" s="301"/>
      <c r="NFY15" s="301"/>
      <c r="NFZ15" s="301"/>
      <c r="NGA15" s="301"/>
      <c r="NGB15" s="301"/>
      <c r="NGC15" s="301"/>
      <c r="NGD15" s="301"/>
      <c r="NGE15" s="301"/>
      <c r="NGF15" s="301"/>
      <c r="NGG15" s="301"/>
      <c r="NGH15" s="301"/>
      <c r="NGI15" s="301"/>
      <c r="NGJ15" s="301"/>
      <c r="NGK15" s="301"/>
      <c r="NGL15" s="301"/>
      <c r="NGM15" s="301"/>
      <c r="NGN15" s="301"/>
      <c r="NGO15" s="301"/>
      <c r="NGP15" s="301"/>
      <c r="NGQ15" s="301"/>
      <c r="NGR15" s="301"/>
      <c r="NGS15" s="301"/>
      <c r="NGT15" s="301"/>
      <c r="NGU15" s="301"/>
      <c r="NGV15" s="301"/>
      <c r="NGW15" s="301"/>
      <c r="NGX15" s="301"/>
      <c r="NGY15" s="301"/>
      <c r="NGZ15" s="301"/>
      <c r="NHA15" s="301"/>
      <c r="NHB15" s="301"/>
      <c r="NHC15" s="301"/>
      <c r="NHD15" s="301"/>
      <c r="NHE15" s="301"/>
      <c r="NHF15" s="301"/>
      <c r="NHG15" s="301"/>
      <c r="NHH15" s="301"/>
      <c r="NHI15" s="301"/>
      <c r="NHJ15" s="301"/>
      <c r="NHK15" s="301"/>
      <c r="NHL15" s="301"/>
      <c r="NHM15" s="301"/>
      <c r="NHN15" s="301"/>
      <c r="NHO15" s="301"/>
      <c r="NHP15" s="301"/>
      <c r="NHQ15" s="301"/>
      <c r="NHR15" s="301"/>
      <c r="NHS15" s="301"/>
      <c r="NHT15" s="301"/>
      <c r="NHU15" s="301"/>
      <c r="NHV15" s="301"/>
      <c r="NHW15" s="301"/>
      <c r="NHX15" s="301"/>
      <c r="NHY15" s="301"/>
      <c r="NHZ15" s="301"/>
      <c r="NIA15" s="301"/>
      <c r="NIB15" s="301"/>
      <c r="NIC15" s="301"/>
      <c r="NID15" s="301"/>
      <c r="NIE15" s="301"/>
      <c r="NIF15" s="301"/>
      <c r="NIG15" s="301"/>
      <c r="NIH15" s="301"/>
      <c r="NII15" s="301"/>
      <c r="NIJ15" s="301"/>
      <c r="NIK15" s="301"/>
      <c r="NIL15" s="301"/>
      <c r="NIM15" s="301"/>
      <c r="NIN15" s="301"/>
      <c r="NIO15" s="301"/>
      <c r="NIP15" s="301"/>
      <c r="NIQ15" s="301"/>
      <c r="NIR15" s="301"/>
      <c r="NIS15" s="301"/>
      <c r="NIT15" s="301"/>
      <c r="NIU15" s="301"/>
      <c r="NIV15" s="301"/>
      <c r="NIW15" s="301"/>
      <c r="NIX15" s="301"/>
      <c r="NIY15" s="301"/>
      <c r="NIZ15" s="301"/>
      <c r="NJA15" s="301"/>
      <c r="NJB15" s="301"/>
      <c r="NJC15" s="301"/>
      <c r="NJD15" s="301"/>
      <c r="NJE15" s="301"/>
      <c r="NJF15" s="301"/>
      <c r="NJG15" s="301"/>
      <c r="NJN15" s="301"/>
      <c r="NJO15" s="301"/>
      <c r="NJP15" s="301"/>
      <c r="NJQ15" s="301"/>
      <c r="NJR15" s="301"/>
      <c r="NJS15" s="301"/>
      <c r="NJT15" s="301"/>
      <c r="NJU15" s="301"/>
      <c r="NJV15" s="301"/>
      <c r="NJW15" s="301"/>
      <c r="NJX15" s="301"/>
      <c r="NJY15" s="301"/>
      <c r="NJZ15" s="301"/>
      <c r="NKA15" s="301"/>
      <c r="NKB15" s="301"/>
      <c r="NKC15" s="301"/>
      <c r="NKD15" s="301"/>
      <c r="NKE15" s="301"/>
      <c r="NKF15" s="301"/>
      <c r="NKG15" s="301"/>
      <c r="NKH15" s="301"/>
      <c r="NKI15" s="301"/>
      <c r="NKJ15" s="301"/>
      <c r="NKK15" s="301"/>
      <c r="NKL15" s="301"/>
      <c r="NKM15" s="301"/>
      <c r="NKN15" s="301"/>
      <c r="NKO15" s="301"/>
      <c r="NKP15" s="301"/>
      <c r="NKQ15" s="301"/>
      <c r="NKR15" s="301"/>
      <c r="NKS15" s="301"/>
      <c r="NKT15" s="301"/>
      <c r="NKU15" s="301"/>
      <c r="NKV15" s="301"/>
      <c r="NKW15" s="301"/>
      <c r="NKX15" s="301"/>
      <c r="NKY15" s="301"/>
      <c r="NKZ15" s="301"/>
      <c r="NLA15" s="301"/>
      <c r="NLB15" s="301"/>
      <c r="NLC15" s="301"/>
      <c r="NLD15" s="301"/>
      <c r="NLE15" s="301"/>
      <c r="NLF15" s="301"/>
      <c r="NLG15" s="301"/>
      <c r="NLH15" s="301"/>
      <c r="NLI15" s="301"/>
      <c r="NLJ15" s="301"/>
      <c r="NLK15" s="301"/>
      <c r="NLL15" s="301"/>
      <c r="NLM15" s="301"/>
      <c r="NLN15" s="301"/>
      <c r="NLO15" s="301"/>
      <c r="NLP15" s="301"/>
      <c r="NLQ15" s="301"/>
      <c r="NLR15" s="301"/>
      <c r="NLS15" s="301"/>
      <c r="NLT15" s="301"/>
      <c r="NLU15" s="301"/>
      <c r="NLV15" s="301"/>
      <c r="NLW15" s="301"/>
      <c r="NLX15" s="301"/>
      <c r="NLY15" s="301"/>
      <c r="NLZ15" s="301"/>
      <c r="NMA15" s="301"/>
      <c r="NMB15" s="301"/>
      <c r="NMC15" s="301"/>
      <c r="NMD15" s="301"/>
      <c r="NME15" s="301"/>
      <c r="NMF15" s="301"/>
      <c r="NMG15" s="301"/>
      <c r="NMH15" s="301"/>
      <c r="NMI15" s="301"/>
      <c r="NMJ15" s="301"/>
      <c r="NMK15" s="301"/>
      <c r="NML15" s="301"/>
      <c r="NMM15" s="301"/>
      <c r="NMN15" s="301"/>
      <c r="NMO15" s="301"/>
      <c r="NMP15" s="301"/>
      <c r="NMQ15" s="301"/>
      <c r="NMR15" s="301"/>
      <c r="NMS15" s="301"/>
      <c r="NMT15" s="301"/>
      <c r="NMU15" s="301"/>
      <c r="NMV15" s="301"/>
      <c r="NMW15" s="301"/>
      <c r="NMX15" s="301"/>
      <c r="NMY15" s="301"/>
      <c r="NMZ15" s="301"/>
      <c r="NNA15" s="301"/>
      <c r="NNB15" s="301"/>
      <c r="NNC15" s="301"/>
      <c r="NND15" s="301"/>
      <c r="NNE15" s="301"/>
      <c r="NNF15" s="301"/>
      <c r="NNG15" s="301"/>
      <c r="NNH15" s="301"/>
      <c r="NNI15" s="301"/>
      <c r="NNJ15" s="301"/>
      <c r="NNK15" s="301"/>
      <c r="NNL15" s="301"/>
      <c r="NNM15" s="301"/>
      <c r="NNN15" s="301"/>
      <c r="NNO15" s="301"/>
      <c r="NNP15" s="301"/>
      <c r="NNQ15" s="301"/>
      <c r="NNR15" s="301"/>
      <c r="NNS15" s="301"/>
      <c r="NNT15" s="301"/>
      <c r="NNU15" s="301"/>
      <c r="NNV15" s="301"/>
      <c r="NNW15" s="301"/>
      <c r="NNX15" s="301"/>
      <c r="NNY15" s="301"/>
      <c r="NNZ15" s="301"/>
      <c r="NOA15" s="301"/>
      <c r="NOB15" s="301"/>
      <c r="NOC15" s="301"/>
      <c r="NOD15" s="301"/>
      <c r="NOE15" s="301"/>
      <c r="NOF15" s="301"/>
      <c r="NOG15" s="301"/>
      <c r="NOH15" s="301"/>
      <c r="NOI15" s="301"/>
      <c r="NOJ15" s="301"/>
      <c r="NOK15" s="301"/>
      <c r="NOL15" s="301"/>
      <c r="NOM15" s="301"/>
      <c r="NON15" s="301"/>
      <c r="NOO15" s="301"/>
      <c r="NOP15" s="301"/>
      <c r="NOQ15" s="301"/>
      <c r="NOR15" s="301"/>
      <c r="NOS15" s="301"/>
      <c r="NOT15" s="301"/>
      <c r="NOU15" s="301"/>
      <c r="NOV15" s="301"/>
      <c r="NOW15" s="301"/>
      <c r="NOX15" s="301"/>
      <c r="NOY15" s="301"/>
      <c r="NOZ15" s="301"/>
      <c r="NPA15" s="301"/>
      <c r="NPB15" s="301"/>
      <c r="NPC15" s="301"/>
      <c r="NPD15" s="301"/>
      <c r="NPE15" s="301"/>
      <c r="NPF15" s="301"/>
      <c r="NPG15" s="301"/>
      <c r="NPH15" s="301"/>
      <c r="NPI15" s="301"/>
      <c r="NPJ15" s="301"/>
      <c r="NPK15" s="301"/>
      <c r="NPL15" s="301"/>
      <c r="NPM15" s="301"/>
      <c r="NPN15" s="301"/>
      <c r="NPO15" s="301"/>
      <c r="NPP15" s="301"/>
      <c r="NPQ15" s="301"/>
      <c r="NPR15" s="301"/>
      <c r="NPS15" s="301"/>
      <c r="NPT15" s="301"/>
      <c r="NPU15" s="301"/>
      <c r="NPV15" s="301"/>
      <c r="NPW15" s="301"/>
      <c r="NPX15" s="301"/>
      <c r="NPY15" s="301"/>
      <c r="NPZ15" s="301"/>
      <c r="NQA15" s="301"/>
      <c r="NQB15" s="301"/>
      <c r="NQC15" s="301"/>
      <c r="NQD15" s="301"/>
      <c r="NQE15" s="301"/>
      <c r="NQF15" s="301"/>
      <c r="NQG15" s="301"/>
      <c r="NQH15" s="301"/>
      <c r="NQI15" s="301"/>
      <c r="NQJ15" s="301"/>
      <c r="NQK15" s="301"/>
      <c r="NQL15" s="301"/>
      <c r="NQM15" s="301"/>
      <c r="NQN15" s="301"/>
      <c r="NQO15" s="301"/>
      <c r="NQP15" s="301"/>
      <c r="NQQ15" s="301"/>
      <c r="NQR15" s="301"/>
      <c r="NQS15" s="301"/>
      <c r="NQT15" s="301"/>
      <c r="NQU15" s="301"/>
      <c r="NQV15" s="301"/>
      <c r="NQW15" s="301"/>
      <c r="NQX15" s="301"/>
      <c r="NQY15" s="301"/>
      <c r="NQZ15" s="301"/>
      <c r="NRA15" s="301"/>
      <c r="NRB15" s="301"/>
      <c r="NRC15" s="301"/>
      <c r="NRD15" s="301"/>
      <c r="NRE15" s="301"/>
      <c r="NRF15" s="301"/>
      <c r="NRG15" s="301"/>
      <c r="NRH15" s="301"/>
      <c r="NRI15" s="301"/>
      <c r="NRJ15" s="301"/>
      <c r="NRK15" s="301"/>
      <c r="NRL15" s="301"/>
      <c r="NRM15" s="301"/>
      <c r="NRN15" s="301"/>
      <c r="NRO15" s="301"/>
      <c r="NRP15" s="301"/>
      <c r="NRQ15" s="301"/>
      <c r="NRR15" s="301"/>
      <c r="NRS15" s="301"/>
      <c r="NRT15" s="301"/>
      <c r="NRU15" s="301"/>
      <c r="NRV15" s="301"/>
      <c r="NRW15" s="301"/>
      <c r="NRX15" s="301"/>
      <c r="NRY15" s="301"/>
      <c r="NRZ15" s="301"/>
      <c r="NSA15" s="301"/>
      <c r="NSB15" s="301"/>
      <c r="NSC15" s="301"/>
      <c r="NSD15" s="301"/>
      <c r="NSE15" s="301"/>
      <c r="NSF15" s="301"/>
      <c r="NSG15" s="301"/>
      <c r="NSH15" s="301"/>
      <c r="NSI15" s="301"/>
      <c r="NSJ15" s="301"/>
      <c r="NSK15" s="301"/>
      <c r="NSL15" s="301"/>
      <c r="NSM15" s="301"/>
      <c r="NSN15" s="301"/>
      <c r="NSO15" s="301"/>
      <c r="NSP15" s="301"/>
      <c r="NSQ15" s="301"/>
      <c r="NSR15" s="301"/>
      <c r="NSS15" s="301"/>
      <c r="NST15" s="301"/>
      <c r="NSU15" s="301"/>
      <c r="NSV15" s="301"/>
      <c r="NSW15" s="301"/>
      <c r="NSX15" s="301"/>
      <c r="NSY15" s="301"/>
      <c r="NSZ15" s="301"/>
      <c r="NTA15" s="301"/>
      <c r="NTB15" s="301"/>
      <c r="NTC15" s="301"/>
      <c r="NTJ15" s="301"/>
      <c r="NTK15" s="301"/>
      <c r="NTL15" s="301"/>
      <c r="NTM15" s="301"/>
      <c r="NTN15" s="301"/>
      <c r="NTO15" s="301"/>
      <c r="NTP15" s="301"/>
      <c r="NTQ15" s="301"/>
      <c r="NTR15" s="301"/>
      <c r="NTS15" s="301"/>
      <c r="NTT15" s="301"/>
      <c r="NTU15" s="301"/>
      <c r="NTV15" s="301"/>
      <c r="NTW15" s="301"/>
      <c r="NTX15" s="301"/>
      <c r="NTY15" s="301"/>
      <c r="NTZ15" s="301"/>
      <c r="NUA15" s="301"/>
      <c r="NUB15" s="301"/>
      <c r="NUC15" s="301"/>
      <c r="NUD15" s="301"/>
      <c r="NUE15" s="301"/>
      <c r="NUF15" s="301"/>
      <c r="NUG15" s="301"/>
      <c r="NUH15" s="301"/>
      <c r="NUI15" s="301"/>
      <c r="NUJ15" s="301"/>
      <c r="NUK15" s="301"/>
      <c r="NUL15" s="301"/>
      <c r="NUM15" s="301"/>
      <c r="NUN15" s="301"/>
      <c r="NUO15" s="301"/>
      <c r="NUP15" s="301"/>
      <c r="NUQ15" s="301"/>
      <c r="NUR15" s="301"/>
      <c r="NUS15" s="301"/>
      <c r="NUT15" s="301"/>
      <c r="NUU15" s="301"/>
      <c r="NUV15" s="301"/>
      <c r="NUW15" s="301"/>
      <c r="NUX15" s="301"/>
      <c r="NUY15" s="301"/>
      <c r="NUZ15" s="301"/>
      <c r="NVA15" s="301"/>
      <c r="NVB15" s="301"/>
      <c r="NVC15" s="301"/>
      <c r="NVD15" s="301"/>
      <c r="NVE15" s="301"/>
      <c r="NVF15" s="301"/>
      <c r="NVG15" s="301"/>
      <c r="NVH15" s="301"/>
      <c r="NVI15" s="301"/>
      <c r="NVJ15" s="301"/>
      <c r="NVK15" s="301"/>
      <c r="NVL15" s="301"/>
      <c r="NVM15" s="301"/>
      <c r="NVN15" s="301"/>
      <c r="NVO15" s="301"/>
      <c r="NVP15" s="301"/>
      <c r="NVQ15" s="301"/>
      <c r="NVR15" s="301"/>
      <c r="NVS15" s="301"/>
      <c r="NVT15" s="301"/>
      <c r="NVU15" s="301"/>
      <c r="NVV15" s="301"/>
      <c r="NVW15" s="301"/>
      <c r="NVX15" s="301"/>
      <c r="NVY15" s="301"/>
      <c r="NVZ15" s="301"/>
      <c r="NWA15" s="301"/>
      <c r="NWB15" s="301"/>
      <c r="NWC15" s="301"/>
      <c r="NWD15" s="301"/>
      <c r="NWE15" s="301"/>
      <c r="NWF15" s="301"/>
      <c r="NWG15" s="301"/>
      <c r="NWH15" s="301"/>
      <c r="NWI15" s="301"/>
      <c r="NWJ15" s="301"/>
      <c r="NWK15" s="301"/>
      <c r="NWL15" s="301"/>
      <c r="NWM15" s="301"/>
      <c r="NWN15" s="301"/>
      <c r="NWO15" s="301"/>
      <c r="NWP15" s="301"/>
      <c r="NWQ15" s="301"/>
      <c r="NWR15" s="301"/>
      <c r="NWS15" s="301"/>
      <c r="NWT15" s="301"/>
      <c r="NWU15" s="301"/>
      <c r="NWV15" s="301"/>
      <c r="NWW15" s="301"/>
      <c r="NWX15" s="301"/>
      <c r="NWY15" s="301"/>
      <c r="NWZ15" s="301"/>
      <c r="NXA15" s="301"/>
      <c r="NXB15" s="301"/>
      <c r="NXC15" s="301"/>
      <c r="NXD15" s="301"/>
      <c r="NXE15" s="301"/>
      <c r="NXF15" s="301"/>
      <c r="NXG15" s="301"/>
      <c r="NXH15" s="301"/>
      <c r="NXI15" s="301"/>
      <c r="NXJ15" s="301"/>
      <c r="NXK15" s="301"/>
      <c r="NXL15" s="301"/>
      <c r="NXM15" s="301"/>
      <c r="NXN15" s="301"/>
      <c r="NXO15" s="301"/>
      <c r="NXP15" s="301"/>
      <c r="NXQ15" s="301"/>
      <c r="NXR15" s="301"/>
      <c r="NXS15" s="301"/>
      <c r="NXT15" s="301"/>
      <c r="NXU15" s="301"/>
      <c r="NXV15" s="301"/>
      <c r="NXW15" s="301"/>
      <c r="NXX15" s="301"/>
      <c r="NXY15" s="301"/>
      <c r="NXZ15" s="301"/>
      <c r="NYA15" s="301"/>
      <c r="NYB15" s="301"/>
      <c r="NYC15" s="301"/>
      <c r="NYD15" s="301"/>
      <c r="NYE15" s="301"/>
      <c r="NYF15" s="301"/>
      <c r="NYG15" s="301"/>
      <c r="NYH15" s="301"/>
      <c r="NYI15" s="301"/>
      <c r="NYJ15" s="301"/>
      <c r="NYK15" s="301"/>
      <c r="NYL15" s="301"/>
      <c r="NYM15" s="301"/>
      <c r="NYN15" s="301"/>
      <c r="NYO15" s="301"/>
      <c r="NYP15" s="301"/>
      <c r="NYQ15" s="301"/>
      <c r="NYR15" s="301"/>
      <c r="NYS15" s="301"/>
      <c r="NYT15" s="301"/>
      <c r="NYU15" s="301"/>
      <c r="NYV15" s="301"/>
      <c r="NYW15" s="301"/>
      <c r="NYX15" s="301"/>
      <c r="NYY15" s="301"/>
      <c r="NYZ15" s="301"/>
      <c r="NZA15" s="301"/>
      <c r="NZB15" s="301"/>
      <c r="NZC15" s="301"/>
      <c r="NZD15" s="301"/>
      <c r="NZE15" s="301"/>
      <c r="NZF15" s="301"/>
      <c r="NZG15" s="301"/>
      <c r="NZH15" s="301"/>
      <c r="NZI15" s="301"/>
      <c r="NZJ15" s="301"/>
      <c r="NZK15" s="301"/>
      <c r="NZL15" s="301"/>
      <c r="NZM15" s="301"/>
      <c r="NZN15" s="301"/>
      <c r="NZO15" s="301"/>
      <c r="NZP15" s="301"/>
      <c r="NZQ15" s="301"/>
      <c r="NZR15" s="301"/>
      <c r="NZS15" s="301"/>
      <c r="NZT15" s="301"/>
      <c r="NZU15" s="301"/>
      <c r="NZV15" s="301"/>
      <c r="NZW15" s="301"/>
      <c r="NZX15" s="301"/>
      <c r="NZY15" s="301"/>
      <c r="NZZ15" s="301"/>
      <c r="OAA15" s="301"/>
      <c r="OAB15" s="301"/>
      <c r="OAC15" s="301"/>
      <c r="OAD15" s="301"/>
      <c r="OAE15" s="301"/>
      <c r="OAF15" s="301"/>
      <c r="OAG15" s="301"/>
      <c r="OAH15" s="301"/>
      <c r="OAI15" s="301"/>
      <c r="OAJ15" s="301"/>
      <c r="OAK15" s="301"/>
      <c r="OAL15" s="301"/>
      <c r="OAM15" s="301"/>
      <c r="OAN15" s="301"/>
      <c r="OAO15" s="301"/>
      <c r="OAP15" s="301"/>
      <c r="OAQ15" s="301"/>
      <c r="OAR15" s="301"/>
      <c r="OAS15" s="301"/>
      <c r="OAT15" s="301"/>
      <c r="OAU15" s="301"/>
      <c r="OAV15" s="301"/>
      <c r="OAW15" s="301"/>
      <c r="OAX15" s="301"/>
      <c r="OAY15" s="301"/>
      <c r="OAZ15" s="301"/>
      <c r="OBA15" s="301"/>
      <c r="OBB15" s="301"/>
      <c r="OBC15" s="301"/>
      <c r="OBD15" s="301"/>
      <c r="OBE15" s="301"/>
      <c r="OBF15" s="301"/>
      <c r="OBG15" s="301"/>
      <c r="OBH15" s="301"/>
      <c r="OBI15" s="301"/>
      <c r="OBJ15" s="301"/>
      <c r="OBK15" s="301"/>
      <c r="OBL15" s="301"/>
      <c r="OBM15" s="301"/>
      <c r="OBN15" s="301"/>
      <c r="OBO15" s="301"/>
      <c r="OBP15" s="301"/>
      <c r="OBQ15" s="301"/>
      <c r="OBR15" s="301"/>
      <c r="OBS15" s="301"/>
      <c r="OBT15" s="301"/>
      <c r="OBU15" s="301"/>
      <c r="OBV15" s="301"/>
      <c r="OBW15" s="301"/>
      <c r="OBX15" s="301"/>
      <c r="OBY15" s="301"/>
      <c r="OBZ15" s="301"/>
      <c r="OCA15" s="301"/>
      <c r="OCB15" s="301"/>
      <c r="OCC15" s="301"/>
      <c r="OCD15" s="301"/>
      <c r="OCE15" s="301"/>
      <c r="OCF15" s="301"/>
      <c r="OCG15" s="301"/>
      <c r="OCH15" s="301"/>
      <c r="OCI15" s="301"/>
      <c r="OCJ15" s="301"/>
      <c r="OCK15" s="301"/>
      <c r="OCL15" s="301"/>
      <c r="OCM15" s="301"/>
      <c r="OCN15" s="301"/>
      <c r="OCO15" s="301"/>
      <c r="OCP15" s="301"/>
      <c r="OCQ15" s="301"/>
      <c r="OCR15" s="301"/>
      <c r="OCS15" s="301"/>
      <c r="OCT15" s="301"/>
      <c r="OCU15" s="301"/>
      <c r="OCV15" s="301"/>
      <c r="OCW15" s="301"/>
      <c r="OCX15" s="301"/>
      <c r="OCY15" s="301"/>
      <c r="ODF15" s="301"/>
      <c r="ODG15" s="301"/>
      <c r="ODH15" s="301"/>
      <c r="ODI15" s="301"/>
      <c r="ODJ15" s="301"/>
      <c r="ODK15" s="301"/>
      <c r="ODL15" s="301"/>
      <c r="ODM15" s="301"/>
      <c r="ODN15" s="301"/>
      <c r="ODO15" s="301"/>
      <c r="ODP15" s="301"/>
      <c r="ODQ15" s="301"/>
      <c r="ODR15" s="301"/>
      <c r="ODS15" s="301"/>
      <c r="ODT15" s="301"/>
      <c r="ODU15" s="301"/>
      <c r="ODV15" s="301"/>
      <c r="ODW15" s="301"/>
      <c r="ODX15" s="301"/>
      <c r="ODY15" s="301"/>
      <c r="ODZ15" s="301"/>
      <c r="OEA15" s="301"/>
      <c r="OEB15" s="301"/>
      <c r="OEC15" s="301"/>
      <c r="OED15" s="301"/>
      <c r="OEE15" s="301"/>
      <c r="OEF15" s="301"/>
      <c r="OEG15" s="301"/>
      <c r="OEH15" s="301"/>
      <c r="OEI15" s="301"/>
      <c r="OEJ15" s="301"/>
      <c r="OEK15" s="301"/>
      <c r="OEL15" s="301"/>
      <c r="OEM15" s="301"/>
      <c r="OEN15" s="301"/>
      <c r="OEO15" s="301"/>
      <c r="OEP15" s="301"/>
      <c r="OEQ15" s="301"/>
      <c r="OER15" s="301"/>
      <c r="OES15" s="301"/>
      <c r="OET15" s="301"/>
      <c r="OEU15" s="301"/>
      <c r="OEV15" s="301"/>
      <c r="OEW15" s="301"/>
      <c r="OEX15" s="301"/>
      <c r="OEY15" s="301"/>
      <c r="OEZ15" s="301"/>
      <c r="OFA15" s="301"/>
      <c r="OFB15" s="301"/>
      <c r="OFC15" s="301"/>
      <c r="OFD15" s="301"/>
      <c r="OFE15" s="301"/>
      <c r="OFF15" s="301"/>
      <c r="OFG15" s="301"/>
      <c r="OFH15" s="301"/>
      <c r="OFI15" s="301"/>
      <c r="OFJ15" s="301"/>
      <c r="OFK15" s="301"/>
      <c r="OFL15" s="301"/>
      <c r="OFM15" s="301"/>
      <c r="OFN15" s="301"/>
      <c r="OFO15" s="301"/>
      <c r="OFP15" s="301"/>
      <c r="OFQ15" s="301"/>
      <c r="OFR15" s="301"/>
      <c r="OFS15" s="301"/>
      <c r="OFT15" s="301"/>
      <c r="OFU15" s="301"/>
      <c r="OFV15" s="301"/>
      <c r="OFW15" s="301"/>
      <c r="OFX15" s="301"/>
      <c r="OFY15" s="301"/>
      <c r="OFZ15" s="301"/>
      <c r="OGA15" s="301"/>
      <c r="OGB15" s="301"/>
      <c r="OGC15" s="301"/>
      <c r="OGD15" s="301"/>
      <c r="OGE15" s="301"/>
      <c r="OGF15" s="301"/>
      <c r="OGG15" s="301"/>
      <c r="OGH15" s="301"/>
      <c r="OGI15" s="301"/>
      <c r="OGJ15" s="301"/>
      <c r="OGK15" s="301"/>
      <c r="OGL15" s="301"/>
      <c r="OGM15" s="301"/>
      <c r="OGN15" s="301"/>
      <c r="OGO15" s="301"/>
      <c r="OGP15" s="301"/>
      <c r="OGQ15" s="301"/>
      <c r="OGR15" s="301"/>
      <c r="OGS15" s="301"/>
      <c r="OGT15" s="301"/>
      <c r="OGU15" s="301"/>
      <c r="OGV15" s="301"/>
      <c r="OGW15" s="301"/>
      <c r="OGX15" s="301"/>
      <c r="OGY15" s="301"/>
      <c r="OGZ15" s="301"/>
      <c r="OHA15" s="301"/>
      <c r="OHB15" s="301"/>
      <c r="OHC15" s="301"/>
      <c r="OHD15" s="301"/>
      <c r="OHE15" s="301"/>
      <c r="OHF15" s="301"/>
      <c r="OHG15" s="301"/>
      <c r="OHH15" s="301"/>
      <c r="OHI15" s="301"/>
      <c r="OHJ15" s="301"/>
      <c r="OHK15" s="301"/>
      <c r="OHL15" s="301"/>
      <c r="OHM15" s="301"/>
      <c r="OHN15" s="301"/>
      <c r="OHO15" s="301"/>
      <c r="OHP15" s="301"/>
      <c r="OHQ15" s="301"/>
      <c r="OHR15" s="301"/>
      <c r="OHS15" s="301"/>
      <c r="OHT15" s="301"/>
      <c r="OHU15" s="301"/>
      <c r="OHV15" s="301"/>
      <c r="OHW15" s="301"/>
      <c r="OHX15" s="301"/>
      <c r="OHY15" s="301"/>
      <c r="OHZ15" s="301"/>
      <c r="OIA15" s="301"/>
      <c r="OIB15" s="301"/>
      <c r="OIC15" s="301"/>
      <c r="OID15" s="301"/>
      <c r="OIE15" s="301"/>
      <c r="OIF15" s="301"/>
      <c r="OIG15" s="301"/>
      <c r="OIH15" s="301"/>
      <c r="OII15" s="301"/>
      <c r="OIJ15" s="301"/>
      <c r="OIK15" s="301"/>
      <c r="OIL15" s="301"/>
      <c r="OIM15" s="301"/>
      <c r="OIN15" s="301"/>
      <c r="OIO15" s="301"/>
      <c r="OIP15" s="301"/>
      <c r="OIQ15" s="301"/>
      <c r="OIR15" s="301"/>
      <c r="OIS15" s="301"/>
      <c r="OIT15" s="301"/>
      <c r="OIU15" s="301"/>
      <c r="OIV15" s="301"/>
      <c r="OIW15" s="301"/>
      <c r="OIX15" s="301"/>
      <c r="OIY15" s="301"/>
      <c r="OIZ15" s="301"/>
      <c r="OJA15" s="301"/>
      <c r="OJB15" s="301"/>
      <c r="OJC15" s="301"/>
      <c r="OJD15" s="301"/>
      <c r="OJE15" s="301"/>
      <c r="OJF15" s="301"/>
      <c r="OJG15" s="301"/>
      <c r="OJH15" s="301"/>
      <c r="OJI15" s="301"/>
      <c r="OJJ15" s="301"/>
      <c r="OJK15" s="301"/>
      <c r="OJL15" s="301"/>
      <c r="OJM15" s="301"/>
      <c r="OJN15" s="301"/>
      <c r="OJO15" s="301"/>
      <c r="OJP15" s="301"/>
      <c r="OJQ15" s="301"/>
      <c r="OJR15" s="301"/>
      <c r="OJS15" s="301"/>
      <c r="OJT15" s="301"/>
      <c r="OJU15" s="301"/>
      <c r="OJV15" s="301"/>
      <c r="OJW15" s="301"/>
      <c r="OJX15" s="301"/>
      <c r="OJY15" s="301"/>
      <c r="OJZ15" s="301"/>
      <c r="OKA15" s="301"/>
      <c r="OKB15" s="301"/>
      <c r="OKC15" s="301"/>
      <c r="OKD15" s="301"/>
      <c r="OKE15" s="301"/>
      <c r="OKF15" s="301"/>
      <c r="OKG15" s="301"/>
      <c r="OKH15" s="301"/>
      <c r="OKI15" s="301"/>
      <c r="OKJ15" s="301"/>
      <c r="OKK15" s="301"/>
      <c r="OKL15" s="301"/>
      <c r="OKM15" s="301"/>
      <c r="OKN15" s="301"/>
      <c r="OKO15" s="301"/>
      <c r="OKP15" s="301"/>
      <c r="OKQ15" s="301"/>
      <c r="OKR15" s="301"/>
      <c r="OKS15" s="301"/>
      <c r="OKT15" s="301"/>
      <c r="OKU15" s="301"/>
      <c r="OKV15" s="301"/>
      <c r="OKW15" s="301"/>
      <c r="OKX15" s="301"/>
      <c r="OKY15" s="301"/>
      <c r="OKZ15" s="301"/>
      <c r="OLA15" s="301"/>
      <c r="OLB15" s="301"/>
      <c r="OLC15" s="301"/>
      <c r="OLD15" s="301"/>
      <c r="OLE15" s="301"/>
      <c r="OLF15" s="301"/>
      <c r="OLG15" s="301"/>
      <c r="OLH15" s="301"/>
      <c r="OLI15" s="301"/>
      <c r="OLJ15" s="301"/>
      <c r="OLK15" s="301"/>
      <c r="OLL15" s="301"/>
      <c r="OLM15" s="301"/>
      <c r="OLN15" s="301"/>
      <c r="OLO15" s="301"/>
      <c r="OLP15" s="301"/>
      <c r="OLQ15" s="301"/>
      <c r="OLR15" s="301"/>
      <c r="OLS15" s="301"/>
      <c r="OLT15" s="301"/>
      <c r="OLU15" s="301"/>
      <c r="OLV15" s="301"/>
      <c r="OLW15" s="301"/>
      <c r="OLX15" s="301"/>
      <c r="OLY15" s="301"/>
      <c r="OLZ15" s="301"/>
      <c r="OMA15" s="301"/>
      <c r="OMB15" s="301"/>
      <c r="OMC15" s="301"/>
      <c r="OMD15" s="301"/>
      <c r="OME15" s="301"/>
      <c r="OMF15" s="301"/>
      <c r="OMG15" s="301"/>
      <c r="OMH15" s="301"/>
      <c r="OMI15" s="301"/>
      <c r="OMJ15" s="301"/>
      <c r="OMK15" s="301"/>
      <c r="OML15" s="301"/>
      <c r="OMM15" s="301"/>
      <c r="OMN15" s="301"/>
      <c r="OMO15" s="301"/>
      <c r="OMP15" s="301"/>
      <c r="OMQ15" s="301"/>
      <c r="OMR15" s="301"/>
      <c r="OMS15" s="301"/>
      <c r="OMT15" s="301"/>
      <c r="OMU15" s="301"/>
      <c r="ONB15" s="301"/>
      <c r="ONC15" s="301"/>
      <c r="OND15" s="301"/>
      <c r="ONE15" s="301"/>
      <c r="ONF15" s="301"/>
      <c r="ONG15" s="301"/>
      <c r="ONH15" s="301"/>
      <c r="ONI15" s="301"/>
      <c r="ONJ15" s="301"/>
      <c r="ONK15" s="301"/>
      <c r="ONL15" s="301"/>
      <c r="ONM15" s="301"/>
      <c r="ONN15" s="301"/>
      <c r="ONO15" s="301"/>
      <c r="ONP15" s="301"/>
      <c r="ONQ15" s="301"/>
      <c r="ONR15" s="301"/>
      <c r="ONS15" s="301"/>
      <c r="ONT15" s="301"/>
      <c r="ONU15" s="301"/>
      <c r="ONV15" s="301"/>
      <c r="ONW15" s="301"/>
      <c r="ONX15" s="301"/>
      <c r="ONY15" s="301"/>
      <c r="ONZ15" s="301"/>
      <c r="OOA15" s="301"/>
      <c r="OOB15" s="301"/>
      <c r="OOC15" s="301"/>
      <c r="OOD15" s="301"/>
      <c r="OOE15" s="301"/>
      <c r="OOF15" s="301"/>
      <c r="OOG15" s="301"/>
      <c r="OOH15" s="301"/>
      <c r="OOI15" s="301"/>
      <c r="OOJ15" s="301"/>
      <c r="OOK15" s="301"/>
      <c r="OOL15" s="301"/>
      <c r="OOM15" s="301"/>
      <c r="OON15" s="301"/>
      <c r="OOO15" s="301"/>
      <c r="OOP15" s="301"/>
      <c r="OOQ15" s="301"/>
      <c r="OOR15" s="301"/>
      <c r="OOS15" s="301"/>
      <c r="OOT15" s="301"/>
      <c r="OOU15" s="301"/>
      <c r="OOV15" s="301"/>
      <c r="OOW15" s="301"/>
      <c r="OOX15" s="301"/>
      <c r="OOY15" s="301"/>
      <c r="OOZ15" s="301"/>
      <c r="OPA15" s="301"/>
      <c r="OPB15" s="301"/>
      <c r="OPC15" s="301"/>
      <c r="OPD15" s="301"/>
      <c r="OPE15" s="301"/>
      <c r="OPF15" s="301"/>
      <c r="OPG15" s="301"/>
      <c r="OPH15" s="301"/>
      <c r="OPI15" s="301"/>
      <c r="OPJ15" s="301"/>
      <c r="OPK15" s="301"/>
      <c r="OPL15" s="301"/>
      <c r="OPM15" s="301"/>
      <c r="OPN15" s="301"/>
      <c r="OPO15" s="301"/>
      <c r="OPP15" s="301"/>
      <c r="OPQ15" s="301"/>
      <c r="OPR15" s="301"/>
      <c r="OPS15" s="301"/>
      <c r="OPT15" s="301"/>
      <c r="OPU15" s="301"/>
      <c r="OPV15" s="301"/>
      <c r="OPW15" s="301"/>
      <c r="OPX15" s="301"/>
      <c r="OPY15" s="301"/>
      <c r="OPZ15" s="301"/>
      <c r="OQA15" s="301"/>
      <c r="OQB15" s="301"/>
      <c r="OQC15" s="301"/>
      <c r="OQD15" s="301"/>
      <c r="OQE15" s="301"/>
      <c r="OQF15" s="301"/>
      <c r="OQG15" s="301"/>
      <c r="OQH15" s="301"/>
      <c r="OQI15" s="301"/>
      <c r="OQJ15" s="301"/>
      <c r="OQK15" s="301"/>
      <c r="OQL15" s="301"/>
      <c r="OQM15" s="301"/>
      <c r="OQN15" s="301"/>
      <c r="OQO15" s="301"/>
      <c r="OQP15" s="301"/>
      <c r="OQQ15" s="301"/>
      <c r="OQR15" s="301"/>
      <c r="OQS15" s="301"/>
      <c r="OQT15" s="301"/>
      <c r="OQU15" s="301"/>
      <c r="OQV15" s="301"/>
      <c r="OQW15" s="301"/>
      <c r="OQX15" s="301"/>
      <c r="OQY15" s="301"/>
      <c r="OQZ15" s="301"/>
      <c r="ORA15" s="301"/>
      <c r="ORB15" s="301"/>
      <c r="ORC15" s="301"/>
      <c r="ORD15" s="301"/>
      <c r="ORE15" s="301"/>
      <c r="ORF15" s="301"/>
      <c r="ORG15" s="301"/>
      <c r="ORH15" s="301"/>
      <c r="ORI15" s="301"/>
      <c r="ORJ15" s="301"/>
      <c r="ORK15" s="301"/>
      <c r="ORL15" s="301"/>
      <c r="ORM15" s="301"/>
      <c r="ORN15" s="301"/>
      <c r="ORO15" s="301"/>
      <c r="ORP15" s="301"/>
      <c r="ORQ15" s="301"/>
      <c r="ORR15" s="301"/>
      <c r="ORS15" s="301"/>
      <c r="ORT15" s="301"/>
      <c r="ORU15" s="301"/>
      <c r="ORV15" s="301"/>
      <c r="ORW15" s="301"/>
      <c r="ORX15" s="301"/>
      <c r="ORY15" s="301"/>
      <c r="ORZ15" s="301"/>
      <c r="OSA15" s="301"/>
      <c r="OSB15" s="301"/>
      <c r="OSC15" s="301"/>
      <c r="OSD15" s="301"/>
      <c r="OSE15" s="301"/>
      <c r="OSF15" s="301"/>
      <c r="OSG15" s="301"/>
      <c r="OSH15" s="301"/>
      <c r="OSI15" s="301"/>
      <c r="OSJ15" s="301"/>
      <c r="OSK15" s="301"/>
      <c r="OSL15" s="301"/>
      <c r="OSM15" s="301"/>
      <c r="OSN15" s="301"/>
      <c r="OSO15" s="301"/>
      <c r="OSP15" s="301"/>
      <c r="OSQ15" s="301"/>
      <c r="OSR15" s="301"/>
      <c r="OSS15" s="301"/>
      <c r="OST15" s="301"/>
      <c r="OSU15" s="301"/>
      <c r="OSV15" s="301"/>
      <c r="OSW15" s="301"/>
      <c r="OSX15" s="301"/>
      <c r="OSY15" s="301"/>
      <c r="OSZ15" s="301"/>
      <c r="OTA15" s="301"/>
      <c r="OTB15" s="301"/>
      <c r="OTC15" s="301"/>
      <c r="OTD15" s="301"/>
      <c r="OTE15" s="301"/>
      <c r="OTF15" s="301"/>
      <c r="OTG15" s="301"/>
      <c r="OTH15" s="301"/>
      <c r="OTI15" s="301"/>
      <c r="OTJ15" s="301"/>
      <c r="OTK15" s="301"/>
      <c r="OTL15" s="301"/>
      <c r="OTM15" s="301"/>
      <c r="OTN15" s="301"/>
      <c r="OTO15" s="301"/>
      <c r="OTP15" s="301"/>
      <c r="OTQ15" s="301"/>
      <c r="OTR15" s="301"/>
      <c r="OTS15" s="301"/>
      <c r="OTT15" s="301"/>
      <c r="OTU15" s="301"/>
      <c r="OTV15" s="301"/>
      <c r="OTW15" s="301"/>
      <c r="OTX15" s="301"/>
      <c r="OTY15" s="301"/>
      <c r="OTZ15" s="301"/>
      <c r="OUA15" s="301"/>
      <c r="OUB15" s="301"/>
      <c r="OUC15" s="301"/>
      <c r="OUD15" s="301"/>
      <c r="OUE15" s="301"/>
      <c r="OUF15" s="301"/>
      <c r="OUG15" s="301"/>
      <c r="OUH15" s="301"/>
      <c r="OUI15" s="301"/>
      <c r="OUJ15" s="301"/>
      <c r="OUK15" s="301"/>
      <c r="OUL15" s="301"/>
      <c r="OUM15" s="301"/>
      <c r="OUN15" s="301"/>
      <c r="OUO15" s="301"/>
      <c r="OUP15" s="301"/>
      <c r="OUQ15" s="301"/>
      <c r="OUR15" s="301"/>
      <c r="OUS15" s="301"/>
      <c r="OUT15" s="301"/>
      <c r="OUU15" s="301"/>
      <c r="OUV15" s="301"/>
      <c r="OUW15" s="301"/>
      <c r="OUX15" s="301"/>
      <c r="OUY15" s="301"/>
      <c r="OUZ15" s="301"/>
      <c r="OVA15" s="301"/>
      <c r="OVB15" s="301"/>
      <c r="OVC15" s="301"/>
      <c r="OVD15" s="301"/>
      <c r="OVE15" s="301"/>
      <c r="OVF15" s="301"/>
      <c r="OVG15" s="301"/>
      <c r="OVH15" s="301"/>
      <c r="OVI15" s="301"/>
      <c r="OVJ15" s="301"/>
      <c r="OVK15" s="301"/>
      <c r="OVL15" s="301"/>
      <c r="OVM15" s="301"/>
      <c r="OVN15" s="301"/>
      <c r="OVO15" s="301"/>
      <c r="OVP15" s="301"/>
      <c r="OVQ15" s="301"/>
      <c r="OVR15" s="301"/>
      <c r="OVS15" s="301"/>
      <c r="OVT15" s="301"/>
      <c r="OVU15" s="301"/>
      <c r="OVV15" s="301"/>
      <c r="OVW15" s="301"/>
      <c r="OVX15" s="301"/>
      <c r="OVY15" s="301"/>
      <c r="OVZ15" s="301"/>
      <c r="OWA15" s="301"/>
      <c r="OWB15" s="301"/>
      <c r="OWC15" s="301"/>
      <c r="OWD15" s="301"/>
      <c r="OWE15" s="301"/>
      <c r="OWF15" s="301"/>
      <c r="OWG15" s="301"/>
      <c r="OWH15" s="301"/>
      <c r="OWI15" s="301"/>
      <c r="OWJ15" s="301"/>
      <c r="OWK15" s="301"/>
      <c r="OWL15" s="301"/>
      <c r="OWM15" s="301"/>
      <c r="OWN15" s="301"/>
      <c r="OWO15" s="301"/>
      <c r="OWP15" s="301"/>
      <c r="OWQ15" s="301"/>
      <c r="OWX15" s="301"/>
      <c r="OWY15" s="301"/>
      <c r="OWZ15" s="301"/>
      <c r="OXA15" s="301"/>
      <c r="OXB15" s="301"/>
      <c r="OXC15" s="301"/>
      <c r="OXD15" s="301"/>
      <c r="OXE15" s="301"/>
      <c r="OXF15" s="301"/>
      <c r="OXG15" s="301"/>
      <c r="OXH15" s="301"/>
      <c r="OXI15" s="301"/>
      <c r="OXJ15" s="301"/>
      <c r="OXK15" s="301"/>
      <c r="OXL15" s="301"/>
      <c r="OXM15" s="301"/>
      <c r="OXN15" s="301"/>
      <c r="OXO15" s="301"/>
      <c r="OXP15" s="301"/>
      <c r="OXQ15" s="301"/>
      <c r="OXR15" s="301"/>
      <c r="OXS15" s="301"/>
      <c r="OXT15" s="301"/>
      <c r="OXU15" s="301"/>
      <c r="OXV15" s="301"/>
      <c r="OXW15" s="301"/>
      <c r="OXX15" s="301"/>
      <c r="OXY15" s="301"/>
      <c r="OXZ15" s="301"/>
      <c r="OYA15" s="301"/>
      <c r="OYB15" s="301"/>
      <c r="OYC15" s="301"/>
      <c r="OYD15" s="301"/>
      <c r="OYE15" s="301"/>
      <c r="OYF15" s="301"/>
      <c r="OYG15" s="301"/>
      <c r="OYH15" s="301"/>
      <c r="OYI15" s="301"/>
      <c r="OYJ15" s="301"/>
      <c r="OYK15" s="301"/>
      <c r="OYL15" s="301"/>
      <c r="OYM15" s="301"/>
      <c r="OYN15" s="301"/>
      <c r="OYO15" s="301"/>
      <c r="OYP15" s="301"/>
      <c r="OYQ15" s="301"/>
      <c r="OYR15" s="301"/>
      <c r="OYS15" s="301"/>
      <c r="OYT15" s="301"/>
      <c r="OYU15" s="301"/>
      <c r="OYV15" s="301"/>
      <c r="OYW15" s="301"/>
      <c r="OYX15" s="301"/>
      <c r="OYY15" s="301"/>
      <c r="OYZ15" s="301"/>
      <c r="OZA15" s="301"/>
      <c r="OZB15" s="301"/>
      <c r="OZC15" s="301"/>
      <c r="OZD15" s="301"/>
      <c r="OZE15" s="301"/>
      <c r="OZF15" s="301"/>
      <c r="OZG15" s="301"/>
      <c r="OZH15" s="301"/>
      <c r="OZI15" s="301"/>
      <c r="OZJ15" s="301"/>
      <c r="OZK15" s="301"/>
      <c r="OZL15" s="301"/>
      <c r="OZM15" s="301"/>
      <c r="OZN15" s="301"/>
      <c r="OZO15" s="301"/>
      <c r="OZP15" s="301"/>
      <c r="OZQ15" s="301"/>
      <c r="OZR15" s="301"/>
      <c r="OZS15" s="301"/>
      <c r="OZT15" s="301"/>
      <c r="OZU15" s="301"/>
      <c r="OZV15" s="301"/>
      <c r="OZW15" s="301"/>
      <c r="OZX15" s="301"/>
      <c r="OZY15" s="301"/>
      <c r="OZZ15" s="301"/>
      <c r="PAA15" s="301"/>
      <c r="PAB15" s="301"/>
      <c r="PAC15" s="301"/>
      <c r="PAD15" s="301"/>
      <c r="PAE15" s="301"/>
      <c r="PAF15" s="301"/>
      <c r="PAG15" s="301"/>
      <c r="PAH15" s="301"/>
      <c r="PAI15" s="301"/>
      <c r="PAJ15" s="301"/>
      <c r="PAK15" s="301"/>
      <c r="PAL15" s="301"/>
      <c r="PAM15" s="301"/>
      <c r="PAN15" s="301"/>
      <c r="PAO15" s="301"/>
      <c r="PAP15" s="301"/>
      <c r="PAQ15" s="301"/>
      <c r="PAR15" s="301"/>
      <c r="PAS15" s="301"/>
      <c r="PAT15" s="301"/>
      <c r="PAU15" s="301"/>
      <c r="PAV15" s="301"/>
      <c r="PAW15" s="301"/>
      <c r="PAX15" s="301"/>
      <c r="PAY15" s="301"/>
      <c r="PAZ15" s="301"/>
      <c r="PBA15" s="301"/>
      <c r="PBB15" s="301"/>
      <c r="PBC15" s="301"/>
      <c r="PBD15" s="301"/>
      <c r="PBE15" s="301"/>
      <c r="PBF15" s="301"/>
      <c r="PBG15" s="301"/>
      <c r="PBH15" s="301"/>
      <c r="PBI15" s="301"/>
      <c r="PBJ15" s="301"/>
      <c r="PBK15" s="301"/>
      <c r="PBL15" s="301"/>
      <c r="PBM15" s="301"/>
      <c r="PBN15" s="301"/>
      <c r="PBO15" s="301"/>
      <c r="PBP15" s="301"/>
      <c r="PBQ15" s="301"/>
      <c r="PBR15" s="301"/>
      <c r="PBS15" s="301"/>
      <c r="PBT15" s="301"/>
      <c r="PBU15" s="301"/>
      <c r="PBV15" s="301"/>
      <c r="PBW15" s="301"/>
      <c r="PBX15" s="301"/>
      <c r="PBY15" s="301"/>
      <c r="PBZ15" s="301"/>
      <c r="PCA15" s="301"/>
      <c r="PCB15" s="301"/>
      <c r="PCC15" s="301"/>
      <c r="PCD15" s="301"/>
      <c r="PCE15" s="301"/>
      <c r="PCF15" s="301"/>
      <c r="PCG15" s="301"/>
      <c r="PCH15" s="301"/>
      <c r="PCI15" s="301"/>
      <c r="PCJ15" s="301"/>
      <c r="PCK15" s="301"/>
      <c r="PCL15" s="301"/>
      <c r="PCM15" s="301"/>
      <c r="PCN15" s="301"/>
      <c r="PCO15" s="301"/>
      <c r="PCP15" s="301"/>
      <c r="PCQ15" s="301"/>
      <c r="PCR15" s="301"/>
      <c r="PCS15" s="301"/>
      <c r="PCT15" s="301"/>
      <c r="PCU15" s="301"/>
      <c r="PCV15" s="301"/>
      <c r="PCW15" s="301"/>
      <c r="PCX15" s="301"/>
      <c r="PCY15" s="301"/>
      <c r="PCZ15" s="301"/>
      <c r="PDA15" s="301"/>
      <c r="PDB15" s="301"/>
      <c r="PDC15" s="301"/>
      <c r="PDD15" s="301"/>
      <c r="PDE15" s="301"/>
      <c r="PDF15" s="301"/>
      <c r="PDG15" s="301"/>
      <c r="PDH15" s="301"/>
      <c r="PDI15" s="301"/>
      <c r="PDJ15" s="301"/>
      <c r="PDK15" s="301"/>
      <c r="PDL15" s="301"/>
      <c r="PDM15" s="301"/>
      <c r="PDN15" s="301"/>
      <c r="PDO15" s="301"/>
      <c r="PDP15" s="301"/>
      <c r="PDQ15" s="301"/>
      <c r="PDR15" s="301"/>
      <c r="PDS15" s="301"/>
      <c r="PDT15" s="301"/>
      <c r="PDU15" s="301"/>
      <c r="PDV15" s="301"/>
      <c r="PDW15" s="301"/>
      <c r="PDX15" s="301"/>
      <c r="PDY15" s="301"/>
      <c r="PDZ15" s="301"/>
      <c r="PEA15" s="301"/>
      <c r="PEB15" s="301"/>
      <c r="PEC15" s="301"/>
      <c r="PED15" s="301"/>
      <c r="PEE15" s="301"/>
      <c r="PEF15" s="301"/>
      <c r="PEG15" s="301"/>
      <c r="PEH15" s="301"/>
      <c r="PEI15" s="301"/>
      <c r="PEJ15" s="301"/>
      <c r="PEK15" s="301"/>
      <c r="PEL15" s="301"/>
      <c r="PEM15" s="301"/>
      <c r="PEN15" s="301"/>
      <c r="PEO15" s="301"/>
      <c r="PEP15" s="301"/>
      <c r="PEQ15" s="301"/>
      <c r="PER15" s="301"/>
      <c r="PES15" s="301"/>
      <c r="PET15" s="301"/>
      <c r="PEU15" s="301"/>
      <c r="PEV15" s="301"/>
      <c r="PEW15" s="301"/>
      <c r="PEX15" s="301"/>
      <c r="PEY15" s="301"/>
      <c r="PEZ15" s="301"/>
      <c r="PFA15" s="301"/>
      <c r="PFB15" s="301"/>
      <c r="PFC15" s="301"/>
      <c r="PFD15" s="301"/>
      <c r="PFE15" s="301"/>
      <c r="PFF15" s="301"/>
      <c r="PFG15" s="301"/>
      <c r="PFH15" s="301"/>
      <c r="PFI15" s="301"/>
      <c r="PFJ15" s="301"/>
      <c r="PFK15" s="301"/>
      <c r="PFL15" s="301"/>
      <c r="PFM15" s="301"/>
      <c r="PFN15" s="301"/>
      <c r="PFO15" s="301"/>
      <c r="PFP15" s="301"/>
      <c r="PFQ15" s="301"/>
      <c r="PFR15" s="301"/>
      <c r="PFS15" s="301"/>
      <c r="PFT15" s="301"/>
      <c r="PFU15" s="301"/>
      <c r="PFV15" s="301"/>
      <c r="PFW15" s="301"/>
      <c r="PFX15" s="301"/>
      <c r="PFY15" s="301"/>
      <c r="PFZ15" s="301"/>
      <c r="PGA15" s="301"/>
      <c r="PGB15" s="301"/>
      <c r="PGC15" s="301"/>
      <c r="PGD15" s="301"/>
      <c r="PGE15" s="301"/>
      <c r="PGF15" s="301"/>
      <c r="PGG15" s="301"/>
      <c r="PGH15" s="301"/>
      <c r="PGI15" s="301"/>
      <c r="PGJ15" s="301"/>
      <c r="PGK15" s="301"/>
      <c r="PGL15" s="301"/>
      <c r="PGM15" s="301"/>
      <c r="PGT15" s="301"/>
      <c r="PGU15" s="301"/>
      <c r="PGV15" s="301"/>
      <c r="PGW15" s="301"/>
      <c r="PGX15" s="301"/>
      <c r="PGY15" s="301"/>
      <c r="PGZ15" s="301"/>
      <c r="PHA15" s="301"/>
      <c r="PHB15" s="301"/>
      <c r="PHC15" s="301"/>
      <c r="PHD15" s="301"/>
      <c r="PHE15" s="301"/>
      <c r="PHF15" s="301"/>
      <c r="PHG15" s="301"/>
      <c r="PHH15" s="301"/>
      <c r="PHI15" s="301"/>
      <c r="PHJ15" s="301"/>
      <c r="PHK15" s="301"/>
      <c r="PHL15" s="301"/>
      <c r="PHM15" s="301"/>
      <c r="PHN15" s="301"/>
      <c r="PHO15" s="301"/>
      <c r="PHP15" s="301"/>
      <c r="PHQ15" s="301"/>
      <c r="PHR15" s="301"/>
      <c r="PHS15" s="301"/>
      <c r="PHT15" s="301"/>
      <c r="PHU15" s="301"/>
      <c r="PHV15" s="301"/>
      <c r="PHW15" s="301"/>
      <c r="PHX15" s="301"/>
      <c r="PHY15" s="301"/>
      <c r="PHZ15" s="301"/>
      <c r="PIA15" s="301"/>
      <c r="PIB15" s="301"/>
      <c r="PIC15" s="301"/>
      <c r="PID15" s="301"/>
      <c r="PIE15" s="301"/>
      <c r="PIF15" s="301"/>
      <c r="PIG15" s="301"/>
      <c r="PIH15" s="301"/>
      <c r="PII15" s="301"/>
      <c r="PIJ15" s="301"/>
      <c r="PIK15" s="301"/>
      <c r="PIL15" s="301"/>
      <c r="PIM15" s="301"/>
      <c r="PIN15" s="301"/>
      <c r="PIO15" s="301"/>
      <c r="PIP15" s="301"/>
      <c r="PIQ15" s="301"/>
      <c r="PIR15" s="301"/>
      <c r="PIS15" s="301"/>
      <c r="PIT15" s="301"/>
      <c r="PIU15" s="301"/>
      <c r="PIV15" s="301"/>
      <c r="PIW15" s="301"/>
      <c r="PIX15" s="301"/>
      <c r="PIY15" s="301"/>
      <c r="PIZ15" s="301"/>
      <c r="PJA15" s="301"/>
      <c r="PJB15" s="301"/>
      <c r="PJC15" s="301"/>
      <c r="PJD15" s="301"/>
      <c r="PJE15" s="301"/>
      <c r="PJF15" s="301"/>
      <c r="PJG15" s="301"/>
      <c r="PJH15" s="301"/>
      <c r="PJI15" s="301"/>
      <c r="PJJ15" s="301"/>
      <c r="PJK15" s="301"/>
      <c r="PJL15" s="301"/>
      <c r="PJM15" s="301"/>
      <c r="PJN15" s="301"/>
      <c r="PJO15" s="301"/>
      <c r="PJP15" s="301"/>
      <c r="PJQ15" s="301"/>
      <c r="PJR15" s="301"/>
      <c r="PJS15" s="301"/>
      <c r="PJT15" s="301"/>
      <c r="PJU15" s="301"/>
      <c r="PJV15" s="301"/>
      <c r="PJW15" s="301"/>
      <c r="PJX15" s="301"/>
      <c r="PJY15" s="301"/>
      <c r="PJZ15" s="301"/>
      <c r="PKA15" s="301"/>
      <c r="PKB15" s="301"/>
      <c r="PKC15" s="301"/>
      <c r="PKD15" s="301"/>
      <c r="PKE15" s="301"/>
      <c r="PKF15" s="301"/>
      <c r="PKG15" s="301"/>
      <c r="PKH15" s="301"/>
      <c r="PKI15" s="301"/>
      <c r="PKJ15" s="301"/>
      <c r="PKK15" s="301"/>
      <c r="PKL15" s="301"/>
      <c r="PKM15" s="301"/>
      <c r="PKN15" s="301"/>
      <c r="PKO15" s="301"/>
      <c r="PKP15" s="301"/>
      <c r="PKQ15" s="301"/>
      <c r="PKR15" s="301"/>
      <c r="PKS15" s="301"/>
      <c r="PKT15" s="301"/>
      <c r="PKU15" s="301"/>
      <c r="PKV15" s="301"/>
      <c r="PKW15" s="301"/>
      <c r="PKX15" s="301"/>
      <c r="PKY15" s="301"/>
      <c r="PKZ15" s="301"/>
      <c r="PLA15" s="301"/>
      <c r="PLB15" s="301"/>
      <c r="PLC15" s="301"/>
      <c r="PLD15" s="301"/>
      <c r="PLE15" s="301"/>
      <c r="PLF15" s="301"/>
      <c r="PLG15" s="301"/>
      <c r="PLH15" s="301"/>
      <c r="PLI15" s="301"/>
      <c r="PLJ15" s="301"/>
      <c r="PLK15" s="301"/>
      <c r="PLL15" s="301"/>
      <c r="PLM15" s="301"/>
      <c r="PLN15" s="301"/>
      <c r="PLO15" s="301"/>
      <c r="PLP15" s="301"/>
      <c r="PLQ15" s="301"/>
      <c r="PLR15" s="301"/>
      <c r="PLS15" s="301"/>
      <c r="PLT15" s="301"/>
      <c r="PLU15" s="301"/>
      <c r="PLV15" s="301"/>
      <c r="PLW15" s="301"/>
      <c r="PLX15" s="301"/>
      <c r="PLY15" s="301"/>
      <c r="PLZ15" s="301"/>
      <c r="PMA15" s="301"/>
      <c r="PMB15" s="301"/>
      <c r="PMC15" s="301"/>
      <c r="PMD15" s="301"/>
      <c r="PME15" s="301"/>
      <c r="PMF15" s="301"/>
      <c r="PMG15" s="301"/>
      <c r="PMH15" s="301"/>
      <c r="PMI15" s="301"/>
      <c r="PMJ15" s="301"/>
      <c r="PMK15" s="301"/>
      <c r="PML15" s="301"/>
      <c r="PMM15" s="301"/>
      <c r="PMN15" s="301"/>
      <c r="PMO15" s="301"/>
      <c r="PMP15" s="301"/>
      <c r="PMQ15" s="301"/>
      <c r="PMR15" s="301"/>
      <c r="PMS15" s="301"/>
      <c r="PMT15" s="301"/>
      <c r="PMU15" s="301"/>
      <c r="PMV15" s="301"/>
      <c r="PMW15" s="301"/>
      <c r="PMX15" s="301"/>
      <c r="PMY15" s="301"/>
      <c r="PMZ15" s="301"/>
      <c r="PNA15" s="301"/>
      <c r="PNB15" s="301"/>
      <c r="PNC15" s="301"/>
      <c r="PND15" s="301"/>
      <c r="PNE15" s="301"/>
      <c r="PNF15" s="301"/>
      <c r="PNG15" s="301"/>
      <c r="PNH15" s="301"/>
      <c r="PNI15" s="301"/>
      <c r="PNJ15" s="301"/>
      <c r="PNK15" s="301"/>
      <c r="PNL15" s="301"/>
      <c r="PNM15" s="301"/>
      <c r="PNN15" s="301"/>
      <c r="PNO15" s="301"/>
      <c r="PNP15" s="301"/>
      <c r="PNQ15" s="301"/>
      <c r="PNR15" s="301"/>
      <c r="PNS15" s="301"/>
      <c r="PNT15" s="301"/>
      <c r="PNU15" s="301"/>
      <c r="PNV15" s="301"/>
      <c r="PNW15" s="301"/>
      <c r="PNX15" s="301"/>
      <c r="PNY15" s="301"/>
      <c r="PNZ15" s="301"/>
      <c r="POA15" s="301"/>
      <c r="POB15" s="301"/>
      <c r="POC15" s="301"/>
      <c r="POD15" s="301"/>
      <c r="POE15" s="301"/>
      <c r="POF15" s="301"/>
      <c r="POG15" s="301"/>
      <c r="POH15" s="301"/>
      <c r="POI15" s="301"/>
      <c r="POJ15" s="301"/>
      <c r="POK15" s="301"/>
      <c r="POL15" s="301"/>
      <c r="POM15" s="301"/>
      <c r="PON15" s="301"/>
      <c r="POO15" s="301"/>
      <c r="POP15" s="301"/>
      <c r="POQ15" s="301"/>
      <c r="POR15" s="301"/>
      <c r="POS15" s="301"/>
      <c r="POT15" s="301"/>
      <c r="POU15" s="301"/>
      <c r="POV15" s="301"/>
      <c r="POW15" s="301"/>
      <c r="POX15" s="301"/>
      <c r="POY15" s="301"/>
      <c r="POZ15" s="301"/>
      <c r="PPA15" s="301"/>
      <c r="PPB15" s="301"/>
      <c r="PPC15" s="301"/>
      <c r="PPD15" s="301"/>
      <c r="PPE15" s="301"/>
      <c r="PPF15" s="301"/>
      <c r="PPG15" s="301"/>
      <c r="PPH15" s="301"/>
      <c r="PPI15" s="301"/>
      <c r="PPJ15" s="301"/>
      <c r="PPK15" s="301"/>
      <c r="PPL15" s="301"/>
      <c r="PPM15" s="301"/>
      <c r="PPN15" s="301"/>
      <c r="PPO15" s="301"/>
      <c r="PPP15" s="301"/>
      <c r="PPQ15" s="301"/>
      <c r="PPR15" s="301"/>
      <c r="PPS15" s="301"/>
      <c r="PPT15" s="301"/>
      <c r="PPU15" s="301"/>
      <c r="PPV15" s="301"/>
      <c r="PPW15" s="301"/>
      <c r="PPX15" s="301"/>
      <c r="PPY15" s="301"/>
      <c r="PPZ15" s="301"/>
      <c r="PQA15" s="301"/>
      <c r="PQB15" s="301"/>
      <c r="PQC15" s="301"/>
      <c r="PQD15" s="301"/>
      <c r="PQE15" s="301"/>
      <c r="PQF15" s="301"/>
      <c r="PQG15" s="301"/>
      <c r="PQH15" s="301"/>
      <c r="PQI15" s="301"/>
      <c r="PQP15" s="301"/>
      <c r="PQQ15" s="301"/>
      <c r="PQR15" s="301"/>
      <c r="PQS15" s="301"/>
      <c r="PQT15" s="301"/>
      <c r="PQU15" s="301"/>
      <c r="PQV15" s="301"/>
      <c r="PQW15" s="301"/>
      <c r="PQX15" s="301"/>
      <c r="PQY15" s="301"/>
      <c r="PQZ15" s="301"/>
      <c r="PRA15" s="301"/>
      <c r="PRB15" s="301"/>
      <c r="PRC15" s="301"/>
      <c r="PRD15" s="301"/>
      <c r="PRE15" s="301"/>
      <c r="PRF15" s="301"/>
      <c r="PRG15" s="301"/>
      <c r="PRH15" s="301"/>
      <c r="PRI15" s="301"/>
      <c r="PRJ15" s="301"/>
      <c r="PRK15" s="301"/>
      <c r="PRL15" s="301"/>
      <c r="PRM15" s="301"/>
      <c r="PRN15" s="301"/>
      <c r="PRO15" s="301"/>
      <c r="PRP15" s="301"/>
      <c r="PRQ15" s="301"/>
      <c r="PRR15" s="301"/>
      <c r="PRS15" s="301"/>
      <c r="PRT15" s="301"/>
      <c r="PRU15" s="301"/>
      <c r="PRV15" s="301"/>
      <c r="PRW15" s="301"/>
      <c r="PRX15" s="301"/>
      <c r="PRY15" s="301"/>
      <c r="PRZ15" s="301"/>
      <c r="PSA15" s="301"/>
      <c r="PSB15" s="301"/>
      <c r="PSC15" s="301"/>
      <c r="PSD15" s="301"/>
      <c r="PSE15" s="301"/>
      <c r="PSF15" s="301"/>
      <c r="PSG15" s="301"/>
      <c r="PSH15" s="301"/>
      <c r="PSI15" s="301"/>
      <c r="PSJ15" s="301"/>
      <c r="PSK15" s="301"/>
      <c r="PSL15" s="301"/>
      <c r="PSM15" s="301"/>
      <c r="PSN15" s="301"/>
      <c r="PSO15" s="301"/>
      <c r="PSP15" s="301"/>
      <c r="PSQ15" s="301"/>
      <c r="PSR15" s="301"/>
      <c r="PSS15" s="301"/>
      <c r="PST15" s="301"/>
      <c r="PSU15" s="301"/>
      <c r="PSV15" s="301"/>
      <c r="PSW15" s="301"/>
      <c r="PSX15" s="301"/>
      <c r="PSY15" s="301"/>
      <c r="PSZ15" s="301"/>
      <c r="PTA15" s="301"/>
      <c r="PTB15" s="301"/>
      <c r="PTC15" s="301"/>
      <c r="PTD15" s="301"/>
      <c r="PTE15" s="301"/>
      <c r="PTF15" s="301"/>
      <c r="PTG15" s="301"/>
      <c r="PTH15" s="301"/>
      <c r="PTI15" s="301"/>
      <c r="PTJ15" s="301"/>
      <c r="PTK15" s="301"/>
      <c r="PTL15" s="301"/>
      <c r="PTM15" s="301"/>
      <c r="PTN15" s="301"/>
      <c r="PTO15" s="301"/>
      <c r="PTP15" s="301"/>
      <c r="PTQ15" s="301"/>
      <c r="PTR15" s="301"/>
      <c r="PTS15" s="301"/>
      <c r="PTT15" s="301"/>
      <c r="PTU15" s="301"/>
      <c r="PTV15" s="301"/>
      <c r="PTW15" s="301"/>
      <c r="PTX15" s="301"/>
      <c r="PTY15" s="301"/>
      <c r="PTZ15" s="301"/>
      <c r="PUA15" s="301"/>
      <c r="PUB15" s="301"/>
      <c r="PUC15" s="301"/>
      <c r="PUD15" s="301"/>
      <c r="PUE15" s="301"/>
      <c r="PUF15" s="301"/>
      <c r="PUG15" s="301"/>
      <c r="PUH15" s="301"/>
      <c r="PUI15" s="301"/>
      <c r="PUJ15" s="301"/>
      <c r="PUK15" s="301"/>
      <c r="PUL15" s="301"/>
      <c r="PUM15" s="301"/>
      <c r="PUN15" s="301"/>
      <c r="PUO15" s="301"/>
      <c r="PUP15" s="301"/>
      <c r="PUQ15" s="301"/>
      <c r="PUR15" s="301"/>
      <c r="PUS15" s="301"/>
      <c r="PUT15" s="301"/>
      <c r="PUU15" s="301"/>
      <c r="PUV15" s="301"/>
      <c r="PUW15" s="301"/>
      <c r="PUX15" s="301"/>
      <c r="PUY15" s="301"/>
      <c r="PUZ15" s="301"/>
      <c r="PVA15" s="301"/>
      <c r="PVB15" s="301"/>
      <c r="PVC15" s="301"/>
      <c r="PVD15" s="301"/>
      <c r="PVE15" s="301"/>
      <c r="PVF15" s="301"/>
      <c r="PVG15" s="301"/>
      <c r="PVH15" s="301"/>
      <c r="PVI15" s="301"/>
      <c r="PVJ15" s="301"/>
      <c r="PVK15" s="301"/>
      <c r="PVL15" s="301"/>
      <c r="PVM15" s="301"/>
      <c r="PVN15" s="301"/>
      <c r="PVO15" s="301"/>
      <c r="PVP15" s="301"/>
      <c r="PVQ15" s="301"/>
      <c r="PVR15" s="301"/>
      <c r="PVS15" s="301"/>
      <c r="PVT15" s="301"/>
      <c r="PVU15" s="301"/>
      <c r="PVV15" s="301"/>
      <c r="PVW15" s="301"/>
      <c r="PVX15" s="301"/>
      <c r="PVY15" s="301"/>
      <c r="PVZ15" s="301"/>
      <c r="PWA15" s="301"/>
      <c r="PWB15" s="301"/>
      <c r="PWC15" s="301"/>
      <c r="PWD15" s="301"/>
      <c r="PWE15" s="301"/>
      <c r="PWF15" s="301"/>
      <c r="PWG15" s="301"/>
      <c r="PWH15" s="301"/>
      <c r="PWI15" s="301"/>
      <c r="PWJ15" s="301"/>
      <c r="PWK15" s="301"/>
      <c r="PWL15" s="301"/>
      <c r="PWM15" s="301"/>
      <c r="PWN15" s="301"/>
      <c r="PWO15" s="301"/>
      <c r="PWP15" s="301"/>
      <c r="PWQ15" s="301"/>
      <c r="PWR15" s="301"/>
      <c r="PWS15" s="301"/>
      <c r="PWT15" s="301"/>
      <c r="PWU15" s="301"/>
      <c r="PWV15" s="301"/>
      <c r="PWW15" s="301"/>
      <c r="PWX15" s="301"/>
      <c r="PWY15" s="301"/>
      <c r="PWZ15" s="301"/>
      <c r="PXA15" s="301"/>
      <c r="PXB15" s="301"/>
      <c r="PXC15" s="301"/>
      <c r="PXD15" s="301"/>
      <c r="PXE15" s="301"/>
      <c r="PXF15" s="301"/>
      <c r="PXG15" s="301"/>
      <c r="PXH15" s="301"/>
      <c r="PXI15" s="301"/>
      <c r="PXJ15" s="301"/>
      <c r="PXK15" s="301"/>
      <c r="PXL15" s="301"/>
      <c r="PXM15" s="301"/>
      <c r="PXN15" s="301"/>
      <c r="PXO15" s="301"/>
      <c r="PXP15" s="301"/>
      <c r="PXQ15" s="301"/>
      <c r="PXR15" s="301"/>
      <c r="PXS15" s="301"/>
      <c r="PXT15" s="301"/>
      <c r="PXU15" s="301"/>
      <c r="PXV15" s="301"/>
      <c r="PXW15" s="301"/>
      <c r="PXX15" s="301"/>
      <c r="PXY15" s="301"/>
      <c r="PXZ15" s="301"/>
      <c r="PYA15" s="301"/>
      <c r="PYB15" s="301"/>
      <c r="PYC15" s="301"/>
      <c r="PYD15" s="301"/>
      <c r="PYE15" s="301"/>
      <c r="PYF15" s="301"/>
      <c r="PYG15" s="301"/>
      <c r="PYH15" s="301"/>
      <c r="PYI15" s="301"/>
      <c r="PYJ15" s="301"/>
      <c r="PYK15" s="301"/>
      <c r="PYL15" s="301"/>
      <c r="PYM15" s="301"/>
      <c r="PYN15" s="301"/>
      <c r="PYO15" s="301"/>
      <c r="PYP15" s="301"/>
      <c r="PYQ15" s="301"/>
      <c r="PYR15" s="301"/>
      <c r="PYS15" s="301"/>
      <c r="PYT15" s="301"/>
      <c r="PYU15" s="301"/>
      <c r="PYV15" s="301"/>
      <c r="PYW15" s="301"/>
      <c r="PYX15" s="301"/>
      <c r="PYY15" s="301"/>
      <c r="PYZ15" s="301"/>
      <c r="PZA15" s="301"/>
      <c r="PZB15" s="301"/>
      <c r="PZC15" s="301"/>
      <c r="PZD15" s="301"/>
      <c r="PZE15" s="301"/>
      <c r="PZF15" s="301"/>
      <c r="PZG15" s="301"/>
      <c r="PZH15" s="301"/>
      <c r="PZI15" s="301"/>
      <c r="PZJ15" s="301"/>
      <c r="PZK15" s="301"/>
      <c r="PZL15" s="301"/>
      <c r="PZM15" s="301"/>
      <c r="PZN15" s="301"/>
      <c r="PZO15" s="301"/>
      <c r="PZP15" s="301"/>
      <c r="PZQ15" s="301"/>
      <c r="PZR15" s="301"/>
      <c r="PZS15" s="301"/>
      <c r="PZT15" s="301"/>
      <c r="PZU15" s="301"/>
      <c r="PZV15" s="301"/>
      <c r="PZW15" s="301"/>
      <c r="PZX15" s="301"/>
      <c r="PZY15" s="301"/>
      <c r="PZZ15" s="301"/>
      <c r="QAA15" s="301"/>
      <c r="QAB15" s="301"/>
      <c r="QAC15" s="301"/>
      <c r="QAD15" s="301"/>
      <c r="QAE15" s="301"/>
      <c r="QAL15" s="301"/>
      <c r="QAM15" s="301"/>
      <c r="QAN15" s="301"/>
      <c r="QAO15" s="301"/>
      <c r="QAP15" s="301"/>
      <c r="QAQ15" s="301"/>
      <c r="QAR15" s="301"/>
      <c r="QAS15" s="301"/>
      <c r="QAT15" s="301"/>
      <c r="QAU15" s="301"/>
      <c r="QAV15" s="301"/>
      <c r="QAW15" s="301"/>
      <c r="QAX15" s="301"/>
      <c r="QAY15" s="301"/>
      <c r="QAZ15" s="301"/>
      <c r="QBA15" s="301"/>
      <c r="QBB15" s="301"/>
      <c r="QBC15" s="301"/>
      <c r="QBD15" s="301"/>
      <c r="QBE15" s="301"/>
      <c r="QBF15" s="301"/>
      <c r="QBG15" s="301"/>
      <c r="QBH15" s="301"/>
      <c r="QBI15" s="301"/>
      <c r="QBJ15" s="301"/>
      <c r="QBK15" s="301"/>
      <c r="QBL15" s="301"/>
      <c r="QBM15" s="301"/>
      <c r="QBN15" s="301"/>
      <c r="QBO15" s="301"/>
      <c r="QBP15" s="301"/>
      <c r="QBQ15" s="301"/>
      <c r="QBR15" s="301"/>
      <c r="QBS15" s="301"/>
      <c r="QBT15" s="301"/>
      <c r="QBU15" s="301"/>
      <c r="QBV15" s="301"/>
      <c r="QBW15" s="301"/>
      <c r="QBX15" s="301"/>
      <c r="QBY15" s="301"/>
      <c r="QBZ15" s="301"/>
      <c r="QCA15" s="301"/>
      <c r="QCB15" s="301"/>
      <c r="QCC15" s="301"/>
      <c r="QCD15" s="301"/>
      <c r="QCE15" s="301"/>
      <c r="QCF15" s="301"/>
      <c r="QCG15" s="301"/>
      <c r="QCH15" s="301"/>
      <c r="QCI15" s="301"/>
      <c r="QCJ15" s="301"/>
      <c r="QCK15" s="301"/>
      <c r="QCL15" s="301"/>
      <c r="QCM15" s="301"/>
      <c r="QCN15" s="301"/>
      <c r="QCO15" s="301"/>
      <c r="QCP15" s="301"/>
      <c r="QCQ15" s="301"/>
      <c r="QCR15" s="301"/>
      <c r="QCS15" s="301"/>
      <c r="QCT15" s="301"/>
      <c r="QCU15" s="301"/>
      <c r="QCV15" s="301"/>
      <c r="QCW15" s="301"/>
      <c r="QCX15" s="301"/>
      <c r="QCY15" s="301"/>
      <c r="QCZ15" s="301"/>
      <c r="QDA15" s="301"/>
      <c r="QDB15" s="301"/>
      <c r="QDC15" s="301"/>
      <c r="QDD15" s="301"/>
      <c r="QDE15" s="301"/>
      <c r="QDF15" s="301"/>
      <c r="QDG15" s="301"/>
      <c r="QDH15" s="301"/>
      <c r="QDI15" s="301"/>
      <c r="QDJ15" s="301"/>
      <c r="QDK15" s="301"/>
      <c r="QDL15" s="301"/>
      <c r="QDM15" s="301"/>
      <c r="QDN15" s="301"/>
      <c r="QDO15" s="301"/>
      <c r="QDP15" s="301"/>
      <c r="QDQ15" s="301"/>
      <c r="QDR15" s="301"/>
      <c r="QDS15" s="301"/>
      <c r="QDT15" s="301"/>
      <c r="QDU15" s="301"/>
      <c r="QDV15" s="301"/>
      <c r="QDW15" s="301"/>
      <c r="QDX15" s="301"/>
      <c r="QDY15" s="301"/>
      <c r="QDZ15" s="301"/>
      <c r="QEA15" s="301"/>
      <c r="QEB15" s="301"/>
      <c r="QEC15" s="301"/>
      <c r="QED15" s="301"/>
      <c r="QEE15" s="301"/>
      <c r="QEF15" s="301"/>
      <c r="QEG15" s="301"/>
      <c r="QEH15" s="301"/>
      <c r="QEI15" s="301"/>
      <c r="QEJ15" s="301"/>
      <c r="QEK15" s="301"/>
      <c r="QEL15" s="301"/>
      <c r="QEM15" s="301"/>
      <c r="QEN15" s="301"/>
      <c r="QEO15" s="301"/>
      <c r="QEP15" s="301"/>
      <c r="QEQ15" s="301"/>
      <c r="QER15" s="301"/>
      <c r="QES15" s="301"/>
      <c r="QET15" s="301"/>
      <c r="QEU15" s="301"/>
      <c r="QEV15" s="301"/>
      <c r="QEW15" s="301"/>
      <c r="QEX15" s="301"/>
      <c r="QEY15" s="301"/>
      <c r="QEZ15" s="301"/>
      <c r="QFA15" s="301"/>
      <c r="QFB15" s="301"/>
      <c r="QFC15" s="301"/>
      <c r="QFD15" s="301"/>
      <c r="QFE15" s="301"/>
      <c r="QFF15" s="301"/>
      <c r="QFG15" s="301"/>
      <c r="QFH15" s="301"/>
      <c r="QFI15" s="301"/>
      <c r="QFJ15" s="301"/>
      <c r="QFK15" s="301"/>
      <c r="QFL15" s="301"/>
      <c r="QFM15" s="301"/>
      <c r="QFN15" s="301"/>
      <c r="QFO15" s="301"/>
      <c r="QFP15" s="301"/>
      <c r="QFQ15" s="301"/>
      <c r="QFR15" s="301"/>
      <c r="QFS15" s="301"/>
      <c r="QFT15" s="301"/>
      <c r="QFU15" s="301"/>
      <c r="QFV15" s="301"/>
      <c r="QFW15" s="301"/>
      <c r="QFX15" s="301"/>
      <c r="QFY15" s="301"/>
      <c r="QFZ15" s="301"/>
      <c r="QGA15" s="301"/>
      <c r="QGB15" s="301"/>
      <c r="QGC15" s="301"/>
      <c r="QGD15" s="301"/>
      <c r="QGE15" s="301"/>
      <c r="QGF15" s="301"/>
      <c r="QGG15" s="301"/>
      <c r="QGH15" s="301"/>
      <c r="QGI15" s="301"/>
      <c r="QGJ15" s="301"/>
      <c r="QGK15" s="301"/>
      <c r="QGL15" s="301"/>
      <c r="QGM15" s="301"/>
      <c r="QGN15" s="301"/>
      <c r="QGO15" s="301"/>
      <c r="QGP15" s="301"/>
      <c r="QGQ15" s="301"/>
      <c r="QGR15" s="301"/>
      <c r="QGS15" s="301"/>
      <c r="QGT15" s="301"/>
      <c r="QGU15" s="301"/>
      <c r="QGV15" s="301"/>
      <c r="QGW15" s="301"/>
      <c r="QGX15" s="301"/>
      <c r="QGY15" s="301"/>
      <c r="QGZ15" s="301"/>
      <c r="QHA15" s="301"/>
      <c r="QHB15" s="301"/>
      <c r="QHC15" s="301"/>
      <c r="QHD15" s="301"/>
      <c r="QHE15" s="301"/>
      <c r="QHF15" s="301"/>
      <c r="QHG15" s="301"/>
      <c r="QHH15" s="301"/>
      <c r="QHI15" s="301"/>
      <c r="QHJ15" s="301"/>
      <c r="QHK15" s="301"/>
      <c r="QHL15" s="301"/>
      <c r="QHM15" s="301"/>
      <c r="QHN15" s="301"/>
      <c r="QHO15" s="301"/>
      <c r="QHP15" s="301"/>
      <c r="QHQ15" s="301"/>
      <c r="QHR15" s="301"/>
      <c r="QHS15" s="301"/>
      <c r="QHT15" s="301"/>
      <c r="QHU15" s="301"/>
      <c r="QHV15" s="301"/>
      <c r="QHW15" s="301"/>
      <c r="QHX15" s="301"/>
      <c r="QHY15" s="301"/>
      <c r="QHZ15" s="301"/>
      <c r="QIA15" s="301"/>
      <c r="QIB15" s="301"/>
      <c r="QIC15" s="301"/>
      <c r="QID15" s="301"/>
      <c r="QIE15" s="301"/>
      <c r="QIF15" s="301"/>
      <c r="QIG15" s="301"/>
      <c r="QIH15" s="301"/>
      <c r="QII15" s="301"/>
      <c r="QIJ15" s="301"/>
      <c r="QIK15" s="301"/>
      <c r="QIL15" s="301"/>
      <c r="QIM15" s="301"/>
      <c r="QIN15" s="301"/>
      <c r="QIO15" s="301"/>
      <c r="QIP15" s="301"/>
      <c r="QIQ15" s="301"/>
      <c r="QIR15" s="301"/>
      <c r="QIS15" s="301"/>
      <c r="QIT15" s="301"/>
      <c r="QIU15" s="301"/>
      <c r="QIV15" s="301"/>
      <c r="QIW15" s="301"/>
      <c r="QIX15" s="301"/>
      <c r="QIY15" s="301"/>
      <c r="QIZ15" s="301"/>
      <c r="QJA15" s="301"/>
      <c r="QJB15" s="301"/>
      <c r="QJC15" s="301"/>
      <c r="QJD15" s="301"/>
      <c r="QJE15" s="301"/>
      <c r="QJF15" s="301"/>
      <c r="QJG15" s="301"/>
      <c r="QJH15" s="301"/>
      <c r="QJI15" s="301"/>
      <c r="QJJ15" s="301"/>
      <c r="QJK15" s="301"/>
      <c r="QJL15" s="301"/>
      <c r="QJM15" s="301"/>
      <c r="QJN15" s="301"/>
      <c r="QJO15" s="301"/>
      <c r="QJP15" s="301"/>
      <c r="QJQ15" s="301"/>
      <c r="QJR15" s="301"/>
      <c r="QJS15" s="301"/>
      <c r="QJT15" s="301"/>
      <c r="QJU15" s="301"/>
      <c r="QJV15" s="301"/>
      <c r="QJW15" s="301"/>
      <c r="QJX15" s="301"/>
      <c r="QJY15" s="301"/>
      <c r="QJZ15" s="301"/>
      <c r="QKA15" s="301"/>
      <c r="QKH15" s="301"/>
      <c r="QKI15" s="301"/>
      <c r="QKJ15" s="301"/>
      <c r="QKK15" s="301"/>
      <c r="QKL15" s="301"/>
      <c r="QKM15" s="301"/>
      <c r="QKN15" s="301"/>
      <c r="QKO15" s="301"/>
      <c r="QKP15" s="301"/>
      <c r="QKQ15" s="301"/>
      <c r="QKR15" s="301"/>
      <c r="QKS15" s="301"/>
      <c r="QKT15" s="301"/>
      <c r="QKU15" s="301"/>
      <c r="QKV15" s="301"/>
      <c r="QKW15" s="301"/>
      <c r="QKX15" s="301"/>
      <c r="QKY15" s="301"/>
      <c r="QKZ15" s="301"/>
      <c r="QLA15" s="301"/>
      <c r="QLB15" s="301"/>
      <c r="QLC15" s="301"/>
      <c r="QLD15" s="301"/>
      <c r="QLE15" s="301"/>
      <c r="QLF15" s="301"/>
      <c r="QLG15" s="301"/>
      <c r="QLH15" s="301"/>
      <c r="QLI15" s="301"/>
      <c r="QLJ15" s="301"/>
      <c r="QLK15" s="301"/>
      <c r="QLL15" s="301"/>
      <c r="QLM15" s="301"/>
      <c r="QLN15" s="301"/>
      <c r="QLO15" s="301"/>
      <c r="QLP15" s="301"/>
      <c r="QLQ15" s="301"/>
      <c r="QLR15" s="301"/>
      <c r="QLS15" s="301"/>
      <c r="QLT15" s="301"/>
      <c r="QLU15" s="301"/>
      <c r="QLV15" s="301"/>
      <c r="QLW15" s="301"/>
      <c r="QLX15" s="301"/>
      <c r="QLY15" s="301"/>
      <c r="QLZ15" s="301"/>
      <c r="QMA15" s="301"/>
      <c r="QMB15" s="301"/>
      <c r="QMC15" s="301"/>
      <c r="QMD15" s="301"/>
      <c r="QME15" s="301"/>
      <c r="QMF15" s="301"/>
      <c r="QMG15" s="301"/>
      <c r="QMH15" s="301"/>
      <c r="QMI15" s="301"/>
      <c r="QMJ15" s="301"/>
      <c r="QMK15" s="301"/>
      <c r="QML15" s="301"/>
      <c r="QMM15" s="301"/>
      <c r="QMN15" s="301"/>
      <c r="QMO15" s="301"/>
      <c r="QMP15" s="301"/>
      <c r="QMQ15" s="301"/>
      <c r="QMR15" s="301"/>
      <c r="QMS15" s="301"/>
      <c r="QMT15" s="301"/>
      <c r="QMU15" s="301"/>
      <c r="QMV15" s="301"/>
      <c r="QMW15" s="301"/>
      <c r="QMX15" s="301"/>
      <c r="QMY15" s="301"/>
      <c r="QMZ15" s="301"/>
      <c r="QNA15" s="301"/>
      <c r="QNB15" s="301"/>
      <c r="QNC15" s="301"/>
      <c r="QND15" s="301"/>
      <c r="QNE15" s="301"/>
      <c r="QNF15" s="301"/>
      <c r="QNG15" s="301"/>
      <c r="QNH15" s="301"/>
      <c r="QNI15" s="301"/>
      <c r="QNJ15" s="301"/>
      <c r="QNK15" s="301"/>
      <c r="QNL15" s="301"/>
      <c r="QNM15" s="301"/>
      <c r="QNN15" s="301"/>
      <c r="QNO15" s="301"/>
      <c r="QNP15" s="301"/>
      <c r="QNQ15" s="301"/>
      <c r="QNR15" s="301"/>
      <c r="QNS15" s="301"/>
      <c r="QNT15" s="301"/>
      <c r="QNU15" s="301"/>
      <c r="QNV15" s="301"/>
      <c r="QNW15" s="301"/>
      <c r="QNX15" s="301"/>
      <c r="QNY15" s="301"/>
      <c r="QNZ15" s="301"/>
      <c r="QOA15" s="301"/>
      <c r="QOB15" s="301"/>
      <c r="QOC15" s="301"/>
      <c r="QOD15" s="301"/>
      <c r="QOE15" s="301"/>
      <c r="QOF15" s="301"/>
      <c r="QOG15" s="301"/>
      <c r="QOH15" s="301"/>
      <c r="QOI15" s="301"/>
      <c r="QOJ15" s="301"/>
      <c r="QOK15" s="301"/>
      <c r="QOL15" s="301"/>
      <c r="QOM15" s="301"/>
      <c r="QON15" s="301"/>
      <c r="QOO15" s="301"/>
      <c r="QOP15" s="301"/>
      <c r="QOQ15" s="301"/>
      <c r="QOR15" s="301"/>
      <c r="QOS15" s="301"/>
      <c r="QOT15" s="301"/>
      <c r="QOU15" s="301"/>
      <c r="QOV15" s="301"/>
      <c r="QOW15" s="301"/>
      <c r="QOX15" s="301"/>
      <c r="QOY15" s="301"/>
      <c r="QOZ15" s="301"/>
      <c r="QPA15" s="301"/>
      <c r="QPB15" s="301"/>
      <c r="QPC15" s="301"/>
      <c r="QPD15" s="301"/>
      <c r="QPE15" s="301"/>
      <c r="QPF15" s="301"/>
      <c r="QPG15" s="301"/>
      <c r="QPH15" s="301"/>
      <c r="QPI15" s="301"/>
      <c r="QPJ15" s="301"/>
      <c r="QPK15" s="301"/>
      <c r="QPL15" s="301"/>
      <c r="QPM15" s="301"/>
      <c r="QPN15" s="301"/>
      <c r="QPO15" s="301"/>
      <c r="QPP15" s="301"/>
      <c r="QPQ15" s="301"/>
      <c r="QPR15" s="301"/>
      <c r="QPS15" s="301"/>
      <c r="QPT15" s="301"/>
      <c r="QPU15" s="301"/>
      <c r="QPV15" s="301"/>
      <c r="QPW15" s="301"/>
      <c r="QPX15" s="301"/>
      <c r="QPY15" s="301"/>
      <c r="QPZ15" s="301"/>
      <c r="QQA15" s="301"/>
      <c r="QQB15" s="301"/>
      <c r="QQC15" s="301"/>
      <c r="QQD15" s="301"/>
      <c r="QQE15" s="301"/>
      <c r="QQF15" s="301"/>
      <c r="QQG15" s="301"/>
      <c r="QQH15" s="301"/>
      <c r="QQI15" s="301"/>
      <c r="QQJ15" s="301"/>
      <c r="QQK15" s="301"/>
      <c r="QQL15" s="301"/>
      <c r="QQM15" s="301"/>
      <c r="QQN15" s="301"/>
      <c r="QQO15" s="301"/>
      <c r="QQP15" s="301"/>
      <c r="QQQ15" s="301"/>
      <c r="QQR15" s="301"/>
      <c r="QQS15" s="301"/>
      <c r="QQT15" s="301"/>
      <c r="QQU15" s="301"/>
      <c r="QQV15" s="301"/>
      <c r="QQW15" s="301"/>
      <c r="QQX15" s="301"/>
      <c r="QQY15" s="301"/>
      <c r="QQZ15" s="301"/>
      <c r="QRA15" s="301"/>
      <c r="QRB15" s="301"/>
      <c r="QRC15" s="301"/>
      <c r="QRD15" s="301"/>
      <c r="QRE15" s="301"/>
      <c r="QRF15" s="301"/>
      <c r="QRG15" s="301"/>
      <c r="QRH15" s="301"/>
      <c r="QRI15" s="301"/>
      <c r="QRJ15" s="301"/>
      <c r="QRK15" s="301"/>
      <c r="QRL15" s="301"/>
      <c r="QRM15" s="301"/>
      <c r="QRN15" s="301"/>
      <c r="QRO15" s="301"/>
      <c r="QRP15" s="301"/>
      <c r="QRQ15" s="301"/>
      <c r="QRR15" s="301"/>
      <c r="QRS15" s="301"/>
      <c r="QRT15" s="301"/>
      <c r="QRU15" s="301"/>
      <c r="QRV15" s="301"/>
      <c r="QRW15" s="301"/>
      <c r="QRX15" s="301"/>
      <c r="QRY15" s="301"/>
      <c r="QRZ15" s="301"/>
      <c r="QSA15" s="301"/>
      <c r="QSB15" s="301"/>
      <c r="QSC15" s="301"/>
      <c r="QSD15" s="301"/>
      <c r="QSE15" s="301"/>
      <c r="QSF15" s="301"/>
      <c r="QSG15" s="301"/>
      <c r="QSH15" s="301"/>
      <c r="QSI15" s="301"/>
      <c r="QSJ15" s="301"/>
      <c r="QSK15" s="301"/>
      <c r="QSL15" s="301"/>
      <c r="QSM15" s="301"/>
      <c r="QSN15" s="301"/>
      <c r="QSO15" s="301"/>
      <c r="QSP15" s="301"/>
      <c r="QSQ15" s="301"/>
      <c r="QSR15" s="301"/>
      <c r="QSS15" s="301"/>
      <c r="QST15" s="301"/>
      <c r="QSU15" s="301"/>
      <c r="QSV15" s="301"/>
      <c r="QSW15" s="301"/>
      <c r="QSX15" s="301"/>
      <c r="QSY15" s="301"/>
      <c r="QSZ15" s="301"/>
      <c r="QTA15" s="301"/>
      <c r="QTB15" s="301"/>
      <c r="QTC15" s="301"/>
      <c r="QTD15" s="301"/>
      <c r="QTE15" s="301"/>
      <c r="QTF15" s="301"/>
      <c r="QTG15" s="301"/>
      <c r="QTH15" s="301"/>
      <c r="QTI15" s="301"/>
      <c r="QTJ15" s="301"/>
      <c r="QTK15" s="301"/>
      <c r="QTL15" s="301"/>
      <c r="QTM15" s="301"/>
      <c r="QTN15" s="301"/>
      <c r="QTO15" s="301"/>
      <c r="QTP15" s="301"/>
      <c r="QTQ15" s="301"/>
      <c r="QTR15" s="301"/>
      <c r="QTS15" s="301"/>
      <c r="QTT15" s="301"/>
      <c r="QTU15" s="301"/>
      <c r="QTV15" s="301"/>
      <c r="QTW15" s="301"/>
      <c r="QUD15" s="301"/>
      <c r="QUE15" s="301"/>
      <c r="QUF15" s="301"/>
      <c r="QUG15" s="301"/>
      <c r="QUH15" s="301"/>
      <c r="QUI15" s="301"/>
      <c r="QUJ15" s="301"/>
      <c r="QUK15" s="301"/>
      <c r="QUL15" s="301"/>
      <c r="QUM15" s="301"/>
      <c r="QUN15" s="301"/>
      <c r="QUO15" s="301"/>
      <c r="QUP15" s="301"/>
      <c r="QUQ15" s="301"/>
      <c r="QUR15" s="301"/>
      <c r="QUS15" s="301"/>
      <c r="QUT15" s="301"/>
      <c r="QUU15" s="301"/>
      <c r="QUV15" s="301"/>
      <c r="QUW15" s="301"/>
      <c r="QUX15" s="301"/>
      <c r="QUY15" s="301"/>
      <c r="QUZ15" s="301"/>
      <c r="QVA15" s="301"/>
      <c r="QVB15" s="301"/>
      <c r="QVC15" s="301"/>
      <c r="QVD15" s="301"/>
      <c r="QVE15" s="301"/>
      <c r="QVF15" s="301"/>
      <c r="QVG15" s="301"/>
      <c r="QVH15" s="301"/>
      <c r="QVI15" s="301"/>
      <c r="QVJ15" s="301"/>
      <c r="QVK15" s="301"/>
      <c r="QVL15" s="301"/>
      <c r="QVM15" s="301"/>
      <c r="QVN15" s="301"/>
      <c r="QVO15" s="301"/>
      <c r="QVP15" s="301"/>
      <c r="QVQ15" s="301"/>
      <c r="QVR15" s="301"/>
      <c r="QVS15" s="301"/>
      <c r="QVT15" s="301"/>
      <c r="QVU15" s="301"/>
      <c r="QVV15" s="301"/>
      <c r="QVW15" s="301"/>
      <c r="QVX15" s="301"/>
      <c r="QVY15" s="301"/>
      <c r="QVZ15" s="301"/>
      <c r="QWA15" s="301"/>
      <c r="QWB15" s="301"/>
      <c r="QWC15" s="301"/>
      <c r="QWD15" s="301"/>
      <c r="QWE15" s="301"/>
      <c r="QWF15" s="301"/>
      <c r="QWG15" s="301"/>
      <c r="QWH15" s="301"/>
      <c r="QWI15" s="301"/>
      <c r="QWJ15" s="301"/>
      <c r="QWK15" s="301"/>
      <c r="QWL15" s="301"/>
      <c r="QWM15" s="301"/>
      <c r="QWN15" s="301"/>
      <c r="QWO15" s="301"/>
      <c r="QWP15" s="301"/>
      <c r="QWQ15" s="301"/>
      <c r="QWR15" s="301"/>
      <c r="QWS15" s="301"/>
      <c r="QWT15" s="301"/>
      <c r="QWU15" s="301"/>
      <c r="QWV15" s="301"/>
      <c r="QWW15" s="301"/>
      <c r="QWX15" s="301"/>
      <c r="QWY15" s="301"/>
      <c r="QWZ15" s="301"/>
      <c r="QXA15" s="301"/>
      <c r="QXB15" s="301"/>
      <c r="QXC15" s="301"/>
      <c r="QXD15" s="301"/>
      <c r="QXE15" s="301"/>
      <c r="QXF15" s="301"/>
      <c r="QXG15" s="301"/>
      <c r="QXH15" s="301"/>
      <c r="QXI15" s="301"/>
      <c r="QXJ15" s="301"/>
      <c r="QXK15" s="301"/>
      <c r="QXL15" s="301"/>
      <c r="QXM15" s="301"/>
      <c r="QXN15" s="301"/>
      <c r="QXO15" s="301"/>
      <c r="QXP15" s="301"/>
      <c r="QXQ15" s="301"/>
      <c r="QXR15" s="301"/>
      <c r="QXS15" s="301"/>
      <c r="QXT15" s="301"/>
      <c r="QXU15" s="301"/>
      <c r="QXV15" s="301"/>
      <c r="QXW15" s="301"/>
      <c r="QXX15" s="301"/>
      <c r="QXY15" s="301"/>
      <c r="QXZ15" s="301"/>
      <c r="QYA15" s="301"/>
      <c r="QYB15" s="301"/>
      <c r="QYC15" s="301"/>
      <c r="QYD15" s="301"/>
      <c r="QYE15" s="301"/>
      <c r="QYF15" s="301"/>
      <c r="QYG15" s="301"/>
      <c r="QYH15" s="301"/>
      <c r="QYI15" s="301"/>
      <c r="QYJ15" s="301"/>
      <c r="QYK15" s="301"/>
      <c r="QYL15" s="301"/>
      <c r="QYM15" s="301"/>
      <c r="QYN15" s="301"/>
      <c r="QYO15" s="301"/>
      <c r="QYP15" s="301"/>
      <c r="QYQ15" s="301"/>
      <c r="QYR15" s="301"/>
      <c r="QYS15" s="301"/>
      <c r="QYT15" s="301"/>
      <c r="QYU15" s="301"/>
      <c r="QYV15" s="301"/>
      <c r="QYW15" s="301"/>
      <c r="QYX15" s="301"/>
      <c r="QYY15" s="301"/>
      <c r="QYZ15" s="301"/>
      <c r="QZA15" s="301"/>
      <c r="QZB15" s="301"/>
      <c r="QZC15" s="301"/>
      <c r="QZD15" s="301"/>
      <c r="QZE15" s="301"/>
      <c r="QZF15" s="301"/>
      <c r="QZG15" s="301"/>
      <c r="QZH15" s="301"/>
      <c r="QZI15" s="301"/>
      <c r="QZJ15" s="301"/>
      <c r="QZK15" s="301"/>
      <c r="QZL15" s="301"/>
      <c r="QZM15" s="301"/>
      <c r="QZN15" s="301"/>
      <c r="QZO15" s="301"/>
      <c r="QZP15" s="301"/>
      <c r="QZQ15" s="301"/>
      <c r="QZR15" s="301"/>
      <c r="QZS15" s="301"/>
      <c r="QZT15" s="301"/>
      <c r="QZU15" s="301"/>
      <c r="QZV15" s="301"/>
      <c r="QZW15" s="301"/>
      <c r="QZX15" s="301"/>
      <c r="QZY15" s="301"/>
      <c r="QZZ15" s="301"/>
      <c r="RAA15" s="301"/>
      <c r="RAB15" s="301"/>
      <c r="RAC15" s="301"/>
      <c r="RAD15" s="301"/>
      <c r="RAE15" s="301"/>
      <c r="RAF15" s="301"/>
      <c r="RAG15" s="301"/>
      <c r="RAH15" s="301"/>
      <c r="RAI15" s="301"/>
      <c r="RAJ15" s="301"/>
      <c r="RAK15" s="301"/>
      <c r="RAL15" s="301"/>
      <c r="RAM15" s="301"/>
      <c r="RAN15" s="301"/>
      <c r="RAO15" s="301"/>
      <c r="RAP15" s="301"/>
      <c r="RAQ15" s="301"/>
      <c r="RAR15" s="301"/>
      <c r="RAS15" s="301"/>
      <c r="RAT15" s="301"/>
      <c r="RAU15" s="301"/>
      <c r="RAV15" s="301"/>
      <c r="RAW15" s="301"/>
      <c r="RAX15" s="301"/>
      <c r="RAY15" s="301"/>
      <c r="RAZ15" s="301"/>
      <c r="RBA15" s="301"/>
      <c r="RBB15" s="301"/>
      <c r="RBC15" s="301"/>
      <c r="RBD15" s="301"/>
      <c r="RBE15" s="301"/>
      <c r="RBF15" s="301"/>
      <c r="RBG15" s="301"/>
      <c r="RBH15" s="301"/>
      <c r="RBI15" s="301"/>
      <c r="RBJ15" s="301"/>
      <c r="RBK15" s="301"/>
      <c r="RBL15" s="301"/>
      <c r="RBM15" s="301"/>
      <c r="RBN15" s="301"/>
      <c r="RBO15" s="301"/>
      <c r="RBP15" s="301"/>
      <c r="RBQ15" s="301"/>
      <c r="RBR15" s="301"/>
      <c r="RBS15" s="301"/>
      <c r="RBT15" s="301"/>
      <c r="RBU15" s="301"/>
      <c r="RBV15" s="301"/>
      <c r="RBW15" s="301"/>
      <c r="RBX15" s="301"/>
      <c r="RBY15" s="301"/>
      <c r="RBZ15" s="301"/>
      <c r="RCA15" s="301"/>
      <c r="RCB15" s="301"/>
      <c r="RCC15" s="301"/>
      <c r="RCD15" s="301"/>
      <c r="RCE15" s="301"/>
      <c r="RCF15" s="301"/>
      <c r="RCG15" s="301"/>
      <c r="RCH15" s="301"/>
      <c r="RCI15" s="301"/>
      <c r="RCJ15" s="301"/>
      <c r="RCK15" s="301"/>
      <c r="RCL15" s="301"/>
      <c r="RCM15" s="301"/>
      <c r="RCN15" s="301"/>
      <c r="RCO15" s="301"/>
      <c r="RCP15" s="301"/>
      <c r="RCQ15" s="301"/>
      <c r="RCR15" s="301"/>
      <c r="RCS15" s="301"/>
      <c r="RCT15" s="301"/>
      <c r="RCU15" s="301"/>
      <c r="RCV15" s="301"/>
      <c r="RCW15" s="301"/>
      <c r="RCX15" s="301"/>
      <c r="RCY15" s="301"/>
      <c r="RCZ15" s="301"/>
      <c r="RDA15" s="301"/>
      <c r="RDB15" s="301"/>
      <c r="RDC15" s="301"/>
      <c r="RDD15" s="301"/>
      <c r="RDE15" s="301"/>
      <c r="RDF15" s="301"/>
      <c r="RDG15" s="301"/>
      <c r="RDH15" s="301"/>
      <c r="RDI15" s="301"/>
      <c r="RDJ15" s="301"/>
      <c r="RDK15" s="301"/>
      <c r="RDL15" s="301"/>
      <c r="RDM15" s="301"/>
      <c r="RDN15" s="301"/>
      <c r="RDO15" s="301"/>
      <c r="RDP15" s="301"/>
      <c r="RDQ15" s="301"/>
      <c r="RDR15" s="301"/>
      <c r="RDS15" s="301"/>
      <c r="RDZ15" s="301"/>
      <c r="REA15" s="301"/>
      <c r="REB15" s="301"/>
      <c r="REC15" s="301"/>
      <c r="RED15" s="301"/>
      <c r="REE15" s="301"/>
      <c r="REF15" s="301"/>
      <c r="REG15" s="301"/>
      <c r="REH15" s="301"/>
      <c r="REI15" s="301"/>
      <c r="REJ15" s="301"/>
      <c r="REK15" s="301"/>
      <c r="REL15" s="301"/>
      <c r="REM15" s="301"/>
      <c r="REN15" s="301"/>
      <c r="REO15" s="301"/>
      <c r="REP15" s="301"/>
      <c r="REQ15" s="301"/>
      <c r="RER15" s="301"/>
      <c r="RES15" s="301"/>
      <c r="RET15" s="301"/>
      <c r="REU15" s="301"/>
      <c r="REV15" s="301"/>
      <c r="REW15" s="301"/>
      <c r="REX15" s="301"/>
      <c r="REY15" s="301"/>
      <c r="REZ15" s="301"/>
      <c r="RFA15" s="301"/>
      <c r="RFB15" s="301"/>
      <c r="RFC15" s="301"/>
      <c r="RFD15" s="301"/>
      <c r="RFE15" s="301"/>
      <c r="RFF15" s="301"/>
      <c r="RFG15" s="301"/>
      <c r="RFH15" s="301"/>
      <c r="RFI15" s="301"/>
      <c r="RFJ15" s="301"/>
      <c r="RFK15" s="301"/>
      <c r="RFL15" s="301"/>
      <c r="RFM15" s="301"/>
      <c r="RFN15" s="301"/>
      <c r="RFO15" s="301"/>
      <c r="RFP15" s="301"/>
      <c r="RFQ15" s="301"/>
      <c r="RFR15" s="301"/>
      <c r="RFS15" s="301"/>
      <c r="RFT15" s="301"/>
      <c r="RFU15" s="301"/>
      <c r="RFV15" s="301"/>
      <c r="RFW15" s="301"/>
      <c r="RFX15" s="301"/>
      <c r="RFY15" s="301"/>
      <c r="RFZ15" s="301"/>
      <c r="RGA15" s="301"/>
      <c r="RGB15" s="301"/>
      <c r="RGC15" s="301"/>
      <c r="RGD15" s="301"/>
      <c r="RGE15" s="301"/>
      <c r="RGF15" s="301"/>
      <c r="RGG15" s="301"/>
      <c r="RGH15" s="301"/>
      <c r="RGI15" s="301"/>
      <c r="RGJ15" s="301"/>
      <c r="RGK15" s="301"/>
      <c r="RGL15" s="301"/>
      <c r="RGM15" s="301"/>
      <c r="RGN15" s="301"/>
      <c r="RGO15" s="301"/>
      <c r="RGP15" s="301"/>
      <c r="RGQ15" s="301"/>
      <c r="RGR15" s="301"/>
      <c r="RGS15" s="301"/>
      <c r="RGT15" s="301"/>
      <c r="RGU15" s="301"/>
      <c r="RGV15" s="301"/>
      <c r="RGW15" s="301"/>
      <c r="RGX15" s="301"/>
      <c r="RGY15" s="301"/>
      <c r="RGZ15" s="301"/>
      <c r="RHA15" s="301"/>
      <c r="RHB15" s="301"/>
      <c r="RHC15" s="301"/>
      <c r="RHD15" s="301"/>
      <c r="RHE15" s="301"/>
      <c r="RHF15" s="301"/>
      <c r="RHG15" s="301"/>
      <c r="RHH15" s="301"/>
      <c r="RHI15" s="301"/>
      <c r="RHJ15" s="301"/>
      <c r="RHK15" s="301"/>
      <c r="RHL15" s="301"/>
      <c r="RHM15" s="301"/>
      <c r="RHN15" s="301"/>
      <c r="RHO15" s="301"/>
      <c r="RHP15" s="301"/>
      <c r="RHQ15" s="301"/>
      <c r="RHR15" s="301"/>
      <c r="RHS15" s="301"/>
      <c r="RHT15" s="301"/>
      <c r="RHU15" s="301"/>
      <c r="RHV15" s="301"/>
      <c r="RHW15" s="301"/>
      <c r="RHX15" s="301"/>
      <c r="RHY15" s="301"/>
      <c r="RHZ15" s="301"/>
      <c r="RIA15" s="301"/>
      <c r="RIB15" s="301"/>
      <c r="RIC15" s="301"/>
      <c r="RID15" s="301"/>
      <c r="RIE15" s="301"/>
      <c r="RIF15" s="301"/>
      <c r="RIG15" s="301"/>
      <c r="RIH15" s="301"/>
      <c r="RII15" s="301"/>
      <c r="RIJ15" s="301"/>
      <c r="RIK15" s="301"/>
      <c r="RIL15" s="301"/>
      <c r="RIM15" s="301"/>
      <c r="RIN15" s="301"/>
      <c r="RIO15" s="301"/>
      <c r="RIP15" s="301"/>
      <c r="RIQ15" s="301"/>
      <c r="RIR15" s="301"/>
      <c r="RIS15" s="301"/>
      <c r="RIT15" s="301"/>
      <c r="RIU15" s="301"/>
      <c r="RIV15" s="301"/>
      <c r="RIW15" s="301"/>
      <c r="RIX15" s="301"/>
      <c r="RIY15" s="301"/>
      <c r="RIZ15" s="301"/>
      <c r="RJA15" s="301"/>
      <c r="RJB15" s="301"/>
      <c r="RJC15" s="301"/>
      <c r="RJD15" s="301"/>
      <c r="RJE15" s="301"/>
      <c r="RJF15" s="301"/>
      <c r="RJG15" s="301"/>
      <c r="RJH15" s="301"/>
      <c r="RJI15" s="301"/>
      <c r="RJJ15" s="301"/>
      <c r="RJK15" s="301"/>
      <c r="RJL15" s="301"/>
      <c r="RJM15" s="301"/>
      <c r="RJN15" s="301"/>
      <c r="RJO15" s="301"/>
      <c r="RJP15" s="301"/>
      <c r="RJQ15" s="301"/>
      <c r="RJR15" s="301"/>
      <c r="RJS15" s="301"/>
      <c r="RJT15" s="301"/>
      <c r="RJU15" s="301"/>
      <c r="RJV15" s="301"/>
      <c r="RJW15" s="301"/>
      <c r="RJX15" s="301"/>
      <c r="RJY15" s="301"/>
      <c r="RJZ15" s="301"/>
      <c r="RKA15" s="301"/>
      <c r="RKB15" s="301"/>
      <c r="RKC15" s="301"/>
      <c r="RKD15" s="301"/>
      <c r="RKE15" s="301"/>
      <c r="RKF15" s="301"/>
      <c r="RKG15" s="301"/>
      <c r="RKH15" s="301"/>
      <c r="RKI15" s="301"/>
      <c r="RKJ15" s="301"/>
      <c r="RKK15" s="301"/>
      <c r="RKL15" s="301"/>
      <c r="RKM15" s="301"/>
      <c r="RKN15" s="301"/>
      <c r="RKO15" s="301"/>
      <c r="RKP15" s="301"/>
      <c r="RKQ15" s="301"/>
      <c r="RKR15" s="301"/>
      <c r="RKS15" s="301"/>
      <c r="RKT15" s="301"/>
      <c r="RKU15" s="301"/>
      <c r="RKV15" s="301"/>
      <c r="RKW15" s="301"/>
      <c r="RKX15" s="301"/>
      <c r="RKY15" s="301"/>
      <c r="RKZ15" s="301"/>
      <c r="RLA15" s="301"/>
      <c r="RLB15" s="301"/>
      <c r="RLC15" s="301"/>
      <c r="RLD15" s="301"/>
      <c r="RLE15" s="301"/>
      <c r="RLF15" s="301"/>
      <c r="RLG15" s="301"/>
      <c r="RLH15" s="301"/>
      <c r="RLI15" s="301"/>
      <c r="RLJ15" s="301"/>
      <c r="RLK15" s="301"/>
      <c r="RLL15" s="301"/>
      <c r="RLM15" s="301"/>
      <c r="RLN15" s="301"/>
      <c r="RLO15" s="301"/>
      <c r="RLP15" s="301"/>
      <c r="RLQ15" s="301"/>
      <c r="RLR15" s="301"/>
      <c r="RLS15" s="301"/>
      <c r="RLT15" s="301"/>
      <c r="RLU15" s="301"/>
      <c r="RLV15" s="301"/>
      <c r="RLW15" s="301"/>
      <c r="RLX15" s="301"/>
      <c r="RLY15" s="301"/>
      <c r="RLZ15" s="301"/>
      <c r="RMA15" s="301"/>
      <c r="RMB15" s="301"/>
      <c r="RMC15" s="301"/>
      <c r="RMD15" s="301"/>
      <c r="RME15" s="301"/>
      <c r="RMF15" s="301"/>
      <c r="RMG15" s="301"/>
      <c r="RMH15" s="301"/>
      <c r="RMI15" s="301"/>
      <c r="RMJ15" s="301"/>
      <c r="RMK15" s="301"/>
      <c r="RML15" s="301"/>
      <c r="RMM15" s="301"/>
      <c r="RMN15" s="301"/>
      <c r="RMO15" s="301"/>
      <c r="RMP15" s="301"/>
      <c r="RMQ15" s="301"/>
      <c r="RMR15" s="301"/>
      <c r="RMS15" s="301"/>
      <c r="RMT15" s="301"/>
      <c r="RMU15" s="301"/>
      <c r="RMV15" s="301"/>
      <c r="RMW15" s="301"/>
      <c r="RMX15" s="301"/>
      <c r="RMY15" s="301"/>
      <c r="RMZ15" s="301"/>
      <c r="RNA15" s="301"/>
      <c r="RNB15" s="301"/>
      <c r="RNC15" s="301"/>
      <c r="RND15" s="301"/>
      <c r="RNE15" s="301"/>
      <c r="RNF15" s="301"/>
      <c r="RNG15" s="301"/>
      <c r="RNH15" s="301"/>
      <c r="RNI15" s="301"/>
      <c r="RNJ15" s="301"/>
      <c r="RNK15" s="301"/>
      <c r="RNL15" s="301"/>
      <c r="RNM15" s="301"/>
      <c r="RNN15" s="301"/>
      <c r="RNO15" s="301"/>
      <c r="RNV15" s="301"/>
      <c r="RNW15" s="301"/>
      <c r="RNX15" s="301"/>
      <c r="RNY15" s="301"/>
      <c r="RNZ15" s="301"/>
      <c r="ROA15" s="301"/>
      <c r="ROB15" s="301"/>
      <c r="ROC15" s="301"/>
      <c r="ROD15" s="301"/>
      <c r="ROE15" s="301"/>
      <c r="ROF15" s="301"/>
      <c r="ROG15" s="301"/>
      <c r="ROH15" s="301"/>
      <c r="ROI15" s="301"/>
      <c r="ROJ15" s="301"/>
      <c r="ROK15" s="301"/>
      <c r="ROL15" s="301"/>
      <c r="ROM15" s="301"/>
      <c r="RON15" s="301"/>
      <c r="ROO15" s="301"/>
      <c r="ROP15" s="301"/>
      <c r="ROQ15" s="301"/>
      <c r="ROR15" s="301"/>
      <c r="ROS15" s="301"/>
      <c r="ROT15" s="301"/>
      <c r="ROU15" s="301"/>
      <c r="ROV15" s="301"/>
      <c r="ROW15" s="301"/>
      <c r="ROX15" s="301"/>
      <c r="ROY15" s="301"/>
      <c r="ROZ15" s="301"/>
      <c r="RPA15" s="301"/>
      <c r="RPB15" s="301"/>
      <c r="RPC15" s="301"/>
      <c r="RPD15" s="301"/>
      <c r="RPE15" s="301"/>
      <c r="RPF15" s="301"/>
      <c r="RPG15" s="301"/>
      <c r="RPH15" s="301"/>
      <c r="RPI15" s="301"/>
      <c r="RPJ15" s="301"/>
      <c r="RPK15" s="301"/>
      <c r="RPL15" s="301"/>
      <c r="RPM15" s="301"/>
      <c r="RPN15" s="301"/>
      <c r="RPO15" s="301"/>
      <c r="RPP15" s="301"/>
      <c r="RPQ15" s="301"/>
      <c r="RPR15" s="301"/>
      <c r="RPS15" s="301"/>
      <c r="RPT15" s="301"/>
      <c r="RPU15" s="301"/>
      <c r="RPV15" s="301"/>
      <c r="RPW15" s="301"/>
      <c r="RPX15" s="301"/>
      <c r="RPY15" s="301"/>
      <c r="RPZ15" s="301"/>
      <c r="RQA15" s="301"/>
      <c r="RQB15" s="301"/>
      <c r="RQC15" s="301"/>
      <c r="RQD15" s="301"/>
      <c r="RQE15" s="301"/>
      <c r="RQF15" s="301"/>
      <c r="RQG15" s="301"/>
      <c r="RQH15" s="301"/>
      <c r="RQI15" s="301"/>
      <c r="RQJ15" s="301"/>
      <c r="RQK15" s="301"/>
      <c r="RQL15" s="301"/>
      <c r="RQM15" s="301"/>
      <c r="RQN15" s="301"/>
      <c r="RQO15" s="301"/>
      <c r="RQP15" s="301"/>
      <c r="RQQ15" s="301"/>
      <c r="RQR15" s="301"/>
      <c r="RQS15" s="301"/>
      <c r="RQT15" s="301"/>
      <c r="RQU15" s="301"/>
      <c r="RQV15" s="301"/>
      <c r="RQW15" s="301"/>
      <c r="RQX15" s="301"/>
      <c r="RQY15" s="301"/>
      <c r="RQZ15" s="301"/>
      <c r="RRA15" s="301"/>
      <c r="RRB15" s="301"/>
      <c r="RRC15" s="301"/>
      <c r="RRD15" s="301"/>
      <c r="RRE15" s="301"/>
      <c r="RRF15" s="301"/>
      <c r="RRG15" s="301"/>
      <c r="RRH15" s="301"/>
      <c r="RRI15" s="301"/>
      <c r="RRJ15" s="301"/>
      <c r="RRK15" s="301"/>
      <c r="RRL15" s="301"/>
      <c r="RRM15" s="301"/>
      <c r="RRN15" s="301"/>
      <c r="RRO15" s="301"/>
      <c r="RRP15" s="301"/>
      <c r="RRQ15" s="301"/>
      <c r="RRR15" s="301"/>
      <c r="RRS15" s="301"/>
      <c r="RRT15" s="301"/>
      <c r="RRU15" s="301"/>
      <c r="RRV15" s="301"/>
      <c r="RRW15" s="301"/>
      <c r="RRX15" s="301"/>
      <c r="RRY15" s="301"/>
      <c r="RRZ15" s="301"/>
      <c r="RSA15" s="301"/>
      <c r="RSB15" s="301"/>
      <c r="RSC15" s="301"/>
      <c r="RSD15" s="301"/>
      <c r="RSE15" s="301"/>
      <c r="RSF15" s="301"/>
      <c r="RSG15" s="301"/>
      <c r="RSH15" s="301"/>
      <c r="RSI15" s="301"/>
      <c r="RSJ15" s="301"/>
      <c r="RSK15" s="301"/>
      <c r="RSL15" s="301"/>
      <c r="RSM15" s="301"/>
      <c r="RSN15" s="301"/>
      <c r="RSO15" s="301"/>
      <c r="RSP15" s="301"/>
      <c r="RSQ15" s="301"/>
      <c r="RSR15" s="301"/>
      <c r="RSS15" s="301"/>
      <c r="RST15" s="301"/>
      <c r="RSU15" s="301"/>
      <c r="RSV15" s="301"/>
      <c r="RSW15" s="301"/>
      <c r="RSX15" s="301"/>
      <c r="RSY15" s="301"/>
      <c r="RSZ15" s="301"/>
      <c r="RTA15" s="301"/>
      <c r="RTB15" s="301"/>
      <c r="RTC15" s="301"/>
      <c r="RTD15" s="301"/>
      <c r="RTE15" s="301"/>
      <c r="RTF15" s="301"/>
      <c r="RTG15" s="301"/>
      <c r="RTH15" s="301"/>
      <c r="RTI15" s="301"/>
      <c r="RTJ15" s="301"/>
      <c r="RTK15" s="301"/>
      <c r="RTL15" s="301"/>
      <c r="RTM15" s="301"/>
      <c r="RTN15" s="301"/>
      <c r="RTO15" s="301"/>
      <c r="RTP15" s="301"/>
      <c r="RTQ15" s="301"/>
      <c r="RTR15" s="301"/>
      <c r="RTS15" s="301"/>
      <c r="RTT15" s="301"/>
      <c r="RTU15" s="301"/>
      <c r="RTV15" s="301"/>
      <c r="RTW15" s="301"/>
      <c r="RTX15" s="301"/>
      <c r="RTY15" s="301"/>
      <c r="RTZ15" s="301"/>
      <c r="RUA15" s="301"/>
      <c r="RUB15" s="301"/>
      <c r="RUC15" s="301"/>
      <c r="RUD15" s="301"/>
      <c r="RUE15" s="301"/>
      <c r="RUF15" s="301"/>
      <c r="RUG15" s="301"/>
      <c r="RUH15" s="301"/>
      <c r="RUI15" s="301"/>
      <c r="RUJ15" s="301"/>
      <c r="RUK15" s="301"/>
      <c r="RUL15" s="301"/>
      <c r="RUM15" s="301"/>
      <c r="RUN15" s="301"/>
      <c r="RUO15" s="301"/>
      <c r="RUP15" s="301"/>
      <c r="RUQ15" s="301"/>
      <c r="RUR15" s="301"/>
      <c r="RUS15" s="301"/>
      <c r="RUT15" s="301"/>
      <c r="RUU15" s="301"/>
      <c r="RUV15" s="301"/>
      <c r="RUW15" s="301"/>
      <c r="RUX15" s="301"/>
      <c r="RUY15" s="301"/>
      <c r="RUZ15" s="301"/>
      <c r="RVA15" s="301"/>
      <c r="RVB15" s="301"/>
      <c r="RVC15" s="301"/>
      <c r="RVD15" s="301"/>
      <c r="RVE15" s="301"/>
      <c r="RVF15" s="301"/>
      <c r="RVG15" s="301"/>
      <c r="RVH15" s="301"/>
      <c r="RVI15" s="301"/>
      <c r="RVJ15" s="301"/>
      <c r="RVK15" s="301"/>
      <c r="RVL15" s="301"/>
      <c r="RVM15" s="301"/>
      <c r="RVN15" s="301"/>
      <c r="RVO15" s="301"/>
      <c r="RVP15" s="301"/>
      <c r="RVQ15" s="301"/>
      <c r="RVR15" s="301"/>
      <c r="RVS15" s="301"/>
      <c r="RVT15" s="301"/>
      <c r="RVU15" s="301"/>
      <c r="RVV15" s="301"/>
      <c r="RVW15" s="301"/>
      <c r="RVX15" s="301"/>
      <c r="RVY15" s="301"/>
      <c r="RVZ15" s="301"/>
      <c r="RWA15" s="301"/>
      <c r="RWB15" s="301"/>
      <c r="RWC15" s="301"/>
      <c r="RWD15" s="301"/>
      <c r="RWE15" s="301"/>
      <c r="RWF15" s="301"/>
      <c r="RWG15" s="301"/>
      <c r="RWH15" s="301"/>
      <c r="RWI15" s="301"/>
      <c r="RWJ15" s="301"/>
      <c r="RWK15" s="301"/>
      <c r="RWL15" s="301"/>
      <c r="RWM15" s="301"/>
      <c r="RWN15" s="301"/>
      <c r="RWO15" s="301"/>
      <c r="RWP15" s="301"/>
      <c r="RWQ15" s="301"/>
      <c r="RWR15" s="301"/>
      <c r="RWS15" s="301"/>
      <c r="RWT15" s="301"/>
      <c r="RWU15" s="301"/>
      <c r="RWV15" s="301"/>
      <c r="RWW15" s="301"/>
      <c r="RWX15" s="301"/>
      <c r="RWY15" s="301"/>
      <c r="RWZ15" s="301"/>
      <c r="RXA15" s="301"/>
      <c r="RXB15" s="301"/>
      <c r="RXC15" s="301"/>
      <c r="RXD15" s="301"/>
      <c r="RXE15" s="301"/>
      <c r="RXF15" s="301"/>
      <c r="RXG15" s="301"/>
      <c r="RXH15" s="301"/>
      <c r="RXI15" s="301"/>
      <c r="RXJ15" s="301"/>
      <c r="RXK15" s="301"/>
      <c r="RXR15" s="301"/>
      <c r="RXS15" s="301"/>
      <c r="RXT15" s="301"/>
      <c r="RXU15" s="301"/>
      <c r="RXV15" s="301"/>
      <c r="RXW15" s="301"/>
      <c r="RXX15" s="301"/>
      <c r="RXY15" s="301"/>
      <c r="RXZ15" s="301"/>
      <c r="RYA15" s="301"/>
      <c r="RYB15" s="301"/>
      <c r="RYC15" s="301"/>
      <c r="RYD15" s="301"/>
      <c r="RYE15" s="301"/>
      <c r="RYF15" s="301"/>
      <c r="RYG15" s="301"/>
      <c r="RYH15" s="301"/>
      <c r="RYI15" s="301"/>
      <c r="RYJ15" s="301"/>
      <c r="RYK15" s="301"/>
      <c r="RYL15" s="301"/>
      <c r="RYM15" s="301"/>
      <c r="RYN15" s="301"/>
      <c r="RYO15" s="301"/>
      <c r="RYP15" s="301"/>
      <c r="RYQ15" s="301"/>
      <c r="RYR15" s="301"/>
      <c r="RYS15" s="301"/>
      <c r="RYT15" s="301"/>
      <c r="RYU15" s="301"/>
      <c r="RYV15" s="301"/>
      <c r="RYW15" s="301"/>
      <c r="RYX15" s="301"/>
      <c r="RYY15" s="301"/>
      <c r="RYZ15" s="301"/>
      <c r="RZA15" s="301"/>
      <c r="RZB15" s="301"/>
      <c r="RZC15" s="301"/>
      <c r="RZD15" s="301"/>
      <c r="RZE15" s="301"/>
      <c r="RZF15" s="301"/>
      <c r="RZG15" s="301"/>
      <c r="RZH15" s="301"/>
      <c r="RZI15" s="301"/>
      <c r="RZJ15" s="301"/>
      <c r="RZK15" s="301"/>
      <c r="RZL15" s="301"/>
      <c r="RZM15" s="301"/>
      <c r="RZN15" s="301"/>
      <c r="RZO15" s="301"/>
      <c r="RZP15" s="301"/>
      <c r="RZQ15" s="301"/>
      <c r="RZR15" s="301"/>
      <c r="RZS15" s="301"/>
      <c r="RZT15" s="301"/>
      <c r="RZU15" s="301"/>
      <c r="RZV15" s="301"/>
      <c r="RZW15" s="301"/>
      <c r="RZX15" s="301"/>
      <c r="RZY15" s="301"/>
      <c r="RZZ15" s="301"/>
      <c r="SAA15" s="301"/>
      <c r="SAB15" s="301"/>
      <c r="SAC15" s="301"/>
      <c r="SAD15" s="301"/>
      <c r="SAE15" s="301"/>
      <c r="SAF15" s="301"/>
      <c r="SAG15" s="301"/>
      <c r="SAH15" s="301"/>
      <c r="SAI15" s="301"/>
      <c r="SAJ15" s="301"/>
      <c r="SAK15" s="301"/>
      <c r="SAL15" s="301"/>
      <c r="SAM15" s="301"/>
      <c r="SAN15" s="301"/>
      <c r="SAO15" s="301"/>
      <c r="SAP15" s="301"/>
      <c r="SAQ15" s="301"/>
      <c r="SAR15" s="301"/>
      <c r="SAS15" s="301"/>
      <c r="SAT15" s="301"/>
      <c r="SAU15" s="301"/>
      <c r="SAV15" s="301"/>
      <c r="SAW15" s="301"/>
      <c r="SAX15" s="301"/>
      <c r="SAY15" s="301"/>
      <c r="SAZ15" s="301"/>
      <c r="SBA15" s="301"/>
      <c r="SBB15" s="301"/>
      <c r="SBC15" s="301"/>
      <c r="SBD15" s="301"/>
      <c r="SBE15" s="301"/>
      <c r="SBF15" s="301"/>
      <c r="SBG15" s="301"/>
      <c r="SBH15" s="301"/>
      <c r="SBI15" s="301"/>
      <c r="SBJ15" s="301"/>
      <c r="SBK15" s="301"/>
      <c r="SBL15" s="301"/>
      <c r="SBM15" s="301"/>
      <c r="SBN15" s="301"/>
      <c r="SBO15" s="301"/>
      <c r="SBP15" s="301"/>
      <c r="SBQ15" s="301"/>
      <c r="SBR15" s="301"/>
      <c r="SBS15" s="301"/>
      <c r="SBT15" s="301"/>
      <c r="SBU15" s="301"/>
      <c r="SBV15" s="301"/>
      <c r="SBW15" s="301"/>
      <c r="SBX15" s="301"/>
      <c r="SBY15" s="301"/>
      <c r="SBZ15" s="301"/>
      <c r="SCA15" s="301"/>
      <c r="SCB15" s="301"/>
      <c r="SCC15" s="301"/>
      <c r="SCD15" s="301"/>
      <c r="SCE15" s="301"/>
      <c r="SCF15" s="301"/>
      <c r="SCG15" s="301"/>
      <c r="SCH15" s="301"/>
      <c r="SCI15" s="301"/>
      <c r="SCJ15" s="301"/>
      <c r="SCK15" s="301"/>
      <c r="SCL15" s="301"/>
      <c r="SCM15" s="301"/>
      <c r="SCN15" s="301"/>
      <c r="SCO15" s="301"/>
      <c r="SCP15" s="301"/>
      <c r="SCQ15" s="301"/>
      <c r="SCR15" s="301"/>
      <c r="SCS15" s="301"/>
      <c r="SCT15" s="301"/>
      <c r="SCU15" s="301"/>
      <c r="SCV15" s="301"/>
      <c r="SCW15" s="301"/>
      <c r="SCX15" s="301"/>
      <c r="SCY15" s="301"/>
      <c r="SCZ15" s="301"/>
      <c r="SDA15" s="301"/>
      <c r="SDB15" s="301"/>
      <c r="SDC15" s="301"/>
      <c r="SDD15" s="301"/>
      <c r="SDE15" s="301"/>
      <c r="SDF15" s="301"/>
      <c r="SDG15" s="301"/>
      <c r="SDH15" s="301"/>
      <c r="SDI15" s="301"/>
      <c r="SDJ15" s="301"/>
      <c r="SDK15" s="301"/>
      <c r="SDL15" s="301"/>
      <c r="SDM15" s="301"/>
      <c r="SDN15" s="301"/>
      <c r="SDO15" s="301"/>
      <c r="SDP15" s="301"/>
      <c r="SDQ15" s="301"/>
      <c r="SDR15" s="301"/>
      <c r="SDS15" s="301"/>
      <c r="SDT15" s="301"/>
      <c r="SDU15" s="301"/>
      <c r="SDV15" s="301"/>
      <c r="SDW15" s="301"/>
      <c r="SDX15" s="301"/>
      <c r="SDY15" s="301"/>
      <c r="SDZ15" s="301"/>
      <c r="SEA15" s="301"/>
      <c r="SEB15" s="301"/>
      <c r="SEC15" s="301"/>
      <c r="SED15" s="301"/>
      <c r="SEE15" s="301"/>
      <c r="SEF15" s="301"/>
      <c r="SEG15" s="301"/>
      <c r="SEH15" s="301"/>
      <c r="SEI15" s="301"/>
      <c r="SEJ15" s="301"/>
      <c r="SEK15" s="301"/>
      <c r="SEL15" s="301"/>
      <c r="SEM15" s="301"/>
      <c r="SEN15" s="301"/>
      <c r="SEO15" s="301"/>
      <c r="SEP15" s="301"/>
      <c r="SEQ15" s="301"/>
      <c r="SER15" s="301"/>
      <c r="SES15" s="301"/>
      <c r="SET15" s="301"/>
      <c r="SEU15" s="301"/>
      <c r="SEV15" s="301"/>
      <c r="SEW15" s="301"/>
      <c r="SEX15" s="301"/>
      <c r="SEY15" s="301"/>
      <c r="SEZ15" s="301"/>
      <c r="SFA15" s="301"/>
      <c r="SFB15" s="301"/>
      <c r="SFC15" s="301"/>
      <c r="SFD15" s="301"/>
      <c r="SFE15" s="301"/>
      <c r="SFF15" s="301"/>
      <c r="SFG15" s="301"/>
      <c r="SFH15" s="301"/>
      <c r="SFI15" s="301"/>
      <c r="SFJ15" s="301"/>
      <c r="SFK15" s="301"/>
      <c r="SFL15" s="301"/>
      <c r="SFM15" s="301"/>
      <c r="SFN15" s="301"/>
      <c r="SFO15" s="301"/>
      <c r="SFP15" s="301"/>
      <c r="SFQ15" s="301"/>
      <c r="SFR15" s="301"/>
      <c r="SFS15" s="301"/>
      <c r="SFT15" s="301"/>
      <c r="SFU15" s="301"/>
      <c r="SFV15" s="301"/>
      <c r="SFW15" s="301"/>
      <c r="SFX15" s="301"/>
      <c r="SFY15" s="301"/>
      <c r="SFZ15" s="301"/>
      <c r="SGA15" s="301"/>
      <c r="SGB15" s="301"/>
      <c r="SGC15" s="301"/>
      <c r="SGD15" s="301"/>
      <c r="SGE15" s="301"/>
      <c r="SGF15" s="301"/>
      <c r="SGG15" s="301"/>
      <c r="SGH15" s="301"/>
      <c r="SGI15" s="301"/>
      <c r="SGJ15" s="301"/>
      <c r="SGK15" s="301"/>
      <c r="SGL15" s="301"/>
      <c r="SGM15" s="301"/>
      <c r="SGN15" s="301"/>
      <c r="SGO15" s="301"/>
      <c r="SGP15" s="301"/>
      <c r="SGQ15" s="301"/>
      <c r="SGR15" s="301"/>
      <c r="SGS15" s="301"/>
      <c r="SGT15" s="301"/>
      <c r="SGU15" s="301"/>
      <c r="SGV15" s="301"/>
      <c r="SGW15" s="301"/>
      <c r="SGX15" s="301"/>
      <c r="SGY15" s="301"/>
      <c r="SGZ15" s="301"/>
      <c r="SHA15" s="301"/>
      <c r="SHB15" s="301"/>
      <c r="SHC15" s="301"/>
      <c r="SHD15" s="301"/>
      <c r="SHE15" s="301"/>
      <c r="SHF15" s="301"/>
      <c r="SHG15" s="301"/>
      <c r="SHN15" s="301"/>
      <c r="SHO15" s="301"/>
      <c r="SHP15" s="301"/>
      <c r="SHQ15" s="301"/>
      <c r="SHR15" s="301"/>
      <c r="SHS15" s="301"/>
      <c r="SHT15" s="301"/>
      <c r="SHU15" s="301"/>
      <c r="SHV15" s="301"/>
      <c r="SHW15" s="301"/>
      <c r="SHX15" s="301"/>
      <c r="SHY15" s="301"/>
      <c r="SHZ15" s="301"/>
      <c r="SIA15" s="301"/>
      <c r="SIB15" s="301"/>
      <c r="SIC15" s="301"/>
      <c r="SID15" s="301"/>
      <c r="SIE15" s="301"/>
      <c r="SIF15" s="301"/>
      <c r="SIG15" s="301"/>
      <c r="SIH15" s="301"/>
      <c r="SII15" s="301"/>
      <c r="SIJ15" s="301"/>
      <c r="SIK15" s="301"/>
      <c r="SIL15" s="301"/>
      <c r="SIM15" s="301"/>
      <c r="SIN15" s="301"/>
      <c r="SIO15" s="301"/>
      <c r="SIP15" s="301"/>
      <c r="SIQ15" s="301"/>
      <c r="SIR15" s="301"/>
      <c r="SIS15" s="301"/>
      <c r="SIT15" s="301"/>
      <c r="SIU15" s="301"/>
      <c r="SIV15" s="301"/>
      <c r="SIW15" s="301"/>
      <c r="SIX15" s="301"/>
      <c r="SIY15" s="301"/>
      <c r="SIZ15" s="301"/>
      <c r="SJA15" s="301"/>
      <c r="SJB15" s="301"/>
      <c r="SJC15" s="301"/>
      <c r="SJD15" s="301"/>
      <c r="SJE15" s="301"/>
      <c r="SJF15" s="301"/>
      <c r="SJG15" s="301"/>
      <c r="SJH15" s="301"/>
      <c r="SJI15" s="301"/>
      <c r="SJJ15" s="301"/>
      <c r="SJK15" s="301"/>
      <c r="SJL15" s="301"/>
      <c r="SJM15" s="301"/>
      <c r="SJN15" s="301"/>
      <c r="SJO15" s="301"/>
      <c r="SJP15" s="301"/>
      <c r="SJQ15" s="301"/>
      <c r="SJR15" s="301"/>
      <c r="SJS15" s="301"/>
      <c r="SJT15" s="301"/>
      <c r="SJU15" s="301"/>
      <c r="SJV15" s="301"/>
      <c r="SJW15" s="301"/>
      <c r="SJX15" s="301"/>
      <c r="SJY15" s="301"/>
      <c r="SJZ15" s="301"/>
      <c r="SKA15" s="301"/>
      <c r="SKB15" s="301"/>
      <c r="SKC15" s="301"/>
      <c r="SKD15" s="301"/>
      <c r="SKE15" s="301"/>
      <c r="SKF15" s="301"/>
      <c r="SKG15" s="301"/>
      <c r="SKH15" s="301"/>
      <c r="SKI15" s="301"/>
      <c r="SKJ15" s="301"/>
      <c r="SKK15" s="301"/>
      <c r="SKL15" s="301"/>
      <c r="SKM15" s="301"/>
      <c r="SKN15" s="301"/>
      <c r="SKO15" s="301"/>
      <c r="SKP15" s="301"/>
      <c r="SKQ15" s="301"/>
      <c r="SKR15" s="301"/>
      <c r="SKS15" s="301"/>
      <c r="SKT15" s="301"/>
      <c r="SKU15" s="301"/>
      <c r="SKV15" s="301"/>
      <c r="SKW15" s="301"/>
      <c r="SKX15" s="301"/>
      <c r="SKY15" s="301"/>
      <c r="SKZ15" s="301"/>
      <c r="SLA15" s="301"/>
      <c r="SLB15" s="301"/>
      <c r="SLC15" s="301"/>
      <c r="SLD15" s="301"/>
      <c r="SLE15" s="301"/>
      <c r="SLF15" s="301"/>
      <c r="SLG15" s="301"/>
      <c r="SLH15" s="301"/>
      <c r="SLI15" s="301"/>
      <c r="SLJ15" s="301"/>
      <c r="SLK15" s="301"/>
      <c r="SLL15" s="301"/>
      <c r="SLM15" s="301"/>
      <c r="SLN15" s="301"/>
      <c r="SLO15" s="301"/>
      <c r="SLP15" s="301"/>
      <c r="SLQ15" s="301"/>
      <c r="SLR15" s="301"/>
      <c r="SLS15" s="301"/>
      <c r="SLT15" s="301"/>
      <c r="SLU15" s="301"/>
      <c r="SLV15" s="301"/>
      <c r="SLW15" s="301"/>
      <c r="SLX15" s="301"/>
      <c r="SLY15" s="301"/>
      <c r="SLZ15" s="301"/>
      <c r="SMA15" s="301"/>
      <c r="SMB15" s="301"/>
      <c r="SMC15" s="301"/>
      <c r="SMD15" s="301"/>
      <c r="SME15" s="301"/>
      <c r="SMF15" s="301"/>
      <c r="SMG15" s="301"/>
      <c r="SMH15" s="301"/>
      <c r="SMI15" s="301"/>
      <c r="SMJ15" s="301"/>
      <c r="SMK15" s="301"/>
      <c r="SML15" s="301"/>
      <c r="SMM15" s="301"/>
      <c r="SMN15" s="301"/>
      <c r="SMO15" s="301"/>
      <c r="SMP15" s="301"/>
      <c r="SMQ15" s="301"/>
      <c r="SMR15" s="301"/>
      <c r="SMS15" s="301"/>
      <c r="SMT15" s="301"/>
      <c r="SMU15" s="301"/>
      <c r="SMV15" s="301"/>
      <c r="SMW15" s="301"/>
      <c r="SMX15" s="301"/>
      <c r="SMY15" s="301"/>
      <c r="SMZ15" s="301"/>
      <c r="SNA15" s="301"/>
      <c r="SNB15" s="301"/>
      <c r="SNC15" s="301"/>
      <c r="SND15" s="301"/>
      <c r="SNE15" s="301"/>
      <c r="SNF15" s="301"/>
      <c r="SNG15" s="301"/>
      <c r="SNH15" s="301"/>
      <c r="SNI15" s="301"/>
      <c r="SNJ15" s="301"/>
      <c r="SNK15" s="301"/>
      <c r="SNL15" s="301"/>
      <c r="SNM15" s="301"/>
      <c r="SNN15" s="301"/>
      <c r="SNO15" s="301"/>
      <c r="SNP15" s="301"/>
      <c r="SNQ15" s="301"/>
      <c r="SNR15" s="301"/>
      <c r="SNS15" s="301"/>
      <c r="SNT15" s="301"/>
      <c r="SNU15" s="301"/>
      <c r="SNV15" s="301"/>
      <c r="SNW15" s="301"/>
      <c r="SNX15" s="301"/>
      <c r="SNY15" s="301"/>
      <c r="SNZ15" s="301"/>
      <c r="SOA15" s="301"/>
      <c r="SOB15" s="301"/>
      <c r="SOC15" s="301"/>
      <c r="SOD15" s="301"/>
      <c r="SOE15" s="301"/>
      <c r="SOF15" s="301"/>
      <c r="SOG15" s="301"/>
      <c r="SOH15" s="301"/>
      <c r="SOI15" s="301"/>
      <c r="SOJ15" s="301"/>
      <c r="SOK15" s="301"/>
      <c r="SOL15" s="301"/>
      <c r="SOM15" s="301"/>
      <c r="SON15" s="301"/>
      <c r="SOO15" s="301"/>
      <c r="SOP15" s="301"/>
      <c r="SOQ15" s="301"/>
      <c r="SOR15" s="301"/>
      <c r="SOS15" s="301"/>
      <c r="SOT15" s="301"/>
      <c r="SOU15" s="301"/>
      <c r="SOV15" s="301"/>
      <c r="SOW15" s="301"/>
      <c r="SOX15" s="301"/>
      <c r="SOY15" s="301"/>
      <c r="SOZ15" s="301"/>
      <c r="SPA15" s="301"/>
      <c r="SPB15" s="301"/>
      <c r="SPC15" s="301"/>
      <c r="SPD15" s="301"/>
      <c r="SPE15" s="301"/>
      <c r="SPF15" s="301"/>
      <c r="SPG15" s="301"/>
      <c r="SPH15" s="301"/>
      <c r="SPI15" s="301"/>
      <c r="SPJ15" s="301"/>
      <c r="SPK15" s="301"/>
      <c r="SPL15" s="301"/>
      <c r="SPM15" s="301"/>
      <c r="SPN15" s="301"/>
      <c r="SPO15" s="301"/>
      <c r="SPP15" s="301"/>
      <c r="SPQ15" s="301"/>
      <c r="SPR15" s="301"/>
      <c r="SPS15" s="301"/>
      <c r="SPT15" s="301"/>
      <c r="SPU15" s="301"/>
      <c r="SPV15" s="301"/>
      <c r="SPW15" s="301"/>
      <c r="SPX15" s="301"/>
      <c r="SPY15" s="301"/>
      <c r="SPZ15" s="301"/>
      <c r="SQA15" s="301"/>
      <c r="SQB15" s="301"/>
      <c r="SQC15" s="301"/>
      <c r="SQD15" s="301"/>
      <c r="SQE15" s="301"/>
      <c r="SQF15" s="301"/>
      <c r="SQG15" s="301"/>
      <c r="SQH15" s="301"/>
      <c r="SQI15" s="301"/>
      <c r="SQJ15" s="301"/>
      <c r="SQK15" s="301"/>
      <c r="SQL15" s="301"/>
      <c r="SQM15" s="301"/>
      <c r="SQN15" s="301"/>
      <c r="SQO15" s="301"/>
      <c r="SQP15" s="301"/>
      <c r="SQQ15" s="301"/>
      <c r="SQR15" s="301"/>
      <c r="SQS15" s="301"/>
      <c r="SQT15" s="301"/>
      <c r="SQU15" s="301"/>
      <c r="SQV15" s="301"/>
      <c r="SQW15" s="301"/>
      <c r="SQX15" s="301"/>
      <c r="SQY15" s="301"/>
      <c r="SQZ15" s="301"/>
      <c r="SRA15" s="301"/>
      <c r="SRB15" s="301"/>
      <c r="SRC15" s="301"/>
      <c r="SRJ15" s="301"/>
      <c r="SRK15" s="301"/>
      <c r="SRL15" s="301"/>
      <c r="SRM15" s="301"/>
      <c r="SRN15" s="301"/>
      <c r="SRO15" s="301"/>
      <c r="SRP15" s="301"/>
      <c r="SRQ15" s="301"/>
      <c r="SRR15" s="301"/>
      <c r="SRS15" s="301"/>
      <c r="SRT15" s="301"/>
      <c r="SRU15" s="301"/>
      <c r="SRV15" s="301"/>
      <c r="SRW15" s="301"/>
      <c r="SRX15" s="301"/>
      <c r="SRY15" s="301"/>
      <c r="SRZ15" s="301"/>
      <c r="SSA15" s="301"/>
      <c r="SSB15" s="301"/>
      <c r="SSC15" s="301"/>
      <c r="SSD15" s="301"/>
      <c r="SSE15" s="301"/>
      <c r="SSF15" s="301"/>
      <c r="SSG15" s="301"/>
      <c r="SSH15" s="301"/>
      <c r="SSI15" s="301"/>
      <c r="SSJ15" s="301"/>
      <c r="SSK15" s="301"/>
      <c r="SSL15" s="301"/>
      <c r="SSM15" s="301"/>
      <c r="SSN15" s="301"/>
      <c r="SSO15" s="301"/>
      <c r="SSP15" s="301"/>
      <c r="SSQ15" s="301"/>
      <c r="SSR15" s="301"/>
      <c r="SSS15" s="301"/>
      <c r="SST15" s="301"/>
      <c r="SSU15" s="301"/>
      <c r="SSV15" s="301"/>
      <c r="SSW15" s="301"/>
      <c r="SSX15" s="301"/>
      <c r="SSY15" s="301"/>
      <c r="SSZ15" s="301"/>
      <c r="STA15" s="301"/>
      <c r="STB15" s="301"/>
      <c r="STC15" s="301"/>
      <c r="STD15" s="301"/>
      <c r="STE15" s="301"/>
      <c r="STF15" s="301"/>
      <c r="STG15" s="301"/>
      <c r="STH15" s="301"/>
      <c r="STI15" s="301"/>
      <c r="STJ15" s="301"/>
      <c r="STK15" s="301"/>
      <c r="STL15" s="301"/>
      <c r="STM15" s="301"/>
      <c r="STN15" s="301"/>
      <c r="STO15" s="301"/>
      <c r="STP15" s="301"/>
      <c r="STQ15" s="301"/>
      <c r="STR15" s="301"/>
      <c r="STS15" s="301"/>
      <c r="STT15" s="301"/>
      <c r="STU15" s="301"/>
      <c r="STV15" s="301"/>
      <c r="STW15" s="301"/>
      <c r="STX15" s="301"/>
      <c r="STY15" s="301"/>
      <c r="STZ15" s="301"/>
      <c r="SUA15" s="301"/>
      <c r="SUB15" s="301"/>
      <c r="SUC15" s="301"/>
      <c r="SUD15" s="301"/>
      <c r="SUE15" s="301"/>
      <c r="SUF15" s="301"/>
      <c r="SUG15" s="301"/>
      <c r="SUH15" s="301"/>
      <c r="SUI15" s="301"/>
      <c r="SUJ15" s="301"/>
      <c r="SUK15" s="301"/>
      <c r="SUL15" s="301"/>
      <c r="SUM15" s="301"/>
      <c r="SUN15" s="301"/>
      <c r="SUO15" s="301"/>
      <c r="SUP15" s="301"/>
      <c r="SUQ15" s="301"/>
      <c r="SUR15" s="301"/>
      <c r="SUS15" s="301"/>
      <c r="SUT15" s="301"/>
      <c r="SUU15" s="301"/>
      <c r="SUV15" s="301"/>
      <c r="SUW15" s="301"/>
      <c r="SUX15" s="301"/>
      <c r="SUY15" s="301"/>
      <c r="SUZ15" s="301"/>
      <c r="SVA15" s="301"/>
      <c r="SVB15" s="301"/>
      <c r="SVC15" s="301"/>
      <c r="SVD15" s="301"/>
      <c r="SVE15" s="301"/>
      <c r="SVF15" s="301"/>
      <c r="SVG15" s="301"/>
      <c r="SVH15" s="301"/>
      <c r="SVI15" s="301"/>
      <c r="SVJ15" s="301"/>
      <c r="SVK15" s="301"/>
      <c r="SVL15" s="301"/>
      <c r="SVM15" s="301"/>
      <c r="SVN15" s="301"/>
      <c r="SVO15" s="301"/>
      <c r="SVP15" s="301"/>
      <c r="SVQ15" s="301"/>
      <c r="SVR15" s="301"/>
      <c r="SVS15" s="301"/>
      <c r="SVT15" s="301"/>
      <c r="SVU15" s="301"/>
      <c r="SVV15" s="301"/>
      <c r="SVW15" s="301"/>
      <c r="SVX15" s="301"/>
      <c r="SVY15" s="301"/>
      <c r="SVZ15" s="301"/>
      <c r="SWA15" s="301"/>
      <c r="SWB15" s="301"/>
      <c r="SWC15" s="301"/>
      <c r="SWD15" s="301"/>
      <c r="SWE15" s="301"/>
      <c r="SWF15" s="301"/>
      <c r="SWG15" s="301"/>
      <c r="SWH15" s="301"/>
      <c r="SWI15" s="301"/>
      <c r="SWJ15" s="301"/>
      <c r="SWK15" s="301"/>
      <c r="SWL15" s="301"/>
      <c r="SWM15" s="301"/>
      <c r="SWN15" s="301"/>
      <c r="SWO15" s="301"/>
      <c r="SWP15" s="301"/>
      <c r="SWQ15" s="301"/>
      <c r="SWR15" s="301"/>
      <c r="SWS15" s="301"/>
      <c r="SWT15" s="301"/>
      <c r="SWU15" s="301"/>
      <c r="SWV15" s="301"/>
      <c r="SWW15" s="301"/>
      <c r="SWX15" s="301"/>
      <c r="SWY15" s="301"/>
      <c r="SWZ15" s="301"/>
      <c r="SXA15" s="301"/>
      <c r="SXB15" s="301"/>
      <c r="SXC15" s="301"/>
      <c r="SXD15" s="301"/>
      <c r="SXE15" s="301"/>
      <c r="SXF15" s="301"/>
      <c r="SXG15" s="301"/>
      <c r="SXH15" s="301"/>
      <c r="SXI15" s="301"/>
      <c r="SXJ15" s="301"/>
      <c r="SXK15" s="301"/>
      <c r="SXL15" s="301"/>
      <c r="SXM15" s="301"/>
      <c r="SXN15" s="301"/>
      <c r="SXO15" s="301"/>
      <c r="SXP15" s="301"/>
      <c r="SXQ15" s="301"/>
      <c r="SXR15" s="301"/>
      <c r="SXS15" s="301"/>
      <c r="SXT15" s="301"/>
      <c r="SXU15" s="301"/>
      <c r="SXV15" s="301"/>
      <c r="SXW15" s="301"/>
      <c r="SXX15" s="301"/>
      <c r="SXY15" s="301"/>
      <c r="SXZ15" s="301"/>
      <c r="SYA15" s="301"/>
      <c r="SYB15" s="301"/>
      <c r="SYC15" s="301"/>
      <c r="SYD15" s="301"/>
      <c r="SYE15" s="301"/>
      <c r="SYF15" s="301"/>
      <c r="SYG15" s="301"/>
      <c r="SYH15" s="301"/>
      <c r="SYI15" s="301"/>
      <c r="SYJ15" s="301"/>
      <c r="SYK15" s="301"/>
      <c r="SYL15" s="301"/>
      <c r="SYM15" s="301"/>
      <c r="SYN15" s="301"/>
      <c r="SYO15" s="301"/>
      <c r="SYP15" s="301"/>
      <c r="SYQ15" s="301"/>
      <c r="SYR15" s="301"/>
      <c r="SYS15" s="301"/>
      <c r="SYT15" s="301"/>
      <c r="SYU15" s="301"/>
      <c r="SYV15" s="301"/>
      <c r="SYW15" s="301"/>
      <c r="SYX15" s="301"/>
      <c r="SYY15" s="301"/>
      <c r="SYZ15" s="301"/>
      <c r="SZA15" s="301"/>
      <c r="SZB15" s="301"/>
      <c r="SZC15" s="301"/>
      <c r="SZD15" s="301"/>
      <c r="SZE15" s="301"/>
      <c r="SZF15" s="301"/>
      <c r="SZG15" s="301"/>
      <c r="SZH15" s="301"/>
      <c r="SZI15" s="301"/>
      <c r="SZJ15" s="301"/>
      <c r="SZK15" s="301"/>
      <c r="SZL15" s="301"/>
      <c r="SZM15" s="301"/>
      <c r="SZN15" s="301"/>
      <c r="SZO15" s="301"/>
      <c r="SZP15" s="301"/>
      <c r="SZQ15" s="301"/>
      <c r="SZR15" s="301"/>
      <c r="SZS15" s="301"/>
      <c r="SZT15" s="301"/>
      <c r="SZU15" s="301"/>
      <c r="SZV15" s="301"/>
      <c r="SZW15" s="301"/>
      <c r="SZX15" s="301"/>
      <c r="SZY15" s="301"/>
      <c r="SZZ15" s="301"/>
      <c r="TAA15" s="301"/>
      <c r="TAB15" s="301"/>
      <c r="TAC15" s="301"/>
      <c r="TAD15" s="301"/>
      <c r="TAE15" s="301"/>
      <c r="TAF15" s="301"/>
      <c r="TAG15" s="301"/>
      <c r="TAH15" s="301"/>
      <c r="TAI15" s="301"/>
      <c r="TAJ15" s="301"/>
      <c r="TAK15" s="301"/>
      <c r="TAL15" s="301"/>
      <c r="TAM15" s="301"/>
      <c r="TAN15" s="301"/>
      <c r="TAO15" s="301"/>
      <c r="TAP15" s="301"/>
      <c r="TAQ15" s="301"/>
      <c r="TAR15" s="301"/>
      <c r="TAS15" s="301"/>
      <c r="TAT15" s="301"/>
      <c r="TAU15" s="301"/>
      <c r="TAV15" s="301"/>
      <c r="TAW15" s="301"/>
      <c r="TAX15" s="301"/>
      <c r="TAY15" s="301"/>
      <c r="TBF15" s="301"/>
      <c r="TBG15" s="301"/>
      <c r="TBH15" s="301"/>
      <c r="TBI15" s="301"/>
      <c r="TBJ15" s="301"/>
      <c r="TBK15" s="301"/>
      <c r="TBL15" s="301"/>
      <c r="TBM15" s="301"/>
      <c r="TBN15" s="301"/>
      <c r="TBO15" s="301"/>
      <c r="TBP15" s="301"/>
      <c r="TBQ15" s="301"/>
      <c r="TBR15" s="301"/>
      <c r="TBS15" s="301"/>
      <c r="TBT15" s="301"/>
      <c r="TBU15" s="301"/>
      <c r="TBV15" s="301"/>
      <c r="TBW15" s="301"/>
      <c r="TBX15" s="301"/>
      <c r="TBY15" s="301"/>
      <c r="TBZ15" s="301"/>
      <c r="TCA15" s="301"/>
      <c r="TCB15" s="301"/>
      <c r="TCC15" s="301"/>
      <c r="TCD15" s="301"/>
      <c r="TCE15" s="301"/>
      <c r="TCF15" s="301"/>
      <c r="TCG15" s="301"/>
      <c r="TCH15" s="301"/>
      <c r="TCI15" s="301"/>
      <c r="TCJ15" s="301"/>
      <c r="TCK15" s="301"/>
      <c r="TCL15" s="301"/>
      <c r="TCM15" s="301"/>
      <c r="TCN15" s="301"/>
      <c r="TCO15" s="301"/>
      <c r="TCP15" s="301"/>
      <c r="TCQ15" s="301"/>
      <c r="TCR15" s="301"/>
      <c r="TCS15" s="301"/>
      <c r="TCT15" s="301"/>
      <c r="TCU15" s="301"/>
      <c r="TCV15" s="301"/>
      <c r="TCW15" s="301"/>
      <c r="TCX15" s="301"/>
      <c r="TCY15" s="301"/>
      <c r="TCZ15" s="301"/>
      <c r="TDA15" s="301"/>
      <c r="TDB15" s="301"/>
      <c r="TDC15" s="301"/>
      <c r="TDD15" s="301"/>
      <c r="TDE15" s="301"/>
      <c r="TDF15" s="301"/>
      <c r="TDG15" s="301"/>
      <c r="TDH15" s="301"/>
      <c r="TDI15" s="301"/>
      <c r="TDJ15" s="301"/>
      <c r="TDK15" s="301"/>
      <c r="TDL15" s="301"/>
      <c r="TDM15" s="301"/>
      <c r="TDN15" s="301"/>
      <c r="TDO15" s="301"/>
      <c r="TDP15" s="301"/>
      <c r="TDQ15" s="301"/>
      <c r="TDR15" s="301"/>
      <c r="TDS15" s="301"/>
      <c r="TDT15" s="301"/>
      <c r="TDU15" s="301"/>
      <c r="TDV15" s="301"/>
      <c r="TDW15" s="301"/>
      <c r="TDX15" s="301"/>
      <c r="TDY15" s="301"/>
      <c r="TDZ15" s="301"/>
      <c r="TEA15" s="301"/>
      <c r="TEB15" s="301"/>
      <c r="TEC15" s="301"/>
      <c r="TED15" s="301"/>
      <c r="TEE15" s="301"/>
      <c r="TEF15" s="301"/>
      <c r="TEG15" s="301"/>
      <c r="TEH15" s="301"/>
      <c r="TEI15" s="301"/>
      <c r="TEJ15" s="301"/>
      <c r="TEK15" s="301"/>
      <c r="TEL15" s="301"/>
      <c r="TEM15" s="301"/>
      <c r="TEN15" s="301"/>
      <c r="TEO15" s="301"/>
      <c r="TEP15" s="301"/>
      <c r="TEQ15" s="301"/>
      <c r="TER15" s="301"/>
      <c r="TES15" s="301"/>
      <c r="TET15" s="301"/>
      <c r="TEU15" s="301"/>
      <c r="TEV15" s="301"/>
      <c r="TEW15" s="301"/>
      <c r="TEX15" s="301"/>
      <c r="TEY15" s="301"/>
      <c r="TEZ15" s="301"/>
      <c r="TFA15" s="301"/>
      <c r="TFB15" s="301"/>
      <c r="TFC15" s="301"/>
      <c r="TFD15" s="301"/>
      <c r="TFE15" s="301"/>
      <c r="TFF15" s="301"/>
      <c r="TFG15" s="301"/>
      <c r="TFH15" s="301"/>
      <c r="TFI15" s="301"/>
      <c r="TFJ15" s="301"/>
      <c r="TFK15" s="301"/>
      <c r="TFL15" s="301"/>
      <c r="TFM15" s="301"/>
      <c r="TFN15" s="301"/>
      <c r="TFO15" s="301"/>
      <c r="TFP15" s="301"/>
      <c r="TFQ15" s="301"/>
      <c r="TFR15" s="301"/>
      <c r="TFS15" s="301"/>
      <c r="TFT15" s="301"/>
      <c r="TFU15" s="301"/>
      <c r="TFV15" s="301"/>
      <c r="TFW15" s="301"/>
      <c r="TFX15" s="301"/>
      <c r="TFY15" s="301"/>
      <c r="TFZ15" s="301"/>
      <c r="TGA15" s="301"/>
      <c r="TGB15" s="301"/>
      <c r="TGC15" s="301"/>
      <c r="TGD15" s="301"/>
      <c r="TGE15" s="301"/>
      <c r="TGF15" s="301"/>
      <c r="TGG15" s="301"/>
      <c r="TGH15" s="301"/>
      <c r="TGI15" s="301"/>
      <c r="TGJ15" s="301"/>
      <c r="TGK15" s="301"/>
      <c r="TGL15" s="301"/>
      <c r="TGM15" s="301"/>
      <c r="TGN15" s="301"/>
      <c r="TGO15" s="301"/>
      <c r="TGP15" s="301"/>
      <c r="TGQ15" s="301"/>
      <c r="TGR15" s="301"/>
      <c r="TGS15" s="301"/>
      <c r="TGT15" s="301"/>
      <c r="TGU15" s="301"/>
      <c r="TGV15" s="301"/>
      <c r="TGW15" s="301"/>
      <c r="TGX15" s="301"/>
      <c r="TGY15" s="301"/>
      <c r="TGZ15" s="301"/>
      <c r="THA15" s="301"/>
      <c r="THB15" s="301"/>
      <c r="THC15" s="301"/>
      <c r="THD15" s="301"/>
      <c r="THE15" s="301"/>
      <c r="THF15" s="301"/>
      <c r="THG15" s="301"/>
      <c r="THH15" s="301"/>
      <c r="THI15" s="301"/>
      <c r="THJ15" s="301"/>
      <c r="THK15" s="301"/>
      <c r="THL15" s="301"/>
      <c r="THM15" s="301"/>
      <c r="THN15" s="301"/>
      <c r="THO15" s="301"/>
      <c r="THP15" s="301"/>
      <c r="THQ15" s="301"/>
      <c r="THR15" s="301"/>
      <c r="THS15" s="301"/>
      <c r="THT15" s="301"/>
      <c r="THU15" s="301"/>
      <c r="THV15" s="301"/>
      <c r="THW15" s="301"/>
      <c r="THX15" s="301"/>
      <c r="THY15" s="301"/>
      <c r="THZ15" s="301"/>
      <c r="TIA15" s="301"/>
      <c r="TIB15" s="301"/>
      <c r="TIC15" s="301"/>
      <c r="TID15" s="301"/>
      <c r="TIE15" s="301"/>
      <c r="TIF15" s="301"/>
      <c r="TIG15" s="301"/>
      <c r="TIH15" s="301"/>
      <c r="TII15" s="301"/>
      <c r="TIJ15" s="301"/>
      <c r="TIK15" s="301"/>
      <c r="TIL15" s="301"/>
      <c r="TIM15" s="301"/>
      <c r="TIN15" s="301"/>
      <c r="TIO15" s="301"/>
      <c r="TIP15" s="301"/>
      <c r="TIQ15" s="301"/>
      <c r="TIR15" s="301"/>
      <c r="TIS15" s="301"/>
      <c r="TIT15" s="301"/>
      <c r="TIU15" s="301"/>
      <c r="TIV15" s="301"/>
      <c r="TIW15" s="301"/>
      <c r="TIX15" s="301"/>
      <c r="TIY15" s="301"/>
      <c r="TIZ15" s="301"/>
      <c r="TJA15" s="301"/>
      <c r="TJB15" s="301"/>
      <c r="TJC15" s="301"/>
      <c r="TJD15" s="301"/>
      <c r="TJE15" s="301"/>
      <c r="TJF15" s="301"/>
      <c r="TJG15" s="301"/>
      <c r="TJH15" s="301"/>
      <c r="TJI15" s="301"/>
      <c r="TJJ15" s="301"/>
      <c r="TJK15" s="301"/>
      <c r="TJL15" s="301"/>
      <c r="TJM15" s="301"/>
      <c r="TJN15" s="301"/>
      <c r="TJO15" s="301"/>
      <c r="TJP15" s="301"/>
      <c r="TJQ15" s="301"/>
      <c r="TJR15" s="301"/>
      <c r="TJS15" s="301"/>
      <c r="TJT15" s="301"/>
      <c r="TJU15" s="301"/>
      <c r="TJV15" s="301"/>
      <c r="TJW15" s="301"/>
      <c r="TJX15" s="301"/>
      <c r="TJY15" s="301"/>
      <c r="TJZ15" s="301"/>
      <c r="TKA15" s="301"/>
      <c r="TKB15" s="301"/>
      <c r="TKC15" s="301"/>
      <c r="TKD15" s="301"/>
      <c r="TKE15" s="301"/>
      <c r="TKF15" s="301"/>
      <c r="TKG15" s="301"/>
      <c r="TKH15" s="301"/>
      <c r="TKI15" s="301"/>
      <c r="TKJ15" s="301"/>
      <c r="TKK15" s="301"/>
      <c r="TKL15" s="301"/>
      <c r="TKM15" s="301"/>
      <c r="TKN15" s="301"/>
      <c r="TKO15" s="301"/>
      <c r="TKP15" s="301"/>
      <c r="TKQ15" s="301"/>
      <c r="TKR15" s="301"/>
      <c r="TKS15" s="301"/>
      <c r="TKT15" s="301"/>
      <c r="TKU15" s="301"/>
      <c r="TLB15" s="301"/>
      <c r="TLC15" s="301"/>
      <c r="TLD15" s="301"/>
      <c r="TLE15" s="301"/>
      <c r="TLF15" s="301"/>
      <c r="TLG15" s="301"/>
      <c r="TLH15" s="301"/>
      <c r="TLI15" s="301"/>
      <c r="TLJ15" s="301"/>
      <c r="TLK15" s="301"/>
      <c r="TLL15" s="301"/>
      <c r="TLM15" s="301"/>
      <c r="TLN15" s="301"/>
      <c r="TLO15" s="301"/>
      <c r="TLP15" s="301"/>
      <c r="TLQ15" s="301"/>
      <c r="TLR15" s="301"/>
      <c r="TLS15" s="301"/>
      <c r="TLT15" s="301"/>
      <c r="TLU15" s="301"/>
      <c r="TLV15" s="301"/>
      <c r="TLW15" s="301"/>
      <c r="TLX15" s="301"/>
      <c r="TLY15" s="301"/>
      <c r="TLZ15" s="301"/>
      <c r="TMA15" s="301"/>
      <c r="TMB15" s="301"/>
      <c r="TMC15" s="301"/>
      <c r="TMD15" s="301"/>
      <c r="TME15" s="301"/>
      <c r="TMF15" s="301"/>
      <c r="TMG15" s="301"/>
      <c r="TMH15" s="301"/>
      <c r="TMI15" s="301"/>
      <c r="TMJ15" s="301"/>
      <c r="TMK15" s="301"/>
      <c r="TML15" s="301"/>
      <c r="TMM15" s="301"/>
      <c r="TMN15" s="301"/>
      <c r="TMO15" s="301"/>
      <c r="TMP15" s="301"/>
      <c r="TMQ15" s="301"/>
      <c r="TMR15" s="301"/>
      <c r="TMS15" s="301"/>
      <c r="TMT15" s="301"/>
      <c r="TMU15" s="301"/>
      <c r="TMV15" s="301"/>
      <c r="TMW15" s="301"/>
      <c r="TMX15" s="301"/>
      <c r="TMY15" s="301"/>
      <c r="TMZ15" s="301"/>
      <c r="TNA15" s="301"/>
      <c r="TNB15" s="301"/>
      <c r="TNC15" s="301"/>
      <c r="TND15" s="301"/>
      <c r="TNE15" s="301"/>
      <c r="TNF15" s="301"/>
      <c r="TNG15" s="301"/>
      <c r="TNH15" s="301"/>
      <c r="TNI15" s="301"/>
      <c r="TNJ15" s="301"/>
      <c r="TNK15" s="301"/>
      <c r="TNL15" s="301"/>
      <c r="TNM15" s="301"/>
      <c r="TNN15" s="301"/>
      <c r="TNO15" s="301"/>
      <c r="TNP15" s="301"/>
      <c r="TNQ15" s="301"/>
      <c r="TNR15" s="301"/>
      <c r="TNS15" s="301"/>
      <c r="TNT15" s="301"/>
      <c r="TNU15" s="301"/>
      <c r="TNV15" s="301"/>
      <c r="TNW15" s="301"/>
      <c r="TNX15" s="301"/>
      <c r="TNY15" s="301"/>
      <c r="TNZ15" s="301"/>
      <c r="TOA15" s="301"/>
      <c r="TOB15" s="301"/>
      <c r="TOC15" s="301"/>
      <c r="TOD15" s="301"/>
      <c r="TOE15" s="301"/>
      <c r="TOF15" s="301"/>
      <c r="TOG15" s="301"/>
      <c r="TOH15" s="301"/>
      <c r="TOI15" s="301"/>
      <c r="TOJ15" s="301"/>
      <c r="TOK15" s="301"/>
      <c r="TOL15" s="301"/>
      <c r="TOM15" s="301"/>
      <c r="TON15" s="301"/>
      <c r="TOO15" s="301"/>
      <c r="TOP15" s="301"/>
      <c r="TOQ15" s="301"/>
      <c r="TOR15" s="301"/>
      <c r="TOS15" s="301"/>
      <c r="TOT15" s="301"/>
      <c r="TOU15" s="301"/>
      <c r="TOV15" s="301"/>
      <c r="TOW15" s="301"/>
      <c r="TOX15" s="301"/>
      <c r="TOY15" s="301"/>
      <c r="TOZ15" s="301"/>
      <c r="TPA15" s="301"/>
      <c r="TPB15" s="301"/>
      <c r="TPC15" s="301"/>
      <c r="TPD15" s="301"/>
      <c r="TPE15" s="301"/>
      <c r="TPF15" s="301"/>
      <c r="TPG15" s="301"/>
      <c r="TPH15" s="301"/>
      <c r="TPI15" s="301"/>
      <c r="TPJ15" s="301"/>
      <c r="TPK15" s="301"/>
      <c r="TPL15" s="301"/>
      <c r="TPM15" s="301"/>
      <c r="TPN15" s="301"/>
      <c r="TPO15" s="301"/>
      <c r="TPP15" s="301"/>
      <c r="TPQ15" s="301"/>
      <c r="TPR15" s="301"/>
      <c r="TPS15" s="301"/>
      <c r="TPT15" s="301"/>
      <c r="TPU15" s="301"/>
      <c r="TPV15" s="301"/>
      <c r="TPW15" s="301"/>
      <c r="TPX15" s="301"/>
      <c r="TPY15" s="301"/>
      <c r="TPZ15" s="301"/>
      <c r="TQA15" s="301"/>
      <c r="TQB15" s="301"/>
      <c r="TQC15" s="301"/>
      <c r="TQD15" s="301"/>
      <c r="TQE15" s="301"/>
      <c r="TQF15" s="301"/>
      <c r="TQG15" s="301"/>
      <c r="TQH15" s="301"/>
      <c r="TQI15" s="301"/>
      <c r="TQJ15" s="301"/>
      <c r="TQK15" s="301"/>
      <c r="TQL15" s="301"/>
      <c r="TQM15" s="301"/>
      <c r="TQN15" s="301"/>
      <c r="TQO15" s="301"/>
      <c r="TQP15" s="301"/>
      <c r="TQQ15" s="301"/>
      <c r="TQR15" s="301"/>
      <c r="TQS15" s="301"/>
      <c r="TQT15" s="301"/>
      <c r="TQU15" s="301"/>
      <c r="TQV15" s="301"/>
      <c r="TQW15" s="301"/>
      <c r="TQX15" s="301"/>
      <c r="TQY15" s="301"/>
      <c r="TQZ15" s="301"/>
      <c r="TRA15" s="301"/>
      <c r="TRB15" s="301"/>
      <c r="TRC15" s="301"/>
      <c r="TRD15" s="301"/>
      <c r="TRE15" s="301"/>
      <c r="TRF15" s="301"/>
      <c r="TRG15" s="301"/>
      <c r="TRH15" s="301"/>
      <c r="TRI15" s="301"/>
      <c r="TRJ15" s="301"/>
      <c r="TRK15" s="301"/>
      <c r="TRL15" s="301"/>
      <c r="TRM15" s="301"/>
      <c r="TRN15" s="301"/>
      <c r="TRO15" s="301"/>
      <c r="TRP15" s="301"/>
      <c r="TRQ15" s="301"/>
      <c r="TRR15" s="301"/>
      <c r="TRS15" s="301"/>
      <c r="TRT15" s="301"/>
      <c r="TRU15" s="301"/>
      <c r="TRV15" s="301"/>
      <c r="TRW15" s="301"/>
      <c r="TRX15" s="301"/>
      <c r="TRY15" s="301"/>
      <c r="TRZ15" s="301"/>
      <c r="TSA15" s="301"/>
      <c r="TSB15" s="301"/>
      <c r="TSC15" s="301"/>
      <c r="TSD15" s="301"/>
      <c r="TSE15" s="301"/>
      <c r="TSF15" s="301"/>
      <c r="TSG15" s="301"/>
      <c r="TSH15" s="301"/>
      <c r="TSI15" s="301"/>
      <c r="TSJ15" s="301"/>
      <c r="TSK15" s="301"/>
      <c r="TSL15" s="301"/>
      <c r="TSM15" s="301"/>
      <c r="TSN15" s="301"/>
      <c r="TSO15" s="301"/>
      <c r="TSP15" s="301"/>
      <c r="TSQ15" s="301"/>
      <c r="TSR15" s="301"/>
      <c r="TSS15" s="301"/>
      <c r="TST15" s="301"/>
      <c r="TSU15" s="301"/>
      <c r="TSV15" s="301"/>
      <c r="TSW15" s="301"/>
      <c r="TSX15" s="301"/>
      <c r="TSY15" s="301"/>
      <c r="TSZ15" s="301"/>
      <c r="TTA15" s="301"/>
      <c r="TTB15" s="301"/>
      <c r="TTC15" s="301"/>
      <c r="TTD15" s="301"/>
      <c r="TTE15" s="301"/>
      <c r="TTF15" s="301"/>
      <c r="TTG15" s="301"/>
      <c r="TTH15" s="301"/>
      <c r="TTI15" s="301"/>
      <c r="TTJ15" s="301"/>
      <c r="TTK15" s="301"/>
      <c r="TTL15" s="301"/>
      <c r="TTM15" s="301"/>
      <c r="TTN15" s="301"/>
      <c r="TTO15" s="301"/>
      <c r="TTP15" s="301"/>
      <c r="TTQ15" s="301"/>
      <c r="TTR15" s="301"/>
      <c r="TTS15" s="301"/>
      <c r="TTT15" s="301"/>
      <c r="TTU15" s="301"/>
      <c r="TTV15" s="301"/>
      <c r="TTW15" s="301"/>
      <c r="TTX15" s="301"/>
      <c r="TTY15" s="301"/>
      <c r="TTZ15" s="301"/>
      <c r="TUA15" s="301"/>
      <c r="TUB15" s="301"/>
      <c r="TUC15" s="301"/>
      <c r="TUD15" s="301"/>
      <c r="TUE15" s="301"/>
      <c r="TUF15" s="301"/>
      <c r="TUG15" s="301"/>
      <c r="TUH15" s="301"/>
      <c r="TUI15" s="301"/>
      <c r="TUJ15" s="301"/>
      <c r="TUK15" s="301"/>
      <c r="TUL15" s="301"/>
      <c r="TUM15" s="301"/>
      <c r="TUN15" s="301"/>
      <c r="TUO15" s="301"/>
      <c r="TUP15" s="301"/>
      <c r="TUQ15" s="301"/>
      <c r="TUX15" s="301"/>
      <c r="TUY15" s="301"/>
      <c r="TUZ15" s="301"/>
      <c r="TVA15" s="301"/>
      <c r="TVB15" s="301"/>
      <c r="TVC15" s="301"/>
      <c r="TVD15" s="301"/>
      <c r="TVE15" s="301"/>
      <c r="TVF15" s="301"/>
      <c r="TVG15" s="301"/>
      <c r="TVH15" s="301"/>
      <c r="TVI15" s="301"/>
      <c r="TVJ15" s="301"/>
      <c r="TVK15" s="301"/>
      <c r="TVL15" s="301"/>
      <c r="TVM15" s="301"/>
      <c r="TVN15" s="301"/>
      <c r="TVO15" s="301"/>
      <c r="TVP15" s="301"/>
      <c r="TVQ15" s="301"/>
      <c r="TVR15" s="301"/>
      <c r="TVS15" s="301"/>
      <c r="TVT15" s="301"/>
      <c r="TVU15" s="301"/>
      <c r="TVV15" s="301"/>
      <c r="TVW15" s="301"/>
      <c r="TVX15" s="301"/>
      <c r="TVY15" s="301"/>
      <c r="TVZ15" s="301"/>
      <c r="TWA15" s="301"/>
      <c r="TWB15" s="301"/>
      <c r="TWC15" s="301"/>
      <c r="TWD15" s="301"/>
      <c r="TWE15" s="301"/>
      <c r="TWF15" s="301"/>
      <c r="TWG15" s="301"/>
      <c r="TWH15" s="301"/>
      <c r="TWI15" s="301"/>
      <c r="TWJ15" s="301"/>
      <c r="TWK15" s="301"/>
      <c r="TWL15" s="301"/>
      <c r="TWM15" s="301"/>
      <c r="TWN15" s="301"/>
      <c r="TWO15" s="301"/>
      <c r="TWP15" s="301"/>
      <c r="TWQ15" s="301"/>
      <c r="TWR15" s="301"/>
      <c r="TWS15" s="301"/>
      <c r="TWT15" s="301"/>
      <c r="TWU15" s="301"/>
      <c r="TWV15" s="301"/>
      <c r="TWW15" s="301"/>
      <c r="TWX15" s="301"/>
      <c r="TWY15" s="301"/>
      <c r="TWZ15" s="301"/>
      <c r="TXA15" s="301"/>
      <c r="TXB15" s="301"/>
      <c r="TXC15" s="301"/>
      <c r="TXD15" s="301"/>
      <c r="TXE15" s="301"/>
      <c r="TXF15" s="301"/>
      <c r="TXG15" s="301"/>
      <c r="TXH15" s="301"/>
      <c r="TXI15" s="301"/>
      <c r="TXJ15" s="301"/>
      <c r="TXK15" s="301"/>
      <c r="TXL15" s="301"/>
      <c r="TXM15" s="301"/>
      <c r="TXN15" s="301"/>
      <c r="TXO15" s="301"/>
      <c r="TXP15" s="301"/>
      <c r="TXQ15" s="301"/>
      <c r="TXR15" s="301"/>
      <c r="TXS15" s="301"/>
      <c r="TXT15" s="301"/>
      <c r="TXU15" s="301"/>
      <c r="TXV15" s="301"/>
      <c r="TXW15" s="301"/>
      <c r="TXX15" s="301"/>
      <c r="TXY15" s="301"/>
      <c r="TXZ15" s="301"/>
      <c r="TYA15" s="301"/>
      <c r="TYB15" s="301"/>
      <c r="TYC15" s="301"/>
      <c r="TYD15" s="301"/>
      <c r="TYE15" s="301"/>
      <c r="TYF15" s="301"/>
      <c r="TYG15" s="301"/>
      <c r="TYH15" s="301"/>
      <c r="TYI15" s="301"/>
      <c r="TYJ15" s="301"/>
      <c r="TYK15" s="301"/>
      <c r="TYL15" s="301"/>
      <c r="TYM15" s="301"/>
      <c r="TYN15" s="301"/>
      <c r="TYO15" s="301"/>
      <c r="TYP15" s="301"/>
      <c r="TYQ15" s="301"/>
      <c r="TYR15" s="301"/>
      <c r="TYS15" s="301"/>
      <c r="TYT15" s="301"/>
      <c r="TYU15" s="301"/>
      <c r="TYV15" s="301"/>
      <c r="TYW15" s="301"/>
      <c r="TYX15" s="301"/>
      <c r="TYY15" s="301"/>
      <c r="TYZ15" s="301"/>
      <c r="TZA15" s="301"/>
      <c r="TZB15" s="301"/>
      <c r="TZC15" s="301"/>
      <c r="TZD15" s="301"/>
      <c r="TZE15" s="301"/>
      <c r="TZF15" s="301"/>
      <c r="TZG15" s="301"/>
      <c r="TZH15" s="301"/>
      <c r="TZI15" s="301"/>
      <c r="TZJ15" s="301"/>
      <c r="TZK15" s="301"/>
      <c r="TZL15" s="301"/>
      <c r="TZM15" s="301"/>
      <c r="TZN15" s="301"/>
      <c r="TZO15" s="301"/>
      <c r="TZP15" s="301"/>
      <c r="TZQ15" s="301"/>
      <c r="TZR15" s="301"/>
      <c r="TZS15" s="301"/>
      <c r="TZT15" s="301"/>
      <c r="TZU15" s="301"/>
      <c r="TZV15" s="301"/>
      <c r="TZW15" s="301"/>
      <c r="TZX15" s="301"/>
      <c r="TZY15" s="301"/>
      <c r="TZZ15" s="301"/>
      <c r="UAA15" s="301"/>
      <c r="UAB15" s="301"/>
      <c r="UAC15" s="301"/>
      <c r="UAD15" s="301"/>
      <c r="UAE15" s="301"/>
      <c r="UAF15" s="301"/>
      <c r="UAG15" s="301"/>
      <c r="UAH15" s="301"/>
      <c r="UAI15" s="301"/>
      <c r="UAJ15" s="301"/>
      <c r="UAK15" s="301"/>
      <c r="UAL15" s="301"/>
      <c r="UAM15" s="301"/>
      <c r="UAN15" s="301"/>
      <c r="UAO15" s="301"/>
      <c r="UAP15" s="301"/>
      <c r="UAQ15" s="301"/>
      <c r="UAR15" s="301"/>
      <c r="UAS15" s="301"/>
      <c r="UAT15" s="301"/>
      <c r="UAU15" s="301"/>
      <c r="UAV15" s="301"/>
      <c r="UAW15" s="301"/>
      <c r="UAX15" s="301"/>
      <c r="UAY15" s="301"/>
      <c r="UAZ15" s="301"/>
      <c r="UBA15" s="301"/>
      <c r="UBB15" s="301"/>
      <c r="UBC15" s="301"/>
      <c r="UBD15" s="301"/>
      <c r="UBE15" s="301"/>
      <c r="UBF15" s="301"/>
      <c r="UBG15" s="301"/>
      <c r="UBH15" s="301"/>
      <c r="UBI15" s="301"/>
      <c r="UBJ15" s="301"/>
      <c r="UBK15" s="301"/>
      <c r="UBL15" s="301"/>
      <c r="UBM15" s="301"/>
      <c r="UBN15" s="301"/>
      <c r="UBO15" s="301"/>
      <c r="UBP15" s="301"/>
      <c r="UBQ15" s="301"/>
      <c r="UBR15" s="301"/>
      <c r="UBS15" s="301"/>
      <c r="UBT15" s="301"/>
      <c r="UBU15" s="301"/>
      <c r="UBV15" s="301"/>
      <c r="UBW15" s="301"/>
      <c r="UBX15" s="301"/>
      <c r="UBY15" s="301"/>
      <c r="UBZ15" s="301"/>
      <c r="UCA15" s="301"/>
      <c r="UCB15" s="301"/>
      <c r="UCC15" s="301"/>
      <c r="UCD15" s="301"/>
      <c r="UCE15" s="301"/>
      <c r="UCF15" s="301"/>
      <c r="UCG15" s="301"/>
      <c r="UCH15" s="301"/>
      <c r="UCI15" s="301"/>
      <c r="UCJ15" s="301"/>
      <c r="UCK15" s="301"/>
      <c r="UCL15" s="301"/>
      <c r="UCM15" s="301"/>
      <c r="UCN15" s="301"/>
      <c r="UCO15" s="301"/>
      <c r="UCP15" s="301"/>
      <c r="UCQ15" s="301"/>
      <c r="UCR15" s="301"/>
      <c r="UCS15" s="301"/>
      <c r="UCT15" s="301"/>
      <c r="UCU15" s="301"/>
      <c r="UCV15" s="301"/>
      <c r="UCW15" s="301"/>
      <c r="UCX15" s="301"/>
      <c r="UCY15" s="301"/>
      <c r="UCZ15" s="301"/>
      <c r="UDA15" s="301"/>
      <c r="UDB15" s="301"/>
      <c r="UDC15" s="301"/>
      <c r="UDD15" s="301"/>
      <c r="UDE15" s="301"/>
      <c r="UDF15" s="301"/>
      <c r="UDG15" s="301"/>
      <c r="UDH15" s="301"/>
      <c r="UDI15" s="301"/>
      <c r="UDJ15" s="301"/>
      <c r="UDK15" s="301"/>
      <c r="UDL15" s="301"/>
      <c r="UDM15" s="301"/>
      <c r="UDN15" s="301"/>
      <c r="UDO15" s="301"/>
      <c r="UDP15" s="301"/>
      <c r="UDQ15" s="301"/>
      <c r="UDR15" s="301"/>
      <c r="UDS15" s="301"/>
      <c r="UDT15" s="301"/>
      <c r="UDU15" s="301"/>
      <c r="UDV15" s="301"/>
      <c r="UDW15" s="301"/>
      <c r="UDX15" s="301"/>
      <c r="UDY15" s="301"/>
      <c r="UDZ15" s="301"/>
      <c r="UEA15" s="301"/>
      <c r="UEB15" s="301"/>
      <c r="UEC15" s="301"/>
      <c r="UED15" s="301"/>
      <c r="UEE15" s="301"/>
      <c r="UEF15" s="301"/>
      <c r="UEG15" s="301"/>
      <c r="UEH15" s="301"/>
      <c r="UEI15" s="301"/>
      <c r="UEJ15" s="301"/>
      <c r="UEK15" s="301"/>
      <c r="UEL15" s="301"/>
      <c r="UEM15" s="301"/>
      <c r="UET15" s="301"/>
      <c r="UEU15" s="301"/>
      <c r="UEV15" s="301"/>
      <c r="UEW15" s="301"/>
      <c r="UEX15" s="301"/>
      <c r="UEY15" s="301"/>
      <c r="UEZ15" s="301"/>
      <c r="UFA15" s="301"/>
      <c r="UFB15" s="301"/>
      <c r="UFC15" s="301"/>
      <c r="UFD15" s="301"/>
      <c r="UFE15" s="301"/>
      <c r="UFF15" s="301"/>
      <c r="UFG15" s="301"/>
      <c r="UFH15" s="301"/>
      <c r="UFI15" s="301"/>
      <c r="UFJ15" s="301"/>
      <c r="UFK15" s="301"/>
      <c r="UFL15" s="301"/>
      <c r="UFM15" s="301"/>
      <c r="UFN15" s="301"/>
      <c r="UFO15" s="301"/>
      <c r="UFP15" s="301"/>
      <c r="UFQ15" s="301"/>
      <c r="UFR15" s="301"/>
      <c r="UFS15" s="301"/>
      <c r="UFT15" s="301"/>
      <c r="UFU15" s="301"/>
      <c r="UFV15" s="301"/>
      <c r="UFW15" s="301"/>
      <c r="UFX15" s="301"/>
      <c r="UFY15" s="301"/>
      <c r="UFZ15" s="301"/>
      <c r="UGA15" s="301"/>
      <c r="UGB15" s="301"/>
      <c r="UGC15" s="301"/>
      <c r="UGD15" s="301"/>
      <c r="UGE15" s="301"/>
      <c r="UGF15" s="301"/>
      <c r="UGG15" s="301"/>
      <c r="UGH15" s="301"/>
      <c r="UGI15" s="301"/>
      <c r="UGJ15" s="301"/>
      <c r="UGK15" s="301"/>
      <c r="UGL15" s="301"/>
      <c r="UGM15" s="301"/>
      <c r="UGN15" s="301"/>
      <c r="UGO15" s="301"/>
      <c r="UGP15" s="301"/>
      <c r="UGQ15" s="301"/>
      <c r="UGR15" s="301"/>
      <c r="UGS15" s="301"/>
      <c r="UGT15" s="301"/>
      <c r="UGU15" s="301"/>
      <c r="UGV15" s="301"/>
      <c r="UGW15" s="301"/>
      <c r="UGX15" s="301"/>
      <c r="UGY15" s="301"/>
      <c r="UGZ15" s="301"/>
      <c r="UHA15" s="301"/>
      <c r="UHB15" s="301"/>
      <c r="UHC15" s="301"/>
      <c r="UHD15" s="301"/>
      <c r="UHE15" s="301"/>
      <c r="UHF15" s="301"/>
      <c r="UHG15" s="301"/>
      <c r="UHH15" s="301"/>
      <c r="UHI15" s="301"/>
      <c r="UHJ15" s="301"/>
      <c r="UHK15" s="301"/>
      <c r="UHL15" s="301"/>
      <c r="UHM15" s="301"/>
      <c r="UHN15" s="301"/>
      <c r="UHO15" s="301"/>
      <c r="UHP15" s="301"/>
      <c r="UHQ15" s="301"/>
      <c r="UHR15" s="301"/>
      <c r="UHS15" s="301"/>
      <c r="UHT15" s="301"/>
      <c r="UHU15" s="301"/>
      <c r="UHV15" s="301"/>
      <c r="UHW15" s="301"/>
      <c r="UHX15" s="301"/>
      <c r="UHY15" s="301"/>
      <c r="UHZ15" s="301"/>
      <c r="UIA15" s="301"/>
      <c r="UIB15" s="301"/>
      <c r="UIC15" s="301"/>
      <c r="UID15" s="301"/>
      <c r="UIE15" s="301"/>
      <c r="UIF15" s="301"/>
      <c r="UIG15" s="301"/>
      <c r="UIH15" s="301"/>
      <c r="UII15" s="301"/>
      <c r="UIJ15" s="301"/>
      <c r="UIK15" s="301"/>
      <c r="UIL15" s="301"/>
      <c r="UIM15" s="301"/>
      <c r="UIN15" s="301"/>
      <c r="UIO15" s="301"/>
      <c r="UIP15" s="301"/>
      <c r="UIQ15" s="301"/>
      <c r="UIR15" s="301"/>
      <c r="UIS15" s="301"/>
      <c r="UIT15" s="301"/>
      <c r="UIU15" s="301"/>
      <c r="UIV15" s="301"/>
      <c r="UIW15" s="301"/>
      <c r="UIX15" s="301"/>
      <c r="UIY15" s="301"/>
      <c r="UIZ15" s="301"/>
      <c r="UJA15" s="301"/>
      <c r="UJB15" s="301"/>
      <c r="UJC15" s="301"/>
      <c r="UJD15" s="301"/>
      <c r="UJE15" s="301"/>
      <c r="UJF15" s="301"/>
      <c r="UJG15" s="301"/>
      <c r="UJH15" s="301"/>
      <c r="UJI15" s="301"/>
      <c r="UJJ15" s="301"/>
      <c r="UJK15" s="301"/>
      <c r="UJL15" s="301"/>
      <c r="UJM15" s="301"/>
      <c r="UJN15" s="301"/>
      <c r="UJO15" s="301"/>
      <c r="UJP15" s="301"/>
      <c r="UJQ15" s="301"/>
      <c r="UJR15" s="301"/>
      <c r="UJS15" s="301"/>
      <c r="UJT15" s="301"/>
      <c r="UJU15" s="301"/>
      <c r="UJV15" s="301"/>
      <c r="UJW15" s="301"/>
      <c r="UJX15" s="301"/>
      <c r="UJY15" s="301"/>
      <c r="UJZ15" s="301"/>
      <c r="UKA15" s="301"/>
      <c r="UKB15" s="301"/>
      <c r="UKC15" s="301"/>
      <c r="UKD15" s="301"/>
      <c r="UKE15" s="301"/>
      <c r="UKF15" s="301"/>
      <c r="UKG15" s="301"/>
      <c r="UKH15" s="301"/>
      <c r="UKI15" s="301"/>
      <c r="UKJ15" s="301"/>
      <c r="UKK15" s="301"/>
      <c r="UKL15" s="301"/>
      <c r="UKM15" s="301"/>
      <c r="UKN15" s="301"/>
      <c r="UKO15" s="301"/>
      <c r="UKP15" s="301"/>
      <c r="UKQ15" s="301"/>
      <c r="UKR15" s="301"/>
      <c r="UKS15" s="301"/>
      <c r="UKT15" s="301"/>
      <c r="UKU15" s="301"/>
      <c r="UKV15" s="301"/>
      <c r="UKW15" s="301"/>
      <c r="UKX15" s="301"/>
      <c r="UKY15" s="301"/>
      <c r="UKZ15" s="301"/>
      <c r="ULA15" s="301"/>
      <c r="ULB15" s="301"/>
      <c r="ULC15" s="301"/>
      <c r="ULD15" s="301"/>
      <c r="ULE15" s="301"/>
      <c r="ULF15" s="301"/>
      <c r="ULG15" s="301"/>
      <c r="ULH15" s="301"/>
      <c r="ULI15" s="301"/>
      <c r="ULJ15" s="301"/>
      <c r="ULK15" s="301"/>
      <c r="ULL15" s="301"/>
      <c r="ULM15" s="301"/>
      <c r="ULN15" s="301"/>
      <c r="ULO15" s="301"/>
      <c r="ULP15" s="301"/>
      <c r="ULQ15" s="301"/>
      <c r="ULR15" s="301"/>
      <c r="ULS15" s="301"/>
      <c r="ULT15" s="301"/>
      <c r="ULU15" s="301"/>
      <c r="ULV15" s="301"/>
      <c r="ULW15" s="301"/>
      <c r="ULX15" s="301"/>
      <c r="ULY15" s="301"/>
      <c r="ULZ15" s="301"/>
      <c r="UMA15" s="301"/>
      <c r="UMB15" s="301"/>
      <c r="UMC15" s="301"/>
      <c r="UMD15" s="301"/>
      <c r="UME15" s="301"/>
      <c r="UMF15" s="301"/>
      <c r="UMG15" s="301"/>
      <c r="UMH15" s="301"/>
      <c r="UMI15" s="301"/>
      <c r="UMJ15" s="301"/>
      <c r="UMK15" s="301"/>
      <c r="UML15" s="301"/>
      <c r="UMM15" s="301"/>
      <c r="UMN15" s="301"/>
      <c r="UMO15" s="301"/>
      <c r="UMP15" s="301"/>
      <c r="UMQ15" s="301"/>
      <c r="UMR15" s="301"/>
      <c r="UMS15" s="301"/>
      <c r="UMT15" s="301"/>
      <c r="UMU15" s="301"/>
      <c r="UMV15" s="301"/>
      <c r="UMW15" s="301"/>
      <c r="UMX15" s="301"/>
      <c r="UMY15" s="301"/>
      <c r="UMZ15" s="301"/>
      <c r="UNA15" s="301"/>
      <c r="UNB15" s="301"/>
      <c r="UNC15" s="301"/>
      <c r="UND15" s="301"/>
      <c r="UNE15" s="301"/>
      <c r="UNF15" s="301"/>
      <c r="UNG15" s="301"/>
      <c r="UNH15" s="301"/>
      <c r="UNI15" s="301"/>
      <c r="UNJ15" s="301"/>
      <c r="UNK15" s="301"/>
      <c r="UNL15" s="301"/>
      <c r="UNM15" s="301"/>
      <c r="UNN15" s="301"/>
      <c r="UNO15" s="301"/>
      <c r="UNP15" s="301"/>
      <c r="UNQ15" s="301"/>
      <c r="UNR15" s="301"/>
      <c r="UNS15" s="301"/>
      <c r="UNT15" s="301"/>
      <c r="UNU15" s="301"/>
      <c r="UNV15" s="301"/>
      <c r="UNW15" s="301"/>
      <c r="UNX15" s="301"/>
      <c r="UNY15" s="301"/>
      <c r="UNZ15" s="301"/>
      <c r="UOA15" s="301"/>
      <c r="UOB15" s="301"/>
      <c r="UOC15" s="301"/>
      <c r="UOD15" s="301"/>
      <c r="UOE15" s="301"/>
      <c r="UOF15" s="301"/>
      <c r="UOG15" s="301"/>
      <c r="UOH15" s="301"/>
      <c r="UOI15" s="301"/>
      <c r="UOP15" s="301"/>
      <c r="UOQ15" s="301"/>
      <c r="UOR15" s="301"/>
      <c r="UOS15" s="301"/>
      <c r="UOT15" s="301"/>
      <c r="UOU15" s="301"/>
      <c r="UOV15" s="301"/>
      <c r="UOW15" s="301"/>
      <c r="UOX15" s="301"/>
      <c r="UOY15" s="301"/>
      <c r="UOZ15" s="301"/>
      <c r="UPA15" s="301"/>
      <c r="UPB15" s="301"/>
      <c r="UPC15" s="301"/>
      <c r="UPD15" s="301"/>
      <c r="UPE15" s="301"/>
      <c r="UPF15" s="301"/>
      <c r="UPG15" s="301"/>
      <c r="UPH15" s="301"/>
      <c r="UPI15" s="301"/>
      <c r="UPJ15" s="301"/>
      <c r="UPK15" s="301"/>
      <c r="UPL15" s="301"/>
      <c r="UPM15" s="301"/>
      <c r="UPN15" s="301"/>
      <c r="UPO15" s="301"/>
      <c r="UPP15" s="301"/>
      <c r="UPQ15" s="301"/>
      <c r="UPR15" s="301"/>
      <c r="UPS15" s="301"/>
      <c r="UPT15" s="301"/>
      <c r="UPU15" s="301"/>
      <c r="UPV15" s="301"/>
      <c r="UPW15" s="301"/>
      <c r="UPX15" s="301"/>
      <c r="UPY15" s="301"/>
      <c r="UPZ15" s="301"/>
      <c r="UQA15" s="301"/>
      <c r="UQB15" s="301"/>
      <c r="UQC15" s="301"/>
      <c r="UQD15" s="301"/>
      <c r="UQE15" s="301"/>
      <c r="UQF15" s="301"/>
      <c r="UQG15" s="301"/>
      <c r="UQH15" s="301"/>
      <c r="UQI15" s="301"/>
      <c r="UQJ15" s="301"/>
      <c r="UQK15" s="301"/>
      <c r="UQL15" s="301"/>
      <c r="UQM15" s="301"/>
      <c r="UQN15" s="301"/>
      <c r="UQO15" s="301"/>
      <c r="UQP15" s="301"/>
      <c r="UQQ15" s="301"/>
      <c r="UQR15" s="301"/>
      <c r="UQS15" s="301"/>
      <c r="UQT15" s="301"/>
      <c r="UQU15" s="301"/>
      <c r="UQV15" s="301"/>
      <c r="UQW15" s="301"/>
      <c r="UQX15" s="301"/>
      <c r="UQY15" s="301"/>
      <c r="UQZ15" s="301"/>
      <c r="URA15" s="301"/>
      <c r="URB15" s="301"/>
      <c r="URC15" s="301"/>
      <c r="URD15" s="301"/>
      <c r="URE15" s="301"/>
      <c r="URF15" s="301"/>
      <c r="URG15" s="301"/>
      <c r="URH15" s="301"/>
      <c r="URI15" s="301"/>
      <c r="URJ15" s="301"/>
      <c r="URK15" s="301"/>
      <c r="URL15" s="301"/>
      <c r="URM15" s="301"/>
      <c r="URN15" s="301"/>
      <c r="URO15" s="301"/>
      <c r="URP15" s="301"/>
      <c r="URQ15" s="301"/>
      <c r="URR15" s="301"/>
      <c r="URS15" s="301"/>
      <c r="URT15" s="301"/>
      <c r="URU15" s="301"/>
      <c r="URV15" s="301"/>
      <c r="URW15" s="301"/>
      <c r="URX15" s="301"/>
      <c r="URY15" s="301"/>
      <c r="URZ15" s="301"/>
      <c r="USA15" s="301"/>
      <c r="USB15" s="301"/>
      <c r="USC15" s="301"/>
      <c r="USD15" s="301"/>
      <c r="USE15" s="301"/>
      <c r="USF15" s="301"/>
      <c r="USG15" s="301"/>
      <c r="USH15" s="301"/>
      <c r="USI15" s="301"/>
      <c r="USJ15" s="301"/>
      <c r="USK15" s="301"/>
      <c r="USL15" s="301"/>
      <c r="USM15" s="301"/>
      <c r="USN15" s="301"/>
      <c r="USO15" s="301"/>
      <c r="USP15" s="301"/>
      <c r="USQ15" s="301"/>
      <c r="USR15" s="301"/>
      <c r="USS15" s="301"/>
      <c r="UST15" s="301"/>
      <c r="USU15" s="301"/>
      <c r="USV15" s="301"/>
      <c r="USW15" s="301"/>
      <c r="USX15" s="301"/>
      <c r="USY15" s="301"/>
      <c r="USZ15" s="301"/>
      <c r="UTA15" s="301"/>
      <c r="UTB15" s="301"/>
      <c r="UTC15" s="301"/>
      <c r="UTD15" s="301"/>
      <c r="UTE15" s="301"/>
      <c r="UTF15" s="301"/>
      <c r="UTG15" s="301"/>
      <c r="UTH15" s="301"/>
      <c r="UTI15" s="301"/>
      <c r="UTJ15" s="301"/>
      <c r="UTK15" s="301"/>
      <c r="UTL15" s="301"/>
      <c r="UTM15" s="301"/>
      <c r="UTN15" s="301"/>
      <c r="UTO15" s="301"/>
      <c r="UTP15" s="301"/>
      <c r="UTQ15" s="301"/>
      <c r="UTR15" s="301"/>
      <c r="UTS15" s="301"/>
      <c r="UTT15" s="301"/>
      <c r="UTU15" s="301"/>
      <c r="UTV15" s="301"/>
      <c r="UTW15" s="301"/>
      <c r="UTX15" s="301"/>
      <c r="UTY15" s="301"/>
      <c r="UTZ15" s="301"/>
      <c r="UUA15" s="301"/>
      <c r="UUB15" s="301"/>
      <c r="UUC15" s="301"/>
      <c r="UUD15" s="301"/>
      <c r="UUE15" s="301"/>
      <c r="UUF15" s="301"/>
      <c r="UUG15" s="301"/>
      <c r="UUH15" s="301"/>
      <c r="UUI15" s="301"/>
      <c r="UUJ15" s="301"/>
      <c r="UUK15" s="301"/>
      <c r="UUL15" s="301"/>
      <c r="UUM15" s="301"/>
      <c r="UUN15" s="301"/>
      <c r="UUO15" s="301"/>
      <c r="UUP15" s="301"/>
      <c r="UUQ15" s="301"/>
      <c r="UUR15" s="301"/>
      <c r="UUS15" s="301"/>
      <c r="UUT15" s="301"/>
      <c r="UUU15" s="301"/>
      <c r="UUV15" s="301"/>
      <c r="UUW15" s="301"/>
      <c r="UUX15" s="301"/>
      <c r="UUY15" s="301"/>
      <c r="UUZ15" s="301"/>
      <c r="UVA15" s="301"/>
      <c r="UVB15" s="301"/>
      <c r="UVC15" s="301"/>
      <c r="UVD15" s="301"/>
      <c r="UVE15" s="301"/>
      <c r="UVF15" s="301"/>
      <c r="UVG15" s="301"/>
      <c r="UVH15" s="301"/>
      <c r="UVI15" s="301"/>
      <c r="UVJ15" s="301"/>
      <c r="UVK15" s="301"/>
      <c r="UVL15" s="301"/>
      <c r="UVM15" s="301"/>
      <c r="UVN15" s="301"/>
      <c r="UVO15" s="301"/>
      <c r="UVP15" s="301"/>
      <c r="UVQ15" s="301"/>
      <c r="UVR15" s="301"/>
      <c r="UVS15" s="301"/>
      <c r="UVT15" s="301"/>
      <c r="UVU15" s="301"/>
      <c r="UVV15" s="301"/>
      <c r="UVW15" s="301"/>
      <c r="UVX15" s="301"/>
      <c r="UVY15" s="301"/>
      <c r="UVZ15" s="301"/>
      <c r="UWA15" s="301"/>
      <c r="UWB15" s="301"/>
      <c r="UWC15" s="301"/>
      <c r="UWD15" s="301"/>
      <c r="UWE15" s="301"/>
      <c r="UWF15" s="301"/>
      <c r="UWG15" s="301"/>
      <c r="UWH15" s="301"/>
      <c r="UWI15" s="301"/>
      <c r="UWJ15" s="301"/>
      <c r="UWK15" s="301"/>
      <c r="UWL15" s="301"/>
      <c r="UWM15" s="301"/>
      <c r="UWN15" s="301"/>
      <c r="UWO15" s="301"/>
      <c r="UWP15" s="301"/>
      <c r="UWQ15" s="301"/>
      <c r="UWR15" s="301"/>
      <c r="UWS15" s="301"/>
      <c r="UWT15" s="301"/>
      <c r="UWU15" s="301"/>
      <c r="UWV15" s="301"/>
      <c r="UWW15" s="301"/>
      <c r="UWX15" s="301"/>
      <c r="UWY15" s="301"/>
      <c r="UWZ15" s="301"/>
      <c r="UXA15" s="301"/>
      <c r="UXB15" s="301"/>
      <c r="UXC15" s="301"/>
      <c r="UXD15" s="301"/>
      <c r="UXE15" s="301"/>
      <c r="UXF15" s="301"/>
      <c r="UXG15" s="301"/>
      <c r="UXH15" s="301"/>
      <c r="UXI15" s="301"/>
      <c r="UXJ15" s="301"/>
      <c r="UXK15" s="301"/>
      <c r="UXL15" s="301"/>
      <c r="UXM15" s="301"/>
      <c r="UXN15" s="301"/>
      <c r="UXO15" s="301"/>
      <c r="UXP15" s="301"/>
      <c r="UXQ15" s="301"/>
      <c r="UXR15" s="301"/>
      <c r="UXS15" s="301"/>
      <c r="UXT15" s="301"/>
      <c r="UXU15" s="301"/>
      <c r="UXV15" s="301"/>
      <c r="UXW15" s="301"/>
      <c r="UXX15" s="301"/>
      <c r="UXY15" s="301"/>
      <c r="UXZ15" s="301"/>
      <c r="UYA15" s="301"/>
      <c r="UYB15" s="301"/>
      <c r="UYC15" s="301"/>
      <c r="UYD15" s="301"/>
      <c r="UYE15" s="301"/>
      <c r="UYL15" s="301"/>
      <c r="UYM15" s="301"/>
      <c r="UYN15" s="301"/>
      <c r="UYO15" s="301"/>
      <c r="UYP15" s="301"/>
      <c r="UYQ15" s="301"/>
      <c r="UYR15" s="301"/>
      <c r="UYS15" s="301"/>
      <c r="UYT15" s="301"/>
      <c r="UYU15" s="301"/>
      <c r="UYV15" s="301"/>
      <c r="UYW15" s="301"/>
      <c r="UYX15" s="301"/>
      <c r="UYY15" s="301"/>
      <c r="UYZ15" s="301"/>
      <c r="UZA15" s="301"/>
      <c r="UZB15" s="301"/>
      <c r="UZC15" s="301"/>
      <c r="UZD15" s="301"/>
      <c r="UZE15" s="301"/>
      <c r="UZF15" s="301"/>
      <c r="UZG15" s="301"/>
      <c r="UZH15" s="301"/>
      <c r="UZI15" s="301"/>
      <c r="UZJ15" s="301"/>
      <c r="UZK15" s="301"/>
      <c r="UZL15" s="301"/>
      <c r="UZM15" s="301"/>
      <c r="UZN15" s="301"/>
      <c r="UZO15" s="301"/>
      <c r="UZP15" s="301"/>
      <c r="UZQ15" s="301"/>
      <c r="UZR15" s="301"/>
      <c r="UZS15" s="301"/>
      <c r="UZT15" s="301"/>
      <c r="UZU15" s="301"/>
      <c r="UZV15" s="301"/>
      <c r="UZW15" s="301"/>
      <c r="UZX15" s="301"/>
      <c r="UZY15" s="301"/>
      <c r="UZZ15" s="301"/>
      <c r="VAA15" s="301"/>
      <c r="VAB15" s="301"/>
      <c r="VAC15" s="301"/>
      <c r="VAD15" s="301"/>
      <c r="VAE15" s="301"/>
      <c r="VAF15" s="301"/>
      <c r="VAG15" s="301"/>
      <c r="VAH15" s="301"/>
      <c r="VAI15" s="301"/>
      <c r="VAJ15" s="301"/>
      <c r="VAK15" s="301"/>
      <c r="VAL15" s="301"/>
      <c r="VAM15" s="301"/>
      <c r="VAN15" s="301"/>
      <c r="VAO15" s="301"/>
      <c r="VAP15" s="301"/>
      <c r="VAQ15" s="301"/>
      <c r="VAR15" s="301"/>
      <c r="VAS15" s="301"/>
      <c r="VAT15" s="301"/>
      <c r="VAU15" s="301"/>
      <c r="VAV15" s="301"/>
      <c r="VAW15" s="301"/>
      <c r="VAX15" s="301"/>
      <c r="VAY15" s="301"/>
      <c r="VAZ15" s="301"/>
      <c r="VBA15" s="301"/>
      <c r="VBB15" s="301"/>
      <c r="VBC15" s="301"/>
      <c r="VBD15" s="301"/>
      <c r="VBE15" s="301"/>
      <c r="VBF15" s="301"/>
      <c r="VBG15" s="301"/>
      <c r="VBH15" s="301"/>
      <c r="VBI15" s="301"/>
      <c r="VBJ15" s="301"/>
      <c r="VBK15" s="301"/>
      <c r="VBL15" s="301"/>
      <c r="VBM15" s="301"/>
      <c r="VBN15" s="301"/>
      <c r="VBO15" s="301"/>
      <c r="VBP15" s="301"/>
      <c r="VBQ15" s="301"/>
      <c r="VBR15" s="301"/>
      <c r="VBS15" s="301"/>
      <c r="VBT15" s="301"/>
      <c r="VBU15" s="301"/>
      <c r="VBV15" s="301"/>
      <c r="VBW15" s="301"/>
      <c r="VBX15" s="301"/>
      <c r="VBY15" s="301"/>
      <c r="VBZ15" s="301"/>
      <c r="VCA15" s="301"/>
      <c r="VCB15" s="301"/>
      <c r="VCC15" s="301"/>
      <c r="VCD15" s="301"/>
      <c r="VCE15" s="301"/>
      <c r="VCF15" s="301"/>
      <c r="VCG15" s="301"/>
      <c r="VCH15" s="301"/>
      <c r="VCI15" s="301"/>
      <c r="VCJ15" s="301"/>
      <c r="VCK15" s="301"/>
      <c r="VCL15" s="301"/>
      <c r="VCM15" s="301"/>
      <c r="VCN15" s="301"/>
      <c r="VCO15" s="301"/>
      <c r="VCP15" s="301"/>
      <c r="VCQ15" s="301"/>
      <c r="VCR15" s="301"/>
      <c r="VCS15" s="301"/>
      <c r="VCT15" s="301"/>
      <c r="VCU15" s="301"/>
      <c r="VCV15" s="301"/>
      <c r="VCW15" s="301"/>
      <c r="VCX15" s="301"/>
      <c r="VCY15" s="301"/>
      <c r="VCZ15" s="301"/>
      <c r="VDA15" s="301"/>
      <c r="VDB15" s="301"/>
      <c r="VDC15" s="301"/>
      <c r="VDD15" s="301"/>
      <c r="VDE15" s="301"/>
      <c r="VDF15" s="301"/>
      <c r="VDG15" s="301"/>
      <c r="VDH15" s="301"/>
      <c r="VDI15" s="301"/>
      <c r="VDJ15" s="301"/>
      <c r="VDK15" s="301"/>
      <c r="VDL15" s="301"/>
      <c r="VDM15" s="301"/>
      <c r="VDN15" s="301"/>
      <c r="VDO15" s="301"/>
      <c r="VDP15" s="301"/>
      <c r="VDQ15" s="301"/>
      <c r="VDR15" s="301"/>
      <c r="VDS15" s="301"/>
      <c r="VDT15" s="301"/>
      <c r="VDU15" s="301"/>
      <c r="VDV15" s="301"/>
      <c r="VDW15" s="301"/>
      <c r="VDX15" s="301"/>
      <c r="VDY15" s="301"/>
      <c r="VDZ15" s="301"/>
      <c r="VEA15" s="301"/>
      <c r="VEB15" s="301"/>
      <c r="VEC15" s="301"/>
      <c r="VED15" s="301"/>
      <c r="VEE15" s="301"/>
      <c r="VEF15" s="301"/>
      <c r="VEG15" s="301"/>
      <c r="VEH15" s="301"/>
      <c r="VEI15" s="301"/>
      <c r="VEJ15" s="301"/>
      <c r="VEK15" s="301"/>
      <c r="VEL15" s="301"/>
      <c r="VEM15" s="301"/>
      <c r="VEN15" s="301"/>
      <c r="VEO15" s="301"/>
      <c r="VEP15" s="301"/>
      <c r="VEQ15" s="301"/>
      <c r="VER15" s="301"/>
      <c r="VES15" s="301"/>
      <c r="VET15" s="301"/>
      <c r="VEU15" s="301"/>
      <c r="VEV15" s="301"/>
      <c r="VEW15" s="301"/>
      <c r="VEX15" s="301"/>
      <c r="VEY15" s="301"/>
      <c r="VEZ15" s="301"/>
      <c r="VFA15" s="301"/>
      <c r="VFB15" s="301"/>
      <c r="VFC15" s="301"/>
      <c r="VFD15" s="301"/>
      <c r="VFE15" s="301"/>
      <c r="VFF15" s="301"/>
      <c r="VFG15" s="301"/>
      <c r="VFH15" s="301"/>
      <c r="VFI15" s="301"/>
      <c r="VFJ15" s="301"/>
      <c r="VFK15" s="301"/>
      <c r="VFL15" s="301"/>
      <c r="VFM15" s="301"/>
      <c r="VFN15" s="301"/>
      <c r="VFO15" s="301"/>
      <c r="VFP15" s="301"/>
      <c r="VFQ15" s="301"/>
      <c r="VFR15" s="301"/>
      <c r="VFS15" s="301"/>
      <c r="VFT15" s="301"/>
      <c r="VFU15" s="301"/>
      <c r="VFV15" s="301"/>
      <c r="VFW15" s="301"/>
      <c r="VFX15" s="301"/>
      <c r="VFY15" s="301"/>
      <c r="VFZ15" s="301"/>
      <c r="VGA15" s="301"/>
      <c r="VGB15" s="301"/>
      <c r="VGC15" s="301"/>
      <c r="VGD15" s="301"/>
      <c r="VGE15" s="301"/>
      <c r="VGF15" s="301"/>
      <c r="VGG15" s="301"/>
      <c r="VGH15" s="301"/>
      <c r="VGI15" s="301"/>
      <c r="VGJ15" s="301"/>
      <c r="VGK15" s="301"/>
      <c r="VGL15" s="301"/>
      <c r="VGM15" s="301"/>
      <c r="VGN15" s="301"/>
      <c r="VGO15" s="301"/>
      <c r="VGP15" s="301"/>
      <c r="VGQ15" s="301"/>
      <c r="VGR15" s="301"/>
      <c r="VGS15" s="301"/>
      <c r="VGT15" s="301"/>
      <c r="VGU15" s="301"/>
      <c r="VGV15" s="301"/>
      <c r="VGW15" s="301"/>
      <c r="VGX15" s="301"/>
      <c r="VGY15" s="301"/>
      <c r="VGZ15" s="301"/>
      <c r="VHA15" s="301"/>
      <c r="VHB15" s="301"/>
      <c r="VHC15" s="301"/>
      <c r="VHD15" s="301"/>
      <c r="VHE15" s="301"/>
      <c r="VHF15" s="301"/>
      <c r="VHG15" s="301"/>
      <c r="VHH15" s="301"/>
      <c r="VHI15" s="301"/>
      <c r="VHJ15" s="301"/>
      <c r="VHK15" s="301"/>
      <c r="VHL15" s="301"/>
      <c r="VHM15" s="301"/>
      <c r="VHN15" s="301"/>
      <c r="VHO15" s="301"/>
      <c r="VHP15" s="301"/>
      <c r="VHQ15" s="301"/>
      <c r="VHR15" s="301"/>
      <c r="VHS15" s="301"/>
      <c r="VHT15" s="301"/>
      <c r="VHU15" s="301"/>
      <c r="VHV15" s="301"/>
      <c r="VHW15" s="301"/>
      <c r="VHX15" s="301"/>
      <c r="VHY15" s="301"/>
      <c r="VHZ15" s="301"/>
      <c r="VIA15" s="301"/>
      <c r="VIH15" s="301"/>
      <c r="VII15" s="301"/>
      <c r="VIJ15" s="301"/>
      <c r="VIK15" s="301"/>
      <c r="VIL15" s="301"/>
      <c r="VIM15" s="301"/>
      <c r="VIN15" s="301"/>
      <c r="VIO15" s="301"/>
      <c r="VIP15" s="301"/>
      <c r="VIQ15" s="301"/>
      <c r="VIR15" s="301"/>
      <c r="VIS15" s="301"/>
      <c r="VIT15" s="301"/>
      <c r="VIU15" s="301"/>
      <c r="VIV15" s="301"/>
      <c r="VIW15" s="301"/>
      <c r="VIX15" s="301"/>
      <c r="VIY15" s="301"/>
      <c r="VIZ15" s="301"/>
      <c r="VJA15" s="301"/>
      <c r="VJB15" s="301"/>
      <c r="VJC15" s="301"/>
      <c r="VJD15" s="301"/>
      <c r="VJE15" s="301"/>
      <c r="VJF15" s="301"/>
      <c r="VJG15" s="301"/>
      <c r="VJH15" s="301"/>
      <c r="VJI15" s="301"/>
      <c r="VJJ15" s="301"/>
      <c r="VJK15" s="301"/>
      <c r="VJL15" s="301"/>
      <c r="VJM15" s="301"/>
      <c r="VJN15" s="301"/>
      <c r="VJO15" s="301"/>
      <c r="VJP15" s="301"/>
      <c r="VJQ15" s="301"/>
      <c r="VJR15" s="301"/>
      <c r="VJS15" s="301"/>
      <c r="VJT15" s="301"/>
      <c r="VJU15" s="301"/>
      <c r="VJV15" s="301"/>
      <c r="VJW15" s="301"/>
      <c r="VJX15" s="301"/>
      <c r="VJY15" s="301"/>
      <c r="VJZ15" s="301"/>
      <c r="VKA15" s="301"/>
      <c r="VKB15" s="301"/>
      <c r="VKC15" s="301"/>
      <c r="VKD15" s="301"/>
      <c r="VKE15" s="301"/>
      <c r="VKF15" s="301"/>
      <c r="VKG15" s="301"/>
      <c r="VKH15" s="301"/>
      <c r="VKI15" s="301"/>
      <c r="VKJ15" s="301"/>
      <c r="VKK15" s="301"/>
      <c r="VKL15" s="301"/>
      <c r="VKM15" s="301"/>
      <c r="VKN15" s="301"/>
      <c r="VKO15" s="301"/>
      <c r="VKP15" s="301"/>
      <c r="VKQ15" s="301"/>
      <c r="VKR15" s="301"/>
      <c r="VKS15" s="301"/>
      <c r="VKT15" s="301"/>
      <c r="VKU15" s="301"/>
      <c r="VKV15" s="301"/>
      <c r="VKW15" s="301"/>
      <c r="VKX15" s="301"/>
      <c r="VKY15" s="301"/>
      <c r="VKZ15" s="301"/>
      <c r="VLA15" s="301"/>
      <c r="VLB15" s="301"/>
      <c r="VLC15" s="301"/>
      <c r="VLD15" s="301"/>
      <c r="VLE15" s="301"/>
      <c r="VLF15" s="301"/>
      <c r="VLG15" s="301"/>
      <c r="VLH15" s="301"/>
      <c r="VLI15" s="301"/>
      <c r="VLJ15" s="301"/>
      <c r="VLK15" s="301"/>
      <c r="VLL15" s="301"/>
      <c r="VLM15" s="301"/>
      <c r="VLN15" s="301"/>
      <c r="VLO15" s="301"/>
      <c r="VLP15" s="301"/>
      <c r="VLQ15" s="301"/>
      <c r="VLR15" s="301"/>
      <c r="VLS15" s="301"/>
      <c r="VLT15" s="301"/>
      <c r="VLU15" s="301"/>
      <c r="VLV15" s="301"/>
      <c r="VLW15" s="301"/>
      <c r="VLX15" s="301"/>
      <c r="VLY15" s="301"/>
      <c r="VLZ15" s="301"/>
      <c r="VMA15" s="301"/>
      <c r="VMB15" s="301"/>
      <c r="VMC15" s="301"/>
      <c r="VMD15" s="301"/>
      <c r="VME15" s="301"/>
      <c r="VMF15" s="301"/>
      <c r="VMG15" s="301"/>
      <c r="VMH15" s="301"/>
      <c r="VMI15" s="301"/>
      <c r="VMJ15" s="301"/>
      <c r="VMK15" s="301"/>
      <c r="VML15" s="301"/>
      <c r="VMM15" s="301"/>
      <c r="VMN15" s="301"/>
      <c r="VMO15" s="301"/>
      <c r="VMP15" s="301"/>
      <c r="VMQ15" s="301"/>
      <c r="VMR15" s="301"/>
      <c r="VMS15" s="301"/>
      <c r="VMT15" s="301"/>
      <c r="VMU15" s="301"/>
      <c r="VMV15" s="301"/>
      <c r="VMW15" s="301"/>
      <c r="VMX15" s="301"/>
      <c r="VMY15" s="301"/>
      <c r="VMZ15" s="301"/>
      <c r="VNA15" s="301"/>
      <c r="VNB15" s="301"/>
      <c r="VNC15" s="301"/>
      <c r="VND15" s="301"/>
      <c r="VNE15" s="301"/>
      <c r="VNF15" s="301"/>
      <c r="VNG15" s="301"/>
      <c r="VNH15" s="301"/>
      <c r="VNI15" s="301"/>
      <c r="VNJ15" s="301"/>
      <c r="VNK15" s="301"/>
      <c r="VNL15" s="301"/>
      <c r="VNM15" s="301"/>
      <c r="VNN15" s="301"/>
      <c r="VNO15" s="301"/>
      <c r="VNP15" s="301"/>
      <c r="VNQ15" s="301"/>
      <c r="VNR15" s="301"/>
      <c r="VNS15" s="301"/>
      <c r="VNT15" s="301"/>
      <c r="VNU15" s="301"/>
      <c r="VNV15" s="301"/>
      <c r="VNW15" s="301"/>
      <c r="VNX15" s="301"/>
      <c r="VNY15" s="301"/>
      <c r="VNZ15" s="301"/>
      <c r="VOA15" s="301"/>
      <c r="VOB15" s="301"/>
      <c r="VOC15" s="301"/>
      <c r="VOD15" s="301"/>
      <c r="VOE15" s="301"/>
      <c r="VOF15" s="301"/>
      <c r="VOG15" s="301"/>
      <c r="VOH15" s="301"/>
      <c r="VOI15" s="301"/>
      <c r="VOJ15" s="301"/>
      <c r="VOK15" s="301"/>
      <c r="VOL15" s="301"/>
      <c r="VOM15" s="301"/>
      <c r="VON15" s="301"/>
      <c r="VOO15" s="301"/>
      <c r="VOP15" s="301"/>
      <c r="VOQ15" s="301"/>
      <c r="VOR15" s="301"/>
      <c r="VOS15" s="301"/>
      <c r="VOT15" s="301"/>
      <c r="VOU15" s="301"/>
      <c r="VOV15" s="301"/>
      <c r="VOW15" s="301"/>
      <c r="VOX15" s="301"/>
      <c r="VOY15" s="301"/>
      <c r="VOZ15" s="301"/>
      <c r="VPA15" s="301"/>
      <c r="VPB15" s="301"/>
      <c r="VPC15" s="301"/>
      <c r="VPD15" s="301"/>
      <c r="VPE15" s="301"/>
      <c r="VPF15" s="301"/>
      <c r="VPG15" s="301"/>
      <c r="VPH15" s="301"/>
      <c r="VPI15" s="301"/>
      <c r="VPJ15" s="301"/>
      <c r="VPK15" s="301"/>
      <c r="VPL15" s="301"/>
      <c r="VPM15" s="301"/>
      <c r="VPN15" s="301"/>
      <c r="VPO15" s="301"/>
      <c r="VPP15" s="301"/>
      <c r="VPQ15" s="301"/>
      <c r="VPR15" s="301"/>
      <c r="VPS15" s="301"/>
      <c r="VPT15" s="301"/>
      <c r="VPU15" s="301"/>
      <c r="VPV15" s="301"/>
      <c r="VPW15" s="301"/>
      <c r="VPX15" s="301"/>
      <c r="VPY15" s="301"/>
      <c r="VPZ15" s="301"/>
      <c r="VQA15" s="301"/>
      <c r="VQB15" s="301"/>
      <c r="VQC15" s="301"/>
      <c r="VQD15" s="301"/>
      <c r="VQE15" s="301"/>
      <c r="VQF15" s="301"/>
      <c r="VQG15" s="301"/>
      <c r="VQH15" s="301"/>
      <c r="VQI15" s="301"/>
      <c r="VQJ15" s="301"/>
      <c r="VQK15" s="301"/>
      <c r="VQL15" s="301"/>
      <c r="VQM15" s="301"/>
      <c r="VQN15" s="301"/>
      <c r="VQO15" s="301"/>
      <c r="VQP15" s="301"/>
      <c r="VQQ15" s="301"/>
      <c r="VQR15" s="301"/>
      <c r="VQS15" s="301"/>
      <c r="VQT15" s="301"/>
      <c r="VQU15" s="301"/>
      <c r="VQV15" s="301"/>
      <c r="VQW15" s="301"/>
      <c r="VQX15" s="301"/>
      <c r="VQY15" s="301"/>
      <c r="VQZ15" s="301"/>
      <c r="VRA15" s="301"/>
      <c r="VRB15" s="301"/>
      <c r="VRC15" s="301"/>
      <c r="VRD15" s="301"/>
      <c r="VRE15" s="301"/>
      <c r="VRF15" s="301"/>
      <c r="VRG15" s="301"/>
      <c r="VRH15" s="301"/>
      <c r="VRI15" s="301"/>
      <c r="VRJ15" s="301"/>
      <c r="VRK15" s="301"/>
      <c r="VRL15" s="301"/>
      <c r="VRM15" s="301"/>
      <c r="VRN15" s="301"/>
      <c r="VRO15" s="301"/>
      <c r="VRP15" s="301"/>
      <c r="VRQ15" s="301"/>
      <c r="VRR15" s="301"/>
      <c r="VRS15" s="301"/>
      <c r="VRT15" s="301"/>
      <c r="VRU15" s="301"/>
      <c r="VRV15" s="301"/>
      <c r="VRW15" s="301"/>
      <c r="VSD15" s="301"/>
      <c r="VSE15" s="301"/>
      <c r="VSF15" s="301"/>
      <c r="VSG15" s="301"/>
      <c r="VSH15" s="301"/>
      <c r="VSI15" s="301"/>
      <c r="VSJ15" s="301"/>
      <c r="VSK15" s="301"/>
      <c r="VSL15" s="301"/>
      <c r="VSM15" s="301"/>
      <c r="VSN15" s="301"/>
      <c r="VSO15" s="301"/>
      <c r="VSP15" s="301"/>
      <c r="VSQ15" s="301"/>
      <c r="VSR15" s="301"/>
      <c r="VSS15" s="301"/>
      <c r="VST15" s="301"/>
      <c r="VSU15" s="301"/>
      <c r="VSV15" s="301"/>
      <c r="VSW15" s="301"/>
      <c r="VSX15" s="301"/>
      <c r="VSY15" s="301"/>
      <c r="VSZ15" s="301"/>
      <c r="VTA15" s="301"/>
      <c r="VTB15" s="301"/>
      <c r="VTC15" s="301"/>
      <c r="VTD15" s="301"/>
      <c r="VTE15" s="301"/>
      <c r="VTF15" s="301"/>
      <c r="VTG15" s="301"/>
      <c r="VTH15" s="301"/>
      <c r="VTI15" s="301"/>
      <c r="VTJ15" s="301"/>
      <c r="VTK15" s="301"/>
      <c r="VTL15" s="301"/>
      <c r="VTM15" s="301"/>
      <c r="VTN15" s="301"/>
      <c r="VTO15" s="301"/>
      <c r="VTP15" s="301"/>
      <c r="VTQ15" s="301"/>
      <c r="VTR15" s="301"/>
      <c r="VTS15" s="301"/>
      <c r="VTT15" s="301"/>
      <c r="VTU15" s="301"/>
      <c r="VTV15" s="301"/>
      <c r="VTW15" s="301"/>
      <c r="VTX15" s="301"/>
      <c r="VTY15" s="301"/>
      <c r="VTZ15" s="301"/>
      <c r="VUA15" s="301"/>
      <c r="VUB15" s="301"/>
      <c r="VUC15" s="301"/>
      <c r="VUD15" s="301"/>
      <c r="VUE15" s="301"/>
      <c r="VUF15" s="301"/>
      <c r="VUG15" s="301"/>
      <c r="VUH15" s="301"/>
      <c r="VUI15" s="301"/>
      <c r="VUJ15" s="301"/>
      <c r="VUK15" s="301"/>
      <c r="VUL15" s="301"/>
      <c r="VUM15" s="301"/>
      <c r="VUN15" s="301"/>
      <c r="VUO15" s="301"/>
      <c r="VUP15" s="301"/>
      <c r="VUQ15" s="301"/>
      <c r="VUR15" s="301"/>
      <c r="VUS15" s="301"/>
      <c r="VUT15" s="301"/>
      <c r="VUU15" s="301"/>
      <c r="VUV15" s="301"/>
      <c r="VUW15" s="301"/>
      <c r="VUX15" s="301"/>
      <c r="VUY15" s="301"/>
      <c r="VUZ15" s="301"/>
      <c r="VVA15" s="301"/>
      <c r="VVB15" s="301"/>
      <c r="VVC15" s="301"/>
      <c r="VVD15" s="301"/>
      <c r="VVE15" s="301"/>
      <c r="VVF15" s="301"/>
      <c r="VVG15" s="301"/>
      <c r="VVH15" s="301"/>
      <c r="VVI15" s="301"/>
      <c r="VVJ15" s="301"/>
      <c r="VVK15" s="301"/>
      <c r="VVL15" s="301"/>
      <c r="VVM15" s="301"/>
      <c r="VVN15" s="301"/>
      <c r="VVO15" s="301"/>
      <c r="VVP15" s="301"/>
      <c r="VVQ15" s="301"/>
      <c r="VVR15" s="301"/>
      <c r="VVS15" s="301"/>
      <c r="VVT15" s="301"/>
      <c r="VVU15" s="301"/>
      <c r="VVV15" s="301"/>
      <c r="VVW15" s="301"/>
      <c r="VVX15" s="301"/>
      <c r="VVY15" s="301"/>
      <c r="VVZ15" s="301"/>
      <c r="VWA15" s="301"/>
      <c r="VWB15" s="301"/>
      <c r="VWC15" s="301"/>
      <c r="VWD15" s="301"/>
      <c r="VWE15" s="301"/>
      <c r="VWF15" s="301"/>
      <c r="VWG15" s="301"/>
      <c r="VWH15" s="301"/>
      <c r="VWI15" s="301"/>
      <c r="VWJ15" s="301"/>
      <c r="VWK15" s="301"/>
      <c r="VWL15" s="301"/>
      <c r="VWM15" s="301"/>
      <c r="VWN15" s="301"/>
      <c r="VWO15" s="301"/>
      <c r="VWP15" s="301"/>
      <c r="VWQ15" s="301"/>
      <c r="VWR15" s="301"/>
      <c r="VWS15" s="301"/>
      <c r="VWT15" s="301"/>
      <c r="VWU15" s="301"/>
      <c r="VWV15" s="301"/>
      <c r="VWW15" s="301"/>
      <c r="VWX15" s="301"/>
      <c r="VWY15" s="301"/>
      <c r="VWZ15" s="301"/>
      <c r="VXA15" s="301"/>
      <c r="VXB15" s="301"/>
      <c r="VXC15" s="301"/>
      <c r="VXD15" s="301"/>
      <c r="VXE15" s="301"/>
      <c r="VXF15" s="301"/>
      <c r="VXG15" s="301"/>
      <c r="VXH15" s="301"/>
      <c r="VXI15" s="301"/>
      <c r="VXJ15" s="301"/>
      <c r="VXK15" s="301"/>
      <c r="VXL15" s="301"/>
      <c r="VXM15" s="301"/>
      <c r="VXN15" s="301"/>
      <c r="VXO15" s="301"/>
      <c r="VXP15" s="301"/>
      <c r="VXQ15" s="301"/>
      <c r="VXR15" s="301"/>
      <c r="VXS15" s="301"/>
      <c r="VXT15" s="301"/>
      <c r="VXU15" s="301"/>
      <c r="VXV15" s="301"/>
      <c r="VXW15" s="301"/>
      <c r="VXX15" s="301"/>
      <c r="VXY15" s="301"/>
      <c r="VXZ15" s="301"/>
      <c r="VYA15" s="301"/>
      <c r="VYB15" s="301"/>
      <c r="VYC15" s="301"/>
      <c r="VYD15" s="301"/>
      <c r="VYE15" s="301"/>
      <c r="VYF15" s="301"/>
      <c r="VYG15" s="301"/>
      <c r="VYH15" s="301"/>
      <c r="VYI15" s="301"/>
      <c r="VYJ15" s="301"/>
      <c r="VYK15" s="301"/>
      <c r="VYL15" s="301"/>
      <c r="VYM15" s="301"/>
      <c r="VYN15" s="301"/>
      <c r="VYO15" s="301"/>
      <c r="VYP15" s="301"/>
      <c r="VYQ15" s="301"/>
      <c r="VYR15" s="301"/>
      <c r="VYS15" s="301"/>
      <c r="VYT15" s="301"/>
      <c r="VYU15" s="301"/>
      <c r="VYV15" s="301"/>
      <c r="VYW15" s="301"/>
      <c r="VYX15" s="301"/>
      <c r="VYY15" s="301"/>
      <c r="VYZ15" s="301"/>
      <c r="VZA15" s="301"/>
      <c r="VZB15" s="301"/>
      <c r="VZC15" s="301"/>
      <c r="VZD15" s="301"/>
      <c r="VZE15" s="301"/>
      <c r="VZF15" s="301"/>
      <c r="VZG15" s="301"/>
      <c r="VZH15" s="301"/>
      <c r="VZI15" s="301"/>
      <c r="VZJ15" s="301"/>
      <c r="VZK15" s="301"/>
      <c r="VZL15" s="301"/>
      <c r="VZM15" s="301"/>
      <c r="VZN15" s="301"/>
      <c r="VZO15" s="301"/>
      <c r="VZP15" s="301"/>
      <c r="VZQ15" s="301"/>
      <c r="VZR15" s="301"/>
      <c r="VZS15" s="301"/>
      <c r="VZT15" s="301"/>
      <c r="VZU15" s="301"/>
      <c r="VZV15" s="301"/>
      <c r="VZW15" s="301"/>
      <c r="VZX15" s="301"/>
      <c r="VZY15" s="301"/>
      <c r="VZZ15" s="301"/>
      <c r="WAA15" s="301"/>
      <c r="WAB15" s="301"/>
      <c r="WAC15" s="301"/>
      <c r="WAD15" s="301"/>
      <c r="WAE15" s="301"/>
      <c r="WAF15" s="301"/>
      <c r="WAG15" s="301"/>
      <c r="WAH15" s="301"/>
      <c r="WAI15" s="301"/>
      <c r="WAJ15" s="301"/>
      <c r="WAK15" s="301"/>
      <c r="WAL15" s="301"/>
      <c r="WAM15" s="301"/>
      <c r="WAN15" s="301"/>
      <c r="WAO15" s="301"/>
      <c r="WAP15" s="301"/>
      <c r="WAQ15" s="301"/>
      <c r="WAR15" s="301"/>
      <c r="WAS15" s="301"/>
      <c r="WAT15" s="301"/>
      <c r="WAU15" s="301"/>
      <c r="WAV15" s="301"/>
      <c r="WAW15" s="301"/>
      <c r="WAX15" s="301"/>
      <c r="WAY15" s="301"/>
      <c r="WAZ15" s="301"/>
      <c r="WBA15" s="301"/>
      <c r="WBB15" s="301"/>
      <c r="WBC15" s="301"/>
      <c r="WBD15" s="301"/>
      <c r="WBE15" s="301"/>
      <c r="WBF15" s="301"/>
      <c r="WBG15" s="301"/>
      <c r="WBH15" s="301"/>
      <c r="WBI15" s="301"/>
      <c r="WBJ15" s="301"/>
      <c r="WBK15" s="301"/>
      <c r="WBL15" s="301"/>
      <c r="WBM15" s="301"/>
      <c r="WBN15" s="301"/>
      <c r="WBO15" s="301"/>
      <c r="WBP15" s="301"/>
      <c r="WBQ15" s="301"/>
      <c r="WBR15" s="301"/>
      <c r="WBS15" s="301"/>
      <c r="WBZ15" s="301"/>
      <c r="WCA15" s="301"/>
      <c r="WCB15" s="301"/>
      <c r="WCC15" s="301"/>
      <c r="WCD15" s="301"/>
      <c r="WCE15" s="301"/>
      <c r="WCF15" s="301"/>
      <c r="WCG15" s="301"/>
      <c r="WCH15" s="301"/>
      <c r="WCI15" s="301"/>
      <c r="WCJ15" s="301"/>
      <c r="WCK15" s="301"/>
      <c r="WCL15" s="301"/>
      <c r="WCM15" s="301"/>
      <c r="WCN15" s="301"/>
      <c r="WCO15" s="301"/>
      <c r="WCP15" s="301"/>
      <c r="WCQ15" s="301"/>
      <c r="WCR15" s="301"/>
      <c r="WCS15" s="301"/>
      <c r="WCT15" s="301"/>
      <c r="WCU15" s="301"/>
      <c r="WCV15" s="301"/>
      <c r="WCW15" s="301"/>
      <c r="WCX15" s="301"/>
      <c r="WCY15" s="301"/>
      <c r="WCZ15" s="301"/>
      <c r="WDA15" s="301"/>
      <c r="WDB15" s="301"/>
      <c r="WDC15" s="301"/>
      <c r="WDD15" s="301"/>
      <c r="WDE15" s="301"/>
      <c r="WDF15" s="301"/>
      <c r="WDG15" s="301"/>
      <c r="WDH15" s="301"/>
      <c r="WDI15" s="301"/>
      <c r="WDJ15" s="301"/>
      <c r="WDK15" s="301"/>
      <c r="WDL15" s="301"/>
      <c r="WDM15" s="301"/>
      <c r="WDN15" s="301"/>
      <c r="WDO15" s="301"/>
      <c r="WDP15" s="301"/>
      <c r="WDQ15" s="301"/>
      <c r="WDR15" s="301"/>
      <c r="WDS15" s="301"/>
      <c r="WDT15" s="301"/>
      <c r="WDU15" s="301"/>
      <c r="WDV15" s="301"/>
      <c r="WDW15" s="301"/>
      <c r="WDX15" s="301"/>
      <c r="WDY15" s="301"/>
      <c r="WDZ15" s="301"/>
      <c r="WEA15" s="301"/>
      <c r="WEB15" s="301"/>
      <c r="WEC15" s="301"/>
      <c r="WED15" s="301"/>
      <c r="WEE15" s="301"/>
      <c r="WEF15" s="301"/>
      <c r="WEG15" s="301"/>
      <c r="WEH15" s="301"/>
      <c r="WEI15" s="301"/>
      <c r="WEJ15" s="301"/>
      <c r="WEK15" s="301"/>
      <c r="WEL15" s="301"/>
      <c r="WEM15" s="301"/>
      <c r="WEN15" s="301"/>
      <c r="WEO15" s="301"/>
      <c r="WEP15" s="301"/>
      <c r="WEQ15" s="301"/>
      <c r="WER15" s="301"/>
      <c r="WES15" s="301"/>
      <c r="WET15" s="301"/>
      <c r="WEU15" s="301"/>
      <c r="WEV15" s="301"/>
      <c r="WEW15" s="301"/>
      <c r="WEX15" s="301"/>
      <c r="WEY15" s="301"/>
      <c r="WEZ15" s="301"/>
      <c r="WFA15" s="301"/>
      <c r="WFB15" s="301"/>
      <c r="WFC15" s="301"/>
      <c r="WFD15" s="301"/>
      <c r="WFE15" s="301"/>
      <c r="WFF15" s="301"/>
      <c r="WFG15" s="301"/>
      <c r="WFH15" s="301"/>
      <c r="WFI15" s="301"/>
      <c r="WFJ15" s="301"/>
      <c r="WFK15" s="301"/>
      <c r="WFL15" s="301"/>
      <c r="WFM15" s="301"/>
      <c r="WFN15" s="301"/>
      <c r="WFO15" s="301"/>
      <c r="WFP15" s="301"/>
      <c r="WFQ15" s="301"/>
      <c r="WFR15" s="301"/>
      <c r="WFS15" s="301"/>
      <c r="WFT15" s="301"/>
      <c r="WFU15" s="301"/>
      <c r="WFV15" s="301"/>
      <c r="WFW15" s="301"/>
      <c r="WFX15" s="301"/>
      <c r="WFY15" s="301"/>
      <c r="WFZ15" s="301"/>
      <c r="WGA15" s="301"/>
      <c r="WGB15" s="301"/>
      <c r="WGC15" s="301"/>
      <c r="WGD15" s="301"/>
      <c r="WGE15" s="301"/>
      <c r="WGF15" s="301"/>
      <c r="WGG15" s="301"/>
      <c r="WGH15" s="301"/>
      <c r="WGI15" s="301"/>
      <c r="WGJ15" s="301"/>
      <c r="WGK15" s="301"/>
      <c r="WGL15" s="301"/>
      <c r="WGM15" s="301"/>
      <c r="WGN15" s="301"/>
      <c r="WGO15" s="301"/>
      <c r="WGP15" s="301"/>
      <c r="WGQ15" s="301"/>
      <c r="WGR15" s="301"/>
      <c r="WGS15" s="301"/>
      <c r="WGT15" s="301"/>
      <c r="WGU15" s="301"/>
      <c r="WGV15" s="301"/>
      <c r="WGW15" s="301"/>
      <c r="WGX15" s="301"/>
      <c r="WGY15" s="301"/>
      <c r="WGZ15" s="301"/>
      <c r="WHA15" s="301"/>
      <c r="WHB15" s="301"/>
      <c r="WHC15" s="301"/>
      <c r="WHD15" s="301"/>
      <c r="WHE15" s="301"/>
      <c r="WHF15" s="301"/>
      <c r="WHG15" s="301"/>
      <c r="WHH15" s="301"/>
      <c r="WHI15" s="301"/>
      <c r="WHJ15" s="301"/>
      <c r="WHK15" s="301"/>
      <c r="WHL15" s="301"/>
      <c r="WHM15" s="301"/>
      <c r="WHN15" s="301"/>
      <c r="WHO15" s="301"/>
      <c r="WHP15" s="301"/>
      <c r="WHQ15" s="301"/>
      <c r="WHR15" s="301"/>
      <c r="WHS15" s="301"/>
      <c r="WHT15" s="301"/>
      <c r="WHU15" s="301"/>
      <c r="WHV15" s="301"/>
      <c r="WHW15" s="301"/>
      <c r="WHX15" s="301"/>
      <c r="WHY15" s="301"/>
      <c r="WHZ15" s="301"/>
      <c r="WIA15" s="301"/>
      <c r="WIB15" s="301"/>
      <c r="WIC15" s="301"/>
      <c r="WID15" s="301"/>
      <c r="WIE15" s="301"/>
      <c r="WIF15" s="301"/>
      <c r="WIG15" s="301"/>
      <c r="WIH15" s="301"/>
      <c r="WII15" s="301"/>
      <c r="WIJ15" s="301"/>
      <c r="WIK15" s="301"/>
      <c r="WIL15" s="301"/>
      <c r="WIM15" s="301"/>
      <c r="WIN15" s="301"/>
      <c r="WIO15" s="301"/>
      <c r="WIP15" s="301"/>
      <c r="WIQ15" s="301"/>
      <c r="WIR15" s="301"/>
      <c r="WIS15" s="301"/>
      <c r="WIT15" s="301"/>
      <c r="WIU15" s="301"/>
      <c r="WIV15" s="301"/>
      <c r="WIW15" s="301"/>
      <c r="WIX15" s="301"/>
      <c r="WIY15" s="301"/>
      <c r="WIZ15" s="301"/>
      <c r="WJA15" s="301"/>
      <c r="WJB15" s="301"/>
      <c r="WJC15" s="301"/>
      <c r="WJD15" s="301"/>
      <c r="WJE15" s="301"/>
      <c r="WJF15" s="301"/>
      <c r="WJG15" s="301"/>
      <c r="WJH15" s="301"/>
      <c r="WJI15" s="301"/>
      <c r="WJJ15" s="301"/>
      <c r="WJK15" s="301"/>
      <c r="WJL15" s="301"/>
      <c r="WJM15" s="301"/>
      <c r="WJN15" s="301"/>
      <c r="WJO15" s="301"/>
      <c r="WJP15" s="301"/>
      <c r="WJQ15" s="301"/>
      <c r="WJR15" s="301"/>
      <c r="WJS15" s="301"/>
      <c r="WJT15" s="301"/>
      <c r="WJU15" s="301"/>
      <c r="WJV15" s="301"/>
      <c r="WJW15" s="301"/>
      <c r="WJX15" s="301"/>
      <c r="WJY15" s="301"/>
      <c r="WJZ15" s="301"/>
      <c r="WKA15" s="301"/>
      <c r="WKB15" s="301"/>
      <c r="WKC15" s="301"/>
      <c r="WKD15" s="301"/>
      <c r="WKE15" s="301"/>
      <c r="WKF15" s="301"/>
      <c r="WKG15" s="301"/>
      <c r="WKH15" s="301"/>
      <c r="WKI15" s="301"/>
      <c r="WKJ15" s="301"/>
      <c r="WKK15" s="301"/>
      <c r="WKL15" s="301"/>
      <c r="WKM15" s="301"/>
      <c r="WKN15" s="301"/>
      <c r="WKO15" s="301"/>
      <c r="WKP15" s="301"/>
      <c r="WKQ15" s="301"/>
      <c r="WKR15" s="301"/>
      <c r="WKS15" s="301"/>
      <c r="WKT15" s="301"/>
      <c r="WKU15" s="301"/>
      <c r="WKV15" s="301"/>
      <c r="WKW15" s="301"/>
      <c r="WKX15" s="301"/>
      <c r="WKY15" s="301"/>
      <c r="WKZ15" s="301"/>
      <c r="WLA15" s="301"/>
      <c r="WLB15" s="301"/>
      <c r="WLC15" s="301"/>
      <c r="WLD15" s="301"/>
      <c r="WLE15" s="301"/>
      <c r="WLF15" s="301"/>
      <c r="WLG15" s="301"/>
      <c r="WLH15" s="301"/>
      <c r="WLI15" s="301"/>
      <c r="WLJ15" s="301"/>
      <c r="WLK15" s="301"/>
      <c r="WLL15" s="301"/>
      <c r="WLM15" s="301"/>
      <c r="WLN15" s="301"/>
      <c r="WLO15" s="301"/>
      <c r="WLV15" s="301"/>
      <c r="WLW15" s="301"/>
      <c r="WLX15" s="301"/>
      <c r="WLY15" s="301"/>
      <c r="WLZ15" s="301"/>
      <c r="WMA15" s="301"/>
      <c r="WMB15" s="301"/>
      <c r="WMC15" s="301"/>
      <c r="WMD15" s="301"/>
      <c r="WME15" s="301"/>
      <c r="WMF15" s="301"/>
      <c r="WMG15" s="301"/>
      <c r="WMH15" s="301"/>
      <c r="WMI15" s="301"/>
      <c r="WMJ15" s="301"/>
      <c r="WMK15" s="301"/>
      <c r="WML15" s="301"/>
      <c r="WMM15" s="301"/>
      <c r="WMN15" s="301"/>
      <c r="WMO15" s="301"/>
      <c r="WMP15" s="301"/>
      <c r="WMQ15" s="301"/>
      <c r="WMR15" s="301"/>
      <c r="WMS15" s="301"/>
      <c r="WMT15" s="301"/>
      <c r="WMU15" s="301"/>
      <c r="WMV15" s="301"/>
      <c r="WMW15" s="301"/>
      <c r="WMX15" s="301"/>
      <c r="WMY15" s="301"/>
      <c r="WMZ15" s="301"/>
      <c r="WNA15" s="301"/>
      <c r="WNB15" s="301"/>
      <c r="WNC15" s="301"/>
      <c r="WND15" s="301"/>
      <c r="WNE15" s="301"/>
      <c r="WNF15" s="301"/>
      <c r="WNG15" s="301"/>
      <c r="WNH15" s="301"/>
      <c r="WNI15" s="301"/>
      <c r="WNJ15" s="301"/>
      <c r="WNK15" s="301"/>
      <c r="WNL15" s="301"/>
      <c r="WNM15" s="301"/>
      <c r="WNN15" s="301"/>
      <c r="WNO15" s="301"/>
      <c r="WNP15" s="301"/>
      <c r="WNQ15" s="301"/>
      <c r="WNR15" s="301"/>
      <c r="WNS15" s="301"/>
      <c r="WNT15" s="301"/>
      <c r="WNU15" s="301"/>
      <c r="WNV15" s="301"/>
      <c r="WNW15" s="301"/>
      <c r="WNX15" s="301"/>
      <c r="WNY15" s="301"/>
      <c r="WNZ15" s="301"/>
      <c r="WOA15" s="301"/>
      <c r="WOB15" s="301"/>
      <c r="WOC15" s="301"/>
      <c r="WOD15" s="301"/>
      <c r="WOE15" s="301"/>
      <c r="WOF15" s="301"/>
      <c r="WOG15" s="301"/>
      <c r="WOH15" s="301"/>
      <c r="WOI15" s="301"/>
      <c r="WOJ15" s="301"/>
      <c r="WOK15" s="301"/>
      <c r="WOL15" s="301"/>
      <c r="WOM15" s="301"/>
      <c r="WON15" s="301"/>
      <c r="WOO15" s="301"/>
      <c r="WOP15" s="301"/>
      <c r="WOQ15" s="301"/>
      <c r="WOR15" s="301"/>
      <c r="WOS15" s="301"/>
      <c r="WOT15" s="301"/>
      <c r="WOU15" s="301"/>
      <c r="WOV15" s="301"/>
      <c r="WOW15" s="301"/>
      <c r="WOX15" s="301"/>
      <c r="WOY15" s="301"/>
      <c r="WOZ15" s="301"/>
      <c r="WPA15" s="301"/>
      <c r="WPB15" s="301"/>
      <c r="WPC15" s="301"/>
      <c r="WPD15" s="301"/>
      <c r="WPE15" s="301"/>
      <c r="WPF15" s="301"/>
      <c r="WPG15" s="301"/>
      <c r="WPH15" s="301"/>
      <c r="WPI15" s="301"/>
      <c r="WPJ15" s="301"/>
      <c r="WPK15" s="301"/>
      <c r="WPL15" s="301"/>
      <c r="WPM15" s="301"/>
      <c r="WPN15" s="301"/>
      <c r="WPO15" s="301"/>
      <c r="WPP15" s="301"/>
      <c r="WPQ15" s="301"/>
      <c r="WPR15" s="301"/>
      <c r="WPS15" s="301"/>
      <c r="WPT15" s="301"/>
      <c r="WPU15" s="301"/>
      <c r="WPV15" s="301"/>
      <c r="WPW15" s="301"/>
      <c r="WPX15" s="301"/>
      <c r="WPY15" s="301"/>
      <c r="WPZ15" s="301"/>
      <c r="WQA15" s="301"/>
      <c r="WQB15" s="301"/>
      <c r="WQC15" s="301"/>
      <c r="WQD15" s="301"/>
      <c r="WQE15" s="301"/>
      <c r="WQF15" s="301"/>
      <c r="WQG15" s="301"/>
      <c r="WQH15" s="301"/>
      <c r="WQI15" s="301"/>
      <c r="WQJ15" s="301"/>
      <c r="WQK15" s="301"/>
      <c r="WQL15" s="301"/>
      <c r="WQM15" s="301"/>
      <c r="WQN15" s="301"/>
      <c r="WQO15" s="301"/>
      <c r="WQP15" s="301"/>
      <c r="WQQ15" s="301"/>
      <c r="WQR15" s="301"/>
      <c r="WQS15" s="301"/>
      <c r="WQT15" s="301"/>
      <c r="WQU15" s="301"/>
      <c r="WQV15" s="301"/>
      <c r="WQW15" s="301"/>
      <c r="WQX15" s="301"/>
      <c r="WQY15" s="301"/>
      <c r="WQZ15" s="301"/>
      <c r="WRA15" s="301"/>
      <c r="WRB15" s="301"/>
      <c r="WRC15" s="301"/>
      <c r="WRD15" s="301"/>
      <c r="WRE15" s="301"/>
      <c r="WRF15" s="301"/>
      <c r="WRG15" s="301"/>
      <c r="WRH15" s="301"/>
      <c r="WRI15" s="301"/>
      <c r="WRJ15" s="301"/>
      <c r="WRK15" s="301"/>
      <c r="WRL15" s="301"/>
      <c r="WRM15" s="301"/>
      <c r="WRN15" s="301"/>
      <c r="WRO15" s="301"/>
      <c r="WRP15" s="301"/>
      <c r="WRQ15" s="301"/>
      <c r="WRR15" s="301"/>
      <c r="WRS15" s="301"/>
      <c r="WRT15" s="301"/>
      <c r="WRU15" s="301"/>
      <c r="WRV15" s="301"/>
      <c r="WRW15" s="301"/>
      <c r="WRX15" s="301"/>
      <c r="WRY15" s="301"/>
      <c r="WRZ15" s="301"/>
      <c r="WSA15" s="301"/>
      <c r="WSB15" s="301"/>
      <c r="WSC15" s="301"/>
      <c r="WSD15" s="301"/>
      <c r="WSE15" s="301"/>
      <c r="WSF15" s="301"/>
      <c r="WSG15" s="301"/>
      <c r="WSH15" s="301"/>
      <c r="WSI15" s="301"/>
      <c r="WSJ15" s="301"/>
      <c r="WSK15" s="301"/>
      <c r="WSL15" s="301"/>
      <c r="WSM15" s="301"/>
      <c r="WSN15" s="301"/>
      <c r="WSO15" s="301"/>
      <c r="WSP15" s="301"/>
      <c r="WSQ15" s="301"/>
      <c r="WSR15" s="301"/>
      <c r="WSS15" s="301"/>
      <c r="WST15" s="301"/>
      <c r="WSU15" s="301"/>
      <c r="WSV15" s="301"/>
      <c r="WSW15" s="301"/>
      <c r="WSX15" s="301"/>
      <c r="WSY15" s="301"/>
      <c r="WSZ15" s="301"/>
      <c r="WTA15" s="301"/>
      <c r="WTB15" s="301"/>
      <c r="WTC15" s="301"/>
      <c r="WTD15" s="301"/>
      <c r="WTE15" s="301"/>
      <c r="WTF15" s="301"/>
      <c r="WTG15" s="301"/>
      <c r="WTH15" s="301"/>
      <c r="WTI15" s="301"/>
      <c r="WTJ15" s="301"/>
      <c r="WTK15" s="301"/>
      <c r="WTL15" s="301"/>
      <c r="WTM15" s="301"/>
      <c r="WTN15" s="301"/>
      <c r="WTO15" s="301"/>
      <c r="WTP15" s="301"/>
      <c r="WTQ15" s="301"/>
      <c r="WTR15" s="301"/>
      <c r="WTS15" s="301"/>
      <c r="WTT15" s="301"/>
      <c r="WTU15" s="301"/>
      <c r="WTV15" s="301"/>
      <c r="WTW15" s="301"/>
      <c r="WTX15" s="301"/>
      <c r="WTY15" s="301"/>
      <c r="WTZ15" s="301"/>
      <c r="WUA15" s="301"/>
      <c r="WUB15" s="301"/>
      <c r="WUC15" s="301"/>
      <c r="WUD15" s="301"/>
      <c r="WUE15" s="301"/>
      <c r="WUF15" s="301"/>
      <c r="WUG15" s="301"/>
      <c r="WUH15" s="301"/>
      <c r="WUI15" s="301"/>
      <c r="WUJ15" s="301"/>
      <c r="WUK15" s="301"/>
      <c r="WUL15" s="301"/>
      <c r="WUM15" s="301"/>
      <c r="WUN15" s="301"/>
      <c r="WUO15" s="301"/>
      <c r="WUP15" s="301"/>
      <c r="WUQ15" s="301"/>
      <c r="WUR15" s="301"/>
      <c r="WUS15" s="301"/>
      <c r="WUT15" s="301"/>
      <c r="WUU15" s="301"/>
      <c r="WUV15" s="301"/>
      <c r="WUW15" s="301"/>
      <c r="WUX15" s="301"/>
      <c r="WUY15" s="301"/>
      <c r="WUZ15" s="301"/>
      <c r="WVA15" s="301"/>
      <c r="WVB15" s="301"/>
      <c r="WVC15" s="301"/>
      <c r="WVD15" s="301"/>
      <c r="WVE15" s="301"/>
      <c r="WVF15" s="301"/>
      <c r="WVG15" s="301"/>
      <c r="WVH15" s="301"/>
      <c r="WVI15" s="301"/>
      <c r="WVJ15" s="301"/>
      <c r="WVK15" s="301"/>
      <c r="WVR15" s="301"/>
      <c r="WVS15" s="301"/>
      <c r="WVT15" s="301"/>
      <c r="WVU15" s="301"/>
      <c r="WVV15" s="301"/>
      <c r="WVW15" s="301"/>
      <c r="WVX15" s="301"/>
      <c r="WVY15" s="301"/>
      <c r="WVZ15" s="301"/>
      <c r="WWA15" s="301"/>
      <c r="WWB15" s="301"/>
      <c r="WWC15" s="301"/>
      <c r="WWD15" s="301"/>
      <c r="WWE15" s="301"/>
      <c r="WWF15" s="301"/>
      <c r="WWG15" s="301"/>
      <c r="WWH15" s="301"/>
      <c r="WWI15" s="301"/>
      <c r="WWJ15" s="301"/>
      <c r="WWK15" s="301"/>
      <c r="WWL15" s="301"/>
      <c r="WWM15" s="301"/>
      <c r="WWN15" s="301"/>
      <c r="WWO15" s="301"/>
      <c r="WWP15" s="301"/>
      <c r="WWQ15" s="301"/>
      <c r="WWR15" s="301"/>
      <c r="WWS15" s="301"/>
      <c r="WWT15" s="301"/>
      <c r="WWU15" s="301"/>
      <c r="WWV15" s="301"/>
      <c r="WWW15" s="301"/>
      <c r="WWX15" s="301"/>
      <c r="WWY15" s="301"/>
      <c r="WWZ15" s="301"/>
      <c r="WXA15" s="301"/>
      <c r="WXB15" s="301"/>
      <c r="WXC15" s="301"/>
      <c r="WXD15" s="301"/>
      <c r="WXE15" s="301"/>
      <c r="WXF15" s="301"/>
      <c r="WXG15" s="301"/>
      <c r="WXH15" s="301"/>
      <c r="WXI15" s="301"/>
      <c r="WXJ15" s="301"/>
      <c r="WXK15" s="301"/>
      <c r="WXL15" s="301"/>
      <c r="WXM15" s="301"/>
      <c r="WXN15" s="301"/>
      <c r="WXO15" s="301"/>
      <c r="WXP15" s="301"/>
      <c r="WXQ15" s="301"/>
      <c r="WXR15" s="301"/>
      <c r="WXS15" s="301"/>
      <c r="WXT15" s="301"/>
      <c r="WXU15" s="301"/>
      <c r="WXV15" s="301"/>
      <c r="WXW15" s="301"/>
      <c r="WXX15" s="301"/>
      <c r="WXY15" s="301"/>
      <c r="WXZ15" s="301"/>
      <c r="WYA15" s="301"/>
      <c r="WYB15" s="301"/>
      <c r="WYC15" s="301"/>
      <c r="WYD15" s="301"/>
      <c r="WYE15" s="301"/>
      <c r="WYF15" s="301"/>
      <c r="WYG15" s="301"/>
      <c r="WYH15" s="301"/>
      <c r="WYI15" s="301"/>
      <c r="WYJ15" s="301"/>
      <c r="WYK15" s="301"/>
      <c r="WYL15" s="301"/>
      <c r="WYM15" s="301"/>
      <c r="WYN15" s="301"/>
      <c r="WYO15" s="301"/>
      <c r="WYP15" s="301"/>
      <c r="WYQ15" s="301"/>
      <c r="WYR15" s="301"/>
      <c r="WYS15" s="301"/>
      <c r="WYT15" s="301"/>
      <c r="WYU15" s="301"/>
      <c r="WYV15" s="301"/>
      <c r="WYW15" s="301"/>
      <c r="WYX15" s="301"/>
      <c r="WYY15" s="301"/>
      <c r="WYZ15" s="301"/>
      <c r="WZA15" s="301"/>
      <c r="WZB15" s="301"/>
      <c r="WZC15" s="301"/>
      <c r="WZD15" s="301"/>
      <c r="WZE15" s="301"/>
      <c r="WZF15" s="301"/>
      <c r="WZG15" s="301"/>
      <c r="WZH15" s="301"/>
      <c r="WZI15" s="301"/>
      <c r="WZJ15" s="301"/>
      <c r="WZK15" s="301"/>
      <c r="WZL15" s="301"/>
      <c r="WZM15" s="301"/>
      <c r="WZN15" s="301"/>
      <c r="WZO15" s="301"/>
      <c r="WZP15" s="301"/>
      <c r="WZQ15" s="301"/>
      <c r="WZR15" s="301"/>
      <c r="WZS15" s="301"/>
      <c r="WZT15" s="301"/>
      <c r="WZU15" s="301"/>
      <c r="WZV15" s="301"/>
      <c r="WZW15" s="301"/>
      <c r="WZX15" s="301"/>
      <c r="WZY15" s="301"/>
      <c r="WZZ15" s="301"/>
      <c r="XAA15" s="301"/>
      <c r="XAB15" s="301"/>
      <c r="XAC15" s="301"/>
      <c r="XAD15" s="301"/>
      <c r="XAE15" s="301"/>
      <c r="XAF15" s="301"/>
      <c r="XAG15" s="301"/>
      <c r="XAH15" s="301"/>
      <c r="XAI15" s="301"/>
      <c r="XAJ15" s="301"/>
      <c r="XAK15" s="301"/>
      <c r="XAL15" s="301"/>
      <c r="XAM15" s="301"/>
      <c r="XAN15" s="301"/>
      <c r="XAO15" s="301"/>
      <c r="XAP15" s="301"/>
      <c r="XAQ15" s="301"/>
      <c r="XAR15" s="301"/>
      <c r="XAS15" s="301"/>
      <c r="XAT15" s="301"/>
      <c r="XAU15" s="301"/>
      <c r="XAV15" s="301"/>
      <c r="XAW15" s="301"/>
      <c r="XAX15" s="301"/>
      <c r="XAY15" s="301"/>
      <c r="XAZ15" s="301"/>
      <c r="XBA15" s="301"/>
      <c r="XBB15" s="301"/>
      <c r="XBC15" s="301"/>
      <c r="XBD15" s="301"/>
      <c r="XBE15" s="301"/>
      <c r="XBF15" s="301"/>
      <c r="XBG15" s="301"/>
      <c r="XBH15" s="301"/>
      <c r="XBI15" s="301"/>
      <c r="XBJ15" s="301"/>
      <c r="XBK15" s="301"/>
      <c r="XBL15" s="301"/>
      <c r="XBM15" s="301"/>
      <c r="XBN15" s="301"/>
      <c r="XBO15" s="301"/>
      <c r="XBP15" s="301"/>
      <c r="XBQ15" s="301"/>
      <c r="XBR15" s="301"/>
      <c r="XBS15" s="301"/>
      <c r="XBT15" s="301"/>
      <c r="XBU15" s="301"/>
      <c r="XBV15" s="301"/>
      <c r="XBW15" s="301"/>
      <c r="XBX15" s="301"/>
      <c r="XBY15" s="301"/>
      <c r="XBZ15" s="301"/>
      <c r="XCA15" s="301"/>
      <c r="XCB15" s="301"/>
      <c r="XCC15" s="301"/>
      <c r="XCD15" s="301"/>
      <c r="XCE15" s="301"/>
      <c r="XCF15" s="301"/>
      <c r="XCG15" s="301"/>
      <c r="XCH15" s="301"/>
      <c r="XCI15" s="301"/>
      <c r="XCJ15" s="301"/>
      <c r="XCK15" s="301"/>
      <c r="XCL15" s="301"/>
      <c r="XCM15" s="301"/>
      <c r="XCN15" s="301"/>
      <c r="XCO15" s="301"/>
      <c r="XCP15" s="301"/>
      <c r="XCQ15" s="301"/>
      <c r="XCR15" s="301"/>
      <c r="XCS15" s="301"/>
      <c r="XCT15" s="301"/>
      <c r="XCU15" s="301"/>
      <c r="XCV15" s="301"/>
      <c r="XCW15" s="301"/>
      <c r="XCX15" s="301"/>
      <c r="XCY15" s="301"/>
      <c r="XCZ15" s="301"/>
      <c r="XDA15" s="301"/>
      <c r="XDB15" s="301"/>
      <c r="XDC15" s="301"/>
      <c r="XDD15" s="301"/>
      <c r="XDE15" s="301"/>
      <c r="XDF15" s="301"/>
      <c r="XDG15" s="301"/>
      <c r="XDH15" s="301"/>
      <c r="XDI15" s="301"/>
      <c r="XDJ15" s="301"/>
      <c r="XDK15" s="301"/>
      <c r="XDL15" s="301"/>
      <c r="XDM15" s="301"/>
      <c r="XDN15" s="301"/>
      <c r="XDO15" s="301"/>
      <c r="XDP15" s="301"/>
      <c r="XDQ15" s="301"/>
      <c r="XDR15" s="301"/>
      <c r="XDS15" s="301"/>
      <c r="XDT15" s="301"/>
      <c r="XDU15" s="301"/>
      <c r="XDV15" s="301"/>
      <c r="XDW15" s="301"/>
      <c r="XDX15" s="301"/>
      <c r="XDY15" s="301"/>
      <c r="XDZ15" s="301"/>
      <c r="XEA15" s="301"/>
      <c r="XEB15" s="301"/>
      <c r="XEC15" s="301"/>
      <c r="XED15" s="301"/>
      <c r="XEE15" s="301"/>
      <c r="XEF15" s="301"/>
      <c r="XEG15" s="301"/>
      <c r="XEH15" s="301"/>
      <c r="XEI15" s="301"/>
      <c r="XEJ15" s="301"/>
      <c r="XEK15" s="301"/>
      <c r="XEL15" s="301"/>
      <c r="XEM15" s="301"/>
      <c r="XEN15" s="301"/>
      <c r="XEO15" s="301"/>
      <c r="XEP15" s="301"/>
      <c r="XEQ15" s="301"/>
      <c r="XER15" s="301"/>
      <c r="XES15" s="301"/>
      <c r="XET15" s="301"/>
      <c r="XEU15" s="301"/>
      <c r="XEV15" s="301"/>
      <c r="XEW15" s="301"/>
      <c r="XEX15" s="301"/>
      <c r="XEY15" s="301"/>
      <c r="XEZ15" s="301"/>
      <c r="XFA15" s="301"/>
      <c r="XFB15" s="301"/>
      <c r="XFC15" s="301"/>
      <c r="XFD15" s="301"/>
    </row>
    <row r="16" spans="1:16384" ht="31.5" x14ac:dyDescent="0.25">
      <c r="A16" s="55" t="s">
        <v>702</v>
      </c>
      <c r="B16" s="295" t="s">
        <v>512</v>
      </c>
      <c r="C16" s="253"/>
      <c r="D16" s="342">
        <f>D17+D22+D27+D32+D36</f>
        <v>1050701229.0599999</v>
      </c>
      <c r="E16" s="342">
        <f>E17+E22+E27+E32+E36</f>
        <v>1053368552</v>
      </c>
      <c r="F16" s="342">
        <f>F17+F22+F27+F32+F36</f>
        <v>1073150693</v>
      </c>
    </row>
    <row r="17" spans="1:16" ht="15.75" x14ac:dyDescent="0.25">
      <c r="A17" s="415" t="s">
        <v>600</v>
      </c>
      <c r="B17" s="393" t="s">
        <v>510</v>
      </c>
      <c r="C17" s="394"/>
      <c r="D17" s="372">
        <f>SUM(D18:D21)</f>
        <v>92795893.159999996</v>
      </c>
      <c r="E17" s="372">
        <f t="shared" ref="E17:F17" si="0">SUM(E18:E21)</f>
        <v>91264011</v>
      </c>
      <c r="F17" s="372">
        <f t="shared" si="0"/>
        <v>92506093</v>
      </c>
    </row>
    <row r="18" spans="1:16" ht="84.75" customHeight="1" x14ac:dyDescent="0.25">
      <c r="A18" s="395" t="s">
        <v>132</v>
      </c>
      <c r="B18" s="396" t="s">
        <v>510</v>
      </c>
      <c r="C18" s="397">
        <v>100</v>
      </c>
      <c r="D18" s="416">
        <f>61725513+2315846+7254187.16-222400</f>
        <v>71073146.159999996</v>
      </c>
      <c r="E18" s="389">
        <f>61894005+2315846</f>
        <v>64209851</v>
      </c>
      <c r="F18" s="389">
        <f>62053920+2315846</f>
        <v>64369766</v>
      </c>
      <c r="L18" s="290">
        <v>7254187.1600000001</v>
      </c>
      <c r="M18" s="290">
        <v>-222400</v>
      </c>
    </row>
    <row r="19" spans="1:16" ht="30.75" x14ac:dyDescent="0.25">
      <c r="A19" s="380" t="s">
        <v>587</v>
      </c>
      <c r="B19" s="396" t="s">
        <v>510</v>
      </c>
      <c r="C19" s="397">
        <v>200</v>
      </c>
      <c r="D19" s="416">
        <f>13331847-4000000-75200</f>
        <v>9256647</v>
      </c>
      <c r="E19" s="389">
        <v>13918448</v>
      </c>
      <c r="F19" s="389">
        <v>14475186</v>
      </c>
      <c r="L19" s="290">
        <v>-4000000</v>
      </c>
      <c r="M19" s="290">
        <v>-75200</v>
      </c>
    </row>
    <row r="20" spans="1:16" ht="15.75" x14ac:dyDescent="0.25">
      <c r="A20" s="395" t="s">
        <v>139</v>
      </c>
      <c r="B20" s="396" t="s">
        <v>510</v>
      </c>
      <c r="C20" s="397">
        <v>300</v>
      </c>
      <c r="D20" s="416">
        <v>12462000</v>
      </c>
      <c r="E20" s="389">
        <v>13010328</v>
      </c>
      <c r="F20" s="389">
        <v>13530741</v>
      </c>
    </row>
    <row r="21" spans="1:16" ht="15.75" x14ac:dyDescent="0.25">
      <c r="A21" s="395" t="s">
        <v>136</v>
      </c>
      <c r="B21" s="396" t="s">
        <v>510</v>
      </c>
      <c r="C21" s="397">
        <v>800</v>
      </c>
      <c r="D21" s="416">
        <f>120100-116000</f>
        <v>4100</v>
      </c>
      <c r="E21" s="389">
        <v>125384</v>
      </c>
      <c r="F21" s="389">
        <v>130400</v>
      </c>
      <c r="L21" s="290">
        <v>-116000</v>
      </c>
    </row>
    <row r="22" spans="1:16" ht="15.75" x14ac:dyDescent="0.25">
      <c r="A22" s="417" t="s">
        <v>552</v>
      </c>
      <c r="B22" s="393" t="s">
        <v>511</v>
      </c>
      <c r="C22" s="394"/>
      <c r="D22" s="372">
        <f>SUBTOTAL(9,D23:D26)</f>
        <v>481495235</v>
      </c>
      <c r="E22" s="372">
        <f t="shared" ref="E22:F22" si="1">SUBTOTAL(9,E23:E26)</f>
        <v>486267703</v>
      </c>
      <c r="F22" s="372">
        <f t="shared" si="1"/>
        <v>497229255</v>
      </c>
    </row>
    <row r="23" spans="1:16" ht="60.75" x14ac:dyDescent="0.25">
      <c r="A23" s="395" t="s">
        <v>132</v>
      </c>
      <c r="B23" s="396" t="s">
        <v>511</v>
      </c>
      <c r="C23" s="397">
        <v>100</v>
      </c>
      <c r="D23" s="377">
        <f>152287695+28377716+22808410+22818071+4282284-32171-14685</f>
        <v>230527320</v>
      </c>
      <c r="E23" s="377">
        <f>150664254+28496516+22880570+22818071+4282284</f>
        <v>229141695</v>
      </c>
      <c r="F23" s="377">
        <f>153447249+28609268+22949056+22818071+4282284</f>
        <v>232105928</v>
      </c>
      <c r="L23" s="290">
        <v>-32171</v>
      </c>
      <c r="M23" s="290">
        <v>-14685</v>
      </c>
    </row>
    <row r="24" spans="1:16" ht="30.75" x14ac:dyDescent="0.25">
      <c r="A24" s="380" t="s">
        <v>587</v>
      </c>
      <c r="B24" s="396" t="s">
        <v>511</v>
      </c>
      <c r="C24" s="397">
        <v>200</v>
      </c>
      <c r="D24" s="377">
        <f>173699449+27506980+37145450-17000+1107480+37600</f>
        <v>239479959</v>
      </c>
      <c r="E24" s="377">
        <f>178989700+28362471+38408137</f>
        <v>245760308</v>
      </c>
      <c r="F24" s="377">
        <f>184862827+29174411+39606557</f>
        <v>253643795</v>
      </c>
      <c r="L24" s="290">
        <v>-17000</v>
      </c>
      <c r="M24" s="290">
        <v>1107480</v>
      </c>
      <c r="O24" s="179">
        <v>37600</v>
      </c>
    </row>
    <row r="25" spans="1:16" ht="15.75" x14ac:dyDescent="0.25">
      <c r="A25" s="380" t="s">
        <v>139</v>
      </c>
      <c r="B25" s="396" t="s">
        <v>511</v>
      </c>
      <c r="C25" s="397">
        <v>300</v>
      </c>
      <c r="D25" s="377">
        <f>32171+14685</f>
        <v>46856</v>
      </c>
      <c r="E25" s="377"/>
      <c r="F25" s="377"/>
      <c r="L25" s="290">
        <v>32171</v>
      </c>
      <c r="M25" s="290">
        <v>14685</v>
      </c>
    </row>
    <row r="26" spans="1:16" ht="15.75" x14ac:dyDescent="0.25">
      <c r="A26" s="395" t="s">
        <v>136</v>
      </c>
      <c r="B26" s="396" t="s">
        <v>511</v>
      </c>
      <c r="C26" s="397">
        <v>800</v>
      </c>
      <c r="D26" s="377">
        <f>7724100+3000000+700000+17000</f>
        <v>11441100</v>
      </c>
      <c r="E26" s="389">
        <f>7784900+2850000+730800</f>
        <v>11365700</v>
      </c>
      <c r="F26" s="389">
        <f>7869500+2850000+760032</f>
        <v>11479532</v>
      </c>
      <c r="L26" s="290">
        <v>17000</v>
      </c>
    </row>
    <row r="27" spans="1:16" ht="15.75" x14ac:dyDescent="0.25">
      <c r="A27" s="390" t="s">
        <v>553</v>
      </c>
      <c r="B27" s="393" t="s">
        <v>511</v>
      </c>
      <c r="C27" s="394"/>
      <c r="D27" s="372">
        <f>SUM(D28:D31)</f>
        <v>363907983</v>
      </c>
      <c r="E27" s="372">
        <f>SUM(E28:E31)</f>
        <v>369310739</v>
      </c>
      <c r="F27" s="372">
        <f>SUM(F28:F31)</f>
        <v>376595239</v>
      </c>
    </row>
    <row r="28" spans="1:16" ht="76.5" customHeight="1" x14ac:dyDescent="0.25">
      <c r="A28" s="380" t="s">
        <v>132</v>
      </c>
      <c r="B28" s="396" t="s">
        <v>511</v>
      </c>
      <c r="C28" s="397">
        <v>100</v>
      </c>
      <c r="D28" s="377">
        <f>57886900+1671768+710729+50000-18000</f>
        <v>60301397</v>
      </c>
      <c r="E28" s="389">
        <f>58135400+1671768+710729</f>
        <v>60517897</v>
      </c>
      <c r="F28" s="389">
        <f>58428400+1671768+710729</f>
        <v>60810897</v>
      </c>
      <c r="L28" s="633">
        <v>-18000</v>
      </c>
      <c r="M28" s="633"/>
      <c r="N28" s="634">
        <v>50000</v>
      </c>
    </row>
    <row r="29" spans="1:16" ht="30.75" x14ac:dyDescent="0.25">
      <c r="A29" s="380" t="s">
        <v>587</v>
      </c>
      <c r="B29" s="396" t="s">
        <v>511</v>
      </c>
      <c r="C29" s="397">
        <v>200</v>
      </c>
      <c r="D29" s="377">
        <f>57530700-2260+727908-50000+300800+18000</f>
        <v>58525148</v>
      </c>
      <c r="E29" s="389">
        <v>60182500</v>
      </c>
      <c r="F29" s="389">
        <v>62590000</v>
      </c>
      <c r="L29" s="633">
        <v>-2260</v>
      </c>
      <c r="M29" s="634">
        <v>727908</v>
      </c>
      <c r="N29" s="634">
        <v>-50000</v>
      </c>
      <c r="O29" s="179">
        <v>300800</v>
      </c>
      <c r="P29" s="179">
        <v>18000</v>
      </c>
    </row>
    <row r="30" spans="1:16" ht="30.75" x14ac:dyDescent="0.25">
      <c r="A30" s="395" t="s">
        <v>142</v>
      </c>
      <c r="B30" s="396" t="s">
        <v>511</v>
      </c>
      <c r="C30" s="397">
        <v>600</v>
      </c>
      <c r="D30" s="377">
        <f>237134500+468720+2097222+1912136+37600</f>
        <v>241650178</v>
      </c>
      <c r="E30" s="389">
        <f>242539500+468720+2097222</f>
        <v>245105442</v>
      </c>
      <c r="F30" s="389">
        <f>246983000+468720+2097222</f>
        <v>249548942</v>
      </c>
      <c r="L30" s="633">
        <v>1912136</v>
      </c>
      <c r="M30" s="633">
        <v>37600</v>
      </c>
      <c r="N30" s="634"/>
    </row>
    <row r="31" spans="1:16" ht="15.75" x14ac:dyDescent="0.25">
      <c r="A31" s="395" t="s">
        <v>136</v>
      </c>
      <c r="B31" s="396" t="s">
        <v>511</v>
      </c>
      <c r="C31" s="397">
        <v>800</v>
      </c>
      <c r="D31" s="377">
        <f>3429000+2260</f>
        <v>3431260</v>
      </c>
      <c r="E31" s="389">
        <v>3504900</v>
      </c>
      <c r="F31" s="389">
        <v>3645400</v>
      </c>
      <c r="L31" s="633">
        <v>2260</v>
      </c>
      <c r="M31" s="633"/>
      <c r="N31" s="634"/>
    </row>
    <row r="32" spans="1:16" ht="15.75" x14ac:dyDescent="0.25">
      <c r="A32" s="418" t="s">
        <v>598</v>
      </c>
      <c r="B32" s="393" t="s">
        <v>513</v>
      </c>
      <c r="C32" s="394"/>
      <c r="D32" s="372">
        <f>SUM(D33:D35)</f>
        <v>97927975.900000006</v>
      </c>
      <c r="E32" s="372">
        <f>SUM(E33:E35)</f>
        <v>99204043</v>
      </c>
      <c r="F32" s="372">
        <f>SUM(F33:F35)</f>
        <v>99498050</v>
      </c>
    </row>
    <row r="33" spans="1:16384" ht="84" customHeight="1" x14ac:dyDescent="0.25">
      <c r="A33" s="380" t="s">
        <v>132</v>
      </c>
      <c r="B33" s="396" t="s">
        <v>513</v>
      </c>
      <c r="C33" s="397">
        <v>100</v>
      </c>
      <c r="D33" s="377">
        <f>72344021+156240+364722-582311.1-2140731.9</f>
        <v>70141940</v>
      </c>
      <c r="E33" s="389">
        <f>71901161+156240+364722</f>
        <v>72422123</v>
      </c>
      <c r="F33" s="389">
        <f>71915706+156240+364722</f>
        <v>72436668</v>
      </c>
      <c r="L33" s="290">
        <v>-582311.1</v>
      </c>
      <c r="M33" s="290">
        <v>-2140731.9</v>
      </c>
    </row>
    <row r="34" spans="1:16384" ht="30.75" x14ac:dyDescent="0.25">
      <c r="A34" s="380" t="s">
        <v>587</v>
      </c>
      <c r="B34" s="396" t="s">
        <v>513</v>
      </c>
      <c r="C34" s="397">
        <v>200</v>
      </c>
      <c r="D34" s="377">
        <f>20840228+252476+37600+1248206.1+892525.8</f>
        <v>23271035.900000002</v>
      </c>
      <c r="E34" s="389">
        <v>22266220</v>
      </c>
      <c r="F34" s="389">
        <v>22545082</v>
      </c>
      <c r="L34" s="290">
        <v>252476</v>
      </c>
      <c r="M34" s="290">
        <v>37600</v>
      </c>
      <c r="N34" s="290">
        <v>1248206.1000000001</v>
      </c>
      <c r="O34" s="290">
        <v>892525.8</v>
      </c>
      <c r="P34" s="290"/>
    </row>
    <row r="35" spans="1:16384" ht="18" customHeight="1" x14ac:dyDescent="0.25">
      <c r="A35" s="395" t="s">
        <v>136</v>
      </c>
      <c r="B35" s="396" t="s">
        <v>513</v>
      </c>
      <c r="C35" s="397">
        <v>800</v>
      </c>
      <c r="D35" s="377">
        <v>4515000</v>
      </c>
      <c r="E35" s="389">
        <v>4515700</v>
      </c>
      <c r="F35" s="389">
        <v>4516300</v>
      </c>
    </row>
    <row r="36" spans="1:16384" ht="15.75" x14ac:dyDescent="0.25">
      <c r="A36" s="417" t="s">
        <v>517</v>
      </c>
      <c r="B36" s="393" t="s">
        <v>514</v>
      </c>
      <c r="C36" s="394"/>
      <c r="D36" s="372">
        <f>SUM(D37:D39)</f>
        <v>14574142</v>
      </c>
      <c r="E36" s="372">
        <f>SUM(E37:E39)</f>
        <v>7322056</v>
      </c>
      <c r="F36" s="372">
        <f>SUM(F37:F39)</f>
        <v>7322056</v>
      </c>
    </row>
    <row r="37" spans="1:16384" s="3" customFormat="1" ht="109.5" customHeight="1" x14ac:dyDescent="0.25">
      <c r="A37" s="380" t="s">
        <v>132</v>
      </c>
      <c r="B37" s="396" t="s">
        <v>514</v>
      </c>
      <c r="C37" s="397">
        <v>100</v>
      </c>
      <c r="D37" s="377">
        <f>7322056-3896236+630193</f>
        <v>4056013</v>
      </c>
      <c r="E37" s="377">
        <v>7322056</v>
      </c>
      <c r="F37" s="377">
        <v>7322056</v>
      </c>
      <c r="G37" s="290"/>
      <c r="H37" s="179"/>
      <c r="I37" s="179"/>
      <c r="J37" s="290"/>
      <c r="K37" s="290"/>
      <c r="L37" s="290">
        <v>-3896236</v>
      </c>
      <c r="M37" s="290">
        <v>630193</v>
      </c>
      <c r="N37" s="179"/>
      <c r="O37" s="179"/>
      <c r="P37" s="179"/>
      <c r="Q37" s="179"/>
      <c r="R37" s="179"/>
      <c r="S37" s="179"/>
      <c r="T37" s="179"/>
      <c r="U37" s="179"/>
      <c r="V37" s="179"/>
      <c r="W37" s="179"/>
      <c r="X37" s="179"/>
      <c r="Y37" s="179"/>
      <c r="Z37" s="179"/>
      <c r="AA37" s="179"/>
      <c r="AB37" s="179"/>
      <c r="AC37" s="179"/>
      <c r="AD37" s="179"/>
      <c r="AE37" s="179"/>
      <c r="AF37" s="179"/>
      <c r="AG37" s="179"/>
      <c r="AH37" s="179"/>
      <c r="AI37" s="179"/>
      <c r="AJ37" s="179"/>
      <c r="AK37" s="179"/>
      <c r="AL37" s="179"/>
      <c r="AM37" s="179"/>
      <c r="AN37" s="179"/>
      <c r="AO37" s="179"/>
      <c r="AP37" s="179"/>
      <c r="AQ37" s="179"/>
      <c r="AR37" s="179"/>
      <c r="AS37" s="179"/>
      <c r="AT37" s="179"/>
      <c r="AU37" s="179"/>
      <c r="AV37" s="179"/>
      <c r="AW37" s="179"/>
      <c r="AX37" s="179"/>
      <c r="AY37" s="179"/>
      <c r="AZ37" s="179"/>
      <c r="BA37" s="179"/>
      <c r="BB37" s="179"/>
      <c r="BC37" s="179"/>
      <c r="BD37" s="179"/>
      <c r="BE37" s="179"/>
      <c r="BF37" s="179"/>
      <c r="BG37" s="179"/>
      <c r="BH37" s="179"/>
      <c r="BI37" s="179"/>
      <c r="BJ37" s="179"/>
      <c r="BK37" s="179"/>
      <c r="BL37" s="179"/>
      <c r="BM37" s="179"/>
      <c r="BN37" s="179"/>
      <c r="BO37" s="179"/>
      <c r="BP37" s="179"/>
      <c r="BQ37" s="179"/>
      <c r="BR37" s="179"/>
      <c r="BS37" s="179"/>
      <c r="BT37" s="179"/>
      <c r="BU37" s="179"/>
      <c r="BV37" s="179"/>
      <c r="BW37" s="179"/>
      <c r="BX37" s="179"/>
      <c r="BY37" s="179"/>
      <c r="BZ37" s="179"/>
      <c r="CA37" s="179"/>
      <c r="CB37" s="179"/>
      <c r="CC37" s="179"/>
      <c r="CD37" s="179"/>
      <c r="CE37" s="179"/>
      <c r="CF37" s="179"/>
      <c r="CG37" s="179"/>
      <c r="CH37" s="179"/>
      <c r="CI37" s="179"/>
      <c r="CJ37" s="179"/>
      <c r="CK37" s="179"/>
      <c r="CL37" s="179"/>
      <c r="CM37" s="179"/>
      <c r="CN37" s="179"/>
      <c r="CO37" s="179"/>
      <c r="CP37" s="179"/>
      <c r="CQ37" s="179"/>
      <c r="CR37" s="179"/>
      <c r="CS37" s="179"/>
      <c r="CT37" s="179"/>
      <c r="CU37" s="179"/>
      <c r="CV37" s="179"/>
      <c r="CW37" s="179"/>
      <c r="CX37" s="179"/>
      <c r="CY37" s="179"/>
      <c r="CZ37" s="179"/>
      <c r="DA37" s="179"/>
      <c r="DB37" s="179"/>
      <c r="DC37" s="179"/>
      <c r="DD37" s="179"/>
      <c r="DE37" s="179"/>
      <c r="DF37" s="179"/>
      <c r="DG37" s="179"/>
      <c r="DH37" s="179"/>
      <c r="DI37" s="179"/>
      <c r="DJ37" s="179"/>
      <c r="DK37" s="179"/>
      <c r="DL37" s="179"/>
      <c r="DM37" s="179"/>
      <c r="DN37" s="179"/>
      <c r="DO37" s="179"/>
      <c r="DP37" s="179"/>
      <c r="DQ37" s="179"/>
      <c r="DR37" s="179"/>
      <c r="DS37" s="179"/>
      <c r="DT37" s="179"/>
      <c r="DU37" s="179"/>
      <c r="DV37" s="179"/>
      <c r="DW37" s="179"/>
      <c r="DX37" s="179"/>
      <c r="DY37" s="179"/>
      <c r="DZ37" s="179"/>
      <c r="EA37" s="179"/>
      <c r="EB37" s="179"/>
      <c r="EC37" s="179"/>
      <c r="ED37" s="179"/>
      <c r="EE37" s="179"/>
      <c r="EF37" s="179"/>
      <c r="EG37" s="179"/>
      <c r="EH37" s="179"/>
      <c r="EI37" s="179"/>
      <c r="EJ37" s="179"/>
      <c r="EK37" s="179"/>
      <c r="EL37" s="179"/>
      <c r="EM37" s="179"/>
      <c r="EN37" s="179"/>
      <c r="EO37" s="179"/>
      <c r="EP37" s="179"/>
      <c r="EQ37" s="179"/>
      <c r="ER37" s="179"/>
      <c r="ES37" s="179"/>
      <c r="ET37" s="179"/>
      <c r="EU37" s="179"/>
      <c r="EV37" s="179"/>
      <c r="EW37" s="179"/>
      <c r="EX37" s="179"/>
      <c r="EY37" s="179"/>
      <c r="EZ37" s="179"/>
      <c r="FA37" s="179"/>
      <c r="FB37" s="179"/>
      <c r="FC37" s="179"/>
      <c r="FD37" s="179"/>
      <c r="FE37" s="179"/>
      <c r="FF37" s="179"/>
      <c r="FG37" s="179"/>
      <c r="FH37" s="179"/>
      <c r="FI37" s="179"/>
      <c r="FJ37" s="179"/>
      <c r="FK37" s="179"/>
      <c r="FL37" s="179"/>
      <c r="FM37" s="179"/>
      <c r="FN37" s="179"/>
      <c r="FO37" s="179"/>
      <c r="FP37" s="179"/>
      <c r="FQ37" s="179"/>
      <c r="FR37" s="179"/>
      <c r="FS37" s="179"/>
      <c r="FT37" s="179"/>
      <c r="FU37" s="179"/>
      <c r="FV37" s="179"/>
      <c r="FW37" s="179"/>
      <c r="FX37" s="179"/>
      <c r="FY37" s="179"/>
      <c r="FZ37" s="179"/>
      <c r="GA37" s="179"/>
      <c r="GB37" s="179"/>
      <c r="GC37" s="179"/>
      <c r="GD37" s="179"/>
      <c r="GE37" s="179"/>
      <c r="GF37" s="179"/>
      <c r="GG37" s="179"/>
      <c r="GH37" s="179"/>
      <c r="GI37" s="179"/>
      <c r="GJ37" s="179"/>
      <c r="GK37" s="179"/>
      <c r="GL37" s="179"/>
      <c r="GM37" s="179"/>
      <c r="GN37" s="179"/>
      <c r="GO37" s="179"/>
      <c r="GP37" s="179"/>
      <c r="GQ37" s="179"/>
      <c r="GR37" s="179"/>
      <c r="GS37" s="179"/>
      <c r="GT37" s="179"/>
      <c r="GU37" s="179"/>
      <c r="GV37" s="179"/>
      <c r="GW37" s="179"/>
      <c r="GX37" s="179"/>
      <c r="GY37" s="179"/>
      <c r="GZ37" s="179"/>
      <c r="HA37" s="179"/>
      <c r="HB37" s="179"/>
      <c r="HC37" s="179"/>
      <c r="HD37" s="179"/>
      <c r="HE37" s="179"/>
      <c r="HF37" s="179"/>
      <c r="HG37" s="179"/>
      <c r="HH37" s="179"/>
      <c r="HI37" s="179"/>
      <c r="HJ37" s="179"/>
      <c r="HK37" s="179"/>
      <c r="HL37" s="179"/>
      <c r="HM37" s="179"/>
      <c r="HN37" s="179"/>
      <c r="HO37" s="179"/>
      <c r="HP37" s="179"/>
      <c r="HQ37" s="179"/>
      <c r="HR37" s="179"/>
      <c r="HS37" s="179"/>
      <c r="HT37" s="179"/>
      <c r="HU37" s="179"/>
      <c r="HV37" s="179"/>
      <c r="HW37" s="179"/>
      <c r="HX37" s="179"/>
      <c r="HY37" s="179"/>
      <c r="HZ37" s="179"/>
      <c r="IA37" s="179"/>
      <c r="IB37" s="179"/>
      <c r="IC37" s="179"/>
      <c r="ID37" s="179"/>
      <c r="IE37" s="179"/>
      <c r="IF37" s="179"/>
      <c r="IG37" s="179"/>
      <c r="IH37" s="179"/>
      <c r="II37" s="179"/>
      <c r="IJ37" s="179"/>
      <c r="IK37" s="179"/>
      <c r="IL37" s="179"/>
      <c r="IM37" s="179"/>
      <c r="IN37" s="179"/>
      <c r="IO37" s="179"/>
      <c r="IP37" s="179"/>
      <c r="IQ37" s="179"/>
      <c r="IR37" s="179"/>
      <c r="IS37" s="179"/>
      <c r="IT37" s="179"/>
      <c r="IU37" s="179"/>
      <c r="IV37" s="179"/>
      <c r="IW37" s="179"/>
      <c r="IX37" s="179"/>
      <c r="IY37" s="179"/>
      <c r="JF37" s="179"/>
      <c r="JG37" s="179"/>
      <c r="JH37" s="179"/>
      <c r="JI37" s="179"/>
      <c r="JJ37" s="179"/>
      <c r="JK37" s="179"/>
      <c r="JL37" s="179"/>
      <c r="JM37" s="179"/>
      <c r="JN37" s="179"/>
      <c r="JO37" s="179"/>
      <c r="JP37" s="179"/>
      <c r="JQ37" s="179"/>
      <c r="JR37" s="179"/>
      <c r="JS37" s="179"/>
      <c r="JT37" s="179"/>
      <c r="JU37" s="179"/>
      <c r="JV37" s="179"/>
      <c r="JW37" s="179"/>
      <c r="JX37" s="179"/>
      <c r="JY37" s="179"/>
      <c r="JZ37" s="179"/>
      <c r="KA37" s="179"/>
      <c r="KB37" s="179"/>
      <c r="KC37" s="179"/>
      <c r="KD37" s="179"/>
      <c r="KE37" s="179"/>
      <c r="KF37" s="179"/>
      <c r="KG37" s="179"/>
      <c r="KH37" s="179"/>
      <c r="KI37" s="179"/>
      <c r="KJ37" s="179"/>
      <c r="KK37" s="179"/>
      <c r="KL37" s="179"/>
      <c r="KM37" s="179"/>
      <c r="KN37" s="179"/>
      <c r="KO37" s="179"/>
      <c r="KP37" s="179"/>
      <c r="KQ37" s="179"/>
      <c r="KR37" s="179"/>
      <c r="KS37" s="179"/>
      <c r="KT37" s="179"/>
      <c r="KU37" s="179"/>
      <c r="KV37" s="179"/>
      <c r="KW37" s="179"/>
      <c r="KX37" s="179"/>
      <c r="KY37" s="179"/>
      <c r="KZ37" s="179"/>
      <c r="LA37" s="179"/>
      <c r="LB37" s="179"/>
      <c r="LC37" s="179"/>
      <c r="LD37" s="179"/>
      <c r="LE37" s="179"/>
      <c r="LF37" s="179"/>
      <c r="LG37" s="179"/>
      <c r="LH37" s="179"/>
      <c r="LI37" s="179"/>
      <c r="LJ37" s="179"/>
      <c r="LK37" s="179"/>
      <c r="LL37" s="179"/>
      <c r="LM37" s="179"/>
      <c r="LN37" s="179"/>
      <c r="LO37" s="179"/>
      <c r="LP37" s="179"/>
      <c r="LQ37" s="179"/>
      <c r="LR37" s="179"/>
      <c r="LS37" s="179"/>
      <c r="LT37" s="179"/>
      <c r="LU37" s="179"/>
      <c r="LV37" s="179"/>
      <c r="LW37" s="179"/>
      <c r="LX37" s="179"/>
      <c r="LY37" s="179"/>
      <c r="LZ37" s="179"/>
      <c r="MA37" s="179"/>
      <c r="MB37" s="179"/>
      <c r="MC37" s="179"/>
      <c r="MD37" s="179"/>
      <c r="ME37" s="179"/>
      <c r="MF37" s="179"/>
      <c r="MG37" s="179"/>
      <c r="MH37" s="179"/>
      <c r="MI37" s="179"/>
      <c r="MJ37" s="179"/>
      <c r="MK37" s="179"/>
      <c r="ML37" s="179"/>
      <c r="MM37" s="179"/>
      <c r="MN37" s="179"/>
      <c r="MO37" s="179"/>
      <c r="MP37" s="179"/>
      <c r="MQ37" s="179"/>
      <c r="MR37" s="179"/>
      <c r="MS37" s="179"/>
      <c r="MT37" s="179"/>
      <c r="MU37" s="179"/>
      <c r="MV37" s="179"/>
      <c r="MW37" s="179"/>
      <c r="MX37" s="179"/>
      <c r="MY37" s="179"/>
      <c r="MZ37" s="179"/>
      <c r="NA37" s="179"/>
      <c r="NB37" s="179"/>
      <c r="NC37" s="179"/>
      <c r="ND37" s="179"/>
      <c r="NE37" s="179"/>
      <c r="NF37" s="179"/>
      <c r="NG37" s="179"/>
      <c r="NH37" s="179"/>
      <c r="NI37" s="179"/>
      <c r="NJ37" s="179"/>
      <c r="NK37" s="179"/>
      <c r="NL37" s="179"/>
      <c r="NM37" s="179"/>
      <c r="NN37" s="179"/>
      <c r="NO37" s="179"/>
      <c r="NP37" s="179"/>
      <c r="NQ37" s="179"/>
      <c r="NR37" s="179"/>
      <c r="NS37" s="179"/>
      <c r="NT37" s="179"/>
      <c r="NU37" s="179"/>
      <c r="NV37" s="179"/>
      <c r="NW37" s="179"/>
      <c r="NX37" s="179"/>
      <c r="NY37" s="179"/>
      <c r="NZ37" s="179"/>
      <c r="OA37" s="179"/>
      <c r="OB37" s="179"/>
      <c r="OC37" s="179"/>
      <c r="OD37" s="179"/>
      <c r="OE37" s="179"/>
      <c r="OF37" s="179"/>
      <c r="OG37" s="179"/>
      <c r="OH37" s="179"/>
      <c r="OI37" s="179"/>
      <c r="OJ37" s="179"/>
      <c r="OK37" s="179"/>
      <c r="OL37" s="179"/>
      <c r="OM37" s="179"/>
      <c r="ON37" s="179"/>
      <c r="OO37" s="179"/>
      <c r="OP37" s="179"/>
      <c r="OQ37" s="179"/>
      <c r="OR37" s="179"/>
      <c r="OS37" s="179"/>
      <c r="OT37" s="179"/>
      <c r="OU37" s="179"/>
      <c r="OV37" s="179"/>
      <c r="OW37" s="179"/>
      <c r="OX37" s="179"/>
      <c r="OY37" s="179"/>
      <c r="OZ37" s="179"/>
      <c r="PA37" s="179"/>
      <c r="PB37" s="179"/>
      <c r="PC37" s="179"/>
      <c r="PD37" s="179"/>
      <c r="PE37" s="179"/>
      <c r="PF37" s="179"/>
      <c r="PG37" s="179"/>
      <c r="PH37" s="179"/>
      <c r="PI37" s="179"/>
      <c r="PJ37" s="179"/>
      <c r="PK37" s="179"/>
      <c r="PL37" s="179"/>
      <c r="PM37" s="179"/>
      <c r="PN37" s="179"/>
      <c r="PO37" s="179"/>
      <c r="PP37" s="179"/>
      <c r="PQ37" s="179"/>
      <c r="PR37" s="179"/>
      <c r="PS37" s="179"/>
      <c r="PT37" s="179"/>
      <c r="PU37" s="179"/>
      <c r="PV37" s="179"/>
      <c r="PW37" s="179"/>
      <c r="PX37" s="179"/>
      <c r="PY37" s="179"/>
      <c r="PZ37" s="179"/>
      <c r="QA37" s="179"/>
      <c r="QB37" s="179"/>
      <c r="QC37" s="179"/>
      <c r="QD37" s="179"/>
      <c r="QE37" s="179"/>
      <c r="QF37" s="179"/>
      <c r="QG37" s="179"/>
      <c r="QH37" s="179"/>
      <c r="QI37" s="179"/>
      <c r="QJ37" s="179"/>
      <c r="QK37" s="179"/>
      <c r="QL37" s="179"/>
      <c r="QM37" s="179"/>
      <c r="QN37" s="179"/>
      <c r="QO37" s="179"/>
      <c r="QP37" s="179"/>
      <c r="QQ37" s="179"/>
      <c r="QR37" s="179"/>
      <c r="QS37" s="179"/>
      <c r="QT37" s="179"/>
      <c r="QU37" s="179"/>
      <c r="QV37" s="179"/>
      <c r="QW37" s="179"/>
      <c r="QX37" s="179"/>
      <c r="QY37" s="179"/>
      <c r="QZ37" s="179"/>
      <c r="RA37" s="179"/>
      <c r="RB37" s="179"/>
      <c r="RC37" s="179"/>
      <c r="RD37" s="179"/>
      <c r="RE37" s="179"/>
      <c r="RF37" s="179"/>
      <c r="RG37" s="179"/>
      <c r="RH37" s="179"/>
      <c r="RI37" s="179"/>
      <c r="RJ37" s="179"/>
      <c r="RK37" s="179"/>
      <c r="RL37" s="179"/>
      <c r="RM37" s="179"/>
      <c r="RN37" s="179"/>
      <c r="RO37" s="179"/>
      <c r="RP37" s="179"/>
      <c r="RQ37" s="179"/>
      <c r="RR37" s="179"/>
      <c r="RS37" s="179"/>
      <c r="RT37" s="179"/>
      <c r="RU37" s="179"/>
      <c r="RV37" s="179"/>
      <c r="RW37" s="179"/>
      <c r="RX37" s="179"/>
      <c r="RY37" s="179"/>
      <c r="RZ37" s="179"/>
      <c r="SA37" s="179"/>
      <c r="SB37" s="179"/>
      <c r="SC37" s="179"/>
      <c r="SD37" s="179"/>
      <c r="SE37" s="179"/>
      <c r="SF37" s="179"/>
      <c r="SG37" s="179"/>
      <c r="SH37" s="179"/>
      <c r="SI37" s="179"/>
      <c r="SJ37" s="179"/>
      <c r="SK37" s="179"/>
      <c r="SL37" s="179"/>
      <c r="SM37" s="179"/>
      <c r="SN37" s="179"/>
      <c r="SO37" s="179"/>
      <c r="SP37" s="179"/>
      <c r="SQ37" s="179"/>
      <c r="SR37" s="179"/>
      <c r="SS37" s="179"/>
      <c r="ST37" s="179"/>
      <c r="SU37" s="179"/>
      <c r="TB37" s="179"/>
      <c r="TC37" s="179"/>
      <c r="TD37" s="179"/>
      <c r="TE37" s="179"/>
      <c r="TF37" s="179"/>
      <c r="TG37" s="179"/>
      <c r="TH37" s="179"/>
      <c r="TI37" s="179"/>
      <c r="TJ37" s="179"/>
      <c r="TK37" s="179"/>
      <c r="TL37" s="179"/>
      <c r="TM37" s="179"/>
      <c r="TN37" s="179"/>
      <c r="TO37" s="179"/>
      <c r="TP37" s="179"/>
      <c r="TQ37" s="179"/>
      <c r="TR37" s="179"/>
      <c r="TS37" s="179"/>
      <c r="TT37" s="179"/>
      <c r="TU37" s="179"/>
      <c r="TV37" s="179"/>
      <c r="TW37" s="179"/>
      <c r="TX37" s="179"/>
      <c r="TY37" s="179"/>
      <c r="TZ37" s="179"/>
      <c r="UA37" s="179"/>
      <c r="UB37" s="179"/>
      <c r="UC37" s="179"/>
      <c r="UD37" s="179"/>
      <c r="UE37" s="179"/>
      <c r="UF37" s="179"/>
      <c r="UG37" s="179"/>
      <c r="UH37" s="179"/>
      <c r="UI37" s="179"/>
      <c r="UJ37" s="179"/>
      <c r="UK37" s="179"/>
      <c r="UL37" s="179"/>
      <c r="UM37" s="179"/>
      <c r="UN37" s="179"/>
      <c r="UO37" s="179"/>
      <c r="UP37" s="179"/>
      <c r="UQ37" s="179"/>
      <c r="UR37" s="179"/>
      <c r="US37" s="179"/>
      <c r="UT37" s="179"/>
      <c r="UU37" s="179"/>
      <c r="UV37" s="179"/>
      <c r="UW37" s="179"/>
      <c r="UX37" s="179"/>
      <c r="UY37" s="179"/>
      <c r="UZ37" s="179"/>
      <c r="VA37" s="179"/>
      <c r="VB37" s="179"/>
      <c r="VC37" s="179"/>
      <c r="VD37" s="179"/>
      <c r="VE37" s="179"/>
      <c r="VF37" s="179"/>
      <c r="VG37" s="179"/>
      <c r="VH37" s="179"/>
      <c r="VI37" s="179"/>
      <c r="VJ37" s="179"/>
      <c r="VK37" s="179"/>
      <c r="VL37" s="179"/>
      <c r="VM37" s="179"/>
      <c r="VN37" s="179"/>
      <c r="VO37" s="179"/>
      <c r="VP37" s="179"/>
      <c r="VQ37" s="179"/>
      <c r="VR37" s="179"/>
      <c r="VS37" s="179"/>
      <c r="VT37" s="179"/>
      <c r="VU37" s="179"/>
      <c r="VV37" s="179"/>
      <c r="VW37" s="179"/>
      <c r="VX37" s="179"/>
      <c r="VY37" s="179"/>
      <c r="VZ37" s="179"/>
      <c r="WA37" s="179"/>
      <c r="WB37" s="179"/>
      <c r="WC37" s="179"/>
      <c r="WD37" s="179"/>
      <c r="WE37" s="179"/>
      <c r="WF37" s="179"/>
      <c r="WG37" s="179"/>
      <c r="WH37" s="179"/>
      <c r="WI37" s="179"/>
      <c r="WJ37" s="179"/>
      <c r="WK37" s="179"/>
      <c r="WL37" s="179"/>
      <c r="WM37" s="179"/>
      <c r="WN37" s="179"/>
      <c r="WO37" s="179"/>
      <c r="WP37" s="179"/>
      <c r="WQ37" s="179"/>
      <c r="WR37" s="179"/>
      <c r="WS37" s="179"/>
      <c r="WT37" s="179"/>
      <c r="WU37" s="179"/>
      <c r="WV37" s="179"/>
      <c r="WW37" s="179"/>
      <c r="WX37" s="179"/>
      <c r="WY37" s="179"/>
      <c r="WZ37" s="179"/>
      <c r="XA37" s="179"/>
      <c r="XB37" s="179"/>
      <c r="XC37" s="179"/>
      <c r="XD37" s="179"/>
      <c r="XE37" s="179"/>
      <c r="XF37" s="179"/>
      <c r="XG37" s="179"/>
      <c r="XH37" s="179"/>
      <c r="XI37" s="179"/>
      <c r="XJ37" s="179"/>
      <c r="XK37" s="179"/>
      <c r="XL37" s="179"/>
      <c r="XM37" s="179"/>
      <c r="XN37" s="179"/>
      <c r="XO37" s="179"/>
      <c r="XP37" s="179"/>
      <c r="XQ37" s="179"/>
      <c r="XR37" s="179"/>
      <c r="XS37" s="179"/>
      <c r="XT37" s="179"/>
      <c r="XU37" s="179"/>
      <c r="XV37" s="179"/>
      <c r="XW37" s="179"/>
      <c r="XX37" s="179"/>
      <c r="XY37" s="179"/>
      <c r="XZ37" s="179"/>
      <c r="YA37" s="179"/>
      <c r="YB37" s="179"/>
      <c r="YC37" s="179"/>
      <c r="YD37" s="179"/>
      <c r="YE37" s="179"/>
      <c r="YF37" s="179"/>
      <c r="YG37" s="179"/>
      <c r="YH37" s="179"/>
      <c r="YI37" s="179"/>
      <c r="YJ37" s="179"/>
      <c r="YK37" s="179"/>
      <c r="YL37" s="179"/>
      <c r="YM37" s="179"/>
      <c r="YN37" s="179"/>
      <c r="YO37" s="179"/>
      <c r="YP37" s="179"/>
      <c r="YQ37" s="179"/>
      <c r="YR37" s="179"/>
      <c r="YS37" s="179"/>
      <c r="YT37" s="179"/>
      <c r="YU37" s="179"/>
      <c r="YV37" s="179"/>
      <c r="YW37" s="179"/>
      <c r="YX37" s="179"/>
      <c r="YY37" s="179"/>
      <c r="YZ37" s="179"/>
      <c r="ZA37" s="179"/>
      <c r="ZB37" s="179"/>
      <c r="ZC37" s="179"/>
      <c r="ZD37" s="179"/>
      <c r="ZE37" s="179"/>
      <c r="ZF37" s="179"/>
      <c r="ZG37" s="179"/>
      <c r="ZH37" s="179"/>
      <c r="ZI37" s="179"/>
      <c r="ZJ37" s="179"/>
      <c r="ZK37" s="179"/>
      <c r="ZL37" s="179"/>
      <c r="ZM37" s="179"/>
      <c r="ZN37" s="179"/>
      <c r="ZO37" s="179"/>
      <c r="ZP37" s="179"/>
      <c r="ZQ37" s="179"/>
      <c r="ZR37" s="179"/>
      <c r="ZS37" s="179"/>
      <c r="ZT37" s="179"/>
      <c r="ZU37" s="179"/>
      <c r="ZV37" s="179"/>
      <c r="ZW37" s="179"/>
      <c r="ZX37" s="179"/>
      <c r="ZY37" s="179"/>
      <c r="ZZ37" s="179"/>
      <c r="AAA37" s="179"/>
      <c r="AAB37" s="179"/>
      <c r="AAC37" s="179"/>
      <c r="AAD37" s="179"/>
      <c r="AAE37" s="179"/>
      <c r="AAF37" s="179"/>
      <c r="AAG37" s="179"/>
      <c r="AAH37" s="179"/>
      <c r="AAI37" s="179"/>
      <c r="AAJ37" s="179"/>
      <c r="AAK37" s="179"/>
      <c r="AAL37" s="179"/>
      <c r="AAM37" s="179"/>
      <c r="AAN37" s="179"/>
      <c r="AAO37" s="179"/>
      <c r="AAP37" s="179"/>
      <c r="AAQ37" s="179"/>
      <c r="AAR37" s="179"/>
      <c r="AAS37" s="179"/>
      <c r="AAT37" s="179"/>
      <c r="AAU37" s="179"/>
      <c r="AAV37" s="179"/>
      <c r="AAW37" s="179"/>
      <c r="AAX37" s="179"/>
      <c r="AAY37" s="179"/>
      <c r="AAZ37" s="179"/>
      <c r="ABA37" s="179"/>
      <c r="ABB37" s="179"/>
      <c r="ABC37" s="179"/>
      <c r="ABD37" s="179"/>
      <c r="ABE37" s="179"/>
      <c r="ABF37" s="179"/>
      <c r="ABG37" s="179"/>
      <c r="ABH37" s="179"/>
      <c r="ABI37" s="179"/>
      <c r="ABJ37" s="179"/>
      <c r="ABK37" s="179"/>
      <c r="ABL37" s="179"/>
      <c r="ABM37" s="179"/>
      <c r="ABN37" s="179"/>
      <c r="ABO37" s="179"/>
      <c r="ABP37" s="179"/>
      <c r="ABQ37" s="179"/>
      <c r="ABR37" s="179"/>
      <c r="ABS37" s="179"/>
      <c r="ABT37" s="179"/>
      <c r="ABU37" s="179"/>
      <c r="ABV37" s="179"/>
      <c r="ABW37" s="179"/>
      <c r="ABX37" s="179"/>
      <c r="ABY37" s="179"/>
      <c r="ABZ37" s="179"/>
      <c r="ACA37" s="179"/>
      <c r="ACB37" s="179"/>
      <c r="ACC37" s="179"/>
      <c r="ACD37" s="179"/>
      <c r="ACE37" s="179"/>
      <c r="ACF37" s="179"/>
      <c r="ACG37" s="179"/>
      <c r="ACH37" s="179"/>
      <c r="ACI37" s="179"/>
      <c r="ACJ37" s="179"/>
      <c r="ACK37" s="179"/>
      <c r="ACL37" s="179"/>
      <c r="ACM37" s="179"/>
      <c r="ACN37" s="179"/>
      <c r="ACO37" s="179"/>
      <c r="ACP37" s="179"/>
      <c r="ACQ37" s="179"/>
      <c r="ACX37" s="179"/>
      <c r="ACY37" s="179"/>
      <c r="ACZ37" s="179"/>
      <c r="ADA37" s="179"/>
      <c r="ADB37" s="179"/>
      <c r="ADC37" s="179"/>
      <c r="ADD37" s="179"/>
      <c r="ADE37" s="179"/>
      <c r="ADF37" s="179"/>
      <c r="ADG37" s="179"/>
      <c r="ADH37" s="179"/>
      <c r="ADI37" s="179"/>
      <c r="ADJ37" s="179"/>
      <c r="ADK37" s="179"/>
      <c r="ADL37" s="179"/>
      <c r="ADM37" s="179"/>
      <c r="ADN37" s="179"/>
      <c r="ADO37" s="179"/>
      <c r="ADP37" s="179"/>
      <c r="ADQ37" s="179"/>
      <c r="ADR37" s="179"/>
      <c r="ADS37" s="179"/>
      <c r="ADT37" s="179"/>
      <c r="ADU37" s="179"/>
      <c r="ADV37" s="179"/>
      <c r="ADW37" s="179"/>
      <c r="ADX37" s="179"/>
      <c r="ADY37" s="179"/>
      <c r="ADZ37" s="179"/>
      <c r="AEA37" s="179"/>
      <c r="AEB37" s="179"/>
      <c r="AEC37" s="179"/>
      <c r="AED37" s="179"/>
      <c r="AEE37" s="179"/>
      <c r="AEF37" s="179"/>
      <c r="AEG37" s="179"/>
      <c r="AEH37" s="179"/>
      <c r="AEI37" s="179"/>
      <c r="AEJ37" s="179"/>
      <c r="AEK37" s="179"/>
      <c r="AEL37" s="179"/>
      <c r="AEM37" s="179"/>
      <c r="AEN37" s="179"/>
      <c r="AEO37" s="179"/>
      <c r="AEP37" s="179"/>
      <c r="AEQ37" s="179"/>
      <c r="AER37" s="179"/>
      <c r="AES37" s="179"/>
      <c r="AET37" s="179"/>
      <c r="AEU37" s="179"/>
      <c r="AEV37" s="179"/>
      <c r="AEW37" s="179"/>
      <c r="AEX37" s="179"/>
      <c r="AEY37" s="179"/>
      <c r="AEZ37" s="179"/>
      <c r="AFA37" s="179"/>
      <c r="AFB37" s="179"/>
      <c r="AFC37" s="179"/>
      <c r="AFD37" s="179"/>
      <c r="AFE37" s="179"/>
      <c r="AFF37" s="179"/>
      <c r="AFG37" s="179"/>
      <c r="AFH37" s="179"/>
      <c r="AFI37" s="179"/>
      <c r="AFJ37" s="179"/>
      <c r="AFK37" s="179"/>
      <c r="AFL37" s="179"/>
      <c r="AFM37" s="179"/>
      <c r="AFN37" s="179"/>
      <c r="AFO37" s="179"/>
      <c r="AFP37" s="179"/>
      <c r="AFQ37" s="179"/>
      <c r="AFR37" s="179"/>
      <c r="AFS37" s="179"/>
      <c r="AFT37" s="179"/>
      <c r="AFU37" s="179"/>
      <c r="AFV37" s="179"/>
      <c r="AFW37" s="179"/>
      <c r="AFX37" s="179"/>
      <c r="AFY37" s="179"/>
      <c r="AFZ37" s="179"/>
      <c r="AGA37" s="179"/>
      <c r="AGB37" s="179"/>
      <c r="AGC37" s="179"/>
      <c r="AGD37" s="179"/>
      <c r="AGE37" s="179"/>
      <c r="AGF37" s="179"/>
      <c r="AGG37" s="179"/>
      <c r="AGH37" s="179"/>
      <c r="AGI37" s="179"/>
      <c r="AGJ37" s="179"/>
      <c r="AGK37" s="179"/>
      <c r="AGL37" s="179"/>
      <c r="AGM37" s="179"/>
      <c r="AGN37" s="179"/>
      <c r="AGO37" s="179"/>
      <c r="AGP37" s="179"/>
      <c r="AGQ37" s="179"/>
      <c r="AGR37" s="179"/>
      <c r="AGS37" s="179"/>
      <c r="AGT37" s="179"/>
      <c r="AGU37" s="179"/>
      <c r="AGV37" s="179"/>
      <c r="AGW37" s="179"/>
      <c r="AGX37" s="179"/>
      <c r="AGY37" s="179"/>
      <c r="AGZ37" s="179"/>
      <c r="AHA37" s="179"/>
      <c r="AHB37" s="179"/>
      <c r="AHC37" s="179"/>
      <c r="AHD37" s="179"/>
      <c r="AHE37" s="179"/>
      <c r="AHF37" s="179"/>
      <c r="AHG37" s="179"/>
      <c r="AHH37" s="179"/>
      <c r="AHI37" s="179"/>
      <c r="AHJ37" s="179"/>
      <c r="AHK37" s="179"/>
      <c r="AHL37" s="179"/>
      <c r="AHM37" s="179"/>
      <c r="AHN37" s="179"/>
      <c r="AHO37" s="179"/>
      <c r="AHP37" s="179"/>
      <c r="AHQ37" s="179"/>
      <c r="AHR37" s="179"/>
      <c r="AHS37" s="179"/>
      <c r="AHT37" s="179"/>
      <c r="AHU37" s="179"/>
      <c r="AHV37" s="179"/>
      <c r="AHW37" s="179"/>
      <c r="AHX37" s="179"/>
      <c r="AHY37" s="179"/>
      <c r="AHZ37" s="179"/>
      <c r="AIA37" s="179"/>
      <c r="AIB37" s="179"/>
      <c r="AIC37" s="179"/>
      <c r="AID37" s="179"/>
      <c r="AIE37" s="179"/>
      <c r="AIF37" s="179"/>
      <c r="AIG37" s="179"/>
      <c r="AIH37" s="179"/>
      <c r="AII37" s="179"/>
      <c r="AIJ37" s="179"/>
      <c r="AIK37" s="179"/>
      <c r="AIL37" s="179"/>
      <c r="AIM37" s="179"/>
      <c r="AIN37" s="179"/>
      <c r="AIO37" s="179"/>
      <c r="AIP37" s="179"/>
      <c r="AIQ37" s="179"/>
      <c r="AIR37" s="179"/>
      <c r="AIS37" s="179"/>
      <c r="AIT37" s="179"/>
      <c r="AIU37" s="179"/>
      <c r="AIV37" s="179"/>
      <c r="AIW37" s="179"/>
      <c r="AIX37" s="179"/>
      <c r="AIY37" s="179"/>
      <c r="AIZ37" s="179"/>
      <c r="AJA37" s="179"/>
      <c r="AJB37" s="179"/>
      <c r="AJC37" s="179"/>
      <c r="AJD37" s="179"/>
      <c r="AJE37" s="179"/>
      <c r="AJF37" s="179"/>
      <c r="AJG37" s="179"/>
      <c r="AJH37" s="179"/>
      <c r="AJI37" s="179"/>
      <c r="AJJ37" s="179"/>
      <c r="AJK37" s="179"/>
      <c r="AJL37" s="179"/>
      <c r="AJM37" s="179"/>
      <c r="AJN37" s="179"/>
      <c r="AJO37" s="179"/>
      <c r="AJP37" s="179"/>
      <c r="AJQ37" s="179"/>
      <c r="AJR37" s="179"/>
      <c r="AJS37" s="179"/>
      <c r="AJT37" s="179"/>
      <c r="AJU37" s="179"/>
      <c r="AJV37" s="179"/>
      <c r="AJW37" s="179"/>
      <c r="AJX37" s="179"/>
      <c r="AJY37" s="179"/>
      <c r="AJZ37" s="179"/>
      <c r="AKA37" s="179"/>
      <c r="AKB37" s="179"/>
      <c r="AKC37" s="179"/>
      <c r="AKD37" s="179"/>
      <c r="AKE37" s="179"/>
      <c r="AKF37" s="179"/>
      <c r="AKG37" s="179"/>
      <c r="AKH37" s="179"/>
      <c r="AKI37" s="179"/>
      <c r="AKJ37" s="179"/>
      <c r="AKK37" s="179"/>
      <c r="AKL37" s="179"/>
      <c r="AKM37" s="179"/>
      <c r="AKN37" s="179"/>
      <c r="AKO37" s="179"/>
      <c r="AKP37" s="179"/>
      <c r="AKQ37" s="179"/>
      <c r="AKR37" s="179"/>
      <c r="AKS37" s="179"/>
      <c r="AKT37" s="179"/>
      <c r="AKU37" s="179"/>
      <c r="AKV37" s="179"/>
      <c r="AKW37" s="179"/>
      <c r="AKX37" s="179"/>
      <c r="AKY37" s="179"/>
      <c r="AKZ37" s="179"/>
      <c r="ALA37" s="179"/>
      <c r="ALB37" s="179"/>
      <c r="ALC37" s="179"/>
      <c r="ALD37" s="179"/>
      <c r="ALE37" s="179"/>
      <c r="ALF37" s="179"/>
      <c r="ALG37" s="179"/>
      <c r="ALH37" s="179"/>
      <c r="ALI37" s="179"/>
      <c r="ALJ37" s="179"/>
      <c r="ALK37" s="179"/>
      <c r="ALL37" s="179"/>
      <c r="ALM37" s="179"/>
      <c r="ALN37" s="179"/>
      <c r="ALO37" s="179"/>
      <c r="ALP37" s="179"/>
      <c r="ALQ37" s="179"/>
      <c r="ALR37" s="179"/>
      <c r="ALS37" s="179"/>
      <c r="ALT37" s="179"/>
      <c r="ALU37" s="179"/>
      <c r="ALV37" s="179"/>
      <c r="ALW37" s="179"/>
      <c r="ALX37" s="179"/>
      <c r="ALY37" s="179"/>
      <c r="ALZ37" s="179"/>
      <c r="AMA37" s="179"/>
      <c r="AMB37" s="179"/>
      <c r="AMC37" s="179"/>
      <c r="AMD37" s="179"/>
      <c r="AME37" s="179"/>
      <c r="AMF37" s="179"/>
      <c r="AMG37" s="179"/>
      <c r="AMH37" s="179"/>
      <c r="AMI37" s="179"/>
      <c r="AMJ37" s="179"/>
      <c r="AMK37" s="179"/>
      <c r="AML37" s="179"/>
      <c r="AMM37" s="179"/>
      <c r="AMT37" s="179"/>
      <c r="AMU37" s="179"/>
      <c r="AMV37" s="179"/>
      <c r="AMW37" s="179"/>
      <c r="AMX37" s="179"/>
      <c r="AMY37" s="179"/>
      <c r="AMZ37" s="179"/>
      <c r="ANA37" s="179"/>
      <c r="ANB37" s="179"/>
      <c r="ANC37" s="179"/>
      <c r="AND37" s="179"/>
      <c r="ANE37" s="179"/>
      <c r="ANF37" s="179"/>
      <c r="ANG37" s="179"/>
      <c r="ANH37" s="179"/>
      <c r="ANI37" s="179"/>
      <c r="ANJ37" s="179"/>
      <c r="ANK37" s="179"/>
      <c r="ANL37" s="179"/>
      <c r="ANM37" s="179"/>
      <c r="ANN37" s="179"/>
      <c r="ANO37" s="179"/>
      <c r="ANP37" s="179"/>
      <c r="ANQ37" s="179"/>
      <c r="ANR37" s="179"/>
      <c r="ANS37" s="179"/>
      <c r="ANT37" s="179"/>
      <c r="ANU37" s="179"/>
      <c r="ANV37" s="179"/>
      <c r="ANW37" s="179"/>
      <c r="ANX37" s="179"/>
      <c r="ANY37" s="179"/>
      <c r="ANZ37" s="179"/>
      <c r="AOA37" s="179"/>
      <c r="AOB37" s="179"/>
      <c r="AOC37" s="179"/>
      <c r="AOD37" s="179"/>
      <c r="AOE37" s="179"/>
      <c r="AOF37" s="179"/>
      <c r="AOG37" s="179"/>
      <c r="AOH37" s="179"/>
      <c r="AOI37" s="179"/>
      <c r="AOJ37" s="179"/>
      <c r="AOK37" s="179"/>
      <c r="AOL37" s="179"/>
      <c r="AOM37" s="179"/>
      <c r="AON37" s="179"/>
      <c r="AOO37" s="179"/>
      <c r="AOP37" s="179"/>
      <c r="AOQ37" s="179"/>
      <c r="AOR37" s="179"/>
      <c r="AOS37" s="179"/>
      <c r="AOT37" s="179"/>
      <c r="AOU37" s="179"/>
      <c r="AOV37" s="179"/>
      <c r="AOW37" s="179"/>
      <c r="AOX37" s="179"/>
      <c r="AOY37" s="179"/>
      <c r="AOZ37" s="179"/>
      <c r="APA37" s="179"/>
      <c r="APB37" s="179"/>
      <c r="APC37" s="179"/>
      <c r="APD37" s="179"/>
      <c r="APE37" s="179"/>
      <c r="APF37" s="179"/>
      <c r="APG37" s="179"/>
      <c r="APH37" s="179"/>
      <c r="API37" s="179"/>
      <c r="APJ37" s="179"/>
      <c r="APK37" s="179"/>
      <c r="APL37" s="179"/>
      <c r="APM37" s="179"/>
      <c r="APN37" s="179"/>
      <c r="APO37" s="179"/>
      <c r="APP37" s="179"/>
      <c r="APQ37" s="179"/>
      <c r="APR37" s="179"/>
      <c r="APS37" s="179"/>
      <c r="APT37" s="179"/>
      <c r="APU37" s="179"/>
      <c r="APV37" s="179"/>
      <c r="APW37" s="179"/>
      <c r="APX37" s="179"/>
      <c r="APY37" s="179"/>
      <c r="APZ37" s="179"/>
      <c r="AQA37" s="179"/>
      <c r="AQB37" s="179"/>
      <c r="AQC37" s="179"/>
      <c r="AQD37" s="179"/>
      <c r="AQE37" s="179"/>
      <c r="AQF37" s="179"/>
      <c r="AQG37" s="179"/>
      <c r="AQH37" s="179"/>
      <c r="AQI37" s="179"/>
      <c r="AQJ37" s="179"/>
      <c r="AQK37" s="179"/>
      <c r="AQL37" s="179"/>
      <c r="AQM37" s="179"/>
      <c r="AQN37" s="179"/>
      <c r="AQO37" s="179"/>
      <c r="AQP37" s="179"/>
      <c r="AQQ37" s="179"/>
      <c r="AQR37" s="179"/>
      <c r="AQS37" s="179"/>
      <c r="AQT37" s="179"/>
      <c r="AQU37" s="179"/>
      <c r="AQV37" s="179"/>
      <c r="AQW37" s="179"/>
      <c r="AQX37" s="179"/>
      <c r="AQY37" s="179"/>
      <c r="AQZ37" s="179"/>
      <c r="ARA37" s="179"/>
      <c r="ARB37" s="179"/>
      <c r="ARC37" s="179"/>
      <c r="ARD37" s="179"/>
      <c r="ARE37" s="179"/>
      <c r="ARF37" s="179"/>
      <c r="ARG37" s="179"/>
      <c r="ARH37" s="179"/>
      <c r="ARI37" s="179"/>
      <c r="ARJ37" s="179"/>
      <c r="ARK37" s="179"/>
      <c r="ARL37" s="179"/>
      <c r="ARM37" s="179"/>
      <c r="ARN37" s="179"/>
      <c r="ARO37" s="179"/>
      <c r="ARP37" s="179"/>
      <c r="ARQ37" s="179"/>
      <c r="ARR37" s="179"/>
      <c r="ARS37" s="179"/>
      <c r="ART37" s="179"/>
      <c r="ARU37" s="179"/>
      <c r="ARV37" s="179"/>
      <c r="ARW37" s="179"/>
      <c r="ARX37" s="179"/>
      <c r="ARY37" s="179"/>
      <c r="ARZ37" s="179"/>
      <c r="ASA37" s="179"/>
      <c r="ASB37" s="179"/>
      <c r="ASC37" s="179"/>
      <c r="ASD37" s="179"/>
      <c r="ASE37" s="179"/>
      <c r="ASF37" s="179"/>
      <c r="ASG37" s="179"/>
      <c r="ASH37" s="179"/>
      <c r="ASI37" s="179"/>
      <c r="ASJ37" s="179"/>
      <c r="ASK37" s="179"/>
      <c r="ASL37" s="179"/>
      <c r="ASM37" s="179"/>
      <c r="ASN37" s="179"/>
      <c r="ASO37" s="179"/>
      <c r="ASP37" s="179"/>
      <c r="ASQ37" s="179"/>
      <c r="ASR37" s="179"/>
      <c r="ASS37" s="179"/>
      <c r="AST37" s="179"/>
      <c r="ASU37" s="179"/>
      <c r="ASV37" s="179"/>
      <c r="ASW37" s="179"/>
      <c r="ASX37" s="179"/>
      <c r="ASY37" s="179"/>
      <c r="ASZ37" s="179"/>
      <c r="ATA37" s="179"/>
      <c r="ATB37" s="179"/>
      <c r="ATC37" s="179"/>
      <c r="ATD37" s="179"/>
      <c r="ATE37" s="179"/>
      <c r="ATF37" s="179"/>
      <c r="ATG37" s="179"/>
      <c r="ATH37" s="179"/>
      <c r="ATI37" s="179"/>
      <c r="ATJ37" s="179"/>
      <c r="ATK37" s="179"/>
      <c r="ATL37" s="179"/>
      <c r="ATM37" s="179"/>
      <c r="ATN37" s="179"/>
      <c r="ATO37" s="179"/>
      <c r="ATP37" s="179"/>
      <c r="ATQ37" s="179"/>
      <c r="ATR37" s="179"/>
      <c r="ATS37" s="179"/>
      <c r="ATT37" s="179"/>
      <c r="ATU37" s="179"/>
      <c r="ATV37" s="179"/>
      <c r="ATW37" s="179"/>
      <c r="ATX37" s="179"/>
      <c r="ATY37" s="179"/>
      <c r="ATZ37" s="179"/>
      <c r="AUA37" s="179"/>
      <c r="AUB37" s="179"/>
      <c r="AUC37" s="179"/>
      <c r="AUD37" s="179"/>
      <c r="AUE37" s="179"/>
      <c r="AUF37" s="179"/>
      <c r="AUG37" s="179"/>
      <c r="AUH37" s="179"/>
      <c r="AUI37" s="179"/>
      <c r="AUJ37" s="179"/>
      <c r="AUK37" s="179"/>
      <c r="AUL37" s="179"/>
      <c r="AUM37" s="179"/>
      <c r="AUN37" s="179"/>
      <c r="AUO37" s="179"/>
      <c r="AUP37" s="179"/>
      <c r="AUQ37" s="179"/>
      <c r="AUR37" s="179"/>
      <c r="AUS37" s="179"/>
      <c r="AUT37" s="179"/>
      <c r="AUU37" s="179"/>
      <c r="AUV37" s="179"/>
      <c r="AUW37" s="179"/>
      <c r="AUX37" s="179"/>
      <c r="AUY37" s="179"/>
      <c r="AUZ37" s="179"/>
      <c r="AVA37" s="179"/>
      <c r="AVB37" s="179"/>
      <c r="AVC37" s="179"/>
      <c r="AVD37" s="179"/>
      <c r="AVE37" s="179"/>
      <c r="AVF37" s="179"/>
      <c r="AVG37" s="179"/>
      <c r="AVH37" s="179"/>
      <c r="AVI37" s="179"/>
      <c r="AVJ37" s="179"/>
      <c r="AVK37" s="179"/>
      <c r="AVL37" s="179"/>
      <c r="AVM37" s="179"/>
      <c r="AVN37" s="179"/>
      <c r="AVO37" s="179"/>
      <c r="AVP37" s="179"/>
      <c r="AVQ37" s="179"/>
      <c r="AVR37" s="179"/>
      <c r="AVS37" s="179"/>
      <c r="AVT37" s="179"/>
      <c r="AVU37" s="179"/>
      <c r="AVV37" s="179"/>
      <c r="AVW37" s="179"/>
      <c r="AVX37" s="179"/>
      <c r="AVY37" s="179"/>
      <c r="AVZ37" s="179"/>
      <c r="AWA37" s="179"/>
      <c r="AWB37" s="179"/>
      <c r="AWC37" s="179"/>
      <c r="AWD37" s="179"/>
      <c r="AWE37" s="179"/>
      <c r="AWF37" s="179"/>
      <c r="AWG37" s="179"/>
      <c r="AWH37" s="179"/>
      <c r="AWI37" s="179"/>
      <c r="AWP37" s="179"/>
      <c r="AWQ37" s="179"/>
      <c r="AWR37" s="179"/>
      <c r="AWS37" s="179"/>
      <c r="AWT37" s="179"/>
      <c r="AWU37" s="179"/>
      <c r="AWV37" s="179"/>
      <c r="AWW37" s="179"/>
      <c r="AWX37" s="179"/>
      <c r="AWY37" s="179"/>
      <c r="AWZ37" s="179"/>
      <c r="AXA37" s="179"/>
      <c r="AXB37" s="179"/>
      <c r="AXC37" s="179"/>
      <c r="AXD37" s="179"/>
      <c r="AXE37" s="179"/>
      <c r="AXF37" s="179"/>
      <c r="AXG37" s="179"/>
      <c r="AXH37" s="179"/>
      <c r="AXI37" s="179"/>
      <c r="AXJ37" s="179"/>
      <c r="AXK37" s="179"/>
      <c r="AXL37" s="179"/>
      <c r="AXM37" s="179"/>
      <c r="AXN37" s="179"/>
      <c r="AXO37" s="179"/>
      <c r="AXP37" s="179"/>
      <c r="AXQ37" s="179"/>
      <c r="AXR37" s="179"/>
      <c r="AXS37" s="179"/>
      <c r="AXT37" s="179"/>
      <c r="AXU37" s="179"/>
      <c r="AXV37" s="179"/>
      <c r="AXW37" s="179"/>
      <c r="AXX37" s="179"/>
      <c r="AXY37" s="179"/>
      <c r="AXZ37" s="179"/>
      <c r="AYA37" s="179"/>
      <c r="AYB37" s="179"/>
      <c r="AYC37" s="179"/>
      <c r="AYD37" s="179"/>
      <c r="AYE37" s="179"/>
      <c r="AYF37" s="179"/>
      <c r="AYG37" s="179"/>
      <c r="AYH37" s="179"/>
      <c r="AYI37" s="179"/>
      <c r="AYJ37" s="179"/>
      <c r="AYK37" s="179"/>
      <c r="AYL37" s="179"/>
      <c r="AYM37" s="179"/>
      <c r="AYN37" s="179"/>
      <c r="AYO37" s="179"/>
      <c r="AYP37" s="179"/>
      <c r="AYQ37" s="179"/>
      <c r="AYR37" s="179"/>
      <c r="AYS37" s="179"/>
      <c r="AYT37" s="179"/>
      <c r="AYU37" s="179"/>
      <c r="AYV37" s="179"/>
      <c r="AYW37" s="179"/>
      <c r="AYX37" s="179"/>
      <c r="AYY37" s="179"/>
      <c r="AYZ37" s="179"/>
      <c r="AZA37" s="179"/>
      <c r="AZB37" s="179"/>
      <c r="AZC37" s="179"/>
      <c r="AZD37" s="179"/>
      <c r="AZE37" s="179"/>
      <c r="AZF37" s="179"/>
      <c r="AZG37" s="179"/>
      <c r="AZH37" s="179"/>
      <c r="AZI37" s="179"/>
      <c r="AZJ37" s="179"/>
      <c r="AZK37" s="179"/>
      <c r="AZL37" s="179"/>
      <c r="AZM37" s="179"/>
      <c r="AZN37" s="179"/>
      <c r="AZO37" s="179"/>
      <c r="AZP37" s="179"/>
      <c r="AZQ37" s="179"/>
      <c r="AZR37" s="179"/>
      <c r="AZS37" s="179"/>
      <c r="AZT37" s="179"/>
      <c r="AZU37" s="179"/>
      <c r="AZV37" s="179"/>
      <c r="AZW37" s="179"/>
      <c r="AZX37" s="179"/>
      <c r="AZY37" s="179"/>
      <c r="AZZ37" s="179"/>
      <c r="BAA37" s="179"/>
      <c r="BAB37" s="179"/>
      <c r="BAC37" s="179"/>
      <c r="BAD37" s="179"/>
      <c r="BAE37" s="179"/>
      <c r="BAF37" s="179"/>
      <c r="BAG37" s="179"/>
      <c r="BAH37" s="179"/>
      <c r="BAI37" s="179"/>
      <c r="BAJ37" s="179"/>
      <c r="BAK37" s="179"/>
      <c r="BAL37" s="179"/>
      <c r="BAM37" s="179"/>
      <c r="BAN37" s="179"/>
      <c r="BAO37" s="179"/>
      <c r="BAP37" s="179"/>
      <c r="BAQ37" s="179"/>
      <c r="BAR37" s="179"/>
      <c r="BAS37" s="179"/>
      <c r="BAT37" s="179"/>
      <c r="BAU37" s="179"/>
      <c r="BAV37" s="179"/>
      <c r="BAW37" s="179"/>
      <c r="BAX37" s="179"/>
      <c r="BAY37" s="179"/>
      <c r="BAZ37" s="179"/>
      <c r="BBA37" s="179"/>
      <c r="BBB37" s="179"/>
      <c r="BBC37" s="179"/>
      <c r="BBD37" s="179"/>
      <c r="BBE37" s="179"/>
      <c r="BBF37" s="179"/>
      <c r="BBG37" s="179"/>
      <c r="BBH37" s="179"/>
      <c r="BBI37" s="179"/>
      <c r="BBJ37" s="179"/>
      <c r="BBK37" s="179"/>
      <c r="BBL37" s="179"/>
      <c r="BBM37" s="179"/>
      <c r="BBN37" s="179"/>
      <c r="BBO37" s="179"/>
      <c r="BBP37" s="179"/>
      <c r="BBQ37" s="179"/>
      <c r="BBR37" s="179"/>
      <c r="BBS37" s="179"/>
      <c r="BBT37" s="179"/>
      <c r="BBU37" s="179"/>
      <c r="BBV37" s="179"/>
      <c r="BBW37" s="179"/>
      <c r="BBX37" s="179"/>
      <c r="BBY37" s="179"/>
      <c r="BBZ37" s="179"/>
      <c r="BCA37" s="179"/>
      <c r="BCB37" s="179"/>
      <c r="BCC37" s="179"/>
      <c r="BCD37" s="179"/>
      <c r="BCE37" s="179"/>
      <c r="BCF37" s="179"/>
      <c r="BCG37" s="179"/>
      <c r="BCH37" s="179"/>
      <c r="BCI37" s="179"/>
      <c r="BCJ37" s="179"/>
      <c r="BCK37" s="179"/>
      <c r="BCL37" s="179"/>
      <c r="BCM37" s="179"/>
      <c r="BCN37" s="179"/>
      <c r="BCO37" s="179"/>
      <c r="BCP37" s="179"/>
      <c r="BCQ37" s="179"/>
      <c r="BCR37" s="179"/>
      <c r="BCS37" s="179"/>
      <c r="BCT37" s="179"/>
      <c r="BCU37" s="179"/>
      <c r="BCV37" s="179"/>
      <c r="BCW37" s="179"/>
      <c r="BCX37" s="179"/>
      <c r="BCY37" s="179"/>
      <c r="BCZ37" s="179"/>
      <c r="BDA37" s="179"/>
      <c r="BDB37" s="179"/>
      <c r="BDC37" s="179"/>
      <c r="BDD37" s="179"/>
      <c r="BDE37" s="179"/>
      <c r="BDF37" s="179"/>
      <c r="BDG37" s="179"/>
      <c r="BDH37" s="179"/>
      <c r="BDI37" s="179"/>
      <c r="BDJ37" s="179"/>
      <c r="BDK37" s="179"/>
      <c r="BDL37" s="179"/>
      <c r="BDM37" s="179"/>
      <c r="BDN37" s="179"/>
      <c r="BDO37" s="179"/>
      <c r="BDP37" s="179"/>
      <c r="BDQ37" s="179"/>
      <c r="BDR37" s="179"/>
      <c r="BDS37" s="179"/>
      <c r="BDT37" s="179"/>
      <c r="BDU37" s="179"/>
      <c r="BDV37" s="179"/>
      <c r="BDW37" s="179"/>
      <c r="BDX37" s="179"/>
      <c r="BDY37" s="179"/>
      <c r="BDZ37" s="179"/>
      <c r="BEA37" s="179"/>
      <c r="BEB37" s="179"/>
      <c r="BEC37" s="179"/>
      <c r="BED37" s="179"/>
      <c r="BEE37" s="179"/>
      <c r="BEF37" s="179"/>
      <c r="BEG37" s="179"/>
      <c r="BEH37" s="179"/>
      <c r="BEI37" s="179"/>
      <c r="BEJ37" s="179"/>
      <c r="BEK37" s="179"/>
      <c r="BEL37" s="179"/>
      <c r="BEM37" s="179"/>
      <c r="BEN37" s="179"/>
      <c r="BEO37" s="179"/>
      <c r="BEP37" s="179"/>
      <c r="BEQ37" s="179"/>
      <c r="BER37" s="179"/>
      <c r="BES37" s="179"/>
      <c r="BET37" s="179"/>
      <c r="BEU37" s="179"/>
      <c r="BEV37" s="179"/>
      <c r="BEW37" s="179"/>
      <c r="BEX37" s="179"/>
      <c r="BEY37" s="179"/>
      <c r="BEZ37" s="179"/>
      <c r="BFA37" s="179"/>
      <c r="BFB37" s="179"/>
      <c r="BFC37" s="179"/>
      <c r="BFD37" s="179"/>
      <c r="BFE37" s="179"/>
      <c r="BFF37" s="179"/>
      <c r="BFG37" s="179"/>
      <c r="BFH37" s="179"/>
      <c r="BFI37" s="179"/>
      <c r="BFJ37" s="179"/>
      <c r="BFK37" s="179"/>
      <c r="BFL37" s="179"/>
      <c r="BFM37" s="179"/>
      <c r="BFN37" s="179"/>
      <c r="BFO37" s="179"/>
      <c r="BFP37" s="179"/>
      <c r="BFQ37" s="179"/>
      <c r="BFR37" s="179"/>
      <c r="BFS37" s="179"/>
      <c r="BFT37" s="179"/>
      <c r="BFU37" s="179"/>
      <c r="BFV37" s="179"/>
      <c r="BFW37" s="179"/>
      <c r="BFX37" s="179"/>
      <c r="BFY37" s="179"/>
      <c r="BFZ37" s="179"/>
      <c r="BGA37" s="179"/>
      <c r="BGB37" s="179"/>
      <c r="BGC37" s="179"/>
      <c r="BGD37" s="179"/>
      <c r="BGE37" s="179"/>
      <c r="BGL37" s="179"/>
      <c r="BGM37" s="179"/>
      <c r="BGN37" s="179"/>
      <c r="BGO37" s="179"/>
      <c r="BGP37" s="179"/>
      <c r="BGQ37" s="179"/>
      <c r="BGR37" s="179"/>
      <c r="BGS37" s="179"/>
      <c r="BGT37" s="179"/>
      <c r="BGU37" s="179"/>
      <c r="BGV37" s="179"/>
      <c r="BGW37" s="179"/>
      <c r="BGX37" s="179"/>
      <c r="BGY37" s="179"/>
      <c r="BGZ37" s="179"/>
      <c r="BHA37" s="179"/>
      <c r="BHB37" s="179"/>
      <c r="BHC37" s="179"/>
      <c r="BHD37" s="179"/>
      <c r="BHE37" s="179"/>
      <c r="BHF37" s="179"/>
      <c r="BHG37" s="179"/>
      <c r="BHH37" s="179"/>
      <c r="BHI37" s="179"/>
      <c r="BHJ37" s="179"/>
      <c r="BHK37" s="179"/>
      <c r="BHL37" s="179"/>
      <c r="BHM37" s="179"/>
      <c r="BHN37" s="179"/>
      <c r="BHO37" s="179"/>
      <c r="BHP37" s="179"/>
      <c r="BHQ37" s="179"/>
      <c r="BHR37" s="179"/>
      <c r="BHS37" s="179"/>
      <c r="BHT37" s="179"/>
      <c r="BHU37" s="179"/>
      <c r="BHV37" s="179"/>
      <c r="BHW37" s="179"/>
      <c r="BHX37" s="179"/>
      <c r="BHY37" s="179"/>
      <c r="BHZ37" s="179"/>
      <c r="BIA37" s="179"/>
      <c r="BIB37" s="179"/>
      <c r="BIC37" s="179"/>
      <c r="BID37" s="179"/>
      <c r="BIE37" s="179"/>
      <c r="BIF37" s="179"/>
      <c r="BIG37" s="179"/>
      <c r="BIH37" s="179"/>
      <c r="BII37" s="179"/>
      <c r="BIJ37" s="179"/>
      <c r="BIK37" s="179"/>
      <c r="BIL37" s="179"/>
      <c r="BIM37" s="179"/>
      <c r="BIN37" s="179"/>
      <c r="BIO37" s="179"/>
      <c r="BIP37" s="179"/>
      <c r="BIQ37" s="179"/>
      <c r="BIR37" s="179"/>
      <c r="BIS37" s="179"/>
      <c r="BIT37" s="179"/>
      <c r="BIU37" s="179"/>
      <c r="BIV37" s="179"/>
      <c r="BIW37" s="179"/>
      <c r="BIX37" s="179"/>
      <c r="BIY37" s="179"/>
      <c r="BIZ37" s="179"/>
      <c r="BJA37" s="179"/>
      <c r="BJB37" s="179"/>
      <c r="BJC37" s="179"/>
      <c r="BJD37" s="179"/>
      <c r="BJE37" s="179"/>
      <c r="BJF37" s="179"/>
      <c r="BJG37" s="179"/>
      <c r="BJH37" s="179"/>
      <c r="BJI37" s="179"/>
      <c r="BJJ37" s="179"/>
      <c r="BJK37" s="179"/>
      <c r="BJL37" s="179"/>
      <c r="BJM37" s="179"/>
      <c r="BJN37" s="179"/>
      <c r="BJO37" s="179"/>
      <c r="BJP37" s="179"/>
      <c r="BJQ37" s="179"/>
      <c r="BJR37" s="179"/>
      <c r="BJS37" s="179"/>
      <c r="BJT37" s="179"/>
      <c r="BJU37" s="179"/>
      <c r="BJV37" s="179"/>
      <c r="BJW37" s="179"/>
      <c r="BJX37" s="179"/>
      <c r="BJY37" s="179"/>
      <c r="BJZ37" s="179"/>
      <c r="BKA37" s="179"/>
      <c r="BKB37" s="179"/>
      <c r="BKC37" s="179"/>
      <c r="BKD37" s="179"/>
      <c r="BKE37" s="179"/>
      <c r="BKF37" s="179"/>
      <c r="BKG37" s="179"/>
      <c r="BKH37" s="179"/>
      <c r="BKI37" s="179"/>
      <c r="BKJ37" s="179"/>
      <c r="BKK37" s="179"/>
      <c r="BKL37" s="179"/>
      <c r="BKM37" s="179"/>
      <c r="BKN37" s="179"/>
      <c r="BKO37" s="179"/>
      <c r="BKP37" s="179"/>
      <c r="BKQ37" s="179"/>
      <c r="BKR37" s="179"/>
      <c r="BKS37" s="179"/>
      <c r="BKT37" s="179"/>
      <c r="BKU37" s="179"/>
      <c r="BKV37" s="179"/>
      <c r="BKW37" s="179"/>
      <c r="BKX37" s="179"/>
      <c r="BKY37" s="179"/>
      <c r="BKZ37" s="179"/>
      <c r="BLA37" s="179"/>
      <c r="BLB37" s="179"/>
      <c r="BLC37" s="179"/>
      <c r="BLD37" s="179"/>
      <c r="BLE37" s="179"/>
      <c r="BLF37" s="179"/>
      <c r="BLG37" s="179"/>
      <c r="BLH37" s="179"/>
      <c r="BLI37" s="179"/>
      <c r="BLJ37" s="179"/>
      <c r="BLK37" s="179"/>
      <c r="BLL37" s="179"/>
      <c r="BLM37" s="179"/>
      <c r="BLN37" s="179"/>
      <c r="BLO37" s="179"/>
      <c r="BLP37" s="179"/>
      <c r="BLQ37" s="179"/>
      <c r="BLR37" s="179"/>
      <c r="BLS37" s="179"/>
      <c r="BLT37" s="179"/>
      <c r="BLU37" s="179"/>
      <c r="BLV37" s="179"/>
      <c r="BLW37" s="179"/>
      <c r="BLX37" s="179"/>
      <c r="BLY37" s="179"/>
      <c r="BLZ37" s="179"/>
      <c r="BMA37" s="179"/>
      <c r="BMB37" s="179"/>
      <c r="BMC37" s="179"/>
      <c r="BMD37" s="179"/>
      <c r="BME37" s="179"/>
      <c r="BMF37" s="179"/>
      <c r="BMG37" s="179"/>
      <c r="BMH37" s="179"/>
      <c r="BMI37" s="179"/>
      <c r="BMJ37" s="179"/>
      <c r="BMK37" s="179"/>
      <c r="BML37" s="179"/>
      <c r="BMM37" s="179"/>
      <c r="BMN37" s="179"/>
      <c r="BMO37" s="179"/>
      <c r="BMP37" s="179"/>
      <c r="BMQ37" s="179"/>
      <c r="BMR37" s="179"/>
      <c r="BMS37" s="179"/>
      <c r="BMT37" s="179"/>
      <c r="BMU37" s="179"/>
      <c r="BMV37" s="179"/>
      <c r="BMW37" s="179"/>
      <c r="BMX37" s="179"/>
      <c r="BMY37" s="179"/>
      <c r="BMZ37" s="179"/>
      <c r="BNA37" s="179"/>
      <c r="BNB37" s="179"/>
      <c r="BNC37" s="179"/>
      <c r="BND37" s="179"/>
      <c r="BNE37" s="179"/>
      <c r="BNF37" s="179"/>
      <c r="BNG37" s="179"/>
      <c r="BNH37" s="179"/>
      <c r="BNI37" s="179"/>
      <c r="BNJ37" s="179"/>
      <c r="BNK37" s="179"/>
      <c r="BNL37" s="179"/>
      <c r="BNM37" s="179"/>
      <c r="BNN37" s="179"/>
      <c r="BNO37" s="179"/>
      <c r="BNP37" s="179"/>
      <c r="BNQ37" s="179"/>
      <c r="BNR37" s="179"/>
      <c r="BNS37" s="179"/>
      <c r="BNT37" s="179"/>
      <c r="BNU37" s="179"/>
      <c r="BNV37" s="179"/>
      <c r="BNW37" s="179"/>
      <c r="BNX37" s="179"/>
      <c r="BNY37" s="179"/>
      <c r="BNZ37" s="179"/>
      <c r="BOA37" s="179"/>
      <c r="BOB37" s="179"/>
      <c r="BOC37" s="179"/>
      <c r="BOD37" s="179"/>
      <c r="BOE37" s="179"/>
      <c r="BOF37" s="179"/>
      <c r="BOG37" s="179"/>
      <c r="BOH37" s="179"/>
      <c r="BOI37" s="179"/>
      <c r="BOJ37" s="179"/>
      <c r="BOK37" s="179"/>
      <c r="BOL37" s="179"/>
      <c r="BOM37" s="179"/>
      <c r="BON37" s="179"/>
      <c r="BOO37" s="179"/>
      <c r="BOP37" s="179"/>
      <c r="BOQ37" s="179"/>
      <c r="BOR37" s="179"/>
      <c r="BOS37" s="179"/>
      <c r="BOT37" s="179"/>
      <c r="BOU37" s="179"/>
      <c r="BOV37" s="179"/>
      <c r="BOW37" s="179"/>
      <c r="BOX37" s="179"/>
      <c r="BOY37" s="179"/>
      <c r="BOZ37" s="179"/>
      <c r="BPA37" s="179"/>
      <c r="BPB37" s="179"/>
      <c r="BPC37" s="179"/>
      <c r="BPD37" s="179"/>
      <c r="BPE37" s="179"/>
      <c r="BPF37" s="179"/>
      <c r="BPG37" s="179"/>
      <c r="BPH37" s="179"/>
      <c r="BPI37" s="179"/>
      <c r="BPJ37" s="179"/>
      <c r="BPK37" s="179"/>
      <c r="BPL37" s="179"/>
      <c r="BPM37" s="179"/>
      <c r="BPN37" s="179"/>
      <c r="BPO37" s="179"/>
      <c r="BPP37" s="179"/>
      <c r="BPQ37" s="179"/>
      <c r="BPR37" s="179"/>
      <c r="BPS37" s="179"/>
      <c r="BPT37" s="179"/>
      <c r="BPU37" s="179"/>
      <c r="BPV37" s="179"/>
      <c r="BPW37" s="179"/>
      <c r="BPX37" s="179"/>
      <c r="BPY37" s="179"/>
      <c r="BPZ37" s="179"/>
      <c r="BQA37" s="179"/>
      <c r="BQH37" s="179"/>
      <c r="BQI37" s="179"/>
      <c r="BQJ37" s="179"/>
      <c r="BQK37" s="179"/>
      <c r="BQL37" s="179"/>
      <c r="BQM37" s="179"/>
      <c r="BQN37" s="179"/>
      <c r="BQO37" s="179"/>
      <c r="BQP37" s="179"/>
      <c r="BQQ37" s="179"/>
      <c r="BQR37" s="179"/>
      <c r="BQS37" s="179"/>
      <c r="BQT37" s="179"/>
      <c r="BQU37" s="179"/>
      <c r="BQV37" s="179"/>
      <c r="BQW37" s="179"/>
      <c r="BQX37" s="179"/>
      <c r="BQY37" s="179"/>
      <c r="BQZ37" s="179"/>
      <c r="BRA37" s="179"/>
      <c r="BRB37" s="179"/>
      <c r="BRC37" s="179"/>
      <c r="BRD37" s="179"/>
      <c r="BRE37" s="179"/>
      <c r="BRF37" s="179"/>
      <c r="BRG37" s="179"/>
      <c r="BRH37" s="179"/>
      <c r="BRI37" s="179"/>
      <c r="BRJ37" s="179"/>
      <c r="BRK37" s="179"/>
      <c r="BRL37" s="179"/>
      <c r="BRM37" s="179"/>
      <c r="BRN37" s="179"/>
      <c r="BRO37" s="179"/>
      <c r="BRP37" s="179"/>
      <c r="BRQ37" s="179"/>
      <c r="BRR37" s="179"/>
      <c r="BRS37" s="179"/>
      <c r="BRT37" s="179"/>
      <c r="BRU37" s="179"/>
      <c r="BRV37" s="179"/>
      <c r="BRW37" s="179"/>
      <c r="BRX37" s="179"/>
      <c r="BRY37" s="179"/>
      <c r="BRZ37" s="179"/>
      <c r="BSA37" s="179"/>
      <c r="BSB37" s="179"/>
      <c r="BSC37" s="179"/>
      <c r="BSD37" s="179"/>
      <c r="BSE37" s="179"/>
      <c r="BSF37" s="179"/>
      <c r="BSG37" s="179"/>
      <c r="BSH37" s="179"/>
      <c r="BSI37" s="179"/>
      <c r="BSJ37" s="179"/>
      <c r="BSK37" s="179"/>
      <c r="BSL37" s="179"/>
      <c r="BSM37" s="179"/>
      <c r="BSN37" s="179"/>
      <c r="BSO37" s="179"/>
      <c r="BSP37" s="179"/>
      <c r="BSQ37" s="179"/>
      <c r="BSR37" s="179"/>
      <c r="BSS37" s="179"/>
      <c r="BST37" s="179"/>
      <c r="BSU37" s="179"/>
      <c r="BSV37" s="179"/>
      <c r="BSW37" s="179"/>
      <c r="BSX37" s="179"/>
      <c r="BSY37" s="179"/>
      <c r="BSZ37" s="179"/>
      <c r="BTA37" s="179"/>
      <c r="BTB37" s="179"/>
      <c r="BTC37" s="179"/>
      <c r="BTD37" s="179"/>
      <c r="BTE37" s="179"/>
      <c r="BTF37" s="179"/>
      <c r="BTG37" s="179"/>
      <c r="BTH37" s="179"/>
      <c r="BTI37" s="179"/>
      <c r="BTJ37" s="179"/>
      <c r="BTK37" s="179"/>
      <c r="BTL37" s="179"/>
      <c r="BTM37" s="179"/>
      <c r="BTN37" s="179"/>
      <c r="BTO37" s="179"/>
      <c r="BTP37" s="179"/>
      <c r="BTQ37" s="179"/>
      <c r="BTR37" s="179"/>
      <c r="BTS37" s="179"/>
      <c r="BTT37" s="179"/>
      <c r="BTU37" s="179"/>
      <c r="BTV37" s="179"/>
      <c r="BTW37" s="179"/>
      <c r="BTX37" s="179"/>
      <c r="BTY37" s="179"/>
      <c r="BTZ37" s="179"/>
      <c r="BUA37" s="179"/>
      <c r="BUB37" s="179"/>
      <c r="BUC37" s="179"/>
      <c r="BUD37" s="179"/>
      <c r="BUE37" s="179"/>
      <c r="BUF37" s="179"/>
      <c r="BUG37" s="179"/>
      <c r="BUH37" s="179"/>
      <c r="BUI37" s="179"/>
      <c r="BUJ37" s="179"/>
      <c r="BUK37" s="179"/>
      <c r="BUL37" s="179"/>
      <c r="BUM37" s="179"/>
      <c r="BUN37" s="179"/>
      <c r="BUO37" s="179"/>
      <c r="BUP37" s="179"/>
      <c r="BUQ37" s="179"/>
      <c r="BUR37" s="179"/>
      <c r="BUS37" s="179"/>
      <c r="BUT37" s="179"/>
      <c r="BUU37" s="179"/>
      <c r="BUV37" s="179"/>
      <c r="BUW37" s="179"/>
      <c r="BUX37" s="179"/>
      <c r="BUY37" s="179"/>
      <c r="BUZ37" s="179"/>
      <c r="BVA37" s="179"/>
      <c r="BVB37" s="179"/>
      <c r="BVC37" s="179"/>
      <c r="BVD37" s="179"/>
      <c r="BVE37" s="179"/>
      <c r="BVF37" s="179"/>
      <c r="BVG37" s="179"/>
      <c r="BVH37" s="179"/>
      <c r="BVI37" s="179"/>
      <c r="BVJ37" s="179"/>
      <c r="BVK37" s="179"/>
      <c r="BVL37" s="179"/>
      <c r="BVM37" s="179"/>
      <c r="BVN37" s="179"/>
      <c r="BVO37" s="179"/>
      <c r="BVP37" s="179"/>
      <c r="BVQ37" s="179"/>
      <c r="BVR37" s="179"/>
      <c r="BVS37" s="179"/>
      <c r="BVT37" s="179"/>
      <c r="BVU37" s="179"/>
      <c r="BVV37" s="179"/>
      <c r="BVW37" s="179"/>
      <c r="BVX37" s="179"/>
      <c r="BVY37" s="179"/>
      <c r="BVZ37" s="179"/>
      <c r="BWA37" s="179"/>
      <c r="BWB37" s="179"/>
      <c r="BWC37" s="179"/>
      <c r="BWD37" s="179"/>
      <c r="BWE37" s="179"/>
      <c r="BWF37" s="179"/>
      <c r="BWG37" s="179"/>
      <c r="BWH37" s="179"/>
      <c r="BWI37" s="179"/>
      <c r="BWJ37" s="179"/>
      <c r="BWK37" s="179"/>
      <c r="BWL37" s="179"/>
      <c r="BWM37" s="179"/>
      <c r="BWN37" s="179"/>
      <c r="BWO37" s="179"/>
      <c r="BWP37" s="179"/>
      <c r="BWQ37" s="179"/>
      <c r="BWR37" s="179"/>
      <c r="BWS37" s="179"/>
      <c r="BWT37" s="179"/>
      <c r="BWU37" s="179"/>
      <c r="BWV37" s="179"/>
      <c r="BWW37" s="179"/>
      <c r="BWX37" s="179"/>
      <c r="BWY37" s="179"/>
      <c r="BWZ37" s="179"/>
      <c r="BXA37" s="179"/>
      <c r="BXB37" s="179"/>
      <c r="BXC37" s="179"/>
      <c r="BXD37" s="179"/>
      <c r="BXE37" s="179"/>
      <c r="BXF37" s="179"/>
      <c r="BXG37" s="179"/>
      <c r="BXH37" s="179"/>
      <c r="BXI37" s="179"/>
      <c r="BXJ37" s="179"/>
      <c r="BXK37" s="179"/>
      <c r="BXL37" s="179"/>
      <c r="BXM37" s="179"/>
      <c r="BXN37" s="179"/>
      <c r="BXO37" s="179"/>
      <c r="BXP37" s="179"/>
      <c r="BXQ37" s="179"/>
      <c r="BXR37" s="179"/>
      <c r="BXS37" s="179"/>
      <c r="BXT37" s="179"/>
      <c r="BXU37" s="179"/>
      <c r="BXV37" s="179"/>
      <c r="BXW37" s="179"/>
      <c r="BXX37" s="179"/>
      <c r="BXY37" s="179"/>
      <c r="BXZ37" s="179"/>
      <c r="BYA37" s="179"/>
      <c r="BYB37" s="179"/>
      <c r="BYC37" s="179"/>
      <c r="BYD37" s="179"/>
      <c r="BYE37" s="179"/>
      <c r="BYF37" s="179"/>
      <c r="BYG37" s="179"/>
      <c r="BYH37" s="179"/>
      <c r="BYI37" s="179"/>
      <c r="BYJ37" s="179"/>
      <c r="BYK37" s="179"/>
      <c r="BYL37" s="179"/>
      <c r="BYM37" s="179"/>
      <c r="BYN37" s="179"/>
      <c r="BYO37" s="179"/>
      <c r="BYP37" s="179"/>
      <c r="BYQ37" s="179"/>
      <c r="BYR37" s="179"/>
      <c r="BYS37" s="179"/>
      <c r="BYT37" s="179"/>
      <c r="BYU37" s="179"/>
      <c r="BYV37" s="179"/>
      <c r="BYW37" s="179"/>
      <c r="BYX37" s="179"/>
      <c r="BYY37" s="179"/>
      <c r="BYZ37" s="179"/>
      <c r="BZA37" s="179"/>
      <c r="BZB37" s="179"/>
      <c r="BZC37" s="179"/>
      <c r="BZD37" s="179"/>
      <c r="BZE37" s="179"/>
      <c r="BZF37" s="179"/>
      <c r="BZG37" s="179"/>
      <c r="BZH37" s="179"/>
      <c r="BZI37" s="179"/>
      <c r="BZJ37" s="179"/>
      <c r="BZK37" s="179"/>
      <c r="BZL37" s="179"/>
      <c r="BZM37" s="179"/>
      <c r="BZN37" s="179"/>
      <c r="BZO37" s="179"/>
      <c r="BZP37" s="179"/>
      <c r="BZQ37" s="179"/>
      <c r="BZR37" s="179"/>
      <c r="BZS37" s="179"/>
      <c r="BZT37" s="179"/>
      <c r="BZU37" s="179"/>
      <c r="BZV37" s="179"/>
      <c r="BZW37" s="179"/>
      <c r="CAD37" s="179"/>
      <c r="CAE37" s="179"/>
      <c r="CAF37" s="179"/>
      <c r="CAG37" s="179"/>
      <c r="CAH37" s="179"/>
      <c r="CAI37" s="179"/>
      <c r="CAJ37" s="179"/>
      <c r="CAK37" s="179"/>
      <c r="CAL37" s="179"/>
      <c r="CAM37" s="179"/>
      <c r="CAN37" s="179"/>
      <c r="CAO37" s="179"/>
      <c r="CAP37" s="179"/>
      <c r="CAQ37" s="179"/>
      <c r="CAR37" s="179"/>
      <c r="CAS37" s="179"/>
      <c r="CAT37" s="179"/>
      <c r="CAU37" s="179"/>
      <c r="CAV37" s="179"/>
      <c r="CAW37" s="179"/>
      <c r="CAX37" s="179"/>
      <c r="CAY37" s="179"/>
      <c r="CAZ37" s="179"/>
      <c r="CBA37" s="179"/>
      <c r="CBB37" s="179"/>
      <c r="CBC37" s="179"/>
      <c r="CBD37" s="179"/>
      <c r="CBE37" s="179"/>
      <c r="CBF37" s="179"/>
      <c r="CBG37" s="179"/>
      <c r="CBH37" s="179"/>
      <c r="CBI37" s="179"/>
      <c r="CBJ37" s="179"/>
      <c r="CBK37" s="179"/>
      <c r="CBL37" s="179"/>
      <c r="CBM37" s="179"/>
      <c r="CBN37" s="179"/>
      <c r="CBO37" s="179"/>
      <c r="CBP37" s="179"/>
      <c r="CBQ37" s="179"/>
      <c r="CBR37" s="179"/>
      <c r="CBS37" s="179"/>
      <c r="CBT37" s="179"/>
      <c r="CBU37" s="179"/>
      <c r="CBV37" s="179"/>
      <c r="CBW37" s="179"/>
      <c r="CBX37" s="179"/>
      <c r="CBY37" s="179"/>
      <c r="CBZ37" s="179"/>
      <c r="CCA37" s="179"/>
      <c r="CCB37" s="179"/>
      <c r="CCC37" s="179"/>
      <c r="CCD37" s="179"/>
      <c r="CCE37" s="179"/>
      <c r="CCF37" s="179"/>
      <c r="CCG37" s="179"/>
      <c r="CCH37" s="179"/>
      <c r="CCI37" s="179"/>
      <c r="CCJ37" s="179"/>
      <c r="CCK37" s="179"/>
      <c r="CCL37" s="179"/>
      <c r="CCM37" s="179"/>
      <c r="CCN37" s="179"/>
      <c r="CCO37" s="179"/>
      <c r="CCP37" s="179"/>
      <c r="CCQ37" s="179"/>
      <c r="CCR37" s="179"/>
      <c r="CCS37" s="179"/>
      <c r="CCT37" s="179"/>
      <c r="CCU37" s="179"/>
      <c r="CCV37" s="179"/>
      <c r="CCW37" s="179"/>
      <c r="CCX37" s="179"/>
      <c r="CCY37" s="179"/>
      <c r="CCZ37" s="179"/>
      <c r="CDA37" s="179"/>
      <c r="CDB37" s="179"/>
      <c r="CDC37" s="179"/>
      <c r="CDD37" s="179"/>
      <c r="CDE37" s="179"/>
      <c r="CDF37" s="179"/>
      <c r="CDG37" s="179"/>
      <c r="CDH37" s="179"/>
      <c r="CDI37" s="179"/>
      <c r="CDJ37" s="179"/>
      <c r="CDK37" s="179"/>
      <c r="CDL37" s="179"/>
      <c r="CDM37" s="179"/>
      <c r="CDN37" s="179"/>
      <c r="CDO37" s="179"/>
      <c r="CDP37" s="179"/>
      <c r="CDQ37" s="179"/>
      <c r="CDR37" s="179"/>
      <c r="CDS37" s="179"/>
      <c r="CDT37" s="179"/>
      <c r="CDU37" s="179"/>
      <c r="CDV37" s="179"/>
      <c r="CDW37" s="179"/>
      <c r="CDX37" s="179"/>
      <c r="CDY37" s="179"/>
      <c r="CDZ37" s="179"/>
      <c r="CEA37" s="179"/>
      <c r="CEB37" s="179"/>
      <c r="CEC37" s="179"/>
      <c r="CED37" s="179"/>
      <c r="CEE37" s="179"/>
      <c r="CEF37" s="179"/>
      <c r="CEG37" s="179"/>
      <c r="CEH37" s="179"/>
      <c r="CEI37" s="179"/>
      <c r="CEJ37" s="179"/>
      <c r="CEK37" s="179"/>
      <c r="CEL37" s="179"/>
      <c r="CEM37" s="179"/>
      <c r="CEN37" s="179"/>
      <c r="CEO37" s="179"/>
      <c r="CEP37" s="179"/>
      <c r="CEQ37" s="179"/>
      <c r="CER37" s="179"/>
      <c r="CES37" s="179"/>
      <c r="CET37" s="179"/>
      <c r="CEU37" s="179"/>
      <c r="CEV37" s="179"/>
      <c r="CEW37" s="179"/>
      <c r="CEX37" s="179"/>
      <c r="CEY37" s="179"/>
      <c r="CEZ37" s="179"/>
      <c r="CFA37" s="179"/>
      <c r="CFB37" s="179"/>
      <c r="CFC37" s="179"/>
      <c r="CFD37" s="179"/>
      <c r="CFE37" s="179"/>
      <c r="CFF37" s="179"/>
      <c r="CFG37" s="179"/>
      <c r="CFH37" s="179"/>
      <c r="CFI37" s="179"/>
      <c r="CFJ37" s="179"/>
      <c r="CFK37" s="179"/>
      <c r="CFL37" s="179"/>
      <c r="CFM37" s="179"/>
      <c r="CFN37" s="179"/>
      <c r="CFO37" s="179"/>
      <c r="CFP37" s="179"/>
      <c r="CFQ37" s="179"/>
      <c r="CFR37" s="179"/>
      <c r="CFS37" s="179"/>
      <c r="CFT37" s="179"/>
      <c r="CFU37" s="179"/>
      <c r="CFV37" s="179"/>
      <c r="CFW37" s="179"/>
      <c r="CFX37" s="179"/>
      <c r="CFY37" s="179"/>
      <c r="CFZ37" s="179"/>
      <c r="CGA37" s="179"/>
      <c r="CGB37" s="179"/>
      <c r="CGC37" s="179"/>
      <c r="CGD37" s="179"/>
      <c r="CGE37" s="179"/>
      <c r="CGF37" s="179"/>
      <c r="CGG37" s="179"/>
      <c r="CGH37" s="179"/>
      <c r="CGI37" s="179"/>
      <c r="CGJ37" s="179"/>
      <c r="CGK37" s="179"/>
      <c r="CGL37" s="179"/>
      <c r="CGM37" s="179"/>
      <c r="CGN37" s="179"/>
      <c r="CGO37" s="179"/>
      <c r="CGP37" s="179"/>
      <c r="CGQ37" s="179"/>
      <c r="CGR37" s="179"/>
      <c r="CGS37" s="179"/>
      <c r="CGT37" s="179"/>
      <c r="CGU37" s="179"/>
      <c r="CGV37" s="179"/>
      <c r="CGW37" s="179"/>
      <c r="CGX37" s="179"/>
      <c r="CGY37" s="179"/>
      <c r="CGZ37" s="179"/>
      <c r="CHA37" s="179"/>
      <c r="CHB37" s="179"/>
      <c r="CHC37" s="179"/>
      <c r="CHD37" s="179"/>
      <c r="CHE37" s="179"/>
      <c r="CHF37" s="179"/>
      <c r="CHG37" s="179"/>
      <c r="CHH37" s="179"/>
      <c r="CHI37" s="179"/>
      <c r="CHJ37" s="179"/>
      <c r="CHK37" s="179"/>
      <c r="CHL37" s="179"/>
      <c r="CHM37" s="179"/>
      <c r="CHN37" s="179"/>
      <c r="CHO37" s="179"/>
      <c r="CHP37" s="179"/>
      <c r="CHQ37" s="179"/>
      <c r="CHR37" s="179"/>
      <c r="CHS37" s="179"/>
      <c r="CHT37" s="179"/>
      <c r="CHU37" s="179"/>
      <c r="CHV37" s="179"/>
      <c r="CHW37" s="179"/>
      <c r="CHX37" s="179"/>
      <c r="CHY37" s="179"/>
      <c r="CHZ37" s="179"/>
      <c r="CIA37" s="179"/>
      <c r="CIB37" s="179"/>
      <c r="CIC37" s="179"/>
      <c r="CID37" s="179"/>
      <c r="CIE37" s="179"/>
      <c r="CIF37" s="179"/>
      <c r="CIG37" s="179"/>
      <c r="CIH37" s="179"/>
      <c r="CII37" s="179"/>
      <c r="CIJ37" s="179"/>
      <c r="CIK37" s="179"/>
      <c r="CIL37" s="179"/>
      <c r="CIM37" s="179"/>
      <c r="CIN37" s="179"/>
      <c r="CIO37" s="179"/>
      <c r="CIP37" s="179"/>
      <c r="CIQ37" s="179"/>
      <c r="CIR37" s="179"/>
      <c r="CIS37" s="179"/>
      <c r="CIT37" s="179"/>
      <c r="CIU37" s="179"/>
      <c r="CIV37" s="179"/>
      <c r="CIW37" s="179"/>
      <c r="CIX37" s="179"/>
      <c r="CIY37" s="179"/>
      <c r="CIZ37" s="179"/>
      <c r="CJA37" s="179"/>
      <c r="CJB37" s="179"/>
      <c r="CJC37" s="179"/>
      <c r="CJD37" s="179"/>
      <c r="CJE37" s="179"/>
      <c r="CJF37" s="179"/>
      <c r="CJG37" s="179"/>
      <c r="CJH37" s="179"/>
      <c r="CJI37" s="179"/>
      <c r="CJJ37" s="179"/>
      <c r="CJK37" s="179"/>
      <c r="CJL37" s="179"/>
      <c r="CJM37" s="179"/>
      <c r="CJN37" s="179"/>
      <c r="CJO37" s="179"/>
      <c r="CJP37" s="179"/>
      <c r="CJQ37" s="179"/>
      <c r="CJR37" s="179"/>
      <c r="CJS37" s="179"/>
      <c r="CJZ37" s="179"/>
      <c r="CKA37" s="179"/>
      <c r="CKB37" s="179"/>
      <c r="CKC37" s="179"/>
      <c r="CKD37" s="179"/>
      <c r="CKE37" s="179"/>
      <c r="CKF37" s="179"/>
      <c r="CKG37" s="179"/>
      <c r="CKH37" s="179"/>
      <c r="CKI37" s="179"/>
      <c r="CKJ37" s="179"/>
      <c r="CKK37" s="179"/>
      <c r="CKL37" s="179"/>
      <c r="CKM37" s="179"/>
      <c r="CKN37" s="179"/>
      <c r="CKO37" s="179"/>
      <c r="CKP37" s="179"/>
      <c r="CKQ37" s="179"/>
      <c r="CKR37" s="179"/>
      <c r="CKS37" s="179"/>
      <c r="CKT37" s="179"/>
      <c r="CKU37" s="179"/>
      <c r="CKV37" s="179"/>
      <c r="CKW37" s="179"/>
      <c r="CKX37" s="179"/>
      <c r="CKY37" s="179"/>
      <c r="CKZ37" s="179"/>
      <c r="CLA37" s="179"/>
      <c r="CLB37" s="179"/>
      <c r="CLC37" s="179"/>
      <c r="CLD37" s="179"/>
      <c r="CLE37" s="179"/>
      <c r="CLF37" s="179"/>
      <c r="CLG37" s="179"/>
      <c r="CLH37" s="179"/>
      <c r="CLI37" s="179"/>
      <c r="CLJ37" s="179"/>
      <c r="CLK37" s="179"/>
      <c r="CLL37" s="179"/>
      <c r="CLM37" s="179"/>
      <c r="CLN37" s="179"/>
      <c r="CLO37" s="179"/>
      <c r="CLP37" s="179"/>
      <c r="CLQ37" s="179"/>
      <c r="CLR37" s="179"/>
      <c r="CLS37" s="179"/>
      <c r="CLT37" s="179"/>
      <c r="CLU37" s="179"/>
      <c r="CLV37" s="179"/>
      <c r="CLW37" s="179"/>
      <c r="CLX37" s="179"/>
      <c r="CLY37" s="179"/>
      <c r="CLZ37" s="179"/>
      <c r="CMA37" s="179"/>
      <c r="CMB37" s="179"/>
      <c r="CMC37" s="179"/>
      <c r="CMD37" s="179"/>
      <c r="CME37" s="179"/>
      <c r="CMF37" s="179"/>
      <c r="CMG37" s="179"/>
      <c r="CMH37" s="179"/>
      <c r="CMI37" s="179"/>
      <c r="CMJ37" s="179"/>
      <c r="CMK37" s="179"/>
      <c r="CML37" s="179"/>
      <c r="CMM37" s="179"/>
      <c r="CMN37" s="179"/>
      <c r="CMO37" s="179"/>
      <c r="CMP37" s="179"/>
      <c r="CMQ37" s="179"/>
      <c r="CMR37" s="179"/>
      <c r="CMS37" s="179"/>
      <c r="CMT37" s="179"/>
      <c r="CMU37" s="179"/>
      <c r="CMV37" s="179"/>
      <c r="CMW37" s="179"/>
      <c r="CMX37" s="179"/>
      <c r="CMY37" s="179"/>
      <c r="CMZ37" s="179"/>
      <c r="CNA37" s="179"/>
      <c r="CNB37" s="179"/>
      <c r="CNC37" s="179"/>
      <c r="CND37" s="179"/>
      <c r="CNE37" s="179"/>
      <c r="CNF37" s="179"/>
      <c r="CNG37" s="179"/>
      <c r="CNH37" s="179"/>
      <c r="CNI37" s="179"/>
      <c r="CNJ37" s="179"/>
      <c r="CNK37" s="179"/>
      <c r="CNL37" s="179"/>
      <c r="CNM37" s="179"/>
      <c r="CNN37" s="179"/>
      <c r="CNO37" s="179"/>
      <c r="CNP37" s="179"/>
      <c r="CNQ37" s="179"/>
      <c r="CNR37" s="179"/>
      <c r="CNS37" s="179"/>
      <c r="CNT37" s="179"/>
      <c r="CNU37" s="179"/>
      <c r="CNV37" s="179"/>
      <c r="CNW37" s="179"/>
      <c r="CNX37" s="179"/>
      <c r="CNY37" s="179"/>
      <c r="CNZ37" s="179"/>
      <c r="COA37" s="179"/>
      <c r="COB37" s="179"/>
      <c r="COC37" s="179"/>
      <c r="COD37" s="179"/>
      <c r="COE37" s="179"/>
      <c r="COF37" s="179"/>
      <c r="COG37" s="179"/>
      <c r="COH37" s="179"/>
      <c r="COI37" s="179"/>
      <c r="COJ37" s="179"/>
      <c r="COK37" s="179"/>
      <c r="COL37" s="179"/>
      <c r="COM37" s="179"/>
      <c r="CON37" s="179"/>
      <c r="COO37" s="179"/>
      <c r="COP37" s="179"/>
      <c r="COQ37" s="179"/>
      <c r="COR37" s="179"/>
      <c r="COS37" s="179"/>
      <c r="COT37" s="179"/>
      <c r="COU37" s="179"/>
      <c r="COV37" s="179"/>
      <c r="COW37" s="179"/>
      <c r="COX37" s="179"/>
      <c r="COY37" s="179"/>
      <c r="COZ37" s="179"/>
      <c r="CPA37" s="179"/>
      <c r="CPB37" s="179"/>
      <c r="CPC37" s="179"/>
      <c r="CPD37" s="179"/>
      <c r="CPE37" s="179"/>
      <c r="CPF37" s="179"/>
      <c r="CPG37" s="179"/>
      <c r="CPH37" s="179"/>
      <c r="CPI37" s="179"/>
      <c r="CPJ37" s="179"/>
      <c r="CPK37" s="179"/>
      <c r="CPL37" s="179"/>
      <c r="CPM37" s="179"/>
      <c r="CPN37" s="179"/>
      <c r="CPO37" s="179"/>
      <c r="CPP37" s="179"/>
      <c r="CPQ37" s="179"/>
      <c r="CPR37" s="179"/>
      <c r="CPS37" s="179"/>
      <c r="CPT37" s="179"/>
      <c r="CPU37" s="179"/>
      <c r="CPV37" s="179"/>
      <c r="CPW37" s="179"/>
      <c r="CPX37" s="179"/>
      <c r="CPY37" s="179"/>
      <c r="CPZ37" s="179"/>
      <c r="CQA37" s="179"/>
      <c r="CQB37" s="179"/>
      <c r="CQC37" s="179"/>
      <c r="CQD37" s="179"/>
      <c r="CQE37" s="179"/>
      <c r="CQF37" s="179"/>
      <c r="CQG37" s="179"/>
      <c r="CQH37" s="179"/>
      <c r="CQI37" s="179"/>
      <c r="CQJ37" s="179"/>
      <c r="CQK37" s="179"/>
      <c r="CQL37" s="179"/>
      <c r="CQM37" s="179"/>
      <c r="CQN37" s="179"/>
      <c r="CQO37" s="179"/>
      <c r="CQP37" s="179"/>
      <c r="CQQ37" s="179"/>
      <c r="CQR37" s="179"/>
      <c r="CQS37" s="179"/>
      <c r="CQT37" s="179"/>
      <c r="CQU37" s="179"/>
      <c r="CQV37" s="179"/>
      <c r="CQW37" s="179"/>
      <c r="CQX37" s="179"/>
      <c r="CQY37" s="179"/>
      <c r="CQZ37" s="179"/>
      <c r="CRA37" s="179"/>
      <c r="CRB37" s="179"/>
      <c r="CRC37" s="179"/>
      <c r="CRD37" s="179"/>
      <c r="CRE37" s="179"/>
      <c r="CRF37" s="179"/>
      <c r="CRG37" s="179"/>
      <c r="CRH37" s="179"/>
      <c r="CRI37" s="179"/>
      <c r="CRJ37" s="179"/>
      <c r="CRK37" s="179"/>
      <c r="CRL37" s="179"/>
      <c r="CRM37" s="179"/>
      <c r="CRN37" s="179"/>
      <c r="CRO37" s="179"/>
      <c r="CRP37" s="179"/>
      <c r="CRQ37" s="179"/>
      <c r="CRR37" s="179"/>
      <c r="CRS37" s="179"/>
      <c r="CRT37" s="179"/>
      <c r="CRU37" s="179"/>
      <c r="CRV37" s="179"/>
      <c r="CRW37" s="179"/>
      <c r="CRX37" s="179"/>
      <c r="CRY37" s="179"/>
      <c r="CRZ37" s="179"/>
      <c r="CSA37" s="179"/>
      <c r="CSB37" s="179"/>
      <c r="CSC37" s="179"/>
      <c r="CSD37" s="179"/>
      <c r="CSE37" s="179"/>
      <c r="CSF37" s="179"/>
      <c r="CSG37" s="179"/>
      <c r="CSH37" s="179"/>
      <c r="CSI37" s="179"/>
      <c r="CSJ37" s="179"/>
      <c r="CSK37" s="179"/>
      <c r="CSL37" s="179"/>
      <c r="CSM37" s="179"/>
      <c r="CSN37" s="179"/>
      <c r="CSO37" s="179"/>
      <c r="CSP37" s="179"/>
      <c r="CSQ37" s="179"/>
      <c r="CSR37" s="179"/>
      <c r="CSS37" s="179"/>
      <c r="CST37" s="179"/>
      <c r="CSU37" s="179"/>
      <c r="CSV37" s="179"/>
      <c r="CSW37" s="179"/>
      <c r="CSX37" s="179"/>
      <c r="CSY37" s="179"/>
      <c r="CSZ37" s="179"/>
      <c r="CTA37" s="179"/>
      <c r="CTB37" s="179"/>
      <c r="CTC37" s="179"/>
      <c r="CTD37" s="179"/>
      <c r="CTE37" s="179"/>
      <c r="CTF37" s="179"/>
      <c r="CTG37" s="179"/>
      <c r="CTH37" s="179"/>
      <c r="CTI37" s="179"/>
      <c r="CTJ37" s="179"/>
      <c r="CTK37" s="179"/>
      <c r="CTL37" s="179"/>
      <c r="CTM37" s="179"/>
      <c r="CTN37" s="179"/>
      <c r="CTO37" s="179"/>
      <c r="CTV37" s="179"/>
      <c r="CTW37" s="179"/>
      <c r="CTX37" s="179"/>
      <c r="CTY37" s="179"/>
      <c r="CTZ37" s="179"/>
      <c r="CUA37" s="179"/>
      <c r="CUB37" s="179"/>
      <c r="CUC37" s="179"/>
      <c r="CUD37" s="179"/>
      <c r="CUE37" s="179"/>
      <c r="CUF37" s="179"/>
      <c r="CUG37" s="179"/>
      <c r="CUH37" s="179"/>
      <c r="CUI37" s="179"/>
      <c r="CUJ37" s="179"/>
      <c r="CUK37" s="179"/>
      <c r="CUL37" s="179"/>
      <c r="CUM37" s="179"/>
      <c r="CUN37" s="179"/>
      <c r="CUO37" s="179"/>
      <c r="CUP37" s="179"/>
      <c r="CUQ37" s="179"/>
      <c r="CUR37" s="179"/>
      <c r="CUS37" s="179"/>
      <c r="CUT37" s="179"/>
      <c r="CUU37" s="179"/>
      <c r="CUV37" s="179"/>
      <c r="CUW37" s="179"/>
      <c r="CUX37" s="179"/>
      <c r="CUY37" s="179"/>
      <c r="CUZ37" s="179"/>
      <c r="CVA37" s="179"/>
      <c r="CVB37" s="179"/>
      <c r="CVC37" s="179"/>
      <c r="CVD37" s="179"/>
      <c r="CVE37" s="179"/>
      <c r="CVF37" s="179"/>
      <c r="CVG37" s="179"/>
      <c r="CVH37" s="179"/>
      <c r="CVI37" s="179"/>
      <c r="CVJ37" s="179"/>
      <c r="CVK37" s="179"/>
      <c r="CVL37" s="179"/>
      <c r="CVM37" s="179"/>
      <c r="CVN37" s="179"/>
      <c r="CVO37" s="179"/>
      <c r="CVP37" s="179"/>
      <c r="CVQ37" s="179"/>
      <c r="CVR37" s="179"/>
      <c r="CVS37" s="179"/>
      <c r="CVT37" s="179"/>
      <c r="CVU37" s="179"/>
      <c r="CVV37" s="179"/>
      <c r="CVW37" s="179"/>
      <c r="CVX37" s="179"/>
      <c r="CVY37" s="179"/>
      <c r="CVZ37" s="179"/>
      <c r="CWA37" s="179"/>
      <c r="CWB37" s="179"/>
      <c r="CWC37" s="179"/>
      <c r="CWD37" s="179"/>
      <c r="CWE37" s="179"/>
      <c r="CWF37" s="179"/>
      <c r="CWG37" s="179"/>
      <c r="CWH37" s="179"/>
      <c r="CWI37" s="179"/>
      <c r="CWJ37" s="179"/>
      <c r="CWK37" s="179"/>
      <c r="CWL37" s="179"/>
      <c r="CWM37" s="179"/>
      <c r="CWN37" s="179"/>
      <c r="CWO37" s="179"/>
      <c r="CWP37" s="179"/>
      <c r="CWQ37" s="179"/>
      <c r="CWR37" s="179"/>
      <c r="CWS37" s="179"/>
      <c r="CWT37" s="179"/>
      <c r="CWU37" s="179"/>
      <c r="CWV37" s="179"/>
      <c r="CWW37" s="179"/>
      <c r="CWX37" s="179"/>
      <c r="CWY37" s="179"/>
      <c r="CWZ37" s="179"/>
      <c r="CXA37" s="179"/>
      <c r="CXB37" s="179"/>
      <c r="CXC37" s="179"/>
      <c r="CXD37" s="179"/>
      <c r="CXE37" s="179"/>
      <c r="CXF37" s="179"/>
      <c r="CXG37" s="179"/>
      <c r="CXH37" s="179"/>
      <c r="CXI37" s="179"/>
      <c r="CXJ37" s="179"/>
      <c r="CXK37" s="179"/>
      <c r="CXL37" s="179"/>
      <c r="CXM37" s="179"/>
      <c r="CXN37" s="179"/>
      <c r="CXO37" s="179"/>
      <c r="CXP37" s="179"/>
      <c r="CXQ37" s="179"/>
      <c r="CXR37" s="179"/>
      <c r="CXS37" s="179"/>
      <c r="CXT37" s="179"/>
      <c r="CXU37" s="179"/>
      <c r="CXV37" s="179"/>
      <c r="CXW37" s="179"/>
      <c r="CXX37" s="179"/>
      <c r="CXY37" s="179"/>
      <c r="CXZ37" s="179"/>
      <c r="CYA37" s="179"/>
      <c r="CYB37" s="179"/>
      <c r="CYC37" s="179"/>
      <c r="CYD37" s="179"/>
      <c r="CYE37" s="179"/>
      <c r="CYF37" s="179"/>
      <c r="CYG37" s="179"/>
      <c r="CYH37" s="179"/>
      <c r="CYI37" s="179"/>
      <c r="CYJ37" s="179"/>
      <c r="CYK37" s="179"/>
      <c r="CYL37" s="179"/>
      <c r="CYM37" s="179"/>
      <c r="CYN37" s="179"/>
      <c r="CYO37" s="179"/>
      <c r="CYP37" s="179"/>
      <c r="CYQ37" s="179"/>
      <c r="CYR37" s="179"/>
      <c r="CYS37" s="179"/>
      <c r="CYT37" s="179"/>
      <c r="CYU37" s="179"/>
      <c r="CYV37" s="179"/>
      <c r="CYW37" s="179"/>
      <c r="CYX37" s="179"/>
      <c r="CYY37" s="179"/>
      <c r="CYZ37" s="179"/>
      <c r="CZA37" s="179"/>
      <c r="CZB37" s="179"/>
      <c r="CZC37" s="179"/>
      <c r="CZD37" s="179"/>
      <c r="CZE37" s="179"/>
      <c r="CZF37" s="179"/>
      <c r="CZG37" s="179"/>
      <c r="CZH37" s="179"/>
      <c r="CZI37" s="179"/>
      <c r="CZJ37" s="179"/>
      <c r="CZK37" s="179"/>
      <c r="CZL37" s="179"/>
      <c r="CZM37" s="179"/>
      <c r="CZN37" s="179"/>
      <c r="CZO37" s="179"/>
      <c r="CZP37" s="179"/>
      <c r="CZQ37" s="179"/>
      <c r="CZR37" s="179"/>
      <c r="CZS37" s="179"/>
      <c r="CZT37" s="179"/>
      <c r="CZU37" s="179"/>
      <c r="CZV37" s="179"/>
      <c r="CZW37" s="179"/>
      <c r="CZX37" s="179"/>
      <c r="CZY37" s="179"/>
      <c r="CZZ37" s="179"/>
      <c r="DAA37" s="179"/>
      <c r="DAB37" s="179"/>
      <c r="DAC37" s="179"/>
      <c r="DAD37" s="179"/>
      <c r="DAE37" s="179"/>
      <c r="DAF37" s="179"/>
      <c r="DAG37" s="179"/>
      <c r="DAH37" s="179"/>
      <c r="DAI37" s="179"/>
      <c r="DAJ37" s="179"/>
      <c r="DAK37" s="179"/>
      <c r="DAL37" s="179"/>
      <c r="DAM37" s="179"/>
      <c r="DAN37" s="179"/>
      <c r="DAO37" s="179"/>
      <c r="DAP37" s="179"/>
      <c r="DAQ37" s="179"/>
      <c r="DAR37" s="179"/>
      <c r="DAS37" s="179"/>
      <c r="DAT37" s="179"/>
      <c r="DAU37" s="179"/>
      <c r="DAV37" s="179"/>
      <c r="DAW37" s="179"/>
      <c r="DAX37" s="179"/>
      <c r="DAY37" s="179"/>
      <c r="DAZ37" s="179"/>
      <c r="DBA37" s="179"/>
      <c r="DBB37" s="179"/>
      <c r="DBC37" s="179"/>
      <c r="DBD37" s="179"/>
      <c r="DBE37" s="179"/>
      <c r="DBF37" s="179"/>
      <c r="DBG37" s="179"/>
      <c r="DBH37" s="179"/>
      <c r="DBI37" s="179"/>
      <c r="DBJ37" s="179"/>
      <c r="DBK37" s="179"/>
      <c r="DBL37" s="179"/>
      <c r="DBM37" s="179"/>
      <c r="DBN37" s="179"/>
      <c r="DBO37" s="179"/>
      <c r="DBP37" s="179"/>
      <c r="DBQ37" s="179"/>
      <c r="DBR37" s="179"/>
      <c r="DBS37" s="179"/>
      <c r="DBT37" s="179"/>
      <c r="DBU37" s="179"/>
      <c r="DBV37" s="179"/>
      <c r="DBW37" s="179"/>
      <c r="DBX37" s="179"/>
      <c r="DBY37" s="179"/>
      <c r="DBZ37" s="179"/>
      <c r="DCA37" s="179"/>
      <c r="DCB37" s="179"/>
      <c r="DCC37" s="179"/>
      <c r="DCD37" s="179"/>
      <c r="DCE37" s="179"/>
      <c r="DCF37" s="179"/>
      <c r="DCG37" s="179"/>
      <c r="DCH37" s="179"/>
      <c r="DCI37" s="179"/>
      <c r="DCJ37" s="179"/>
      <c r="DCK37" s="179"/>
      <c r="DCL37" s="179"/>
      <c r="DCM37" s="179"/>
      <c r="DCN37" s="179"/>
      <c r="DCO37" s="179"/>
      <c r="DCP37" s="179"/>
      <c r="DCQ37" s="179"/>
      <c r="DCR37" s="179"/>
      <c r="DCS37" s="179"/>
      <c r="DCT37" s="179"/>
      <c r="DCU37" s="179"/>
      <c r="DCV37" s="179"/>
      <c r="DCW37" s="179"/>
      <c r="DCX37" s="179"/>
      <c r="DCY37" s="179"/>
      <c r="DCZ37" s="179"/>
      <c r="DDA37" s="179"/>
      <c r="DDB37" s="179"/>
      <c r="DDC37" s="179"/>
      <c r="DDD37" s="179"/>
      <c r="DDE37" s="179"/>
      <c r="DDF37" s="179"/>
      <c r="DDG37" s="179"/>
      <c r="DDH37" s="179"/>
      <c r="DDI37" s="179"/>
      <c r="DDJ37" s="179"/>
      <c r="DDK37" s="179"/>
      <c r="DDR37" s="179"/>
      <c r="DDS37" s="179"/>
      <c r="DDT37" s="179"/>
      <c r="DDU37" s="179"/>
      <c r="DDV37" s="179"/>
      <c r="DDW37" s="179"/>
      <c r="DDX37" s="179"/>
      <c r="DDY37" s="179"/>
      <c r="DDZ37" s="179"/>
      <c r="DEA37" s="179"/>
      <c r="DEB37" s="179"/>
      <c r="DEC37" s="179"/>
      <c r="DED37" s="179"/>
      <c r="DEE37" s="179"/>
      <c r="DEF37" s="179"/>
      <c r="DEG37" s="179"/>
      <c r="DEH37" s="179"/>
      <c r="DEI37" s="179"/>
      <c r="DEJ37" s="179"/>
      <c r="DEK37" s="179"/>
      <c r="DEL37" s="179"/>
      <c r="DEM37" s="179"/>
      <c r="DEN37" s="179"/>
      <c r="DEO37" s="179"/>
      <c r="DEP37" s="179"/>
      <c r="DEQ37" s="179"/>
      <c r="DER37" s="179"/>
      <c r="DES37" s="179"/>
      <c r="DET37" s="179"/>
      <c r="DEU37" s="179"/>
      <c r="DEV37" s="179"/>
      <c r="DEW37" s="179"/>
      <c r="DEX37" s="179"/>
      <c r="DEY37" s="179"/>
      <c r="DEZ37" s="179"/>
      <c r="DFA37" s="179"/>
      <c r="DFB37" s="179"/>
      <c r="DFC37" s="179"/>
      <c r="DFD37" s="179"/>
      <c r="DFE37" s="179"/>
      <c r="DFF37" s="179"/>
      <c r="DFG37" s="179"/>
      <c r="DFH37" s="179"/>
      <c r="DFI37" s="179"/>
      <c r="DFJ37" s="179"/>
      <c r="DFK37" s="179"/>
      <c r="DFL37" s="179"/>
      <c r="DFM37" s="179"/>
      <c r="DFN37" s="179"/>
      <c r="DFO37" s="179"/>
      <c r="DFP37" s="179"/>
      <c r="DFQ37" s="179"/>
      <c r="DFR37" s="179"/>
      <c r="DFS37" s="179"/>
      <c r="DFT37" s="179"/>
      <c r="DFU37" s="179"/>
      <c r="DFV37" s="179"/>
      <c r="DFW37" s="179"/>
      <c r="DFX37" s="179"/>
      <c r="DFY37" s="179"/>
      <c r="DFZ37" s="179"/>
      <c r="DGA37" s="179"/>
      <c r="DGB37" s="179"/>
      <c r="DGC37" s="179"/>
      <c r="DGD37" s="179"/>
      <c r="DGE37" s="179"/>
      <c r="DGF37" s="179"/>
      <c r="DGG37" s="179"/>
      <c r="DGH37" s="179"/>
      <c r="DGI37" s="179"/>
      <c r="DGJ37" s="179"/>
      <c r="DGK37" s="179"/>
      <c r="DGL37" s="179"/>
      <c r="DGM37" s="179"/>
      <c r="DGN37" s="179"/>
      <c r="DGO37" s="179"/>
      <c r="DGP37" s="179"/>
      <c r="DGQ37" s="179"/>
      <c r="DGR37" s="179"/>
      <c r="DGS37" s="179"/>
      <c r="DGT37" s="179"/>
      <c r="DGU37" s="179"/>
      <c r="DGV37" s="179"/>
      <c r="DGW37" s="179"/>
      <c r="DGX37" s="179"/>
      <c r="DGY37" s="179"/>
      <c r="DGZ37" s="179"/>
      <c r="DHA37" s="179"/>
      <c r="DHB37" s="179"/>
      <c r="DHC37" s="179"/>
      <c r="DHD37" s="179"/>
      <c r="DHE37" s="179"/>
      <c r="DHF37" s="179"/>
      <c r="DHG37" s="179"/>
      <c r="DHH37" s="179"/>
      <c r="DHI37" s="179"/>
      <c r="DHJ37" s="179"/>
      <c r="DHK37" s="179"/>
      <c r="DHL37" s="179"/>
      <c r="DHM37" s="179"/>
      <c r="DHN37" s="179"/>
      <c r="DHO37" s="179"/>
      <c r="DHP37" s="179"/>
      <c r="DHQ37" s="179"/>
      <c r="DHR37" s="179"/>
      <c r="DHS37" s="179"/>
      <c r="DHT37" s="179"/>
      <c r="DHU37" s="179"/>
      <c r="DHV37" s="179"/>
      <c r="DHW37" s="179"/>
      <c r="DHX37" s="179"/>
      <c r="DHY37" s="179"/>
      <c r="DHZ37" s="179"/>
      <c r="DIA37" s="179"/>
      <c r="DIB37" s="179"/>
      <c r="DIC37" s="179"/>
      <c r="DID37" s="179"/>
      <c r="DIE37" s="179"/>
      <c r="DIF37" s="179"/>
      <c r="DIG37" s="179"/>
      <c r="DIH37" s="179"/>
      <c r="DII37" s="179"/>
      <c r="DIJ37" s="179"/>
      <c r="DIK37" s="179"/>
      <c r="DIL37" s="179"/>
      <c r="DIM37" s="179"/>
      <c r="DIN37" s="179"/>
      <c r="DIO37" s="179"/>
      <c r="DIP37" s="179"/>
      <c r="DIQ37" s="179"/>
      <c r="DIR37" s="179"/>
      <c r="DIS37" s="179"/>
      <c r="DIT37" s="179"/>
      <c r="DIU37" s="179"/>
      <c r="DIV37" s="179"/>
      <c r="DIW37" s="179"/>
      <c r="DIX37" s="179"/>
      <c r="DIY37" s="179"/>
      <c r="DIZ37" s="179"/>
      <c r="DJA37" s="179"/>
      <c r="DJB37" s="179"/>
      <c r="DJC37" s="179"/>
      <c r="DJD37" s="179"/>
      <c r="DJE37" s="179"/>
      <c r="DJF37" s="179"/>
      <c r="DJG37" s="179"/>
      <c r="DJH37" s="179"/>
      <c r="DJI37" s="179"/>
      <c r="DJJ37" s="179"/>
      <c r="DJK37" s="179"/>
      <c r="DJL37" s="179"/>
      <c r="DJM37" s="179"/>
      <c r="DJN37" s="179"/>
      <c r="DJO37" s="179"/>
      <c r="DJP37" s="179"/>
      <c r="DJQ37" s="179"/>
      <c r="DJR37" s="179"/>
      <c r="DJS37" s="179"/>
      <c r="DJT37" s="179"/>
      <c r="DJU37" s="179"/>
      <c r="DJV37" s="179"/>
      <c r="DJW37" s="179"/>
      <c r="DJX37" s="179"/>
      <c r="DJY37" s="179"/>
      <c r="DJZ37" s="179"/>
      <c r="DKA37" s="179"/>
      <c r="DKB37" s="179"/>
      <c r="DKC37" s="179"/>
      <c r="DKD37" s="179"/>
      <c r="DKE37" s="179"/>
      <c r="DKF37" s="179"/>
      <c r="DKG37" s="179"/>
      <c r="DKH37" s="179"/>
      <c r="DKI37" s="179"/>
      <c r="DKJ37" s="179"/>
      <c r="DKK37" s="179"/>
      <c r="DKL37" s="179"/>
      <c r="DKM37" s="179"/>
      <c r="DKN37" s="179"/>
      <c r="DKO37" s="179"/>
      <c r="DKP37" s="179"/>
      <c r="DKQ37" s="179"/>
      <c r="DKR37" s="179"/>
      <c r="DKS37" s="179"/>
      <c r="DKT37" s="179"/>
      <c r="DKU37" s="179"/>
      <c r="DKV37" s="179"/>
      <c r="DKW37" s="179"/>
      <c r="DKX37" s="179"/>
      <c r="DKY37" s="179"/>
      <c r="DKZ37" s="179"/>
      <c r="DLA37" s="179"/>
      <c r="DLB37" s="179"/>
      <c r="DLC37" s="179"/>
      <c r="DLD37" s="179"/>
      <c r="DLE37" s="179"/>
      <c r="DLF37" s="179"/>
      <c r="DLG37" s="179"/>
      <c r="DLH37" s="179"/>
      <c r="DLI37" s="179"/>
      <c r="DLJ37" s="179"/>
      <c r="DLK37" s="179"/>
      <c r="DLL37" s="179"/>
      <c r="DLM37" s="179"/>
      <c r="DLN37" s="179"/>
      <c r="DLO37" s="179"/>
      <c r="DLP37" s="179"/>
      <c r="DLQ37" s="179"/>
      <c r="DLR37" s="179"/>
      <c r="DLS37" s="179"/>
      <c r="DLT37" s="179"/>
      <c r="DLU37" s="179"/>
      <c r="DLV37" s="179"/>
      <c r="DLW37" s="179"/>
      <c r="DLX37" s="179"/>
      <c r="DLY37" s="179"/>
      <c r="DLZ37" s="179"/>
      <c r="DMA37" s="179"/>
      <c r="DMB37" s="179"/>
      <c r="DMC37" s="179"/>
      <c r="DMD37" s="179"/>
      <c r="DME37" s="179"/>
      <c r="DMF37" s="179"/>
      <c r="DMG37" s="179"/>
      <c r="DMH37" s="179"/>
      <c r="DMI37" s="179"/>
      <c r="DMJ37" s="179"/>
      <c r="DMK37" s="179"/>
      <c r="DML37" s="179"/>
      <c r="DMM37" s="179"/>
      <c r="DMN37" s="179"/>
      <c r="DMO37" s="179"/>
      <c r="DMP37" s="179"/>
      <c r="DMQ37" s="179"/>
      <c r="DMR37" s="179"/>
      <c r="DMS37" s="179"/>
      <c r="DMT37" s="179"/>
      <c r="DMU37" s="179"/>
      <c r="DMV37" s="179"/>
      <c r="DMW37" s="179"/>
      <c r="DMX37" s="179"/>
      <c r="DMY37" s="179"/>
      <c r="DMZ37" s="179"/>
      <c r="DNA37" s="179"/>
      <c r="DNB37" s="179"/>
      <c r="DNC37" s="179"/>
      <c r="DND37" s="179"/>
      <c r="DNE37" s="179"/>
      <c r="DNF37" s="179"/>
      <c r="DNG37" s="179"/>
      <c r="DNN37" s="179"/>
      <c r="DNO37" s="179"/>
      <c r="DNP37" s="179"/>
      <c r="DNQ37" s="179"/>
      <c r="DNR37" s="179"/>
      <c r="DNS37" s="179"/>
      <c r="DNT37" s="179"/>
      <c r="DNU37" s="179"/>
      <c r="DNV37" s="179"/>
      <c r="DNW37" s="179"/>
      <c r="DNX37" s="179"/>
      <c r="DNY37" s="179"/>
      <c r="DNZ37" s="179"/>
      <c r="DOA37" s="179"/>
      <c r="DOB37" s="179"/>
      <c r="DOC37" s="179"/>
      <c r="DOD37" s="179"/>
      <c r="DOE37" s="179"/>
      <c r="DOF37" s="179"/>
      <c r="DOG37" s="179"/>
      <c r="DOH37" s="179"/>
      <c r="DOI37" s="179"/>
      <c r="DOJ37" s="179"/>
      <c r="DOK37" s="179"/>
      <c r="DOL37" s="179"/>
      <c r="DOM37" s="179"/>
      <c r="DON37" s="179"/>
      <c r="DOO37" s="179"/>
      <c r="DOP37" s="179"/>
      <c r="DOQ37" s="179"/>
      <c r="DOR37" s="179"/>
      <c r="DOS37" s="179"/>
      <c r="DOT37" s="179"/>
      <c r="DOU37" s="179"/>
      <c r="DOV37" s="179"/>
      <c r="DOW37" s="179"/>
      <c r="DOX37" s="179"/>
      <c r="DOY37" s="179"/>
      <c r="DOZ37" s="179"/>
      <c r="DPA37" s="179"/>
      <c r="DPB37" s="179"/>
      <c r="DPC37" s="179"/>
      <c r="DPD37" s="179"/>
      <c r="DPE37" s="179"/>
      <c r="DPF37" s="179"/>
      <c r="DPG37" s="179"/>
      <c r="DPH37" s="179"/>
      <c r="DPI37" s="179"/>
      <c r="DPJ37" s="179"/>
      <c r="DPK37" s="179"/>
      <c r="DPL37" s="179"/>
      <c r="DPM37" s="179"/>
      <c r="DPN37" s="179"/>
      <c r="DPO37" s="179"/>
      <c r="DPP37" s="179"/>
      <c r="DPQ37" s="179"/>
      <c r="DPR37" s="179"/>
      <c r="DPS37" s="179"/>
      <c r="DPT37" s="179"/>
      <c r="DPU37" s="179"/>
      <c r="DPV37" s="179"/>
      <c r="DPW37" s="179"/>
      <c r="DPX37" s="179"/>
      <c r="DPY37" s="179"/>
      <c r="DPZ37" s="179"/>
      <c r="DQA37" s="179"/>
      <c r="DQB37" s="179"/>
      <c r="DQC37" s="179"/>
      <c r="DQD37" s="179"/>
      <c r="DQE37" s="179"/>
      <c r="DQF37" s="179"/>
      <c r="DQG37" s="179"/>
      <c r="DQH37" s="179"/>
      <c r="DQI37" s="179"/>
      <c r="DQJ37" s="179"/>
      <c r="DQK37" s="179"/>
      <c r="DQL37" s="179"/>
      <c r="DQM37" s="179"/>
      <c r="DQN37" s="179"/>
      <c r="DQO37" s="179"/>
      <c r="DQP37" s="179"/>
      <c r="DQQ37" s="179"/>
      <c r="DQR37" s="179"/>
      <c r="DQS37" s="179"/>
      <c r="DQT37" s="179"/>
      <c r="DQU37" s="179"/>
      <c r="DQV37" s="179"/>
      <c r="DQW37" s="179"/>
      <c r="DQX37" s="179"/>
      <c r="DQY37" s="179"/>
      <c r="DQZ37" s="179"/>
      <c r="DRA37" s="179"/>
      <c r="DRB37" s="179"/>
      <c r="DRC37" s="179"/>
      <c r="DRD37" s="179"/>
      <c r="DRE37" s="179"/>
      <c r="DRF37" s="179"/>
      <c r="DRG37" s="179"/>
      <c r="DRH37" s="179"/>
      <c r="DRI37" s="179"/>
      <c r="DRJ37" s="179"/>
      <c r="DRK37" s="179"/>
      <c r="DRL37" s="179"/>
      <c r="DRM37" s="179"/>
      <c r="DRN37" s="179"/>
      <c r="DRO37" s="179"/>
      <c r="DRP37" s="179"/>
      <c r="DRQ37" s="179"/>
      <c r="DRR37" s="179"/>
      <c r="DRS37" s="179"/>
      <c r="DRT37" s="179"/>
      <c r="DRU37" s="179"/>
      <c r="DRV37" s="179"/>
      <c r="DRW37" s="179"/>
      <c r="DRX37" s="179"/>
      <c r="DRY37" s="179"/>
      <c r="DRZ37" s="179"/>
      <c r="DSA37" s="179"/>
      <c r="DSB37" s="179"/>
      <c r="DSC37" s="179"/>
      <c r="DSD37" s="179"/>
      <c r="DSE37" s="179"/>
      <c r="DSF37" s="179"/>
      <c r="DSG37" s="179"/>
      <c r="DSH37" s="179"/>
      <c r="DSI37" s="179"/>
      <c r="DSJ37" s="179"/>
      <c r="DSK37" s="179"/>
      <c r="DSL37" s="179"/>
      <c r="DSM37" s="179"/>
      <c r="DSN37" s="179"/>
      <c r="DSO37" s="179"/>
      <c r="DSP37" s="179"/>
      <c r="DSQ37" s="179"/>
      <c r="DSR37" s="179"/>
      <c r="DSS37" s="179"/>
      <c r="DST37" s="179"/>
      <c r="DSU37" s="179"/>
      <c r="DSV37" s="179"/>
      <c r="DSW37" s="179"/>
      <c r="DSX37" s="179"/>
      <c r="DSY37" s="179"/>
      <c r="DSZ37" s="179"/>
      <c r="DTA37" s="179"/>
      <c r="DTB37" s="179"/>
      <c r="DTC37" s="179"/>
      <c r="DTD37" s="179"/>
      <c r="DTE37" s="179"/>
      <c r="DTF37" s="179"/>
      <c r="DTG37" s="179"/>
      <c r="DTH37" s="179"/>
      <c r="DTI37" s="179"/>
      <c r="DTJ37" s="179"/>
      <c r="DTK37" s="179"/>
      <c r="DTL37" s="179"/>
      <c r="DTM37" s="179"/>
      <c r="DTN37" s="179"/>
      <c r="DTO37" s="179"/>
      <c r="DTP37" s="179"/>
      <c r="DTQ37" s="179"/>
      <c r="DTR37" s="179"/>
      <c r="DTS37" s="179"/>
      <c r="DTT37" s="179"/>
      <c r="DTU37" s="179"/>
      <c r="DTV37" s="179"/>
      <c r="DTW37" s="179"/>
      <c r="DTX37" s="179"/>
      <c r="DTY37" s="179"/>
      <c r="DTZ37" s="179"/>
      <c r="DUA37" s="179"/>
      <c r="DUB37" s="179"/>
      <c r="DUC37" s="179"/>
      <c r="DUD37" s="179"/>
      <c r="DUE37" s="179"/>
      <c r="DUF37" s="179"/>
      <c r="DUG37" s="179"/>
      <c r="DUH37" s="179"/>
      <c r="DUI37" s="179"/>
      <c r="DUJ37" s="179"/>
      <c r="DUK37" s="179"/>
      <c r="DUL37" s="179"/>
      <c r="DUM37" s="179"/>
      <c r="DUN37" s="179"/>
      <c r="DUO37" s="179"/>
      <c r="DUP37" s="179"/>
      <c r="DUQ37" s="179"/>
      <c r="DUR37" s="179"/>
      <c r="DUS37" s="179"/>
      <c r="DUT37" s="179"/>
      <c r="DUU37" s="179"/>
      <c r="DUV37" s="179"/>
      <c r="DUW37" s="179"/>
      <c r="DUX37" s="179"/>
      <c r="DUY37" s="179"/>
      <c r="DUZ37" s="179"/>
      <c r="DVA37" s="179"/>
      <c r="DVB37" s="179"/>
      <c r="DVC37" s="179"/>
      <c r="DVD37" s="179"/>
      <c r="DVE37" s="179"/>
      <c r="DVF37" s="179"/>
      <c r="DVG37" s="179"/>
      <c r="DVH37" s="179"/>
      <c r="DVI37" s="179"/>
      <c r="DVJ37" s="179"/>
      <c r="DVK37" s="179"/>
      <c r="DVL37" s="179"/>
      <c r="DVM37" s="179"/>
      <c r="DVN37" s="179"/>
      <c r="DVO37" s="179"/>
      <c r="DVP37" s="179"/>
      <c r="DVQ37" s="179"/>
      <c r="DVR37" s="179"/>
      <c r="DVS37" s="179"/>
      <c r="DVT37" s="179"/>
      <c r="DVU37" s="179"/>
      <c r="DVV37" s="179"/>
      <c r="DVW37" s="179"/>
      <c r="DVX37" s="179"/>
      <c r="DVY37" s="179"/>
      <c r="DVZ37" s="179"/>
      <c r="DWA37" s="179"/>
      <c r="DWB37" s="179"/>
      <c r="DWC37" s="179"/>
      <c r="DWD37" s="179"/>
      <c r="DWE37" s="179"/>
      <c r="DWF37" s="179"/>
      <c r="DWG37" s="179"/>
      <c r="DWH37" s="179"/>
      <c r="DWI37" s="179"/>
      <c r="DWJ37" s="179"/>
      <c r="DWK37" s="179"/>
      <c r="DWL37" s="179"/>
      <c r="DWM37" s="179"/>
      <c r="DWN37" s="179"/>
      <c r="DWO37" s="179"/>
      <c r="DWP37" s="179"/>
      <c r="DWQ37" s="179"/>
      <c r="DWR37" s="179"/>
      <c r="DWS37" s="179"/>
      <c r="DWT37" s="179"/>
      <c r="DWU37" s="179"/>
      <c r="DWV37" s="179"/>
      <c r="DWW37" s="179"/>
      <c r="DWX37" s="179"/>
      <c r="DWY37" s="179"/>
      <c r="DWZ37" s="179"/>
      <c r="DXA37" s="179"/>
      <c r="DXB37" s="179"/>
      <c r="DXC37" s="179"/>
      <c r="DXJ37" s="179"/>
      <c r="DXK37" s="179"/>
      <c r="DXL37" s="179"/>
      <c r="DXM37" s="179"/>
      <c r="DXN37" s="179"/>
      <c r="DXO37" s="179"/>
      <c r="DXP37" s="179"/>
      <c r="DXQ37" s="179"/>
      <c r="DXR37" s="179"/>
      <c r="DXS37" s="179"/>
      <c r="DXT37" s="179"/>
      <c r="DXU37" s="179"/>
      <c r="DXV37" s="179"/>
      <c r="DXW37" s="179"/>
      <c r="DXX37" s="179"/>
      <c r="DXY37" s="179"/>
      <c r="DXZ37" s="179"/>
      <c r="DYA37" s="179"/>
      <c r="DYB37" s="179"/>
      <c r="DYC37" s="179"/>
      <c r="DYD37" s="179"/>
      <c r="DYE37" s="179"/>
      <c r="DYF37" s="179"/>
      <c r="DYG37" s="179"/>
      <c r="DYH37" s="179"/>
      <c r="DYI37" s="179"/>
      <c r="DYJ37" s="179"/>
      <c r="DYK37" s="179"/>
      <c r="DYL37" s="179"/>
      <c r="DYM37" s="179"/>
      <c r="DYN37" s="179"/>
      <c r="DYO37" s="179"/>
      <c r="DYP37" s="179"/>
      <c r="DYQ37" s="179"/>
      <c r="DYR37" s="179"/>
      <c r="DYS37" s="179"/>
      <c r="DYT37" s="179"/>
      <c r="DYU37" s="179"/>
      <c r="DYV37" s="179"/>
      <c r="DYW37" s="179"/>
      <c r="DYX37" s="179"/>
      <c r="DYY37" s="179"/>
      <c r="DYZ37" s="179"/>
      <c r="DZA37" s="179"/>
      <c r="DZB37" s="179"/>
      <c r="DZC37" s="179"/>
      <c r="DZD37" s="179"/>
      <c r="DZE37" s="179"/>
      <c r="DZF37" s="179"/>
      <c r="DZG37" s="179"/>
      <c r="DZH37" s="179"/>
      <c r="DZI37" s="179"/>
      <c r="DZJ37" s="179"/>
      <c r="DZK37" s="179"/>
      <c r="DZL37" s="179"/>
      <c r="DZM37" s="179"/>
      <c r="DZN37" s="179"/>
      <c r="DZO37" s="179"/>
      <c r="DZP37" s="179"/>
      <c r="DZQ37" s="179"/>
      <c r="DZR37" s="179"/>
      <c r="DZS37" s="179"/>
      <c r="DZT37" s="179"/>
      <c r="DZU37" s="179"/>
      <c r="DZV37" s="179"/>
      <c r="DZW37" s="179"/>
      <c r="DZX37" s="179"/>
      <c r="DZY37" s="179"/>
      <c r="DZZ37" s="179"/>
      <c r="EAA37" s="179"/>
      <c r="EAB37" s="179"/>
      <c r="EAC37" s="179"/>
      <c r="EAD37" s="179"/>
      <c r="EAE37" s="179"/>
      <c r="EAF37" s="179"/>
      <c r="EAG37" s="179"/>
      <c r="EAH37" s="179"/>
      <c r="EAI37" s="179"/>
      <c r="EAJ37" s="179"/>
      <c r="EAK37" s="179"/>
      <c r="EAL37" s="179"/>
      <c r="EAM37" s="179"/>
      <c r="EAN37" s="179"/>
      <c r="EAO37" s="179"/>
      <c r="EAP37" s="179"/>
      <c r="EAQ37" s="179"/>
      <c r="EAR37" s="179"/>
      <c r="EAS37" s="179"/>
      <c r="EAT37" s="179"/>
      <c r="EAU37" s="179"/>
      <c r="EAV37" s="179"/>
      <c r="EAW37" s="179"/>
      <c r="EAX37" s="179"/>
      <c r="EAY37" s="179"/>
      <c r="EAZ37" s="179"/>
      <c r="EBA37" s="179"/>
      <c r="EBB37" s="179"/>
      <c r="EBC37" s="179"/>
      <c r="EBD37" s="179"/>
      <c r="EBE37" s="179"/>
      <c r="EBF37" s="179"/>
      <c r="EBG37" s="179"/>
      <c r="EBH37" s="179"/>
      <c r="EBI37" s="179"/>
      <c r="EBJ37" s="179"/>
      <c r="EBK37" s="179"/>
      <c r="EBL37" s="179"/>
      <c r="EBM37" s="179"/>
      <c r="EBN37" s="179"/>
      <c r="EBO37" s="179"/>
      <c r="EBP37" s="179"/>
      <c r="EBQ37" s="179"/>
      <c r="EBR37" s="179"/>
      <c r="EBS37" s="179"/>
      <c r="EBT37" s="179"/>
      <c r="EBU37" s="179"/>
      <c r="EBV37" s="179"/>
      <c r="EBW37" s="179"/>
      <c r="EBX37" s="179"/>
      <c r="EBY37" s="179"/>
      <c r="EBZ37" s="179"/>
      <c r="ECA37" s="179"/>
      <c r="ECB37" s="179"/>
      <c r="ECC37" s="179"/>
      <c r="ECD37" s="179"/>
      <c r="ECE37" s="179"/>
      <c r="ECF37" s="179"/>
      <c r="ECG37" s="179"/>
      <c r="ECH37" s="179"/>
      <c r="ECI37" s="179"/>
      <c r="ECJ37" s="179"/>
      <c r="ECK37" s="179"/>
      <c r="ECL37" s="179"/>
      <c r="ECM37" s="179"/>
      <c r="ECN37" s="179"/>
      <c r="ECO37" s="179"/>
      <c r="ECP37" s="179"/>
      <c r="ECQ37" s="179"/>
      <c r="ECR37" s="179"/>
      <c r="ECS37" s="179"/>
      <c r="ECT37" s="179"/>
      <c r="ECU37" s="179"/>
      <c r="ECV37" s="179"/>
      <c r="ECW37" s="179"/>
      <c r="ECX37" s="179"/>
      <c r="ECY37" s="179"/>
      <c r="ECZ37" s="179"/>
      <c r="EDA37" s="179"/>
      <c r="EDB37" s="179"/>
      <c r="EDC37" s="179"/>
      <c r="EDD37" s="179"/>
      <c r="EDE37" s="179"/>
      <c r="EDF37" s="179"/>
      <c r="EDG37" s="179"/>
      <c r="EDH37" s="179"/>
      <c r="EDI37" s="179"/>
      <c r="EDJ37" s="179"/>
      <c r="EDK37" s="179"/>
      <c r="EDL37" s="179"/>
      <c r="EDM37" s="179"/>
      <c r="EDN37" s="179"/>
      <c r="EDO37" s="179"/>
      <c r="EDP37" s="179"/>
      <c r="EDQ37" s="179"/>
      <c r="EDR37" s="179"/>
      <c r="EDS37" s="179"/>
      <c r="EDT37" s="179"/>
      <c r="EDU37" s="179"/>
      <c r="EDV37" s="179"/>
      <c r="EDW37" s="179"/>
      <c r="EDX37" s="179"/>
      <c r="EDY37" s="179"/>
      <c r="EDZ37" s="179"/>
      <c r="EEA37" s="179"/>
      <c r="EEB37" s="179"/>
      <c r="EEC37" s="179"/>
      <c r="EED37" s="179"/>
      <c r="EEE37" s="179"/>
      <c r="EEF37" s="179"/>
      <c r="EEG37" s="179"/>
      <c r="EEH37" s="179"/>
      <c r="EEI37" s="179"/>
      <c r="EEJ37" s="179"/>
      <c r="EEK37" s="179"/>
      <c r="EEL37" s="179"/>
      <c r="EEM37" s="179"/>
      <c r="EEN37" s="179"/>
      <c r="EEO37" s="179"/>
      <c r="EEP37" s="179"/>
      <c r="EEQ37" s="179"/>
      <c r="EER37" s="179"/>
      <c r="EES37" s="179"/>
      <c r="EET37" s="179"/>
      <c r="EEU37" s="179"/>
      <c r="EEV37" s="179"/>
      <c r="EEW37" s="179"/>
      <c r="EEX37" s="179"/>
      <c r="EEY37" s="179"/>
      <c r="EEZ37" s="179"/>
      <c r="EFA37" s="179"/>
      <c r="EFB37" s="179"/>
      <c r="EFC37" s="179"/>
      <c r="EFD37" s="179"/>
      <c r="EFE37" s="179"/>
      <c r="EFF37" s="179"/>
      <c r="EFG37" s="179"/>
      <c r="EFH37" s="179"/>
      <c r="EFI37" s="179"/>
      <c r="EFJ37" s="179"/>
      <c r="EFK37" s="179"/>
      <c r="EFL37" s="179"/>
      <c r="EFM37" s="179"/>
      <c r="EFN37" s="179"/>
      <c r="EFO37" s="179"/>
      <c r="EFP37" s="179"/>
      <c r="EFQ37" s="179"/>
      <c r="EFR37" s="179"/>
      <c r="EFS37" s="179"/>
      <c r="EFT37" s="179"/>
      <c r="EFU37" s="179"/>
      <c r="EFV37" s="179"/>
      <c r="EFW37" s="179"/>
      <c r="EFX37" s="179"/>
      <c r="EFY37" s="179"/>
      <c r="EFZ37" s="179"/>
      <c r="EGA37" s="179"/>
      <c r="EGB37" s="179"/>
      <c r="EGC37" s="179"/>
      <c r="EGD37" s="179"/>
      <c r="EGE37" s="179"/>
      <c r="EGF37" s="179"/>
      <c r="EGG37" s="179"/>
      <c r="EGH37" s="179"/>
      <c r="EGI37" s="179"/>
      <c r="EGJ37" s="179"/>
      <c r="EGK37" s="179"/>
      <c r="EGL37" s="179"/>
      <c r="EGM37" s="179"/>
      <c r="EGN37" s="179"/>
      <c r="EGO37" s="179"/>
      <c r="EGP37" s="179"/>
      <c r="EGQ37" s="179"/>
      <c r="EGR37" s="179"/>
      <c r="EGS37" s="179"/>
      <c r="EGT37" s="179"/>
      <c r="EGU37" s="179"/>
      <c r="EGV37" s="179"/>
      <c r="EGW37" s="179"/>
      <c r="EGX37" s="179"/>
      <c r="EGY37" s="179"/>
      <c r="EHF37" s="179"/>
      <c r="EHG37" s="179"/>
      <c r="EHH37" s="179"/>
      <c r="EHI37" s="179"/>
      <c r="EHJ37" s="179"/>
      <c r="EHK37" s="179"/>
      <c r="EHL37" s="179"/>
      <c r="EHM37" s="179"/>
      <c r="EHN37" s="179"/>
      <c r="EHO37" s="179"/>
      <c r="EHP37" s="179"/>
      <c r="EHQ37" s="179"/>
      <c r="EHR37" s="179"/>
      <c r="EHS37" s="179"/>
      <c r="EHT37" s="179"/>
      <c r="EHU37" s="179"/>
      <c r="EHV37" s="179"/>
      <c r="EHW37" s="179"/>
      <c r="EHX37" s="179"/>
      <c r="EHY37" s="179"/>
      <c r="EHZ37" s="179"/>
      <c r="EIA37" s="179"/>
      <c r="EIB37" s="179"/>
      <c r="EIC37" s="179"/>
      <c r="EID37" s="179"/>
      <c r="EIE37" s="179"/>
      <c r="EIF37" s="179"/>
      <c r="EIG37" s="179"/>
      <c r="EIH37" s="179"/>
      <c r="EII37" s="179"/>
      <c r="EIJ37" s="179"/>
      <c r="EIK37" s="179"/>
      <c r="EIL37" s="179"/>
      <c r="EIM37" s="179"/>
      <c r="EIN37" s="179"/>
      <c r="EIO37" s="179"/>
      <c r="EIP37" s="179"/>
      <c r="EIQ37" s="179"/>
      <c r="EIR37" s="179"/>
      <c r="EIS37" s="179"/>
      <c r="EIT37" s="179"/>
      <c r="EIU37" s="179"/>
      <c r="EIV37" s="179"/>
      <c r="EIW37" s="179"/>
      <c r="EIX37" s="179"/>
      <c r="EIY37" s="179"/>
      <c r="EIZ37" s="179"/>
      <c r="EJA37" s="179"/>
      <c r="EJB37" s="179"/>
      <c r="EJC37" s="179"/>
      <c r="EJD37" s="179"/>
      <c r="EJE37" s="179"/>
      <c r="EJF37" s="179"/>
      <c r="EJG37" s="179"/>
      <c r="EJH37" s="179"/>
      <c r="EJI37" s="179"/>
      <c r="EJJ37" s="179"/>
      <c r="EJK37" s="179"/>
      <c r="EJL37" s="179"/>
      <c r="EJM37" s="179"/>
      <c r="EJN37" s="179"/>
      <c r="EJO37" s="179"/>
      <c r="EJP37" s="179"/>
      <c r="EJQ37" s="179"/>
      <c r="EJR37" s="179"/>
      <c r="EJS37" s="179"/>
      <c r="EJT37" s="179"/>
      <c r="EJU37" s="179"/>
      <c r="EJV37" s="179"/>
      <c r="EJW37" s="179"/>
      <c r="EJX37" s="179"/>
      <c r="EJY37" s="179"/>
      <c r="EJZ37" s="179"/>
      <c r="EKA37" s="179"/>
      <c r="EKB37" s="179"/>
      <c r="EKC37" s="179"/>
      <c r="EKD37" s="179"/>
      <c r="EKE37" s="179"/>
      <c r="EKF37" s="179"/>
      <c r="EKG37" s="179"/>
      <c r="EKH37" s="179"/>
      <c r="EKI37" s="179"/>
      <c r="EKJ37" s="179"/>
      <c r="EKK37" s="179"/>
      <c r="EKL37" s="179"/>
      <c r="EKM37" s="179"/>
      <c r="EKN37" s="179"/>
      <c r="EKO37" s="179"/>
      <c r="EKP37" s="179"/>
      <c r="EKQ37" s="179"/>
      <c r="EKR37" s="179"/>
      <c r="EKS37" s="179"/>
      <c r="EKT37" s="179"/>
      <c r="EKU37" s="179"/>
      <c r="EKV37" s="179"/>
      <c r="EKW37" s="179"/>
      <c r="EKX37" s="179"/>
      <c r="EKY37" s="179"/>
      <c r="EKZ37" s="179"/>
      <c r="ELA37" s="179"/>
      <c r="ELB37" s="179"/>
      <c r="ELC37" s="179"/>
      <c r="ELD37" s="179"/>
      <c r="ELE37" s="179"/>
      <c r="ELF37" s="179"/>
      <c r="ELG37" s="179"/>
      <c r="ELH37" s="179"/>
      <c r="ELI37" s="179"/>
      <c r="ELJ37" s="179"/>
      <c r="ELK37" s="179"/>
      <c r="ELL37" s="179"/>
      <c r="ELM37" s="179"/>
      <c r="ELN37" s="179"/>
      <c r="ELO37" s="179"/>
      <c r="ELP37" s="179"/>
      <c r="ELQ37" s="179"/>
      <c r="ELR37" s="179"/>
      <c r="ELS37" s="179"/>
      <c r="ELT37" s="179"/>
      <c r="ELU37" s="179"/>
      <c r="ELV37" s="179"/>
      <c r="ELW37" s="179"/>
      <c r="ELX37" s="179"/>
      <c r="ELY37" s="179"/>
      <c r="ELZ37" s="179"/>
      <c r="EMA37" s="179"/>
      <c r="EMB37" s="179"/>
      <c r="EMC37" s="179"/>
      <c r="EMD37" s="179"/>
      <c r="EME37" s="179"/>
      <c r="EMF37" s="179"/>
      <c r="EMG37" s="179"/>
      <c r="EMH37" s="179"/>
      <c r="EMI37" s="179"/>
      <c r="EMJ37" s="179"/>
      <c r="EMK37" s="179"/>
      <c r="EML37" s="179"/>
      <c r="EMM37" s="179"/>
      <c r="EMN37" s="179"/>
      <c r="EMO37" s="179"/>
      <c r="EMP37" s="179"/>
      <c r="EMQ37" s="179"/>
      <c r="EMR37" s="179"/>
      <c r="EMS37" s="179"/>
      <c r="EMT37" s="179"/>
      <c r="EMU37" s="179"/>
      <c r="EMV37" s="179"/>
      <c r="EMW37" s="179"/>
      <c r="EMX37" s="179"/>
      <c r="EMY37" s="179"/>
      <c r="EMZ37" s="179"/>
      <c r="ENA37" s="179"/>
      <c r="ENB37" s="179"/>
      <c r="ENC37" s="179"/>
      <c r="END37" s="179"/>
      <c r="ENE37" s="179"/>
      <c r="ENF37" s="179"/>
      <c r="ENG37" s="179"/>
      <c r="ENH37" s="179"/>
      <c r="ENI37" s="179"/>
      <c r="ENJ37" s="179"/>
      <c r="ENK37" s="179"/>
      <c r="ENL37" s="179"/>
      <c r="ENM37" s="179"/>
      <c r="ENN37" s="179"/>
      <c r="ENO37" s="179"/>
      <c r="ENP37" s="179"/>
      <c r="ENQ37" s="179"/>
      <c r="ENR37" s="179"/>
      <c r="ENS37" s="179"/>
      <c r="ENT37" s="179"/>
      <c r="ENU37" s="179"/>
      <c r="ENV37" s="179"/>
      <c r="ENW37" s="179"/>
      <c r="ENX37" s="179"/>
      <c r="ENY37" s="179"/>
      <c r="ENZ37" s="179"/>
      <c r="EOA37" s="179"/>
      <c r="EOB37" s="179"/>
      <c r="EOC37" s="179"/>
      <c r="EOD37" s="179"/>
      <c r="EOE37" s="179"/>
      <c r="EOF37" s="179"/>
      <c r="EOG37" s="179"/>
      <c r="EOH37" s="179"/>
      <c r="EOI37" s="179"/>
      <c r="EOJ37" s="179"/>
      <c r="EOK37" s="179"/>
      <c r="EOL37" s="179"/>
      <c r="EOM37" s="179"/>
      <c r="EON37" s="179"/>
      <c r="EOO37" s="179"/>
      <c r="EOP37" s="179"/>
      <c r="EOQ37" s="179"/>
      <c r="EOR37" s="179"/>
      <c r="EOS37" s="179"/>
      <c r="EOT37" s="179"/>
      <c r="EOU37" s="179"/>
      <c r="EOV37" s="179"/>
      <c r="EOW37" s="179"/>
      <c r="EOX37" s="179"/>
      <c r="EOY37" s="179"/>
      <c r="EOZ37" s="179"/>
      <c r="EPA37" s="179"/>
      <c r="EPB37" s="179"/>
      <c r="EPC37" s="179"/>
      <c r="EPD37" s="179"/>
      <c r="EPE37" s="179"/>
      <c r="EPF37" s="179"/>
      <c r="EPG37" s="179"/>
      <c r="EPH37" s="179"/>
      <c r="EPI37" s="179"/>
      <c r="EPJ37" s="179"/>
      <c r="EPK37" s="179"/>
      <c r="EPL37" s="179"/>
      <c r="EPM37" s="179"/>
      <c r="EPN37" s="179"/>
      <c r="EPO37" s="179"/>
      <c r="EPP37" s="179"/>
      <c r="EPQ37" s="179"/>
      <c r="EPR37" s="179"/>
      <c r="EPS37" s="179"/>
      <c r="EPT37" s="179"/>
      <c r="EPU37" s="179"/>
      <c r="EPV37" s="179"/>
      <c r="EPW37" s="179"/>
      <c r="EPX37" s="179"/>
      <c r="EPY37" s="179"/>
      <c r="EPZ37" s="179"/>
      <c r="EQA37" s="179"/>
      <c r="EQB37" s="179"/>
      <c r="EQC37" s="179"/>
      <c r="EQD37" s="179"/>
      <c r="EQE37" s="179"/>
      <c r="EQF37" s="179"/>
      <c r="EQG37" s="179"/>
      <c r="EQH37" s="179"/>
      <c r="EQI37" s="179"/>
      <c r="EQJ37" s="179"/>
      <c r="EQK37" s="179"/>
      <c r="EQL37" s="179"/>
      <c r="EQM37" s="179"/>
      <c r="EQN37" s="179"/>
      <c r="EQO37" s="179"/>
      <c r="EQP37" s="179"/>
      <c r="EQQ37" s="179"/>
      <c r="EQR37" s="179"/>
      <c r="EQS37" s="179"/>
      <c r="EQT37" s="179"/>
      <c r="EQU37" s="179"/>
      <c r="ERB37" s="179"/>
      <c r="ERC37" s="179"/>
      <c r="ERD37" s="179"/>
      <c r="ERE37" s="179"/>
      <c r="ERF37" s="179"/>
      <c r="ERG37" s="179"/>
      <c r="ERH37" s="179"/>
      <c r="ERI37" s="179"/>
      <c r="ERJ37" s="179"/>
      <c r="ERK37" s="179"/>
      <c r="ERL37" s="179"/>
      <c r="ERM37" s="179"/>
      <c r="ERN37" s="179"/>
      <c r="ERO37" s="179"/>
      <c r="ERP37" s="179"/>
      <c r="ERQ37" s="179"/>
      <c r="ERR37" s="179"/>
      <c r="ERS37" s="179"/>
      <c r="ERT37" s="179"/>
      <c r="ERU37" s="179"/>
      <c r="ERV37" s="179"/>
      <c r="ERW37" s="179"/>
      <c r="ERX37" s="179"/>
      <c r="ERY37" s="179"/>
      <c r="ERZ37" s="179"/>
      <c r="ESA37" s="179"/>
      <c r="ESB37" s="179"/>
      <c r="ESC37" s="179"/>
      <c r="ESD37" s="179"/>
      <c r="ESE37" s="179"/>
      <c r="ESF37" s="179"/>
      <c r="ESG37" s="179"/>
      <c r="ESH37" s="179"/>
      <c r="ESI37" s="179"/>
      <c r="ESJ37" s="179"/>
      <c r="ESK37" s="179"/>
      <c r="ESL37" s="179"/>
      <c r="ESM37" s="179"/>
      <c r="ESN37" s="179"/>
      <c r="ESO37" s="179"/>
      <c r="ESP37" s="179"/>
      <c r="ESQ37" s="179"/>
      <c r="ESR37" s="179"/>
      <c r="ESS37" s="179"/>
      <c r="EST37" s="179"/>
      <c r="ESU37" s="179"/>
      <c r="ESV37" s="179"/>
      <c r="ESW37" s="179"/>
      <c r="ESX37" s="179"/>
      <c r="ESY37" s="179"/>
      <c r="ESZ37" s="179"/>
      <c r="ETA37" s="179"/>
      <c r="ETB37" s="179"/>
      <c r="ETC37" s="179"/>
      <c r="ETD37" s="179"/>
      <c r="ETE37" s="179"/>
      <c r="ETF37" s="179"/>
      <c r="ETG37" s="179"/>
      <c r="ETH37" s="179"/>
      <c r="ETI37" s="179"/>
      <c r="ETJ37" s="179"/>
      <c r="ETK37" s="179"/>
      <c r="ETL37" s="179"/>
      <c r="ETM37" s="179"/>
      <c r="ETN37" s="179"/>
      <c r="ETO37" s="179"/>
      <c r="ETP37" s="179"/>
      <c r="ETQ37" s="179"/>
      <c r="ETR37" s="179"/>
      <c r="ETS37" s="179"/>
      <c r="ETT37" s="179"/>
      <c r="ETU37" s="179"/>
      <c r="ETV37" s="179"/>
      <c r="ETW37" s="179"/>
      <c r="ETX37" s="179"/>
      <c r="ETY37" s="179"/>
      <c r="ETZ37" s="179"/>
      <c r="EUA37" s="179"/>
      <c r="EUB37" s="179"/>
      <c r="EUC37" s="179"/>
      <c r="EUD37" s="179"/>
      <c r="EUE37" s="179"/>
      <c r="EUF37" s="179"/>
      <c r="EUG37" s="179"/>
      <c r="EUH37" s="179"/>
      <c r="EUI37" s="179"/>
      <c r="EUJ37" s="179"/>
      <c r="EUK37" s="179"/>
      <c r="EUL37" s="179"/>
      <c r="EUM37" s="179"/>
      <c r="EUN37" s="179"/>
      <c r="EUO37" s="179"/>
      <c r="EUP37" s="179"/>
      <c r="EUQ37" s="179"/>
      <c r="EUR37" s="179"/>
      <c r="EUS37" s="179"/>
      <c r="EUT37" s="179"/>
      <c r="EUU37" s="179"/>
      <c r="EUV37" s="179"/>
      <c r="EUW37" s="179"/>
      <c r="EUX37" s="179"/>
      <c r="EUY37" s="179"/>
      <c r="EUZ37" s="179"/>
      <c r="EVA37" s="179"/>
      <c r="EVB37" s="179"/>
      <c r="EVC37" s="179"/>
      <c r="EVD37" s="179"/>
      <c r="EVE37" s="179"/>
      <c r="EVF37" s="179"/>
      <c r="EVG37" s="179"/>
      <c r="EVH37" s="179"/>
      <c r="EVI37" s="179"/>
      <c r="EVJ37" s="179"/>
      <c r="EVK37" s="179"/>
      <c r="EVL37" s="179"/>
      <c r="EVM37" s="179"/>
      <c r="EVN37" s="179"/>
      <c r="EVO37" s="179"/>
      <c r="EVP37" s="179"/>
      <c r="EVQ37" s="179"/>
      <c r="EVR37" s="179"/>
      <c r="EVS37" s="179"/>
      <c r="EVT37" s="179"/>
      <c r="EVU37" s="179"/>
      <c r="EVV37" s="179"/>
      <c r="EVW37" s="179"/>
      <c r="EVX37" s="179"/>
      <c r="EVY37" s="179"/>
      <c r="EVZ37" s="179"/>
      <c r="EWA37" s="179"/>
      <c r="EWB37" s="179"/>
      <c r="EWC37" s="179"/>
      <c r="EWD37" s="179"/>
      <c r="EWE37" s="179"/>
      <c r="EWF37" s="179"/>
      <c r="EWG37" s="179"/>
      <c r="EWH37" s="179"/>
      <c r="EWI37" s="179"/>
      <c r="EWJ37" s="179"/>
      <c r="EWK37" s="179"/>
      <c r="EWL37" s="179"/>
      <c r="EWM37" s="179"/>
      <c r="EWN37" s="179"/>
      <c r="EWO37" s="179"/>
      <c r="EWP37" s="179"/>
      <c r="EWQ37" s="179"/>
      <c r="EWR37" s="179"/>
      <c r="EWS37" s="179"/>
      <c r="EWT37" s="179"/>
      <c r="EWU37" s="179"/>
      <c r="EWV37" s="179"/>
      <c r="EWW37" s="179"/>
      <c r="EWX37" s="179"/>
      <c r="EWY37" s="179"/>
      <c r="EWZ37" s="179"/>
      <c r="EXA37" s="179"/>
      <c r="EXB37" s="179"/>
      <c r="EXC37" s="179"/>
      <c r="EXD37" s="179"/>
      <c r="EXE37" s="179"/>
      <c r="EXF37" s="179"/>
      <c r="EXG37" s="179"/>
      <c r="EXH37" s="179"/>
      <c r="EXI37" s="179"/>
      <c r="EXJ37" s="179"/>
      <c r="EXK37" s="179"/>
      <c r="EXL37" s="179"/>
      <c r="EXM37" s="179"/>
      <c r="EXN37" s="179"/>
      <c r="EXO37" s="179"/>
      <c r="EXP37" s="179"/>
      <c r="EXQ37" s="179"/>
      <c r="EXR37" s="179"/>
      <c r="EXS37" s="179"/>
      <c r="EXT37" s="179"/>
      <c r="EXU37" s="179"/>
      <c r="EXV37" s="179"/>
      <c r="EXW37" s="179"/>
      <c r="EXX37" s="179"/>
      <c r="EXY37" s="179"/>
      <c r="EXZ37" s="179"/>
      <c r="EYA37" s="179"/>
      <c r="EYB37" s="179"/>
      <c r="EYC37" s="179"/>
      <c r="EYD37" s="179"/>
      <c r="EYE37" s="179"/>
      <c r="EYF37" s="179"/>
      <c r="EYG37" s="179"/>
      <c r="EYH37" s="179"/>
      <c r="EYI37" s="179"/>
      <c r="EYJ37" s="179"/>
      <c r="EYK37" s="179"/>
      <c r="EYL37" s="179"/>
      <c r="EYM37" s="179"/>
      <c r="EYN37" s="179"/>
      <c r="EYO37" s="179"/>
      <c r="EYP37" s="179"/>
      <c r="EYQ37" s="179"/>
      <c r="EYR37" s="179"/>
      <c r="EYS37" s="179"/>
      <c r="EYT37" s="179"/>
      <c r="EYU37" s="179"/>
      <c r="EYV37" s="179"/>
      <c r="EYW37" s="179"/>
      <c r="EYX37" s="179"/>
      <c r="EYY37" s="179"/>
      <c r="EYZ37" s="179"/>
      <c r="EZA37" s="179"/>
      <c r="EZB37" s="179"/>
      <c r="EZC37" s="179"/>
      <c r="EZD37" s="179"/>
      <c r="EZE37" s="179"/>
      <c r="EZF37" s="179"/>
      <c r="EZG37" s="179"/>
      <c r="EZH37" s="179"/>
      <c r="EZI37" s="179"/>
      <c r="EZJ37" s="179"/>
      <c r="EZK37" s="179"/>
      <c r="EZL37" s="179"/>
      <c r="EZM37" s="179"/>
      <c r="EZN37" s="179"/>
      <c r="EZO37" s="179"/>
      <c r="EZP37" s="179"/>
      <c r="EZQ37" s="179"/>
      <c r="EZR37" s="179"/>
      <c r="EZS37" s="179"/>
      <c r="EZT37" s="179"/>
      <c r="EZU37" s="179"/>
      <c r="EZV37" s="179"/>
      <c r="EZW37" s="179"/>
      <c r="EZX37" s="179"/>
      <c r="EZY37" s="179"/>
      <c r="EZZ37" s="179"/>
      <c r="FAA37" s="179"/>
      <c r="FAB37" s="179"/>
      <c r="FAC37" s="179"/>
      <c r="FAD37" s="179"/>
      <c r="FAE37" s="179"/>
      <c r="FAF37" s="179"/>
      <c r="FAG37" s="179"/>
      <c r="FAH37" s="179"/>
      <c r="FAI37" s="179"/>
      <c r="FAJ37" s="179"/>
      <c r="FAK37" s="179"/>
      <c r="FAL37" s="179"/>
      <c r="FAM37" s="179"/>
      <c r="FAN37" s="179"/>
      <c r="FAO37" s="179"/>
      <c r="FAP37" s="179"/>
      <c r="FAQ37" s="179"/>
      <c r="FAX37" s="179"/>
      <c r="FAY37" s="179"/>
      <c r="FAZ37" s="179"/>
      <c r="FBA37" s="179"/>
      <c r="FBB37" s="179"/>
      <c r="FBC37" s="179"/>
      <c r="FBD37" s="179"/>
      <c r="FBE37" s="179"/>
      <c r="FBF37" s="179"/>
      <c r="FBG37" s="179"/>
      <c r="FBH37" s="179"/>
      <c r="FBI37" s="179"/>
      <c r="FBJ37" s="179"/>
      <c r="FBK37" s="179"/>
      <c r="FBL37" s="179"/>
      <c r="FBM37" s="179"/>
      <c r="FBN37" s="179"/>
      <c r="FBO37" s="179"/>
      <c r="FBP37" s="179"/>
      <c r="FBQ37" s="179"/>
      <c r="FBR37" s="179"/>
      <c r="FBS37" s="179"/>
      <c r="FBT37" s="179"/>
      <c r="FBU37" s="179"/>
      <c r="FBV37" s="179"/>
      <c r="FBW37" s="179"/>
      <c r="FBX37" s="179"/>
      <c r="FBY37" s="179"/>
      <c r="FBZ37" s="179"/>
      <c r="FCA37" s="179"/>
      <c r="FCB37" s="179"/>
      <c r="FCC37" s="179"/>
      <c r="FCD37" s="179"/>
      <c r="FCE37" s="179"/>
      <c r="FCF37" s="179"/>
      <c r="FCG37" s="179"/>
      <c r="FCH37" s="179"/>
      <c r="FCI37" s="179"/>
      <c r="FCJ37" s="179"/>
      <c r="FCK37" s="179"/>
      <c r="FCL37" s="179"/>
      <c r="FCM37" s="179"/>
      <c r="FCN37" s="179"/>
      <c r="FCO37" s="179"/>
      <c r="FCP37" s="179"/>
      <c r="FCQ37" s="179"/>
      <c r="FCR37" s="179"/>
      <c r="FCS37" s="179"/>
      <c r="FCT37" s="179"/>
      <c r="FCU37" s="179"/>
      <c r="FCV37" s="179"/>
      <c r="FCW37" s="179"/>
      <c r="FCX37" s="179"/>
      <c r="FCY37" s="179"/>
      <c r="FCZ37" s="179"/>
      <c r="FDA37" s="179"/>
      <c r="FDB37" s="179"/>
      <c r="FDC37" s="179"/>
      <c r="FDD37" s="179"/>
      <c r="FDE37" s="179"/>
      <c r="FDF37" s="179"/>
      <c r="FDG37" s="179"/>
      <c r="FDH37" s="179"/>
      <c r="FDI37" s="179"/>
      <c r="FDJ37" s="179"/>
      <c r="FDK37" s="179"/>
      <c r="FDL37" s="179"/>
      <c r="FDM37" s="179"/>
      <c r="FDN37" s="179"/>
      <c r="FDO37" s="179"/>
      <c r="FDP37" s="179"/>
      <c r="FDQ37" s="179"/>
      <c r="FDR37" s="179"/>
      <c r="FDS37" s="179"/>
      <c r="FDT37" s="179"/>
      <c r="FDU37" s="179"/>
      <c r="FDV37" s="179"/>
      <c r="FDW37" s="179"/>
      <c r="FDX37" s="179"/>
      <c r="FDY37" s="179"/>
      <c r="FDZ37" s="179"/>
      <c r="FEA37" s="179"/>
      <c r="FEB37" s="179"/>
      <c r="FEC37" s="179"/>
      <c r="FED37" s="179"/>
      <c r="FEE37" s="179"/>
      <c r="FEF37" s="179"/>
      <c r="FEG37" s="179"/>
      <c r="FEH37" s="179"/>
      <c r="FEI37" s="179"/>
      <c r="FEJ37" s="179"/>
      <c r="FEK37" s="179"/>
      <c r="FEL37" s="179"/>
      <c r="FEM37" s="179"/>
      <c r="FEN37" s="179"/>
      <c r="FEO37" s="179"/>
      <c r="FEP37" s="179"/>
      <c r="FEQ37" s="179"/>
      <c r="FER37" s="179"/>
      <c r="FES37" s="179"/>
      <c r="FET37" s="179"/>
      <c r="FEU37" s="179"/>
      <c r="FEV37" s="179"/>
      <c r="FEW37" s="179"/>
      <c r="FEX37" s="179"/>
      <c r="FEY37" s="179"/>
      <c r="FEZ37" s="179"/>
      <c r="FFA37" s="179"/>
      <c r="FFB37" s="179"/>
      <c r="FFC37" s="179"/>
      <c r="FFD37" s="179"/>
      <c r="FFE37" s="179"/>
      <c r="FFF37" s="179"/>
      <c r="FFG37" s="179"/>
      <c r="FFH37" s="179"/>
      <c r="FFI37" s="179"/>
      <c r="FFJ37" s="179"/>
      <c r="FFK37" s="179"/>
      <c r="FFL37" s="179"/>
      <c r="FFM37" s="179"/>
      <c r="FFN37" s="179"/>
      <c r="FFO37" s="179"/>
      <c r="FFP37" s="179"/>
      <c r="FFQ37" s="179"/>
      <c r="FFR37" s="179"/>
      <c r="FFS37" s="179"/>
      <c r="FFT37" s="179"/>
      <c r="FFU37" s="179"/>
      <c r="FFV37" s="179"/>
      <c r="FFW37" s="179"/>
      <c r="FFX37" s="179"/>
      <c r="FFY37" s="179"/>
      <c r="FFZ37" s="179"/>
      <c r="FGA37" s="179"/>
      <c r="FGB37" s="179"/>
      <c r="FGC37" s="179"/>
      <c r="FGD37" s="179"/>
      <c r="FGE37" s="179"/>
      <c r="FGF37" s="179"/>
      <c r="FGG37" s="179"/>
      <c r="FGH37" s="179"/>
      <c r="FGI37" s="179"/>
      <c r="FGJ37" s="179"/>
      <c r="FGK37" s="179"/>
      <c r="FGL37" s="179"/>
      <c r="FGM37" s="179"/>
      <c r="FGN37" s="179"/>
      <c r="FGO37" s="179"/>
      <c r="FGP37" s="179"/>
      <c r="FGQ37" s="179"/>
      <c r="FGR37" s="179"/>
      <c r="FGS37" s="179"/>
      <c r="FGT37" s="179"/>
      <c r="FGU37" s="179"/>
      <c r="FGV37" s="179"/>
      <c r="FGW37" s="179"/>
      <c r="FGX37" s="179"/>
      <c r="FGY37" s="179"/>
      <c r="FGZ37" s="179"/>
      <c r="FHA37" s="179"/>
      <c r="FHB37" s="179"/>
      <c r="FHC37" s="179"/>
      <c r="FHD37" s="179"/>
      <c r="FHE37" s="179"/>
      <c r="FHF37" s="179"/>
      <c r="FHG37" s="179"/>
      <c r="FHH37" s="179"/>
      <c r="FHI37" s="179"/>
      <c r="FHJ37" s="179"/>
      <c r="FHK37" s="179"/>
      <c r="FHL37" s="179"/>
      <c r="FHM37" s="179"/>
      <c r="FHN37" s="179"/>
      <c r="FHO37" s="179"/>
      <c r="FHP37" s="179"/>
      <c r="FHQ37" s="179"/>
      <c r="FHR37" s="179"/>
      <c r="FHS37" s="179"/>
      <c r="FHT37" s="179"/>
      <c r="FHU37" s="179"/>
      <c r="FHV37" s="179"/>
      <c r="FHW37" s="179"/>
      <c r="FHX37" s="179"/>
      <c r="FHY37" s="179"/>
      <c r="FHZ37" s="179"/>
      <c r="FIA37" s="179"/>
      <c r="FIB37" s="179"/>
      <c r="FIC37" s="179"/>
      <c r="FID37" s="179"/>
      <c r="FIE37" s="179"/>
      <c r="FIF37" s="179"/>
      <c r="FIG37" s="179"/>
      <c r="FIH37" s="179"/>
      <c r="FII37" s="179"/>
      <c r="FIJ37" s="179"/>
      <c r="FIK37" s="179"/>
      <c r="FIL37" s="179"/>
      <c r="FIM37" s="179"/>
      <c r="FIN37" s="179"/>
      <c r="FIO37" s="179"/>
      <c r="FIP37" s="179"/>
      <c r="FIQ37" s="179"/>
      <c r="FIR37" s="179"/>
      <c r="FIS37" s="179"/>
      <c r="FIT37" s="179"/>
      <c r="FIU37" s="179"/>
      <c r="FIV37" s="179"/>
      <c r="FIW37" s="179"/>
      <c r="FIX37" s="179"/>
      <c r="FIY37" s="179"/>
      <c r="FIZ37" s="179"/>
      <c r="FJA37" s="179"/>
      <c r="FJB37" s="179"/>
      <c r="FJC37" s="179"/>
      <c r="FJD37" s="179"/>
      <c r="FJE37" s="179"/>
      <c r="FJF37" s="179"/>
      <c r="FJG37" s="179"/>
      <c r="FJH37" s="179"/>
      <c r="FJI37" s="179"/>
      <c r="FJJ37" s="179"/>
      <c r="FJK37" s="179"/>
      <c r="FJL37" s="179"/>
      <c r="FJM37" s="179"/>
      <c r="FJN37" s="179"/>
      <c r="FJO37" s="179"/>
      <c r="FJP37" s="179"/>
      <c r="FJQ37" s="179"/>
      <c r="FJR37" s="179"/>
      <c r="FJS37" s="179"/>
      <c r="FJT37" s="179"/>
      <c r="FJU37" s="179"/>
      <c r="FJV37" s="179"/>
      <c r="FJW37" s="179"/>
      <c r="FJX37" s="179"/>
      <c r="FJY37" s="179"/>
      <c r="FJZ37" s="179"/>
      <c r="FKA37" s="179"/>
      <c r="FKB37" s="179"/>
      <c r="FKC37" s="179"/>
      <c r="FKD37" s="179"/>
      <c r="FKE37" s="179"/>
      <c r="FKF37" s="179"/>
      <c r="FKG37" s="179"/>
      <c r="FKH37" s="179"/>
      <c r="FKI37" s="179"/>
      <c r="FKJ37" s="179"/>
      <c r="FKK37" s="179"/>
      <c r="FKL37" s="179"/>
      <c r="FKM37" s="179"/>
      <c r="FKT37" s="179"/>
      <c r="FKU37" s="179"/>
      <c r="FKV37" s="179"/>
      <c r="FKW37" s="179"/>
      <c r="FKX37" s="179"/>
      <c r="FKY37" s="179"/>
      <c r="FKZ37" s="179"/>
      <c r="FLA37" s="179"/>
      <c r="FLB37" s="179"/>
      <c r="FLC37" s="179"/>
      <c r="FLD37" s="179"/>
      <c r="FLE37" s="179"/>
      <c r="FLF37" s="179"/>
      <c r="FLG37" s="179"/>
      <c r="FLH37" s="179"/>
      <c r="FLI37" s="179"/>
      <c r="FLJ37" s="179"/>
      <c r="FLK37" s="179"/>
      <c r="FLL37" s="179"/>
      <c r="FLM37" s="179"/>
      <c r="FLN37" s="179"/>
      <c r="FLO37" s="179"/>
      <c r="FLP37" s="179"/>
      <c r="FLQ37" s="179"/>
      <c r="FLR37" s="179"/>
      <c r="FLS37" s="179"/>
      <c r="FLT37" s="179"/>
      <c r="FLU37" s="179"/>
      <c r="FLV37" s="179"/>
      <c r="FLW37" s="179"/>
      <c r="FLX37" s="179"/>
      <c r="FLY37" s="179"/>
      <c r="FLZ37" s="179"/>
      <c r="FMA37" s="179"/>
      <c r="FMB37" s="179"/>
      <c r="FMC37" s="179"/>
      <c r="FMD37" s="179"/>
      <c r="FME37" s="179"/>
      <c r="FMF37" s="179"/>
      <c r="FMG37" s="179"/>
      <c r="FMH37" s="179"/>
      <c r="FMI37" s="179"/>
      <c r="FMJ37" s="179"/>
      <c r="FMK37" s="179"/>
      <c r="FML37" s="179"/>
      <c r="FMM37" s="179"/>
      <c r="FMN37" s="179"/>
      <c r="FMO37" s="179"/>
      <c r="FMP37" s="179"/>
      <c r="FMQ37" s="179"/>
      <c r="FMR37" s="179"/>
      <c r="FMS37" s="179"/>
      <c r="FMT37" s="179"/>
      <c r="FMU37" s="179"/>
      <c r="FMV37" s="179"/>
      <c r="FMW37" s="179"/>
      <c r="FMX37" s="179"/>
      <c r="FMY37" s="179"/>
      <c r="FMZ37" s="179"/>
      <c r="FNA37" s="179"/>
      <c r="FNB37" s="179"/>
      <c r="FNC37" s="179"/>
      <c r="FND37" s="179"/>
      <c r="FNE37" s="179"/>
      <c r="FNF37" s="179"/>
      <c r="FNG37" s="179"/>
      <c r="FNH37" s="179"/>
      <c r="FNI37" s="179"/>
      <c r="FNJ37" s="179"/>
      <c r="FNK37" s="179"/>
      <c r="FNL37" s="179"/>
      <c r="FNM37" s="179"/>
      <c r="FNN37" s="179"/>
      <c r="FNO37" s="179"/>
      <c r="FNP37" s="179"/>
      <c r="FNQ37" s="179"/>
      <c r="FNR37" s="179"/>
      <c r="FNS37" s="179"/>
      <c r="FNT37" s="179"/>
      <c r="FNU37" s="179"/>
      <c r="FNV37" s="179"/>
      <c r="FNW37" s="179"/>
      <c r="FNX37" s="179"/>
      <c r="FNY37" s="179"/>
      <c r="FNZ37" s="179"/>
      <c r="FOA37" s="179"/>
      <c r="FOB37" s="179"/>
      <c r="FOC37" s="179"/>
      <c r="FOD37" s="179"/>
      <c r="FOE37" s="179"/>
      <c r="FOF37" s="179"/>
      <c r="FOG37" s="179"/>
      <c r="FOH37" s="179"/>
      <c r="FOI37" s="179"/>
      <c r="FOJ37" s="179"/>
      <c r="FOK37" s="179"/>
      <c r="FOL37" s="179"/>
      <c r="FOM37" s="179"/>
      <c r="FON37" s="179"/>
      <c r="FOO37" s="179"/>
      <c r="FOP37" s="179"/>
      <c r="FOQ37" s="179"/>
      <c r="FOR37" s="179"/>
      <c r="FOS37" s="179"/>
      <c r="FOT37" s="179"/>
      <c r="FOU37" s="179"/>
      <c r="FOV37" s="179"/>
      <c r="FOW37" s="179"/>
      <c r="FOX37" s="179"/>
      <c r="FOY37" s="179"/>
      <c r="FOZ37" s="179"/>
      <c r="FPA37" s="179"/>
      <c r="FPB37" s="179"/>
      <c r="FPC37" s="179"/>
      <c r="FPD37" s="179"/>
      <c r="FPE37" s="179"/>
      <c r="FPF37" s="179"/>
      <c r="FPG37" s="179"/>
      <c r="FPH37" s="179"/>
      <c r="FPI37" s="179"/>
      <c r="FPJ37" s="179"/>
      <c r="FPK37" s="179"/>
      <c r="FPL37" s="179"/>
      <c r="FPM37" s="179"/>
      <c r="FPN37" s="179"/>
      <c r="FPO37" s="179"/>
      <c r="FPP37" s="179"/>
      <c r="FPQ37" s="179"/>
      <c r="FPR37" s="179"/>
      <c r="FPS37" s="179"/>
      <c r="FPT37" s="179"/>
      <c r="FPU37" s="179"/>
      <c r="FPV37" s="179"/>
      <c r="FPW37" s="179"/>
      <c r="FPX37" s="179"/>
      <c r="FPY37" s="179"/>
      <c r="FPZ37" s="179"/>
      <c r="FQA37" s="179"/>
      <c r="FQB37" s="179"/>
      <c r="FQC37" s="179"/>
      <c r="FQD37" s="179"/>
      <c r="FQE37" s="179"/>
      <c r="FQF37" s="179"/>
      <c r="FQG37" s="179"/>
      <c r="FQH37" s="179"/>
      <c r="FQI37" s="179"/>
      <c r="FQJ37" s="179"/>
      <c r="FQK37" s="179"/>
      <c r="FQL37" s="179"/>
      <c r="FQM37" s="179"/>
      <c r="FQN37" s="179"/>
      <c r="FQO37" s="179"/>
      <c r="FQP37" s="179"/>
      <c r="FQQ37" s="179"/>
      <c r="FQR37" s="179"/>
      <c r="FQS37" s="179"/>
      <c r="FQT37" s="179"/>
      <c r="FQU37" s="179"/>
      <c r="FQV37" s="179"/>
      <c r="FQW37" s="179"/>
      <c r="FQX37" s="179"/>
      <c r="FQY37" s="179"/>
      <c r="FQZ37" s="179"/>
      <c r="FRA37" s="179"/>
      <c r="FRB37" s="179"/>
      <c r="FRC37" s="179"/>
      <c r="FRD37" s="179"/>
      <c r="FRE37" s="179"/>
      <c r="FRF37" s="179"/>
      <c r="FRG37" s="179"/>
      <c r="FRH37" s="179"/>
      <c r="FRI37" s="179"/>
      <c r="FRJ37" s="179"/>
      <c r="FRK37" s="179"/>
      <c r="FRL37" s="179"/>
      <c r="FRM37" s="179"/>
      <c r="FRN37" s="179"/>
      <c r="FRO37" s="179"/>
      <c r="FRP37" s="179"/>
      <c r="FRQ37" s="179"/>
      <c r="FRR37" s="179"/>
      <c r="FRS37" s="179"/>
      <c r="FRT37" s="179"/>
      <c r="FRU37" s="179"/>
      <c r="FRV37" s="179"/>
      <c r="FRW37" s="179"/>
      <c r="FRX37" s="179"/>
      <c r="FRY37" s="179"/>
      <c r="FRZ37" s="179"/>
      <c r="FSA37" s="179"/>
      <c r="FSB37" s="179"/>
      <c r="FSC37" s="179"/>
      <c r="FSD37" s="179"/>
      <c r="FSE37" s="179"/>
      <c r="FSF37" s="179"/>
      <c r="FSG37" s="179"/>
      <c r="FSH37" s="179"/>
      <c r="FSI37" s="179"/>
      <c r="FSJ37" s="179"/>
      <c r="FSK37" s="179"/>
      <c r="FSL37" s="179"/>
      <c r="FSM37" s="179"/>
      <c r="FSN37" s="179"/>
      <c r="FSO37" s="179"/>
      <c r="FSP37" s="179"/>
      <c r="FSQ37" s="179"/>
      <c r="FSR37" s="179"/>
      <c r="FSS37" s="179"/>
      <c r="FST37" s="179"/>
      <c r="FSU37" s="179"/>
      <c r="FSV37" s="179"/>
      <c r="FSW37" s="179"/>
      <c r="FSX37" s="179"/>
      <c r="FSY37" s="179"/>
      <c r="FSZ37" s="179"/>
      <c r="FTA37" s="179"/>
      <c r="FTB37" s="179"/>
      <c r="FTC37" s="179"/>
      <c r="FTD37" s="179"/>
      <c r="FTE37" s="179"/>
      <c r="FTF37" s="179"/>
      <c r="FTG37" s="179"/>
      <c r="FTH37" s="179"/>
      <c r="FTI37" s="179"/>
      <c r="FTJ37" s="179"/>
      <c r="FTK37" s="179"/>
      <c r="FTL37" s="179"/>
      <c r="FTM37" s="179"/>
      <c r="FTN37" s="179"/>
      <c r="FTO37" s="179"/>
      <c r="FTP37" s="179"/>
      <c r="FTQ37" s="179"/>
      <c r="FTR37" s="179"/>
      <c r="FTS37" s="179"/>
      <c r="FTT37" s="179"/>
      <c r="FTU37" s="179"/>
      <c r="FTV37" s="179"/>
      <c r="FTW37" s="179"/>
      <c r="FTX37" s="179"/>
      <c r="FTY37" s="179"/>
      <c r="FTZ37" s="179"/>
      <c r="FUA37" s="179"/>
      <c r="FUB37" s="179"/>
      <c r="FUC37" s="179"/>
      <c r="FUD37" s="179"/>
      <c r="FUE37" s="179"/>
      <c r="FUF37" s="179"/>
      <c r="FUG37" s="179"/>
      <c r="FUH37" s="179"/>
      <c r="FUI37" s="179"/>
      <c r="FUP37" s="179"/>
      <c r="FUQ37" s="179"/>
      <c r="FUR37" s="179"/>
      <c r="FUS37" s="179"/>
      <c r="FUT37" s="179"/>
      <c r="FUU37" s="179"/>
      <c r="FUV37" s="179"/>
      <c r="FUW37" s="179"/>
      <c r="FUX37" s="179"/>
      <c r="FUY37" s="179"/>
      <c r="FUZ37" s="179"/>
      <c r="FVA37" s="179"/>
      <c r="FVB37" s="179"/>
      <c r="FVC37" s="179"/>
      <c r="FVD37" s="179"/>
      <c r="FVE37" s="179"/>
      <c r="FVF37" s="179"/>
      <c r="FVG37" s="179"/>
      <c r="FVH37" s="179"/>
      <c r="FVI37" s="179"/>
      <c r="FVJ37" s="179"/>
      <c r="FVK37" s="179"/>
      <c r="FVL37" s="179"/>
      <c r="FVM37" s="179"/>
      <c r="FVN37" s="179"/>
      <c r="FVO37" s="179"/>
      <c r="FVP37" s="179"/>
      <c r="FVQ37" s="179"/>
      <c r="FVR37" s="179"/>
      <c r="FVS37" s="179"/>
      <c r="FVT37" s="179"/>
      <c r="FVU37" s="179"/>
      <c r="FVV37" s="179"/>
      <c r="FVW37" s="179"/>
      <c r="FVX37" s="179"/>
      <c r="FVY37" s="179"/>
      <c r="FVZ37" s="179"/>
      <c r="FWA37" s="179"/>
      <c r="FWB37" s="179"/>
      <c r="FWC37" s="179"/>
      <c r="FWD37" s="179"/>
      <c r="FWE37" s="179"/>
      <c r="FWF37" s="179"/>
      <c r="FWG37" s="179"/>
      <c r="FWH37" s="179"/>
      <c r="FWI37" s="179"/>
      <c r="FWJ37" s="179"/>
      <c r="FWK37" s="179"/>
      <c r="FWL37" s="179"/>
      <c r="FWM37" s="179"/>
      <c r="FWN37" s="179"/>
      <c r="FWO37" s="179"/>
      <c r="FWP37" s="179"/>
      <c r="FWQ37" s="179"/>
      <c r="FWR37" s="179"/>
      <c r="FWS37" s="179"/>
      <c r="FWT37" s="179"/>
      <c r="FWU37" s="179"/>
      <c r="FWV37" s="179"/>
      <c r="FWW37" s="179"/>
      <c r="FWX37" s="179"/>
      <c r="FWY37" s="179"/>
      <c r="FWZ37" s="179"/>
      <c r="FXA37" s="179"/>
      <c r="FXB37" s="179"/>
      <c r="FXC37" s="179"/>
      <c r="FXD37" s="179"/>
      <c r="FXE37" s="179"/>
      <c r="FXF37" s="179"/>
      <c r="FXG37" s="179"/>
      <c r="FXH37" s="179"/>
      <c r="FXI37" s="179"/>
      <c r="FXJ37" s="179"/>
      <c r="FXK37" s="179"/>
      <c r="FXL37" s="179"/>
      <c r="FXM37" s="179"/>
      <c r="FXN37" s="179"/>
      <c r="FXO37" s="179"/>
      <c r="FXP37" s="179"/>
      <c r="FXQ37" s="179"/>
      <c r="FXR37" s="179"/>
      <c r="FXS37" s="179"/>
      <c r="FXT37" s="179"/>
      <c r="FXU37" s="179"/>
      <c r="FXV37" s="179"/>
      <c r="FXW37" s="179"/>
      <c r="FXX37" s="179"/>
      <c r="FXY37" s="179"/>
      <c r="FXZ37" s="179"/>
      <c r="FYA37" s="179"/>
      <c r="FYB37" s="179"/>
      <c r="FYC37" s="179"/>
      <c r="FYD37" s="179"/>
      <c r="FYE37" s="179"/>
      <c r="FYF37" s="179"/>
      <c r="FYG37" s="179"/>
      <c r="FYH37" s="179"/>
      <c r="FYI37" s="179"/>
      <c r="FYJ37" s="179"/>
      <c r="FYK37" s="179"/>
      <c r="FYL37" s="179"/>
      <c r="FYM37" s="179"/>
      <c r="FYN37" s="179"/>
      <c r="FYO37" s="179"/>
      <c r="FYP37" s="179"/>
      <c r="FYQ37" s="179"/>
      <c r="FYR37" s="179"/>
      <c r="FYS37" s="179"/>
      <c r="FYT37" s="179"/>
      <c r="FYU37" s="179"/>
      <c r="FYV37" s="179"/>
      <c r="FYW37" s="179"/>
      <c r="FYX37" s="179"/>
      <c r="FYY37" s="179"/>
      <c r="FYZ37" s="179"/>
      <c r="FZA37" s="179"/>
      <c r="FZB37" s="179"/>
      <c r="FZC37" s="179"/>
      <c r="FZD37" s="179"/>
      <c r="FZE37" s="179"/>
      <c r="FZF37" s="179"/>
      <c r="FZG37" s="179"/>
      <c r="FZH37" s="179"/>
      <c r="FZI37" s="179"/>
      <c r="FZJ37" s="179"/>
      <c r="FZK37" s="179"/>
      <c r="FZL37" s="179"/>
      <c r="FZM37" s="179"/>
      <c r="FZN37" s="179"/>
      <c r="FZO37" s="179"/>
      <c r="FZP37" s="179"/>
      <c r="FZQ37" s="179"/>
      <c r="FZR37" s="179"/>
      <c r="FZS37" s="179"/>
      <c r="FZT37" s="179"/>
      <c r="FZU37" s="179"/>
      <c r="FZV37" s="179"/>
      <c r="FZW37" s="179"/>
      <c r="FZX37" s="179"/>
      <c r="FZY37" s="179"/>
      <c r="FZZ37" s="179"/>
      <c r="GAA37" s="179"/>
      <c r="GAB37" s="179"/>
      <c r="GAC37" s="179"/>
      <c r="GAD37" s="179"/>
      <c r="GAE37" s="179"/>
      <c r="GAF37" s="179"/>
      <c r="GAG37" s="179"/>
      <c r="GAH37" s="179"/>
      <c r="GAI37" s="179"/>
      <c r="GAJ37" s="179"/>
      <c r="GAK37" s="179"/>
      <c r="GAL37" s="179"/>
      <c r="GAM37" s="179"/>
      <c r="GAN37" s="179"/>
      <c r="GAO37" s="179"/>
      <c r="GAP37" s="179"/>
      <c r="GAQ37" s="179"/>
      <c r="GAR37" s="179"/>
      <c r="GAS37" s="179"/>
      <c r="GAT37" s="179"/>
      <c r="GAU37" s="179"/>
      <c r="GAV37" s="179"/>
      <c r="GAW37" s="179"/>
      <c r="GAX37" s="179"/>
      <c r="GAY37" s="179"/>
      <c r="GAZ37" s="179"/>
      <c r="GBA37" s="179"/>
      <c r="GBB37" s="179"/>
      <c r="GBC37" s="179"/>
      <c r="GBD37" s="179"/>
      <c r="GBE37" s="179"/>
      <c r="GBF37" s="179"/>
      <c r="GBG37" s="179"/>
      <c r="GBH37" s="179"/>
      <c r="GBI37" s="179"/>
      <c r="GBJ37" s="179"/>
      <c r="GBK37" s="179"/>
      <c r="GBL37" s="179"/>
      <c r="GBM37" s="179"/>
      <c r="GBN37" s="179"/>
      <c r="GBO37" s="179"/>
      <c r="GBP37" s="179"/>
      <c r="GBQ37" s="179"/>
      <c r="GBR37" s="179"/>
      <c r="GBS37" s="179"/>
      <c r="GBT37" s="179"/>
      <c r="GBU37" s="179"/>
      <c r="GBV37" s="179"/>
      <c r="GBW37" s="179"/>
      <c r="GBX37" s="179"/>
      <c r="GBY37" s="179"/>
      <c r="GBZ37" s="179"/>
      <c r="GCA37" s="179"/>
      <c r="GCB37" s="179"/>
      <c r="GCC37" s="179"/>
      <c r="GCD37" s="179"/>
      <c r="GCE37" s="179"/>
      <c r="GCF37" s="179"/>
      <c r="GCG37" s="179"/>
      <c r="GCH37" s="179"/>
      <c r="GCI37" s="179"/>
      <c r="GCJ37" s="179"/>
      <c r="GCK37" s="179"/>
      <c r="GCL37" s="179"/>
      <c r="GCM37" s="179"/>
      <c r="GCN37" s="179"/>
      <c r="GCO37" s="179"/>
      <c r="GCP37" s="179"/>
      <c r="GCQ37" s="179"/>
      <c r="GCR37" s="179"/>
      <c r="GCS37" s="179"/>
      <c r="GCT37" s="179"/>
      <c r="GCU37" s="179"/>
      <c r="GCV37" s="179"/>
      <c r="GCW37" s="179"/>
      <c r="GCX37" s="179"/>
      <c r="GCY37" s="179"/>
      <c r="GCZ37" s="179"/>
      <c r="GDA37" s="179"/>
      <c r="GDB37" s="179"/>
      <c r="GDC37" s="179"/>
      <c r="GDD37" s="179"/>
      <c r="GDE37" s="179"/>
      <c r="GDF37" s="179"/>
      <c r="GDG37" s="179"/>
      <c r="GDH37" s="179"/>
      <c r="GDI37" s="179"/>
      <c r="GDJ37" s="179"/>
      <c r="GDK37" s="179"/>
      <c r="GDL37" s="179"/>
      <c r="GDM37" s="179"/>
      <c r="GDN37" s="179"/>
      <c r="GDO37" s="179"/>
      <c r="GDP37" s="179"/>
      <c r="GDQ37" s="179"/>
      <c r="GDR37" s="179"/>
      <c r="GDS37" s="179"/>
      <c r="GDT37" s="179"/>
      <c r="GDU37" s="179"/>
      <c r="GDV37" s="179"/>
      <c r="GDW37" s="179"/>
      <c r="GDX37" s="179"/>
      <c r="GDY37" s="179"/>
      <c r="GDZ37" s="179"/>
      <c r="GEA37" s="179"/>
      <c r="GEB37" s="179"/>
      <c r="GEC37" s="179"/>
      <c r="GED37" s="179"/>
      <c r="GEE37" s="179"/>
      <c r="GEL37" s="179"/>
      <c r="GEM37" s="179"/>
      <c r="GEN37" s="179"/>
      <c r="GEO37" s="179"/>
      <c r="GEP37" s="179"/>
      <c r="GEQ37" s="179"/>
      <c r="GER37" s="179"/>
      <c r="GES37" s="179"/>
      <c r="GET37" s="179"/>
      <c r="GEU37" s="179"/>
      <c r="GEV37" s="179"/>
      <c r="GEW37" s="179"/>
      <c r="GEX37" s="179"/>
      <c r="GEY37" s="179"/>
      <c r="GEZ37" s="179"/>
      <c r="GFA37" s="179"/>
      <c r="GFB37" s="179"/>
      <c r="GFC37" s="179"/>
      <c r="GFD37" s="179"/>
      <c r="GFE37" s="179"/>
      <c r="GFF37" s="179"/>
      <c r="GFG37" s="179"/>
      <c r="GFH37" s="179"/>
      <c r="GFI37" s="179"/>
      <c r="GFJ37" s="179"/>
      <c r="GFK37" s="179"/>
      <c r="GFL37" s="179"/>
      <c r="GFM37" s="179"/>
      <c r="GFN37" s="179"/>
      <c r="GFO37" s="179"/>
      <c r="GFP37" s="179"/>
      <c r="GFQ37" s="179"/>
      <c r="GFR37" s="179"/>
      <c r="GFS37" s="179"/>
      <c r="GFT37" s="179"/>
      <c r="GFU37" s="179"/>
      <c r="GFV37" s="179"/>
      <c r="GFW37" s="179"/>
      <c r="GFX37" s="179"/>
      <c r="GFY37" s="179"/>
      <c r="GFZ37" s="179"/>
      <c r="GGA37" s="179"/>
      <c r="GGB37" s="179"/>
      <c r="GGC37" s="179"/>
      <c r="GGD37" s="179"/>
      <c r="GGE37" s="179"/>
      <c r="GGF37" s="179"/>
      <c r="GGG37" s="179"/>
      <c r="GGH37" s="179"/>
      <c r="GGI37" s="179"/>
      <c r="GGJ37" s="179"/>
      <c r="GGK37" s="179"/>
      <c r="GGL37" s="179"/>
      <c r="GGM37" s="179"/>
      <c r="GGN37" s="179"/>
      <c r="GGO37" s="179"/>
      <c r="GGP37" s="179"/>
      <c r="GGQ37" s="179"/>
      <c r="GGR37" s="179"/>
      <c r="GGS37" s="179"/>
      <c r="GGT37" s="179"/>
      <c r="GGU37" s="179"/>
      <c r="GGV37" s="179"/>
      <c r="GGW37" s="179"/>
      <c r="GGX37" s="179"/>
      <c r="GGY37" s="179"/>
      <c r="GGZ37" s="179"/>
      <c r="GHA37" s="179"/>
      <c r="GHB37" s="179"/>
      <c r="GHC37" s="179"/>
      <c r="GHD37" s="179"/>
      <c r="GHE37" s="179"/>
      <c r="GHF37" s="179"/>
      <c r="GHG37" s="179"/>
      <c r="GHH37" s="179"/>
      <c r="GHI37" s="179"/>
      <c r="GHJ37" s="179"/>
      <c r="GHK37" s="179"/>
      <c r="GHL37" s="179"/>
      <c r="GHM37" s="179"/>
      <c r="GHN37" s="179"/>
      <c r="GHO37" s="179"/>
      <c r="GHP37" s="179"/>
      <c r="GHQ37" s="179"/>
      <c r="GHR37" s="179"/>
      <c r="GHS37" s="179"/>
      <c r="GHT37" s="179"/>
      <c r="GHU37" s="179"/>
      <c r="GHV37" s="179"/>
      <c r="GHW37" s="179"/>
      <c r="GHX37" s="179"/>
      <c r="GHY37" s="179"/>
      <c r="GHZ37" s="179"/>
      <c r="GIA37" s="179"/>
      <c r="GIB37" s="179"/>
      <c r="GIC37" s="179"/>
      <c r="GID37" s="179"/>
      <c r="GIE37" s="179"/>
      <c r="GIF37" s="179"/>
      <c r="GIG37" s="179"/>
      <c r="GIH37" s="179"/>
      <c r="GII37" s="179"/>
      <c r="GIJ37" s="179"/>
      <c r="GIK37" s="179"/>
      <c r="GIL37" s="179"/>
      <c r="GIM37" s="179"/>
      <c r="GIN37" s="179"/>
      <c r="GIO37" s="179"/>
      <c r="GIP37" s="179"/>
      <c r="GIQ37" s="179"/>
      <c r="GIR37" s="179"/>
      <c r="GIS37" s="179"/>
      <c r="GIT37" s="179"/>
      <c r="GIU37" s="179"/>
      <c r="GIV37" s="179"/>
      <c r="GIW37" s="179"/>
      <c r="GIX37" s="179"/>
      <c r="GIY37" s="179"/>
      <c r="GIZ37" s="179"/>
      <c r="GJA37" s="179"/>
      <c r="GJB37" s="179"/>
      <c r="GJC37" s="179"/>
      <c r="GJD37" s="179"/>
      <c r="GJE37" s="179"/>
      <c r="GJF37" s="179"/>
      <c r="GJG37" s="179"/>
      <c r="GJH37" s="179"/>
      <c r="GJI37" s="179"/>
      <c r="GJJ37" s="179"/>
      <c r="GJK37" s="179"/>
      <c r="GJL37" s="179"/>
      <c r="GJM37" s="179"/>
      <c r="GJN37" s="179"/>
      <c r="GJO37" s="179"/>
      <c r="GJP37" s="179"/>
      <c r="GJQ37" s="179"/>
      <c r="GJR37" s="179"/>
      <c r="GJS37" s="179"/>
      <c r="GJT37" s="179"/>
      <c r="GJU37" s="179"/>
      <c r="GJV37" s="179"/>
      <c r="GJW37" s="179"/>
      <c r="GJX37" s="179"/>
      <c r="GJY37" s="179"/>
      <c r="GJZ37" s="179"/>
      <c r="GKA37" s="179"/>
      <c r="GKB37" s="179"/>
      <c r="GKC37" s="179"/>
      <c r="GKD37" s="179"/>
      <c r="GKE37" s="179"/>
      <c r="GKF37" s="179"/>
      <c r="GKG37" s="179"/>
      <c r="GKH37" s="179"/>
      <c r="GKI37" s="179"/>
      <c r="GKJ37" s="179"/>
      <c r="GKK37" s="179"/>
      <c r="GKL37" s="179"/>
      <c r="GKM37" s="179"/>
      <c r="GKN37" s="179"/>
      <c r="GKO37" s="179"/>
      <c r="GKP37" s="179"/>
      <c r="GKQ37" s="179"/>
      <c r="GKR37" s="179"/>
      <c r="GKS37" s="179"/>
      <c r="GKT37" s="179"/>
      <c r="GKU37" s="179"/>
      <c r="GKV37" s="179"/>
      <c r="GKW37" s="179"/>
      <c r="GKX37" s="179"/>
      <c r="GKY37" s="179"/>
      <c r="GKZ37" s="179"/>
      <c r="GLA37" s="179"/>
      <c r="GLB37" s="179"/>
      <c r="GLC37" s="179"/>
      <c r="GLD37" s="179"/>
      <c r="GLE37" s="179"/>
      <c r="GLF37" s="179"/>
      <c r="GLG37" s="179"/>
      <c r="GLH37" s="179"/>
      <c r="GLI37" s="179"/>
      <c r="GLJ37" s="179"/>
      <c r="GLK37" s="179"/>
      <c r="GLL37" s="179"/>
      <c r="GLM37" s="179"/>
      <c r="GLN37" s="179"/>
      <c r="GLO37" s="179"/>
      <c r="GLP37" s="179"/>
      <c r="GLQ37" s="179"/>
      <c r="GLR37" s="179"/>
      <c r="GLS37" s="179"/>
      <c r="GLT37" s="179"/>
      <c r="GLU37" s="179"/>
      <c r="GLV37" s="179"/>
      <c r="GLW37" s="179"/>
      <c r="GLX37" s="179"/>
      <c r="GLY37" s="179"/>
      <c r="GLZ37" s="179"/>
      <c r="GMA37" s="179"/>
      <c r="GMB37" s="179"/>
      <c r="GMC37" s="179"/>
      <c r="GMD37" s="179"/>
      <c r="GME37" s="179"/>
      <c r="GMF37" s="179"/>
      <c r="GMG37" s="179"/>
      <c r="GMH37" s="179"/>
      <c r="GMI37" s="179"/>
      <c r="GMJ37" s="179"/>
      <c r="GMK37" s="179"/>
      <c r="GML37" s="179"/>
      <c r="GMM37" s="179"/>
      <c r="GMN37" s="179"/>
      <c r="GMO37" s="179"/>
      <c r="GMP37" s="179"/>
      <c r="GMQ37" s="179"/>
      <c r="GMR37" s="179"/>
      <c r="GMS37" s="179"/>
      <c r="GMT37" s="179"/>
      <c r="GMU37" s="179"/>
      <c r="GMV37" s="179"/>
      <c r="GMW37" s="179"/>
      <c r="GMX37" s="179"/>
      <c r="GMY37" s="179"/>
      <c r="GMZ37" s="179"/>
      <c r="GNA37" s="179"/>
      <c r="GNB37" s="179"/>
      <c r="GNC37" s="179"/>
      <c r="GND37" s="179"/>
      <c r="GNE37" s="179"/>
      <c r="GNF37" s="179"/>
      <c r="GNG37" s="179"/>
      <c r="GNH37" s="179"/>
      <c r="GNI37" s="179"/>
      <c r="GNJ37" s="179"/>
      <c r="GNK37" s="179"/>
      <c r="GNL37" s="179"/>
      <c r="GNM37" s="179"/>
      <c r="GNN37" s="179"/>
      <c r="GNO37" s="179"/>
      <c r="GNP37" s="179"/>
      <c r="GNQ37" s="179"/>
      <c r="GNR37" s="179"/>
      <c r="GNS37" s="179"/>
      <c r="GNT37" s="179"/>
      <c r="GNU37" s="179"/>
      <c r="GNV37" s="179"/>
      <c r="GNW37" s="179"/>
      <c r="GNX37" s="179"/>
      <c r="GNY37" s="179"/>
      <c r="GNZ37" s="179"/>
      <c r="GOA37" s="179"/>
      <c r="GOH37" s="179"/>
      <c r="GOI37" s="179"/>
      <c r="GOJ37" s="179"/>
      <c r="GOK37" s="179"/>
      <c r="GOL37" s="179"/>
      <c r="GOM37" s="179"/>
      <c r="GON37" s="179"/>
      <c r="GOO37" s="179"/>
      <c r="GOP37" s="179"/>
      <c r="GOQ37" s="179"/>
      <c r="GOR37" s="179"/>
      <c r="GOS37" s="179"/>
      <c r="GOT37" s="179"/>
      <c r="GOU37" s="179"/>
      <c r="GOV37" s="179"/>
      <c r="GOW37" s="179"/>
      <c r="GOX37" s="179"/>
      <c r="GOY37" s="179"/>
      <c r="GOZ37" s="179"/>
      <c r="GPA37" s="179"/>
      <c r="GPB37" s="179"/>
      <c r="GPC37" s="179"/>
      <c r="GPD37" s="179"/>
      <c r="GPE37" s="179"/>
      <c r="GPF37" s="179"/>
      <c r="GPG37" s="179"/>
      <c r="GPH37" s="179"/>
      <c r="GPI37" s="179"/>
      <c r="GPJ37" s="179"/>
      <c r="GPK37" s="179"/>
      <c r="GPL37" s="179"/>
      <c r="GPM37" s="179"/>
      <c r="GPN37" s="179"/>
      <c r="GPO37" s="179"/>
      <c r="GPP37" s="179"/>
      <c r="GPQ37" s="179"/>
      <c r="GPR37" s="179"/>
      <c r="GPS37" s="179"/>
      <c r="GPT37" s="179"/>
      <c r="GPU37" s="179"/>
      <c r="GPV37" s="179"/>
      <c r="GPW37" s="179"/>
      <c r="GPX37" s="179"/>
      <c r="GPY37" s="179"/>
      <c r="GPZ37" s="179"/>
      <c r="GQA37" s="179"/>
      <c r="GQB37" s="179"/>
      <c r="GQC37" s="179"/>
      <c r="GQD37" s="179"/>
      <c r="GQE37" s="179"/>
      <c r="GQF37" s="179"/>
      <c r="GQG37" s="179"/>
      <c r="GQH37" s="179"/>
      <c r="GQI37" s="179"/>
      <c r="GQJ37" s="179"/>
      <c r="GQK37" s="179"/>
      <c r="GQL37" s="179"/>
      <c r="GQM37" s="179"/>
      <c r="GQN37" s="179"/>
      <c r="GQO37" s="179"/>
      <c r="GQP37" s="179"/>
      <c r="GQQ37" s="179"/>
      <c r="GQR37" s="179"/>
      <c r="GQS37" s="179"/>
      <c r="GQT37" s="179"/>
      <c r="GQU37" s="179"/>
      <c r="GQV37" s="179"/>
      <c r="GQW37" s="179"/>
      <c r="GQX37" s="179"/>
      <c r="GQY37" s="179"/>
      <c r="GQZ37" s="179"/>
      <c r="GRA37" s="179"/>
      <c r="GRB37" s="179"/>
      <c r="GRC37" s="179"/>
      <c r="GRD37" s="179"/>
      <c r="GRE37" s="179"/>
      <c r="GRF37" s="179"/>
      <c r="GRG37" s="179"/>
      <c r="GRH37" s="179"/>
      <c r="GRI37" s="179"/>
      <c r="GRJ37" s="179"/>
      <c r="GRK37" s="179"/>
      <c r="GRL37" s="179"/>
      <c r="GRM37" s="179"/>
      <c r="GRN37" s="179"/>
      <c r="GRO37" s="179"/>
      <c r="GRP37" s="179"/>
      <c r="GRQ37" s="179"/>
      <c r="GRR37" s="179"/>
      <c r="GRS37" s="179"/>
      <c r="GRT37" s="179"/>
      <c r="GRU37" s="179"/>
      <c r="GRV37" s="179"/>
      <c r="GRW37" s="179"/>
      <c r="GRX37" s="179"/>
      <c r="GRY37" s="179"/>
      <c r="GRZ37" s="179"/>
      <c r="GSA37" s="179"/>
      <c r="GSB37" s="179"/>
      <c r="GSC37" s="179"/>
      <c r="GSD37" s="179"/>
      <c r="GSE37" s="179"/>
      <c r="GSF37" s="179"/>
      <c r="GSG37" s="179"/>
      <c r="GSH37" s="179"/>
      <c r="GSI37" s="179"/>
      <c r="GSJ37" s="179"/>
      <c r="GSK37" s="179"/>
      <c r="GSL37" s="179"/>
      <c r="GSM37" s="179"/>
      <c r="GSN37" s="179"/>
      <c r="GSO37" s="179"/>
      <c r="GSP37" s="179"/>
      <c r="GSQ37" s="179"/>
      <c r="GSR37" s="179"/>
      <c r="GSS37" s="179"/>
      <c r="GST37" s="179"/>
      <c r="GSU37" s="179"/>
      <c r="GSV37" s="179"/>
      <c r="GSW37" s="179"/>
      <c r="GSX37" s="179"/>
      <c r="GSY37" s="179"/>
      <c r="GSZ37" s="179"/>
      <c r="GTA37" s="179"/>
      <c r="GTB37" s="179"/>
      <c r="GTC37" s="179"/>
      <c r="GTD37" s="179"/>
      <c r="GTE37" s="179"/>
      <c r="GTF37" s="179"/>
      <c r="GTG37" s="179"/>
      <c r="GTH37" s="179"/>
      <c r="GTI37" s="179"/>
      <c r="GTJ37" s="179"/>
      <c r="GTK37" s="179"/>
      <c r="GTL37" s="179"/>
      <c r="GTM37" s="179"/>
      <c r="GTN37" s="179"/>
      <c r="GTO37" s="179"/>
      <c r="GTP37" s="179"/>
      <c r="GTQ37" s="179"/>
      <c r="GTR37" s="179"/>
      <c r="GTS37" s="179"/>
      <c r="GTT37" s="179"/>
      <c r="GTU37" s="179"/>
      <c r="GTV37" s="179"/>
      <c r="GTW37" s="179"/>
      <c r="GTX37" s="179"/>
      <c r="GTY37" s="179"/>
      <c r="GTZ37" s="179"/>
      <c r="GUA37" s="179"/>
      <c r="GUB37" s="179"/>
      <c r="GUC37" s="179"/>
      <c r="GUD37" s="179"/>
      <c r="GUE37" s="179"/>
      <c r="GUF37" s="179"/>
      <c r="GUG37" s="179"/>
      <c r="GUH37" s="179"/>
      <c r="GUI37" s="179"/>
      <c r="GUJ37" s="179"/>
      <c r="GUK37" s="179"/>
      <c r="GUL37" s="179"/>
      <c r="GUM37" s="179"/>
      <c r="GUN37" s="179"/>
      <c r="GUO37" s="179"/>
      <c r="GUP37" s="179"/>
      <c r="GUQ37" s="179"/>
      <c r="GUR37" s="179"/>
      <c r="GUS37" s="179"/>
      <c r="GUT37" s="179"/>
      <c r="GUU37" s="179"/>
      <c r="GUV37" s="179"/>
      <c r="GUW37" s="179"/>
      <c r="GUX37" s="179"/>
      <c r="GUY37" s="179"/>
      <c r="GUZ37" s="179"/>
      <c r="GVA37" s="179"/>
      <c r="GVB37" s="179"/>
      <c r="GVC37" s="179"/>
      <c r="GVD37" s="179"/>
      <c r="GVE37" s="179"/>
      <c r="GVF37" s="179"/>
      <c r="GVG37" s="179"/>
      <c r="GVH37" s="179"/>
      <c r="GVI37" s="179"/>
      <c r="GVJ37" s="179"/>
      <c r="GVK37" s="179"/>
      <c r="GVL37" s="179"/>
      <c r="GVM37" s="179"/>
      <c r="GVN37" s="179"/>
      <c r="GVO37" s="179"/>
      <c r="GVP37" s="179"/>
      <c r="GVQ37" s="179"/>
      <c r="GVR37" s="179"/>
      <c r="GVS37" s="179"/>
      <c r="GVT37" s="179"/>
      <c r="GVU37" s="179"/>
      <c r="GVV37" s="179"/>
      <c r="GVW37" s="179"/>
      <c r="GVX37" s="179"/>
      <c r="GVY37" s="179"/>
      <c r="GVZ37" s="179"/>
      <c r="GWA37" s="179"/>
      <c r="GWB37" s="179"/>
      <c r="GWC37" s="179"/>
      <c r="GWD37" s="179"/>
      <c r="GWE37" s="179"/>
      <c r="GWF37" s="179"/>
      <c r="GWG37" s="179"/>
      <c r="GWH37" s="179"/>
      <c r="GWI37" s="179"/>
      <c r="GWJ37" s="179"/>
      <c r="GWK37" s="179"/>
      <c r="GWL37" s="179"/>
      <c r="GWM37" s="179"/>
      <c r="GWN37" s="179"/>
      <c r="GWO37" s="179"/>
      <c r="GWP37" s="179"/>
      <c r="GWQ37" s="179"/>
      <c r="GWR37" s="179"/>
      <c r="GWS37" s="179"/>
      <c r="GWT37" s="179"/>
      <c r="GWU37" s="179"/>
      <c r="GWV37" s="179"/>
      <c r="GWW37" s="179"/>
      <c r="GWX37" s="179"/>
      <c r="GWY37" s="179"/>
      <c r="GWZ37" s="179"/>
      <c r="GXA37" s="179"/>
      <c r="GXB37" s="179"/>
      <c r="GXC37" s="179"/>
      <c r="GXD37" s="179"/>
      <c r="GXE37" s="179"/>
      <c r="GXF37" s="179"/>
      <c r="GXG37" s="179"/>
      <c r="GXH37" s="179"/>
      <c r="GXI37" s="179"/>
      <c r="GXJ37" s="179"/>
      <c r="GXK37" s="179"/>
      <c r="GXL37" s="179"/>
      <c r="GXM37" s="179"/>
      <c r="GXN37" s="179"/>
      <c r="GXO37" s="179"/>
      <c r="GXP37" s="179"/>
      <c r="GXQ37" s="179"/>
      <c r="GXR37" s="179"/>
      <c r="GXS37" s="179"/>
      <c r="GXT37" s="179"/>
      <c r="GXU37" s="179"/>
      <c r="GXV37" s="179"/>
      <c r="GXW37" s="179"/>
      <c r="GYD37" s="179"/>
      <c r="GYE37" s="179"/>
      <c r="GYF37" s="179"/>
      <c r="GYG37" s="179"/>
      <c r="GYH37" s="179"/>
      <c r="GYI37" s="179"/>
      <c r="GYJ37" s="179"/>
      <c r="GYK37" s="179"/>
      <c r="GYL37" s="179"/>
      <c r="GYM37" s="179"/>
      <c r="GYN37" s="179"/>
      <c r="GYO37" s="179"/>
      <c r="GYP37" s="179"/>
      <c r="GYQ37" s="179"/>
      <c r="GYR37" s="179"/>
      <c r="GYS37" s="179"/>
      <c r="GYT37" s="179"/>
      <c r="GYU37" s="179"/>
      <c r="GYV37" s="179"/>
      <c r="GYW37" s="179"/>
      <c r="GYX37" s="179"/>
      <c r="GYY37" s="179"/>
      <c r="GYZ37" s="179"/>
      <c r="GZA37" s="179"/>
      <c r="GZB37" s="179"/>
      <c r="GZC37" s="179"/>
      <c r="GZD37" s="179"/>
      <c r="GZE37" s="179"/>
      <c r="GZF37" s="179"/>
      <c r="GZG37" s="179"/>
      <c r="GZH37" s="179"/>
      <c r="GZI37" s="179"/>
      <c r="GZJ37" s="179"/>
      <c r="GZK37" s="179"/>
      <c r="GZL37" s="179"/>
      <c r="GZM37" s="179"/>
      <c r="GZN37" s="179"/>
      <c r="GZO37" s="179"/>
      <c r="GZP37" s="179"/>
      <c r="GZQ37" s="179"/>
      <c r="GZR37" s="179"/>
      <c r="GZS37" s="179"/>
      <c r="GZT37" s="179"/>
      <c r="GZU37" s="179"/>
      <c r="GZV37" s="179"/>
      <c r="GZW37" s="179"/>
      <c r="GZX37" s="179"/>
      <c r="GZY37" s="179"/>
      <c r="GZZ37" s="179"/>
      <c r="HAA37" s="179"/>
      <c r="HAB37" s="179"/>
      <c r="HAC37" s="179"/>
      <c r="HAD37" s="179"/>
      <c r="HAE37" s="179"/>
      <c r="HAF37" s="179"/>
      <c r="HAG37" s="179"/>
      <c r="HAH37" s="179"/>
      <c r="HAI37" s="179"/>
      <c r="HAJ37" s="179"/>
      <c r="HAK37" s="179"/>
      <c r="HAL37" s="179"/>
      <c r="HAM37" s="179"/>
      <c r="HAN37" s="179"/>
      <c r="HAO37" s="179"/>
      <c r="HAP37" s="179"/>
      <c r="HAQ37" s="179"/>
      <c r="HAR37" s="179"/>
      <c r="HAS37" s="179"/>
      <c r="HAT37" s="179"/>
      <c r="HAU37" s="179"/>
      <c r="HAV37" s="179"/>
      <c r="HAW37" s="179"/>
      <c r="HAX37" s="179"/>
      <c r="HAY37" s="179"/>
      <c r="HAZ37" s="179"/>
      <c r="HBA37" s="179"/>
      <c r="HBB37" s="179"/>
      <c r="HBC37" s="179"/>
      <c r="HBD37" s="179"/>
      <c r="HBE37" s="179"/>
      <c r="HBF37" s="179"/>
      <c r="HBG37" s="179"/>
      <c r="HBH37" s="179"/>
      <c r="HBI37" s="179"/>
      <c r="HBJ37" s="179"/>
      <c r="HBK37" s="179"/>
      <c r="HBL37" s="179"/>
      <c r="HBM37" s="179"/>
      <c r="HBN37" s="179"/>
      <c r="HBO37" s="179"/>
      <c r="HBP37" s="179"/>
      <c r="HBQ37" s="179"/>
      <c r="HBR37" s="179"/>
      <c r="HBS37" s="179"/>
      <c r="HBT37" s="179"/>
      <c r="HBU37" s="179"/>
      <c r="HBV37" s="179"/>
      <c r="HBW37" s="179"/>
      <c r="HBX37" s="179"/>
      <c r="HBY37" s="179"/>
      <c r="HBZ37" s="179"/>
      <c r="HCA37" s="179"/>
      <c r="HCB37" s="179"/>
      <c r="HCC37" s="179"/>
      <c r="HCD37" s="179"/>
      <c r="HCE37" s="179"/>
      <c r="HCF37" s="179"/>
      <c r="HCG37" s="179"/>
      <c r="HCH37" s="179"/>
      <c r="HCI37" s="179"/>
      <c r="HCJ37" s="179"/>
      <c r="HCK37" s="179"/>
      <c r="HCL37" s="179"/>
      <c r="HCM37" s="179"/>
      <c r="HCN37" s="179"/>
      <c r="HCO37" s="179"/>
      <c r="HCP37" s="179"/>
      <c r="HCQ37" s="179"/>
      <c r="HCR37" s="179"/>
      <c r="HCS37" s="179"/>
      <c r="HCT37" s="179"/>
      <c r="HCU37" s="179"/>
      <c r="HCV37" s="179"/>
      <c r="HCW37" s="179"/>
      <c r="HCX37" s="179"/>
      <c r="HCY37" s="179"/>
      <c r="HCZ37" s="179"/>
      <c r="HDA37" s="179"/>
      <c r="HDB37" s="179"/>
      <c r="HDC37" s="179"/>
      <c r="HDD37" s="179"/>
      <c r="HDE37" s="179"/>
      <c r="HDF37" s="179"/>
      <c r="HDG37" s="179"/>
      <c r="HDH37" s="179"/>
      <c r="HDI37" s="179"/>
      <c r="HDJ37" s="179"/>
      <c r="HDK37" s="179"/>
      <c r="HDL37" s="179"/>
      <c r="HDM37" s="179"/>
      <c r="HDN37" s="179"/>
      <c r="HDO37" s="179"/>
      <c r="HDP37" s="179"/>
      <c r="HDQ37" s="179"/>
      <c r="HDR37" s="179"/>
      <c r="HDS37" s="179"/>
      <c r="HDT37" s="179"/>
      <c r="HDU37" s="179"/>
      <c r="HDV37" s="179"/>
      <c r="HDW37" s="179"/>
      <c r="HDX37" s="179"/>
      <c r="HDY37" s="179"/>
      <c r="HDZ37" s="179"/>
      <c r="HEA37" s="179"/>
      <c r="HEB37" s="179"/>
      <c r="HEC37" s="179"/>
      <c r="HED37" s="179"/>
      <c r="HEE37" s="179"/>
      <c r="HEF37" s="179"/>
      <c r="HEG37" s="179"/>
      <c r="HEH37" s="179"/>
      <c r="HEI37" s="179"/>
      <c r="HEJ37" s="179"/>
      <c r="HEK37" s="179"/>
      <c r="HEL37" s="179"/>
      <c r="HEM37" s="179"/>
      <c r="HEN37" s="179"/>
      <c r="HEO37" s="179"/>
      <c r="HEP37" s="179"/>
      <c r="HEQ37" s="179"/>
      <c r="HER37" s="179"/>
      <c r="HES37" s="179"/>
      <c r="HET37" s="179"/>
      <c r="HEU37" s="179"/>
      <c r="HEV37" s="179"/>
      <c r="HEW37" s="179"/>
      <c r="HEX37" s="179"/>
      <c r="HEY37" s="179"/>
      <c r="HEZ37" s="179"/>
      <c r="HFA37" s="179"/>
      <c r="HFB37" s="179"/>
      <c r="HFC37" s="179"/>
      <c r="HFD37" s="179"/>
      <c r="HFE37" s="179"/>
      <c r="HFF37" s="179"/>
      <c r="HFG37" s="179"/>
      <c r="HFH37" s="179"/>
      <c r="HFI37" s="179"/>
      <c r="HFJ37" s="179"/>
      <c r="HFK37" s="179"/>
      <c r="HFL37" s="179"/>
      <c r="HFM37" s="179"/>
      <c r="HFN37" s="179"/>
      <c r="HFO37" s="179"/>
      <c r="HFP37" s="179"/>
      <c r="HFQ37" s="179"/>
      <c r="HFR37" s="179"/>
      <c r="HFS37" s="179"/>
      <c r="HFT37" s="179"/>
      <c r="HFU37" s="179"/>
      <c r="HFV37" s="179"/>
      <c r="HFW37" s="179"/>
      <c r="HFX37" s="179"/>
      <c r="HFY37" s="179"/>
      <c r="HFZ37" s="179"/>
      <c r="HGA37" s="179"/>
      <c r="HGB37" s="179"/>
      <c r="HGC37" s="179"/>
      <c r="HGD37" s="179"/>
      <c r="HGE37" s="179"/>
      <c r="HGF37" s="179"/>
      <c r="HGG37" s="179"/>
      <c r="HGH37" s="179"/>
      <c r="HGI37" s="179"/>
      <c r="HGJ37" s="179"/>
      <c r="HGK37" s="179"/>
      <c r="HGL37" s="179"/>
      <c r="HGM37" s="179"/>
      <c r="HGN37" s="179"/>
      <c r="HGO37" s="179"/>
      <c r="HGP37" s="179"/>
      <c r="HGQ37" s="179"/>
      <c r="HGR37" s="179"/>
      <c r="HGS37" s="179"/>
      <c r="HGT37" s="179"/>
      <c r="HGU37" s="179"/>
      <c r="HGV37" s="179"/>
      <c r="HGW37" s="179"/>
      <c r="HGX37" s="179"/>
      <c r="HGY37" s="179"/>
      <c r="HGZ37" s="179"/>
      <c r="HHA37" s="179"/>
      <c r="HHB37" s="179"/>
      <c r="HHC37" s="179"/>
      <c r="HHD37" s="179"/>
      <c r="HHE37" s="179"/>
      <c r="HHF37" s="179"/>
      <c r="HHG37" s="179"/>
      <c r="HHH37" s="179"/>
      <c r="HHI37" s="179"/>
      <c r="HHJ37" s="179"/>
      <c r="HHK37" s="179"/>
      <c r="HHL37" s="179"/>
      <c r="HHM37" s="179"/>
      <c r="HHN37" s="179"/>
      <c r="HHO37" s="179"/>
      <c r="HHP37" s="179"/>
      <c r="HHQ37" s="179"/>
      <c r="HHR37" s="179"/>
      <c r="HHS37" s="179"/>
      <c r="HHZ37" s="179"/>
      <c r="HIA37" s="179"/>
      <c r="HIB37" s="179"/>
      <c r="HIC37" s="179"/>
      <c r="HID37" s="179"/>
      <c r="HIE37" s="179"/>
      <c r="HIF37" s="179"/>
      <c r="HIG37" s="179"/>
      <c r="HIH37" s="179"/>
      <c r="HII37" s="179"/>
      <c r="HIJ37" s="179"/>
      <c r="HIK37" s="179"/>
      <c r="HIL37" s="179"/>
      <c r="HIM37" s="179"/>
      <c r="HIN37" s="179"/>
      <c r="HIO37" s="179"/>
      <c r="HIP37" s="179"/>
      <c r="HIQ37" s="179"/>
      <c r="HIR37" s="179"/>
      <c r="HIS37" s="179"/>
      <c r="HIT37" s="179"/>
      <c r="HIU37" s="179"/>
      <c r="HIV37" s="179"/>
      <c r="HIW37" s="179"/>
      <c r="HIX37" s="179"/>
      <c r="HIY37" s="179"/>
      <c r="HIZ37" s="179"/>
      <c r="HJA37" s="179"/>
      <c r="HJB37" s="179"/>
      <c r="HJC37" s="179"/>
      <c r="HJD37" s="179"/>
      <c r="HJE37" s="179"/>
      <c r="HJF37" s="179"/>
      <c r="HJG37" s="179"/>
      <c r="HJH37" s="179"/>
      <c r="HJI37" s="179"/>
      <c r="HJJ37" s="179"/>
      <c r="HJK37" s="179"/>
      <c r="HJL37" s="179"/>
      <c r="HJM37" s="179"/>
      <c r="HJN37" s="179"/>
      <c r="HJO37" s="179"/>
      <c r="HJP37" s="179"/>
      <c r="HJQ37" s="179"/>
      <c r="HJR37" s="179"/>
      <c r="HJS37" s="179"/>
      <c r="HJT37" s="179"/>
      <c r="HJU37" s="179"/>
      <c r="HJV37" s="179"/>
      <c r="HJW37" s="179"/>
      <c r="HJX37" s="179"/>
      <c r="HJY37" s="179"/>
      <c r="HJZ37" s="179"/>
      <c r="HKA37" s="179"/>
      <c r="HKB37" s="179"/>
      <c r="HKC37" s="179"/>
      <c r="HKD37" s="179"/>
      <c r="HKE37" s="179"/>
      <c r="HKF37" s="179"/>
      <c r="HKG37" s="179"/>
      <c r="HKH37" s="179"/>
      <c r="HKI37" s="179"/>
      <c r="HKJ37" s="179"/>
      <c r="HKK37" s="179"/>
      <c r="HKL37" s="179"/>
      <c r="HKM37" s="179"/>
      <c r="HKN37" s="179"/>
      <c r="HKO37" s="179"/>
      <c r="HKP37" s="179"/>
      <c r="HKQ37" s="179"/>
      <c r="HKR37" s="179"/>
      <c r="HKS37" s="179"/>
      <c r="HKT37" s="179"/>
      <c r="HKU37" s="179"/>
      <c r="HKV37" s="179"/>
      <c r="HKW37" s="179"/>
      <c r="HKX37" s="179"/>
      <c r="HKY37" s="179"/>
      <c r="HKZ37" s="179"/>
      <c r="HLA37" s="179"/>
      <c r="HLB37" s="179"/>
      <c r="HLC37" s="179"/>
      <c r="HLD37" s="179"/>
      <c r="HLE37" s="179"/>
      <c r="HLF37" s="179"/>
      <c r="HLG37" s="179"/>
      <c r="HLH37" s="179"/>
      <c r="HLI37" s="179"/>
      <c r="HLJ37" s="179"/>
      <c r="HLK37" s="179"/>
      <c r="HLL37" s="179"/>
      <c r="HLM37" s="179"/>
      <c r="HLN37" s="179"/>
      <c r="HLO37" s="179"/>
      <c r="HLP37" s="179"/>
      <c r="HLQ37" s="179"/>
      <c r="HLR37" s="179"/>
      <c r="HLS37" s="179"/>
      <c r="HLT37" s="179"/>
      <c r="HLU37" s="179"/>
      <c r="HLV37" s="179"/>
      <c r="HLW37" s="179"/>
      <c r="HLX37" s="179"/>
      <c r="HLY37" s="179"/>
      <c r="HLZ37" s="179"/>
      <c r="HMA37" s="179"/>
      <c r="HMB37" s="179"/>
      <c r="HMC37" s="179"/>
      <c r="HMD37" s="179"/>
      <c r="HME37" s="179"/>
      <c r="HMF37" s="179"/>
      <c r="HMG37" s="179"/>
      <c r="HMH37" s="179"/>
      <c r="HMI37" s="179"/>
      <c r="HMJ37" s="179"/>
      <c r="HMK37" s="179"/>
      <c r="HML37" s="179"/>
      <c r="HMM37" s="179"/>
      <c r="HMN37" s="179"/>
      <c r="HMO37" s="179"/>
      <c r="HMP37" s="179"/>
      <c r="HMQ37" s="179"/>
      <c r="HMR37" s="179"/>
      <c r="HMS37" s="179"/>
      <c r="HMT37" s="179"/>
      <c r="HMU37" s="179"/>
      <c r="HMV37" s="179"/>
      <c r="HMW37" s="179"/>
      <c r="HMX37" s="179"/>
      <c r="HMY37" s="179"/>
      <c r="HMZ37" s="179"/>
      <c r="HNA37" s="179"/>
      <c r="HNB37" s="179"/>
      <c r="HNC37" s="179"/>
      <c r="HND37" s="179"/>
      <c r="HNE37" s="179"/>
      <c r="HNF37" s="179"/>
      <c r="HNG37" s="179"/>
      <c r="HNH37" s="179"/>
      <c r="HNI37" s="179"/>
      <c r="HNJ37" s="179"/>
      <c r="HNK37" s="179"/>
      <c r="HNL37" s="179"/>
      <c r="HNM37" s="179"/>
      <c r="HNN37" s="179"/>
      <c r="HNO37" s="179"/>
      <c r="HNP37" s="179"/>
      <c r="HNQ37" s="179"/>
      <c r="HNR37" s="179"/>
      <c r="HNS37" s="179"/>
      <c r="HNT37" s="179"/>
      <c r="HNU37" s="179"/>
      <c r="HNV37" s="179"/>
      <c r="HNW37" s="179"/>
      <c r="HNX37" s="179"/>
      <c r="HNY37" s="179"/>
      <c r="HNZ37" s="179"/>
      <c r="HOA37" s="179"/>
      <c r="HOB37" s="179"/>
      <c r="HOC37" s="179"/>
      <c r="HOD37" s="179"/>
      <c r="HOE37" s="179"/>
      <c r="HOF37" s="179"/>
      <c r="HOG37" s="179"/>
      <c r="HOH37" s="179"/>
      <c r="HOI37" s="179"/>
      <c r="HOJ37" s="179"/>
      <c r="HOK37" s="179"/>
      <c r="HOL37" s="179"/>
      <c r="HOM37" s="179"/>
      <c r="HON37" s="179"/>
      <c r="HOO37" s="179"/>
      <c r="HOP37" s="179"/>
      <c r="HOQ37" s="179"/>
      <c r="HOR37" s="179"/>
      <c r="HOS37" s="179"/>
      <c r="HOT37" s="179"/>
      <c r="HOU37" s="179"/>
      <c r="HOV37" s="179"/>
      <c r="HOW37" s="179"/>
      <c r="HOX37" s="179"/>
      <c r="HOY37" s="179"/>
      <c r="HOZ37" s="179"/>
      <c r="HPA37" s="179"/>
      <c r="HPB37" s="179"/>
      <c r="HPC37" s="179"/>
      <c r="HPD37" s="179"/>
      <c r="HPE37" s="179"/>
      <c r="HPF37" s="179"/>
      <c r="HPG37" s="179"/>
      <c r="HPH37" s="179"/>
      <c r="HPI37" s="179"/>
      <c r="HPJ37" s="179"/>
      <c r="HPK37" s="179"/>
      <c r="HPL37" s="179"/>
      <c r="HPM37" s="179"/>
      <c r="HPN37" s="179"/>
      <c r="HPO37" s="179"/>
      <c r="HPP37" s="179"/>
      <c r="HPQ37" s="179"/>
      <c r="HPR37" s="179"/>
      <c r="HPS37" s="179"/>
      <c r="HPT37" s="179"/>
      <c r="HPU37" s="179"/>
      <c r="HPV37" s="179"/>
      <c r="HPW37" s="179"/>
      <c r="HPX37" s="179"/>
      <c r="HPY37" s="179"/>
      <c r="HPZ37" s="179"/>
      <c r="HQA37" s="179"/>
      <c r="HQB37" s="179"/>
      <c r="HQC37" s="179"/>
      <c r="HQD37" s="179"/>
      <c r="HQE37" s="179"/>
      <c r="HQF37" s="179"/>
      <c r="HQG37" s="179"/>
      <c r="HQH37" s="179"/>
      <c r="HQI37" s="179"/>
      <c r="HQJ37" s="179"/>
      <c r="HQK37" s="179"/>
      <c r="HQL37" s="179"/>
      <c r="HQM37" s="179"/>
      <c r="HQN37" s="179"/>
      <c r="HQO37" s="179"/>
      <c r="HQP37" s="179"/>
      <c r="HQQ37" s="179"/>
      <c r="HQR37" s="179"/>
      <c r="HQS37" s="179"/>
      <c r="HQT37" s="179"/>
      <c r="HQU37" s="179"/>
      <c r="HQV37" s="179"/>
      <c r="HQW37" s="179"/>
      <c r="HQX37" s="179"/>
      <c r="HQY37" s="179"/>
      <c r="HQZ37" s="179"/>
      <c r="HRA37" s="179"/>
      <c r="HRB37" s="179"/>
      <c r="HRC37" s="179"/>
      <c r="HRD37" s="179"/>
      <c r="HRE37" s="179"/>
      <c r="HRF37" s="179"/>
      <c r="HRG37" s="179"/>
      <c r="HRH37" s="179"/>
      <c r="HRI37" s="179"/>
      <c r="HRJ37" s="179"/>
      <c r="HRK37" s="179"/>
      <c r="HRL37" s="179"/>
      <c r="HRM37" s="179"/>
      <c r="HRN37" s="179"/>
      <c r="HRO37" s="179"/>
      <c r="HRV37" s="179"/>
      <c r="HRW37" s="179"/>
      <c r="HRX37" s="179"/>
      <c r="HRY37" s="179"/>
      <c r="HRZ37" s="179"/>
      <c r="HSA37" s="179"/>
      <c r="HSB37" s="179"/>
      <c r="HSC37" s="179"/>
      <c r="HSD37" s="179"/>
      <c r="HSE37" s="179"/>
      <c r="HSF37" s="179"/>
      <c r="HSG37" s="179"/>
      <c r="HSH37" s="179"/>
      <c r="HSI37" s="179"/>
      <c r="HSJ37" s="179"/>
      <c r="HSK37" s="179"/>
      <c r="HSL37" s="179"/>
      <c r="HSM37" s="179"/>
      <c r="HSN37" s="179"/>
      <c r="HSO37" s="179"/>
      <c r="HSP37" s="179"/>
      <c r="HSQ37" s="179"/>
      <c r="HSR37" s="179"/>
      <c r="HSS37" s="179"/>
      <c r="HST37" s="179"/>
      <c r="HSU37" s="179"/>
      <c r="HSV37" s="179"/>
      <c r="HSW37" s="179"/>
      <c r="HSX37" s="179"/>
      <c r="HSY37" s="179"/>
      <c r="HSZ37" s="179"/>
      <c r="HTA37" s="179"/>
      <c r="HTB37" s="179"/>
      <c r="HTC37" s="179"/>
      <c r="HTD37" s="179"/>
      <c r="HTE37" s="179"/>
      <c r="HTF37" s="179"/>
      <c r="HTG37" s="179"/>
      <c r="HTH37" s="179"/>
      <c r="HTI37" s="179"/>
      <c r="HTJ37" s="179"/>
      <c r="HTK37" s="179"/>
      <c r="HTL37" s="179"/>
      <c r="HTM37" s="179"/>
      <c r="HTN37" s="179"/>
      <c r="HTO37" s="179"/>
      <c r="HTP37" s="179"/>
      <c r="HTQ37" s="179"/>
      <c r="HTR37" s="179"/>
      <c r="HTS37" s="179"/>
      <c r="HTT37" s="179"/>
      <c r="HTU37" s="179"/>
      <c r="HTV37" s="179"/>
      <c r="HTW37" s="179"/>
      <c r="HTX37" s="179"/>
      <c r="HTY37" s="179"/>
      <c r="HTZ37" s="179"/>
      <c r="HUA37" s="179"/>
      <c r="HUB37" s="179"/>
      <c r="HUC37" s="179"/>
      <c r="HUD37" s="179"/>
      <c r="HUE37" s="179"/>
      <c r="HUF37" s="179"/>
      <c r="HUG37" s="179"/>
      <c r="HUH37" s="179"/>
      <c r="HUI37" s="179"/>
      <c r="HUJ37" s="179"/>
      <c r="HUK37" s="179"/>
      <c r="HUL37" s="179"/>
      <c r="HUM37" s="179"/>
      <c r="HUN37" s="179"/>
      <c r="HUO37" s="179"/>
      <c r="HUP37" s="179"/>
      <c r="HUQ37" s="179"/>
      <c r="HUR37" s="179"/>
      <c r="HUS37" s="179"/>
      <c r="HUT37" s="179"/>
      <c r="HUU37" s="179"/>
      <c r="HUV37" s="179"/>
      <c r="HUW37" s="179"/>
      <c r="HUX37" s="179"/>
      <c r="HUY37" s="179"/>
      <c r="HUZ37" s="179"/>
      <c r="HVA37" s="179"/>
      <c r="HVB37" s="179"/>
      <c r="HVC37" s="179"/>
      <c r="HVD37" s="179"/>
      <c r="HVE37" s="179"/>
      <c r="HVF37" s="179"/>
      <c r="HVG37" s="179"/>
      <c r="HVH37" s="179"/>
      <c r="HVI37" s="179"/>
      <c r="HVJ37" s="179"/>
      <c r="HVK37" s="179"/>
      <c r="HVL37" s="179"/>
      <c r="HVM37" s="179"/>
      <c r="HVN37" s="179"/>
      <c r="HVO37" s="179"/>
      <c r="HVP37" s="179"/>
      <c r="HVQ37" s="179"/>
      <c r="HVR37" s="179"/>
      <c r="HVS37" s="179"/>
      <c r="HVT37" s="179"/>
      <c r="HVU37" s="179"/>
      <c r="HVV37" s="179"/>
      <c r="HVW37" s="179"/>
      <c r="HVX37" s="179"/>
      <c r="HVY37" s="179"/>
      <c r="HVZ37" s="179"/>
      <c r="HWA37" s="179"/>
      <c r="HWB37" s="179"/>
      <c r="HWC37" s="179"/>
      <c r="HWD37" s="179"/>
      <c r="HWE37" s="179"/>
      <c r="HWF37" s="179"/>
      <c r="HWG37" s="179"/>
      <c r="HWH37" s="179"/>
      <c r="HWI37" s="179"/>
      <c r="HWJ37" s="179"/>
      <c r="HWK37" s="179"/>
      <c r="HWL37" s="179"/>
      <c r="HWM37" s="179"/>
      <c r="HWN37" s="179"/>
      <c r="HWO37" s="179"/>
      <c r="HWP37" s="179"/>
      <c r="HWQ37" s="179"/>
      <c r="HWR37" s="179"/>
      <c r="HWS37" s="179"/>
      <c r="HWT37" s="179"/>
      <c r="HWU37" s="179"/>
      <c r="HWV37" s="179"/>
      <c r="HWW37" s="179"/>
      <c r="HWX37" s="179"/>
      <c r="HWY37" s="179"/>
      <c r="HWZ37" s="179"/>
      <c r="HXA37" s="179"/>
      <c r="HXB37" s="179"/>
      <c r="HXC37" s="179"/>
      <c r="HXD37" s="179"/>
      <c r="HXE37" s="179"/>
      <c r="HXF37" s="179"/>
      <c r="HXG37" s="179"/>
      <c r="HXH37" s="179"/>
      <c r="HXI37" s="179"/>
      <c r="HXJ37" s="179"/>
      <c r="HXK37" s="179"/>
      <c r="HXL37" s="179"/>
      <c r="HXM37" s="179"/>
      <c r="HXN37" s="179"/>
      <c r="HXO37" s="179"/>
      <c r="HXP37" s="179"/>
      <c r="HXQ37" s="179"/>
      <c r="HXR37" s="179"/>
      <c r="HXS37" s="179"/>
      <c r="HXT37" s="179"/>
      <c r="HXU37" s="179"/>
      <c r="HXV37" s="179"/>
      <c r="HXW37" s="179"/>
      <c r="HXX37" s="179"/>
      <c r="HXY37" s="179"/>
      <c r="HXZ37" s="179"/>
      <c r="HYA37" s="179"/>
      <c r="HYB37" s="179"/>
      <c r="HYC37" s="179"/>
      <c r="HYD37" s="179"/>
      <c r="HYE37" s="179"/>
      <c r="HYF37" s="179"/>
      <c r="HYG37" s="179"/>
      <c r="HYH37" s="179"/>
      <c r="HYI37" s="179"/>
      <c r="HYJ37" s="179"/>
      <c r="HYK37" s="179"/>
      <c r="HYL37" s="179"/>
      <c r="HYM37" s="179"/>
      <c r="HYN37" s="179"/>
      <c r="HYO37" s="179"/>
      <c r="HYP37" s="179"/>
      <c r="HYQ37" s="179"/>
      <c r="HYR37" s="179"/>
      <c r="HYS37" s="179"/>
      <c r="HYT37" s="179"/>
      <c r="HYU37" s="179"/>
      <c r="HYV37" s="179"/>
      <c r="HYW37" s="179"/>
      <c r="HYX37" s="179"/>
      <c r="HYY37" s="179"/>
      <c r="HYZ37" s="179"/>
      <c r="HZA37" s="179"/>
      <c r="HZB37" s="179"/>
      <c r="HZC37" s="179"/>
      <c r="HZD37" s="179"/>
      <c r="HZE37" s="179"/>
      <c r="HZF37" s="179"/>
      <c r="HZG37" s="179"/>
      <c r="HZH37" s="179"/>
      <c r="HZI37" s="179"/>
      <c r="HZJ37" s="179"/>
      <c r="HZK37" s="179"/>
      <c r="HZL37" s="179"/>
      <c r="HZM37" s="179"/>
      <c r="HZN37" s="179"/>
      <c r="HZO37" s="179"/>
      <c r="HZP37" s="179"/>
      <c r="HZQ37" s="179"/>
      <c r="HZR37" s="179"/>
      <c r="HZS37" s="179"/>
      <c r="HZT37" s="179"/>
      <c r="HZU37" s="179"/>
      <c r="HZV37" s="179"/>
      <c r="HZW37" s="179"/>
      <c r="HZX37" s="179"/>
      <c r="HZY37" s="179"/>
      <c r="HZZ37" s="179"/>
      <c r="IAA37" s="179"/>
      <c r="IAB37" s="179"/>
      <c r="IAC37" s="179"/>
      <c r="IAD37" s="179"/>
      <c r="IAE37" s="179"/>
      <c r="IAF37" s="179"/>
      <c r="IAG37" s="179"/>
      <c r="IAH37" s="179"/>
      <c r="IAI37" s="179"/>
      <c r="IAJ37" s="179"/>
      <c r="IAK37" s="179"/>
      <c r="IAL37" s="179"/>
      <c r="IAM37" s="179"/>
      <c r="IAN37" s="179"/>
      <c r="IAO37" s="179"/>
      <c r="IAP37" s="179"/>
      <c r="IAQ37" s="179"/>
      <c r="IAR37" s="179"/>
      <c r="IAS37" s="179"/>
      <c r="IAT37" s="179"/>
      <c r="IAU37" s="179"/>
      <c r="IAV37" s="179"/>
      <c r="IAW37" s="179"/>
      <c r="IAX37" s="179"/>
      <c r="IAY37" s="179"/>
      <c r="IAZ37" s="179"/>
      <c r="IBA37" s="179"/>
      <c r="IBB37" s="179"/>
      <c r="IBC37" s="179"/>
      <c r="IBD37" s="179"/>
      <c r="IBE37" s="179"/>
      <c r="IBF37" s="179"/>
      <c r="IBG37" s="179"/>
      <c r="IBH37" s="179"/>
      <c r="IBI37" s="179"/>
      <c r="IBJ37" s="179"/>
      <c r="IBK37" s="179"/>
      <c r="IBR37" s="179"/>
      <c r="IBS37" s="179"/>
      <c r="IBT37" s="179"/>
      <c r="IBU37" s="179"/>
      <c r="IBV37" s="179"/>
      <c r="IBW37" s="179"/>
      <c r="IBX37" s="179"/>
      <c r="IBY37" s="179"/>
      <c r="IBZ37" s="179"/>
      <c r="ICA37" s="179"/>
      <c r="ICB37" s="179"/>
      <c r="ICC37" s="179"/>
      <c r="ICD37" s="179"/>
      <c r="ICE37" s="179"/>
      <c r="ICF37" s="179"/>
      <c r="ICG37" s="179"/>
      <c r="ICH37" s="179"/>
      <c r="ICI37" s="179"/>
      <c r="ICJ37" s="179"/>
      <c r="ICK37" s="179"/>
      <c r="ICL37" s="179"/>
      <c r="ICM37" s="179"/>
      <c r="ICN37" s="179"/>
      <c r="ICO37" s="179"/>
      <c r="ICP37" s="179"/>
      <c r="ICQ37" s="179"/>
      <c r="ICR37" s="179"/>
      <c r="ICS37" s="179"/>
      <c r="ICT37" s="179"/>
      <c r="ICU37" s="179"/>
      <c r="ICV37" s="179"/>
      <c r="ICW37" s="179"/>
      <c r="ICX37" s="179"/>
      <c r="ICY37" s="179"/>
      <c r="ICZ37" s="179"/>
      <c r="IDA37" s="179"/>
      <c r="IDB37" s="179"/>
      <c r="IDC37" s="179"/>
      <c r="IDD37" s="179"/>
      <c r="IDE37" s="179"/>
      <c r="IDF37" s="179"/>
      <c r="IDG37" s="179"/>
      <c r="IDH37" s="179"/>
      <c r="IDI37" s="179"/>
      <c r="IDJ37" s="179"/>
      <c r="IDK37" s="179"/>
      <c r="IDL37" s="179"/>
      <c r="IDM37" s="179"/>
      <c r="IDN37" s="179"/>
      <c r="IDO37" s="179"/>
      <c r="IDP37" s="179"/>
      <c r="IDQ37" s="179"/>
      <c r="IDR37" s="179"/>
      <c r="IDS37" s="179"/>
      <c r="IDT37" s="179"/>
      <c r="IDU37" s="179"/>
      <c r="IDV37" s="179"/>
      <c r="IDW37" s="179"/>
      <c r="IDX37" s="179"/>
      <c r="IDY37" s="179"/>
      <c r="IDZ37" s="179"/>
      <c r="IEA37" s="179"/>
      <c r="IEB37" s="179"/>
      <c r="IEC37" s="179"/>
      <c r="IED37" s="179"/>
      <c r="IEE37" s="179"/>
      <c r="IEF37" s="179"/>
      <c r="IEG37" s="179"/>
      <c r="IEH37" s="179"/>
      <c r="IEI37" s="179"/>
      <c r="IEJ37" s="179"/>
      <c r="IEK37" s="179"/>
      <c r="IEL37" s="179"/>
      <c r="IEM37" s="179"/>
      <c r="IEN37" s="179"/>
      <c r="IEO37" s="179"/>
      <c r="IEP37" s="179"/>
      <c r="IEQ37" s="179"/>
      <c r="IER37" s="179"/>
      <c r="IES37" s="179"/>
      <c r="IET37" s="179"/>
      <c r="IEU37" s="179"/>
      <c r="IEV37" s="179"/>
      <c r="IEW37" s="179"/>
      <c r="IEX37" s="179"/>
      <c r="IEY37" s="179"/>
      <c r="IEZ37" s="179"/>
      <c r="IFA37" s="179"/>
      <c r="IFB37" s="179"/>
      <c r="IFC37" s="179"/>
      <c r="IFD37" s="179"/>
      <c r="IFE37" s="179"/>
      <c r="IFF37" s="179"/>
      <c r="IFG37" s="179"/>
      <c r="IFH37" s="179"/>
      <c r="IFI37" s="179"/>
      <c r="IFJ37" s="179"/>
      <c r="IFK37" s="179"/>
      <c r="IFL37" s="179"/>
      <c r="IFM37" s="179"/>
      <c r="IFN37" s="179"/>
      <c r="IFO37" s="179"/>
      <c r="IFP37" s="179"/>
      <c r="IFQ37" s="179"/>
      <c r="IFR37" s="179"/>
      <c r="IFS37" s="179"/>
      <c r="IFT37" s="179"/>
      <c r="IFU37" s="179"/>
      <c r="IFV37" s="179"/>
      <c r="IFW37" s="179"/>
      <c r="IFX37" s="179"/>
      <c r="IFY37" s="179"/>
      <c r="IFZ37" s="179"/>
      <c r="IGA37" s="179"/>
      <c r="IGB37" s="179"/>
      <c r="IGC37" s="179"/>
      <c r="IGD37" s="179"/>
      <c r="IGE37" s="179"/>
      <c r="IGF37" s="179"/>
      <c r="IGG37" s="179"/>
      <c r="IGH37" s="179"/>
      <c r="IGI37" s="179"/>
      <c r="IGJ37" s="179"/>
      <c r="IGK37" s="179"/>
      <c r="IGL37" s="179"/>
      <c r="IGM37" s="179"/>
      <c r="IGN37" s="179"/>
      <c r="IGO37" s="179"/>
      <c r="IGP37" s="179"/>
      <c r="IGQ37" s="179"/>
      <c r="IGR37" s="179"/>
      <c r="IGS37" s="179"/>
      <c r="IGT37" s="179"/>
      <c r="IGU37" s="179"/>
      <c r="IGV37" s="179"/>
      <c r="IGW37" s="179"/>
      <c r="IGX37" s="179"/>
      <c r="IGY37" s="179"/>
      <c r="IGZ37" s="179"/>
      <c r="IHA37" s="179"/>
      <c r="IHB37" s="179"/>
      <c r="IHC37" s="179"/>
      <c r="IHD37" s="179"/>
      <c r="IHE37" s="179"/>
      <c r="IHF37" s="179"/>
      <c r="IHG37" s="179"/>
      <c r="IHH37" s="179"/>
      <c r="IHI37" s="179"/>
      <c r="IHJ37" s="179"/>
      <c r="IHK37" s="179"/>
      <c r="IHL37" s="179"/>
      <c r="IHM37" s="179"/>
      <c r="IHN37" s="179"/>
      <c r="IHO37" s="179"/>
      <c r="IHP37" s="179"/>
      <c r="IHQ37" s="179"/>
      <c r="IHR37" s="179"/>
      <c r="IHS37" s="179"/>
      <c r="IHT37" s="179"/>
      <c r="IHU37" s="179"/>
      <c r="IHV37" s="179"/>
      <c r="IHW37" s="179"/>
      <c r="IHX37" s="179"/>
      <c r="IHY37" s="179"/>
      <c r="IHZ37" s="179"/>
      <c r="IIA37" s="179"/>
      <c r="IIB37" s="179"/>
      <c r="IIC37" s="179"/>
      <c r="IID37" s="179"/>
      <c r="IIE37" s="179"/>
      <c r="IIF37" s="179"/>
      <c r="IIG37" s="179"/>
      <c r="IIH37" s="179"/>
      <c r="III37" s="179"/>
      <c r="IIJ37" s="179"/>
      <c r="IIK37" s="179"/>
      <c r="IIL37" s="179"/>
      <c r="IIM37" s="179"/>
      <c r="IIN37" s="179"/>
      <c r="IIO37" s="179"/>
      <c r="IIP37" s="179"/>
      <c r="IIQ37" s="179"/>
      <c r="IIR37" s="179"/>
      <c r="IIS37" s="179"/>
      <c r="IIT37" s="179"/>
      <c r="IIU37" s="179"/>
      <c r="IIV37" s="179"/>
      <c r="IIW37" s="179"/>
      <c r="IIX37" s="179"/>
      <c r="IIY37" s="179"/>
      <c r="IIZ37" s="179"/>
      <c r="IJA37" s="179"/>
      <c r="IJB37" s="179"/>
      <c r="IJC37" s="179"/>
      <c r="IJD37" s="179"/>
      <c r="IJE37" s="179"/>
      <c r="IJF37" s="179"/>
      <c r="IJG37" s="179"/>
      <c r="IJH37" s="179"/>
      <c r="IJI37" s="179"/>
      <c r="IJJ37" s="179"/>
      <c r="IJK37" s="179"/>
      <c r="IJL37" s="179"/>
      <c r="IJM37" s="179"/>
      <c r="IJN37" s="179"/>
      <c r="IJO37" s="179"/>
      <c r="IJP37" s="179"/>
      <c r="IJQ37" s="179"/>
      <c r="IJR37" s="179"/>
      <c r="IJS37" s="179"/>
      <c r="IJT37" s="179"/>
      <c r="IJU37" s="179"/>
      <c r="IJV37" s="179"/>
      <c r="IJW37" s="179"/>
      <c r="IJX37" s="179"/>
      <c r="IJY37" s="179"/>
      <c r="IJZ37" s="179"/>
      <c r="IKA37" s="179"/>
      <c r="IKB37" s="179"/>
      <c r="IKC37" s="179"/>
      <c r="IKD37" s="179"/>
      <c r="IKE37" s="179"/>
      <c r="IKF37" s="179"/>
      <c r="IKG37" s="179"/>
      <c r="IKH37" s="179"/>
      <c r="IKI37" s="179"/>
      <c r="IKJ37" s="179"/>
      <c r="IKK37" s="179"/>
      <c r="IKL37" s="179"/>
      <c r="IKM37" s="179"/>
      <c r="IKN37" s="179"/>
      <c r="IKO37" s="179"/>
      <c r="IKP37" s="179"/>
      <c r="IKQ37" s="179"/>
      <c r="IKR37" s="179"/>
      <c r="IKS37" s="179"/>
      <c r="IKT37" s="179"/>
      <c r="IKU37" s="179"/>
      <c r="IKV37" s="179"/>
      <c r="IKW37" s="179"/>
      <c r="IKX37" s="179"/>
      <c r="IKY37" s="179"/>
      <c r="IKZ37" s="179"/>
      <c r="ILA37" s="179"/>
      <c r="ILB37" s="179"/>
      <c r="ILC37" s="179"/>
      <c r="ILD37" s="179"/>
      <c r="ILE37" s="179"/>
      <c r="ILF37" s="179"/>
      <c r="ILG37" s="179"/>
      <c r="ILN37" s="179"/>
      <c r="ILO37" s="179"/>
      <c r="ILP37" s="179"/>
      <c r="ILQ37" s="179"/>
      <c r="ILR37" s="179"/>
      <c r="ILS37" s="179"/>
      <c r="ILT37" s="179"/>
      <c r="ILU37" s="179"/>
      <c r="ILV37" s="179"/>
      <c r="ILW37" s="179"/>
      <c r="ILX37" s="179"/>
      <c r="ILY37" s="179"/>
      <c r="ILZ37" s="179"/>
      <c r="IMA37" s="179"/>
      <c r="IMB37" s="179"/>
      <c r="IMC37" s="179"/>
      <c r="IMD37" s="179"/>
      <c r="IME37" s="179"/>
      <c r="IMF37" s="179"/>
      <c r="IMG37" s="179"/>
      <c r="IMH37" s="179"/>
      <c r="IMI37" s="179"/>
      <c r="IMJ37" s="179"/>
      <c r="IMK37" s="179"/>
      <c r="IML37" s="179"/>
      <c r="IMM37" s="179"/>
      <c r="IMN37" s="179"/>
      <c r="IMO37" s="179"/>
      <c r="IMP37" s="179"/>
      <c r="IMQ37" s="179"/>
      <c r="IMR37" s="179"/>
      <c r="IMS37" s="179"/>
      <c r="IMT37" s="179"/>
      <c r="IMU37" s="179"/>
      <c r="IMV37" s="179"/>
      <c r="IMW37" s="179"/>
      <c r="IMX37" s="179"/>
      <c r="IMY37" s="179"/>
      <c r="IMZ37" s="179"/>
      <c r="INA37" s="179"/>
      <c r="INB37" s="179"/>
      <c r="INC37" s="179"/>
      <c r="IND37" s="179"/>
      <c r="INE37" s="179"/>
      <c r="INF37" s="179"/>
      <c r="ING37" s="179"/>
      <c r="INH37" s="179"/>
      <c r="INI37" s="179"/>
      <c r="INJ37" s="179"/>
      <c r="INK37" s="179"/>
      <c r="INL37" s="179"/>
      <c r="INM37" s="179"/>
      <c r="INN37" s="179"/>
      <c r="INO37" s="179"/>
      <c r="INP37" s="179"/>
      <c r="INQ37" s="179"/>
      <c r="INR37" s="179"/>
      <c r="INS37" s="179"/>
      <c r="INT37" s="179"/>
      <c r="INU37" s="179"/>
      <c r="INV37" s="179"/>
      <c r="INW37" s="179"/>
      <c r="INX37" s="179"/>
      <c r="INY37" s="179"/>
      <c r="INZ37" s="179"/>
      <c r="IOA37" s="179"/>
      <c r="IOB37" s="179"/>
      <c r="IOC37" s="179"/>
      <c r="IOD37" s="179"/>
      <c r="IOE37" s="179"/>
      <c r="IOF37" s="179"/>
      <c r="IOG37" s="179"/>
      <c r="IOH37" s="179"/>
      <c r="IOI37" s="179"/>
      <c r="IOJ37" s="179"/>
      <c r="IOK37" s="179"/>
      <c r="IOL37" s="179"/>
      <c r="IOM37" s="179"/>
      <c r="ION37" s="179"/>
      <c r="IOO37" s="179"/>
      <c r="IOP37" s="179"/>
      <c r="IOQ37" s="179"/>
      <c r="IOR37" s="179"/>
      <c r="IOS37" s="179"/>
      <c r="IOT37" s="179"/>
      <c r="IOU37" s="179"/>
      <c r="IOV37" s="179"/>
      <c r="IOW37" s="179"/>
      <c r="IOX37" s="179"/>
      <c r="IOY37" s="179"/>
      <c r="IOZ37" s="179"/>
      <c r="IPA37" s="179"/>
      <c r="IPB37" s="179"/>
      <c r="IPC37" s="179"/>
      <c r="IPD37" s="179"/>
      <c r="IPE37" s="179"/>
      <c r="IPF37" s="179"/>
      <c r="IPG37" s="179"/>
      <c r="IPH37" s="179"/>
      <c r="IPI37" s="179"/>
      <c r="IPJ37" s="179"/>
      <c r="IPK37" s="179"/>
      <c r="IPL37" s="179"/>
      <c r="IPM37" s="179"/>
      <c r="IPN37" s="179"/>
      <c r="IPO37" s="179"/>
      <c r="IPP37" s="179"/>
      <c r="IPQ37" s="179"/>
      <c r="IPR37" s="179"/>
      <c r="IPS37" s="179"/>
      <c r="IPT37" s="179"/>
      <c r="IPU37" s="179"/>
      <c r="IPV37" s="179"/>
      <c r="IPW37" s="179"/>
      <c r="IPX37" s="179"/>
      <c r="IPY37" s="179"/>
      <c r="IPZ37" s="179"/>
      <c r="IQA37" s="179"/>
      <c r="IQB37" s="179"/>
      <c r="IQC37" s="179"/>
      <c r="IQD37" s="179"/>
      <c r="IQE37" s="179"/>
      <c r="IQF37" s="179"/>
      <c r="IQG37" s="179"/>
      <c r="IQH37" s="179"/>
      <c r="IQI37" s="179"/>
      <c r="IQJ37" s="179"/>
      <c r="IQK37" s="179"/>
      <c r="IQL37" s="179"/>
      <c r="IQM37" s="179"/>
      <c r="IQN37" s="179"/>
      <c r="IQO37" s="179"/>
      <c r="IQP37" s="179"/>
      <c r="IQQ37" s="179"/>
      <c r="IQR37" s="179"/>
      <c r="IQS37" s="179"/>
      <c r="IQT37" s="179"/>
      <c r="IQU37" s="179"/>
      <c r="IQV37" s="179"/>
      <c r="IQW37" s="179"/>
      <c r="IQX37" s="179"/>
      <c r="IQY37" s="179"/>
      <c r="IQZ37" s="179"/>
      <c r="IRA37" s="179"/>
      <c r="IRB37" s="179"/>
      <c r="IRC37" s="179"/>
      <c r="IRD37" s="179"/>
      <c r="IRE37" s="179"/>
      <c r="IRF37" s="179"/>
      <c r="IRG37" s="179"/>
      <c r="IRH37" s="179"/>
      <c r="IRI37" s="179"/>
      <c r="IRJ37" s="179"/>
      <c r="IRK37" s="179"/>
      <c r="IRL37" s="179"/>
      <c r="IRM37" s="179"/>
      <c r="IRN37" s="179"/>
      <c r="IRO37" s="179"/>
      <c r="IRP37" s="179"/>
      <c r="IRQ37" s="179"/>
      <c r="IRR37" s="179"/>
      <c r="IRS37" s="179"/>
      <c r="IRT37" s="179"/>
      <c r="IRU37" s="179"/>
      <c r="IRV37" s="179"/>
      <c r="IRW37" s="179"/>
      <c r="IRX37" s="179"/>
      <c r="IRY37" s="179"/>
      <c r="IRZ37" s="179"/>
      <c r="ISA37" s="179"/>
      <c r="ISB37" s="179"/>
      <c r="ISC37" s="179"/>
      <c r="ISD37" s="179"/>
      <c r="ISE37" s="179"/>
      <c r="ISF37" s="179"/>
      <c r="ISG37" s="179"/>
      <c r="ISH37" s="179"/>
      <c r="ISI37" s="179"/>
      <c r="ISJ37" s="179"/>
      <c r="ISK37" s="179"/>
      <c r="ISL37" s="179"/>
      <c r="ISM37" s="179"/>
      <c r="ISN37" s="179"/>
      <c r="ISO37" s="179"/>
      <c r="ISP37" s="179"/>
      <c r="ISQ37" s="179"/>
      <c r="ISR37" s="179"/>
      <c r="ISS37" s="179"/>
      <c r="IST37" s="179"/>
      <c r="ISU37" s="179"/>
      <c r="ISV37" s="179"/>
      <c r="ISW37" s="179"/>
      <c r="ISX37" s="179"/>
      <c r="ISY37" s="179"/>
      <c r="ISZ37" s="179"/>
      <c r="ITA37" s="179"/>
      <c r="ITB37" s="179"/>
      <c r="ITC37" s="179"/>
      <c r="ITD37" s="179"/>
      <c r="ITE37" s="179"/>
      <c r="ITF37" s="179"/>
      <c r="ITG37" s="179"/>
      <c r="ITH37" s="179"/>
      <c r="ITI37" s="179"/>
      <c r="ITJ37" s="179"/>
      <c r="ITK37" s="179"/>
      <c r="ITL37" s="179"/>
      <c r="ITM37" s="179"/>
      <c r="ITN37" s="179"/>
      <c r="ITO37" s="179"/>
      <c r="ITP37" s="179"/>
      <c r="ITQ37" s="179"/>
      <c r="ITR37" s="179"/>
      <c r="ITS37" s="179"/>
      <c r="ITT37" s="179"/>
      <c r="ITU37" s="179"/>
      <c r="ITV37" s="179"/>
      <c r="ITW37" s="179"/>
      <c r="ITX37" s="179"/>
      <c r="ITY37" s="179"/>
      <c r="ITZ37" s="179"/>
      <c r="IUA37" s="179"/>
      <c r="IUB37" s="179"/>
      <c r="IUC37" s="179"/>
      <c r="IUD37" s="179"/>
      <c r="IUE37" s="179"/>
      <c r="IUF37" s="179"/>
      <c r="IUG37" s="179"/>
      <c r="IUH37" s="179"/>
      <c r="IUI37" s="179"/>
      <c r="IUJ37" s="179"/>
      <c r="IUK37" s="179"/>
      <c r="IUL37" s="179"/>
      <c r="IUM37" s="179"/>
      <c r="IUN37" s="179"/>
      <c r="IUO37" s="179"/>
      <c r="IUP37" s="179"/>
      <c r="IUQ37" s="179"/>
      <c r="IUR37" s="179"/>
      <c r="IUS37" s="179"/>
      <c r="IUT37" s="179"/>
      <c r="IUU37" s="179"/>
      <c r="IUV37" s="179"/>
      <c r="IUW37" s="179"/>
      <c r="IUX37" s="179"/>
      <c r="IUY37" s="179"/>
      <c r="IUZ37" s="179"/>
      <c r="IVA37" s="179"/>
      <c r="IVB37" s="179"/>
      <c r="IVC37" s="179"/>
      <c r="IVJ37" s="179"/>
      <c r="IVK37" s="179"/>
      <c r="IVL37" s="179"/>
      <c r="IVM37" s="179"/>
      <c r="IVN37" s="179"/>
      <c r="IVO37" s="179"/>
      <c r="IVP37" s="179"/>
      <c r="IVQ37" s="179"/>
      <c r="IVR37" s="179"/>
      <c r="IVS37" s="179"/>
      <c r="IVT37" s="179"/>
      <c r="IVU37" s="179"/>
      <c r="IVV37" s="179"/>
      <c r="IVW37" s="179"/>
      <c r="IVX37" s="179"/>
      <c r="IVY37" s="179"/>
      <c r="IVZ37" s="179"/>
      <c r="IWA37" s="179"/>
      <c r="IWB37" s="179"/>
      <c r="IWC37" s="179"/>
      <c r="IWD37" s="179"/>
      <c r="IWE37" s="179"/>
      <c r="IWF37" s="179"/>
      <c r="IWG37" s="179"/>
      <c r="IWH37" s="179"/>
      <c r="IWI37" s="179"/>
      <c r="IWJ37" s="179"/>
      <c r="IWK37" s="179"/>
      <c r="IWL37" s="179"/>
      <c r="IWM37" s="179"/>
      <c r="IWN37" s="179"/>
      <c r="IWO37" s="179"/>
      <c r="IWP37" s="179"/>
      <c r="IWQ37" s="179"/>
      <c r="IWR37" s="179"/>
      <c r="IWS37" s="179"/>
      <c r="IWT37" s="179"/>
      <c r="IWU37" s="179"/>
      <c r="IWV37" s="179"/>
      <c r="IWW37" s="179"/>
      <c r="IWX37" s="179"/>
      <c r="IWY37" s="179"/>
      <c r="IWZ37" s="179"/>
      <c r="IXA37" s="179"/>
      <c r="IXB37" s="179"/>
      <c r="IXC37" s="179"/>
      <c r="IXD37" s="179"/>
      <c r="IXE37" s="179"/>
      <c r="IXF37" s="179"/>
      <c r="IXG37" s="179"/>
      <c r="IXH37" s="179"/>
      <c r="IXI37" s="179"/>
      <c r="IXJ37" s="179"/>
      <c r="IXK37" s="179"/>
      <c r="IXL37" s="179"/>
      <c r="IXM37" s="179"/>
      <c r="IXN37" s="179"/>
      <c r="IXO37" s="179"/>
      <c r="IXP37" s="179"/>
      <c r="IXQ37" s="179"/>
      <c r="IXR37" s="179"/>
      <c r="IXS37" s="179"/>
      <c r="IXT37" s="179"/>
      <c r="IXU37" s="179"/>
      <c r="IXV37" s="179"/>
      <c r="IXW37" s="179"/>
      <c r="IXX37" s="179"/>
      <c r="IXY37" s="179"/>
      <c r="IXZ37" s="179"/>
      <c r="IYA37" s="179"/>
      <c r="IYB37" s="179"/>
      <c r="IYC37" s="179"/>
      <c r="IYD37" s="179"/>
      <c r="IYE37" s="179"/>
      <c r="IYF37" s="179"/>
      <c r="IYG37" s="179"/>
      <c r="IYH37" s="179"/>
      <c r="IYI37" s="179"/>
      <c r="IYJ37" s="179"/>
      <c r="IYK37" s="179"/>
      <c r="IYL37" s="179"/>
      <c r="IYM37" s="179"/>
      <c r="IYN37" s="179"/>
      <c r="IYO37" s="179"/>
      <c r="IYP37" s="179"/>
      <c r="IYQ37" s="179"/>
      <c r="IYR37" s="179"/>
      <c r="IYS37" s="179"/>
      <c r="IYT37" s="179"/>
      <c r="IYU37" s="179"/>
      <c r="IYV37" s="179"/>
      <c r="IYW37" s="179"/>
      <c r="IYX37" s="179"/>
      <c r="IYY37" s="179"/>
      <c r="IYZ37" s="179"/>
      <c r="IZA37" s="179"/>
      <c r="IZB37" s="179"/>
      <c r="IZC37" s="179"/>
      <c r="IZD37" s="179"/>
      <c r="IZE37" s="179"/>
      <c r="IZF37" s="179"/>
      <c r="IZG37" s="179"/>
      <c r="IZH37" s="179"/>
      <c r="IZI37" s="179"/>
      <c r="IZJ37" s="179"/>
      <c r="IZK37" s="179"/>
      <c r="IZL37" s="179"/>
      <c r="IZM37" s="179"/>
      <c r="IZN37" s="179"/>
      <c r="IZO37" s="179"/>
      <c r="IZP37" s="179"/>
      <c r="IZQ37" s="179"/>
      <c r="IZR37" s="179"/>
      <c r="IZS37" s="179"/>
      <c r="IZT37" s="179"/>
      <c r="IZU37" s="179"/>
      <c r="IZV37" s="179"/>
      <c r="IZW37" s="179"/>
      <c r="IZX37" s="179"/>
      <c r="IZY37" s="179"/>
      <c r="IZZ37" s="179"/>
      <c r="JAA37" s="179"/>
      <c r="JAB37" s="179"/>
      <c r="JAC37" s="179"/>
      <c r="JAD37" s="179"/>
      <c r="JAE37" s="179"/>
      <c r="JAF37" s="179"/>
      <c r="JAG37" s="179"/>
      <c r="JAH37" s="179"/>
      <c r="JAI37" s="179"/>
      <c r="JAJ37" s="179"/>
      <c r="JAK37" s="179"/>
      <c r="JAL37" s="179"/>
      <c r="JAM37" s="179"/>
      <c r="JAN37" s="179"/>
      <c r="JAO37" s="179"/>
      <c r="JAP37" s="179"/>
      <c r="JAQ37" s="179"/>
      <c r="JAR37" s="179"/>
      <c r="JAS37" s="179"/>
      <c r="JAT37" s="179"/>
      <c r="JAU37" s="179"/>
      <c r="JAV37" s="179"/>
      <c r="JAW37" s="179"/>
      <c r="JAX37" s="179"/>
      <c r="JAY37" s="179"/>
      <c r="JAZ37" s="179"/>
      <c r="JBA37" s="179"/>
      <c r="JBB37" s="179"/>
      <c r="JBC37" s="179"/>
      <c r="JBD37" s="179"/>
      <c r="JBE37" s="179"/>
      <c r="JBF37" s="179"/>
      <c r="JBG37" s="179"/>
      <c r="JBH37" s="179"/>
      <c r="JBI37" s="179"/>
      <c r="JBJ37" s="179"/>
      <c r="JBK37" s="179"/>
      <c r="JBL37" s="179"/>
      <c r="JBM37" s="179"/>
      <c r="JBN37" s="179"/>
      <c r="JBO37" s="179"/>
      <c r="JBP37" s="179"/>
      <c r="JBQ37" s="179"/>
      <c r="JBR37" s="179"/>
      <c r="JBS37" s="179"/>
      <c r="JBT37" s="179"/>
      <c r="JBU37" s="179"/>
      <c r="JBV37" s="179"/>
      <c r="JBW37" s="179"/>
      <c r="JBX37" s="179"/>
      <c r="JBY37" s="179"/>
      <c r="JBZ37" s="179"/>
      <c r="JCA37" s="179"/>
      <c r="JCB37" s="179"/>
      <c r="JCC37" s="179"/>
      <c r="JCD37" s="179"/>
      <c r="JCE37" s="179"/>
      <c r="JCF37" s="179"/>
      <c r="JCG37" s="179"/>
      <c r="JCH37" s="179"/>
      <c r="JCI37" s="179"/>
      <c r="JCJ37" s="179"/>
      <c r="JCK37" s="179"/>
      <c r="JCL37" s="179"/>
      <c r="JCM37" s="179"/>
      <c r="JCN37" s="179"/>
      <c r="JCO37" s="179"/>
      <c r="JCP37" s="179"/>
      <c r="JCQ37" s="179"/>
      <c r="JCR37" s="179"/>
      <c r="JCS37" s="179"/>
      <c r="JCT37" s="179"/>
      <c r="JCU37" s="179"/>
      <c r="JCV37" s="179"/>
      <c r="JCW37" s="179"/>
      <c r="JCX37" s="179"/>
      <c r="JCY37" s="179"/>
      <c r="JCZ37" s="179"/>
      <c r="JDA37" s="179"/>
      <c r="JDB37" s="179"/>
      <c r="JDC37" s="179"/>
      <c r="JDD37" s="179"/>
      <c r="JDE37" s="179"/>
      <c r="JDF37" s="179"/>
      <c r="JDG37" s="179"/>
      <c r="JDH37" s="179"/>
      <c r="JDI37" s="179"/>
      <c r="JDJ37" s="179"/>
      <c r="JDK37" s="179"/>
      <c r="JDL37" s="179"/>
      <c r="JDM37" s="179"/>
      <c r="JDN37" s="179"/>
      <c r="JDO37" s="179"/>
      <c r="JDP37" s="179"/>
      <c r="JDQ37" s="179"/>
      <c r="JDR37" s="179"/>
      <c r="JDS37" s="179"/>
      <c r="JDT37" s="179"/>
      <c r="JDU37" s="179"/>
      <c r="JDV37" s="179"/>
      <c r="JDW37" s="179"/>
      <c r="JDX37" s="179"/>
      <c r="JDY37" s="179"/>
      <c r="JDZ37" s="179"/>
      <c r="JEA37" s="179"/>
      <c r="JEB37" s="179"/>
      <c r="JEC37" s="179"/>
      <c r="JED37" s="179"/>
      <c r="JEE37" s="179"/>
      <c r="JEF37" s="179"/>
      <c r="JEG37" s="179"/>
      <c r="JEH37" s="179"/>
      <c r="JEI37" s="179"/>
      <c r="JEJ37" s="179"/>
      <c r="JEK37" s="179"/>
      <c r="JEL37" s="179"/>
      <c r="JEM37" s="179"/>
      <c r="JEN37" s="179"/>
      <c r="JEO37" s="179"/>
      <c r="JEP37" s="179"/>
      <c r="JEQ37" s="179"/>
      <c r="JER37" s="179"/>
      <c r="JES37" s="179"/>
      <c r="JET37" s="179"/>
      <c r="JEU37" s="179"/>
      <c r="JEV37" s="179"/>
      <c r="JEW37" s="179"/>
      <c r="JEX37" s="179"/>
      <c r="JEY37" s="179"/>
      <c r="JFF37" s="179"/>
      <c r="JFG37" s="179"/>
      <c r="JFH37" s="179"/>
      <c r="JFI37" s="179"/>
      <c r="JFJ37" s="179"/>
      <c r="JFK37" s="179"/>
      <c r="JFL37" s="179"/>
      <c r="JFM37" s="179"/>
      <c r="JFN37" s="179"/>
      <c r="JFO37" s="179"/>
      <c r="JFP37" s="179"/>
      <c r="JFQ37" s="179"/>
      <c r="JFR37" s="179"/>
      <c r="JFS37" s="179"/>
      <c r="JFT37" s="179"/>
      <c r="JFU37" s="179"/>
      <c r="JFV37" s="179"/>
      <c r="JFW37" s="179"/>
      <c r="JFX37" s="179"/>
      <c r="JFY37" s="179"/>
      <c r="JFZ37" s="179"/>
      <c r="JGA37" s="179"/>
      <c r="JGB37" s="179"/>
      <c r="JGC37" s="179"/>
      <c r="JGD37" s="179"/>
      <c r="JGE37" s="179"/>
      <c r="JGF37" s="179"/>
      <c r="JGG37" s="179"/>
      <c r="JGH37" s="179"/>
      <c r="JGI37" s="179"/>
      <c r="JGJ37" s="179"/>
      <c r="JGK37" s="179"/>
      <c r="JGL37" s="179"/>
      <c r="JGM37" s="179"/>
      <c r="JGN37" s="179"/>
      <c r="JGO37" s="179"/>
      <c r="JGP37" s="179"/>
      <c r="JGQ37" s="179"/>
      <c r="JGR37" s="179"/>
      <c r="JGS37" s="179"/>
      <c r="JGT37" s="179"/>
      <c r="JGU37" s="179"/>
      <c r="JGV37" s="179"/>
      <c r="JGW37" s="179"/>
      <c r="JGX37" s="179"/>
      <c r="JGY37" s="179"/>
      <c r="JGZ37" s="179"/>
      <c r="JHA37" s="179"/>
      <c r="JHB37" s="179"/>
      <c r="JHC37" s="179"/>
      <c r="JHD37" s="179"/>
      <c r="JHE37" s="179"/>
      <c r="JHF37" s="179"/>
      <c r="JHG37" s="179"/>
      <c r="JHH37" s="179"/>
      <c r="JHI37" s="179"/>
      <c r="JHJ37" s="179"/>
      <c r="JHK37" s="179"/>
      <c r="JHL37" s="179"/>
      <c r="JHM37" s="179"/>
      <c r="JHN37" s="179"/>
      <c r="JHO37" s="179"/>
      <c r="JHP37" s="179"/>
      <c r="JHQ37" s="179"/>
      <c r="JHR37" s="179"/>
      <c r="JHS37" s="179"/>
      <c r="JHT37" s="179"/>
      <c r="JHU37" s="179"/>
      <c r="JHV37" s="179"/>
      <c r="JHW37" s="179"/>
      <c r="JHX37" s="179"/>
      <c r="JHY37" s="179"/>
      <c r="JHZ37" s="179"/>
      <c r="JIA37" s="179"/>
      <c r="JIB37" s="179"/>
      <c r="JIC37" s="179"/>
      <c r="JID37" s="179"/>
      <c r="JIE37" s="179"/>
      <c r="JIF37" s="179"/>
      <c r="JIG37" s="179"/>
      <c r="JIH37" s="179"/>
      <c r="JII37" s="179"/>
      <c r="JIJ37" s="179"/>
      <c r="JIK37" s="179"/>
      <c r="JIL37" s="179"/>
      <c r="JIM37" s="179"/>
      <c r="JIN37" s="179"/>
      <c r="JIO37" s="179"/>
      <c r="JIP37" s="179"/>
      <c r="JIQ37" s="179"/>
      <c r="JIR37" s="179"/>
      <c r="JIS37" s="179"/>
      <c r="JIT37" s="179"/>
      <c r="JIU37" s="179"/>
      <c r="JIV37" s="179"/>
      <c r="JIW37" s="179"/>
      <c r="JIX37" s="179"/>
      <c r="JIY37" s="179"/>
      <c r="JIZ37" s="179"/>
      <c r="JJA37" s="179"/>
      <c r="JJB37" s="179"/>
      <c r="JJC37" s="179"/>
      <c r="JJD37" s="179"/>
      <c r="JJE37" s="179"/>
      <c r="JJF37" s="179"/>
      <c r="JJG37" s="179"/>
      <c r="JJH37" s="179"/>
      <c r="JJI37" s="179"/>
      <c r="JJJ37" s="179"/>
      <c r="JJK37" s="179"/>
      <c r="JJL37" s="179"/>
      <c r="JJM37" s="179"/>
      <c r="JJN37" s="179"/>
      <c r="JJO37" s="179"/>
      <c r="JJP37" s="179"/>
      <c r="JJQ37" s="179"/>
      <c r="JJR37" s="179"/>
      <c r="JJS37" s="179"/>
      <c r="JJT37" s="179"/>
      <c r="JJU37" s="179"/>
      <c r="JJV37" s="179"/>
      <c r="JJW37" s="179"/>
      <c r="JJX37" s="179"/>
      <c r="JJY37" s="179"/>
      <c r="JJZ37" s="179"/>
      <c r="JKA37" s="179"/>
      <c r="JKB37" s="179"/>
      <c r="JKC37" s="179"/>
      <c r="JKD37" s="179"/>
      <c r="JKE37" s="179"/>
      <c r="JKF37" s="179"/>
      <c r="JKG37" s="179"/>
      <c r="JKH37" s="179"/>
      <c r="JKI37" s="179"/>
      <c r="JKJ37" s="179"/>
      <c r="JKK37" s="179"/>
      <c r="JKL37" s="179"/>
      <c r="JKM37" s="179"/>
      <c r="JKN37" s="179"/>
      <c r="JKO37" s="179"/>
      <c r="JKP37" s="179"/>
      <c r="JKQ37" s="179"/>
      <c r="JKR37" s="179"/>
      <c r="JKS37" s="179"/>
      <c r="JKT37" s="179"/>
      <c r="JKU37" s="179"/>
      <c r="JKV37" s="179"/>
      <c r="JKW37" s="179"/>
      <c r="JKX37" s="179"/>
      <c r="JKY37" s="179"/>
      <c r="JKZ37" s="179"/>
      <c r="JLA37" s="179"/>
      <c r="JLB37" s="179"/>
      <c r="JLC37" s="179"/>
      <c r="JLD37" s="179"/>
      <c r="JLE37" s="179"/>
      <c r="JLF37" s="179"/>
      <c r="JLG37" s="179"/>
      <c r="JLH37" s="179"/>
      <c r="JLI37" s="179"/>
      <c r="JLJ37" s="179"/>
      <c r="JLK37" s="179"/>
      <c r="JLL37" s="179"/>
      <c r="JLM37" s="179"/>
      <c r="JLN37" s="179"/>
      <c r="JLO37" s="179"/>
      <c r="JLP37" s="179"/>
      <c r="JLQ37" s="179"/>
      <c r="JLR37" s="179"/>
      <c r="JLS37" s="179"/>
      <c r="JLT37" s="179"/>
      <c r="JLU37" s="179"/>
      <c r="JLV37" s="179"/>
      <c r="JLW37" s="179"/>
      <c r="JLX37" s="179"/>
      <c r="JLY37" s="179"/>
      <c r="JLZ37" s="179"/>
      <c r="JMA37" s="179"/>
      <c r="JMB37" s="179"/>
      <c r="JMC37" s="179"/>
      <c r="JMD37" s="179"/>
      <c r="JME37" s="179"/>
      <c r="JMF37" s="179"/>
      <c r="JMG37" s="179"/>
      <c r="JMH37" s="179"/>
      <c r="JMI37" s="179"/>
      <c r="JMJ37" s="179"/>
      <c r="JMK37" s="179"/>
      <c r="JML37" s="179"/>
      <c r="JMM37" s="179"/>
      <c r="JMN37" s="179"/>
      <c r="JMO37" s="179"/>
      <c r="JMP37" s="179"/>
      <c r="JMQ37" s="179"/>
      <c r="JMR37" s="179"/>
      <c r="JMS37" s="179"/>
      <c r="JMT37" s="179"/>
      <c r="JMU37" s="179"/>
      <c r="JMV37" s="179"/>
      <c r="JMW37" s="179"/>
      <c r="JMX37" s="179"/>
      <c r="JMY37" s="179"/>
      <c r="JMZ37" s="179"/>
      <c r="JNA37" s="179"/>
      <c r="JNB37" s="179"/>
      <c r="JNC37" s="179"/>
      <c r="JND37" s="179"/>
      <c r="JNE37" s="179"/>
      <c r="JNF37" s="179"/>
      <c r="JNG37" s="179"/>
      <c r="JNH37" s="179"/>
      <c r="JNI37" s="179"/>
      <c r="JNJ37" s="179"/>
      <c r="JNK37" s="179"/>
      <c r="JNL37" s="179"/>
      <c r="JNM37" s="179"/>
      <c r="JNN37" s="179"/>
      <c r="JNO37" s="179"/>
      <c r="JNP37" s="179"/>
      <c r="JNQ37" s="179"/>
      <c r="JNR37" s="179"/>
      <c r="JNS37" s="179"/>
      <c r="JNT37" s="179"/>
      <c r="JNU37" s="179"/>
      <c r="JNV37" s="179"/>
      <c r="JNW37" s="179"/>
      <c r="JNX37" s="179"/>
      <c r="JNY37" s="179"/>
      <c r="JNZ37" s="179"/>
      <c r="JOA37" s="179"/>
      <c r="JOB37" s="179"/>
      <c r="JOC37" s="179"/>
      <c r="JOD37" s="179"/>
      <c r="JOE37" s="179"/>
      <c r="JOF37" s="179"/>
      <c r="JOG37" s="179"/>
      <c r="JOH37" s="179"/>
      <c r="JOI37" s="179"/>
      <c r="JOJ37" s="179"/>
      <c r="JOK37" s="179"/>
      <c r="JOL37" s="179"/>
      <c r="JOM37" s="179"/>
      <c r="JON37" s="179"/>
      <c r="JOO37" s="179"/>
      <c r="JOP37" s="179"/>
      <c r="JOQ37" s="179"/>
      <c r="JOR37" s="179"/>
      <c r="JOS37" s="179"/>
      <c r="JOT37" s="179"/>
      <c r="JOU37" s="179"/>
      <c r="JPB37" s="179"/>
      <c r="JPC37" s="179"/>
      <c r="JPD37" s="179"/>
      <c r="JPE37" s="179"/>
      <c r="JPF37" s="179"/>
      <c r="JPG37" s="179"/>
      <c r="JPH37" s="179"/>
      <c r="JPI37" s="179"/>
      <c r="JPJ37" s="179"/>
      <c r="JPK37" s="179"/>
      <c r="JPL37" s="179"/>
      <c r="JPM37" s="179"/>
      <c r="JPN37" s="179"/>
      <c r="JPO37" s="179"/>
      <c r="JPP37" s="179"/>
      <c r="JPQ37" s="179"/>
      <c r="JPR37" s="179"/>
      <c r="JPS37" s="179"/>
      <c r="JPT37" s="179"/>
      <c r="JPU37" s="179"/>
      <c r="JPV37" s="179"/>
      <c r="JPW37" s="179"/>
      <c r="JPX37" s="179"/>
      <c r="JPY37" s="179"/>
      <c r="JPZ37" s="179"/>
      <c r="JQA37" s="179"/>
      <c r="JQB37" s="179"/>
      <c r="JQC37" s="179"/>
      <c r="JQD37" s="179"/>
      <c r="JQE37" s="179"/>
      <c r="JQF37" s="179"/>
      <c r="JQG37" s="179"/>
      <c r="JQH37" s="179"/>
      <c r="JQI37" s="179"/>
      <c r="JQJ37" s="179"/>
      <c r="JQK37" s="179"/>
      <c r="JQL37" s="179"/>
      <c r="JQM37" s="179"/>
      <c r="JQN37" s="179"/>
      <c r="JQO37" s="179"/>
      <c r="JQP37" s="179"/>
      <c r="JQQ37" s="179"/>
      <c r="JQR37" s="179"/>
      <c r="JQS37" s="179"/>
      <c r="JQT37" s="179"/>
      <c r="JQU37" s="179"/>
      <c r="JQV37" s="179"/>
      <c r="JQW37" s="179"/>
      <c r="JQX37" s="179"/>
      <c r="JQY37" s="179"/>
      <c r="JQZ37" s="179"/>
      <c r="JRA37" s="179"/>
      <c r="JRB37" s="179"/>
      <c r="JRC37" s="179"/>
      <c r="JRD37" s="179"/>
      <c r="JRE37" s="179"/>
      <c r="JRF37" s="179"/>
      <c r="JRG37" s="179"/>
      <c r="JRH37" s="179"/>
      <c r="JRI37" s="179"/>
      <c r="JRJ37" s="179"/>
      <c r="JRK37" s="179"/>
      <c r="JRL37" s="179"/>
      <c r="JRM37" s="179"/>
      <c r="JRN37" s="179"/>
      <c r="JRO37" s="179"/>
      <c r="JRP37" s="179"/>
      <c r="JRQ37" s="179"/>
      <c r="JRR37" s="179"/>
      <c r="JRS37" s="179"/>
      <c r="JRT37" s="179"/>
      <c r="JRU37" s="179"/>
      <c r="JRV37" s="179"/>
      <c r="JRW37" s="179"/>
      <c r="JRX37" s="179"/>
      <c r="JRY37" s="179"/>
      <c r="JRZ37" s="179"/>
      <c r="JSA37" s="179"/>
      <c r="JSB37" s="179"/>
      <c r="JSC37" s="179"/>
      <c r="JSD37" s="179"/>
      <c r="JSE37" s="179"/>
      <c r="JSF37" s="179"/>
      <c r="JSG37" s="179"/>
      <c r="JSH37" s="179"/>
      <c r="JSI37" s="179"/>
      <c r="JSJ37" s="179"/>
      <c r="JSK37" s="179"/>
      <c r="JSL37" s="179"/>
      <c r="JSM37" s="179"/>
      <c r="JSN37" s="179"/>
      <c r="JSO37" s="179"/>
      <c r="JSP37" s="179"/>
      <c r="JSQ37" s="179"/>
      <c r="JSR37" s="179"/>
      <c r="JSS37" s="179"/>
      <c r="JST37" s="179"/>
      <c r="JSU37" s="179"/>
      <c r="JSV37" s="179"/>
      <c r="JSW37" s="179"/>
      <c r="JSX37" s="179"/>
      <c r="JSY37" s="179"/>
      <c r="JSZ37" s="179"/>
      <c r="JTA37" s="179"/>
      <c r="JTB37" s="179"/>
      <c r="JTC37" s="179"/>
      <c r="JTD37" s="179"/>
      <c r="JTE37" s="179"/>
      <c r="JTF37" s="179"/>
      <c r="JTG37" s="179"/>
      <c r="JTH37" s="179"/>
      <c r="JTI37" s="179"/>
      <c r="JTJ37" s="179"/>
      <c r="JTK37" s="179"/>
      <c r="JTL37" s="179"/>
      <c r="JTM37" s="179"/>
      <c r="JTN37" s="179"/>
      <c r="JTO37" s="179"/>
      <c r="JTP37" s="179"/>
      <c r="JTQ37" s="179"/>
      <c r="JTR37" s="179"/>
      <c r="JTS37" s="179"/>
      <c r="JTT37" s="179"/>
      <c r="JTU37" s="179"/>
      <c r="JTV37" s="179"/>
      <c r="JTW37" s="179"/>
      <c r="JTX37" s="179"/>
      <c r="JTY37" s="179"/>
      <c r="JTZ37" s="179"/>
      <c r="JUA37" s="179"/>
      <c r="JUB37" s="179"/>
      <c r="JUC37" s="179"/>
      <c r="JUD37" s="179"/>
      <c r="JUE37" s="179"/>
      <c r="JUF37" s="179"/>
      <c r="JUG37" s="179"/>
      <c r="JUH37" s="179"/>
      <c r="JUI37" s="179"/>
      <c r="JUJ37" s="179"/>
      <c r="JUK37" s="179"/>
      <c r="JUL37" s="179"/>
      <c r="JUM37" s="179"/>
      <c r="JUN37" s="179"/>
      <c r="JUO37" s="179"/>
      <c r="JUP37" s="179"/>
      <c r="JUQ37" s="179"/>
      <c r="JUR37" s="179"/>
      <c r="JUS37" s="179"/>
      <c r="JUT37" s="179"/>
      <c r="JUU37" s="179"/>
      <c r="JUV37" s="179"/>
      <c r="JUW37" s="179"/>
      <c r="JUX37" s="179"/>
      <c r="JUY37" s="179"/>
      <c r="JUZ37" s="179"/>
      <c r="JVA37" s="179"/>
      <c r="JVB37" s="179"/>
      <c r="JVC37" s="179"/>
      <c r="JVD37" s="179"/>
      <c r="JVE37" s="179"/>
      <c r="JVF37" s="179"/>
      <c r="JVG37" s="179"/>
      <c r="JVH37" s="179"/>
      <c r="JVI37" s="179"/>
      <c r="JVJ37" s="179"/>
      <c r="JVK37" s="179"/>
      <c r="JVL37" s="179"/>
      <c r="JVM37" s="179"/>
      <c r="JVN37" s="179"/>
      <c r="JVO37" s="179"/>
      <c r="JVP37" s="179"/>
      <c r="JVQ37" s="179"/>
      <c r="JVR37" s="179"/>
      <c r="JVS37" s="179"/>
      <c r="JVT37" s="179"/>
      <c r="JVU37" s="179"/>
      <c r="JVV37" s="179"/>
      <c r="JVW37" s="179"/>
      <c r="JVX37" s="179"/>
      <c r="JVY37" s="179"/>
      <c r="JVZ37" s="179"/>
      <c r="JWA37" s="179"/>
      <c r="JWB37" s="179"/>
      <c r="JWC37" s="179"/>
      <c r="JWD37" s="179"/>
      <c r="JWE37" s="179"/>
      <c r="JWF37" s="179"/>
      <c r="JWG37" s="179"/>
      <c r="JWH37" s="179"/>
      <c r="JWI37" s="179"/>
      <c r="JWJ37" s="179"/>
      <c r="JWK37" s="179"/>
      <c r="JWL37" s="179"/>
      <c r="JWM37" s="179"/>
      <c r="JWN37" s="179"/>
      <c r="JWO37" s="179"/>
      <c r="JWP37" s="179"/>
      <c r="JWQ37" s="179"/>
      <c r="JWR37" s="179"/>
      <c r="JWS37" s="179"/>
      <c r="JWT37" s="179"/>
      <c r="JWU37" s="179"/>
      <c r="JWV37" s="179"/>
      <c r="JWW37" s="179"/>
      <c r="JWX37" s="179"/>
      <c r="JWY37" s="179"/>
      <c r="JWZ37" s="179"/>
      <c r="JXA37" s="179"/>
      <c r="JXB37" s="179"/>
      <c r="JXC37" s="179"/>
      <c r="JXD37" s="179"/>
      <c r="JXE37" s="179"/>
      <c r="JXF37" s="179"/>
      <c r="JXG37" s="179"/>
      <c r="JXH37" s="179"/>
      <c r="JXI37" s="179"/>
      <c r="JXJ37" s="179"/>
      <c r="JXK37" s="179"/>
      <c r="JXL37" s="179"/>
      <c r="JXM37" s="179"/>
      <c r="JXN37" s="179"/>
      <c r="JXO37" s="179"/>
      <c r="JXP37" s="179"/>
      <c r="JXQ37" s="179"/>
      <c r="JXR37" s="179"/>
      <c r="JXS37" s="179"/>
      <c r="JXT37" s="179"/>
      <c r="JXU37" s="179"/>
      <c r="JXV37" s="179"/>
      <c r="JXW37" s="179"/>
      <c r="JXX37" s="179"/>
      <c r="JXY37" s="179"/>
      <c r="JXZ37" s="179"/>
      <c r="JYA37" s="179"/>
      <c r="JYB37" s="179"/>
      <c r="JYC37" s="179"/>
      <c r="JYD37" s="179"/>
      <c r="JYE37" s="179"/>
      <c r="JYF37" s="179"/>
      <c r="JYG37" s="179"/>
      <c r="JYH37" s="179"/>
      <c r="JYI37" s="179"/>
      <c r="JYJ37" s="179"/>
      <c r="JYK37" s="179"/>
      <c r="JYL37" s="179"/>
      <c r="JYM37" s="179"/>
      <c r="JYN37" s="179"/>
      <c r="JYO37" s="179"/>
      <c r="JYP37" s="179"/>
      <c r="JYQ37" s="179"/>
      <c r="JYX37" s="179"/>
      <c r="JYY37" s="179"/>
      <c r="JYZ37" s="179"/>
      <c r="JZA37" s="179"/>
      <c r="JZB37" s="179"/>
      <c r="JZC37" s="179"/>
      <c r="JZD37" s="179"/>
      <c r="JZE37" s="179"/>
      <c r="JZF37" s="179"/>
      <c r="JZG37" s="179"/>
      <c r="JZH37" s="179"/>
      <c r="JZI37" s="179"/>
      <c r="JZJ37" s="179"/>
      <c r="JZK37" s="179"/>
      <c r="JZL37" s="179"/>
      <c r="JZM37" s="179"/>
      <c r="JZN37" s="179"/>
      <c r="JZO37" s="179"/>
      <c r="JZP37" s="179"/>
      <c r="JZQ37" s="179"/>
      <c r="JZR37" s="179"/>
      <c r="JZS37" s="179"/>
      <c r="JZT37" s="179"/>
      <c r="JZU37" s="179"/>
      <c r="JZV37" s="179"/>
      <c r="JZW37" s="179"/>
      <c r="JZX37" s="179"/>
      <c r="JZY37" s="179"/>
      <c r="JZZ37" s="179"/>
      <c r="KAA37" s="179"/>
      <c r="KAB37" s="179"/>
      <c r="KAC37" s="179"/>
      <c r="KAD37" s="179"/>
      <c r="KAE37" s="179"/>
      <c r="KAF37" s="179"/>
      <c r="KAG37" s="179"/>
      <c r="KAH37" s="179"/>
      <c r="KAI37" s="179"/>
      <c r="KAJ37" s="179"/>
      <c r="KAK37" s="179"/>
      <c r="KAL37" s="179"/>
      <c r="KAM37" s="179"/>
      <c r="KAN37" s="179"/>
      <c r="KAO37" s="179"/>
      <c r="KAP37" s="179"/>
      <c r="KAQ37" s="179"/>
      <c r="KAR37" s="179"/>
      <c r="KAS37" s="179"/>
      <c r="KAT37" s="179"/>
      <c r="KAU37" s="179"/>
      <c r="KAV37" s="179"/>
      <c r="KAW37" s="179"/>
      <c r="KAX37" s="179"/>
      <c r="KAY37" s="179"/>
      <c r="KAZ37" s="179"/>
      <c r="KBA37" s="179"/>
      <c r="KBB37" s="179"/>
      <c r="KBC37" s="179"/>
      <c r="KBD37" s="179"/>
      <c r="KBE37" s="179"/>
      <c r="KBF37" s="179"/>
      <c r="KBG37" s="179"/>
      <c r="KBH37" s="179"/>
      <c r="KBI37" s="179"/>
      <c r="KBJ37" s="179"/>
      <c r="KBK37" s="179"/>
      <c r="KBL37" s="179"/>
      <c r="KBM37" s="179"/>
      <c r="KBN37" s="179"/>
      <c r="KBO37" s="179"/>
      <c r="KBP37" s="179"/>
      <c r="KBQ37" s="179"/>
      <c r="KBR37" s="179"/>
      <c r="KBS37" s="179"/>
      <c r="KBT37" s="179"/>
      <c r="KBU37" s="179"/>
      <c r="KBV37" s="179"/>
      <c r="KBW37" s="179"/>
      <c r="KBX37" s="179"/>
      <c r="KBY37" s="179"/>
      <c r="KBZ37" s="179"/>
      <c r="KCA37" s="179"/>
      <c r="KCB37" s="179"/>
      <c r="KCC37" s="179"/>
      <c r="KCD37" s="179"/>
      <c r="KCE37" s="179"/>
      <c r="KCF37" s="179"/>
      <c r="KCG37" s="179"/>
      <c r="KCH37" s="179"/>
      <c r="KCI37" s="179"/>
      <c r="KCJ37" s="179"/>
      <c r="KCK37" s="179"/>
      <c r="KCL37" s="179"/>
      <c r="KCM37" s="179"/>
      <c r="KCN37" s="179"/>
      <c r="KCO37" s="179"/>
      <c r="KCP37" s="179"/>
      <c r="KCQ37" s="179"/>
      <c r="KCR37" s="179"/>
      <c r="KCS37" s="179"/>
      <c r="KCT37" s="179"/>
      <c r="KCU37" s="179"/>
      <c r="KCV37" s="179"/>
      <c r="KCW37" s="179"/>
      <c r="KCX37" s="179"/>
      <c r="KCY37" s="179"/>
      <c r="KCZ37" s="179"/>
      <c r="KDA37" s="179"/>
      <c r="KDB37" s="179"/>
      <c r="KDC37" s="179"/>
      <c r="KDD37" s="179"/>
      <c r="KDE37" s="179"/>
      <c r="KDF37" s="179"/>
      <c r="KDG37" s="179"/>
      <c r="KDH37" s="179"/>
      <c r="KDI37" s="179"/>
      <c r="KDJ37" s="179"/>
      <c r="KDK37" s="179"/>
      <c r="KDL37" s="179"/>
      <c r="KDM37" s="179"/>
      <c r="KDN37" s="179"/>
      <c r="KDO37" s="179"/>
      <c r="KDP37" s="179"/>
      <c r="KDQ37" s="179"/>
      <c r="KDR37" s="179"/>
      <c r="KDS37" s="179"/>
      <c r="KDT37" s="179"/>
      <c r="KDU37" s="179"/>
      <c r="KDV37" s="179"/>
      <c r="KDW37" s="179"/>
      <c r="KDX37" s="179"/>
      <c r="KDY37" s="179"/>
      <c r="KDZ37" s="179"/>
      <c r="KEA37" s="179"/>
      <c r="KEB37" s="179"/>
      <c r="KEC37" s="179"/>
      <c r="KED37" s="179"/>
      <c r="KEE37" s="179"/>
      <c r="KEF37" s="179"/>
      <c r="KEG37" s="179"/>
      <c r="KEH37" s="179"/>
      <c r="KEI37" s="179"/>
      <c r="KEJ37" s="179"/>
      <c r="KEK37" s="179"/>
      <c r="KEL37" s="179"/>
      <c r="KEM37" s="179"/>
      <c r="KEN37" s="179"/>
      <c r="KEO37" s="179"/>
      <c r="KEP37" s="179"/>
      <c r="KEQ37" s="179"/>
      <c r="KER37" s="179"/>
      <c r="KES37" s="179"/>
      <c r="KET37" s="179"/>
      <c r="KEU37" s="179"/>
      <c r="KEV37" s="179"/>
      <c r="KEW37" s="179"/>
      <c r="KEX37" s="179"/>
      <c r="KEY37" s="179"/>
      <c r="KEZ37" s="179"/>
      <c r="KFA37" s="179"/>
      <c r="KFB37" s="179"/>
      <c r="KFC37" s="179"/>
      <c r="KFD37" s="179"/>
      <c r="KFE37" s="179"/>
      <c r="KFF37" s="179"/>
      <c r="KFG37" s="179"/>
      <c r="KFH37" s="179"/>
      <c r="KFI37" s="179"/>
      <c r="KFJ37" s="179"/>
      <c r="KFK37" s="179"/>
      <c r="KFL37" s="179"/>
      <c r="KFM37" s="179"/>
      <c r="KFN37" s="179"/>
      <c r="KFO37" s="179"/>
      <c r="KFP37" s="179"/>
      <c r="KFQ37" s="179"/>
      <c r="KFR37" s="179"/>
      <c r="KFS37" s="179"/>
      <c r="KFT37" s="179"/>
      <c r="KFU37" s="179"/>
      <c r="KFV37" s="179"/>
      <c r="KFW37" s="179"/>
      <c r="KFX37" s="179"/>
      <c r="KFY37" s="179"/>
      <c r="KFZ37" s="179"/>
      <c r="KGA37" s="179"/>
      <c r="KGB37" s="179"/>
      <c r="KGC37" s="179"/>
      <c r="KGD37" s="179"/>
      <c r="KGE37" s="179"/>
      <c r="KGF37" s="179"/>
      <c r="KGG37" s="179"/>
      <c r="KGH37" s="179"/>
      <c r="KGI37" s="179"/>
      <c r="KGJ37" s="179"/>
      <c r="KGK37" s="179"/>
      <c r="KGL37" s="179"/>
      <c r="KGM37" s="179"/>
      <c r="KGN37" s="179"/>
      <c r="KGO37" s="179"/>
      <c r="KGP37" s="179"/>
      <c r="KGQ37" s="179"/>
      <c r="KGR37" s="179"/>
      <c r="KGS37" s="179"/>
      <c r="KGT37" s="179"/>
      <c r="KGU37" s="179"/>
      <c r="KGV37" s="179"/>
      <c r="KGW37" s="179"/>
      <c r="KGX37" s="179"/>
      <c r="KGY37" s="179"/>
      <c r="KGZ37" s="179"/>
      <c r="KHA37" s="179"/>
      <c r="KHB37" s="179"/>
      <c r="KHC37" s="179"/>
      <c r="KHD37" s="179"/>
      <c r="KHE37" s="179"/>
      <c r="KHF37" s="179"/>
      <c r="KHG37" s="179"/>
      <c r="KHH37" s="179"/>
      <c r="KHI37" s="179"/>
      <c r="KHJ37" s="179"/>
      <c r="KHK37" s="179"/>
      <c r="KHL37" s="179"/>
      <c r="KHM37" s="179"/>
      <c r="KHN37" s="179"/>
      <c r="KHO37" s="179"/>
      <c r="KHP37" s="179"/>
      <c r="KHQ37" s="179"/>
      <c r="KHR37" s="179"/>
      <c r="KHS37" s="179"/>
      <c r="KHT37" s="179"/>
      <c r="KHU37" s="179"/>
      <c r="KHV37" s="179"/>
      <c r="KHW37" s="179"/>
      <c r="KHX37" s="179"/>
      <c r="KHY37" s="179"/>
      <c r="KHZ37" s="179"/>
      <c r="KIA37" s="179"/>
      <c r="KIB37" s="179"/>
      <c r="KIC37" s="179"/>
      <c r="KID37" s="179"/>
      <c r="KIE37" s="179"/>
      <c r="KIF37" s="179"/>
      <c r="KIG37" s="179"/>
      <c r="KIH37" s="179"/>
      <c r="KII37" s="179"/>
      <c r="KIJ37" s="179"/>
      <c r="KIK37" s="179"/>
      <c r="KIL37" s="179"/>
      <c r="KIM37" s="179"/>
      <c r="KIT37" s="179"/>
      <c r="KIU37" s="179"/>
      <c r="KIV37" s="179"/>
      <c r="KIW37" s="179"/>
      <c r="KIX37" s="179"/>
      <c r="KIY37" s="179"/>
      <c r="KIZ37" s="179"/>
      <c r="KJA37" s="179"/>
      <c r="KJB37" s="179"/>
      <c r="KJC37" s="179"/>
      <c r="KJD37" s="179"/>
      <c r="KJE37" s="179"/>
      <c r="KJF37" s="179"/>
      <c r="KJG37" s="179"/>
      <c r="KJH37" s="179"/>
      <c r="KJI37" s="179"/>
      <c r="KJJ37" s="179"/>
      <c r="KJK37" s="179"/>
      <c r="KJL37" s="179"/>
      <c r="KJM37" s="179"/>
      <c r="KJN37" s="179"/>
      <c r="KJO37" s="179"/>
      <c r="KJP37" s="179"/>
      <c r="KJQ37" s="179"/>
      <c r="KJR37" s="179"/>
      <c r="KJS37" s="179"/>
      <c r="KJT37" s="179"/>
      <c r="KJU37" s="179"/>
      <c r="KJV37" s="179"/>
      <c r="KJW37" s="179"/>
      <c r="KJX37" s="179"/>
      <c r="KJY37" s="179"/>
      <c r="KJZ37" s="179"/>
      <c r="KKA37" s="179"/>
      <c r="KKB37" s="179"/>
      <c r="KKC37" s="179"/>
      <c r="KKD37" s="179"/>
      <c r="KKE37" s="179"/>
      <c r="KKF37" s="179"/>
      <c r="KKG37" s="179"/>
      <c r="KKH37" s="179"/>
      <c r="KKI37" s="179"/>
      <c r="KKJ37" s="179"/>
      <c r="KKK37" s="179"/>
      <c r="KKL37" s="179"/>
      <c r="KKM37" s="179"/>
      <c r="KKN37" s="179"/>
      <c r="KKO37" s="179"/>
      <c r="KKP37" s="179"/>
      <c r="KKQ37" s="179"/>
      <c r="KKR37" s="179"/>
      <c r="KKS37" s="179"/>
      <c r="KKT37" s="179"/>
      <c r="KKU37" s="179"/>
      <c r="KKV37" s="179"/>
      <c r="KKW37" s="179"/>
      <c r="KKX37" s="179"/>
      <c r="KKY37" s="179"/>
      <c r="KKZ37" s="179"/>
      <c r="KLA37" s="179"/>
      <c r="KLB37" s="179"/>
      <c r="KLC37" s="179"/>
      <c r="KLD37" s="179"/>
      <c r="KLE37" s="179"/>
      <c r="KLF37" s="179"/>
      <c r="KLG37" s="179"/>
      <c r="KLH37" s="179"/>
      <c r="KLI37" s="179"/>
      <c r="KLJ37" s="179"/>
      <c r="KLK37" s="179"/>
      <c r="KLL37" s="179"/>
      <c r="KLM37" s="179"/>
      <c r="KLN37" s="179"/>
      <c r="KLO37" s="179"/>
      <c r="KLP37" s="179"/>
      <c r="KLQ37" s="179"/>
      <c r="KLR37" s="179"/>
      <c r="KLS37" s="179"/>
      <c r="KLT37" s="179"/>
      <c r="KLU37" s="179"/>
      <c r="KLV37" s="179"/>
      <c r="KLW37" s="179"/>
      <c r="KLX37" s="179"/>
      <c r="KLY37" s="179"/>
      <c r="KLZ37" s="179"/>
      <c r="KMA37" s="179"/>
      <c r="KMB37" s="179"/>
      <c r="KMC37" s="179"/>
      <c r="KMD37" s="179"/>
      <c r="KME37" s="179"/>
      <c r="KMF37" s="179"/>
      <c r="KMG37" s="179"/>
      <c r="KMH37" s="179"/>
      <c r="KMI37" s="179"/>
      <c r="KMJ37" s="179"/>
      <c r="KMK37" s="179"/>
      <c r="KML37" s="179"/>
      <c r="KMM37" s="179"/>
      <c r="KMN37" s="179"/>
      <c r="KMO37" s="179"/>
      <c r="KMP37" s="179"/>
      <c r="KMQ37" s="179"/>
      <c r="KMR37" s="179"/>
      <c r="KMS37" s="179"/>
      <c r="KMT37" s="179"/>
      <c r="KMU37" s="179"/>
      <c r="KMV37" s="179"/>
      <c r="KMW37" s="179"/>
      <c r="KMX37" s="179"/>
      <c r="KMY37" s="179"/>
      <c r="KMZ37" s="179"/>
      <c r="KNA37" s="179"/>
      <c r="KNB37" s="179"/>
      <c r="KNC37" s="179"/>
      <c r="KND37" s="179"/>
      <c r="KNE37" s="179"/>
      <c r="KNF37" s="179"/>
      <c r="KNG37" s="179"/>
      <c r="KNH37" s="179"/>
      <c r="KNI37" s="179"/>
      <c r="KNJ37" s="179"/>
      <c r="KNK37" s="179"/>
      <c r="KNL37" s="179"/>
      <c r="KNM37" s="179"/>
      <c r="KNN37" s="179"/>
      <c r="KNO37" s="179"/>
      <c r="KNP37" s="179"/>
      <c r="KNQ37" s="179"/>
      <c r="KNR37" s="179"/>
      <c r="KNS37" s="179"/>
      <c r="KNT37" s="179"/>
      <c r="KNU37" s="179"/>
      <c r="KNV37" s="179"/>
      <c r="KNW37" s="179"/>
      <c r="KNX37" s="179"/>
      <c r="KNY37" s="179"/>
      <c r="KNZ37" s="179"/>
      <c r="KOA37" s="179"/>
      <c r="KOB37" s="179"/>
      <c r="KOC37" s="179"/>
      <c r="KOD37" s="179"/>
      <c r="KOE37" s="179"/>
      <c r="KOF37" s="179"/>
      <c r="KOG37" s="179"/>
      <c r="KOH37" s="179"/>
      <c r="KOI37" s="179"/>
      <c r="KOJ37" s="179"/>
      <c r="KOK37" s="179"/>
      <c r="KOL37" s="179"/>
      <c r="KOM37" s="179"/>
      <c r="KON37" s="179"/>
      <c r="KOO37" s="179"/>
      <c r="KOP37" s="179"/>
      <c r="KOQ37" s="179"/>
      <c r="KOR37" s="179"/>
      <c r="KOS37" s="179"/>
      <c r="KOT37" s="179"/>
      <c r="KOU37" s="179"/>
      <c r="KOV37" s="179"/>
      <c r="KOW37" s="179"/>
      <c r="KOX37" s="179"/>
      <c r="KOY37" s="179"/>
      <c r="KOZ37" s="179"/>
      <c r="KPA37" s="179"/>
      <c r="KPB37" s="179"/>
      <c r="KPC37" s="179"/>
      <c r="KPD37" s="179"/>
      <c r="KPE37" s="179"/>
      <c r="KPF37" s="179"/>
      <c r="KPG37" s="179"/>
      <c r="KPH37" s="179"/>
      <c r="KPI37" s="179"/>
      <c r="KPJ37" s="179"/>
      <c r="KPK37" s="179"/>
      <c r="KPL37" s="179"/>
      <c r="KPM37" s="179"/>
      <c r="KPN37" s="179"/>
      <c r="KPO37" s="179"/>
      <c r="KPP37" s="179"/>
      <c r="KPQ37" s="179"/>
      <c r="KPR37" s="179"/>
      <c r="KPS37" s="179"/>
      <c r="KPT37" s="179"/>
      <c r="KPU37" s="179"/>
      <c r="KPV37" s="179"/>
      <c r="KPW37" s="179"/>
      <c r="KPX37" s="179"/>
      <c r="KPY37" s="179"/>
      <c r="KPZ37" s="179"/>
      <c r="KQA37" s="179"/>
      <c r="KQB37" s="179"/>
      <c r="KQC37" s="179"/>
      <c r="KQD37" s="179"/>
      <c r="KQE37" s="179"/>
      <c r="KQF37" s="179"/>
      <c r="KQG37" s="179"/>
      <c r="KQH37" s="179"/>
      <c r="KQI37" s="179"/>
      <c r="KQJ37" s="179"/>
      <c r="KQK37" s="179"/>
      <c r="KQL37" s="179"/>
      <c r="KQM37" s="179"/>
      <c r="KQN37" s="179"/>
      <c r="KQO37" s="179"/>
      <c r="KQP37" s="179"/>
      <c r="KQQ37" s="179"/>
      <c r="KQR37" s="179"/>
      <c r="KQS37" s="179"/>
      <c r="KQT37" s="179"/>
      <c r="KQU37" s="179"/>
      <c r="KQV37" s="179"/>
      <c r="KQW37" s="179"/>
      <c r="KQX37" s="179"/>
      <c r="KQY37" s="179"/>
      <c r="KQZ37" s="179"/>
      <c r="KRA37" s="179"/>
      <c r="KRB37" s="179"/>
      <c r="KRC37" s="179"/>
      <c r="KRD37" s="179"/>
      <c r="KRE37" s="179"/>
      <c r="KRF37" s="179"/>
      <c r="KRG37" s="179"/>
      <c r="KRH37" s="179"/>
      <c r="KRI37" s="179"/>
      <c r="KRJ37" s="179"/>
      <c r="KRK37" s="179"/>
      <c r="KRL37" s="179"/>
      <c r="KRM37" s="179"/>
      <c r="KRN37" s="179"/>
      <c r="KRO37" s="179"/>
      <c r="KRP37" s="179"/>
      <c r="KRQ37" s="179"/>
      <c r="KRR37" s="179"/>
      <c r="KRS37" s="179"/>
      <c r="KRT37" s="179"/>
      <c r="KRU37" s="179"/>
      <c r="KRV37" s="179"/>
      <c r="KRW37" s="179"/>
      <c r="KRX37" s="179"/>
      <c r="KRY37" s="179"/>
      <c r="KRZ37" s="179"/>
      <c r="KSA37" s="179"/>
      <c r="KSB37" s="179"/>
      <c r="KSC37" s="179"/>
      <c r="KSD37" s="179"/>
      <c r="KSE37" s="179"/>
      <c r="KSF37" s="179"/>
      <c r="KSG37" s="179"/>
      <c r="KSH37" s="179"/>
      <c r="KSI37" s="179"/>
      <c r="KSP37" s="179"/>
      <c r="KSQ37" s="179"/>
      <c r="KSR37" s="179"/>
      <c r="KSS37" s="179"/>
      <c r="KST37" s="179"/>
      <c r="KSU37" s="179"/>
      <c r="KSV37" s="179"/>
      <c r="KSW37" s="179"/>
      <c r="KSX37" s="179"/>
      <c r="KSY37" s="179"/>
      <c r="KSZ37" s="179"/>
      <c r="KTA37" s="179"/>
      <c r="KTB37" s="179"/>
      <c r="KTC37" s="179"/>
      <c r="KTD37" s="179"/>
      <c r="KTE37" s="179"/>
      <c r="KTF37" s="179"/>
      <c r="KTG37" s="179"/>
      <c r="KTH37" s="179"/>
      <c r="KTI37" s="179"/>
      <c r="KTJ37" s="179"/>
      <c r="KTK37" s="179"/>
      <c r="KTL37" s="179"/>
      <c r="KTM37" s="179"/>
      <c r="KTN37" s="179"/>
      <c r="KTO37" s="179"/>
      <c r="KTP37" s="179"/>
      <c r="KTQ37" s="179"/>
      <c r="KTR37" s="179"/>
      <c r="KTS37" s="179"/>
      <c r="KTT37" s="179"/>
      <c r="KTU37" s="179"/>
      <c r="KTV37" s="179"/>
      <c r="KTW37" s="179"/>
      <c r="KTX37" s="179"/>
      <c r="KTY37" s="179"/>
      <c r="KTZ37" s="179"/>
      <c r="KUA37" s="179"/>
      <c r="KUB37" s="179"/>
      <c r="KUC37" s="179"/>
      <c r="KUD37" s="179"/>
      <c r="KUE37" s="179"/>
      <c r="KUF37" s="179"/>
      <c r="KUG37" s="179"/>
      <c r="KUH37" s="179"/>
      <c r="KUI37" s="179"/>
      <c r="KUJ37" s="179"/>
      <c r="KUK37" s="179"/>
      <c r="KUL37" s="179"/>
      <c r="KUM37" s="179"/>
      <c r="KUN37" s="179"/>
      <c r="KUO37" s="179"/>
      <c r="KUP37" s="179"/>
      <c r="KUQ37" s="179"/>
      <c r="KUR37" s="179"/>
      <c r="KUS37" s="179"/>
      <c r="KUT37" s="179"/>
      <c r="KUU37" s="179"/>
      <c r="KUV37" s="179"/>
      <c r="KUW37" s="179"/>
      <c r="KUX37" s="179"/>
      <c r="KUY37" s="179"/>
      <c r="KUZ37" s="179"/>
      <c r="KVA37" s="179"/>
      <c r="KVB37" s="179"/>
      <c r="KVC37" s="179"/>
      <c r="KVD37" s="179"/>
      <c r="KVE37" s="179"/>
      <c r="KVF37" s="179"/>
      <c r="KVG37" s="179"/>
      <c r="KVH37" s="179"/>
      <c r="KVI37" s="179"/>
      <c r="KVJ37" s="179"/>
      <c r="KVK37" s="179"/>
      <c r="KVL37" s="179"/>
      <c r="KVM37" s="179"/>
      <c r="KVN37" s="179"/>
      <c r="KVO37" s="179"/>
      <c r="KVP37" s="179"/>
      <c r="KVQ37" s="179"/>
      <c r="KVR37" s="179"/>
      <c r="KVS37" s="179"/>
      <c r="KVT37" s="179"/>
      <c r="KVU37" s="179"/>
      <c r="KVV37" s="179"/>
      <c r="KVW37" s="179"/>
      <c r="KVX37" s="179"/>
      <c r="KVY37" s="179"/>
      <c r="KVZ37" s="179"/>
      <c r="KWA37" s="179"/>
      <c r="KWB37" s="179"/>
      <c r="KWC37" s="179"/>
      <c r="KWD37" s="179"/>
      <c r="KWE37" s="179"/>
      <c r="KWF37" s="179"/>
      <c r="KWG37" s="179"/>
      <c r="KWH37" s="179"/>
      <c r="KWI37" s="179"/>
      <c r="KWJ37" s="179"/>
      <c r="KWK37" s="179"/>
      <c r="KWL37" s="179"/>
      <c r="KWM37" s="179"/>
      <c r="KWN37" s="179"/>
      <c r="KWO37" s="179"/>
      <c r="KWP37" s="179"/>
      <c r="KWQ37" s="179"/>
      <c r="KWR37" s="179"/>
      <c r="KWS37" s="179"/>
      <c r="KWT37" s="179"/>
      <c r="KWU37" s="179"/>
      <c r="KWV37" s="179"/>
      <c r="KWW37" s="179"/>
      <c r="KWX37" s="179"/>
      <c r="KWY37" s="179"/>
      <c r="KWZ37" s="179"/>
      <c r="KXA37" s="179"/>
      <c r="KXB37" s="179"/>
      <c r="KXC37" s="179"/>
      <c r="KXD37" s="179"/>
      <c r="KXE37" s="179"/>
      <c r="KXF37" s="179"/>
      <c r="KXG37" s="179"/>
      <c r="KXH37" s="179"/>
      <c r="KXI37" s="179"/>
      <c r="KXJ37" s="179"/>
      <c r="KXK37" s="179"/>
      <c r="KXL37" s="179"/>
      <c r="KXM37" s="179"/>
      <c r="KXN37" s="179"/>
      <c r="KXO37" s="179"/>
      <c r="KXP37" s="179"/>
      <c r="KXQ37" s="179"/>
      <c r="KXR37" s="179"/>
      <c r="KXS37" s="179"/>
      <c r="KXT37" s="179"/>
      <c r="KXU37" s="179"/>
      <c r="KXV37" s="179"/>
      <c r="KXW37" s="179"/>
      <c r="KXX37" s="179"/>
      <c r="KXY37" s="179"/>
      <c r="KXZ37" s="179"/>
      <c r="KYA37" s="179"/>
      <c r="KYB37" s="179"/>
      <c r="KYC37" s="179"/>
      <c r="KYD37" s="179"/>
      <c r="KYE37" s="179"/>
      <c r="KYF37" s="179"/>
      <c r="KYG37" s="179"/>
      <c r="KYH37" s="179"/>
      <c r="KYI37" s="179"/>
      <c r="KYJ37" s="179"/>
      <c r="KYK37" s="179"/>
      <c r="KYL37" s="179"/>
      <c r="KYM37" s="179"/>
      <c r="KYN37" s="179"/>
      <c r="KYO37" s="179"/>
      <c r="KYP37" s="179"/>
      <c r="KYQ37" s="179"/>
      <c r="KYR37" s="179"/>
      <c r="KYS37" s="179"/>
      <c r="KYT37" s="179"/>
      <c r="KYU37" s="179"/>
      <c r="KYV37" s="179"/>
      <c r="KYW37" s="179"/>
      <c r="KYX37" s="179"/>
      <c r="KYY37" s="179"/>
      <c r="KYZ37" s="179"/>
      <c r="KZA37" s="179"/>
      <c r="KZB37" s="179"/>
      <c r="KZC37" s="179"/>
      <c r="KZD37" s="179"/>
      <c r="KZE37" s="179"/>
      <c r="KZF37" s="179"/>
      <c r="KZG37" s="179"/>
      <c r="KZH37" s="179"/>
      <c r="KZI37" s="179"/>
      <c r="KZJ37" s="179"/>
      <c r="KZK37" s="179"/>
      <c r="KZL37" s="179"/>
      <c r="KZM37" s="179"/>
      <c r="KZN37" s="179"/>
      <c r="KZO37" s="179"/>
      <c r="KZP37" s="179"/>
      <c r="KZQ37" s="179"/>
      <c r="KZR37" s="179"/>
      <c r="KZS37" s="179"/>
      <c r="KZT37" s="179"/>
      <c r="KZU37" s="179"/>
      <c r="KZV37" s="179"/>
      <c r="KZW37" s="179"/>
      <c r="KZX37" s="179"/>
      <c r="KZY37" s="179"/>
      <c r="KZZ37" s="179"/>
      <c r="LAA37" s="179"/>
      <c r="LAB37" s="179"/>
      <c r="LAC37" s="179"/>
      <c r="LAD37" s="179"/>
      <c r="LAE37" s="179"/>
      <c r="LAF37" s="179"/>
      <c r="LAG37" s="179"/>
      <c r="LAH37" s="179"/>
      <c r="LAI37" s="179"/>
      <c r="LAJ37" s="179"/>
      <c r="LAK37" s="179"/>
      <c r="LAL37" s="179"/>
      <c r="LAM37" s="179"/>
      <c r="LAN37" s="179"/>
      <c r="LAO37" s="179"/>
      <c r="LAP37" s="179"/>
      <c r="LAQ37" s="179"/>
      <c r="LAR37" s="179"/>
      <c r="LAS37" s="179"/>
      <c r="LAT37" s="179"/>
      <c r="LAU37" s="179"/>
      <c r="LAV37" s="179"/>
      <c r="LAW37" s="179"/>
      <c r="LAX37" s="179"/>
      <c r="LAY37" s="179"/>
      <c r="LAZ37" s="179"/>
      <c r="LBA37" s="179"/>
      <c r="LBB37" s="179"/>
      <c r="LBC37" s="179"/>
      <c r="LBD37" s="179"/>
      <c r="LBE37" s="179"/>
      <c r="LBF37" s="179"/>
      <c r="LBG37" s="179"/>
      <c r="LBH37" s="179"/>
      <c r="LBI37" s="179"/>
      <c r="LBJ37" s="179"/>
      <c r="LBK37" s="179"/>
      <c r="LBL37" s="179"/>
      <c r="LBM37" s="179"/>
      <c r="LBN37" s="179"/>
      <c r="LBO37" s="179"/>
      <c r="LBP37" s="179"/>
      <c r="LBQ37" s="179"/>
      <c r="LBR37" s="179"/>
      <c r="LBS37" s="179"/>
      <c r="LBT37" s="179"/>
      <c r="LBU37" s="179"/>
      <c r="LBV37" s="179"/>
      <c r="LBW37" s="179"/>
      <c r="LBX37" s="179"/>
      <c r="LBY37" s="179"/>
      <c r="LBZ37" s="179"/>
      <c r="LCA37" s="179"/>
      <c r="LCB37" s="179"/>
      <c r="LCC37" s="179"/>
      <c r="LCD37" s="179"/>
      <c r="LCE37" s="179"/>
      <c r="LCL37" s="179"/>
      <c r="LCM37" s="179"/>
      <c r="LCN37" s="179"/>
      <c r="LCO37" s="179"/>
      <c r="LCP37" s="179"/>
      <c r="LCQ37" s="179"/>
      <c r="LCR37" s="179"/>
      <c r="LCS37" s="179"/>
      <c r="LCT37" s="179"/>
      <c r="LCU37" s="179"/>
      <c r="LCV37" s="179"/>
      <c r="LCW37" s="179"/>
      <c r="LCX37" s="179"/>
      <c r="LCY37" s="179"/>
      <c r="LCZ37" s="179"/>
      <c r="LDA37" s="179"/>
      <c r="LDB37" s="179"/>
      <c r="LDC37" s="179"/>
      <c r="LDD37" s="179"/>
      <c r="LDE37" s="179"/>
      <c r="LDF37" s="179"/>
      <c r="LDG37" s="179"/>
      <c r="LDH37" s="179"/>
      <c r="LDI37" s="179"/>
      <c r="LDJ37" s="179"/>
      <c r="LDK37" s="179"/>
      <c r="LDL37" s="179"/>
      <c r="LDM37" s="179"/>
      <c r="LDN37" s="179"/>
      <c r="LDO37" s="179"/>
      <c r="LDP37" s="179"/>
      <c r="LDQ37" s="179"/>
      <c r="LDR37" s="179"/>
      <c r="LDS37" s="179"/>
      <c r="LDT37" s="179"/>
      <c r="LDU37" s="179"/>
      <c r="LDV37" s="179"/>
      <c r="LDW37" s="179"/>
      <c r="LDX37" s="179"/>
      <c r="LDY37" s="179"/>
      <c r="LDZ37" s="179"/>
      <c r="LEA37" s="179"/>
      <c r="LEB37" s="179"/>
      <c r="LEC37" s="179"/>
      <c r="LED37" s="179"/>
      <c r="LEE37" s="179"/>
      <c r="LEF37" s="179"/>
      <c r="LEG37" s="179"/>
      <c r="LEH37" s="179"/>
      <c r="LEI37" s="179"/>
      <c r="LEJ37" s="179"/>
      <c r="LEK37" s="179"/>
      <c r="LEL37" s="179"/>
      <c r="LEM37" s="179"/>
      <c r="LEN37" s="179"/>
      <c r="LEO37" s="179"/>
      <c r="LEP37" s="179"/>
      <c r="LEQ37" s="179"/>
      <c r="LER37" s="179"/>
      <c r="LES37" s="179"/>
      <c r="LET37" s="179"/>
      <c r="LEU37" s="179"/>
      <c r="LEV37" s="179"/>
      <c r="LEW37" s="179"/>
      <c r="LEX37" s="179"/>
      <c r="LEY37" s="179"/>
      <c r="LEZ37" s="179"/>
      <c r="LFA37" s="179"/>
      <c r="LFB37" s="179"/>
      <c r="LFC37" s="179"/>
      <c r="LFD37" s="179"/>
      <c r="LFE37" s="179"/>
      <c r="LFF37" s="179"/>
      <c r="LFG37" s="179"/>
      <c r="LFH37" s="179"/>
      <c r="LFI37" s="179"/>
      <c r="LFJ37" s="179"/>
      <c r="LFK37" s="179"/>
      <c r="LFL37" s="179"/>
      <c r="LFM37" s="179"/>
      <c r="LFN37" s="179"/>
      <c r="LFO37" s="179"/>
      <c r="LFP37" s="179"/>
      <c r="LFQ37" s="179"/>
      <c r="LFR37" s="179"/>
      <c r="LFS37" s="179"/>
      <c r="LFT37" s="179"/>
      <c r="LFU37" s="179"/>
      <c r="LFV37" s="179"/>
      <c r="LFW37" s="179"/>
      <c r="LFX37" s="179"/>
      <c r="LFY37" s="179"/>
      <c r="LFZ37" s="179"/>
      <c r="LGA37" s="179"/>
      <c r="LGB37" s="179"/>
      <c r="LGC37" s="179"/>
      <c r="LGD37" s="179"/>
      <c r="LGE37" s="179"/>
      <c r="LGF37" s="179"/>
      <c r="LGG37" s="179"/>
      <c r="LGH37" s="179"/>
      <c r="LGI37" s="179"/>
      <c r="LGJ37" s="179"/>
      <c r="LGK37" s="179"/>
      <c r="LGL37" s="179"/>
      <c r="LGM37" s="179"/>
      <c r="LGN37" s="179"/>
      <c r="LGO37" s="179"/>
      <c r="LGP37" s="179"/>
      <c r="LGQ37" s="179"/>
      <c r="LGR37" s="179"/>
      <c r="LGS37" s="179"/>
      <c r="LGT37" s="179"/>
      <c r="LGU37" s="179"/>
      <c r="LGV37" s="179"/>
      <c r="LGW37" s="179"/>
      <c r="LGX37" s="179"/>
      <c r="LGY37" s="179"/>
      <c r="LGZ37" s="179"/>
      <c r="LHA37" s="179"/>
      <c r="LHB37" s="179"/>
      <c r="LHC37" s="179"/>
      <c r="LHD37" s="179"/>
      <c r="LHE37" s="179"/>
      <c r="LHF37" s="179"/>
      <c r="LHG37" s="179"/>
      <c r="LHH37" s="179"/>
      <c r="LHI37" s="179"/>
      <c r="LHJ37" s="179"/>
      <c r="LHK37" s="179"/>
      <c r="LHL37" s="179"/>
      <c r="LHM37" s="179"/>
      <c r="LHN37" s="179"/>
      <c r="LHO37" s="179"/>
      <c r="LHP37" s="179"/>
      <c r="LHQ37" s="179"/>
      <c r="LHR37" s="179"/>
      <c r="LHS37" s="179"/>
      <c r="LHT37" s="179"/>
      <c r="LHU37" s="179"/>
      <c r="LHV37" s="179"/>
      <c r="LHW37" s="179"/>
      <c r="LHX37" s="179"/>
      <c r="LHY37" s="179"/>
      <c r="LHZ37" s="179"/>
      <c r="LIA37" s="179"/>
      <c r="LIB37" s="179"/>
      <c r="LIC37" s="179"/>
      <c r="LID37" s="179"/>
      <c r="LIE37" s="179"/>
      <c r="LIF37" s="179"/>
      <c r="LIG37" s="179"/>
      <c r="LIH37" s="179"/>
      <c r="LII37" s="179"/>
      <c r="LIJ37" s="179"/>
      <c r="LIK37" s="179"/>
      <c r="LIL37" s="179"/>
      <c r="LIM37" s="179"/>
      <c r="LIN37" s="179"/>
      <c r="LIO37" s="179"/>
      <c r="LIP37" s="179"/>
      <c r="LIQ37" s="179"/>
      <c r="LIR37" s="179"/>
      <c r="LIS37" s="179"/>
      <c r="LIT37" s="179"/>
      <c r="LIU37" s="179"/>
      <c r="LIV37" s="179"/>
      <c r="LIW37" s="179"/>
      <c r="LIX37" s="179"/>
      <c r="LIY37" s="179"/>
      <c r="LIZ37" s="179"/>
      <c r="LJA37" s="179"/>
      <c r="LJB37" s="179"/>
      <c r="LJC37" s="179"/>
      <c r="LJD37" s="179"/>
      <c r="LJE37" s="179"/>
      <c r="LJF37" s="179"/>
      <c r="LJG37" s="179"/>
      <c r="LJH37" s="179"/>
      <c r="LJI37" s="179"/>
      <c r="LJJ37" s="179"/>
      <c r="LJK37" s="179"/>
      <c r="LJL37" s="179"/>
      <c r="LJM37" s="179"/>
      <c r="LJN37" s="179"/>
      <c r="LJO37" s="179"/>
      <c r="LJP37" s="179"/>
      <c r="LJQ37" s="179"/>
      <c r="LJR37" s="179"/>
      <c r="LJS37" s="179"/>
      <c r="LJT37" s="179"/>
      <c r="LJU37" s="179"/>
      <c r="LJV37" s="179"/>
      <c r="LJW37" s="179"/>
      <c r="LJX37" s="179"/>
      <c r="LJY37" s="179"/>
      <c r="LJZ37" s="179"/>
      <c r="LKA37" s="179"/>
      <c r="LKB37" s="179"/>
      <c r="LKC37" s="179"/>
      <c r="LKD37" s="179"/>
      <c r="LKE37" s="179"/>
      <c r="LKF37" s="179"/>
      <c r="LKG37" s="179"/>
      <c r="LKH37" s="179"/>
      <c r="LKI37" s="179"/>
      <c r="LKJ37" s="179"/>
      <c r="LKK37" s="179"/>
      <c r="LKL37" s="179"/>
      <c r="LKM37" s="179"/>
      <c r="LKN37" s="179"/>
      <c r="LKO37" s="179"/>
      <c r="LKP37" s="179"/>
      <c r="LKQ37" s="179"/>
      <c r="LKR37" s="179"/>
      <c r="LKS37" s="179"/>
      <c r="LKT37" s="179"/>
      <c r="LKU37" s="179"/>
      <c r="LKV37" s="179"/>
      <c r="LKW37" s="179"/>
      <c r="LKX37" s="179"/>
      <c r="LKY37" s="179"/>
      <c r="LKZ37" s="179"/>
      <c r="LLA37" s="179"/>
      <c r="LLB37" s="179"/>
      <c r="LLC37" s="179"/>
      <c r="LLD37" s="179"/>
      <c r="LLE37" s="179"/>
      <c r="LLF37" s="179"/>
      <c r="LLG37" s="179"/>
      <c r="LLH37" s="179"/>
      <c r="LLI37" s="179"/>
      <c r="LLJ37" s="179"/>
      <c r="LLK37" s="179"/>
      <c r="LLL37" s="179"/>
      <c r="LLM37" s="179"/>
      <c r="LLN37" s="179"/>
      <c r="LLO37" s="179"/>
      <c r="LLP37" s="179"/>
      <c r="LLQ37" s="179"/>
      <c r="LLR37" s="179"/>
      <c r="LLS37" s="179"/>
      <c r="LLT37" s="179"/>
      <c r="LLU37" s="179"/>
      <c r="LLV37" s="179"/>
      <c r="LLW37" s="179"/>
      <c r="LLX37" s="179"/>
      <c r="LLY37" s="179"/>
      <c r="LLZ37" s="179"/>
      <c r="LMA37" s="179"/>
      <c r="LMH37" s="179"/>
      <c r="LMI37" s="179"/>
      <c r="LMJ37" s="179"/>
      <c r="LMK37" s="179"/>
      <c r="LML37" s="179"/>
      <c r="LMM37" s="179"/>
      <c r="LMN37" s="179"/>
      <c r="LMO37" s="179"/>
      <c r="LMP37" s="179"/>
      <c r="LMQ37" s="179"/>
      <c r="LMR37" s="179"/>
      <c r="LMS37" s="179"/>
      <c r="LMT37" s="179"/>
      <c r="LMU37" s="179"/>
      <c r="LMV37" s="179"/>
      <c r="LMW37" s="179"/>
      <c r="LMX37" s="179"/>
      <c r="LMY37" s="179"/>
      <c r="LMZ37" s="179"/>
      <c r="LNA37" s="179"/>
      <c r="LNB37" s="179"/>
      <c r="LNC37" s="179"/>
      <c r="LND37" s="179"/>
      <c r="LNE37" s="179"/>
      <c r="LNF37" s="179"/>
      <c r="LNG37" s="179"/>
      <c r="LNH37" s="179"/>
      <c r="LNI37" s="179"/>
      <c r="LNJ37" s="179"/>
      <c r="LNK37" s="179"/>
      <c r="LNL37" s="179"/>
      <c r="LNM37" s="179"/>
      <c r="LNN37" s="179"/>
      <c r="LNO37" s="179"/>
      <c r="LNP37" s="179"/>
      <c r="LNQ37" s="179"/>
      <c r="LNR37" s="179"/>
      <c r="LNS37" s="179"/>
      <c r="LNT37" s="179"/>
      <c r="LNU37" s="179"/>
      <c r="LNV37" s="179"/>
      <c r="LNW37" s="179"/>
      <c r="LNX37" s="179"/>
      <c r="LNY37" s="179"/>
      <c r="LNZ37" s="179"/>
      <c r="LOA37" s="179"/>
      <c r="LOB37" s="179"/>
      <c r="LOC37" s="179"/>
      <c r="LOD37" s="179"/>
      <c r="LOE37" s="179"/>
      <c r="LOF37" s="179"/>
      <c r="LOG37" s="179"/>
      <c r="LOH37" s="179"/>
      <c r="LOI37" s="179"/>
      <c r="LOJ37" s="179"/>
      <c r="LOK37" s="179"/>
      <c r="LOL37" s="179"/>
      <c r="LOM37" s="179"/>
      <c r="LON37" s="179"/>
      <c r="LOO37" s="179"/>
      <c r="LOP37" s="179"/>
      <c r="LOQ37" s="179"/>
      <c r="LOR37" s="179"/>
      <c r="LOS37" s="179"/>
      <c r="LOT37" s="179"/>
      <c r="LOU37" s="179"/>
      <c r="LOV37" s="179"/>
      <c r="LOW37" s="179"/>
      <c r="LOX37" s="179"/>
      <c r="LOY37" s="179"/>
      <c r="LOZ37" s="179"/>
      <c r="LPA37" s="179"/>
      <c r="LPB37" s="179"/>
      <c r="LPC37" s="179"/>
      <c r="LPD37" s="179"/>
      <c r="LPE37" s="179"/>
      <c r="LPF37" s="179"/>
      <c r="LPG37" s="179"/>
      <c r="LPH37" s="179"/>
      <c r="LPI37" s="179"/>
      <c r="LPJ37" s="179"/>
      <c r="LPK37" s="179"/>
      <c r="LPL37" s="179"/>
      <c r="LPM37" s="179"/>
      <c r="LPN37" s="179"/>
      <c r="LPO37" s="179"/>
      <c r="LPP37" s="179"/>
      <c r="LPQ37" s="179"/>
      <c r="LPR37" s="179"/>
      <c r="LPS37" s="179"/>
      <c r="LPT37" s="179"/>
      <c r="LPU37" s="179"/>
      <c r="LPV37" s="179"/>
      <c r="LPW37" s="179"/>
      <c r="LPX37" s="179"/>
      <c r="LPY37" s="179"/>
      <c r="LPZ37" s="179"/>
      <c r="LQA37" s="179"/>
      <c r="LQB37" s="179"/>
      <c r="LQC37" s="179"/>
      <c r="LQD37" s="179"/>
      <c r="LQE37" s="179"/>
      <c r="LQF37" s="179"/>
      <c r="LQG37" s="179"/>
      <c r="LQH37" s="179"/>
      <c r="LQI37" s="179"/>
      <c r="LQJ37" s="179"/>
      <c r="LQK37" s="179"/>
      <c r="LQL37" s="179"/>
      <c r="LQM37" s="179"/>
      <c r="LQN37" s="179"/>
      <c r="LQO37" s="179"/>
      <c r="LQP37" s="179"/>
      <c r="LQQ37" s="179"/>
      <c r="LQR37" s="179"/>
      <c r="LQS37" s="179"/>
      <c r="LQT37" s="179"/>
      <c r="LQU37" s="179"/>
      <c r="LQV37" s="179"/>
      <c r="LQW37" s="179"/>
      <c r="LQX37" s="179"/>
      <c r="LQY37" s="179"/>
      <c r="LQZ37" s="179"/>
      <c r="LRA37" s="179"/>
      <c r="LRB37" s="179"/>
      <c r="LRC37" s="179"/>
      <c r="LRD37" s="179"/>
      <c r="LRE37" s="179"/>
      <c r="LRF37" s="179"/>
      <c r="LRG37" s="179"/>
      <c r="LRH37" s="179"/>
      <c r="LRI37" s="179"/>
      <c r="LRJ37" s="179"/>
      <c r="LRK37" s="179"/>
      <c r="LRL37" s="179"/>
      <c r="LRM37" s="179"/>
      <c r="LRN37" s="179"/>
      <c r="LRO37" s="179"/>
      <c r="LRP37" s="179"/>
      <c r="LRQ37" s="179"/>
      <c r="LRR37" s="179"/>
      <c r="LRS37" s="179"/>
      <c r="LRT37" s="179"/>
      <c r="LRU37" s="179"/>
      <c r="LRV37" s="179"/>
      <c r="LRW37" s="179"/>
      <c r="LRX37" s="179"/>
      <c r="LRY37" s="179"/>
      <c r="LRZ37" s="179"/>
      <c r="LSA37" s="179"/>
      <c r="LSB37" s="179"/>
      <c r="LSC37" s="179"/>
      <c r="LSD37" s="179"/>
      <c r="LSE37" s="179"/>
      <c r="LSF37" s="179"/>
      <c r="LSG37" s="179"/>
      <c r="LSH37" s="179"/>
      <c r="LSI37" s="179"/>
      <c r="LSJ37" s="179"/>
      <c r="LSK37" s="179"/>
      <c r="LSL37" s="179"/>
      <c r="LSM37" s="179"/>
      <c r="LSN37" s="179"/>
      <c r="LSO37" s="179"/>
      <c r="LSP37" s="179"/>
      <c r="LSQ37" s="179"/>
      <c r="LSR37" s="179"/>
      <c r="LSS37" s="179"/>
      <c r="LST37" s="179"/>
      <c r="LSU37" s="179"/>
      <c r="LSV37" s="179"/>
      <c r="LSW37" s="179"/>
      <c r="LSX37" s="179"/>
      <c r="LSY37" s="179"/>
      <c r="LSZ37" s="179"/>
      <c r="LTA37" s="179"/>
      <c r="LTB37" s="179"/>
      <c r="LTC37" s="179"/>
      <c r="LTD37" s="179"/>
      <c r="LTE37" s="179"/>
      <c r="LTF37" s="179"/>
      <c r="LTG37" s="179"/>
      <c r="LTH37" s="179"/>
      <c r="LTI37" s="179"/>
      <c r="LTJ37" s="179"/>
      <c r="LTK37" s="179"/>
      <c r="LTL37" s="179"/>
      <c r="LTM37" s="179"/>
      <c r="LTN37" s="179"/>
      <c r="LTO37" s="179"/>
      <c r="LTP37" s="179"/>
      <c r="LTQ37" s="179"/>
      <c r="LTR37" s="179"/>
      <c r="LTS37" s="179"/>
      <c r="LTT37" s="179"/>
      <c r="LTU37" s="179"/>
      <c r="LTV37" s="179"/>
      <c r="LTW37" s="179"/>
      <c r="LTX37" s="179"/>
      <c r="LTY37" s="179"/>
      <c r="LTZ37" s="179"/>
      <c r="LUA37" s="179"/>
      <c r="LUB37" s="179"/>
      <c r="LUC37" s="179"/>
      <c r="LUD37" s="179"/>
      <c r="LUE37" s="179"/>
      <c r="LUF37" s="179"/>
      <c r="LUG37" s="179"/>
      <c r="LUH37" s="179"/>
      <c r="LUI37" s="179"/>
      <c r="LUJ37" s="179"/>
      <c r="LUK37" s="179"/>
      <c r="LUL37" s="179"/>
      <c r="LUM37" s="179"/>
      <c r="LUN37" s="179"/>
      <c r="LUO37" s="179"/>
      <c r="LUP37" s="179"/>
      <c r="LUQ37" s="179"/>
      <c r="LUR37" s="179"/>
      <c r="LUS37" s="179"/>
      <c r="LUT37" s="179"/>
      <c r="LUU37" s="179"/>
      <c r="LUV37" s="179"/>
      <c r="LUW37" s="179"/>
      <c r="LUX37" s="179"/>
      <c r="LUY37" s="179"/>
      <c r="LUZ37" s="179"/>
      <c r="LVA37" s="179"/>
      <c r="LVB37" s="179"/>
      <c r="LVC37" s="179"/>
      <c r="LVD37" s="179"/>
      <c r="LVE37" s="179"/>
      <c r="LVF37" s="179"/>
      <c r="LVG37" s="179"/>
      <c r="LVH37" s="179"/>
      <c r="LVI37" s="179"/>
      <c r="LVJ37" s="179"/>
      <c r="LVK37" s="179"/>
      <c r="LVL37" s="179"/>
      <c r="LVM37" s="179"/>
      <c r="LVN37" s="179"/>
      <c r="LVO37" s="179"/>
      <c r="LVP37" s="179"/>
      <c r="LVQ37" s="179"/>
      <c r="LVR37" s="179"/>
      <c r="LVS37" s="179"/>
      <c r="LVT37" s="179"/>
      <c r="LVU37" s="179"/>
      <c r="LVV37" s="179"/>
      <c r="LVW37" s="179"/>
      <c r="LWD37" s="179"/>
      <c r="LWE37" s="179"/>
      <c r="LWF37" s="179"/>
      <c r="LWG37" s="179"/>
      <c r="LWH37" s="179"/>
      <c r="LWI37" s="179"/>
      <c r="LWJ37" s="179"/>
      <c r="LWK37" s="179"/>
      <c r="LWL37" s="179"/>
      <c r="LWM37" s="179"/>
      <c r="LWN37" s="179"/>
      <c r="LWO37" s="179"/>
      <c r="LWP37" s="179"/>
      <c r="LWQ37" s="179"/>
      <c r="LWR37" s="179"/>
      <c r="LWS37" s="179"/>
      <c r="LWT37" s="179"/>
      <c r="LWU37" s="179"/>
      <c r="LWV37" s="179"/>
      <c r="LWW37" s="179"/>
      <c r="LWX37" s="179"/>
      <c r="LWY37" s="179"/>
      <c r="LWZ37" s="179"/>
      <c r="LXA37" s="179"/>
      <c r="LXB37" s="179"/>
      <c r="LXC37" s="179"/>
      <c r="LXD37" s="179"/>
      <c r="LXE37" s="179"/>
      <c r="LXF37" s="179"/>
      <c r="LXG37" s="179"/>
      <c r="LXH37" s="179"/>
      <c r="LXI37" s="179"/>
      <c r="LXJ37" s="179"/>
      <c r="LXK37" s="179"/>
      <c r="LXL37" s="179"/>
      <c r="LXM37" s="179"/>
      <c r="LXN37" s="179"/>
      <c r="LXO37" s="179"/>
      <c r="LXP37" s="179"/>
      <c r="LXQ37" s="179"/>
      <c r="LXR37" s="179"/>
      <c r="LXS37" s="179"/>
      <c r="LXT37" s="179"/>
      <c r="LXU37" s="179"/>
      <c r="LXV37" s="179"/>
      <c r="LXW37" s="179"/>
      <c r="LXX37" s="179"/>
      <c r="LXY37" s="179"/>
      <c r="LXZ37" s="179"/>
      <c r="LYA37" s="179"/>
      <c r="LYB37" s="179"/>
      <c r="LYC37" s="179"/>
      <c r="LYD37" s="179"/>
      <c r="LYE37" s="179"/>
      <c r="LYF37" s="179"/>
      <c r="LYG37" s="179"/>
      <c r="LYH37" s="179"/>
      <c r="LYI37" s="179"/>
      <c r="LYJ37" s="179"/>
      <c r="LYK37" s="179"/>
      <c r="LYL37" s="179"/>
      <c r="LYM37" s="179"/>
      <c r="LYN37" s="179"/>
      <c r="LYO37" s="179"/>
      <c r="LYP37" s="179"/>
      <c r="LYQ37" s="179"/>
      <c r="LYR37" s="179"/>
      <c r="LYS37" s="179"/>
      <c r="LYT37" s="179"/>
      <c r="LYU37" s="179"/>
      <c r="LYV37" s="179"/>
      <c r="LYW37" s="179"/>
      <c r="LYX37" s="179"/>
      <c r="LYY37" s="179"/>
      <c r="LYZ37" s="179"/>
      <c r="LZA37" s="179"/>
      <c r="LZB37" s="179"/>
      <c r="LZC37" s="179"/>
      <c r="LZD37" s="179"/>
      <c r="LZE37" s="179"/>
      <c r="LZF37" s="179"/>
      <c r="LZG37" s="179"/>
      <c r="LZH37" s="179"/>
      <c r="LZI37" s="179"/>
      <c r="LZJ37" s="179"/>
      <c r="LZK37" s="179"/>
      <c r="LZL37" s="179"/>
      <c r="LZM37" s="179"/>
      <c r="LZN37" s="179"/>
      <c r="LZO37" s="179"/>
      <c r="LZP37" s="179"/>
      <c r="LZQ37" s="179"/>
      <c r="LZR37" s="179"/>
      <c r="LZS37" s="179"/>
      <c r="LZT37" s="179"/>
      <c r="LZU37" s="179"/>
      <c r="LZV37" s="179"/>
      <c r="LZW37" s="179"/>
      <c r="LZX37" s="179"/>
      <c r="LZY37" s="179"/>
      <c r="LZZ37" s="179"/>
      <c r="MAA37" s="179"/>
      <c r="MAB37" s="179"/>
      <c r="MAC37" s="179"/>
      <c r="MAD37" s="179"/>
      <c r="MAE37" s="179"/>
      <c r="MAF37" s="179"/>
      <c r="MAG37" s="179"/>
      <c r="MAH37" s="179"/>
      <c r="MAI37" s="179"/>
      <c r="MAJ37" s="179"/>
      <c r="MAK37" s="179"/>
      <c r="MAL37" s="179"/>
      <c r="MAM37" s="179"/>
      <c r="MAN37" s="179"/>
      <c r="MAO37" s="179"/>
      <c r="MAP37" s="179"/>
      <c r="MAQ37" s="179"/>
      <c r="MAR37" s="179"/>
      <c r="MAS37" s="179"/>
      <c r="MAT37" s="179"/>
      <c r="MAU37" s="179"/>
      <c r="MAV37" s="179"/>
      <c r="MAW37" s="179"/>
      <c r="MAX37" s="179"/>
      <c r="MAY37" s="179"/>
      <c r="MAZ37" s="179"/>
      <c r="MBA37" s="179"/>
      <c r="MBB37" s="179"/>
      <c r="MBC37" s="179"/>
      <c r="MBD37" s="179"/>
      <c r="MBE37" s="179"/>
      <c r="MBF37" s="179"/>
      <c r="MBG37" s="179"/>
      <c r="MBH37" s="179"/>
      <c r="MBI37" s="179"/>
      <c r="MBJ37" s="179"/>
      <c r="MBK37" s="179"/>
      <c r="MBL37" s="179"/>
      <c r="MBM37" s="179"/>
      <c r="MBN37" s="179"/>
      <c r="MBO37" s="179"/>
      <c r="MBP37" s="179"/>
      <c r="MBQ37" s="179"/>
      <c r="MBR37" s="179"/>
      <c r="MBS37" s="179"/>
      <c r="MBT37" s="179"/>
      <c r="MBU37" s="179"/>
      <c r="MBV37" s="179"/>
      <c r="MBW37" s="179"/>
      <c r="MBX37" s="179"/>
      <c r="MBY37" s="179"/>
      <c r="MBZ37" s="179"/>
      <c r="MCA37" s="179"/>
      <c r="MCB37" s="179"/>
      <c r="MCC37" s="179"/>
      <c r="MCD37" s="179"/>
      <c r="MCE37" s="179"/>
      <c r="MCF37" s="179"/>
      <c r="MCG37" s="179"/>
      <c r="MCH37" s="179"/>
      <c r="MCI37" s="179"/>
      <c r="MCJ37" s="179"/>
      <c r="MCK37" s="179"/>
      <c r="MCL37" s="179"/>
      <c r="MCM37" s="179"/>
      <c r="MCN37" s="179"/>
      <c r="MCO37" s="179"/>
      <c r="MCP37" s="179"/>
      <c r="MCQ37" s="179"/>
      <c r="MCR37" s="179"/>
      <c r="MCS37" s="179"/>
      <c r="MCT37" s="179"/>
      <c r="MCU37" s="179"/>
      <c r="MCV37" s="179"/>
      <c r="MCW37" s="179"/>
      <c r="MCX37" s="179"/>
      <c r="MCY37" s="179"/>
      <c r="MCZ37" s="179"/>
      <c r="MDA37" s="179"/>
      <c r="MDB37" s="179"/>
      <c r="MDC37" s="179"/>
      <c r="MDD37" s="179"/>
      <c r="MDE37" s="179"/>
      <c r="MDF37" s="179"/>
      <c r="MDG37" s="179"/>
      <c r="MDH37" s="179"/>
      <c r="MDI37" s="179"/>
      <c r="MDJ37" s="179"/>
      <c r="MDK37" s="179"/>
      <c r="MDL37" s="179"/>
      <c r="MDM37" s="179"/>
      <c r="MDN37" s="179"/>
      <c r="MDO37" s="179"/>
      <c r="MDP37" s="179"/>
      <c r="MDQ37" s="179"/>
      <c r="MDR37" s="179"/>
      <c r="MDS37" s="179"/>
      <c r="MDT37" s="179"/>
      <c r="MDU37" s="179"/>
      <c r="MDV37" s="179"/>
      <c r="MDW37" s="179"/>
      <c r="MDX37" s="179"/>
      <c r="MDY37" s="179"/>
      <c r="MDZ37" s="179"/>
      <c r="MEA37" s="179"/>
      <c r="MEB37" s="179"/>
      <c r="MEC37" s="179"/>
      <c r="MED37" s="179"/>
      <c r="MEE37" s="179"/>
      <c r="MEF37" s="179"/>
      <c r="MEG37" s="179"/>
      <c r="MEH37" s="179"/>
      <c r="MEI37" s="179"/>
      <c r="MEJ37" s="179"/>
      <c r="MEK37" s="179"/>
      <c r="MEL37" s="179"/>
      <c r="MEM37" s="179"/>
      <c r="MEN37" s="179"/>
      <c r="MEO37" s="179"/>
      <c r="MEP37" s="179"/>
      <c r="MEQ37" s="179"/>
      <c r="MER37" s="179"/>
      <c r="MES37" s="179"/>
      <c r="MET37" s="179"/>
      <c r="MEU37" s="179"/>
      <c r="MEV37" s="179"/>
      <c r="MEW37" s="179"/>
      <c r="MEX37" s="179"/>
      <c r="MEY37" s="179"/>
      <c r="MEZ37" s="179"/>
      <c r="MFA37" s="179"/>
      <c r="MFB37" s="179"/>
      <c r="MFC37" s="179"/>
      <c r="MFD37" s="179"/>
      <c r="MFE37" s="179"/>
      <c r="MFF37" s="179"/>
      <c r="MFG37" s="179"/>
      <c r="MFH37" s="179"/>
      <c r="MFI37" s="179"/>
      <c r="MFJ37" s="179"/>
      <c r="MFK37" s="179"/>
      <c r="MFL37" s="179"/>
      <c r="MFM37" s="179"/>
      <c r="MFN37" s="179"/>
      <c r="MFO37" s="179"/>
      <c r="MFP37" s="179"/>
      <c r="MFQ37" s="179"/>
      <c r="MFR37" s="179"/>
      <c r="MFS37" s="179"/>
      <c r="MFZ37" s="179"/>
      <c r="MGA37" s="179"/>
      <c r="MGB37" s="179"/>
      <c r="MGC37" s="179"/>
      <c r="MGD37" s="179"/>
      <c r="MGE37" s="179"/>
      <c r="MGF37" s="179"/>
      <c r="MGG37" s="179"/>
      <c r="MGH37" s="179"/>
      <c r="MGI37" s="179"/>
      <c r="MGJ37" s="179"/>
      <c r="MGK37" s="179"/>
      <c r="MGL37" s="179"/>
      <c r="MGM37" s="179"/>
      <c r="MGN37" s="179"/>
      <c r="MGO37" s="179"/>
      <c r="MGP37" s="179"/>
      <c r="MGQ37" s="179"/>
      <c r="MGR37" s="179"/>
      <c r="MGS37" s="179"/>
      <c r="MGT37" s="179"/>
      <c r="MGU37" s="179"/>
      <c r="MGV37" s="179"/>
      <c r="MGW37" s="179"/>
      <c r="MGX37" s="179"/>
      <c r="MGY37" s="179"/>
      <c r="MGZ37" s="179"/>
      <c r="MHA37" s="179"/>
      <c r="MHB37" s="179"/>
      <c r="MHC37" s="179"/>
      <c r="MHD37" s="179"/>
      <c r="MHE37" s="179"/>
      <c r="MHF37" s="179"/>
      <c r="MHG37" s="179"/>
      <c r="MHH37" s="179"/>
      <c r="MHI37" s="179"/>
      <c r="MHJ37" s="179"/>
      <c r="MHK37" s="179"/>
      <c r="MHL37" s="179"/>
      <c r="MHM37" s="179"/>
      <c r="MHN37" s="179"/>
      <c r="MHO37" s="179"/>
      <c r="MHP37" s="179"/>
      <c r="MHQ37" s="179"/>
      <c r="MHR37" s="179"/>
      <c r="MHS37" s="179"/>
      <c r="MHT37" s="179"/>
      <c r="MHU37" s="179"/>
      <c r="MHV37" s="179"/>
      <c r="MHW37" s="179"/>
      <c r="MHX37" s="179"/>
      <c r="MHY37" s="179"/>
      <c r="MHZ37" s="179"/>
      <c r="MIA37" s="179"/>
      <c r="MIB37" s="179"/>
      <c r="MIC37" s="179"/>
      <c r="MID37" s="179"/>
      <c r="MIE37" s="179"/>
      <c r="MIF37" s="179"/>
      <c r="MIG37" s="179"/>
      <c r="MIH37" s="179"/>
      <c r="MII37" s="179"/>
      <c r="MIJ37" s="179"/>
      <c r="MIK37" s="179"/>
      <c r="MIL37" s="179"/>
      <c r="MIM37" s="179"/>
      <c r="MIN37" s="179"/>
      <c r="MIO37" s="179"/>
      <c r="MIP37" s="179"/>
      <c r="MIQ37" s="179"/>
      <c r="MIR37" s="179"/>
      <c r="MIS37" s="179"/>
      <c r="MIT37" s="179"/>
      <c r="MIU37" s="179"/>
      <c r="MIV37" s="179"/>
      <c r="MIW37" s="179"/>
      <c r="MIX37" s="179"/>
      <c r="MIY37" s="179"/>
      <c r="MIZ37" s="179"/>
      <c r="MJA37" s="179"/>
      <c r="MJB37" s="179"/>
      <c r="MJC37" s="179"/>
      <c r="MJD37" s="179"/>
      <c r="MJE37" s="179"/>
      <c r="MJF37" s="179"/>
      <c r="MJG37" s="179"/>
      <c r="MJH37" s="179"/>
      <c r="MJI37" s="179"/>
      <c r="MJJ37" s="179"/>
      <c r="MJK37" s="179"/>
      <c r="MJL37" s="179"/>
      <c r="MJM37" s="179"/>
      <c r="MJN37" s="179"/>
      <c r="MJO37" s="179"/>
      <c r="MJP37" s="179"/>
      <c r="MJQ37" s="179"/>
      <c r="MJR37" s="179"/>
      <c r="MJS37" s="179"/>
      <c r="MJT37" s="179"/>
      <c r="MJU37" s="179"/>
      <c r="MJV37" s="179"/>
      <c r="MJW37" s="179"/>
      <c r="MJX37" s="179"/>
      <c r="MJY37" s="179"/>
      <c r="MJZ37" s="179"/>
      <c r="MKA37" s="179"/>
      <c r="MKB37" s="179"/>
      <c r="MKC37" s="179"/>
      <c r="MKD37" s="179"/>
      <c r="MKE37" s="179"/>
      <c r="MKF37" s="179"/>
      <c r="MKG37" s="179"/>
      <c r="MKH37" s="179"/>
      <c r="MKI37" s="179"/>
      <c r="MKJ37" s="179"/>
      <c r="MKK37" s="179"/>
      <c r="MKL37" s="179"/>
      <c r="MKM37" s="179"/>
      <c r="MKN37" s="179"/>
      <c r="MKO37" s="179"/>
      <c r="MKP37" s="179"/>
      <c r="MKQ37" s="179"/>
      <c r="MKR37" s="179"/>
      <c r="MKS37" s="179"/>
      <c r="MKT37" s="179"/>
      <c r="MKU37" s="179"/>
      <c r="MKV37" s="179"/>
      <c r="MKW37" s="179"/>
      <c r="MKX37" s="179"/>
      <c r="MKY37" s="179"/>
      <c r="MKZ37" s="179"/>
      <c r="MLA37" s="179"/>
      <c r="MLB37" s="179"/>
      <c r="MLC37" s="179"/>
      <c r="MLD37" s="179"/>
      <c r="MLE37" s="179"/>
      <c r="MLF37" s="179"/>
      <c r="MLG37" s="179"/>
      <c r="MLH37" s="179"/>
      <c r="MLI37" s="179"/>
      <c r="MLJ37" s="179"/>
      <c r="MLK37" s="179"/>
      <c r="MLL37" s="179"/>
      <c r="MLM37" s="179"/>
      <c r="MLN37" s="179"/>
      <c r="MLO37" s="179"/>
      <c r="MLP37" s="179"/>
      <c r="MLQ37" s="179"/>
      <c r="MLR37" s="179"/>
      <c r="MLS37" s="179"/>
      <c r="MLT37" s="179"/>
      <c r="MLU37" s="179"/>
      <c r="MLV37" s="179"/>
      <c r="MLW37" s="179"/>
      <c r="MLX37" s="179"/>
      <c r="MLY37" s="179"/>
      <c r="MLZ37" s="179"/>
      <c r="MMA37" s="179"/>
      <c r="MMB37" s="179"/>
      <c r="MMC37" s="179"/>
      <c r="MMD37" s="179"/>
      <c r="MME37" s="179"/>
      <c r="MMF37" s="179"/>
      <c r="MMG37" s="179"/>
      <c r="MMH37" s="179"/>
      <c r="MMI37" s="179"/>
      <c r="MMJ37" s="179"/>
      <c r="MMK37" s="179"/>
      <c r="MML37" s="179"/>
      <c r="MMM37" s="179"/>
      <c r="MMN37" s="179"/>
      <c r="MMO37" s="179"/>
      <c r="MMP37" s="179"/>
      <c r="MMQ37" s="179"/>
      <c r="MMR37" s="179"/>
      <c r="MMS37" s="179"/>
      <c r="MMT37" s="179"/>
      <c r="MMU37" s="179"/>
      <c r="MMV37" s="179"/>
      <c r="MMW37" s="179"/>
      <c r="MMX37" s="179"/>
      <c r="MMY37" s="179"/>
      <c r="MMZ37" s="179"/>
      <c r="MNA37" s="179"/>
      <c r="MNB37" s="179"/>
      <c r="MNC37" s="179"/>
      <c r="MND37" s="179"/>
      <c r="MNE37" s="179"/>
      <c r="MNF37" s="179"/>
      <c r="MNG37" s="179"/>
      <c r="MNH37" s="179"/>
      <c r="MNI37" s="179"/>
      <c r="MNJ37" s="179"/>
      <c r="MNK37" s="179"/>
      <c r="MNL37" s="179"/>
      <c r="MNM37" s="179"/>
      <c r="MNN37" s="179"/>
      <c r="MNO37" s="179"/>
      <c r="MNP37" s="179"/>
      <c r="MNQ37" s="179"/>
      <c r="MNR37" s="179"/>
      <c r="MNS37" s="179"/>
      <c r="MNT37" s="179"/>
      <c r="MNU37" s="179"/>
      <c r="MNV37" s="179"/>
      <c r="MNW37" s="179"/>
      <c r="MNX37" s="179"/>
      <c r="MNY37" s="179"/>
      <c r="MNZ37" s="179"/>
      <c r="MOA37" s="179"/>
      <c r="MOB37" s="179"/>
      <c r="MOC37" s="179"/>
      <c r="MOD37" s="179"/>
      <c r="MOE37" s="179"/>
      <c r="MOF37" s="179"/>
      <c r="MOG37" s="179"/>
      <c r="MOH37" s="179"/>
      <c r="MOI37" s="179"/>
      <c r="MOJ37" s="179"/>
      <c r="MOK37" s="179"/>
      <c r="MOL37" s="179"/>
      <c r="MOM37" s="179"/>
      <c r="MON37" s="179"/>
      <c r="MOO37" s="179"/>
      <c r="MOP37" s="179"/>
      <c r="MOQ37" s="179"/>
      <c r="MOR37" s="179"/>
      <c r="MOS37" s="179"/>
      <c r="MOT37" s="179"/>
      <c r="MOU37" s="179"/>
      <c r="MOV37" s="179"/>
      <c r="MOW37" s="179"/>
      <c r="MOX37" s="179"/>
      <c r="MOY37" s="179"/>
      <c r="MOZ37" s="179"/>
      <c r="MPA37" s="179"/>
      <c r="MPB37" s="179"/>
      <c r="MPC37" s="179"/>
      <c r="MPD37" s="179"/>
      <c r="MPE37" s="179"/>
      <c r="MPF37" s="179"/>
      <c r="MPG37" s="179"/>
      <c r="MPH37" s="179"/>
      <c r="MPI37" s="179"/>
      <c r="MPJ37" s="179"/>
      <c r="MPK37" s="179"/>
      <c r="MPL37" s="179"/>
      <c r="MPM37" s="179"/>
      <c r="MPN37" s="179"/>
      <c r="MPO37" s="179"/>
      <c r="MPV37" s="179"/>
      <c r="MPW37" s="179"/>
      <c r="MPX37" s="179"/>
      <c r="MPY37" s="179"/>
      <c r="MPZ37" s="179"/>
      <c r="MQA37" s="179"/>
      <c r="MQB37" s="179"/>
      <c r="MQC37" s="179"/>
      <c r="MQD37" s="179"/>
      <c r="MQE37" s="179"/>
      <c r="MQF37" s="179"/>
      <c r="MQG37" s="179"/>
      <c r="MQH37" s="179"/>
      <c r="MQI37" s="179"/>
      <c r="MQJ37" s="179"/>
      <c r="MQK37" s="179"/>
      <c r="MQL37" s="179"/>
      <c r="MQM37" s="179"/>
      <c r="MQN37" s="179"/>
      <c r="MQO37" s="179"/>
      <c r="MQP37" s="179"/>
      <c r="MQQ37" s="179"/>
      <c r="MQR37" s="179"/>
      <c r="MQS37" s="179"/>
      <c r="MQT37" s="179"/>
      <c r="MQU37" s="179"/>
      <c r="MQV37" s="179"/>
      <c r="MQW37" s="179"/>
      <c r="MQX37" s="179"/>
      <c r="MQY37" s="179"/>
      <c r="MQZ37" s="179"/>
      <c r="MRA37" s="179"/>
      <c r="MRB37" s="179"/>
      <c r="MRC37" s="179"/>
      <c r="MRD37" s="179"/>
      <c r="MRE37" s="179"/>
      <c r="MRF37" s="179"/>
      <c r="MRG37" s="179"/>
      <c r="MRH37" s="179"/>
      <c r="MRI37" s="179"/>
      <c r="MRJ37" s="179"/>
      <c r="MRK37" s="179"/>
      <c r="MRL37" s="179"/>
      <c r="MRM37" s="179"/>
      <c r="MRN37" s="179"/>
      <c r="MRO37" s="179"/>
      <c r="MRP37" s="179"/>
      <c r="MRQ37" s="179"/>
      <c r="MRR37" s="179"/>
      <c r="MRS37" s="179"/>
      <c r="MRT37" s="179"/>
      <c r="MRU37" s="179"/>
      <c r="MRV37" s="179"/>
      <c r="MRW37" s="179"/>
      <c r="MRX37" s="179"/>
      <c r="MRY37" s="179"/>
      <c r="MRZ37" s="179"/>
      <c r="MSA37" s="179"/>
      <c r="MSB37" s="179"/>
      <c r="MSC37" s="179"/>
      <c r="MSD37" s="179"/>
      <c r="MSE37" s="179"/>
      <c r="MSF37" s="179"/>
      <c r="MSG37" s="179"/>
      <c r="MSH37" s="179"/>
      <c r="MSI37" s="179"/>
      <c r="MSJ37" s="179"/>
      <c r="MSK37" s="179"/>
      <c r="MSL37" s="179"/>
      <c r="MSM37" s="179"/>
      <c r="MSN37" s="179"/>
      <c r="MSO37" s="179"/>
      <c r="MSP37" s="179"/>
      <c r="MSQ37" s="179"/>
      <c r="MSR37" s="179"/>
      <c r="MSS37" s="179"/>
      <c r="MST37" s="179"/>
      <c r="MSU37" s="179"/>
      <c r="MSV37" s="179"/>
      <c r="MSW37" s="179"/>
      <c r="MSX37" s="179"/>
      <c r="MSY37" s="179"/>
      <c r="MSZ37" s="179"/>
      <c r="MTA37" s="179"/>
      <c r="MTB37" s="179"/>
      <c r="MTC37" s="179"/>
      <c r="MTD37" s="179"/>
      <c r="MTE37" s="179"/>
      <c r="MTF37" s="179"/>
      <c r="MTG37" s="179"/>
      <c r="MTH37" s="179"/>
      <c r="MTI37" s="179"/>
      <c r="MTJ37" s="179"/>
      <c r="MTK37" s="179"/>
      <c r="MTL37" s="179"/>
      <c r="MTM37" s="179"/>
      <c r="MTN37" s="179"/>
      <c r="MTO37" s="179"/>
      <c r="MTP37" s="179"/>
      <c r="MTQ37" s="179"/>
      <c r="MTR37" s="179"/>
      <c r="MTS37" s="179"/>
      <c r="MTT37" s="179"/>
      <c r="MTU37" s="179"/>
      <c r="MTV37" s="179"/>
      <c r="MTW37" s="179"/>
      <c r="MTX37" s="179"/>
      <c r="MTY37" s="179"/>
      <c r="MTZ37" s="179"/>
      <c r="MUA37" s="179"/>
      <c r="MUB37" s="179"/>
      <c r="MUC37" s="179"/>
      <c r="MUD37" s="179"/>
      <c r="MUE37" s="179"/>
      <c r="MUF37" s="179"/>
      <c r="MUG37" s="179"/>
      <c r="MUH37" s="179"/>
      <c r="MUI37" s="179"/>
      <c r="MUJ37" s="179"/>
      <c r="MUK37" s="179"/>
      <c r="MUL37" s="179"/>
      <c r="MUM37" s="179"/>
      <c r="MUN37" s="179"/>
      <c r="MUO37" s="179"/>
      <c r="MUP37" s="179"/>
      <c r="MUQ37" s="179"/>
      <c r="MUR37" s="179"/>
      <c r="MUS37" s="179"/>
      <c r="MUT37" s="179"/>
      <c r="MUU37" s="179"/>
      <c r="MUV37" s="179"/>
      <c r="MUW37" s="179"/>
      <c r="MUX37" s="179"/>
      <c r="MUY37" s="179"/>
      <c r="MUZ37" s="179"/>
      <c r="MVA37" s="179"/>
      <c r="MVB37" s="179"/>
      <c r="MVC37" s="179"/>
      <c r="MVD37" s="179"/>
      <c r="MVE37" s="179"/>
      <c r="MVF37" s="179"/>
      <c r="MVG37" s="179"/>
      <c r="MVH37" s="179"/>
      <c r="MVI37" s="179"/>
      <c r="MVJ37" s="179"/>
      <c r="MVK37" s="179"/>
      <c r="MVL37" s="179"/>
      <c r="MVM37" s="179"/>
      <c r="MVN37" s="179"/>
      <c r="MVO37" s="179"/>
      <c r="MVP37" s="179"/>
      <c r="MVQ37" s="179"/>
      <c r="MVR37" s="179"/>
      <c r="MVS37" s="179"/>
      <c r="MVT37" s="179"/>
      <c r="MVU37" s="179"/>
      <c r="MVV37" s="179"/>
      <c r="MVW37" s="179"/>
      <c r="MVX37" s="179"/>
      <c r="MVY37" s="179"/>
      <c r="MVZ37" s="179"/>
      <c r="MWA37" s="179"/>
      <c r="MWB37" s="179"/>
      <c r="MWC37" s="179"/>
      <c r="MWD37" s="179"/>
      <c r="MWE37" s="179"/>
      <c r="MWF37" s="179"/>
      <c r="MWG37" s="179"/>
      <c r="MWH37" s="179"/>
      <c r="MWI37" s="179"/>
      <c r="MWJ37" s="179"/>
      <c r="MWK37" s="179"/>
      <c r="MWL37" s="179"/>
      <c r="MWM37" s="179"/>
      <c r="MWN37" s="179"/>
      <c r="MWO37" s="179"/>
      <c r="MWP37" s="179"/>
      <c r="MWQ37" s="179"/>
      <c r="MWR37" s="179"/>
      <c r="MWS37" s="179"/>
      <c r="MWT37" s="179"/>
      <c r="MWU37" s="179"/>
      <c r="MWV37" s="179"/>
      <c r="MWW37" s="179"/>
      <c r="MWX37" s="179"/>
      <c r="MWY37" s="179"/>
      <c r="MWZ37" s="179"/>
      <c r="MXA37" s="179"/>
      <c r="MXB37" s="179"/>
      <c r="MXC37" s="179"/>
      <c r="MXD37" s="179"/>
      <c r="MXE37" s="179"/>
      <c r="MXF37" s="179"/>
      <c r="MXG37" s="179"/>
      <c r="MXH37" s="179"/>
      <c r="MXI37" s="179"/>
      <c r="MXJ37" s="179"/>
      <c r="MXK37" s="179"/>
      <c r="MXL37" s="179"/>
      <c r="MXM37" s="179"/>
      <c r="MXN37" s="179"/>
      <c r="MXO37" s="179"/>
      <c r="MXP37" s="179"/>
      <c r="MXQ37" s="179"/>
      <c r="MXR37" s="179"/>
      <c r="MXS37" s="179"/>
      <c r="MXT37" s="179"/>
      <c r="MXU37" s="179"/>
      <c r="MXV37" s="179"/>
      <c r="MXW37" s="179"/>
      <c r="MXX37" s="179"/>
      <c r="MXY37" s="179"/>
      <c r="MXZ37" s="179"/>
      <c r="MYA37" s="179"/>
      <c r="MYB37" s="179"/>
      <c r="MYC37" s="179"/>
      <c r="MYD37" s="179"/>
      <c r="MYE37" s="179"/>
      <c r="MYF37" s="179"/>
      <c r="MYG37" s="179"/>
      <c r="MYH37" s="179"/>
      <c r="MYI37" s="179"/>
      <c r="MYJ37" s="179"/>
      <c r="MYK37" s="179"/>
      <c r="MYL37" s="179"/>
      <c r="MYM37" s="179"/>
      <c r="MYN37" s="179"/>
      <c r="MYO37" s="179"/>
      <c r="MYP37" s="179"/>
      <c r="MYQ37" s="179"/>
      <c r="MYR37" s="179"/>
      <c r="MYS37" s="179"/>
      <c r="MYT37" s="179"/>
      <c r="MYU37" s="179"/>
      <c r="MYV37" s="179"/>
      <c r="MYW37" s="179"/>
      <c r="MYX37" s="179"/>
      <c r="MYY37" s="179"/>
      <c r="MYZ37" s="179"/>
      <c r="MZA37" s="179"/>
      <c r="MZB37" s="179"/>
      <c r="MZC37" s="179"/>
      <c r="MZD37" s="179"/>
      <c r="MZE37" s="179"/>
      <c r="MZF37" s="179"/>
      <c r="MZG37" s="179"/>
      <c r="MZH37" s="179"/>
      <c r="MZI37" s="179"/>
      <c r="MZJ37" s="179"/>
      <c r="MZK37" s="179"/>
      <c r="MZR37" s="179"/>
      <c r="MZS37" s="179"/>
      <c r="MZT37" s="179"/>
      <c r="MZU37" s="179"/>
      <c r="MZV37" s="179"/>
      <c r="MZW37" s="179"/>
      <c r="MZX37" s="179"/>
      <c r="MZY37" s="179"/>
      <c r="MZZ37" s="179"/>
      <c r="NAA37" s="179"/>
      <c r="NAB37" s="179"/>
      <c r="NAC37" s="179"/>
      <c r="NAD37" s="179"/>
      <c r="NAE37" s="179"/>
      <c r="NAF37" s="179"/>
      <c r="NAG37" s="179"/>
      <c r="NAH37" s="179"/>
      <c r="NAI37" s="179"/>
      <c r="NAJ37" s="179"/>
      <c r="NAK37" s="179"/>
      <c r="NAL37" s="179"/>
      <c r="NAM37" s="179"/>
      <c r="NAN37" s="179"/>
      <c r="NAO37" s="179"/>
      <c r="NAP37" s="179"/>
      <c r="NAQ37" s="179"/>
      <c r="NAR37" s="179"/>
      <c r="NAS37" s="179"/>
      <c r="NAT37" s="179"/>
      <c r="NAU37" s="179"/>
      <c r="NAV37" s="179"/>
      <c r="NAW37" s="179"/>
      <c r="NAX37" s="179"/>
      <c r="NAY37" s="179"/>
      <c r="NAZ37" s="179"/>
      <c r="NBA37" s="179"/>
      <c r="NBB37" s="179"/>
      <c r="NBC37" s="179"/>
      <c r="NBD37" s="179"/>
      <c r="NBE37" s="179"/>
      <c r="NBF37" s="179"/>
      <c r="NBG37" s="179"/>
      <c r="NBH37" s="179"/>
      <c r="NBI37" s="179"/>
      <c r="NBJ37" s="179"/>
      <c r="NBK37" s="179"/>
      <c r="NBL37" s="179"/>
      <c r="NBM37" s="179"/>
      <c r="NBN37" s="179"/>
      <c r="NBO37" s="179"/>
      <c r="NBP37" s="179"/>
      <c r="NBQ37" s="179"/>
      <c r="NBR37" s="179"/>
      <c r="NBS37" s="179"/>
      <c r="NBT37" s="179"/>
      <c r="NBU37" s="179"/>
      <c r="NBV37" s="179"/>
      <c r="NBW37" s="179"/>
      <c r="NBX37" s="179"/>
      <c r="NBY37" s="179"/>
      <c r="NBZ37" s="179"/>
      <c r="NCA37" s="179"/>
      <c r="NCB37" s="179"/>
      <c r="NCC37" s="179"/>
      <c r="NCD37" s="179"/>
      <c r="NCE37" s="179"/>
      <c r="NCF37" s="179"/>
      <c r="NCG37" s="179"/>
      <c r="NCH37" s="179"/>
      <c r="NCI37" s="179"/>
      <c r="NCJ37" s="179"/>
      <c r="NCK37" s="179"/>
      <c r="NCL37" s="179"/>
      <c r="NCM37" s="179"/>
      <c r="NCN37" s="179"/>
      <c r="NCO37" s="179"/>
      <c r="NCP37" s="179"/>
      <c r="NCQ37" s="179"/>
      <c r="NCR37" s="179"/>
      <c r="NCS37" s="179"/>
      <c r="NCT37" s="179"/>
      <c r="NCU37" s="179"/>
      <c r="NCV37" s="179"/>
      <c r="NCW37" s="179"/>
      <c r="NCX37" s="179"/>
      <c r="NCY37" s="179"/>
      <c r="NCZ37" s="179"/>
      <c r="NDA37" s="179"/>
      <c r="NDB37" s="179"/>
      <c r="NDC37" s="179"/>
      <c r="NDD37" s="179"/>
      <c r="NDE37" s="179"/>
      <c r="NDF37" s="179"/>
      <c r="NDG37" s="179"/>
      <c r="NDH37" s="179"/>
      <c r="NDI37" s="179"/>
      <c r="NDJ37" s="179"/>
      <c r="NDK37" s="179"/>
      <c r="NDL37" s="179"/>
      <c r="NDM37" s="179"/>
      <c r="NDN37" s="179"/>
      <c r="NDO37" s="179"/>
      <c r="NDP37" s="179"/>
      <c r="NDQ37" s="179"/>
      <c r="NDR37" s="179"/>
      <c r="NDS37" s="179"/>
      <c r="NDT37" s="179"/>
      <c r="NDU37" s="179"/>
      <c r="NDV37" s="179"/>
      <c r="NDW37" s="179"/>
      <c r="NDX37" s="179"/>
      <c r="NDY37" s="179"/>
      <c r="NDZ37" s="179"/>
      <c r="NEA37" s="179"/>
      <c r="NEB37" s="179"/>
      <c r="NEC37" s="179"/>
      <c r="NED37" s="179"/>
      <c r="NEE37" s="179"/>
      <c r="NEF37" s="179"/>
      <c r="NEG37" s="179"/>
      <c r="NEH37" s="179"/>
      <c r="NEI37" s="179"/>
      <c r="NEJ37" s="179"/>
      <c r="NEK37" s="179"/>
      <c r="NEL37" s="179"/>
      <c r="NEM37" s="179"/>
      <c r="NEN37" s="179"/>
      <c r="NEO37" s="179"/>
      <c r="NEP37" s="179"/>
      <c r="NEQ37" s="179"/>
      <c r="NER37" s="179"/>
      <c r="NES37" s="179"/>
      <c r="NET37" s="179"/>
      <c r="NEU37" s="179"/>
      <c r="NEV37" s="179"/>
      <c r="NEW37" s="179"/>
      <c r="NEX37" s="179"/>
      <c r="NEY37" s="179"/>
      <c r="NEZ37" s="179"/>
      <c r="NFA37" s="179"/>
      <c r="NFB37" s="179"/>
      <c r="NFC37" s="179"/>
      <c r="NFD37" s="179"/>
      <c r="NFE37" s="179"/>
      <c r="NFF37" s="179"/>
      <c r="NFG37" s="179"/>
      <c r="NFH37" s="179"/>
      <c r="NFI37" s="179"/>
      <c r="NFJ37" s="179"/>
      <c r="NFK37" s="179"/>
      <c r="NFL37" s="179"/>
      <c r="NFM37" s="179"/>
      <c r="NFN37" s="179"/>
      <c r="NFO37" s="179"/>
      <c r="NFP37" s="179"/>
      <c r="NFQ37" s="179"/>
      <c r="NFR37" s="179"/>
      <c r="NFS37" s="179"/>
      <c r="NFT37" s="179"/>
      <c r="NFU37" s="179"/>
      <c r="NFV37" s="179"/>
      <c r="NFW37" s="179"/>
      <c r="NFX37" s="179"/>
      <c r="NFY37" s="179"/>
      <c r="NFZ37" s="179"/>
      <c r="NGA37" s="179"/>
      <c r="NGB37" s="179"/>
      <c r="NGC37" s="179"/>
      <c r="NGD37" s="179"/>
      <c r="NGE37" s="179"/>
      <c r="NGF37" s="179"/>
      <c r="NGG37" s="179"/>
      <c r="NGH37" s="179"/>
      <c r="NGI37" s="179"/>
      <c r="NGJ37" s="179"/>
      <c r="NGK37" s="179"/>
      <c r="NGL37" s="179"/>
      <c r="NGM37" s="179"/>
      <c r="NGN37" s="179"/>
      <c r="NGO37" s="179"/>
      <c r="NGP37" s="179"/>
      <c r="NGQ37" s="179"/>
      <c r="NGR37" s="179"/>
      <c r="NGS37" s="179"/>
      <c r="NGT37" s="179"/>
      <c r="NGU37" s="179"/>
      <c r="NGV37" s="179"/>
      <c r="NGW37" s="179"/>
      <c r="NGX37" s="179"/>
      <c r="NGY37" s="179"/>
      <c r="NGZ37" s="179"/>
      <c r="NHA37" s="179"/>
      <c r="NHB37" s="179"/>
      <c r="NHC37" s="179"/>
      <c r="NHD37" s="179"/>
      <c r="NHE37" s="179"/>
      <c r="NHF37" s="179"/>
      <c r="NHG37" s="179"/>
      <c r="NHH37" s="179"/>
      <c r="NHI37" s="179"/>
      <c r="NHJ37" s="179"/>
      <c r="NHK37" s="179"/>
      <c r="NHL37" s="179"/>
      <c r="NHM37" s="179"/>
      <c r="NHN37" s="179"/>
      <c r="NHO37" s="179"/>
      <c r="NHP37" s="179"/>
      <c r="NHQ37" s="179"/>
      <c r="NHR37" s="179"/>
      <c r="NHS37" s="179"/>
      <c r="NHT37" s="179"/>
      <c r="NHU37" s="179"/>
      <c r="NHV37" s="179"/>
      <c r="NHW37" s="179"/>
      <c r="NHX37" s="179"/>
      <c r="NHY37" s="179"/>
      <c r="NHZ37" s="179"/>
      <c r="NIA37" s="179"/>
      <c r="NIB37" s="179"/>
      <c r="NIC37" s="179"/>
      <c r="NID37" s="179"/>
      <c r="NIE37" s="179"/>
      <c r="NIF37" s="179"/>
      <c r="NIG37" s="179"/>
      <c r="NIH37" s="179"/>
      <c r="NII37" s="179"/>
      <c r="NIJ37" s="179"/>
      <c r="NIK37" s="179"/>
      <c r="NIL37" s="179"/>
      <c r="NIM37" s="179"/>
      <c r="NIN37" s="179"/>
      <c r="NIO37" s="179"/>
      <c r="NIP37" s="179"/>
      <c r="NIQ37" s="179"/>
      <c r="NIR37" s="179"/>
      <c r="NIS37" s="179"/>
      <c r="NIT37" s="179"/>
      <c r="NIU37" s="179"/>
      <c r="NIV37" s="179"/>
      <c r="NIW37" s="179"/>
      <c r="NIX37" s="179"/>
      <c r="NIY37" s="179"/>
      <c r="NIZ37" s="179"/>
      <c r="NJA37" s="179"/>
      <c r="NJB37" s="179"/>
      <c r="NJC37" s="179"/>
      <c r="NJD37" s="179"/>
      <c r="NJE37" s="179"/>
      <c r="NJF37" s="179"/>
      <c r="NJG37" s="179"/>
      <c r="NJN37" s="179"/>
      <c r="NJO37" s="179"/>
      <c r="NJP37" s="179"/>
      <c r="NJQ37" s="179"/>
      <c r="NJR37" s="179"/>
      <c r="NJS37" s="179"/>
      <c r="NJT37" s="179"/>
      <c r="NJU37" s="179"/>
      <c r="NJV37" s="179"/>
      <c r="NJW37" s="179"/>
      <c r="NJX37" s="179"/>
      <c r="NJY37" s="179"/>
      <c r="NJZ37" s="179"/>
      <c r="NKA37" s="179"/>
      <c r="NKB37" s="179"/>
      <c r="NKC37" s="179"/>
      <c r="NKD37" s="179"/>
      <c r="NKE37" s="179"/>
      <c r="NKF37" s="179"/>
      <c r="NKG37" s="179"/>
      <c r="NKH37" s="179"/>
      <c r="NKI37" s="179"/>
      <c r="NKJ37" s="179"/>
      <c r="NKK37" s="179"/>
      <c r="NKL37" s="179"/>
      <c r="NKM37" s="179"/>
      <c r="NKN37" s="179"/>
      <c r="NKO37" s="179"/>
      <c r="NKP37" s="179"/>
      <c r="NKQ37" s="179"/>
      <c r="NKR37" s="179"/>
      <c r="NKS37" s="179"/>
      <c r="NKT37" s="179"/>
      <c r="NKU37" s="179"/>
      <c r="NKV37" s="179"/>
      <c r="NKW37" s="179"/>
      <c r="NKX37" s="179"/>
      <c r="NKY37" s="179"/>
      <c r="NKZ37" s="179"/>
      <c r="NLA37" s="179"/>
      <c r="NLB37" s="179"/>
      <c r="NLC37" s="179"/>
      <c r="NLD37" s="179"/>
      <c r="NLE37" s="179"/>
      <c r="NLF37" s="179"/>
      <c r="NLG37" s="179"/>
      <c r="NLH37" s="179"/>
      <c r="NLI37" s="179"/>
      <c r="NLJ37" s="179"/>
      <c r="NLK37" s="179"/>
      <c r="NLL37" s="179"/>
      <c r="NLM37" s="179"/>
      <c r="NLN37" s="179"/>
      <c r="NLO37" s="179"/>
      <c r="NLP37" s="179"/>
      <c r="NLQ37" s="179"/>
      <c r="NLR37" s="179"/>
      <c r="NLS37" s="179"/>
      <c r="NLT37" s="179"/>
      <c r="NLU37" s="179"/>
      <c r="NLV37" s="179"/>
      <c r="NLW37" s="179"/>
      <c r="NLX37" s="179"/>
      <c r="NLY37" s="179"/>
      <c r="NLZ37" s="179"/>
      <c r="NMA37" s="179"/>
      <c r="NMB37" s="179"/>
      <c r="NMC37" s="179"/>
      <c r="NMD37" s="179"/>
      <c r="NME37" s="179"/>
      <c r="NMF37" s="179"/>
      <c r="NMG37" s="179"/>
      <c r="NMH37" s="179"/>
      <c r="NMI37" s="179"/>
      <c r="NMJ37" s="179"/>
      <c r="NMK37" s="179"/>
      <c r="NML37" s="179"/>
      <c r="NMM37" s="179"/>
      <c r="NMN37" s="179"/>
      <c r="NMO37" s="179"/>
      <c r="NMP37" s="179"/>
      <c r="NMQ37" s="179"/>
      <c r="NMR37" s="179"/>
      <c r="NMS37" s="179"/>
      <c r="NMT37" s="179"/>
      <c r="NMU37" s="179"/>
      <c r="NMV37" s="179"/>
      <c r="NMW37" s="179"/>
      <c r="NMX37" s="179"/>
      <c r="NMY37" s="179"/>
      <c r="NMZ37" s="179"/>
      <c r="NNA37" s="179"/>
      <c r="NNB37" s="179"/>
      <c r="NNC37" s="179"/>
      <c r="NND37" s="179"/>
      <c r="NNE37" s="179"/>
      <c r="NNF37" s="179"/>
      <c r="NNG37" s="179"/>
      <c r="NNH37" s="179"/>
      <c r="NNI37" s="179"/>
      <c r="NNJ37" s="179"/>
      <c r="NNK37" s="179"/>
      <c r="NNL37" s="179"/>
      <c r="NNM37" s="179"/>
      <c r="NNN37" s="179"/>
      <c r="NNO37" s="179"/>
      <c r="NNP37" s="179"/>
      <c r="NNQ37" s="179"/>
      <c r="NNR37" s="179"/>
      <c r="NNS37" s="179"/>
      <c r="NNT37" s="179"/>
      <c r="NNU37" s="179"/>
      <c r="NNV37" s="179"/>
      <c r="NNW37" s="179"/>
      <c r="NNX37" s="179"/>
      <c r="NNY37" s="179"/>
      <c r="NNZ37" s="179"/>
      <c r="NOA37" s="179"/>
      <c r="NOB37" s="179"/>
      <c r="NOC37" s="179"/>
      <c r="NOD37" s="179"/>
      <c r="NOE37" s="179"/>
      <c r="NOF37" s="179"/>
      <c r="NOG37" s="179"/>
      <c r="NOH37" s="179"/>
      <c r="NOI37" s="179"/>
      <c r="NOJ37" s="179"/>
      <c r="NOK37" s="179"/>
      <c r="NOL37" s="179"/>
      <c r="NOM37" s="179"/>
      <c r="NON37" s="179"/>
      <c r="NOO37" s="179"/>
      <c r="NOP37" s="179"/>
      <c r="NOQ37" s="179"/>
      <c r="NOR37" s="179"/>
      <c r="NOS37" s="179"/>
      <c r="NOT37" s="179"/>
      <c r="NOU37" s="179"/>
      <c r="NOV37" s="179"/>
      <c r="NOW37" s="179"/>
      <c r="NOX37" s="179"/>
      <c r="NOY37" s="179"/>
      <c r="NOZ37" s="179"/>
      <c r="NPA37" s="179"/>
      <c r="NPB37" s="179"/>
      <c r="NPC37" s="179"/>
      <c r="NPD37" s="179"/>
      <c r="NPE37" s="179"/>
      <c r="NPF37" s="179"/>
      <c r="NPG37" s="179"/>
      <c r="NPH37" s="179"/>
      <c r="NPI37" s="179"/>
      <c r="NPJ37" s="179"/>
      <c r="NPK37" s="179"/>
      <c r="NPL37" s="179"/>
      <c r="NPM37" s="179"/>
      <c r="NPN37" s="179"/>
      <c r="NPO37" s="179"/>
      <c r="NPP37" s="179"/>
      <c r="NPQ37" s="179"/>
      <c r="NPR37" s="179"/>
      <c r="NPS37" s="179"/>
      <c r="NPT37" s="179"/>
      <c r="NPU37" s="179"/>
      <c r="NPV37" s="179"/>
      <c r="NPW37" s="179"/>
      <c r="NPX37" s="179"/>
      <c r="NPY37" s="179"/>
      <c r="NPZ37" s="179"/>
      <c r="NQA37" s="179"/>
      <c r="NQB37" s="179"/>
      <c r="NQC37" s="179"/>
      <c r="NQD37" s="179"/>
      <c r="NQE37" s="179"/>
      <c r="NQF37" s="179"/>
      <c r="NQG37" s="179"/>
      <c r="NQH37" s="179"/>
      <c r="NQI37" s="179"/>
      <c r="NQJ37" s="179"/>
      <c r="NQK37" s="179"/>
      <c r="NQL37" s="179"/>
      <c r="NQM37" s="179"/>
      <c r="NQN37" s="179"/>
      <c r="NQO37" s="179"/>
      <c r="NQP37" s="179"/>
      <c r="NQQ37" s="179"/>
      <c r="NQR37" s="179"/>
      <c r="NQS37" s="179"/>
      <c r="NQT37" s="179"/>
      <c r="NQU37" s="179"/>
      <c r="NQV37" s="179"/>
      <c r="NQW37" s="179"/>
      <c r="NQX37" s="179"/>
      <c r="NQY37" s="179"/>
      <c r="NQZ37" s="179"/>
      <c r="NRA37" s="179"/>
      <c r="NRB37" s="179"/>
      <c r="NRC37" s="179"/>
      <c r="NRD37" s="179"/>
      <c r="NRE37" s="179"/>
      <c r="NRF37" s="179"/>
      <c r="NRG37" s="179"/>
      <c r="NRH37" s="179"/>
      <c r="NRI37" s="179"/>
      <c r="NRJ37" s="179"/>
      <c r="NRK37" s="179"/>
      <c r="NRL37" s="179"/>
      <c r="NRM37" s="179"/>
      <c r="NRN37" s="179"/>
      <c r="NRO37" s="179"/>
      <c r="NRP37" s="179"/>
      <c r="NRQ37" s="179"/>
      <c r="NRR37" s="179"/>
      <c r="NRS37" s="179"/>
      <c r="NRT37" s="179"/>
      <c r="NRU37" s="179"/>
      <c r="NRV37" s="179"/>
      <c r="NRW37" s="179"/>
      <c r="NRX37" s="179"/>
      <c r="NRY37" s="179"/>
      <c r="NRZ37" s="179"/>
      <c r="NSA37" s="179"/>
      <c r="NSB37" s="179"/>
      <c r="NSC37" s="179"/>
      <c r="NSD37" s="179"/>
      <c r="NSE37" s="179"/>
      <c r="NSF37" s="179"/>
      <c r="NSG37" s="179"/>
      <c r="NSH37" s="179"/>
      <c r="NSI37" s="179"/>
      <c r="NSJ37" s="179"/>
      <c r="NSK37" s="179"/>
      <c r="NSL37" s="179"/>
      <c r="NSM37" s="179"/>
      <c r="NSN37" s="179"/>
      <c r="NSO37" s="179"/>
      <c r="NSP37" s="179"/>
      <c r="NSQ37" s="179"/>
      <c r="NSR37" s="179"/>
      <c r="NSS37" s="179"/>
      <c r="NST37" s="179"/>
      <c r="NSU37" s="179"/>
      <c r="NSV37" s="179"/>
      <c r="NSW37" s="179"/>
      <c r="NSX37" s="179"/>
      <c r="NSY37" s="179"/>
      <c r="NSZ37" s="179"/>
      <c r="NTA37" s="179"/>
      <c r="NTB37" s="179"/>
      <c r="NTC37" s="179"/>
      <c r="NTJ37" s="179"/>
      <c r="NTK37" s="179"/>
      <c r="NTL37" s="179"/>
      <c r="NTM37" s="179"/>
      <c r="NTN37" s="179"/>
      <c r="NTO37" s="179"/>
      <c r="NTP37" s="179"/>
      <c r="NTQ37" s="179"/>
      <c r="NTR37" s="179"/>
      <c r="NTS37" s="179"/>
      <c r="NTT37" s="179"/>
      <c r="NTU37" s="179"/>
      <c r="NTV37" s="179"/>
      <c r="NTW37" s="179"/>
      <c r="NTX37" s="179"/>
      <c r="NTY37" s="179"/>
      <c r="NTZ37" s="179"/>
      <c r="NUA37" s="179"/>
      <c r="NUB37" s="179"/>
      <c r="NUC37" s="179"/>
      <c r="NUD37" s="179"/>
      <c r="NUE37" s="179"/>
      <c r="NUF37" s="179"/>
      <c r="NUG37" s="179"/>
      <c r="NUH37" s="179"/>
      <c r="NUI37" s="179"/>
      <c r="NUJ37" s="179"/>
      <c r="NUK37" s="179"/>
      <c r="NUL37" s="179"/>
      <c r="NUM37" s="179"/>
      <c r="NUN37" s="179"/>
      <c r="NUO37" s="179"/>
      <c r="NUP37" s="179"/>
      <c r="NUQ37" s="179"/>
      <c r="NUR37" s="179"/>
      <c r="NUS37" s="179"/>
      <c r="NUT37" s="179"/>
      <c r="NUU37" s="179"/>
      <c r="NUV37" s="179"/>
      <c r="NUW37" s="179"/>
      <c r="NUX37" s="179"/>
      <c r="NUY37" s="179"/>
      <c r="NUZ37" s="179"/>
      <c r="NVA37" s="179"/>
      <c r="NVB37" s="179"/>
      <c r="NVC37" s="179"/>
      <c r="NVD37" s="179"/>
      <c r="NVE37" s="179"/>
      <c r="NVF37" s="179"/>
      <c r="NVG37" s="179"/>
      <c r="NVH37" s="179"/>
      <c r="NVI37" s="179"/>
      <c r="NVJ37" s="179"/>
      <c r="NVK37" s="179"/>
      <c r="NVL37" s="179"/>
      <c r="NVM37" s="179"/>
      <c r="NVN37" s="179"/>
      <c r="NVO37" s="179"/>
      <c r="NVP37" s="179"/>
      <c r="NVQ37" s="179"/>
      <c r="NVR37" s="179"/>
      <c r="NVS37" s="179"/>
      <c r="NVT37" s="179"/>
      <c r="NVU37" s="179"/>
      <c r="NVV37" s="179"/>
      <c r="NVW37" s="179"/>
      <c r="NVX37" s="179"/>
      <c r="NVY37" s="179"/>
      <c r="NVZ37" s="179"/>
      <c r="NWA37" s="179"/>
      <c r="NWB37" s="179"/>
      <c r="NWC37" s="179"/>
      <c r="NWD37" s="179"/>
      <c r="NWE37" s="179"/>
      <c r="NWF37" s="179"/>
      <c r="NWG37" s="179"/>
      <c r="NWH37" s="179"/>
      <c r="NWI37" s="179"/>
      <c r="NWJ37" s="179"/>
      <c r="NWK37" s="179"/>
      <c r="NWL37" s="179"/>
      <c r="NWM37" s="179"/>
      <c r="NWN37" s="179"/>
      <c r="NWO37" s="179"/>
      <c r="NWP37" s="179"/>
      <c r="NWQ37" s="179"/>
      <c r="NWR37" s="179"/>
      <c r="NWS37" s="179"/>
      <c r="NWT37" s="179"/>
      <c r="NWU37" s="179"/>
      <c r="NWV37" s="179"/>
      <c r="NWW37" s="179"/>
      <c r="NWX37" s="179"/>
      <c r="NWY37" s="179"/>
      <c r="NWZ37" s="179"/>
      <c r="NXA37" s="179"/>
      <c r="NXB37" s="179"/>
      <c r="NXC37" s="179"/>
      <c r="NXD37" s="179"/>
      <c r="NXE37" s="179"/>
      <c r="NXF37" s="179"/>
      <c r="NXG37" s="179"/>
      <c r="NXH37" s="179"/>
      <c r="NXI37" s="179"/>
      <c r="NXJ37" s="179"/>
      <c r="NXK37" s="179"/>
      <c r="NXL37" s="179"/>
      <c r="NXM37" s="179"/>
      <c r="NXN37" s="179"/>
      <c r="NXO37" s="179"/>
      <c r="NXP37" s="179"/>
      <c r="NXQ37" s="179"/>
      <c r="NXR37" s="179"/>
      <c r="NXS37" s="179"/>
      <c r="NXT37" s="179"/>
      <c r="NXU37" s="179"/>
      <c r="NXV37" s="179"/>
      <c r="NXW37" s="179"/>
      <c r="NXX37" s="179"/>
      <c r="NXY37" s="179"/>
      <c r="NXZ37" s="179"/>
      <c r="NYA37" s="179"/>
      <c r="NYB37" s="179"/>
      <c r="NYC37" s="179"/>
      <c r="NYD37" s="179"/>
      <c r="NYE37" s="179"/>
      <c r="NYF37" s="179"/>
      <c r="NYG37" s="179"/>
      <c r="NYH37" s="179"/>
      <c r="NYI37" s="179"/>
      <c r="NYJ37" s="179"/>
      <c r="NYK37" s="179"/>
      <c r="NYL37" s="179"/>
      <c r="NYM37" s="179"/>
      <c r="NYN37" s="179"/>
      <c r="NYO37" s="179"/>
      <c r="NYP37" s="179"/>
      <c r="NYQ37" s="179"/>
      <c r="NYR37" s="179"/>
      <c r="NYS37" s="179"/>
      <c r="NYT37" s="179"/>
      <c r="NYU37" s="179"/>
      <c r="NYV37" s="179"/>
      <c r="NYW37" s="179"/>
      <c r="NYX37" s="179"/>
      <c r="NYY37" s="179"/>
      <c r="NYZ37" s="179"/>
      <c r="NZA37" s="179"/>
      <c r="NZB37" s="179"/>
      <c r="NZC37" s="179"/>
      <c r="NZD37" s="179"/>
      <c r="NZE37" s="179"/>
      <c r="NZF37" s="179"/>
      <c r="NZG37" s="179"/>
      <c r="NZH37" s="179"/>
      <c r="NZI37" s="179"/>
      <c r="NZJ37" s="179"/>
      <c r="NZK37" s="179"/>
      <c r="NZL37" s="179"/>
      <c r="NZM37" s="179"/>
      <c r="NZN37" s="179"/>
      <c r="NZO37" s="179"/>
      <c r="NZP37" s="179"/>
      <c r="NZQ37" s="179"/>
      <c r="NZR37" s="179"/>
      <c r="NZS37" s="179"/>
      <c r="NZT37" s="179"/>
      <c r="NZU37" s="179"/>
      <c r="NZV37" s="179"/>
      <c r="NZW37" s="179"/>
      <c r="NZX37" s="179"/>
      <c r="NZY37" s="179"/>
      <c r="NZZ37" s="179"/>
      <c r="OAA37" s="179"/>
      <c r="OAB37" s="179"/>
      <c r="OAC37" s="179"/>
      <c r="OAD37" s="179"/>
      <c r="OAE37" s="179"/>
      <c r="OAF37" s="179"/>
      <c r="OAG37" s="179"/>
      <c r="OAH37" s="179"/>
      <c r="OAI37" s="179"/>
      <c r="OAJ37" s="179"/>
      <c r="OAK37" s="179"/>
      <c r="OAL37" s="179"/>
      <c r="OAM37" s="179"/>
      <c r="OAN37" s="179"/>
      <c r="OAO37" s="179"/>
      <c r="OAP37" s="179"/>
      <c r="OAQ37" s="179"/>
      <c r="OAR37" s="179"/>
      <c r="OAS37" s="179"/>
      <c r="OAT37" s="179"/>
      <c r="OAU37" s="179"/>
      <c r="OAV37" s="179"/>
      <c r="OAW37" s="179"/>
      <c r="OAX37" s="179"/>
      <c r="OAY37" s="179"/>
      <c r="OAZ37" s="179"/>
      <c r="OBA37" s="179"/>
      <c r="OBB37" s="179"/>
      <c r="OBC37" s="179"/>
      <c r="OBD37" s="179"/>
      <c r="OBE37" s="179"/>
      <c r="OBF37" s="179"/>
      <c r="OBG37" s="179"/>
      <c r="OBH37" s="179"/>
      <c r="OBI37" s="179"/>
      <c r="OBJ37" s="179"/>
      <c r="OBK37" s="179"/>
      <c r="OBL37" s="179"/>
      <c r="OBM37" s="179"/>
      <c r="OBN37" s="179"/>
      <c r="OBO37" s="179"/>
      <c r="OBP37" s="179"/>
      <c r="OBQ37" s="179"/>
      <c r="OBR37" s="179"/>
      <c r="OBS37" s="179"/>
      <c r="OBT37" s="179"/>
      <c r="OBU37" s="179"/>
      <c r="OBV37" s="179"/>
      <c r="OBW37" s="179"/>
      <c r="OBX37" s="179"/>
      <c r="OBY37" s="179"/>
      <c r="OBZ37" s="179"/>
      <c r="OCA37" s="179"/>
      <c r="OCB37" s="179"/>
      <c r="OCC37" s="179"/>
      <c r="OCD37" s="179"/>
      <c r="OCE37" s="179"/>
      <c r="OCF37" s="179"/>
      <c r="OCG37" s="179"/>
      <c r="OCH37" s="179"/>
      <c r="OCI37" s="179"/>
      <c r="OCJ37" s="179"/>
      <c r="OCK37" s="179"/>
      <c r="OCL37" s="179"/>
      <c r="OCM37" s="179"/>
      <c r="OCN37" s="179"/>
      <c r="OCO37" s="179"/>
      <c r="OCP37" s="179"/>
      <c r="OCQ37" s="179"/>
      <c r="OCR37" s="179"/>
      <c r="OCS37" s="179"/>
      <c r="OCT37" s="179"/>
      <c r="OCU37" s="179"/>
      <c r="OCV37" s="179"/>
      <c r="OCW37" s="179"/>
      <c r="OCX37" s="179"/>
      <c r="OCY37" s="179"/>
      <c r="ODF37" s="179"/>
      <c r="ODG37" s="179"/>
      <c r="ODH37" s="179"/>
      <c r="ODI37" s="179"/>
      <c r="ODJ37" s="179"/>
      <c r="ODK37" s="179"/>
      <c r="ODL37" s="179"/>
      <c r="ODM37" s="179"/>
      <c r="ODN37" s="179"/>
      <c r="ODO37" s="179"/>
      <c r="ODP37" s="179"/>
      <c r="ODQ37" s="179"/>
      <c r="ODR37" s="179"/>
      <c r="ODS37" s="179"/>
      <c r="ODT37" s="179"/>
      <c r="ODU37" s="179"/>
      <c r="ODV37" s="179"/>
      <c r="ODW37" s="179"/>
      <c r="ODX37" s="179"/>
      <c r="ODY37" s="179"/>
      <c r="ODZ37" s="179"/>
      <c r="OEA37" s="179"/>
      <c r="OEB37" s="179"/>
      <c r="OEC37" s="179"/>
      <c r="OED37" s="179"/>
      <c r="OEE37" s="179"/>
      <c r="OEF37" s="179"/>
      <c r="OEG37" s="179"/>
      <c r="OEH37" s="179"/>
      <c r="OEI37" s="179"/>
      <c r="OEJ37" s="179"/>
      <c r="OEK37" s="179"/>
      <c r="OEL37" s="179"/>
      <c r="OEM37" s="179"/>
      <c r="OEN37" s="179"/>
      <c r="OEO37" s="179"/>
      <c r="OEP37" s="179"/>
      <c r="OEQ37" s="179"/>
      <c r="OER37" s="179"/>
      <c r="OES37" s="179"/>
      <c r="OET37" s="179"/>
      <c r="OEU37" s="179"/>
      <c r="OEV37" s="179"/>
      <c r="OEW37" s="179"/>
      <c r="OEX37" s="179"/>
      <c r="OEY37" s="179"/>
      <c r="OEZ37" s="179"/>
      <c r="OFA37" s="179"/>
      <c r="OFB37" s="179"/>
      <c r="OFC37" s="179"/>
      <c r="OFD37" s="179"/>
      <c r="OFE37" s="179"/>
      <c r="OFF37" s="179"/>
      <c r="OFG37" s="179"/>
      <c r="OFH37" s="179"/>
      <c r="OFI37" s="179"/>
      <c r="OFJ37" s="179"/>
      <c r="OFK37" s="179"/>
      <c r="OFL37" s="179"/>
      <c r="OFM37" s="179"/>
      <c r="OFN37" s="179"/>
      <c r="OFO37" s="179"/>
      <c r="OFP37" s="179"/>
      <c r="OFQ37" s="179"/>
      <c r="OFR37" s="179"/>
      <c r="OFS37" s="179"/>
      <c r="OFT37" s="179"/>
      <c r="OFU37" s="179"/>
      <c r="OFV37" s="179"/>
      <c r="OFW37" s="179"/>
      <c r="OFX37" s="179"/>
      <c r="OFY37" s="179"/>
      <c r="OFZ37" s="179"/>
      <c r="OGA37" s="179"/>
      <c r="OGB37" s="179"/>
      <c r="OGC37" s="179"/>
      <c r="OGD37" s="179"/>
      <c r="OGE37" s="179"/>
      <c r="OGF37" s="179"/>
      <c r="OGG37" s="179"/>
      <c r="OGH37" s="179"/>
      <c r="OGI37" s="179"/>
      <c r="OGJ37" s="179"/>
      <c r="OGK37" s="179"/>
      <c r="OGL37" s="179"/>
      <c r="OGM37" s="179"/>
      <c r="OGN37" s="179"/>
      <c r="OGO37" s="179"/>
      <c r="OGP37" s="179"/>
      <c r="OGQ37" s="179"/>
      <c r="OGR37" s="179"/>
      <c r="OGS37" s="179"/>
      <c r="OGT37" s="179"/>
      <c r="OGU37" s="179"/>
      <c r="OGV37" s="179"/>
      <c r="OGW37" s="179"/>
      <c r="OGX37" s="179"/>
      <c r="OGY37" s="179"/>
      <c r="OGZ37" s="179"/>
      <c r="OHA37" s="179"/>
      <c r="OHB37" s="179"/>
      <c r="OHC37" s="179"/>
      <c r="OHD37" s="179"/>
      <c r="OHE37" s="179"/>
      <c r="OHF37" s="179"/>
      <c r="OHG37" s="179"/>
      <c r="OHH37" s="179"/>
      <c r="OHI37" s="179"/>
      <c r="OHJ37" s="179"/>
      <c r="OHK37" s="179"/>
      <c r="OHL37" s="179"/>
      <c r="OHM37" s="179"/>
      <c r="OHN37" s="179"/>
      <c r="OHO37" s="179"/>
      <c r="OHP37" s="179"/>
      <c r="OHQ37" s="179"/>
      <c r="OHR37" s="179"/>
      <c r="OHS37" s="179"/>
      <c r="OHT37" s="179"/>
      <c r="OHU37" s="179"/>
      <c r="OHV37" s="179"/>
      <c r="OHW37" s="179"/>
      <c r="OHX37" s="179"/>
      <c r="OHY37" s="179"/>
      <c r="OHZ37" s="179"/>
      <c r="OIA37" s="179"/>
      <c r="OIB37" s="179"/>
      <c r="OIC37" s="179"/>
      <c r="OID37" s="179"/>
      <c r="OIE37" s="179"/>
      <c r="OIF37" s="179"/>
      <c r="OIG37" s="179"/>
      <c r="OIH37" s="179"/>
      <c r="OII37" s="179"/>
      <c r="OIJ37" s="179"/>
      <c r="OIK37" s="179"/>
      <c r="OIL37" s="179"/>
      <c r="OIM37" s="179"/>
      <c r="OIN37" s="179"/>
      <c r="OIO37" s="179"/>
      <c r="OIP37" s="179"/>
      <c r="OIQ37" s="179"/>
      <c r="OIR37" s="179"/>
      <c r="OIS37" s="179"/>
      <c r="OIT37" s="179"/>
      <c r="OIU37" s="179"/>
      <c r="OIV37" s="179"/>
      <c r="OIW37" s="179"/>
      <c r="OIX37" s="179"/>
      <c r="OIY37" s="179"/>
      <c r="OIZ37" s="179"/>
      <c r="OJA37" s="179"/>
      <c r="OJB37" s="179"/>
      <c r="OJC37" s="179"/>
      <c r="OJD37" s="179"/>
      <c r="OJE37" s="179"/>
      <c r="OJF37" s="179"/>
      <c r="OJG37" s="179"/>
      <c r="OJH37" s="179"/>
      <c r="OJI37" s="179"/>
      <c r="OJJ37" s="179"/>
      <c r="OJK37" s="179"/>
      <c r="OJL37" s="179"/>
      <c r="OJM37" s="179"/>
      <c r="OJN37" s="179"/>
      <c r="OJO37" s="179"/>
      <c r="OJP37" s="179"/>
      <c r="OJQ37" s="179"/>
      <c r="OJR37" s="179"/>
      <c r="OJS37" s="179"/>
      <c r="OJT37" s="179"/>
      <c r="OJU37" s="179"/>
      <c r="OJV37" s="179"/>
      <c r="OJW37" s="179"/>
      <c r="OJX37" s="179"/>
      <c r="OJY37" s="179"/>
      <c r="OJZ37" s="179"/>
      <c r="OKA37" s="179"/>
      <c r="OKB37" s="179"/>
      <c r="OKC37" s="179"/>
      <c r="OKD37" s="179"/>
      <c r="OKE37" s="179"/>
      <c r="OKF37" s="179"/>
      <c r="OKG37" s="179"/>
      <c r="OKH37" s="179"/>
      <c r="OKI37" s="179"/>
      <c r="OKJ37" s="179"/>
      <c r="OKK37" s="179"/>
      <c r="OKL37" s="179"/>
      <c r="OKM37" s="179"/>
      <c r="OKN37" s="179"/>
      <c r="OKO37" s="179"/>
      <c r="OKP37" s="179"/>
      <c r="OKQ37" s="179"/>
      <c r="OKR37" s="179"/>
      <c r="OKS37" s="179"/>
      <c r="OKT37" s="179"/>
      <c r="OKU37" s="179"/>
      <c r="OKV37" s="179"/>
      <c r="OKW37" s="179"/>
      <c r="OKX37" s="179"/>
      <c r="OKY37" s="179"/>
      <c r="OKZ37" s="179"/>
      <c r="OLA37" s="179"/>
      <c r="OLB37" s="179"/>
      <c r="OLC37" s="179"/>
      <c r="OLD37" s="179"/>
      <c r="OLE37" s="179"/>
      <c r="OLF37" s="179"/>
      <c r="OLG37" s="179"/>
      <c r="OLH37" s="179"/>
      <c r="OLI37" s="179"/>
      <c r="OLJ37" s="179"/>
      <c r="OLK37" s="179"/>
      <c r="OLL37" s="179"/>
      <c r="OLM37" s="179"/>
      <c r="OLN37" s="179"/>
      <c r="OLO37" s="179"/>
      <c r="OLP37" s="179"/>
      <c r="OLQ37" s="179"/>
      <c r="OLR37" s="179"/>
      <c r="OLS37" s="179"/>
      <c r="OLT37" s="179"/>
      <c r="OLU37" s="179"/>
      <c r="OLV37" s="179"/>
      <c r="OLW37" s="179"/>
      <c r="OLX37" s="179"/>
      <c r="OLY37" s="179"/>
      <c r="OLZ37" s="179"/>
      <c r="OMA37" s="179"/>
      <c r="OMB37" s="179"/>
      <c r="OMC37" s="179"/>
      <c r="OMD37" s="179"/>
      <c r="OME37" s="179"/>
      <c r="OMF37" s="179"/>
      <c r="OMG37" s="179"/>
      <c r="OMH37" s="179"/>
      <c r="OMI37" s="179"/>
      <c r="OMJ37" s="179"/>
      <c r="OMK37" s="179"/>
      <c r="OML37" s="179"/>
      <c r="OMM37" s="179"/>
      <c r="OMN37" s="179"/>
      <c r="OMO37" s="179"/>
      <c r="OMP37" s="179"/>
      <c r="OMQ37" s="179"/>
      <c r="OMR37" s="179"/>
      <c r="OMS37" s="179"/>
      <c r="OMT37" s="179"/>
      <c r="OMU37" s="179"/>
      <c r="ONB37" s="179"/>
      <c r="ONC37" s="179"/>
      <c r="OND37" s="179"/>
      <c r="ONE37" s="179"/>
      <c r="ONF37" s="179"/>
      <c r="ONG37" s="179"/>
      <c r="ONH37" s="179"/>
      <c r="ONI37" s="179"/>
      <c r="ONJ37" s="179"/>
      <c r="ONK37" s="179"/>
      <c r="ONL37" s="179"/>
      <c r="ONM37" s="179"/>
      <c r="ONN37" s="179"/>
      <c r="ONO37" s="179"/>
      <c r="ONP37" s="179"/>
      <c r="ONQ37" s="179"/>
      <c r="ONR37" s="179"/>
      <c r="ONS37" s="179"/>
      <c r="ONT37" s="179"/>
      <c r="ONU37" s="179"/>
      <c r="ONV37" s="179"/>
      <c r="ONW37" s="179"/>
      <c r="ONX37" s="179"/>
      <c r="ONY37" s="179"/>
      <c r="ONZ37" s="179"/>
      <c r="OOA37" s="179"/>
      <c r="OOB37" s="179"/>
      <c r="OOC37" s="179"/>
      <c r="OOD37" s="179"/>
      <c r="OOE37" s="179"/>
      <c r="OOF37" s="179"/>
      <c r="OOG37" s="179"/>
      <c r="OOH37" s="179"/>
      <c r="OOI37" s="179"/>
      <c r="OOJ37" s="179"/>
      <c r="OOK37" s="179"/>
      <c r="OOL37" s="179"/>
      <c r="OOM37" s="179"/>
      <c r="OON37" s="179"/>
      <c r="OOO37" s="179"/>
      <c r="OOP37" s="179"/>
      <c r="OOQ37" s="179"/>
      <c r="OOR37" s="179"/>
      <c r="OOS37" s="179"/>
      <c r="OOT37" s="179"/>
      <c r="OOU37" s="179"/>
      <c r="OOV37" s="179"/>
      <c r="OOW37" s="179"/>
      <c r="OOX37" s="179"/>
      <c r="OOY37" s="179"/>
      <c r="OOZ37" s="179"/>
      <c r="OPA37" s="179"/>
      <c r="OPB37" s="179"/>
      <c r="OPC37" s="179"/>
      <c r="OPD37" s="179"/>
      <c r="OPE37" s="179"/>
      <c r="OPF37" s="179"/>
      <c r="OPG37" s="179"/>
      <c r="OPH37" s="179"/>
      <c r="OPI37" s="179"/>
      <c r="OPJ37" s="179"/>
      <c r="OPK37" s="179"/>
      <c r="OPL37" s="179"/>
      <c r="OPM37" s="179"/>
      <c r="OPN37" s="179"/>
      <c r="OPO37" s="179"/>
      <c r="OPP37" s="179"/>
      <c r="OPQ37" s="179"/>
      <c r="OPR37" s="179"/>
      <c r="OPS37" s="179"/>
      <c r="OPT37" s="179"/>
      <c r="OPU37" s="179"/>
      <c r="OPV37" s="179"/>
      <c r="OPW37" s="179"/>
      <c r="OPX37" s="179"/>
      <c r="OPY37" s="179"/>
      <c r="OPZ37" s="179"/>
      <c r="OQA37" s="179"/>
      <c r="OQB37" s="179"/>
      <c r="OQC37" s="179"/>
      <c r="OQD37" s="179"/>
      <c r="OQE37" s="179"/>
      <c r="OQF37" s="179"/>
      <c r="OQG37" s="179"/>
      <c r="OQH37" s="179"/>
      <c r="OQI37" s="179"/>
      <c r="OQJ37" s="179"/>
      <c r="OQK37" s="179"/>
      <c r="OQL37" s="179"/>
      <c r="OQM37" s="179"/>
      <c r="OQN37" s="179"/>
      <c r="OQO37" s="179"/>
      <c r="OQP37" s="179"/>
      <c r="OQQ37" s="179"/>
      <c r="OQR37" s="179"/>
      <c r="OQS37" s="179"/>
      <c r="OQT37" s="179"/>
      <c r="OQU37" s="179"/>
      <c r="OQV37" s="179"/>
      <c r="OQW37" s="179"/>
      <c r="OQX37" s="179"/>
      <c r="OQY37" s="179"/>
      <c r="OQZ37" s="179"/>
      <c r="ORA37" s="179"/>
      <c r="ORB37" s="179"/>
      <c r="ORC37" s="179"/>
      <c r="ORD37" s="179"/>
      <c r="ORE37" s="179"/>
      <c r="ORF37" s="179"/>
      <c r="ORG37" s="179"/>
      <c r="ORH37" s="179"/>
      <c r="ORI37" s="179"/>
      <c r="ORJ37" s="179"/>
      <c r="ORK37" s="179"/>
      <c r="ORL37" s="179"/>
      <c r="ORM37" s="179"/>
      <c r="ORN37" s="179"/>
      <c r="ORO37" s="179"/>
      <c r="ORP37" s="179"/>
      <c r="ORQ37" s="179"/>
      <c r="ORR37" s="179"/>
      <c r="ORS37" s="179"/>
      <c r="ORT37" s="179"/>
      <c r="ORU37" s="179"/>
      <c r="ORV37" s="179"/>
      <c r="ORW37" s="179"/>
      <c r="ORX37" s="179"/>
      <c r="ORY37" s="179"/>
      <c r="ORZ37" s="179"/>
      <c r="OSA37" s="179"/>
      <c r="OSB37" s="179"/>
      <c r="OSC37" s="179"/>
      <c r="OSD37" s="179"/>
      <c r="OSE37" s="179"/>
      <c r="OSF37" s="179"/>
      <c r="OSG37" s="179"/>
      <c r="OSH37" s="179"/>
      <c r="OSI37" s="179"/>
      <c r="OSJ37" s="179"/>
      <c r="OSK37" s="179"/>
      <c r="OSL37" s="179"/>
      <c r="OSM37" s="179"/>
      <c r="OSN37" s="179"/>
      <c r="OSO37" s="179"/>
      <c r="OSP37" s="179"/>
      <c r="OSQ37" s="179"/>
      <c r="OSR37" s="179"/>
      <c r="OSS37" s="179"/>
      <c r="OST37" s="179"/>
      <c r="OSU37" s="179"/>
      <c r="OSV37" s="179"/>
      <c r="OSW37" s="179"/>
      <c r="OSX37" s="179"/>
      <c r="OSY37" s="179"/>
      <c r="OSZ37" s="179"/>
      <c r="OTA37" s="179"/>
      <c r="OTB37" s="179"/>
      <c r="OTC37" s="179"/>
      <c r="OTD37" s="179"/>
      <c r="OTE37" s="179"/>
      <c r="OTF37" s="179"/>
      <c r="OTG37" s="179"/>
      <c r="OTH37" s="179"/>
      <c r="OTI37" s="179"/>
      <c r="OTJ37" s="179"/>
      <c r="OTK37" s="179"/>
      <c r="OTL37" s="179"/>
      <c r="OTM37" s="179"/>
      <c r="OTN37" s="179"/>
      <c r="OTO37" s="179"/>
      <c r="OTP37" s="179"/>
      <c r="OTQ37" s="179"/>
      <c r="OTR37" s="179"/>
      <c r="OTS37" s="179"/>
      <c r="OTT37" s="179"/>
      <c r="OTU37" s="179"/>
      <c r="OTV37" s="179"/>
      <c r="OTW37" s="179"/>
      <c r="OTX37" s="179"/>
      <c r="OTY37" s="179"/>
      <c r="OTZ37" s="179"/>
      <c r="OUA37" s="179"/>
      <c r="OUB37" s="179"/>
      <c r="OUC37" s="179"/>
      <c r="OUD37" s="179"/>
      <c r="OUE37" s="179"/>
      <c r="OUF37" s="179"/>
      <c r="OUG37" s="179"/>
      <c r="OUH37" s="179"/>
      <c r="OUI37" s="179"/>
      <c r="OUJ37" s="179"/>
      <c r="OUK37" s="179"/>
      <c r="OUL37" s="179"/>
      <c r="OUM37" s="179"/>
      <c r="OUN37" s="179"/>
      <c r="OUO37" s="179"/>
      <c r="OUP37" s="179"/>
      <c r="OUQ37" s="179"/>
      <c r="OUR37" s="179"/>
      <c r="OUS37" s="179"/>
      <c r="OUT37" s="179"/>
      <c r="OUU37" s="179"/>
      <c r="OUV37" s="179"/>
      <c r="OUW37" s="179"/>
      <c r="OUX37" s="179"/>
      <c r="OUY37" s="179"/>
      <c r="OUZ37" s="179"/>
      <c r="OVA37" s="179"/>
      <c r="OVB37" s="179"/>
      <c r="OVC37" s="179"/>
      <c r="OVD37" s="179"/>
      <c r="OVE37" s="179"/>
      <c r="OVF37" s="179"/>
      <c r="OVG37" s="179"/>
      <c r="OVH37" s="179"/>
      <c r="OVI37" s="179"/>
      <c r="OVJ37" s="179"/>
      <c r="OVK37" s="179"/>
      <c r="OVL37" s="179"/>
      <c r="OVM37" s="179"/>
      <c r="OVN37" s="179"/>
      <c r="OVO37" s="179"/>
      <c r="OVP37" s="179"/>
      <c r="OVQ37" s="179"/>
      <c r="OVR37" s="179"/>
      <c r="OVS37" s="179"/>
      <c r="OVT37" s="179"/>
      <c r="OVU37" s="179"/>
      <c r="OVV37" s="179"/>
      <c r="OVW37" s="179"/>
      <c r="OVX37" s="179"/>
      <c r="OVY37" s="179"/>
      <c r="OVZ37" s="179"/>
      <c r="OWA37" s="179"/>
      <c r="OWB37" s="179"/>
      <c r="OWC37" s="179"/>
      <c r="OWD37" s="179"/>
      <c r="OWE37" s="179"/>
      <c r="OWF37" s="179"/>
      <c r="OWG37" s="179"/>
      <c r="OWH37" s="179"/>
      <c r="OWI37" s="179"/>
      <c r="OWJ37" s="179"/>
      <c r="OWK37" s="179"/>
      <c r="OWL37" s="179"/>
      <c r="OWM37" s="179"/>
      <c r="OWN37" s="179"/>
      <c r="OWO37" s="179"/>
      <c r="OWP37" s="179"/>
      <c r="OWQ37" s="179"/>
      <c r="OWX37" s="179"/>
      <c r="OWY37" s="179"/>
      <c r="OWZ37" s="179"/>
      <c r="OXA37" s="179"/>
      <c r="OXB37" s="179"/>
      <c r="OXC37" s="179"/>
      <c r="OXD37" s="179"/>
      <c r="OXE37" s="179"/>
      <c r="OXF37" s="179"/>
      <c r="OXG37" s="179"/>
      <c r="OXH37" s="179"/>
      <c r="OXI37" s="179"/>
      <c r="OXJ37" s="179"/>
      <c r="OXK37" s="179"/>
      <c r="OXL37" s="179"/>
      <c r="OXM37" s="179"/>
      <c r="OXN37" s="179"/>
      <c r="OXO37" s="179"/>
      <c r="OXP37" s="179"/>
      <c r="OXQ37" s="179"/>
      <c r="OXR37" s="179"/>
      <c r="OXS37" s="179"/>
      <c r="OXT37" s="179"/>
      <c r="OXU37" s="179"/>
      <c r="OXV37" s="179"/>
      <c r="OXW37" s="179"/>
      <c r="OXX37" s="179"/>
      <c r="OXY37" s="179"/>
      <c r="OXZ37" s="179"/>
      <c r="OYA37" s="179"/>
      <c r="OYB37" s="179"/>
      <c r="OYC37" s="179"/>
      <c r="OYD37" s="179"/>
      <c r="OYE37" s="179"/>
      <c r="OYF37" s="179"/>
      <c r="OYG37" s="179"/>
      <c r="OYH37" s="179"/>
      <c r="OYI37" s="179"/>
      <c r="OYJ37" s="179"/>
      <c r="OYK37" s="179"/>
      <c r="OYL37" s="179"/>
      <c r="OYM37" s="179"/>
      <c r="OYN37" s="179"/>
      <c r="OYO37" s="179"/>
      <c r="OYP37" s="179"/>
      <c r="OYQ37" s="179"/>
      <c r="OYR37" s="179"/>
      <c r="OYS37" s="179"/>
      <c r="OYT37" s="179"/>
      <c r="OYU37" s="179"/>
      <c r="OYV37" s="179"/>
      <c r="OYW37" s="179"/>
      <c r="OYX37" s="179"/>
      <c r="OYY37" s="179"/>
      <c r="OYZ37" s="179"/>
      <c r="OZA37" s="179"/>
      <c r="OZB37" s="179"/>
      <c r="OZC37" s="179"/>
      <c r="OZD37" s="179"/>
      <c r="OZE37" s="179"/>
      <c r="OZF37" s="179"/>
      <c r="OZG37" s="179"/>
      <c r="OZH37" s="179"/>
      <c r="OZI37" s="179"/>
      <c r="OZJ37" s="179"/>
      <c r="OZK37" s="179"/>
      <c r="OZL37" s="179"/>
      <c r="OZM37" s="179"/>
      <c r="OZN37" s="179"/>
      <c r="OZO37" s="179"/>
      <c r="OZP37" s="179"/>
      <c r="OZQ37" s="179"/>
      <c r="OZR37" s="179"/>
      <c r="OZS37" s="179"/>
      <c r="OZT37" s="179"/>
      <c r="OZU37" s="179"/>
      <c r="OZV37" s="179"/>
      <c r="OZW37" s="179"/>
      <c r="OZX37" s="179"/>
      <c r="OZY37" s="179"/>
      <c r="OZZ37" s="179"/>
      <c r="PAA37" s="179"/>
      <c r="PAB37" s="179"/>
      <c r="PAC37" s="179"/>
      <c r="PAD37" s="179"/>
      <c r="PAE37" s="179"/>
      <c r="PAF37" s="179"/>
      <c r="PAG37" s="179"/>
      <c r="PAH37" s="179"/>
      <c r="PAI37" s="179"/>
      <c r="PAJ37" s="179"/>
      <c r="PAK37" s="179"/>
      <c r="PAL37" s="179"/>
      <c r="PAM37" s="179"/>
      <c r="PAN37" s="179"/>
      <c r="PAO37" s="179"/>
      <c r="PAP37" s="179"/>
      <c r="PAQ37" s="179"/>
      <c r="PAR37" s="179"/>
      <c r="PAS37" s="179"/>
      <c r="PAT37" s="179"/>
      <c r="PAU37" s="179"/>
      <c r="PAV37" s="179"/>
      <c r="PAW37" s="179"/>
      <c r="PAX37" s="179"/>
      <c r="PAY37" s="179"/>
      <c r="PAZ37" s="179"/>
      <c r="PBA37" s="179"/>
      <c r="PBB37" s="179"/>
      <c r="PBC37" s="179"/>
      <c r="PBD37" s="179"/>
      <c r="PBE37" s="179"/>
      <c r="PBF37" s="179"/>
      <c r="PBG37" s="179"/>
      <c r="PBH37" s="179"/>
      <c r="PBI37" s="179"/>
      <c r="PBJ37" s="179"/>
      <c r="PBK37" s="179"/>
      <c r="PBL37" s="179"/>
      <c r="PBM37" s="179"/>
      <c r="PBN37" s="179"/>
      <c r="PBO37" s="179"/>
      <c r="PBP37" s="179"/>
      <c r="PBQ37" s="179"/>
      <c r="PBR37" s="179"/>
      <c r="PBS37" s="179"/>
      <c r="PBT37" s="179"/>
      <c r="PBU37" s="179"/>
      <c r="PBV37" s="179"/>
      <c r="PBW37" s="179"/>
      <c r="PBX37" s="179"/>
      <c r="PBY37" s="179"/>
      <c r="PBZ37" s="179"/>
      <c r="PCA37" s="179"/>
      <c r="PCB37" s="179"/>
      <c r="PCC37" s="179"/>
      <c r="PCD37" s="179"/>
      <c r="PCE37" s="179"/>
      <c r="PCF37" s="179"/>
      <c r="PCG37" s="179"/>
      <c r="PCH37" s="179"/>
      <c r="PCI37" s="179"/>
      <c r="PCJ37" s="179"/>
      <c r="PCK37" s="179"/>
      <c r="PCL37" s="179"/>
      <c r="PCM37" s="179"/>
      <c r="PCN37" s="179"/>
      <c r="PCO37" s="179"/>
      <c r="PCP37" s="179"/>
      <c r="PCQ37" s="179"/>
      <c r="PCR37" s="179"/>
      <c r="PCS37" s="179"/>
      <c r="PCT37" s="179"/>
      <c r="PCU37" s="179"/>
      <c r="PCV37" s="179"/>
      <c r="PCW37" s="179"/>
      <c r="PCX37" s="179"/>
      <c r="PCY37" s="179"/>
      <c r="PCZ37" s="179"/>
      <c r="PDA37" s="179"/>
      <c r="PDB37" s="179"/>
      <c r="PDC37" s="179"/>
      <c r="PDD37" s="179"/>
      <c r="PDE37" s="179"/>
      <c r="PDF37" s="179"/>
      <c r="PDG37" s="179"/>
      <c r="PDH37" s="179"/>
      <c r="PDI37" s="179"/>
      <c r="PDJ37" s="179"/>
      <c r="PDK37" s="179"/>
      <c r="PDL37" s="179"/>
      <c r="PDM37" s="179"/>
      <c r="PDN37" s="179"/>
      <c r="PDO37" s="179"/>
      <c r="PDP37" s="179"/>
      <c r="PDQ37" s="179"/>
      <c r="PDR37" s="179"/>
      <c r="PDS37" s="179"/>
      <c r="PDT37" s="179"/>
      <c r="PDU37" s="179"/>
      <c r="PDV37" s="179"/>
      <c r="PDW37" s="179"/>
      <c r="PDX37" s="179"/>
      <c r="PDY37" s="179"/>
      <c r="PDZ37" s="179"/>
      <c r="PEA37" s="179"/>
      <c r="PEB37" s="179"/>
      <c r="PEC37" s="179"/>
      <c r="PED37" s="179"/>
      <c r="PEE37" s="179"/>
      <c r="PEF37" s="179"/>
      <c r="PEG37" s="179"/>
      <c r="PEH37" s="179"/>
      <c r="PEI37" s="179"/>
      <c r="PEJ37" s="179"/>
      <c r="PEK37" s="179"/>
      <c r="PEL37" s="179"/>
      <c r="PEM37" s="179"/>
      <c r="PEN37" s="179"/>
      <c r="PEO37" s="179"/>
      <c r="PEP37" s="179"/>
      <c r="PEQ37" s="179"/>
      <c r="PER37" s="179"/>
      <c r="PES37" s="179"/>
      <c r="PET37" s="179"/>
      <c r="PEU37" s="179"/>
      <c r="PEV37" s="179"/>
      <c r="PEW37" s="179"/>
      <c r="PEX37" s="179"/>
      <c r="PEY37" s="179"/>
      <c r="PEZ37" s="179"/>
      <c r="PFA37" s="179"/>
      <c r="PFB37" s="179"/>
      <c r="PFC37" s="179"/>
      <c r="PFD37" s="179"/>
      <c r="PFE37" s="179"/>
      <c r="PFF37" s="179"/>
      <c r="PFG37" s="179"/>
      <c r="PFH37" s="179"/>
      <c r="PFI37" s="179"/>
      <c r="PFJ37" s="179"/>
      <c r="PFK37" s="179"/>
      <c r="PFL37" s="179"/>
      <c r="PFM37" s="179"/>
      <c r="PFN37" s="179"/>
      <c r="PFO37" s="179"/>
      <c r="PFP37" s="179"/>
      <c r="PFQ37" s="179"/>
      <c r="PFR37" s="179"/>
      <c r="PFS37" s="179"/>
      <c r="PFT37" s="179"/>
      <c r="PFU37" s="179"/>
      <c r="PFV37" s="179"/>
      <c r="PFW37" s="179"/>
      <c r="PFX37" s="179"/>
      <c r="PFY37" s="179"/>
      <c r="PFZ37" s="179"/>
      <c r="PGA37" s="179"/>
      <c r="PGB37" s="179"/>
      <c r="PGC37" s="179"/>
      <c r="PGD37" s="179"/>
      <c r="PGE37" s="179"/>
      <c r="PGF37" s="179"/>
      <c r="PGG37" s="179"/>
      <c r="PGH37" s="179"/>
      <c r="PGI37" s="179"/>
      <c r="PGJ37" s="179"/>
      <c r="PGK37" s="179"/>
      <c r="PGL37" s="179"/>
      <c r="PGM37" s="179"/>
      <c r="PGT37" s="179"/>
      <c r="PGU37" s="179"/>
      <c r="PGV37" s="179"/>
      <c r="PGW37" s="179"/>
      <c r="PGX37" s="179"/>
      <c r="PGY37" s="179"/>
      <c r="PGZ37" s="179"/>
      <c r="PHA37" s="179"/>
      <c r="PHB37" s="179"/>
      <c r="PHC37" s="179"/>
      <c r="PHD37" s="179"/>
      <c r="PHE37" s="179"/>
      <c r="PHF37" s="179"/>
      <c r="PHG37" s="179"/>
      <c r="PHH37" s="179"/>
      <c r="PHI37" s="179"/>
      <c r="PHJ37" s="179"/>
      <c r="PHK37" s="179"/>
      <c r="PHL37" s="179"/>
      <c r="PHM37" s="179"/>
      <c r="PHN37" s="179"/>
      <c r="PHO37" s="179"/>
      <c r="PHP37" s="179"/>
      <c r="PHQ37" s="179"/>
      <c r="PHR37" s="179"/>
      <c r="PHS37" s="179"/>
      <c r="PHT37" s="179"/>
      <c r="PHU37" s="179"/>
      <c r="PHV37" s="179"/>
      <c r="PHW37" s="179"/>
      <c r="PHX37" s="179"/>
      <c r="PHY37" s="179"/>
      <c r="PHZ37" s="179"/>
      <c r="PIA37" s="179"/>
      <c r="PIB37" s="179"/>
      <c r="PIC37" s="179"/>
      <c r="PID37" s="179"/>
      <c r="PIE37" s="179"/>
      <c r="PIF37" s="179"/>
      <c r="PIG37" s="179"/>
      <c r="PIH37" s="179"/>
      <c r="PII37" s="179"/>
      <c r="PIJ37" s="179"/>
      <c r="PIK37" s="179"/>
      <c r="PIL37" s="179"/>
      <c r="PIM37" s="179"/>
      <c r="PIN37" s="179"/>
      <c r="PIO37" s="179"/>
      <c r="PIP37" s="179"/>
      <c r="PIQ37" s="179"/>
      <c r="PIR37" s="179"/>
      <c r="PIS37" s="179"/>
      <c r="PIT37" s="179"/>
      <c r="PIU37" s="179"/>
      <c r="PIV37" s="179"/>
      <c r="PIW37" s="179"/>
      <c r="PIX37" s="179"/>
      <c r="PIY37" s="179"/>
      <c r="PIZ37" s="179"/>
      <c r="PJA37" s="179"/>
      <c r="PJB37" s="179"/>
      <c r="PJC37" s="179"/>
      <c r="PJD37" s="179"/>
      <c r="PJE37" s="179"/>
      <c r="PJF37" s="179"/>
      <c r="PJG37" s="179"/>
      <c r="PJH37" s="179"/>
      <c r="PJI37" s="179"/>
      <c r="PJJ37" s="179"/>
      <c r="PJK37" s="179"/>
      <c r="PJL37" s="179"/>
      <c r="PJM37" s="179"/>
      <c r="PJN37" s="179"/>
      <c r="PJO37" s="179"/>
      <c r="PJP37" s="179"/>
      <c r="PJQ37" s="179"/>
      <c r="PJR37" s="179"/>
      <c r="PJS37" s="179"/>
      <c r="PJT37" s="179"/>
      <c r="PJU37" s="179"/>
      <c r="PJV37" s="179"/>
      <c r="PJW37" s="179"/>
      <c r="PJX37" s="179"/>
      <c r="PJY37" s="179"/>
      <c r="PJZ37" s="179"/>
      <c r="PKA37" s="179"/>
      <c r="PKB37" s="179"/>
      <c r="PKC37" s="179"/>
      <c r="PKD37" s="179"/>
      <c r="PKE37" s="179"/>
      <c r="PKF37" s="179"/>
      <c r="PKG37" s="179"/>
      <c r="PKH37" s="179"/>
      <c r="PKI37" s="179"/>
      <c r="PKJ37" s="179"/>
      <c r="PKK37" s="179"/>
      <c r="PKL37" s="179"/>
      <c r="PKM37" s="179"/>
      <c r="PKN37" s="179"/>
      <c r="PKO37" s="179"/>
      <c r="PKP37" s="179"/>
      <c r="PKQ37" s="179"/>
      <c r="PKR37" s="179"/>
      <c r="PKS37" s="179"/>
      <c r="PKT37" s="179"/>
      <c r="PKU37" s="179"/>
      <c r="PKV37" s="179"/>
      <c r="PKW37" s="179"/>
      <c r="PKX37" s="179"/>
      <c r="PKY37" s="179"/>
      <c r="PKZ37" s="179"/>
      <c r="PLA37" s="179"/>
      <c r="PLB37" s="179"/>
      <c r="PLC37" s="179"/>
      <c r="PLD37" s="179"/>
      <c r="PLE37" s="179"/>
      <c r="PLF37" s="179"/>
      <c r="PLG37" s="179"/>
      <c r="PLH37" s="179"/>
      <c r="PLI37" s="179"/>
      <c r="PLJ37" s="179"/>
      <c r="PLK37" s="179"/>
      <c r="PLL37" s="179"/>
      <c r="PLM37" s="179"/>
      <c r="PLN37" s="179"/>
      <c r="PLO37" s="179"/>
      <c r="PLP37" s="179"/>
      <c r="PLQ37" s="179"/>
      <c r="PLR37" s="179"/>
      <c r="PLS37" s="179"/>
      <c r="PLT37" s="179"/>
      <c r="PLU37" s="179"/>
      <c r="PLV37" s="179"/>
      <c r="PLW37" s="179"/>
      <c r="PLX37" s="179"/>
      <c r="PLY37" s="179"/>
      <c r="PLZ37" s="179"/>
      <c r="PMA37" s="179"/>
      <c r="PMB37" s="179"/>
      <c r="PMC37" s="179"/>
      <c r="PMD37" s="179"/>
      <c r="PME37" s="179"/>
      <c r="PMF37" s="179"/>
      <c r="PMG37" s="179"/>
      <c r="PMH37" s="179"/>
      <c r="PMI37" s="179"/>
      <c r="PMJ37" s="179"/>
      <c r="PMK37" s="179"/>
      <c r="PML37" s="179"/>
      <c r="PMM37" s="179"/>
      <c r="PMN37" s="179"/>
      <c r="PMO37" s="179"/>
      <c r="PMP37" s="179"/>
      <c r="PMQ37" s="179"/>
      <c r="PMR37" s="179"/>
      <c r="PMS37" s="179"/>
      <c r="PMT37" s="179"/>
      <c r="PMU37" s="179"/>
      <c r="PMV37" s="179"/>
      <c r="PMW37" s="179"/>
      <c r="PMX37" s="179"/>
      <c r="PMY37" s="179"/>
      <c r="PMZ37" s="179"/>
      <c r="PNA37" s="179"/>
      <c r="PNB37" s="179"/>
      <c r="PNC37" s="179"/>
      <c r="PND37" s="179"/>
      <c r="PNE37" s="179"/>
      <c r="PNF37" s="179"/>
      <c r="PNG37" s="179"/>
      <c r="PNH37" s="179"/>
      <c r="PNI37" s="179"/>
      <c r="PNJ37" s="179"/>
      <c r="PNK37" s="179"/>
      <c r="PNL37" s="179"/>
      <c r="PNM37" s="179"/>
      <c r="PNN37" s="179"/>
      <c r="PNO37" s="179"/>
      <c r="PNP37" s="179"/>
      <c r="PNQ37" s="179"/>
      <c r="PNR37" s="179"/>
      <c r="PNS37" s="179"/>
      <c r="PNT37" s="179"/>
      <c r="PNU37" s="179"/>
      <c r="PNV37" s="179"/>
      <c r="PNW37" s="179"/>
      <c r="PNX37" s="179"/>
      <c r="PNY37" s="179"/>
      <c r="PNZ37" s="179"/>
      <c r="POA37" s="179"/>
      <c r="POB37" s="179"/>
      <c r="POC37" s="179"/>
      <c r="POD37" s="179"/>
      <c r="POE37" s="179"/>
      <c r="POF37" s="179"/>
      <c r="POG37" s="179"/>
      <c r="POH37" s="179"/>
      <c r="POI37" s="179"/>
      <c r="POJ37" s="179"/>
      <c r="POK37" s="179"/>
      <c r="POL37" s="179"/>
      <c r="POM37" s="179"/>
      <c r="PON37" s="179"/>
      <c r="POO37" s="179"/>
      <c r="POP37" s="179"/>
      <c r="POQ37" s="179"/>
      <c r="POR37" s="179"/>
      <c r="POS37" s="179"/>
      <c r="POT37" s="179"/>
      <c r="POU37" s="179"/>
      <c r="POV37" s="179"/>
      <c r="POW37" s="179"/>
      <c r="POX37" s="179"/>
      <c r="POY37" s="179"/>
      <c r="POZ37" s="179"/>
      <c r="PPA37" s="179"/>
      <c r="PPB37" s="179"/>
      <c r="PPC37" s="179"/>
      <c r="PPD37" s="179"/>
      <c r="PPE37" s="179"/>
      <c r="PPF37" s="179"/>
      <c r="PPG37" s="179"/>
      <c r="PPH37" s="179"/>
      <c r="PPI37" s="179"/>
      <c r="PPJ37" s="179"/>
      <c r="PPK37" s="179"/>
      <c r="PPL37" s="179"/>
      <c r="PPM37" s="179"/>
      <c r="PPN37" s="179"/>
      <c r="PPO37" s="179"/>
      <c r="PPP37" s="179"/>
      <c r="PPQ37" s="179"/>
      <c r="PPR37" s="179"/>
      <c r="PPS37" s="179"/>
      <c r="PPT37" s="179"/>
      <c r="PPU37" s="179"/>
      <c r="PPV37" s="179"/>
      <c r="PPW37" s="179"/>
      <c r="PPX37" s="179"/>
      <c r="PPY37" s="179"/>
      <c r="PPZ37" s="179"/>
      <c r="PQA37" s="179"/>
      <c r="PQB37" s="179"/>
      <c r="PQC37" s="179"/>
      <c r="PQD37" s="179"/>
      <c r="PQE37" s="179"/>
      <c r="PQF37" s="179"/>
      <c r="PQG37" s="179"/>
      <c r="PQH37" s="179"/>
      <c r="PQI37" s="179"/>
      <c r="PQP37" s="179"/>
      <c r="PQQ37" s="179"/>
      <c r="PQR37" s="179"/>
      <c r="PQS37" s="179"/>
      <c r="PQT37" s="179"/>
      <c r="PQU37" s="179"/>
      <c r="PQV37" s="179"/>
      <c r="PQW37" s="179"/>
      <c r="PQX37" s="179"/>
      <c r="PQY37" s="179"/>
      <c r="PQZ37" s="179"/>
      <c r="PRA37" s="179"/>
      <c r="PRB37" s="179"/>
      <c r="PRC37" s="179"/>
      <c r="PRD37" s="179"/>
      <c r="PRE37" s="179"/>
      <c r="PRF37" s="179"/>
      <c r="PRG37" s="179"/>
      <c r="PRH37" s="179"/>
      <c r="PRI37" s="179"/>
      <c r="PRJ37" s="179"/>
      <c r="PRK37" s="179"/>
      <c r="PRL37" s="179"/>
      <c r="PRM37" s="179"/>
      <c r="PRN37" s="179"/>
      <c r="PRO37" s="179"/>
      <c r="PRP37" s="179"/>
      <c r="PRQ37" s="179"/>
      <c r="PRR37" s="179"/>
      <c r="PRS37" s="179"/>
      <c r="PRT37" s="179"/>
      <c r="PRU37" s="179"/>
      <c r="PRV37" s="179"/>
      <c r="PRW37" s="179"/>
      <c r="PRX37" s="179"/>
      <c r="PRY37" s="179"/>
      <c r="PRZ37" s="179"/>
      <c r="PSA37" s="179"/>
      <c r="PSB37" s="179"/>
      <c r="PSC37" s="179"/>
      <c r="PSD37" s="179"/>
      <c r="PSE37" s="179"/>
      <c r="PSF37" s="179"/>
      <c r="PSG37" s="179"/>
      <c r="PSH37" s="179"/>
      <c r="PSI37" s="179"/>
      <c r="PSJ37" s="179"/>
      <c r="PSK37" s="179"/>
      <c r="PSL37" s="179"/>
      <c r="PSM37" s="179"/>
      <c r="PSN37" s="179"/>
      <c r="PSO37" s="179"/>
      <c r="PSP37" s="179"/>
      <c r="PSQ37" s="179"/>
      <c r="PSR37" s="179"/>
      <c r="PSS37" s="179"/>
      <c r="PST37" s="179"/>
      <c r="PSU37" s="179"/>
      <c r="PSV37" s="179"/>
      <c r="PSW37" s="179"/>
      <c r="PSX37" s="179"/>
      <c r="PSY37" s="179"/>
      <c r="PSZ37" s="179"/>
      <c r="PTA37" s="179"/>
      <c r="PTB37" s="179"/>
      <c r="PTC37" s="179"/>
      <c r="PTD37" s="179"/>
      <c r="PTE37" s="179"/>
      <c r="PTF37" s="179"/>
      <c r="PTG37" s="179"/>
      <c r="PTH37" s="179"/>
      <c r="PTI37" s="179"/>
      <c r="PTJ37" s="179"/>
      <c r="PTK37" s="179"/>
      <c r="PTL37" s="179"/>
      <c r="PTM37" s="179"/>
      <c r="PTN37" s="179"/>
      <c r="PTO37" s="179"/>
      <c r="PTP37" s="179"/>
      <c r="PTQ37" s="179"/>
      <c r="PTR37" s="179"/>
      <c r="PTS37" s="179"/>
      <c r="PTT37" s="179"/>
      <c r="PTU37" s="179"/>
      <c r="PTV37" s="179"/>
      <c r="PTW37" s="179"/>
      <c r="PTX37" s="179"/>
      <c r="PTY37" s="179"/>
      <c r="PTZ37" s="179"/>
      <c r="PUA37" s="179"/>
      <c r="PUB37" s="179"/>
      <c r="PUC37" s="179"/>
      <c r="PUD37" s="179"/>
      <c r="PUE37" s="179"/>
      <c r="PUF37" s="179"/>
      <c r="PUG37" s="179"/>
      <c r="PUH37" s="179"/>
      <c r="PUI37" s="179"/>
      <c r="PUJ37" s="179"/>
      <c r="PUK37" s="179"/>
      <c r="PUL37" s="179"/>
      <c r="PUM37" s="179"/>
      <c r="PUN37" s="179"/>
      <c r="PUO37" s="179"/>
      <c r="PUP37" s="179"/>
      <c r="PUQ37" s="179"/>
      <c r="PUR37" s="179"/>
      <c r="PUS37" s="179"/>
      <c r="PUT37" s="179"/>
      <c r="PUU37" s="179"/>
      <c r="PUV37" s="179"/>
      <c r="PUW37" s="179"/>
      <c r="PUX37" s="179"/>
      <c r="PUY37" s="179"/>
      <c r="PUZ37" s="179"/>
      <c r="PVA37" s="179"/>
      <c r="PVB37" s="179"/>
      <c r="PVC37" s="179"/>
      <c r="PVD37" s="179"/>
      <c r="PVE37" s="179"/>
      <c r="PVF37" s="179"/>
      <c r="PVG37" s="179"/>
      <c r="PVH37" s="179"/>
      <c r="PVI37" s="179"/>
      <c r="PVJ37" s="179"/>
      <c r="PVK37" s="179"/>
      <c r="PVL37" s="179"/>
      <c r="PVM37" s="179"/>
      <c r="PVN37" s="179"/>
      <c r="PVO37" s="179"/>
      <c r="PVP37" s="179"/>
      <c r="PVQ37" s="179"/>
      <c r="PVR37" s="179"/>
      <c r="PVS37" s="179"/>
      <c r="PVT37" s="179"/>
      <c r="PVU37" s="179"/>
      <c r="PVV37" s="179"/>
      <c r="PVW37" s="179"/>
      <c r="PVX37" s="179"/>
      <c r="PVY37" s="179"/>
      <c r="PVZ37" s="179"/>
      <c r="PWA37" s="179"/>
      <c r="PWB37" s="179"/>
      <c r="PWC37" s="179"/>
      <c r="PWD37" s="179"/>
      <c r="PWE37" s="179"/>
      <c r="PWF37" s="179"/>
      <c r="PWG37" s="179"/>
      <c r="PWH37" s="179"/>
      <c r="PWI37" s="179"/>
      <c r="PWJ37" s="179"/>
      <c r="PWK37" s="179"/>
      <c r="PWL37" s="179"/>
      <c r="PWM37" s="179"/>
      <c r="PWN37" s="179"/>
      <c r="PWO37" s="179"/>
      <c r="PWP37" s="179"/>
      <c r="PWQ37" s="179"/>
      <c r="PWR37" s="179"/>
      <c r="PWS37" s="179"/>
      <c r="PWT37" s="179"/>
      <c r="PWU37" s="179"/>
      <c r="PWV37" s="179"/>
      <c r="PWW37" s="179"/>
      <c r="PWX37" s="179"/>
      <c r="PWY37" s="179"/>
      <c r="PWZ37" s="179"/>
      <c r="PXA37" s="179"/>
      <c r="PXB37" s="179"/>
      <c r="PXC37" s="179"/>
      <c r="PXD37" s="179"/>
      <c r="PXE37" s="179"/>
      <c r="PXF37" s="179"/>
      <c r="PXG37" s="179"/>
      <c r="PXH37" s="179"/>
      <c r="PXI37" s="179"/>
      <c r="PXJ37" s="179"/>
      <c r="PXK37" s="179"/>
      <c r="PXL37" s="179"/>
      <c r="PXM37" s="179"/>
      <c r="PXN37" s="179"/>
      <c r="PXO37" s="179"/>
      <c r="PXP37" s="179"/>
      <c r="PXQ37" s="179"/>
      <c r="PXR37" s="179"/>
      <c r="PXS37" s="179"/>
      <c r="PXT37" s="179"/>
      <c r="PXU37" s="179"/>
      <c r="PXV37" s="179"/>
      <c r="PXW37" s="179"/>
      <c r="PXX37" s="179"/>
      <c r="PXY37" s="179"/>
      <c r="PXZ37" s="179"/>
      <c r="PYA37" s="179"/>
      <c r="PYB37" s="179"/>
      <c r="PYC37" s="179"/>
      <c r="PYD37" s="179"/>
      <c r="PYE37" s="179"/>
      <c r="PYF37" s="179"/>
      <c r="PYG37" s="179"/>
      <c r="PYH37" s="179"/>
      <c r="PYI37" s="179"/>
      <c r="PYJ37" s="179"/>
      <c r="PYK37" s="179"/>
      <c r="PYL37" s="179"/>
      <c r="PYM37" s="179"/>
      <c r="PYN37" s="179"/>
      <c r="PYO37" s="179"/>
      <c r="PYP37" s="179"/>
      <c r="PYQ37" s="179"/>
      <c r="PYR37" s="179"/>
      <c r="PYS37" s="179"/>
      <c r="PYT37" s="179"/>
      <c r="PYU37" s="179"/>
      <c r="PYV37" s="179"/>
      <c r="PYW37" s="179"/>
      <c r="PYX37" s="179"/>
      <c r="PYY37" s="179"/>
      <c r="PYZ37" s="179"/>
      <c r="PZA37" s="179"/>
      <c r="PZB37" s="179"/>
      <c r="PZC37" s="179"/>
      <c r="PZD37" s="179"/>
      <c r="PZE37" s="179"/>
      <c r="PZF37" s="179"/>
      <c r="PZG37" s="179"/>
      <c r="PZH37" s="179"/>
      <c r="PZI37" s="179"/>
      <c r="PZJ37" s="179"/>
      <c r="PZK37" s="179"/>
      <c r="PZL37" s="179"/>
      <c r="PZM37" s="179"/>
      <c r="PZN37" s="179"/>
      <c r="PZO37" s="179"/>
      <c r="PZP37" s="179"/>
      <c r="PZQ37" s="179"/>
      <c r="PZR37" s="179"/>
      <c r="PZS37" s="179"/>
      <c r="PZT37" s="179"/>
      <c r="PZU37" s="179"/>
      <c r="PZV37" s="179"/>
      <c r="PZW37" s="179"/>
      <c r="PZX37" s="179"/>
      <c r="PZY37" s="179"/>
      <c r="PZZ37" s="179"/>
      <c r="QAA37" s="179"/>
      <c r="QAB37" s="179"/>
      <c r="QAC37" s="179"/>
      <c r="QAD37" s="179"/>
      <c r="QAE37" s="179"/>
      <c r="QAL37" s="179"/>
      <c r="QAM37" s="179"/>
      <c r="QAN37" s="179"/>
      <c r="QAO37" s="179"/>
      <c r="QAP37" s="179"/>
      <c r="QAQ37" s="179"/>
      <c r="QAR37" s="179"/>
      <c r="QAS37" s="179"/>
      <c r="QAT37" s="179"/>
      <c r="QAU37" s="179"/>
      <c r="QAV37" s="179"/>
      <c r="QAW37" s="179"/>
      <c r="QAX37" s="179"/>
      <c r="QAY37" s="179"/>
      <c r="QAZ37" s="179"/>
      <c r="QBA37" s="179"/>
      <c r="QBB37" s="179"/>
      <c r="QBC37" s="179"/>
      <c r="QBD37" s="179"/>
      <c r="QBE37" s="179"/>
      <c r="QBF37" s="179"/>
      <c r="QBG37" s="179"/>
      <c r="QBH37" s="179"/>
      <c r="QBI37" s="179"/>
      <c r="QBJ37" s="179"/>
      <c r="QBK37" s="179"/>
      <c r="QBL37" s="179"/>
      <c r="QBM37" s="179"/>
      <c r="QBN37" s="179"/>
      <c r="QBO37" s="179"/>
      <c r="QBP37" s="179"/>
      <c r="QBQ37" s="179"/>
      <c r="QBR37" s="179"/>
      <c r="QBS37" s="179"/>
      <c r="QBT37" s="179"/>
      <c r="QBU37" s="179"/>
      <c r="QBV37" s="179"/>
      <c r="QBW37" s="179"/>
      <c r="QBX37" s="179"/>
      <c r="QBY37" s="179"/>
      <c r="QBZ37" s="179"/>
      <c r="QCA37" s="179"/>
      <c r="QCB37" s="179"/>
      <c r="QCC37" s="179"/>
      <c r="QCD37" s="179"/>
      <c r="QCE37" s="179"/>
      <c r="QCF37" s="179"/>
      <c r="QCG37" s="179"/>
      <c r="QCH37" s="179"/>
      <c r="QCI37" s="179"/>
      <c r="QCJ37" s="179"/>
      <c r="QCK37" s="179"/>
      <c r="QCL37" s="179"/>
      <c r="QCM37" s="179"/>
      <c r="QCN37" s="179"/>
      <c r="QCO37" s="179"/>
      <c r="QCP37" s="179"/>
      <c r="QCQ37" s="179"/>
      <c r="QCR37" s="179"/>
      <c r="QCS37" s="179"/>
      <c r="QCT37" s="179"/>
      <c r="QCU37" s="179"/>
      <c r="QCV37" s="179"/>
      <c r="QCW37" s="179"/>
      <c r="QCX37" s="179"/>
      <c r="QCY37" s="179"/>
      <c r="QCZ37" s="179"/>
      <c r="QDA37" s="179"/>
      <c r="QDB37" s="179"/>
      <c r="QDC37" s="179"/>
      <c r="QDD37" s="179"/>
      <c r="QDE37" s="179"/>
      <c r="QDF37" s="179"/>
      <c r="QDG37" s="179"/>
      <c r="QDH37" s="179"/>
      <c r="QDI37" s="179"/>
      <c r="QDJ37" s="179"/>
      <c r="QDK37" s="179"/>
      <c r="QDL37" s="179"/>
      <c r="QDM37" s="179"/>
      <c r="QDN37" s="179"/>
      <c r="QDO37" s="179"/>
      <c r="QDP37" s="179"/>
      <c r="QDQ37" s="179"/>
      <c r="QDR37" s="179"/>
      <c r="QDS37" s="179"/>
      <c r="QDT37" s="179"/>
      <c r="QDU37" s="179"/>
      <c r="QDV37" s="179"/>
      <c r="QDW37" s="179"/>
      <c r="QDX37" s="179"/>
      <c r="QDY37" s="179"/>
      <c r="QDZ37" s="179"/>
      <c r="QEA37" s="179"/>
      <c r="QEB37" s="179"/>
      <c r="QEC37" s="179"/>
      <c r="QED37" s="179"/>
      <c r="QEE37" s="179"/>
      <c r="QEF37" s="179"/>
      <c r="QEG37" s="179"/>
      <c r="QEH37" s="179"/>
      <c r="QEI37" s="179"/>
      <c r="QEJ37" s="179"/>
      <c r="QEK37" s="179"/>
      <c r="QEL37" s="179"/>
      <c r="QEM37" s="179"/>
      <c r="QEN37" s="179"/>
      <c r="QEO37" s="179"/>
      <c r="QEP37" s="179"/>
      <c r="QEQ37" s="179"/>
      <c r="QER37" s="179"/>
      <c r="QES37" s="179"/>
      <c r="QET37" s="179"/>
      <c r="QEU37" s="179"/>
      <c r="QEV37" s="179"/>
      <c r="QEW37" s="179"/>
      <c r="QEX37" s="179"/>
      <c r="QEY37" s="179"/>
      <c r="QEZ37" s="179"/>
      <c r="QFA37" s="179"/>
      <c r="QFB37" s="179"/>
      <c r="QFC37" s="179"/>
      <c r="QFD37" s="179"/>
      <c r="QFE37" s="179"/>
      <c r="QFF37" s="179"/>
      <c r="QFG37" s="179"/>
      <c r="QFH37" s="179"/>
      <c r="QFI37" s="179"/>
      <c r="QFJ37" s="179"/>
      <c r="QFK37" s="179"/>
      <c r="QFL37" s="179"/>
      <c r="QFM37" s="179"/>
      <c r="QFN37" s="179"/>
      <c r="QFO37" s="179"/>
      <c r="QFP37" s="179"/>
      <c r="QFQ37" s="179"/>
      <c r="QFR37" s="179"/>
      <c r="QFS37" s="179"/>
      <c r="QFT37" s="179"/>
      <c r="QFU37" s="179"/>
      <c r="QFV37" s="179"/>
      <c r="QFW37" s="179"/>
      <c r="QFX37" s="179"/>
      <c r="QFY37" s="179"/>
      <c r="QFZ37" s="179"/>
      <c r="QGA37" s="179"/>
      <c r="QGB37" s="179"/>
      <c r="QGC37" s="179"/>
      <c r="QGD37" s="179"/>
      <c r="QGE37" s="179"/>
      <c r="QGF37" s="179"/>
      <c r="QGG37" s="179"/>
      <c r="QGH37" s="179"/>
      <c r="QGI37" s="179"/>
      <c r="QGJ37" s="179"/>
      <c r="QGK37" s="179"/>
      <c r="QGL37" s="179"/>
      <c r="QGM37" s="179"/>
      <c r="QGN37" s="179"/>
      <c r="QGO37" s="179"/>
      <c r="QGP37" s="179"/>
      <c r="QGQ37" s="179"/>
      <c r="QGR37" s="179"/>
      <c r="QGS37" s="179"/>
      <c r="QGT37" s="179"/>
      <c r="QGU37" s="179"/>
      <c r="QGV37" s="179"/>
      <c r="QGW37" s="179"/>
      <c r="QGX37" s="179"/>
      <c r="QGY37" s="179"/>
      <c r="QGZ37" s="179"/>
      <c r="QHA37" s="179"/>
      <c r="QHB37" s="179"/>
      <c r="QHC37" s="179"/>
      <c r="QHD37" s="179"/>
      <c r="QHE37" s="179"/>
      <c r="QHF37" s="179"/>
      <c r="QHG37" s="179"/>
      <c r="QHH37" s="179"/>
      <c r="QHI37" s="179"/>
      <c r="QHJ37" s="179"/>
      <c r="QHK37" s="179"/>
      <c r="QHL37" s="179"/>
      <c r="QHM37" s="179"/>
      <c r="QHN37" s="179"/>
      <c r="QHO37" s="179"/>
      <c r="QHP37" s="179"/>
      <c r="QHQ37" s="179"/>
      <c r="QHR37" s="179"/>
      <c r="QHS37" s="179"/>
      <c r="QHT37" s="179"/>
      <c r="QHU37" s="179"/>
      <c r="QHV37" s="179"/>
      <c r="QHW37" s="179"/>
      <c r="QHX37" s="179"/>
      <c r="QHY37" s="179"/>
      <c r="QHZ37" s="179"/>
      <c r="QIA37" s="179"/>
      <c r="QIB37" s="179"/>
      <c r="QIC37" s="179"/>
      <c r="QID37" s="179"/>
      <c r="QIE37" s="179"/>
      <c r="QIF37" s="179"/>
      <c r="QIG37" s="179"/>
      <c r="QIH37" s="179"/>
      <c r="QII37" s="179"/>
      <c r="QIJ37" s="179"/>
      <c r="QIK37" s="179"/>
      <c r="QIL37" s="179"/>
      <c r="QIM37" s="179"/>
      <c r="QIN37" s="179"/>
      <c r="QIO37" s="179"/>
      <c r="QIP37" s="179"/>
      <c r="QIQ37" s="179"/>
      <c r="QIR37" s="179"/>
      <c r="QIS37" s="179"/>
      <c r="QIT37" s="179"/>
      <c r="QIU37" s="179"/>
      <c r="QIV37" s="179"/>
      <c r="QIW37" s="179"/>
      <c r="QIX37" s="179"/>
      <c r="QIY37" s="179"/>
      <c r="QIZ37" s="179"/>
      <c r="QJA37" s="179"/>
      <c r="QJB37" s="179"/>
      <c r="QJC37" s="179"/>
      <c r="QJD37" s="179"/>
      <c r="QJE37" s="179"/>
      <c r="QJF37" s="179"/>
      <c r="QJG37" s="179"/>
      <c r="QJH37" s="179"/>
      <c r="QJI37" s="179"/>
      <c r="QJJ37" s="179"/>
      <c r="QJK37" s="179"/>
      <c r="QJL37" s="179"/>
      <c r="QJM37" s="179"/>
      <c r="QJN37" s="179"/>
      <c r="QJO37" s="179"/>
      <c r="QJP37" s="179"/>
      <c r="QJQ37" s="179"/>
      <c r="QJR37" s="179"/>
      <c r="QJS37" s="179"/>
      <c r="QJT37" s="179"/>
      <c r="QJU37" s="179"/>
      <c r="QJV37" s="179"/>
      <c r="QJW37" s="179"/>
      <c r="QJX37" s="179"/>
      <c r="QJY37" s="179"/>
      <c r="QJZ37" s="179"/>
      <c r="QKA37" s="179"/>
      <c r="QKH37" s="179"/>
      <c r="QKI37" s="179"/>
      <c r="QKJ37" s="179"/>
      <c r="QKK37" s="179"/>
      <c r="QKL37" s="179"/>
      <c r="QKM37" s="179"/>
      <c r="QKN37" s="179"/>
      <c r="QKO37" s="179"/>
      <c r="QKP37" s="179"/>
      <c r="QKQ37" s="179"/>
      <c r="QKR37" s="179"/>
      <c r="QKS37" s="179"/>
      <c r="QKT37" s="179"/>
      <c r="QKU37" s="179"/>
      <c r="QKV37" s="179"/>
      <c r="QKW37" s="179"/>
      <c r="QKX37" s="179"/>
      <c r="QKY37" s="179"/>
      <c r="QKZ37" s="179"/>
      <c r="QLA37" s="179"/>
      <c r="QLB37" s="179"/>
      <c r="QLC37" s="179"/>
      <c r="QLD37" s="179"/>
      <c r="QLE37" s="179"/>
      <c r="QLF37" s="179"/>
      <c r="QLG37" s="179"/>
      <c r="QLH37" s="179"/>
      <c r="QLI37" s="179"/>
      <c r="QLJ37" s="179"/>
      <c r="QLK37" s="179"/>
      <c r="QLL37" s="179"/>
      <c r="QLM37" s="179"/>
      <c r="QLN37" s="179"/>
      <c r="QLO37" s="179"/>
      <c r="QLP37" s="179"/>
      <c r="QLQ37" s="179"/>
      <c r="QLR37" s="179"/>
      <c r="QLS37" s="179"/>
      <c r="QLT37" s="179"/>
      <c r="QLU37" s="179"/>
      <c r="QLV37" s="179"/>
      <c r="QLW37" s="179"/>
      <c r="QLX37" s="179"/>
      <c r="QLY37" s="179"/>
      <c r="QLZ37" s="179"/>
      <c r="QMA37" s="179"/>
      <c r="QMB37" s="179"/>
      <c r="QMC37" s="179"/>
      <c r="QMD37" s="179"/>
      <c r="QME37" s="179"/>
      <c r="QMF37" s="179"/>
      <c r="QMG37" s="179"/>
      <c r="QMH37" s="179"/>
      <c r="QMI37" s="179"/>
      <c r="QMJ37" s="179"/>
      <c r="QMK37" s="179"/>
      <c r="QML37" s="179"/>
      <c r="QMM37" s="179"/>
      <c r="QMN37" s="179"/>
      <c r="QMO37" s="179"/>
      <c r="QMP37" s="179"/>
      <c r="QMQ37" s="179"/>
      <c r="QMR37" s="179"/>
      <c r="QMS37" s="179"/>
      <c r="QMT37" s="179"/>
      <c r="QMU37" s="179"/>
      <c r="QMV37" s="179"/>
      <c r="QMW37" s="179"/>
      <c r="QMX37" s="179"/>
      <c r="QMY37" s="179"/>
      <c r="QMZ37" s="179"/>
      <c r="QNA37" s="179"/>
      <c r="QNB37" s="179"/>
      <c r="QNC37" s="179"/>
      <c r="QND37" s="179"/>
      <c r="QNE37" s="179"/>
      <c r="QNF37" s="179"/>
      <c r="QNG37" s="179"/>
      <c r="QNH37" s="179"/>
      <c r="QNI37" s="179"/>
      <c r="QNJ37" s="179"/>
      <c r="QNK37" s="179"/>
      <c r="QNL37" s="179"/>
      <c r="QNM37" s="179"/>
      <c r="QNN37" s="179"/>
      <c r="QNO37" s="179"/>
      <c r="QNP37" s="179"/>
      <c r="QNQ37" s="179"/>
      <c r="QNR37" s="179"/>
      <c r="QNS37" s="179"/>
      <c r="QNT37" s="179"/>
      <c r="QNU37" s="179"/>
      <c r="QNV37" s="179"/>
      <c r="QNW37" s="179"/>
      <c r="QNX37" s="179"/>
      <c r="QNY37" s="179"/>
      <c r="QNZ37" s="179"/>
      <c r="QOA37" s="179"/>
      <c r="QOB37" s="179"/>
      <c r="QOC37" s="179"/>
      <c r="QOD37" s="179"/>
      <c r="QOE37" s="179"/>
      <c r="QOF37" s="179"/>
      <c r="QOG37" s="179"/>
      <c r="QOH37" s="179"/>
      <c r="QOI37" s="179"/>
      <c r="QOJ37" s="179"/>
      <c r="QOK37" s="179"/>
      <c r="QOL37" s="179"/>
      <c r="QOM37" s="179"/>
      <c r="QON37" s="179"/>
      <c r="QOO37" s="179"/>
      <c r="QOP37" s="179"/>
      <c r="QOQ37" s="179"/>
      <c r="QOR37" s="179"/>
      <c r="QOS37" s="179"/>
      <c r="QOT37" s="179"/>
      <c r="QOU37" s="179"/>
      <c r="QOV37" s="179"/>
      <c r="QOW37" s="179"/>
      <c r="QOX37" s="179"/>
      <c r="QOY37" s="179"/>
      <c r="QOZ37" s="179"/>
      <c r="QPA37" s="179"/>
      <c r="QPB37" s="179"/>
      <c r="QPC37" s="179"/>
      <c r="QPD37" s="179"/>
      <c r="QPE37" s="179"/>
      <c r="QPF37" s="179"/>
      <c r="QPG37" s="179"/>
      <c r="QPH37" s="179"/>
      <c r="QPI37" s="179"/>
      <c r="QPJ37" s="179"/>
      <c r="QPK37" s="179"/>
      <c r="QPL37" s="179"/>
      <c r="QPM37" s="179"/>
      <c r="QPN37" s="179"/>
      <c r="QPO37" s="179"/>
      <c r="QPP37" s="179"/>
      <c r="QPQ37" s="179"/>
      <c r="QPR37" s="179"/>
      <c r="QPS37" s="179"/>
      <c r="QPT37" s="179"/>
      <c r="QPU37" s="179"/>
      <c r="QPV37" s="179"/>
      <c r="QPW37" s="179"/>
      <c r="QPX37" s="179"/>
      <c r="QPY37" s="179"/>
      <c r="QPZ37" s="179"/>
      <c r="QQA37" s="179"/>
      <c r="QQB37" s="179"/>
      <c r="QQC37" s="179"/>
      <c r="QQD37" s="179"/>
      <c r="QQE37" s="179"/>
      <c r="QQF37" s="179"/>
      <c r="QQG37" s="179"/>
      <c r="QQH37" s="179"/>
      <c r="QQI37" s="179"/>
      <c r="QQJ37" s="179"/>
      <c r="QQK37" s="179"/>
      <c r="QQL37" s="179"/>
      <c r="QQM37" s="179"/>
      <c r="QQN37" s="179"/>
      <c r="QQO37" s="179"/>
      <c r="QQP37" s="179"/>
      <c r="QQQ37" s="179"/>
      <c r="QQR37" s="179"/>
      <c r="QQS37" s="179"/>
      <c r="QQT37" s="179"/>
      <c r="QQU37" s="179"/>
      <c r="QQV37" s="179"/>
      <c r="QQW37" s="179"/>
      <c r="QQX37" s="179"/>
      <c r="QQY37" s="179"/>
      <c r="QQZ37" s="179"/>
      <c r="QRA37" s="179"/>
      <c r="QRB37" s="179"/>
      <c r="QRC37" s="179"/>
      <c r="QRD37" s="179"/>
      <c r="QRE37" s="179"/>
      <c r="QRF37" s="179"/>
      <c r="QRG37" s="179"/>
      <c r="QRH37" s="179"/>
      <c r="QRI37" s="179"/>
      <c r="QRJ37" s="179"/>
      <c r="QRK37" s="179"/>
      <c r="QRL37" s="179"/>
      <c r="QRM37" s="179"/>
      <c r="QRN37" s="179"/>
      <c r="QRO37" s="179"/>
      <c r="QRP37" s="179"/>
      <c r="QRQ37" s="179"/>
      <c r="QRR37" s="179"/>
      <c r="QRS37" s="179"/>
      <c r="QRT37" s="179"/>
      <c r="QRU37" s="179"/>
      <c r="QRV37" s="179"/>
      <c r="QRW37" s="179"/>
      <c r="QRX37" s="179"/>
      <c r="QRY37" s="179"/>
      <c r="QRZ37" s="179"/>
      <c r="QSA37" s="179"/>
      <c r="QSB37" s="179"/>
      <c r="QSC37" s="179"/>
      <c r="QSD37" s="179"/>
      <c r="QSE37" s="179"/>
      <c r="QSF37" s="179"/>
      <c r="QSG37" s="179"/>
      <c r="QSH37" s="179"/>
      <c r="QSI37" s="179"/>
      <c r="QSJ37" s="179"/>
      <c r="QSK37" s="179"/>
      <c r="QSL37" s="179"/>
      <c r="QSM37" s="179"/>
      <c r="QSN37" s="179"/>
      <c r="QSO37" s="179"/>
      <c r="QSP37" s="179"/>
      <c r="QSQ37" s="179"/>
      <c r="QSR37" s="179"/>
      <c r="QSS37" s="179"/>
      <c r="QST37" s="179"/>
      <c r="QSU37" s="179"/>
      <c r="QSV37" s="179"/>
      <c r="QSW37" s="179"/>
      <c r="QSX37" s="179"/>
      <c r="QSY37" s="179"/>
      <c r="QSZ37" s="179"/>
      <c r="QTA37" s="179"/>
      <c r="QTB37" s="179"/>
      <c r="QTC37" s="179"/>
      <c r="QTD37" s="179"/>
      <c r="QTE37" s="179"/>
      <c r="QTF37" s="179"/>
      <c r="QTG37" s="179"/>
      <c r="QTH37" s="179"/>
      <c r="QTI37" s="179"/>
      <c r="QTJ37" s="179"/>
      <c r="QTK37" s="179"/>
      <c r="QTL37" s="179"/>
      <c r="QTM37" s="179"/>
      <c r="QTN37" s="179"/>
      <c r="QTO37" s="179"/>
      <c r="QTP37" s="179"/>
      <c r="QTQ37" s="179"/>
      <c r="QTR37" s="179"/>
      <c r="QTS37" s="179"/>
      <c r="QTT37" s="179"/>
      <c r="QTU37" s="179"/>
      <c r="QTV37" s="179"/>
      <c r="QTW37" s="179"/>
      <c r="QUD37" s="179"/>
      <c r="QUE37" s="179"/>
      <c r="QUF37" s="179"/>
      <c r="QUG37" s="179"/>
      <c r="QUH37" s="179"/>
      <c r="QUI37" s="179"/>
      <c r="QUJ37" s="179"/>
      <c r="QUK37" s="179"/>
      <c r="QUL37" s="179"/>
      <c r="QUM37" s="179"/>
      <c r="QUN37" s="179"/>
      <c r="QUO37" s="179"/>
      <c r="QUP37" s="179"/>
      <c r="QUQ37" s="179"/>
      <c r="QUR37" s="179"/>
      <c r="QUS37" s="179"/>
      <c r="QUT37" s="179"/>
      <c r="QUU37" s="179"/>
      <c r="QUV37" s="179"/>
      <c r="QUW37" s="179"/>
      <c r="QUX37" s="179"/>
      <c r="QUY37" s="179"/>
      <c r="QUZ37" s="179"/>
      <c r="QVA37" s="179"/>
      <c r="QVB37" s="179"/>
      <c r="QVC37" s="179"/>
      <c r="QVD37" s="179"/>
      <c r="QVE37" s="179"/>
      <c r="QVF37" s="179"/>
      <c r="QVG37" s="179"/>
      <c r="QVH37" s="179"/>
      <c r="QVI37" s="179"/>
      <c r="QVJ37" s="179"/>
      <c r="QVK37" s="179"/>
      <c r="QVL37" s="179"/>
      <c r="QVM37" s="179"/>
      <c r="QVN37" s="179"/>
      <c r="QVO37" s="179"/>
      <c r="QVP37" s="179"/>
      <c r="QVQ37" s="179"/>
      <c r="QVR37" s="179"/>
      <c r="QVS37" s="179"/>
      <c r="QVT37" s="179"/>
      <c r="QVU37" s="179"/>
      <c r="QVV37" s="179"/>
      <c r="QVW37" s="179"/>
      <c r="QVX37" s="179"/>
      <c r="QVY37" s="179"/>
      <c r="QVZ37" s="179"/>
      <c r="QWA37" s="179"/>
      <c r="QWB37" s="179"/>
      <c r="QWC37" s="179"/>
      <c r="QWD37" s="179"/>
      <c r="QWE37" s="179"/>
      <c r="QWF37" s="179"/>
      <c r="QWG37" s="179"/>
      <c r="QWH37" s="179"/>
      <c r="QWI37" s="179"/>
      <c r="QWJ37" s="179"/>
      <c r="QWK37" s="179"/>
      <c r="QWL37" s="179"/>
      <c r="QWM37" s="179"/>
      <c r="QWN37" s="179"/>
      <c r="QWO37" s="179"/>
      <c r="QWP37" s="179"/>
      <c r="QWQ37" s="179"/>
      <c r="QWR37" s="179"/>
      <c r="QWS37" s="179"/>
      <c r="QWT37" s="179"/>
      <c r="QWU37" s="179"/>
      <c r="QWV37" s="179"/>
      <c r="QWW37" s="179"/>
      <c r="QWX37" s="179"/>
      <c r="QWY37" s="179"/>
      <c r="QWZ37" s="179"/>
      <c r="QXA37" s="179"/>
      <c r="QXB37" s="179"/>
      <c r="QXC37" s="179"/>
      <c r="QXD37" s="179"/>
      <c r="QXE37" s="179"/>
      <c r="QXF37" s="179"/>
      <c r="QXG37" s="179"/>
      <c r="QXH37" s="179"/>
      <c r="QXI37" s="179"/>
      <c r="QXJ37" s="179"/>
      <c r="QXK37" s="179"/>
      <c r="QXL37" s="179"/>
      <c r="QXM37" s="179"/>
      <c r="QXN37" s="179"/>
      <c r="QXO37" s="179"/>
      <c r="QXP37" s="179"/>
      <c r="QXQ37" s="179"/>
      <c r="QXR37" s="179"/>
      <c r="QXS37" s="179"/>
      <c r="QXT37" s="179"/>
      <c r="QXU37" s="179"/>
      <c r="QXV37" s="179"/>
      <c r="QXW37" s="179"/>
      <c r="QXX37" s="179"/>
      <c r="QXY37" s="179"/>
      <c r="QXZ37" s="179"/>
      <c r="QYA37" s="179"/>
      <c r="QYB37" s="179"/>
      <c r="QYC37" s="179"/>
      <c r="QYD37" s="179"/>
      <c r="QYE37" s="179"/>
      <c r="QYF37" s="179"/>
      <c r="QYG37" s="179"/>
      <c r="QYH37" s="179"/>
      <c r="QYI37" s="179"/>
      <c r="QYJ37" s="179"/>
      <c r="QYK37" s="179"/>
      <c r="QYL37" s="179"/>
      <c r="QYM37" s="179"/>
      <c r="QYN37" s="179"/>
      <c r="QYO37" s="179"/>
      <c r="QYP37" s="179"/>
      <c r="QYQ37" s="179"/>
      <c r="QYR37" s="179"/>
      <c r="QYS37" s="179"/>
      <c r="QYT37" s="179"/>
      <c r="QYU37" s="179"/>
      <c r="QYV37" s="179"/>
      <c r="QYW37" s="179"/>
      <c r="QYX37" s="179"/>
      <c r="QYY37" s="179"/>
      <c r="QYZ37" s="179"/>
      <c r="QZA37" s="179"/>
      <c r="QZB37" s="179"/>
      <c r="QZC37" s="179"/>
      <c r="QZD37" s="179"/>
      <c r="QZE37" s="179"/>
      <c r="QZF37" s="179"/>
      <c r="QZG37" s="179"/>
      <c r="QZH37" s="179"/>
      <c r="QZI37" s="179"/>
      <c r="QZJ37" s="179"/>
      <c r="QZK37" s="179"/>
      <c r="QZL37" s="179"/>
      <c r="QZM37" s="179"/>
      <c r="QZN37" s="179"/>
      <c r="QZO37" s="179"/>
      <c r="QZP37" s="179"/>
      <c r="QZQ37" s="179"/>
      <c r="QZR37" s="179"/>
      <c r="QZS37" s="179"/>
      <c r="QZT37" s="179"/>
      <c r="QZU37" s="179"/>
      <c r="QZV37" s="179"/>
      <c r="QZW37" s="179"/>
      <c r="QZX37" s="179"/>
      <c r="QZY37" s="179"/>
      <c r="QZZ37" s="179"/>
      <c r="RAA37" s="179"/>
      <c r="RAB37" s="179"/>
      <c r="RAC37" s="179"/>
      <c r="RAD37" s="179"/>
      <c r="RAE37" s="179"/>
      <c r="RAF37" s="179"/>
      <c r="RAG37" s="179"/>
      <c r="RAH37" s="179"/>
      <c r="RAI37" s="179"/>
      <c r="RAJ37" s="179"/>
      <c r="RAK37" s="179"/>
      <c r="RAL37" s="179"/>
      <c r="RAM37" s="179"/>
      <c r="RAN37" s="179"/>
      <c r="RAO37" s="179"/>
      <c r="RAP37" s="179"/>
      <c r="RAQ37" s="179"/>
      <c r="RAR37" s="179"/>
      <c r="RAS37" s="179"/>
      <c r="RAT37" s="179"/>
      <c r="RAU37" s="179"/>
      <c r="RAV37" s="179"/>
      <c r="RAW37" s="179"/>
      <c r="RAX37" s="179"/>
      <c r="RAY37" s="179"/>
      <c r="RAZ37" s="179"/>
      <c r="RBA37" s="179"/>
      <c r="RBB37" s="179"/>
      <c r="RBC37" s="179"/>
      <c r="RBD37" s="179"/>
      <c r="RBE37" s="179"/>
      <c r="RBF37" s="179"/>
      <c r="RBG37" s="179"/>
      <c r="RBH37" s="179"/>
      <c r="RBI37" s="179"/>
      <c r="RBJ37" s="179"/>
      <c r="RBK37" s="179"/>
      <c r="RBL37" s="179"/>
      <c r="RBM37" s="179"/>
      <c r="RBN37" s="179"/>
      <c r="RBO37" s="179"/>
      <c r="RBP37" s="179"/>
      <c r="RBQ37" s="179"/>
      <c r="RBR37" s="179"/>
      <c r="RBS37" s="179"/>
      <c r="RBT37" s="179"/>
      <c r="RBU37" s="179"/>
      <c r="RBV37" s="179"/>
      <c r="RBW37" s="179"/>
      <c r="RBX37" s="179"/>
      <c r="RBY37" s="179"/>
      <c r="RBZ37" s="179"/>
      <c r="RCA37" s="179"/>
      <c r="RCB37" s="179"/>
      <c r="RCC37" s="179"/>
      <c r="RCD37" s="179"/>
      <c r="RCE37" s="179"/>
      <c r="RCF37" s="179"/>
      <c r="RCG37" s="179"/>
      <c r="RCH37" s="179"/>
      <c r="RCI37" s="179"/>
      <c r="RCJ37" s="179"/>
      <c r="RCK37" s="179"/>
      <c r="RCL37" s="179"/>
      <c r="RCM37" s="179"/>
      <c r="RCN37" s="179"/>
      <c r="RCO37" s="179"/>
      <c r="RCP37" s="179"/>
      <c r="RCQ37" s="179"/>
      <c r="RCR37" s="179"/>
      <c r="RCS37" s="179"/>
      <c r="RCT37" s="179"/>
      <c r="RCU37" s="179"/>
      <c r="RCV37" s="179"/>
      <c r="RCW37" s="179"/>
      <c r="RCX37" s="179"/>
      <c r="RCY37" s="179"/>
      <c r="RCZ37" s="179"/>
      <c r="RDA37" s="179"/>
      <c r="RDB37" s="179"/>
      <c r="RDC37" s="179"/>
      <c r="RDD37" s="179"/>
      <c r="RDE37" s="179"/>
      <c r="RDF37" s="179"/>
      <c r="RDG37" s="179"/>
      <c r="RDH37" s="179"/>
      <c r="RDI37" s="179"/>
      <c r="RDJ37" s="179"/>
      <c r="RDK37" s="179"/>
      <c r="RDL37" s="179"/>
      <c r="RDM37" s="179"/>
      <c r="RDN37" s="179"/>
      <c r="RDO37" s="179"/>
      <c r="RDP37" s="179"/>
      <c r="RDQ37" s="179"/>
      <c r="RDR37" s="179"/>
      <c r="RDS37" s="179"/>
      <c r="RDZ37" s="179"/>
      <c r="REA37" s="179"/>
      <c r="REB37" s="179"/>
      <c r="REC37" s="179"/>
      <c r="RED37" s="179"/>
      <c r="REE37" s="179"/>
      <c r="REF37" s="179"/>
      <c r="REG37" s="179"/>
      <c r="REH37" s="179"/>
      <c r="REI37" s="179"/>
      <c r="REJ37" s="179"/>
      <c r="REK37" s="179"/>
      <c r="REL37" s="179"/>
      <c r="REM37" s="179"/>
      <c r="REN37" s="179"/>
      <c r="REO37" s="179"/>
      <c r="REP37" s="179"/>
      <c r="REQ37" s="179"/>
      <c r="RER37" s="179"/>
      <c r="RES37" s="179"/>
      <c r="RET37" s="179"/>
      <c r="REU37" s="179"/>
      <c r="REV37" s="179"/>
      <c r="REW37" s="179"/>
      <c r="REX37" s="179"/>
      <c r="REY37" s="179"/>
      <c r="REZ37" s="179"/>
      <c r="RFA37" s="179"/>
      <c r="RFB37" s="179"/>
      <c r="RFC37" s="179"/>
      <c r="RFD37" s="179"/>
      <c r="RFE37" s="179"/>
      <c r="RFF37" s="179"/>
      <c r="RFG37" s="179"/>
      <c r="RFH37" s="179"/>
      <c r="RFI37" s="179"/>
      <c r="RFJ37" s="179"/>
      <c r="RFK37" s="179"/>
      <c r="RFL37" s="179"/>
      <c r="RFM37" s="179"/>
      <c r="RFN37" s="179"/>
      <c r="RFO37" s="179"/>
      <c r="RFP37" s="179"/>
      <c r="RFQ37" s="179"/>
      <c r="RFR37" s="179"/>
      <c r="RFS37" s="179"/>
      <c r="RFT37" s="179"/>
      <c r="RFU37" s="179"/>
      <c r="RFV37" s="179"/>
      <c r="RFW37" s="179"/>
      <c r="RFX37" s="179"/>
      <c r="RFY37" s="179"/>
      <c r="RFZ37" s="179"/>
      <c r="RGA37" s="179"/>
      <c r="RGB37" s="179"/>
      <c r="RGC37" s="179"/>
      <c r="RGD37" s="179"/>
      <c r="RGE37" s="179"/>
      <c r="RGF37" s="179"/>
      <c r="RGG37" s="179"/>
      <c r="RGH37" s="179"/>
      <c r="RGI37" s="179"/>
      <c r="RGJ37" s="179"/>
      <c r="RGK37" s="179"/>
      <c r="RGL37" s="179"/>
      <c r="RGM37" s="179"/>
      <c r="RGN37" s="179"/>
      <c r="RGO37" s="179"/>
      <c r="RGP37" s="179"/>
      <c r="RGQ37" s="179"/>
      <c r="RGR37" s="179"/>
      <c r="RGS37" s="179"/>
      <c r="RGT37" s="179"/>
      <c r="RGU37" s="179"/>
      <c r="RGV37" s="179"/>
      <c r="RGW37" s="179"/>
      <c r="RGX37" s="179"/>
      <c r="RGY37" s="179"/>
      <c r="RGZ37" s="179"/>
      <c r="RHA37" s="179"/>
      <c r="RHB37" s="179"/>
      <c r="RHC37" s="179"/>
      <c r="RHD37" s="179"/>
      <c r="RHE37" s="179"/>
      <c r="RHF37" s="179"/>
      <c r="RHG37" s="179"/>
      <c r="RHH37" s="179"/>
      <c r="RHI37" s="179"/>
      <c r="RHJ37" s="179"/>
      <c r="RHK37" s="179"/>
      <c r="RHL37" s="179"/>
      <c r="RHM37" s="179"/>
      <c r="RHN37" s="179"/>
      <c r="RHO37" s="179"/>
      <c r="RHP37" s="179"/>
      <c r="RHQ37" s="179"/>
      <c r="RHR37" s="179"/>
      <c r="RHS37" s="179"/>
      <c r="RHT37" s="179"/>
      <c r="RHU37" s="179"/>
      <c r="RHV37" s="179"/>
      <c r="RHW37" s="179"/>
      <c r="RHX37" s="179"/>
      <c r="RHY37" s="179"/>
      <c r="RHZ37" s="179"/>
      <c r="RIA37" s="179"/>
      <c r="RIB37" s="179"/>
      <c r="RIC37" s="179"/>
      <c r="RID37" s="179"/>
      <c r="RIE37" s="179"/>
      <c r="RIF37" s="179"/>
      <c r="RIG37" s="179"/>
      <c r="RIH37" s="179"/>
      <c r="RII37" s="179"/>
      <c r="RIJ37" s="179"/>
      <c r="RIK37" s="179"/>
      <c r="RIL37" s="179"/>
      <c r="RIM37" s="179"/>
      <c r="RIN37" s="179"/>
      <c r="RIO37" s="179"/>
      <c r="RIP37" s="179"/>
      <c r="RIQ37" s="179"/>
      <c r="RIR37" s="179"/>
      <c r="RIS37" s="179"/>
      <c r="RIT37" s="179"/>
      <c r="RIU37" s="179"/>
      <c r="RIV37" s="179"/>
      <c r="RIW37" s="179"/>
      <c r="RIX37" s="179"/>
      <c r="RIY37" s="179"/>
      <c r="RIZ37" s="179"/>
      <c r="RJA37" s="179"/>
      <c r="RJB37" s="179"/>
      <c r="RJC37" s="179"/>
      <c r="RJD37" s="179"/>
      <c r="RJE37" s="179"/>
      <c r="RJF37" s="179"/>
      <c r="RJG37" s="179"/>
      <c r="RJH37" s="179"/>
      <c r="RJI37" s="179"/>
      <c r="RJJ37" s="179"/>
      <c r="RJK37" s="179"/>
      <c r="RJL37" s="179"/>
      <c r="RJM37" s="179"/>
      <c r="RJN37" s="179"/>
      <c r="RJO37" s="179"/>
      <c r="RJP37" s="179"/>
      <c r="RJQ37" s="179"/>
      <c r="RJR37" s="179"/>
      <c r="RJS37" s="179"/>
      <c r="RJT37" s="179"/>
      <c r="RJU37" s="179"/>
      <c r="RJV37" s="179"/>
      <c r="RJW37" s="179"/>
      <c r="RJX37" s="179"/>
      <c r="RJY37" s="179"/>
      <c r="RJZ37" s="179"/>
      <c r="RKA37" s="179"/>
      <c r="RKB37" s="179"/>
      <c r="RKC37" s="179"/>
      <c r="RKD37" s="179"/>
      <c r="RKE37" s="179"/>
      <c r="RKF37" s="179"/>
      <c r="RKG37" s="179"/>
      <c r="RKH37" s="179"/>
      <c r="RKI37" s="179"/>
      <c r="RKJ37" s="179"/>
      <c r="RKK37" s="179"/>
      <c r="RKL37" s="179"/>
      <c r="RKM37" s="179"/>
      <c r="RKN37" s="179"/>
      <c r="RKO37" s="179"/>
      <c r="RKP37" s="179"/>
      <c r="RKQ37" s="179"/>
      <c r="RKR37" s="179"/>
      <c r="RKS37" s="179"/>
      <c r="RKT37" s="179"/>
      <c r="RKU37" s="179"/>
      <c r="RKV37" s="179"/>
      <c r="RKW37" s="179"/>
      <c r="RKX37" s="179"/>
      <c r="RKY37" s="179"/>
      <c r="RKZ37" s="179"/>
      <c r="RLA37" s="179"/>
      <c r="RLB37" s="179"/>
      <c r="RLC37" s="179"/>
      <c r="RLD37" s="179"/>
      <c r="RLE37" s="179"/>
      <c r="RLF37" s="179"/>
      <c r="RLG37" s="179"/>
      <c r="RLH37" s="179"/>
      <c r="RLI37" s="179"/>
      <c r="RLJ37" s="179"/>
      <c r="RLK37" s="179"/>
      <c r="RLL37" s="179"/>
      <c r="RLM37" s="179"/>
      <c r="RLN37" s="179"/>
      <c r="RLO37" s="179"/>
      <c r="RLP37" s="179"/>
      <c r="RLQ37" s="179"/>
      <c r="RLR37" s="179"/>
      <c r="RLS37" s="179"/>
      <c r="RLT37" s="179"/>
      <c r="RLU37" s="179"/>
      <c r="RLV37" s="179"/>
      <c r="RLW37" s="179"/>
      <c r="RLX37" s="179"/>
      <c r="RLY37" s="179"/>
      <c r="RLZ37" s="179"/>
      <c r="RMA37" s="179"/>
      <c r="RMB37" s="179"/>
      <c r="RMC37" s="179"/>
      <c r="RMD37" s="179"/>
      <c r="RME37" s="179"/>
      <c r="RMF37" s="179"/>
      <c r="RMG37" s="179"/>
      <c r="RMH37" s="179"/>
      <c r="RMI37" s="179"/>
      <c r="RMJ37" s="179"/>
      <c r="RMK37" s="179"/>
      <c r="RML37" s="179"/>
      <c r="RMM37" s="179"/>
      <c r="RMN37" s="179"/>
      <c r="RMO37" s="179"/>
      <c r="RMP37" s="179"/>
      <c r="RMQ37" s="179"/>
      <c r="RMR37" s="179"/>
      <c r="RMS37" s="179"/>
      <c r="RMT37" s="179"/>
      <c r="RMU37" s="179"/>
      <c r="RMV37" s="179"/>
      <c r="RMW37" s="179"/>
      <c r="RMX37" s="179"/>
      <c r="RMY37" s="179"/>
      <c r="RMZ37" s="179"/>
      <c r="RNA37" s="179"/>
      <c r="RNB37" s="179"/>
      <c r="RNC37" s="179"/>
      <c r="RND37" s="179"/>
      <c r="RNE37" s="179"/>
      <c r="RNF37" s="179"/>
      <c r="RNG37" s="179"/>
      <c r="RNH37" s="179"/>
      <c r="RNI37" s="179"/>
      <c r="RNJ37" s="179"/>
      <c r="RNK37" s="179"/>
      <c r="RNL37" s="179"/>
      <c r="RNM37" s="179"/>
      <c r="RNN37" s="179"/>
      <c r="RNO37" s="179"/>
      <c r="RNV37" s="179"/>
      <c r="RNW37" s="179"/>
      <c r="RNX37" s="179"/>
      <c r="RNY37" s="179"/>
      <c r="RNZ37" s="179"/>
      <c r="ROA37" s="179"/>
      <c r="ROB37" s="179"/>
      <c r="ROC37" s="179"/>
      <c r="ROD37" s="179"/>
      <c r="ROE37" s="179"/>
      <c r="ROF37" s="179"/>
      <c r="ROG37" s="179"/>
      <c r="ROH37" s="179"/>
      <c r="ROI37" s="179"/>
      <c r="ROJ37" s="179"/>
      <c r="ROK37" s="179"/>
      <c r="ROL37" s="179"/>
      <c r="ROM37" s="179"/>
      <c r="RON37" s="179"/>
      <c r="ROO37" s="179"/>
      <c r="ROP37" s="179"/>
      <c r="ROQ37" s="179"/>
      <c r="ROR37" s="179"/>
      <c r="ROS37" s="179"/>
      <c r="ROT37" s="179"/>
      <c r="ROU37" s="179"/>
      <c r="ROV37" s="179"/>
      <c r="ROW37" s="179"/>
      <c r="ROX37" s="179"/>
      <c r="ROY37" s="179"/>
      <c r="ROZ37" s="179"/>
      <c r="RPA37" s="179"/>
      <c r="RPB37" s="179"/>
      <c r="RPC37" s="179"/>
      <c r="RPD37" s="179"/>
      <c r="RPE37" s="179"/>
      <c r="RPF37" s="179"/>
      <c r="RPG37" s="179"/>
      <c r="RPH37" s="179"/>
      <c r="RPI37" s="179"/>
      <c r="RPJ37" s="179"/>
      <c r="RPK37" s="179"/>
      <c r="RPL37" s="179"/>
      <c r="RPM37" s="179"/>
      <c r="RPN37" s="179"/>
      <c r="RPO37" s="179"/>
      <c r="RPP37" s="179"/>
      <c r="RPQ37" s="179"/>
      <c r="RPR37" s="179"/>
      <c r="RPS37" s="179"/>
      <c r="RPT37" s="179"/>
      <c r="RPU37" s="179"/>
      <c r="RPV37" s="179"/>
      <c r="RPW37" s="179"/>
      <c r="RPX37" s="179"/>
      <c r="RPY37" s="179"/>
      <c r="RPZ37" s="179"/>
      <c r="RQA37" s="179"/>
      <c r="RQB37" s="179"/>
      <c r="RQC37" s="179"/>
      <c r="RQD37" s="179"/>
      <c r="RQE37" s="179"/>
      <c r="RQF37" s="179"/>
      <c r="RQG37" s="179"/>
      <c r="RQH37" s="179"/>
      <c r="RQI37" s="179"/>
      <c r="RQJ37" s="179"/>
      <c r="RQK37" s="179"/>
      <c r="RQL37" s="179"/>
      <c r="RQM37" s="179"/>
      <c r="RQN37" s="179"/>
      <c r="RQO37" s="179"/>
      <c r="RQP37" s="179"/>
      <c r="RQQ37" s="179"/>
      <c r="RQR37" s="179"/>
      <c r="RQS37" s="179"/>
      <c r="RQT37" s="179"/>
      <c r="RQU37" s="179"/>
      <c r="RQV37" s="179"/>
      <c r="RQW37" s="179"/>
      <c r="RQX37" s="179"/>
      <c r="RQY37" s="179"/>
      <c r="RQZ37" s="179"/>
      <c r="RRA37" s="179"/>
      <c r="RRB37" s="179"/>
      <c r="RRC37" s="179"/>
      <c r="RRD37" s="179"/>
      <c r="RRE37" s="179"/>
      <c r="RRF37" s="179"/>
      <c r="RRG37" s="179"/>
      <c r="RRH37" s="179"/>
      <c r="RRI37" s="179"/>
      <c r="RRJ37" s="179"/>
      <c r="RRK37" s="179"/>
      <c r="RRL37" s="179"/>
      <c r="RRM37" s="179"/>
      <c r="RRN37" s="179"/>
      <c r="RRO37" s="179"/>
      <c r="RRP37" s="179"/>
      <c r="RRQ37" s="179"/>
      <c r="RRR37" s="179"/>
      <c r="RRS37" s="179"/>
      <c r="RRT37" s="179"/>
      <c r="RRU37" s="179"/>
      <c r="RRV37" s="179"/>
      <c r="RRW37" s="179"/>
      <c r="RRX37" s="179"/>
      <c r="RRY37" s="179"/>
      <c r="RRZ37" s="179"/>
      <c r="RSA37" s="179"/>
      <c r="RSB37" s="179"/>
      <c r="RSC37" s="179"/>
      <c r="RSD37" s="179"/>
      <c r="RSE37" s="179"/>
      <c r="RSF37" s="179"/>
      <c r="RSG37" s="179"/>
      <c r="RSH37" s="179"/>
      <c r="RSI37" s="179"/>
      <c r="RSJ37" s="179"/>
      <c r="RSK37" s="179"/>
      <c r="RSL37" s="179"/>
      <c r="RSM37" s="179"/>
      <c r="RSN37" s="179"/>
      <c r="RSO37" s="179"/>
      <c r="RSP37" s="179"/>
      <c r="RSQ37" s="179"/>
      <c r="RSR37" s="179"/>
      <c r="RSS37" s="179"/>
      <c r="RST37" s="179"/>
      <c r="RSU37" s="179"/>
      <c r="RSV37" s="179"/>
      <c r="RSW37" s="179"/>
      <c r="RSX37" s="179"/>
      <c r="RSY37" s="179"/>
      <c r="RSZ37" s="179"/>
      <c r="RTA37" s="179"/>
      <c r="RTB37" s="179"/>
      <c r="RTC37" s="179"/>
      <c r="RTD37" s="179"/>
      <c r="RTE37" s="179"/>
      <c r="RTF37" s="179"/>
      <c r="RTG37" s="179"/>
      <c r="RTH37" s="179"/>
      <c r="RTI37" s="179"/>
      <c r="RTJ37" s="179"/>
      <c r="RTK37" s="179"/>
      <c r="RTL37" s="179"/>
      <c r="RTM37" s="179"/>
      <c r="RTN37" s="179"/>
      <c r="RTO37" s="179"/>
      <c r="RTP37" s="179"/>
      <c r="RTQ37" s="179"/>
      <c r="RTR37" s="179"/>
      <c r="RTS37" s="179"/>
      <c r="RTT37" s="179"/>
      <c r="RTU37" s="179"/>
      <c r="RTV37" s="179"/>
      <c r="RTW37" s="179"/>
      <c r="RTX37" s="179"/>
      <c r="RTY37" s="179"/>
      <c r="RTZ37" s="179"/>
      <c r="RUA37" s="179"/>
      <c r="RUB37" s="179"/>
      <c r="RUC37" s="179"/>
      <c r="RUD37" s="179"/>
      <c r="RUE37" s="179"/>
      <c r="RUF37" s="179"/>
      <c r="RUG37" s="179"/>
      <c r="RUH37" s="179"/>
      <c r="RUI37" s="179"/>
      <c r="RUJ37" s="179"/>
      <c r="RUK37" s="179"/>
      <c r="RUL37" s="179"/>
      <c r="RUM37" s="179"/>
      <c r="RUN37" s="179"/>
      <c r="RUO37" s="179"/>
      <c r="RUP37" s="179"/>
      <c r="RUQ37" s="179"/>
      <c r="RUR37" s="179"/>
      <c r="RUS37" s="179"/>
      <c r="RUT37" s="179"/>
      <c r="RUU37" s="179"/>
      <c r="RUV37" s="179"/>
      <c r="RUW37" s="179"/>
      <c r="RUX37" s="179"/>
      <c r="RUY37" s="179"/>
      <c r="RUZ37" s="179"/>
      <c r="RVA37" s="179"/>
      <c r="RVB37" s="179"/>
      <c r="RVC37" s="179"/>
      <c r="RVD37" s="179"/>
      <c r="RVE37" s="179"/>
      <c r="RVF37" s="179"/>
      <c r="RVG37" s="179"/>
      <c r="RVH37" s="179"/>
      <c r="RVI37" s="179"/>
      <c r="RVJ37" s="179"/>
      <c r="RVK37" s="179"/>
      <c r="RVL37" s="179"/>
      <c r="RVM37" s="179"/>
      <c r="RVN37" s="179"/>
      <c r="RVO37" s="179"/>
      <c r="RVP37" s="179"/>
      <c r="RVQ37" s="179"/>
      <c r="RVR37" s="179"/>
      <c r="RVS37" s="179"/>
      <c r="RVT37" s="179"/>
      <c r="RVU37" s="179"/>
      <c r="RVV37" s="179"/>
      <c r="RVW37" s="179"/>
      <c r="RVX37" s="179"/>
      <c r="RVY37" s="179"/>
      <c r="RVZ37" s="179"/>
      <c r="RWA37" s="179"/>
      <c r="RWB37" s="179"/>
      <c r="RWC37" s="179"/>
      <c r="RWD37" s="179"/>
      <c r="RWE37" s="179"/>
      <c r="RWF37" s="179"/>
      <c r="RWG37" s="179"/>
      <c r="RWH37" s="179"/>
      <c r="RWI37" s="179"/>
      <c r="RWJ37" s="179"/>
      <c r="RWK37" s="179"/>
      <c r="RWL37" s="179"/>
      <c r="RWM37" s="179"/>
      <c r="RWN37" s="179"/>
      <c r="RWO37" s="179"/>
      <c r="RWP37" s="179"/>
      <c r="RWQ37" s="179"/>
      <c r="RWR37" s="179"/>
      <c r="RWS37" s="179"/>
      <c r="RWT37" s="179"/>
      <c r="RWU37" s="179"/>
      <c r="RWV37" s="179"/>
      <c r="RWW37" s="179"/>
      <c r="RWX37" s="179"/>
      <c r="RWY37" s="179"/>
      <c r="RWZ37" s="179"/>
      <c r="RXA37" s="179"/>
      <c r="RXB37" s="179"/>
      <c r="RXC37" s="179"/>
      <c r="RXD37" s="179"/>
      <c r="RXE37" s="179"/>
      <c r="RXF37" s="179"/>
      <c r="RXG37" s="179"/>
      <c r="RXH37" s="179"/>
      <c r="RXI37" s="179"/>
      <c r="RXJ37" s="179"/>
      <c r="RXK37" s="179"/>
      <c r="RXR37" s="179"/>
      <c r="RXS37" s="179"/>
      <c r="RXT37" s="179"/>
      <c r="RXU37" s="179"/>
      <c r="RXV37" s="179"/>
      <c r="RXW37" s="179"/>
      <c r="RXX37" s="179"/>
      <c r="RXY37" s="179"/>
      <c r="RXZ37" s="179"/>
      <c r="RYA37" s="179"/>
      <c r="RYB37" s="179"/>
      <c r="RYC37" s="179"/>
      <c r="RYD37" s="179"/>
      <c r="RYE37" s="179"/>
      <c r="RYF37" s="179"/>
      <c r="RYG37" s="179"/>
      <c r="RYH37" s="179"/>
      <c r="RYI37" s="179"/>
      <c r="RYJ37" s="179"/>
      <c r="RYK37" s="179"/>
      <c r="RYL37" s="179"/>
      <c r="RYM37" s="179"/>
      <c r="RYN37" s="179"/>
      <c r="RYO37" s="179"/>
      <c r="RYP37" s="179"/>
      <c r="RYQ37" s="179"/>
      <c r="RYR37" s="179"/>
      <c r="RYS37" s="179"/>
      <c r="RYT37" s="179"/>
      <c r="RYU37" s="179"/>
      <c r="RYV37" s="179"/>
      <c r="RYW37" s="179"/>
      <c r="RYX37" s="179"/>
      <c r="RYY37" s="179"/>
      <c r="RYZ37" s="179"/>
      <c r="RZA37" s="179"/>
      <c r="RZB37" s="179"/>
      <c r="RZC37" s="179"/>
      <c r="RZD37" s="179"/>
      <c r="RZE37" s="179"/>
      <c r="RZF37" s="179"/>
      <c r="RZG37" s="179"/>
      <c r="RZH37" s="179"/>
      <c r="RZI37" s="179"/>
      <c r="RZJ37" s="179"/>
      <c r="RZK37" s="179"/>
      <c r="RZL37" s="179"/>
      <c r="RZM37" s="179"/>
      <c r="RZN37" s="179"/>
      <c r="RZO37" s="179"/>
      <c r="RZP37" s="179"/>
      <c r="RZQ37" s="179"/>
      <c r="RZR37" s="179"/>
      <c r="RZS37" s="179"/>
      <c r="RZT37" s="179"/>
      <c r="RZU37" s="179"/>
      <c r="RZV37" s="179"/>
      <c r="RZW37" s="179"/>
      <c r="RZX37" s="179"/>
      <c r="RZY37" s="179"/>
      <c r="RZZ37" s="179"/>
      <c r="SAA37" s="179"/>
      <c r="SAB37" s="179"/>
      <c r="SAC37" s="179"/>
      <c r="SAD37" s="179"/>
      <c r="SAE37" s="179"/>
      <c r="SAF37" s="179"/>
      <c r="SAG37" s="179"/>
      <c r="SAH37" s="179"/>
      <c r="SAI37" s="179"/>
      <c r="SAJ37" s="179"/>
      <c r="SAK37" s="179"/>
      <c r="SAL37" s="179"/>
      <c r="SAM37" s="179"/>
      <c r="SAN37" s="179"/>
      <c r="SAO37" s="179"/>
      <c r="SAP37" s="179"/>
      <c r="SAQ37" s="179"/>
      <c r="SAR37" s="179"/>
      <c r="SAS37" s="179"/>
      <c r="SAT37" s="179"/>
      <c r="SAU37" s="179"/>
      <c r="SAV37" s="179"/>
      <c r="SAW37" s="179"/>
      <c r="SAX37" s="179"/>
      <c r="SAY37" s="179"/>
      <c r="SAZ37" s="179"/>
      <c r="SBA37" s="179"/>
      <c r="SBB37" s="179"/>
      <c r="SBC37" s="179"/>
      <c r="SBD37" s="179"/>
      <c r="SBE37" s="179"/>
      <c r="SBF37" s="179"/>
      <c r="SBG37" s="179"/>
      <c r="SBH37" s="179"/>
      <c r="SBI37" s="179"/>
      <c r="SBJ37" s="179"/>
      <c r="SBK37" s="179"/>
      <c r="SBL37" s="179"/>
      <c r="SBM37" s="179"/>
      <c r="SBN37" s="179"/>
      <c r="SBO37" s="179"/>
      <c r="SBP37" s="179"/>
      <c r="SBQ37" s="179"/>
      <c r="SBR37" s="179"/>
      <c r="SBS37" s="179"/>
      <c r="SBT37" s="179"/>
      <c r="SBU37" s="179"/>
      <c r="SBV37" s="179"/>
      <c r="SBW37" s="179"/>
      <c r="SBX37" s="179"/>
      <c r="SBY37" s="179"/>
      <c r="SBZ37" s="179"/>
      <c r="SCA37" s="179"/>
      <c r="SCB37" s="179"/>
      <c r="SCC37" s="179"/>
      <c r="SCD37" s="179"/>
      <c r="SCE37" s="179"/>
      <c r="SCF37" s="179"/>
      <c r="SCG37" s="179"/>
      <c r="SCH37" s="179"/>
      <c r="SCI37" s="179"/>
      <c r="SCJ37" s="179"/>
      <c r="SCK37" s="179"/>
      <c r="SCL37" s="179"/>
      <c r="SCM37" s="179"/>
      <c r="SCN37" s="179"/>
      <c r="SCO37" s="179"/>
      <c r="SCP37" s="179"/>
      <c r="SCQ37" s="179"/>
      <c r="SCR37" s="179"/>
      <c r="SCS37" s="179"/>
      <c r="SCT37" s="179"/>
      <c r="SCU37" s="179"/>
      <c r="SCV37" s="179"/>
      <c r="SCW37" s="179"/>
      <c r="SCX37" s="179"/>
      <c r="SCY37" s="179"/>
      <c r="SCZ37" s="179"/>
      <c r="SDA37" s="179"/>
      <c r="SDB37" s="179"/>
      <c r="SDC37" s="179"/>
      <c r="SDD37" s="179"/>
      <c r="SDE37" s="179"/>
      <c r="SDF37" s="179"/>
      <c r="SDG37" s="179"/>
      <c r="SDH37" s="179"/>
      <c r="SDI37" s="179"/>
      <c r="SDJ37" s="179"/>
      <c r="SDK37" s="179"/>
      <c r="SDL37" s="179"/>
      <c r="SDM37" s="179"/>
      <c r="SDN37" s="179"/>
      <c r="SDO37" s="179"/>
      <c r="SDP37" s="179"/>
      <c r="SDQ37" s="179"/>
      <c r="SDR37" s="179"/>
      <c r="SDS37" s="179"/>
      <c r="SDT37" s="179"/>
      <c r="SDU37" s="179"/>
      <c r="SDV37" s="179"/>
      <c r="SDW37" s="179"/>
      <c r="SDX37" s="179"/>
      <c r="SDY37" s="179"/>
      <c r="SDZ37" s="179"/>
      <c r="SEA37" s="179"/>
      <c r="SEB37" s="179"/>
      <c r="SEC37" s="179"/>
      <c r="SED37" s="179"/>
      <c r="SEE37" s="179"/>
      <c r="SEF37" s="179"/>
      <c r="SEG37" s="179"/>
      <c r="SEH37" s="179"/>
      <c r="SEI37" s="179"/>
      <c r="SEJ37" s="179"/>
      <c r="SEK37" s="179"/>
      <c r="SEL37" s="179"/>
      <c r="SEM37" s="179"/>
      <c r="SEN37" s="179"/>
      <c r="SEO37" s="179"/>
      <c r="SEP37" s="179"/>
      <c r="SEQ37" s="179"/>
      <c r="SER37" s="179"/>
      <c r="SES37" s="179"/>
      <c r="SET37" s="179"/>
      <c r="SEU37" s="179"/>
      <c r="SEV37" s="179"/>
      <c r="SEW37" s="179"/>
      <c r="SEX37" s="179"/>
      <c r="SEY37" s="179"/>
      <c r="SEZ37" s="179"/>
      <c r="SFA37" s="179"/>
      <c r="SFB37" s="179"/>
      <c r="SFC37" s="179"/>
      <c r="SFD37" s="179"/>
      <c r="SFE37" s="179"/>
      <c r="SFF37" s="179"/>
      <c r="SFG37" s="179"/>
      <c r="SFH37" s="179"/>
      <c r="SFI37" s="179"/>
      <c r="SFJ37" s="179"/>
      <c r="SFK37" s="179"/>
      <c r="SFL37" s="179"/>
      <c r="SFM37" s="179"/>
      <c r="SFN37" s="179"/>
      <c r="SFO37" s="179"/>
      <c r="SFP37" s="179"/>
      <c r="SFQ37" s="179"/>
      <c r="SFR37" s="179"/>
      <c r="SFS37" s="179"/>
      <c r="SFT37" s="179"/>
      <c r="SFU37" s="179"/>
      <c r="SFV37" s="179"/>
      <c r="SFW37" s="179"/>
      <c r="SFX37" s="179"/>
      <c r="SFY37" s="179"/>
      <c r="SFZ37" s="179"/>
      <c r="SGA37" s="179"/>
      <c r="SGB37" s="179"/>
      <c r="SGC37" s="179"/>
      <c r="SGD37" s="179"/>
      <c r="SGE37" s="179"/>
      <c r="SGF37" s="179"/>
      <c r="SGG37" s="179"/>
      <c r="SGH37" s="179"/>
      <c r="SGI37" s="179"/>
      <c r="SGJ37" s="179"/>
      <c r="SGK37" s="179"/>
      <c r="SGL37" s="179"/>
      <c r="SGM37" s="179"/>
      <c r="SGN37" s="179"/>
      <c r="SGO37" s="179"/>
      <c r="SGP37" s="179"/>
      <c r="SGQ37" s="179"/>
      <c r="SGR37" s="179"/>
      <c r="SGS37" s="179"/>
      <c r="SGT37" s="179"/>
      <c r="SGU37" s="179"/>
      <c r="SGV37" s="179"/>
      <c r="SGW37" s="179"/>
      <c r="SGX37" s="179"/>
      <c r="SGY37" s="179"/>
      <c r="SGZ37" s="179"/>
      <c r="SHA37" s="179"/>
      <c r="SHB37" s="179"/>
      <c r="SHC37" s="179"/>
      <c r="SHD37" s="179"/>
      <c r="SHE37" s="179"/>
      <c r="SHF37" s="179"/>
      <c r="SHG37" s="179"/>
      <c r="SHN37" s="179"/>
      <c r="SHO37" s="179"/>
      <c r="SHP37" s="179"/>
      <c r="SHQ37" s="179"/>
      <c r="SHR37" s="179"/>
      <c r="SHS37" s="179"/>
      <c r="SHT37" s="179"/>
      <c r="SHU37" s="179"/>
      <c r="SHV37" s="179"/>
      <c r="SHW37" s="179"/>
      <c r="SHX37" s="179"/>
      <c r="SHY37" s="179"/>
      <c r="SHZ37" s="179"/>
      <c r="SIA37" s="179"/>
      <c r="SIB37" s="179"/>
      <c r="SIC37" s="179"/>
      <c r="SID37" s="179"/>
      <c r="SIE37" s="179"/>
      <c r="SIF37" s="179"/>
      <c r="SIG37" s="179"/>
      <c r="SIH37" s="179"/>
      <c r="SII37" s="179"/>
      <c r="SIJ37" s="179"/>
      <c r="SIK37" s="179"/>
      <c r="SIL37" s="179"/>
      <c r="SIM37" s="179"/>
      <c r="SIN37" s="179"/>
      <c r="SIO37" s="179"/>
      <c r="SIP37" s="179"/>
      <c r="SIQ37" s="179"/>
      <c r="SIR37" s="179"/>
      <c r="SIS37" s="179"/>
      <c r="SIT37" s="179"/>
      <c r="SIU37" s="179"/>
      <c r="SIV37" s="179"/>
      <c r="SIW37" s="179"/>
      <c r="SIX37" s="179"/>
      <c r="SIY37" s="179"/>
      <c r="SIZ37" s="179"/>
      <c r="SJA37" s="179"/>
      <c r="SJB37" s="179"/>
      <c r="SJC37" s="179"/>
      <c r="SJD37" s="179"/>
      <c r="SJE37" s="179"/>
      <c r="SJF37" s="179"/>
      <c r="SJG37" s="179"/>
      <c r="SJH37" s="179"/>
      <c r="SJI37" s="179"/>
      <c r="SJJ37" s="179"/>
      <c r="SJK37" s="179"/>
      <c r="SJL37" s="179"/>
      <c r="SJM37" s="179"/>
      <c r="SJN37" s="179"/>
      <c r="SJO37" s="179"/>
      <c r="SJP37" s="179"/>
      <c r="SJQ37" s="179"/>
      <c r="SJR37" s="179"/>
      <c r="SJS37" s="179"/>
      <c r="SJT37" s="179"/>
      <c r="SJU37" s="179"/>
      <c r="SJV37" s="179"/>
      <c r="SJW37" s="179"/>
      <c r="SJX37" s="179"/>
      <c r="SJY37" s="179"/>
      <c r="SJZ37" s="179"/>
      <c r="SKA37" s="179"/>
      <c r="SKB37" s="179"/>
      <c r="SKC37" s="179"/>
      <c r="SKD37" s="179"/>
      <c r="SKE37" s="179"/>
      <c r="SKF37" s="179"/>
      <c r="SKG37" s="179"/>
      <c r="SKH37" s="179"/>
      <c r="SKI37" s="179"/>
      <c r="SKJ37" s="179"/>
      <c r="SKK37" s="179"/>
      <c r="SKL37" s="179"/>
      <c r="SKM37" s="179"/>
      <c r="SKN37" s="179"/>
      <c r="SKO37" s="179"/>
      <c r="SKP37" s="179"/>
      <c r="SKQ37" s="179"/>
      <c r="SKR37" s="179"/>
      <c r="SKS37" s="179"/>
      <c r="SKT37" s="179"/>
      <c r="SKU37" s="179"/>
      <c r="SKV37" s="179"/>
      <c r="SKW37" s="179"/>
      <c r="SKX37" s="179"/>
      <c r="SKY37" s="179"/>
      <c r="SKZ37" s="179"/>
      <c r="SLA37" s="179"/>
      <c r="SLB37" s="179"/>
      <c r="SLC37" s="179"/>
      <c r="SLD37" s="179"/>
      <c r="SLE37" s="179"/>
      <c r="SLF37" s="179"/>
      <c r="SLG37" s="179"/>
      <c r="SLH37" s="179"/>
      <c r="SLI37" s="179"/>
      <c r="SLJ37" s="179"/>
      <c r="SLK37" s="179"/>
      <c r="SLL37" s="179"/>
      <c r="SLM37" s="179"/>
      <c r="SLN37" s="179"/>
      <c r="SLO37" s="179"/>
      <c r="SLP37" s="179"/>
      <c r="SLQ37" s="179"/>
      <c r="SLR37" s="179"/>
      <c r="SLS37" s="179"/>
      <c r="SLT37" s="179"/>
      <c r="SLU37" s="179"/>
      <c r="SLV37" s="179"/>
      <c r="SLW37" s="179"/>
      <c r="SLX37" s="179"/>
      <c r="SLY37" s="179"/>
      <c r="SLZ37" s="179"/>
      <c r="SMA37" s="179"/>
      <c r="SMB37" s="179"/>
      <c r="SMC37" s="179"/>
      <c r="SMD37" s="179"/>
      <c r="SME37" s="179"/>
      <c r="SMF37" s="179"/>
      <c r="SMG37" s="179"/>
      <c r="SMH37" s="179"/>
      <c r="SMI37" s="179"/>
      <c r="SMJ37" s="179"/>
      <c r="SMK37" s="179"/>
      <c r="SML37" s="179"/>
      <c r="SMM37" s="179"/>
      <c r="SMN37" s="179"/>
      <c r="SMO37" s="179"/>
      <c r="SMP37" s="179"/>
      <c r="SMQ37" s="179"/>
      <c r="SMR37" s="179"/>
      <c r="SMS37" s="179"/>
      <c r="SMT37" s="179"/>
      <c r="SMU37" s="179"/>
      <c r="SMV37" s="179"/>
      <c r="SMW37" s="179"/>
      <c r="SMX37" s="179"/>
      <c r="SMY37" s="179"/>
      <c r="SMZ37" s="179"/>
      <c r="SNA37" s="179"/>
      <c r="SNB37" s="179"/>
      <c r="SNC37" s="179"/>
      <c r="SND37" s="179"/>
      <c r="SNE37" s="179"/>
      <c r="SNF37" s="179"/>
      <c r="SNG37" s="179"/>
      <c r="SNH37" s="179"/>
      <c r="SNI37" s="179"/>
      <c r="SNJ37" s="179"/>
      <c r="SNK37" s="179"/>
      <c r="SNL37" s="179"/>
      <c r="SNM37" s="179"/>
      <c r="SNN37" s="179"/>
      <c r="SNO37" s="179"/>
      <c r="SNP37" s="179"/>
      <c r="SNQ37" s="179"/>
      <c r="SNR37" s="179"/>
      <c r="SNS37" s="179"/>
      <c r="SNT37" s="179"/>
      <c r="SNU37" s="179"/>
      <c r="SNV37" s="179"/>
      <c r="SNW37" s="179"/>
      <c r="SNX37" s="179"/>
      <c r="SNY37" s="179"/>
      <c r="SNZ37" s="179"/>
      <c r="SOA37" s="179"/>
      <c r="SOB37" s="179"/>
      <c r="SOC37" s="179"/>
      <c r="SOD37" s="179"/>
      <c r="SOE37" s="179"/>
      <c r="SOF37" s="179"/>
      <c r="SOG37" s="179"/>
      <c r="SOH37" s="179"/>
      <c r="SOI37" s="179"/>
      <c r="SOJ37" s="179"/>
      <c r="SOK37" s="179"/>
      <c r="SOL37" s="179"/>
      <c r="SOM37" s="179"/>
      <c r="SON37" s="179"/>
      <c r="SOO37" s="179"/>
      <c r="SOP37" s="179"/>
      <c r="SOQ37" s="179"/>
      <c r="SOR37" s="179"/>
      <c r="SOS37" s="179"/>
      <c r="SOT37" s="179"/>
      <c r="SOU37" s="179"/>
      <c r="SOV37" s="179"/>
      <c r="SOW37" s="179"/>
      <c r="SOX37" s="179"/>
      <c r="SOY37" s="179"/>
      <c r="SOZ37" s="179"/>
      <c r="SPA37" s="179"/>
      <c r="SPB37" s="179"/>
      <c r="SPC37" s="179"/>
      <c r="SPD37" s="179"/>
      <c r="SPE37" s="179"/>
      <c r="SPF37" s="179"/>
      <c r="SPG37" s="179"/>
      <c r="SPH37" s="179"/>
      <c r="SPI37" s="179"/>
      <c r="SPJ37" s="179"/>
      <c r="SPK37" s="179"/>
      <c r="SPL37" s="179"/>
      <c r="SPM37" s="179"/>
      <c r="SPN37" s="179"/>
      <c r="SPO37" s="179"/>
      <c r="SPP37" s="179"/>
      <c r="SPQ37" s="179"/>
      <c r="SPR37" s="179"/>
      <c r="SPS37" s="179"/>
      <c r="SPT37" s="179"/>
      <c r="SPU37" s="179"/>
      <c r="SPV37" s="179"/>
      <c r="SPW37" s="179"/>
      <c r="SPX37" s="179"/>
      <c r="SPY37" s="179"/>
      <c r="SPZ37" s="179"/>
      <c r="SQA37" s="179"/>
      <c r="SQB37" s="179"/>
      <c r="SQC37" s="179"/>
      <c r="SQD37" s="179"/>
      <c r="SQE37" s="179"/>
      <c r="SQF37" s="179"/>
      <c r="SQG37" s="179"/>
      <c r="SQH37" s="179"/>
      <c r="SQI37" s="179"/>
      <c r="SQJ37" s="179"/>
      <c r="SQK37" s="179"/>
      <c r="SQL37" s="179"/>
      <c r="SQM37" s="179"/>
      <c r="SQN37" s="179"/>
      <c r="SQO37" s="179"/>
      <c r="SQP37" s="179"/>
      <c r="SQQ37" s="179"/>
      <c r="SQR37" s="179"/>
      <c r="SQS37" s="179"/>
      <c r="SQT37" s="179"/>
      <c r="SQU37" s="179"/>
      <c r="SQV37" s="179"/>
      <c r="SQW37" s="179"/>
      <c r="SQX37" s="179"/>
      <c r="SQY37" s="179"/>
      <c r="SQZ37" s="179"/>
      <c r="SRA37" s="179"/>
      <c r="SRB37" s="179"/>
      <c r="SRC37" s="179"/>
      <c r="SRJ37" s="179"/>
      <c r="SRK37" s="179"/>
      <c r="SRL37" s="179"/>
      <c r="SRM37" s="179"/>
      <c r="SRN37" s="179"/>
      <c r="SRO37" s="179"/>
      <c r="SRP37" s="179"/>
      <c r="SRQ37" s="179"/>
      <c r="SRR37" s="179"/>
      <c r="SRS37" s="179"/>
      <c r="SRT37" s="179"/>
      <c r="SRU37" s="179"/>
      <c r="SRV37" s="179"/>
      <c r="SRW37" s="179"/>
      <c r="SRX37" s="179"/>
      <c r="SRY37" s="179"/>
      <c r="SRZ37" s="179"/>
      <c r="SSA37" s="179"/>
      <c r="SSB37" s="179"/>
      <c r="SSC37" s="179"/>
      <c r="SSD37" s="179"/>
      <c r="SSE37" s="179"/>
      <c r="SSF37" s="179"/>
      <c r="SSG37" s="179"/>
      <c r="SSH37" s="179"/>
      <c r="SSI37" s="179"/>
      <c r="SSJ37" s="179"/>
      <c r="SSK37" s="179"/>
      <c r="SSL37" s="179"/>
      <c r="SSM37" s="179"/>
      <c r="SSN37" s="179"/>
      <c r="SSO37" s="179"/>
      <c r="SSP37" s="179"/>
      <c r="SSQ37" s="179"/>
      <c r="SSR37" s="179"/>
      <c r="SSS37" s="179"/>
      <c r="SST37" s="179"/>
      <c r="SSU37" s="179"/>
      <c r="SSV37" s="179"/>
      <c r="SSW37" s="179"/>
      <c r="SSX37" s="179"/>
      <c r="SSY37" s="179"/>
      <c r="SSZ37" s="179"/>
      <c r="STA37" s="179"/>
      <c r="STB37" s="179"/>
      <c r="STC37" s="179"/>
      <c r="STD37" s="179"/>
      <c r="STE37" s="179"/>
      <c r="STF37" s="179"/>
      <c r="STG37" s="179"/>
      <c r="STH37" s="179"/>
      <c r="STI37" s="179"/>
      <c r="STJ37" s="179"/>
      <c r="STK37" s="179"/>
      <c r="STL37" s="179"/>
      <c r="STM37" s="179"/>
      <c r="STN37" s="179"/>
      <c r="STO37" s="179"/>
      <c r="STP37" s="179"/>
      <c r="STQ37" s="179"/>
      <c r="STR37" s="179"/>
      <c r="STS37" s="179"/>
      <c r="STT37" s="179"/>
      <c r="STU37" s="179"/>
      <c r="STV37" s="179"/>
      <c r="STW37" s="179"/>
      <c r="STX37" s="179"/>
      <c r="STY37" s="179"/>
      <c r="STZ37" s="179"/>
      <c r="SUA37" s="179"/>
      <c r="SUB37" s="179"/>
      <c r="SUC37" s="179"/>
      <c r="SUD37" s="179"/>
      <c r="SUE37" s="179"/>
      <c r="SUF37" s="179"/>
      <c r="SUG37" s="179"/>
      <c r="SUH37" s="179"/>
      <c r="SUI37" s="179"/>
      <c r="SUJ37" s="179"/>
      <c r="SUK37" s="179"/>
      <c r="SUL37" s="179"/>
      <c r="SUM37" s="179"/>
      <c r="SUN37" s="179"/>
      <c r="SUO37" s="179"/>
      <c r="SUP37" s="179"/>
      <c r="SUQ37" s="179"/>
      <c r="SUR37" s="179"/>
      <c r="SUS37" s="179"/>
      <c r="SUT37" s="179"/>
      <c r="SUU37" s="179"/>
      <c r="SUV37" s="179"/>
      <c r="SUW37" s="179"/>
      <c r="SUX37" s="179"/>
      <c r="SUY37" s="179"/>
      <c r="SUZ37" s="179"/>
      <c r="SVA37" s="179"/>
      <c r="SVB37" s="179"/>
      <c r="SVC37" s="179"/>
      <c r="SVD37" s="179"/>
      <c r="SVE37" s="179"/>
      <c r="SVF37" s="179"/>
      <c r="SVG37" s="179"/>
      <c r="SVH37" s="179"/>
      <c r="SVI37" s="179"/>
      <c r="SVJ37" s="179"/>
      <c r="SVK37" s="179"/>
      <c r="SVL37" s="179"/>
      <c r="SVM37" s="179"/>
      <c r="SVN37" s="179"/>
      <c r="SVO37" s="179"/>
      <c r="SVP37" s="179"/>
      <c r="SVQ37" s="179"/>
      <c r="SVR37" s="179"/>
      <c r="SVS37" s="179"/>
      <c r="SVT37" s="179"/>
      <c r="SVU37" s="179"/>
      <c r="SVV37" s="179"/>
      <c r="SVW37" s="179"/>
      <c r="SVX37" s="179"/>
      <c r="SVY37" s="179"/>
      <c r="SVZ37" s="179"/>
      <c r="SWA37" s="179"/>
      <c r="SWB37" s="179"/>
      <c r="SWC37" s="179"/>
      <c r="SWD37" s="179"/>
      <c r="SWE37" s="179"/>
      <c r="SWF37" s="179"/>
      <c r="SWG37" s="179"/>
      <c r="SWH37" s="179"/>
      <c r="SWI37" s="179"/>
      <c r="SWJ37" s="179"/>
      <c r="SWK37" s="179"/>
      <c r="SWL37" s="179"/>
      <c r="SWM37" s="179"/>
      <c r="SWN37" s="179"/>
      <c r="SWO37" s="179"/>
      <c r="SWP37" s="179"/>
      <c r="SWQ37" s="179"/>
      <c r="SWR37" s="179"/>
      <c r="SWS37" s="179"/>
      <c r="SWT37" s="179"/>
      <c r="SWU37" s="179"/>
      <c r="SWV37" s="179"/>
      <c r="SWW37" s="179"/>
      <c r="SWX37" s="179"/>
      <c r="SWY37" s="179"/>
      <c r="SWZ37" s="179"/>
      <c r="SXA37" s="179"/>
      <c r="SXB37" s="179"/>
      <c r="SXC37" s="179"/>
      <c r="SXD37" s="179"/>
      <c r="SXE37" s="179"/>
      <c r="SXF37" s="179"/>
      <c r="SXG37" s="179"/>
      <c r="SXH37" s="179"/>
      <c r="SXI37" s="179"/>
      <c r="SXJ37" s="179"/>
      <c r="SXK37" s="179"/>
      <c r="SXL37" s="179"/>
      <c r="SXM37" s="179"/>
      <c r="SXN37" s="179"/>
      <c r="SXO37" s="179"/>
      <c r="SXP37" s="179"/>
      <c r="SXQ37" s="179"/>
      <c r="SXR37" s="179"/>
      <c r="SXS37" s="179"/>
      <c r="SXT37" s="179"/>
      <c r="SXU37" s="179"/>
      <c r="SXV37" s="179"/>
      <c r="SXW37" s="179"/>
      <c r="SXX37" s="179"/>
      <c r="SXY37" s="179"/>
      <c r="SXZ37" s="179"/>
      <c r="SYA37" s="179"/>
      <c r="SYB37" s="179"/>
      <c r="SYC37" s="179"/>
      <c r="SYD37" s="179"/>
      <c r="SYE37" s="179"/>
      <c r="SYF37" s="179"/>
      <c r="SYG37" s="179"/>
      <c r="SYH37" s="179"/>
      <c r="SYI37" s="179"/>
      <c r="SYJ37" s="179"/>
      <c r="SYK37" s="179"/>
      <c r="SYL37" s="179"/>
      <c r="SYM37" s="179"/>
      <c r="SYN37" s="179"/>
      <c r="SYO37" s="179"/>
      <c r="SYP37" s="179"/>
      <c r="SYQ37" s="179"/>
      <c r="SYR37" s="179"/>
      <c r="SYS37" s="179"/>
      <c r="SYT37" s="179"/>
      <c r="SYU37" s="179"/>
      <c r="SYV37" s="179"/>
      <c r="SYW37" s="179"/>
      <c r="SYX37" s="179"/>
      <c r="SYY37" s="179"/>
      <c r="SYZ37" s="179"/>
      <c r="SZA37" s="179"/>
      <c r="SZB37" s="179"/>
      <c r="SZC37" s="179"/>
      <c r="SZD37" s="179"/>
      <c r="SZE37" s="179"/>
      <c r="SZF37" s="179"/>
      <c r="SZG37" s="179"/>
      <c r="SZH37" s="179"/>
      <c r="SZI37" s="179"/>
      <c r="SZJ37" s="179"/>
      <c r="SZK37" s="179"/>
      <c r="SZL37" s="179"/>
      <c r="SZM37" s="179"/>
      <c r="SZN37" s="179"/>
      <c r="SZO37" s="179"/>
      <c r="SZP37" s="179"/>
      <c r="SZQ37" s="179"/>
      <c r="SZR37" s="179"/>
      <c r="SZS37" s="179"/>
      <c r="SZT37" s="179"/>
      <c r="SZU37" s="179"/>
      <c r="SZV37" s="179"/>
      <c r="SZW37" s="179"/>
      <c r="SZX37" s="179"/>
      <c r="SZY37" s="179"/>
      <c r="SZZ37" s="179"/>
      <c r="TAA37" s="179"/>
      <c r="TAB37" s="179"/>
      <c r="TAC37" s="179"/>
      <c r="TAD37" s="179"/>
      <c r="TAE37" s="179"/>
      <c r="TAF37" s="179"/>
      <c r="TAG37" s="179"/>
      <c r="TAH37" s="179"/>
      <c r="TAI37" s="179"/>
      <c r="TAJ37" s="179"/>
      <c r="TAK37" s="179"/>
      <c r="TAL37" s="179"/>
      <c r="TAM37" s="179"/>
      <c r="TAN37" s="179"/>
      <c r="TAO37" s="179"/>
      <c r="TAP37" s="179"/>
      <c r="TAQ37" s="179"/>
      <c r="TAR37" s="179"/>
      <c r="TAS37" s="179"/>
      <c r="TAT37" s="179"/>
      <c r="TAU37" s="179"/>
      <c r="TAV37" s="179"/>
      <c r="TAW37" s="179"/>
      <c r="TAX37" s="179"/>
      <c r="TAY37" s="179"/>
      <c r="TBF37" s="179"/>
      <c r="TBG37" s="179"/>
      <c r="TBH37" s="179"/>
      <c r="TBI37" s="179"/>
      <c r="TBJ37" s="179"/>
      <c r="TBK37" s="179"/>
      <c r="TBL37" s="179"/>
      <c r="TBM37" s="179"/>
      <c r="TBN37" s="179"/>
      <c r="TBO37" s="179"/>
      <c r="TBP37" s="179"/>
      <c r="TBQ37" s="179"/>
      <c r="TBR37" s="179"/>
      <c r="TBS37" s="179"/>
      <c r="TBT37" s="179"/>
      <c r="TBU37" s="179"/>
      <c r="TBV37" s="179"/>
      <c r="TBW37" s="179"/>
      <c r="TBX37" s="179"/>
      <c r="TBY37" s="179"/>
      <c r="TBZ37" s="179"/>
      <c r="TCA37" s="179"/>
      <c r="TCB37" s="179"/>
      <c r="TCC37" s="179"/>
      <c r="TCD37" s="179"/>
      <c r="TCE37" s="179"/>
      <c r="TCF37" s="179"/>
      <c r="TCG37" s="179"/>
      <c r="TCH37" s="179"/>
      <c r="TCI37" s="179"/>
      <c r="TCJ37" s="179"/>
      <c r="TCK37" s="179"/>
      <c r="TCL37" s="179"/>
      <c r="TCM37" s="179"/>
      <c r="TCN37" s="179"/>
      <c r="TCO37" s="179"/>
      <c r="TCP37" s="179"/>
      <c r="TCQ37" s="179"/>
      <c r="TCR37" s="179"/>
      <c r="TCS37" s="179"/>
      <c r="TCT37" s="179"/>
      <c r="TCU37" s="179"/>
      <c r="TCV37" s="179"/>
      <c r="TCW37" s="179"/>
      <c r="TCX37" s="179"/>
      <c r="TCY37" s="179"/>
      <c r="TCZ37" s="179"/>
      <c r="TDA37" s="179"/>
      <c r="TDB37" s="179"/>
      <c r="TDC37" s="179"/>
      <c r="TDD37" s="179"/>
      <c r="TDE37" s="179"/>
      <c r="TDF37" s="179"/>
      <c r="TDG37" s="179"/>
      <c r="TDH37" s="179"/>
      <c r="TDI37" s="179"/>
      <c r="TDJ37" s="179"/>
      <c r="TDK37" s="179"/>
      <c r="TDL37" s="179"/>
      <c r="TDM37" s="179"/>
      <c r="TDN37" s="179"/>
      <c r="TDO37" s="179"/>
      <c r="TDP37" s="179"/>
      <c r="TDQ37" s="179"/>
      <c r="TDR37" s="179"/>
      <c r="TDS37" s="179"/>
      <c r="TDT37" s="179"/>
      <c r="TDU37" s="179"/>
      <c r="TDV37" s="179"/>
      <c r="TDW37" s="179"/>
      <c r="TDX37" s="179"/>
      <c r="TDY37" s="179"/>
      <c r="TDZ37" s="179"/>
      <c r="TEA37" s="179"/>
      <c r="TEB37" s="179"/>
      <c r="TEC37" s="179"/>
      <c r="TED37" s="179"/>
      <c r="TEE37" s="179"/>
      <c r="TEF37" s="179"/>
      <c r="TEG37" s="179"/>
      <c r="TEH37" s="179"/>
      <c r="TEI37" s="179"/>
      <c r="TEJ37" s="179"/>
      <c r="TEK37" s="179"/>
      <c r="TEL37" s="179"/>
      <c r="TEM37" s="179"/>
      <c r="TEN37" s="179"/>
      <c r="TEO37" s="179"/>
      <c r="TEP37" s="179"/>
      <c r="TEQ37" s="179"/>
      <c r="TER37" s="179"/>
      <c r="TES37" s="179"/>
      <c r="TET37" s="179"/>
      <c r="TEU37" s="179"/>
      <c r="TEV37" s="179"/>
      <c r="TEW37" s="179"/>
      <c r="TEX37" s="179"/>
      <c r="TEY37" s="179"/>
      <c r="TEZ37" s="179"/>
      <c r="TFA37" s="179"/>
      <c r="TFB37" s="179"/>
      <c r="TFC37" s="179"/>
      <c r="TFD37" s="179"/>
      <c r="TFE37" s="179"/>
      <c r="TFF37" s="179"/>
      <c r="TFG37" s="179"/>
      <c r="TFH37" s="179"/>
      <c r="TFI37" s="179"/>
      <c r="TFJ37" s="179"/>
      <c r="TFK37" s="179"/>
      <c r="TFL37" s="179"/>
      <c r="TFM37" s="179"/>
      <c r="TFN37" s="179"/>
      <c r="TFO37" s="179"/>
      <c r="TFP37" s="179"/>
      <c r="TFQ37" s="179"/>
      <c r="TFR37" s="179"/>
      <c r="TFS37" s="179"/>
      <c r="TFT37" s="179"/>
      <c r="TFU37" s="179"/>
      <c r="TFV37" s="179"/>
      <c r="TFW37" s="179"/>
      <c r="TFX37" s="179"/>
      <c r="TFY37" s="179"/>
      <c r="TFZ37" s="179"/>
      <c r="TGA37" s="179"/>
      <c r="TGB37" s="179"/>
      <c r="TGC37" s="179"/>
      <c r="TGD37" s="179"/>
      <c r="TGE37" s="179"/>
      <c r="TGF37" s="179"/>
      <c r="TGG37" s="179"/>
      <c r="TGH37" s="179"/>
      <c r="TGI37" s="179"/>
      <c r="TGJ37" s="179"/>
      <c r="TGK37" s="179"/>
      <c r="TGL37" s="179"/>
      <c r="TGM37" s="179"/>
      <c r="TGN37" s="179"/>
      <c r="TGO37" s="179"/>
      <c r="TGP37" s="179"/>
      <c r="TGQ37" s="179"/>
      <c r="TGR37" s="179"/>
      <c r="TGS37" s="179"/>
      <c r="TGT37" s="179"/>
      <c r="TGU37" s="179"/>
      <c r="TGV37" s="179"/>
      <c r="TGW37" s="179"/>
      <c r="TGX37" s="179"/>
      <c r="TGY37" s="179"/>
      <c r="TGZ37" s="179"/>
      <c r="THA37" s="179"/>
      <c r="THB37" s="179"/>
      <c r="THC37" s="179"/>
      <c r="THD37" s="179"/>
      <c r="THE37" s="179"/>
      <c r="THF37" s="179"/>
      <c r="THG37" s="179"/>
      <c r="THH37" s="179"/>
      <c r="THI37" s="179"/>
      <c r="THJ37" s="179"/>
      <c r="THK37" s="179"/>
      <c r="THL37" s="179"/>
      <c r="THM37" s="179"/>
      <c r="THN37" s="179"/>
      <c r="THO37" s="179"/>
      <c r="THP37" s="179"/>
      <c r="THQ37" s="179"/>
      <c r="THR37" s="179"/>
      <c r="THS37" s="179"/>
      <c r="THT37" s="179"/>
      <c r="THU37" s="179"/>
      <c r="THV37" s="179"/>
      <c r="THW37" s="179"/>
      <c r="THX37" s="179"/>
      <c r="THY37" s="179"/>
      <c r="THZ37" s="179"/>
      <c r="TIA37" s="179"/>
      <c r="TIB37" s="179"/>
      <c r="TIC37" s="179"/>
      <c r="TID37" s="179"/>
      <c r="TIE37" s="179"/>
      <c r="TIF37" s="179"/>
      <c r="TIG37" s="179"/>
      <c r="TIH37" s="179"/>
      <c r="TII37" s="179"/>
      <c r="TIJ37" s="179"/>
      <c r="TIK37" s="179"/>
      <c r="TIL37" s="179"/>
      <c r="TIM37" s="179"/>
      <c r="TIN37" s="179"/>
      <c r="TIO37" s="179"/>
      <c r="TIP37" s="179"/>
      <c r="TIQ37" s="179"/>
      <c r="TIR37" s="179"/>
      <c r="TIS37" s="179"/>
      <c r="TIT37" s="179"/>
      <c r="TIU37" s="179"/>
      <c r="TIV37" s="179"/>
      <c r="TIW37" s="179"/>
      <c r="TIX37" s="179"/>
      <c r="TIY37" s="179"/>
      <c r="TIZ37" s="179"/>
      <c r="TJA37" s="179"/>
      <c r="TJB37" s="179"/>
      <c r="TJC37" s="179"/>
      <c r="TJD37" s="179"/>
      <c r="TJE37" s="179"/>
      <c r="TJF37" s="179"/>
      <c r="TJG37" s="179"/>
      <c r="TJH37" s="179"/>
      <c r="TJI37" s="179"/>
      <c r="TJJ37" s="179"/>
      <c r="TJK37" s="179"/>
      <c r="TJL37" s="179"/>
      <c r="TJM37" s="179"/>
      <c r="TJN37" s="179"/>
      <c r="TJO37" s="179"/>
      <c r="TJP37" s="179"/>
      <c r="TJQ37" s="179"/>
      <c r="TJR37" s="179"/>
      <c r="TJS37" s="179"/>
      <c r="TJT37" s="179"/>
      <c r="TJU37" s="179"/>
      <c r="TJV37" s="179"/>
      <c r="TJW37" s="179"/>
      <c r="TJX37" s="179"/>
      <c r="TJY37" s="179"/>
      <c r="TJZ37" s="179"/>
      <c r="TKA37" s="179"/>
      <c r="TKB37" s="179"/>
      <c r="TKC37" s="179"/>
      <c r="TKD37" s="179"/>
      <c r="TKE37" s="179"/>
      <c r="TKF37" s="179"/>
      <c r="TKG37" s="179"/>
      <c r="TKH37" s="179"/>
      <c r="TKI37" s="179"/>
      <c r="TKJ37" s="179"/>
      <c r="TKK37" s="179"/>
      <c r="TKL37" s="179"/>
      <c r="TKM37" s="179"/>
      <c r="TKN37" s="179"/>
      <c r="TKO37" s="179"/>
      <c r="TKP37" s="179"/>
      <c r="TKQ37" s="179"/>
      <c r="TKR37" s="179"/>
      <c r="TKS37" s="179"/>
      <c r="TKT37" s="179"/>
      <c r="TKU37" s="179"/>
      <c r="TLB37" s="179"/>
      <c r="TLC37" s="179"/>
      <c r="TLD37" s="179"/>
      <c r="TLE37" s="179"/>
      <c r="TLF37" s="179"/>
      <c r="TLG37" s="179"/>
      <c r="TLH37" s="179"/>
      <c r="TLI37" s="179"/>
      <c r="TLJ37" s="179"/>
      <c r="TLK37" s="179"/>
      <c r="TLL37" s="179"/>
      <c r="TLM37" s="179"/>
      <c r="TLN37" s="179"/>
      <c r="TLO37" s="179"/>
      <c r="TLP37" s="179"/>
      <c r="TLQ37" s="179"/>
      <c r="TLR37" s="179"/>
      <c r="TLS37" s="179"/>
      <c r="TLT37" s="179"/>
      <c r="TLU37" s="179"/>
      <c r="TLV37" s="179"/>
      <c r="TLW37" s="179"/>
      <c r="TLX37" s="179"/>
      <c r="TLY37" s="179"/>
      <c r="TLZ37" s="179"/>
      <c r="TMA37" s="179"/>
      <c r="TMB37" s="179"/>
      <c r="TMC37" s="179"/>
      <c r="TMD37" s="179"/>
      <c r="TME37" s="179"/>
      <c r="TMF37" s="179"/>
      <c r="TMG37" s="179"/>
      <c r="TMH37" s="179"/>
      <c r="TMI37" s="179"/>
      <c r="TMJ37" s="179"/>
      <c r="TMK37" s="179"/>
      <c r="TML37" s="179"/>
      <c r="TMM37" s="179"/>
      <c r="TMN37" s="179"/>
      <c r="TMO37" s="179"/>
      <c r="TMP37" s="179"/>
      <c r="TMQ37" s="179"/>
      <c r="TMR37" s="179"/>
      <c r="TMS37" s="179"/>
      <c r="TMT37" s="179"/>
      <c r="TMU37" s="179"/>
      <c r="TMV37" s="179"/>
      <c r="TMW37" s="179"/>
      <c r="TMX37" s="179"/>
      <c r="TMY37" s="179"/>
      <c r="TMZ37" s="179"/>
      <c r="TNA37" s="179"/>
      <c r="TNB37" s="179"/>
      <c r="TNC37" s="179"/>
      <c r="TND37" s="179"/>
      <c r="TNE37" s="179"/>
      <c r="TNF37" s="179"/>
      <c r="TNG37" s="179"/>
      <c r="TNH37" s="179"/>
      <c r="TNI37" s="179"/>
      <c r="TNJ37" s="179"/>
      <c r="TNK37" s="179"/>
      <c r="TNL37" s="179"/>
      <c r="TNM37" s="179"/>
      <c r="TNN37" s="179"/>
      <c r="TNO37" s="179"/>
      <c r="TNP37" s="179"/>
      <c r="TNQ37" s="179"/>
      <c r="TNR37" s="179"/>
      <c r="TNS37" s="179"/>
      <c r="TNT37" s="179"/>
      <c r="TNU37" s="179"/>
      <c r="TNV37" s="179"/>
      <c r="TNW37" s="179"/>
      <c r="TNX37" s="179"/>
      <c r="TNY37" s="179"/>
      <c r="TNZ37" s="179"/>
      <c r="TOA37" s="179"/>
      <c r="TOB37" s="179"/>
      <c r="TOC37" s="179"/>
      <c r="TOD37" s="179"/>
      <c r="TOE37" s="179"/>
      <c r="TOF37" s="179"/>
      <c r="TOG37" s="179"/>
      <c r="TOH37" s="179"/>
      <c r="TOI37" s="179"/>
      <c r="TOJ37" s="179"/>
      <c r="TOK37" s="179"/>
      <c r="TOL37" s="179"/>
      <c r="TOM37" s="179"/>
      <c r="TON37" s="179"/>
      <c r="TOO37" s="179"/>
      <c r="TOP37" s="179"/>
      <c r="TOQ37" s="179"/>
      <c r="TOR37" s="179"/>
      <c r="TOS37" s="179"/>
      <c r="TOT37" s="179"/>
      <c r="TOU37" s="179"/>
      <c r="TOV37" s="179"/>
      <c r="TOW37" s="179"/>
      <c r="TOX37" s="179"/>
      <c r="TOY37" s="179"/>
      <c r="TOZ37" s="179"/>
      <c r="TPA37" s="179"/>
      <c r="TPB37" s="179"/>
      <c r="TPC37" s="179"/>
      <c r="TPD37" s="179"/>
      <c r="TPE37" s="179"/>
      <c r="TPF37" s="179"/>
      <c r="TPG37" s="179"/>
      <c r="TPH37" s="179"/>
      <c r="TPI37" s="179"/>
      <c r="TPJ37" s="179"/>
      <c r="TPK37" s="179"/>
      <c r="TPL37" s="179"/>
      <c r="TPM37" s="179"/>
      <c r="TPN37" s="179"/>
      <c r="TPO37" s="179"/>
      <c r="TPP37" s="179"/>
      <c r="TPQ37" s="179"/>
      <c r="TPR37" s="179"/>
      <c r="TPS37" s="179"/>
      <c r="TPT37" s="179"/>
      <c r="TPU37" s="179"/>
      <c r="TPV37" s="179"/>
      <c r="TPW37" s="179"/>
      <c r="TPX37" s="179"/>
      <c r="TPY37" s="179"/>
      <c r="TPZ37" s="179"/>
      <c r="TQA37" s="179"/>
      <c r="TQB37" s="179"/>
      <c r="TQC37" s="179"/>
      <c r="TQD37" s="179"/>
      <c r="TQE37" s="179"/>
      <c r="TQF37" s="179"/>
      <c r="TQG37" s="179"/>
      <c r="TQH37" s="179"/>
      <c r="TQI37" s="179"/>
      <c r="TQJ37" s="179"/>
      <c r="TQK37" s="179"/>
      <c r="TQL37" s="179"/>
      <c r="TQM37" s="179"/>
      <c r="TQN37" s="179"/>
      <c r="TQO37" s="179"/>
      <c r="TQP37" s="179"/>
      <c r="TQQ37" s="179"/>
      <c r="TQR37" s="179"/>
      <c r="TQS37" s="179"/>
      <c r="TQT37" s="179"/>
      <c r="TQU37" s="179"/>
      <c r="TQV37" s="179"/>
      <c r="TQW37" s="179"/>
      <c r="TQX37" s="179"/>
      <c r="TQY37" s="179"/>
      <c r="TQZ37" s="179"/>
      <c r="TRA37" s="179"/>
      <c r="TRB37" s="179"/>
      <c r="TRC37" s="179"/>
      <c r="TRD37" s="179"/>
      <c r="TRE37" s="179"/>
      <c r="TRF37" s="179"/>
      <c r="TRG37" s="179"/>
      <c r="TRH37" s="179"/>
      <c r="TRI37" s="179"/>
      <c r="TRJ37" s="179"/>
      <c r="TRK37" s="179"/>
      <c r="TRL37" s="179"/>
      <c r="TRM37" s="179"/>
      <c r="TRN37" s="179"/>
      <c r="TRO37" s="179"/>
      <c r="TRP37" s="179"/>
      <c r="TRQ37" s="179"/>
      <c r="TRR37" s="179"/>
      <c r="TRS37" s="179"/>
      <c r="TRT37" s="179"/>
      <c r="TRU37" s="179"/>
      <c r="TRV37" s="179"/>
      <c r="TRW37" s="179"/>
      <c r="TRX37" s="179"/>
      <c r="TRY37" s="179"/>
      <c r="TRZ37" s="179"/>
      <c r="TSA37" s="179"/>
      <c r="TSB37" s="179"/>
      <c r="TSC37" s="179"/>
      <c r="TSD37" s="179"/>
      <c r="TSE37" s="179"/>
      <c r="TSF37" s="179"/>
      <c r="TSG37" s="179"/>
      <c r="TSH37" s="179"/>
      <c r="TSI37" s="179"/>
      <c r="TSJ37" s="179"/>
      <c r="TSK37" s="179"/>
      <c r="TSL37" s="179"/>
      <c r="TSM37" s="179"/>
      <c r="TSN37" s="179"/>
      <c r="TSO37" s="179"/>
      <c r="TSP37" s="179"/>
      <c r="TSQ37" s="179"/>
      <c r="TSR37" s="179"/>
      <c r="TSS37" s="179"/>
      <c r="TST37" s="179"/>
      <c r="TSU37" s="179"/>
      <c r="TSV37" s="179"/>
      <c r="TSW37" s="179"/>
      <c r="TSX37" s="179"/>
      <c r="TSY37" s="179"/>
      <c r="TSZ37" s="179"/>
      <c r="TTA37" s="179"/>
      <c r="TTB37" s="179"/>
      <c r="TTC37" s="179"/>
      <c r="TTD37" s="179"/>
      <c r="TTE37" s="179"/>
      <c r="TTF37" s="179"/>
      <c r="TTG37" s="179"/>
      <c r="TTH37" s="179"/>
      <c r="TTI37" s="179"/>
      <c r="TTJ37" s="179"/>
      <c r="TTK37" s="179"/>
      <c r="TTL37" s="179"/>
      <c r="TTM37" s="179"/>
      <c r="TTN37" s="179"/>
      <c r="TTO37" s="179"/>
      <c r="TTP37" s="179"/>
      <c r="TTQ37" s="179"/>
      <c r="TTR37" s="179"/>
      <c r="TTS37" s="179"/>
      <c r="TTT37" s="179"/>
      <c r="TTU37" s="179"/>
      <c r="TTV37" s="179"/>
      <c r="TTW37" s="179"/>
      <c r="TTX37" s="179"/>
      <c r="TTY37" s="179"/>
      <c r="TTZ37" s="179"/>
      <c r="TUA37" s="179"/>
      <c r="TUB37" s="179"/>
      <c r="TUC37" s="179"/>
      <c r="TUD37" s="179"/>
      <c r="TUE37" s="179"/>
      <c r="TUF37" s="179"/>
      <c r="TUG37" s="179"/>
      <c r="TUH37" s="179"/>
      <c r="TUI37" s="179"/>
      <c r="TUJ37" s="179"/>
      <c r="TUK37" s="179"/>
      <c r="TUL37" s="179"/>
      <c r="TUM37" s="179"/>
      <c r="TUN37" s="179"/>
      <c r="TUO37" s="179"/>
      <c r="TUP37" s="179"/>
      <c r="TUQ37" s="179"/>
      <c r="TUX37" s="179"/>
      <c r="TUY37" s="179"/>
      <c r="TUZ37" s="179"/>
      <c r="TVA37" s="179"/>
      <c r="TVB37" s="179"/>
      <c r="TVC37" s="179"/>
      <c r="TVD37" s="179"/>
      <c r="TVE37" s="179"/>
      <c r="TVF37" s="179"/>
      <c r="TVG37" s="179"/>
      <c r="TVH37" s="179"/>
      <c r="TVI37" s="179"/>
      <c r="TVJ37" s="179"/>
      <c r="TVK37" s="179"/>
      <c r="TVL37" s="179"/>
      <c r="TVM37" s="179"/>
      <c r="TVN37" s="179"/>
      <c r="TVO37" s="179"/>
      <c r="TVP37" s="179"/>
      <c r="TVQ37" s="179"/>
      <c r="TVR37" s="179"/>
      <c r="TVS37" s="179"/>
      <c r="TVT37" s="179"/>
      <c r="TVU37" s="179"/>
      <c r="TVV37" s="179"/>
      <c r="TVW37" s="179"/>
      <c r="TVX37" s="179"/>
      <c r="TVY37" s="179"/>
      <c r="TVZ37" s="179"/>
      <c r="TWA37" s="179"/>
      <c r="TWB37" s="179"/>
      <c r="TWC37" s="179"/>
      <c r="TWD37" s="179"/>
      <c r="TWE37" s="179"/>
      <c r="TWF37" s="179"/>
      <c r="TWG37" s="179"/>
      <c r="TWH37" s="179"/>
      <c r="TWI37" s="179"/>
      <c r="TWJ37" s="179"/>
      <c r="TWK37" s="179"/>
      <c r="TWL37" s="179"/>
      <c r="TWM37" s="179"/>
      <c r="TWN37" s="179"/>
      <c r="TWO37" s="179"/>
      <c r="TWP37" s="179"/>
      <c r="TWQ37" s="179"/>
      <c r="TWR37" s="179"/>
      <c r="TWS37" s="179"/>
      <c r="TWT37" s="179"/>
      <c r="TWU37" s="179"/>
      <c r="TWV37" s="179"/>
      <c r="TWW37" s="179"/>
      <c r="TWX37" s="179"/>
      <c r="TWY37" s="179"/>
      <c r="TWZ37" s="179"/>
      <c r="TXA37" s="179"/>
      <c r="TXB37" s="179"/>
      <c r="TXC37" s="179"/>
      <c r="TXD37" s="179"/>
      <c r="TXE37" s="179"/>
      <c r="TXF37" s="179"/>
      <c r="TXG37" s="179"/>
      <c r="TXH37" s="179"/>
      <c r="TXI37" s="179"/>
      <c r="TXJ37" s="179"/>
      <c r="TXK37" s="179"/>
      <c r="TXL37" s="179"/>
      <c r="TXM37" s="179"/>
      <c r="TXN37" s="179"/>
      <c r="TXO37" s="179"/>
      <c r="TXP37" s="179"/>
      <c r="TXQ37" s="179"/>
      <c r="TXR37" s="179"/>
      <c r="TXS37" s="179"/>
      <c r="TXT37" s="179"/>
      <c r="TXU37" s="179"/>
      <c r="TXV37" s="179"/>
      <c r="TXW37" s="179"/>
      <c r="TXX37" s="179"/>
      <c r="TXY37" s="179"/>
      <c r="TXZ37" s="179"/>
      <c r="TYA37" s="179"/>
      <c r="TYB37" s="179"/>
      <c r="TYC37" s="179"/>
      <c r="TYD37" s="179"/>
      <c r="TYE37" s="179"/>
      <c r="TYF37" s="179"/>
      <c r="TYG37" s="179"/>
      <c r="TYH37" s="179"/>
      <c r="TYI37" s="179"/>
      <c r="TYJ37" s="179"/>
      <c r="TYK37" s="179"/>
      <c r="TYL37" s="179"/>
      <c r="TYM37" s="179"/>
      <c r="TYN37" s="179"/>
      <c r="TYO37" s="179"/>
      <c r="TYP37" s="179"/>
      <c r="TYQ37" s="179"/>
      <c r="TYR37" s="179"/>
      <c r="TYS37" s="179"/>
      <c r="TYT37" s="179"/>
      <c r="TYU37" s="179"/>
      <c r="TYV37" s="179"/>
      <c r="TYW37" s="179"/>
      <c r="TYX37" s="179"/>
      <c r="TYY37" s="179"/>
      <c r="TYZ37" s="179"/>
      <c r="TZA37" s="179"/>
      <c r="TZB37" s="179"/>
      <c r="TZC37" s="179"/>
      <c r="TZD37" s="179"/>
      <c r="TZE37" s="179"/>
      <c r="TZF37" s="179"/>
      <c r="TZG37" s="179"/>
      <c r="TZH37" s="179"/>
      <c r="TZI37" s="179"/>
      <c r="TZJ37" s="179"/>
      <c r="TZK37" s="179"/>
      <c r="TZL37" s="179"/>
      <c r="TZM37" s="179"/>
      <c r="TZN37" s="179"/>
      <c r="TZO37" s="179"/>
      <c r="TZP37" s="179"/>
      <c r="TZQ37" s="179"/>
      <c r="TZR37" s="179"/>
      <c r="TZS37" s="179"/>
      <c r="TZT37" s="179"/>
      <c r="TZU37" s="179"/>
      <c r="TZV37" s="179"/>
      <c r="TZW37" s="179"/>
      <c r="TZX37" s="179"/>
      <c r="TZY37" s="179"/>
      <c r="TZZ37" s="179"/>
      <c r="UAA37" s="179"/>
      <c r="UAB37" s="179"/>
      <c r="UAC37" s="179"/>
      <c r="UAD37" s="179"/>
      <c r="UAE37" s="179"/>
      <c r="UAF37" s="179"/>
      <c r="UAG37" s="179"/>
      <c r="UAH37" s="179"/>
      <c r="UAI37" s="179"/>
      <c r="UAJ37" s="179"/>
      <c r="UAK37" s="179"/>
      <c r="UAL37" s="179"/>
      <c r="UAM37" s="179"/>
      <c r="UAN37" s="179"/>
      <c r="UAO37" s="179"/>
      <c r="UAP37" s="179"/>
      <c r="UAQ37" s="179"/>
      <c r="UAR37" s="179"/>
      <c r="UAS37" s="179"/>
      <c r="UAT37" s="179"/>
      <c r="UAU37" s="179"/>
      <c r="UAV37" s="179"/>
      <c r="UAW37" s="179"/>
      <c r="UAX37" s="179"/>
      <c r="UAY37" s="179"/>
      <c r="UAZ37" s="179"/>
      <c r="UBA37" s="179"/>
      <c r="UBB37" s="179"/>
      <c r="UBC37" s="179"/>
      <c r="UBD37" s="179"/>
      <c r="UBE37" s="179"/>
      <c r="UBF37" s="179"/>
      <c r="UBG37" s="179"/>
      <c r="UBH37" s="179"/>
      <c r="UBI37" s="179"/>
      <c r="UBJ37" s="179"/>
      <c r="UBK37" s="179"/>
      <c r="UBL37" s="179"/>
      <c r="UBM37" s="179"/>
      <c r="UBN37" s="179"/>
      <c r="UBO37" s="179"/>
      <c r="UBP37" s="179"/>
      <c r="UBQ37" s="179"/>
      <c r="UBR37" s="179"/>
      <c r="UBS37" s="179"/>
      <c r="UBT37" s="179"/>
      <c r="UBU37" s="179"/>
      <c r="UBV37" s="179"/>
      <c r="UBW37" s="179"/>
      <c r="UBX37" s="179"/>
      <c r="UBY37" s="179"/>
      <c r="UBZ37" s="179"/>
      <c r="UCA37" s="179"/>
      <c r="UCB37" s="179"/>
      <c r="UCC37" s="179"/>
      <c r="UCD37" s="179"/>
      <c r="UCE37" s="179"/>
      <c r="UCF37" s="179"/>
      <c r="UCG37" s="179"/>
      <c r="UCH37" s="179"/>
      <c r="UCI37" s="179"/>
      <c r="UCJ37" s="179"/>
      <c r="UCK37" s="179"/>
      <c r="UCL37" s="179"/>
      <c r="UCM37" s="179"/>
      <c r="UCN37" s="179"/>
      <c r="UCO37" s="179"/>
      <c r="UCP37" s="179"/>
      <c r="UCQ37" s="179"/>
      <c r="UCR37" s="179"/>
      <c r="UCS37" s="179"/>
      <c r="UCT37" s="179"/>
      <c r="UCU37" s="179"/>
      <c r="UCV37" s="179"/>
      <c r="UCW37" s="179"/>
      <c r="UCX37" s="179"/>
      <c r="UCY37" s="179"/>
      <c r="UCZ37" s="179"/>
      <c r="UDA37" s="179"/>
      <c r="UDB37" s="179"/>
      <c r="UDC37" s="179"/>
      <c r="UDD37" s="179"/>
      <c r="UDE37" s="179"/>
      <c r="UDF37" s="179"/>
      <c r="UDG37" s="179"/>
      <c r="UDH37" s="179"/>
      <c r="UDI37" s="179"/>
      <c r="UDJ37" s="179"/>
      <c r="UDK37" s="179"/>
      <c r="UDL37" s="179"/>
      <c r="UDM37" s="179"/>
      <c r="UDN37" s="179"/>
      <c r="UDO37" s="179"/>
      <c r="UDP37" s="179"/>
      <c r="UDQ37" s="179"/>
      <c r="UDR37" s="179"/>
      <c r="UDS37" s="179"/>
      <c r="UDT37" s="179"/>
      <c r="UDU37" s="179"/>
      <c r="UDV37" s="179"/>
      <c r="UDW37" s="179"/>
      <c r="UDX37" s="179"/>
      <c r="UDY37" s="179"/>
      <c r="UDZ37" s="179"/>
      <c r="UEA37" s="179"/>
      <c r="UEB37" s="179"/>
      <c r="UEC37" s="179"/>
      <c r="UED37" s="179"/>
      <c r="UEE37" s="179"/>
      <c r="UEF37" s="179"/>
      <c r="UEG37" s="179"/>
      <c r="UEH37" s="179"/>
      <c r="UEI37" s="179"/>
      <c r="UEJ37" s="179"/>
      <c r="UEK37" s="179"/>
      <c r="UEL37" s="179"/>
      <c r="UEM37" s="179"/>
      <c r="UET37" s="179"/>
      <c r="UEU37" s="179"/>
      <c r="UEV37" s="179"/>
      <c r="UEW37" s="179"/>
      <c r="UEX37" s="179"/>
      <c r="UEY37" s="179"/>
      <c r="UEZ37" s="179"/>
      <c r="UFA37" s="179"/>
      <c r="UFB37" s="179"/>
      <c r="UFC37" s="179"/>
      <c r="UFD37" s="179"/>
      <c r="UFE37" s="179"/>
      <c r="UFF37" s="179"/>
      <c r="UFG37" s="179"/>
      <c r="UFH37" s="179"/>
      <c r="UFI37" s="179"/>
      <c r="UFJ37" s="179"/>
      <c r="UFK37" s="179"/>
      <c r="UFL37" s="179"/>
      <c r="UFM37" s="179"/>
      <c r="UFN37" s="179"/>
      <c r="UFO37" s="179"/>
      <c r="UFP37" s="179"/>
      <c r="UFQ37" s="179"/>
      <c r="UFR37" s="179"/>
      <c r="UFS37" s="179"/>
      <c r="UFT37" s="179"/>
      <c r="UFU37" s="179"/>
      <c r="UFV37" s="179"/>
      <c r="UFW37" s="179"/>
      <c r="UFX37" s="179"/>
      <c r="UFY37" s="179"/>
      <c r="UFZ37" s="179"/>
      <c r="UGA37" s="179"/>
      <c r="UGB37" s="179"/>
      <c r="UGC37" s="179"/>
      <c r="UGD37" s="179"/>
      <c r="UGE37" s="179"/>
      <c r="UGF37" s="179"/>
      <c r="UGG37" s="179"/>
      <c r="UGH37" s="179"/>
      <c r="UGI37" s="179"/>
      <c r="UGJ37" s="179"/>
      <c r="UGK37" s="179"/>
      <c r="UGL37" s="179"/>
      <c r="UGM37" s="179"/>
      <c r="UGN37" s="179"/>
      <c r="UGO37" s="179"/>
      <c r="UGP37" s="179"/>
      <c r="UGQ37" s="179"/>
      <c r="UGR37" s="179"/>
      <c r="UGS37" s="179"/>
      <c r="UGT37" s="179"/>
      <c r="UGU37" s="179"/>
      <c r="UGV37" s="179"/>
      <c r="UGW37" s="179"/>
      <c r="UGX37" s="179"/>
      <c r="UGY37" s="179"/>
      <c r="UGZ37" s="179"/>
      <c r="UHA37" s="179"/>
      <c r="UHB37" s="179"/>
      <c r="UHC37" s="179"/>
      <c r="UHD37" s="179"/>
      <c r="UHE37" s="179"/>
      <c r="UHF37" s="179"/>
      <c r="UHG37" s="179"/>
      <c r="UHH37" s="179"/>
      <c r="UHI37" s="179"/>
      <c r="UHJ37" s="179"/>
      <c r="UHK37" s="179"/>
      <c r="UHL37" s="179"/>
      <c r="UHM37" s="179"/>
      <c r="UHN37" s="179"/>
      <c r="UHO37" s="179"/>
      <c r="UHP37" s="179"/>
      <c r="UHQ37" s="179"/>
      <c r="UHR37" s="179"/>
      <c r="UHS37" s="179"/>
      <c r="UHT37" s="179"/>
      <c r="UHU37" s="179"/>
      <c r="UHV37" s="179"/>
      <c r="UHW37" s="179"/>
      <c r="UHX37" s="179"/>
      <c r="UHY37" s="179"/>
      <c r="UHZ37" s="179"/>
      <c r="UIA37" s="179"/>
      <c r="UIB37" s="179"/>
      <c r="UIC37" s="179"/>
      <c r="UID37" s="179"/>
      <c r="UIE37" s="179"/>
      <c r="UIF37" s="179"/>
      <c r="UIG37" s="179"/>
      <c r="UIH37" s="179"/>
      <c r="UII37" s="179"/>
      <c r="UIJ37" s="179"/>
      <c r="UIK37" s="179"/>
      <c r="UIL37" s="179"/>
      <c r="UIM37" s="179"/>
      <c r="UIN37" s="179"/>
      <c r="UIO37" s="179"/>
      <c r="UIP37" s="179"/>
      <c r="UIQ37" s="179"/>
      <c r="UIR37" s="179"/>
      <c r="UIS37" s="179"/>
      <c r="UIT37" s="179"/>
      <c r="UIU37" s="179"/>
      <c r="UIV37" s="179"/>
      <c r="UIW37" s="179"/>
      <c r="UIX37" s="179"/>
      <c r="UIY37" s="179"/>
      <c r="UIZ37" s="179"/>
      <c r="UJA37" s="179"/>
      <c r="UJB37" s="179"/>
      <c r="UJC37" s="179"/>
      <c r="UJD37" s="179"/>
      <c r="UJE37" s="179"/>
      <c r="UJF37" s="179"/>
      <c r="UJG37" s="179"/>
      <c r="UJH37" s="179"/>
      <c r="UJI37" s="179"/>
      <c r="UJJ37" s="179"/>
      <c r="UJK37" s="179"/>
      <c r="UJL37" s="179"/>
      <c r="UJM37" s="179"/>
      <c r="UJN37" s="179"/>
      <c r="UJO37" s="179"/>
      <c r="UJP37" s="179"/>
      <c r="UJQ37" s="179"/>
      <c r="UJR37" s="179"/>
      <c r="UJS37" s="179"/>
      <c r="UJT37" s="179"/>
      <c r="UJU37" s="179"/>
      <c r="UJV37" s="179"/>
      <c r="UJW37" s="179"/>
      <c r="UJX37" s="179"/>
      <c r="UJY37" s="179"/>
      <c r="UJZ37" s="179"/>
      <c r="UKA37" s="179"/>
      <c r="UKB37" s="179"/>
      <c r="UKC37" s="179"/>
      <c r="UKD37" s="179"/>
      <c r="UKE37" s="179"/>
      <c r="UKF37" s="179"/>
      <c r="UKG37" s="179"/>
      <c r="UKH37" s="179"/>
      <c r="UKI37" s="179"/>
      <c r="UKJ37" s="179"/>
      <c r="UKK37" s="179"/>
      <c r="UKL37" s="179"/>
      <c r="UKM37" s="179"/>
      <c r="UKN37" s="179"/>
      <c r="UKO37" s="179"/>
      <c r="UKP37" s="179"/>
      <c r="UKQ37" s="179"/>
      <c r="UKR37" s="179"/>
      <c r="UKS37" s="179"/>
      <c r="UKT37" s="179"/>
      <c r="UKU37" s="179"/>
      <c r="UKV37" s="179"/>
      <c r="UKW37" s="179"/>
      <c r="UKX37" s="179"/>
      <c r="UKY37" s="179"/>
      <c r="UKZ37" s="179"/>
      <c r="ULA37" s="179"/>
      <c r="ULB37" s="179"/>
      <c r="ULC37" s="179"/>
      <c r="ULD37" s="179"/>
      <c r="ULE37" s="179"/>
      <c r="ULF37" s="179"/>
      <c r="ULG37" s="179"/>
      <c r="ULH37" s="179"/>
      <c r="ULI37" s="179"/>
      <c r="ULJ37" s="179"/>
      <c r="ULK37" s="179"/>
      <c r="ULL37" s="179"/>
      <c r="ULM37" s="179"/>
      <c r="ULN37" s="179"/>
      <c r="ULO37" s="179"/>
      <c r="ULP37" s="179"/>
      <c r="ULQ37" s="179"/>
      <c r="ULR37" s="179"/>
      <c r="ULS37" s="179"/>
      <c r="ULT37" s="179"/>
      <c r="ULU37" s="179"/>
      <c r="ULV37" s="179"/>
      <c r="ULW37" s="179"/>
      <c r="ULX37" s="179"/>
      <c r="ULY37" s="179"/>
      <c r="ULZ37" s="179"/>
      <c r="UMA37" s="179"/>
      <c r="UMB37" s="179"/>
      <c r="UMC37" s="179"/>
      <c r="UMD37" s="179"/>
      <c r="UME37" s="179"/>
      <c r="UMF37" s="179"/>
      <c r="UMG37" s="179"/>
      <c r="UMH37" s="179"/>
      <c r="UMI37" s="179"/>
      <c r="UMJ37" s="179"/>
      <c r="UMK37" s="179"/>
      <c r="UML37" s="179"/>
      <c r="UMM37" s="179"/>
      <c r="UMN37" s="179"/>
      <c r="UMO37" s="179"/>
      <c r="UMP37" s="179"/>
      <c r="UMQ37" s="179"/>
      <c r="UMR37" s="179"/>
      <c r="UMS37" s="179"/>
      <c r="UMT37" s="179"/>
      <c r="UMU37" s="179"/>
      <c r="UMV37" s="179"/>
      <c r="UMW37" s="179"/>
      <c r="UMX37" s="179"/>
      <c r="UMY37" s="179"/>
      <c r="UMZ37" s="179"/>
      <c r="UNA37" s="179"/>
      <c r="UNB37" s="179"/>
      <c r="UNC37" s="179"/>
      <c r="UND37" s="179"/>
      <c r="UNE37" s="179"/>
      <c r="UNF37" s="179"/>
      <c r="UNG37" s="179"/>
      <c r="UNH37" s="179"/>
      <c r="UNI37" s="179"/>
      <c r="UNJ37" s="179"/>
      <c r="UNK37" s="179"/>
      <c r="UNL37" s="179"/>
      <c r="UNM37" s="179"/>
      <c r="UNN37" s="179"/>
      <c r="UNO37" s="179"/>
      <c r="UNP37" s="179"/>
      <c r="UNQ37" s="179"/>
      <c r="UNR37" s="179"/>
      <c r="UNS37" s="179"/>
      <c r="UNT37" s="179"/>
      <c r="UNU37" s="179"/>
      <c r="UNV37" s="179"/>
      <c r="UNW37" s="179"/>
      <c r="UNX37" s="179"/>
      <c r="UNY37" s="179"/>
      <c r="UNZ37" s="179"/>
      <c r="UOA37" s="179"/>
      <c r="UOB37" s="179"/>
      <c r="UOC37" s="179"/>
      <c r="UOD37" s="179"/>
      <c r="UOE37" s="179"/>
      <c r="UOF37" s="179"/>
      <c r="UOG37" s="179"/>
      <c r="UOH37" s="179"/>
      <c r="UOI37" s="179"/>
      <c r="UOP37" s="179"/>
      <c r="UOQ37" s="179"/>
      <c r="UOR37" s="179"/>
      <c r="UOS37" s="179"/>
      <c r="UOT37" s="179"/>
      <c r="UOU37" s="179"/>
      <c r="UOV37" s="179"/>
      <c r="UOW37" s="179"/>
      <c r="UOX37" s="179"/>
      <c r="UOY37" s="179"/>
      <c r="UOZ37" s="179"/>
      <c r="UPA37" s="179"/>
      <c r="UPB37" s="179"/>
      <c r="UPC37" s="179"/>
      <c r="UPD37" s="179"/>
      <c r="UPE37" s="179"/>
      <c r="UPF37" s="179"/>
      <c r="UPG37" s="179"/>
      <c r="UPH37" s="179"/>
      <c r="UPI37" s="179"/>
      <c r="UPJ37" s="179"/>
      <c r="UPK37" s="179"/>
      <c r="UPL37" s="179"/>
      <c r="UPM37" s="179"/>
      <c r="UPN37" s="179"/>
      <c r="UPO37" s="179"/>
      <c r="UPP37" s="179"/>
      <c r="UPQ37" s="179"/>
      <c r="UPR37" s="179"/>
      <c r="UPS37" s="179"/>
      <c r="UPT37" s="179"/>
      <c r="UPU37" s="179"/>
      <c r="UPV37" s="179"/>
      <c r="UPW37" s="179"/>
      <c r="UPX37" s="179"/>
      <c r="UPY37" s="179"/>
      <c r="UPZ37" s="179"/>
      <c r="UQA37" s="179"/>
      <c r="UQB37" s="179"/>
      <c r="UQC37" s="179"/>
      <c r="UQD37" s="179"/>
      <c r="UQE37" s="179"/>
      <c r="UQF37" s="179"/>
      <c r="UQG37" s="179"/>
      <c r="UQH37" s="179"/>
      <c r="UQI37" s="179"/>
      <c r="UQJ37" s="179"/>
      <c r="UQK37" s="179"/>
      <c r="UQL37" s="179"/>
      <c r="UQM37" s="179"/>
      <c r="UQN37" s="179"/>
      <c r="UQO37" s="179"/>
      <c r="UQP37" s="179"/>
      <c r="UQQ37" s="179"/>
      <c r="UQR37" s="179"/>
      <c r="UQS37" s="179"/>
      <c r="UQT37" s="179"/>
      <c r="UQU37" s="179"/>
      <c r="UQV37" s="179"/>
      <c r="UQW37" s="179"/>
      <c r="UQX37" s="179"/>
      <c r="UQY37" s="179"/>
      <c r="UQZ37" s="179"/>
      <c r="URA37" s="179"/>
      <c r="URB37" s="179"/>
      <c r="URC37" s="179"/>
      <c r="URD37" s="179"/>
      <c r="URE37" s="179"/>
      <c r="URF37" s="179"/>
      <c r="URG37" s="179"/>
      <c r="URH37" s="179"/>
      <c r="URI37" s="179"/>
      <c r="URJ37" s="179"/>
      <c r="URK37" s="179"/>
      <c r="URL37" s="179"/>
      <c r="URM37" s="179"/>
      <c r="URN37" s="179"/>
      <c r="URO37" s="179"/>
      <c r="URP37" s="179"/>
      <c r="URQ37" s="179"/>
      <c r="URR37" s="179"/>
      <c r="URS37" s="179"/>
      <c r="URT37" s="179"/>
      <c r="URU37" s="179"/>
      <c r="URV37" s="179"/>
      <c r="URW37" s="179"/>
      <c r="URX37" s="179"/>
      <c r="URY37" s="179"/>
      <c r="URZ37" s="179"/>
      <c r="USA37" s="179"/>
      <c r="USB37" s="179"/>
      <c r="USC37" s="179"/>
      <c r="USD37" s="179"/>
      <c r="USE37" s="179"/>
      <c r="USF37" s="179"/>
      <c r="USG37" s="179"/>
      <c r="USH37" s="179"/>
      <c r="USI37" s="179"/>
      <c r="USJ37" s="179"/>
      <c r="USK37" s="179"/>
      <c r="USL37" s="179"/>
      <c r="USM37" s="179"/>
      <c r="USN37" s="179"/>
      <c r="USO37" s="179"/>
      <c r="USP37" s="179"/>
      <c r="USQ37" s="179"/>
      <c r="USR37" s="179"/>
      <c r="USS37" s="179"/>
      <c r="UST37" s="179"/>
      <c r="USU37" s="179"/>
      <c r="USV37" s="179"/>
      <c r="USW37" s="179"/>
      <c r="USX37" s="179"/>
      <c r="USY37" s="179"/>
      <c r="USZ37" s="179"/>
      <c r="UTA37" s="179"/>
      <c r="UTB37" s="179"/>
      <c r="UTC37" s="179"/>
      <c r="UTD37" s="179"/>
      <c r="UTE37" s="179"/>
      <c r="UTF37" s="179"/>
      <c r="UTG37" s="179"/>
      <c r="UTH37" s="179"/>
      <c r="UTI37" s="179"/>
      <c r="UTJ37" s="179"/>
      <c r="UTK37" s="179"/>
      <c r="UTL37" s="179"/>
      <c r="UTM37" s="179"/>
      <c r="UTN37" s="179"/>
      <c r="UTO37" s="179"/>
      <c r="UTP37" s="179"/>
      <c r="UTQ37" s="179"/>
      <c r="UTR37" s="179"/>
      <c r="UTS37" s="179"/>
      <c r="UTT37" s="179"/>
      <c r="UTU37" s="179"/>
      <c r="UTV37" s="179"/>
      <c r="UTW37" s="179"/>
      <c r="UTX37" s="179"/>
      <c r="UTY37" s="179"/>
      <c r="UTZ37" s="179"/>
      <c r="UUA37" s="179"/>
      <c r="UUB37" s="179"/>
      <c r="UUC37" s="179"/>
      <c r="UUD37" s="179"/>
      <c r="UUE37" s="179"/>
      <c r="UUF37" s="179"/>
      <c r="UUG37" s="179"/>
      <c r="UUH37" s="179"/>
      <c r="UUI37" s="179"/>
      <c r="UUJ37" s="179"/>
      <c r="UUK37" s="179"/>
      <c r="UUL37" s="179"/>
      <c r="UUM37" s="179"/>
      <c r="UUN37" s="179"/>
      <c r="UUO37" s="179"/>
      <c r="UUP37" s="179"/>
      <c r="UUQ37" s="179"/>
      <c r="UUR37" s="179"/>
      <c r="UUS37" s="179"/>
      <c r="UUT37" s="179"/>
      <c r="UUU37" s="179"/>
      <c r="UUV37" s="179"/>
      <c r="UUW37" s="179"/>
      <c r="UUX37" s="179"/>
      <c r="UUY37" s="179"/>
      <c r="UUZ37" s="179"/>
      <c r="UVA37" s="179"/>
      <c r="UVB37" s="179"/>
      <c r="UVC37" s="179"/>
      <c r="UVD37" s="179"/>
      <c r="UVE37" s="179"/>
      <c r="UVF37" s="179"/>
      <c r="UVG37" s="179"/>
      <c r="UVH37" s="179"/>
      <c r="UVI37" s="179"/>
      <c r="UVJ37" s="179"/>
      <c r="UVK37" s="179"/>
      <c r="UVL37" s="179"/>
      <c r="UVM37" s="179"/>
      <c r="UVN37" s="179"/>
      <c r="UVO37" s="179"/>
      <c r="UVP37" s="179"/>
      <c r="UVQ37" s="179"/>
      <c r="UVR37" s="179"/>
      <c r="UVS37" s="179"/>
      <c r="UVT37" s="179"/>
      <c r="UVU37" s="179"/>
      <c r="UVV37" s="179"/>
      <c r="UVW37" s="179"/>
      <c r="UVX37" s="179"/>
      <c r="UVY37" s="179"/>
      <c r="UVZ37" s="179"/>
      <c r="UWA37" s="179"/>
      <c r="UWB37" s="179"/>
      <c r="UWC37" s="179"/>
      <c r="UWD37" s="179"/>
      <c r="UWE37" s="179"/>
      <c r="UWF37" s="179"/>
      <c r="UWG37" s="179"/>
      <c r="UWH37" s="179"/>
      <c r="UWI37" s="179"/>
      <c r="UWJ37" s="179"/>
      <c r="UWK37" s="179"/>
      <c r="UWL37" s="179"/>
      <c r="UWM37" s="179"/>
      <c r="UWN37" s="179"/>
      <c r="UWO37" s="179"/>
      <c r="UWP37" s="179"/>
      <c r="UWQ37" s="179"/>
      <c r="UWR37" s="179"/>
      <c r="UWS37" s="179"/>
      <c r="UWT37" s="179"/>
      <c r="UWU37" s="179"/>
      <c r="UWV37" s="179"/>
      <c r="UWW37" s="179"/>
      <c r="UWX37" s="179"/>
      <c r="UWY37" s="179"/>
      <c r="UWZ37" s="179"/>
      <c r="UXA37" s="179"/>
      <c r="UXB37" s="179"/>
      <c r="UXC37" s="179"/>
      <c r="UXD37" s="179"/>
      <c r="UXE37" s="179"/>
      <c r="UXF37" s="179"/>
      <c r="UXG37" s="179"/>
      <c r="UXH37" s="179"/>
      <c r="UXI37" s="179"/>
      <c r="UXJ37" s="179"/>
      <c r="UXK37" s="179"/>
      <c r="UXL37" s="179"/>
      <c r="UXM37" s="179"/>
      <c r="UXN37" s="179"/>
      <c r="UXO37" s="179"/>
      <c r="UXP37" s="179"/>
      <c r="UXQ37" s="179"/>
      <c r="UXR37" s="179"/>
      <c r="UXS37" s="179"/>
      <c r="UXT37" s="179"/>
      <c r="UXU37" s="179"/>
      <c r="UXV37" s="179"/>
      <c r="UXW37" s="179"/>
      <c r="UXX37" s="179"/>
      <c r="UXY37" s="179"/>
      <c r="UXZ37" s="179"/>
      <c r="UYA37" s="179"/>
      <c r="UYB37" s="179"/>
      <c r="UYC37" s="179"/>
      <c r="UYD37" s="179"/>
      <c r="UYE37" s="179"/>
      <c r="UYL37" s="179"/>
      <c r="UYM37" s="179"/>
      <c r="UYN37" s="179"/>
      <c r="UYO37" s="179"/>
      <c r="UYP37" s="179"/>
      <c r="UYQ37" s="179"/>
      <c r="UYR37" s="179"/>
      <c r="UYS37" s="179"/>
      <c r="UYT37" s="179"/>
      <c r="UYU37" s="179"/>
      <c r="UYV37" s="179"/>
      <c r="UYW37" s="179"/>
      <c r="UYX37" s="179"/>
      <c r="UYY37" s="179"/>
      <c r="UYZ37" s="179"/>
      <c r="UZA37" s="179"/>
      <c r="UZB37" s="179"/>
      <c r="UZC37" s="179"/>
      <c r="UZD37" s="179"/>
      <c r="UZE37" s="179"/>
      <c r="UZF37" s="179"/>
      <c r="UZG37" s="179"/>
      <c r="UZH37" s="179"/>
      <c r="UZI37" s="179"/>
      <c r="UZJ37" s="179"/>
      <c r="UZK37" s="179"/>
      <c r="UZL37" s="179"/>
      <c r="UZM37" s="179"/>
      <c r="UZN37" s="179"/>
      <c r="UZO37" s="179"/>
      <c r="UZP37" s="179"/>
      <c r="UZQ37" s="179"/>
      <c r="UZR37" s="179"/>
      <c r="UZS37" s="179"/>
      <c r="UZT37" s="179"/>
      <c r="UZU37" s="179"/>
      <c r="UZV37" s="179"/>
      <c r="UZW37" s="179"/>
      <c r="UZX37" s="179"/>
      <c r="UZY37" s="179"/>
      <c r="UZZ37" s="179"/>
      <c r="VAA37" s="179"/>
      <c r="VAB37" s="179"/>
      <c r="VAC37" s="179"/>
      <c r="VAD37" s="179"/>
      <c r="VAE37" s="179"/>
      <c r="VAF37" s="179"/>
      <c r="VAG37" s="179"/>
      <c r="VAH37" s="179"/>
      <c r="VAI37" s="179"/>
      <c r="VAJ37" s="179"/>
      <c r="VAK37" s="179"/>
      <c r="VAL37" s="179"/>
      <c r="VAM37" s="179"/>
      <c r="VAN37" s="179"/>
      <c r="VAO37" s="179"/>
      <c r="VAP37" s="179"/>
      <c r="VAQ37" s="179"/>
      <c r="VAR37" s="179"/>
      <c r="VAS37" s="179"/>
      <c r="VAT37" s="179"/>
      <c r="VAU37" s="179"/>
      <c r="VAV37" s="179"/>
      <c r="VAW37" s="179"/>
      <c r="VAX37" s="179"/>
      <c r="VAY37" s="179"/>
      <c r="VAZ37" s="179"/>
      <c r="VBA37" s="179"/>
      <c r="VBB37" s="179"/>
      <c r="VBC37" s="179"/>
      <c r="VBD37" s="179"/>
      <c r="VBE37" s="179"/>
      <c r="VBF37" s="179"/>
      <c r="VBG37" s="179"/>
      <c r="VBH37" s="179"/>
      <c r="VBI37" s="179"/>
      <c r="VBJ37" s="179"/>
      <c r="VBK37" s="179"/>
      <c r="VBL37" s="179"/>
      <c r="VBM37" s="179"/>
      <c r="VBN37" s="179"/>
      <c r="VBO37" s="179"/>
      <c r="VBP37" s="179"/>
      <c r="VBQ37" s="179"/>
      <c r="VBR37" s="179"/>
      <c r="VBS37" s="179"/>
      <c r="VBT37" s="179"/>
      <c r="VBU37" s="179"/>
      <c r="VBV37" s="179"/>
      <c r="VBW37" s="179"/>
      <c r="VBX37" s="179"/>
      <c r="VBY37" s="179"/>
      <c r="VBZ37" s="179"/>
      <c r="VCA37" s="179"/>
      <c r="VCB37" s="179"/>
      <c r="VCC37" s="179"/>
      <c r="VCD37" s="179"/>
      <c r="VCE37" s="179"/>
      <c r="VCF37" s="179"/>
      <c r="VCG37" s="179"/>
      <c r="VCH37" s="179"/>
      <c r="VCI37" s="179"/>
      <c r="VCJ37" s="179"/>
      <c r="VCK37" s="179"/>
      <c r="VCL37" s="179"/>
      <c r="VCM37" s="179"/>
      <c r="VCN37" s="179"/>
      <c r="VCO37" s="179"/>
      <c r="VCP37" s="179"/>
      <c r="VCQ37" s="179"/>
      <c r="VCR37" s="179"/>
      <c r="VCS37" s="179"/>
      <c r="VCT37" s="179"/>
      <c r="VCU37" s="179"/>
      <c r="VCV37" s="179"/>
      <c r="VCW37" s="179"/>
      <c r="VCX37" s="179"/>
      <c r="VCY37" s="179"/>
      <c r="VCZ37" s="179"/>
      <c r="VDA37" s="179"/>
      <c r="VDB37" s="179"/>
      <c r="VDC37" s="179"/>
      <c r="VDD37" s="179"/>
      <c r="VDE37" s="179"/>
      <c r="VDF37" s="179"/>
      <c r="VDG37" s="179"/>
      <c r="VDH37" s="179"/>
      <c r="VDI37" s="179"/>
      <c r="VDJ37" s="179"/>
      <c r="VDK37" s="179"/>
      <c r="VDL37" s="179"/>
      <c r="VDM37" s="179"/>
      <c r="VDN37" s="179"/>
      <c r="VDO37" s="179"/>
      <c r="VDP37" s="179"/>
      <c r="VDQ37" s="179"/>
      <c r="VDR37" s="179"/>
      <c r="VDS37" s="179"/>
      <c r="VDT37" s="179"/>
      <c r="VDU37" s="179"/>
      <c r="VDV37" s="179"/>
      <c r="VDW37" s="179"/>
      <c r="VDX37" s="179"/>
      <c r="VDY37" s="179"/>
      <c r="VDZ37" s="179"/>
      <c r="VEA37" s="179"/>
      <c r="VEB37" s="179"/>
      <c r="VEC37" s="179"/>
      <c r="VED37" s="179"/>
      <c r="VEE37" s="179"/>
      <c r="VEF37" s="179"/>
      <c r="VEG37" s="179"/>
      <c r="VEH37" s="179"/>
      <c r="VEI37" s="179"/>
      <c r="VEJ37" s="179"/>
      <c r="VEK37" s="179"/>
      <c r="VEL37" s="179"/>
      <c r="VEM37" s="179"/>
      <c r="VEN37" s="179"/>
      <c r="VEO37" s="179"/>
      <c r="VEP37" s="179"/>
      <c r="VEQ37" s="179"/>
      <c r="VER37" s="179"/>
      <c r="VES37" s="179"/>
      <c r="VET37" s="179"/>
      <c r="VEU37" s="179"/>
      <c r="VEV37" s="179"/>
      <c r="VEW37" s="179"/>
      <c r="VEX37" s="179"/>
      <c r="VEY37" s="179"/>
      <c r="VEZ37" s="179"/>
      <c r="VFA37" s="179"/>
      <c r="VFB37" s="179"/>
      <c r="VFC37" s="179"/>
      <c r="VFD37" s="179"/>
      <c r="VFE37" s="179"/>
      <c r="VFF37" s="179"/>
      <c r="VFG37" s="179"/>
      <c r="VFH37" s="179"/>
      <c r="VFI37" s="179"/>
      <c r="VFJ37" s="179"/>
      <c r="VFK37" s="179"/>
      <c r="VFL37" s="179"/>
      <c r="VFM37" s="179"/>
      <c r="VFN37" s="179"/>
      <c r="VFO37" s="179"/>
      <c r="VFP37" s="179"/>
      <c r="VFQ37" s="179"/>
      <c r="VFR37" s="179"/>
      <c r="VFS37" s="179"/>
      <c r="VFT37" s="179"/>
      <c r="VFU37" s="179"/>
      <c r="VFV37" s="179"/>
      <c r="VFW37" s="179"/>
      <c r="VFX37" s="179"/>
      <c r="VFY37" s="179"/>
      <c r="VFZ37" s="179"/>
      <c r="VGA37" s="179"/>
      <c r="VGB37" s="179"/>
      <c r="VGC37" s="179"/>
      <c r="VGD37" s="179"/>
      <c r="VGE37" s="179"/>
      <c r="VGF37" s="179"/>
      <c r="VGG37" s="179"/>
      <c r="VGH37" s="179"/>
      <c r="VGI37" s="179"/>
      <c r="VGJ37" s="179"/>
      <c r="VGK37" s="179"/>
      <c r="VGL37" s="179"/>
      <c r="VGM37" s="179"/>
      <c r="VGN37" s="179"/>
      <c r="VGO37" s="179"/>
      <c r="VGP37" s="179"/>
      <c r="VGQ37" s="179"/>
      <c r="VGR37" s="179"/>
      <c r="VGS37" s="179"/>
      <c r="VGT37" s="179"/>
      <c r="VGU37" s="179"/>
      <c r="VGV37" s="179"/>
      <c r="VGW37" s="179"/>
      <c r="VGX37" s="179"/>
      <c r="VGY37" s="179"/>
      <c r="VGZ37" s="179"/>
      <c r="VHA37" s="179"/>
      <c r="VHB37" s="179"/>
      <c r="VHC37" s="179"/>
      <c r="VHD37" s="179"/>
      <c r="VHE37" s="179"/>
      <c r="VHF37" s="179"/>
      <c r="VHG37" s="179"/>
      <c r="VHH37" s="179"/>
      <c r="VHI37" s="179"/>
      <c r="VHJ37" s="179"/>
      <c r="VHK37" s="179"/>
      <c r="VHL37" s="179"/>
      <c r="VHM37" s="179"/>
      <c r="VHN37" s="179"/>
      <c r="VHO37" s="179"/>
      <c r="VHP37" s="179"/>
      <c r="VHQ37" s="179"/>
      <c r="VHR37" s="179"/>
      <c r="VHS37" s="179"/>
      <c r="VHT37" s="179"/>
      <c r="VHU37" s="179"/>
      <c r="VHV37" s="179"/>
      <c r="VHW37" s="179"/>
      <c r="VHX37" s="179"/>
      <c r="VHY37" s="179"/>
      <c r="VHZ37" s="179"/>
      <c r="VIA37" s="179"/>
      <c r="VIH37" s="179"/>
      <c r="VII37" s="179"/>
      <c r="VIJ37" s="179"/>
      <c r="VIK37" s="179"/>
      <c r="VIL37" s="179"/>
      <c r="VIM37" s="179"/>
      <c r="VIN37" s="179"/>
      <c r="VIO37" s="179"/>
      <c r="VIP37" s="179"/>
      <c r="VIQ37" s="179"/>
      <c r="VIR37" s="179"/>
      <c r="VIS37" s="179"/>
      <c r="VIT37" s="179"/>
      <c r="VIU37" s="179"/>
      <c r="VIV37" s="179"/>
      <c r="VIW37" s="179"/>
      <c r="VIX37" s="179"/>
      <c r="VIY37" s="179"/>
      <c r="VIZ37" s="179"/>
      <c r="VJA37" s="179"/>
      <c r="VJB37" s="179"/>
      <c r="VJC37" s="179"/>
      <c r="VJD37" s="179"/>
      <c r="VJE37" s="179"/>
      <c r="VJF37" s="179"/>
      <c r="VJG37" s="179"/>
      <c r="VJH37" s="179"/>
      <c r="VJI37" s="179"/>
      <c r="VJJ37" s="179"/>
      <c r="VJK37" s="179"/>
      <c r="VJL37" s="179"/>
      <c r="VJM37" s="179"/>
      <c r="VJN37" s="179"/>
      <c r="VJO37" s="179"/>
      <c r="VJP37" s="179"/>
      <c r="VJQ37" s="179"/>
      <c r="VJR37" s="179"/>
      <c r="VJS37" s="179"/>
      <c r="VJT37" s="179"/>
      <c r="VJU37" s="179"/>
      <c r="VJV37" s="179"/>
      <c r="VJW37" s="179"/>
      <c r="VJX37" s="179"/>
      <c r="VJY37" s="179"/>
      <c r="VJZ37" s="179"/>
      <c r="VKA37" s="179"/>
      <c r="VKB37" s="179"/>
      <c r="VKC37" s="179"/>
      <c r="VKD37" s="179"/>
      <c r="VKE37" s="179"/>
      <c r="VKF37" s="179"/>
      <c r="VKG37" s="179"/>
      <c r="VKH37" s="179"/>
      <c r="VKI37" s="179"/>
      <c r="VKJ37" s="179"/>
      <c r="VKK37" s="179"/>
      <c r="VKL37" s="179"/>
      <c r="VKM37" s="179"/>
      <c r="VKN37" s="179"/>
      <c r="VKO37" s="179"/>
      <c r="VKP37" s="179"/>
      <c r="VKQ37" s="179"/>
      <c r="VKR37" s="179"/>
      <c r="VKS37" s="179"/>
      <c r="VKT37" s="179"/>
      <c r="VKU37" s="179"/>
      <c r="VKV37" s="179"/>
      <c r="VKW37" s="179"/>
      <c r="VKX37" s="179"/>
      <c r="VKY37" s="179"/>
      <c r="VKZ37" s="179"/>
      <c r="VLA37" s="179"/>
      <c r="VLB37" s="179"/>
      <c r="VLC37" s="179"/>
      <c r="VLD37" s="179"/>
      <c r="VLE37" s="179"/>
      <c r="VLF37" s="179"/>
      <c r="VLG37" s="179"/>
      <c r="VLH37" s="179"/>
      <c r="VLI37" s="179"/>
      <c r="VLJ37" s="179"/>
      <c r="VLK37" s="179"/>
      <c r="VLL37" s="179"/>
      <c r="VLM37" s="179"/>
      <c r="VLN37" s="179"/>
      <c r="VLO37" s="179"/>
      <c r="VLP37" s="179"/>
      <c r="VLQ37" s="179"/>
      <c r="VLR37" s="179"/>
      <c r="VLS37" s="179"/>
      <c r="VLT37" s="179"/>
      <c r="VLU37" s="179"/>
      <c r="VLV37" s="179"/>
      <c r="VLW37" s="179"/>
      <c r="VLX37" s="179"/>
      <c r="VLY37" s="179"/>
      <c r="VLZ37" s="179"/>
      <c r="VMA37" s="179"/>
      <c r="VMB37" s="179"/>
      <c r="VMC37" s="179"/>
      <c r="VMD37" s="179"/>
      <c r="VME37" s="179"/>
      <c r="VMF37" s="179"/>
      <c r="VMG37" s="179"/>
      <c r="VMH37" s="179"/>
      <c r="VMI37" s="179"/>
      <c r="VMJ37" s="179"/>
      <c r="VMK37" s="179"/>
      <c r="VML37" s="179"/>
      <c r="VMM37" s="179"/>
      <c r="VMN37" s="179"/>
      <c r="VMO37" s="179"/>
      <c r="VMP37" s="179"/>
      <c r="VMQ37" s="179"/>
      <c r="VMR37" s="179"/>
      <c r="VMS37" s="179"/>
      <c r="VMT37" s="179"/>
      <c r="VMU37" s="179"/>
      <c r="VMV37" s="179"/>
      <c r="VMW37" s="179"/>
      <c r="VMX37" s="179"/>
      <c r="VMY37" s="179"/>
      <c r="VMZ37" s="179"/>
      <c r="VNA37" s="179"/>
      <c r="VNB37" s="179"/>
      <c r="VNC37" s="179"/>
      <c r="VND37" s="179"/>
      <c r="VNE37" s="179"/>
      <c r="VNF37" s="179"/>
      <c r="VNG37" s="179"/>
      <c r="VNH37" s="179"/>
      <c r="VNI37" s="179"/>
      <c r="VNJ37" s="179"/>
      <c r="VNK37" s="179"/>
      <c r="VNL37" s="179"/>
      <c r="VNM37" s="179"/>
      <c r="VNN37" s="179"/>
      <c r="VNO37" s="179"/>
      <c r="VNP37" s="179"/>
      <c r="VNQ37" s="179"/>
      <c r="VNR37" s="179"/>
      <c r="VNS37" s="179"/>
      <c r="VNT37" s="179"/>
      <c r="VNU37" s="179"/>
      <c r="VNV37" s="179"/>
      <c r="VNW37" s="179"/>
      <c r="VNX37" s="179"/>
      <c r="VNY37" s="179"/>
      <c r="VNZ37" s="179"/>
      <c r="VOA37" s="179"/>
      <c r="VOB37" s="179"/>
      <c r="VOC37" s="179"/>
      <c r="VOD37" s="179"/>
      <c r="VOE37" s="179"/>
      <c r="VOF37" s="179"/>
      <c r="VOG37" s="179"/>
      <c r="VOH37" s="179"/>
      <c r="VOI37" s="179"/>
      <c r="VOJ37" s="179"/>
      <c r="VOK37" s="179"/>
      <c r="VOL37" s="179"/>
      <c r="VOM37" s="179"/>
      <c r="VON37" s="179"/>
      <c r="VOO37" s="179"/>
      <c r="VOP37" s="179"/>
      <c r="VOQ37" s="179"/>
      <c r="VOR37" s="179"/>
      <c r="VOS37" s="179"/>
      <c r="VOT37" s="179"/>
      <c r="VOU37" s="179"/>
      <c r="VOV37" s="179"/>
      <c r="VOW37" s="179"/>
      <c r="VOX37" s="179"/>
      <c r="VOY37" s="179"/>
      <c r="VOZ37" s="179"/>
      <c r="VPA37" s="179"/>
      <c r="VPB37" s="179"/>
      <c r="VPC37" s="179"/>
      <c r="VPD37" s="179"/>
      <c r="VPE37" s="179"/>
      <c r="VPF37" s="179"/>
      <c r="VPG37" s="179"/>
      <c r="VPH37" s="179"/>
      <c r="VPI37" s="179"/>
      <c r="VPJ37" s="179"/>
      <c r="VPK37" s="179"/>
      <c r="VPL37" s="179"/>
      <c r="VPM37" s="179"/>
      <c r="VPN37" s="179"/>
      <c r="VPO37" s="179"/>
      <c r="VPP37" s="179"/>
      <c r="VPQ37" s="179"/>
      <c r="VPR37" s="179"/>
      <c r="VPS37" s="179"/>
      <c r="VPT37" s="179"/>
      <c r="VPU37" s="179"/>
      <c r="VPV37" s="179"/>
      <c r="VPW37" s="179"/>
      <c r="VPX37" s="179"/>
      <c r="VPY37" s="179"/>
      <c r="VPZ37" s="179"/>
      <c r="VQA37" s="179"/>
      <c r="VQB37" s="179"/>
      <c r="VQC37" s="179"/>
      <c r="VQD37" s="179"/>
      <c r="VQE37" s="179"/>
      <c r="VQF37" s="179"/>
      <c r="VQG37" s="179"/>
      <c r="VQH37" s="179"/>
      <c r="VQI37" s="179"/>
      <c r="VQJ37" s="179"/>
      <c r="VQK37" s="179"/>
      <c r="VQL37" s="179"/>
      <c r="VQM37" s="179"/>
      <c r="VQN37" s="179"/>
      <c r="VQO37" s="179"/>
      <c r="VQP37" s="179"/>
      <c r="VQQ37" s="179"/>
      <c r="VQR37" s="179"/>
      <c r="VQS37" s="179"/>
      <c r="VQT37" s="179"/>
      <c r="VQU37" s="179"/>
      <c r="VQV37" s="179"/>
      <c r="VQW37" s="179"/>
      <c r="VQX37" s="179"/>
      <c r="VQY37" s="179"/>
      <c r="VQZ37" s="179"/>
      <c r="VRA37" s="179"/>
      <c r="VRB37" s="179"/>
      <c r="VRC37" s="179"/>
      <c r="VRD37" s="179"/>
      <c r="VRE37" s="179"/>
      <c r="VRF37" s="179"/>
      <c r="VRG37" s="179"/>
      <c r="VRH37" s="179"/>
      <c r="VRI37" s="179"/>
      <c r="VRJ37" s="179"/>
      <c r="VRK37" s="179"/>
      <c r="VRL37" s="179"/>
      <c r="VRM37" s="179"/>
      <c r="VRN37" s="179"/>
      <c r="VRO37" s="179"/>
      <c r="VRP37" s="179"/>
      <c r="VRQ37" s="179"/>
      <c r="VRR37" s="179"/>
      <c r="VRS37" s="179"/>
      <c r="VRT37" s="179"/>
      <c r="VRU37" s="179"/>
      <c r="VRV37" s="179"/>
      <c r="VRW37" s="179"/>
      <c r="VSD37" s="179"/>
      <c r="VSE37" s="179"/>
      <c r="VSF37" s="179"/>
      <c r="VSG37" s="179"/>
      <c r="VSH37" s="179"/>
      <c r="VSI37" s="179"/>
      <c r="VSJ37" s="179"/>
      <c r="VSK37" s="179"/>
      <c r="VSL37" s="179"/>
      <c r="VSM37" s="179"/>
      <c r="VSN37" s="179"/>
      <c r="VSO37" s="179"/>
      <c r="VSP37" s="179"/>
      <c r="VSQ37" s="179"/>
      <c r="VSR37" s="179"/>
      <c r="VSS37" s="179"/>
      <c r="VST37" s="179"/>
      <c r="VSU37" s="179"/>
      <c r="VSV37" s="179"/>
      <c r="VSW37" s="179"/>
      <c r="VSX37" s="179"/>
      <c r="VSY37" s="179"/>
      <c r="VSZ37" s="179"/>
      <c r="VTA37" s="179"/>
      <c r="VTB37" s="179"/>
      <c r="VTC37" s="179"/>
      <c r="VTD37" s="179"/>
      <c r="VTE37" s="179"/>
      <c r="VTF37" s="179"/>
      <c r="VTG37" s="179"/>
      <c r="VTH37" s="179"/>
      <c r="VTI37" s="179"/>
      <c r="VTJ37" s="179"/>
      <c r="VTK37" s="179"/>
      <c r="VTL37" s="179"/>
      <c r="VTM37" s="179"/>
      <c r="VTN37" s="179"/>
      <c r="VTO37" s="179"/>
      <c r="VTP37" s="179"/>
      <c r="VTQ37" s="179"/>
      <c r="VTR37" s="179"/>
      <c r="VTS37" s="179"/>
      <c r="VTT37" s="179"/>
      <c r="VTU37" s="179"/>
      <c r="VTV37" s="179"/>
      <c r="VTW37" s="179"/>
      <c r="VTX37" s="179"/>
      <c r="VTY37" s="179"/>
      <c r="VTZ37" s="179"/>
      <c r="VUA37" s="179"/>
      <c r="VUB37" s="179"/>
      <c r="VUC37" s="179"/>
      <c r="VUD37" s="179"/>
      <c r="VUE37" s="179"/>
      <c r="VUF37" s="179"/>
      <c r="VUG37" s="179"/>
      <c r="VUH37" s="179"/>
      <c r="VUI37" s="179"/>
      <c r="VUJ37" s="179"/>
      <c r="VUK37" s="179"/>
      <c r="VUL37" s="179"/>
      <c r="VUM37" s="179"/>
      <c r="VUN37" s="179"/>
      <c r="VUO37" s="179"/>
      <c r="VUP37" s="179"/>
      <c r="VUQ37" s="179"/>
      <c r="VUR37" s="179"/>
      <c r="VUS37" s="179"/>
      <c r="VUT37" s="179"/>
      <c r="VUU37" s="179"/>
      <c r="VUV37" s="179"/>
      <c r="VUW37" s="179"/>
      <c r="VUX37" s="179"/>
      <c r="VUY37" s="179"/>
      <c r="VUZ37" s="179"/>
      <c r="VVA37" s="179"/>
      <c r="VVB37" s="179"/>
      <c r="VVC37" s="179"/>
      <c r="VVD37" s="179"/>
      <c r="VVE37" s="179"/>
      <c r="VVF37" s="179"/>
      <c r="VVG37" s="179"/>
      <c r="VVH37" s="179"/>
      <c r="VVI37" s="179"/>
      <c r="VVJ37" s="179"/>
      <c r="VVK37" s="179"/>
      <c r="VVL37" s="179"/>
      <c r="VVM37" s="179"/>
      <c r="VVN37" s="179"/>
      <c r="VVO37" s="179"/>
      <c r="VVP37" s="179"/>
      <c r="VVQ37" s="179"/>
      <c r="VVR37" s="179"/>
      <c r="VVS37" s="179"/>
      <c r="VVT37" s="179"/>
      <c r="VVU37" s="179"/>
      <c r="VVV37" s="179"/>
      <c r="VVW37" s="179"/>
      <c r="VVX37" s="179"/>
      <c r="VVY37" s="179"/>
      <c r="VVZ37" s="179"/>
      <c r="VWA37" s="179"/>
      <c r="VWB37" s="179"/>
      <c r="VWC37" s="179"/>
      <c r="VWD37" s="179"/>
      <c r="VWE37" s="179"/>
      <c r="VWF37" s="179"/>
      <c r="VWG37" s="179"/>
      <c r="VWH37" s="179"/>
      <c r="VWI37" s="179"/>
      <c r="VWJ37" s="179"/>
      <c r="VWK37" s="179"/>
      <c r="VWL37" s="179"/>
      <c r="VWM37" s="179"/>
      <c r="VWN37" s="179"/>
      <c r="VWO37" s="179"/>
      <c r="VWP37" s="179"/>
      <c r="VWQ37" s="179"/>
      <c r="VWR37" s="179"/>
      <c r="VWS37" s="179"/>
      <c r="VWT37" s="179"/>
      <c r="VWU37" s="179"/>
      <c r="VWV37" s="179"/>
      <c r="VWW37" s="179"/>
      <c r="VWX37" s="179"/>
      <c r="VWY37" s="179"/>
      <c r="VWZ37" s="179"/>
      <c r="VXA37" s="179"/>
      <c r="VXB37" s="179"/>
      <c r="VXC37" s="179"/>
      <c r="VXD37" s="179"/>
      <c r="VXE37" s="179"/>
      <c r="VXF37" s="179"/>
      <c r="VXG37" s="179"/>
      <c r="VXH37" s="179"/>
      <c r="VXI37" s="179"/>
      <c r="VXJ37" s="179"/>
      <c r="VXK37" s="179"/>
      <c r="VXL37" s="179"/>
      <c r="VXM37" s="179"/>
      <c r="VXN37" s="179"/>
      <c r="VXO37" s="179"/>
      <c r="VXP37" s="179"/>
      <c r="VXQ37" s="179"/>
      <c r="VXR37" s="179"/>
      <c r="VXS37" s="179"/>
      <c r="VXT37" s="179"/>
      <c r="VXU37" s="179"/>
      <c r="VXV37" s="179"/>
      <c r="VXW37" s="179"/>
      <c r="VXX37" s="179"/>
      <c r="VXY37" s="179"/>
      <c r="VXZ37" s="179"/>
      <c r="VYA37" s="179"/>
      <c r="VYB37" s="179"/>
      <c r="VYC37" s="179"/>
      <c r="VYD37" s="179"/>
      <c r="VYE37" s="179"/>
      <c r="VYF37" s="179"/>
      <c r="VYG37" s="179"/>
      <c r="VYH37" s="179"/>
      <c r="VYI37" s="179"/>
      <c r="VYJ37" s="179"/>
      <c r="VYK37" s="179"/>
      <c r="VYL37" s="179"/>
      <c r="VYM37" s="179"/>
      <c r="VYN37" s="179"/>
      <c r="VYO37" s="179"/>
      <c r="VYP37" s="179"/>
      <c r="VYQ37" s="179"/>
      <c r="VYR37" s="179"/>
      <c r="VYS37" s="179"/>
      <c r="VYT37" s="179"/>
      <c r="VYU37" s="179"/>
      <c r="VYV37" s="179"/>
      <c r="VYW37" s="179"/>
      <c r="VYX37" s="179"/>
      <c r="VYY37" s="179"/>
      <c r="VYZ37" s="179"/>
      <c r="VZA37" s="179"/>
      <c r="VZB37" s="179"/>
      <c r="VZC37" s="179"/>
      <c r="VZD37" s="179"/>
      <c r="VZE37" s="179"/>
      <c r="VZF37" s="179"/>
      <c r="VZG37" s="179"/>
      <c r="VZH37" s="179"/>
      <c r="VZI37" s="179"/>
      <c r="VZJ37" s="179"/>
      <c r="VZK37" s="179"/>
      <c r="VZL37" s="179"/>
      <c r="VZM37" s="179"/>
      <c r="VZN37" s="179"/>
      <c r="VZO37" s="179"/>
      <c r="VZP37" s="179"/>
      <c r="VZQ37" s="179"/>
      <c r="VZR37" s="179"/>
      <c r="VZS37" s="179"/>
      <c r="VZT37" s="179"/>
      <c r="VZU37" s="179"/>
      <c r="VZV37" s="179"/>
      <c r="VZW37" s="179"/>
      <c r="VZX37" s="179"/>
      <c r="VZY37" s="179"/>
      <c r="VZZ37" s="179"/>
      <c r="WAA37" s="179"/>
      <c r="WAB37" s="179"/>
      <c r="WAC37" s="179"/>
      <c r="WAD37" s="179"/>
      <c r="WAE37" s="179"/>
      <c r="WAF37" s="179"/>
      <c r="WAG37" s="179"/>
      <c r="WAH37" s="179"/>
      <c r="WAI37" s="179"/>
      <c r="WAJ37" s="179"/>
      <c r="WAK37" s="179"/>
      <c r="WAL37" s="179"/>
      <c r="WAM37" s="179"/>
      <c r="WAN37" s="179"/>
      <c r="WAO37" s="179"/>
      <c r="WAP37" s="179"/>
      <c r="WAQ37" s="179"/>
      <c r="WAR37" s="179"/>
      <c r="WAS37" s="179"/>
      <c r="WAT37" s="179"/>
      <c r="WAU37" s="179"/>
      <c r="WAV37" s="179"/>
      <c r="WAW37" s="179"/>
      <c r="WAX37" s="179"/>
      <c r="WAY37" s="179"/>
      <c r="WAZ37" s="179"/>
      <c r="WBA37" s="179"/>
      <c r="WBB37" s="179"/>
      <c r="WBC37" s="179"/>
      <c r="WBD37" s="179"/>
      <c r="WBE37" s="179"/>
      <c r="WBF37" s="179"/>
      <c r="WBG37" s="179"/>
      <c r="WBH37" s="179"/>
      <c r="WBI37" s="179"/>
      <c r="WBJ37" s="179"/>
      <c r="WBK37" s="179"/>
      <c r="WBL37" s="179"/>
      <c r="WBM37" s="179"/>
      <c r="WBN37" s="179"/>
      <c r="WBO37" s="179"/>
      <c r="WBP37" s="179"/>
      <c r="WBQ37" s="179"/>
      <c r="WBR37" s="179"/>
      <c r="WBS37" s="179"/>
      <c r="WBZ37" s="179"/>
      <c r="WCA37" s="179"/>
      <c r="WCB37" s="179"/>
      <c r="WCC37" s="179"/>
      <c r="WCD37" s="179"/>
      <c r="WCE37" s="179"/>
      <c r="WCF37" s="179"/>
      <c r="WCG37" s="179"/>
      <c r="WCH37" s="179"/>
      <c r="WCI37" s="179"/>
      <c r="WCJ37" s="179"/>
      <c r="WCK37" s="179"/>
      <c r="WCL37" s="179"/>
      <c r="WCM37" s="179"/>
      <c r="WCN37" s="179"/>
      <c r="WCO37" s="179"/>
      <c r="WCP37" s="179"/>
      <c r="WCQ37" s="179"/>
      <c r="WCR37" s="179"/>
      <c r="WCS37" s="179"/>
      <c r="WCT37" s="179"/>
      <c r="WCU37" s="179"/>
      <c r="WCV37" s="179"/>
      <c r="WCW37" s="179"/>
      <c r="WCX37" s="179"/>
      <c r="WCY37" s="179"/>
      <c r="WCZ37" s="179"/>
      <c r="WDA37" s="179"/>
      <c r="WDB37" s="179"/>
      <c r="WDC37" s="179"/>
      <c r="WDD37" s="179"/>
      <c r="WDE37" s="179"/>
      <c r="WDF37" s="179"/>
      <c r="WDG37" s="179"/>
      <c r="WDH37" s="179"/>
      <c r="WDI37" s="179"/>
      <c r="WDJ37" s="179"/>
      <c r="WDK37" s="179"/>
      <c r="WDL37" s="179"/>
      <c r="WDM37" s="179"/>
      <c r="WDN37" s="179"/>
      <c r="WDO37" s="179"/>
      <c r="WDP37" s="179"/>
      <c r="WDQ37" s="179"/>
      <c r="WDR37" s="179"/>
      <c r="WDS37" s="179"/>
      <c r="WDT37" s="179"/>
      <c r="WDU37" s="179"/>
      <c r="WDV37" s="179"/>
      <c r="WDW37" s="179"/>
      <c r="WDX37" s="179"/>
      <c r="WDY37" s="179"/>
      <c r="WDZ37" s="179"/>
      <c r="WEA37" s="179"/>
      <c r="WEB37" s="179"/>
      <c r="WEC37" s="179"/>
      <c r="WED37" s="179"/>
      <c r="WEE37" s="179"/>
      <c r="WEF37" s="179"/>
      <c r="WEG37" s="179"/>
      <c r="WEH37" s="179"/>
      <c r="WEI37" s="179"/>
      <c r="WEJ37" s="179"/>
      <c r="WEK37" s="179"/>
      <c r="WEL37" s="179"/>
      <c r="WEM37" s="179"/>
      <c r="WEN37" s="179"/>
      <c r="WEO37" s="179"/>
      <c r="WEP37" s="179"/>
      <c r="WEQ37" s="179"/>
      <c r="WER37" s="179"/>
      <c r="WES37" s="179"/>
      <c r="WET37" s="179"/>
      <c r="WEU37" s="179"/>
      <c r="WEV37" s="179"/>
      <c r="WEW37" s="179"/>
      <c r="WEX37" s="179"/>
      <c r="WEY37" s="179"/>
      <c r="WEZ37" s="179"/>
      <c r="WFA37" s="179"/>
      <c r="WFB37" s="179"/>
      <c r="WFC37" s="179"/>
      <c r="WFD37" s="179"/>
      <c r="WFE37" s="179"/>
      <c r="WFF37" s="179"/>
      <c r="WFG37" s="179"/>
      <c r="WFH37" s="179"/>
      <c r="WFI37" s="179"/>
      <c r="WFJ37" s="179"/>
      <c r="WFK37" s="179"/>
      <c r="WFL37" s="179"/>
      <c r="WFM37" s="179"/>
      <c r="WFN37" s="179"/>
      <c r="WFO37" s="179"/>
      <c r="WFP37" s="179"/>
      <c r="WFQ37" s="179"/>
      <c r="WFR37" s="179"/>
      <c r="WFS37" s="179"/>
      <c r="WFT37" s="179"/>
      <c r="WFU37" s="179"/>
      <c r="WFV37" s="179"/>
      <c r="WFW37" s="179"/>
      <c r="WFX37" s="179"/>
      <c r="WFY37" s="179"/>
      <c r="WFZ37" s="179"/>
      <c r="WGA37" s="179"/>
      <c r="WGB37" s="179"/>
      <c r="WGC37" s="179"/>
      <c r="WGD37" s="179"/>
      <c r="WGE37" s="179"/>
      <c r="WGF37" s="179"/>
      <c r="WGG37" s="179"/>
      <c r="WGH37" s="179"/>
      <c r="WGI37" s="179"/>
      <c r="WGJ37" s="179"/>
      <c r="WGK37" s="179"/>
      <c r="WGL37" s="179"/>
      <c r="WGM37" s="179"/>
      <c r="WGN37" s="179"/>
      <c r="WGO37" s="179"/>
      <c r="WGP37" s="179"/>
      <c r="WGQ37" s="179"/>
      <c r="WGR37" s="179"/>
      <c r="WGS37" s="179"/>
      <c r="WGT37" s="179"/>
      <c r="WGU37" s="179"/>
      <c r="WGV37" s="179"/>
      <c r="WGW37" s="179"/>
      <c r="WGX37" s="179"/>
      <c r="WGY37" s="179"/>
      <c r="WGZ37" s="179"/>
      <c r="WHA37" s="179"/>
      <c r="WHB37" s="179"/>
      <c r="WHC37" s="179"/>
      <c r="WHD37" s="179"/>
      <c r="WHE37" s="179"/>
      <c r="WHF37" s="179"/>
      <c r="WHG37" s="179"/>
      <c r="WHH37" s="179"/>
      <c r="WHI37" s="179"/>
      <c r="WHJ37" s="179"/>
      <c r="WHK37" s="179"/>
      <c r="WHL37" s="179"/>
      <c r="WHM37" s="179"/>
      <c r="WHN37" s="179"/>
      <c r="WHO37" s="179"/>
      <c r="WHP37" s="179"/>
      <c r="WHQ37" s="179"/>
      <c r="WHR37" s="179"/>
      <c r="WHS37" s="179"/>
      <c r="WHT37" s="179"/>
      <c r="WHU37" s="179"/>
      <c r="WHV37" s="179"/>
      <c r="WHW37" s="179"/>
      <c r="WHX37" s="179"/>
      <c r="WHY37" s="179"/>
      <c r="WHZ37" s="179"/>
      <c r="WIA37" s="179"/>
      <c r="WIB37" s="179"/>
      <c r="WIC37" s="179"/>
      <c r="WID37" s="179"/>
      <c r="WIE37" s="179"/>
      <c r="WIF37" s="179"/>
      <c r="WIG37" s="179"/>
      <c r="WIH37" s="179"/>
      <c r="WII37" s="179"/>
      <c r="WIJ37" s="179"/>
      <c r="WIK37" s="179"/>
      <c r="WIL37" s="179"/>
      <c r="WIM37" s="179"/>
      <c r="WIN37" s="179"/>
      <c r="WIO37" s="179"/>
      <c r="WIP37" s="179"/>
      <c r="WIQ37" s="179"/>
      <c r="WIR37" s="179"/>
      <c r="WIS37" s="179"/>
      <c r="WIT37" s="179"/>
      <c r="WIU37" s="179"/>
      <c r="WIV37" s="179"/>
      <c r="WIW37" s="179"/>
      <c r="WIX37" s="179"/>
      <c r="WIY37" s="179"/>
      <c r="WIZ37" s="179"/>
      <c r="WJA37" s="179"/>
      <c r="WJB37" s="179"/>
      <c r="WJC37" s="179"/>
      <c r="WJD37" s="179"/>
      <c r="WJE37" s="179"/>
      <c r="WJF37" s="179"/>
      <c r="WJG37" s="179"/>
      <c r="WJH37" s="179"/>
      <c r="WJI37" s="179"/>
      <c r="WJJ37" s="179"/>
      <c r="WJK37" s="179"/>
      <c r="WJL37" s="179"/>
      <c r="WJM37" s="179"/>
      <c r="WJN37" s="179"/>
      <c r="WJO37" s="179"/>
      <c r="WJP37" s="179"/>
      <c r="WJQ37" s="179"/>
      <c r="WJR37" s="179"/>
      <c r="WJS37" s="179"/>
      <c r="WJT37" s="179"/>
      <c r="WJU37" s="179"/>
      <c r="WJV37" s="179"/>
      <c r="WJW37" s="179"/>
      <c r="WJX37" s="179"/>
      <c r="WJY37" s="179"/>
      <c r="WJZ37" s="179"/>
      <c r="WKA37" s="179"/>
      <c r="WKB37" s="179"/>
      <c r="WKC37" s="179"/>
      <c r="WKD37" s="179"/>
      <c r="WKE37" s="179"/>
      <c r="WKF37" s="179"/>
      <c r="WKG37" s="179"/>
      <c r="WKH37" s="179"/>
      <c r="WKI37" s="179"/>
      <c r="WKJ37" s="179"/>
      <c r="WKK37" s="179"/>
      <c r="WKL37" s="179"/>
      <c r="WKM37" s="179"/>
      <c r="WKN37" s="179"/>
      <c r="WKO37" s="179"/>
      <c r="WKP37" s="179"/>
      <c r="WKQ37" s="179"/>
      <c r="WKR37" s="179"/>
      <c r="WKS37" s="179"/>
      <c r="WKT37" s="179"/>
      <c r="WKU37" s="179"/>
      <c r="WKV37" s="179"/>
      <c r="WKW37" s="179"/>
      <c r="WKX37" s="179"/>
      <c r="WKY37" s="179"/>
      <c r="WKZ37" s="179"/>
      <c r="WLA37" s="179"/>
      <c r="WLB37" s="179"/>
      <c r="WLC37" s="179"/>
      <c r="WLD37" s="179"/>
      <c r="WLE37" s="179"/>
      <c r="WLF37" s="179"/>
      <c r="WLG37" s="179"/>
      <c r="WLH37" s="179"/>
      <c r="WLI37" s="179"/>
      <c r="WLJ37" s="179"/>
      <c r="WLK37" s="179"/>
      <c r="WLL37" s="179"/>
      <c r="WLM37" s="179"/>
      <c r="WLN37" s="179"/>
      <c r="WLO37" s="179"/>
      <c r="WLV37" s="179"/>
      <c r="WLW37" s="179"/>
      <c r="WLX37" s="179"/>
      <c r="WLY37" s="179"/>
      <c r="WLZ37" s="179"/>
      <c r="WMA37" s="179"/>
      <c r="WMB37" s="179"/>
      <c r="WMC37" s="179"/>
      <c r="WMD37" s="179"/>
      <c r="WME37" s="179"/>
      <c r="WMF37" s="179"/>
      <c r="WMG37" s="179"/>
      <c r="WMH37" s="179"/>
      <c r="WMI37" s="179"/>
      <c r="WMJ37" s="179"/>
      <c r="WMK37" s="179"/>
      <c r="WML37" s="179"/>
      <c r="WMM37" s="179"/>
      <c r="WMN37" s="179"/>
      <c r="WMO37" s="179"/>
      <c r="WMP37" s="179"/>
      <c r="WMQ37" s="179"/>
      <c r="WMR37" s="179"/>
      <c r="WMS37" s="179"/>
      <c r="WMT37" s="179"/>
      <c r="WMU37" s="179"/>
      <c r="WMV37" s="179"/>
      <c r="WMW37" s="179"/>
      <c r="WMX37" s="179"/>
      <c r="WMY37" s="179"/>
      <c r="WMZ37" s="179"/>
      <c r="WNA37" s="179"/>
      <c r="WNB37" s="179"/>
      <c r="WNC37" s="179"/>
      <c r="WND37" s="179"/>
      <c r="WNE37" s="179"/>
      <c r="WNF37" s="179"/>
      <c r="WNG37" s="179"/>
      <c r="WNH37" s="179"/>
      <c r="WNI37" s="179"/>
      <c r="WNJ37" s="179"/>
      <c r="WNK37" s="179"/>
      <c r="WNL37" s="179"/>
      <c r="WNM37" s="179"/>
      <c r="WNN37" s="179"/>
      <c r="WNO37" s="179"/>
      <c r="WNP37" s="179"/>
      <c r="WNQ37" s="179"/>
      <c r="WNR37" s="179"/>
      <c r="WNS37" s="179"/>
      <c r="WNT37" s="179"/>
      <c r="WNU37" s="179"/>
      <c r="WNV37" s="179"/>
      <c r="WNW37" s="179"/>
      <c r="WNX37" s="179"/>
      <c r="WNY37" s="179"/>
      <c r="WNZ37" s="179"/>
      <c r="WOA37" s="179"/>
      <c r="WOB37" s="179"/>
      <c r="WOC37" s="179"/>
      <c r="WOD37" s="179"/>
      <c r="WOE37" s="179"/>
      <c r="WOF37" s="179"/>
      <c r="WOG37" s="179"/>
      <c r="WOH37" s="179"/>
      <c r="WOI37" s="179"/>
      <c r="WOJ37" s="179"/>
      <c r="WOK37" s="179"/>
      <c r="WOL37" s="179"/>
      <c r="WOM37" s="179"/>
      <c r="WON37" s="179"/>
      <c r="WOO37" s="179"/>
      <c r="WOP37" s="179"/>
      <c r="WOQ37" s="179"/>
      <c r="WOR37" s="179"/>
      <c r="WOS37" s="179"/>
      <c r="WOT37" s="179"/>
      <c r="WOU37" s="179"/>
      <c r="WOV37" s="179"/>
      <c r="WOW37" s="179"/>
      <c r="WOX37" s="179"/>
      <c r="WOY37" s="179"/>
      <c r="WOZ37" s="179"/>
      <c r="WPA37" s="179"/>
      <c r="WPB37" s="179"/>
      <c r="WPC37" s="179"/>
      <c r="WPD37" s="179"/>
      <c r="WPE37" s="179"/>
      <c r="WPF37" s="179"/>
      <c r="WPG37" s="179"/>
      <c r="WPH37" s="179"/>
      <c r="WPI37" s="179"/>
      <c r="WPJ37" s="179"/>
      <c r="WPK37" s="179"/>
      <c r="WPL37" s="179"/>
      <c r="WPM37" s="179"/>
      <c r="WPN37" s="179"/>
      <c r="WPO37" s="179"/>
      <c r="WPP37" s="179"/>
      <c r="WPQ37" s="179"/>
      <c r="WPR37" s="179"/>
      <c r="WPS37" s="179"/>
      <c r="WPT37" s="179"/>
      <c r="WPU37" s="179"/>
      <c r="WPV37" s="179"/>
      <c r="WPW37" s="179"/>
      <c r="WPX37" s="179"/>
      <c r="WPY37" s="179"/>
      <c r="WPZ37" s="179"/>
      <c r="WQA37" s="179"/>
      <c r="WQB37" s="179"/>
      <c r="WQC37" s="179"/>
      <c r="WQD37" s="179"/>
      <c r="WQE37" s="179"/>
      <c r="WQF37" s="179"/>
      <c r="WQG37" s="179"/>
      <c r="WQH37" s="179"/>
      <c r="WQI37" s="179"/>
      <c r="WQJ37" s="179"/>
      <c r="WQK37" s="179"/>
      <c r="WQL37" s="179"/>
      <c r="WQM37" s="179"/>
      <c r="WQN37" s="179"/>
      <c r="WQO37" s="179"/>
      <c r="WQP37" s="179"/>
      <c r="WQQ37" s="179"/>
      <c r="WQR37" s="179"/>
      <c r="WQS37" s="179"/>
      <c r="WQT37" s="179"/>
      <c r="WQU37" s="179"/>
      <c r="WQV37" s="179"/>
      <c r="WQW37" s="179"/>
      <c r="WQX37" s="179"/>
      <c r="WQY37" s="179"/>
      <c r="WQZ37" s="179"/>
      <c r="WRA37" s="179"/>
      <c r="WRB37" s="179"/>
      <c r="WRC37" s="179"/>
      <c r="WRD37" s="179"/>
      <c r="WRE37" s="179"/>
      <c r="WRF37" s="179"/>
      <c r="WRG37" s="179"/>
      <c r="WRH37" s="179"/>
      <c r="WRI37" s="179"/>
      <c r="WRJ37" s="179"/>
      <c r="WRK37" s="179"/>
      <c r="WRL37" s="179"/>
      <c r="WRM37" s="179"/>
      <c r="WRN37" s="179"/>
      <c r="WRO37" s="179"/>
      <c r="WRP37" s="179"/>
      <c r="WRQ37" s="179"/>
      <c r="WRR37" s="179"/>
      <c r="WRS37" s="179"/>
      <c r="WRT37" s="179"/>
      <c r="WRU37" s="179"/>
      <c r="WRV37" s="179"/>
      <c r="WRW37" s="179"/>
      <c r="WRX37" s="179"/>
      <c r="WRY37" s="179"/>
      <c r="WRZ37" s="179"/>
      <c r="WSA37" s="179"/>
      <c r="WSB37" s="179"/>
      <c r="WSC37" s="179"/>
      <c r="WSD37" s="179"/>
      <c r="WSE37" s="179"/>
      <c r="WSF37" s="179"/>
      <c r="WSG37" s="179"/>
      <c r="WSH37" s="179"/>
      <c r="WSI37" s="179"/>
      <c r="WSJ37" s="179"/>
      <c r="WSK37" s="179"/>
      <c r="WSL37" s="179"/>
      <c r="WSM37" s="179"/>
      <c r="WSN37" s="179"/>
      <c r="WSO37" s="179"/>
      <c r="WSP37" s="179"/>
      <c r="WSQ37" s="179"/>
      <c r="WSR37" s="179"/>
      <c r="WSS37" s="179"/>
      <c r="WST37" s="179"/>
      <c r="WSU37" s="179"/>
      <c r="WSV37" s="179"/>
      <c r="WSW37" s="179"/>
      <c r="WSX37" s="179"/>
      <c r="WSY37" s="179"/>
      <c r="WSZ37" s="179"/>
      <c r="WTA37" s="179"/>
      <c r="WTB37" s="179"/>
      <c r="WTC37" s="179"/>
      <c r="WTD37" s="179"/>
      <c r="WTE37" s="179"/>
      <c r="WTF37" s="179"/>
      <c r="WTG37" s="179"/>
      <c r="WTH37" s="179"/>
      <c r="WTI37" s="179"/>
      <c r="WTJ37" s="179"/>
      <c r="WTK37" s="179"/>
      <c r="WTL37" s="179"/>
      <c r="WTM37" s="179"/>
      <c r="WTN37" s="179"/>
      <c r="WTO37" s="179"/>
      <c r="WTP37" s="179"/>
      <c r="WTQ37" s="179"/>
      <c r="WTR37" s="179"/>
      <c r="WTS37" s="179"/>
      <c r="WTT37" s="179"/>
      <c r="WTU37" s="179"/>
      <c r="WTV37" s="179"/>
      <c r="WTW37" s="179"/>
      <c r="WTX37" s="179"/>
      <c r="WTY37" s="179"/>
      <c r="WTZ37" s="179"/>
      <c r="WUA37" s="179"/>
      <c r="WUB37" s="179"/>
      <c r="WUC37" s="179"/>
      <c r="WUD37" s="179"/>
      <c r="WUE37" s="179"/>
      <c r="WUF37" s="179"/>
      <c r="WUG37" s="179"/>
      <c r="WUH37" s="179"/>
      <c r="WUI37" s="179"/>
      <c r="WUJ37" s="179"/>
      <c r="WUK37" s="179"/>
      <c r="WUL37" s="179"/>
      <c r="WUM37" s="179"/>
      <c r="WUN37" s="179"/>
      <c r="WUO37" s="179"/>
      <c r="WUP37" s="179"/>
      <c r="WUQ37" s="179"/>
      <c r="WUR37" s="179"/>
      <c r="WUS37" s="179"/>
      <c r="WUT37" s="179"/>
      <c r="WUU37" s="179"/>
      <c r="WUV37" s="179"/>
      <c r="WUW37" s="179"/>
      <c r="WUX37" s="179"/>
      <c r="WUY37" s="179"/>
      <c r="WUZ37" s="179"/>
      <c r="WVA37" s="179"/>
      <c r="WVB37" s="179"/>
      <c r="WVC37" s="179"/>
      <c r="WVD37" s="179"/>
      <c r="WVE37" s="179"/>
      <c r="WVF37" s="179"/>
      <c r="WVG37" s="179"/>
      <c r="WVH37" s="179"/>
      <c r="WVI37" s="179"/>
      <c r="WVJ37" s="179"/>
      <c r="WVK37" s="179"/>
      <c r="WVR37" s="179"/>
      <c r="WVS37" s="179"/>
      <c r="WVT37" s="179"/>
      <c r="WVU37" s="179"/>
      <c r="WVV37" s="179"/>
      <c r="WVW37" s="179"/>
      <c r="WVX37" s="179"/>
      <c r="WVY37" s="179"/>
      <c r="WVZ37" s="179"/>
      <c r="WWA37" s="179"/>
      <c r="WWB37" s="179"/>
      <c r="WWC37" s="179"/>
      <c r="WWD37" s="179"/>
      <c r="WWE37" s="179"/>
      <c r="WWF37" s="179"/>
      <c r="WWG37" s="179"/>
      <c r="WWH37" s="179"/>
      <c r="WWI37" s="179"/>
      <c r="WWJ37" s="179"/>
      <c r="WWK37" s="179"/>
      <c r="WWL37" s="179"/>
      <c r="WWM37" s="179"/>
      <c r="WWN37" s="179"/>
      <c r="WWO37" s="179"/>
      <c r="WWP37" s="179"/>
      <c r="WWQ37" s="179"/>
      <c r="WWR37" s="179"/>
      <c r="WWS37" s="179"/>
      <c r="WWT37" s="179"/>
      <c r="WWU37" s="179"/>
      <c r="WWV37" s="179"/>
      <c r="WWW37" s="179"/>
      <c r="WWX37" s="179"/>
      <c r="WWY37" s="179"/>
      <c r="WWZ37" s="179"/>
      <c r="WXA37" s="179"/>
      <c r="WXB37" s="179"/>
      <c r="WXC37" s="179"/>
      <c r="WXD37" s="179"/>
      <c r="WXE37" s="179"/>
      <c r="WXF37" s="179"/>
      <c r="WXG37" s="179"/>
      <c r="WXH37" s="179"/>
      <c r="WXI37" s="179"/>
      <c r="WXJ37" s="179"/>
      <c r="WXK37" s="179"/>
      <c r="WXL37" s="179"/>
      <c r="WXM37" s="179"/>
      <c r="WXN37" s="179"/>
      <c r="WXO37" s="179"/>
      <c r="WXP37" s="179"/>
      <c r="WXQ37" s="179"/>
      <c r="WXR37" s="179"/>
      <c r="WXS37" s="179"/>
      <c r="WXT37" s="179"/>
      <c r="WXU37" s="179"/>
      <c r="WXV37" s="179"/>
      <c r="WXW37" s="179"/>
      <c r="WXX37" s="179"/>
      <c r="WXY37" s="179"/>
      <c r="WXZ37" s="179"/>
      <c r="WYA37" s="179"/>
      <c r="WYB37" s="179"/>
      <c r="WYC37" s="179"/>
      <c r="WYD37" s="179"/>
      <c r="WYE37" s="179"/>
      <c r="WYF37" s="179"/>
      <c r="WYG37" s="179"/>
      <c r="WYH37" s="179"/>
      <c r="WYI37" s="179"/>
      <c r="WYJ37" s="179"/>
      <c r="WYK37" s="179"/>
      <c r="WYL37" s="179"/>
      <c r="WYM37" s="179"/>
      <c r="WYN37" s="179"/>
      <c r="WYO37" s="179"/>
      <c r="WYP37" s="179"/>
      <c r="WYQ37" s="179"/>
      <c r="WYR37" s="179"/>
      <c r="WYS37" s="179"/>
      <c r="WYT37" s="179"/>
      <c r="WYU37" s="179"/>
      <c r="WYV37" s="179"/>
      <c r="WYW37" s="179"/>
      <c r="WYX37" s="179"/>
      <c r="WYY37" s="179"/>
      <c r="WYZ37" s="179"/>
      <c r="WZA37" s="179"/>
      <c r="WZB37" s="179"/>
      <c r="WZC37" s="179"/>
      <c r="WZD37" s="179"/>
      <c r="WZE37" s="179"/>
      <c r="WZF37" s="179"/>
      <c r="WZG37" s="179"/>
      <c r="WZH37" s="179"/>
      <c r="WZI37" s="179"/>
      <c r="WZJ37" s="179"/>
      <c r="WZK37" s="179"/>
      <c r="WZL37" s="179"/>
      <c r="WZM37" s="179"/>
      <c r="WZN37" s="179"/>
      <c r="WZO37" s="179"/>
      <c r="WZP37" s="179"/>
      <c r="WZQ37" s="179"/>
      <c r="WZR37" s="179"/>
      <c r="WZS37" s="179"/>
      <c r="WZT37" s="179"/>
      <c r="WZU37" s="179"/>
      <c r="WZV37" s="179"/>
      <c r="WZW37" s="179"/>
      <c r="WZX37" s="179"/>
      <c r="WZY37" s="179"/>
      <c r="WZZ37" s="179"/>
      <c r="XAA37" s="179"/>
      <c r="XAB37" s="179"/>
      <c r="XAC37" s="179"/>
      <c r="XAD37" s="179"/>
      <c r="XAE37" s="179"/>
      <c r="XAF37" s="179"/>
      <c r="XAG37" s="179"/>
      <c r="XAH37" s="179"/>
      <c r="XAI37" s="179"/>
      <c r="XAJ37" s="179"/>
      <c r="XAK37" s="179"/>
      <c r="XAL37" s="179"/>
      <c r="XAM37" s="179"/>
      <c r="XAN37" s="179"/>
      <c r="XAO37" s="179"/>
      <c r="XAP37" s="179"/>
      <c r="XAQ37" s="179"/>
      <c r="XAR37" s="179"/>
      <c r="XAS37" s="179"/>
      <c r="XAT37" s="179"/>
      <c r="XAU37" s="179"/>
      <c r="XAV37" s="179"/>
      <c r="XAW37" s="179"/>
      <c r="XAX37" s="179"/>
      <c r="XAY37" s="179"/>
      <c r="XAZ37" s="179"/>
      <c r="XBA37" s="179"/>
      <c r="XBB37" s="179"/>
      <c r="XBC37" s="179"/>
      <c r="XBD37" s="179"/>
      <c r="XBE37" s="179"/>
      <c r="XBF37" s="179"/>
      <c r="XBG37" s="179"/>
      <c r="XBH37" s="179"/>
      <c r="XBI37" s="179"/>
      <c r="XBJ37" s="179"/>
      <c r="XBK37" s="179"/>
      <c r="XBL37" s="179"/>
      <c r="XBM37" s="179"/>
      <c r="XBN37" s="179"/>
      <c r="XBO37" s="179"/>
      <c r="XBP37" s="179"/>
      <c r="XBQ37" s="179"/>
      <c r="XBR37" s="179"/>
      <c r="XBS37" s="179"/>
      <c r="XBT37" s="179"/>
      <c r="XBU37" s="179"/>
      <c r="XBV37" s="179"/>
      <c r="XBW37" s="179"/>
      <c r="XBX37" s="179"/>
      <c r="XBY37" s="179"/>
      <c r="XBZ37" s="179"/>
      <c r="XCA37" s="179"/>
      <c r="XCB37" s="179"/>
      <c r="XCC37" s="179"/>
      <c r="XCD37" s="179"/>
      <c r="XCE37" s="179"/>
      <c r="XCF37" s="179"/>
      <c r="XCG37" s="179"/>
      <c r="XCH37" s="179"/>
      <c r="XCI37" s="179"/>
      <c r="XCJ37" s="179"/>
      <c r="XCK37" s="179"/>
      <c r="XCL37" s="179"/>
      <c r="XCM37" s="179"/>
      <c r="XCN37" s="179"/>
      <c r="XCO37" s="179"/>
      <c r="XCP37" s="179"/>
      <c r="XCQ37" s="179"/>
      <c r="XCR37" s="179"/>
      <c r="XCS37" s="179"/>
      <c r="XCT37" s="179"/>
      <c r="XCU37" s="179"/>
      <c r="XCV37" s="179"/>
      <c r="XCW37" s="179"/>
      <c r="XCX37" s="179"/>
      <c r="XCY37" s="179"/>
      <c r="XCZ37" s="179"/>
      <c r="XDA37" s="179"/>
      <c r="XDB37" s="179"/>
      <c r="XDC37" s="179"/>
      <c r="XDD37" s="179"/>
      <c r="XDE37" s="179"/>
      <c r="XDF37" s="179"/>
      <c r="XDG37" s="179"/>
      <c r="XDH37" s="179"/>
      <c r="XDI37" s="179"/>
      <c r="XDJ37" s="179"/>
      <c r="XDK37" s="179"/>
      <c r="XDL37" s="179"/>
      <c r="XDM37" s="179"/>
      <c r="XDN37" s="179"/>
      <c r="XDO37" s="179"/>
      <c r="XDP37" s="179"/>
      <c r="XDQ37" s="179"/>
      <c r="XDR37" s="179"/>
      <c r="XDS37" s="179"/>
      <c r="XDT37" s="179"/>
      <c r="XDU37" s="179"/>
      <c r="XDV37" s="179"/>
      <c r="XDW37" s="179"/>
      <c r="XDX37" s="179"/>
      <c r="XDY37" s="179"/>
      <c r="XDZ37" s="179"/>
      <c r="XEA37" s="179"/>
      <c r="XEB37" s="179"/>
      <c r="XEC37" s="179"/>
      <c r="XED37" s="179"/>
      <c r="XEE37" s="179"/>
      <c r="XEF37" s="179"/>
      <c r="XEG37" s="179"/>
      <c r="XEH37" s="179"/>
      <c r="XEI37" s="179"/>
      <c r="XEJ37" s="179"/>
      <c r="XEK37" s="179"/>
      <c r="XEL37" s="179"/>
      <c r="XEM37" s="179"/>
      <c r="XEN37" s="179"/>
      <c r="XEO37" s="179"/>
      <c r="XEP37" s="179"/>
      <c r="XEQ37" s="179"/>
      <c r="XER37" s="179"/>
      <c r="XES37" s="179"/>
      <c r="XET37" s="179"/>
      <c r="XEU37" s="179"/>
      <c r="XEV37" s="179"/>
      <c r="XEW37" s="179"/>
      <c r="XEX37" s="179"/>
      <c r="XEY37" s="179"/>
      <c r="XEZ37" s="179"/>
      <c r="XFA37" s="179"/>
      <c r="XFB37" s="179"/>
      <c r="XFC37" s="179"/>
      <c r="XFD37" s="179"/>
    </row>
    <row r="38" spans="1:16384" s="3" customFormat="1" ht="30" customHeight="1" x14ac:dyDescent="0.25">
      <c r="A38" s="23" t="s">
        <v>135</v>
      </c>
      <c r="B38" s="40" t="s">
        <v>514</v>
      </c>
      <c r="C38" s="41">
        <v>200</v>
      </c>
      <c r="D38" s="345">
        <f>154485+728889</f>
        <v>883374</v>
      </c>
      <c r="E38" s="361"/>
      <c r="F38" s="356"/>
      <c r="G38" s="11"/>
      <c r="H38"/>
      <c r="I38"/>
      <c r="J38" s="74"/>
      <c r="K38" s="11"/>
      <c r="L38" s="11">
        <v>154485</v>
      </c>
      <c r="M38" s="74">
        <v>728889</v>
      </c>
    </row>
    <row r="39" spans="1:16384" ht="38.25" customHeight="1" x14ac:dyDescent="0.25">
      <c r="A39" s="26" t="s">
        <v>142</v>
      </c>
      <c r="B39" s="40" t="s">
        <v>514</v>
      </c>
      <c r="C39" s="41">
        <v>600</v>
      </c>
      <c r="D39" s="345">
        <f>3741751+5893004</f>
        <v>9634755</v>
      </c>
      <c r="E39" s="361"/>
      <c r="F39" s="356"/>
      <c r="G39" s="11"/>
      <c r="H39"/>
      <c r="I39"/>
      <c r="J39" s="11"/>
      <c r="K39" s="11"/>
      <c r="L39" s="11">
        <v>3741751</v>
      </c>
      <c r="M39" s="11">
        <v>5893004</v>
      </c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spans="1:16384" ht="25.5" customHeight="1" x14ac:dyDescent="0.25">
      <c r="A40" s="55" t="s">
        <v>703</v>
      </c>
      <c r="B40" s="295" t="s">
        <v>515</v>
      </c>
      <c r="C40" s="253"/>
      <c r="D40" s="342">
        <f>D41+D45+D49+D59</f>
        <v>227877319.73000002</v>
      </c>
      <c r="E40" s="342">
        <f t="shared" ref="E40:F40" si="2">E41+E45+E49+E59</f>
        <v>222096200</v>
      </c>
      <c r="F40" s="342">
        <f t="shared" si="2"/>
        <v>224071300</v>
      </c>
    </row>
    <row r="41" spans="1:16384" ht="15.75" x14ac:dyDescent="0.25">
      <c r="A41" s="415" t="s">
        <v>600</v>
      </c>
      <c r="B41" s="393" t="s">
        <v>516</v>
      </c>
      <c r="C41" s="394"/>
      <c r="D41" s="372">
        <f>SUM(D42:D44)</f>
        <v>26876878.899999999</v>
      </c>
      <c r="E41" s="372">
        <f t="shared" ref="E41:F41" si="3">SUM(E42:E44)</f>
        <v>26651100</v>
      </c>
      <c r="F41" s="372">
        <f t="shared" si="3"/>
        <v>26912200</v>
      </c>
      <c r="N41" s="290"/>
    </row>
    <row r="42" spans="1:16384" ht="75" customHeight="1" x14ac:dyDescent="0.25">
      <c r="A42" s="395" t="s">
        <v>132</v>
      </c>
      <c r="B42" s="396" t="s">
        <v>516</v>
      </c>
      <c r="C42" s="397">
        <v>100</v>
      </c>
      <c r="D42" s="383">
        <f>20128000+2040200+83950+1011828.9</f>
        <v>23263978.899999999</v>
      </c>
      <c r="E42" s="383">
        <f>20128000+2130000</f>
        <v>22258000</v>
      </c>
      <c r="F42" s="383">
        <f>20128000+2215300</f>
        <v>22343300</v>
      </c>
      <c r="L42" s="290">
        <v>83950</v>
      </c>
      <c r="M42" s="290">
        <v>1011828.9</v>
      </c>
    </row>
    <row r="43" spans="1:16384" ht="30.75" x14ac:dyDescent="0.25">
      <c r="A43" s="380" t="s">
        <v>587</v>
      </c>
      <c r="B43" s="396" t="s">
        <v>516</v>
      </c>
      <c r="C43" s="397">
        <v>200</v>
      </c>
      <c r="D43" s="383">
        <f>3538900+1500000-1500000-10000</f>
        <v>3528900</v>
      </c>
      <c r="E43" s="389">
        <f>4305400+1500000-1500000</f>
        <v>4305400</v>
      </c>
      <c r="F43" s="389">
        <f>4477700+1500000-1500000</f>
        <v>4477700</v>
      </c>
      <c r="G43" s="290">
        <v>-1500000</v>
      </c>
      <c r="L43" s="290">
        <v>-10000</v>
      </c>
    </row>
    <row r="44" spans="1:16384" ht="15.75" x14ac:dyDescent="0.25">
      <c r="A44" s="395" t="s">
        <v>136</v>
      </c>
      <c r="B44" s="396" t="s">
        <v>516</v>
      </c>
      <c r="C44" s="397">
        <v>800</v>
      </c>
      <c r="D44" s="416">
        <v>84000</v>
      </c>
      <c r="E44" s="389">
        <v>87700</v>
      </c>
      <c r="F44" s="389">
        <v>91200</v>
      </c>
    </row>
    <row r="45" spans="1:16384" ht="33" customHeight="1" x14ac:dyDescent="0.25">
      <c r="A45" s="415" t="s">
        <v>606</v>
      </c>
      <c r="B45" s="393" t="s">
        <v>551</v>
      </c>
      <c r="C45" s="394"/>
      <c r="D45" s="372">
        <f>SUM(D46:D48)</f>
        <v>8309200</v>
      </c>
      <c r="E45" s="372">
        <f t="shared" ref="E45:F45" si="4">SUM(E46:E48)</f>
        <v>8026900</v>
      </c>
      <c r="F45" s="372">
        <f t="shared" si="4"/>
        <v>8133600</v>
      </c>
    </row>
    <row r="46" spans="1:16384" ht="89.25" customHeight="1" x14ac:dyDescent="0.25">
      <c r="A46" s="395" t="s">
        <v>132</v>
      </c>
      <c r="B46" s="396" t="s">
        <v>551</v>
      </c>
      <c r="C46" s="397">
        <v>100</v>
      </c>
      <c r="D46" s="377">
        <f>5925600+109000</f>
        <v>6034600</v>
      </c>
      <c r="E46" s="389">
        <f>5950300+113800</f>
        <v>6064100</v>
      </c>
      <c r="F46" s="389">
        <f>5973800+118400</f>
        <v>6092200</v>
      </c>
    </row>
    <row r="47" spans="1:16384" ht="30.75" x14ac:dyDescent="0.25">
      <c r="A47" s="380" t="s">
        <v>587</v>
      </c>
      <c r="B47" s="396" t="s">
        <v>551</v>
      </c>
      <c r="C47" s="397">
        <v>200</v>
      </c>
      <c r="D47" s="377">
        <f>762000+1211400+192200+10000</f>
        <v>2175600</v>
      </c>
      <c r="E47" s="389">
        <f>594800+1264600</f>
        <v>1859400</v>
      </c>
      <c r="F47" s="389">
        <f>618700+1315200</f>
        <v>1933900</v>
      </c>
      <c r="G47" s="290">
        <v>192200</v>
      </c>
      <c r="L47" s="290">
        <v>10000</v>
      </c>
    </row>
    <row r="48" spans="1:16384" ht="15.75" x14ac:dyDescent="0.25">
      <c r="A48" s="395" t="s">
        <v>136</v>
      </c>
      <c r="B48" s="396" t="s">
        <v>551</v>
      </c>
      <c r="C48" s="397">
        <v>800</v>
      </c>
      <c r="D48" s="377">
        <v>99000</v>
      </c>
      <c r="E48" s="389">
        <v>103400</v>
      </c>
      <c r="F48" s="389">
        <v>107500</v>
      </c>
    </row>
    <row r="49" spans="1:14" ht="47.25" x14ac:dyDescent="0.25">
      <c r="A49" s="419" t="s">
        <v>607</v>
      </c>
      <c r="B49" s="393" t="s">
        <v>518</v>
      </c>
      <c r="C49" s="394"/>
      <c r="D49" s="372">
        <f>D50+D54</f>
        <v>96185077</v>
      </c>
      <c r="E49" s="372">
        <f t="shared" ref="E49:F49" si="5">E50+E54</f>
        <v>96071900</v>
      </c>
      <c r="F49" s="372">
        <f t="shared" si="5"/>
        <v>97047400</v>
      </c>
      <c r="N49" s="290"/>
    </row>
    <row r="50" spans="1:14" ht="15.75" x14ac:dyDescent="0.25">
      <c r="A50" s="419" t="s">
        <v>634</v>
      </c>
      <c r="B50" s="396" t="s">
        <v>518</v>
      </c>
      <c r="C50" s="397"/>
      <c r="D50" s="377">
        <f>SUBTOTAL(9,D51:D53)</f>
        <v>76574577</v>
      </c>
      <c r="E50" s="377">
        <f t="shared" ref="E50:F50" si="6">SUBTOTAL(9,E51:E53)</f>
        <v>76834700</v>
      </c>
      <c r="F50" s="377">
        <f t="shared" si="6"/>
        <v>77681400</v>
      </c>
      <c r="N50" s="290"/>
    </row>
    <row r="51" spans="1:14" ht="78" customHeight="1" x14ac:dyDescent="0.25">
      <c r="A51" s="395" t="s">
        <v>132</v>
      </c>
      <c r="B51" s="396" t="s">
        <v>518</v>
      </c>
      <c r="C51" s="397">
        <v>100</v>
      </c>
      <c r="D51" s="377">
        <f>55467000+203900+4000400</f>
        <v>59671300</v>
      </c>
      <c r="E51" s="377">
        <f>55467000+203900+4176400</f>
        <v>59847300</v>
      </c>
      <c r="F51" s="377">
        <f>55467000+203900+4343600</f>
        <v>60014500</v>
      </c>
    </row>
    <row r="52" spans="1:14" ht="30.75" x14ac:dyDescent="0.25">
      <c r="A52" s="380" t="s">
        <v>587</v>
      </c>
      <c r="B52" s="396" t="s">
        <v>518</v>
      </c>
      <c r="C52" s="397">
        <v>200</v>
      </c>
      <c r="D52" s="377">
        <f>15770900+305977+325700</f>
        <v>16402577</v>
      </c>
      <c r="E52" s="389">
        <v>16464700</v>
      </c>
      <c r="F52" s="389">
        <v>17123300</v>
      </c>
      <c r="G52" s="290">
        <v>325700</v>
      </c>
    </row>
    <row r="53" spans="1:14" ht="15.75" x14ac:dyDescent="0.25">
      <c r="A53" s="395" t="s">
        <v>136</v>
      </c>
      <c r="B53" s="396" t="s">
        <v>518</v>
      </c>
      <c r="C53" s="397">
        <v>800</v>
      </c>
      <c r="D53" s="416">
        <v>500700</v>
      </c>
      <c r="E53" s="389">
        <v>522700</v>
      </c>
      <c r="F53" s="389">
        <v>543600</v>
      </c>
    </row>
    <row r="54" spans="1:14" ht="15.75" x14ac:dyDescent="0.25">
      <c r="A54" s="390" t="s">
        <v>635</v>
      </c>
      <c r="B54" s="396" t="s">
        <v>518</v>
      </c>
      <c r="C54" s="397"/>
      <c r="D54" s="416">
        <f>SUBTOTAL(9,D55:D58)</f>
        <v>19610500</v>
      </c>
      <c r="E54" s="416">
        <f t="shared" ref="E54:F54" si="7">SUBTOTAL(9,E55:E58)</f>
        <v>19237200</v>
      </c>
      <c r="F54" s="416">
        <f t="shared" si="7"/>
        <v>19366000</v>
      </c>
    </row>
    <row r="55" spans="1:14" ht="78" customHeight="1" x14ac:dyDescent="0.25">
      <c r="A55" s="395" t="s">
        <v>132</v>
      </c>
      <c r="B55" s="396" t="s">
        <v>518</v>
      </c>
      <c r="C55" s="397">
        <v>100</v>
      </c>
      <c r="D55" s="416">
        <f>15643000+1455000+497200-442100-84600</f>
        <v>17068500</v>
      </c>
      <c r="E55" s="416">
        <f>15643000+1519000</f>
        <v>17162000</v>
      </c>
      <c r="F55" s="416">
        <f>15643000+1579700</f>
        <v>17222700</v>
      </c>
      <c r="L55" s="290">
        <v>-442100</v>
      </c>
      <c r="M55" s="290">
        <v>-84600</v>
      </c>
    </row>
    <row r="56" spans="1:14" ht="30.75" x14ac:dyDescent="0.25">
      <c r="A56" s="380" t="s">
        <v>587</v>
      </c>
      <c r="B56" s="396" t="s">
        <v>518</v>
      </c>
      <c r="C56" s="397">
        <v>200</v>
      </c>
      <c r="D56" s="416">
        <f>2053600+343400</f>
        <v>2397000</v>
      </c>
      <c r="E56" s="389">
        <v>2012100</v>
      </c>
      <c r="F56" s="389">
        <v>2077700</v>
      </c>
      <c r="G56" s="290">
        <v>343400</v>
      </c>
    </row>
    <row r="57" spans="1:14" ht="15.75" x14ac:dyDescent="0.25">
      <c r="A57" s="380" t="s">
        <v>139</v>
      </c>
      <c r="B57" s="396" t="s">
        <v>518</v>
      </c>
      <c r="C57" s="397">
        <v>300</v>
      </c>
      <c r="D57" s="416">
        <v>84600</v>
      </c>
      <c r="E57" s="389"/>
      <c r="F57" s="389"/>
      <c r="L57" s="290">
        <v>84600</v>
      </c>
    </row>
    <row r="58" spans="1:14" ht="15.75" x14ac:dyDescent="0.25">
      <c r="A58" s="395" t="s">
        <v>136</v>
      </c>
      <c r="B58" s="396" t="s">
        <v>518</v>
      </c>
      <c r="C58" s="397">
        <v>800</v>
      </c>
      <c r="D58" s="416">
        <v>60400</v>
      </c>
      <c r="E58" s="389">
        <v>63100</v>
      </c>
      <c r="F58" s="389">
        <v>65600</v>
      </c>
    </row>
    <row r="59" spans="1:14" ht="15.75" x14ac:dyDescent="0.25">
      <c r="A59" s="390" t="s">
        <v>121</v>
      </c>
      <c r="B59" s="393" t="s">
        <v>513</v>
      </c>
      <c r="C59" s="394"/>
      <c r="D59" s="372">
        <f>SUM(D60:D63)</f>
        <v>96506163.829999998</v>
      </c>
      <c r="E59" s="372">
        <f>SUM(E60:E63)</f>
        <v>91346300</v>
      </c>
      <c r="F59" s="372">
        <f>SUM(F60:F63)</f>
        <v>91978100</v>
      </c>
      <c r="N59" s="290"/>
    </row>
    <row r="60" spans="1:14" ht="75" customHeight="1" x14ac:dyDescent="0.25">
      <c r="A60" s="380" t="s">
        <v>132</v>
      </c>
      <c r="B60" s="396" t="s">
        <v>513</v>
      </c>
      <c r="C60" s="397">
        <v>100</v>
      </c>
      <c r="D60" s="383">
        <f>76315400+79600+6288500-384200+3924100-13957.17-270000+358150</f>
        <v>86297592.829999998</v>
      </c>
      <c r="E60" s="383">
        <f>76315400+79600+6173100-384200-610800</f>
        <v>81573100</v>
      </c>
      <c r="F60" s="383">
        <f>76315400+79600+6420000-384200-635200</f>
        <v>81795600</v>
      </c>
      <c r="G60" s="290">
        <v>3924100</v>
      </c>
      <c r="L60" s="290">
        <v>-13957.17</v>
      </c>
      <c r="M60" s="290">
        <v>-270000</v>
      </c>
      <c r="N60" s="179">
        <v>358150</v>
      </c>
    </row>
    <row r="61" spans="1:14" ht="30.75" x14ac:dyDescent="0.25">
      <c r="A61" s="380" t="s">
        <v>587</v>
      </c>
      <c r="B61" s="396" t="s">
        <v>513</v>
      </c>
      <c r="C61" s="397">
        <v>200</v>
      </c>
      <c r="D61" s="383">
        <f>9312600+419400-14029</f>
        <v>9717971</v>
      </c>
      <c r="E61" s="389">
        <v>9629000</v>
      </c>
      <c r="F61" s="389">
        <v>10032600</v>
      </c>
      <c r="G61" s="290">
        <v>419400</v>
      </c>
      <c r="L61" s="290">
        <v>-14029</v>
      </c>
    </row>
    <row r="62" spans="1:14" ht="15.75" x14ac:dyDescent="0.25">
      <c r="A62" s="380" t="s">
        <v>139</v>
      </c>
      <c r="B62" s="396" t="s">
        <v>513</v>
      </c>
      <c r="C62" s="397">
        <v>300</v>
      </c>
      <c r="D62" s="383">
        <v>270000</v>
      </c>
      <c r="E62" s="389"/>
      <c r="F62" s="389"/>
      <c r="M62" s="290">
        <v>270000</v>
      </c>
    </row>
    <row r="63" spans="1:14" ht="15.75" x14ac:dyDescent="0.25">
      <c r="A63" s="395" t="s">
        <v>136</v>
      </c>
      <c r="B63" s="396" t="s">
        <v>513</v>
      </c>
      <c r="C63" s="397">
        <v>800</v>
      </c>
      <c r="D63" s="416">
        <f>138200+82400</f>
        <v>220600</v>
      </c>
      <c r="E63" s="389">
        <v>144200</v>
      </c>
      <c r="F63" s="389">
        <v>149900</v>
      </c>
      <c r="L63" s="290">
        <v>82400</v>
      </c>
    </row>
    <row r="64" spans="1:14" ht="31.5" x14ac:dyDescent="0.25">
      <c r="A64" s="55" t="s">
        <v>616</v>
      </c>
      <c r="B64" s="295" t="s">
        <v>519</v>
      </c>
      <c r="C64" s="253"/>
      <c r="D64" s="342">
        <f>D65+D70</f>
        <v>49637016.380000003</v>
      </c>
      <c r="E64" s="342">
        <f t="shared" ref="E64:F64" si="8">E65+E70</f>
        <v>30000000</v>
      </c>
      <c r="F64" s="342">
        <f t="shared" si="8"/>
        <v>30000000</v>
      </c>
    </row>
    <row r="65" spans="1:16384" ht="15.75" x14ac:dyDescent="0.25">
      <c r="A65" s="390" t="s">
        <v>617</v>
      </c>
      <c r="B65" s="393" t="s">
        <v>520</v>
      </c>
      <c r="C65" s="394"/>
      <c r="D65" s="372">
        <f>D68+D66+D67+D69</f>
        <v>49637016.380000003</v>
      </c>
      <c r="E65" s="372">
        <f t="shared" ref="E65:F65" si="9">E68+E66+E69</f>
        <v>30000000</v>
      </c>
      <c r="F65" s="372">
        <f t="shared" si="9"/>
        <v>30000000</v>
      </c>
    </row>
    <row r="66" spans="1:16384" ht="15.75" x14ac:dyDescent="0.25">
      <c r="A66" s="380" t="s">
        <v>139</v>
      </c>
      <c r="B66" s="396" t="s">
        <v>520</v>
      </c>
      <c r="C66" s="397">
        <v>300</v>
      </c>
      <c r="D66" s="377">
        <v>110000</v>
      </c>
      <c r="E66" s="377">
        <v>0</v>
      </c>
      <c r="F66" s="377">
        <v>0</v>
      </c>
      <c r="G66" s="290">
        <v>110000</v>
      </c>
    </row>
    <row r="67" spans="1:16384" ht="30.75" x14ac:dyDescent="0.25">
      <c r="A67" s="380" t="s">
        <v>479</v>
      </c>
      <c r="B67" s="396" t="s">
        <v>520</v>
      </c>
      <c r="C67" s="397">
        <v>400</v>
      </c>
      <c r="D67" s="377">
        <v>2457016.38</v>
      </c>
      <c r="E67" s="377"/>
      <c r="F67" s="377"/>
      <c r="L67" s="290">
        <v>2457016.38</v>
      </c>
    </row>
    <row r="68" spans="1:16384" ht="30" customHeight="1" x14ac:dyDescent="0.25">
      <c r="A68" s="395" t="s">
        <v>142</v>
      </c>
      <c r="B68" s="396" t="s">
        <v>520</v>
      </c>
      <c r="C68" s="397">
        <v>600</v>
      </c>
      <c r="D68" s="377">
        <f>6870000+10000000+30000000</f>
        <v>46870000</v>
      </c>
      <c r="E68" s="389">
        <f>10000000+20000000</f>
        <v>30000000</v>
      </c>
      <c r="F68" s="389">
        <f>10000000+20000000</f>
        <v>30000000</v>
      </c>
      <c r="G68" s="290">
        <v>10000000</v>
      </c>
    </row>
    <row r="69" spans="1:16384" ht="15.75" customHeight="1" x14ac:dyDescent="0.25">
      <c r="A69" s="395" t="s">
        <v>136</v>
      </c>
      <c r="B69" s="396" t="s">
        <v>520</v>
      </c>
      <c r="C69" s="397">
        <v>800</v>
      </c>
      <c r="D69" s="377">
        <v>200000</v>
      </c>
      <c r="E69" s="389">
        <v>0</v>
      </c>
      <c r="F69" s="389">
        <v>0</v>
      </c>
      <c r="G69" s="290">
        <v>200000</v>
      </c>
    </row>
    <row r="70" spans="1:16384" ht="33" hidden="1" customHeight="1" x14ac:dyDescent="0.25">
      <c r="A70" s="395" t="s">
        <v>728</v>
      </c>
      <c r="B70" s="444">
        <v>2400000000</v>
      </c>
      <c r="C70" s="444"/>
      <c r="D70" s="567">
        <f>D71</f>
        <v>0</v>
      </c>
      <c r="E70" s="567">
        <f t="shared" ref="E70:F70" si="10">E71</f>
        <v>0</v>
      </c>
      <c r="F70" s="567">
        <f t="shared" si="10"/>
        <v>0</v>
      </c>
    </row>
    <row r="71" spans="1:16384" ht="30.75" hidden="1" customHeight="1" x14ac:dyDescent="0.25">
      <c r="A71" s="395" t="s">
        <v>728</v>
      </c>
      <c r="B71" s="490">
        <v>2430000000</v>
      </c>
      <c r="C71" s="490"/>
      <c r="D71" s="369">
        <f>SUBTOTAL(9,D72:D73)</f>
        <v>0</v>
      </c>
      <c r="E71" s="369">
        <f t="shared" ref="E71:F71" si="11">SUBTOTAL(9,E72:E73)</f>
        <v>0</v>
      </c>
      <c r="F71" s="369">
        <f t="shared" si="11"/>
        <v>0</v>
      </c>
    </row>
    <row r="72" spans="1:16384" ht="30.75" hidden="1" customHeight="1" x14ac:dyDescent="0.25">
      <c r="A72" s="395" t="s">
        <v>142</v>
      </c>
      <c r="B72" s="490">
        <v>2430000000</v>
      </c>
      <c r="C72" s="490">
        <v>600</v>
      </c>
      <c r="D72" s="369"/>
      <c r="E72" s="369"/>
      <c r="F72" s="369"/>
    </row>
    <row r="73" spans="1:16384" ht="15.75" hidden="1" customHeight="1" x14ac:dyDescent="0.25">
      <c r="A73" s="395" t="s">
        <v>136</v>
      </c>
      <c r="B73" s="490">
        <v>2430000000</v>
      </c>
      <c r="C73" s="490">
        <v>800</v>
      </c>
      <c r="D73" s="369"/>
      <c r="E73" s="369"/>
      <c r="F73" s="369"/>
    </row>
    <row r="74" spans="1:16384" ht="47.25" x14ac:dyDescent="0.25">
      <c r="A74" s="56" t="s">
        <v>704</v>
      </c>
      <c r="B74" s="304" t="s">
        <v>521</v>
      </c>
      <c r="C74" s="304"/>
      <c r="D74" s="342">
        <f>D75+D83+D81+D88+D79+D86</f>
        <v>56331372.399999999</v>
      </c>
      <c r="E74" s="342">
        <f t="shared" ref="E74:F74" si="12">E75+E83+E81+E88+E79+E86</f>
        <v>39573850</v>
      </c>
      <c r="F74" s="342">
        <f t="shared" si="12"/>
        <v>31337818</v>
      </c>
    </row>
    <row r="75" spans="1:16384" ht="15.75" x14ac:dyDescent="0.25">
      <c r="A75" s="479" t="s">
        <v>591</v>
      </c>
      <c r="B75" s="470" t="s">
        <v>522</v>
      </c>
      <c r="C75" s="470"/>
      <c r="D75" s="174">
        <f>SUM(D76:D78)</f>
        <v>3204152</v>
      </c>
      <c r="E75" s="174">
        <f t="shared" ref="E75:F75" si="13">SUM(E76:E78)</f>
        <v>2873850</v>
      </c>
      <c r="F75" s="174">
        <f t="shared" si="13"/>
        <v>2851018</v>
      </c>
    </row>
    <row r="76" spans="1:16384" ht="60.75" x14ac:dyDescent="0.25">
      <c r="A76" s="380" t="s">
        <v>132</v>
      </c>
      <c r="B76" s="392" t="s">
        <v>522</v>
      </c>
      <c r="C76" s="392" t="s">
        <v>125</v>
      </c>
      <c r="D76" s="377">
        <f>1424652+200000</f>
        <v>1624652</v>
      </c>
      <c r="E76" s="377">
        <f>1424652+278800</f>
        <v>1703452</v>
      </c>
      <c r="F76" s="377">
        <f>1424652+217152</f>
        <v>1641804</v>
      </c>
    </row>
    <row r="77" spans="1:16384" ht="30.75" x14ac:dyDescent="0.25">
      <c r="A77" s="395" t="s">
        <v>587</v>
      </c>
      <c r="B77" s="392" t="s">
        <v>522</v>
      </c>
      <c r="C77" s="399">
        <v>200</v>
      </c>
      <c r="D77" s="377">
        <v>1579500</v>
      </c>
      <c r="E77" s="389">
        <v>1170398</v>
      </c>
      <c r="F77" s="389">
        <v>1209214</v>
      </c>
    </row>
    <row r="78" spans="1:16384" ht="15.75" hidden="1" x14ac:dyDescent="0.25">
      <c r="A78" s="39" t="s">
        <v>136</v>
      </c>
      <c r="B78" s="43" t="s">
        <v>298</v>
      </c>
      <c r="C78" s="44">
        <v>800</v>
      </c>
      <c r="D78" s="177"/>
      <c r="E78" s="173"/>
      <c r="F78" s="170"/>
      <c r="G78" s="11"/>
      <c r="H78"/>
      <c r="I78"/>
      <c r="J78" s="11"/>
      <c r="K78" s="11"/>
      <c r="L78" s="11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  <c r="AMC78"/>
      <c r="AMD78"/>
      <c r="AME78"/>
      <c r="AMF78"/>
      <c r="AMG78"/>
      <c r="AMH78"/>
      <c r="AMI78"/>
      <c r="AMJ78"/>
      <c r="AMK78"/>
      <c r="AML78"/>
      <c r="AMM78"/>
      <c r="AMT78"/>
      <c r="AMU78"/>
      <c r="AMV78"/>
      <c r="AMW78"/>
      <c r="AMX78"/>
      <c r="AMY78"/>
      <c r="AMZ78"/>
      <c r="ANA78"/>
      <c r="ANB78"/>
      <c r="ANC78"/>
      <c r="AND78"/>
      <c r="ANE78"/>
      <c r="ANF78"/>
      <c r="ANG78"/>
      <c r="ANH78"/>
      <c r="ANI78"/>
      <c r="ANJ78"/>
      <c r="ANK78"/>
      <c r="ANL78"/>
      <c r="ANM78"/>
      <c r="ANN78"/>
      <c r="ANO78"/>
      <c r="ANP78"/>
      <c r="ANQ78"/>
      <c r="ANR78"/>
      <c r="ANS78"/>
      <c r="ANT78"/>
      <c r="ANU78"/>
      <c r="ANV78"/>
      <c r="ANW78"/>
      <c r="ANX78"/>
      <c r="ANY78"/>
      <c r="ANZ78"/>
      <c r="AOA78"/>
      <c r="AOB78"/>
      <c r="AOC78"/>
      <c r="AOD78"/>
      <c r="AOE78"/>
      <c r="AOF78"/>
      <c r="AOG78"/>
      <c r="AOH78"/>
      <c r="AOI78"/>
      <c r="AOJ78"/>
      <c r="AOK78"/>
      <c r="AOL78"/>
      <c r="AOM78"/>
      <c r="AON78"/>
      <c r="AOO78"/>
      <c r="AOP78"/>
      <c r="AOQ78"/>
      <c r="AOR78"/>
      <c r="AOS78"/>
      <c r="AOT78"/>
      <c r="AOU78"/>
      <c r="AOV78"/>
      <c r="AOW78"/>
      <c r="AOX78"/>
      <c r="AOY78"/>
      <c r="AOZ78"/>
      <c r="APA78"/>
      <c r="APB78"/>
      <c r="APC78"/>
      <c r="APD78"/>
      <c r="APE78"/>
      <c r="APF78"/>
      <c r="APG78"/>
      <c r="APH78"/>
      <c r="API78"/>
      <c r="APJ78"/>
      <c r="APK78"/>
      <c r="APL78"/>
      <c r="APM78"/>
      <c r="APN78"/>
      <c r="APO78"/>
      <c r="APP78"/>
      <c r="APQ78"/>
      <c r="APR78"/>
      <c r="APS78"/>
      <c r="APT78"/>
      <c r="APU78"/>
      <c r="APV78"/>
      <c r="APW78"/>
      <c r="APX78"/>
      <c r="APY78"/>
      <c r="APZ78"/>
      <c r="AQA78"/>
      <c r="AQB78"/>
      <c r="AQC78"/>
      <c r="AQD78"/>
      <c r="AQE78"/>
      <c r="AQF78"/>
      <c r="AQG78"/>
      <c r="AQH78"/>
      <c r="AQI78"/>
      <c r="AQJ78"/>
      <c r="AQK78"/>
      <c r="AQL78"/>
      <c r="AQM78"/>
      <c r="AQN78"/>
      <c r="AQO78"/>
      <c r="AQP78"/>
      <c r="AQQ78"/>
      <c r="AQR78"/>
      <c r="AQS78"/>
      <c r="AQT78"/>
      <c r="AQU78"/>
      <c r="AQV78"/>
      <c r="AQW78"/>
      <c r="AQX78"/>
      <c r="AQY78"/>
      <c r="AQZ78"/>
      <c r="ARA78"/>
      <c r="ARB78"/>
      <c r="ARC78"/>
      <c r="ARD78"/>
      <c r="ARE78"/>
      <c r="ARF78"/>
      <c r="ARG78"/>
      <c r="ARH78"/>
      <c r="ARI78"/>
      <c r="ARJ78"/>
      <c r="ARK78"/>
      <c r="ARL78"/>
      <c r="ARM78"/>
      <c r="ARN78"/>
      <c r="ARO78"/>
      <c r="ARP78"/>
      <c r="ARQ78"/>
      <c r="ARR78"/>
      <c r="ARS78"/>
      <c r="ART78"/>
      <c r="ARU78"/>
      <c r="ARV78"/>
      <c r="ARW78"/>
      <c r="ARX78"/>
      <c r="ARY78"/>
      <c r="ARZ78"/>
      <c r="ASA78"/>
      <c r="ASB78"/>
      <c r="ASC78"/>
      <c r="ASD78"/>
      <c r="ASE78"/>
      <c r="ASF78"/>
      <c r="ASG78"/>
      <c r="ASH78"/>
      <c r="ASI78"/>
      <c r="ASJ78"/>
      <c r="ASK78"/>
      <c r="ASL78"/>
      <c r="ASM78"/>
      <c r="ASN78"/>
      <c r="ASO78"/>
      <c r="ASP78"/>
      <c r="ASQ78"/>
      <c r="ASR78"/>
      <c r="ASS78"/>
      <c r="AST78"/>
      <c r="ASU78"/>
      <c r="ASV78"/>
      <c r="ASW78"/>
      <c r="ASX78"/>
      <c r="ASY78"/>
      <c r="ASZ78"/>
      <c r="ATA78"/>
      <c r="ATB78"/>
      <c r="ATC78"/>
      <c r="ATD78"/>
      <c r="ATE78"/>
      <c r="ATF78"/>
      <c r="ATG78"/>
      <c r="ATH78"/>
      <c r="ATI78"/>
      <c r="ATJ78"/>
      <c r="ATK78"/>
      <c r="ATL78"/>
      <c r="ATM78"/>
      <c r="ATN78"/>
      <c r="ATO78"/>
      <c r="ATP78"/>
      <c r="ATQ78"/>
      <c r="ATR78"/>
      <c r="ATS78"/>
      <c r="ATT78"/>
      <c r="ATU78"/>
      <c r="ATV78"/>
      <c r="ATW78"/>
      <c r="ATX78"/>
      <c r="ATY78"/>
      <c r="ATZ78"/>
      <c r="AUA78"/>
      <c r="AUB78"/>
      <c r="AUC78"/>
      <c r="AUD78"/>
      <c r="AUE78"/>
      <c r="AUF78"/>
      <c r="AUG78"/>
      <c r="AUH78"/>
      <c r="AUI78"/>
      <c r="AUJ78"/>
      <c r="AUK78"/>
      <c r="AUL78"/>
      <c r="AUM78"/>
      <c r="AUN78"/>
      <c r="AUO78"/>
      <c r="AUP78"/>
      <c r="AUQ78"/>
      <c r="AUR78"/>
      <c r="AUS78"/>
      <c r="AUT78"/>
      <c r="AUU78"/>
      <c r="AUV78"/>
      <c r="AUW78"/>
      <c r="AUX78"/>
      <c r="AUY78"/>
      <c r="AUZ78"/>
      <c r="AVA78"/>
      <c r="AVB78"/>
      <c r="AVC78"/>
      <c r="AVD78"/>
      <c r="AVE78"/>
      <c r="AVF78"/>
      <c r="AVG78"/>
      <c r="AVH78"/>
      <c r="AVI78"/>
      <c r="AVJ78"/>
      <c r="AVK78"/>
      <c r="AVL78"/>
      <c r="AVM78"/>
      <c r="AVN78"/>
      <c r="AVO78"/>
      <c r="AVP78"/>
      <c r="AVQ78"/>
      <c r="AVR78"/>
      <c r="AVS78"/>
      <c r="AVT78"/>
      <c r="AVU78"/>
      <c r="AVV78"/>
      <c r="AVW78"/>
      <c r="AVX78"/>
      <c r="AVY78"/>
      <c r="AVZ78"/>
      <c r="AWA78"/>
      <c r="AWB78"/>
      <c r="AWC78"/>
      <c r="AWD78"/>
      <c r="AWE78"/>
      <c r="AWF78"/>
      <c r="AWG78"/>
      <c r="AWH78"/>
      <c r="AWI78"/>
      <c r="AWP78"/>
      <c r="AWQ78"/>
      <c r="AWR78"/>
      <c r="AWS78"/>
      <c r="AWT78"/>
      <c r="AWU78"/>
      <c r="AWV78"/>
      <c r="AWW78"/>
      <c r="AWX78"/>
      <c r="AWY78"/>
      <c r="AWZ78"/>
      <c r="AXA78"/>
      <c r="AXB78"/>
      <c r="AXC78"/>
      <c r="AXD78"/>
      <c r="AXE78"/>
      <c r="AXF78"/>
      <c r="AXG78"/>
      <c r="AXH78"/>
      <c r="AXI78"/>
      <c r="AXJ78"/>
      <c r="AXK78"/>
      <c r="AXL78"/>
      <c r="AXM78"/>
      <c r="AXN78"/>
      <c r="AXO78"/>
      <c r="AXP78"/>
      <c r="AXQ78"/>
      <c r="AXR78"/>
      <c r="AXS78"/>
      <c r="AXT78"/>
      <c r="AXU78"/>
      <c r="AXV78"/>
      <c r="AXW78"/>
      <c r="AXX78"/>
      <c r="AXY78"/>
      <c r="AXZ78"/>
      <c r="AYA78"/>
      <c r="AYB78"/>
      <c r="AYC78"/>
      <c r="AYD78"/>
      <c r="AYE78"/>
      <c r="AYF78"/>
      <c r="AYG78"/>
      <c r="AYH78"/>
      <c r="AYI78"/>
      <c r="AYJ78"/>
      <c r="AYK78"/>
      <c r="AYL78"/>
      <c r="AYM78"/>
      <c r="AYN78"/>
      <c r="AYO78"/>
      <c r="AYP78"/>
      <c r="AYQ78"/>
      <c r="AYR78"/>
      <c r="AYS78"/>
      <c r="AYT78"/>
      <c r="AYU78"/>
      <c r="AYV78"/>
      <c r="AYW78"/>
      <c r="AYX78"/>
      <c r="AYY78"/>
      <c r="AYZ78"/>
      <c r="AZA78"/>
      <c r="AZB78"/>
      <c r="AZC78"/>
      <c r="AZD78"/>
      <c r="AZE78"/>
      <c r="AZF78"/>
      <c r="AZG78"/>
      <c r="AZH78"/>
      <c r="AZI78"/>
      <c r="AZJ78"/>
      <c r="AZK78"/>
      <c r="AZL78"/>
      <c r="AZM78"/>
      <c r="AZN78"/>
      <c r="AZO78"/>
      <c r="AZP78"/>
      <c r="AZQ78"/>
      <c r="AZR78"/>
      <c r="AZS78"/>
      <c r="AZT78"/>
      <c r="AZU78"/>
      <c r="AZV78"/>
      <c r="AZW78"/>
      <c r="AZX78"/>
      <c r="AZY78"/>
      <c r="AZZ78"/>
      <c r="BAA78"/>
      <c r="BAB78"/>
      <c r="BAC78"/>
      <c r="BAD78"/>
      <c r="BAE78"/>
      <c r="BAF78"/>
      <c r="BAG78"/>
      <c r="BAH78"/>
      <c r="BAI78"/>
      <c r="BAJ78"/>
      <c r="BAK78"/>
      <c r="BAL78"/>
      <c r="BAM78"/>
      <c r="BAN78"/>
      <c r="BAO78"/>
      <c r="BAP78"/>
      <c r="BAQ78"/>
      <c r="BAR78"/>
      <c r="BAS78"/>
      <c r="BAT78"/>
      <c r="BAU78"/>
      <c r="BAV78"/>
      <c r="BAW78"/>
      <c r="BAX78"/>
      <c r="BAY78"/>
      <c r="BAZ78"/>
      <c r="BBA78"/>
      <c r="BBB78"/>
      <c r="BBC78"/>
      <c r="BBD78"/>
      <c r="BBE78"/>
      <c r="BBF78"/>
      <c r="BBG78"/>
      <c r="BBH78"/>
      <c r="BBI78"/>
      <c r="BBJ78"/>
      <c r="BBK78"/>
      <c r="BBL78"/>
      <c r="BBM78"/>
      <c r="BBN78"/>
      <c r="BBO78"/>
      <c r="BBP78"/>
      <c r="BBQ78"/>
      <c r="BBR78"/>
      <c r="BBS78"/>
      <c r="BBT78"/>
      <c r="BBU78"/>
      <c r="BBV78"/>
      <c r="BBW78"/>
      <c r="BBX78"/>
      <c r="BBY78"/>
      <c r="BBZ78"/>
      <c r="BCA78"/>
      <c r="BCB78"/>
      <c r="BCC78"/>
      <c r="BCD78"/>
      <c r="BCE78"/>
      <c r="BCF78"/>
      <c r="BCG78"/>
      <c r="BCH78"/>
      <c r="BCI78"/>
      <c r="BCJ78"/>
      <c r="BCK78"/>
      <c r="BCL78"/>
      <c r="BCM78"/>
      <c r="BCN78"/>
      <c r="BCO78"/>
      <c r="BCP78"/>
      <c r="BCQ78"/>
      <c r="BCR78"/>
      <c r="BCS78"/>
      <c r="BCT78"/>
      <c r="BCU78"/>
      <c r="BCV78"/>
      <c r="BCW78"/>
      <c r="BCX78"/>
      <c r="BCY78"/>
      <c r="BCZ78"/>
      <c r="BDA78"/>
      <c r="BDB78"/>
      <c r="BDC78"/>
      <c r="BDD78"/>
      <c r="BDE78"/>
      <c r="BDF78"/>
      <c r="BDG78"/>
      <c r="BDH78"/>
      <c r="BDI78"/>
      <c r="BDJ78"/>
      <c r="BDK78"/>
      <c r="BDL78"/>
      <c r="BDM78"/>
      <c r="BDN78"/>
      <c r="BDO78"/>
      <c r="BDP78"/>
      <c r="BDQ78"/>
      <c r="BDR78"/>
      <c r="BDS78"/>
      <c r="BDT78"/>
      <c r="BDU78"/>
      <c r="BDV78"/>
      <c r="BDW78"/>
      <c r="BDX78"/>
      <c r="BDY78"/>
      <c r="BDZ78"/>
      <c r="BEA78"/>
      <c r="BEB78"/>
      <c r="BEC78"/>
      <c r="BED78"/>
      <c r="BEE78"/>
      <c r="BEF78"/>
      <c r="BEG78"/>
      <c r="BEH78"/>
      <c r="BEI78"/>
      <c r="BEJ78"/>
      <c r="BEK78"/>
      <c r="BEL78"/>
      <c r="BEM78"/>
      <c r="BEN78"/>
      <c r="BEO78"/>
      <c r="BEP78"/>
      <c r="BEQ78"/>
      <c r="BER78"/>
      <c r="BES78"/>
      <c r="BET78"/>
      <c r="BEU78"/>
      <c r="BEV78"/>
      <c r="BEW78"/>
      <c r="BEX78"/>
      <c r="BEY78"/>
      <c r="BEZ78"/>
      <c r="BFA78"/>
      <c r="BFB78"/>
      <c r="BFC78"/>
      <c r="BFD78"/>
      <c r="BFE78"/>
      <c r="BFF78"/>
      <c r="BFG78"/>
      <c r="BFH78"/>
      <c r="BFI78"/>
      <c r="BFJ78"/>
      <c r="BFK78"/>
      <c r="BFL78"/>
      <c r="BFM78"/>
      <c r="BFN78"/>
      <c r="BFO78"/>
      <c r="BFP78"/>
      <c r="BFQ78"/>
      <c r="BFR78"/>
      <c r="BFS78"/>
      <c r="BFT78"/>
      <c r="BFU78"/>
      <c r="BFV78"/>
      <c r="BFW78"/>
      <c r="BFX78"/>
      <c r="BFY78"/>
      <c r="BFZ78"/>
      <c r="BGA78"/>
      <c r="BGB78"/>
      <c r="BGC78"/>
      <c r="BGD78"/>
      <c r="BGE78"/>
      <c r="BGL78"/>
      <c r="BGM78"/>
      <c r="BGN78"/>
      <c r="BGO78"/>
      <c r="BGP78"/>
      <c r="BGQ78"/>
      <c r="BGR78"/>
      <c r="BGS78"/>
      <c r="BGT78"/>
      <c r="BGU78"/>
      <c r="BGV78"/>
      <c r="BGW78"/>
      <c r="BGX78"/>
      <c r="BGY78"/>
      <c r="BGZ78"/>
      <c r="BHA78"/>
      <c r="BHB78"/>
      <c r="BHC78"/>
      <c r="BHD78"/>
      <c r="BHE78"/>
      <c r="BHF78"/>
      <c r="BHG78"/>
      <c r="BHH78"/>
      <c r="BHI78"/>
      <c r="BHJ78"/>
      <c r="BHK78"/>
      <c r="BHL78"/>
      <c r="BHM78"/>
      <c r="BHN78"/>
      <c r="BHO78"/>
      <c r="BHP78"/>
      <c r="BHQ78"/>
      <c r="BHR78"/>
      <c r="BHS78"/>
      <c r="BHT78"/>
      <c r="BHU78"/>
      <c r="BHV78"/>
      <c r="BHW78"/>
      <c r="BHX78"/>
      <c r="BHY78"/>
      <c r="BHZ78"/>
      <c r="BIA78"/>
      <c r="BIB78"/>
      <c r="BIC78"/>
      <c r="BID78"/>
      <c r="BIE78"/>
      <c r="BIF78"/>
      <c r="BIG78"/>
      <c r="BIH78"/>
      <c r="BII78"/>
      <c r="BIJ78"/>
      <c r="BIK78"/>
      <c r="BIL78"/>
      <c r="BIM78"/>
      <c r="BIN78"/>
      <c r="BIO78"/>
      <c r="BIP78"/>
      <c r="BIQ78"/>
      <c r="BIR78"/>
      <c r="BIS78"/>
      <c r="BIT78"/>
      <c r="BIU78"/>
      <c r="BIV78"/>
      <c r="BIW78"/>
      <c r="BIX78"/>
      <c r="BIY78"/>
      <c r="BIZ78"/>
      <c r="BJA78"/>
      <c r="BJB78"/>
      <c r="BJC78"/>
      <c r="BJD78"/>
      <c r="BJE78"/>
      <c r="BJF78"/>
      <c r="BJG78"/>
      <c r="BJH78"/>
      <c r="BJI78"/>
      <c r="BJJ78"/>
      <c r="BJK78"/>
      <c r="BJL78"/>
      <c r="BJM78"/>
      <c r="BJN78"/>
      <c r="BJO78"/>
      <c r="BJP78"/>
      <c r="BJQ78"/>
      <c r="BJR78"/>
      <c r="BJS78"/>
      <c r="BJT78"/>
      <c r="BJU78"/>
      <c r="BJV78"/>
      <c r="BJW78"/>
      <c r="BJX78"/>
      <c r="BJY78"/>
      <c r="BJZ78"/>
      <c r="BKA78"/>
      <c r="BKB78"/>
      <c r="BKC78"/>
      <c r="BKD78"/>
      <c r="BKE78"/>
      <c r="BKF78"/>
      <c r="BKG78"/>
      <c r="BKH78"/>
      <c r="BKI78"/>
      <c r="BKJ78"/>
      <c r="BKK78"/>
      <c r="BKL78"/>
      <c r="BKM78"/>
      <c r="BKN78"/>
      <c r="BKO78"/>
      <c r="BKP78"/>
      <c r="BKQ78"/>
      <c r="BKR78"/>
      <c r="BKS78"/>
      <c r="BKT78"/>
      <c r="BKU78"/>
      <c r="BKV78"/>
      <c r="BKW78"/>
      <c r="BKX78"/>
      <c r="BKY78"/>
      <c r="BKZ78"/>
      <c r="BLA78"/>
      <c r="BLB78"/>
      <c r="BLC78"/>
      <c r="BLD78"/>
      <c r="BLE78"/>
      <c r="BLF78"/>
      <c r="BLG78"/>
      <c r="BLH78"/>
      <c r="BLI78"/>
      <c r="BLJ78"/>
      <c r="BLK78"/>
      <c r="BLL78"/>
      <c r="BLM78"/>
      <c r="BLN78"/>
      <c r="BLO78"/>
      <c r="BLP78"/>
      <c r="BLQ78"/>
      <c r="BLR78"/>
      <c r="BLS78"/>
      <c r="BLT78"/>
      <c r="BLU78"/>
      <c r="BLV78"/>
      <c r="BLW78"/>
      <c r="BLX78"/>
      <c r="BLY78"/>
      <c r="BLZ78"/>
      <c r="BMA78"/>
      <c r="BMB78"/>
      <c r="BMC78"/>
      <c r="BMD78"/>
      <c r="BME78"/>
      <c r="BMF78"/>
      <c r="BMG78"/>
      <c r="BMH78"/>
      <c r="BMI78"/>
      <c r="BMJ78"/>
      <c r="BMK78"/>
      <c r="BML78"/>
      <c r="BMM78"/>
      <c r="BMN78"/>
      <c r="BMO78"/>
      <c r="BMP78"/>
      <c r="BMQ78"/>
      <c r="BMR78"/>
      <c r="BMS78"/>
      <c r="BMT78"/>
      <c r="BMU78"/>
      <c r="BMV78"/>
      <c r="BMW78"/>
      <c r="BMX78"/>
      <c r="BMY78"/>
      <c r="BMZ78"/>
      <c r="BNA78"/>
      <c r="BNB78"/>
      <c r="BNC78"/>
      <c r="BND78"/>
      <c r="BNE78"/>
      <c r="BNF78"/>
      <c r="BNG78"/>
      <c r="BNH78"/>
      <c r="BNI78"/>
      <c r="BNJ78"/>
      <c r="BNK78"/>
      <c r="BNL78"/>
      <c r="BNM78"/>
      <c r="BNN78"/>
      <c r="BNO78"/>
      <c r="BNP78"/>
      <c r="BNQ78"/>
      <c r="BNR78"/>
      <c r="BNS78"/>
      <c r="BNT78"/>
      <c r="BNU78"/>
      <c r="BNV78"/>
      <c r="BNW78"/>
      <c r="BNX78"/>
      <c r="BNY78"/>
      <c r="BNZ78"/>
      <c r="BOA78"/>
      <c r="BOB78"/>
      <c r="BOC78"/>
      <c r="BOD78"/>
      <c r="BOE78"/>
      <c r="BOF78"/>
      <c r="BOG78"/>
      <c r="BOH78"/>
      <c r="BOI78"/>
      <c r="BOJ78"/>
      <c r="BOK78"/>
      <c r="BOL78"/>
      <c r="BOM78"/>
      <c r="BON78"/>
      <c r="BOO78"/>
      <c r="BOP78"/>
      <c r="BOQ78"/>
      <c r="BOR78"/>
      <c r="BOS78"/>
      <c r="BOT78"/>
      <c r="BOU78"/>
      <c r="BOV78"/>
      <c r="BOW78"/>
      <c r="BOX78"/>
      <c r="BOY78"/>
      <c r="BOZ78"/>
      <c r="BPA78"/>
      <c r="BPB78"/>
      <c r="BPC78"/>
      <c r="BPD78"/>
      <c r="BPE78"/>
      <c r="BPF78"/>
      <c r="BPG78"/>
      <c r="BPH78"/>
      <c r="BPI78"/>
      <c r="BPJ78"/>
      <c r="BPK78"/>
      <c r="BPL78"/>
      <c r="BPM78"/>
      <c r="BPN78"/>
      <c r="BPO78"/>
      <c r="BPP78"/>
      <c r="BPQ78"/>
      <c r="BPR78"/>
      <c r="BPS78"/>
      <c r="BPT78"/>
      <c r="BPU78"/>
      <c r="BPV78"/>
      <c r="BPW78"/>
      <c r="BPX78"/>
      <c r="BPY78"/>
      <c r="BPZ78"/>
      <c r="BQA78"/>
      <c r="BQH78"/>
      <c r="BQI78"/>
      <c r="BQJ78"/>
      <c r="BQK78"/>
      <c r="BQL78"/>
      <c r="BQM78"/>
      <c r="BQN78"/>
      <c r="BQO78"/>
      <c r="BQP78"/>
      <c r="BQQ78"/>
      <c r="BQR78"/>
      <c r="BQS78"/>
      <c r="BQT78"/>
      <c r="BQU78"/>
      <c r="BQV78"/>
      <c r="BQW78"/>
      <c r="BQX78"/>
      <c r="BQY78"/>
      <c r="BQZ78"/>
      <c r="BRA78"/>
      <c r="BRB78"/>
      <c r="BRC78"/>
      <c r="BRD78"/>
      <c r="BRE78"/>
      <c r="BRF78"/>
      <c r="BRG78"/>
      <c r="BRH78"/>
      <c r="BRI78"/>
      <c r="BRJ78"/>
      <c r="BRK78"/>
      <c r="BRL78"/>
      <c r="BRM78"/>
      <c r="BRN78"/>
      <c r="BRO78"/>
      <c r="BRP78"/>
      <c r="BRQ78"/>
      <c r="BRR78"/>
      <c r="BRS78"/>
      <c r="BRT78"/>
      <c r="BRU78"/>
      <c r="BRV78"/>
      <c r="BRW78"/>
      <c r="BRX78"/>
      <c r="BRY78"/>
      <c r="BRZ78"/>
      <c r="BSA78"/>
      <c r="BSB78"/>
      <c r="BSC78"/>
      <c r="BSD78"/>
      <c r="BSE78"/>
      <c r="BSF78"/>
      <c r="BSG78"/>
      <c r="BSH78"/>
      <c r="BSI78"/>
      <c r="BSJ78"/>
      <c r="BSK78"/>
      <c r="BSL78"/>
      <c r="BSM78"/>
      <c r="BSN78"/>
      <c r="BSO78"/>
      <c r="BSP78"/>
      <c r="BSQ78"/>
      <c r="BSR78"/>
      <c r="BSS78"/>
      <c r="BST78"/>
      <c r="BSU78"/>
      <c r="BSV78"/>
      <c r="BSW78"/>
      <c r="BSX78"/>
      <c r="BSY78"/>
      <c r="BSZ78"/>
      <c r="BTA78"/>
      <c r="BTB78"/>
      <c r="BTC78"/>
      <c r="BTD78"/>
      <c r="BTE78"/>
      <c r="BTF78"/>
      <c r="BTG78"/>
      <c r="BTH78"/>
      <c r="BTI78"/>
      <c r="BTJ78"/>
      <c r="BTK78"/>
      <c r="BTL78"/>
      <c r="BTM78"/>
      <c r="BTN78"/>
      <c r="BTO78"/>
      <c r="BTP78"/>
      <c r="BTQ78"/>
      <c r="BTR78"/>
      <c r="BTS78"/>
      <c r="BTT78"/>
      <c r="BTU78"/>
      <c r="BTV78"/>
      <c r="BTW78"/>
      <c r="BTX78"/>
      <c r="BTY78"/>
      <c r="BTZ78"/>
      <c r="BUA78"/>
      <c r="BUB78"/>
      <c r="BUC78"/>
      <c r="BUD78"/>
      <c r="BUE78"/>
      <c r="BUF78"/>
      <c r="BUG78"/>
      <c r="BUH78"/>
      <c r="BUI78"/>
      <c r="BUJ78"/>
      <c r="BUK78"/>
      <c r="BUL78"/>
      <c r="BUM78"/>
      <c r="BUN78"/>
      <c r="BUO78"/>
      <c r="BUP78"/>
      <c r="BUQ78"/>
      <c r="BUR78"/>
      <c r="BUS78"/>
      <c r="BUT78"/>
      <c r="BUU78"/>
      <c r="BUV78"/>
      <c r="BUW78"/>
      <c r="BUX78"/>
      <c r="BUY78"/>
      <c r="BUZ78"/>
      <c r="BVA78"/>
      <c r="BVB78"/>
      <c r="BVC78"/>
      <c r="BVD78"/>
      <c r="BVE78"/>
      <c r="BVF78"/>
      <c r="BVG78"/>
      <c r="BVH78"/>
      <c r="BVI78"/>
      <c r="BVJ78"/>
      <c r="BVK78"/>
      <c r="BVL78"/>
      <c r="BVM78"/>
      <c r="BVN78"/>
      <c r="BVO78"/>
      <c r="BVP78"/>
      <c r="BVQ78"/>
      <c r="BVR78"/>
      <c r="BVS78"/>
      <c r="BVT78"/>
      <c r="BVU78"/>
      <c r="BVV78"/>
      <c r="BVW78"/>
      <c r="BVX78"/>
      <c r="BVY78"/>
      <c r="BVZ78"/>
      <c r="BWA78"/>
      <c r="BWB78"/>
      <c r="BWC78"/>
      <c r="BWD78"/>
      <c r="BWE78"/>
      <c r="BWF78"/>
      <c r="BWG78"/>
      <c r="BWH78"/>
      <c r="BWI78"/>
      <c r="BWJ78"/>
      <c r="BWK78"/>
      <c r="BWL78"/>
      <c r="BWM78"/>
      <c r="BWN78"/>
      <c r="BWO78"/>
      <c r="BWP78"/>
      <c r="BWQ78"/>
      <c r="BWR78"/>
      <c r="BWS78"/>
      <c r="BWT78"/>
      <c r="BWU78"/>
      <c r="BWV78"/>
      <c r="BWW78"/>
      <c r="BWX78"/>
      <c r="BWY78"/>
      <c r="BWZ78"/>
      <c r="BXA78"/>
      <c r="BXB78"/>
      <c r="BXC78"/>
      <c r="BXD78"/>
      <c r="BXE78"/>
      <c r="BXF78"/>
      <c r="BXG78"/>
      <c r="BXH78"/>
      <c r="BXI78"/>
      <c r="BXJ78"/>
      <c r="BXK78"/>
      <c r="BXL78"/>
      <c r="BXM78"/>
      <c r="BXN78"/>
      <c r="BXO78"/>
      <c r="BXP78"/>
      <c r="BXQ78"/>
      <c r="BXR78"/>
      <c r="BXS78"/>
      <c r="BXT78"/>
      <c r="BXU78"/>
      <c r="BXV78"/>
      <c r="BXW78"/>
      <c r="BXX78"/>
      <c r="BXY78"/>
      <c r="BXZ78"/>
      <c r="BYA78"/>
      <c r="BYB78"/>
      <c r="BYC78"/>
      <c r="BYD78"/>
      <c r="BYE78"/>
      <c r="BYF78"/>
      <c r="BYG78"/>
      <c r="BYH78"/>
      <c r="BYI78"/>
      <c r="BYJ78"/>
      <c r="BYK78"/>
      <c r="BYL78"/>
      <c r="BYM78"/>
      <c r="BYN78"/>
      <c r="BYO78"/>
      <c r="BYP78"/>
      <c r="BYQ78"/>
      <c r="BYR78"/>
      <c r="BYS78"/>
      <c r="BYT78"/>
      <c r="BYU78"/>
      <c r="BYV78"/>
      <c r="BYW78"/>
      <c r="BYX78"/>
      <c r="BYY78"/>
      <c r="BYZ78"/>
      <c r="BZA78"/>
      <c r="BZB78"/>
      <c r="BZC78"/>
      <c r="BZD78"/>
      <c r="BZE78"/>
      <c r="BZF78"/>
      <c r="BZG78"/>
      <c r="BZH78"/>
      <c r="BZI78"/>
      <c r="BZJ78"/>
      <c r="BZK78"/>
      <c r="BZL78"/>
      <c r="BZM78"/>
      <c r="BZN78"/>
      <c r="BZO78"/>
      <c r="BZP78"/>
      <c r="BZQ78"/>
      <c r="BZR78"/>
      <c r="BZS78"/>
      <c r="BZT78"/>
      <c r="BZU78"/>
      <c r="BZV78"/>
      <c r="BZW78"/>
      <c r="CAD78"/>
      <c r="CAE78"/>
      <c r="CAF78"/>
      <c r="CAG78"/>
      <c r="CAH78"/>
      <c r="CAI78"/>
      <c r="CAJ78"/>
      <c r="CAK78"/>
      <c r="CAL78"/>
      <c r="CAM78"/>
      <c r="CAN78"/>
      <c r="CAO78"/>
      <c r="CAP78"/>
      <c r="CAQ78"/>
      <c r="CAR78"/>
      <c r="CAS78"/>
      <c r="CAT78"/>
      <c r="CAU78"/>
      <c r="CAV78"/>
      <c r="CAW78"/>
      <c r="CAX78"/>
      <c r="CAY78"/>
      <c r="CAZ78"/>
      <c r="CBA78"/>
      <c r="CBB78"/>
      <c r="CBC78"/>
      <c r="CBD78"/>
      <c r="CBE78"/>
      <c r="CBF78"/>
      <c r="CBG78"/>
      <c r="CBH78"/>
      <c r="CBI78"/>
      <c r="CBJ78"/>
      <c r="CBK78"/>
      <c r="CBL78"/>
      <c r="CBM78"/>
      <c r="CBN78"/>
      <c r="CBO78"/>
      <c r="CBP78"/>
      <c r="CBQ78"/>
      <c r="CBR78"/>
      <c r="CBS78"/>
      <c r="CBT78"/>
      <c r="CBU78"/>
      <c r="CBV78"/>
      <c r="CBW78"/>
      <c r="CBX78"/>
      <c r="CBY78"/>
      <c r="CBZ78"/>
      <c r="CCA78"/>
      <c r="CCB78"/>
      <c r="CCC78"/>
      <c r="CCD78"/>
      <c r="CCE78"/>
      <c r="CCF78"/>
      <c r="CCG78"/>
      <c r="CCH78"/>
      <c r="CCI78"/>
      <c r="CCJ78"/>
      <c r="CCK78"/>
      <c r="CCL78"/>
      <c r="CCM78"/>
      <c r="CCN78"/>
      <c r="CCO78"/>
      <c r="CCP78"/>
      <c r="CCQ78"/>
      <c r="CCR78"/>
      <c r="CCS78"/>
      <c r="CCT78"/>
      <c r="CCU78"/>
      <c r="CCV78"/>
      <c r="CCW78"/>
      <c r="CCX78"/>
      <c r="CCY78"/>
      <c r="CCZ78"/>
      <c r="CDA78"/>
      <c r="CDB78"/>
      <c r="CDC78"/>
      <c r="CDD78"/>
      <c r="CDE78"/>
      <c r="CDF78"/>
      <c r="CDG78"/>
      <c r="CDH78"/>
      <c r="CDI78"/>
      <c r="CDJ78"/>
      <c r="CDK78"/>
      <c r="CDL78"/>
      <c r="CDM78"/>
      <c r="CDN78"/>
      <c r="CDO78"/>
      <c r="CDP78"/>
      <c r="CDQ78"/>
      <c r="CDR78"/>
      <c r="CDS78"/>
      <c r="CDT78"/>
      <c r="CDU78"/>
      <c r="CDV78"/>
      <c r="CDW78"/>
      <c r="CDX78"/>
      <c r="CDY78"/>
      <c r="CDZ78"/>
      <c r="CEA78"/>
      <c r="CEB78"/>
      <c r="CEC78"/>
      <c r="CED78"/>
      <c r="CEE78"/>
      <c r="CEF78"/>
      <c r="CEG78"/>
      <c r="CEH78"/>
      <c r="CEI78"/>
      <c r="CEJ78"/>
      <c r="CEK78"/>
      <c r="CEL78"/>
      <c r="CEM78"/>
      <c r="CEN78"/>
      <c r="CEO78"/>
      <c r="CEP78"/>
      <c r="CEQ78"/>
      <c r="CER78"/>
      <c r="CES78"/>
      <c r="CET78"/>
      <c r="CEU78"/>
      <c r="CEV78"/>
      <c r="CEW78"/>
      <c r="CEX78"/>
      <c r="CEY78"/>
      <c r="CEZ78"/>
      <c r="CFA78"/>
      <c r="CFB78"/>
      <c r="CFC78"/>
      <c r="CFD78"/>
      <c r="CFE78"/>
      <c r="CFF78"/>
      <c r="CFG78"/>
      <c r="CFH78"/>
      <c r="CFI78"/>
      <c r="CFJ78"/>
      <c r="CFK78"/>
      <c r="CFL78"/>
      <c r="CFM78"/>
      <c r="CFN78"/>
      <c r="CFO78"/>
      <c r="CFP78"/>
      <c r="CFQ78"/>
      <c r="CFR78"/>
      <c r="CFS78"/>
      <c r="CFT78"/>
      <c r="CFU78"/>
      <c r="CFV78"/>
      <c r="CFW78"/>
      <c r="CFX78"/>
      <c r="CFY78"/>
      <c r="CFZ78"/>
      <c r="CGA78"/>
      <c r="CGB78"/>
      <c r="CGC78"/>
      <c r="CGD78"/>
      <c r="CGE78"/>
      <c r="CGF78"/>
      <c r="CGG78"/>
      <c r="CGH78"/>
      <c r="CGI78"/>
      <c r="CGJ78"/>
      <c r="CGK78"/>
      <c r="CGL78"/>
      <c r="CGM78"/>
      <c r="CGN78"/>
      <c r="CGO78"/>
      <c r="CGP78"/>
      <c r="CGQ78"/>
      <c r="CGR78"/>
      <c r="CGS78"/>
      <c r="CGT78"/>
      <c r="CGU78"/>
      <c r="CGV78"/>
      <c r="CGW78"/>
      <c r="CGX78"/>
      <c r="CGY78"/>
      <c r="CGZ78"/>
      <c r="CHA78"/>
      <c r="CHB78"/>
      <c r="CHC78"/>
      <c r="CHD78"/>
      <c r="CHE78"/>
      <c r="CHF78"/>
      <c r="CHG78"/>
      <c r="CHH78"/>
      <c r="CHI78"/>
      <c r="CHJ78"/>
      <c r="CHK78"/>
      <c r="CHL78"/>
      <c r="CHM78"/>
      <c r="CHN78"/>
      <c r="CHO78"/>
      <c r="CHP78"/>
      <c r="CHQ78"/>
      <c r="CHR78"/>
      <c r="CHS78"/>
      <c r="CHT78"/>
      <c r="CHU78"/>
      <c r="CHV78"/>
      <c r="CHW78"/>
      <c r="CHX78"/>
      <c r="CHY78"/>
      <c r="CHZ78"/>
      <c r="CIA78"/>
      <c r="CIB78"/>
      <c r="CIC78"/>
      <c r="CID78"/>
      <c r="CIE78"/>
      <c r="CIF78"/>
      <c r="CIG78"/>
      <c r="CIH78"/>
      <c r="CII78"/>
      <c r="CIJ78"/>
      <c r="CIK78"/>
      <c r="CIL78"/>
      <c r="CIM78"/>
      <c r="CIN78"/>
      <c r="CIO78"/>
      <c r="CIP78"/>
      <c r="CIQ78"/>
      <c r="CIR78"/>
      <c r="CIS78"/>
      <c r="CIT78"/>
      <c r="CIU78"/>
      <c r="CIV78"/>
      <c r="CIW78"/>
      <c r="CIX78"/>
      <c r="CIY78"/>
      <c r="CIZ78"/>
      <c r="CJA78"/>
      <c r="CJB78"/>
      <c r="CJC78"/>
      <c r="CJD78"/>
      <c r="CJE78"/>
      <c r="CJF78"/>
      <c r="CJG78"/>
      <c r="CJH78"/>
      <c r="CJI78"/>
      <c r="CJJ78"/>
      <c r="CJK78"/>
      <c r="CJL78"/>
      <c r="CJM78"/>
      <c r="CJN78"/>
      <c r="CJO78"/>
      <c r="CJP78"/>
      <c r="CJQ78"/>
      <c r="CJR78"/>
      <c r="CJS78"/>
      <c r="CJZ78"/>
      <c r="CKA78"/>
      <c r="CKB78"/>
      <c r="CKC78"/>
      <c r="CKD78"/>
      <c r="CKE78"/>
      <c r="CKF78"/>
      <c r="CKG78"/>
      <c r="CKH78"/>
      <c r="CKI78"/>
      <c r="CKJ78"/>
      <c r="CKK78"/>
      <c r="CKL78"/>
      <c r="CKM78"/>
      <c r="CKN78"/>
      <c r="CKO78"/>
      <c r="CKP78"/>
      <c r="CKQ78"/>
      <c r="CKR78"/>
      <c r="CKS78"/>
      <c r="CKT78"/>
      <c r="CKU78"/>
      <c r="CKV78"/>
      <c r="CKW78"/>
      <c r="CKX78"/>
      <c r="CKY78"/>
      <c r="CKZ78"/>
      <c r="CLA78"/>
      <c r="CLB78"/>
      <c r="CLC78"/>
      <c r="CLD78"/>
      <c r="CLE78"/>
      <c r="CLF78"/>
      <c r="CLG78"/>
      <c r="CLH78"/>
      <c r="CLI78"/>
      <c r="CLJ78"/>
      <c r="CLK78"/>
      <c r="CLL78"/>
      <c r="CLM78"/>
      <c r="CLN78"/>
      <c r="CLO78"/>
      <c r="CLP78"/>
      <c r="CLQ78"/>
      <c r="CLR78"/>
      <c r="CLS78"/>
      <c r="CLT78"/>
      <c r="CLU78"/>
      <c r="CLV78"/>
      <c r="CLW78"/>
      <c r="CLX78"/>
      <c r="CLY78"/>
      <c r="CLZ78"/>
      <c r="CMA78"/>
      <c r="CMB78"/>
      <c r="CMC78"/>
      <c r="CMD78"/>
      <c r="CME78"/>
      <c r="CMF78"/>
      <c r="CMG78"/>
      <c r="CMH78"/>
      <c r="CMI78"/>
      <c r="CMJ78"/>
      <c r="CMK78"/>
      <c r="CML78"/>
      <c r="CMM78"/>
      <c r="CMN78"/>
      <c r="CMO78"/>
      <c r="CMP78"/>
      <c r="CMQ78"/>
      <c r="CMR78"/>
      <c r="CMS78"/>
      <c r="CMT78"/>
      <c r="CMU78"/>
      <c r="CMV78"/>
      <c r="CMW78"/>
      <c r="CMX78"/>
      <c r="CMY78"/>
      <c r="CMZ78"/>
      <c r="CNA78"/>
      <c r="CNB78"/>
      <c r="CNC78"/>
      <c r="CND78"/>
      <c r="CNE78"/>
      <c r="CNF78"/>
      <c r="CNG78"/>
      <c r="CNH78"/>
      <c r="CNI78"/>
      <c r="CNJ78"/>
      <c r="CNK78"/>
      <c r="CNL78"/>
      <c r="CNM78"/>
      <c r="CNN78"/>
      <c r="CNO78"/>
      <c r="CNP78"/>
      <c r="CNQ78"/>
      <c r="CNR78"/>
      <c r="CNS78"/>
      <c r="CNT78"/>
      <c r="CNU78"/>
      <c r="CNV78"/>
      <c r="CNW78"/>
      <c r="CNX78"/>
      <c r="CNY78"/>
      <c r="CNZ78"/>
      <c r="COA78"/>
      <c r="COB78"/>
      <c r="COC78"/>
      <c r="COD78"/>
      <c r="COE78"/>
      <c r="COF78"/>
      <c r="COG78"/>
      <c r="COH78"/>
      <c r="COI78"/>
      <c r="COJ78"/>
      <c r="COK78"/>
      <c r="COL78"/>
      <c r="COM78"/>
      <c r="CON78"/>
      <c r="COO78"/>
      <c r="COP78"/>
      <c r="COQ78"/>
      <c r="COR78"/>
      <c r="COS78"/>
      <c r="COT78"/>
      <c r="COU78"/>
      <c r="COV78"/>
      <c r="COW78"/>
      <c r="COX78"/>
      <c r="COY78"/>
      <c r="COZ78"/>
      <c r="CPA78"/>
      <c r="CPB78"/>
      <c r="CPC78"/>
      <c r="CPD78"/>
      <c r="CPE78"/>
      <c r="CPF78"/>
      <c r="CPG78"/>
      <c r="CPH78"/>
      <c r="CPI78"/>
      <c r="CPJ78"/>
      <c r="CPK78"/>
      <c r="CPL78"/>
      <c r="CPM78"/>
      <c r="CPN78"/>
      <c r="CPO78"/>
      <c r="CPP78"/>
      <c r="CPQ78"/>
      <c r="CPR78"/>
      <c r="CPS78"/>
      <c r="CPT78"/>
      <c r="CPU78"/>
      <c r="CPV78"/>
      <c r="CPW78"/>
      <c r="CPX78"/>
      <c r="CPY78"/>
      <c r="CPZ78"/>
      <c r="CQA78"/>
      <c r="CQB78"/>
      <c r="CQC78"/>
      <c r="CQD78"/>
      <c r="CQE78"/>
      <c r="CQF78"/>
      <c r="CQG78"/>
      <c r="CQH78"/>
      <c r="CQI78"/>
      <c r="CQJ78"/>
      <c r="CQK78"/>
      <c r="CQL78"/>
      <c r="CQM78"/>
      <c r="CQN78"/>
      <c r="CQO78"/>
      <c r="CQP78"/>
      <c r="CQQ78"/>
      <c r="CQR78"/>
      <c r="CQS78"/>
      <c r="CQT78"/>
      <c r="CQU78"/>
      <c r="CQV78"/>
      <c r="CQW78"/>
      <c r="CQX78"/>
      <c r="CQY78"/>
      <c r="CQZ78"/>
      <c r="CRA78"/>
      <c r="CRB78"/>
      <c r="CRC78"/>
      <c r="CRD78"/>
      <c r="CRE78"/>
      <c r="CRF78"/>
      <c r="CRG78"/>
      <c r="CRH78"/>
      <c r="CRI78"/>
      <c r="CRJ78"/>
      <c r="CRK78"/>
      <c r="CRL78"/>
      <c r="CRM78"/>
      <c r="CRN78"/>
      <c r="CRO78"/>
      <c r="CRP78"/>
      <c r="CRQ78"/>
      <c r="CRR78"/>
      <c r="CRS78"/>
      <c r="CRT78"/>
      <c r="CRU78"/>
      <c r="CRV78"/>
      <c r="CRW78"/>
      <c r="CRX78"/>
      <c r="CRY78"/>
      <c r="CRZ78"/>
      <c r="CSA78"/>
      <c r="CSB78"/>
      <c r="CSC78"/>
      <c r="CSD78"/>
      <c r="CSE78"/>
      <c r="CSF78"/>
      <c r="CSG78"/>
      <c r="CSH78"/>
      <c r="CSI78"/>
      <c r="CSJ78"/>
      <c r="CSK78"/>
      <c r="CSL78"/>
      <c r="CSM78"/>
      <c r="CSN78"/>
      <c r="CSO78"/>
      <c r="CSP78"/>
      <c r="CSQ78"/>
      <c r="CSR78"/>
      <c r="CSS78"/>
      <c r="CST78"/>
      <c r="CSU78"/>
      <c r="CSV78"/>
      <c r="CSW78"/>
      <c r="CSX78"/>
      <c r="CSY78"/>
      <c r="CSZ78"/>
      <c r="CTA78"/>
      <c r="CTB78"/>
      <c r="CTC78"/>
      <c r="CTD78"/>
      <c r="CTE78"/>
      <c r="CTF78"/>
      <c r="CTG78"/>
      <c r="CTH78"/>
      <c r="CTI78"/>
      <c r="CTJ78"/>
      <c r="CTK78"/>
      <c r="CTL78"/>
      <c r="CTM78"/>
      <c r="CTN78"/>
      <c r="CTO78"/>
      <c r="CTV78"/>
      <c r="CTW78"/>
      <c r="CTX78"/>
      <c r="CTY78"/>
      <c r="CTZ78"/>
      <c r="CUA78"/>
      <c r="CUB78"/>
      <c r="CUC78"/>
      <c r="CUD78"/>
      <c r="CUE78"/>
      <c r="CUF78"/>
      <c r="CUG78"/>
      <c r="CUH78"/>
      <c r="CUI78"/>
      <c r="CUJ78"/>
      <c r="CUK78"/>
      <c r="CUL78"/>
      <c r="CUM78"/>
      <c r="CUN78"/>
      <c r="CUO78"/>
      <c r="CUP78"/>
      <c r="CUQ78"/>
      <c r="CUR78"/>
      <c r="CUS78"/>
      <c r="CUT78"/>
      <c r="CUU78"/>
      <c r="CUV78"/>
      <c r="CUW78"/>
      <c r="CUX78"/>
      <c r="CUY78"/>
      <c r="CUZ78"/>
      <c r="CVA78"/>
      <c r="CVB78"/>
      <c r="CVC78"/>
      <c r="CVD78"/>
      <c r="CVE78"/>
      <c r="CVF78"/>
      <c r="CVG78"/>
      <c r="CVH78"/>
      <c r="CVI78"/>
      <c r="CVJ78"/>
      <c r="CVK78"/>
      <c r="CVL78"/>
      <c r="CVM78"/>
      <c r="CVN78"/>
      <c r="CVO78"/>
      <c r="CVP78"/>
      <c r="CVQ78"/>
      <c r="CVR78"/>
      <c r="CVS78"/>
      <c r="CVT78"/>
      <c r="CVU78"/>
      <c r="CVV78"/>
      <c r="CVW78"/>
      <c r="CVX78"/>
      <c r="CVY78"/>
      <c r="CVZ78"/>
      <c r="CWA78"/>
      <c r="CWB78"/>
      <c r="CWC78"/>
      <c r="CWD78"/>
      <c r="CWE78"/>
      <c r="CWF78"/>
      <c r="CWG78"/>
      <c r="CWH78"/>
      <c r="CWI78"/>
      <c r="CWJ78"/>
      <c r="CWK78"/>
      <c r="CWL78"/>
      <c r="CWM78"/>
      <c r="CWN78"/>
      <c r="CWO78"/>
      <c r="CWP78"/>
      <c r="CWQ78"/>
      <c r="CWR78"/>
      <c r="CWS78"/>
      <c r="CWT78"/>
      <c r="CWU78"/>
      <c r="CWV78"/>
      <c r="CWW78"/>
      <c r="CWX78"/>
      <c r="CWY78"/>
      <c r="CWZ78"/>
      <c r="CXA78"/>
      <c r="CXB78"/>
      <c r="CXC78"/>
      <c r="CXD78"/>
      <c r="CXE78"/>
      <c r="CXF78"/>
      <c r="CXG78"/>
      <c r="CXH78"/>
      <c r="CXI78"/>
      <c r="CXJ78"/>
      <c r="CXK78"/>
      <c r="CXL78"/>
      <c r="CXM78"/>
      <c r="CXN78"/>
      <c r="CXO78"/>
      <c r="CXP78"/>
      <c r="CXQ78"/>
      <c r="CXR78"/>
      <c r="CXS78"/>
      <c r="CXT78"/>
      <c r="CXU78"/>
      <c r="CXV78"/>
      <c r="CXW78"/>
      <c r="CXX78"/>
      <c r="CXY78"/>
      <c r="CXZ78"/>
      <c r="CYA78"/>
      <c r="CYB78"/>
      <c r="CYC78"/>
      <c r="CYD78"/>
      <c r="CYE78"/>
      <c r="CYF78"/>
      <c r="CYG78"/>
      <c r="CYH78"/>
      <c r="CYI78"/>
      <c r="CYJ78"/>
      <c r="CYK78"/>
      <c r="CYL78"/>
      <c r="CYM78"/>
      <c r="CYN78"/>
      <c r="CYO78"/>
      <c r="CYP78"/>
      <c r="CYQ78"/>
      <c r="CYR78"/>
      <c r="CYS78"/>
      <c r="CYT78"/>
      <c r="CYU78"/>
      <c r="CYV78"/>
      <c r="CYW78"/>
      <c r="CYX78"/>
      <c r="CYY78"/>
      <c r="CYZ78"/>
      <c r="CZA78"/>
      <c r="CZB78"/>
      <c r="CZC78"/>
      <c r="CZD78"/>
      <c r="CZE78"/>
      <c r="CZF78"/>
      <c r="CZG78"/>
      <c r="CZH78"/>
      <c r="CZI78"/>
      <c r="CZJ78"/>
      <c r="CZK78"/>
      <c r="CZL78"/>
      <c r="CZM78"/>
      <c r="CZN78"/>
      <c r="CZO78"/>
      <c r="CZP78"/>
      <c r="CZQ78"/>
      <c r="CZR78"/>
      <c r="CZS78"/>
      <c r="CZT78"/>
      <c r="CZU78"/>
      <c r="CZV78"/>
      <c r="CZW78"/>
      <c r="CZX78"/>
      <c r="CZY78"/>
      <c r="CZZ78"/>
      <c r="DAA78"/>
      <c r="DAB78"/>
      <c r="DAC78"/>
      <c r="DAD78"/>
      <c r="DAE78"/>
      <c r="DAF78"/>
      <c r="DAG78"/>
      <c r="DAH78"/>
      <c r="DAI78"/>
      <c r="DAJ78"/>
      <c r="DAK78"/>
      <c r="DAL78"/>
      <c r="DAM78"/>
      <c r="DAN78"/>
      <c r="DAO78"/>
      <c r="DAP78"/>
      <c r="DAQ78"/>
      <c r="DAR78"/>
      <c r="DAS78"/>
      <c r="DAT78"/>
      <c r="DAU78"/>
      <c r="DAV78"/>
      <c r="DAW78"/>
      <c r="DAX78"/>
      <c r="DAY78"/>
      <c r="DAZ78"/>
      <c r="DBA78"/>
      <c r="DBB78"/>
      <c r="DBC78"/>
      <c r="DBD78"/>
      <c r="DBE78"/>
      <c r="DBF78"/>
      <c r="DBG78"/>
      <c r="DBH78"/>
      <c r="DBI78"/>
      <c r="DBJ78"/>
      <c r="DBK78"/>
      <c r="DBL78"/>
      <c r="DBM78"/>
      <c r="DBN78"/>
      <c r="DBO78"/>
      <c r="DBP78"/>
      <c r="DBQ78"/>
      <c r="DBR78"/>
      <c r="DBS78"/>
      <c r="DBT78"/>
      <c r="DBU78"/>
      <c r="DBV78"/>
      <c r="DBW78"/>
      <c r="DBX78"/>
      <c r="DBY78"/>
      <c r="DBZ78"/>
      <c r="DCA78"/>
      <c r="DCB78"/>
      <c r="DCC78"/>
      <c r="DCD78"/>
      <c r="DCE78"/>
      <c r="DCF78"/>
      <c r="DCG78"/>
      <c r="DCH78"/>
      <c r="DCI78"/>
      <c r="DCJ78"/>
      <c r="DCK78"/>
      <c r="DCL78"/>
      <c r="DCM78"/>
      <c r="DCN78"/>
      <c r="DCO78"/>
      <c r="DCP78"/>
      <c r="DCQ78"/>
      <c r="DCR78"/>
      <c r="DCS78"/>
      <c r="DCT78"/>
      <c r="DCU78"/>
      <c r="DCV78"/>
      <c r="DCW78"/>
      <c r="DCX78"/>
      <c r="DCY78"/>
      <c r="DCZ78"/>
      <c r="DDA78"/>
      <c r="DDB78"/>
      <c r="DDC78"/>
      <c r="DDD78"/>
      <c r="DDE78"/>
      <c r="DDF78"/>
      <c r="DDG78"/>
      <c r="DDH78"/>
      <c r="DDI78"/>
      <c r="DDJ78"/>
      <c r="DDK78"/>
      <c r="DDR78"/>
      <c r="DDS78"/>
      <c r="DDT78"/>
      <c r="DDU78"/>
      <c r="DDV78"/>
      <c r="DDW78"/>
      <c r="DDX78"/>
      <c r="DDY78"/>
      <c r="DDZ78"/>
      <c r="DEA78"/>
      <c r="DEB78"/>
      <c r="DEC78"/>
      <c r="DED78"/>
      <c r="DEE78"/>
      <c r="DEF78"/>
      <c r="DEG78"/>
      <c r="DEH78"/>
      <c r="DEI78"/>
      <c r="DEJ78"/>
      <c r="DEK78"/>
      <c r="DEL78"/>
      <c r="DEM78"/>
      <c r="DEN78"/>
      <c r="DEO78"/>
      <c r="DEP78"/>
      <c r="DEQ78"/>
      <c r="DER78"/>
      <c r="DES78"/>
      <c r="DET78"/>
      <c r="DEU78"/>
      <c r="DEV78"/>
      <c r="DEW78"/>
      <c r="DEX78"/>
      <c r="DEY78"/>
      <c r="DEZ78"/>
      <c r="DFA78"/>
      <c r="DFB78"/>
      <c r="DFC78"/>
      <c r="DFD78"/>
      <c r="DFE78"/>
      <c r="DFF78"/>
      <c r="DFG78"/>
      <c r="DFH78"/>
      <c r="DFI78"/>
      <c r="DFJ78"/>
      <c r="DFK78"/>
      <c r="DFL78"/>
      <c r="DFM78"/>
      <c r="DFN78"/>
      <c r="DFO78"/>
      <c r="DFP78"/>
      <c r="DFQ78"/>
      <c r="DFR78"/>
      <c r="DFS78"/>
      <c r="DFT78"/>
      <c r="DFU78"/>
      <c r="DFV78"/>
      <c r="DFW78"/>
      <c r="DFX78"/>
      <c r="DFY78"/>
      <c r="DFZ78"/>
      <c r="DGA78"/>
      <c r="DGB78"/>
      <c r="DGC78"/>
      <c r="DGD78"/>
      <c r="DGE78"/>
      <c r="DGF78"/>
      <c r="DGG78"/>
      <c r="DGH78"/>
      <c r="DGI78"/>
      <c r="DGJ78"/>
      <c r="DGK78"/>
      <c r="DGL78"/>
      <c r="DGM78"/>
      <c r="DGN78"/>
      <c r="DGO78"/>
      <c r="DGP78"/>
      <c r="DGQ78"/>
      <c r="DGR78"/>
      <c r="DGS78"/>
      <c r="DGT78"/>
      <c r="DGU78"/>
      <c r="DGV78"/>
      <c r="DGW78"/>
      <c r="DGX78"/>
      <c r="DGY78"/>
      <c r="DGZ78"/>
      <c r="DHA78"/>
      <c r="DHB78"/>
      <c r="DHC78"/>
      <c r="DHD78"/>
      <c r="DHE78"/>
      <c r="DHF78"/>
      <c r="DHG78"/>
      <c r="DHH78"/>
      <c r="DHI78"/>
      <c r="DHJ78"/>
      <c r="DHK78"/>
      <c r="DHL78"/>
      <c r="DHM78"/>
      <c r="DHN78"/>
      <c r="DHO78"/>
      <c r="DHP78"/>
      <c r="DHQ78"/>
      <c r="DHR78"/>
      <c r="DHS78"/>
      <c r="DHT78"/>
      <c r="DHU78"/>
      <c r="DHV78"/>
      <c r="DHW78"/>
      <c r="DHX78"/>
      <c r="DHY78"/>
      <c r="DHZ78"/>
      <c r="DIA78"/>
      <c r="DIB78"/>
      <c r="DIC78"/>
      <c r="DID78"/>
      <c r="DIE78"/>
      <c r="DIF78"/>
      <c r="DIG78"/>
      <c r="DIH78"/>
      <c r="DII78"/>
      <c r="DIJ78"/>
      <c r="DIK78"/>
      <c r="DIL78"/>
      <c r="DIM78"/>
      <c r="DIN78"/>
      <c r="DIO78"/>
      <c r="DIP78"/>
      <c r="DIQ78"/>
      <c r="DIR78"/>
      <c r="DIS78"/>
      <c r="DIT78"/>
      <c r="DIU78"/>
      <c r="DIV78"/>
      <c r="DIW78"/>
      <c r="DIX78"/>
      <c r="DIY78"/>
      <c r="DIZ78"/>
      <c r="DJA78"/>
      <c r="DJB78"/>
      <c r="DJC78"/>
      <c r="DJD78"/>
      <c r="DJE78"/>
      <c r="DJF78"/>
      <c r="DJG78"/>
      <c r="DJH78"/>
      <c r="DJI78"/>
      <c r="DJJ78"/>
      <c r="DJK78"/>
      <c r="DJL78"/>
      <c r="DJM78"/>
      <c r="DJN78"/>
      <c r="DJO78"/>
      <c r="DJP78"/>
      <c r="DJQ78"/>
      <c r="DJR78"/>
      <c r="DJS78"/>
      <c r="DJT78"/>
      <c r="DJU78"/>
      <c r="DJV78"/>
      <c r="DJW78"/>
      <c r="DJX78"/>
      <c r="DJY78"/>
      <c r="DJZ78"/>
      <c r="DKA78"/>
      <c r="DKB78"/>
      <c r="DKC78"/>
      <c r="DKD78"/>
      <c r="DKE78"/>
      <c r="DKF78"/>
      <c r="DKG78"/>
      <c r="DKH78"/>
      <c r="DKI78"/>
      <c r="DKJ78"/>
      <c r="DKK78"/>
      <c r="DKL78"/>
      <c r="DKM78"/>
      <c r="DKN78"/>
      <c r="DKO78"/>
      <c r="DKP78"/>
      <c r="DKQ78"/>
      <c r="DKR78"/>
      <c r="DKS78"/>
      <c r="DKT78"/>
      <c r="DKU78"/>
      <c r="DKV78"/>
      <c r="DKW78"/>
      <c r="DKX78"/>
      <c r="DKY78"/>
      <c r="DKZ78"/>
      <c r="DLA78"/>
      <c r="DLB78"/>
      <c r="DLC78"/>
      <c r="DLD78"/>
      <c r="DLE78"/>
      <c r="DLF78"/>
      <c r="DLG78"/>
      <c r="DLH78"/>
      <c r="DLI78"/>
      <c r="DLJ78"/>
      <c r="DLK78"/>
      <c r="DLL78"/>
      <c r="DLM78"/>
      <c r="DLN78"/>
      <c r="DLO78"/>
      <c r="DLP78"/>
      <c r="DLQ78"/>
      <c r="DLR78"/>
      <c r="DLS78"/>
      <c r="DLT78"/>
      <c r="DLU78"/>
      <c r="DLV78"/>
      <c r="DLW78"/>
      <c r="DLX78"/>
      <c r="DLY78"/>
      <c r="DLZ78"/>
      <c r="DMA78"/>
      <c r="DMB78"/>
      <c r="DMC78"/>
      <c r="DMD78"/>
      <c r="DME78"/>
      <c r="DMF78"/>
      <c r="DMG78"/>
      <c r="DMH78"/>
      <c r="DMI78"/>
      <c r="DMJ78"/>
      <c r="DMK78"/>
      <c r="DML78"/>
      <c r="DMM78"/>
      <c r="DMN78"/>
      <c r="DMO78"/>
      <c r="DMP78"/>
      <c r="DMQ78"/>
      <c r="DMR78"/>
      <c r="DMS78"/>
      <c r="DMT78"/>
      <c r="DMU78"/>
      <c r="DMV78"/>
      <c r="DMW78"/>
      <c r="DMX78"/>
      <c r="DMY78"/>
      <c r="DMZ78"/>
      <c r="DNA78"/>
      <c r="DNB78"/>
      <c r="DNC78"/>
      <c r="DND78"/>
      <c r="DNE78"/>
      <c r="DNF78"/>
      <c r="DNG78"/>
      <c r="DNN78"/>
      <c r="DNO78"/>
      <c r="DNP78"/>
      <c r="DNQ78"/>
      <c r="DNR78"/>
      <c r="DNS78"/>
      <c r="DNT78"/>
      <c r="DNU78"/>
      <c r="DNV78"/>
      <c r="DNW78"/>
      <c r="DNX78"/>
      <c r="DNY78"/>
      <c r="DNZ78"/>
      <c r="DOA78"/>
      <c r="DOB78"/>
      <c r="DOC78"/>
      <c r="DOD78"/>
      <c r="DOE78"/>
      <c r="DOF78"/>
      <c r="DOG78"/>
      <c r="DOH78"/>
      <c r="DOI78"/>
      <c r="DOJ78"/>
      <c r="DOK78"/>
      <c r="DOL78"/>
      <c r="DOM78"/>
      <c r="DON78"/>
      <c r="DOO78"/>
      <c r="DOP78"/>
      <c r="DOQ78"/>
      <c r="DOR78"/>
      <c r="DOS78"/>
      <c r="DOT78"/>
      <c r="DOU78"/>
      <c r="DOV78"/>
      <c r="DOW78"/>
      <c r="DOX78"/>
      <c r="DOY78"/>
      <c r="DOZ78"/>
      <c r="DPA78"/>
      <c r="DPB78"/>
      <c r="DPC78"/>
      <c r="DPD78"/>
      <c r="DPE78"/>
      <c r="DPF78"/>
      <c r="DPG78"/>
      <c r="DPH78"/>
      <c r="DPI78"/>
      <c r="DPJ78"/>
      <c r="DPK78"/>
      <c r="DPL78"/>
      <c r="DPM78"/>
      <c r="DPN78"/>
      <c r="DPO78"/>
      <c r="DPP78"/>
      <c r="DPQ78"/>
      <c r="DPR78"/>
      <c r="DPS78"/>
      <c r="DPT78"/>
      <c r="DPU78"/>
      <c r="DPV78"/>
      <c r="DPW78"/>
      <c r="DPX78"/>
      <c r="DPY78"/>
      <c r="DPZ78"/>
      <c r="DQA78"/>
      <c r="DQB78"/>
      <c r="DQC78"/>
      <c r="DQD78"/>
      <c r="DQE78"/>
      <c r="DQF78"/>
      <c r="DQG78"/>
      <c r="DQH78"/>
      <c r="DQI78"/>
      <c r="DQJ78"/>
      <c r="DQK78"/>
      <c r="DQL78"/>
      <c r="DQM78"/>
      <c r="DQN78"/>
      <c r="DQO78"/>
      <c r="DQP78"/>
      <c r="DQQ78"/>
      <c r="DQR78"/>
      <c r="DQS78"/>
      <c r="DQT78"/>
      <c r="DQU78"/>
      <c r="DQV78"/>
      <c r="DQW78"/>
      <c r="DQX78"/>
      <c r="DQY78"/>
      <c r="DQZ78"/>
      <c r="DRA78"/>
      <c r="DRB78"/>
      <c r="DRC78"/>
      <c r="DRD78"/>
      <c r="DRE78"/>
      <c r="DRF78"/>
      <c r="DRG78"/>
      <c r="DRH78"/>
      <c r="DRI78"/>
      <c r="DRJ78"/>
      <c r="DRK78"/>
      <c r="DRL78"/>
      <c r="DRM78"/>
      <c r="DRN78"/>
      <c r="DRO78"/>
      <c r="DRP78"/>
      <c r="DRQ78"/>
      <c r="DRR78"/>
      <c r="DRS78"/>
      <c r="DRT78"/>
      <c r="DRU78"/>
      <c r="DRV78"/>
      <c r="DRW78"/>
      <c r="DRX78"/>
      <c r="DRY78"/>
      <c r="DRZ78"/>
      <c r="DSA78"/>
      <c r="DSB78"/>
      <c r="DSC78"/>
      <c r="DSD78"/>
      <c r="DSE78"/>
      <c r="DSF78"/>
      <c r="DSG78"/>
      <c r="DSH78"/>
      <c r="DSI78"/>
      <c r="DSJ78"/>
      <c r="DSK78"/>
      <c r="DSL78"/>
      <c r="DSM78"/>
      <c r="DSN78"/>
      <c r="DSO78"/>
      <c r="DSP78"/>
      <c r="DSQ78"/>
      <c r="DSR78"/>
      <c r="DSS78"/>
      <c r="DST78"/>
      <c r="DSU78"/>
      <c r="DSV78"/>
      <c r="DSW78"/>
      <c r="DSX78"/>
      <c r="DSY78"/>
      <c r="DSZ78"/>
      <c r="DTA78"/>
      <c r="DTB78"/>
      <c r="DTC78"/>
      <c r="DTD78"/>
      <c r="DTE78"/>
      <c r="DTF78"/>
      <c r="DTG78"/>
      <c r="DTH78"/>
      <c r="DTI78"/>
      <c r="DTJ78"/>
      <c r="DTK78"/>
      <c r="DTL78"/>
      <c r="DTM78"/>
      <c r="DTN78"/>
      <c r="DTO78"/>
      <c r="DTP78"/>
      <c r="DTQ78"/>
      <c r="DTR78"/>
      <c r="DTS78"/>
      <c r="DTT78"/>
      <c r="DTU78"/>
      <c r="DTV78"/>
      <c r="DTW78"/>
      <c r="DTX78"/>
      <c r="DTY78"/>
      <c r="DTZ78"/>
      <c r="DUA78"/>
      <c r="DUB78"/>
      <c r="DUC78"/>
      <c r="DUD78"/>
      <c r="DUE78"/>
      <c r="DUF78"/>
      <c r="DUG78"/>
      <c r="DUH78"/>
      <c r="DUI78"/>
      <c r="DUJ78"/>
      <c r="DUK78"/>
      <c r="DUL78"/>
      <c r="DUM78"/>
      <c r="DUN78"/>
      <c r="DUO78"/>
      <c r="DUP78"/>
      <c r="DUQ78"/>
      <c r="DUR78"/>
      <c r="DUS78"/>
      <c r="DUT78"/>
      <c r="DUU78"/>
      <c r="DUV78"/>
      <c r="DUW78"/>
      <c r="DUX78"/>
      <c r="DUY78"/>
      <c r="DUZ78"/>
      <c r="DVA78"/>
      <c r="DVB78"/>
      <c r="DVC78"/>
      <c r="DVD78"/>
      <c r="DVE78"/>
      <c r="DVF78"/>
      <c r="DVG78"/>
      <c r="DVH78"/>
      <c r="DVI78"/>
      <c r="DVJ78"/>
      <c r="DVK78"/>
      <c r="DVL78"/>
      <c r="DVM78"/>
      <c r="DVN78"/>
      <c r="DVO78"/>
      <c r="DVP78"/>
      <c r="DVQ78"/>
      <c r="DVR78"/>
      <c r="DVS78"/>
      <c r="DVT78"/>
      <c r="DVU78"/>
      <c r="DVV78"/>
      <c r="DVW78"/>
      <c r="DVX78"/>
      <c r="DVY78"/>
      <c r="DVZ78"/>
      <c r="DWA78"/>
      <c r="DWB78"/>
      <c r="DWC78"/>
      <c r="DWD78"/>
      <c r="DWE78"/>
      <c r="DWF78"/>
      <c r="DWG78"/>
      <c r="DWH78"/>
      <c r="DWI78"/>
      <c r="DWJ78"/>
      <c r="DWK78"/>
      <c r="DWL78"/>
      <c r="DWM78"/>
      <c r="DWN78"/>
      <c r="DWO78"/>
      <c r="DWP78"/>
      <c r="DWQ78"/>
      <c r="DWR78"/>
      <c r="DWS78"/>
      <c r="DWT78"/>
      <c r="DWU78"/>
      <c r="DWV78"/>
      <c r="DWW78"/>
      <c r="DWX78"/>
      <c r="DWY78"/>
      <c r="DWZ78"/>
      <c r="DXA78"/>
      <c r="DXB78"/>
      <c r="DXC78"/>
      <c r="DXJ78"/>
      <c r="DXK78"/>
      <c r="DXL78"/>
      <c r="DXM78"/>
      <c r="DXN78"/>
      <c r="DXO78"/>
      <c r="DXP78"/>
      <c r="DXQ78"/>
      <c r="DXR78"/>
      <c r="DXS78"/>
      <c r="DXT78"/>
      <c r="DXU78"/>
      <c r="DXV78"/>
      <c r="DXW78"/>
      <c r="DXX78"/>
      <c r="DXY78"/>
      <c r="DXZ78"/>
      <c r="DYA78"/>
      <c r="DYB78"/>
      <c r="DYC78"/>
      <c r="DYD78"/>
      <c r="DYE78"/>
      <c r="DYF78"/>
      <c r="DYG78"/>
      <c r="DYH78"/>
      <c r="DYI78"/>
      <c r="DYJ78"/>
      <c r="DYK78"/>
      <c r="DYL78"/>
      <c r="DYM78"/>
      <c r="DYN78"/>
      <c r="DYO78"/>
      <c r="DYP78"/>
      <c r="DYQ78"/>
      <c r="DYR78"/>
      <c r="DYS78"/>
      <c r="DYT78"/>
      <c r="DYU78"/>
      <c r="DYV78"/>
      <c r="DYW78"/>
      <c r="DYX78"/>
      <c r="DYY78"/>
      <c r="DYZ78"/>
      <c r="DZA78"/>
      <c r="DZB78"/>
      <c r="DZC78"/>
      <c r="DZD78"/>
      <c r="DZE78"/>
      <c r="DZF78"/>
      <c r="DZG78"/>
      <c r="DZH78"/>
      <c r="DZI78"/>
      <c r="DZJ78"/>
      <c r="DZK78"/>
      <c r="DZL78"/>
      <c r="DZM78"/>
      <c r="DZN78"/>
      <c r="DZO78"/>
      <c r="DZP78"/>
      <c r="DZQ78"/>
      <c r="DZR78"/>
      <c r="DZS78"/>
      <c r="DZT78"/>
      <c r="DZU78"/>
      <c r="DZV78"/>
      <c r="DZW78"/>
      <c r="DZX78"/>
      <c r="DZY78"/>
      <c r="DZZ78"/>
      <c r="EAA78"/>
      <c r="EAB78"/>
      <c r="EAC78"/>
      <c r="EAD78"/>
      <c r="EAE78"/>
      <c r="EAF78"/>
      <c r="EAG78"/>
      <c r="EAH78"/>
      <c r="EAI78"/>
      <c r="EAJ78"/>
      <c r="EAK78"/>
      <c r="EAL78"/>
      <c r="EAM78"/>
      <c r="EAN78"/>
      <c r="EAO78"/>
      <c r="EAP78"/>
      <c r="EAQ78"/>
      <c r="EAR78"/>
      <c r="EAS78"/>
      <c r="EAT78"/>
      <c r="EAU78"/>
      <c r="EAV78"/>
      <c r="EAW78"/>
      <c r="EAX78"/>
      <c r="EAY78"/>
      <c r="EAZ78"/>
      <c r="EBA78"/>
      <c r="EBB78"/>
      <c r="EBC78"/>
      <c r="EBD78"/>
      <c r="EBE78"/>
      <c r="EBF78"/>
      <c r="EBG78"/>
      <c r="EBH78"/>
      <c r="EBI78"/>
      <c r="EBJ78"/>
      <c r="EBK78"/>
      <c r="EBL78"/>
      <c r="EBM78"/>
      <c r="EBN78"/>
      <c r="EBO78"/>
      <c r="EBP78"/>
      <c r="EBQ78"/>
      <c r="EBR78"/>
      <c r="EBS78"/>
      <c r="EBT78"/>
      <c r="EBU78"/>
      <c r="EBV78"/>
      <c r="EBW78"/>
      <c r="EBX78"/>
      <c r="EBY78"/>
      <c r="EBZ78"/>
      <c r="ECA78"/>
      <c r="ECB78"/>
      <c r="ECC78"/>
      <c r="ECD78"/>
      <c r="ECE78"/>
      <c r="ECF78"/>
      <c r="ECG78"/>
      <c r="ECH78"/>
      <c r="ECI78"/>
      <c r="ECJ78"/>
      <c r="ECK78"/>
      <c r="ECL78"/>
      <c r="ECM78"/>
      <c r="ECN78"/>
      <c r="ECO78"/>
      <c r="ECP78"/>
      <c r="ECQ78"/>
      <c r="ECR78"/>
      <c r="ECS78"/>
      <c r="ECT78"/>
      <c r="ECU78"/>
      <c r="ECV78"/>
      <c r="ECW78"/>
      <c r="ECX78"/>
      <c r="ECY78"/>
      <c r="ECZ78"/>
      <c r="EDA78"/>
      <c r="EDB78"/>
      <c r="EDC78"/>
      <c r="EDD78"/>
      <c r="EDE78"/>
      <c r="EDF78"/>
      <c r="EDG78"/>
      <c r="EDH78"/>
      <c r="EDI78"/>
      <c r="EDJ78"/>
      <c r="EDK78"/>
      <c r="EDL78"/>
      <c r="EDM78"/>
      <c r="EDN78"/>
      <c r="EDO78"/>
      <c r="EDP78"/>
      <c r="EDQ78"/>
      <c r="EDR78"/>
      <c r="EDS78"/>
      <c r="EDT78"/>
      <c r="EDU78"/>
      <c r="EDV78"/>
      <c r="EDW78"/>
      <c r="EDX78"/>
      <c r="EDY78"/>
      <c r="EDZ78"/>
      <c r="EEA78"/>
      <c r="EEB78"/>
      <c r="EEC78"/>
      <c r="EED78"/>
      <c r="EEE78"/>
      <c r="EEF78"/>
      <c r="EEG78"/>
      <c r="EEH78"/>
      <c r="EEI78"/>
      <c r="EEJ78"/>
      <c r="EEK78"/>
      <c r="EEL78"/>
      <c r="EEM78"/>
      <c r="EEN78"/>
      <c r="EEO78"/>
      <c r="EEP78"/>
      <c r="EEQ78"/>
      <c r="EER78"/>
      <c r="EES78"/>
      <c r="EET78"/>
      <c r="EEU78"/>
      <c r="EEV78"/>
      <c r="EEW78"/>
      <c r="EEX78"/>
      <c r="EEY78"/>
      <c r="EEZ78"/>
      <c r="EFA78"/>
      <c r="EFB78"/>
      <c r="EFC78"/>
      <c r="EFD78"/>
      <c r="EFE78"/>
      <c r="EFF78"/>
      <c r="EFG78"/>
      <c r="EFH78"/>
      <c r="EFI78"/>
      <c r="EFJ78"/>
      <c r="EFK78"/>
      <c r="EFL78"/>
      <c r="EFM78"/>
      <c r="EFN78"/>
      <c r="EFO78"/>
      <c r="EFP78"/>
      <c r="EFQ78"/>
      <c r="EFR78"/>
      <c r="EFS78"/>
      <c r="EFT78"/>
      <c r="EFU78"/>
      <c r="EFV78"/>
      <c r="EFW78"/>
      <c r="EFX78"/>
      <c r="EFY78"/>
      <c r="EFZ78"/>
      <c r="EGA78"/>
      <c r="EGB78"/>
      <c r="EGC78"/>
      <c r="EGD78"/>
      <c r="EGE78"/>
      <c r="EGF78"/>
      <c r="EGG78"/>
      <c r="EGH78"/>
      <c r="EGI78"/>
      <c r="EGJ78"/>
      <c r="EGK78"/>
      <c r="EGL78"/>
      <c r="EGM78"/>
      <c r="EGN78"/>
      <c r="EGO78"/>
      <c r="EGP78"/>
      <c r="EGQ78"/>
      <c r="EGR78"/>
      <c r="EGS78"/>
      <c r="EGT78"/>
      <c r="EGU78"/>
      <c r="EGV78"/>
      <c r="EGW78"/>
      <c r="EGX78"/>
      <c r="EGY78"/>
      <c r="EHF78"/>
      <c r="EHG78"/>
      <c r="EHH78"/>
      <c r="EHI78"/>
      <c r="EHJ78"/>
      <c r="EHK78"/>
      <c r="EHL78"/>
      <c r="EHM78"/>
      <c r="EHN78"/>
      <c r="EHO78"/>
      <c r="EHP78"/>
      <c r="EHQ78"/>
      <c r="EHR78"/>
      <c r="EHS78"/>
      <c r="EHT78"/>
      <c r="EHU78"/>
      <c r="EHV78"/>
      <c r="EHW78"/>
      <c r="EHX78"/>
      <c r="EHY78"/>
      <c r="EHZ78"/>
      <c r="EIA78"/>
      <c r="EIB78"/>
      <c r="EIC78"/>
      <c r="EID78"/>
      <c r="EIE78"/>
      <c r="EIF78"/>
      <c r="EIG78"/>
      <c r="EIH78"/>
      <c r="EII78"/>
      <c r="EIJ78"/>
      <c r="EIK78"/>
      <c r="EIL78"/>
      <c r="EIM78"/>
      <c r="EIN78"/>
      <c r="EIO78"/>
      <c r="EIP78"/>
      <c r="EIQ78"/>
      <c r="EIR78"/>
      <c r="EIS78"/>
      <c r="EIT78"/>
      <c r="EIU78"/>
      <c r="EIV78"/>
      <c r="EIW78"/>
      <c r="EIX78"/>
      <c r="EIY78"/>
      <c r="EIZ78"/>
      <c r="EJA78"/>
      <c r="EJB78"/>
      <c r="EJC78"/>
      <c r="EJD78"/>
      <c r="EJE78"/>
      <c r="EJF78"/>
      <c r="EJG78"/>
      <c r="EJH78"/>
      <c r="EJI78"/>
      <c r="EJJ78"/>
      <c r="EJK78"/>
      <c r="EJL78"/>
      <c r="EJM78"/>
      <c r="EJN78"/>
      <c r="EJO78"/>
      <c r="EJP78"/>
      <c r="EJQ78"/>
      <c r="EJR78"/>
      <c r="EJS78"/>
      <c r="EJT78"/>
      <c r="EJU78"/>
      <c r="EJV78"/>
      <c r="EJW78"/>
      <c r="EJX78"/>
      <c r="EJY78"/>
      <c r="EJZ78"/>
      <c r="EKA78"/>
      <c r="EKB78"/>
      <c r="EKC78"/>
      <c r="EKD78"/>
      <c r="EKE78"/>
      <c r="EKF78"/>
      <c r="EKG78"/>
      <c r="EKH78"/>
      <c r="EKI78"/>
      <c r="EKJ78"/>
      <c r="EKK78"/>
      <c r="EKL78"/>
      <c r="EKM78"/>
      <c r="EKN78"/>
      <c r="EKO78"/>
      <c r="EKP78"/>
      <c r="EKQ78"/>
      <c r="EKR78"/>
      <c r="EKS78"/>
      <c r="EKT78"/>
      <c r="EKU78"/>
      <c r="EKV78"/>
      <c r="EKW78"/>
      <c r="EKX78"/>
      <c r="EKY78"/>
      <c r="EKZ78"/>
      <c r="ELA78"/>
      <c r="ELB78"/>
      <c r="ELC78"/>
      <c r="ELD78"/>
      <c r="ELE78"/>
      <c r="ELF78"/>
      <c r="ELG78"/>
      <c r="ELH78"/>
      <c r="ELI78"/>
      <c r="ELJ78"/>
      <c r="ELK78"/>
      <c r="ELL78"/>
      <c r="ELM78"/>
      <c r="ELN78"/>
      <c r="ELO78"/>
      <c r="ELP78"/>
      <c r="ELQ78"/>
      <c r="ELR78"/>
      <c r="ELS78"/>
      <c r="ELT78"/>
      <c r="ELU78"/>
      <c r="ELV78"/>
      <c r="ELW78"/>
      <c r="ELX78"/>
      <c r="ELY78"/>
      <c r="ELZ78"/>
      <c r="EMA78"/>
      <c r="EMB78"/>
      <c r="EMC78"/>
      <c r="EMD78"/>
      <c r="EME78"/>
      <c r="EMF78"/>
      <c r="EMG78"/>
      <c r="EMH78"/>
      <c r="EMI78"/>
      <c r="EMJ78"/>
      <c r="EMK78"/>
      <c r="EML78"/>
      <c r="EMM78"/>
      <c r="EMN78"/>
      <c r="EMO78"/>
      <c r="EMP78"/>
      <c r="EMQ78"/>
      <c r="EMR78"/>
      <c r="EMS78"/>
      <c r="EMT78"/>
      <c r="EMU78"/>
      <c r="EMV78"/>
      <c r="EMW78"/>
      <c r="EMX78"/>
      <c r="EMY78"/>
      <c r="EMZ78"/>
      <c r="ENA78"/>
      <c r="ENB78"/>
      <c r="ENC78"/>
      <c r="END78"/>
      <c r="ENE78"/>
      <c r="ENF78"/>
      <c r="ENG78"/>
      <c r="ENH78"/>
      <c r="ENI78"/>
      <c r="ENJ78"/>
      <c r="ENK78"/>
      <c r="ENL78"/>
      <c r="ENM78"/>
      <c r="ENN78"/>
      <c r="ENO78"/>
      <c r="ENP78"/>
      <c r="ENQ78"/>
      <c r="ENR78"/>
      <c r="ENS78"/>
      <c r="ENT78"/>
      <c r="ENU78"/>
      <c r="ENV78"/>
      <c r="ENW78"/>
      <c r="ENX78"/>
      <c r="ENY78"/>
      <c r="ENZ78"/>
      <c r="EOA78"/>
      <c r="EOB78"/>
      <c r="EOC78"/>
      <c r="EOD78"/>
      <c r="EOE78"/>
      <c r="EOF78"/>
      <c r="EOG78"/>
      <c r="EOH78"/>
      <c r="EOI78"/>
      <c r="EOJ78"/>
      <c r="EOK78"/>
      <c r="EOL78"/>
      <c r="EOM78"/>
      <c r="EON78"/>
      <c r="EOO78"/>
      <c r="EOP78"/>
      <c r="EOQ78"/>
      <c r="EOR78"/>
      <c r="EOS78"/>
      <c r="EOT78"/>
      <c r="EOU78"/>
      <c r="EOV78"/>
      <c r="EOW78"/>
      <c r="EOX78"/>
      <c r="EOY78"/>
      <c r="EOZ78"/>
      <c r="EPA78"/>
      <c r="EPB78"/>
      <c r="EPC78"/>
      <c r="EPD78"/>
      <c r="EPE78"/>
      <c r="EPF78"/>
      <c r="EPG78"/>
      <c r="EPH78"/>
      <c r="EPI78"/>
      <c r="EPJ78"/>
      <c r="EPK78"/>
      <c r="EPL78"/>
      <c r="EPM78"/>
      <c r="EPN78"/>
      <c r="EPO78"/>
      <c r="EPP78"/>
      <c r="EPQ78"/>
      <c r="EPR78"/>
      <c r="EPS78"/>
      <c r="EPT78"/>
      <c r="EPU78"/>
      <c r="EPV78"/>
      <c r="EPW78"/>
      <c r="EPX78"/>
      <c r="EPY78"/>
      <c r="EPZ78"/>
      <c r="EQA78"/>
      <c r="EQB78"/>
      <c r="EQC78"/>
      <c r="EQD78"/>
      <c r="EQE78"/>
      <c r="EQF78"/>
      <c r="EQG78"/>
      <c r="EQH78"/>
      <c r="EQI78"/>
      <c r="EQJ78"/>
      <c r="EQK78"/>
      <c r="EQL78"/>
      <c r="EQM78"/>
      <c r="EQN78"/>
      <c r="EQO78"/>
      <c r="EQP78"/>
      <c r="EQQ78"/>
      <c r="EQR78"/>
      <c r="EQS78"/>
      <c r="EQT78"/>
      <c r="EQU78"/>
      <c r="ERB78"/>
      <c r="ERC78"/>
      <c r="ERD78"/>
      <c r="ERE78"/>
      <c r="ERF78"/>
      <c r="ERG78"/>
      <c r="ERH78"/>
      <c r="ERI78"/>
      <c r="ERJ78"/>
      <c r="ERK78"/>
      <c r="ERL78"/>
      <c r="ERM78"/>
      <c r="ERN78"/>
      <c r="ERO78"/>
      <c r="ERP78"/>
      <c r="ERQ78"/>
      <c r="ERR78"/>
      <c r="ERS78"/>
      <c r="ERT78"/>
      <c r="ERU78"/>
      <c r="ERV78"/>
      <c r="ERW78"/>
      <c r="ERX78"/>
      <c r="ERY78"/>
      <c r="ERZ78"/>
      <c r="ESA78"/>
      <c r="ESB78"/>
      <c r="ESC78"/>
      <c r="ESD78"/>
      <c r="ESE78"/>
      <c r="ESF78"/>
      <c r="ESG78"/>
      <c r="ESH78"/>
      <c r="ESI78"/>
      <c r="ESJ78"/>
      <c r="ESK78"/>
      <c r="ESL78"/>
      <c r="ESM78"/>
      <c r="ESN78"/>
      <c r="ESO78"/>
      <c r="ESP78"/>
      <c r="ESQ78"/>
      <c r="ESR78"/>
      <c r="ESS78"/>
      <c r="EST78"/>
      <c r="ESU78"/>
      <c r="ESV78"/>
      <c r="ESW78"/>
      <c r="ESX78"/>
      <c r="ESY78"/>
      <c r="ESZ78"/>
      <c r="ETA78"/>
      <c r="ETB78"/>
      <c r="ETC78"/>
      <c r="ETD78"/>
      <c r="ETE78"/>
      <c r="ETF78"/>
      <c r="ETG78"/>
      <c r="ETH78"/>
      <c r="ETI78"/>
      <c r="ETJ78"/>
      <c r="ETK78"/>
      <c r="ETL78"/>
      <c r="ETM78"/>
      <c r="ETN78"/>
      <c r="ETO78"/>
      <c r="ETP78"/>
      <c r="ETQ78"/>
      <c r="ETR78"/>
      <c r="ETS78"/>
      <c r="ETT78"/>
      <c r="ETU78"/>
      <c r="ETV78"/>
      <c r="ETW78"/>
      <c r="ETX78"/>
      <c r="ETY78"/>
      <c r="ETZ78"/>
      <c r="EUA78"/>
      <c r="EUB78"/>
      <c r="EUC78"/>
      <c r="EUD78"/>
      <c r="EUE78"/>
      <c r="EUF78"/>
      <c r="EUG78"/>
      <c r="EUH78"/>
      <c r="EUI78"/>
      <c r="EUJ78"/>
      <c r="EUK78"/>
      <c r="EUL78"/>
      <c r="EUM78"/>
      <c r="EUN78"/>
      <c r="EUO78"/>
      <c r="EUP78"/>
      <c r="EUQ78"/>
      <c r="EUR78"/>
      <c r="EUS78"/>
      <c r="EUT78"/>
      <c r="EUU78"/>
      <c r="EUV78"/>
      <c r="EUW78"/>
      <c r="EUX78"/>
      <c r="EUY78"/>
      <c r="EUZ78"/>
      <c r="EVA78"/>
      <c r="EVB78"/>
      <c r="EVC78"/>
      <c r="EVD78"/>
      <c r="EVE78"/>
      <c r="EVF78"/>
      <c r="EVG78"/>
      <c r="EVH78"/>
      <c r="EVI78"/>
      <c r="EVJ78"/>
      <c r="EVK78"/>
      <c r="EVL78"/>
      <c r="EVM78"/>
      <c r="EVN78"/>
      <c r="EVO78"/>
      <c r="EVP78"/>
      <c r="EVQ78"/>
      <c r="EVR78"/>
      <c r="EVS78"/>
      <c r="EVT78"/>
      <c r="EVU78"/>
      <c r="EVV78"/>
      <c r="EVW78"/>
      <c r="EVX78"/>
      <c r="EVY78"/>
      <c r="EVZ78"/>
      <c r="EWA78"/>
      <c r="EWB78"/>
      <c r="EWC78"/>
      <c r="EWD78"/>
      <c r="EWE78"/>
      <c r="EWF78"/>
      <c r="EWG78"/>
      <c r="EWH78"/>
      <c r="EWI78"/>
      <c r="EWJ78"/>
      <c r="EWK78"/>
      <c r="EWL78"/>
      <c r="EWM78"/>
      <c r="EWN78"/>
      <c r="EWO78"/>
      <c r="EWP78"/>
      <c r="EWQ78"/>
      <c r="EWR78"/>
      <c r="EWS78"/>
      <c r="EWT78"/>
      <c r="EWU78"/>
      <c r="EWV78"/>
      <c r="EWW78"/>
      <c r="EWX78"/>
      <c r="EWY78"/>
      <c r="EWZ78"/>
      <c r="EXA78"/>
      <c r="EXB78"/>
      <c r="EXC78"/>
      <c r="EXD78"/>
      <c r="EXE78"/>
      <c r="EXF78"/>
      <c r="EXG78"/>
      <c r="EXH78"/>
      <c r="EXI78"/>
      <c r="EXJ78"/>
      <c r="EXK78"/>
      <c r="EXL78"/>
      <c r="EXM78"/>
      <c r="EXN78"/>
      <c r="EXO78"/>
      <c r="EXP78"/>
      <c r="EXQ78"/>
      <c r="EXR78"/>
      <c r="EXS78"/>
      <c r="EXT78"/>
      <c r="EXU78"/>
      <c r="EXV78"/>
      <c r="EXW78"/>
      <c r="EXX78"/>
      <c r="EXY78"/>
      <c r="EXZ78"/>
      <c r="EYA78"/>
      <c r="EYB78"/>
      <c r="EYC78"/>
      <c r="EYD78"/>
      <c r="EYE78"/>
      <c r="EYF78"/>
      <c r="EYG78"/>
      <c r="EYH78"/>
      <c r="EYI78"/>
      <c r="EYJ78"/>
      <c r="EYK78"/>
      <c r="EYL78"/>
      <c r="EYM78"/>
      <c r="EYN78"/>
      <c r="EYO78"/>
      <c r="EYP78"/>
      <c r="EYQ78"/>
      <c r="EYR78"/>
      <c r="EYS78"/>
      <c r="EYT78"/>
      <c r="EYU78"/>
      <c r="EYV78"/>
      <c r="EYW78"/>
      <c r="EYX78"/>
      <c r="EYY78"/>
      <c r="EYZ78"/>
      <c r="EZA78"/>
      <c r="EZB78"/>
      <c r="EZC78"/>
      <c r="EZD78"/>
      <c r="EZE78"/>
      <c r="EZF78"/>
      <c r="EZG78"/>
      <c r="EZH78"/>
      <c r="EZI78"/>
      <c r="EZJ78"/>
      <c r="EZK78"/>
      <c r="EZL78"/>
      <c r="EZM78"/>
      <c r="EZN78"/>
      <c r="EZO78"/>
      <c r="EZP78"/>
      <c r="EZQ78"/>
      <c r="EZR78"/>
      <c r="EZS78"/>
      <c r="EZT78"/>
      <c r="EZU78"/>
      <c r="EZV78"/>
      <c r="EZW78"/>
      <c r="EZX78"/>
      <c r="EZY78"/>
      <c r="EZZ78"/>
      <c r="FAA78"/>
      <c r="FAB78"/>
      <c r="FAC78"/>
      <c r="FAD78"/>
      <c r="FAE78"/>
      <c r="FAF78"/>
      <c r="FAG78"/>
      <c r="FAH78"/>
      <c r="FAI78"/>
      <c r="FAJ78"/>
      <c r="FAK78"/>
      <c r="FAL78"/>
      <c r="FAM78"/>
      <c r="FAN78"/>
      <c r="FAO78"/>
      <c r="FAP78"/>
      <c r="FAQ78"/>
      <c r="FAX78"/>
      <c r="FAY78"/>
      <c r="FAZ78"/>
      <c r="FBA78"/>
      <c r="FBB78"/>
      <c r="FBC78"/>
      <c r="FBD78"/>
      <c r="FBE78"/>
      <c r="FBF78"/>
      <c r="FBG78"/>
      <c r="FBH78"/>
      <c r="FBI78"/>
      <c r="FBJ78"/>
      <c r="FBK78"/>
      <c r="FBL78"/>
      <c r="FBM78"/>
      <c r="FBN78"/>
      <c r="FBO78"/>
      <c r="FBP78"/>
      <c r="FBQ78"/>
      <c r="FBR78"/>
      <c r="FBS78"/>
      <c r="FBT78"/>
      <c r="FBU78"/>
      <c r="FBV78"/>
      <c r="FBW78"/>
      <c r="FBX78"/>
      <c r="FBY78"/>
      <c r="FBZ78"/>
      <c r="FCA78"/>
      <c r="FCB78"/>
      <c r="FCC78"/>
      <c r="FCD78"/>
      <c r="FCE78"/>
      <c r="FCF78"/>
      <c r="FCG78"/>
      <c r="FCH78"/>
      <c r="FCI78"/>
      <c r="FCJ78"/>
      <c r="FCK78"/>
      <c r="FCL78"/>
      <c r="FCM78"/>
      <c r="FCN78"/>
      <c r="FCO78"/>
      <c r="FCP78"/>
      <c r="FCQ78"/>
      <c r="FCR78"/>
      <c r="FCS78"/>
      <c r="FCT78"/>
      <c r="FCU78"/>
      <c r="FCV78"/>
      <c r="FCW78"/>
      <c r="FCX78"/>
      <c r="FCY78"/>
      <c r="FCZ78"/>
      <c r="FDA78"/>
      <c r="FDB78"/>
      <c r="FDC78"/>
      <c r="FDD78"/>
      <c r="FDE78"/>
      <c r="FDF78"/>
      <c r="FDG78"/>
      <c r="FDH78"/>
      <c r="FDI78"/>
      <c r="FDJ78"/>
      <c r="FDK78"/>
      <c r="FDL78"/>
      <c r="FDM78"/>
      <c r="FDN78"/>
      <c r="FDO78"/>
      <c r="FDP78"/>
      <c r="FDQ78"/>
      <c r="FDR78"/>
      <c r="FDS78"/>
      <c r="FDT78"/>
      <c r="FDU78"/>
      <c r="FDV78"/>
      <c r="FDW78"/>
      <c r="FDX78"/>
      <c r="FDY78"/>
      <c r="FDZ78"/>
      <c r="FEA78"/>
      <c r="FEB78"/>
      <c r="FEC78"/>
      <c r="FED78"/>
      <c r="FEE78"/>
      <c r="FEF78"/>
      <c r="FEG78"/>
      <c r="FEH78"/>
      <c r="FEI78"/>
      <c r="FEJ78"/>
      <c r="FEK78"/>
      <c r="FEL78"/>
      <c r="FEM78"/>
      <c r="FEN78"/>
      <c r="FEO78"/>
      <c r="FEP78"/>
      <c r="FEQ78"/>
      <c r="FER78"/>
      <c r="FES78"/>
      <c r="FET78"/>
      <c r="FEU78"/>
      <c r="FEV78"/>
      <c r="FEW78"/>
      <c r="FEX78"/>
      <c r="FEY78"/>
      <c r="FEZ78"/>
      <c r="FFA78"/>
      <c r="FFB78"/>
      <c r="FFC78"/>
      <c r="FFD78"/>
      <c r="FFE78"/>
      <c r="FFF78"/>
      <c r="FFG78"/>
      <c r="FFH78"/>
      <c r="FFI78"/>
      <c r="FFJ78"/>
      <c r="FFK78"/>
      <c r="FFL78"/>
      <c r="FFM78"/>
      <c r="FFN78"/>
      <c r="FFO78"/>
      <c r="FFP78"/>
      <c r="FFQ78"/>
      <c r="FFR78"/>
      <c r="FFS78"/>
      <c r="FFT78"/>
      <c r="FFU78"/>
      <c r="FFV78"/>
      <c r="FFW78"/>
      <c r="FFX78"/>
      <c r="FFY78"/>
      <c r="FFZ78"/>
      <c r="FGA78"/>
      <c r="FGB78"/>
      <c r="FGC78"/>
      <c r="FGD78"/>
      <c r="FGE78"/>
      <c r="FGF78"/>
      <c r="FGG78"/>
      <c r="FGH78"/>
      <c r="FGI78"/>
      <c r="FGJ78"/>
      <c r="FGK78"/>
      <c r="FGL78"/>
      <c r="FGM78"/>
      <c r="FGN78"/>
      <c r="FGO78"/>
      <c r="FGP78"/>
      <c r="FGQ78"/>
      <c r="FGR78"/>
      <c r="FGS78"/>
      <c r="FGT78"/>
      <c r="FGU78"/>
      <c r="FGV78"/>
      <c r="FGW78"/>
      <c r="FGX78"/>
      <c r="FGY78"/>
      <c r="FGZ78"/>
      <c r="FHA78"/>
      <c r="FHB78"/>
      <c r="FHC78"/>
      <c r="FHD78"/>
      <c r="FHE78"/>
      <c r="FHF78"/>
      <c r="FHG78"/>
      <c r="FHH78"/>
      <c r="FHI78"/>
      <c r="FHJ78"/>
      <c r="FHK78"/>
      <c r="FHL78"/>
      <c r="FHM78"/>
      <c r="FHN78"/>
      <c r="FHO78"/>
      <c r="FHP78"/>
      <c r="FHQ78"/>
      <c r="FHR78"/>
      <c r="FHS78"/>
      <c r="FHT78"/>
      <c r="FHU78"/>
      <c r="FHV78"/>
      <c r="FHW78"/>
      <c r="FHX78"/>
      <c r="FHY78"/>
      <c r="FHZ78"/>
      <c r="FIA78"/>
      <c r="FIB78"/>
      <c r="FIC78"/>
      <c r="FID78"/>
      <c r="FIE78"/>
      <c r="FIF78"/>
      <c r="FIG78"/>
      <c r="FIH78"/>
      <c r="FII78"/>
      <c r="FIJ78"/>
      <c r="FIK78"/>
      <c r="FIL78"/>
      <c r="FIM78"/>
      <c r="FIN78"/>
      <c r="FIO78"/>
      <c r="FIP78"/>
      <c r="FIQ78"/>
      <c r="FIR78"/>
      <c r="FIS78"/>
      <c r="FIT78"/>
      <c r="FIU78"/>
      <c r="FIV78"/>
      <c r="FIW78"/>
      <c r="FIX78"/>
      <c r="FIY78"/>
      <c r="FIZ78"/>
      <c r="FJA78"/>
      <c r="FJB78"/>
      <c r="FJC78"/>
      <c r="FJD78"/>
      <c r="FJE78"/>
      <c r="FJF78"/>
      <c r="FJG78"/>
      <c r="FJH78"/>
      <c r="FJI78"/>
      <c r="FJJ78"/>
      <c r="FJK78"/>
      <c r="FJL78"/>
      <c r="FJM78"/>
      <c r="FJN78"/>
      <c r="FJO78"/>
      <c r="FJP78"/>
      <c r="FJQ78"/>
      <c r="FJR78"/>
      <c r="FJS78"/>
      <c r="FJT78"/>
      <c r="FJU78"/>
      <c r="FJV78"/>
      <c r="FJW78"/>
      <c r="FJX78"/>
      <c r="FJY78"/>
      <c r="FJZ78"/>
      <c r="FKA78"/>
      <c r="FKB78"/>
      <c r="FKC78"/>
      <c r="FKD78"/>
      <c r="FKE78"/>
      <c r="FKF78"/>
      <c r="FKG78"/>
      <c r="FKH78"/>
      <c r="FKI78"/>
      <c r="FKJ78"/>
      <c r="FKK78"/>
      <c r="FKL78"/>
      <c r="FKM78"/>
      <c r="FKT78"/>
      <c r="FKU78"/>
      <c r="FKV78"/>
      <c r="FKW78"/>
      <c r="FKX78"/>
      <c r="FKY78"/>
      <c r="FKZ78"/>
      <c r="FLA78"/>
      <c r="FLB78"/>
      <c r="FLC78"/>
      <c r="FLD78"/>
      <c r="FLE78"/>
      <c r="FLF78"/>
      <c r="FLG78"/>
      <c r="FLH78"/>
      <c r="FLI78"/>
      <c r="FLJ78"/>
      <c r="FLK78"/>
      <c r="FLL78"/>
      <c r="FLM78"/>
      <c r="FLN78"/>
      <c r="FLO78"/>
      <c r="FLP78"/>
      <c r="FLQ78"/>
      <c r="FLR78"/>
      <c r="FLS78"/>
      <c r="FLT78"/>
      <c r="FLU78"/>
      <c r="FLV78"/>
      <c r="FLW78"/>
      <c r="FLX78"/>
      <c r="FLY78"/>
      <c r="FLZ78"/>
      <c r="FMA78"/>
      <c r="FMB78"/>
      <c r="FMC78"/>
      <c r="FMD78"/>
      <c r="FME78"/>
      <c r="FMF78"/>
      <c r="FMG78"/>
      <c r="FMH78"/>
      <c r="FMI78"/>
      <c r="FMJ78"/>
      <c r="FMK78"/>
      <c r="FML78"/>
      <c r="FMM78"/>
      <c r="FMN78"/>
      <c r="FMO78"/>
      <c r="FMP78"/>
      <c r="FMQ78"/>
      <c r="FMR78"/>
      <c r="FMS78"/>
      <c r="FMT78"/>
      <c r="FMU78"/>
      <c r="FMV78"/>
      <c r="FMW78"/>
      <c r="FMX78"/>
      <c r="FMY78"/>
      <c r="FMZ78"/>
      <c r="FNA78"/>
      <c r="FNB78"/>
      <c r="FNC78"/>
      <c r="FND78"/>
      <c r="FNE78"/>
      <c r="FNF78"/>
      <c r="FNG78"/>
      <c r="FNH78"/>
      <c r="FNI78"/>
      <c r="FNJ78"/>
      <c r="FNK78"/>
      <c r="FNL78"/>
      <c r="FNM78"/>
      <c r="FNN78"/>
      <c r="FNO78"/>
      <c r="FNP78"/>
      <c r="FNQ78"/>
      <c r="FNR78"/>
      <c r="FNS78"/>
      <c r="FNT78"/>
      <c r="FNU78"/>
      <c r="FNV78"/>
      <c r="FNW78"/>
      <c r="FNX78"/>
      <c r="FNY78"/>
      <c r="FNZ78"/>
      <c r="FOA78"/>
      <c r="FOB78"/>
      <c r="FOC78"/>
      <c r="FOD78"/>
      <c r="FOE78"/>
      <c r="FOF78"/>
      <c r="FOG78"/>
      <c r="FOH78"/>
      <c r="FOI78"/>
      <c r="FOJ78"/>
      <c r="FOK78"/>
      <c r="FOL78"/>
      <c r="FOM78"/>
      <c r="FON78"/>
      <c r="FOO78"/>
      <c r="FOP78"/>
      <c r="FOQ78"/>
      <c r="FOR78"/>
      <c r="FOS78"/>
      <c r="FOT78"/>
      <c r="FOU78"/>
      <c r="FOV78"/>
      <c r="FOW78"/>
      <c r="FOX78"/>
      <c r="FOY78"/>
      <c r="FOZ78"/>
      <c r="FPA78"/>
      <c r="FPB78"/>
      <c r="FPC78"/>
      <c r="FPD78"/>
      <c r="FPE78"/>
      <c r="FPF78"/>
      <c r="FPG78"/>
      <c r="FPH78"/>
      <c r="FPI78"/>
      <c r="FPJ78"/>
      <c r="FPK78"/>
      <c r="FPL78"/>
      <c r="FPM78"/>
      <c r="FPN78"/>
      <c r="FPO78"/>
      <c r="FPP78"/>
      <c r="FPQ78"/>
      <c r="FPR78"/>
      <c r="FPS78"/>
      <c r="FPT78"/>
      <c r="FPU78"/>
      <c r="FPV78"/>
      <c r="FPW78"/>
      <c r="FPX78"/>
      <c r="FPY78"/>
      <c r="FPZ78"/>
      <c r="FQA78"/>
      <c r="FQB78"/>
      <c r="FQC78"/>
      <c r="FQD78"/>
      <c r="FQE78"/>
      <c r="FQF78"/>
      <c r="FQG78"/>
      <c r="FQH78"/>
      <c r="FQI78"/>
      <c r="FQJ78"/>
      <c r="FQK78"/>
      <c r="FQL78"/>
      <c r="FQM78"/>
      <c r="FQN78"/>
      <c r="FQO78"/>
      <c r="FQP78"/>
      <c r="FQQ78"/>
      <c r="FQR78"/>
      <c r="FQS78"/>
      <c r="FQT78"/>
      <c r="FQU78"/>
      <c r="FQV78"/>
      <c r="FQW78"/>
      <c r="FQX78"/>
      <c r="FQY78"/>
      <c r="FQZ78"/>
      <c r="FRA78"/>
      <c r="FRB78"/>
      <c r="FRC78"/>
      <c r="FRD78"/>
      <c r="FRE78"/>
      <c r="FRF78"/>
      <c r="FRG78"/>
      <c r="FRH78"/>
      <c r="FRI78"/>
      <c r="FRJ78"/>
      <c r="FRK78"/>
      <c r="FRL78"/>
      <c r="FRM78"/>
      <c r="FRN78"/>
      <c r="FRO78"/>
      <c r="FRP78"/>
      <c r="FRQ78"/>
      <c r="FRR78"/>
      <c r="FRS78"/>
      <c r="FRT78"/>
      <c r="FRU78"/>
      <c r="FRV78"/>
      <c r="FRW78"/>
      <c r="FRX78"/>
      <c r="FRY78"/>
      <c r="FRZ78"/>
      <c r="FSA78"/>
      <c r="FSB78"/>
      <c r="FSC78"/>
      <c r="FSD78"/>
      <c r="FSE78"/>
      <c r="FSF78"/>
      <c r="FSG78"/>
      <c r="FSH78"/>
      <c r="FSI78"/>
      <c r="FSJ78"/>
      <c r="FSK78"/>
      <c r="FSL78"/>
      <c r="FSM78"/>
      <c r="FSN78"/>
      <c r="FSO78"/>
      <c r="FSP78"/>
      <c r="FSQ78"/>
      <c r="FSR78"/>
      <c r="FSS78"/>
      <c r="FST78"/>
      <c r="FSU78"/>
      <c r="FSV78"/>
      <c r="FSW78"/>
      <c r="FSX78"/>
      <c r="FSY78"/>
      <c r="FSZ78"/>
      <c r="FTA78"/>
      <c r="FTB78"/>
      <c r="FTC78"/>
      <c r="FTD78"/>
      <c r="FTE78"/>
      <c r="FTF78"/>
      <c r="FTG78"/>
      <c r="FTH78"/>
      <c r="FTI78"/>
      <c r="FTJ78"/>
      <c r="FTK78"/>
      <c r="FTL78"/>
      <c r="FTM78"/>
      <c r="FTN78"/>
      <c r="FTO78"/>
      <c r="FTP78"/>
      <c r="FTQ78"/>
      <c r="FTR78"/>
      <c r="FTS78"/>
      <c r="FTT78"/>
      <c r="FTU78"/>
      <c r="FTV78"/>
      <c r="FTW78"/>
      <c r="FTX78"/>
      <c r="FTY78"/>
      <c r="FTZ78"/>
      <c r="FUA78"/>
      <c r="FUB78"/>
      <c r="FUC78"/>
      <c r="FUD78"/>
      <c r="FUE78"/>
      <c r="FUF78"/>
      <c r="FUG78"/>
      <c r="FUH78"/>
      <c r="FUI78"/>
      <c r="FUP78"/>
      <c r="FUQ78"/>
      <c r="FUR78"/>
      <c r="FUS78"/>
      <c r="FUT78"/>
      <c r="FUU78"/>
      <c r="FUV78"/>
      <c r="FUW78"/>
      <c r="FUX78"/>
      <c r="FUY78"/>
      <c r="FUZ78"/>
      <c r="FVA78"/>
      <c r="FVB78"/>
      <c r="FVC78"/>
      <c r="FVD78"/>
      <c r="FVE78"/>
      <c r="FVF78"/>
      <c r="FVG78"/>
      <c r="FVH78"/>
      <c r="FVI78"/>
      <c r="FVJ78"/>
      <c r="FVK78"/>
      <c r="FVL78"/>
      <c r="FVM78"/>
      <c r="FVN78"/>
      <c r="FVO78"/>
      <c r="FVP78"/>
      <c r="FVQ78"/>
      <c r="FVR78"/>
      <c r="FVS78"/>
      <c r="FVT78"/>
      <c r="FVU78"/>
      <c r="FVV78"/>
      <c r="FVW78"/>
      <c r="FVX78"/>
      <c r="FVY78"/>
      <c r="FVZ78"/>
      <c r="FWA78"/>
      <c r="FWB78"/>
      <c r="FWC78"/>
      <c r="FWD78"/>
      <c r="FWE78"/>
      <c r="FWF78"/>
      <c r="FWG78"/>
      <c r="FWH78"/>
      <c r="FWI78"/>
      <c r="FWJ78"/>
      <c r="FWK78"/>
      <c r="FWL78"/>
      <c r="FWM78"/>
      <c r="FWN78"/>
      <c r="FWO78"/>
      <c r="FWP78"/>
      <c r="FWQ78"/>
      <c r="FWR78"/>
      <c r="FWS78"/>
      <c r="FWT78"/>
      <c r="FWU78"/>
      <c r="FWV78"/>
      <c r="FWW78"/>
      <c r="FWX78"/>
      <c r="FWY78"/>
      <c r="FWZ78"/>
      <c r="FXA78"/>
      <c r="FXB78"/>
      <c r="FXC78"/>
      <c r="FXD78"/>
      <c r="FXE78"/>
      <c r="FXF78"/>
      <c r="FXG78"/>
      <c r="FXH78"/>
      <c r="FXI78"/>
      <c r="FXJ78"/>
      <c r="FXK78"/>
      <c r="FXL78"/>
      <c r="FXM78"/>
      <c r="FXN78"/>
      <c r="FXO78"/>
      <c r="FXP78"/>
      <c r="FXQ78"/>
      <c r="FXR78"/>
      <c r="FXS78"/>
      <c r="FXT78"/>
      <c r="FXU78"/>
      <c r="FXV78"/>
      <c r="FXW78"/>
      <c r="FXX78"/>
      <c r="FXY78"/>
      <c r="FXZ78"/>
      <c r="FYA78"/>
      <c r="FYB78"/>
      <c r="FYC78"/>
      <c r="FYD78"/>
      <c r="FYE78"/>
      <c r="FYF78"/>
      <c r="FYG78"/>
      <c r="FYH78"/>
      <c r="FYI78"/>
      <c r="FYJ78"/>
      <c r="FYK78"/>
      <c r="FYL78"/>
      <c r="FYM78"/>
      <c r="FYN78"/>
      <c r="FYO78"/>
      <c r="FYP78"/>
      <c r="FYQ78"/>
      <c r="FYR78"/>
      <c r="FYS78"/>
      <c r="FYT78"/>
      <c r="FYU78"/>
      <c r="FYV78"/>
      <c r="FYW78"/>
      <c r="FYX78"/>
      <c r="FYY78"/>
      <c r="FYZ78"/>
      <c r="FZA78"/>
      <c r="FZB78"/>
      <c r="FZC78"/>
      <c r="FZD78"/>
      <c r="FZE78"/>
      <c r="FZF78"/>
      <c r="FZG78"/>
      <c r="FZH78"/>
      <c r="FZI78"/>
      <c r="FZJ78"/>
      <c r="FZK78"/>
      <c r="FZL78"/>
      <c r="FZM78"/>
      <c r="FZN78"/>
      <c r="FZO78"/>
      <c r="FZP78"/>
      <c r="FZQ78"/>
      <c r="FZR78"/>
      <c r="FZS78"/>
      <c r="FZT78"/>
      <c r="FZU78"/>
      <c r="FZV78"/>
      <c r="FZW78"/>
      <c r="FZX78"/>
      <c r="FZY78"/>
      <c r="FZZ78"/>
      <c r="GAA78"/>
      <c r="GAB78"/>
      <c r="GAC78"/>
      <c r="GAD78"/>
      <c r="GAE78"/>
      <c r="GAF78"/>
      <c r="GAG78"/>
      <c r="GAH78"/>
      <c r="GAI78"/>
      <c r="GAJ78"/>
      <c r="GAK78"/>
      <c r="GAL78"/>
      <c r="GAM78"/>
      <c r="GAN78"/>
      <c r="GAO78"/>
      <c r="GAP78"/>
      <c r="GAQ78"/>
      <c r="GAR78"/>
      <c r="GAS78"/>
      <c r="GAT78"/>
      <c r="GAU78"/>
      <c r="GAV78"/>
      <c r="GAW78"/>
      <c r="GAX78"/>
      <c r="GAY78"/>
      <c r="GAZ78"/>
      <c r="GBA78"/>
      <c r="GBB78"/>
      <c r="GBC78"/>
      <c r="GBD78"/>
      <c r="GBE78"/>
      <c r="GBF78"/>
      <c r="GBG78"/>
      <c r="GBH78"/>
      <c r="GBI78"/>
      <c r="GBJ78"/>
      <c r="GBK78"/>
      <c r="GBL78"/>
      <c r="GBM78"/>
      <c r="GBN78"/>
      <c r="GBO78"/>
      <c r="GBP78"/>
      <c r="GBQ78"/>
      <c r="GBR78"/>
      <c r="GBS78"/>
      <c r="GBT78"/>
      <c r="GBU78"/>
      <c r="GBV78"/>
      <c r="GBW78"/>
      <c r="GBX78"/>
      <c r="GBY78"/>
      <c r="GBZ78"/>
      <c r="GCA78"/>
      <c r="GCB78"/>
      <c r="GCC78"/>
      <c r="GCD78"/>
      <c r="GCE78"/>
      <c r="GCF78"/>
      <c r="GCG78"/>
      <c r="GCH78"/>
      <c r="GCI78"/>
      <c r="GCJ78"/>
      <c r="GCK78"/>
      <c r="GCL78"/>
      <c r="GCM78"/>
      <c r="GCN78"/>
      <c r="GCO78"/>
      <c r="GCP78"/>
      <c r="GCQ78"/>
      <c r="GCR78"/>
      <c r="GCS78"/>
      <c r="GCT78"/>
      <c r="GCU78"/>
      <c r="GCV78"/>
      <c r="GCW78"/>
      <c r="GCX78"/>
      <c r="GCY78"/>
      <c r="GCZ78"/>
      <c r="GDA78"/>
      <c r="GDB78"/>
      <c r="GDC78"/>
      <c r="GDD78"/>
      <c r="GDE78"/>
      <c r="GDF78"/>
      <c r="GDG78"/>
      <c r="GDH78"/>
      <c r="GDI78"/>
      <c r="GDJ78"/>
      <c r="GDK78"/>
      <c r="GDL78"/>
      <c r="GDM78"/>
      <c r="GDN78"/>
      <c r="GDO78"/>
      <c r="GDP78"/>
      <c r="GDQ78"/>
      <c r="GDR78"/>
      <c r="GDS78"/>
      <c r="GDT78"/>
      <c r="GDU78"/>
      <c r="GDV78"/>
      <c r="GDW78"/>
      <c r="GDX78"/>
      <c r="GDY78"/>
      <c r="GDZ78"/>
      <c r="GEA78"/>
      <c r="GEB78"/>
      <c r="GEC78"/>
      <c r="GED78"/>
      <c r="GEE78"/>
      <c r="GEL78"/>
      <c r="GEM78"/>
      <c r="GEN78"/>
      <c r="GEO78"/>
      <c r="GEP78"/>
      <c r="GEQ78"/>
      <c r="GER78"/>
      <c r="GES78"/>
      <c r="GET78"/>
      <c r="GEU78"/>
      <c r="GEV78"/>
      <c r="GEW78"/>
      <c r="GEX78"/>
      <c r="GEY78"/>
      <c r="GEZ78"/>
      <c r="GFA78"/>
      <c r="GFB78"/>
      <c r="GFC78"/>
      <c r="GFD78"/>
      <c r="GFE78"/>
      <c r="GFF78"/>
      <c r="GFG78"/>
      <c r="GFH78"/>
      <c r="GFI78"/>
      <c r="GFJ78"/>
      <c r="GFK78"/>
      <c r="GFL78"/>
      <c r="GFM78"/>
      <c r="GFN78"/>
      <c r="GFO78"/>
      <c r="GFP78"/>
      <c r="GFQ78"/>
      <c r="GFR78"/>
      <c r="GFS78"/>
      <c r="GFT78"/>
      <c r="GFU78"/>
      <c r="GFV78"/>
      <c r="GFW78"/>
      <c r="GFX78"/>
      <c r="GFY78"/>
      <c r="GFZ78"/>
      <c r="GGA78"/>
      <c r="GGB78"/>
      <c r="GGC78"/>
      <c r="GGD78"/>
      <c r="GGE78"/>
      <c r="GGF78"/>
      <c r="GGG78"/>
      <c r="GGH78"/>
      <c r="GGI78"/>
      <c r="GGJ78"/>
      <c r="GGK78"/>
      <c r="GGL78"/>
      <c r="GGM78"/>
      <c r="GGN78"/>
      <c r="GGO78"/>
      <c r="GGP78"/>
      <c r="GGQ78"/>
      <c r="GGR78"/>
      <c r="GGS78"/>
      <c r="GGT78"/>
      <c r="GGU78"/>
      <c r="GGV78"/>
      <c r="GGW78"/>
      <c r="GGX78"/>
      <c r="GGY78"/>
      <c r="GGZ78"/>
      <c r="GHA78"/>
      <c r="GHB78"/>
      <c r="GHC78"/>
      <c r="GHD78"/>
      <c r="GHE78"/>
      <c r="GHF78"/>
      <c r="GHG78"/>
      <c r="GHH78"/>
      <c r="GHI78"/>
      <c r="GHJ78"/>
      <c r="GHK78"/>
      <c r="GHL78"/>
      <c r="GHM78"/>
      <c r="GHN78"/>
      <c r="GHO78"/>
      <c r="GHP78"/>
      <c r="GHQ78"/>
      <c r="GHR78"/>
      <c r="GHS78"/>
      <c r="GHT78"/>
      <c r="GHU78"/>
      <c r="GHV78"/>
      <c r="GHW78"/>
      <c r="GHX78"/>
      <c r="GHY78"/>
      <c r="GHZ78"/>
      <c r="GIA78"/>
      <c r="GIB78"/>
      <c r="GIC78"/>
      <c r="GID78"/>
      <c r="GIE78"/>
      <c r="GIF78"/>
      <c r="GIG78"/>
      <c r="GIH78"/>
      <c r="GII78"/>
      <c r="GIJ78"/>
      <c r="GIK78"/>
      <c r="GIL78"/>
      <c r="GIM78"/>
      <c r="GIN78"/>
      <c r="GIO78"/>
      <c r="GIP78"/>
      <c r="GIQ78"/>
      <c r="GIR78"/>
      <c r="GIS78"/>
      <c r="GIT78"/>
      <c r="GIU78"/>
      <c r="GIV78"/>
      <c r="GIW78"/>
      <c r="GIX78"/>
      <c r="GIY78"/>
      <c r="GIZ78"/>
      <c r="GJA78"/>
      <c r="GJB78"/>
      <c r="GJC78"/>
      <c r="GJD78"/>
      <c r="GJE78"/>
      <c r="GJF78"/>
      <c r="GJG78"/>
      <c r="GJH78"/>
      <c r="GJI78"/>
      <c r="GJJ78"/>
      <c r="GJK78"/>
      <c r="GJL78"/>
      <c r="GJM78"/>
      <c r="GJN78"/>
      <c r="GJO78"/>
      <c r="GJP78"/>
      <c r="GJQ78"/>
      <c r="GJR78"/>
      <c r="GJS78"/>
      <c r="GJT78"/>
      <c r="GJU78"/>
      <c r="GJV78"/>
      <c r="GJW78"/>
      <c r="GJX78"/>
      <c r="GJY78"/>
      <c r="GJZ78"/>
      <c r="GKA78"/>
      <c r="GKB78"/>
      <c r="GKC78"/>
      <c r="GKD78"/>
      <c r="GKE78"/>
      <c r="GKF78"/>
      <c r="GKG78"/>
      <c r="GKH78"/>
      <c r="GKI78"/>
      <c r="GKJ78"/>
      <c r="GKK78"/>
      <c r="GKL78"/>
      <c r="GKM78"/>
      <c r="GKN78"/>
      <c r="GKO78"/>
      <c r="GKP78"/>
      <c r="GKQ78"/>
      <c r="GKR78"/>
      <c r="GKS78"/>
      <c r="GKT78"/>
      <c r="GKU78"/>
      <c r="GKV78"/>
      <c r="GKW78"/>
      <c r="GKX78"/>
      <c r="GKY78"/>
      <c r="GKZ78"/>
      <c r="GLA78"/>
      <c r="GLB78"/>
      <c r="GLC78"/>
      <c r="GLD78"/>
      <c r="GLE78"/>
      <c r="GLF78"/>
      <c r="GLG78"/>
      <c r="GLH78"/>
      <c r="GLI78"/>
      <c r="GLJ78"/>
      <c r="GLK78"/>
      <c r="GLL78"/>
      <c r="GLM78"/>
      <c r="GLN78"/>
      <c r="GLO78"/>
      <c r="GLP78"/>
      <c r="GLQ78"/>
      <c r="GLR78"/>
      <c r="GLS78"/>
      <c r="GLT78"/>
      <c r="GLU78"/>
      <c r="GLV78"/>
      <c r="GLW78"/>
      <c r="GLX78"/>
      <c r="GLY78"/>
      <c r="GLZ78"/>
      <c r="GMA78"/>
      <c r="GMB78"/>
      <c r="GMC78"/>
      <c r="GMD78"/>
      <c r="GME78"/>
      <c r="GMF78"/>
      <c r="GMG78"/>
      <c r="GMH78"/>
      <c r="GMI78"/>
      <c r="GMJ78"/>
      <c r="GMK78"/>
      <c r="GML78"/>
      <c r="GMM78"/>
      <c r="GMN78"/>
      <c r="GMO78"/>
      <c r="GMP78"/>
      <c r="GMQ78"/>
      <c r="GMR78"/>
      <c r="GMS78"/>
      <c r="GMT78"/>
      <c r="GMU78"/>
      <c r="GMV78"/>
      <c r="GMW78"/>
      <c r="GMX78"/>
      <c r="GMY78"/>
      <c r="GMZ78"/>
      <c r="GNA78"/>
      <c r="GNB78"/>
      <c r="GNC78"/>
      <c r="GND78"/>
      <c r="GNE78"/>
      <c r="GNF78"/>
      <c r="GNG78"/>
      <c r="GNH78"/>
      <c r="GNI78"/>
      <c r="GNJ78"/>
      <c r="GNK78"/>
      <c r="GNL78"/>
      <c r="GNM78"/>
      <c r="GNN78"/>
      <c r="GNO78"/>
      <c r="GNP78"/>
      <c r="GNQ78"/>
      <c r="GNR78"/>
      <c r="GNS78"/>
      <c r="GNT78"/>
      <c r="GNU78"/>
      <c r="GNV78"/>
      <c r="GNW78"/>
      <c r="GNX78"/>
      <c r="GNY78"/>
      <c r="GNZ78"/>
      <c r="GOA78"/>
      <c r="GOH78"/>
      <c r="GOI78"/>
      <c r="GOJ78"/>
      <c r="GOK78"/>
      <c r="GOL78"/>
      <c r="GOM78"/>
      <c r="GON78"/>
      <c r="GOO78"/>
      <c r="GOP78"/>
      <c r="GOQ78"/>
      <c r="GOR78"/>
      <c r="GOS78"/>
      <c r="GOT78"/>
      <c r="GOU78"/>
      <c r="GOV78"/>
      <c r="GOW78"/>
      <c r="GOX78"/>
      <c r="GOY78"/>
      <c r="GOZ78"/>
      <c r="GPA78"/>
      <c r="GPB78"/>
      <c r="GPC78"/>
      <c r="GPD78"/>
      <c r="GPE78"/>
      <c r="GPF78"/>
      <c r="GPG78"/>
      <c r="GPH78"/>
      <c r="GPI78"/>
      <c r="GPJ78"/>
      <c r="GPK78"/>
      <c r="GPL78"/>
      <c r="GPM78"/>
      <c r="GPN78"/>
      <c r="GPO78"/>
      <c r="GPP78"/>
      <c r="GPQ78"/>
      <c r="GPR78"/>
      <c r="GPS78"/>
      <c r="GPT78"/>
      <c r="GPU78"/>
      <c r="GPV78"/>
      <c r="GPW78"/>
      <c r="GPX78"/>
      <c r="GPY78"/>
      <c r="GPZ78"/>
      <c r="GQA78"/>
      <c r="GQB78"/>
      <c r="GQC78"/>
      <c r="GQD78"/>
      <c r="GQE78"/>
      <c r="GQF78"/>
      <c r="GQG78"/>
      <c r="GQH78"/>
      <c r="GQI78"/>
      <c r="GQJ78"/>
      <c r="GQK78"/>
      <c r="GQL78"/>
      <c r="GQM78"/>
      <c r="GQN78"/>
      <c r="GQO78"/>
      <c r="GQP78"/>
      <c r="GQQ78"/>
      <c r="GQR78"/>
      <c r="GQS78"/>
      <c r="GQT78"/>
      <c r="GQU78"/>
      <c r="GQV78"/>
      <c r="GQW78"/>
      <c r="GQX78"/>
      <c r="GQY78"/>
      <c r="GQZ78"/>
      <c r="GRA78"/>
      <c r="GRB78"/>
      <c r="GRC78"/>
      <c r="GRD78"/>
      <c r="GRE78"/>
      <c r="GRF78"/>
      <c r="GRG78"/>
      <c r="GRH78"/>
      <c r="GRI78"/>
      <c r="GRJ78"/>
      <c r="GRK78"/>
      <c r="GRL78"/>
      <c r="GRM78"/>
      <c r="GRN78"/>
      <c r="GRO78"/>
      <c r="GRP78"/>
      <c r="GRQ78"/>
      <c r="GRR78"/>
      <c r="GRS78"/>
      <c r="GRT78"/>
      <c r="GRU78"/>
      <c r="GRV78"/>
      <c r="GRW78"/>
      <c r="GRX78"/>
      <c r="GRY78"/>
      <c r="GRZ78"/>
      <c r="GSA78"/>
      <c r="GSB78"/>
      <c r="GSC78"/>
      <c r="GSD78"/>
      <c r="GSE78"/>
      <c r="GSF78"/>
      <c r="GSG78"/>
      <c r="GSH78"/>
      <c r="GSI78"/>
      <c r="GSJ78"/>
      <c r="GSK78"/>
      <c r="GSL78"/>
      <c r="GSM78"/>
      <c r="GSN78"/>
      <c r="GSO78"/>
      <c r="GSP78"/>
      <c r="GSQ78"/>
      <c r="GSR78"/>
      <c r="GSS78"/>
      <c r="GST78"/>
      <c r="GSU78"/>
      <c r="GSV78"/>
      <c r="GSW78"/>
      <c r="GSX78"/>
      <c r="GSY78"/>
      <c r="GSZ78"/>
      <c r="GTA78"/>
      <c r="GTB78"/>
      <c r="GTC78"/>
      <c r="GTD78"/>
      <c r="GTE78"/>
      <c r="GTF78"/>
      <c r="GTG78"/>
      <c r="GTH78"/>
      <c r="GTI78"/>
      <c r="GTJ78"/>
      <c r="GTK78"/>
      <c r="GTL78"/>
      <c r="GTM78"/>
      <c r="GTN78"/>
      <c r="GTO78"/>
      <c r="GTP78"/>
      <c r="GTQ78"/>
      <c r="GTR78"/>
      <c r="GTS78"/>
      <c r="GTT78"/>
      <c r="GTU78"/>
      <c r="GTV78"/>
      <c r="GTW78"/>
      <c r="GTX78"/>
      <c r="GTY78"/>
      <c r="GTZ78"/>
      <c r="GUA78"/>
      <c r="GUB78"/>
      <c r="GUC78"/>
      <c r="GUD78"/>
      <c r="GUE78"/>
      <c r="GUF78"/>
      <c r="GUG78"/>
      <c r="GUH78"/>
      <c r="GUI78"/>
      <c r="GUJ78"/>
      <c r="GUK78"/>
      <c r="GUL78"/>
      <c r="GUM78"/>
      <c r="GUN78"/>
      <c r="GUO78"/>
      <c r="GUP78"/>
      <c r="GUQ78"/>
      <c r="GUR78"/>
      <c r="GUS78"/>
      <c r="GUT78"/>
      <c r="GUU78"/>
      <c r="GUV78"/>
      <c r="GUW78"/>
      <c r="GUX78"/>
      <c r="GUY78"/>
      <c r="GUZ78"/>
      <c r="GVA78"/>
      <c r="GVB78"/>
      <c r="GVC78"/>
      <c r="GVD78"/>
      <c r="GVE78"/>
      <c r="GVF78"/>
      <c r="GVG78"/>
      <c r="GVH78"/>
      <c r="GVI78"/>
      <c r="GVJ78"/>
      <c r="GVK78"/>
      <c r="GVL78"/>
      <c r="GVM78"/>
      <c r="GVN78"/>
      <c r="GVO78"/>
      <c r="GVP78"/>
      <c r="GVQ78"/>
      <c r="GVR78"/>
      <c r="GVS78"/>
      <c r="GVT78"/>
      <c r="GVU78"/>
      <c r="GVV78"/>
      <c r="GVW78"/>
      <c r="GVX78"/>
      <c r="GVY78"/>
      <c r="GVZ78"/>
      <c r="GWA78"/>
      <c r="GWB78"/>
      <c r="GWC78"/>
      <c r="GWD78"/>
      <c r="GWE78"/>
      <c r="GWF78"/>
      <c r="GWG78"/>
      <c r="GWH78"/>
      <c r="GWI78"/>
      <c r="GWJ78"/>
      <c r="GWK78"/>
      <c r="GWL78"/>
      <c r="GWM78"/>
      <c r="GWN78"/>
      <c r="GWO78"/>
      <c r="GWP78"/>
      <c r="GWQ78"/>
      <c r="GWR78"/>
      <c r="GWS78"/>
      <c r="GWT78"/>
      <c r="GWU78"/>
      <c r="GWV78"/>
      <c r="GWW78"/>
      <c r="GWX78"/>
      <c r="GWY78"/>
      <c r="GWZ78"/>
      <c r="GXA78"/>
      <c r="GXB78"/>
      <c r="GXC78"/>
      <c r="GXD78"/>
      <c r="GXE78"/>
      <c r="GXF78"/>
      <c r="GXG78"/>
      <c r="GXH78"/>
      <c r="GXI78"/>
      <c r="GXJ78"/>
      <c r="GXK78"/>
      <c r="GXL78"/>
      <c r="GXM78"/>
      <c r="GXN78"/>
      <c r="GXO78"/>
      <c r="GXP78"/>
      <c r="GXQ78"/>
      <c r="GXR78"/>
      <c r="GXS78"/>
      <c r="GXT78"/>
      <c r="GXU78"/>
      <c r="GXV78"/>
      <c r="GXW78"/>
      <c r="GYD78"/>
      <c r="GYE78"/>
      <c r="GYF78"/>
      <c r="GYG78"/>
      <c r="GYH78"/>
      <c r="GYI78"/>
      <c r="GYJ78"/>
      <c r="GYK78"/>
      <c r="GYL78"/>
      <c r="GYM78"/>
      <c r="GYN78"/>
      <c r="GYO78"/>
      <c r="GYP78"/>
      <c r="GYQ78"/>
      <c r="GYR78"/>
      <c r="GYS78"/>
      <c r="GYT78"/>
      <c r="GYU78"/>
      <c r="GYV78"/>
      <c r="GYW78"/>
      <c r="GYX78"/>
      <c r="GYY78"/>
      <c r="GYZ78"/>
      <c r="GZA78"/>
      <c r="GZB78"/>
      <c r="GZC78"/>
      <c r="GZD78"/>
      <c r="GZE78"/>
      <c r="GZF78"/>
      <c r="GZG78"/>
      <c r="GZH78"/>
      <c r="GZI78"/>
      <c r="GZJ78"/>
      <c r="GZK78"/>
      <c r="GZL78"/>
      <c r="GZM78"/>
      <c r="GZN78"/>
      <c r="GZO78"/>
      <c r="GZP78"/>
      <c r="GZQ78"/>
      <c r="GZR78"/>
      <c r="GZS78"/>
      <c r="GZT78"/>
      <c r="GZU78"/>
      <c r="GZV78"/>
      <c r="GZW78"/>
      <c r="GZX78"/>
      <c r="GZY78"/>
      <c r="GZZ78"/>
      <c r="HAA78"/>
      <c r="HAB78"/>
      <c r="HAC78"/>
      <c r="HAD78"/>
      <c r="HAE78"/>
      <c r="HAF78"/>
      <c r="HAG78"/>
      <c r="HAH78"/>
      <c r="HAI78"/>
      <c r="HAJ78"/>
      <c r="HAK78"/>
      <c r="HAL78"/>
      <c r="HAM78"/>
      <c r="HAN78"/>
      <c r="HAO78"/>
      <c r="HAP78"/>
      <c r="HAQ78"/>
      <c r="HAR78"/>
      <c r="HAS78"/>
      <c r="HAT78"/>
      <c r="HAU78"/>
      <c r="HAV78"/>
      <c r="HAW78"/>
      <c r="HAX78"/>
      <c r="HAY78"/>
      <c r="HAZ78"/>
      <c r="HBA78"/>
      <c r="HBB78"/>
      <c r="HBC78"/>
      <c r="HBD78"/>
      <c r="HBE78"/>
      <c r="HBF78"/>
      <c r="HBG78"/>
      <c r="HBH78"/>
      <c r="HBI78"/>
      <c r="HBJ78"/>
      <c r="HBK78"/>
      <c r="HBL78"/>
      <c r="HBM78"/>
      <c r="HBN78"/>
      <c r="HBO78"/>
      <c r="HBP78"/>
      <c r="HBQ78"/>
      <c r="HBR78"/>
      <c r="HBS78"/>
      <c r="HBT78"/>
      <c r="HBU78"/>
      <c r="HBV78"/>
      <c r="HBW78"/>
      <c r="HBX78"/>
      <c r="HBY78"/>
      <c r="HBZ78"/>
      <c r="HCA78"/>
      <c r="HCB78"/>
      <c r="HCC78"/>
      <c r="HCD78"/>
      <c r="HCE78"/>
      <c r="HCF78"/>
      <c r="HCG78"/>
      <c r="HCH78"/>
      <c r="HCI78"/>
      <c r="HCJ78"/>
      <c r="HCK78"/>
      <c r="HCL78"/>
      <c r="HCM78"/>
      <c r="HCN78"/>
      <c r="HCO78"/>
      <c r="HCP78"/>
      <c r="HCQ78"/>
      <c r="HCR78"/>
      <c r="HCS78"/>
      <c r="HCT78"/>
      <c r="HCU78"/>
      <c r="HCV78"/>
      <c r="HCW78"/>
      <c r="HCX78"/>
      <c r="HCY78"/>
      <c r="HCZ78"/>
      <c r="HDA78"/>
      <c r="HDB78"/>
      <c r="HDC78"/>
      <c r="HDD78"/>
      <c r="HDE78"/>
      <c r="HDF78"/>
      <c r="HDG78"/>
      <c r="HDH78"/>
      <c r="HDI78"/>
      <c r="HDJ78"/>
      <c r="HDK78"/>
      <c r="HDL78"/>
      <c r="HDM78"/>
      <c r="HDN78"/>
      <c r="HDO78"/>
      <c r="HDP78"/>
      <c r="HDQ78"/>
      <c r="HDR78"/>
      <c r="HDS78"/>
      <c r="HDT78"/>
      <c r="HDU78"/>
      <c r="HDV78"/>
      <c r="HDW78"/>
      <c r="HDX78"/>
      <c r="HDY78"/>
      <c r="HDZ78"/>
      <c r="HEA78"/>
      <c r="HEB78"/>
      <c r="HEC78"/>
      <c r="HED78"/>
      <c r="HEE78"/>
      <c r="HEF78"/>
      <c r="HEG78"/>
      <c r="HEH78"/>
      <c r="HEI78"/>
      <c r="HEJ78"/>
      <c r="HEK78"/>
      <c r="HEL78"/>
      <c r="HEM78"/>
      <c r="HEN78"/>
      <c r="HEO78"/>
      <c r="HEP78"/>
      <c r="HEQ78"/>
      <c r="HER78"/>
      <c r="HES78"/>
      <c r="HET78"/>
      <c r="HEU78"/>
      <c r="HEV78"/>
      <c r="HEW78"/>
      <c r="HEX78"/>
      <c r="HEY78"/>
      <c r="HEZ78"/>
      <c r="HFA78"/>
      <c r="HFB78"/>
      <c r="HFC78"/>
      <c r="HFD78"/>
      <c r="HFE78"/>
      <c r="HFF78"/>
      <c r="HFG78"/>
      <c r="HFH78"/>
      <c r="HFI78"/>
      <c r="HFJ78"/>
      <c r="HFK78"/>
      <c r="HFL78"/>
      <c r="HFM78"/>
      <c r="HFN78"/>
      <c r="HFO78"/>
      <c r="HFP78"/>
      <c r="HFQ78"/>
      <c r="HFR78"/>
      <c r="HFS78"/>
      <c r="HFT78"/>
      <c r="HFU78"/>
      <c r="HFV78"/>
      <c r="HFW78"/>
      <c r="HFX78"/>
      <c r="HFY78"/>
      <c r="HFZ78"/>
      <c r="HGA78"/>
      <c r="HGB78"/>
      <c r="HGC78"/>
      <c r="HGD78"/>
      <c r="HGE78"/>
      <c r="HGF78"/>
      <c r="HGG78"/>
      <c r="HGH78"/>
      <c r="HGI78"/>
      <c r="HGJ78"/>
      <c r="HGK78"/>
      <c r="HGL78"/>
      <c r="HGM78"/>
      <c r="HGN78"/>
      <c r="HGO78"/>
      <c r="HGP78"/>
      <c r="HGQ78"/>
      <c r="HGR78"/>
      <c r="HGS78"/>
      <c r="HGT78"/>
      <c r="HGU78"/>
      <c r="HGV78"/>
      <c r="HGW78"/>
      <c r="HGX78"/>
      <c r="HGY78"/>
      <c r="HGZ78"/>
      <c r="HHA78"/>
      <c r="HHB78"/>
      <c r="HHC78"/>
      <c r="HHD78"/>
      <c r="HHE78"/>
      <c r="HHF78"/>
      <c r="HHG78"/>
      <c r="HHH78"/>
      <c r="HHI78"/>
      <c r="HHJ78"/>
      <c r="HHK78"/>
      <c r="HHL78"/>
      <c r="HHM78"/>
      <c r="HHN78"/>
      <c r="HHO78"/>
      <c r="HHP78"/>
      <c r="HHQ78"/>
      <c r="HHR78"/>
      <c r="HHS78"/>
      <c r="HHZ78"/>
      <c r="HIA78"/>
      <c r="HIB78"/>
      <c r="HIC78"/>
      <c r="HID78"/>
      <c r="HIE78"/>
      <c r="HIF78"/>
      <c r="HIG78"/>
      <c r="HIH78"/>
      <c r="HII78"/>
      <c r="HIJ78"/>
      <c r="HIK78"/>
      <c r="HIL78"/>
      <c r="HIM78"/>
      <c r="HIN78"/>
      <c r="HIO78"/>
      <c r="HIP78"/>
      <c r="HIQ78"/>
      <c r="HIR78"/>
      <c r="HIS78"/>
      <c r="HIT78"/>
      <c r="HIU78"/>
      <c r="HIV78"/>
      <c r="HIW78"/>
      <c r="HIX78"/>
      <c r="HIY78"/>
      <c r="HIZ78"/>
      <c r="HJA78"/>
      <c r="HJB78"/>
      <c r="HJC78"/>
      <c r="HJD78"/>
      <c r="HJE78"/>
      <c r="HJF78"/>
      <c r="HJG78"/>
      <c r="HJH78"/>
      <c r="HJI78"/>
      <c r="HJJ78"/>
      <c r="HJK78"/>
      <c r="HJL78"/>
      <c r="HJM78"/>
      <c r="HJN78"/>
      <c r="HJO78"/>
      <c r="HJP78"/>
      <c r="HJQ78"/>
      <c r="HJR78"/>
      <c r="HJS78"/>
      <c r="HJT78"/>
      <c r="HJU78"/>
      <c r="HJV78"/>
      <c r="HJW78"/>
      <c r="HJX78"/>
      <c r="HJY78"/>
      <c r="HJZ78"/>
      <c r="HKA78"/>
      <c r="HKB78"/>
      <c r="HKC78"/>
      <c r="HKD78"/>
      <c r="HKE78"/>
      <c r="HKF78"/>
      <c r="HKG78"/>
      <c r="HKH78"/>
      <c r="HKI78"/>
      <c r="HKJ78"/>
      <c r="HKK78"/>
      <c r="HKL78"/>
      <c r="HKM78"/>
      <c r="HKN78"/>
      <c r="HKO78"/>
      <c r="HKP78"/>
      <c r="HKQ78"/>
      <c r="HKR78"/>
      <c r="HKS78"/>
      <c r="HKT78"/>
      <c r="HKU78"/>
      <c r="HKV78"/>
      <c r="HKW78"/>
      <c r="HKX78"/>
      <c r="HKY78"/>
      <c r="HKZ78"/>
      <c r="HLA78"/>
      <c r="HLB78"/>
      <c r="HLC78"/>
      <c r="HLD78"/>
      <c r="HLE78"/>
      <c r="HLF78"/>
      <c r="HLG78"/>
      <c r="HLH78"/>
      <c r="HLI78"/>
      <c r="HLJ78"/>
      <c r="HLK78"/>
      <c r="HLL78"/>
      <c r="HLM78"/>
      <c r="HLN78"/>
      <c r="HLO78"/>
      <c r="HLP78"/>
      <c r="HLQ78"/>
      <c r="HLR78"/>
      <c r="HLS78"/>
      <c r="HLT78"/>
      <c r="HLU78"/>
      <c r="HLV78"/>
      <c r="HLW78"/>
      <c r="HLX78"/>
      <c r="HLY78"/>
      <c r="HLZ78"/>
      <c r="HMA78"/>
      <c r="HMB78"/>
      <c r="HMC78"/>
      <c r="HMD78"/>
      <c r="HME78"/>
      <c r="HMF78"/>
      <c r="HMG78"/>
      <c r="HMH78"/>
      <c r="HMI78"/>
      <c r="HMJ78"/>
      <c r="HMK78"/>
      <c r="HML78"/>
      <c r="HMM78"/>
      <c r="HMN78"/>
      <c r="HMO78"/>
      <c r="HMP78"/>
      <c r="HMQ78"/>
      <c r="HMR78"/>
      <c r="HMS78"/>
      <c r="HMT78"/>
      <c r="HMU78"/>
      <c r="HMV78"/>
      <c r="HMW78"/>
      <c r="HMX78"/>
      <c r="HMY78"/>
      <c r="HMZ78"/>
      <c r="HNA78"/>
      <c r="HNB78"/>
      <c r="HNC78"/>
      <c r="HND78"/>
      <c r="HNE78"/>
      <c r="HNF78"/>
      <c r="HNG78"/>
      <c r="HNH78"/>
      <c r="HNI78"/>
      <c r="HNJ78"/>
      <c r="HNK78"/>
      <c r="HNL78"/>
      <c r="HNM78"/>
      <c r="HNN78"/>
      <c r="HNO78"/>
      <c r="HNP78"/>
      <c r="HNQ78"/>
      <c r="HNR78"/>
      <c r="HNS78"/>
      <c r="HNT78"/>
      <c r="HNU78"/>
      <c r="HNV78"/>
      <c r="HNW78"/>
      <c r="HNX78"/>
      <c r="HNY78"/>
      <c r="HNZ78"/>
      <c r="HOA78"/>
      <c r="HOB78"/>
      <c r="HOC78"/>
      <c r="HOD78"/>
      <c r="HOE78"/>
      <c r="HOF78"/>
      <c r="HOG78"/>
      <c r="HOH78"/>
      <c r="HOI78"/>
      <c r="HOJ78"/>
      <c r="HOK78"/>
      <c r="HOL78"/>
      <c r="HOM78"/>
      <c r="HON78"/>
      <c r="HOO78"/>
      <c r="HOP78"/>
      <c r="HOQ78"/>
      <c r="HOR78"/>
      <c r="HOS78"/>
      <c r="HOT78"/>
      <c r="HOU78"/>
      <c r="HOV78"/>
      <c r="HOW78"/>
      <c r="HOX78"/>
      <c r="HOY78"/>
      <c r="HOZ78"/>
      <c r="HPA78"/>
      <c r="HPB78"/>
      <c r="HPC78"/>
      <c r="HPD78"/>
      <c r="HPE78"/>
      <c r="HPF78"/>
      <c r="HPG78"/>
      <c r="HPH78"/>
      <c r="HPI78"/>
      <c r="HPJ78"/>
      <c r="HPK78"/>
      <c r="HPL78"/>
      <c r="HPM78"/>
      <c r="HPN78"/>
      <c r="HPO78"/>
      <c r="HPP78"/>
      <c r="HPQ78"/>
      <c r="HPR78"/>
      <c r="HPS78"/>
      <c r="HPT78"/>
      <c r="HPU78"/>
      <c r="HPV78"/>
      <c r="HPW78"/>
      <c r="HPX78"/>
      <c r="HPY78"/>
      <c r="HPZ78"/>
      <c r="HQA78"/>
      <c r="HQB78"/>
      <c r="HQC78"/>
      <c r="HQD78"/>
      <c r="HQE78"/>
      <c r="HQF78"/>
      <c r="HQG78"/>
      <c r="HQH78"/>
      <c r="HQI78"/>
      <c r="HQJ78"/>
      <c r="HQK78"/>
      <c r="HQL78"/>
      <c r="HQM78"/>
      <c r="HQN78"/>
      <c r="HQO78"/>
      <c r="HQP78"/>
      <c r="HQQ78"/>
      <c r="HQR78"/>
      <c r="HQS78"/>
      <c r="HQT78"/>
      <c r="HQU78"/>
      <c r="HQV78"/>
      <c r="HQW78"/>
      <c r="HQX78"/>
      <c r="HQY78"/>
      <c r="HQZ78"/>
      <c r="HRA78"/>
      <c r="HRB78"/>
      <c r="HRC78"/>
      <c r="HRD78"/>
      <c r="HRE78"/>
      <c r="HRF78"/>
      <c r="HRG78"/>
      <c r="HRH78"/>
      <c r="HRI78"/>
      <c r="HRJ78"/>
      <c r="HRK78"/>
      <c r="HRL78"/>
      <c r="HRM78"/>
      <c r="HRN78"/>
      <c r="HRO78"/>
      <c r="HRV78"/>
      <c r="HRW78"/>
      <c r="HRX78"/>
      <c r="HRY78"/>
      <c r="HRZ78"/>
      <c r="HSA78"/>
      <c r="HSB78"/>
      <c r="HSC78"/>
      <c r="HSD78"/>
      <c r="HSE78"/>
      <c r="HSF78"/>
      <c r="HSG78"/>
      <c r="HSH78"/>
      <c r="HSI78"/>
      <c r="HSJ78"/>
      <c r="HSK78"/>
      <c r="HSL78"/>
      <c r="HSM78"/>
      <c r="HSN78"/>
      <c r="HSO78"/>
      <c r="HSP78"/>
      <c r="HSQ78"/>
      <c r="HSR78"/>
      <c r="HSS78"/>
      <c r="HST78"/>
      <c r="HSU78"/>
      <c r="HSV78"/>
      <c r="HSW78"/>
      <c r="HSX78"/>
      <c r="HSY78"/>
      <c r="HSZ78"/>
      <c r="HTA78"/>
      <c r="HTB78"/>
      <c r="HTC78"/>
      <c r="HTD78"/>
      <c r="HTE78"/>
      <c r="HTF78"/>
      <c r="HTG78"/>
      <c r="HTH78"/>
      <c r="HTI78"/>
      <c r="HTJ78"/>
      <c r="HTK78"/>
      <c r="HTL78"/>
      <c r="HTM78"/>
      <c r="HTN78"/>
      <c r="HTO78"/>
      <c r="HTP78"/>
      <c r="HTQ78"/>
      <c r="HTR78"/>
      <c r="HTS78"/>
      <c r="HTT78"/>
      <c r="HTU78"/>
      <c r="HTV78"/>
      <c r="HTW78"/>
      <c r="HTX78"/>
      <c r="HTY78"/>
      <c r="HTZ78"/>
      <c r="HUA78"/>
      <c r="HUB78"/>
      <c r="HUC78"/>
      <c r="HUD78"/>
      <c r="HUE78"/>
      <c r="HUF78"/>
      <c r="HUG78"/>
      <c r="HUH78"/>
      <c r="HUI78"/>
      <c r="HUJ78"/>
      <c r="HUK78"/>
      <c r="HUL78"/>
      <c r="HUM78"/>
      <c r="HUN78"/>
      <c r="HUO78"/>
      <c r="HUP78"/>
      <c r="HUQ78"/>
      <c r="HUR78"/>
      <c r="HUS78"/>
      <c r="HUT78"/>
      <c r="HUU78"/>
      <c r="HUV78"/>
      <c r="HUW78"/>
      <c r="HUX78"/>
      <c r="HUY78"/>
      <c r="HUZ78"/>
      <c r="HVA78"/>
      <c r="HVB78"/>
      <c r="HVC78"/>
      <c r="HVD78"/>
      <c r="HVE78"/>
      <c r="HVF78"/>
      <c r="HVG78"/>
      <c r="HVH78"/>
      <c r="HVI78"/>
      <c r="HVJ78"/>
      <c r="HVK78"/>
      <c r="HVL78"/>
      <c r="HVM78"/>
      <c r="HVN78"/>
      <c r="HVO78"/>
      <c r="HVP78"/>
      <c r="HVQ78"/>
      <c r="HVR78"/>
      <c r="HVS78"/>
      <c r="HVT78"/>
      <c r="HVU78"/>
      <c r="HVV78"/>
      <c r="HVW78"/>
      <c r="HVX78"/>
      <c r="HVY78"/>
      <c r="HVZ78"/>
      <c r="HWA78"/>
      <c r="HWB78"/>
      <c r="HWC78"/>
      <c r="HWD78"/>
      <c r="HWE78"/>
      <c r="HWF78"/>
      <c r="HWG78"/>
      <c r="HWH78"/>
      <c r="HWI78"/>
      <c r="HWJ78"/>
      <c r="HWK78"/>
      <c r="HWL78"/>
      <c r="HWM78"/>
      <c r="HWN78"/>
      <c r="HWO78"/>
      <c r="HWP78"/>
      <c r="HWQ78"/>
      <c r="HWR78"/>
      <c r="HWS78"/>
      <c r="HWT78"/>
      <c r="HWU78"/>
      <c r="HWV78"/>
      <c r="HWW78"/>
      <c r="HWX78"/>
      <c r="HWY78"/>
      <c r="HWZ78"/>
      <c r="HXA78"/>
      <c r="HXB78"/>
      <c r="HXC78"/>
      <c r="HXD78"/>
      <c r="HXE78"/>
      <c r="HXF78"/>
      <c r="HXG78"/>
      <c r="HXH78"/>
      <c r="HXI78"/>
      <c r="HXJ78"/>
      <c r="HXK78"/>
      <c r="HXL78"/>
      <c r="HXM78"/>
      <c r="HXN78"/>
      <c r="HXO78"/>
      <c r="HXP78"/>
      <c r="HXQ78"/>
      <c r="HXR78"/>
      <c r="HXS78"/>
      <c r="HXT78"/>
      <c r="HXU78"/>
      <c r="HXV78"/>
      <c r="HXW78"/>
      <c r="HXX78"/>
      <c r="HXY78"/>
      <c r="HXZ78"/>
      <c r="HYA78"/>
      <c r="HYB78"/>
      <c r="HYC78"/>
      <c r="HYD78"/>
      <c r="HYE78"/>
      <c r="HYF78"/>
      <c r="HYG78"/>
      <c r="HYH78"/>
      <c r="HYI78"/>
      <c r="HYJ78"/>
      <c r="HYK78"/>
      <c r="HYL78"/>
      <c r="HYM78"/>
      <c r="HYN78"/>
      <c r="HYO78"/>
      <c r="HYP78"/>
      <c r="HYQ78"/>
      <c r="HYR78"/>
      <c r="HYS78"/>
      <c r="HYT78"/>
      <c r="HYU78"/>
      <c r="HYV78"/>
      <c r="HYW78"/>
      <c r="HYX78"/>
      <c r="HYY78"/>
      <c r="HYZ78"/>
      <c r="HZA78"/>
      <c r="HZB78"/>
      <c r="HZC78"/>
      <c r="HZD78"/>
      <c r="HZE78"/>
      <c r="HZF78"/>
      <c r="HZG78"/>
      <c r="HZH78"/>
      <c r="HZI78"/>
      <c r="HZJ78"/>
      <c r="HZK78"/>
      <c r="HZL78"/>
      <c r="HZM78"/>
      <c r="HZN78"/>
      <c r="HZO78"/>
      <c r="HZP78"/>
      <c r="HZQ78"/>
      <c r="HZR78"/>
      <c r="HZS78"/>
      <c r="HZT78"/>
      <c r="HZU78"/>
      <c r="HZV78"/>
      <c r="HZW78"/>
      <c r="HZX78"/>
      <c r="HZY78"/>
      <c r="HZZ78"/>
      <c r="IAA78"/>
      <c r="IAB78"/>
      <c r="IAC78"/>
      <c r="IAD78"/>
      <c r="IAE78"/>
      <c r="IAF78"/>
      <c r="IAG78"/>
      <c r="IAH78"/>
      <c r="IAI78"/>
      <c r="IAJ78"/>
      <c r="IAK78"/>
      <c r="IAL78"/>
      <c r="IAM78"/>
      <c r="IAN78"/>
      <c r="IAO78"/>
      <c r="IAP78"/>
      <c r="IAQ78"/>
      <c r="IAR78"/>
      <c r="IAS78"/>
      <c r="IAT78"/>
      <c r="IAU78"/>
      <c r="IAV78"/>
      <c r="IAW78"/>
      <c r="IAX78"/>
      <c r="IAY78"/>
      <c r="IAZ78"/>
      <c r="IBA78"/>
      <c r="IBB78"/>
      <c r="IBC78"/>
      <c r="IBD78"/>
      <c r="IBE78"/>
      <c r="IBF78"/>
      <c r="IBG78"/>
      <c r="IBH78"/>
      <c r="IBI78"/>
      <c r="IBJ78"/>
      <c r="IBK78"/>
      <c r="IBR78"/>
      <c r="IBS78"/>
      <c r="IBT78"/>
      <c r="IBU78"/>
      <c r="IBV78"/>
      <c r="IBW78"/>
      <c r="IBX78"/>
      <c r="IBY78"/>
      <c r="IBZ78"/>
      <c r="ICA78"/>
      <c r="ICB78"/>
      <c r="ICC78"/>
      <c r="ICD78"/>
      <c r="ICE78"/>
      <c r="ICF78"/>
      <c r="ICG78"/>
      <c r="ICH78"/>
      <c r="ICI78"/>
      <c r="ICJ78"/>
      <c r="ICK78"/>
      <c r="ICL78"/>
      <c r="ICM78"/>
      <c r="ICN78"/>
      <c r="ICO78"/>
      <c r="ICP78"/>
      <c r="ICQ78"/>
      <c r="ICR78"/>
      <c r="ICS78"/>
      <c r="ICT78"/>
      <c r="ICU78"/>
      <c r="ICV78"/>
      <c r="ICW78"/>
      <c r="ICX78"/>
      <c r="ICY78"/>
      <c r="ICZ78"/>
      <c r="IDA78"/>
      <c r="IDB78"/>
      <c r="IDC78"/>
      <c r="IDD78"/>
      <c r="IDE78"/>
      <c r="IDF78"/>
      <c r="IDG78"/>
      <c r="IDH78"/>
      <c r="IDI78"/>
      <c r="IDJ78"/>
      <c r="IDK78"/>
      <c r="IDL78"/>
      <c r="IDM78"/>
      <c r="IDN78"/>
      <c r="IDO78"/>
      <c r="IDP78"/>
      <c r="IDQ78"/>
      <c r="IDR78"/>
      <c r="IDS78"/>
      <c r="IDT78"/>
      <c r="IDU78"/>
      <c r="IDV78"/>
      <c r="IDW78"/>
      <c r="IDX78"/>
      <c r="IDY78"/>
      <c r="IDZ78"/>
      <c r="IEA78"/>
      <c r="IEB78"/>
      <c r="IEC78"/>
      <c r="IED78"/>
      <c r="IEE78"/>
      <c r="IEF78"/>
      <c r="IEG78"/>
      <c r="IEH78"/>
      <c r="IEI78"/>
      <c r="IEJ78"/>
      <c r="IEK78"/>
      <c r="IEL78"/>
      <c r="IEM78"/>
      <c r="IEN78"/>
      <c r="IEO78"/>
      <c r="IEP78"/>
      <c r="IEQ78"/>
      <c r="IER78"/>
      <c r="IES78"/>
      <c r="IET78"/>
      <c r="IEU78"/>
      <c r="IEV78"/>
      <c r="IEW78"/>
      <c r="IEX78"/>
      <c r="IEY78"/>
      <c r="IEZ78"/>
      <c r="IFA78"/>
      <c r="IFB78"/>
      <c r="IFC78"/>
      <c r="IFD78"/>
      <c r="IFE78"/>
      <c r="IFF78"/>
      <c r="IFG78"/>
      <c r="IFH78"/>
      <c r="IFI78"/>
      <c r="IFJ78"/>
      <c r="IFK78"/>
      <c r="IFL78"/>
      <c r="IFM78"/>
      <c r="IFN78"/>
      <c r="IFO78"/>
      <c r="IFP78"/>
      <c r="IFQ78"/>
      <c r="IFR78"/>
      <c r="IFS78"/>
      <c r="IFT78"/>
      <c r="IFU78"/>
      <c r="IFV78"/>
      <c r="IFW78"/>
      <c r="IFX78"/>
      <c r="IFY78"/>
      <c r="IFZ78"/>
      <c r="IGA78"/>
      <c r="IGB78"/>
      <c r="IGC78"/>
      <c r="IGD78"/>
      <c r="IGE78"/>
      <c r="IGF78"/>
      <c r="IGG78"/>
      <c r="IGH78"/>
      <c r="IGI78"/>
      <c r="IGJ78"/>
      <c r="IGK78"/>
      <c r="IGL78"/>
      <c r="IGM78"/>
      <c r="IGN78"/>
      <c r="IGO78"/>
      <c r="IGP78"/>
      <c r="IGQ78"/>
      <c r="IGR78"/>
      <c r="IGS78"/>
      <c r="IGT78"/>
      <c r="IGU78"/>
      <c r="IGV78"/>
      <c r="IGW78"/>
      <c r="IGX78"/>
      <c r="IGY78"/>
      <c r="IGZ78"/>
      <c r="IHA78"/>
      <c r="IHB78"/>
      <c r="IHC78"/>
      <c r="IHD78"/>
      <c r="IHE78"/>
      <c r="IHF78"/>
      <c r="IHG78"/>
      <c r="IHH78"/>
      <c r="IHI78"/>
      <c r="IHJ78"/>
      <c r="IHK78"/>
      <c r="IHL78"/>
      <c r="IHM78"/>
      <c r="IHN78"/>
      <c r="IHO78"/>
      <c r="IHP78"/>
      <c r="IHQ78"/>
      <c r="IHR78"/>
      <c r="IHS78"/>
      <c r="IHT78"/>
      <c r="IHU78"/>
      <c r="IHV78"/>
      <c r="IHW78"/>
      <c r="IHX78"/>
      <c r="IHY78"/>
      <c r="IHZ78"/>
      <c r="IIA78"/>
      <c r="IIB78"/>
      <c r="IIC78"/>
      <c r="IID78"/>
      <c r="IIE78"/>
      <c r="IIF78"/>
      <c r="IIG78"/>
      <c r="IIH78"/>
      <c r="III78"/>
      <c r="IIJ78"/>
      <c r="IIK78"/>
      <c r="IIL78"/>
      <c r="IIM78"/>
      <c r="IIN78"/>
      <c r="IIO78"/>
      <c r="IIP78"/>
      <c r="IIQ78"/>
      <c r="IIR78"/>
      <c r="IIS78"/>
      <c r="IIT78"/>
      <c r="IIU78"/>
      <c r="IIV78"/>
      <c r="IIW78"/>
      <c r="IIX78"/>
      <c r="IIY78"/>
      <c r="IIZ78"/>
      <c r="IJA78"/>
      <c r="IJB78"/>
      <c r="IJC78"/>
      <c r="IJD78"/>
      <c r="IJE78"/>
      <c r="IJF78"/>
      <c r="IJG78"/>
      <c r="IJH78"/>
      <c r="IJI78"/>
      <c r="IJJ78"/>
      <c r="IJK78"/>
      <c r="IJL78"/>
      <c r="IJM78"/>
      <c r="IJN78"/>
      <c r="IJO78"/>
      <c r="IJP78"/>
      <c r="IJQ78"/>
      <c r="IJR78"/>
      <c r="IJS78"/>
      <c r="IJT78"/>
      <c r="IJU78"/>
      <c r="IJV78"/>
      <c r="IJW78"/>
      <c r="IJX78"/>
      <c r="IJY78"/>
      <c r="IJZ78"/>
      <c r="IKA78"/>
      <c r="IKB78"/>
      <c r="IKC78"/>
      <c r="IKD78"/>
      <c r="IKE78"/>
      <c r="IKF78"/>
      <c r="IKG78"/>
      <c r="IKH78"/>
      <c r="IKI78"/>
      <c r="IKJ78"/>
      <c r="IKK78"/>
      <c r="IKL78"/>
      <c r="IKM78"/>
      <c r="IKN78"/>
      <c r="IKO78"/>
      <c r="IKP78"/>
      <c r="IKQ78"/>
      <c r="IKR78"/>
      <c r="IKS78"/>
      <c r="IKT78"/>
      <c r="IKU78"/>
      <c r="IKV78"/>
      <c r="IKW78"/>
      <c r="IKX78"/>
      <c r="IKY78"/>
      <c r="IKZ78"/>
      <c r="ILA78"/>
      <c r="ILB78"/>
      <c r="ILC78"/>
      <c r="ILD78"/>
      <c r="ILE78"/>
      <c r="ILF78"/>
      <c r="ILG78"/>
      <c r="ILN78"/>
      <c r="ILO78"/>
      <c r="ILP78"/>
      <c r="ILQ78"/>
      <c r="ILR78"/>
      <c r="ILS78"/>
      <c r="ILT78"/>
      <c r="ILU78"/>
      <c r="ILV78"/>
      <c r="ILW78"/>
      <c r="ILX78"/>
      <c r="ILY78"/>
      <c r="ILZ78"/>
      <c r="IMA78"/>
      <c r="IMB78"/>
      <c r="IMC78"/>
      <c r="IMD78"/>
      <c r="IME78"/>
      <c r="IMF78"/>
      <c r="IMG78"/>
      <c r="IMH78"/>
      <c r="IMI78"/>
      <c r="IMJ78"/>
      <c r="IMK78"/>
      <c r="IML78"/>
      <c r="IMM78"/>
      <c r="IMN78"/>
      <c r="IMO78"/>
      <c r="IMP78"/>
      <c r="IMQ78"/>
      <c r="IMR78"/>
      <c r="IMS78"/>
      <c r="IMT78"/>
      <c r="IMU78"/>
      <c r="IMV78"/>
      <c r="IMW78"/>
      <c r="IMX78"/>
      <c r="IMY78"/>
      <c r="IMZ78"/>
      <c r="INA78"/>
      <c r="INB78"/>
      <c r="INC78"/>
      <c r="IND78"/>
      <c r="INE78"/>
      <c r="INF78"/>
      <c r="ING78"/>
      <c r="INH78"/>
      <c r="INI78"/>
      <c r="INJ78"/>
      <c r="INK78"/>
      <c r="INL78"/>
      <c r="INM78"/>
      <c r="INN78"/>
      <c r="INO78"/>
      <c r="INP78"/>
      <c r="INQ78"/>
      <c r="INR78"/>
      <c r="INS78"/>
      <c r="INT78"/>
      <c r="INU78"/>
      <c r="INV78"/>
      <c r="INW78"/>
      <c r="INX78"/>
      <c r="INY78"/>
      <c r="INZ78"/>
      <c r="IOA78"/>
      <c r="IOB78"/>
      <c r="IOC78"/>
      <c r="IOD78"/>
      <c r="IOE78"/>
      <c r="IOF78"/>
      <c r="IOG78"/>
      <c r="IOH78"/>
      <c r="IOI78"/>
      <c r="IOJ78"/>
      <c r="IOK78"/>
      <c r="IOL78"/>
      <c r="IOM78"/>
      <c r="ION78"/>
      <c r="IOO78"/>
      <c r="IOP78"/>
      <c r="IOQ78"/>
      <c r="IOR78"/>
      <c r="IOS78"/>
      <c r="IOT78"/>
      <c r="IOU78"/>
      <c r="IOV78"/>
      <c r="IOW78"/>
      <c r="IOX78"/>
      <c r="IOY78"/>
      <c r="IOZ78"/>
      <c r="IPA78"/>
      <c r="IPB78"/>
      <c r="IPC78"/>
      <c r="IPD78"/>
      <c r="IPE78"/>
      <c r="IPF78"/>
      <c r="IPG78"/>
      <c r="IPH78"/>
      <c r="IPI78"/>
      <c r="IPJ78"/>
      <c r="IPK78"/>
      <c r="IPL78"/>
      <c r="IPM78"/>
      <c r="IPN78"/>
      <c r="IPO78"/>
      <c r="IPP78"/>
      <c r="IPQ78"/>
      <c r="IPR78"/>
      <c r="IPS78"/>
      <c r="IPT78"/>
      <c r="IPU78"/>
      <c r="IPV78"/>
      <c r="IPW78"/>
      <c r="IPX78"/>
      <c r="IPY78"/>
      <c r="IPZ78"/>
      <c r="IQA78"/>
      <c r="IQB78"/>
      <c r="IQC78"/>
      <c r="IQD78"/>
      <c r="IQE78"/>
      <c r="IQF78"/>
      <c r="IQG78"/>
      <c r="IQH78"/>
      <c r="IQI78"/>
      <c r="IQJ78"/>
      <c r="IQK78"/>
      <c r="IQL78"/>
      <c r="IQM78"/>
      <c r="IQN78"/>
      <c r="IQO78"/>
      <c r="IQP78"/>
      <c r="IQQ78"/>
      <c r="IQR78"/>
      <c r="IQS78"/>
      <c r="IQT78"/>
      <c r="IQU78"/>
      <c r="IQV78"/>
      <c r="IQW78"/>
      <c r="IQX78"/>
      <c r="IQY78"/>
      <c r="IQZ78"/>
      <c r="IRA78"/>
      <c r="IRB78"/>
      <c r="IRC78"/>
      <c r="IRD78"/>
      <c r="IRE78"/>
      <c r="IRF78"/>
      <c r="IRG78"/>
      <c r="IRH78"/>
      <c r="IRI78"/>
      <c r="IRJ78"/>
      <c r="IRK78"/>
      <c r="IRL78"/>
      <c r="IRM78"/>
      <c r="IRN78"/>
      <c r="IRO78"/>
      <c r="IRP78"/>
      <c r="IRQ78"/>
      <c r="IRR78"/>
      <c r="IRS78"/>
      <c r="IRT78"/>
      <c r="IRU78"/>
      <c r="IRV78"/>
      <c r="IRW78"/>
      <c r="IRX78"/>
      <c r="IRY78"/>
      <c r="IRZ78"/>
      <c r="ISA78"/>
      <c r="ISB78"/>
      <c r="ISC78"/>
      <c r="ISD78"/>
      <c r="ISE78"/>
      <c r="ISF78"/>
      <c r="ISG78"/>
      <c r="ISH78"/>
      <c r="ISI78"/>
      <c r="ISJ78"/>
      <c r="ISK78"/>
      <c r="ISL78"/>
      <c r="ISM78"/>
      <c r="ISN78"/>
      <c r="ISO78"/>
      <c r="ISP78"/>
      <c r="ISQ78"/>
      <c r="ISR78"/>
      <c r="ISS78"/>
      <c r="IST78"/>
      <c r="ISU78"/>
      <c r="ISV78"/>
      <c r="ISW78"/>
      <c r="ISX78"/>
      <c r="ISY78"/>
      <c r="ISZ78"/>
      <c r="ITA78"/>
      <c r="ITB78"/>
      <c r="ITC78"/>
      <c r="ITD78"/>
      <c r="ITE78"/>
      <c r="ITF78"/>
      <c r="ITG78"/>
      <c r="ITH78"/>
      <c r="ITI78"/>
      <c r="ITJ78"/>
      <c r="ITK78"/>
      <c r="ITL78"/>
      <c r="ITM78"/>
      <c r="ITN78"/>
      <c r="ITO78"/>
      <c r="ITP78"/>
      <c r="ITQ78"/>
      <c r="ITR78"/>
      <c r="ITS78"/>
      <c r="ITT78"/>
      <c r="ITU78"/>
      <c r="ITV78"/>
      <c r="ITW78"/>
      <c r="ITX78"/>
      <c r="ITY78"/>
      <c r="ITZ78"/>
      <c r="IUA78"/>
      <c r="IUB78"/>
      <c r="IUC78"/>
      <c r="IUD78"/>
      <c r="IUE78"/>
      <c r="IUF78"/>
      <c r="IUG78"/>
      <c r="IUH78"/>
      <c r="IUI78"/>
      <c r="IUJ78"/>
      <c r="IUK78"/>
      <c r="IUL78"/>
      <c r="IUM78"/>
      <c r="IUN78"/>
      <c r="IUO78"/>
      <c r="IUP78"/>
      <c r="IUQ78"/>
      <c r="IUR78"/>
      <c r="IUS78"/>
      <c r="IUT78"/>
      <c r="IUU78"/>
      <c r="IUV78"/>
      <c r="IUW78"/>
      <c r="IUX78"/>
      <c r="IUY78"/>
      <c r="IUZ78"/>
      <c r="IVA78"/>
      <c r="IVB78"/>
      <c r="IVC78"/>
      <c r="IVJ78"/>
      <c r="IVK78"/>
      <c r="IVL78"/>
      <c r="IVM78"/>
      <c r="IVN78"/>
      <c r="IVO78"/>
      <c r="IVP78"/>
      <c r="IVQ78"/>
      <c r="IVR78"/>
      <c r="IVS78"/>
      <c r="IVT78"/>
      <c r="IVU78"/>
      <c r="IVV78"/>
      <c r="IVW78"/>
      <c r="IVX78"/>
      <c r="IVY78"/>
      <c r="IVZ78"/>
      <c r="IWA78"/>
      <c r="IWB78"/>
      <c r="IWC78"/>
      <c r="IWD78"/>
      <c r="IWE78"/>
      <c r="IWF78"/>
      <c r="IWG78"/>
      <c r="IWH78"/>
      <c r="IWI78"/>
      <c r="IWJ78"/>
      <c r="IWK78"/>
      <c r="IWL78"/>
      <c r="IWM78"/>
      <c r="IWN78"/>
      <c r="IWO78"/>
      <c r="IWP78"/>
      <c r="IWQ78"/>
      <c r="IWR78"/>
      <c r="IWS78"/>
      <c r="IWT78"/>
      <c r="IWU78"/>
      <c r="IWV78"/>
      <c r="IWW78"/>
      <c r="IWX78"/>
      <c r="IWY78"/>
      <c r="IWZ78"/>
      <c r="IXA78"/>
      <c r="IXB78"/>
      <c r="IXC78"/>
      <c r="IXD78"/>
      <c r="IXE78"/>
      <c r="IXF78"/>
      <c r="IXG78"/>
      <c r="IXH78"/>
      <c r="IXI78"/>
      <c r="IXJ78"/>
      <c r="IXK78"/>
      <c r="IXL78"/>
      <c r="IXM78"/>
      <c r="IXN78"/>
      <c r="IXO78"/>
      <c r="IXP78"/>
      <c r="IXQ78"/>
      <c r="IXR78"/>
      <c r="IXS78"/>
      <c r="IXT78"/>
      <c r="IXU78"/>
      <c r="IXV78"/>
      <c r="IXW78"/>
      <c r="IXX78"/>
      <c r="IXY78"/>
      <c r="IXZ78"/>
      <c r="IYA78"/>
      <c r="IYB78"/>
      <c r="IYC78"/>
      <c r="IYD78"/>
      <c r="IYE78"/>
      <c r="IYF78"/>
      <c r="IYG78"/>
      <c r="IYH78"/>
      <c r="IYI78"/>
      <c r="IYJ78"/>
      <c r="IYK78"/>
      <c r="IYL78"/>
      <c r="IYM78"/>
      <c r="IYN78"/>
      <c r="IYO78"/>
      <c r="IYP78"/>
      <c r="IYQ78"/>
      <c r="IYR78"/>
      <c r="IYS78"/>
      <c r="IYT78"/>
      <c r="IYU78"/>
      <c r="IYV78"/>
      <c r="IYW78"/>
      <c r="IYX78"/>
      <c r="IYY78"/>
      <c r="IYZ78"/>
      <c r="IZA78"/>
      <c r="IZB78"/>
      <c r="IZC78"/>
      <c r="IZD78"/>
      <c r="IZE78"/>
      <c r="IZF78"/>
      <c r="IZG78"/>
      <c r="IZH78"/>
      <c r="IZI78"/>
      <c r="IZJ78"/>
      <c r="IZK78"/>
      <c r="IZL78"/>
      <c r="IZM78"/>
      <c r="IZN78"/>
      <c r="IZO78"/>
      <c r="IZP78"/>
      <c r="IZQ78"/>
      <c r="IZR78"/>
      <c r="IZS78"/>
      <c r="IZT78"/>
      <c r="IZU78"/>
      <c r="IZV78"/>
      <c r="IZW78"/>
      <c r="IZX78"/>
      <c r="IZY78"/>
      <c r="IZZ78"/>
      <c r="JAA78"/>
      <c r="JAB78"/>
      <c r="JAC78"/>
      <c r="JAD78"/>
      <c r="JAE78"/>
      <c r="JAF78"/>
      <c r="JAG78"/>
      <c r="JAH78"/>
      <c r="JAI78"/>
      <c r="JAJ78"/>
      <c r="JAK78"/>
      <c r="JAL78"/>
      <c r="JAM78"/>
      <c r="JAN78"/>
      <c r="JAO78"/>
      <c r="JAP78"/>
      <c r="JAQ78"/>
      <c r="JAR78"/>
      <c r="JAS78"/>
      <c r="JAT78"/>
      <c r="JAU78"/>
      <c r="JAV78"/>
      <c r="JAW78"/>
      <c r="JAX78"/>
      <c r="JAY78"/>
      <c r="JAZ78"/>
      <c r="JBA78"/>
      <c r="JBB78"/>
      <c r="JBC78"/>
      <c r="JBD78"/>
      <c r="JBE78"/>
      <c r="JBF78"/>
      <c r="JBG78"/>
      <c r="JBH78"/>
      <c r="JBI78"/>
      <c r="JBJ78"/>
      <c r="JBK78"/>
      <c r="JBL78"/>
      <c r="JBM78"/>
      <c r="JBN78"/>
      <c r="JBO78"/>
      <c r="JBP78"/>
      <c r="JBQ78"/>
      <c r="JBR78"/>
      <c r="JBS78"/>
      <c r="JBT78"/>
      <c r="JBU78"/>
      <c r="JBV78"/>
      <c r="JBW78"/>
      <c r="JBX78"/>
      <c r="JBY78"/>
      <c r="JBZ78"/>
      <c r="JCA78"/>
      <c r="JCB78"/>
      <c r="JCC78"/>
      <c r="JCD78"/>
      <c r="JCE78"/>
      <c r="JCF78"/>
      <c r="JCG78"/>
      <c r="JCH78"/>
      <c r="JCI78"/>
      <c r="JCJ78"/>
      <c r="JCK78"/>
      <c r="JCL78"/>
      <c r="JCM78"/>
      <c r="JCN78"/>
      <c r="JCO78"/>
      <c r="JCP78"/>
      <c r="JCQ78"/>
      <c r="JCR78"/>
      <c r="JCS78"/>
      <c r="JCT78"/>
      <c r="JCU78"/>
      <c r="JCV78"/>
      <c r="JCW78"/>
      <c r="JCX78"/>
      <c r="JCY78"/>
      <c r="JCZ78"/>
      <c r="JDA78"/>
      <c r="JDB78"/>
      <c r="JDC78"/>
      <c r="JDD78"/>
      <c r="JDE78"/>
      <c r="JDF78"/>
      <c r="JDG78"/>
      <c r="JDH78"/>
      <c r="JDI78"/>
      <c r="JDJ78"/>
      <c r="JDK78"/>
      <c r="JDL78"/>
      <c r="JDM78"/>
      <c r="JDN78"/>
      <c r="JDO78"/>
      <c r="JDP78"/>
      <c r="JDQ78"/>
      <c r="JDR78"/>
      <c r="JDS78"/>
      <c r="JDT78"/>
      <c r="JDU78"/>
      <c r="JDV78"/>
      <c r="JDW78"/>
      <c r="JDX78"/>
      <c r="JDY78"/>
      <c r="JDZ78"/>
      <c r="JEA78"/>
      <c r="JEB78"/>
      <c r="JEC78"/>
      <c r="JED78"/>
      <c r="JEE78"/>
      <c r="JEF78"/>
      <c r="JEG78"/>
      <c r="JEH78"/>
      <c r="JEI78"/>
      <c r="JEJ78"/>
      <c r="JEK78"/>
      <c r="JEL78"/>
      <c r="JEM78"/>
      <c r="JEN78"/>
      <c r="JEO78"/>
      <c r="JEP78"/>
      <c r="JEQ78"/>
      <c r="JER78"/>
      <c r="JES78"/>
      <c r="JET78"/>
      <c r="JEU78"/>
      <c r="JEV78"/>
      <c r="JEW78"/>
      <c r="JEX78"/>
      <c r="JEY78"/>
      <c r="JFF78"/>
      <c r="JFG78"/>
      <c r="JFH78"/>
      <c r="JFI78"/>
      <c r="JFJ78"/>
      <c r="JFK78"/>
      <c r="JFL78"/>
      <c r="JFM78"/>
      <c r="JFN78"/>
      <c r="JFO78"/>
      <c r="JFP78"/>
      <c r="JFQ78"/>
      <c r="JFR78"/>
      <c r="JFS78"/>
      <c r="JFT78"/>
      <c r="JFU78"/>
      <c r="JFV78"/>
      <c r="JFW78"/>
      <c r="JFX78"/>
      <c r="JFY78"/>
      <c r="JFZ78"/>
      <c r="JGA78"/>
      <c r="JGB78"/>
      <c r="JGC78"/>
      <c r="JGD78"/>
      <c r="JGE78"/>
      <c r="JGF78"/>
      <c r="JGG78"/>
      <c r="JGH78"/>
      <c r="JGI78"/>
      <c r="JGJ78"/>
      <c r="JGK78"/>
      <c r="JGL78"/>
      <c r="JGM78"/>
      <c r="JGN78"/>
      <c r="JGO78"/>
      <c r="JGP78"/>
      <c r="JGQ78"/>
      <c r="JGR78"/>
      <c r="JGS78"/>
      <c r="JGT78"/>
      <c r="JGU78"/>
      <c r="JGV78"/>
      <c r="JGW78"/>
      <c r="JGX78"/>
      <c r="JGY78"/>
      <c r="JGZ78"/>
      <c r="JHA78"/>
      <c r="JHB78"/>
      <c r="JHC78"/>
      <c r="JHD78"/>
      <c r="JHE78"/>
      <c r="JHF78"/>
      <c r="JHG78"/>
      <c r="JHH78"/>
      <c r="JHI78"/>
      <c r="JHJ78"/>
      <c r="JHK78"/>
      <c r="JHL78"/>
      <c r="JHM78"/>
      <c r="JHN78"/>
      <c r="JHO78"/>
      <c r="JHP78"/>
      <c r="JHQ78"/>
      <c r="JHR78"/>
      <c r="JHS78"/>
      <c r="JHT78"/>
      <c r="JHU78"/>
      <c r="JHV78"/>
      <c r="JHW78"/>
      <c r="JHX78"/>
      <c r="JHY78"/>
      <c r="JHZ78"/>
      <c r="JIA78"/>
      <c r="JIB78"/>
      <c r="JIC78"/>
      <c r="JID78"/>
      <c r="JIE78"/>
      <c r="JIF78"/>
      <c r="JIG78"/>
      <c r="JIH78"/>
      <c r="JII78"/>
      <c r="JIJ78"/>
      <c r="JIK78"/>
      <c r="JIL78"/>
      <c r="JIM78"/>
      <c r="JIN78"/>
      <c r="JIO78"/>
      <c r="JIP78"/>
      <c r="JIQ78"/>
      <c r="JIR78"/>
      <c r="JIS78"/>
      <c r="JIT78"/>
      <c r="JIU78"/>
      <c r="JIV78"/>
      <c r="JIW78"/>
      <c r="JIX78"/>
      <c r="JIY78"/>
      <c r="JIZ78"/>
      <c r="JJA78"/>
      <c r="JJB78"/>
      <c r="JJC78"/>
      <c r="JJD78"/>
      <c r="JJE78"/>
      <c r="JJF78"/>
      <c r="JJG78"/>
      <c r="JJH78"/>
      <c r="JJI78"/>
      <c r="JJJ78"/>
      <c r="JJK78"/>
      <c r="JJL78"/>
      <c r="JJM78"/>
      <c r="JJN78"/>
      <c r="JJO78"/>
      <c r="JJP78"/>
      <c r="JJQ78"/>
      <c r="JJR78"/>
      <c r="JJS78"/>
      <c r="JJT78"/>
      <c r="JJU78"/>
      <c r="JJV78"/>
      <c r="JJW78"/>
      <c r="JJX78"/>
      <c r="JJY78"/>
      <c r="JJZ78"/>
      <c r="JKA78"/>
      <c r="JKB78"/>
      <c r="JKC78"/>
      <c r="JKD78"/>
      <c r="JKE78"/>
      <c r="JKF78"/>
      <c r="JKG78"/>
      <c r="JKH78"/>
      <c r="JKI78"/>
      <c r="JKJ78"/>
      <c r="JKK78"/>
      <c r="JKL78"/>
      <c r="JKM78"/>
      <c r="JKN78"/>
      <c r="JKO78"/>
      <c r="JKP78"/>
      <c r="JKQ78"/>
      <c r="JKR78"/>
      <c r="JKS78"/>
      <c r="JKT78"/>
      <c r="JKU78"/>
      <c r="JKV78"/>
      <c r="JKW78"/>
      <c r="JKX78"/>
      <c r="JKY78"/>
      <c r="JKZ78"/>
      <c r="JLA78"/>
      <c r="JLB78"/>
      <c r="JLC78"/>
      <c r="JLD78"/>
      <c r="JLE78"/>
      <c r="JLF78"/>
      <c r="JLG78"/>
      <c r="JLH78"/>
      <c r="JLI78"/>
      <c r="JLJ78"/>
      <c r="JLK78"/>
      <c r="JLL78"/>
      <c r="JLM78"/>
      <c r="JLN78"/>
      <c r="JLO78"/>
      <c r="JLP78"/>
      <c r="JLQ78"/>
      <c r="JLR78"/>
      <c r="JLS78"/>
      <c r="JLT78"/>
      <c r="JLU78"/>
      <c r="JLV78"/>
      <c r="JLW78"/>
      <c r="JLX78"/>
      <c r="JLY78"/>
      <c r="JLZ78"/>
      <c r="JMA78"/>
      <c r="JMB78"/>
      <c r="JMC78"/>
      <c r="JMD78"/>
      <c r="JME78"/>
      <c r="JMF78"/>
      <c r="JMG78"/>
      <c r="JMH78"/>
      <c r="JMI78"/>
      <c r="JMJ78"/>
      <c r="JMK78"/>
      <c r="JML78"/>
      <c r="JMM78"/>
      <c r="JMN78"/>
      <c r="JMO78"/>
      <c r="JMP78"/>
      <c r="JMQ78"/>
      <c r="JMR78"/>
      <c r="JMS78"/>
      <c r="JMT78"/>
      <c r="JMU78"/>
      <c r="JMV78"/>
      <c r="JMW78"/>
      <c r="JMX78"/>
      <c r="JMY78"/>
      <c r="JMZ78"/>
      <c r="JNA78"/>
      <c r="JNB78"/>
      <c r="JNC78"/>
      <c r="JND78"/>
      <c r="JNE78"/>
      <c r="JNF78"/>
      <c r="JNG78"/>
      <c r="JNH78"/>
      <c r="JNI78"/>
      <c r="JNJ78"/>
      <c r="JNK78"/>
      <c r="JNL78"/>
      <c r="JNM78"/>
      <c r="JNN78"/>
      <c r="JNO78"/>
      <c r="JNP78"/>
      <c r="JNQ78"/>
      <c r="JNR78"/>
      <c r="JNS78"/>
      <c r="JNT78"/>
      <c r="JNU78"/>
      <c r="JNV78"/>
      <c r="JNW78"/>
      <c r="JNX78"/>
      <c r="JNY78"/>
      <c r="JNZ78"/>
      <c r="JOA78"/>
      <c r="JOB78"/>
      <c r="JOC78"/>
      <c r="JOD78"/>
      <c r="JOE78"/>
      <c r="JOF78"/>
      <c r="JOG78"/>
      <c r="JOH78"/>
      <c r="JOI78"/>
      <c r="JOJ78"/>
      <c r="JOK78"/>
      <c r="JOL78"/>
      <c r="JOM78"/>
      <c r="JON78"/>
      <c r="JOO78"/>
      <c r="JOP78"/>
      <c r="JOQ78"/>
      <c r="JOR78"/>
      <c r="JOS78"/>
      <c r="JOT78"/>
      <c r="JOU78"/>
      <c r="JPB78"/>
      <c r="JPC78"/>
      <c r="JPD78"/>
      <c r="JPE78"/>
      <c r="JPF78"/>
      <c r="JPG78"/>
      <c r="JPH78"/>
      <c r="JPI78"/>
      <c r="JPJ78"/>
      <c r="JPK78"/>
      <c r="JPL78"/>
      <c r="JPM78"/>
      <c r="JPN78"/>
      <c r="JPO78"/>
      <c r="JPP78"/>
      <c r="JPQ78"/>
      <c r="JPR78"/>
      <c r="JPS78"/>
      <c r="JPT78"/>
      <c r="JPU78"/>
      <c r="JPV78"/>
      <c r="JPW78"/>
      <c r="JPX78"/>
      <c r="JPY78"/>
      <c r="JPZ78"/>
      <c r="JQA78"/>
      <c r="JQB78"/>
      <c r="JQC78"/>
      <c r="JQD78"/>
      <c r="JQE78"/>
      <c r="JQF78"/>
      <c r="JQG78"/>
      <c r="JQH78"/>
      <c r="JQI78"/>
      <c r="JQJ78"/>
      <c r="JQK78"/>
      <c r="JQL78"/>
      <c r="JQM78"/>
      <c r="JQN78"/>
      <c r="JQO78"/>
      <c r="JQP78"/>
      <c r="JQQ78"/>
      <c r="JQR78"/>
      <c r="JQS78"/>
      <c r="JQT78"/>
      <c r="JQU78"/>
      <c r="JQV78"/>
      <c r="JQW78"/>
      <c r="JQX78"/>
      <c r="JQY78"/>
      <c r="JQZ78"/>
      <c r="JRA78"/>
      <c r="JRB78"/>
      <c r="JRC78"/>
      <c r="JRD78"/>
      <c r="JRE78"/>
      <c r="JRF78"/>
      <c r="JRG78"/>
      <c r="JRH78"/>
      <c r="JRI78"/>
      <c r="JRJ78"/>
      <c r="JRK78"/>
      <c r="JRL78"/>
      <c r="JRM78"/>
      <c r="JRN78"/>
      <c r="JRO78"/>
      <c r="JRP78"/>
      <c r="JRQ78"/>
      <c r="JRR78"/>
      <c r="JRS78"/>
      <c r="JRT78"/>
      <c r="JRU78"/>
      <c r="JRV78"/>
      <c r="JRW78"/>
      <c r="JRX78"/>
      <c r="JRY78"/>
      <c r="JRZ78"/>
      <c r="JSA78"/>
      <c r="JSB78"/>
      <c r="JSC78"/>
      <c r="JSD78"/>
      <c r="JSE78"/>
      <c r="JSF78"/>
      <c r="JSG78"/>
      <c r="JSH78"/>
      <c r="JSI78"/>
      <c r="JSJ78"/>
      <c r="JSK78"/>
      <c r="JSL78"/>
      <c r="JSM78"/>
      <c r="JSN78"/>
      <c r="JSO78"/>
      <c r="JSP78"/>
      <c r="JSQ78"/>
      <c r="JSR78"/>
      <c r="JSS78"/>
      <c r="JST78"/>
      <c r="JSU78"/>
      <c r="JSV78"/>
      <c r="JSW78"/>
      <c r="JSX78"/>
      <c r="JSY78"/>
      <c r="JSZ78"/>
      <c r="JTA78"/>
      <c r="JTB78"/>
      <c r="JTC78"/>
      <c r="JTD78"/>
      <c r="JTE78"/>
      <c r="JTF78"/>
      <c r="JTG78"/>
      <c r="JTH78"/>
      <c r="JTI78"/>
      <c r="JTJ78"/>
      <c r="JTK78"/>
      <c r="JTL78"/>
      <c r="JTM78"/>
      <c r="JTN78"/>
      <c r="JTO78"/>
      <c r="JTP78"/>
      <c r="JTQ78"/>
      <c r="JTR78"/>
      <c r="JTS78"/>
      <c r="JTT78"/>
      <c r="JTU78"/>
      <c r="JTV78"/>
      <c r="JTW78"/>
      <c r="JTX78"/>
      <c r="JTY78"/>
      <c r="JTZ78"/>
      <c r="JUA78"/>
      <c r="JUB78"/>
      <c r="JUC78"/>
      <c r="JUD78"/>
      <c r="JUE78"/>
      <c r="JUF78"/>
      <c r="JUG78"/>
      <c r="JUH78"/>
      <c r="JUI78"/>
      <c r="JUJ78"/>
      <c r="JUK78"/>
      <c r="JUL78"/>
      <c r="JUM78"/>
      <c r="JUN78"/>
      <c r="JUO78"/>
      <c r="JUP78"/>
      <c r="JUQ78"/>
      <c r="JUR78"/>
      <c r="JUS78"/>
      <c r="JUT78"/>
      <c r="JUU78"/>
      <c r="JUV78"/>
      <c r="JUW78"/>
      <c r="JUX78"/>
      <c r="JUY78"/>
      <c r="JUZ78"/>
      <c r="JVA78"/>
      <c r="JVB78"/>
      <c r="JVC78"/>
      <c r="JVD78"/>
      <c r="JVE78"/>
      <c r="JVF78"/>
      <c r="JVG78"/>
      <c r="JVH78"/>
      <c r="JVI78"/>
      <c r="JVJ78"/>
      <c r="JVK78"/>
      <c r="JVL78"/>
      <c r="JVM78"/>
      <c r="JVN78"/>
      <c r="JVO78"/>
      <c r="JVP78"/>
      <c r="JVQ78"/>
      <c r="JVR78"/>
      <c r="JVS78"/>
      <c r="JVT78"/>
      <c r="JVU78"/>
      <c r="JVV78"/>
      <c r="JVW78"/>
      <c r="JVX78"/>
      <c r="JVY78"/>
      <c r="JVZ78"/>
      <c r="JWA78"/>
      <c r="JWB78"/>
      <c r="JWC78"/>
      <c r="JWD78"/>
      <c r="JWE78"/>
      <c r="JWF78"/>
      <c r="JWG78"/>
      <c r="JWH78"/>
      <c r="JWI78"/>
      <c r="JWJ78"/>
      <c r="JWK78"/>
      <c r="JWL78"/>
      <c r="JWM78"/>
      <c r="JWN78"/>
      <c r="JWO78"/>
      <c r="JWP78"/>
      <c r="JWQ78"/>
      <c r="JWR78"/>
      <c r="JWS78"/>
      <c r="JWT78"/>
      <c r="JWU78"/>
      <c r="JWV78"/>
      <c r="JWW78"/>
      <c r="JWX78"/>
      <c r="JWY78"/>
      <c r="JWZ78"/>
      <c r="JXA78"/>
      <c r="JXB78"/>
      <c r="JXC78"/>
      <c r="JXD78"/>
      <c r="JXE78"/>
      <c r="JXF78"/>
      <c r="JXG78"/>
      <c r="JXH78"/>
      <c r="JXI78"/>
      <c r="JXJ78"/>
      <c r="JXK78"/>
      <c r="JXL78"/>
      <c r="JXM78"/>
      <c r="JXN78"/>
      <c r="JXO78"/>
      <c r="JXP78"/>
      <c r="JXQ78"/>
      <c r="JXR78"/>
      <c r="JXS78"/>
      <c r="JXT78"/>
      <c r="JXU78"/>
      <c r="JXV78"/>
      <c r="JXW78"/>
      <c r="JXX78"/>
      <c r="JXY78"/>
      <c r="JXZ78"/>
      <c r="JYA78"/>
      <c r="JYB78"/>
      <c r="JYC78"/>
      <c r="JYD78"/>
      <c r="JYE78"/>
      <c r="JYF78"/>
      <c r="JYG78"/>
      <c r="JYH78"/>
      <c r="JYI78"/>
      <c r="JYJ78"/>
      <c r="JYK78"/>
      <c r="JYL78"/>
      <c r="JYM78"/>
      <c r="JYN78"/>
      <c r="JYO78"/>
      <c r="JYP78"/>
      <c r="JYQ78"/>
      <c r="JYX78"/>
      <c r="JYY78"/>
      <c r="JYZ78"/>
      <c r="JZA78"/>
      <c r="JZB78"/>
      <c r="JZC78"/>
      <c r="JZD78"/>
      <c r="JZE78"/>
      <c r="JZF78"/>
      <c r="JZG78"/>
      <c r="JZH78"/>
      <c r="JZI78"/>
      <c r="JZJ78"/>
      <c r="JZK78"/>
      <c r="JZL78"/>
      <c r="JZM78"/>
      <c r="JZN78"/>
      <c r="JZO78"/>
      <c r="JZP78"/>
      <c r="JZQ78"/>
      <c r="JZR78"/>
      <c r="JZS78"/>
      <c r="JZT78"/>
      <c r="JZU78"/>
      <c r="JZV78"/>
      <c r="JZW78"/>
      <c r="JZX78"/>
      <c r="JZY78"/>
      <c r="JZZ78"/>
      <c r="KAA78"/>
      <c r="KAB78"/>
      <c r="KAC78"/>
      <c r="KAD78"/>
      <c r="KAE78"/>
      <c r="KAF78"/>
      <c r="KAG78"/>
      <c r="KAH78"/>
      <c r="KAI78"/>
      <c r="KAJ78"/>
      <c r="KAK78"/>
      <c r="KAL78"/>
      <c r="KAM78"/>
      <c r="KAN78"/>
      <c r="KAO78"/>
      <c r="KAP78"/>
      <c r="KAQ78"/>
      <c r="KAR78"/>
      <c r="KAS78"/>
      <c r="KAT78"/>
      <c r="KAU78"/>
      <c r="KAV78"/>
      <c r="KAW78"/>
      <c r="KAX78"/>
      <c r="KAY78"/>
      <c r="KAZ78"/>
      <c r="KBA78"/>
      <c r="KBB78"/>
      <c r="KBC78"/>
      <c r="KBD78"/>
      <c r="KBE78"/>
      <c r="KBF78"/>
      <c r="KBG78"/>
      <c r="KBH78"/>
      <c r="KBI78"/>
      <c r="KBJ78"/>
      <c r="KBK78"/>
      <c r="KBL78"/>
      <c r="KBM78"/>
      <c r="KBN78"/>
      <c r="KBO78"/>
      <c r="KBP78"/>
      <c r="KBQ78"/>
      <c r="KBR78"/>
      <c r="KBS78"/>
      <c r="KBT78"/>
      <c r="KBU78"/>
      <c r="KBV78"/>
      <c r="KBW78"/>
      <c r="KBX78"/>
      <c r="KBY78"/>
      <c r="KBZ78"/>
      <c r="KCA78"/>
      <c r="KCB78"/>
      <c r="KCC78"/>
      <c r="KCD78"/>
      <c r="KCE78"/>
      <c r="KCF78"/>
      <c r="KCG78"/>
      <c r="KCH78"/>
      <c r="KCI78"/>
      <c r="KCJ78"/>
      <c r="KCK78"/>
      <c r="KCL78"/>
      <c r="KCM78"/>
      <c r="KCN78"/>
      <c r="KCO78"/>
      <c r="KCP78"/>
      <c r="KCQ78"/>
      <c r="KCR78"/>
      <c r="KCS78"/>
      <c r="KCT78"/>
      <c r="KCU78"/>
      <c r="KCV78"/>
      <c r="KCW78"/>
      <c r="KCX78"/>
      <c r="KCY78"/>
      <c r="KCZ78"/>
      <c r="KDA78"/>
      <c r="KDB78"/>
      <c r="KDC78"/>
      <c r="KDD78"/>
      <c r="KDE78"/>
      <c r="KDF78"/>
      <c r="KDG78"/>
      <c r="KDH78"/>
      <c r="KDI78"/>
      <c r="KDJ78"/>
      <c r="KDK78"/>
      <c r="KDL78"/>
      <c r="KDM78"/>
      <c r="KDN78"/>
      <c r="KDO78"/>
      <c r="KDP78"/>
      <c r="KDQ78"/>
      <c r="KDR78"/>
      <c r="KDS78"/>
      <c r="KDT78"/>
      <c r="KDU78"/>
      <c r="KDV78"/>
      <c r="KDW78"/>
      <c r="KDX78"/>
      <c r="KDY78"/>
      <c r="KDZ78"/>
      <c r="KEA78"/>
      <c r="KEB78"/>
      <c r="KEC78"/>
      <c r="KED78"/>
      <c r="KEE78"/>
      <c r="KEF78"/>
      <c r="KEG78"/>
      <c r="KEH78"/>
      <c r="KEI78"/>
      <c r="KEJ78"/>
      <c r="KEK78"/>
      <c r="KEL78"/>
      <c r="KEM78"/>
      <c r="KEN78"/>
      <c r="KEO78"/>
      <c r="KEP78"/>
      <c r="KEQ78"/>
      <c r="KER78"/>
      <c r="KES78"/>
      <c r="KET78"/>
      <c r="KEU78"/>
      <c r="KEV78"/>
      <c r="KEW78"/>
      <c r="KEX78"/>
      <c r="KEY78"/>
      <c r="KEZ78"/>
      <c r="KFA78"/>
      <c r="KFB78"/>
      <c r="KFC78"/>
      <c r="KFD78"/>
      <c r="KFE78"/>
      <c r="KFF78"/>
      <c r="KFG78"/>
      <c r="KFH78"/>
      <c r="KFI78"/>
      <c r="KFJ78"/>
      <c r="KFK78"/>
      <c r="KFL78"/>
      <c r="KFM78"/>
      <c r="KFN78"/>
      <c r="KFO78"/>
      <c r="KFP78"/>
      <c r="KFQ78"/>
      <c r="KFR78"/>
      <c r="KFS78"/>
      <c r="KFT78"/>
      <c r="KFU78"/>
      <c r="KFV78"/>
      <c r="KFW78"/>
      <c r="KFX78"/>
      <c r="KFY78"/>
      <c r="KFZ78"/>
      <c r="KGA78"/>
      <c r="KGB78"/>
      <c r="KGC78"/>
      <c r="KGD78"/>
      <c r="KGE78"/>
      <c r="KGF78"/>
      <c r="KGG78"/>
      <c r="KGH78"/>
      <c r="KGI78"/>
      <c r="KGJ78"/>
      <c r="KGK78"/>
      <c r="KGL78"/>
      <c r="KGM78"/>
      <c r="KGN78"/>
      <c r="KGO78"/>
      <c r="KGP78"/>
      <c r="KGQ78"/>
      <c r="KGR78"/>
      <c r="KGS78"/>
      <c r="KGT78"/>
      <c r="KGU78"/>
      <c r="KGV78"/>
      <c r="KGW78"/>
      <c r="KGX78"/>
      <c r="KGY78"/>
      <c r="KGZ78"/>
      <c r="KHA78"/>
      <c r="KHB78"/>
      <c r="KHC78"/>
      <c r="KHD78"/>
      <c r="KHE78"/>
      <c r="KHF78"/>
      <c r="KHG78"/>
      <c r="KHH78"/>
      <c r="KHI78"/>
      <c r="KHJ78"/>
      <c r="KHK78"/>
      <c r="KHL78"/>
      <c r="KHM78"/>
      <c r="KHN78"/>
      <c r="KHO78"/>
      <c r="KHP78"/>
      <c r="KHQ78"/>
      <c r="KHR78"/>
      <c r="KHS78"/>
      <c r="KHT78"/>
      <c r="KHU78"/>
      <c r="KHV78"/>
      <c r="KHW78"/>
      <c r="KHX78"/>
      <c r="KHY78"/>
      <c r="KHZ78"/>
      <c r="KIA78"/>
      <c r="KIB78"/>
      <c r="KIC78"/>
      <c r="KID78"/>
      <c r="KIE78"/>
      <c r="KIF78"/>
      <c r="KIG78"/>
      <c r="KIH78"/>
      <c r="KII78"/>
      <c r="KIJ78"/>
      <c r="KIK78"/>
      <c r="KIL78"/>
      <c r="KIM78"/>
      <c r="KIT78"/>
      <c r="KIU78"/>
      <c r="KIV78"/>
      <c r="KIW78"/>
      <c r="KIX78"/>
      <c r="KIY78"/>
      <c r="KIZ78"/>
      <c r="KJA78"/>
      <c r="KJB78"/>
      <c r="KJC78"/>
      <c r="KJD78"/>
      <c r="KJE78"/>
      <c r="KJF78"/>
      <c r="KJG78"/>
      <c r="KJH78"/>
      <c r="KJI78"/>
      <c r="KJJ78"/>
      <c r="KJK78"/>
      <c r="KJL78"/>
      <c r="KJM78"/>
      <c r="KJN78"/>
      <c r="KJO78"/>
      <c r="KJP78"/>
      <c r="KJQ78"/>
      <c r="KJR78"/>
      <c r="KJS78"/>
      <c r="KJT78"/>
      <c r="KJU78"/>
      <c r="KJV78"/>
      <c r="KJW78"/>
      <c r="KJX78"/>
      <c r="KJY78"/>
      <c r="KJZ78"/>
      <c r="KKA78"/>
      <c r="KKB78"/>
      <c r="KKC78"/>
      <c r="KKD78"/>
      <c r="KKE78"/>
      <c r="KKF78"/>
      <c r="KKG78"/>
      <c r="KKH78"/>
      <c r="KKI78"/>
      <c r="KKJ78"/>
      <c r="KKK78"/>
      <c r="KKL78"/>
      <c r="KKM78"/>
      <c r="KKN78"/>
      <c r="KKO78"/>
      <c r="KKP78"/>
      <c r="KKQ78"/>
      <c r="KKR78"/>
      <c r="KKS78"/>
      <c r="KKT78"/>
      <c r="KKU78"/>
      <c r="KKV78"/>
      <c r="KKW78"/>
      <c r="KKX78"/>
      <c r="KKY78"/>
      <c r="KKZ78"/>
      <c r="KLA78"/>
      <c r="KLB78"/>
      <c r="KLC78"/>
      <c r="KLD78"/>
      <c r="KLE78"/>
      <c r="KLF78"/>
      <c r="KLG78"/>
      <c r="KLH78"/>
      <c r="KLI78"/>
      <c r="KLJ78"/>
      <c r="KLK78"/>
      <c r="KLL78"/>
      <c r="KLM78"/>
      <c r="KLN78"/>
      <c r="KLO78"/>
      <c r="KLP78"/>
      <c r="KLQ78"/>
      <c r="KLR78"/>
      <c r="KLS78"/>
      <c r="KLT78"/>
      <c r="KLU78"/>
      <c r="KLV78"/>
      <c r="KLW78"/>
      <c r="KLX78"/>
      <c r="KLY78"/>
      <c r="KLZ78"/>
      <c r="KMA78"/>
      <c r="KMB78"/>
      <c r="KMC78"/>
      <c r="KMD78"/>
      <c r="KME78"/>
      <c r="KMF78"/>
      <c r="KMG78"/>
      <c r="KMH78"/>
      <c r="KMI78"/>
      <c r="KMJ78"/>
      <c r="KMK78"/>
      <c r="KML78"/>
      <c r="KMM78"/>
      <c r="KMN78"/>
      <c r="KMO78"/>
      <c r="KMP78"/>
      <c r="KMQ78"/>
      <c r="KMR78"/>
      <c r="KMS78"/>
      <c r="KMT78"/>
      <c r="KMU78"/>
      <c r="KMV78"/>
      <c r="KMW78"/>
      <c r="KMX78"/>
      <c r="KMY78"/>
      <c r="KMZ78"/>
      <c r="KNA78"/>
      <c r="KNB78"/>
      <c r="KNC78"/>
      <c r="KND78"/>
      <c r="KNE78"/>
      <c r="KNF78"/>
      <c r="KNG78"/>
      <c r="KNH78"/>
      <c r="KNI78"/>
      <c r="KNJ78"/>
      <c r="KNK78"/>
      <c r="KNL78"/>
      <c r="KNM78"/>
      <c r="KNN78"/>
      <c r="KNO78"/>
      <c r="KNP78"/>
      <c r="KNQ78"/>
      <c r="KNR78"/>
      <c r="KNS78"/>
      <c r="KNT78"/>
      <c r="KNU78"/>
      <c r="KNV78"/>
      <c r="KNW78"/>
      <c r="KNX78"/>
      <c r="KNY78"/>
      <c r="KNZ78"/>
      <c r="KOA78"/>
      <c r="KOB78"/>
      <c r="KOC78"/>
      <c r="KOD78"/>
      <c r="KOE78"/>
      <c r="KOF78"/>
      <c r="KOG78"/>
      <c r="KOH78"/>
      <c r="KOI78"/>
      <c r="KOJ78"/>
      <c r="KOK78"/>
      <c r="KOL78"/>
      <c r="KOM78"/>
      <c r="KON78"/>
      <c r="KOO78"/>
      <c r="KOP78"/>
      <c r="KOQ78"/>
      <c r="KOR78"/>
      <c r="KOS78"/>
      <c r="KOT78"/>
      <c r="KOU78"/>
      <c r="KOV78"/>
      <c r="KOW78"/>
      <c r="KOX78"/>
      <c r="KOY78"/>
      <c r="KOZ78"/>
      <c r="KPA78"/>
      <c r="KPB78"/>
      <c r="KPC78"/>
      <c r="KPD78"/>
      <c r="KPE78"/>
      <c r="KPF78"/>
      <c r="KPG78"/>
      <c r="KPH78"/>
      <c r="KPI78"/>
      <c r="KPJ78"/>
      <c r="KPK78"/>
      <c r="KPL78"/>
      <c r="KPM78"/>
      <c r="KPN78"/>
      <c r="KPO78"/>
      <c r="KPP78"/>
      <c r="KPQ78"/>
      <c r="KPR78"/>
      <c r="KPS78"/>
      <c r="KPT78"/>
      <c r="KPU78"/>
      <c r="KPV78"/>
      <c r="KPW78"/>
      <c r="KPX78"/>
      <c r="KPY78"/>
      <c r="KPZ78"/>
      <c r="KQA78"/>
      <c r="KQB78"/>
      <c r="KQC78"/>
      <c r="KQD78"/>
      <c r="KQE78"/>
      <c r="KQF78"/>
      <c r="KQG78"/>
      <c r="KQH78"/>
      <c r="KQI78"/>
      <c r="KQJ78"/>
      <c r="KQK78"/>
      <c r="KQL78"/>
      <c r="KQM78"/>
      <c r="KQN78"/>
      <c r="KQO78"/>
      <c r="KQP78"/>
      <c r="KQQ78"/>
      <c r="KQR78"/>
      <c r="KQS78"/>
      <c r="KQT78"/>
      <c r="KQU78"/>
      <c r="KQV78"/>
      <c r="KQW78"/>
      <c r="KQX78"/>
      <c r="KQY78"/>
      <c r="KQZ78"/>
      <c r="KRA78"/>
      <c r="KRB78"/>
      <c r="KRC78"/>
      <c r="KRD78"/>
      <c r="KRE78"/>
      <c r="KRF78"/>
      <c r="KRG78"/>
      <c r="KRH78"/>
      <c r="KRI78"/>
      <c r="KRJ78"/>
      <c r="KRK78"/>
      <c r="KRL78"/>
      <c r="KRM78"/>
      <c r="KRN78"/>
      <c r="KRO78"/>
      <c r="KRP78"/>
      <c r="KRQ78"/>
      <c r="KRR78"/>
      <c r="KRS78"/>
      <c r="KRT78"/>
      <c r="KRU78"/>
      <c r="KRV78"/>
      <c r="KRW78"/>
      <c r="KRX78"/>
      <c r="KRY78"/>
      <c r="KRZ78"/>
      <c r="KSA78"/>
      <c r="KSB78"/>
      <c r="KSC78"/>
      <c r="KSD78"/>
      <c r="KSE78"/>
      <c r="KSF78"/>
      <c r="KSG78"/>
      <c r="KSH78"/>
      <c r="KSI78"/>
      <c r="KSP78"/>
      <c r="KSQ78"/>
      <c r="KSR78"/>
      <c r="KSS78"/>
      <c r="KST78"/>
      <c r="KSU78"/>
      <c r="KSV78"/>
      <c r="KSW78"/>
      <c r="KSX78"/>
      <c r="KSY78"/>
      <c r="KSZ78"/>
      <c r="KTA78"/>
      <c r="KTB78"/>
      <c r="KTC78"/>
      <c r="KTD78"/>
      <c r="KTE78"/>
      <c r="KTF78"/>
      <c r="KTG78"/>
      <c r="KTH78"/>
      <c r="KTI78"/>
      <c r="KTJ78"/>
      <c r="KTK78"/>
      <c r="KTL78"/>
      <c r="KTM78"/>
      <c r="KTN78"/>
      <c r="KTO78"/>
      <c r="KTP78"/>
      <c r="KTQ78"/>
      <c r="KTR78"/>
      <c r="KTS78"/>
      <c r="KTT78"/>
      <c r="KTU78"/>
      <c r="KTV78"/>
      <c r="KTW78"/>
      <c r="KTX78"/>
      <c r="KTY78"/>
      <c r="KTZ78"/>
      <c r="KUA78"/>
      <c r="KUB78"/>
      <c r="KUC78"/>
      <c r="KUD78"/>
      <c r="KUE78"/>
      <c r="KUF78"/>
      <c r="KUG78"/>
      <c r="KUH78"/>
      <c r="KUI78"/>
      <c r="KUJ78"/>
      <c r="KUK78"/>
      <c r="KUL78"/>
      <c r="KUM78"/>
      <c r="KUN78"/>
      <c r="KUO78"/>
      <c r="KUP78"/>
      <c r="KUQ78"/>
      <c r="KUR78"/>
      <c r="KUS78"/>
      <c r="KUT78"/>
      <c r="KUU78"/>
      <c r="KUV78"/>
      <c r="KUW78"/>
      <c r="KUX78"/>
      <c r="KUY78"/>
      <c r="KUZ78"/>
      <c r="KVA78"/>
      <c r="KVB78"/>
      <c r="KVC78"/>
      <c r="KVD78"/>
      <c r="KVE78"/>
      <c r="KVF78"/>
      <c r="KVG78"/>
      <c r="KVH78"/>
      <c r="KVI78"/>
      <c r="KVJ78"/>
      <c r="KVK78"/>
      <c r="KVL78"/>
      <c r="KVM78"/>
      <c r="KVN78"/>
      <c r="KVO78"/>
      <c r="KVP78"/>
      <c r="KVQ78"/>
      <c r="KVR78"/>
      <c r="KVS78"/>
      <c r="KVT78"/>
      <c r="KVU78"/>
      <c r="KVV78"/>
      <c r="KVW78"/>
      <c r="KVX78"/>
      <c r="KVY78"/>
      <c r="KVZ78"/>
      <c r="KWA78"/>
      <c r="KWB78"/>
      <c r="KWC78"/>
      <c r="KWD78"/>
      <c r="KWE78"/>
      <c r="KWF78"/>
      <c r="KWG78"/>
      <c r="KWH78"/>
      <c r="KWI78"/>
      <c r="KWJ78"/>
      <c r="KWK78"/>
      <c r="KWL78"/>
      <c r="KWM78"/>
      <c r="KWN78"/>
      <c r="KWO78"/>
      <c r="KWP78"/>
      <c r="KWQ78"/>
      <c r="KWR78"/>
      <c r="KWS78"/>
      <c r="KWT78"/>
      <c r="KWU78"/>
      <c r="KWV78"/>
      <c r="KWW78"/>
      <c r="KWX78"/>
      <c r="KWY78"/>
      <c r="KWZ78"/>
      <c r="KXA78"/>
      <c r="KXB78"/>
      <c r="KXC78"/>
      <c r="KXD78"/>
      <c r="KXE78"/>
      <c r="KXF78"/>
      <c r="KXG78"/>
      <c r="KXH78"/>
      <c r="KXI78"/>
      <c r="KXJ78"/>
      <c r="KXK78"/>
      <c r="KXL78"/>
      <c r="KXM78"/>
      <c r="KXN78"/>
      <c r="KXO78"/>
      <c r="KXP78"/>
      <c r="KXQ78"/>
      <c r="KXR78"/>
      <c r="KXS78"/>
      <c r="KXT78"/>
      <c r="KXU78"/>
      <c r="KXV78"/>
      <c r="KXW78"/>
      <c r="KXX78"/>
      <c r="KXY78"/>
      <c r="KXZ78"/>
      <c r="KYA78"/>
      <c r="KYB78"/>
      <c r="KYC78"/>
      <c r="KYD78"/>
      <c r="KYE78"/>
      <c r="KYF78"/>
      <c r="KYG78"/>
      <c r="KYH78"/>
      <c r="KYI78"/>
      <c r="KYJ78"/>
      <c r="KYK78"/>
      <c r="KYL78"/>
      <c r="KYM78"/>
      <c r="KYN78"/>
      <c r="KYO78"/>
      <c r="KYP78"/>
      <c r="KYQ78"/>
      <c r="KYR78"/>
      <c r="KYS78"/>
      <c r="KYT78"/>
      <c r="KYU78"/>
      <c r="KYV78"/>
      <c r="KYW78"/>
      <c r="KYX78"/>
      <c r="KYY78"/>
      <c r="KYZ78"/>
      <c r="KZA78"/>
      <c r="KZB78"/>
      <c r="KZC78"/>
      <c r="KZD78"/>
      <c r="KZE78"/>
      <c r="KZF78"/>
      <c r="KZG78"/>
      <c r="KZH78"/>
      <c r="KZI78"/>
      <c r="KZJ78"/>
      <c r="KZK78"/>
      <c r="KZL78"/>
      <c r="KZM78"/>
      <c r="KZN78"/>
      <c r="KZO78"/>
      <c r="KZP78"/>
      <c r="KZQ78"/>
      <c r="KZR78"/>
      <c r="KZS78"/>
      <c r="KZT78"/>
      <c r="KZU78"/>
      <c r="KZV78"/>
      <c r="KZW78"/>
      <c r="KZX78"/>
      <c r="KZY78"/>
      <c r="KZZ78"/>
      <c r="LAA78"/>
      <c r="LAB78"/>
      <c r="LAC78"/>
      <c r="LAD78"/>
      <c r="LAE78"/>
      <c r="LAF78"/>
      <c r="LAG78"/>
      <c r="LAH78"/>
      <c r="LAI78"/>
      <c r="LAJ78"/>
      <c r="LAK78"/>
      <c r="LAL78"/>
      <c r="LAM78"/>
      <c r="LAN78"/>
      <c r="LAO78"/>
      <c r="LAP78"/>
      <c r="LAQ78"/>
      <c r="LAR78"/>
      <c r="LAS78"/>
      <c r="LAT78"/>
      <c r="LAU78"/>
      <c r="LAV78"/>
      <c r="LAW78"/>
      <c r="LAX78"/>
      <c r="LAY78"/>
      <c r="LAZ78"/>
      <c r="LBA78"/>
      <c r="LBB78"/>
      <c r="LBC78"/>
      <c r="LBD78"/>
      <c r="LBE78"/>
      <c r="LBF78"/>
      <c r="LBG78"/>
      <c r="LBH78"/>
      <c r="LBI78"/>
      <c r="LBJ78"/>
      <c r="LBK78"/>
      <c r="LBL78"/>
      <c r="LBM78"/>
      <c r="LBN78"/>
      <c r="LBO78"/>
      <c r="LBP78"/>
      <c r="LBQ78"/>
      <c r="LBR78"/>
      <c r="LBS78"/>
      <c r="LBT78"/>
      <c r="LBU78"/>
      <c r="LBV78"/>
      <c r="LBW78"/>
      <c r="LBX78"/>
      <c r="LBY78"/>
      <c r="LBZ78"/>
      <c r="LCA78"/>
      <c r="LCB78"/>
      <c r="LCC78"/>
      <c r="LCD78"/>
      <c r="LCE78"/>
      <c r="LCL78"/>
      <c r="LCM78"/>
      <c r="LCN78"/>
      <c r="LCO78"/>
      <c r="LCP78"/>
      <c r="LCQ78"/>
      <c r="LCR78"/>
      <c r="LCS78"/>
      <c r="LCT78"/>
      <c r="LCU78"/>
      <c r="LCV78"/>
      <c r="LCW78"/>
      <c r="LCX78"/>
      <c r="LCY78"/>
      <c r="LCZ78"/>
      <c r="LDA78"/>
      <c r="LDB78"/>
      <c r="LDC78"/>
      <c r="LDD78"/>
      <c r="LDE78"/>
      <c r="LDF78"/>
      <c r="LDG78"/>
      <c r="LDH78"/>
      <c r="LDI78"/>
      <c r="LDJ78"/>
      <c r="LDK78"/>
      <c r="LDL78"/>
      <c r="LDM78"/>
      <c r="LDN78"/>
      <c r="LDO78"/>
      <c r="LDP78"/>
      <c r="LDQ78"/>
      <c r="LDR78"/>
      <c r="LDS78"/>
      <c r="LDT78"/>
      <c r="LDU78"/>
      <c r="LDV78"/>
      <c r="LDW78"/>
      <c r="LDX78"/>
      <c r="LDY78"/>
      <c r="LDZ78"/>
      <c r="LEA78"/>
      <c r="LEB78"/>
      <c r="LEC78"/>
      <c r="LED78"/>
      <c r="LEE78"/>
      <c r="LEF78"/>
      <c r="LEG78"/>
      <c r="LEH78"/>
      <c r="LEI78"/>
      <c r="LEJ78"/>
      <c r="LEK78"/>
      <c r="LEL78"/>
      <c r="LEM78"/>
      <c r="LEN78"/>
      <c r="LEO78"/>
      <c r="LEP78"/>
      <c r="LEQ78"/>
      <c r="LER78"/>
      <c r="LES78"/>
      <c r="LET78"/>
      <c r="LEU78"/>
      <c r="LEV78"/>
      <c r="LEW78"/>
      <c r="LEX78"/>
      <c r="LEY78"/>
      <c r="LEZ78"/>
      <c r="LFA78"/>
      <c r="LFB78"/>
      <c r="LFC78"/>
      <c r="LFD78"/>
      <c r="LFE78"/>
      <c r="LFF78"/>
      <c r="LFG78"/>
      <c r="LFH78"/>
      <c r="LFI78"/>
      <c r="LFJ78"/>
      <c r="LFK78"/>
      <c r="LFL78"/>
      <c r="LFM78"/>
      <c r="LFN78"/>
      <c r="LFO78"/>
      <c r="LFP78"/>
      <c r="LFQ78"/>
      <c r="LFR78"/>
      <c r="LFS78"/>
      <c r="LFT78"/>
      <c r="LFU78"/>
      <c r="LFV78"/>
      <c r="LFW78"/>
      <c r="LFX78"/>
      <c r="LFY78"/>
      <c r="LFZ78"/>
      <c r="LGA78"/>
      <c r="LGB78"/>
      <c r="LGC78"/>
      <c r="LGD78"/>
      <c r="LGE78"/>
      <c r="LGF78"/>
      <c r="LGG78"/>
      <c r="LGH78"/>
      <c r="LGI78"/>
      <c r="LGJ78"/>
      <c r="LGK78"/>
      <c r="LGL78"/>
      <c r="LGM78"/>
      <c r="LGN78"/>
      <c r="LGO78"/>
      <c r="LGP78"/>
      <c r="LGQ78"/>
      <c r="LGR78"/>
      <c r="LGS78"/>
      <c r="LGT78"/>
      <c r="LGU78"/>
      <c r="LGV78"/>
      <c r="LGW78"/>
      <c r="LGX78"/>
      <c r="LGY78"/>
      <c r="LGZ78"/>
      <c r="LHA78"/>
      <c r="LHB78"/>
      <c r="LHC78"/>
      <c r="LHD78"/>
      <c r="LHE78"/>
      <c r="LHF78"/>
      <c r="LHG78"/>
      <c r="LHH78"/>
      <c r="LHI78"/>
      <c r="LHJ78"/>
      <c r="LHK78"/>
      <c r="LHL78"/>
      <c r="LHM78"/>
      <c r="LHN78"/>
      <c r="LHO78"/>
      <c r="LHP78"/>
      <c r="LHQ78"/>
      <c r="LHR78"/>
      <c r="LHS78"/>
      <c r="LHT78"/>
      <c r="LHU78"/>
      <c r="LHV78"/>
      <c r="LHW78"/>
      <c r="LHX78"/>
      <c r="LHY78"/>
      <c r="LHZ78"/>
      <c r="LIA78"/>
      <c r="LIB78"/>
      <c r="LIC78"/>
      <c r="LID78"/>
      <c r="LIE78"/>
      <c r="LIF78"/>
      <c r="LIG78"/>
      <c r="LIH78"/>
      <c r="LII78"/>
      <c r="LIJ78"/>
      <c r="LIK78"/>
      <c r="LIL78"/>
      <c r="LIM78"/>
      <c r="LIN78"/>
      <c r="LIO78"/>
      <c r="LIP78"/>
      <c r="LIQ78"/>
      <c r="LIR78"/>
      <c r="LIS78"/>
      <c r="LIT78"/>
      <c r="LIU78"/>
      <c r="LIV78"/>
      <c r="LIW78"/>
      <c r="LIX78"/>
      <c r="LIY78"/>
      <c r="LIZ78"/>
      <c r="LJA78"/>
      <c r="LJB78"/>
      <c r="LJC78"/>
      <c r="LJD78"/>
      <c r="LJE78"/>
      <c r="LJF78"/>
      <c r="LJG78"/>
      <c r="LJH78"/>
      <c r="LJI78"/>
      <c r="LJJ78"/>
      <c r="LJK78"/>
      <c r="LJL78"/>
      <c r="LJM78"/>
      <c r="LJN78"/>
      <c r="LJO78"/>
      <c r="LJP78"/>
      <c r="LJQ78"/>
      <c r="LJR78"/>
      <c r="LJS78"/>
      <c r="LJT78"/>
      <c r="LJU78"/>
      <c r="LJV78"/>
      <c r="LJW78"/>
      <c r="LJX78"/>
      <c r="LJY78"/>
      <c r="LJZ78"/>
      <c r="LKA78"/>
      <c r="LKB78"/>
      <c r="LKC78"/>
      <c r="LKD78"/>
      <c r="LKE78"/>
      <c r="LKF78"/>
      <c r="LKG78"/>
      <c r="LKH78"/>
      <c r="LKI78"/>
      <c r="LKJ78"/>
      <c r="LKK78"/>
      <c r="LKL78"/>
      <c r="LKM78"/>
      <c r="LKN78"/>
      <c r="LKO78"/>
      <c r="LKP78"/>
      <c r="LKQ78"/>
      <c r="LKR78"/>
      <c r="LKS78"/>
      <c r="LKT78"/>
      <c r="LKU78"/>
      <c r="LKV78"/>
      <c r="LKW78"/>
      <c r="LKX78"/>
      <c r="LKY78"/>
      <c r="LKZ78"/>
      <c r="LLA78"/>
      <c r="LLB78"/>
      <c r="LLC78"/>
      <c r="LLD78"/>
      <c r="LLE78"/>
      <c r="LLF78"/>
      <c r="LLG78"/>
      <c r="LLH78"/>
      <c r="LLI78"/>
      <c r="LLJ78"/>
      <c r="LLK78"/>
      <c r="LLL78"/>
      <c r="LLM78"/>
      <c r="LLN78"/>
      <c r="LLO78"/>
      <c r="LLP78"/>
      <c r="LLQ78"/>
      <c r="LLR78"/>
      <c r="LLS78"/>
      <c r="LLT78"/>
      <c r="LLU78"/>
      <c r="LLV78"/>
      <c r="LLW78"/>
      <c r="LLX78"/>
      <c r="LLY78"/>
      <c r="LLZ78"/>
      <c r="LMA78"/>
      <c r="LMH78"/>
      <c r="LMI78"/>
      <c r="LMJ78"/>
      <c r="LMK78"/>
      <c r="LML78"/>
      <c r="LMM78"/>
      <c r="LMN78"/>
      <c r="LMO78"/>
      <c r="LMP78"/>
      <c r="LMQ78"/>
      <c r="LMR78"/>
      <c r="LMS78"/>
      <c r="LMT78"/>
      <c r="LMU78"/>
      <c r="LMV78"/>
      <c r="LMW78"/>
      <c r="LMX78"/>
      <c r="LMY78"/>
      <c r="LMZ78"/>
      <c r="LNA78"/>
      <c r="LNB78"/>
      <c r="LNC78"/>
      <c r="LND78"/>
      <c r="LNE78"/>
      <c r="LNF78"/>
      <c r="LNG78"/>
      <c r="LNH78"/>
      <c r="LNI78"/>
      <c r="LNJ78"/>
      <c r="LNK78"/>
      <c r="LNL78"/>
      <c r="LNM78"/>
      <c r="LNN78"/>
      <c r="LNO78"/>
      <c r="LNP78"/>
      <c r="LNQ78"/>
      <c r="LNR78"/>
      <c r="LNS78"/>
      <c r="LNT78"/>
      <c r="LNU78"/>
      <c r="LNV78"/>
      <c r="LNW78"/>
      <c r="LNX78"/>
      <c r="LNY78"/>
      <c r="LNZ78"/>
      <c r="LOA78"/>
      <c r="LOB78"/>
      <c r="LOC78"/>
      <c r="LOD78"/>
      <c r="LOE78"/>
      <c r="LOF78"/>
      <c r="LOG78"/>
      <c r="LOH78"/>
      <c r="LOI78"/>
      <c r="LOJ78"/>
      <c r="LOK78"/>
      <c r="LOL78"/>
      <c r="LOM78"/>
      <c r="LON78"/>
      <c r="LOO78"/>
      <c r="LOP78"/>
      <c r="LOQ78"/>
      <c r="LOR78"/>
      <c r="LOS78"/>
      <c r="LOT78"/>
      <c r="LOU78"/>
      <c r="LOV78"/>
      <c r="LOW78"/>
      <c r="LOX78"/>
      <c r="LOY78"/>
      <c r="LOZ78"/>
      <c r="LPA78"/>
      <c r="LPB78"/>
      <c r="LPC78"/>
      <c r="LPD78"/>
      <c r="LPE78"/>
      <c r="LPF78"/>
      <c r="LPG78"/>
      <c r="LPH78"/>
      <c r="LPI78"/>
      <c r="LPJ78"/>
      <c r="LPK78"/>
      <c r="LPL78"/>
      <c r="LPM78"/>
      <c r="LPN78"/>
      <c r="LPO78"/>
      <c r="LPP78"/>
      <c r="LPQ78"/>
      <c r="LPR78"/>
      <c r="LPS78"/>
      <c r="LPT78"/>
      <c r="LPU78"/>
      <c r="LPV78"/>
      <c r="LPW78"/>
      <c r="LPX78"/>
      <c r="LPY78"/>
      <c r="LPZ78"/>
      <c r="LQA78"/>
      <c r="LQB78"/>
      <c r="LQC78"/>
      <c r="LQD78"/>
      <c r="LQE78"/>
      <c r="LQF78"/>
      <c r="LQG78"/>
      <c r="LQH78"/>
      <c r="LQI78"/>
      <c r="LQJ78"/>
      <c r="LQK78"/>
      <c r="LQL78"/>
      <c r="LQM78"/>
      <c r="LQN78"/>
      <c r="LQO78"/>
      <c r="LQP78"/>
      <c r="LQQ78"/>
      <c r="LQR78"/>
      <c r="LQS78"/>
      <c r="LQT78"/>
      <c r="LQU78"/>
      <c r="LQV78"/>
      <c r="LQW78"/>
      <c r="LQX78"/>
      <c r="LQY78"/>
      <c r="LQZ78"/>
      <c r="LRA78"/>
      <c r="LRB78"/>
      <c r="LRC78"/>
      <c r="LRD78"/>
      <c r="LRE78"/>
      <c r="LRF78"/>
      <c r="LRG78"/>
      <c r="LRH78"/>
      <c r="LRI78"/>
      <c r="LRJ78"/>
      <c r="LRK78"/>
      <c r="LRL78"/>
      <c r="LRM78"/>
      <c r="LRN78"/>
      <c r="LRO78"/>
      <c r="LRP78"/>
      <c r="LRQ78"/>
      <c r="LRR78"/>
      <c r="LRS78"/>
      <c r="LRT78"/>
      <c r="LRU78"/>
      <c r="LRV78"/>
      <c r="LRW78"/>
      <c r="LRX78"/>
      <c r="LRY78"/>
      <c r="LRZ78"/>
      <c r="LSA78"/>
      <c r="LSB78"/>
      <c r="LSC78"/>
      <c r="LSD78"/>
      <c r="LSE78"/>
      <c r="LSF78"/>
      <c r="LSG78"/>
      <c r="LSH78"/>
      <c r="LSI78"/>
      <c r="LSJ78"/>
      <c r="LSK78"/>
      <c r="LSL78"/>
      <c r="LSM78"/>
      <c r="LSN78"/>
      <c r="LSO78"/>
      <c r="LSP78"/>
      <c r="LSQ78"/>
      <c r="LSR78"/>
      <c r="LSS78"/>
      <c r="LST78"/>
      <c r="LSU78"/>
      <c r="LSV78"/>
      <c r="LSW78"/>
      <c r="LSX78"/>
      <c r="LSY78"/>
      <c r="LSZ78"/>
      <c r="LTA78"/>
      <c r="LTB78"/>
      <c r="LTC78"/>
      <c r="LTD78"/>
      <c r="LTE78"/>
      <c r="LTF78"/>
      <c r="LTG78"/>
      <c r="LTH78"/>
      <c r="LTI78"/>
      <c r="LTJ78"/>
      <c r="LTK78"/>
      <c r="LTL78"/>
      <c r="LTM78"/>
      <c r="LTN78"/>
      <c r="LTO78"/>
      <c r="LTP78"/>
      <c r="LTQ78"/>
      <c r="LTR78"/>
      <c r="LTS78"/>
      <c r="LTT78"/>
      <c r="LTU78"/>
      <c r="LTV78"/>
      <c r="LTW78"/>
      <c r="LTX78"/>
      <c r="LTY78"/>
      <c r="LTZ78"/>
      <c r="LUA78"/>
      <c r="LUB78"/>
      <c r="LUC78"/>
      <c r="LUD78"/>
      <c r="LUE78"/>
      <c r="LUF78"/>
      <c r="LUG78"/>
      <c r="LUH78"/>
      <c r="LUI78"/>
      <c r="LUJ78"/>
      <c r="LUK78"/>
      <c r="LUL78"/>
      <c r="LUM78"/>
      <c r="LUN78"/>
      <c r="LUO78"/>
      <c r="LUP78"/>
      <c r="LUQ78"/>
      <c r="LUR78"/>
      <c r="LUS78"/>
      <c r="LUT78"/>
      <c r="LUU78"/>
      <c r="LUV78"/>
      <c r="LUW78"/>
      <c r="LUX78"/>
      <c r="LUY78"/>
      <c r="LUZ78"/>
      <c r="LVA78"/>
      <c r="LVB78"/>
      <c r="LVC78"/>
      <c r="LVD78"/>
      <c r="LVE78"/>
      <c r="LVF78"/>
      <c r="LVG78"/>
      <c r="LVH78"/>
      <c r="LVI78"/>
      <c r="LVJ78"/>
      <c r="LVK78"/>
      <c r="LVL78"/>
      <c r="LVM78"/>
      <c r="LVN78"/>
      <c r="LVO78"/>
      <c r="LVP78"/>
      <c r="LVQ78"/>
      <c r="LVR78"/>
      <c r="LVS78"/>
      <c r="LVT78"/>
      <c r="LVU78"/>
      <c r="LVV78"/>
      <c r="LVW78"/>
      <c r="LWD78"/>
      <c r="LWE78"/>
      <c r="LWF78"/>
      <c r="LWG78"/>
      <c r="LWH78"/>
      <c r="LWI78"/>
      <c r="LWJ78"/>
      <c r="LWK78"/>
      <c r="LWL78"/>
      <c r="LWM78"/>
      <c r="LWN78"/>
      <c r="LWO78"/>
      <c r="LWP78"/>
      <c r="LWQ78"/>
      <c r="LWR78"/>
      <c r="LWS78"/>
      <c r="LWT78"/>
      <c r="LWU78"/>
      <c r="LWV78"/>
      <c r="LWW78"/>
      <c r="LWX78"/>
      <c r="LWY78"/>
      <c r="LWZ78"/>
      <c r="LXA78"/>
      <c r="LXB78"/>
      <c r="LXC78"/>
      <c r="LXD78"/>
      <c r="LXE78"/>
      <c r="LXF78"/>
      <c r="LXG78"/>
      <c r="LXH78"/>
      <c r="LXI78"/>
      <c r="LXJ78"/>
      <c r="LXK78"/>
      <c r="LXL78"/>
      <c r="LXM78"/>
      <c r="LXN78"/>
      <c r="LXO78"/>
      <c r="LXP78"/>
      <c r="LXQ78"/>
      <c r="LXR78"/>
      <c r="LXS78"/>
      <c r="LXT78"/>
      <c r="LXU78"/>
      <c r="LXV78"/>
      <c r="LXW78"/>
      <c r="LXX78"/>
      <c r="LXY78"/>
      <c r="LXZ78"/>
      <c r="LYA78"/>
      <c r="LYB78"/>
      <c r="LYC78"/>
      <c r="LYD78"/>
      <c r="LYE78"/>
      <c r="LYF78"/>
      <c r="LYG78"/>
      <c r="LYH78"/>
      <c r="LYI78"/>
      <c r="LYJ78"/>
      <c r="LYK78"/>
      <c r="LYL78"/>
      <c r="LYM78"/>
      <c r="LYN78"/>
      <c r="LYO78"/>
      <c r="LYP78"/>
      <c r="LYQ78"/>
      <c r="LYR78"/>
      <c r="LYS78"/>
      <c r="LYT78"/>
      <c r="LYU78"/>
      <c r="LYV78"/>
      <c r="LYW78"/>
      <c r="LYX78"/>
      <c r="LYY78"/>
      <c r="LYZ78"/>
      <c r="LZA78"/>
      <c r="LZB78"/>
      <c r="LZC78"/>
      <c r="LZD78"/>
      <c r="LZE78"/>
      <c r="LZF78"/>
      <c r="LZG78"/>
      <c r="LZH78"/>
      <c r="LZI78"/>
      <c r="LZJ78"/>
      <c r="LZK78"/>
      <c r="LZL78"/>
      <c r="LZM78"/>
      <c r="LZN78"/>
      <c r="LZO78"/>
      <c r="LZP78"/>
      <c r="LZQ78"/>
      <c r="LZR78"/>
      <c r="LZS78"/>
      <c r="LZT78"/>
      <c r="LZU78"/>
      <c r="LZV78"/>
      <c r="LZW78"/>
      <c r="LZX78"/>
      <c r="LZY78"/>
      <c r="LZZ78"/>
      <c r="MAA78"/>
      <c r="MAB78"/>
      <c r="MAC78"/>
      <c r="MAD78"/>
      <c r="MAE78"/>
      <c r="MAF78"/>
      <c r="MAG78"/>
      <c r="MAH78"/>
      <c r="MAI78"/>
      <c r="MAJ78"/>
      <c r="MAK78"/>
      <c r="MAL78"/>
      <c r="MAM78"/>
      <c r="MAN78"/>
      <c r="MAO78"/>
      <c r="MAP78"/>
      <c r="MAQ78"/>
      <c r="MAR78"/>
      <c r="MAS78"/>
      <c r="MAT78"/>
      <c r="MAU78"/>
      <c r="MAV78"/>
      <c r="MAW78"/>
      <c r="MAX78"/>
      <c r="MAY78"/>
      <c r="MAZ78"/>
      <c r="MBA78"/>
      <c r="MBB78"/>
      <c r="MBC78"/>
      <c r="MBD78"/>
      <c r="MBE78"/>
      <c r="MBF78"/>
      <c r="MBG78"/>
      <c r="MBH78"/>
      <c r="MBI78"/>
      <c r="MBJ78"/>
      <c r="MBK78"/>
      <c r="MBL78"/>
      <c r="MBM78"/>
      <c r="MBN78"/>
      <c r="MBO78"/>
      <c r="MBP78"/>
      <c r="MBQ78"/>
      <c r="MBR78"/>
      <c r="MBS78"/>
      <c r="MBT78"/>
      <c r="MBU78"/>
      <c r="MBV78"/>
      <c r="MBW78"/>
      <c r="MBX78"/>
      <c r="MBY78"/>
      <c r="MBZ78"/>
      <c r="MCA78"/>
      <c r="MCB78"/>
      <c r="MCC78"/>
      <c r="MCD78"/>
      <c r="MCE78"/>
      <c r="MCF78"/>
      <c r="MCG78"/>
      <c r="MCH78"/>
      <c r="MCI78"/>
      <c r="MCJ78"/>
      <c r="MCK78"/>
      <c r="MCL78"/>
      <c r="MCM78"/>
      <c r="MCN78"/>
      <c r="MCO78"/>
      <c r="MCP78"/>
      <c r="MCQ78"/>
      <c r="MCR78"/>
      <c r="MCS78"/>
      <c r="MCT78"/>
      <c r="MCU78"/>
      <c r="MCV78"/>
      <c r="MCW78"/>
      <c r="MCX78"/>
      <c r="MCY78"/>
      <c r="MCZ78"/>
      <c r="MDA78"/>
      <c r="MDB78"/>
      <c r="MDC78"/>
      <c r="MDD78"/>
      <c r="MDE78"/>
      <c r="MDF78"/>
      <c r="MDG78"/>
      <c r="MDH78"/>
      <c r="MDI78"/>
      <c r="MDJ78"/>
      <c r="MDK78"/>
      <c r="MDL78"/>
      <c r="MDM78"/>
      <c r="MDN78"/>
      <c r="MDO78"/>
      <c r="MDP78"/>
      <c r="MDQ78"/>
      <c r="MDR78"/>
      <c r="MDS78"/>
      <c r="MDT78"/>
      <c r="MDU78"/>
      <c r="MDV78"/>
      <c r="MDW78"/>
      <c r="MDX78"/>
      <c r="MDY78"/>
      <c r="MDZ78"/>
      <c r="MEA78"/>
      <c r="MEB78"/>
      <c r="MEC78"/>
      <c r="MED78"/>
      <c r="MEE78"/>
      <c r="MEF78"/>
      <c r="MEG78"/>
      <c r="MEH78"/>
      <c r="MEI78"/>
      <c r="MEJ78"/>
      <c r="MEK78"/>
      <c r="MEL78"/>
      <c r="MEM78"/>
      <c r="MEN78"/>
      <c r="MEO78"/>
      <c r="MEP78"/>
      <c r="MEQ78"/>
      <c r="MER78"/>
      <c r="MES78"/>
      <c r="MET78"/>
      <c r="MEU78"/>
      <c r="MEV78"/>
      <c r="MEW78"/>
      <c r="MEX78"/>
      <c r="MEY78"/>
      <c r="MEZ78"/>
      <c r="MFA78"/>
      <c r="MFB78"/>
      <c r="MFC78"/>
      <c r="MFD78"/>
      <c r="MFE78"/>
      <c r="MFF78"/>
      <c r="MFG78"/>
      <c r="MFH78"/>
      <c r="MFI78"/>
      <c r="MFJ78"/>
      <c r="MFK78"/>
      <c r="MFL78"/>
      <c r="MFM78"/>
      <c r="MFN78"/>
      <c r="MFO78"/>
      <c r="MFP78"/>
      <c r="MFQ78"/>
      <c r="MFR78"/>
      <c r="MFS78"/>
      <c r="MFZ78"/>
      <c r="MGA78"/>
      <c r="MGB78"/>
      <c r="MGC78"/>
      <c r="MGD78"/>
      <c r="MGE78"/>
      <c r="MGF78"/>
      <c r="MGG78"/>
      <c r="MGH78"/>
      <c r="MGI78"/>
      <c r="MGJ78"/>
      <c r="MGK78"/>
      <c r="MGL78"/>
      <c r="MGM78"/>
      <c r="MGN78"/>
      <c r="MGO78"/>
      <c r="MGP78"/>
      <c r="MGQ78"/>
      <c r="MGR78"/>
      <c r="MGS78"/>
      <c r="MGT78"/>
      <c r="MGU78"/>
      <c r="MGV78"/>
      <c r="MGW78"/>
      <c r="MGX78"/>
      <c r="MGY78"/>
      <c r="MGZ78"/>
      <c r="MHA78"/>
      <c r="MHB78"/>
      <c r="MHC78"/>
      <c r="MHD78"/>
      <c r="MHE78"/>
      <c r="MHF78"/>
      <c r="MHG78"/>
      <c r="MHH78"/>
      <c r="MHI78"/>
      <c r="MHJ78"/>
      <c r="MHK78"/>
      <c r="MHL78"/>
      <c r="MHM78"/>
      <c r="MHN78"/>
      <c r="MHO78"/>
      <c r="MHP78"/>
      <c r="MHQ78"/>
      <c r="MHR78"/>
      <c r="MHS78"/>
      <c r="MHT78"/>
      <c r="MHU78"/>
      <c r="MHV78"/>
      <c r="MHW78"/>
      <c r="MHX78"/>
      <c r="MHY78"/>
      <c r="MHZ78"/>
      <c r="MIA78"/>
      <c r="MIB78"/>
      <c r="MIC78"/>
      <c r="MID78"/>
      <c r="MIE78"/>
      <c r="MIF78"/>
      <c r="MIG78"/>
      <c r="MIH78"/>
      <c r="MII78"/>
      <c r="MIJ78"/>
      <c r="MIK78"/>
      <c r="MIL78"/>
      <c r="MIM78"/>
      <c r="MIN78"/>
      <c r="MIO78"/>
      <c r="MIP78"/>
      <c r="MIQ78"/>
      <c r="MIR78"/>
      <c r="MIS78"/>
      <c r="MIT78"/>
      <c r="MIU78"/>
      <c r="MIV78"/>
      <c r="MIW78"/>
      <c r="MIX78"/>
      <c r="MIY78"/>
      <c r="MIZ78"/>
      <c r="MJA78"/>
      <c r="MJB78"/>
      <c r="MJC78"/>
      <c r="MJD78"/>
      <c r="MJE78"/>
      <c r="MJF78"/>
      <c r="MJG78"/>
      <c r="MJH78"/>
      <c r="MJI78"/>
      <c r="MJJ78"/>
      <c r="MJK78"/>
      <c r="MJL78"/>
      <c r="MJM78"/>
      <c r="MJN78"/>
      <c r="MJO78"/>
      <c r="MJP78"/>
      <c r="MJQ78"/>
      <c r="MJR78"/>
      <c r="MJS78"/>
      <c r="MJT78"/>
      <c r="MJU78"/>
      <c r="MJV78"/>
      <c r="MJW78"/>
      <c r="MJX78"/>
      <c r="MJY78"/>
      <c r="MJZ78"/>
      <c r="MKA78"/>
      <c r="MKB78"/>
      <c r="MKC78"/>
      <c r="MKD78"/>
      <c r="MKE78"/>
      <c r="MKF78"/>
      <c r="MKG78"/>
      <c r="MKH78"/>
      <c r="MKI78"/>
      <c r="MKJ78"/>
      <c r="MKK78"/>
      <c r="MKL78"/>
      <c r="MKM78"/>
      <c r="MKN78"/>
      <c r="MKO78"/>
      <c r="MKP78"/>
      <c r="MKQ78"/>
      <c r="MKR78"/>
      <c r="MKS78"/>
      <c r="MKT78"/>
      <c r="MKU78"/>
      <c r="MKV78"/>
      <c r="MKW78"/>
      <c r="MKX78"/>
      <c r="MKY78"/>
      <c r="MKZ78"/>
      <c r="MLA78"/>
      <c r="MLB78"/>
      <c r="MLC78"/>
      <c r="MLD78"/>
      <c r="MLE78"/>
      <c r="MLF78"/>
      <c r="MLG78"/>
      <c r="MLH78"/>
      <c r="MLI78"/>
      <c r="MLJ78"/>
      <c r="MLK78"/>
      <c r="MLL78"/>
      <c r="MLM78"/>
      <c r="MLN78"/>
      <c r="MLO78"/>
      <c r="MLP78"/>
      <c r="MLQ78"/>
      <c r="MLR78"/>
      <c r="MLS78"/>
      <c r="MLT78"/>
      <c r="MLU78"/>
      <c r="MLV78"/>
      <c r="MLW78"/>
      <c r="MLX78"/>
      <c r="MLY78"/>
      <c r="MLZ78"/>
      <c r="MMA78"/>
      <c r="MMB78"/>
      <c r="MMC78"/>
      <c r="MMD78"/>
      <c r="MME78"/>
      <c r="MMF78"/>
      <c r="MMG78"/>
      <c r="MMH78"/>
      <c r="MMI78"/>
      <c r="MMJ78"/>
      <c r="MMK78"/>
      <c r="MML78"/>
      <c r="MMM78"/>
      <c r="MMN78"/>
      <c r="MMO78"/>
      <c r="MMP78"/>
      <c r="MMQ78"/>
      <c r="MMR78"/>
      <c r="MMS78"/>
      <c r="MMT78"/>
      <c r="MMU78"/>
      <c r="MMV78"/>
      <c r="MMW78"/>
      <c r="MMX78"/>
      <c r="MMY78"/>
      <c r="MMZ78"/>
      <c r="MNA78"/>
      <c r="MNB78"/>
      <c r="MNC78"/>
      <c r="MND78"/>
      <c r="MNE78"/>
      <c r="MNF78"/>
      <c r="MNG78"/>
      <c r="MNH78"/>
      <c r="MNI78"/>
      <c r="MNJ78"/>
      <c r="MNK78"/>
      <c r="MNL78"/>
      <c r="MNM78"/>
      <c r="MNN78"/>
      <c r="MNO78"/>
      <c r="MNP78"/>
      <c r="MNQ78"/>
      <c r="MNR78"/>
      <c r="MNS78"/>
      <c r="MNT78"/>
      <c r="MNU78"/>
      <c r="MNV78"/>
      <c r="MNW78"/>
      <c r="MNX78"/>
      <c r="MNY78"/>
      <c r="MNZ78"/>
      <c r="MOA78"/>
      <c r="MOB78"/>
      <c r="MOC78"/>
      <c r="MOD78"/>
      <c r="MOE78"/>
      <c r="MOF78"/>
      <c r="MOG78"/>
      <c r="MOH78"/>
      <c r="MOI78"/>
      <c r="MOJ78"/>
      <c r="MOK78"/>
      <c r="MOL78"/>
      <c r="MOM78"/>
      <c r="MON78"/>
      <c r="MOO78"/>
      <c r="MOP78"/>
      <c r="MOQ78"/>
      <c r="MOR78"/>
      <c r="MOS78"/>
      <c r="MOT78"/>
      <c r="MOU78"/>
      <c r="MOV78"/>
      <c r="MOW78"/>
      <c r="MOX78"/>
      <c r="MOY78"/>
      <c r="MOZ78"/>
      <c r="MPA78"/>
      <c r="MPB78"/>
      <c r="MPC78"/>
      <c r="MPD78"/>
      <c r="MPE78"/>
      <c r="MPF78"/>
      <c r="MPG78"/>
      <c r="MPH78"/>
      <c r="MPI78"/>
      <c r="MPJ78"/>
      <c r="MPK78"/>
      <c r="MPL78"/>
      <c r="MPM78"/>
      <c r="MPN78"/>
      <c r="MPO78"/>
      <c r="MPV78"/>
      <c r="MPW78"/>
      <c r="MPX78"/>
      <c r="MPY78"/>
      <c r="MPZ78"/>
      <c r="MQA78"/>
      <c r="MQB78"/>
      <c r="MQC78"/>
      <c r="MQD78"/>
      <c r="MQE78"/>
      <c r="MQF78"/>
      <c r="MQG78"/>
      <c r="MQH78"/>
      <c r="MQI78"/>
      <c r="MQJ78"/>
      <c r="MQK78"/>
      <c r="MQL78"/>
      <c r="MQM78"/>
      <c r="MQN78"/>
      <c r="MQO78"/>
      <c r="MQP78"/>
      <c r="MQQ78"/>
      <c r="MQR78"/>
      <c r="MQS78"/>
      <c r="MQT78"/>
      <c r="MQU78"/>
      <c r="MQV78"/>
      <c r="MQW78"/>
      <c r="MQX78"/>
      <c r="MQY78"/>
      <c r="MQZ78"/>
      <c r="MRA78"/>
      <c r="MRB78"/>
      <c r="MRC78"/>
      <c r="MRD78"/>
      <c r="MRE78"/>
      <c r="MRF78"/>
      <c r="MRG78"/>
      <c r="MRH78"/>
      <c r="MRI78"/>
      <c r="MRJ78"/>
      <c r="MRK78"/>
      <c r="MRL78"/>
      <c r="MRM78"/>
      <c r="MRN78"/>
      <c r="MRO78"/>
      <c r="MRP78"/>
      <c r="MRQ78"/>
      <c r="MRR78"/>
      <c r="MRS78"/>
      <c r="MRT78"/>
      <c r="MRU78"/>
      <c r="MRV78"/>
      <c r="MRW78"/>
      <c r="MRX78"/>
      <c r="MRY78"/>
      <c r="MRZ78"/>
      <c r="MSA78"/>
      <c r="MSB78"/>
      <c r="MSC78"/>
      <c r="MSD78"/>
      <c r="MSE78"/>
      <c r="MSF78"/>
      <c r="MSG78"/>
      <c r="MSH78"/>
      <c r="MSI78"/>
      <c r="MSJ78"/>
      <c r="MSK78"/>
      <c r="MSL78"/>
      <c r="MSM78"/>
      <c r="MSN78"/>
      <c r="MSO78"/>
      <c r="MSP78"/>
      <c r="MSQ78"/>
      <c r="MSR78"/>
      <c r="MSS78"/>
      <c r="MST78"/>
      <c r="MSU78"/>
      <c r="MSV78"/>
      <c r="MSW78"/>
      <c r="MSX78"/>
      <c r="MSY78"/>
      <c r="MSZ78"/>
      <c r="MTA78"/>
      <c r="MTB78"/>
      <c r="MTC78"/>
      <c r="MTD78"/>
      <c r="MTE78"/>
      <c r="MTF78"/>
      <c r="MTG78"/>
      <c r="MTH78"/>
      <c r="MTI78"/>
      <c r="MTJ78"/>
      <c r="MTK78"/>
      <c r="MTL78"/>
      <c r="MTM78"/>
      <c r="MTN78"/>
      <c r="MTO78"/>
      <c r="MTP78"/>
      <c r="MTQ78"/>
      <c r="MTR78"/>
      <c r="MTS78"/>
      <c r="MTT78"/>
      <c r="MTU78"/>
      <c r="MTV78"/>
      <c r="MTW78"/>
      <c r="MTX78"/>
      <c r="MTY78"/>
      <c r="MTZ78"/>
      <c r="MUA78"/>
      <c r="MUB78"/>
      <c r="MUC78"/>
      <c r="MUD78"/>
      <c r="MUE78"/>
      <c r="MUF78"/>
      <c r="MUG78"/>
      <c r="MUH78"/>
      <c r="MUI78"/>
      <c r="MUJ78"/>
      <c r="MUK78"/>
      <c r="MUL78"/>
      <c r="MUM78"/>
      <c r="MUN78"/>
      <c r="MUO78"/>
      <c r="MUP78"/>
      <c r="MUQ78"/>
      <c r="MUR78"/>
      <c r="MUS78"/>
      <c r="MUT78"/>
      <c r="MUU78"/>
      <c r="MUV78"/>
      <c r="MUW78"/>
      <c r="MUX78"/>
      <c r="MUY78"/>
      <c r="MUZ78"/>
      <c r="MVA78"/>
      <c r="MVB78"/>
      <c r="MVC78"/>
      <c r="MVD78"/>
      <c r="MVE78"/>
      <c r="MVF78"/>
      <c r="MVG78"/>
      <c r="MVH78"/>
      <c r="MVI78"/>
      <c r="MVJ78"/>
      <c r="MVK78"/>
      <c r="MVL78"/>
      <c r="MVM78"/>
      <c r="MVN78"/>
      <c r="MVO78"/>
      <c r="MVP78"/>
      <c r="MVQ78"/>
      <c r="MVR78"/>
      <c r="MVS78"/>
      <c r="MVT78"/>
      <c r="MVU78"/>
      <c r="MVV78"/>
      <c r="MVW78"/>
      <c r="MVX78"/>
      <c r="MVY78"/>
      <c r="MVZ78"/>
      <c r="MWA78"/>
      <c r="MWB78"/>
      <c r="MWC78"/>
      <c r="MWD78"/>
      <c r="MWE78"/>
      <c r="MWF78"/>
      <c r="MWG78"/>
      <c r="MWH78"/>
      <c r="MWI78"/>
      <c r="MWJ78"/>
      <c r="MWK78"/>
      <c r="MWL78"/>
      <c r="MWM78"/>
      <c r="MWN78"/>
      <c r="MWO78"/>
      <c r="MWP78"/>
      <c r="MWQ78"/>
      <c r="MWR78"/>
      <c r="MWS78"/>
      <c r="MWT78"/>
      <c r="MWU78"/>
      <c r="MWV78"/>
      <c r="MWW78"/>
      <c r="MWX78"/>
      <c r="MWY78"/>
      <c r="MWZ78"/>
      <c r="MXA78"/>
      <c r="MXB78"/>
      <c r="MXC78"/>
      <c r="MXD78"/>
      <c r="MXE78"/>
      <c r="MXF78"/>
      <c r="MXG78"/>
      <c r="MXH78"/>
      <c r="MXI78"/>
      <c r="MXJ78"/>
      <c r="MXK78"/>
      <c r="MXL78"/>
      <c r="MXM78"/>
      <c r="MXN78"/>
      <c r="MXO78"/>
      <c r="MXP78"/>
      <c r="MXQ78"/>
      <c r="MXR78"/>
      <c r="MXS78"/>
      <c r="MXT78"/>
      <c r="MXU78"/>
      <c r="MXV78"/>
      <c r="MXW78"/>
      <c r="MXX78"/>
      <c r="MXY78"/>
      <c r="MXZ78"/>
      <c r="MYA78"/>
      <c r="MYB78"/>
      <c r="MYC78"/>
      <c r="MYD78"/>
      <c r="MYE78"/>
      <c r="MYF78"/>
      <c r="MYG78"/>
      <c r="MYH78"/>
      <c r="MYI78"/>
      <c r="MYJ78"/>
      <c r="MYK78"/>
      <c r="MYL78"/>
      <c r="MYM78"/>
      <c r="MYN78"/>
      <c r="MYO78"/>
      <c r="MYP78"/>
      <c r="MYQ78"/>
      <c r="MYR78"/>
      <c r="MYS78"/>
      <c r="MYT78"/>
      <c r="MYU78"/>
      <c r="MYV78"/>
      <c r="MYW78"/>
      <c r="MYX78"/>
      <c r="MYY78"/>
      <c r="MYZ78"/>
      <c r="MZA78"/>
      <c r="MZB78"/>
      <c r="MZC78"/>
      <c r="MZD78"/>
      <c r="MZE78"/>
      <c r="MZF78"/>
      <c r="MZG78"/>
      <c r="MZH78"/>
      <c r="MZI78"/>
      <c r="MZJ78"/>
      <c r="MZK78"/>
      <c r="MZR78"/>
      <c r="MZS78"/>
      <c r="MZT78"/>
      <c r="MZU78"/>
      <c r="MZV78"/>
      <c r="MZW78"/>
      <c r="MZX78"/>
      <c r="MZY78"/>
      <c r="MZZ78"/>
      <c r="NAA78"/>
      <c r="NAB78"/>
      <c r="NAC78"/>
      <c r="NAD78"/>
      <c r="NAE78"/>
      <c r="NAF78"/>
      <c r="NAG78"/>
      <c r="NAH78"/>
      <c r="NAI78"/>
      <c r="NAJ78"/>
      <c r="NAK78"/>
      <c r="NAL78"/>
      <c r="NAM78"/>
      <c r="NAN78"/>
      <c r="NAO78"/>
      <c r="NAP78"/>
      <c r="NAQ78"/>
      <c r="NAR78"/>
      <c r="NAS78"/>
      <c r="NAT78"/>
      <c r="NAU78"/>
      <c r="NAV78"/>
      <c r="NAW78"/>
      <c r="NAX78"/>
      <c r="NAY78"/>
      <c r="NAZ78"/>
      <c r="NBA78"/>
      <c r="NBB78"/>
      <c r="NBC78"/>
      <c r="NBD78"/>
      <c r="NBE78"/>
      <c r="NBF78"/>
      <c r="NBG78"/>
      <c r="NBH78"/>
      <c r="NBI78"/>
      <c r="NBJ78"/>
      <c r="NBK78"/>
      <c r="NBL78"/>
      <c r="NBM78"/>
      <c r="NBN78"/>
      <c r="NBO78"/>
      <c r="NBP78"/>
      <c r="NBQ78"/>
      <c r="NBR78"/>
      <c r="NBS78"/>
      <c r="NBT78"/>
      <c r="NBU78"/>
      <c r="NBV78"/>
      <c r="NBW78"/>
      <c r="NBX78"/>
      <c r="NBY78"/>
      <c r="NBZ78"/>
      <c r="NCA78"/>
      <c r="NCB78"/>
      <c r="NCC78"/>
      <c r="NCD78"/>
      <c r="NCE78"/>
      <c r="NCF78"/>
      <c r="NCG78"/>
      <c r="NCH78"/>
      <c r="NCI78"/>
      <c r="NCJ78"/>
      <c r="NCK78"/>
      <c r="NCL78"/>
      <c r="NCM78"/>
      <c r="NCN78"/>
      <c r="NCO78"/>
      <c r="NCP78"/>
      <c r="NCQ78"/>
      <c r="NCR78"/>
      <c r="NCS78"/>
      <c r="NCT78"/>
      <c r="NCU78"/>
      <c r="NCV78"/>
      <c r="NCW78"/>
      <c r="NCX78"/>
      <c r="NCY78"/>
      <c r="NCZ78"/>
      <c r="NDA78"/>
      <c r="NDB78"/>
      <c r="NDC78"/>
      <c r="NDD78"/>
      <c r="NDE78"/>
      <c r="NDF78"/>
      <c r="NDG78"/>
      <c r="NDH78"/>
      <c r="NDI78"/>
      <c r="NDJ78"/>
      <c r="NDK78"/>
      <c r="NDL78"/>
      <c r="NDM78"/>
      <c r="NDN78"/>
      <c r="NDO78"/>
      <c r="NDP78"/>
      <c r="NDQ78"/>
      <c r="NDR78"/>
      <c r="NDS78"/>
      <c r="NDT78"/>
      <c r="NDU78"/>
      <c r="NDV78"/>
      <c r="NDW78"/>
      <c r="NDX78"/>
      <c r="NDY78"/>
      <c r="NDZ78"/>
      <c r="NEA78"/>
      <c r="NEB78"/>
      <c r="NEC78"/>
      <c r="NED78"/>
      <c r="NEE78"/>
      <c r="NEF78"/>
      <c r="NEG78"/>
      <c r="NEH78"/>
      <c r="NEI78"/>
      <c r="NEJ78"/>
      <c r="NEK78"/>
      <c r="NEL78"/>
      <c r="NEM78"/>
      <c r="NEN78"/>
      <c r="NEO78"/>
      <c r="NEP78"/>
      <c r="NEQ78"/>
      <c r="NER78"/>
      <c r="NES78"/>
      <c r="NET78"/>
      <c r="NEU78"/>
      <c r="NEV78"/>
      <c r="NEW78"/>
      <c r="NEX78"/>
      <c r="NEY78"/>
      <c r="NEZ78"/>
      <c r="NFA78"/>
      <c r="NFB78"/>
      <c r="NFC78"/>
      <c r="NFD78"/>
      <c r="NFE78"/>
      <c r="NFF78"/>
      <c r="NFG78"/>
      <c r="NFH78"/>
      <c r="NFI78"/>
      <c r="NFJ78"/>
      <c r="NFK78"/>
      <c r="NFL78"/>
      <c r="NFM78"/>
      <c r="NFN78"/>
      <c r="NFO78"/>
      <c r="NFP78"/>
      <c r="NFQ78"/>
      <c r="NFR78"/>
      <c r="NFS78"/>
      <c r="NFT78"/>
      <c r="NFU78"/>
      <c r="NFV78"/>
      <c r="NFW78"/>
      <c r="NFX78"/>
      <c r="NFY78"/>
      <c r="NFZ78"/>
      <c r="NGA78"/>
      <c r="NGB78"/>
      <c r="NGC78"/>
      <c r="NGD78"/>
      <c r="NGE78"/>
      <c r="NGF78"/>
      <c r="NGG78"/>
      <c r="NGH78"/>
      <c r="NGI78"/>
      <c r="NGJ78"/>
      <c r="NGK78"/>
      <c r="NGL78"/>
      <c r="NGM78"/>
      <c r="NGN78"/>
      <c r="NGO78"/>
      <c r="NGP78"/>
      <c r="NGQ78"/>
      <c r="NGR78"/>
      <c r="NGS78"/>
      <c r="NGT78"/>
      <c r="NGU78"/>
      <c r="NGV78"/>
      <c r="NGW78"/>
      <c r="NGX78"/>
      <c r="NGY78"/>
      <c r="NGZ78"/>
      <c r="NHA78"/>
      <c r="NHB78"/>
      <c r="NHC78"/>
      <c r="NHD78"/>
      <c r="NHE78"/>
      <c r="NHF78"/>
      <c r="NHG78"/>
      <c r="NHH78"/>
      <c r="NHI78"/>
      <c r="NHJ78"/>
      <c r="NHK78"/>
      <c r="NHL78"/>
      <c r="NHM78"/>
      <c r="NHN78"/>
      <c r="NHO78"/>
      <c r="NHP78"/>
      <c r="NHQ78"/>
      <c r="NHR78"/>
      <c r="NHS78"/>
      <c r="NHT78"/>
      <c r="NHU78"/>
      <c r="NHV78"/>
      <c r="NHW78"/>
      <c r="NHX78"/>
      <c r="NHY78"/>
      <c r="NHZ78"/>
      <c r="NIA78"/>
      <c r="NIB78"/>
      <c r="NIC78"/>
      <c r="NID78"/>
      <c r="NIE78"/>
      <c r="NIF78"/>
      <c r="NIG78"/>
      <c r="NIH78"/>
      <c r="NII78"/>
      <c r="NIJ78"/>
      <c r="NIK78"/>
      <c r="NIL78"/>
      <c r="NIM78"/>
      <c r="NIN78"/>
      <c r="NIO78"/>
      <c r="NIP78"/>
      <c r="NIQ78"/>
      <c r="NIR78"/>
      <c r="NIS78"/>
      <c r="NIT78"/>
      <c r="NIU78"/>
      <c r="NIV78"/>
      <c r="NIW78"/>
      <c r="NIX78"/>
      <c r="NIY78"/>
      <c r="NIZ78"/>
      <c r="NJA78"/>
      <c r="NJB78"/>
      <c r="NJC78"/>
      <c r="NJD78"/>
      <c r="NJE78"/>
      <c r="NJF78"/>
      <c r="NJG78"/>
      <c r="NJN78"/>
      <c r="NJO78"/>
      <c r="NJP78"/>
      <c r="NJQ78"/>
      <c r="NJR78"/>
      <c r="NJS78"/>
      <c r="NJT78"/>
      <c r="NJU78"/>
      <c r="NJV78"/>
      <c r="NJW78"/>
      <c r="NJX78"/>
      <c r="NJY78"/>
      <c r="NJZ78"/>
      <c r="NKA78"/>
      <c r="NKB78"/>
      <c r="NKC78"/>
      <c r="NKD78"/>
      <c r="NKE78"/>
      <c r="NKF78"/>
      <c r="NKG78"/>
      <c r="NKH78"/>
      <c r="NKI78"/>
      <c r="NKJ78"/>
      <c r="NKK78"/>
      <c r="NKL78"/>
      <c r="NKM78"/>
      <c r="NKN78"/>
      <c r="NKO78"/>
      <c r="NKP78"/>
      <c r="NKQ78"/>
      <c r="NKR78"/>
      <c r="NKS78"/>
      <c r="NKT78"/>
      <c r="NKU78"/>
      <c r="NKV78"/>
      <c r="NKW78"/>
      <c r="NKX78"/>
      <c r="NKY78"/>
      <c r="NKZ78"/>
      <c r="NLA78"/>
      <c r="NLB78"/>
      <c r="NLC78"/>
      <c r="NLD78"/>
      <c r="NLE78"/>
      <c r="NLF78"/>
      <c r="NLG78"/>
      <c r="NLH78"/>
      <c r="NLI78"/>
      <c r="NLJ78"/>
      <c r="NLK78"/>
      <c r="NLL78"/>
      <c r="NLM78"/>
      <c r="NLN78"/>
      <c r="NLO78"/>
      <c r="NLP78"/>
      <c r="NLQ78"/>
      <c r="NLR78"/>
      <c r="NLS78"/>
      <c r="NLT78"/>
      <c r="NLU78"/>
      <c r="NLV78"/>
      <c r="NLW78"/>
      <c r="NLX78"/>
      <c r="NLY78"/>
      <c r="NLZ78"/>
      <c r="NMA78"/>
      <c r="NMB78"/>
      <c r="NMC78"/>
      <c r="NMD78"/>
      <c r="NME78"/>
      <c r="NMF78"/>
      <c r="NMG78"/>
      <c r="NMH78"/>
      <c r="NMI78"/>
      <c r="NMJ78"/>
      <c r="NMK78"/>
      <c r="NML78"/>
      <c r="NMM78"/>
      <c r="NMN78"/>
      <c r="NMO78"/>
      <c r="NMP78"/>
      <c r="NMQ78"/>
      <c r="NMR78"/>
      <c r="NMS78"/>
      <c r="NMT78"/>
      <c r="NMU78"/>
      <c r="NMV78"/>
      <c r="NMW78"/>
      <c r="NMX78"/>
      <c r="NMY78"/>
      <c r="NMZ78"/>
      <c r="NNA78"/>
      <c r="NNB78"/>
      <c r="NNC78"/>
      <c r="NND78"/>
      <c r="NNE78"/>
      <c r="NNF78"/>
      <c r="NNG78"/>
      <c r="NNH78"/>
      <c r="NNI78"/>
      <c r="NNJ78"/>
      <c r="NNK78"/>
      <c r="NNL78"/>
      <c r="NNM78"/>
      <c r="NNN78"/>
      <c r="NNO78"/>
      <c r="NNP78"/>
      <c r="NNQ78"/>
      <c r="NNR78"/>
      <c r="NNS78"/>
      <c r="NNT78"/>
      <c r="NNU78"/>
      <c r="NNV78"/>
      <c r="NNW78"/>
      <c r="NNX78"/>
      <c r="NNY78"/>
      <c r="NNZ78"/>
      <c r="NOA78"/>
      <c r="NOB78"/>
      <c r="NOC78"/>
      <c r="NOD78"/>
      <c r="NOE78"/>
      <c r="NOF78"/>
      <c r="NOG78"/>
      <c r="NOH78"/>
      <c r="NOI78"/>
      <c r="NOJ78"/>
      <c r="NOK78"/>
      <c r="NOL78"/>
      <c r="NOM78"/>
      <c r="NON78"/>
      <c r="NOO78"/>
      <c r="NOP78"/>
      <c r="NOQ78"/>
      <c r="NOR78"/>
      <c r="NOS78"/>
      <c r="NOT78"/>
      <c r="NOU78"/>
      <c r="NOV78"/>
      <c r="NOW78"/>
      <c r="NOX78"/>
      <c r="NOY78"/>
      <c r="NOZ78"/>
      <c r="NPA78"/>
      <c r="NPB78"/>
      <c r="NPC78"/>
      <c r="NPD78"/>
      <c r="NPE78"/>
      <c r="NPF78"/>
      <c r="NPG78"/>
      <c r="NPH78"/>
      <c r="NPI78"/>
      <c r="NPJ78"/>
      <c r="NPK78"/>
      <c r="NPL78"/>
      <c r="NPM78"/>
      <c r="NPN78"/>
      <c r="NPO78"/>
      <c r="NPP78"/>
      <c r="NPQ78"/>
      <c r="NPR78"/>
      <c r="NPS78"/>
      <c r="NPT78"/>
      <c r="NPU78"/>
      <c r="NPV78"/>
      <c r="NPW78"/>
      <c r="NPX78"/>
      <c r="NPY78"/>
      <c r="NPZ78"/>
      <c r="NQA78"/>
      <c r="NQB78"/>
      <c r="NQC78"/>
      <c r="NQD78"/>
      <c r="NQE78"/>
      <c r="NQF78"/>
      <c r="NQG78"/>
      <c r="NQH78"/>
      <c r="NQI78"/>
      <c r="NQJ78"/>
      <c r="NQK78"/>
      <c r="NQL78"/>
      <c r="NQM78"/>
      <c r="NQN78"/>
      <c r="NQO78"/>
      <c r="NQP78"/>
      <c r="NQQ78"/>
      <c r="NQR78"/>
      <c r="NQS78"/>
      <c r="NQT78"/>
      <c r="NQU78"/>
      <c r="NQV78"/>
      <c r="NQW78"/>
      <c r="NQX78"/>
      <c r="NQY78"/>
      <c r="NQZ78"/>
      <c r="NRA78"/>
      <c r="NRB78"/>
      <c r="NRC78"/>
      <c r="NRD78"/>
      <c r="NRE78"/>
      <c r="NRF78"/>
      <c r="NRG78"/>
      <c r="NRH78"/>
      <c r="NRI78"/>
      <c r="NRJ78"/>
      <c r="NRK78"/>
      <c r="NRL78"/>
      <c r="NRM78"/>
      <c r="NRN78"/>
      <c r="NRO78"/>
      <c r="NRP78"/>
      <c r="NRQ78"/>
      <c r="NRR78"/>
      <c r="NRS78"/>
      <c r="NRT78"/>
      <c r="NRU78"/>
      <c r="NRV78"/>
      <c r="NRW78"/>
      <c r="NRX78"/>
      <c r="NRY78"/>
      <c r="NRZ78"/>
      <c r="NSA78"/>
      <c r="NSB78"/>
      <c r="NSC78"/>
      <c r="NSD78"/>
      <c r="NSE78"/>
      <c r="NSF78"/>
      <c r="NSG78"/>
      <c r="NSH78"/>
      <c r="NSI78"/>
      <c r="NSJ78"/>
      <c r="NSK78"/>
      <c r="NSL78"/>
      <c r="NSM78"/>
      <c r="NSN78"/>
      <c r="NSO78"/>
      <c r="NSP78"/>
      <c r="NSQ78"/>
      <c r="NSR78"/>
      <c r="NSS78"/>
      <c r="NST78"/>
      <c r="NSU78"/>
      <c r="NSV78"/>
      <c r="NSW78"/>
      <c r="NSX78"/>
      <c r="NSY78"/>
      <c r="NSZ78"/>
      <c r="NTA78"/>
      <c r="NTB78"/>
      <c r="NTC78"/>
      <c r="NTJ78"/>
      <c r="NTK78"/>
      <c r="NTL78"/>
      <c r="NTM78"/>
      <c r="NTN78"/>
      <c r="NTO78"/>
      <c r="NTP78"/>
      <c r="NTQ78"/>
      <c r="NTR78"/>
      <c r="NTS78"/>
      <c r="NTT78"/>
      <c r="NTU78"/>
      <c r="NTV78"/>
      <c r="NTW78"/>
      <c r="NTX78"/>
      <c r="NTY78"/>
      <c r="NTZ78"/>
      <c r="NUA78"/>
      <c r="NUB78"/>
      <c r="NUC78"/>
      <c r="NUD78"/>
      <c r="NUE78"/>
      <c r="NUF78"/>
      <c r="NUG78"/>
      <c r="NUH78"/>
      <c r="NUI78"/>
      <c r="NUJ78"/>
      <c r="NUK78"/>
      <c r="NUL78"/>
      <c r="NUM78"/>
      <c r="NUN78"/>
      <c r="NUO78"/>
      <c r="NUP78"/>
      <c r="NUQ78"/>
      <c r="NUR78"/>
      <c r="NUS78"/>
      <c r="NUT78"/>
      <c r="NUU78"/>
      <c r="NUV78"/>
      <c r="NUW78"/>
      <c r="NUX78"/>
      <c r="NUY78"/>
      <c r="NUZ78"/>
      <c r="NVA78"/>
      <c r="NVB78"/>
      <c r="NVC78"/>
      <c r="NVD78"/>
      <c r="NVE78"/>
      <c r="NVF78"/>
      <c r="NVG78"/>
      <c r="NVH78"/>
      <c r="NVI78"/>
      <c r="NVJ78"/>
      <c r="NVK78"/>
      <c r="NVL78"/>
      <c r="NVM78"/>
      <c r="NVN78"/>
      <c r="NVO78"/>
      <c r="NVP78"/>
      <c r="NVQ78"/>
      <c r="NVR78"/>
      <c r="NVS78"/>
      <c r="NVT78"/>
      <c r="NVU78"/>
      <c r="NVV78"/>
      <c r="NVW78"/>
      <c r="NVX78"/>
      <c r="NVY78"/>
      <c r="NVZ78"/>
      <c r="NWA78"/>
      <c r="NWB78"/>
      <c r="NWC78"/>
      <c r="NWD78"/>
      <c r="NWE78"/>
      <c r="NWF78"/>
      <c r="NWG78"/>
      <c r="NWH78"/>
      <c r="NWI78"/>
      <c r="NWJ78"/>
      <c r="NWK78"/>
      <c r="NWL78"/>
      <c r="NWM78"/>
      <c r="NWN78"/>
      <c r="NWO78"/>
      <c r="NWP78"/>
      <c r="NWQ78"/>
      <c r="NWR78"/>
      <c r="NWS78"/>
      <c r="NWT78"/>
      <c r="NWU78"/>
      <c r="NWV78"/>
      <c r="NWW78"/>
      <c r="NWX78"/>
      <c r="NWY78"/>
      <c r="NWZ78"/>
      <c r="NXA78"/>
      <c r="NXB78"/>
      <c r="NXC78"/>
      <c r="NXD78"/>
      <c r="NXE78"/>
      <c r="NXF78"/>
      <c r="NXG78"/>
      <c r="NXH78"/>
      <c r="NXI78"/>
      <c r="NXJ78"/>
      <c r="NXK78"/>
      <c r="NXL78"/>
      <c r="NXM78"/>
      <c r="NXN78"/>
      <c r="NXO78"/>
      <c r="NXP78"/>
      <c r="NXQ78"/>
      <c r="NXR78"/>
      <c r="NXS78"/>
      <c r="NXT78"/>
      <c r="NXU78"/>
      <c r="NXV78"/>
      <c r="NXW78"/>
      <c r="NXX78"/>
      <c r="NXY78"/>
      <c r="NXZ78"/>
      <c r="NYA78"/>
      <c r="NYB78"/>
      <c r="NYC78"/>
      <c r="NYD78"/>
      <c r="NYE78"/>
      <c r="NYF78"/>
      <c r="NYG78"/>
      <c r="NYH78"/>
      <c r="NYI78"/>
      <c r="NYJ78"/>
      <c r="NYK78"/>
      <c r="NYL78"/>
      <c r="NYM78"/>
      <c r="NYN78"/>
      <c r="NYO78"/>
      <c r="NYP78"/>
      <c r="NYQ78"/>
      <c r="NYR78"/>
      <c r="NYS78"/>
      <c r="NYT78"/>
      <c r="NYU78"/>
      <c r="NYV78"/>
      <c r="NYW78"/>
      <c r="NYX78"/>
      <c r="NYY78"/>
      <c r="NYZ78"/>
      <c r="NZA78"/>
      <c r="NZB78"/>
      <c r="NZC78"/>
      <c r="NZD78"/>
      <c r="NZE78"/>
      <c r="NZF78"/>
      <c r="NZG78"/>
      <c r="NZH78"/>
      <c r="NZI78"/>
      <c r="NZJ78"/>
      <c r="NZK78"/>
      <c r="NZL78"/>
      <c r="NZM78"/>
      <c r="NZN78"/>
      <c r="NZO78"/>
      <c r="NZP78"/>
      <c r="NZQ78"/>
      <c r="NZR78"/>
      <c r="NZS78"/>
      <c r="NZT78"/>
      <c r="NZU78"/>
      <c r="NZV78"/>
      <c r="NZW78"/>
      <c r="NZX78"/>
      <c r="NZY78"/>
      <c r="NZZ78"/>
      <c r="OAA78"/>
      <c r="OAB78"/>
      <c r="OAC78"/>
      <c r="OAD78"/>
      <c r="OAE78"/>
      <c r="OAF78"/>
      <c r="OAG78"/>
      <c r="OAH78"/>
      <c r="OAI78"/>
      <c r="OAJ78"/>
      <c r="OAK78"/>
      <c r="OAL78"/>
      <c r="OAM78"/>
      <c r="OAN78"/>
      <c r="OAO78"/>
      <c r="OAP78"/>
      <c r="OAQ78"/>
      <c r="OAR78"/>
      <c r="OAS78"/>
      <c r="OAT78"/>
      <c r="OAU78"/>
      <c r="OAV78"/>
      <c r="OAW78"/>
      <c r="OAX78"/>
      <c r="OAY78"/>
      <c r="OAZ78"/>
      <c r="OBA78"/>
      <c r="OBB78"/>
      <c r="OBC78"/>
      <c r="OBD78"/>
      <c r="OBE78"/>
      <c r="OBF78"/>
      <c r="OBG78"/>
      <c r="OBH78"/>
      <c r="OBI78"/>
      <c r="OBJ78"/>
      <c r="OBK78"/>
      <c r="OBL78"/>
      <c r="OBM78"/>
      <c r="OBN78"/>
      <c r="OBO78"/>
      <c r="OBP78"/>
      <c r="OBQ78"/>
      <c r="OBR78"/>
      <c r="OBS78"/>
      <c r="OBT78"/>
      <c r="OBU78"/>
      <c r="OBV78"/>
      <c r="OBW78"/>
      <c r="OBX78"/>
      <c r="OBY78"/>
      <c r="OBZ78"/>
      <c r="OCA78"/>
      <c r="OCB78"/>
      <c r="OCC78"/>
      <c r="OCD78"/>
      <c r="OCE78"/>
      <c r="OCF78"/>
      <c r="OCG78"/>
      <c r="OCH78"/>
      <c r="OCI78"/>
      <c r="OCJ78"/>
      <c r="OCK78"/>
      <c r="OCL78"/>
      <c r="OCM78"/>
      <c r="OCN78"/>
      <c r="OCO78"/>
      <c r="OCP78"/>
      <c r="OCQ78"/>
      <c r="OCR78"/>
      <c r="OCS78"/>
      <c r="OCT78"/>
      <c r="OCU78"/>
      <c r="OCV78"/>
      <c r="OCW78"/>
      <c r="OCX78"/>
      <c r="OCY78"/>
      <c r="ODF78"/>
      <c r="ODG78"/>
      <c r="ODH78"/>
      <c r="ODI78"/>
      <c r="ODJ78"/>
      <c r="ODK78"/>
      <c r="ODL78"/>
      <c r="ODM78"/>
      <c r="ODN78"/>
      <c r="ODO78"/>
      <c r="ODP78"/>
      <c r="ODQ78"/>
      <c r="ODR78"/>
      <c r="ODS78"/>
      <c r="ODT78"/>
      <c r="ODU78"/>
      <c r="ODV78"/>
      <c r="ODW78"/>
      <c r="ODX78"/>
      <c r="ODY78"/>
      <c r="ODZ78"/>
      <c r="OEA78"/>
      <c r="OEB78"/>
      <c r="OEC78"/>
      <c r="OED78"/>
      <c r="OEE78"/>
      <c r="OEF78"/>
      <c r="OEG78"/>
      <c r="OEH78"/>
      <c r="OEI78"/>
      <c r="OEJ78"/>
      <c r="OEK78"/>
      <c r="OEL78"/>
      <c r="OEM78"/>
      <c r="OEN78"/>
      <c r="OEO78"/>
      <c r="OEP78"/>
      <c r="OEQ78"/>
      <c r="OER78"/>
      <c r="OES78"/>
      <c r="OET78"/>
      <c r="OEU78"/>
      <c r="OEV78"/>
      <c r="OEW78"/>
      <c r="OEX78"/>
      <c r="OEY78"/>
      <c r="OEZ78"/>
      <c r="OFA78"/>
      <c r="OFB78"/>
      <c r="OFC78"/>
      <c r="OFD78"/>
      <c r="OFE78"/>
      <c r="OFF78"/>
      <c r="OFG78"/>
      <c r="OFH78"/>
      <c r="OFI78"/>
      <c r="OFJ78"/>
      <c r="OFK78"/>
      <c r="OFL78"/>
      <c r="OFM78"/>
      <c r="OFN78"/>
      <c r="OFO78"/>
      <c r="OFP78"/>
      <c r="OFQ78"/>
      <c r="OFR78"/>
      <c r="OFS78"/>
      <c r="OFT78"/>
      <c r="OFU78"/>
      <c r="OFV78"/>
      <c r="OFW78"/>
      <c r="OFX78"/>
      <c r="OFY78"/>
      <c r="OFZ78"/>
      <c r="OGA78"/>
      <c r="OGB78"/>
      <c r="OGC78"/>
      <c r="OGD78"/>
      <c r="OGE78"/>
      <c r="OGF78"/>
      <c r="OGG78"/>
      <c r="OGH78"/>
      <c r="OGI78"/>
      <c r="OGJ78"/>
      <c r="OGK78"/>
      <c r="OGL78"/>
      <c r="OGM78"/>
      <c r="OGN78"/>
      <c r="OGO78"/>
      <c r="OGP78"/>
      <c r="OGQ78"/>
      <c r="OGR78"/>
      <c r="OGS78"/>
      <c r="OGT78"/>
      <c r="OGU78"/>
      <c r="OGV78"/>
      <c r="OGW78"/>
      <c r="OGX78"/>
      <c r="OGY78"/>
      <c r="OGZ78"/>
      <c r="OHA78"/>
      <c r="OHB78"/>
      <c r="OHC78"/>
      <c r="OHD78"/>
      <c r="OHE78"/>
      <c r="OHF78"/>
      <c r="OHG78"/>
      <c r="OHH78"/>
      <c r="OHI78"/>
      <c r="OHJ78"/>
      <c r="OHK78"/>
      <c r="OHL78"/>
      <c r="OHM78"/>
      <c r="OHN78"/>
      <c r="OHO78"/>
      <c r="OHP78"/>
      <c r="OHQ78"/>
      <c r="OHR78"/>
      <c r="OHS78"/>
      <c r="OHT78"/>
      <c r="OHU78"/>
      <c r="OHV78"/>
      <c r="OHW78"/>
      <c r="OHX78"/>
      <c r="OHY78"/>
      <c r="OHZ78"/>
      <c r="OIA78"/>
      <c r="OIB78"/>
      <c r="OIC78"/>
      <c r="OID78"/>
      <c r="OIE78"/>
      <c r="OIF78"/>
      <c r="OIG78"/>
      <c r="OIH78"/>
      <c r="OII78"/>
      <c r="OIJ78"/>
      <c r="OIK78"/>
      <c r="OIL78"/>
      <c r="OIM78"/>
      <c r="OIN78"/>
      <c r="OIO78"/>
      <c r="OIP78"/>
      <c r="OIQ78"/>
      <c r="OIR78"/>
      <c r="OIS78"/>
      <c r="OIT78"/>
      <c r="OIU78"/>
      <c r="OIV78"/>
      <c r="OIW78"/>
      <c r="OIX78"/>
      <c r="OIY78"/>
      <c r="OIZ78"/>
      <c r="OJA78"/>
      <c r="OJB78"/>
      <c r="OJC78"/>
      <c r="OJD78"/>
      <c r="OJE78"/>
      <c r="OJF78"/>
      <c r="OJG78"/>
      <c r="OJH78"/>
      <c r="OJI78"/>
      <c r="OJJ78"/>
      <c r="OJK78"/>
      <c r="OJL78"/>
      <c r="OJM78"/>
      <c r="OJN78"/>
      <c r="OJO78"/>
      <c r="OJP78"/>
      <c r="OJQ78"/>
      <c r="OJR78"/>
      <c r="OJS78"/>
      <c r="OJT78"/>
      <c r="OJU78"/>
      <c r="OJV78"/>
      <c r="OJW78"/>
      <c r="OJX78"/>
      <c r="OJY78"/>
      <c r="OJZ78"/>
      <c r="OKA78"/>
      <c r="OKB78"/>
      <c r="OKC78"/>
      <c r="OKD78"/>
      <c r="OKE78"/>
      <c r="OKF78"/>
      <c r="OKG78"/>
      <c r="OKH78"/>
      <c r="OKI78"/>
      <c r="OKJ78"/>
      <c r="OKK78"/>
      <c r="OKL78"/>
      <c r="OKM78"/>
      <c r="OKN78"/>
      <c r="OKO78"/>
      <c r="OKP78"/>
      <c r="OKQ78"/>
      <c r="OKR78"/>
      <c r="OKS78"/>
      <c r="OKT78"/>
      <c r="OKU78"/>
      <c r="OKV78"/>
      <c r="OKW78"/>
      <c r="OKX78"/>
      <c r="OKY78"/>
      <c r="OKZ78"/>
      <c r="OLA78"/>
      <c r="OLB78"/>
      <c r="OLC78"/>
      <c r="OLD78"/>
      <c r="OLE78"/>
      <c r="OLF78"/>
      <c r="OLG78"/>
      <c r="OLH78"/>
      <c r="OLI78"/>
      <c r="OLJ78"/>
      <c r="OLK78"/>
      <c r="OLL78"/>
      <c r="OLM78"/>
      <c r="OLN78"/>
      <c r="OLO78"/>
      <c r="OLP78"/>
      <c r="OLQ78"/>
      <c r="OLR78"/>
      <c r="OLS78"/>
      <c r="OLT78"/>
      <c r="OLU78"/>
      <c r="OLV78"/>
      <c r="OLW78"/>
      <c r="OLX78"/>
      <c r="OLY78"/>
      <c r="OLZ78"/>
      <c r="OMA78"/>
      <c r="OMB78"/>
      <c r="OMC78"/>
      <c r="OMD78"/>
      <c r="OME78"/>
      <c r="OMF78"/>
      <c r="OMG78"/>
      <c r="OMH78"/>
      <c r="OMI78"/>
      <c r="OMJ78"/>
      <c r="OMK78"/>
      <c r="OML78"/>
      <c r="OMM78"/>
      <c r="OMN78"/>
      <c r="OMO78"/>
      <c r="OMP78"/>
      <c r="OMQ78"/>
      <c r="OMR78"/>
      <c r="OMS78"/>
      <c r="OMT78"/>
      <c r="OMU78"/>
      <c r="ONB78"/>
      <c r="ONC78"/>
      <c r="OND78"/>
      <c r="ONE78"/>
      <c r="ONF78"/>
      <c r="ONG78"/>
      <c r="ONH78"/>
      <c r="ONI78"/>
      <c r="ONJ78"/>
      <c r="ONK78"/>
      <c r="ONL78"/>
      <c r="ONM78"/>
      <c r="ONN78"/>
      <c r="ONO78"/>
      <c r="ONP78"/>
      <c r="ONQ78"/>
      <c r="ONR78"/>
      <c r="ONS78"/>
      <c r="ONT78"/>
      <c r="ONU78"/>
      <c r="ONV78"/>
      <c r="ONW78"/>
      <c r="ONX78"/>
      <c r="ONY78"/>
      <c r="ONZ78"/>
      <c r="OOA78"/>
      <c r="OOB78"/>
      <c r="OOC78"/>
      <c r="OOD78"/>
      <c r="OOE78"/>
      <c r="OOF78"/>
      <c r="OOG78"/>
      <c r="OOH78"/>
      <c r="OOI78"/>
      <c r="OOJ78"/>
      <c r="OOK78"/>
      <c r="OOL78"/>
      <c r="OOM78"/>
      <c r="OON78"/>
      <c r="OOO78"/>
      <c r="OOP78"/>
      <c r="OOQ78"/>
      <c r="OOR78"/>
      <c r="OOS78"/>
      <c r="OOT78"/>
      <c r="OOU78"/>
      <c r="OOV78"/>
      <c r="OOW78"/>
      <c r="OOX78"/>
      <c r="OOY78"/>
      <c r="OOZ78"/>
      <c r="OPA78"/>
      <c r="OPB78"/>
      <c r="OPC78"/>
      <c r="OPD78"/>
      <c r="OPE78"/>
      <c r="OPF78"/>
      <c r="OPG78"/>
      <c r="OPH78"/>
      <c r="OPI78"/>
      <c r="OPJ78"/>
      <c r="OPK78"/>
      <c r="OPL78"/>
      <c r="OPM78"/>
      <c r="OPN78"/>
      <c r="OPO78"/>
      <c r="OPP78"/>
      <c r="OPQ78"/>
      <c r="OPR78"/>
      <c r="OPS78"/>
      <c r="OPT78"/>
      <c r="OPU78"/>
      <c r="OPV78"/>
      <c r="OPW78"/>
      <c r="OPX78"/>
      <c r="OPY78"/>
      <c r="OPZ78"/>
      <c r="OQA78"/>
      <c r="OQB78"/>
      <c r="OQC78"/>
      <c r="OQD78"/>
      <c r="OQE78"/>
      <c r="OQF78"/>
      <c r="OQG78"/>
      <c r="OQH78"/>
      <c r="OQI78"/>
      <c r="OQJ78"/>
      <c r="OQK78"/>
      <c r="OQL78"/>
      <c r="OQM78"/>
      <c r="OQN78"/>
      <c r="OQO78"/>
      <c r="OQP78"/>
      <c r="OQQ78"/>
      <c r="OQR78"/>
      <c r="OQS78"/>
      <c r="OQT78"/>
      <c r="OQU78"/>
      <c r="OQV78"/>
      <c r="OQW78"/>
      <c r="OQX78"/>
      <c r="OQY78"/>
      <c r="OQZ78"/>
      <c r="ORA78"/>
      <c r="ORB78"/>
      <c r="ORC78"/>
      <c r="ORD78"/>
      <c r="ORE78"/>
      <c r="ORF78"/>
      <c r="ORG78"/>
      <c r="ORH78"/>
      <c r="ORI78"/>
      <c r="ORJ78"/>
      <c r="ORK78"/>
      <c r="ORL78"/>
      <c r="ORM78"/>
      <c r="ORN78"/>
      <c r="ORO78"/>
      <c r="ORP78"/>
      <c r="ORQ78"/>
      <c r="ORR78"/>
      <c r="ORS78"/>
      <c r="ORT78"/>
      <c r="ORU78"/>
      <c r="ORV78"/>
      <c r="ORW78"/>
      <c r="ORX78"/>
      <c r="ORY78"/>
      <c r="ORZ78"/>
      <c r="OSA78"/>
      <c r="OSB78"/>
      <c r="OSC78"/>
      <c r="OSD78"/>
      <c r="OSE78"/>
      <c r="OSF78"/>
      <c r="OSG78"/>
      <c r="OSH78"/>
      <c r="OSI78"/>
      <c r="OSJ78"/>
      <c r="OSK78"/>
      <c r="OSL78"/>
      <c r="OSM78"/>
      <c r="OSN78"/>
      <c r="OSO78"/>
      <c r="OSP78"/>
      <c r="OSQ78"/>
      <c r="OSR78"/>
      <c r="OSS78"/>
      <c r="OST78"/>
      <c r="OSU78"/>
      <c r="OSV78"/>
      <c r="OSW78"/>
      <c r="OSX78"/>
      <c r="OSY78"/>
      <c r="OSZ78"/>
      <c r="OTA78"/>
      <c r="OTB78"/>
      <c r="OTC78"/>
      <c r="OTD78"/>
      <c r="OTE78"/>
      <c r="OTF78"/>
      <c r="OTG78"/>
      <c r="OTH78"/>
      <c r="OTI78"/>
      <c r="OTJ78"/>
      <c r="OTK78"/>
      <c r="OTL78"/>
      <c r="OTM78"/>
      <c r="OTN78"/>
      <c r="OTO78"/>
      <c r="OTP78"/>
      <c r="OTQ78"/>
      <c r="OTR78"/>
      <c r="OTS78"/>
      <c r="OTT78"/>
      <c r="OTU78"/>
      <c r="OTV78"/>
      <c r="OTW78"/>
      <c r="OTX78"/>
      <c r="OTY78"/>
      <c r="OTZ78"/>
      <c r="OUA78"/>
      <c r="OUB78"/>
      <c r="OUC78"/>
      <c r="OUD78"/>
      <c r="OUE78"/>
      <c r="OUF78"/>
      <c r="OUG78"/>
      <c r="OUH78"/>
      <c r="OUI78"/>
      <c r="OUJ78"/>
      <c r="OUK78"/>
      <c r="OUL78"/>
      <c r="OUM78"/>
      <c r="OUN78"/>
      <c r="OUO78"/>
      <c r="OUP78"/>
      <c r="OUQ78"/>
      <c r="OUR78"/>
      <c r="OUS78"/>
      <c r="OUT78"/>
      <c r="OUU78"/>
      <c r="OUV78"/>
      <c r="OUW78"/>
      <c r="OUX78"/>
      <c r="OUY78"/>
      <c r="OUZ78"/>
      <c r="OVA78"/>
      <c r="OVB78"/>
      <c r="OVC78"/>
      <c r="OVD78"/>
      <c r="OVE78"/>
      <c r="OVF78"/>
      <c r="OVG78"/>
      <c r="OVH78"/>
      <c r="OVI78"/>
      <c r="OVJ78"/>
      <c r="OVK78"/>
      <c r="OVL78"/>
      <c r="OVM78"/>
      <c r="OVN78"/>
      <c r="OVO78"/>
      <c r="OVP78"/>
      <c r="OVQ78"/>
      <c r="OVR78"/>
      <c r="OVS78"/>
      <c r="OVT78"/>
      <c r="OVU78"/>
      <c r="OVV78"/>
      <c r="OVW78"/>
      <c r="OVX78"/>
      <c r="OVY78"/>
      <c r="OVZ78"/>
      <c r="OWA78"/>
      <c r="OWB78"/>
      <c r="OWC78"/>
      <c r="OWD78"/>
      <c r="OWE78"/>
      <c r="OWF78"/>
      <c r="OWG78"/>
      <c r="OWH78"/>
      <c r="OWI78"/>
      <c r="OWJ78"/>
      <c r="OWK78"/>
      <c r="OWL78"/>
      <c r="OWM78"/>
      <c r="OWN78"/>
      <c r="OWO78"/>
      <c r="OWP78"/>
      <c r="OWQ78"/>
      <c r="OWX78"/>
      <c r="OWY78"/>
      <c r="OWZ78"/>
      <c r="OXA78"/>
      <c r="OXB78"/>
      <c r="OXC78"/>
      <c r="OXD78"/>
      <c r="OXE78"/>
      <c r="OXF78"/>
      <c r="OXG78"/>
      <c r="OXH78"/>
      <c r="OXI78"/>
      <c r="OXJ78"/>
      <c r="OXK78"/>
      <c r="OXL78"/>
      <c r="OXM78"/>
      <c r="OXN78"/>
      <c r="OXO78"/>
      <c r="OXP78"/>
      <c r="OXQ78"/>
      <c r="OXR78"/>
      <c r="OXS78"/>
      <c r="OXT78"/>
      <c r="OXU78"/>
      <c r="OXV78"/>
      <c r="OXW78"/>
      <c r="OXX78"/>
      <c r="OXY78"/>
      <c r="OXZ78"/>
      <c r="OYA78"/>
      <c r="OYB78"/>
      <c r="OYC78"/>
      <c r="OYD78"/>
      <c r="OYE78"/>
      <c r="OYF78"/>
      <c r="OYG78"/>
      <c r="OYH78"/>
      <c r="OYI78"/>
      <c r="OYJ78"/>
      <c r="OYK78"/>
      <c r="OYL78"/>
      <c r="OYM78"/>
      <c r="OYN78"/>
      <c r="OYO78"/>
      <c r="OYP78"/>
      <c r="OYQ78"/>
      <c r="OYR78"/>
      <c r="OYS78"/>
      <c r="OYT78"/>
      <c r="OYU78"/>
      <c r="OYV78"/>
      <c r="OYW78"/>
      <c r="OYX78"/>
      <c r="OYY78"/>
      <c r="OYZ78"/>
      <c r="OZA78"/>
      <c r="OZB78"/>
      <c r="OZC78"/>
      <c r="OZD78"/>
      <c r="OZE78"/>
      <c r="OZF78"/>
      <c r="OZG78"/>
      <c r="OZH78"/>
      <c r="OZI78"/>
      <c r="OZJ78"/>
      <c r="OZK78"/>
      <c r="OZL78"/>
      <c r="OZM78"/>
      <c r="OZN78"/>
      <c r="OZO78"/>
      <c r="OZP78"/>
      <c r="OZQ78"/>
      <c r="OZR78"/>
      <c r="OZS78"/>
      <c r="OZT78"/>
      <c r="OZU78"/>
      <c r="OZV78"/>
      <c r="OZW78"/>
      <c r="OZX78"/>
      <c r="OZY78"/>
      <c r="OZZ78"/>
      <c r="PAA78"/>
      <c r="PAB78"/>
      <c r="PAC78"/>
      <c r="PAD78"/>
      <c r="PAE78"/>
      <c r="PAF78"/>
      <c r="PAG78"/>
      <c r="PAH78"/>
      <c r="PAI78"/>
      <c r="PAJ78"/>
      <c r="PAK78"/>
      <c r="PAL78"/>
      <c r="PAM78"/>
      <c r="PAN78"/>
      <c r="PAO78"/>
      <c r="PAP78"/>
      <c r="PAQ78"/>
      <c r="PAR78"/>
      <c r="PAS78"/>
      <c r="PAT78"/>
      <c r="PAU78"/>
      <c r="PAV78"/>
      <c r="PAW78"/>
      <c r="PAX78"/>
      <c r="PAY78"/>
      <c r="PAZ78"/>
      <c r="PBA78"/>
      <c r="PBB78"/>
      <c r="PBC78"/>
      <c r="PBD78"/>
      <c r="PBE78"/>
      <c r="PBF78"/>
      <c r="PBG78"/>
      <c r="PBH78"/>
      <c r="PBI78"/>
      <c r="PBJ78"/>
      <c r="PBK78"/>
      <c r="PBL78"/>
      <c r="PBM78"/>
      <c r="PBN78"/>
      <c r="PBO78"/>
      <c r="PBP78"/>
      <c r="PBQ78"/>
      <c r="PBR78"/>
      <c r="PBS78"/>
      <c r="PBT78"/>
      <c r="PBU78"/>
      <c r="PBV78"/>
      <c r="PBW78"/>
      <c r="PBX78"/>
      <c r="PBY78"/>
      <c r="PBZ78"/>
      <c r="PCA78"/>
      <c r="PCB78"/>
      <c r="PCC78"/>
      <c r="PCD78"/>
      <c r="PCE78"/>
      <c r="PCF78"/>
      <c r="PCG78"/>
      <c r="PCH78"/>
      <c r="PCI78"/>
      <c r="PCJ78"/>
      <c r="PCK78"/>
      <c r="PCL78"/>
      <c r="PCM78"/>
      <c r="PCN78"/>
      <c r="PCO78"/>
      <c r="PCP78"/>
      <c r="PCQ78"/>
      <c r="PCR78"/>
      <c r="PCS78"/>
      <c r="PCT78"/>
      <c r="PCU78"/>
      <c r="PCV78"/>
      <c r="PCW78"/>
      <c r="PCX78"/>
      <c r="PCY78"/>
      <c r="PCZ78"/>
      <c r="PDA78"/>
      <c r="PDB78"/>
      <c r="PDC78"/>
      <c r="PDD78"/>
      <c r="PDE78"/>
      <c r="PDF78"/>
      <c r="PDG78"/>
      <c r="PDH78"/>
      <c r="PDI78"/>
      <c r="PDJ78"/>
      <c r="PDK78"/>
      <c r="PDL78"/>
      <c r="PDM78"/>
      <c r="PDN78"/>
      <c r="PDO78"/>
      <c r="PDP78"/>
      <c r="PDQ78"/>
      <c r="PDR78"/>
      <c r="PDS78"/>
      <c r="PDT78"/>
      <c r="PDU78"/>
      <c r="PDV78"/>
      <c r="PDW78"/>
      <c r="PDX78"/>
      <c r="PDY78"/>
      <c r="PDZ78"/>
      <c r="PEA78"/>
      <c r="PEB78"/>
      <c r="PEC78"/>
      <c r="PED78"/>
      <c r="PEE78"/>
      <c r="PEF78"/>
      <c r="PEG78"/>
      <c r="PEH78"/>
      <c r="PEI78"/>
      <c r="PEJ78"/>
      <c r="PEK78"/>
      <c r="PEL78"/>
      <c r="PEM78"/>
      <c r="PEN78"/>
      <c r="PEO78"/>
      <c r="PEP78"/>
      <c r="PEQ78"/>
      <c r="PER78"/>
      <c r="PES78"/>
      <c r="PET78"/>
      <c r="PEU78"/>
      <c r="PEV78"/>
      <c r="PEW78"/>
      <c r="PEX78"/>
      <c r="PEY78"/>
      <c r="PEZ78"/>
      <c r="PFA78"/>
      <c r="PFB78"/>
      <c r="PFC78"/>
      <c r="PFD78"/>
      <c r="PFE78"/>
      <c r="PFF78"/>
      <c r="PFG78"/>
      <c r="PFH78"/>
      <c r="PFI78"/>
      <c r="PFJ78"/>
      <c r="PFK78"/>
      <c r="PFL78"/>
      <c r="PFM78"/>
      <c r="PFN78"/>
      <c r="PFO78"/>
      <c r="PFP78"/>
      <c r="PFQ78"/>
      <c r="PFR78"/>
      <c r="PFS78"/>
      <c r="PFT78"/>
      <c r="PFU78"/>
      <c r="PFV78"/>
      <c r="PFW78"/>
      <c r="PFX78"/>
      <c r="PFY78"/>
      <c r="PFZ78"/>
      <c r="PGA78"/>
      <c r="PGB78"/>
      <c r="PGC78"/>
      <c r="PGD78"/>
      <c r="PGE78"/>
      <c r="PGF78"/>
      <c r="PGG78"/>
      <c r="PGH78"/>
      <c r="PGI78"/>
      <c r="PGJ78"/>
      <c r="PGK78"/>
      <c r="PGL78"/>
      <c r="PGM78"/>
      <c r="PGT78"/>
      <c r="PGU78"/>
      <c r="PGV78"/>
      <c r="PGW78"/>
      <c r="PGX78"/>
      <c r="PGY78"/>
      <c r="PGZ78"/>
      <c r="PHA78"/>
      <c r="PHB78"/>
      <c r="PHC78"/>
      <c r="PHD78"/>
      <c r="PHE78"/>
      <c r="PHF78"/>
      <c r="PHG78"/>
      <c r="PHH78"/>
      <c r="PHI78"/>
      <c r="PHJ78"/>
      <c r="PHK78"/>
      <c r="PHL78"/>
      <c r="PHM78"/>
      <c r="PHN78"/>
      <c r="PHO78"/>
      <c r="PHP78"/>
      <c r="PHQ78"/>
      <c r="PHR78"/>
      <c r="PHS78"/>
      <c r="PHT78"/>
      <c r="PHU78"/>
      <c r="PHV78"/>
      <c r="PHW78"/>
      <c r="PHX78"/>
      <c r="PHY78"/>
      <c r="PHZ78"/>
      <c r="PIA78"/>
      <c r="PIB78"/>
      <c r="PIC78"/>
      <c r="PID78"/>
      <c r="PIE78"/>
      <c r="PIF78"/>
      <c r="PIG78"/>
      <c r="PIH78"/>
      <c r="PII78"/>
      <c r="PIJ78"/>
      <c r="PIK78"/>
      <c r="PIL78"/>
      <c r="PIM78"/>
      <c r="PIN78"/>
      <c r="PIO78"/>
      <c r="PIP78"/>
      <c r="PIQ78"/>
      <c r="PIR78"/>
      <c r="PIS78"/>
      <c r="PIT78"/>
      <c r="PIU78"/>
      <c r="PIV78"/>
      <c r="PIW78"/>
      <c r="PIX78"/>
      <c r="PIY78"/>
      <c r="PIZ78"/>
      <c r="PJA78"/>
      <c r="PJB78"/>
      <c r="PJC78"/>
      <c r="PJD78"/>
      <c r="PJE78"/>
      <c r="PJF78"/>
      <c r="PJG78"/>
      <c r="PJH78"/>
      <c r="PJI78"/>
      <c r="PJJ78"/>
      <c r="PJK78"/>
      <c r="PJL78"/>
      <c r="PJM78"/>
      <c r="PJN78"/>
      <c r="PJO78"/>
      <c r="PJP78"/>
      <c r="PJQ78"/>
      <c r="PJR78"/>
      <c r="PJS78"/>
      <c r="PJT78"/>
      <c r="PJU78"/>
      <c r="PJV78"/>
      <c r="PJW78"/>
      <c r="PJX78"/>
      <c r="PJY78"/>
      <c r="PJZ78"/>
      <c r="PKA78"/>
      <c r="PKB78"/>
      <c r="PKC78"/>
      <c r="PKD78"/>
      <c r="PKE78"/>
      <c r="PKF78"/>
      <c r="PKG78"/>
      <c r="PKH78"/>
      <c r="PKI78"/>
      <c r="PKJ78"/>
      <c r="PKK78"/>
      <c r="PKL78"/>
      <c r="PKM78"/>
      <c r="PKN78"/>
      <c r="PKO78"/>
      <c r="PKP78"/>
      <c r="PKQ78"/>
      <c r="PKR78"/>
      <c r="PKS78"/>
      <c r="PKT78"/>
      <c r="PKU78"/>
      <c r="PKV78"/>
      <c r="PKW78"/>
      <c r="PKX78"/>
      <c r="PKY78"/>
      <c r="PKZ78"/>
      <c r="PLA78"/>
      <c r="PLB78"/>
      <c r="PLC78"/>
      <c r="PLD78"/>
      <c r="PLE78"/>
      <c r="PLF78"/>
      <c r="PLG78"/>
      <c r="PLH78"/>
      <c r="PLI78"/>
      <c r="PLJ78"/>
      <c r="PLK78"/>
      <c r="PLL78"/>
      <c r="PLM78"/>
      <c r="PLN78"/>
      <c r="PLO78"/>
      <c r="PLP78"/>
      <c r="PLQ78"/>
      <c r="PLR78"/>
      <c r="PLS78"/>
      <c r="PLT78"/>
      <c r="PLU78"/>
      <c r="PLV78"/>
      <c r="PLW78"/>
      <c r="PLX78"/>
      <c r="PLY78"/>
      <c r="PLZ78"/>
      <c r="PMA78"/>
      <c r="PMB78"/>
      <c r="PMC78"/>
      <c r="PMD78"/>
      <c r="PME78"/>
      <c r="PMF78"/>
      <c r="PMG78"/>
      <c r="PMH78"/>
      <c r="PMI78"/>
      <c r="PMJ78"/>
      <c r="PMK78"/>
      <c r="PML78"/>
      <c r="PMM78"/>
      <c r="PMN78"/>
      <c r="PMO78"/>
      <c r="PMP78"/>
      <c r="PMQ78"/>
      <c r="PMR78"/>
      <c r="PMS78"/>
      <c r="PMT78"/>
      <c r="PMU78"/>
      <c r="PMV78"/>
      <c r="PMW78"/>
      <c r="PMX78"/>
      <c r="PMY78"/>
      <c r="PMZ78"/>
      <c r="PNA78"/>
      <c r="PNB78"/>
      <c r="PNC78"/>
      <c r="PND78"/>
      <c r="PNE78"/>
      <c r="PNF78"/>
      <c r="PNG78"/>
      <c r="PNH78"/>
      <c r="PNI78"/>
      <c r="PNJ78"/>
      <c r="PNK78"/>
      <c r="PNL78"/>
      <c r="PNM78"/>
      <c r="PNN78"/>
      <c r="PNO78"/>
      <c r="PNP78"/>
      <c r="PNQ78"/>
      <c r="PNR78"/>
      <c r="PNS78"/>
      <c r="PNT78"/>
      <c r="PNU78"/>
      <c r="PNV78"/>
      <c r="PNW78"/>
      <c r="PNX78"/>
      <c r="PNY78"/>
      <c r="PNZ78"/>
      <c r="POA78"/>
      <c r="POB78"/>
      <c r="POC78"/>
      <c r="POD78"/>
      <c r="POE78"/>
      <c r="POF78"/>
      <c r="POG78"/>
      <c r="POH78"/>
      <c r="POI78"/>
      <c r="POJ78"/>
      <c r="POK78"/>
      <c r="POL78"/>
      <c r="POM78"/>
      <c r="PON78"/>
      <c r="POO78"/>
      <c r="POP78"/>
      <c r="POQ78"/>
      <c r="POR78"/>
      <c r="POS78"/>
      <c r="POT78"/>
      <c r="POU78"/>
      <c r="POV78"/>
      <c r="POW78"/>
      <c r="POX78"/>
      <c r="POY78"/>
      <c r="POZ78"/>
      <c r="PPA78"/>
      <c r="PPB78"/>
      <c r="PPC78"/>
      <c r="PPD78"/>
      <c r="PPE78"/>
      <c r="PPF78"/>
      <c r="PPG78"/>
      <c r="PPH78"/>
      <c r="PPI78"/>
      <c r="PPJ78"/>
      <c r="PPK78"/>
      <c r="PPL78"/>
      <c r="PPM78"/>
      <c r="PPN78"/>
      <c r="PPO78"/>
      <c r="PPP78"/>
      <c r="PPQ78"/>
      <c r="PPR78"/>
      <c r="PPS78"/>
      <c r="PPT78"/>
      <c r="PPU78"/>
      <c r="PPV78"/>
      <c r="PPW78"/>
      <c r="PPX78"/>
      <c r="PPY78"/>
      <c r="PPZ78"/>
      <c r="PQA78"/>
      <c r="PQB78"/>
      <c r="PQC78"/>
      <c r="PQD78"/>
      <c r="PQE78"/>
      <c r="PQF78"/>
      <c r="PQG78"/>
      <c r="PQH78"/>
      <c r="PQI78"/>
      <c r="PQP78"/>
      <c r="PQQ78"/>
      <c r="PQR78"/>
      <c r="PQS78"/>
      <c r="PQT78"/>
      <c r="PQU78"/>
      <c r="PQV78"/>
      <c r="PQW78"/>
      <c r="PQX78"/>
      <c r="PQY78"/>
      <c r="PQZ78"/>
      <c r="PRA78"/>
      <c r="PRB78"/>
      <c r="PRC78"/>
      <c r="PRD78"/>
      <c r="PRE78"/>
      <c r="PRF78"/>
      <c r="PRG78"/>
      <c r="PRH78"/>
      <c r="PRI78"/>
      <c r="PRJ78"/>
      <c r="PRK78"/>
      <c r="PRL78"/>
      <c r="PRM78"/>
      <c r="PRN78"/>
      <c r="PRO78"/>
      <c r="PRP78"/>
      <c r="PRQ78"/>
      <c r="PRR78"/>
      <c r="PRS78"/>
      <c r="PRT78"/>
      <c r="PRU78"/>
      <c r="PRV78"/>
      <c r="PRW78"/>
      <c r="PRX78"/>
      <c r="PRY78"/>
      <c r="PRZ78"/>
      <c r="PSA78"/>
      <c r="PSB78"/>
      <c r="PSC78"/>
      <c r="PSD78"/>
      <c r="PSE78"/>
      <c r="PSF78"/>
      <c r="PSG78"/>
      <c r="PSH78"/>
      <c r="PSI78"/>
      <c r="PSJ78"/>
      <c r="PSK78"/>
      <c r="PSL78"/>
      <c r="PSM78"/>
      <c r="PSN78"/>
      <c r="PSO78"/>
      <c r="PSP78"/>
      <c r="PSQ78"/>
      <c r="PSR78"/>
      <c r="PSS78"/>
      <c r="PST78"/>
      <c r="PSU78"/>
      <c r="PSV78"/>
      <c r="PSW78"/>
      <c r="PSX78"/>
      <c r="PSY78"/>
      <c r="PSZ78"/>
      <c r="PTA78"/>
      <c r="PTB78"/>
      <c r="PTC78"/>
      <c r="PTD78"/>
      <c r="PTE78"/>
      <c r="PTF78"/>
      <c r="PTG78"/>
      <c r="PTH78"/>
      <c r="PTI78"/>
      <c r="PTJ78"/>
      <c r="PTK78"/>
      <c r="PTL78"/>
      <c r="PTM78"/>
      <c r="PTN78"/>
      <c r="PTO78"/>
      <c r="PTP78"/>
      <c r="PTQ78"/>
      <c r="PTR78"/>
      <c r="PTS78"/>
      <c r="PTT78"/>
      <c r="PTU78"/>
      <c r="PTV78"/>
      <c r="PTW78"/>
      <c r="PTX78"/>
      <c r="PTY78"/>
      <c r="PTZ78"/>
      <c r="PUA78"/>
      <c r="PUB78"/>
      <c r="PUC78"/>
      <c r="PUD78"/>
      <c r="PUE78"/>
      <c r="PUF78"/>
      <c r="PUG78"/>
      <c r="PUH78"/>
      <c r="PUI78"/>
      <c r="PUJ78"/>
      <c r="PUK78"/>
      <c r="PUL78"/>
      <c r="PUM78"/>
      <c r="PUN78"/>
      <c r="PUO78"/>
      <c r="PUP78"/>
      <c r="PUQ78"/>
      <c r="PUR78"/>
      <c r="PUS78"/>
      <c r="PUT78"/>
      <c r="PUU78"/>
      <c r="PUV78"/>
      <c r="PUW78"/>
      <c r="PUX78"/>
      <c r="PUY78"/>
      <c r="PUZ78"/>
      <c r="PVA78"/>
      <c r="PVB78"/>
      <c r="PVC78"/>
      <c r="PVD78"/>
      <c r="PVE78"/>
      <c r="PVF78"/>
      <c r="PVG78"/>
      <c r="PVH78"/>
      <c r="PVI78"/>
      <c r="PVJ78"/>
      <c r="PVK78"/>
      <c r="PVL78"/>
      <c r="PVM78"/>
      <c r="PVN78"/>
      <c r="PVO78"/>
      <c r="PVP78"/>
      <c r="PVQ78"/>
      <c r="PVR78"/>
      <c r="PVS78"/>
      <c r="PVT78"/>
      <c r="PVU78"/>
      <c r="PVV78"/>
      <c r="PVW78"/>
      <c r="PVX78"/>
      <c r="PVY78"/>
      <c r="PVZ78"/>
      <c r="PWA78"/>
      <c r="PWB78"/>
      <c r="PWC78"/>
      <c r="PWD78"/>
      <c r="PWE78"/>
      <c r="PWF78"/>
      <c r="PWG78"/>
      <c r="PWH78"/>
      <c r="PWI78"/>
      <c r="PWJ78"/>
      <c r="PWK78"/>
      <c r="PWL78"/>
      <c r="PWM78"/>
      <c r="PWN78"/>
      <c r="PWO78"/>
      <c r="PWP78"/>
      <c r="PWQ78"/>
      <c r="PWR78"/>
      <c r="PWS78"/>
      <c r="PWT78"/>
      <c r="PWU78"/>
      <c r="PWV78"/>
      <c r="PWW78"/>
      <c r="PWX78"/>
      <c r="PWY78"/>
      <c r="PWZ78"/>
      <c r="PXA78"/>
      <c r="PXB78"/>
      <c r="PXC78"/>
      <c r="PXD78"/>
      <c r="PXE78"/>
      <c r="PXF78"/>
      <c r="PXG78"/>
      <c r="PXH78"/>
      <c r="PXI78"/>
      <c r="PXJ78"/>
      <c r="PXK78"/>
      <c r="PXL78"/>
      <c r="PXM78"/>
      <c r="PXN78"/>
      <c r="PXO78"/>
      <c r="PXP78"/>
      <c r="PXQ78"/>
      <c r="PXR78"/>
      <c r="PXS78"/>
      <c r="PXT78"/>
      <c r="PXU78"/>
      <c r="PXV78"/>
      <c r="PXW78"/>
      <c r="PXX78"/>
      <c r="PXY78"/>
      <c r="PXZ78"/>
      <c r="PYA78"/>
      <c r="PYB78"/>
      <c r="PYC78"/>
      <c r="PYD78"/>
      <c r="PYE78"/>
      <c r="PYF78"/>
      <c r="PYG78"/>
      <c r="PYH78"/>
      <c r="PYI78"/>
      <c r="PYJ78"/>
      <c r="PYK78"/>
      <c r="PYL78"/>
      <c r="PYM78"/>
      <c r="PYN78"/>
      <c r="PYO78"/>
      <c r="PYP78"/>
      <c r="PYQ78"/>
      <c r="PYR78"/>
      <c r="PYS78"/>
      <c r="PYT78"/>
      <c r="PYU78"/>
      <c r="PYV78"/>
      <c r="PYW78"/>
      <c r="PYX78"/>
      <c r="PYY78"/>
      <c r="PYZ78"/>
      <c r="PZA78"/>
      <c r="PZB78"/>
      <c r="PZC78"/>
      <c r="PZD78"/>
      <c r="PZE78"/>
      <c r="PZF78"/>
      <c r="PZG78"/>
      <c r="PZH78"/>
      <c r="PZI78"/>
      <c r="PZJ78"/>
      <c r="PZK78"/>
      <c r="PZL78"/>
      <c r="PZM78"/>
      <c r="PZN78"/>
      <c r="PZO78"/>
      <c r="PZP78"/>
      <c r="PZQ78"/>
      <c r="PZR78"/>
      <c r="PZS78"/>
      <c r="PZT78"/>
      <c r="PZU78"/>
      <c r="PZV78"/>
      <c r="PZW78"/>
      <c r="PZX78"/>
      <c r="PZY78"/>
      <c r="PZZ78"/>
      <c r="QAA78"/>
      <c r="QAB78"/>
      <c r="QAC78"/>
      <c r="QAD78"/>
      <c r="QAE78"/>
      <c r="QAL78"/>
      <c r="QAM78"/>
      <c r="QAN78"/>
      <c r="QAO78"/>
      <c r="QAP78"/>
      <c r="QAQ78"/>
      <c r="QAR78"/>
      <c r="QAS78"/>
      <c r="QAT78"/>
      <c r="QAU78"/>
      <c r="QAV78"/>
      <c r="QAW78"/>
      <c r="QAX78"/>
      <c r="QAY78"/>
      <c r="QAZ78"/>
      <c r="QBA78"/>
      <c r="QBB78"/>
      <c r="QBC78"/>
      <c r="QBD78"/>
      <c r="QBE78"/>
      <c r="QBF78"/>
      <c r="QBG78"/>
      <c r="QBH78"/>
      <c r="QBI78"/>
      <c r="QBJ78"/>
      <c r="QBK78"/>
      <c r="QBL78"/>
      <c r="QBM78"/>
      <c r="QBN78"/>
      <c r="QBO78"/>
      <c r="QBP78"/>
      <c r="QBQ78"/>
      <c r="QBR78"/>
      <c r="QBS78"/>
      <c r="QBT78"/>
      <c r="QBU78"/>
      <c r="QBV78"/>
      <c r="QBW78"/>
      <c r="QBX78"/>
      <c r="QBY78"/>
      <c r="QBZ78"/>
      <c r="QCA78"/>
      <c r="QCB78"/>
      <c r="QCC78"/>
      <c r="QCD78"/>
      <c r="QCE78"/>
      <c r="QCF78"/>
      <c r="QCG78"/>
      <c r="QCH78"/>
      <c r="QCI78"/>
      <c r="QCJ78"/>
      <c r="QCK78"/>
      <c r="QCL78"/>
      <c r="QCM78"/>
      <c r="QCN78"/>
      <c r="QCO78"/>
      <c r="QCP78"/>
      <c r="QCQ78"/>
      <c r="QCR78"/>
      <c r="QCS78"/>
      <c r="QCT78"/>
      <c r="QCU78"/>
      <c r="QCV78"/>
      <c r="QCW78"/>
      <c r="QCX78"/>
      <c r="QCY78"/>
      <c r="QCZ78"/>
      <c r="QDA78"/>
      <c r="QDB78"/>
      <c r="QDC78"/>
      <c r="QDD78"/>
      <c r="QDE78"/>
      <c r="QDF78"/>
      <c r="QDG78"/>
      <c r="QDH78"/>
      <c r="QDI78"/>
      <c r="QDJ78"/>
      <c r="QDK78"/>
      <c r="QDL78"/>
      <c r="QDM78"/>
      <c r="QDN78"/>
      <c r="QDO78"/>
      <c r="QDP78"/>
      <c r="QDQ78"/>
      <c r="QDR78"/>
      <c r="QDS78"/>
      <c r="QDT78"/>
      <c r="QDU78"/>
      <c r="QDV78"/>
      <c r="QDW78"/>
      <c r="QDX78"/>
      <c r="QDY78"/>
      <c r="QDZ78"/>
      <c r="QEA78"/>
      <c r="QEB78"/>
      <c r="QEC78"/>
      <c r="QED78"/>
      <c r="QEE78"/>
      <c r="QEF78"/>
      <c r="QEG78"/>
      <c r="QEH78"/>
      <c r="QEI78"/>
      <c r="QEJ78"/>
      <c r="QEK78"/>
      <c r="QEL78"/>
      <c r="QEM78"/>
      <c r="QEN78"/>
      <c r="QEO78"/>
      <c r="QEP78"/>
      <c r="QEQ78"/>
      <c r="QER78"/>
      <c r="QES78"/>
      <c r="QET78"/>
      <c r="QEU78"/>
      <c r="QEV78"/>
      <c r="QEW78"/>
      <c r="QEX78"/>
      <c r="QEY78"/>
      <c r="QEZ78"/>
      <c r="QFA78"/>
      <c r="QFB78"/>
      <c r="QFC78"/>
      <c r="QFD78"/>
      <c r="QFE78"/>
      <c r="QFF78"/>
      <c r="QFG78"/>
      <c r="QFH78"/>
      <c r="QFI78"/>
      <c r="QFJ78"/>
      <c r="QFK78"/>
      <c r="QFL78"/>
      <c r="QFM78"/>
      <c r="QFN78"/>
      <c r="QFO78"/>
      <c r="QFP78"/>
      <c r="QFQ78"/>
      <c r="QFR78"/>
      <c r="QFS78"/>
      <c r="QFT78"/>
      <c r="QFU78"/>
      <c r="QFV78"/>
      <c r="QFW78"/>
      <c r="QFX78"/>
      <c r="QFY78"/>
      <c r="QFZ78"/>
      <c r="QGA78"/>
      <c r="QGB78"/>
      <c r="QGC78"/>
      <c r="QGD78"/>
      <c r="QGE78"/>
      <c r="QGF78"/>
      <c r="QGG78"/>
      <c r="QGH78"/>
      <c r="QGI78"/>
      <c r="QGJ78"/>
      <c r="QGK78"/>
      <c r="QGL78"/>
      <c r="QGM78"/>
      <c r="QGN78"/>
      <c r="QGO78"/>
      <c r="QGP78"/>
      <c r="QGQ78"/>
      <c r="QGR78"/>
      <c r="QGS78"/>
      <c r="QGT78"/>
      <c r="QGU78"/>
      <c r="QGV78"/>
      <c r="QGW78"/>
      <c r="QGX78"/>
      <c r="QGY78"/>
      <c r="QGZ78"/>
      <c r="QHA78"/>
      <c r="QHB78"/>
      <c r="QHC78"/>
      <c r="QHD78"/>
      <c r="QHE78"/>
      <c r="QHF78"/>
      <c r="QHG78"/>
      <c r="QHH78"/>
      <c r="QHI78"/>
      <c r="QHJ78"/>
      <c r="QHK78"/>
      <c r="QHL78"/>
      <c r="QHM78"/>
      <c r="QHN78"/>
      <c r="QHO78"/>
      <c r="QHP78"/>
      <c r="QHQ78"/>
      <c r="QHR78"/>
      <c r="QHS78"/>
      <c r="QHT78"/>
      <c r="QHU78"/>
      <c r="QHV78"/>
      <c r="QHW78"/>
      <c r="QHX78"/>
      <c r="QHY78"/>
      <c r="QHZ78"/>
      <c r="QIA78"/>
      <c r="QIB78"/>
      <c r="QIC78"/>
      <c r="QID78"/>
      <c r="QIE78"/>
      <c r="QIF78"/>
      <c r="QIG78"/>
      <c r="QIH78"/>
      <c r="QII78"/>
      <c r="QIJ78"/>
      <c r="QIK78"/>
      <c r="QIL78"/>
      <c r="QIM78"/>
      <c r="QIN78"/>
      <c r="QIO78"/>
      <c r="QIP78"/>
      <c r="QIQ78"/>
      <c r="QIR78"/>
      <c r="QIS78"/>
      <c r="QIT78"/>
      <c r="QIU78"/>
      <c r="QIV78"/>
      <c r="QIW78"/>
      <c r="QIX78"/>
      <c r="QIY78"/>
      <c r="QIZ78"/>
      <c r="QJA78"/>
      <c r="QJB78"/>
      <c r="QJC78"/>
      <c r="QJD78"/>
      <c r="QJE78"/>
      <c r="QJF78"/>
      <c r="QJG78"/>
      <c r="QJH78"/>
      <c r="QJI78"/>
      <c r="QJJ78"/>
      <c r="QJK78"/>
      <c r="QJL78"/>
      <c r="QJM78"/>
      <c r="QJN78"/>
      <c r="QJO78"/>
      <c r="QJP78"/>
      <c r="QJQ78"/>
      <c r="QJR78"/>
      <c r="QJS78"/>
      <c r="QJT78"/>
      <c r="QJU78"/>
      <c r="QJV78"/>
      <c r="QJW78"/>
      <c r="QJX78"/>
      <c r="QJY78"/>
      <c r="QJZ78"/>
      <c r="QKA78"/>
      <c r="QKH78"/>
      <c r="QKI78"/>
      <c r="QKJ78"/>
      <c r="QKK78"/>
      <c r="QKL78"/>
      <c r="QKM78"/>
      <c r="QKN78"/>
      <c r="QKO78"/>
      <c r="QKP78"/>
      <c r="QKQ78"/>
      <c r="QKR78"/>
      <c r="QKS78"/>
      <c r="QKT78"/>
      <c r="QKU78"/>
      <c r="QKV78"/>
      <c r="QKW78"/>
      <c r="QKX78"/>
      <c r="QKY78"/>
      <c r="QKZ78"/>
      <c r="QLA78"/>
      <c r="QLB78"/>
      <c r="QLC78"/>
      <c r="QLD78"/>
      <c r="QLE78"/>
      <c r="QLF78"/>
      <c r="QLG78"/>
      <c r="QLH78"/>
      <c r="QLI78"/>
      <c r="QLJ78"/>
      <c r="QLK78"/>
      <c r="QLL78"/>
      <c r="QLM78"/>
      <c r="QLN78"/>
      <c r="QLO78"/>
      <c r="QLP78"/>
      <c r="QLQ78"/>
      <c r="QLR78"/>
      <c r="QLS78"/>
      <c r="QLT78"/>
      <c r="QLU78"/>
      <c r="QLV78"/>
      <c r="QLW78"/>
      <c r="QLX78"/>
      <c r="QLY78"/>
      <c r="QLZ78"/>
      <c r="QMA78"/>
      <c r="QMB78"/>
      <c r="QMC78"/>
      <c r="QMD78"/>
      <c r="QME78"/>
      <c r="QMF78"/>
      <c r="QMG78"/>
      <c r="QMH78"/>
      <c r="QMI78"/>
      <c r="QMJ78"/>
      <c r="QMK78"/>
      <c r="QML78"/>
      <c r="QMM78"/>
      <c r="QMN78"/>
      <c r="QMO78"/>
      <c r="QMP78"/>
      <c r="QMQ78"/>
      <c r="QMR78"/>
      <c r="QMS78"/>
      <c r="QMT78"/>
      <c r="QMU78"/>
      <c r="QMV78"/>
      <c r="QMW78"/>
      <c r="QMX78"/>
      <c r="QMY78"/>
      <c r="QMZ78"/>
      <c r="QNA78"/>
      <c r="QNB78"/>
      <c r="QNC78"/>
      <c r="QND78"/>
      <c r="QNE78"/>
      <c r="QNF78"/>
      <c r="QNG78"/>
      <c r="QNH78"/>
      <c r="QNI78"/>
      <c r="QNJ78"/>
      <c r="QNK78"/>
      <c r="QNL78"/>
      <c r="QNM78"/>
      <c r="QNN78"/>
      <c r="QNO78"/>
      <c r="QNP78"/>
      <c r="QNQ78"/>
      <c r="QNR78"/>
      <c r="QNS78"/>
      <c r="QNT78"/>
      <c r="QNU78"/>
      <c r="QNV78"/>
      <c r="QNW78"/>
      <c r="QNX78"/>
      <c r="QNY78"/>
      <c r="QNZ78"/>
      <c r="QOA78"/>
      <c r="QOB78"/>
      <c r="QOC78"/>
      <c r="QOD78"/>
      <c r="QOE78"/>
      <c r="QOF78"/>
      <c r="QOG78"/>
      <c r="QOH78"/>
      <c r="QOI78"/>
      <c r="QOJ78"/>
      <c r="QOK78"/>
      <c r="QOL78"/>
      <c r="QOM78"/>
      <c r="QON78"/>
      <c r="QOO78"/>
      <c r="QOP78"/>
      <c r="QOQ78"/>
      <c r="QOR78"/>
      <c r="QOS78"/>
      <c r="QOT78"/>
      <c r="QOU78"/>
      <c r="QOV78"/>
      <c r="QOW78"/>
      <c r="QOX78"/>
      <c r="QOY78"/>
      <c r="QOZ78"/>
      <c r="QPA78"/>
      <c r="QPB78"/>
      <c r="QPC78"/>
      <c r="QPD78"/>
      <c r="QPE78"/>
      <c r="QPF78"/>
      <c r="QPG78"/>
      <c r="QPH78"/>
      <c r="QPI78"/>
      <c r="QPJ78"/>
      <c r="QPK78"/>
      <c r="QPL78"/>
      <c r="QPM78"/>
      <c r="QPN78"/>
      <c r="QPO78"/>
      <c r="QPP78"/>
      <c r="QPQ78"/>
      <c r="QPR78"/>
      <c r="QPS78"/>
      <c r="QPT78"/>
      <c r="QPU78"/>
      <c r="QPV78"/>
      <c r="QPW78"/>
      <c r="QPX78"/>
      <c r="QPY78"/>
      <c r="QPZ78"/>
      <c r="QQA78"/>
      <c r="QQB78"/>
      <c r="QQC78"/>
      <c r="QQD78"/>
      <c r="QQE78"/>
      <c r="QQF78"/>
      <c r="QQG78"/>
      <c r="QQH78"/>
      <c r="QQI78"/>
      <c r="QQJ78"/>
      <c r="QQK78"/>
      <c r="QQL78"/>
      <c r="QQM78"/>
      <c r="QQN78"/>
      <c r="QQO78"/>
      <c r="QQP78"/>
      <c r="QQQ78"/>
      <c r="QQR78"/>
      <c r="QQS78"/>
      <c r="QQT78"/>
      <c r="QQU78"/>
      <c r="QQV78"/>
      <c r="QQW78"/>
      <c r="QQX78"/>
      <c r="QQY78"/>
      <c r="QQZ78"/>
      <c r="QRA78"/>
      <c r="QRB78"/>
      <c r="QRC78"/>
      <c r="QRD78"/>
      <c r="QRE78"/>
      <c r="QRF78"/>
      <c r="QRG78"/>
      <c r="QRH78"/>
      <c r="QRI78"/>
      <c r="QRJ78"/>
      <c r="QRK78"/>
      <c r="QRL78"/>
      <c r="QRM78"/>
      <c r="QRN78"/>
      <c r="QRO78"/>
      <c r="QRP78"/>
      <c r="QRQ78"/>
      <c r="QRR78"/>
      <c r="QRS78"/>
      <c r="QRT78"/>
      <c r="QRU78"/>
      <c r="QRV78"/>
      <c r="QRW78"/>
      <c r="QRX78"/>
      <c r="QRY78"/>
      <c r="QRZ78"/>
      <c r="QSA78"/>
      <c r="QSB78"/>
      <c r="QSC78"/>
      <c r="QSD78"/>
      <c r="QSE78"/>
      <c r="QSF78"/>
      <c r="QSG78"/>
      <c r="QSH78"/>
      <c r="QSI78"/>
      <c r="QSJ78"/>
      <c r="QSK78"/>
      <c r="QSL78"/>
      <c r="QSM78"/>
      <c r="QSN78"/>
      <c r="QSO78"/>
      <c r="QSP78"/>
      <c r="QSQ78"/>
      <c r="QSR78"/>
      <c r="QSS78"/>
      <c r="QST78"/>
      <c r="QSU78"/>
      <c r="QSV78"/>
      <c r="QSW78"/>
      <c r="QSX78"/>
      <c r="QSY78"/>
      <c r="QSZ78"/>
      <c r="QTA78"/>
      <c r="QTB78"/>
      <c r="QTC78"/>
      <c r="QTD78"/>
      <c r="QTE78"/>
      <c r="QTF78"/>
      <c r="QTG78"/>
      <c r="QTH78"/>
      <c r="QTI78"/>
      <c r="QTJ78"/>
      <c r="QTK78"/>
      <c r="QTL78"/>
      <c r="QTM78"/>
      <c r="QTN78"/>
      <c r="QTO78"/>
      <c r="QTP78"/>
      <c r="QTQ78"/>
      <c r="QTR78"/>
      <c r="QTS78"/>
      <c r="QTT78"/>
      <c r="QTU78"/>
      <c r="QTV78"/>
      <c r="QTW78"/>
      <c r="QUD78"/>
      <c r="QUE78"/>
      <c r="QUF78"/>
      <c r="QUG78"/>
      <c r="QUH78"/>
      <c r="QUI78"/>
      <c r="QUJ78"/>
      <c r="QUK78"/>
      <c r="QUL78"/>
      <c r="QUM78"/>
      <c r="QUN78"/>
      <c r="QUO78"/>
      <c r="QUP78"/>
      <c r="QUQ78"/>
      <c r="QUR78"/>
      <c r="QUS78"/>
      <c r="QUT78"/>
      <c r="QUU78"/>
      <c r="QUV78"/>
      <c r="QUW78"/>
      <c r="QUX78"/>
      <c r="QUY78"/>
      <c r="QUZ78"/>
      <c r="QVA78"/>
      <c r="QVB78"/>
      <c r="QVC78"/>
      <c r="QVD78"/>
      <c r="QVE78"/>
      <c r="QVF78"/>
      <c r="QVG78"/>
      <c r="QVH78"/>
      <c r="QVI78"/>
      <c r="QVJ78"/>
      <c r="QVK78"/>
      <c r="QVL78"/>
      <c r="QVM78"/>
      <c r="QVN78"/>
      <c r="QVO78"/>
      <c r="QVP78"/>
      <c r="QVQ78"/>
      <c r="QVR78"/>
      <c r="QVS78"/>
      <c r="QVT78"/>
      <c r="QVU78"/>
      <c r="QVV78"/>
      <c r="QVW78"/>
      <c r="QVX78"/>
      <c r="QVY78"/>
      <c r="QVZ78"/>
      <c r="QWA78"/>
      <c r="QWB78"/>
      <c r="QWC78"/>
      <c r="QWD78"/>
      <c r="QWE78"/>
      <c r="QWF78"/>
      <c r="QWG78"/>
      <c r="QWH78"/>
      <c r="QWI78"/>
      <c r="QWJ78"/>
      <c r="QWK78"/>
      <c r="QWL78"/>
      <c r="QWM78"/>
      <c r="QWN78"/>
      <c r="QWO78"/>
      <c r="QWP78"/>
      <c r="QWQ78"/>
      <c r="QWR78"/>
      <c r="QWS78"/>
      <c r="QWT78"/>
      <c r="QWU78"/>
      <c r="QWV78"/>
      <c r="QWW78"/>
      <c r="QWX78"/>
      <c r="QWY78"/>
      <c r="QWZ78"/>
      <c r="QXA78"/>
      <c r="QXB78"/>
      <c r="QXC78"/>
      <c r="QXD78"/>
      <c r="QXE78"/>
      <c r="QXF78"/>
      <c r="QXG78"/>
      <c r="QXH78"/>
      <c r="QXI78"/>
      <c r="QXJ78"/>
      <c r="QXK78"/>
      <c r="QXL78"/>
      <c r="QXM78"/>
      <c r="QXN78"/>
      <c r="QXO78"/>
      <c r="QXP78"/>
      <c r="QXQ78"/>
      <c r="QXR78"/>
      <c r="QXS78"/>
      <c r="QXT78"/>
      <c r="QXU78"/>
      <c r="QXV78"/>
      <c r="QXW78"/>
      <c r="QXX78"/>
      <c r="QXY78"/>
      <c r="QXZ78"/>
      <c r="QYA78"/>
      <c r="QYB78"/>
      <c r="QYC78"/>
      <c r="QYD78"/>
      <c r="QYE78"/>
      <c r="QYF78"/>
      <c r="QYG78"/>
      <c r="QYH78"/>
      <c r="QYI78"/>
      <c r="QYJ78"/>
      <c r="QYK78"/>
      <c r="QYL78"/>
      <c r="QYM78"/>
      <c r="QYN78"/>
      <c r="QYO78"/>
      <c r="QYP78"/>
      <c r="QYQ78"/>
      <c r="QYR78"/>
      <c r="QYS78"/>
      <c r="QYT78"/>
      <c r="QYU78"/>
      <c r="QYV78"/>
      <c r="QYW78"/>
      <c r="QYX78"/>
      <c r="QYY78"/>
      <c r="QYZ78"/>
      <c r="QZA78"/>
      <c r="QZB78"/>
      <c r="QZC78"/>
      <c r="QZD78"/>
      <c r="QZE78"/>
      <c r="QZF78"/>
      <c r="QZG78"/>
      <c r="QZH78"/>
      <c r="QZI78"/>
      <c r="QZJ78"/>
      <c r="QZK78"/>
      <c r="QZL78"/>
      <c r="QZM78"/>
      <c r="QZN78"/>
      <c r="QZO78"/>
      <c r="QZP78"/>
      <c r="QZQ78"/>
      <c r="QZR78"/>
      <c r="QZS78"/>
      <c r="QZT78"/>
      <c r="QZU78"/>
      <c r="QZV78"/>
      <c r="QZW78"/>
      <c r="QZX78"/>
      <c r="QZY78"/>
      <c r="QZZ78"/>
      <c r="RAA78"/>
      <c r="RAB78"/>
      <c r="RAC78"/>
      <c r="RAD78"/>
      <c r="RAE78"/>
      <c r="RAF78"/>
      <c r="RAG78"/>
      <c r="RAH78"/>
      <c r="RAI78"/>
      <c r="RAJ78"/>
      <c r="RAK78"/>
      <c r="RAL78"/>
      <c r="RAM78"/>
      <c r="RAN78"/>
      <c r="RAO78"/>
      <c r="RAP78"/>
      <c r="RAQ78"/>
      <c r="RAR78"/>
      <c r="RAS78"/>
      <c r="RAT78"/>
      <c r="RAU78"/>
      <c r="RAV78"/>
      <c r="RAW78"/>
      <c r="RAX78"/>
      <c r="RAY78"/>
      <c r="RAZ78"/>
      <c r="RBA78"/>
      <c r="RBB78"/>
      <c r="RBC78"/>
      <c r="RBD78"/>
      <c r="RBE78"/>
      <c r="RBF78"/>
      <c r="RBG78"/>
      <c r="RBH78"/>
      <c r="RBI78"/>
      <c r="RBJ78"/>
      <c r="RBK78"/>
      <c r="RBL78"/>
      <c r="RBM78"/>
      <c r="RBN78"/>
      <c r="RBO78"/>
      <c r="RBP78"/>
      <c r="RBQ78"/>
      <c r="RBR78"/>
      <c r="RBS78"/>
      <c r="RBT78"/>
      <c r="RBU78"/>
      <c r="RBV78"/>
      <c r="RBW78"/>
      <c r="RBX78"/>
      <c r="RBY78"/>
      <c r="RBZ78"/>
      <c r="RCA78"/>
      <c r="RCB78"/>
      <c r="RCC78"/>
      <c r="RCD78"/>
      <c r="RCE78"/>
      <c r="RCF78"/>
      <c r="RCG78"/>
      <c r="RCH78"/>
      <c r="RCI78"/>
      <c r="RCJ78"/>
      <c r="RCK78"/>
      <c r="RCL78"/>
      <c r="RCM78"/>
      <c r="RCN78"/>
      <c r="RCO78"/>
      <c r="RCP78"/>
      <c r="RCQ78"/>
      <c r="RCR78"/>
      <c r="RCS78"/>
      <c r="RCT78"/>
      <c r="RCU78"/>
      <c r="RCV78"/>
      <c r="RCW78"/>
      <c r="RCX78"/>
      <c r="RCY78"/>
      <c r="RCZ78"/>
      <c r="RDA78"/>
      <c r="RDB78"/>
      <c r="RDC78"/>
      <c r="RDD78"/>
      <c r="RDE78"/>
      <c r="RDF78"/>
      <c r="RDG78"/>
      <c r="RDH78"/>
      <c r="RDI78"/>
      <c r="RDJ78"/>
      <c r="RDK78"/>
      <c r="RDL78"/>
      <c r="RDM78"/>
      <c r="RDN78"/>
      <c r="RDO78"/>
      <c r="RDP78"/>
      <c r="RDQ78"/>
      <c r="RDR78"/>
      <c r="RDS78"/>
      <c r="RDZ78"/>
      <c r="REA78"/>
      <c r="REB78"/>
      <c r="REC78"/>
      <c r="RED78"/>
      <c r="REE78"/>
      <c r="REF78"/>
      <c r="REG78"/>
      <c r="REH78"/>
      <c r="REI78"/>
      <c r="REJ78"/>
      <c r="REK78"/>
      <c r="REL78"/>
      <c r="REM78"/>
      <c r="REN78"/>
      <c r="REO78"/>
      <c r="REP78"/>
      <c r="REQ78"/>
      <c r="RER78"/>
      <c r="RES78"/>
      <c r="RET78"/>
      <c r="REU78"/>
      <c r="REV78"/>
      <c r="REW78"/>
      <c r="REX78"/>
      <c r="REY78"/>
      <c r="REZ78"/>
      <c r="RFA78"/>
      <c r="RFB78"/>
      <c r="RFC78"/>
      <c r="RFD78"/>
      <c r="RFE78"/>
      <c r="RFF78"/>
      <c r="RFG78"/>
      <c r="RFH78"/>
      <c r="RFI78"/>
      <c r="RFJ78"/>
      <c r="RFK78"/>
      <c r="RFL78"/>
      <c r="RFM78"/>
      <c r="RFN78"/>
      <c r="RFO78"/>
      <c r="RFP78"/>
      <c r="RFQ78"/>
      <c r="RFR78"/>
      <c r="RFS78"/>
      <c r="RFT78"/>
      <c r="RFU78"/>
      <c r="RFV78"/>
      <c r="RFW78"/>
      <c r="RFX78"/>
      <c r="RFY78"/>
      <c r="RFZ78"/>
      <c r="RGA78"/>
      <c r="RGB78"/>
      <c r="RGC78"/>
      <c r="RGD78"/>
      <c r="RGE78"/>
      <c r="RGF78"/>
      <c r="RGG78"/>
      <c r="RGH78"/>
      <c r="RGI78"/>
      <c r="RGJ78"/>
      <c r="RGK78"/>
      <c r="RGL78"/>
      <c r="RGM78"/>
      <c r="RGN78"/>
      <c r="RGO78"/>
      <c r="RGP78"/>
      <c r="RGQ78"/>
      <c r="RGR78"/>
      <c r="RGS78"/>
      <c r="RGT78"/>
      <c r="RGU78"/>
      <c r="RGV78"/>
      <c r="RGW78"/>
      <c r="RGX78"/>
      <c r="RGY78"/>
      <c r="RGZ78"/>
      <c r="RHA78"/>
      <c r="RHB78"/>
      <c r="RHC78"/>
      <c r="RHD78"/>
      <c r="RHE78"/>
      <c r="RHF78"/>
      <c r="RHG78"/>
      <c r="RHH78"/>
      <c r="RHI78"/>
      <c r="RHJ78"/>
      <c r="RHK78"/>
      <c r="RHL78"/>
      <c r="RHM78"/>
      <c r="RHN78"/>
      <c r="RHO78"/>
      <c r="RHP78"/>
      <c r="RHQ78"/>
      <c r="RHR78"/>
      <c r="RHS78"/>
      <c r="RHT78"/>
      <c r="RHU78"/>
      <c r="RHV78"/>
      <c r="RHW78"/>
      <c r="RHX78"/>
      <c r="RHY78"/>
      <c r="RHZ78"/>
      <c r="RIA78"/>
      <c r="RIB78"/>
      <c r="RIC78"/>
      <c r="RID78"/>
      <c r="RIE78"/>
      <c r="RIF78"/>
      <c r="RIG78"/>
      <c r="RIH78"/>
      <c r="RII78"/>
      <c r="RIJ78"/>
      <c r="RIK78"/>
      <c r="RIL78"/>
      <c r="RIM78"/>
      <c r="RIN78"/>
      <c r="RIO78"/>
      <c r="RIP78"/>
      <c r="RIQ78"/>
      <c r="RIR78"/>
      <c r="RIS78"/>
      <c r="RIT78"/>
      <c r="RIU78"/>
      <c r="RIV78"/>
      <c r="RIW78"/>
      <c r="RIX78"/>
      <c r="RIY78"/>
      <c r="RIZ78"/>
      <c r="RJA78"/>
      <c r="RJB78"/>
      <c r="RJC78"/>
      <c r="RJD78"/>
      <c r="RJE78"/>
      <c r="RJF78"/>
      <c r="RJG78"/>
      <c r="RJH78"/>
      <c r="RJI78"/>
      <c r="RJJ78"/>
      <c r="RJK78"/>
      <c r="RJL78"/>
      <c r="RJM78"/>
      <c r="RJN78"/>
      <c r="RJO78"/>
      <c r="RJP78"/>
      <c r="RJQ78"/>
      <c r="RJR78"/>
      <c r="RJS78"/>
      <c r="RJT78"/>
      <c r="RJU78"/>
      <c r="RJV78"/>
      <c r="RJW78"/>
      <c r="RJX78"/>
      <c r="RJY78"/>
      <c r="RJZ78"/>
      <c r="RKA78"/>
      <c r="RKB78"/>
      <c r="RKC78"/>
      <c r="RKD78"/>
      <c r="RKE78"/>
      <c r="RKF78"/>
      <c r="RKG78"/>
      <c r="RKH78"/>
      <c r="RKI78"/>
      <c r="RKJ78"/>
      <c r="RKK78"/>
      <c r="RKL78"/>
      <c r="RKM78"/>
      <c r="RKN78"/>
      <c r="RKO78"/>
      <c r="RKP78"/>
      <c r="RKQ78"/>
      <c r="RKR78"/>
      <c r="RKS78"/>
      <c r="RKT78"/>
      <c r="RKU78"/>
      <c r="RKV78"/>
      <c r="RKW78"/>
      <c r="RKX78"/>
      <c r="RKY78"/>
      <c r="RKZ78"/>
      <c r="RLA78"/>
      <c r="RLB78"/>
      <c r="RLC78"/>
      <c r="RLD78"/>
      <c r="RLE78"/>
      <c r="RLF78"/>
      <c r="RLG78"/>
      <c r="RLH78"/>
      <c r="RLI78"/>
      <c r="RLJ78"/>
      <c r="RLK78"/>
      <c r="RLL78"/>
      <c r="RLM78"/>
      <c r="RLN78"/>
      <c r="RLO78"/>
      <c r="RLP78"/>
      <c r="RLQ78"/>
      <c r="RLR78"/>
      <c r="RLS78"/>
      <c r="RLT78"/>
      <c r="RLU78"/>
      <c r="RLV78"/>
      <c r="RLW78"/>
      <c r="RLX78"/>
      <c r="RLY78"/>
      <c r="RLZ78"/>
      <c r="RMA78"/>
      <c r="RMB78"/>
      <c r="RMC78"/>
      <c r="RMD78"/>
      <c r="RME78"/>
      <c r="RMF78"/>
      <c r="RMG78"/>
      <c r="RMH78"/>
      <c r="RMI78"/>
      <c r="RMJ78"/>
      <c r="RMK78"/>
      <c r="RML78"/>
      <c r="RMM78"/>
      <c r="RMN78"/>
      <c r="RMO78"/>
      <c r="RMP78"/>
      <c r="RMQ78"/>
      <c r="RMR78"/>
      <c r="RMS78"/>
      <c r="RMT78"/>
      <c r="RMU78"/>
      <c r="RMV78"/>
      <c r="RMW78"/>
      <c r="RMX78"/>
      <c r="RMY78"/>
      <c r="RMZ78"/>
      <c r="RNA78"/>
      <c r="RNB78"/>
      <c r="RNC78"/>
      <c r="RND78"/>
      <c r="RNE78"/>
      <c r="RNF78"/>
      <c r="RNG78"/>
      <c r="RNH78"/>
      <c r="RNI78"/>
      <c r="RNJ78"/>
      <c r="RNK78"/>
      <c r="RNL78"/>
      <c r="RNM78"/>
      <c r="RNN78"/>
      <c r="RNO78"/>
      <c r="RNV78"/>
      <c r="RNW78"/>
      <c r="RNX78"/>
      <c r="RNY78"/>
      <c r="RNZ78"/>
      <c r="ROA78"/>
      <c r="ROB78"/>
      <c r="ROC78"/>
      <c r="ROD78"/>
      <c r="ROE78"/>
      <c r="ROF78"/>
      <c r="ROG78"/>
      <c r="ROH78"/>
      <c r="ROI78"/>
      <c r="ROJ78"/>
      <c r="ROK78"/>
      <c r="ROL78"/>
      <c r="ROM78"/>
      <c r="RON78"/>
      <c r="ROO78"/>
      <c r="ROP78"/>
      <c r="ROQ78"/>
      <c r="ROR78"/>
      <c r="ROS78"/>
      <c r="ROT78"/>
      <c r="ROU78"/>
      <c r="ROV78"/>
      <c r="ROW78"/>
      <c r="ROX78"/>
      <c r="ROY78"/>
      <c r="ROZ78"/>
      <c r="RPA78"/>
      <c r="RPB78"/>
      <c r="RPC78"/>
      <c r="RPD78"/>
      <c r="RPE78"/>
      <c r="RPF78"/>
      <c r="RPG78"/>
      <c r="RPH78"/>
      <c r="RPI78"/>
      <c r="RPJ78"/>
      <c r="RPK78"/>
      <c r="RPL78"/>
      <c r="RPM78"/>
      <c r="RPN78"/>
      <c r="RPO78"/>
      <c r="RPP78"/>
      <c r="RPQ78"/>
      <c r="RPR78"/>
      <c r="RPS78"/>
      <c r="RPT78"/>
      <c r="RPU78"/>
      <c r="RPV78"/>
      <c r="RPW78"/>
      <c r="RPX78"/>
      <c r="RPY78"/>
      <c r="RPZ78"/>
      <c r="RQA78"/>
      <c r="RQB78"/>
      <c r="RQC78"/>
      <c r="RQD78"/>
      <c r="RQE78"/>
      <c r="RQF78"/>
      <c r="RQG78"/>
      <c r="RQH78"/>
      <c r="RQI78"/>
      <c r="RQJ78"/>
      <c r="RQK78"/>
      <c r="RQL78"/>
      <c r="RQM78"/>
      <c r="RQN78"/>
      <c r="RQO78"/>
      <c r="RQP78"/>
      <c r="RQQ78"/>
      <c r="RQR78"/>
      <c r="RQS78"/>
      <c r="RQT78"/>
      <c r="RQU78"/>
      <c r="RQV78"/>
      <c r="RQW78"/>
      <c r="RQX78"/>
      <c r="RQY78"/>
      <c r="RQZ78"/>
      <c r="RRA78"/>
      <c r="RRB78"/>
      <c r="RRC78"/>
      <c r="RRD78"/>
      <c r="RRE78"/>
      <c r="RRF78"/>
      <c r="RRG78"/>
      <c r="RRH78"/>
      <c r="RRI78"/>
      <c r="RRJ78"/>
      <c r="RRK78"/>
      <c r="RRL78"/>
      <c r="RRM78"/>
      <c r="RRN78"/>
      <c r="RRO78"/>
      <c r="RRP78"/>
      <c r="RRQ78"/>
      <c r="RRR78"/>
      <c r="RRS78"/>
      <c r="RRT78"/>
      <c r="RRU78"/>
      <c r="RRV78"/>
      <c r="RRW78"/>
      <c r="RRX78"/>
      <c r="RRY78"/>
      <c r="RRZ78"/>
      <c r="RSA78"/>
      <c r="RSB78"/>
      <c r="RSC78"/>
      <c r="RSD78"/>
      <c r="RSE78"/>
      <c r="RSF78"/>
      <c r="RSG78"/>
      <c r="RSH78"/>
      <c r="RSI78"/>
      <c r="RSJ78"/>
      <c r="RSK78"/>
      <c r="RSL78"/>
      <c r="RSM78"/>
      <c r="RSN78"/>
      <c r="RSO78"/>
      <c r="RSP78"/>
      <c r="RSQ78"/>
      <c r="RSR78"/>
      <c r="RSS78"/>
      <c r="RST78"/>
      <c r="RSU78"/>
      <c r="RSV78"/>
      <c r="RSW78"/>
      <c r="RSX78"/>
      <c r="RSY78"/>
      <c r="RSZ78"/>
      <c r="RTA78"/>
      <c r="RTB78"/>
      <c r="RTC78"/>
      <c r="RTD78"/>
      <c r="RTE78"/>
      <c r="RTF78"/>
      <c r="RTG78"/>
      <c r="RTH78"/>
      <c r="RTI78"/>
      <c r="RTJ78"/>
      <c r="RTK78"/>
      <c r="RTL78"/>
      <c r="RTM78"/>
      <c r="RTN78"/>
      <c r="RTO78"/>
      <c r="RTP78"/>
      <c r="RTQ78"/>
      <c r="RTR78"/>
      <c r="RTS78"/>
      <c r="RTT78"/>
      <c r="RTU78"/>
      <c r="RTV78"/>
      <c r="RTW78"/>
      <c r="RTX78"/>
      <c r="RTY78"/>
      <c r="RTZ78"/>
      <c r="RUA78"/>
      <c r="RUB78"/>
      <c r="RUC78"/>
      <c r="RUD78"/>
      <c r="RUE78"/>
      <c r="RUF78"/>
      <c r="RUG78"/>
      <c r="RUH78"/>
      <c r="RUI78"/>
      <c r="RUJ78"/>
      <c r="RUK78"/>
      <c r="RUL78"/>
      <c r="RUM78"/>
      <c r="RUN78"/>
      <c r="RUO78"/>
      <c r="RUP78"/>
      <c r="RUQ78"/>
      <c r="RUR78"/>
      <c r="RUS78"/>
      <c r="RUT78"/>
      <c r="RUU78"/>
      <c r="RUV78"/>
      <c r="RUW78"/>
      <c r="RUX78"/>
      <c r="RUY78"/>
      <c r="RUZ78"/>
      <c r="RVA78"/>
      <c r="RVB78"/>
      <c r="RVC78"/>
      <c r="RVD78"/>
      <c r="RVE78"/>
      <c r="RVF78"/>
      <c r="RVG78"/>
      <c r="RVH78"/>
      <c r="RVI78"/>
      <c r="RVJ78"/>
      <c r="RVK78"/>
      <c r="RVL78"/>
      <c r="RVM78"/>
      <c r="RVN78"/>
      <c r="RVO78"/>
      <c r="RVP78"/>
      <c r="RVQ78"/>
      <c r="RVR78"/>
      <c r="RVS78"/>
      <c r="RVT78"/>
      <c r="RVU78"/>
      <c r="RVV78"/>
      <c r="RVW78"/>
      <c r="RVX78"/>
      <c r="RVY78"/>
      <c r="RVZ78"/>
      <c r="RWA78"/>
      <c r="RWB78"/>
      <c r="RWC78"/>
      <c r="RWD78"/>
      <c r="RWE78"/>
      <c r="RWF78"/>
      <c r="RWG78"/>
      <c r="RWH78"/>
      <c r="RWI78"/>
      <c r="RWJ78"/>
      <c r="RWK78"/>
      <c r="RWL78"/>
      <c r="RWM78"/>
      <c r="RWN78"/>
      <c r="RWO78"/>
      <c r="RWP78"/>
      <c r="RWQ78"/>
      <c r="RWR78"/>
      <c r="RWS78"/>
      <c r="RWT78"/>
      <c r="RWU78"/>
      <c r="RWV78"/>
      <c r="RWW78"/>
      <c r="RWX78"/>
      <c r="RWY78"/>
      <c r="RWZ78"/>
      <c r="RXA78"/>
      <c r="RXB78"/>
      <c r="RXC78"/>
      <c r="RXD78"/>
      <c r="RXE78"/>
      <c r="RXF78"/>
      <c r="RXG78"/>
      <c r="RXH78"/>
      <c r="RXI78"/>
      <c r="RXJ78"/>
      <c r="RXK78"/>
      <c r="RXR78"/>
      <c r="RXS78"/>
      <c r="RXT78"/>
      <c r="RXU78"/>
      <c r="RXV78"/>
      <c r="RXW78"/>
      <c r="RXX78"/>
      <c r="RXY78"/>
      <c r="RXZ78"/>
      <c r="RYA78"/>
      <c r="RYB78"/>
      <c r="RYC78"/>
      <c r="RYD78"/>
      <c r="RYE78"/>
      <c r="RYF78"/>
      <c r="RYG78"/>
      <c r="RYH78"/>
      <c r="RYI78"/>
      <c r="RYJ78"/>
      <c r="RYK78"/>
      <c r="RYL78"/>
      <c r="RYM78"/>
      <c r="RYN78"/>
      <c r="RYO78"/>
      <c r="RYP78"/>
      <c r="RYQ78"/>
      <c r="RYR78"/>
      <c r="RYS78"/>
      <c r="RYT78"/>
      <c r="RYU78"/>
      <c r="RYV78"/>
      <c r="RYW78"/>
      <c r="RYX78"/>
      <c r="RYY78"/>
      <c r="RYZ78"/>
      <c r="RZA78"/>
      <c r="RZB78"/>
      <c r="RZC78"/>
      <c r="RZD78"/>
      <c r="RZE78"/>
      <c r="RZF78"/>
      <c r="RZG78"/>
      <c r="RZH78"/>
      <c r="RZI78"/>
      <c r="RZJ78"/>
      <c r="RZK78"/>
      <c r="RZL78"/>
      <c r="RZM78"/>
      <c r="RZN78"/>
      <c r="RZO78"/>
      <c r="RZP78"/>
      <c r="RZQ78"/>
      <c r="RZR78"/>
      <c r="RZS78"/>
      <c r="RZT78"/>
      <c r="RZU78"/>
      <c r="RZV78"/>
      <c r="RZW78"/>
      <c r="RZX78"/>
      <c r="RZY78"/>
      <c r="RZZ78"/>
      <c r="SAA78"/>
      <c r="SAB78"/>
      <c r="SAC78"/>
      <c r="SAD78"/>
      <c r="SAE78"/>
      <c r="SAF78"/>
      <c r="SAG78"/>
      <c r="SAH78"/>
      <c r="SAI78"/>
      <c r="SAJ78"/>
      <c r="SAK78"/>
      <c r="SAL78"/>
      <c r="SAM78"/>
      <c r="SAN78"/>
      <c r="SAO78"/>
      <c r="SAP78"/>
      <c r="SAQ78"/>
      <c r="SAR78"/>
      <c r="SAS78"/>
      <c r="SAT78"/>
      <c r="SAU78"/>
      <c r="SAV78"/>
      <c r="SAW78"/>
      <c r="SAX78"/>
      <c r="SAY78"/>
      <c r="SAZ78"/>
      <c r="SBA78"/>
      <c r="SBB78"/>
      <c r="SBC78"/>
      <c r="SBD78"/>
      <c r="SBE78"/>
      <c r="SBF78"/>
      <c r="SBG78"/>
      <c r="SBH78"/>
      <c r="SBI78"/>
      <c r="SBJ78"/>
      <c r="SBK78"/>
      <c r="SBL78"/>
      <c r="SBM78"/>
      <c r="SBN78"/>
      <c r="SBO78"/>
      <c r="SBP78"/>
      <c r="SBQ78"/>
      <c r="SBR78"/>
      <c r="SBS78"/>
      <c r="SBT78"/>
      <c r="SBU78"/>
      <c r="SBV78"/>
      <c r="SBW78"/>
      <c r="SBX78"/>
      <c r="SBY78"/>
      <c r="SBZ78"/>
      <c r="SCA78"/>
      <c r="SCB78"/>
      <c r="SCC78"/>
      <c r="SCD78"/>
      <c r="SCE78"/>
      <c r="SCF78"/>
      <c r="SCG78"/>
      <c r="SCH78"/>
      <c r="SCI78"/>
      <c r="SCJ78"/>
      <c r="SCK78"/>
      <c r="SCL78"/>
      <c r="SCM78"/>
      <c r="SCN78"/>
      <c r="SCO78"/>
      <c r="SCP78"/>
      <c r="SCQ78"/>
      <c r="SCR78"/>
      <c r="SCS78"/>
      <c r="SCT78"/>
      <c r="SCU78"/>
      <c r="SCV78"/>
      <c r="SCW78"/>
      <c r="SCX78"/>
      <c r="SCY78"/>
      <c r="SCZ78"/>
      <c r="SDA78"/>
      <c r="SDB78"/>
      <c r="SDC78"/>
      <c r="SDD78"/>
      <c r="SDE78"/>
      <c r="SDF78"/>
      <c r="SDG78"/>
      <c r="SDH78"/>
      <c r="SDI78"/>
      <c r="SDJ78"/>
      <c r="SDK78"/>
      <c r="SDL78"/>
      <c r="SDM78"/>
      <c r="SDN78"/>
      <c r="SDO78"/>
      <c r="SDP78"/>
      <c r="SDQ78"/>
      <c r="SDR78"/>
      <c r="SDS78"/>
      <c r="SDT78"/>
      <c r="SDU78"/>
      <c r="SDV78"/>
      <c r="SDW78"/>
      <c r="SDX78"/>
      <c r="SDY78"/>
      <c r="SDZ78"/>
      <c r="SEA78"/>
      <c r="SEB78"/>
      <c r="SEC78"/>
      <c r="SED78"/>
      <c r="SEE78"/>
      <c r="SEF78"/>
      <c r="SEG78"/>
      <c r="SEH78"/>
      <c r="SEI78"/>
      <c r="SEJ78"/>
      <c r="SEK78"/>
      <c r="SEL78"/>
      <c r="SEM78"/>
      <c r="SEN78"/>
      <c r="SEO78"/>
      <c r="SEP78"/>
      <c r="SEQ78"/>
      <c r="SER78"/>
      <c r="SES78"/>
      <c r="SET78"/>
      <c r="SEU78"/>
      <c r="SEV78"/>
      <c r="SEW78"/>
      <c r="SEX78"/>
      <c r="SEY78"/>
      <c r="SEZ78"/>
      <c r="SFA78"/>
      <c r="SFB78"/>
      <c r="SFC78"/>
      <c r="SFD78"/>
      <c r="SFE78"/>
      <c r="SFF78"/>
      <c r="SFG78"/>
      <c r="SFH78"/>
      <c r="SFI78"/>
      <c r="SFJ78"/>
      <c r="SFK78"/>
      <c r="SFL78"/>
      <c r="SFM78"/>
      <c r="SFN78"/>
      <c r="SFO78"/>
      <c r="SFP78"/>
      <c r="SFQ78"/>
      <c r="SFR78"/>
      <c r="SFS78"/>
      <c r="SFT78"/>
      <c r="SFU78"/>
      <c r="SFV78"/>
      <c r="SFW78"/>
      <c r="SFX78"/>
      <c r="SFY78"/>
      <c r="SFZ78"/>
      <c r="SGA78"/>
      <c r="SGB78"/>
      <c r="SGC78"/>
      <c r="SGD78"/>
      <c r="SGE78"/>
      <c r="SGF78"/>
      <c r="SGG78"/>
      <c r="SGH78"/>
      <c r="SGI78"/>
      <c r="SGJ78"/>
      <c r="SGK78"/>
      <c r="SGL78"/>
      <c r="SGM78"/>
      <c r="SGN78"/>
      <c r="SGO78"/>
      <c r="SGP78"/>
      <c r="SGQ78"/>
      <c r="SGR78"/>
      <c r="SGS78"/>
      <c r="SGT78"/>
      <c r="SGU78"/>
      <c r="SGV78"/>
      <c r="SGW78"/>
      <c r="SGX78"/>
      <c r="SGY78"/>
      <c r="SGZ78"/>
      <c r="SHA78"/>
      <c r="SHB78"/>
      <c r="SHC78"/>
      <c r="SHD78"/>
      <c r="SHE78"/>
      <c r="SHF78"/>
      <c r="SHG78"/>
      <c r="SHN78"/>
      <c r="SHO78"/>
      <c r="SHP78"/>
      <c r="SHQ78"/>
      <c r="SHR78"/>
      <c r="SHS78"/>
      <c r="SHT78"/>
      <c r="SHU78"/>
      <c r="SHV78"/>
      <c r="SHW78"/>
      <c r="SHX78"/>
      <c r="SHY78"/>
      <c r="SHZ78"/>
      <c r="SIA78"/>
      <c r="SIB78"/>
      <c r="SIC78"/>
      <c r="SID78"/>
      <c r="SIE78"/>
      <c r="SIF78"/>
      <c r="SIG78"/>
      <c r="SIH78"/>
      <c r="SII78"/>
      <c r="SIJ78"/>
      <c r="SIK78"/>
      <c r="SIL78"/>
      <c r="SIM78"/>
      <c r="SIN78"/>
      <c r="SIO78"/>
      <c r="SIP78"/>
      <c r="SIQ78"/>
      <c r="SIR78"/>
      <c r="SIS78"/>
      <c r="SIT78"/>
      <c r="SIU78"/>
      <c r="SIV78"/>
      <c r="SIW78"/>
      <c r="SIX78"/>
      <c r="SIY78"/>
      <c r="SIZ78"/>
      <c r="SJA78"/>
      <c r="SJB78"/>
      <c r="SJC78"/>
      <c r="SJD78"/>
      <c r="SJE78"/>
      <c r="SJF78"/>
      <c r="SJG78"/>
      <c r="SJH78"/>
      <c r="SJI78"/>
      <c r="SJJ78"/>
      <c r="SJK78"/>
      <c r="SJL78"/>
      <c r="SJM78"/>
      <c r="SJN78"/>
      <c r="SJO78"/>
      <c r="SJP78"/>
      <c r="SJQ78"/>
      <c r="SJR78"/>
      <c r="SJS78"/>
      <c r="SJT78"/>
      <c r="SJU78"/>
      <c r="SJV78"/>
      <c r="SJW78"/>
      <c r="SJX78"/>
      <c r="SJY78"/>
      <c r="SJZ78"/>
      <c r="SKA78"/>
      <c r="SKB78"/>
      <c r="SKC78"/>
      <c r="SKD78"/>
      <c r="SKE78"/>
      <c r="SKF78"/>
      <c r="SKG78"/>
      <c r="SKH78"/>
      <c r="SKI78"/>
      <c r="SKJ78"/>
      <c r="SKK78"/>
      <c r="SKL78"/>
      <c r="SKM78"/>
      <c r="SKN78"/>
      <c r="SKO78"/>
      <c r="SKP78"/>
      <c r="SKQ78"/>
      <c r="SKR78"/>
      <c r="SKS78"/>
      <c r="SKT78"/>
      <c r="SKU78"/>
      <c r="SKV78"/>
      <c r="SKW78"/>
      <c r="SKX78"/>
      <c r="SKY78"/>
      <c r="SKZ78"/>
      <c r="SLA78"/>
      <c r="SLB78"/>
      <c r="SLC78"/>
      <c r="SLD78"/>
      <c r="SLE78"/>
      <c r="SLF78"/>
      <c r="SLG78"/>
      <c r="SLH78"/>
      <c r="SLI78"/>
      <c r="SLJ78"/>
      <c r="SLK78"/>
      <c r="SLL78"/>
      <c r="SLM78"/>
      <c r="SLN78"/>
      <c r="SLO78"/>
      <c r="SLP78"/>
      <c r="SLQ78"/>
      <c r="SLR78"/>
      <c r="SLS78"/>
      <c r="SLT78"/>
      <c r="SLU78"/>
      <c r="SLV78"/>
      <c r="SLW78"/>
      <c r="SLX78"/>
      <c r="SLY78"/>
      <c r="SLZ78"/>
      <c r="SMA78"/>
      <c r="SMB78"/>
      <c r="SMC78"/>
      <c r="SMD78"/>
      <c r="SME78"/>
      <c r="SMF78"/>
      <c r="SMG78"/>
      <c r="SMH78"/>
      <c r="SMI78"/>
      <c r="SMJ78"/>
      <c r="SMK78"/>
      <c r="SML78"/>
      <c r="SMM78"/>
      <c r="SMN78"/>
      <c r="SMO78"/>
      <c r="SMP78"/>
      <c r="SMQ78"/>
      <c r="SMR78"/>
      <c r="SMS78"/>
      <c r="SMT78"/>
      <c r="SMU78"/>
      <c r="SMV78"/>
      <c r="SMW78"/>
      <c r="SMX78"/>
      <c r="SMY78"/>
      <c r="SMZ78"/>
      <c r="SNA78"/>
      <c r="SNB78"/>
      <c r="SNC78"/>
      <c r="SND78"/>
      <c r="SNE78"/>
      <c r="SNF78"/>
      <c r="SNG78"/>
      <c r="SNH78"/>
      <c r="SNI78"/>
      <c r="SNJ78"/>
      <c r="SNK78"/>
      <c r="SNL78"/>
      <c r="SNM78"/>
      <c r="SNN78"/>
      <c r="SNO78"/>
      <c r="SNP78"/>
      <c r="SNQ78"/>
      <c r="SNR78"/>
      <c r="SNS78"/>
      <c r="SNT78"/>
      <c r="SNU78"/>
      <c r="SNV78"/>
      <c r="SNW78"/>
      <c r="SNX78"/>
      <c r="SNY78"/>
      <c r="SNZ78"/>
      <c r="SOA78"/>
      <c r="SOB78"/>
      <c r="SOC78"/>
      <c r="SOD78"/>
      <c r="SOE78"/>
      <c r="SOF78"/>
      <c r="SOG78"/>
      <c r="SOH78"/>
      <c r="SOI78"/>
      <c r="SOJ78"/>
      <c r="SOK78"/>
      <c r="SOL78"/>
      <c r="SOM78"/>
      <c r="SON78"/>
      <c r="SOO78"/>
      <c r="SOP78"/>
      <c r="SOQ78"/>
      <c r="SOR78"/>
      <c r="SOS78"/>
      <c r="SOT78"/>
      <c r="SOU78"/>
      <c r="SOV78"/>
      <c r="SOW78"/>
      <c r="SOX78"/>
      <c r="SOY78"/>
      <c r="SOZ78"/>
      <c r="SPA78"/>
      <c r="SPB78"/>
      <c r="SPC78"/>
      <c r="SPD78"/>
      <c r="SPE78"/>
      <c r="SPF78"/>
      <c r="SPG78"/>
      <c r="SPH78"/>
      <c r="SPI78"/>
      <c r="SPJ78"/>
      <c r="SPK78"/>
      <c r="SPL78"/>
      <c r="SPM78"/>
      <c r="SPN78"/>
      <c r="SPO78"/>
      <c r="SPP78"/>
      <c r="SPQ78"/>
      <c r="SPR78"/>
      <c r="SPS78"/>
      <c r="SPT78"/>
      <c r="SPU78"/>
      <c r="SPV78"/>
      <c r="SPW78"/>
      <c r="SPX78"/>
      <c r="SPY78"/>
      <c r="SPZ78"/>
      <c r="SQA78"/>
      <c r="SQB78"/>
      <c r="SQC78"/>
      <c r="SQD78"/>
      <c r="SQE78"/>
      <c r="SQF78"/>
      <c r="SQG78"/>
      <c r="SQH78"/>
      <c r="SQI78"/>
      <c r="SQJ78"/>
      <c r="SQK78"/>
      <c r="SQL78"/>
      <c r="SQM78"/>
      <c r="SQN78"/>
      <c r="SQO78"/>
      <c r="SQP78"/>
      <c r="SQQ78"/>
      <c r="SQR78"/>
      <c r="SQS78"/>
      <c r="SQT78"/>
      <c r="SQU78"/>
      <c r="SQV78"/>
      <c r="SQW78"/>
      <c r="SQX78"/>
      <c r="SQY78"/>
      <c r="SQZ78"/>
      <c r="SRA78"/>
      <c r="SRB78"/>
      <c r="SRC78"/>
      <c r="SRJ78"/>
      <c r="SRK78"/>
      <c r="SRL78"/>
      <c r="SRM78"/>
      <c r="SRN78"/>
      <c r="SRO78"/>
      <c r="SRP78"/>
      <c r="SRQ78"/>
      <c r="SRR78"/>
      <c r="SRS78"/>
      <c r="SRT78"/>
      <c r="SRU78"/>
      <c r="SRV78"/>
      <c r="SRW78"/>
      <c r="SRX78"/>
      <c r="SRY78"/>
      <c r="SRZ78"/>
      <c r="SSA78"/>
      <c r="SSB78"/>
      <c r="SSC78"/>
      <c r="SSD78"/>
      <c r="SSE78"/>
      <c r="SSF78"/>
      <c r="SSG78"/>
      <c r="SSH78"/>
      <c r="SSI78"/>
      <c r="SSJ78"/>
      <c r="SSK78"/>
      <c r="SSL78"/>
      <c r="SSM78"/>
      <c r="SSN78"/>
      <c r="SSO78"/>
      <c r="SSP78"/>
      <c r="SSQ78"/>
      <c r="SSR78"/>
      <c r="SSS78"/>
      <c r="SST78"/>
      <c r="SSU78"/>
      <c r="SSV78"/>
      <c r="SSW78"/>
      <c r="SSX78"/>
      <c r="SSY78"/>
      <c r="SSZ78"/>
      <c r="STA78"/>
      <c r="STB78"/>
      <c r="STC78"/>
      <c r="STD78"/>
      <c r="STE78"/>
      <c r="STF78"/>
      <c r="STG78"/>
      <c r="STH78"/>
      <c r="STI78"/>
      <c r="STJ78"/>
      <c r="STK78"/>
      <c r="STL78"/>
      <c r="STM78"/>
      <c r="STN78"/>
      <c r="STO78"/>
      <c r="STP78"/>
      <c r="STQ78"/>
      <c r="STR78"/>
      <c r="STS78"/>
      <c r="STT78"/>
      <c r="STU78"/>
      <c r="STV78"/>
      <c r="STW78"/>
      <c r="STX78"/>
      <c r="STY78"/>
      <c r="STZ78"/>
      <c r="SUA78"/>
      <c r="SUB78"/>
      <c r="SUC78"/>
      <c r="SUD78"/>
      <c r="SUE78"/>
      <c r="SUF78"/>
      <c r="SUG78"/>
      <c r="SUH78"/>
      <c r="SUI78"/>
      <c r="SUJ78"/>
      <c r="SUK78"/>
      <c r="SUL78"/>
      <c r="SUM78"/>
      <c r="SUN78"/>
      <c r="SUO78"/>
      <c r="SUP78"/>
      <c r="SUQ78"/>
      <c r="SUR78"/>
      <c r="SUS78"/>
      <c r="SUT78"/>
      <c r="SUU78"/>
      <c r="SUV78"/>
      <c r="SUW78"/>
      <c r="SUX78"/>
      <c r="SUY78"/>
      <c r="SUZ78"/>
      <c r="SVA78"/>
      <c r="SVB78"/>
      <c r="SVC78"/>
      <c r="SVD78"/>
      <c r="SVE78"/>
      <c r="SVF78"/>
      <c r="SVG78"/>
      <c r="SVH78"/>
      <c r="SVI78"/>
      <c r="SVJ78"/>
      <c r="SVK78"/>
      <c r="SVL78"/>
      <c r="SVM78"/>
      <c r="SVN78"/>
      <c r="SVO78"/>
      <c r="SVP78"/>
      <c r="SVQ78"/>
      <c r="SVR78"/>
      <c r="SVS78"/>
      <c r="SVT78"/>
      <c r="SVU78"/>
      <c r="SVV78"/>
      <c r="SVW78"/>
      <c r="SVX78"/>
      <c r="SVY78"/>
      <c r="SVZ78"/>
      <c r="SWA78"/>
      <c r="SWB78"/>
      <c r="SWC78"/>
      <c r="SWD78"/>
      <c r="SWE78"/>
      <c r="SWF78"/>
      <c r="SWG78"/>
      <c r="SWH78"/>
      <c r="SWI78"/>
      <c r="SWJ78"/>
      <c r="SWK78"/>
      <c r="SWL78"/>
      <c r="SWM78"/>
      <c r="SWN78"/>
      <c r="SWO78"/>
      <c r="SWP78"/>
      <c r="SWQ78"/>
      <c r="SWR78"/>
      <c r="SWS78"/>
      <c r="SWT78"/>
      <c r="SWU78"/>
      <c r="SWV78"/>
      <c r="SWW78"/>
      <c r="SWX78"/>
      <c r="SWY78"/>
      <c r="SWZ78"/>
      <c r="SXA78"/>
      <c r="SXB78"/>
      <c r="SXC78"/>
      <c r="SXD78"/>
      <c r="SXE78"/>
      <c r="SXF78"/>
      <c r="SXG78"/>
      <c r="SXH78"/>
      <c r="SXI78"/>
      <c r="SXJ78"/>
      <c r="SXK78"/>
      <c r="SXL78"/>
      <c r="SXM78"/>
      <c r="SXN78"/>
      <c r="SXO78"/>
      <c r="SXP78"/>
      <c r="SXQ78"/>
      <c r="SXR78"/>
      <c r="SXS78"/>
      <c r="SXT78"/>
      <c r="SXU78"/>
      <c r="SXV78"/>
      <c r="SXW78"/>
      <c r="SXX78"/>
      <c r="SXY78"/>
      <c r="SXZ78"/>
      <c r="SYA78"/>
      <c r="SYB78"/>
      <c r="SYC78"/>
      <c r="SYD78"/>
      <c r="SYE78"/>
      <c r="SYF78"/>
      <c r="SYG78"/>
      <c r="SYH78"/>
      <c r="SYI78"/>
      <c r="SYJ78"/>
      <c r="SYK78"/>
      <c r="SYL78"/>
      <c r="SYM78"/>
      <c r="SYN78"/>
      <c r="SYO78"/>
      <c r="SYP78"/>
      <c r="SYQ78"/>
      <c r="SYR78"/>
      <c r="SYS78"/>
      <c r="SYT78"/>
      <c r="SYU78"/>
      <c r="SYV78"/>
      <c r="SYW78"/>
      <c r="SYX78"/>
      <c r="SYY78"/>
      <c r="SYZ78"/>
      <c r="SZA78"/>
      <c r="SZB78"/>
      <c r="SZC78"/>
      <c r="SZD78"/>
      <c r="SZE78"/>
      <c r="SZF78"/>
      <c r="SZG78"/>
      <c r="SZH78"/>
      <c r="SZI78"/>
      <c r="SZJ78"/>
      <c r="SZK78"/>
      <c r="SZL78"/>
      <c r="SZM78"/>
      <c r="SZN78"/>
      <c r="SZO78"/>
      <c r="SZP78"/>
      <c r="SZQ78"/>
      <c r="SZR78"/>
      <c r="SZS78"/>
      <c r="SZT78"/>
      <c r="SZU78"/>
      <c r="SZV78"/>
      <c r="SZW78"/>
      <c r="SZX78"/>
      <c r="SZY78"/>
      <c r="SZZ78"/>
      <c r="TAA78"/>
      <c r="TAB78"/>
      <c r="TAC78"/>
      <c r="TAD78"/>
      <c r="TAE78"/>
      <c r="TAF78"/>
      <c r="TAG78"/>
      <c r="TAH78"/>
      <c r="TAI78"/>
      <c r="TAJ78"/>
      <c r="TAK78"/>
      <c r="TAL78"/>
      <c r="TAM78"/>
      <c r="TAN78"/>
      <c r="TAO78"/>
      <c r="TAP78"/>
      <c r="TAQ78"/>
      <c r="TAR78"/>
      <c r="TAS78"/>
      <c r="TAT78"/>
      <c r="TAU78"/>
      <c r="TAV78"/>
      <c r="TAW78"/>
      <c r="TAX78"/>
      <c r="TAY78"/>
      <c r="TBF78"/>
      <c r="TBG78"/>
      <c r="TBH78"/>
      <c r="TBI78"/>
      <c r="TBJ78"/>
      <c r="TBK78"/>
      <c r="TBL78"/>
      <c r="TBM78"/>
      <c r="TBN78"/>
      <c r="TBO78"/>
      <c r="TBP78"/>
      <c r="TBQ78"/>
      <c r="TBR78"/>
      <c r="TBS78"/>
      <c r="TBT78"/>
      <c r="TBU78"/>
      <c r="TBV78"/>
      <c r="TBW78"/>
      <c r="TBX78"/>
      <c r="TBY78"/>
      <c r="TBZ78"/>
      <c r="TCA78"/>
      <c r="TCB78"/>
      <c r="TCC78"/>
      <c r="TCD78"/>
      <c r="TCE78"/>
      <c r="TCF78"/>
      <c r="TCG78"/>
      <c r="TCH78"/>
      <c r="TCI78"/>
      <c r="TCJ78"/>
      <c r="TCK78"/>
      <c r="TCL78"/>
      <c r="TCM78"/>
      <c r="TCN78"/>
      <c r="TCO78"/>
      <c r="TCP78"/>
      <c r="TCQ78"/>
      <c r="TCR78"/>
      <c r="TCS78"/>
      <c r="TCT78"/>
      <c r="TCU78"/>
      <c r="TCV78"/>
      <c r="TCW78"/>
      <c r="TCX78"/>
      <c r="TCY78"/>
      <c r="TCZ78"/>
      <c r="TDA78"/>
      <c r="TDB78"/>
      <c r="TDC78"/>
      <c r="TDD78"/>
      <c r="TDE78"/>
      <c r="TDF78"/>
      <c r="TDG78"/>
      <c r="TDH78"/>
      <c r="TDI78"/>
      <c r="TDJ78"/>
      <c r="TDK78"/>
      <c r="TDL78"/>
      <c r="TDM78"/>
      <c r="TDN78"/>
      <c r="TDO78"/>
      <c r="TDP78"/>
      <c r="TDQ78"/>
      <c r="TDR78"/>
      <c r="TDS78"/>
      <c r="TDT78"/>
      <c r="TDU78"/>
      <c r="TDV78"/>
      <c r="TDW78"/>
      <c r="TDX78"/>
      <c r="TDY78"/>
      <c r="TDZ78"/>
      <c r="TEA78"/>
      <c r="TEB78"/>
      <c r="TEC78"/>
      <c r="TED78"/>
      <c r="TEE78"/>
      <c r="TEF78"/>
      <c r="TEG78"/>
      <c r="TEH78"/>
      <c r="TEI78"/>
      <c r="TEJ78"/>
      <c r="TEK78"/>
      <c r="TEL78"/>
      <c r="TEM78"/>
      <c r="TEN78"/>
      <c r="TEO78"/>
      <c r="TEP78"/>
      <c r="TEQ78"/>
      <c r="TER78"/>
      <c r="TES78"/>
      <c r="TET78"/>
      <c r="TEU78"/>
      <c r="TEV78"/>
      <c r="TEW78"/>
      <c r="TEX78"/>
      <c r="TEY78"/>
      <c r="TEZ78"/>
      <c r="TFA78"/>
      <c r="TFB78"/>
      <c r="TFC78"/>
      <c r="TFD78"/>
      <c r="TFE78"/>
      <c r="TFF78"/>
      <c r="TFG78"/>
      <c r="TFH78"/>
      <c r="TFI78"/>
      <c r="TFJ78"/>
      <c r="TFK78"/>
      <c r="TFL78"/>
      <c r="TFM78"/>
      <c r="TFN78"/>
      <c r="TFO78"/>
      <c r="TFP78"/>
      <c r="TFQ78"/>
      <c r="TFR78"/>
      <c r="TFS78"/>
      <c r="TFT78"/>
      <c r="TFU78"/>
      <c r="TFV78"/>
      <c r="TFW78"/>
      <c r="TFX78"/>
      <c r="TFY78"/>
      <c r="TFZ78"/>
      <c r="TGA78"/>
      <c r="TGB78"/>
      <c r="TGC78"/>
      <c r="TGD78"/>
      <c r="TGE78"/>
      <c r="TGF78"/>
      <c r="TGG78"/>
      <c r="TGH78"/>
      <c r="TGI78"/>
      <c r="TGJ78"/>
      <c r="TGK78"/>
      <c r="TGL78"/>
      <c r="TGM78"/>
      <c r="TGN78"/>
      <c r="TGO78"/>
      <c r="TGP78"/>
      <c r="TGQ78"/>
      <c r="TGR78"/>
      <c r="TGS78"/>
      <c r="TGT78"/>
      <c r="TGU78"/>
      <c r="TGV78"/>
      <c r="TGW78"/>
      <c r="TGX78"/>
      <c r="TGY78"/>
      <c r="TGZ78"/>
      <c r="THA78"/>
      <c r="THB78"/>
      <c r="THC78"/>
      <c r="THD78"/>
      <c r="THE78"/>
      <c r="THF78"/>
      <c r="THG78"/>
      <c r="THH78"/>
      <c r="THI78"/>
      <c r="THJ78"/>
      <c r="THK78"/>
      <c r="THL78"/>
      <c r="THM78"/>
      <c r="THN78"/>
      <c r="THO78"/>
      <c r="THP78"/>
      <c r="THQ78"/>
      <c r="THR78"/>
      <c r="THS78"/>
      <c r="THT78"/>
      <c r="THU78"/>
      <c r="THV78"/>
      <c r="THW78"/>
      <c r="THX78"/>
      <c r="THY78"/>
      <c r="THZ78"/>
      <c r="TIA78"/>
      <c r="TIB78"/>
      <c r="TIC78"/>
      <c r="TID78"/>
      <c r="TIE78"/>
      <c r="TIF78"/>
      <c r="TIG78"/>
      <c r="TIH78"/>
      <c r="TII78"/>
      <c r="TIJ78"/>
      <c r="TIK78"/>
      <c r="TIL78"/>
      <c r="TIM78"/>
      <c r="TIN78"/>
      <c r="TIO78"/>
      <c r="TIP78"/>
      <c r="TIQ78"/>
      <c r="TIR78"/>
      <c r="TIS78"/>
      <c r="TIT78"/>
      <c r="TIU78"/>
      <c r="TIV78"/>
      <c r="TIW78"/>
      <c r="TIX78"/>
      <c r="TIY78"/>
      <c r="TIZ78"/>
      <c r="TJA78"/>
      <c r="TJB78"/>
      <c r="TJC78"/>
      <c r="TJD78"/>
      <c r="TJE78"/>
      <c r="TJF78"/>
      <c r="TJG78"/>
      <c r="TJH78"/>
      <c r="TJI78"/>
      <c r="TJJ78"/>
      <c r="TJK78"/>
      <c r="TJL78"/>
      <c r="TJM78"/>
      <c r="TJN78"/>
      <c r="TJO78"/>
      <c r="TJP78"/>
      <c r="TJQ78"/>
      <c r="TJR78"/>
      <c r="TJS78"/>
      <c r="TJT78"/>
      <c r="TJU78"/>
      <c r="TJV78"/>
      <c r="TJW78"/>
      <c r="TJX78"/>
      <c r="TJY78"/>
      <c r="TJZ78"/>
      <c r="TKA78"/>
      <c r="TKB78"/>
      <c r="TKC78"/>
      <c r="TKD78"/>
      <c r="TKE78"/>
      <c r="TKF78"/>
      <c r="TKG78"/>
      <c r="TKH78"/>
      <c r="TKI78"/>
      <c r="TKJ78"/>
      <c r="TKK78"/>
      <c r="TKL78"/>
      <c r="TKM78"/>
      <c r="TKN78"/>
      <c r="TKO78"/>
      <c r="TKP78"/>
      <c r="TKQ78"/>
      <c r="TKR78"/>
      <c r="TKS78"/>
      <c r="TKT78"/>
      <c r="TKU78"/>
      <c r="TLB78"/>
      <c r="TLC78"/>
      <c r="TLD78"/>
      <c r="TLE78"/>
      <c r="TLF78"/>
      <c r="TLG78"/>
      <c r="TLH78"/>
      <c r="TLI78"/>
      <c r="TLJ78"/>
      <c r="TLK78"/>
      <c r="TLL78"/>
      <c r="TLM78"/>
      <c r="TLN78"/>
      <c r="TLO78"/>
      <c r="TLP78"/>
      <c r="TLQ78"/>
      <c r="TLR78"/>
      <c r="TLS78"/>
      <c r="TLT78"/>
      <c r="TLU78"/>
      <c r="TLV78"/>
      <c r="TLW78"/>
      <c r="TLX78"/>
      <c r="TLY78"/>
      <c r="TLZ78"/>
      <c r="TMA78"/>
      <c r="TMB78"/>
      <c r="TMC78"/>
      <c r="TMD78"/>
      <c r="TME78"/>
      <c r="TMF78"/>
      <c r="TMG78"/>
      <c r="TMH78"/>
      <c r="TMI78"/>
      <c r="TMJ78"/>
      <c r="TMK78"/>
      <c r="TML78"/>
      <c r="TMM78"/>
      <c r="TMN78"/>
      <c r="TMO78"/>
      <c r="TMP78"/>
      <c r="TMQ78"/>
      <c r="TMR78"/>
      <c r="TMS78"/>
      <c r="TMT78"/>
      <c r="TMU78"/>
      <c r="TMV78"/>
      <c r="TMW78"/>
      <c r="TMX78"/>
      <c r="TMY78"/>
      <c r="TMZ78"/>
      <c r="TNA78"/>
      <c r="TNB78"/>
      <c r="TNC78"/>
      <c r="TND78"/>
      <c r="TNE78"/>
      <c r="TNF78"/>
      <c r="TNG78"/>
      <c r="TNH78"/>
      <c r="TNI78"/>
      <c r="TNJ78"/>
      <c r="TNK78"/>
      <c r="TNL78"/>
      <c r="TNM78"/>
      <c r="TNN78"/>
      <c r="TNO78"/>
      <c r="TNP78"/>
      <c r="TNQ78"/>
      <c r="TNR78"/>
      <c r="TNS78"/>
      <c r="TNT78"/>
      <c r="TNU78"/>
      <c r="TNV78"/>
      <c r="TNW78"/>
      <c r="TNX78"/>
      <c r="TNY78"/>
      <c r="TNZ78"/>
      <c r="TOA78"/>
      <c r="TOB78"/>
      <c r="TOC78"/>
      <c r="TOD78"/>
      <c r="TOE78"/>
      <c r="TOF78"/>
      <c r="TOG78"/>
      <c r="TOH78"/>
      <c r="TOI78"/>
      <c r="TOJ78"/>
      <c r="TOK78"/>
      <c r="TOL78"/>
      <c r="TOM78"/>
      <c r="TON78"/>
      <c r="TOO78"/>
      <c r="TOP78"/>
      <c r="TOQ78"/>
      <c r="TOR78"/>
      <c r="TOS78"/>
      <c r="TOT78"/>
      <c r="TOU78"/>
      <c r="TOV78"/>
      <c r="TOW78"/>
      <c r="TOX78"/>
      <c r="TOY78"/>
      <c r="TOZ78"/>
      <c r="TPA78"/>
      <c r="TPB78"/>
      <c r="TPC78"/>
      <c r="TPD78"/>
      <c r="TPE78"/>
      <c r="TPF78"/>
      <c r="TPG78"/>
      <c r="TPH78"/>
      <c r="TPI78"/>
      <c r="TPJ78"/>
      <c r="TPK78"/>
      <c r="TPL78"/>
      <c r="TPM78"/>
      <c r="TPN78"/>
      <c r="TPO78"/>
      <c r="TPP78"/>
      <c r="TPQ78"/>
      <c r="TPR78"/>
      <c r="TPS78"/>
      <c r="TPT78"/>
      <c r="TPU78"/>
      <c r="TPV78"/>
      <c r="TPW78"/>
      <c r="TPX78"/>
      <c r="TPY78"/>
      <c r="TPZ78"/>
      <c r="TQA78"/>
      <c r="TQB78"/>
      <c r="TQC78"/>
      <c r="TQD78"/>
      <c r="TQE78"/>
      <c r="TQF78"/>
      <c r="TQG78"/>
      <c r="TQH78"/>
      <c r="TQI78"/>
      <c r="TQJ78"/>
      <c r="TQK78"/>
      <c r="TQL78"/>
      <c r="TQM78"/>
      <c r="TQN78"/>
      <c r="TQO78"/>
      <c r="TQP78"/>
      <c r="TQQ78"/>
      <c r="TQR78"/>
      <c r="TQS78"/>
      <c r="TQT78"/>
      <c r="TQU78"/>
      <c r="TQV78"/>
      <c r="TQW78"/>
      <c r="TQX78"/>
      <c r="TQY78"/>
      <c r="TQZ78"/>
      <c r="TRA78"/>
      <c r="TRB78"/>
      <c r="TRC78"/>
      <c r="TRD78"/>
      <c r="TRE78"/>
      <c r="TRF78"/>
      <c r="TRG78"/>
      <c r="TRH78"/>
      <c r="TRI78"/>
      <c r="TRJ78"/>
      <c r="TRK78"/>
      <c r="TRL78"/>
      <c r="TRM78"/>
      <c r="TRN78"/>
      <c r="TRO78"/>
      <c r="TRP78"/>
      <c r="TRQ78"/>
      <c r="TRR78"/>
      <c r="TRS78"/>
      <c r="TRT78"/>
      <c r="TRU78"/>
      <c r="TRV78"/>
      <c r="TRW78"/>
      <c r="TRX78"/>
      <c r="TRY78"/>
      <c r="TRZ78"/>
      <c r="TSA78"/>
      <c r="TSB78"/>
      <c r="TSC78"/>
      <c r="TSD78"/>
      <c r="TSE78"/>
      <c r="TSF78"/>
      <c r="TSG78"/>
      <c r="TSH78"/>
      <c r="TSI78"/>
      <c r="TSJ78"/>
      <c r="TSK78"/>
      <c r="TSL78"/>
      <c r="TSM78"/>
      <c r="TSN78"/>
      <c r="TSO78"/>
      <c r="TSP78"/>
      <c r="TSQ78"/>
      <c r="TSR78"/>
      <c r="TSS78"/>
      <c r="TST78"/>
      <c r="TSU78"/>
      <c r="TSV78"/>
      <c r="TSW78"/>
      <c r="TSX78"/>
      <c r="TSY78"/>
      <c r="TSZ78"/>
      <c r="TTA78"/>
      <c r="TTB78"/>
      <c r="TTC78"/>
      <c r="TTD78"/>
      <c r="TTE78"/>
      <c r="TTF78"/>
      <c r="TTG78"/>
      <c r="TTH78"/>
      <c r="TTI78"/>
      <c r="TTJ78"/>
      <c r="TTK78"/>
      <c r="TTL78"/>
      <c r="TTM78"/>
      <c r="TTN78"/>
      <c r="TTO78"/>
      <c r="TTP78"/>
      <c r="TTQ78"/>
      <c r="TTR78"/>
      <c r="TTS78"/>
      <c r="TTT78"/>
      <c r="TTU78"/>
      <c r="TTV78"/>
      <c r="TTW78"/>
      <c r="TTX78"/>
      <c r="TTY78"/>
      <c r="TTZ78"/>
      <c r="TUA78"/>
      <c r="TUB78"/>
      <c r="TUC78"/>
      <c r="TUD78"/>
      <c r="TUE78"/>
      <c r="TUF78"/>
      <c r="TUG78"/>
      <c r="TUH78"/>
      <c r="TUI78"/>
      <c r="TUJ78"/>
      <c r="TUK78"/>
      <c r="TUL78"/>
      <c r="TUM78"/>
      <c r="TUN78"/>
      <c r="TUO78"/>
      <c r="TUP78"/>
      <c r="TUQ78"/>
      <c r="TUX78"/>
      <c r="TUY78"/>
      <c r="TUZ78"/>
      <c r="TVA78"/>
      <c r="TVB78"/>
      <c r="TVC78"/>
      <c r="TVD78"/>
      <c r="TVE78"/>
      <c r="TVF78"/>
      <c r="TVG78"/>
      <c r="TVH78"/>
      <c r="TVI78"/>
      <c r="TVJ78"/>
      <c r="TVK78"/>
      <c r="TVL78"/>
      <c r="TVM78"/>
      <c r="TVN78"/>
      <c r="TVO78"/>
      <c r="TVP78"/>
      <c r="TVQ78"/>
      <c r="TVR78"/>
      <c r="TVS78"/>
      <c r="TVT78"/>
      <c r="TVU78"/>
      <c r="TVV78"/>
      <c r="TVW78"/>
      <c r="TVX78"/>
      <c r="TVY78"/>
      <c r="TVZ78"/>
      <c r="TWA78"/>
      <c r="TWB78"/>
      <c r="TWC78"/>
      <c r="TWD78"/>
      <c r="TWE78"/>
      <c r="TWF78"/>
      <c r="TWG78"/>
      <c r="TWH78"/>
      <c r="TWI78"/>
      <c r="TWJ78"/>
      <c r="TWK78"/>
      <c r="TWL78"/>
      <c r="TWM78"/>
      <c r="TWN78"/>
      <c r="TWO78"/>
      <c r="TWP78"/>
      <c r="TWQ78"/>
      <c r="TWR78"/>
      <c r="TWS78"/>
      <c r="TWT78"/>
      <c r="TWU78"/>
      <c r="TWV78"/>
      <c r="TWW78"/>
      <c r="TWX78"/>
      <c r="TWY78"/>
      <c r="TWZ78"/>
      <c r="TXA78"/>
      <c r="TXB78"/>
      <c r="TXC78"/>
      <c r="TXD78"/>
      <c r="TXE78"/>
      <c r="TXF78"/>
      <c r="TXG78"/>
      <c r="TXH78"/>
      <c r="TXI78"/>
      <c r="TXJ78"/>
      <c r="TXK78"/>
      <c r="TXL78"/>
      <c r="TXM78"/>
      <c r="TXN78"/>
      <c r="TXO78"/>
      <c r="TXP78"/>
      <c r="TXQ78"/>
      <c r="TXR78"/>
      <c r="TXS78"/>
      <c r="TXT78"/>
      <c r="TXU78"/>
      <c r="TXV78"/>
      <c r="TXW78"/>
      <c r="TXX78"/>
      <c r="TXY78"/>
      <c r="TXZ78"/>
      <c r="TYA78"/>
      <c r="TYB78"/>
      <c r="TYC78"/>
      <c r="TYD78"/>
      <c r="TYE78"/>
      <c r="TYF78"/>
      <c r="TYG78"/>
      <c r="TYH78"/>
      <c r="TYI78"/>
      <c r="TYJ78"/>
      <c r="TYK78"/>
      <c r="TYL78"/>
      <c r="TYM78"/>
      <c r="TYN78"/>
      <c r="TYO78"/>
      <c r="TYP78"/>
      <c r="TYQ78"/>
      <c r="TYR78"/>
      <c r="TYS78"/>
      <c r="TYT78"/>
      <c r="TYU78"/>
      <c r="TYV78"/>
      <c r="TYW78"/>
      <c r="TYX78"/>
      <c r="TYY78"/>
      <c r="TYZ78"/>
      <c r="TZA78"/>
      <c r="TZB78"/>
      <c r="TZC78"/>
      <c r="TZD78"/>
      <c r="TZE78"/>
      <c r="TZF78"/>
      <c r="TZG78"/>
      <c r="TZH78"/>
      <c r="TZI78"/>
      <c r="TZJ78"/>
      <c r="TZK78"/>
      <c r="TZL78"/>
      <c r="TZM78"/>
      <c r="TZN78"/>
      <c r="TZO78"/>
      <c r="TZP78"/>
      <c r="TZQ78"/>
      <c r="TZR78"/>
      <c r="TZS78"/>
      <c r="TZT78"/>
      <c r="TZU78"/>
      <c r="TZV78"/>
      <c r="TZW78"/>
      <c r="TZX78"/>
      <c r="TZY78"/>
      <c r="TZZ78"/>
      <c r="UAA78"/>
      <c r="UAB78"/>
      <c r="UAC78"/>
      <c r="UAD78"/>
      <c r="UAE78"/>
      <c r="UAF78"/>
      <c r="UAG78"/>
      <c r="UAH78"/>
      <c r="UAI78"/>
      <c r="UAJ78"/>
      <c r="UAK78"/>
      <c r="UAL78"/>
      <c r="UAM78"/>
      <c r="UAN78"/>
      <c r="UAO78"/>
      <c r="UAP78"/>
      <c r="UAQ78"/>
      <c r="UAR78"/>
      <c r="UAS78"/>
      <c r="UAT78"/>
      <c r="UAU78"/>
      <c r="UAV78"/>
      <c r="UAW78"/>
      <c r="UAX78"/>
      <c r="UAY78"/>
      <c r="UAZ78"/>
      <c r="UBA78"/>
      <c r="UBB78"/>
      <c r="UBC78"/>
      <c r="UBD78"/>
      <c r="UBE78"/>
      <c r="UBF78"/>
      <c r="UBG78"/>
      <c r="UBH78"/>
      <c r="UBI78"/>
      <c r="UBJ78"/>
      <c r="UBK78"/>
      <c r="UBL78"/>
      <c r="UBM78"/>
      <c r="UBN78"/>
      <c r="UBO78"/>
      <c r="UBP78"/>
      <c r="UBQ78"/>
      <c r="UBR78"/>
      <c r="UBS78"/>
      <c r="UBT78"/>
      <c r="UBU78"/>
      <c r="UBV78"/>
      <c r="UBW78"/>
      <c r="UBX78"/>
      <c r="UBY78"/>
      <c r="UBZ78"/>
      <c r="UCA78"/>
      <c r="UCB78"/>
      <c r="UCC78"/>
      <c r="UCD78"/>
      <c r="UCE78"/>
      <c r="UCF78"/>
      <c r="UCG78"/>
      <c r="UCH78"/>
      <c r="UCI78"/>
      <c r="UCJ78"/>
      <c r="UCK78"/>
      <c r="UCL78"/>
      <c r="UCM78"/>
      <c r="UCN78"/>
      <c r="UCO78"/>
      <c r="UCP78"/>
      <c r="UCQ78"/>
      <c r="UCR78"/>
      <c r="UCS78"/>
      <c r="UCT78"/>
      <c r="UCU78"/>
      <c r="UCV78"/>
      <c r="UCW78"/>
      <c r="UCX78"/>
      <c r="UCY78"/>
      <c r="UCZ78"/>
      <c r="UDA78"/>
      <c r="UDB78"/>
      <c r="UDC78"/>
      <c r="UDD78"/>
      <c r="UDE78"/>
      <c r="UDF78"/>
      <c r="UDG78"/>
      <c r="UDH78"/>
      <c r="UDI78"/>
      <c r="UDJ78"/>
      <c r="UDK78"/>
      <c r="UDL78"/>
      <c r="UDM78"/>
      <c r="UDN78"/>
      <c r="UDO78"/>
      <c r="UDP78"/>
      <c r="UDQ78"/>
      <c r="UDR78"/>
      <c r="UDS78"/>
      <c r="UDT78"/>
      <c r="UDU78"/>
      <c r="UDV78"/>
      <c r="UDW78"/>
      <c r="UDX78"/>
      <c r="UDY78"/>
      <c r="UDZ78"/>
      <c r="UEA78"/>
      <c r="UEB78"/>
      <c r="UEC78"/>
      <c r="UED78"/>
      <c r="UEE78"/>
      <c r="UEF78"/>
      <c r="UEG78"/>
      <c r="UEH78"/>
      <c r="UEI78"/>
      <c r="UEJ78"/>
      <c r="UEK78"/>
      <c r="UEL78"/>
      <c r="UEM78"/>
      <c r="UET78"/>
      <c r="UEU78"/>
      <c r="UEV78"/>
      <c r="UEW78"/>
      <c r="UEX78"/>
      <c r="UEY78"/>
      <c r="UEZ78"/>
      <c r="UFA78"/>
      <c r="UFB78"/>
      <c r="UFC78"/>
      <c r="UFD78"/>
      <c r="UFE78"/>
      <c r="UFF78"/>
      <c r="UFG78"/>
      <c r="UFH78"/>
      <c r="UFI78"/>
      <c r="UFJ78"/>
      <c r="UFK78"/>
      <c r="UFL78"/>
      <c r="UFM78"/>
      <c r="UFN78"/>
      <c r="UFO78"/>
      <c r="UFP78"/>
      <c r="UFQ78"/>
      <c r="UFR78"/>
      <c r="UFS78"/>
      <c r="UFT78"/>
      <c r="UFU78"/>
      <c r="UFV78"/>
      <c r="UFW78"/>
      <c r="UFX78"/>
      <c r="UFY78"/>
      <c r="UFZ78"/>
      <c r="UGA78"/>
      <c r="UGB78"/>
      <c r="UGC78"/>
      <c r="UGD78"/>
      <c r="UGE78"/>
      <c r="UGF78"/>
      <c r="UGG78"/>
      <c r="UGH78"/>
      <c r="UGI78"/>
      <c r="UGJ78"/>
      <c r="UGK78"/>
      <c r="UGL78"/>
      <c r="UGM78"/>
      <c r="UGN78"/>
      <c r="UGO78"/>
      <c r="UGP78"/>
      <c r="UGQ78"/>
      <c r="UGR78"/>
      <c r="UGS78"/>
      <c r="UGT78"/>
      <c r="UGU78"/>
      <c r="UGV78"/>
      <c r="UGW78"/>
      <c r="UGX78"/>
      <c r="UGY78"/>
      <c r="UGZ78"/>
      <c r="UHA78"/>
      <c r="UHB78"/>
      <c r="UHC78"/>
      <c r="UHD78"/>
      <c r="UHE78"/>
      <c r="UHF78"/>
      <c r="UHG78"/>
      <c r="UHH78"/>
      <c r="UHI78"/>
      <c r="UHJ78"/>
      <c r="UHK78"/>
      <c r="UHL78"/>
      <c r="UHM78"/>
      <c r="UHN78"/>
      <c r="UHO78"/>
      <c r="UHP78"/>
      <c r="UHQ78"/>
      <c r="UHR78"/>
      <c r="UHS78"/>
      <c r="UHT78"/>
      <c r="UHU78"/>
      <c r="UHV78"/>
      <c r="UHW78"/>
      <c r="UHX78"/>
      <c r="UHY78"/>
      <c r="UHZ78"/>
      <c r="UIA78"/>
      <c r="UIB78"/>
      <c r="UIC78"/>
      <c r="UID78"/>
      <c r="UIE78"/>
      <c r="UIF78"/>
      <c r="UIG78"/>
      <c r="UIH78"/>
      <c r="UII78"/>
      <c r="UIJ78"/>
      <c r="UIK78"/>
      <c r="UIL78"/>
      <c r="UIM78"/>
      <c r="UIN78"/>
      <c r="UIO78"/>
      <c r="UIP78"/>
      <c r="UIQ78"/>
      <c r="UIR78"/>
      <c r="UIS78"/>
      <c r="UIT78"/>
      <c r="UIU78"/>
      <c r="UIV78"/>
      <c r="UIW78"/>
      <c r="UIX78"/>
      <c r="UIY78"/>
      <c r="UIZ78"/>
      <c r="UJA78"/>
      <c r="UJB78"/>
      <c r="UJC78"/>
      <c r="UJD78"/>
      <c r="UJE78"/>
      <c r="UJF78"/>
      <c r="UJG78"/>
      <c r="UJH78"/>
      <c r="UJI78"/>
      <c r="UJJ78"/>
      <c r="UJK78"/>
      <c r="UJL78"/>
      <c r="UJM78"/>
      <c r="UJN78"/>
      <c r="UJO78"/>
      <c r="UJP78"/>
      <c r="UJQ78"/>
      <c r="UJR78"/>
      <c r="UJS78"/>
      <c r="UJT78"/>
      <c r="UJU78"/>
      <c r="UJV78"/>
      <c r="UJW78"/>
      <c r="UJX78"/>
      <c r="UJY78"/>
      <c r="UJZ78"/>
      <c r="UKA78"/>
      <c r="UKB78"/>
      <c r="UKC78"/>
      <c r="UKD78"/>
      <c r="UKE78"/>
      <c r="UKF78"/>
      <c r="UKG78"/>
      <c r="UKH78"/>
      <c r="UKI78"/>
      <c r="UKJ78"/>
      <c r="UKK78"/>
      <c r="UKL78"/>
      <c r="UKM78"/>
      <c r="UKN78"/>
      <c r="UKO78"/>
      <c r="UKP78"/>
      <c r="UKQ78"/>
      <c r="UKR78"/>
      <c r="UKS78"/>
      <c r="UKT78"/>
      <c r="UKU78"/>
      <c r="UKV78"/>
      <c r="UKW78"/>
      <c r="UKX78"/>
      <c r="UKY78"/>
      <c r="UKZ78"/>
      <c r="ULA78"/>
      <c r="ULB78"/>
      <c r="ULC78"/>
      <c r="ULD78"/>
      <c r="ULE78"/>
      <c r="ULF78"/>
      <c r="ULG78"/>
      <c r="ULH78"/>
      <c r="ULI78"/>
      <c r="ULJ78"/>
      <c r="ULK78"/>
      <c r="ULL78"/>
      <c r="ULM78"/>
      <c r="ULN78"/>
      <c r="ULO78"/>
      <c r="ULP78"/>
      <c r="ULQ78"/>
      <c r="ULR78"/>
      <c r="ULS78"/>
      <c r="ULT78"/>
      <c r="ULU78"/>
      <c r="ULV78"/>
      <c r="ULW78"/>
      <c r="ULX78"/>
      <c r="ULY78"/>
      <c r="ULZ78"/>
      <c r="UMA78"/>
      <c r="UMB78"/>
      <c r="UMC78"/>
      <c r="UMD78"/>
      <c r="UME78"/>
      <c r="UMF78"/>
      <c r="UMG78"/>
      <c r="UMH78"/>
      <c r="UMI78"/>
      <c r="UMJ78"/>
      <c r="UMK78"/>
      <c r="UML78"/>
      <c r="UMM78"/>
      <c r="UMN78"/>
      <c r="UMO78"/>
      <c r="UMP78"/>
      <c r="UMQ78"/>
      <c r="UMR78"/>
      <c r="UMS78"/>
      <c r="UMT78"/>
      <c r="UMU78"/>
      <c r="UMV78"/>
      <c r="UMW78"/>
      <c r="UMX78"/>
      <c r="UMY78"/>
      <c r="UMZ78"/>
      <c r="UNA78"/>
      <c r="UNB78"/>
      <c r="UNC78"/>
      <c r="UND78"/>
      <c r="UNE78"/>
      <c r="UNF78"/>
      <c r="UNG78"/>
      <c r="UNH78"/>
      <c r="UNI78"/>
      <c r="UNJ78"/>
      <c r="UNK78"/>
      <c r="UNL78"/>
      <c r="UNM78"/>
      <c r="UNN78"/>
      <c r="UNO78"/>
      <c r="UNP78"/>
      <c r="UNQ78"/>
      <c r="UNR78"/>
      <c r="UNS78"/>
      <c r="UNT78"/>
      <c r="UNU78"/>
      <c r="UNV78"/>
      <c r="UNW78"/>
      <c r="UNX78"/>
      <c r="UNY78"/>
      <c r="UNZ78"/>
      <c r="UOA78"/>
      <c r="UOB78"/>
      <c r="UOC78"/>
      <c r="UOD78"/>
      <c r="UOE78"/>
      <c r="UOF78"/>
      <c r="UOG78"/>
      <c r="UOH78"/>
      <c r="UOI78"/>
      <c r="UOP78"/>
      <c r="UOQ78"/>
      <c r="UOR78"/>
      <c r="UOS78"/>
      <c r="UOT78"/>
      <c r="UOU78"/>
      <c r="UOV78"/>
      <c r="UOW78"/>
      <c r="UOX78"/>
      <c r="UOY78"/>
      <c r="UOZ78"/>
      <c r="UPA78"/>
      <c r="UPB78"/>
      <c r="UPC78"/>
      <c r="UPD78"/>
      <c r="UPE78"/>
      <c r="UPF78"/>
      <c r="UPG78"/>
      <c r="UPH78"/>
      <c r="UPI78"/>
      <c r="UPJ78"/>
      <c r="UPK78"/>
      <c r="UPL78"/>
      <c r="UPM78"/>
      <c r="UPN78"/>
      <c r="UPO78"/>
      <c r="UPP78"/>
      <c r="UPQ78"/>
      <c r="UPR78"/>
      <c r="UPS78"/>
      <c r="UPT78"/>
      <c r="UPU78"/>
      <c r="UPV78"/>
      <c r="UPW78"/>
      <c r="UPX78"/>
      <c r="UPY78"/>
      <c r="UPZ78"/>
      <c r="UQA78"/>
      <c r="UQB78"/>
      <c r="UQC78"/>
      <c r="UQD78"/>
      <c r="UQE78"/>
      <c r="UQF78"/>
      <c r="UQG78"/>
      <c r="UQH78"/>
      <c r="UQI78"/>
      <c r="UQJ78"/>
      <c r="UQK78"/>
      <c r="UQL78"/>
      <c r="UQM78"/>
      <c r="UQN78"/>
      <c r="UQO78"/>
      <c r="UQP78"/>
      <c r="UQQ78"/>
      <c r="UQR78"/>
      <c r="UQS78"/>
      <c r="UQT78"/>
      <c r="UQU78"/>
      <c r="UQV78"/>
      <c r="UQW78"/>
      <c r="UQX78"/>
      <c r="UQY78"/>
      <c r="UQZ78"/>
      <c r="URA78"/>
      <c r="URB78"/>
      <c r="URC78"/>
      <c r="URD78"/>
      <c r="URE78"/>
      <c r="URF78"/>
      <c r="URG78"/>
      <c r="URH78"/>
      <c r="URI78"/>
      <c r="URJ78"/>
      <c r="URK78"/>
      <c r="URL78"/>
      <c r="URM78"/>
      <c r="URN78"/>
      <c r="URO78"/>
      <c r="URP78"/>
      <c r="URQ78"/>
      <c r="URR78"/>
      <c r="URS78"/>
      <c r="URT78"/>
      <c r="URU78"/>
      <c r="URV78"/>
      <c r="URW78"/>
      <c r="URX78"/>
      <c r="URY78"/>
      <c r="URZ78"/>
      <c r="USA78"/>
      <c r="USB78"/>
      <c r="USC78"/>
      <c r="USD78"/>
      <c r="USE78"/>
      <c r="USF78"/>
      <c r="USG78"/>
      <c r="USH78"/>
      <c r="USI78"/>
      <c r="USJ78"/>
      <c r="USK78"/>
      <c r="USL78"/>
      <c r="USM78"/>
      <c r="USN78"/>
      <c r="USO78"/>
      <c r="USP78"/>
      <c r="USQ78"/>
      <c r="USR78"/>
      <c r="USS78"/>
      <c r="UST78"/>
      <c r="USU78"/>
      <c r="USV78"/>
      <c r="USW78"/>
      <c r="USX78"/>
      <c r="USY78"/>
      <c r="USZ78"/>
      <c r="UTA78"/>
      <c r="UTB78"/>
      <c r="UTC78"/>
      <c r="UTD78"/>
      <c r="UTE78"/>
      <c r="UTF78"/>
      <c r="UTG78"/>
      <c r="UTH78"/>
      <c r="UTI78"/>
      <c r="UTJ78"/>
      <c r="UTK78"/>
      <c r="UTL78"/>
      <c r="UTM78"/>
      <c r="UTN78"/>
      <c r="UTO78"/>
      <c r="UTP78"/>
      <c r="UTQ78"/>
      <c r="UTR78"/>
      <c r="UTS78"/>
      <c r="UTT78"/>
      <c r="UTU78"/>
      <c r="UTV78"/>
      <c r="UTW78"/>
      <c r="UTX78"/>
      <c r="UTY78"/>
      <c r="UTZ78"/>
      <c r="UUA78"/>
      <c r="UUB78"/>
      <c r="UUC78"/>
      <c r="UUD78"/>
      <c r="UUE78"/>
      <c r="UUF78"/>
      <c r="UUG78"/>
      <c r="UUH78"/>
      <c r="UUI78"/>
      <c r="UUJ78"/>
      <c r="UUK78"/>
      <c r="UUL78"/>
      <c r="UUM78"/>
      <c r="UUN78"/>
      <c r="UUO78"/>
      <c r="UUP78"/>
      <c r="UUQ78"/>
      <c r="UUR78"/>
      <c r="UUS78"/>
      <c r="UUT78"/>
      <c r="UUU78"/>
      <c r="UUV78"/>
      <c r="UUW78"/>
      <c r="UUX78"/>
      <c r="UUY78"/>
      <c r="UUZ78"/>
      <c r="UVA78"/>
      <c r="UVB78"/>
      <c r="UVC78"/>
      <c r="UVD78"/>
      <c r="UVE78"/>
      <c r="UVF78"/>
      <c r="UVG78"/>
      <c r="UVH78"/>
      <c r="UVI78"/>
      <c r="UVJ78"/>
      <c r="UVK78"/>
      <c r="UVL78"/>
      <c r="UVM78"/>
      <c r="UVN78"/>
      <c r="UVO78"/>
      <c r="UVP78"/>
      <c r="UVQ78"/>
      <c r="UVR78"/>
      <c r="UVS78"/>
      <c r="UVT78"/>
      <c r="UVU78"/>
      <c r="UVV78"/>
      <c r="UVW78"/>
      <c r="UVX78"/>
      <c r="UVY78"/>
      <c r="UVZ78"/>
      <c r="UWA78"/>
      <c r="UWB78"/>
      <c r="UWC78"/>
      <c r="UWD78"/>
      <c r="UWE78"/>
      <c r="UWF78"/>
      <c r="UWG78"/>
      <c r="UWH78"/>
      <c r="UWI78"/>
      <c r="UWJ78"/>
      <c r="UWK78"/>
      <c r="UWL78"/>
      <c r="UWM78"/>
      <c r="UWN78"/>
      <c r="UWO78"/>
      <c r="UWP78"/>
      <c r="UWQ78"/>
      <c r="UWR78"/>
      <c r="UWS78"/>
      <c r="UWT78"/>
      <c r="UWU78"/>
      <c r="UWV78"/>
      <c r="UWW78"/>
      <c r="UWX78"/>
      <c r="UWY78"/>
      <c r="UWZ78"/>
      <c r="UXA78"/>
      <c r="UXB78"/>
      <c r="UXC78"/>
      <c r="UXD78"/>
      <c r="UXE78"/>
      <c r="UXF78"/>
      <c r="UXG78"/>
      <c r="UXH78"/>
      <c r="UXI78"/>
      <c r="UXJ78"/>
      <c r="UXK78"/>
      <c r="UXL78"/>
      <c r="UXM78"/>
      <c r="UXN78"/>
      <c r="UXO78"/>
      <c r="UXP78"/>
      <c r="UXQ78"/>
      <c r="UXR78"/>
      <c r="UXS78"/>
      <c r="UXT78"/>
      <c r="UXU78"/>
      <c r="UXV78"/>
      <c r="UXW78"/>
      <c r="UXX78"/>
      <c r="UXY78"/>
      <c r="UXZ78"/>
      <c r="UYA78"/>
      <c r="UYB78"/>
      <c r="UYC78"/>
      <c r="UYD78"/>
      <c r="UYE78"/>
      <c r="UYL78"/>
      <c r="UYM78"/>
      <c r="UYN78"/>
      <c r="UYO78"/>
      <c r="UYP78"/>
      <c r="UYQ78"/>
      <c r="UYR78"/>
      <c r="UYS78"/>
      <c r="UYT78"/>
      <c r="UYU78"/>
      <c r="UYV78"/>
      <c r="UYW78"/>
      <c r="UYX78"/>
      <c r="UYY78"/>
      <c r="UYZ78"/>
      <c r="UZA78"/>
      <c r="UZB78"/>
      <c r="UZC78"/>
      <c r="UZD78"/>
      <c r="UZE78"/>
      <c r="UZF78"/>
      <c r="UZG78"/>
      <c r="UZH78"/>
      <c r="UZI78"/>
      <c r="UZJ78"/>
      <c r="UZK78"/>
      <c r="UZL78"/>
      <c r="UZM78"/>
      <c r="UZN78"/>
      <c r="UZO78"/>
      <c r="UZP78"/>
      <c r="UZQ78"/>
      <c r="UZR78"/>
      <c r="UZS78"/>
      <c r="UZT78"/>
      <c r="UZU78"/>
      <c r="UZV78"/>
      <c r="UZW78"/>
      <c r="UZX78"/>
      <c r="UZY78"/>
      <c r="UZZ78"/>
      <c r="VAA78"/>
      <c r="VAB78"/>
      <c r="VAC78"/>
      <c r="VAD78"/>
      <c r="VAE78"/>
      <c r="VAF78"/>
      <c r="VAG78"/>
      <c r="VAH78"/>
      <c r="VAI78"/>
      <c r="VAJ78"/>
      <c r="VAK78"/>
      <c r="VAL78"/>
      <c r="VAM78"/>
      <c r="VAN78"/>
      <c r="VAO78"/>
      <c r="VAP78"/>
      <c r="VAQ78"/>
      <c r="VAR78"/>
      <c r="VAS78"/>
      <c r="VAT78"/>
      <c r="VAU78"/>
      <c r="VAV78"/>
      <c r="VAW78"/>
      <c r="VAX78"/>
      <c r="VAY78"/>
      <c r="VAZ78"/>
      <c r="VBA78"/>
      <c r="VBB78"/>
      <c r="VBC78"/>
      <c r="VBD78"/>
      <c r="VBE78"/>
      <c r="VBF78"/>
      <c r="VBG78"/>
      <c r="VBH78"/>
      <c r="VBI78"/>
      <c r="VBJ78"/>
      <c r="VBK78"/>
      <c r="VBL78"/>
      <c r="VBM78"/>
      <c r="VBN78"/>
      <c r="VBO78"/>
      <c r="VBP78"/>
      <c r="VBQ78"/>
      <c r="VBR78"/>
      <c r="VBS78"/>
      <c r="VBT78"/>
      <c r="VBU78"/>
      <c r="VBV78"/>
      <c r="VBW78"/>
      <c r="VBX78"/>
      <c r="VBY78"/>
      <c r="VBZ78"/>
      <c r="VCA78"/>
      <c r="VCB78"/>
      <c r="VCC78"/>
      <c r="VCD78"/>
      <c r="VCE78"/>
      <c r="VCF78"/>
      <c r="VCG78"/>
      <c r="VCH78"/>
      <c r="VCI78"/>
      <c r="VCJ78"/>
      <c r="VCK78"/>
      <c r="VCL78"/>
      <c r="VCM78"/>
      <c r="VCN78"/>
      <c r="VCO78"/>
      <c r="VCP78"/>
      <c r="VCQ78"/>
      <c r="VCR78"/>
      <c r="VCS78"/>
      <c r="VCT78"/>
      <c r="VCU78"/>
      <c r="VCV78"/>
      <c r="VCW78"/>
      <c r="VCX78"/>
      <c r="VCY78"/>
      <c r="VCZ78"/>
      <c r="VDA78"/>
      <c r="VDB78"/>
      <c r="VDC78"/>
      <c r="VDD78"/>
      <c r="VDE78"/>
      <c r="VDF78"/>
      <c r="VDG78"/>
      <c r="VDH78"/>
      <c r="VDI78"/>
      <c r="VDJ78"/>
      <c r="VDK78"/>
      <c r="VDL78"/>
      <c r="VDM78"/>
      <c r="VDN78"/>
      <c r="VDO78"/>
      <c r="VDP78"/>
      <c r="VDQ78"/>
      <c r="VDR78"/>
      <c r="VDS78"/>
      <c r="VDT78"/>
      <c r="VDU78"/>
      <c r="VDV78"/>
      <c r="VDW78"/>
      <c r="VDX78"/>
      <c r="VDY78"/>
      <c r="VDZ78"/>
      <c r="VEA78"/>
      <c r="VEB78"/>
      <c r="VEC78"/>
      <c r="VED78"/>
      <c r="VEE78"/>
      <c r="VEF78"/>
      <c r="VEG78"/>
      <c r="VEH78"/>
      <c r="VEI78"/>
      <c r="VEJ78"/>
      <c r="VEK78"/>
      <c r="VEL78"/>
      <c r="VEM78"/>
      <c r="VEN78"/>
      <c r="VEO78"/>
      <c r="VEP78"/>
      <c r="VEQ78"/>
      <c r="VER78"/>
      <c r="VES78"/>
      <c r="VET78"/>
      <c r="VEU78"/>
      <c r="VEV78"/>
      <c r="VEW78"/>
      <c r="VEX78"/>
      <c r="VEY78"/>
      <c r="VEZ78"/>
      <c r="VFA78"/>
      <c r="VFB78"/>
      <c r="VFC78"/>
      <c r="VFD78"/>
      <c r="VFE78"/>
      <c r="VFF78"/>
      <c r="VFG78"/>
      <c r="VFH78"/>
      <c r="VFI78"/>
      <c r="VFJ78"/>
      <c r="VFK78"/>
      <c r="VFL78"/>
      <c r="VFM78"/>
      <c r="VFN78"/>
      <c r="VFO78"/>
      <c r="VFP78"/>
      <c r="VFQ78"/>
      <c r="VFR78"/>
      <c r="VFS78"/>
      <c r="VFT78"/>
      <c r="VFU78"/>
      <c r="VFV78"/>
      <c r="VFW78"/>
      <c r="VFX78"/>
      <c r="VFY78"/>
      <c r="VFZ78"/>
      <c r="VGA78"/>
      <c r="VGB78"/>
      <c r="VGC78"/>
      <c r="VGD78"/>
      <c r="VGE78"/>
      <c r="VGF78"/>
      <c r="VGG78"/>
      <c r="VGH78"/>
      <c r="VGI78"/>
      <c r="VGJ78"/>
      <c r="VGK78"/>
      <c r="VGL78"/>
      <c r="VGM78"/>
      <c r="VGN78"/>
      <c r="VGO78"/>
      <c r="VGP78"/>
      <c r="VGQ78"/>
      <c r="VGR78"/>
      <c r="VGS78"/>
      <c r="VGT78"/>
      <c r="VGU78"/>
      <c r="VGV78"/>
      <c r="VGW78"/>
      <c r="VGX78"/>
      <c r="VGY78"/>
      <c r="VGZ78"/>
      <c r="VHA78"/>
      <c r="VHB78"/>
      <c r="VHC78"/>
      <c r="VHD78"/>
      <c r="VHE78"/>
      <c r="VHF78"/>
      <c r="VHG78"/>
      <c r="VHH78"/>
      <c r="VHI78"/>
      <c r="VHJ78"/>
      <c r="VHK78"/>
      <c r="VHL78"/>
      <c r="VHM78"/>
      <c r="VHN78"/>
      <c r="VHO78"/>
      <c r="VHP78"/>
      <c r="VHQ78"/>
      <c r="VHR78"/>
      <c r="VHS78"/>
      <c r="VHT78"/>
      <c r="VHU78"/>
      <c r="VHV78"/>
      <c r="VHW78"/>
      <c r="VHX78"/>
      <c r="VHY78"/>
      <c r="VHZ78"/>
      <c r="VIA78"/>
      <c r="VIH78"/>
      <c r="VII78"/>
      <c r="VIJ78"/>
      <c r="VIK78"/>
      <c r="VIL78"/>
      <c r="VIM78"/>
      <c r="VIN78"/>
      <c r="VIO78"/>
      <c r="VIP78"/>
      <c r="VIQ78"/>
      <c r="VIR78"/>
      <c r="VIS78"/>
      <c r="VIT78"/>
      <c r="VIU78"/>
      <c r="VIV78"/>
      <c r="VIW78"/>
      <c r="VIX78"/>
      <c r="VIY78"/>
      <c r="VIZ78"/>
      <c r="VJA78"/>
      <c r="VJB78"/>
      <c r="VJC78"/>
      <c r="VJD78"/>
      <c r="VJE78"/>
      <c r="VJF78"/>
      <c r="VJG78"/>
      <c r="VJH78"/>
      <c r="VJI78"/>
      <c r="VJJ78"/>
      <c r="VJK78"/>
      <c r="VJL78"/>
      <c r="VJM78"/>
      <c r="VJN78"/>
      <c r="VJO78"/>
      <c r="VJP78"/>
      <c r="VJQ78"/>
      <c r="VJR78"/>
      <c r="VJS78"/>
      <c r="VJT78"/>
      <c r="VJU78"/>
      <c r="VJV78"/>
      <c r="VJW78"/>
      <c r="VJX78"/>
      <c r="VJY78"/>
      <c r="VJZ78"/>
      <c r="VKA78"/>
      <c r="VKB78"/>
      <c r="VKC78"/>
      <c r="VKD78"/>
      <c r="VKE78"/>
      <c r="VKF78"/>
      <c r="VKG78"/>
      <c r="VKH78"/>
      <c r="VKI78"/>
      <c r="VKJ78"/>
      <c r="VKK78"/>
      <c r="VKL78"/>
      <c r="VKM78"/>
      <c r="VKN78"/>
      <c r="VKO78"/>
      <c r="VKP78"/>
      <c r="VKQ78"/>
      <c r="VKR78"/>
      <c r="VKS78"/>
      <c r="VKT78"/>
      <c r="VKU78"/>
      <c r="VKV78"/>
      <c r="VKW78"/>
      <c r="VKX78"/>
      <c r="VKY78"/>
      <c r="VKZ78"/>
      <c r="VLA78"/>
      <c r="VLB78"/>
      <c r="VLC78"/>
      <c r="VLD78"/>
      <c r="VLE78"/>
      <c r="VLF78"/>
      <c r="VLG78"/>
      <c r="VLH78"/>
      <c r="VLI78"/>
      <c r="VLJ78"/>
      <c r="VLK78"/>
      <c r="VLL78"/>
      <c r="VLM78"/>
      <c r="VLN78"/>
      <c r="VLO78"/>
      <c r="VLP78"/>
      <c r="VLQ78"/>
      <c r="VLR78"/>
      <c r="VLS78"/>
      <c r="VLT78"/>
      <c r="VLU78"/>
      <c r="VLV78"/>
      <c r="VLW78"/>
      <c r="VLX78"/>
      <c r="VLY78"/>
      <c r="VLZ78"/>
      <c r="VMA78"/>
      <c r="VMB78"/>
      <c r="VMC78"/>
      <c r="VMD78"/>
      <c r="VME78"/>
      <c r="VMF78"/>
      <c r="VMG78"/>
      <c r="VMH78"/>
      <c r="VMI78"/>
      <c r="VMJ78"/>
      <c r="VMK78"/>
      <c r="VML78"/>
      <c r="VMM78"/>
      <c r="VMN78"/>
      <c r="VMO78"/>
      <c r="VMP78"/>
      <c r="VMQ78"/>
      <c r="VMR78"/>
      <c r="VMS78"/>
      <c r="VMT78"/>
      <c r="VMU78"/>
      <c r="VMV78"/>
      <c r="VMW78"/>
      <c r="VMX78"/>
      <c r="VMY78"/>
      <c r="VMZ78"/>
      <c r="VNA78"/>
      <c r="VNB78"/>
      <c r="VNC78"/>
      <c r="VND78"/>
      <c r="VNE78"/>
      <c r="VNF78"/>
      <c r="VNG78"/>
      <c r="VNH78"/>
      <c r="VNI78"/>
      <c r="VNJ78"/>
      <c r="VNK78"/>
      <c r="VNL78"/>
      <c r="VNM78"/>
      <c r="VNN78"/>
      <c r="VNO78"/>
      <c r="VNP78"/>
      <c r="VNQ78"/>
      <c r="VNR78"/>
      <c r="VNS78"/>
      <c r="VNT78"/>
      <c r="VNU78"/>
      <c r="VNV78"/>
      <c r="VNW78"/>
      <c r="VNX78"/>
      <c r="VNY78"/>
      <c r="VNZ78"/>
      <c r="VOA78"/>
      <c r="VOB78"/>
      <c r="VOC78"/>
      <c r="VOD78"/>
      <c r="VOE78"/>
      <c r="VOF78"/>
      <c r="VOG78"/>
      <c r="VOH78"/>
      <c r="VOI78"/>
      <c r="VOJ78"/>
      <c r="VOK78"/>
      <c r="VOL78"/>
      <c r="VOM78"/>
      <c r="VON78"/>
      <c r="VOO78"/>
      <c r="VOP78"/>
      <c r="VOQ78"/>
      <c r="VOR78"/>
      <c r="VOS78"/>
      <c r="VOT78"/>
      <c r="VOU78"/>
      <c r="VOV78"/>
      <c r="VOW78"/>
      <c r="VOX78"/>
      <c r="VOY78"/>
      <c r="VOZ78"/>
      <c r="VPA78"/>
      <c r="VPB78"/>
      <c r="VPC78"/>
      <c r="VPD78"/>
      <c r="VPE78"/>
      <c r="VPF78"/>
      <c r="VPG78"/>
      <c r="VPH78"/>
      <c r="VPI78"/>
      <c r="VPJ78"/>
      <c r="VPK78"/>
      <c r="VPL78"/>
      <c r="VPM78"/>
      <c r="VPN78"/>
      <c r="VPO78"/>
      <c r="VPP78"/>
      <c r="VPQ78"/>
      <c r="VPR78"/>
      <c r="VPS78"/>
      <c r="VPT78"/>
      <c r="VPU78"/>
      <c r="VPV78"/>
      <c r="VPW78"/>
      <c r="VPX78"/>
      <c r="VPY78"/>
      <c r="VPZ78"/>
      <c r="VQA78"/>
      <c r="VQB78"/>
      <c r="VQC78"/>
      <c r="VQD78"/>
      <c r="VQE78"/>
      <c r="VQF78"/>
      <c r="VQG78"/>
      <c r="VQH78"/>
      <c r="VQI78"/>
      <c r="VQJ78"/>
      <c r="VQK78"/>
      <c r="VQL78"/>
      <c r="VQM78"/>
      <c r="VQN78"/>
      <c r="VQO78"/>
      <c r="VQP78"/>
      <c r="VQQ78"/>
      <c r="VQR78"/>
      <c r="VQS78"/>
      <c r="VQT78"/>
      <c r="VQU78"/>
      <c r="VQV78"/>
      <c r="VQW78"/>
      <c r="VQX78"/>
      <c r="VQY78"/>
      <c r="VQZ78"/>
      <c r="VRA78"/>
      <c r="VRB78"/>
      <c r="VRC78"/>
      <c r="VRD78"/>
      <c r="VRE78"/>
      <c r="VRF78"/>
      <c r="VRG78"/>
      <c r="VRH78"/>
      <c r="VRI78"/>
      <c r="VRJ78"/>
      <c r="VRK78"/>
      <c r="VRL78"/>
      <c r="VRM78"/>
      <c r="VRN78"/>
      <c r="VRO78"/>
      <c r="VRP78"/>
      <c r="VRQ78"/>
      <c r="VRR78"/>
      <c r="VRS78"/>
      <c r="VRT78"/>
      <c r="VRU78"/>
      <c r="VRV78"/>
      <c r="VRW78"/>
      <c r="VSD78"/>
      <c r="VSE78"/>
      <c r="VSF78"/>
      <c r="VSG78"/>
      <c r="VSH78"/>
      <c r="VSI78"/>
      <c r="VSJ78"/>
      <c r="VSK78"/>
      <c r="VSL78"/>
      <c r="VSM78"/>
      <c r="VSN78"/>
      <c r="VSO78"/>
      <c r="VSP78"/>
      <c r="VSQ78"/>
      <c r="VSR78"/>
      <c r="VSS78"/>
      <c r="VST78"/>
      <c r="VSU78"/>
      <c r="VSV78"/>
      <c r="VSW78"/>
      <c r="VSX78"/>
      <c r="VSY78"/>
      <c r="VSZ78"/>
      <c r="VTA78"/>
      <c r="VTB78"/>
      <c r="VTC78"/>
      <c r="VTD78"/>
      <c r="VTE78"/>
      <c r="VTF78"/>
      <c r="VTG78"/>
      <c r="VTH78"/>
      <c r="VTI78"/>
      <c r="VTJ78"/>
      <c r="VTK78"/>
      <c r="VTL78"/>
      <c r="VTM78"/>
      <c r="VTN78"/>
      <c r="VTO78"/>
      <c r="VTP78"/>
      <c r="VTQ78"/>
      <c r="VTR78"/>
      <c r="VTS78"/>
      <c r="VTT78"/>
      <c r="VTU78"/>
      <c r="VTV78"/>
      <c r="VTW78"/>
      <c r="VTX78"/>
      <c r="VTY78"/>
      <c r="VTZ78"/>
      <c r="VUA78"/>
      <c r="VUB78"/>
      <c r="VUC78"/>
      <c r="VUD78"/>
      <c r="VUE78"/>
      <c r="VUF78"/>
      <c r="VUG78"/>
      <c r="VUH78"/>
      <c r="VUI78"/>
      <c r="VUJ78"/>
      <c r="VUK78"/>
      <c r="VUL78"/>
      <c r="VUM78"/>
      <c r="VUN78"/>
      <c r="VUO78"/>
      <c r="VUP78"/>
      <c r="VUQ78"/>
      <c r="VUR78"/>
      <c r="VUS78"/>
      <c r="VUT78"/>
      <c r="VUU78"/>
      <c r="VUV78"/>
      <c r="VUW78"/>
      <c r="VUX78"/>
      <c r="VUY78"/>
      <c r="VUZ78"/>
      <c r="VVA78"/>
      <c r="VVB78"/>
      <c r="VVC78"/>
      <c r="VVD78"/>
      <c r="VVE78"/>
      <c r="VVF78"/>
      <c r="VVG78"/>
      <c r="VVH78"/>
      <c r="VVI78"/>
      <c r="VVJ78"/>
      <c r="VVK78"/>
      <c r="VVL78"/>
      <c r="VVM78"/>
      <c r="VVN78"/>
      <c r="VVO78"/>
      <c r="VVP78"/>
      <c r="VVQ78"/>
      <c r="VVR78"/>
      <c r="VVS78"/>
      <c r="VVT78"/>
      <c r="VVU78"/>
      <c r="VVV78"/>
      <c r="VVW78"/>
      <c r="VVX78"/>
      <c r="VVY78"/>
      <c r="VVZ78"/>
      <c r="VWA78"/>
      <c r="VWB78"/>
      <c r="VWC78"/>
      <c r="VWD78"/>
      <c r="VWE78"/>
      <c r="VWF78"/>
      <c r="VWG78"/>
      <c r="VWH78"/>
      <c r="VWI78"/>
      <c r="VWJ78"/>
      <c r="VWK78"/>
      <c r="VWL78"/>
      <c r="VWM78"/>
      <c r="VWN78"/>
      <c r="VWO78"/>
      <c r="VWP78"/>
      <c r="VWQ78"/>
      <c r="VWR78"/>
      <c r="VWS78"/>
      <c r="VWT78"/>
      <c r="VWU78"/>
      <c r="VWV78"/>
      <c r="VWW78"/>
      <c r="VWX78"/>
      <c r="VWY78"/>
      <c r="VWZ78"/>
      <c r="VXA78"/>
      <c r="VXB78"/>
      <c r="VXC78"/>
      <c r="VXD78"/>
      <c r="VXE78"/>
      <c r="VXF78"/>
      <c r="VXG78"/>
      <c r="VXH78"/>
      <c r="VXI78"/>
      <c r="VXJ78"/>
      <c r="VXK78"/>
      <c r="VXL78"/>
      <c r="VXM78"/>
      <c r="VXN78"/>
      <c r="VXO78"/>
      <c r="VXP78"/>
      <c r="VXQ78"/>
      <c r="VXR78"/>
      <c r="VXS78"/>
      <c r="VXT78"/>
      <c r="VXU78"/>
      <c r="VXV78"/>
      <c r="VXW78"/>
      <c r="VXX78"/>
      <c r="VXY78"/>
      <c r="VXZ78"/>
      <c r="VYA78"/>
      <c r="VYB78"/>
      <c r="VYC78"/>
      <c r="VYD78"/>
      <c r="VYE78"/>
      <c r="VYF78"/>
      <c r="VYG78"/>
      <c r="VYH78"/>
      <c r="VYI78"/>
      <c r="VYJ78"/>
      <c r="VYK78"/>
      <c r="VYL78"/>
      <c r="VYM78"/>
      <c r="VYN78"/>
      <c r="VYO78"/>
      <c r="VYP78"/>
      <c r="VYQ78"/>
      <c r="VYR78"/>
      <c r="VYS78"/>
      <c r="VYT78"/>
      <c r="VYU78"/>
      <c r="VYV78"/>
      <c r="VYW78"/>
      <c r="VYX78"/>
      <c r="VYY78"/>
      <c r="VYZ78"/>
      <c r="VZA78"/>
      <c r="VZB78"/>
      <c r="VZC78"/>
      <c r="VZD78"/>
      <c r="VZE78"/>
      <c r="VZF78"/>
      <c r="VZG78"/>
      <c r="VZH78"/>
      <c r="VZI78"/>
      <c r="VZJ78"/>
      <c r="VZK78"/>
      <c r="VZL78"/>
      <c r="VZM78"/>
      <c r="VZN78"/>
      <c r="VZO78"/>
      <c r="VZP78"/>
      <c r="VZQ78"/>
      <c r="VZR78"/>
      <c r="VZS78"/>
      <c r="VZT78"/>
      <c r="VZU78"/>
      <c r="VZV78"/>
      <c r="VZW78"/>
      <c r="VZX78"/>
      <c r="VZY78"/>
      <c r="VZZ78"/>
      <c r="WAA78"/>
      <c r="WAB78"/>
      <c r="WAC78"/>
      <c r="WAD78"/>
      <c r="WAE78"/>
      <c r="WAF78"/>
      <c r="WAG78"/>
      <c r="WAH78"/>
      <c r="WAI78"/>
      <c r="WAJ78"/>
      <c r="WAK78"/>
      <c r="WAL78"/>
      <c r="WAM78"/>
      <c r="WAN78"/>
      <c r="WAO78"/>
      <c r="WAP78"/>
      <c r="WAQ78"/>
      <c r="WAR78"/>
      <c r="WAS78"/>
      <c r="WAT78"/>
      <c r="WAU78"/>
      <c r="WAV78"/>
      <c r="WAW78"/>
      <c r="WAX78"/>
      <c r="WAY78"/>
      <c r="WAZ78"/>
      <c r="WBA78"/>
      <c r="WBB78"/>
      <c r="WBC78"/>
      <c r="WBD78"/>
      <c r="WBE78"/>
      <c r="WBF78"/>
      <c r="WBG78"/>
      <c r="WBH78"/>
      <c r="WBI78"/>
      <c r="WBJ78"/>
      <c r="WBK78"/>
      <c r="WBL78"/>
      <c r="WBM78"/>
      <c r="WBN78"/>
      <c r="WBO78"/>
      <c r="WBP78"/>
      <c r="WBQ78"/>
      <c r="WBR78"/>
      <c r="WBS78"/>
      <c r="WBZ78"/>
      <c r="WCA78"/>
      <c r="WCB78"/>
      <c r="WCC78"/>
      <c r="WCD78"/>
      <c r="WCE78"/>
      <c r="WCF78"/>
      <c r="WCG78"/>
      <c r="WCH78"/>
      <c r="WCI78"/>
      <c r="WCJ78"/>
      <c r="WCK78"/>
      <c r="WCL78"/>
      <c r="WCM78"/>
      <c r="WCN78"/>
      <c r="WCO78"/>
      <c r="WCP78"/>
      <c r="WCQ78"/>
      <c r="WCR78"/>
      <c r="WCS78"/>
      <c r="WCT78"/>
      <c r="WCU78"/>
      <c r="WCV78"/>
      <c r="WCW78"/>
      <c r="WCX78"/>
      <c r="WCY78"/>
      <c r="WCZ78"/>
      <c r="WDA78"/>
      <c r="WDB78"/>
      <c r="WDC78"/>
      <c r="WDD78"/>
      <c r="WDE78"/>
      <c r="WDF78"/>
      <c r="WDG78"/>
      <c r="WDH78"/>
      <c r="WDI78"/>
      <c r="WDJ78"/>
      <c r="WDK78"/>
      <c r="WDL78"/>
      <c r="WDM78"/>
      <c r="WDN78"/>
      <c r="WDO78"/>
      <c r="WDP78"/>
      <c r="WDQ78"/>
      <c r="WDR78"/>
      <c r="WDS78"/>
      <c r="WDT78"/>
      <c r="WDU78"/>
      <c r="WDV78"/>
      <c r="WDW78"/>
      <c r="WDX78"/>
      <c r="WDY78"/>
      <c r="WDZ78"/>
      <c r="WEA78"/>
      <c r="WEB78"/>
      <c r="WEC78"/>
      <c r="WED78"/>
      <c r="WEE78"/>
      <c r="WEF78"/>
      <c r="WEG78"/>
      <c r="WEH78"/>
      <c r="WEI78"/>
      <c r="WEJ78"/>
      <c r="WEK78"/>
      <c r="WEL78"/>
      <c r="WEM78"/>
      <c r="WEN78"/>
      <c r="WEO78"/>
      <c r="WEP78"/>
      <c r="WEQ78"/>
      <c r="WER78"/>
      <c r="WES78"/>
      <c r="WET78"/>
      <c r="WEU78"/>
      <c r="WEV78"/>
      <c r="WEW78"/>
      <c r="WEX78"/>
      <c r="WEY78"/>
      <c r="WEZ78"/>
      <c r="WFA78"/>
      <c r="WFB78"/>
      <c r="WFC78"/>
      <c r="WFD78"/>
      <c r="WFE78"/>
      <c r="WFF78"/>
      <c r="WFG78"/>
      <c r="WFH78"/>
      <c r="WFI78"/>
      <c r="WFJ78"/>
      <c r="WFK78"/>
      <c r="WFL78"/>
      <c r="WFM78"/>
      <c r="WFN78"/>
      <c r="WFO78"/>
      <c r="WFP78"/>
      <c r="WFQ78"/>
      <c r="WFR78"/>
      <c r="WFS78"/>
      <c r="WFT78"/>
      <c r="WFU78"/>
      <c r="WFV78"/>
      <c r="WFW78"/>
      <c r="WFX78"/>
      <c r="WFY78"/>
      <c r="WFZ78"/>
      <c r="WGA78"/>
      <c r="WGB78"/>
      <c r="WGC78"/>
      <c r="WGD78"/>
      <c r="WGE78"/>
      <c r="WGF78"/>
      <c r="WGG78"/>
      <c r="WGH78"/>
      <c r="WGI78"/>
      <c r="WGJ78"/>
      <c r="WGK78"/>
      <c r="WGL78"/>
      <c r="WGM78"/>
      <c r="WGN78"/>
      <c r="WGO78"/>
      <c r="WGP78"/>
      <c r="WGQ78"/>
      <c r="WGR78"/>
      <c r="WGS78"/>
      <c r="WGT78"/>
      <c r="WGU78"/>
      <c r="WGV78"/>
      <c r="WGW78"/>
      <c r="WGX78"/>
      <c r="WGY78"/>
      <c r="WGZ78"/>
      <c r="WHA78"/>
      <c r="WHB78"/>
      <c r="WHC78"/>
      <c r="WHD78"/>
      <c r="WHE78"/>
      <c r="WHF78"/>
      <c r="WHG78"/>
      <c r="WHH78"/>
      <c r="WHI78"/>
      <c r="WHJ78"/>
      <c r="WHK78"/>
      <c r="WHL78"/>
      <c r="WHM78"/>
      <c r="WHN78"/>
      <c r="WHO78"/>
      <c r="WHP78"/>
      <c r="WHQ78"/>
      <c r="WHR78"/>
      <c r="WHS78"/>
      <c r="WHT78"/>
      <c r="WHU78"/>
      <c r="WHV78"/>
      <c r="WHW78"/>
      <c r="WHX78"/>
      <c r="WHY78"/>
      <c r="WHZ78"/>
      <c r="WIA78"/>
      <c r="WIB78"/>
      <c r="WIC78"/>
      <c r="WID78"/>
      <c r="WIE78"/>
      <c r="WIF78"/>
      <c r="WIG78"/>
      <c r="WIH78"/>
      <c r="WII78"/>
      <c r="WIJ78"/>
      <c r="WIK78"/>
      <c r="WIL78"/>
      <c r="WIM78"/>
      <c r="WIN78"/>
      <c r="WIO78"/>
      <c r="WIP78"/>
      <c r="WIQ78"/>
      <c r="WIR78"/>
      <c r="WIS78"/>
      <c r="WIT78"/>
      <c r="WIU78"/>
      <c r="WIV78"/>
      <c r="WIW78"/>
      <c r="WIX78"/>
      <c r="WIY78"/>
      <c r="WIZ78"/>
      <c r="WJA78"/>
      <c r="WJB78"/>
      <c r="WJC78"/>
      <c r="WJD78"/>
      <c r="WJE78"/>
      <c r="WJF78"/>
      <c r="WJG78"/>
      <c r="WJH78"/>
      <c r="WJI78"/>
      <c r="WJJ78"/>
      <c r="WJK78"/>
      <c r="WJL78"/>
      <c r="WJM78"/>
      <c r="WJN78"/>
      <c r="WJO78"/>
      <c r="WJP78"/>
      <c r="WJQ78"/>
      <c r="WJR78"/>
      <c r="WJS78"/>
      <c r="WJT78"/>
      <c r="WJU78"/>
      <c r="WJV78"/>
      <c r="WJW78"/>
      <c r="WJX78"/>
      <c r="WJY78"/>
      <c r="WJZ78"/>
      <c r="WKA78"/>
      <c r="WKB78"/>
      <c r="WKC78"/>
      <c r="WKD78"/>
      <c r="WKE78"/>
      <c r="WKF78"/>
      <c r="WKG78"/>
      <c r="WKH78"/>
      <c r="WKI78"/>
      <c r="WKJ78"/>
      <c r="WKK78"/>
      <c r="WKL78"/>
      <c r="WKM78"/>
      <c r="WKN78"/>
      <c r="WKO78"/>
      <c r="WKP78"/>
      <c r="WKQ78"/>
      <c r="WKR78"/>
      <c r="WKS78"/>
      <c r="WKT78"/>
      <c r="WKU78"/>
      <c r="WKV78"/>
      <c r="WKW78"/>
      <c r="WKX78"/>
      <c r="WKY78"/>
      <c r="WKZ78"/>
      <c r="WLA78"/>
      <c r="WLB78"/>
      <c r="WLC78"/>
      <c r="WLD78"/>
      <c r="WLE78"/>
      <c r="WLF78"/>
      <c r="WLG78"/>
      <c r="WLH78"/>
      <c r="WLI78"/>
      <c r="WLJ78"/>
      <c r="WLK78"/>
      <c r="WLL78"/>
      <c r="WLM78"/>
      <c r="WLN78"/>
      <c r="WLO78"/>
      <c r="WLV78"/>
      <c r="WLW78"/>
      <c r="WLX78"/>
      <c r="WLY78"/>
      <c r="WLZ78"/>
      <c r="WMA78"/>
      <c r="WMB78"/>
      <c r="WMC78"/>
      <c r="WMD78"/>
      <c r="WME78"/>
      <c r="WMF78"/>
      <c r="WMG78"/>
      <c r="WMH78"/>
      <c r="WMI78"/>
      <c r="WMJ78"/>
      <c r="WMK78"/>
      <c r="WML78"/>
      <c r="WMM78"/>
      <c r="WMN78"/>
      <c r="WMO78"/>
      <c r="WMP78"/>
      <c r="WMQ78"/>
      <c r="WMR78"/>
      <c r="WMS78"/>
      <c r="WMT78"/>
      <c r="WMU78"/>
      <c r="WMV78"/>
      <c r="WMW78"/>
      <c r="WMX78"/>
      <c r="WMY78"/>
      <c r="WMZ78"/>
      <c r="WNA78"/>
      <c r="WNB78"/>
      <c r="WNC78"/>
      <c r="WND78"/>
      <c r="WNE78"/>
      <c r="WNF78"/>
      <c r="WNG78"/>
      <c r="WNH78"/>
      <c r="WNI78"/>
      <c r="WNJ78"/>
      <c r="WNK78"/>
      <c r="WNL78"/>
      <c r="WNM78"/>
      <c r="WNN78"/>
      <c r="WNO78"/>
      <c r="WNP78"/>
      <c r="WNQ78"/>
      <c r="WNR78"/>
      <c r="WNS78"/>
      <c r="WNT78"/>
      <c r="WNU78"/>
      <c r="WNV78"/>
      <c r="WNW78"/>
      <c r="WNX78"/>
      <c r="WNY78"/>
      <c r="WNZ78"/>
      <c r="WOA78"/>
      <c r="WOB78"/>
      <c r="WOC78"/>
      <c r="WOD78"/>
      <c r="WOE78"/>
      <c r="WOF78"/>
      <c r="WOG78"/>
      <c r="WOH78"/>
      <c r="WOI78"/>
      <c r="WOJ78"/>
      <c r="WOK78"/>
      <c r="WOL78"/>
      <c r="WOM78"/>
      <c r="WON78"/>
      <c r="WOO78"/>
      <c r="WOP78"/>
      <c r="WOQ78"/>
      <c r="WOR78"/>
      <c r="WOS78"/>
      <c r="WOT78"/>
      <c r="WOU78"/>
      <c r="WOV78"/>
      <c r="WOW78"/>
      <c r="WOX78"/>
      <c r="WOY78"/>
      <c r="WOZ78"/>
      <c r="WPA78"/>
      <c r="WPB78"/>
      <c r="WPC78"/>
      <c r="WPD78"/>
      <c r="WPE78"/>
      <c r="WPF78"/>
      <c r="WPG78"/>
      <c r="WPH78"/>
      <c r="WPI78"/>
      <c r="WPJ78"/>
      <c r="WPK78"/>
      <c r="WPL78"/>
      <c r="WPM78"/>
      <c r="WPN78"/>
      <c r="WPO78"/>
      <c r="WPP78"/>
      <c r="WPQ78"/>
      <c r="WPR78"/>
      <c r="WPS78"/>
      <c r="WPT78"/>
      <c r="WPU78"/>
      <c r="WPV78"/>
      <c r="WPW78"/>
      <c r="WPX78"/>
      <c r="WPY78"/>
      <c r="WPZ78"/>
      <c r="WQA78"/>
      <c r="WQB78"/>
      <c r="WQC78"/>
      <c r="WQD78"/>
      <c r="WQE78"/>
      <c r="WQF78"/>
      <c r="WQG78"/>
      <c r="WQH78"/>
      <c r="WQI78"/>
      <c r="WQJ78"/>
      <c r="WQK78"/>
      <c r="WQL78"/>
      <c r="WQM78"/>
      <c r="WQN78"/>
      <c r="WQO78"/>
      <c r="WQP78"/>
      <c r="WQQ78"/>
      <c r="WQR78"/>
      <c r="WQS78"/>
      <c r="WQT78"/>
      <c r="WQU78"/>
      <c r="WQV78"/>
      <c r="WQW78"/>
      <c r="WQX78"/>
      <c r="WQY78"/>
      <c r="WQZ78"/>
      <c r="WRA78"/>
      <c r="WRB78"/>
      <c r="WRC78"/>
      <c r="WRD78"/>
      <c r="WRE78"/>
      <c r="WRF78"/>
      <c r="WRG78"/>
      <c r="WRH78"/>
      <c r="WRI78"/>
      <c r="WRJ78"/>
      <c r="WRK78"/>
      <c r="WRL78"/>
      <c r="WRM78"/>
      <c r="WRN78"/>
      <c r="WRO78"/>
      <c r="WRP78"/>
      <c r="WRQ78"/>
      <c r="WRR78"/>
      <c r="WRS78"/>
      <c r="WRT78"/>
      <c r="WRU78"/>
      <c r="WRV78"/>
      <c r="WRW78"/>
      <c r="WRX78"/>
      <c r="WRY78"/>
      <c r="WRZ78"/>
      <c r="WSA78"/>
      <c r="WSB78"/>
      <c r="WSC78"/>
      <c r="WSD78"/>
      <c r="WSE78"/>
      <c r="WSF78"/>
      <c r="WSG78"/>
      <c r="WSH78"/>
      <c r="WSI78"/>
      <c r="WSJ78"/>
      <c r="WSK78"/>
      <c r="WSL78"/>
      <c r="WSM78"/>
      <c r="WSN78"/>
      <c r="WSO78"/>
      <c r="WSP78"/>
      <c r="WSQ78"/>
      <c r="WSR78"/>
      <c r="WSS78"/>
      <c r="WST78"/>
      <c r="WSU78"/>
      <c r="WSV78"/>
      <c r="WSW78"/>
      <c r="WSX78"/>
      <c r="WSY78"/>
      <c r="WSZ78"/>
      <c r="WTA78"/>
      <c r="WTB78"/>
      <c r="WTC78"/>
      <c r="WTD78"/>
      <c r="WTE78"/>
      <c r="WTF78"/>
      <c r="WTG78"/>
      <c r="WTH78"/>
      <c r="WTI78"/>
      <c r="WTJ78"/>
      <c r="WTK78"/>
      <c r="WTL78"/>
      <c r="WTM78"/>
      <c r="WTN78"/>
      <c r="WTO78"/>
      <c r="WTP78"/>
      <c r="WTQ78"/>
      <c r="WTR78"/>
      <c r="WTS78"/>
      <c r="WTT78"/>
      <c r="WTU78"/>
      <c r="WTV78"/>
      <c r="WTW78"/>
      <c r="WTX78"/>
      <c r="WTY78"/>
      <c r="WTZ78"/>
      <c r="WUA78"/>
      <c r="WUB78"/>
      <c r="WUC78"/>
      <c r="WUD78"/>
      <c r="WUE78"/>
      <c r="WUF78"/>
      <c r="WUG78"/>
      <c r="WUH78"/>
      <c r="WUI78"/>
      <c r="WUJ78"/>
      <c r="WUK78"/>
      <c r="WUL78"/>
      <c r="WUM78"/>
      <c r="WUN78"/>
      <c r="WUO78"/>
      <c r="WUP78"/>
      <c r="WUQ78"/>
      <c r="WUR78"/>
      <c r="WUS78"/>
      <c r="WUT78"/>
      <c r="WUU78"/>
      <c r="WUV78"/>
      <c r="WUW78"/>
      <c r="WUX78"/>
      <c r="WUY78"/>
      <c r="WUZ78"/>
      <c r="WVA78"/>
      <c r="WVB78"/>
      <c r="WVC78"/>
      <c r="WVD78"/>
      <c r="WVE78"/>
      <c r="WVF78"/>
      <c r="WVG78"/>
      <c r="WVH78"/>
      <c r="WVI78"/>
      <c r="WVJ78"/>
      <c r="WVK78"/>
      <c r="WVR78"/>
      <c r="WVS78"/>
      <c r="WVT78"/>
      <c r="WVU78"/>
      <c r="WVV78"/>
      <c r="WVW78"/>
      <c r="WVX78"/>
      <c r="WVY78"/>
      <c r="WVZ78"/>
      <c r="WWA78"/>
      <c r="WWB78"/>
      <c r="WWC78"/>
      <c r="WWD78"/>
      <c r="WWE78"/>
      <c r="WWF78"/>
      <c r="WWG78"/>
      <c r="WWH78"/>
      <c r="WWI78"/>
      <c r="WWJ78"/>
      <c r="WWK78"/>
      <c r="WWL78"/>
      <c r="WWM78"/>
      <c r="WWN78"/>
      <c r="WWO78"/>
      <c r="WWP78"/>
      <c r="WWQ78"/>
      <c r="WWR78"/>
      <c r="WWS78"/>
      <c r="WWT78"/>
      <c r="WWU78"/>
      <c r="WWV78"/>
      <c r="WWW78"/>
      <c r="WWX78"/>
      <c r="WWY78"/>
      <c r="WWZ78"/>
      <c r="WXA78"/>
      <c r="WXB78"/>
      <c r="WXC78"/>
      <c r="WXD78"/>
      <c r="WXE78"/>
      <c r="WXF78"/>
      <c r="WXG78"/>
      <c r="WXH78"/>
      <c r="WXI78"/>
      <c r="WXJ78"/>
      <c r="WXK78"/>
      <c r="WXL78"/>
      <c r="WXM78"/>
      <c r="WXN78"/>
      <c r="WXO78"/>
      <c r="WXP78"/>
      <c r="WXQ78"/>
      <c r="WXR78"/>
      <c r="WXS78"/>
      <c r="WXT78"/>
      <c r="WXU78"/>
      <c r="WXV78"/>
      <c r="WXW78"/>
      <c r="WXX78"/>
      <c r="WXY78"/>
      <c r="WXZ78"/>
      <c r="WYA78"/>
      <c r="WYB78"/>
      <c r="WYC78"/>
      <c r="WYD78"/>
      <c r="WYE78"/>
      <c r="WYF78"/>
      <c r="WYG78"/>
      <c r="WYH78"/>
      <c r="WYI78"/>
      <c r="WYJ78"/>
      <c r="WYK78"/>
      <c r="WYL78"/>
      <c r="WYM78"/>
      <c r="WYN78"/>
      <c r="WYO78"/>
      <c r="WYP78"/>
      <c r="WYQ78"/>
      <c r="WYR78"/>
      <c r="WYS78"/>
      <c r="WYT78"/>
      <c r="WYU78"/>
      <c r="WYV78"/>
      <c r="WYW78"/>
      <c r="WYX78"/>
      <c r="WYY78"/>
      <c r="WYZ78"/>
      <c r="WZA78"/>
      <c r="WZB78"/>
      <c r="WZC78"/>
      <c r="WZD78"/>
      <c r="WZE78"/>
      <c r="WZF78"/>
      <c r="WZG78"/>
      <c r="WZH78"/>
      <c r="WZI78"/>
      <c r="WZJ78"/>
      <c r="WZK78"/>
      <c r="WZL78"/>
      <c r="WZM78"/>
      <c r="WZN78"/>
      <c r="WZO78"/>
      <c r="WZP78"/>
      <c r="WZQ78"/>
      <c r="WZR78"/>
      <c r="WZS78"/>
      <c r="WZT78"/>
      <c r="WZU78"/>
      <c r="WZV78"/>
      <c r="WZW78"/>
      <c r="WZX78"/>
      <c r="WZY78"/>
      <c r="WZZ78"/>
      <c r="XAA78"/>
      <c r="XAB78"/>
      <c r="XAC78"/>
      <c r="XAD78"/>
      <c r="XAE78"/>
      <c r="XAF78"/>
      <c r="XAG78"/>
      <c r="XAH78"/>
      <c r="XAI78"/>
      <c r="XAJ78"/>
      <c r="XAK78"/>
      <c r="XAL78"/>
      <c r="XAM78"/>
      <c r="XAN78"/>
      <c r="XAO78"/>
      <c r="XAP78"/>
      <c r="XAQ78"/>
      <c r="XAR78"/>
      <c r="XAS78"/>
      <c r="XAT78"/>
      <c r="XAU78"/>
      <c r="XAV78"/>
      <c r="XAW78"/>
      <c r="XAX78"/>
      <c r="XAY78"/>
      <c r="XAZ78"/>
      <c r="XBA78"/>
      <c r="XBB78"/>
      <c r="XBC78"/>
      <c r="XBD78"/>
      <c r="XBE78"/>
      <c r="XBF78"/>
      <c r="XBG78"/>
      <c r="XBH78"/>
      <c r="XBI78"/>
      <c r="XBJ78"/>
      <c r="XBK78"/>
      <c r="XBL78"/>
      <c r="XBM78"/>
      <c r="XBN78"/>
      <c r="XBO78"/>
      <c r="XBP78"/>
      <c r="XBQ78"/>
      <c r="XBR78"/>
      <c r="XBS78"/>
      <c r="XBT78"/>
      <c r="XBU78"/>
      <c r="XBV78"/>
      <c r="XBW78"/>
      <c r="XBX78"/>
      <c r="XBY78"/>
      <c r="XBZ78"/>
      <c r="XCA78"/>
      <c r="XCB78"/>
      <c r="XCC78"/>
      <c r="XCD78"/>
      <c r="XCE78"/>
      <c r="XCF78"/>
      <c r="XCG78"/>
      <c r="XCH78"/>
      <c r="XCI78"/>
      <c r="XCJ78"/>
      <c r="XCK78"/>
      <c r="XCL78"/>
      <c r="XCM78"/>
      <c r="XCN78"/>
      <c r="XCO78"/>
      <c r="XCP78"/>
      <c r="XCQ78"/>
      <c r="XCR78"/>
      <c r="XCS78"/>
      <c r="XCT78"/>
      <c r="XCU78"/>
      <c r="XCV78"/>
      <c r="XCW78"/>
      <c r="XCX78"/>
      <c r="XCY78"/>
      <c r="XCZ78"/>
      <c r="XDA78"/>
      <c r="XDB78"/>
      <c r="XDC78"/>
      <c r="XDD78"/>
      <c r="XDE78"/>
      <c r="XDF78"/>
      <c r="XDG78"/>
      <c r="XDH78"/>
      <c r="XDI78"/>
      <c r="XDJ78"/>
      <c r="XDK78"/>
      <c r="XDL78"/>
      <c r="XDM78"/>
      <c r="XDN78"/>
      <c r="XDO78"/>
      <c r="XDP78"/>
      <c r="XDQ78"/>
      <c r="XDR78"/>
      <c r="XDS78"/>
      <c r="XDT78"/>
      <c r="XDU78"/>
      <c r="XDV78"/>
      <c r="XDW78"/>
      <c r="XDX78"/>
      <c r="XDY78"/>
      <c r="XDZ78"/>
      <c r="XEA78"/>
      <c r="XEB78"/>
      <c r="XEC78"/>
      <c r="XED78"/>
      <c r="XEE78"/>
      <c r="XEF78"/>
      <c r="XEG78"/>
      <c r="XEH78"/>
      <c r="XEI78"/>
      <c r="XEJ78"/>
      <c r="XEK78"/>
      <c r="XEL78"/>
      <c r="XEM78"/>
      <c r="XEN78"/>
      <c r="XEO78"/>
      <c r="XEP78"/>
      <c r="XEQ78"/>
      <c r="XER78"/>
      <c r="XES78"/>
      <c r="XET78"/>
      <c r="XEU78"/>
      <c r="XEV78"/>
      <c r="XEW78"/>
      <c r="XEX78"/>
      <c r="XEY78"/>
      <c r="XEZ78"/>
      <c r="XFA78"/>
      <c r="XFB78"/>
      <c r="XFC78"/>
      <c r="XFD78"/>
    </row>
    <row r="79" spans="1:16384" s="13" customFormat="1" ht="15.75" x14ac:dyDescent="0.25">
      <c r="A79" s="390" t="s">
        <v>272</v>
      </c>
      <c r="B79" s="391" t="s">
        <v>523</v>
      </c>
      <c r="C79" s="400"/>
      <c r="D79" s="372">
        <f>D80</f>
        <v>46120356</v>
      </c>
      <c r="E79" s="372">
        <f t="shared" ref="E79:F79" si="14">E80</f>
        <v>20500000</v>
      </c>
      <c r="F79" s="372">
        <f t="shared" si="14"/>
        <v>12786800</v>
      </c>
      <c r="G79" s="290"/>
      <c r="H79" s="179"/>
      <c r="I79" s="179"/>
      <c r="J79" s="300"/>
      <c r="K79" s="300"/>
      <c r="L79" s="300"/>
      <c r="M79" s="300"/>
      <c r="N79" s="301"/>
      <c r="O79" s="301"/>
      <c r="P79" s="301"/>
      <c r="Q79" s="301"/>
      <c r="R79" s="301"/>
      <c r="S79" s="301"/>
      <c r="T79" s="301"/>
      <c r="U79" s="301"/>
      <c r="V79" s="301"/>
      <c r="W79" s="301"/>
      <c r="X79" s="301"/>
      <c r="Y79" s="301"/>
      <c r="Z79" s="301"/>
      <c r="AA79" s="301"/>
      <c r="AB79" s="301"/>
      <c r="AC79" s="301"/>
      <c r="AD79" s="301"/>
      <c r="AE79" s="301"/>
      <c r="AF79" s="301"/>
      <c r="AG79" s="301"/>
      <c r="AH79" s="301"/>
      <c r="AI79" s="301"/>
      <c r="AJ79" s="301"/>
      <c r="AK79" s="301"/>
      <c r="AL79" s="301"/>
      <c r="AM79" s="301"/>
      <c r="AN79" s="301"/>
      <c r="AO79" s="301"/>
      <c r="AP79" s="301"/>
      <c r="AQ79" s="301"/>
      <c r="AR79" s="301"/>
      <c r="AS79" s="301"/>
      <c r="AT79" s="301"/>
      <c r="AU79" s="301"/>
      <c r="AV79" s="301"/>
      <c r="AW79" s="301"/>
      <c r="AX79" s="301"/>
      <c r="AY79" s="301"/>
      <c r="AZ79" s="301"/>
      <c r="BA79" s="301"/>
      <c r="BB79" s="301"/>
      <c r="BC79" s="301"/>
      <c r="BD79" s="301"/>
      <c r="BE79" s="301"/>
      <c r="BF79" s="301"/>
      <c r="BG79" s="301"/>
      <c r="BH79" s="301"/>
      <c r="BI79" s="301"/>
      <c r="BJ79" s="301"/>
      <c r="BK79" s="301"/>
      <c r="BL79" s="301"/>
      <c r="BM79" s="301"/>
      <c r="BN79" s="301"/>
      <c r="BO79" s="301"/>
      <c r="BP79" s="301"/>
      <c r="BQ79" s="301"/>
      <c r="BR79" s="301"/>
      <c r="BS79" s="301"/>
      <c r="BT79" s="301"/>
      <c r="BU79" s="301"/>
      <c r="BV79" s="301"/>
      <c r="BW79" s="301"/>
      <c r="BX79" s="301"/>
      <c r="BY79" s="301"/>
      <c r="BZ79" s="301"/>
      <c r="CA79" s="301"/>
      <c r="CB79" s="301"/>
      <c r="CC79" s="301"/>
      <c r="CD79" s="301"/>
      <c r="CE79" s="301"/>
      <c r="CF79" s="301"/>
      <c r="CG79" s="301"/>
      <c r="CH79" s="301"/>
      <c r="CI79" s="301"/>
      <c r="CJ79" s="301"/>
      <c r="CK79" s="301"/>
      <c r="CL79" s="301"/>
      <c r="CM79" s="301"/>
      <c r="CN79" s="301"/>
      <c r="CO79" s="301"/>
      <c r="CP79" s="301"/>
      <c r="CQ79" s="301"/>
      <c r="CR79" s="301"/>
      <c r="CS79" s="301"/>
      <c r="CT79" s="301"/>
      <c r="CU79" s="301"/>
      <c r="CV79" s="301"/>
      <c r="CW79" s="301"/>
      <c r="CX79" s="301"/>
      <c r="CY79" s="301"/>
      <c r="CZ79" s="301"/>
      <c r="DA79" s="301"/>
      <c r="DB79" s="301"/>
      <c r="DC79" s="301"/>
      <c r="DD79" s="301"/>
      <c r="DE79" s="301"/>
      <c r="DF79" s="301"/>
      <c r="DG79" s="301"/>
      <c r="DH79" s="301"/>
      <c r="DI79" s="301"/>
      <c r="DJ79" s="301"/>
      <c r="DK79" s="301"/>
      <c r="DL79" s="301"/>
      <c r="DM79" s="301"/>
      <c r="DN79" s="301"/>
      <c r="DO79" s="301"/>
      <c r="DP79" s="301"/>
      <c r="DQ79" s="301"/>
      <c r="DR79" s="301"/>
      <c r="DS79" s="301"/>
      <c r="DT79" s="301"/>
      <c r="DU79" s="301"/>
      <c r="DV79" s="301"/>
      <c r="DW79" s="301"/>
      <c r="DX79" s="301"/>
      <c r="DY79" s="301"/>
      <c r="DZ79" s="301"/>
      <c r="EA79" s="301"/>
      <c r="EB79" s="301"/>
      <c r="EC79" s="301"/>
      <c r="ED79" s="301"/>
      <c r="EE79" s="301"/>
      <c r="EF79" s="301"/>
      <c r="EG79" s="301"/>
      <c r="EH79" s="301"/>
      <c r="EI79" s="301"/>
      <c r="EJ79" s="301"/>
      <c r="EK79" s="301"/>
      <c r="EL79" s="301"/>
      <c r="EM79" s="301"/>
      <c r="EN79" s="301"/>
      <c r="EO79" s="301"/>
      <c r="EP79" s="301"/>
      <c r="EQ79" s="301"/>
      <c r="ER79" s="301"/>
      <c r="ES79" s="301"/>
      <c r="ET79" s="301"/>
      <c r="EU79" s="301"/>
      <c r="EV79" s="301"/>
      <c r="EW79" s="301"/>
      <c r="EX79" s="301"/>
      <c r="EY79" s="301"/>
      <c r="EZ79" s="301"/>
      <c r="FA79" s="301"/>
      <c r="FB79" s="301"/>
      <c r="FC79" s="301"/>
      <c r="FD79" s="301"/>
      <c r="FE79" s="301"/>
      <c r="FF79" s="301"/>
      <c r="FG79" s="301"/>
      <c r="FH79" s="301"/>
      <c r="FI79" s="301"/>
      <c r="FJ79" s="301"/>
      <c r="FK79" s="301"/>
      <c r="FL79" s="301"/>
      <c r="FM79" s="301"/>
      <c r="FN79" s="301"/>
      <c r="FO79" s="301"/>
      <c r="FP79" s="301"/>
      <c r="FQ79" s="301"/>
      <c r="FR79" s="301"/>
      <c r="FS79" s="301"/>
      <c r="FT79" s="301"/>
      <c r="FU79" s="301"/>
      <c r="FV79" s="301"/>
      <c r="FW79" s="301"/>
      <c r="FX79" s="301"/>
      <c r="FY79" s="301"/>
      <c r="FZ79" s="301"/>
      <c r="GA79" s="301"/>
      <c r="GB79" s="301"/>
      <c r="GC79" s="301"/>
      <c r="GD79" s="301"/>
      <c r="GE79" s="301"/>
      <c r="GF79" s="301"/>
      <c r="GG79" s="301"/>
      <c r="GH79" s="301"/>
      <c r="GI79" s="301"/>
      <c r="GJ79" s="301"/>
      <c r="GK79" s="301"/>
      <c r="GL79" s="301"/>
      <c r="GM79" s="301"/>
      <c r="GN79" s="301"/>
      <c r="GO79" s="301"/>
      <c r="GP79" s="301"/>
      <c r="GQ79" s="301"/>
      <c r="GR79" s="301"/>
      <c r="GS79" s="301"/>
      <c r="GT79" s="301"/>
      <c r="GU79" s="301"/>
      <c r="GV79" s="301"/>
      <c r="GW79" s="301"/>
      <c r="GX79" s="301"/>
      <c r="GY79" s="301"/>
      <c r="GZ79" s="301"/>
      <c r="HA79" s="301"/>
      <c r="HB79" s="301"/>
      <c r="HC79" s="301"/>
      <c r="HD79" s="301"/>
      <c r="HE79" s="301"/>
      <c r="HF79" s="301"/>
      <c r="HG79" s="301"/>
      <c r="HH79" s="301"/>
      <c r="HI79" s="301"/>
      <c r="HJ79" s="301"/>
      <c r="HK79" s="301"/>
      <c r="HL79" s="301"/>
      <c r="HM79" s="301"/>
      <c r="HN79" s="301"/>
      <c r="HO79" s="301"/>
      <c r="HP79" s="301"/>
      <c r="HQ79" s="301"/>
      <c r="HR79" s="301"/>
      <c r="HS79" s="301"/>
      <c r="HT79" s="301"/>
      <c r="HU79" s="301"/>
      <c r="HV79" s="301"/>
      <c r="HW79" s="301"/>
      <c r="HX79" s="301"/>
      <c r="HY79" s="301"/>
      <c r="HZ79" s="301"/>
      <c r="IA79" s="301"/>
      <c r="IB79" s="301"/>
      <c r="IC79" s="301"/>
      <c r="ID79" s="301"/>
      <c r="IE79" s="301"/>
      <c r="IF79" s="301"/>
      <c r="IG79" s="301"/>
      <c r="IH79" s="301"/>
      <c r="II79" s="301"/>
      <c r="IJ79" s="301"/>
      <c r="IK79" s="301"/>
      <c r="IL79" s="301"/>
      <c r="IM79" s="301"/>
      <c r="IN79" s="301"/>
      <c r="IO79" s="301"/>
      <c r="IP79" s="301"/>
      <c r="IQ79" s="301"/>
      <c r="IR79" s="301"/>
      <c r="IS79" s="301"/>
      <c r="IT79" s="301"/>
      <c r="IU79" s="301"/>
      <c r="IV79" s="301"/>
      <c r="IW79" s="301"/>
      <c r="IX79" s="301"/>
      <c r="IY79" s="301"/>
      <c r="JF79" s="301"/>
      <c r="JG79" s="301"/>
      <c r="JH79" s="301"/>
      <c r="JI79" s="301"/>
      <c r="JJ79" s="301"/>
      <c r="JK79" s="301"/>
      <c r="JL79" s="301"/>
      <c r="JM79" s="301"/>
      <c r="JN79" s="301"/>
      <c r="JO79" s="301"/>
      <c r="JP79" s="301"/>
      <c r="JQ79" s="301"/>
      <c r="JR79" s="301"/>
      <c r="JS79" s="301"/>
      <c r="JT79" s="301"/>
      <c r="JU79" s="301"/>
      <c r="JV79" s="301"/>
      <c r="JW79" s="301"/>
      <c r="JX79" s="301"/>
      <c r="JY79" s="301"/>
      <c r="JZ79" s="301"/>
      <c r="KA79" s="301"/>
      <c r="KB79" s="301"/>
      <c r="KC79" s="301"/>
      <c r="KD79" s="301"/>
      <c r="KE79" s="301"/>
      <c r="KF79" s="301"/>
      <c r="KG79" s="301"/>
      <c r="KH79" s="301"/>
      <c r="KI79" s="301"/>
      <c r="KJ79" s="301"/>
      <c r="KK79" s="301"/>
      <c r="KL79" s="301"/>
      <c r="KM79" s="301"/>
      <c r="KN79" s="301"/>
      <c r="KO79" s="301"/>
      <c r="KP79" s="301"/>
      <c r="KQ79" s="301"/>
      <c r="KR79" s="301"/>
      <c r="KS79" s="301"/>
      <c r="KT79" s="301"/>
      <c r="KU79" s="301"/>
      <c r="KV79" s="301"/>
      <c r="KW79" s="301"/>
      <c r="KX79" s="301"/>
      <c r="KY79" s="301"/>
      <c r="KZ79" s="301"/>
      <c r="LA79" s="301"/>
      <c r="LB79" s="301"/>
      <c r="LC79" s="301"/>
      <c r="LD79" s="301"/>
      <c r="LE79" s="301"/>
      <c r="LF79" s="301"/>
      <c r="LG79" s="301"/>
      <c r="LH79" s="301"/>
      <c r="LI79" s="301"/>
      <c r="LJ79" s="301"/>
      <c r="LK79" s="301"/>
      <c r="LL79" s="301"/>
      <c r="LM79" s="301"/>
      <c r="LN79" s="301"/>
      <c r="LO79" s="301"/>
      <c r="LP79" s="301"/>
      <c r="LQ79" s="301"/>
      <c r="LR79" s="301"/>
      <c r="LS79" s="301"/>
      <c r="LT79" s="301"/>
      <c r="LU79" s="301"/>
      <c r="LV79" s="301"/>
      <c r="LW79" s="301"/>
      <c r="LX79" s="301"/>
      <c r="LY79" s="301"/>
      <c r="LZ79" s="301"/>
      <c r="MA79" s="301"/>
      <c r="MB79" s="301"/>
      <c r="MC79" s="301"/>
      <c r="MD79" s="301"/>
      <c r="ME79" s="301"/>
      <c r="MF79" s="301"/>
      <c r="MG79" s="301"/>
      <c r="MH79" s="301"/>
      <c r="MI79" s="301"/>
      <c r="MJ79" s="301"/>
      <c r="MK79" s="301"/>
      <c r="ML79" s="301"/>
      <c r="MM79" s="301"/>
      <c r="MN79" s="301"/>
      <c r="MO79" s="301"/>
      <c r="MP79" s="301"/>
      <c r="MQ79" s="301"/>
      <c r="MR79" s="301"/>
      <c r="MS79" s="301"/>
      <c r="MT79" s="301"/>
      <c r="MU79" s="301"/>
      <c r="MV79" s="301"/>
      <c r="MW79" s="301"/>
      <c r="MX79" s="301"/>
      <c r="MY79" s="301"/>
      <c r="MZ79" s="301"/>
      <c r="NA79" s="301"/>
      <c r="NB79" s="301"/>
      <c r="NC79" s="301"/>
      <c r="ND79" s="301"/>
      <c r="NE79" s="301"/>
      <c r="NF79" s="301"/>
      <c r="NG79" s="301"/>
      <c r="NH79" s="301"/>
      <c r="NI79" s="301"/>
      <c r="NJ79" s="301"/>
      <c r="NK79" s="301"/>
      <c r="NL79" s="301"/>
      <c r="NM79" s="301"/>
      <c r="NN79" s="301"/>
      <c r="NO79" s="301"/>
      <c r="NP79" s="301"/>
      <c r="NQ79" s="301"/>
      <c r="NR79" s="301"/>
      <c r="NS79" s="301"/>
      <c r="NT79" s="301"/>
      <c r="NU79" s="301"/>
      <c r="NV79" s="301"/>
      <c r="NW79" s="301"/>
      <c r="NX79" s="301"/>
      <c r="NY79" s="301"/>
      <c r="NZ79" s="301"/>
      <c r="OA79" s="301"/>
      <c r="OB79" s="301"/>
      <c r="OC79" s="301"/>
      <c r="OD79" s="301"/>
      <c r="OE79" s="301"/>
      <c r="OF79" s="301"/>
      <c r="OG79" s="301"/>
      <c r="OH79" s="301"/>
      <c r="OI79" s="301"/>
      <c r="OJ79" s="301"/>
      <c r="OK79" s="301"/>
      <c r="OL79" s="301"/>
      <c r="OM79" s="301"/>
      <c r="ON79" s="301"/>
      <c r="OO79" s="301"/>
      <c r="OP79" s="301"/>
      <c r="OQ79" s="301"/>
      <c r="OR79" s="301"/>
      <c r="OS79" s="301"/>
      <c r="OT79" s="301"/>
      <c r="OU79" s="301"/>
      <c r="OV79" s="301"/>
      <c r="OW79" s="301"/>
      <c r="OX79" s="301"/>
      <c r="OY79" s="301"/>
      <c r="OZ79" s="301"/>
      <c r="PA79" s="301"/>
      <c r="PB79" s="301"/>
      <c r="PC79" s="301"/>
      <c r="PD79" s="301"/>
      <c r="PE79" s="301"/>
      <c r="PF79" s="301"/>
      <c r="PG79" s="301"/>
      <c r="PH79" s="301"/>
      <c r="PI79" s="301"/>
      <c r="PJ79" s="301"/>
      <c r="PK79" s="301"/>
      <c r="PL79" s="301"/>
      <c r="PM79" s="301"/>
      <c r="PN79" s="301"/>
      <c r="PO79" s="301"/>
      <c r="PP79" s="301"/>
      <c r="PQ79" s="301"/>
      <c r="PR79" s="301"/>
      <c r="PS79" s="301"/>
      <c r="PT79" s="301"/>
      <c r="PU79" s="301"/>
      <c r="PV79" s="301"/>
      <c r="PW79" s="301"/>
      <c r="PX79" s="301"/>
      <c r="PY79" s="301"/>
      <c r="PZ79" s="301"/>
      <c r="QA79" s="301"/>
      <c r="QB79" s="301"/>
      <c r="QC79" s="301"/>
      <c r="QD79" s="301"/>
      <c r="QE79" s="301"/>
      <c r="QF79" s="301"/>
      <c r="QG79" s="301"/>
      <c r="QH79" s="301"/>
      <c r="QI79" s="301"/>
      <c r="QJ79" s="301"/>
      <c r="QK79" s="301"/>
      <c r="QL79" s="301"/>
      <c r="QM79" s="301"/>
      <c r="QN79" s="301"/>
      <c r="QO79" s="301"/>
      <c r="QP79" s="301"/>
      <c r="QQ79" s="301"/>
      <c r="QR79" s="301"/>
      <c r="QS79" s="301"/>
      <c r="QT79" s="301"/>
      <c r="QU79" s="301"/>
      <c r="QV79" s="301"/>
      <c r="QW79" s="301"/>
      <c r="QX79" s="301"/>
      <c r="QY79" s="301"/>
      <c r="QZ79" s="301"/>
      <c r="RA79" s="301"/>
      <c r="RB79" s="301"/>
      <c r="RC79" s="301"/>
      <c r="RD79" s="301"/>
      <c r="RE79" s="301"/>
      <c r="RF79" s="301"/>
      <c r="RG79" s="301"/>
      <c r="RH79" s="301"/>
      <c r="RI79" s="301"/>
      <c r="RJ79" s="301"/>
      <c r="RK79" s="301"/>
      <c r="RL79" s="301"/>
      <c r="RM79" s="301"/>
      <c r="RN79" s="301"/>
      <c r="RO79" s="301"/>
      <c r="RP79" s="301"/>
      <c r="RQ79" s="301"/>
      <c r="RR79" s="301"/>
      <c r="RS79" s="301"/>
      <c r="RT79" s="301"/>
      <c r="RU79" s="301"/>
      <c r="RV79" s="301"/>
      <c r="RW79" s="301"/>
      <c r="RX79" s="301"/>
      <c r="RY79" s="301"/>
      <c r="RZ79" s="301"/>
      <c r="SA79" s="301"/>
      <c r="SB79" s="301"/>
      <c r="SC79" s="301"/>
      <c r="SD79" s="301"/>
      <c r="SE79" s="301"/>
      <c r="SF79" s="301"/>
      <c r="SG79" s="301"/>
      <c r="SH79" s="301"/>
      <c r="SI79" s="301"/>
      <c r="SJ79" s="301"/>
      <c r="SK79" s="301"/>
      <c r="SL79" s="301"/>
      <c r="SM79" s="301"/>
      <c r="SN79" s="301"/>
      <c r="SO79" s="301"/>
      <c r="SP79" s="301"/>
      <c r="SQ79" s="301"/>
      <c r="SR79" s="301"/>
      <c r="SS79" s="301"/>
      <c r="ST79" s="301"/>
      <c r="SU79" s="301"/>
      <c r="TB79" s="301"/>
      <c r="TC79" s="301"/>
      <c r="TD79" s="301"/>
      <c r="TE79" s="301"/>
      <c r="TF79" s="301"/>
      <c r="TG79" s="301"/>
      <c r="TH79" s="301"/>
      <c r="TI79" s="301"/>
      <c r="TJ79" s="301"/>
      <c r="TK79" s="301"/>
      <c r="TL79" s="301"/>
      <c r="TM79" s="301"/>
      <c r="TN79" s="301"/>
      <c r="TO79" s="301"/>
      <c r="TP79" s="301"/>
      <c r="TQ79" s="301"/>
      <c r="TR79" s="301"/>
      <c r="TS79" s="301"/>
      <c r="TT79" s="301"/>
      <c r="TU79" s="301"/>
      <c r="TV79" s="301"/>
      <c r="TW79" s="301"/>
      <c r="TX79" s="301"/>
      <c r="TY79" s="301"/>
      <c r="TZ79" s="301"/>
      <c r="UA79" s="301"/>
      <c r="UB79" s="301"/>
      <c r="UC79" s="301"/>
      <c r="UD79" s="301"/>
      <c r="UE79" s="301"/>
      <c r="UF79" s="301"/>
      <c r="UG79" s="301"/>
      <c r="UH79" s="301"/>
      <c r="UI79" s="301"/>
      <c r="UJ79" s="301"/>
      <c r="UK79" s="301"/>
      <c r="UL79" s="301"/>
      <c r="UM79" s="301"/>
      <c r="UN79" s="301"/>
      <c r="UO79" s="301"/>
      <c r="UP79" s="301"/>
      <c r="UQ79" s="301"/>
      <c r="UR79" s="301"/>
      <c r="US79" s="301"/>
      <c r="UT79" s="301"/>
      <c r="UU79" s="301"/>
      <c r="UV79" s="301"/>
      <c r="UW79" s="301"/>
      <c r="UX79" s="301"/>
      <c r="UY79" s="301"/>
      <c r="UZ79" s="301"/>
      <c r="VA79" s="301"/>
      <c r="VB79" s="301"/>
      <c r="VC79" s="301"/>
      <c r="VD79" s="301"/>
      <c r="VE79" s="301"/>
      <c r="VF79" s="301"/>
      <c r="VG79" s="301"/>
      <c r="VH79" s="301"/>
      <c r="VI79" s="301"/>
      <c r="VJ79" s="301"/>
      <c r="VK79" s="301"/>
      <c r="VL79" s="301"/>
      <c r="VM79" s="301"/>
      <c r="VN79" s="301"/>
      <c r="VO79" s="301"/>
      <c r="VP79" s="301"/>
      <c r="VQ79" s="301"/>
      <c r="VR79" s="301"/>
      <c r="VS79" s="301"/>
      <c r="VT79" s="301"/>
      <c r="VU79" s="301"/>
      <c r="VV79" s="301"/>
      <c r="VW79" s="301"/>
      <c r="VX79" s="301"/>
      <c r="VY79" s="301"/>
      <c r="VZ79" s="301"/>
      <c r="WA79" s="301"/>
      <c r="WB79" s="301"/>
      <c r="WC79" s="301"/>
      <c r="WD79" s="301"/>
      <c r="WE79" s="301"/>
      <c r="WF79" s="301"/>
      <c r="WG79" s="301"/>
      <c r="WH79" s="301"/>
      <c r="WI79" s="301"/>
      <c r="WJ79" s="301"/>
      <c r="WK79" s="301"/>
      <c r="WL79" s="301"/>
      <c r="WM79" s="301"/>
      <c r="WN79" s="301"/>
      <c r="WO79" s="301"/>
      <c r="WP79" s="301"/>
      <c r="WQ79" s="301"/>
      <c r="WR79" s="301"/>
      <c r="WS79" s="301"/>
      <c r="WT79" s="301"/>
      <c r="WU79" s="301"/>
      <c r="WV79" s="301"/>
      <c r="WW79" s="301"/>
      <c r="WX79" s="301"/>
      <c r="WY79" s="301"/>
      <c r="WZ79" s="301"/>
      <c r="XA79" s="301"/>
      <c r="XB79" s="301"/>
      <c r="XC79" s="301"/>
      <c r="XD79" s="301"/>
      <c r="XE79" s="301"/>
      <c r="XF79" s="301"/>
      <c r="XG79" s="301"/>
      <c r="XH79" s="301"/>
      <c r="XI79" s="301"/>
      <c r="XJ79" s="301"/>
      <c r="XK79" s="301"/>
      <c r="XL79" s="301"/>
      <c r="XM79" s="301"/>
      <c r="XN79" s="301"/>
      <c r="XO79" s="301"/>
      <c r="XP79" s="301"/>
      <c r="XQ79" s="301"/>
      <c r="XR79" s="301"/>
      <c r="XS79" s="301"/>
      <c r="XT79" s="301"/>
      <c r="XU79" s="301"/>
      <c r="XV79" s="301"/>
      <c r="XW79" s="301"/>
      <c r="XX79" s="301"/>
      <c r="XY79" s="301"/>
      <c r="XZ79" s="301"/>
      <c r="YA79" s="301"/>
      <c r="YB79" s="301"/>
      <c r="YC79" s="301"/>
      <c r="YD79" s="301"/>
      <c r="YE79" s="301"/>
      <c r="YF79" s="301"/>
      <c r="YG79" s="301"/>
      <c r="YH79" s="301"/>
      <c r="YI79" s="301"/>
      <c r="YJ79" s="301"/>
      <c r="YK79" s="301"/>
      <c r="YL79" s="301"/>
      <c r="YM79" s="301"/>
      <c r="YN79" s="301"/>
      <c r="YO79" s="301"/>
      <c r="YP79" s="301"/>
      <c r="YQ79" s="301"/>
      <c r="YR79" s="301"/>
      <c r="YS79" s="301"/>
      <c r="YT79" s="301"/>
      <c r="YU79" s="301"/>
      <c r="YV79" s="301"/>
      <c r="YW79" s="301"/>
      <c r="YX79" s="301"/>
      <c r="YY79" s="301"/>
      <c r="YZ79" s="301"/>
      <c r="ZA79" s="301"/>
      <c r="ZB79" s="301"/>
      <c r="ZC79" s="301"/>
      <c r="ZD79" s="301"/>
      <c r="ZE79" s="301"/>
      <c r="ZF79" s="301"/>
      <c r="ZG79" s="301"/>
      <c r="ZH79" s="301"/>
      <c r="ZI79" s="301"/>
      <c r="ZJ79" s="301"/>
      <c r="ZK79" s="301"/>
      <c r="ZL79" s="301"/>
      <c r="ZM79" s="301"/>
      <c r="ZN79" s="301"/>
      <c r="ZO79" s="301"/>
      <c r="ZP79" s="301"/>
      <c r="ZQ79" s="301"/>
      <c r="ZR79" s="301"/>
      <c r="ZS79" s="301"/>
      <c r="ZT79" s="301"/>
      <c r="ZU79" s="301"/>
      <c r="ZV79" s="301"/>
      <c r="ZW79" s="301"/>
      <c r="ZX79" s="301"/>
      <c r="ZY79" s="301"/>
      <c r="ZZ79" s="301"/>
      <c r="AAA79" s="301"/>
      <c r="AAB79" s="301"/>
      <c r="AAC79" s="301"/>
      <c r="AAD79" s="301"/>
      <c r="AAE79" s="301"/>
      <c r="AAF79" s="301"/>
      <c r="AAG79" s="301"/>
      <c r="AAH79" s="301"/>
      <c r="AAI79" s="301"/>
      <c r="AAJ79" s="301"/>
      <c r="AAK79" s="301"/>
      <c r="AAL79" s="301"/>
      <c r="AAM79" s="301"/>
      <c r="AAN79" s="301"/>
      <c r="AAO79" s="301"/>
      <c r="AAP79" s="301"/>
      <c r="AAQ79" s="301"/>
      <c r="AAR79" s="301"/>
      <c r="AAS79" s="301"/>
      <c r="AAT79" s="301"/>
      <c r="AAU79" s="301"/>
      <c r="AAV79" s="301"/>
      <c r="AAW79" s="301"/>
      <c r="AAX79" s="301"/>
      <c r="AAY79" s="301"/>
      <c r="AAZ79" s="301"/>
      <c r="ABA79" s="301"/>
      <c r="ABB79" s="301"/>
      <c r="ABC79" s="301"/>
      <c r="ABD79" s="301"/>
      <c r="ABE79" s="301"/>
      <c r="ABF79" s="301"/>
      <c r="ABG79" s="301"/>
      <c r="ABH79" s="301"/>
      <c r="ABI79" s="301"/>
      <c r="ABJ79" s="301"/>
      <c r="ABK79" s="301"/>
      <c r="ABL79" s="301"/>
      <c r="ABM79" s="301"/>
      <c r="ABN79" s="301"/>
      <c r="ABO79" s="301"/>
      <c r="ABP79" s="301"/>
      <c r="ABQ79" s="301"/>
      <c r="ABR79" s="301"/>
      <c r="ABS79" s="301"/>
      <c r="ABT79" s="301"/>
      <c r="ABU79" s="301"/>
      <c r="ABV79" s="301"/>
      <c r="ABW79" s="301"/>
      <c r="ABX79" s="301"/>
      <c r="ABY79" s="301"/>
      <c r="ABZ79" s="301"/>
      <c r="ACA79" s="301"/>
      <c r="ACB79" s="301"/>
      <c r="ACC79" s="301"/>
      <c r="ACD79" s="301"/>
      <c r="ACE79" s="301"/>
      <c r="ACF79" s="301"/>
      <c r="ACG79" s="301"/>
      <c r="ACH79" s="301"/>
      <c r="ACI79" s="301"/>
      <c r="ACJ79" s="301"/>
      <c r="ACK79" s="301"/>
      <c r="ACL79" s="301"/>
      <c r="ACM79" s="301"/>
      <c r="ACN79" s="301"/>
      <c r="ACO79" s="301"/>
      <c r="ACP79" s="301"/>
      <c r="ACQ79" s="301"/>
      <c r="ACX79" s="301"/>
      <c r="ACY79" s="301"/>
      <c r="ACZ79" s="301"/>
      <c r="ADA79" s="301"/>
      <c r="ADB79" s="301"/>
      <c r="ADC79" s="301"/>
      <c r="ADD79" s="301"/>
      <c r="ADE79" s="301"/>
      <c r="ADF79" s="301"/>
      <c r="ADG79" s="301"/>
      <c r="ADH79" s="301"/>
      <c r="ADI79" s="301"/>
      <c r="ADJ79" s="301"/>
      <c r="ADK79" s="301"/>
      <c r="ADL79" s="301"/>
      <c r="ADM79" s="301"/>
      <c r="ADN79" s="301"/>
      <c r="ADO79" s="301"/>
      <c r="ADP79" s="301"/>
      <c r="ADQ79" s="301"/>
      <c r="ADR79" s="301"/>
      <c r="ADS79" s="301"/>
      <c r="ADT79" s="301"/>
      <c r="ADU79" s="301"/>
      <c r="ADV79" s="301"/>
      <c r="ADW79" s="301"/>
      <c r="ADX79" s="301"/>
      <c r="ADY79" s="301"/>
      <c r="ADZ79" s="301"/>
      <c r="AEA79" s="301"/>
      <c r="AEB79" s="301"/>
      <c r="AEC79" s="301"/>
      <c r="AED79" s="301"/>
      <c r="AEE79" s="301"/>
      <c r="AEF79" s="301"/>
      <c r="AEG79" s="301"/>
      <c r="AEH79" s="301"/>
      <c r="AEI79" s="301"/>
      <c r="AEJ79" s="301"/>
      <c r="AEK79" s="301"/>
      <c r="AEL79" s="301"/>
      <c r="AEM79" s="301"/>
      <c r="AEN79" s="301"/>
      <c r="AEO79" s="301"/>
      <c r="AEP79" s="301"/>
      <c r="AEQ79" s="301"/>
      <c r="AER79" s="301"/>
      <c r="AES79" s="301"/>
      <c r="AET79" s="301"/>
      <c r="AEU79" s="301"/>
      <c r="AEV79" s="301"/>
      <c r="AEW79" s="301"/>
      <c r="AEX79" s="301"/>
      <c r="AEY79" s="301"/>
      <c r="AEZ79" s="301"/>
      <c r="AFA79" s="301"/>
      <c r="AFB79" s="301"/>
      <c r="AFC79" s="301"/>
      <c r="AFD79" s="301"/>
      <c r="AFE79" s="301"/>
      <c r="AFF79" s="301"/>
      <c r="AFG79" s="301"/>
      <c r="AFH79" s="301"/>
      <c r="AFI79" s="301"/>
      <c r="AFJ79" s="301"/>
      <c r="AFK79" s="301"/>
      <c r="AFL79" s="301"/>
      <c r="AFM79" s="301"/>
      <c r="AFN79" s="301"/>
      <c r="AFO79" s="301"/>
      <c r="AFP79" s="301"/>
      <c r="AFQ79" s="301"/>
      <c r="AFR79" s="301"/>
      <c r="AFS79" s="301"/>
      <c r="AFT79" s="301"/>
      <c r="AFU79" s="301"/>
      <c r="AFV79" s="301"/>
      <c r="AFW79" s="301"/>
      <c r="AFX79" s="301"/>
      <c r="AFY79" s="301"/>
      <c r="AFZ79" s="301"/>
      <c r="AGA79" s="301"/>
      <c r="AGB79" s="301"/>
      <c r="AGC79" s="301"/>
      <c r="AGD79" s="301"/>
      <c r="AGE79" s="301"/>
      <c r="AGF79" s="301"/>
      <c r="AGG79" s="301"/>
      <c r="AGH79" s="301"/>
      <c r="AGI79" s="301"/>
      <c r="AGJ79" s="301"/>
      <c r="AGK79" s="301"/>
      <c r="AGL79" s="301"/>
      <c r="AGM79" s="301"/>
      <c r="AGN79" s="301"/>
      <c r="AGO79" s="301"/>
      <c r="AGP79" s="301"/>
      <c r="AGQ79" s="301"/>
      <c r="AGR79" s="301"/>
      <c r="AGS79" s="301"/>
      <c r="AGT79" s="301"/>
      <c r="AGU79" s="301"/>
      <c r="AGV79" s="301"/>
      <c r="AGW79" s="301"/>
      <c r="AGX79" s="301"/>
      <c r="AGY79" s="301"/>
      <c r="AGZ79" s="301"/>
      <c r="AHA79" s="301"/>
      <c r="AHB79" s="301"/>
      <c r="AHC79" s="301"/>
      <c r="AHD79" s="301"/>
      <c r="AHE79" s="301"/>
      <c r="AHF79" s="301"/>
      <c r="AHG79" s="301"/>
      <c r="AHH79" s="301"/>
      <c r="AHI79" s="301"/>
      <c r="AHJ79" s="301"/>
      <c r="AHK79" s="301"/>
      <c r="AHL79" s="301"/>
      <c r="AHM79" s="301"/>
      <c r="AHN79" s="301"/>
      <c r="AHO79" s="301"/>
      <c r="AHP79" s="301"/>
      <c r="AHQ79" s="301"/>
      <c r="AHR79" s="301"/>
      <c r="AHS79" s="301"/>
      <c r="AHT79" s="301"/>
      <c r="AHU79" s="301"/>
      <c r="AHV79" s="301"/>
      <c r="AHW79" s="301"/>
      <c r="AHX79" s="301"/>
      <c r="AHY79" s="301"/>
      <c r="AHZ79" s="301"/>
      <c r="AIA79" s="301"/>
      <c r="AIB79" s="301"/>
      <c r="AIC79" s="301"/>
      <c r="AID79" s="301"/>
      <c r="AIE79" s="301"/>
      <c r="AIF79" s="301"/>
      <c r="AIG79" s="301"/>
      <c r="AIH79" s="301"/>
      <c r="AII79" s="301"/>
      <c r="AIJ79" s="301"/>
      <c r="AIK79" s="301"/>
      <c r="AIL79" s="301"/>
      <c r="AIM79" s="301"/>
      <c r="AIN79" s="301"/>
      <c r="AIO79" s="301"/>
      <c r="AIP79" s="301"/>
      <c r="AIQ79" s="301"/>
      <c r="AIR79" s="301"/>
      <c r="AIS79" s="301"/>
      <c r="AIT79" s="301"/>
      <c r="AIU79" s="301"/>
      <c r="AIV79" s="301"/>
      <c r="AIW79" s="301"/>
      <c r="AIX79" s="301"/>
      <c r="AIY79" s="301"/>
      <c r="AIZ79" s="301"/>
      <c r="AJA79" s="301"/>
      <c r="AJB79" s="301"/>
      <c r="AJC79" s="301"/>
      <c r="AJD79" s="301"/>
      <c r="AJE79" s="301"/>
      <c r="AJF79" s="301"/>
      <c r="AJG79" s="301"/>
      <c r="AJH79" s="301"/>
      <c r="AJI79" s="301"/>
      <c r="AJJ79" s="301"/>
      <c r="AJK79" s="301"/>
      <c r="AJL79" s="301"/>
      <c r="AJM79" s="301"/>
      <c r="AJN79" s="301"/>
      <c r="AJO79" s="301"/>
      <c r="AJP79" s="301"/>
      <c r="AJQ79" s="301"/>
      <c r="AJR79" s="301"/>
      <c r="AJS79" s="301"/>
      <c r="AJT79" s="301"/>
      <c r="AJU79" s="301"/>
      <c r="AJV79" s="301"/>
      <c r="AJW79" s="301"/>
      <c r="AJX79" s="301"/>
      <c r="AJY79" s="301"/>
      <c r="AJZ79" s="301"/>
      <c r="AKA79" s="301"/>
      <c r="AKB79" s="301"/>
      <c r="AKC79" s="301"/>
      <c r="AKD79" s="301"/>
      <c r="AKE79" s="301"/>
      <c r="AKF79" s="301"/>
      <c r="AKG79" s="301"/>
      <c r="AKH79" s="301"/>
      <c r="AKI79" s="301"/>
      <c r="AKJ79" s="301"/>
      <c r="AKK79" s="301"/>
      <c r="AKL79" s="301"/>
      <c r="AKM79" s="301"/>
      <c r="AKN79" s="301"/>
      <c r="AKO79" s="301"/>
      <c r="AKP79" s="301"/>
      <c r="AKQ79" s="301"/>
      <c r="AKR79" s="301"/>
      <c r="AKS79" s="301"/>
      <c r="AKT79" s="301"/>
      <c r="AKU79" s="301"/>
      <c r="AKV79" s="301"/>
      <c r="AKW79" s="301"/>
      <c r="AKX79" s="301"/>
      <c r="AKY79" s="301"/>
      <c r="AKZ79" s="301"/>
      <c r="ALA79" s="301"/>
      <c r="ALB79" s="301"/>
      <c r="ALC79" s="301"/>
      <c r="ALD79" s="301"/>
      <c r="ALE79" s="301"/>
      <c r="ALF79" s="301"/>
      <c r="ALG79" s="301"/>
      <c r="ALH79" s="301"/>
      <c r="ALI79" s="301"/>
      <c r="ALJ79" s="301"/>
      <c r="ALK79" s="301"/>
      <c r="ALL79" s="301"/>
      <c r="ALM79" s="301"/>
      <c r="ALN79" s="301"/>
      <c r="ALO79" s="301"/>
      <c r="ALP79" s="301"/>
      <c r="ALQ79" s="301"/>
      <c r="ALR79" s="301"/>
      <c r="ALS79" s="301"/>
      <c r="ALT79" s="301"/>
      <c r="ALU79" s="301"/>
      <c r="ALV79" s="301"/>
      <c r="ALW79" s="301"/>
      <c r="ALX79" s="301"/>
      <c r="ALY79" s="301"/>
      <c r="ALZ79" s="301"/>
      <c r="AMA79" s="301"/>
      <c r="AMB79" s="301"/>
      <c r="AMC79" s="301"/>
      <c r="AMD79" s="301"/>
      <c r="AME79" s="301"/>
      <c r="AMF79" s="301"/>
      <c r="AMG79" s="301"/>
      <c r="AMH79" s="301"/>
      <c r="AMI79" s="301"/>
      <c r="AMJ79" s="301"/>
      <c r="AMK79" s="301"/>
      <c r="AML79" s="301"/>
      <c r="AMM79" s="301"/>
      <c r="AMT79" s="301"/>
      <c r="AMU79" s="301"/>
      <c r="AMV79" s="301"/>
      <c r="AMW79" s="301"/>
      <c r="AMX79" s="301"/>
      <c r="AMY79" s="301"/>
      <c r="AMZ79" s="301"/>
      <c r="ANA79" s="301"/>
      <c r="ANB79" s="301"/>
      <c r="ANC79" s="301"/>
      <c r="AND79" s="301"/>
      <c r="ANE79" s="301"/>
      <c r="ANF79" s="301"/>
      <c r="ANG79" s="301"/>
      <c r="ANH79" s="301"/>
      <c r="ANI79" s="301"/>
      <c r="ANJ79" s="301"/>
      <c r="ANK79" s="301"/>
      <c r="ANL79" s="301"/>
      <c r="ANM79" s="301"/>
      <c r="ANN79" s="301"/>
      <c r="ANO79" s="301"/>
      <c r="ANP79" s="301"/>
      <c r="ANQ79" s="301"/>
      <c r="ANR79" s="301"/>
      <c r="ANS79" s="301"/>
      <c r="ANT79" s="301"/>
      <c r="ANU79" s="301"/>
      <c r="ANV79" s="301"/>
      <c r="ANW79" s="301"/>
      <c r="ANX79" s="301"/>
      <c r="ANY79" s="301"/>
      <c r="ANZ79" s="301"/>
      <c r="AOA79" s="301"/>
      <c r="AOB79" s="301"/>
      <c r="AOC79" s="301"/>
      <c r="AOD79" s="301"/>
      <c r="AOE79" s="301"/>
      <c r="AOF79" s="301"/>
      <c r="AOG79" s="301"/>
      <c r="AOH79" s="301"/>
      <c r="AOI79" s="301"/>
      <c r="AOJ79" s="301"/>
      <c r="AOK79" s="301"/>
      <c r="AOL79" s="301"/>
      <c r="AOM79" s="301"/>
      <c r="AON79" s="301"/>
      <c r="AOO79" s="301"/>
      <c r="AOP79" s="301"/>
      <c r="AOQ79" s="301"/>
      <c r="AOR79" s="301"/>
      <c r="AOS79" s="301"/>
      <c r="AOT79" s="301"/>
      <c r="AOU79" s="301"/>
      <c r="AOV79" s="301"/>
      <c r="AOW79" s="301"/>
      <c r="AOX79" s="301"/>
      <c r="AOY79" s="301"/>
      <c r="AOZ79" s="301"/>
      <c r="APA79" s="301"/>
      <c r="APB79" s="301"/>
      <c r="APC79" s="301"/>
      <c r="APD79" s="301"/>
      <c r="APE79" s="301"/>
      <c r="APF79" s="301"/>
      <c r="APG79" s="301"/>
      <c r="APH79" s="301"/>
      <c r="API79" s="301"/>
      <c r="APJ79" s="301"/>
      <c r="APK79" s="301"/>
      <c r="APL79" s="301"/>
      <c r="APM79" s="301"/>
      <c r="APN79" s="301"/>
      <c r="APO79" s="301"/>
      <c r="APP79" s="301"/>
      <c r="APQ79" s="301"/>
      <c r="APR79" s="301"/>
      <c r="APS79" s="301"/>
      <c r="APT79" s="301"/>
      <c r="APU79" s="301"/>
      <c r="APV79" s="301"/>
      <c r="APW79" s="301"/>
      <c r="APX79" s="301"/>
      <c r="APY79" s="301"/>
      <c r="APZ79" s="301"/>
      <c r="AQA79" s="301"/>
      <c r="AQB79" s="301"/>
      <c r="AQC79" s="301"/>
      <c r="AQD79" s="301"/>
      <c r="AQE79" s="301"/>
      <c r="AQF79" s="301"/>
      <c r="AQG79" s="301"/>
      <c r="AQH79" s="301"/>
      <c r="AQI79" s="301"/>
      <c r="AQJ79" s="301"/>
      <c r="AQK79" s="301"/>
      <c r="AQL79" s="301"/>
      <c r="AQM79" s="301"/>
      <c r="AQN79" s="301"/>
      <c r="AQO79" s="301"/>
      <c r="AQP79" s="301"/>
      <c r="AQQ79" s="301"/>
      <c r="AQR79" s="301"/>
      <c r="AQS79" s="301"/>
      <c r="AQT79" s="301"/>
      <c r="AQU79" s="301"/>
      <c r="AQV79" s="301"/>
      <c r="AQW79" s="301"/>
      <c r="AQX79" s="301"/>
      <c r="AQY79" s="301"/>
      <c r="AQZ79" s="301"/>
      <c r="ARA79" s="301"/>
      <c r="ARB79" s="301"/>
      <c r="ARC79" s="301"/>
      <c r="ARD79" s="301"/>
      <c r="ARE79" s="301"/>
      <c r="ARF79" s="301"/>
      <c r="ARG79" s="301"/>
      <c r="ARH79" s="301"/>
      <c r="ARI79" s="301"/>
      <c r="ARJ79" s="301"/>
      <c r="ARK79" s="301"/>
      <c r="ARL79" s="301"/>
      <c r="ARM79" s="301"/>
      <c r="ARN79" s="301"/>
      <c r="ARO79" s="301"/>
      <c r="ARP79" s="301"/>
      <c r="ARQ79" s="301"/>
      <c r="ARR79" s="301"/>
      <c r="ARS79" s="301"/>
      <c r="ART79" s="301"/>
      <c r="ARU79" s="301"/>
      <c r="ARV79" s="301"/>
      <c r="ARW79" s="301"/>
      <c r="ARX79" s="301"/>
      <c r="ARY79" s="301"/>
      <c r="ARZ79" s="301"/>
      <c r="ASA79" s="301"/>
      <c r="ASB79" s="301"/>
      <c r="ASC79" s="301"/>
      <c r="ASD79" s="301"/>
      <c r="ASE79" s="301"/>
      <c r="ASF79" s="301"/>
      <c r="ASG79" s="301"/>
      <c r="ASH79" s="301"/>
      <c r="ASI79" s="301"/>
      <c r="ASJ79" s="301"/>
      <c r="ASK79" s="301"/>
      <c r="ASL79" s="301"/>
      <c r="ASM79" s="301"/>
      <c r="ASN79" s="301"/>
      <c r="ASO79" s="301"/>
      <c r="ASP79" s="301"/>
      <c r="ASQ79" s="301"/>
      <c r="ASR79" s="301"/>
      <c r="ASS79" s="301"/>
      <c r="AST79" s="301"/>
      <c r="ASU79" s="301"/>
      <c r="ASV79" s="301"/>
      <c r="ASW79" s="301"/>
      <c r="ASX79" s="301"/>
      <c r="ASY79" s="301"/>
      <c r="ASZ79" s="301"/>
      <c r="ATA79" s="301"/>
      <c r="ATB79" s="301"/>
      <c r="ATC79" s="301"/>
      <c r="ATD79" s="301"/>
      <c r="ATE79" s="301"/>
      <c r="ATF79" s="301"/>
      <c r="ATG79" s="301"/>
      <c r="ATH79" s="301"/>
      <c r="ATI79" s="301"/>
      <c r="ATJ79" s="301"/>
      <c r="ATK79" s="301"/>
      <c r="ATL79" s="301"/>
      <c r="ATM79" s="301"/>
      <c r="ATN79" s="301"/>
      <c r="ATO79" s="301"/>
      <c r="ATP79" s="301"/>
      <c r="ATQ79" s="301"/>
      <c r="ATR79" s="301"/>
      <c r="ATS79" s="301"/>
      <c r="ATT79" s="301"/>
      <c r="ATU79" s="301"/>
      <c r="ATV79" s="301"/>
      <c r="ATW79" s="301"/>
      <c r="ATX79" s="301"/>
      <c r="ATY79" s="301"/>
      <c r="ATZ79" s="301"/>
      <c r="AUA79" s="301"/>
      <c r="AUB79" s="301"/>
      <c r="AUC79" s="301"/>
      <c r="AUD79" s="301"/>
      <c r="AUE79" s="301"/>
      <c r="AUF79" s="301"/>
      <c r="AUG79" s="301"/>
      <c r="AUH79" s="301"/>
      <c r="AUI79" s="301"/>
      <c r="AUJ79" s="301"/>
      <c r="AUK79" s="301"/>
      <c r="AUL79" s="301"/>
      <c r="AUM79" s="301"/>
      <c r="AUN79" s="301"/>
      <c r="AUO79" s="301"/>
      <c r="AUP79" s="301"/>
      <c r="AUQ79" s="301"/>
      <c r="AUR79" s="301"/>
      <c r="AUS79" s="301"/>
      <c r="AUT79" s="301"/>
      <c r="AUU79" s="301"/>
      <c r="AUV79" s="301"/>
      <c r="AUW79" s="301"/>
      <c r="AUX79" s="301"/>
      <c r="AUY79" s="301"/>
      <c r="AUZ79" s="301"/>
      <c r="AVA79" s="301"/>
      <c r="AVB79" s="301"/>
      <c r="AVC79" s="301"/>
      <c r="AVD79" s="301"/>
      <c r="AVE79" s="301"/>
      <c r="AVF79" s="301"/>
      <c r="AVG79" s="301"/>
      <c r="AVH79" s="301"/>
      <c r="AVI79" s="301"/>
      <c r="AVJ79" s="301"/>
      <c r="AVK79" s="301"/>
      <c r="AVL79" s="301"/>
      <c r="AVM79" s="301"/>
      <c r="AVN79" s="301"/>
      <c r="AVO79" s="301"/>
      <c r="AVP79" s="301"/>
      <c r="AVQ79" s="301"/>
      <c r="AVR79" s="301"/>
      <c r="AVS79" s="301"/>
      <c r="AVT79" s="301"/>
      <c r="AVU79" s="301"/>
      <c r="AVV79" s="301"/>
      <c r="AVW79" s="301"/>
      <c r="AVX79" s="301"/>
      <c r="AVY79" s="301"/>
      <c r="AVZ79" s="301"/>
      <c r="AWA79" s="301"/>
      <c r="AWB79" s="301"/>
      <c r="AWC79" s="301"/>
      <c r="AWD79" s="301"/>
      <c r="AWE79" s="301"/>
      <c r="AWF79" s="301"/>
      <c r="AWG79" s="301"/>
      <c r="AWH79" s="301"/>
      <c r="AWI79" s="301"/>
      <c r="AWP79" s="301"/>
      <c r="AWQ79" s="301"/>
      <c r="AWR79" s="301"/>
      <c r="AWS79" s="301"/>
      <c r="AWT79" s="301"/>
      <c r="AWU79" s="301"/>
      <c r="AWV79" s="301"/>
      <c r="AWW79" s="301"/>
      <c r="AWX79" s="301"/>
      <c r="AWY79" s="301"/>
      <c r="AWZ79" s="301"/>
      <c r="AXA79" s="301"/>
      <c r="AXB79" s="301"/>
      <c r="AXC79" s="301"/>
      <c r="AXD79" s="301"/>
      <c r="AXE79" s="301"/>
      <c r="AXF79" s="301"/>
      <c r="AXG79" s="301"/>
      <c r="AXH79" s="301"/>
      <c r="AXI79" s="301"/>
      <c r="AXJ79" s="301"/>
      <c r="AXK79" s="301"/>
      <c r="AXL79" s="301"/>
      <c r="AXM79" s="301"/>
      <c r="AXN79" s="301"/>
      <c r="AXO79" s="301"/>
      <c r="AXP79" s="301"/>
      <c r="AXQ79" s="301"/>
      <c r="AXR79" s="301"/>
      <c r="AXS79" s="301"/>
      <c r="AXT79" s="301"/>
      <c r="AXU79" s="301"/>
      <c r="AXV79" s="301"/>
      <c r="AXW79" s="301"/>
      <c r="AXX79" s="301"/>
      <c r="AXY79" s="301"/>
      <c r="AXZ79" s="301"/>
      <c r="AYA79" s="301"/>
      <c r="AYB79" s="301"/>
      <c r="AYC79" s="301"/>
      <c r="AYD79" s="301"/>
      <c r="AYE79" s="301"/>
      <c r="AYF79" s="301"/>
      <c r="AYG79" s="301"/>
      <c r="AYH79" s="301"/>
      <c r="AYI79" s="301"/>
      <c r="AYJ79" s="301"/>
      <c r="AYK79" s="301"/>
      <c r="AYL79" s="301"/>
      <c r="AYM79" s="301"/>
      <c r="AYN79" s="301"/>
      <c r="AYO79" s="301"/>
      <c r="AYP79" s="301"/>
      <c r="AYQ79" s="301"/>
      <c r="AYR79" s="301"/>
      <c r="AYS79" s="301"/>
      <c r="AYT79" s="301"/>
      <c r="AYU79" s="301"/>
      <c r="AYV79" s="301"/>
      <c r="AYW79" s="301"/>
      <c r="AYX79" s="301"/>
      <c r="AYY79" s="301"/>
      <c r="AYZ79" s="301"/>
      <c r="AZA79" s="301"/>
      <c r="AZB79" s="301"/>
      <c r="AZC79" s="301"/>
      <c r="AZD79" s="301"/>
      <c r="AZE79" s="301"/>
      <c r="AZF79" s="301"/>
      <c r="AZG79" s="301"/>
      <c r="AZH79" s="301"/>
      <c r="AZI79" s="301"/>
      <c r="AZJ79" s="301"/>
      <c r="AZK79" s="301"/>
      <c r="AZL79" s="301"/>
      <c r="AZM79" s="301"/>
      <c r="AZN79" s="301"/>
      <c r="AZO79" s="301"/>
      <c r="AZP79" s="301"/>
      <c r="AZQ79" s="301"/>
      <c r="AZR79" s="301"/>
      <c r="AZS79" s="301"/>
      <c r="AZT79" s="301"/>
      <c r="AZU79" s="301"/>
      <c r="AZV79" s="301"/>
      <c r="AZW79" s="301"/>
      <c r="AZX79" s="301"/>
      <c r="AZY79" s="301"/>
      <c r="AZZ79" s="301"/>
      <c r="BAA79" s="301"/>
      <c r="BAB79" s="301"/>
      <c r="BAC79" s="301"/>
      <c r="BAD79" s="301"/>
      <c r="BAE79" s="301"/>
      <c r="BAF79" s="301"/>
      <c r="BAG79" s="301"/>
      <c r="BAH79" s="301"/>
      <c r="BAI79" s="301"/>
      <c r="BAJ79" s="301"/>
      <c r="BAK79" s="301"/>
      <c r="BAL79" s="301"/>
      <c r="BAM79" s="301"/>
      <c r="BAN79" s="301"/>
      <c r="BAO79" s="301"/>
      <c r="BAP79" s="301"/>
      <c r="BAQ79" s="301"/>
      <c r="BAR79" s="301"/>
      <c r="BAS79" s="301"/>
      <c r="BAT79" s="301"/>
      <c r="BAU79" s="301"/>
      <c r="BAV79" s="301"/>
      <c r="BAW79" s="301"/>
      <c r="BAX79" s="301"/>
      <c r="BAY79" s="301"/>
      <c r="BAZ79" s="301"/>
      <c r="BBA79" s="301"/>
      <c r="BBB79" s="301"/>
      <c r="BBC79" s="301"/>
      <c r="BBD79" s="301"/>
      <c r="BBE79" s="301"/>
      <c r="BBF79" s="301"/>
      <c r="BBG79" s="301"/>
      <c r="BBH79" s="301"/>
      <c r="BBI79" s="301"/>
      <c r="BBJ79" s="301"/>
      <c r="BBK79" s="301"/>
      <c r="BBL79" s="301"/>
      <c r="BBM79" s="301"/>
      <c r="BBN79" s="301"/>
      <c r="BBO79" s="301"/>
      <c r="BBP79" s="301"/>
      <c r="BBQ79" s="301"/>
      <c r="BBR79" s="301"/>
      <c r="BBS79" s="301"/>
      <c r="BBT79" s="301"/>
      <c r="BBU79" s="301"/>
      <c r="BBV79" s="301"/>
      <c r="BBW79" s="301"/>
      <c r="BBX79" s="301"/>
      <c r="BBY79" s="301"/>
      <c r="BBZ79" s="301"/>
      <c r="BCA79" s="301"/>
      <c r="BCB79" s="301"/>
      <c r="BCC79" s="301"/>
      <c r="BCD79" s="301"/>
      <c r="BCE79" s="301"/>
      <c r="BCF79" s="301"/>
      <c r="BCG79" s="301"/>
      <c r="BCH79" s="301"/>
      <c r="BCI79" s="301"/>
      <c r="BCJ79" s="301"/>
      <c r="BCK79" s="301"/>
      <c r="BCL79" s="301"/>
      <c r="BCM79" s="301"/>
      <c r="BCN79" s="301"/>
      <c r="BCO79" s="301"/>
      <c r="BCP79" s="301"/>
      <c r="BCQ79" s="301"/>
      <c r="BCR79" s="301"/>
      <c r="BCS79" s="301"/>
      <c r="BCT79" s="301"/>
      <c r="BCU79" s="301"/>
      <c r="BCV79" s="301"/>
      <c r="BCW79" s="301"/>
      <c r="BCX79" s="301"/>
      <c r="BCY79" s="301"/>
      <c r="BCZ79" s="301"/>
      <c r="BDA79" s="301"/>
      <c r="BDB79" s="301"/>
      <c r="BDC79" s="301"/>
      <c r="BDD79" s="301"/>
      <c r="BDE79" s="301"/>
      <c r="BDF79" s="301"/>
      <c r="BDG79" s="301"/>
      <c r="BDH79" s="301"/>
      <c r="BDI79" s="301"/>
      <c r="BDJ79" s="301"/>
      <c r="BDK79" s="301"/>
      <c r="BDL79" s="301"/>
      <c r="BDM79" s="301"/>
      <c r="BDN79" s="301"/>
      <c r="BDO79" s="301"/>
      <c r="BDP79" s="301"/>
      <c r="BDQ79" s="301"/>
      <c r="BDR79" s="301"/>
      <c r="BDS79" s="301"/>
      <c r="BDT79" s="301"/>
      <c r="BDU79" s="301"/>
      <c r="BDV79" s="301"/>
      <c r="BDW79" s="301"/>
      <c r="BDX79" s="301"/>
      <c r="BDY79" s="301"/>
      <c r="BDZ79" s="301"/>
      <c r="BEA79" s="301"/>
      <c r="BEB79" s="301"/>
      <c r="BEC79" s="301"/>
      <c r="BED79" s="301"/>
      <c r="BEE79" s="301"/>
      <c r="BEF79" s="301"/>
      <c r="BEG79" s="301"/>
      <c r="BEH79" s="301"/>
      <c r="BEI79" s="301"/>
      <c r="BEJ79" s="301"/>
      <c r="BEK79" s="301"/>
      <c r="BEL79" s="301"/>
      <c r="BEM79" s="301"/>
      <c r="BEN79" s="301"/>
      <c r="BEO79" s="301"/>
      <c r="BEP79" s="301"/>
      <c r="BEQ79" s="301"/>
      <c r="BER79" s="301"/>
      <c r="BES79" s="301"/>
      <c r="BET79" s="301"/>
      <c r="BEU79" s="301"/>
      <c r="BEV79" s="301"/>
      <c r="BEW79" s="301"/>
      <c r="BEX79" s="301"/>
      <c r="BEY79" s="301"/>
      <c r="BEZ79" s="301"/>
      <c r="BFA79" s="301"/>
      <c r="BFB79" s="301"/>
      <c r="BFC79" s="301"/>
      <c r="BFD79" s="301"/>
      <c r="BFE79" s="301"/>
      <c r="BFF79" s="301"/>
      <c r="BFG79" s="301"/>
      <c r="BFH79" s="301"/>
      <c r="BFI79" s="301"/>
      <c r="BFJ79" s="301"/>
      <c r="BFK79" s="301"/>
      <c r="BFL79" s="301"/>
      <c r="BFM79" s="301"/>
      <c r="BFN79" s="301"/>
      <c r="BFO79" s="301"/>
      <c r="BFP79" s="301"/>
      <c r="BFQ79" s="301"/>
      <c r="BFR79" s="301"/>
      <c r="BFS79" s="301"/>
      <c r="BFT79" s="301"/>
      <c r="BFU79" s="301"/>
      <c r="BFV79" s="301"/>
      <c r="BFW79" s="301"/>
      <c r="BFX79" s="301"/>
      <c r="BFY79" s="301"/>
      <c r="BFZ79" s="301"/>
      <c r="BGA79" s="301"/>
      <c r="BGB79" s="301"/>
      <c r="BGC79" s="301"/>
      <c r="BGD79" s="301"/>
      <c r="BGE79" s="301"/>
      <c r="BGL79" s="301"/>
      <c r="BGM79" s="301"/>
      <c r="BGN79" s="301"/>
      <c r="BGO79" s="301"/>
      <c r="BGP79" s="301"/>
      <c r="BGQ79" s="301"/>
      <c r="BGR79" s="301"/>
      <c r="BGS79" s="301"/>
      <c r="BGT79" s="301"/>
      <c r="BGU79" s="301"/>
      <c r="BGV79" s="301"/>
      <c r="BGW79" s="301"/>
      <c r="BGX79" s="301"/>
      <c r="BGY79" s="301"/>
      <c r="BGZ79" s="301"/>
      <c r="BHA79" s="301"/>
      <c r="BHB79" s="301"/>
      <c r="BHC79" s="301"/>
      <c r="BHD79" s="301"/>
      <c r="BHE79" s="301"/>
      <c r="BHF79" s="301"/>
      <c r="BHG79" s="301"/>
      <c r="BHH79" s="301"/>
      <c r="BHI79" s="301"/>
      <c r="BHJ79" s="301"/>
      <c r="BHK79" s="301"/>
      <c r="BHL79" s="301"/>
      <c r="BHM79" s="301"/>
      <c r="BHN79" s="301"/>
      <c r="BHO79" s="301"/>
      <c r="BHP79" s="301"/>
      <c r="BHQ79" s="301"/>
      <c r="BHR79" s="301"/>
      <c r="BHS79" s="301"/>
      <c r="BHT79" s="301"/>
      <c r="BHU79" s="301"/>
      <c r="BHV79" s="301"/>
      <c r="BHW79" s="301"/>
      <c r="BHX79" s="301"/>
      <c r="BHY79" s="301"/>
      <c r="BHZ79" s="301"/>
      <c r="BIA79" s="301"/>
      <c r="BIB79" s="301"/>
      <c r="BIC79" s="301"/>
      <c r="BID79" s="301"/>
      <c r="BIE79" s="301"/>
      <c r="BIF79" s="301"/>
      <c r="BIG79" s="301"/>
      <c r="BIH79" s="301"/>
      <c r="BII79" s="301"/>
      <c r="BIJ79" s="301"/>
      <c r="BIK79" s="301"/>
      <c r="BIL79" s="301"/>
      <c r="BIM79" s="301"/>
      <c r="BIN79" s="301"/>
      <c r="BIO79" s="301"/>
      <c r="BIP79" s="301"/>
      <c r="BIQ79" s="301"/>
      <c r="BIR79" s="301"/>
      <c r="BIS79" s="301"/>
      <c r="BIT79" s="301"/>
      <c r="BIU79" s="301"/>
      <c r="BIV79" s="301"/>
      <c r="BIW79" s="301"/>
      <c r="BIX79" s="301"/>
      <c r="BIY79" s="301"/>
      <c r="BIZ79" s="301"/>
      <c r="BJA79" s="301"/>
      <c r="BJB79" s="301"/>
      <c r="BJC79" s="301"/>
      <c r="BJD79" s="301"/>
      <c r="BJE79" s="301"/>
      <c r="BJF79" s="301"/>
      <c r="BJG79" s="301"/>
      <c r="BJH79" s="301"/>
      <c r="BJI79" s="301"/>
      <c r="BJJ79" s="301"/>
      <c r="BJK79" s="301"/>
      <c r="BJL79" s="301"/>
      <c r="BJM79" s="301"/>
      <c r="BJN79" s="301"/>
      <c r="BJO79" s="301"/>
      <c r="BJP79" s="301"/>
      <c r="BJQ79" s="301"/>
      <c r="BJR79" s="301"/>
      <c r="BJS79" s="301"/>
      <c r="BJT79" s="301"/>
      <c r="BJU79" s="301"/>
      <c r="BJV79" s="301"/>
      <c r="BJW79" s="301"/>
      <c r="BJX79" s="301"/>
      <c r="BJY79" s="301"/>
      <c r="BJZ79" s="301"/>
      <c r="BKA79" s="301"/>
      <c r="BKB79" s="301"/>
      <c r="BKC79" s="301"/>
      <c r="BKD79" s="301"/>
      <c r="BKE79" s="301"/>
      <c r="BKF79" s="301"/>
      <c r="BKG79" s="301"/>
      <c r="BKH79" s="301"/>
      <c r="BKI79" s="301"/>
      <c r="BKJ79" s="301"/>
      <c r="BKK79" s="301"/>
      <c r="BKL79" s="301"/>
      <c r="BKM79" s="301"/>
      <c r="BKN79" s="301"/>
      <c r="BKO79" s="301"/>
      <c r="BKP79" s="301"/>
      <c r="BKQ79" s="301"/>
      <c r="BKR79" s="301"/>
      <c r="BKS79" s="301"/>
      <c r="BKT79" s="301"/>
      <c r="BKU79" s="301"/>
      <c r="BKV79" s="301"/>
      <c r="BKW79" s="301"/>
      <c r="BKX79" s="301"/>
      <c r="BKY79" s="301"/>
      <c r="BKZ79" s="301"/>
      <c r="BLA79" s="301"/>
      <c r="BLB79" s="301"/>
      <c r="BLC79" s="301"/>
      <c r="BLD79" s="301"/>
      <c r="BLE79" s="301"/>
      <c r="BLF79" s="301"/>
      <c r="BLG79" s="301"/>
      <c r="BLH79" s="301"/>
      <c r="BLI79" s="301"/>
      <c r="BLJ79" s="301"/>
      <c r="BLK79" s="301"/>
      <c r="BLL79" s="301"/>
      <c r="BLM79" s="301"/>
      <c r="BLN79" s="301"/>
      <c r="BLO79" s="301"/>
      <c r="BLP79" s="301"/>
      <c r="BLQ79" s="301"/>
      <c r="BLR79" s="301"/>
      <c r="BLS79" s="301"/>
      <c r="BLT79" s="301"/>
      <c r="BLU79" s="301"/>
      <c r="BLV79" s="301"/>
      <c r="BLW79" s="301"/>
      <c r="BLX79" s="301"/>
      <c r="BLY79" s="301"/>
      <c r="BLZ79" s="301"/>
      <c r="BMA79" s="301"/>
      <c r="BMB79" s="301"/>
      <c r="BMC79" s="301"/>
      <c r="BMD79" s="301"/>
      <c r="BME79" s="301"/>
      <c r="BMF79" s="301"/>
      <c r="BMG79" s="301"/>
      <c r="BMH79" s="301"/>
      <c r="BMI79" s="301"/>
      <c r="BMJ79" s="301"/>
      <c r="BMK79" s="301"/>
      <c r="BML79" s="301"/>
      <c r="BMM79" s="301"/>
      <c r="BMN79" s="301"/>
      <c r="BMO79" s="301"/>
      <c r="BMP79" s="301"/>
      <c r="BMQ79" s="301"/>
      <c r="BMR79" s="301"/>
      <c r="BMS79" s="301"/>
      <c r="BMT79" s="301"/>
      <c r="BMU79" s="301"/>
      <c r="BMV79" s="301"/>
      <c r="BMW79" s="301"/>
      <c r="BMX79" s="301"/>
      <c r="BMY79" s="301"/>
      <c r="BMZ79" s="301"/>
      <c r="BNA79" s="301"/>
      <c r="BNB79" s="301"/>
      <c r="BNC79" s="301"/>
      <c r="BND79" s="301"/>
      <c r="BNE79" s="301"/>
      <c r="BNF79" s="301"/>
      <c r="BNG79" s="301"/>
      <c r="BNH79" s="301"/>
      <c r="BNI79" s="301"/>
      <c r="BNJ79" s="301"/>
      <c r="BNK79" s="301"/>
      <c r="BNL79" s="301"/>
      <c r="BNM79" s="301"/>
      <c r="BNN79" s="301"/>
      <c r="BNO79" s="301"/>
      <c r="BNP79" s="301"/>
      <c r="BNQ79" s="301"/>
      <c r="BNR79" s="301"/>
      <c r="BNS79" s="301"/>
      <c r="BNT79" s="301"/>
      <c r="BNU79" s="301"/>
      <c r="BNV79" s="301"/>
      <c r="BNW79" s="301"/>
      <c r="BNX79" s="301"/>
      <c r="BNY79" s="301"/>
      <c r="BNZ79" s="301"/>
      <c r="BOA79" s="301"/>
      <c r="BOB79" s="301"/>
      <c r="BOC79" s="301"/>
      <c r="BOD79" s="301"/>
      <c r="BOE79" s="301"/>
      <c r="BOF79" s="301"/>
      <c r="BOG79" s="301"/>
      <c r="BOH79" s="301"/>
      <c r="BOI79" s="301"/>
      <c r="BOJ79" s="301"/>
      <c r="BOK79" s="301"/>
      <c r="BOL79" s="301"/>
      <c r="BOM79" s="301"/>
      <c r="BON79" s="301"/>
      <c r="BOO79" s="301"/>
      <c r="BOP79" s="301"/>
      <c r="BOQ79" s="301"/>
      <c r="BOR79" s="301"/>
      <c r="BOS79" s="301"/>
      <c r="BOT79" s="301"/>
      <c r="BOU79" s="301"/>
      <c r="BOV79" s="301"/>
      <c r="BOW79" s="301"/>
      <c r="BOX79" s="301"/>
      <c r="BOY79" s="301"/>
      <c r="BOZ79" s="301"/>
      <c r="BPA79" s="301"/>
      <c r="BPB79" s="301"/>
      <c r="BPC79" s="301"/>
      <c r="BPD79" s="301"/>
      <c r="BPE79" s="301"/>
      <c r="BPF79" s="301"/>
      <c r="BPG79" s="301"/>
      <c r="BPH79" s="301"/>
      <c r="BPI79" s="301"/>
      <c r="BPJ79" s="301"/>
      <c r="BPK79" s="301"/>
      <c r="BPL79" s="301"/>
      <c r="BPM79" s="301"/>
      <c r="BPN79" s="301"/>
      <c r="BPO79" s="301"/>
      <c r="BPP79" s="301"/>
      <c r="BPQ79" s="301"/>
      <c r="BPR79" s="301"/>
      <c r="BPS79" s="301"/>
      <c r="BPT79" s="301"/>
      <c r="BPU79" s="301"/>
      <c r="BPV79" s="301"/>
      <c r="BPW79" s="301"/>
      <c r="BPX79" s="301"/>
      <c r="BPY79" s="301"/>
      <c r="BPZ79" s="301"/>
      <c r="BQA79" s="301"/>
      <c r="BQH79" s="301"/>
      <c r="BQI79" s="301"/>
      <c r="BQJ79" s="301"/>
      <c r="BQK79" s="301"/>
      <c r="BQL79" s="301"/>
      <c r="BQM79" s="301"/>
      <c r="BQN79" s="301"/>
      <c r="BQO79" s="301"/>
      <c r="BQP79" s="301"/>
      <c r="BQQ79" s="301"/>
      <c r="BQR79" s="301"/>
      <c r="BQS79" s="301"/>
      <c r="BQT79" s="301"/>
      <c r="BQU79" s="301"/>
      <c r="BQV79" s="301"/>
      <c r="BQW79" s="301"/>
      <c r="BQX79" s="301"/>
      <c r="BQY79" s="301"/>
      <c r="BQZ79" s="301"/>
      <c r="BRA79" s="301"/>
      <c r="BRB79" s="301"/>
      <c r="BRC79" s="301"/>
      <c r="BRD79" s="301"/>
      <c r="BRE79" s="301"/>
      <c r="BRF79" s="301"/>
      <c r="BRG79" s="301"/>
      <c r="BRH79" s="301"/>
      <c r="BRI79" s="301"/>
      <c r="BRJ79" s="301"/>
      <c r="BRK79" s="301"/>
      <c r="BRL79" s="301"/>
      <c r="BRM79" s="301"/>
      <c r="BRN79" s="301"/>
      <c r="BRO79" s="301"/>
      <c r="BRP79" s="301"/>
      <c r="BRQ79" s="301"/>
      <c r="BRR79" s="301"/>
      <c r="BRS79" s="301"/>
      <c r="BRT79" s="301"/>
      <c r="BRU79" s="301"/>
      <c r="BRV79" s="301"/>
      <c r="BRW79" s="301"/>
      <c r="BRX79" s="301"/>
      <c r="BRY79" s="301"/>
      <c r="BRZ79" s="301"/>
      <c r="BSA79" s="301"/>
      <c r="BSB79" s="301"/>
      <c r="BSC79" s="301"/>
      <c r="BSD79" s="301"/>
      <c r="BSE79" s="301"/>
      <c r="BSF79" s="301"/>
      <c r="BSG79" s="301"/>
      <c r="BSH79" s="301"/>
      <c r="BSI79" s="301"/>
      <c r="BSJ79" s="301"/>
      <c r="BSK79" s="301"/>
      <c r="BSL79" s="301"/>
      <c r="BSM79" s="301"/>
      <c r="BSN79" s="301"/>
      <c r="BSO79" s="301"/>
      <c r="BSP79" s="301"/>
      <c r="BSQ79" s="301"/>
      <c r="BSR79" s="301"/>
      <c r="BSS79" s="301"/>
      <c r="BST79" s="301"/>
      <c r="BSU79" s="301"/>
      <c r="BSV79" s="301"/>
      <c r="BSW79" s="301"/>
      <c r="BSX79" s="301"/>
      <c r="BSY79" s="301"/>
      <c r="BSZ79" s="301"/>
      <c r="BTA79" s="301"/>
      <c r="BTB79" s="301"/>
      <c r="BTC79" s="301"/>
      <c r="BTD79" s="301"/>
      <c r="BTE79" s="301"/>
      <c r="BTF79" s="301"/>
      <c r="BTG79" s="301"/>
      <c r="BTH79" s="301"/>
      <c r="BTI79" s="301"/>
      <c r="BTJ79" s="301"/>
      <c r="BTK79" s="301"/>
      <c r="BTL79" s="301"/>
      <c r="BTM79" s="301"/>
      <c r="BTN79" s="301"/>
      <c r="BTO79" s="301"/>
      <c r="BTP79" s="301"/>
      <c r="BTQ79" s="301"/>
      <c r="BTR79" s="301"/>
      <c r="BTS79" s="301"/>
      <c r="BTT79" s="301"/>
      <c r="BTU79" s="301"/>
      <c r="BTV79" s="301"/>
      <c r="BTW79" s="301"/>
      <c r="BTX79" s="301"/>
      <c r="BTY79" s="301"/>
      <c r="BTZ79" s="301"/>
      <c r="BUA79" s="301"/>
      <c r="BUB79" s="301"/>
      <c r="BUC79" s="301"/>
      <c r="BUD79" s="301"/>
      <c r="BUE79" s="301"/>
      <c r="BUF79" s="301"/>
      <c r="BUG79" s="301"/>
      <c r="BUH79" s="301"/>
      <c r="BUI79" s="301"/>
      <c r="BUJ79" s="301"/>
      <c r="BUK79" s="301"/>
      <c r="BUL79" s="301"/>
      <c r="BUM79" s="301"/>
      <c r="BUN79" s="301"/>
      <c r="BUO79" s="301"/>
      <c r="BUP79" s="301"/>
      <c r="BUQ79" s="301"/>
      <c r="BUR79" s="301"/>
      <c r="BUS79" s="301"/>
      <c r="BUT79" s="301"/>
      <c r="BUU79" s="301"/>
      <c r="BUV79" s="301"/>
      <c r="BUW79" s="301"/>
      <c r="BUX79" s="301"/>
      <c r="BUY79" s="301"/>
      <c r="BUZ79" s="301"/>
      <c r="BVA79" s="301"/>
      <c r="BVB79" s="301"/>
      <c r="BVC79" s="301"/>
      <c r="BVD79" s="301"/>
      <c r="BVE79" s="301"/>
      <c r="BVF79" s="301"/>
      <c r="BVG79" s="301"/>
      <c r="BVH79" s="301"/>
      <c r="BVI79" s="301"/>
      <c r="BVJ79" s="301"/>
      <c r="BVK79" s="301"/>
      <c r="BVL79" s="301"/>
      <c r="BVM79" s="301"/>
      <c r="BVN79" s="301"/>
      <c r="BVO79" s="301"/>
      <c r="BVP79" s="301"/>
      <c r="BVQ79" s="301"/>
      <c r="BVR79" s="301"/>
      <c r="BVS79" s="301"/>
      <c r="BVT79" s="301"/>
      <c r="BVU79" s="301"/>
      <c r="BVV79" s="301"/>
      <c r="BVW79" s="301"/>
      <c r="BVX79" s="301"/>
      <c r="BVY79" s="301"/>
      <c r="BVZ79" s="301"/>
      <c r="BWA79" s="301"/>
      <c r="BWB79" s="301"/>
      <c r="BWC79" s="301"/>
      <c r="BWD79" s="301"/>
      <c r="BWE79" s="301"/>
      <c r="BWF79" s="301"/>
      <c r="BWG79" s="301"/>
      <c r="BWH79" s="301"/>
      <c r="BWI79" s="301"/>
      <c r="BWJ79" s="301"/>
      <c r="BWK79" s="301"/>
      <c r="BWL79" s="301"/>
      <c r="BWM79" s="301"/>
      <c r="BWN79" s="301"/>
      <c r="BWO79" s="301"/>
      <c r="BWP79" s="301"/>
      <c r="BWQ79" s="301"/>
      <c r="BWR79" s="301"/>
      <c r="BWS79" s="301"/>
      <c r="BWT79" s="301"/>
      <c r="BWU79" s="301"/>
      <c r="BWV79" s="301"/>
      <c r="BWW79" s="301"/>
      <c r="BWX79" s="301"/>
      <c r="BWY79" s="301"/>
      <c r="BWZ79" s="301"/>
      <c r="BXA79" s="301"/>
      <c r="BXB79" s="301"/>
      <c r="BXC79" s="301"/>
      <c r="BXD79" s="301"/>
      <c r="BXE79" s="301"/>
      <c r="BXF79" s="301"/>
      <c r="BXG79" s="301"/>
      <c r="BXH79" s="301"/>
      <c r="BXI79" s="301"/>
      <c r="BXJ79" s="301"/>
      <c r="BXK79" s="301"/>
      <c r="BXL79" s="301"/>
      <c r="BXM79" s="301"/>
      <c r="BXN79" s="301"/>
      <c r="BXO79" s="301"/>
      <c r="BXP79" s="301"/>
      <c r="BXQ79" s="301"/>
      <c r="BXR79" s="301"/>
      <c r="BXS79" s="301"/>
      <c r="BXT79" s="301"/>
      <c r="BXU79" s="301"/>
      <c r="BXV79" s="301"/>
      <c r="BXW79" s="301"/>
      <c r="BXX79" s="301"/>
      <c r="BXY79" s="301"/>
      <c r="BXZ79" s="301"/>
      <c r="BYA79" s="301"/>
      <c r="BYB79" s="301"/>
      <c r="BYC79" s="301"/>
      <c r="BYD79" s="301"/>
      <c r="BYE79" s="301"/>
      <c r="BYF79" s="301"/>
      <c r="BYG79" s="301"/>
      <c r="BYH79" s="301"/>
      <c r="BYI79" s="301"/>
      <c r="BYJ79" s="301"/>
      <c r="BYK79" s="301"/>
      <c r="BYL79" s="301"/>
      <c r="BYM79" s="301"/>
      <c r="BYN79" s="301"/>
      <c r="BYO79" s="301"/>
      <c r="BYP79" s="301"/>
      <c r="BYQ79" s="301"/>
      <c r="BYR79" s="301"/>
      <c r="BYS79" s="301"/>
      <c r="BYT79" s="301"/>
      <c r="BYU79" s="301"/>
      <c r="BYV79" s="301"/>
      <c r="BYW79" s="301"/>
      <c r="BYX79" s="301"/>
      <c r="BYY79" s="301"/>
      <c r="BYZ79" s="301"/>
      <c r="BZA79" s="301"/>
      <c r="BZB79" s="301"/>
      <c r="BZC79" s="301"/>
      <c r="BZD79" s="301"/>
      <c r="BZE79" s="301"/>
      <c r="BZF79" s="301"/>
      <c r="BZG79" s="301"/>
      <c r="BZH79" s="301"/>
      <c r="BZI79" s="301"/>
      <c r="BZJ79" s="301"/>
      <c r="BZK79" s="301"/>
      <c r="BZL79" s="301"/>
      <c r="BZM79" s="301"/>
      <c r="BZN79" s="301"/>
      <c r="BZO79" s="301"/>
      <c r="BZP79" s="301"/>
      <c r="BZQ79" s="301"/>
      <c r="BZR79" s="301"/>
      <c r="BZS79" s="301"/>
      <c r="BZT79" s="301"/>
      <c r="BZU79" s="301"/>
      <c r="BZV79" s="301"/>
      <c r="BZW79" s="301"/>
      <c r="CAD79" s="301"/>
      <c r="CAE79" s="301"/>
      <c r="CAF79" s="301"/>
      <c r="CAG79" s="301"/>
      <c r="CAH79" s="301"/>
      <c r="CAI79" s="301"/>
      <c r="CAJ79" s="301"/>
      <c r="CAK79" s="301"/>
      <c r="CAL79" s="301"/>
      <c r="CAM79" s="301"/>
      <c r="CAN79" s="301"/>
      <c r="CAO79" s="301"/>
      <c r="CAP79" s="301"/>
      <c r="CAQ79" s="301"/>
      <c r="CAR79" s="301"/>
      <c r="CAS79" s="301"/>
      <c r="CAT79" s="301"/>
      <c r="CAU79" s="301"/>
      <c r="CAV79" s="301"/>
      <c r="CAW79" s="301"/>
      <c r="CAX79" s="301"/>
      <c r="CAY79" s="301"/>
      <c r="CAZ79" s="301"/>
      <c r="CBA79" s="301"/>
      <c r="CBB79" s="301"/>
      <c r="CBC79" s="301"/>
      <c r="CBD79" s="301"/>
      <c r="CBE79" s="301"/>
      <c r="CBF79" s="301"/>
      <c r="CBG79" s="301"/>
      <c r="CBH79" s="301"/>
      <c r="CBI79" s="301"/>
      <c r="CBJ79" s="301"/>
      <c r="CBK79" s="301"/>
      <c r="CBL79" s="301"/>
      <c r="CBM79" s="301"/>
      <c r="CBN79" s="301"/>
      <c r="CBO79" s="301"/>
      <c r="CBP79" s="301"/>
      <c r="CBQ79" s="301"/>
      <c r="CBR79" s="301"/>
      <c r="CBS79" s="301"/>
      <c r="CBT79" s="301"/>
      <c r="CBU79" s="301"/>
      <c r="CBV79" s="301"/>
      <c r="CBW79" s="301"/>
      <c r="CBX79" s="301"/>
      <c r="CBY79" s="301"/>
      <c r="CBZ79" s="301"/>
      <c r="CCA79" s="301"/>
      <c r="CCB79" s="301"/>
      <c r="CCC79" s="301"/>
      <c r="CCD79" s="301"/>
      <c r="CCE79" s="301"/>
      <c r="CCF79" s="301"/>
      <c r="CCG79" s="301"/>
      <c r="CCH79" s="301"/>
      <c r="CCI79" s="301"/>
      <c r="CCJ79" s="301"/>
      <c r="CCK79" s="301"/>
      <c r="CCL79" s="301"/>
      <c r="CCM79" s="301"/>
      <c r="CCN79" s="301"/>
      <c r="CCO79" s="301"/>
      <c r="CCP79" s="301"/>
      <c r="CCQ79" s="301"/>
      <c r="CCR79" s="301"/>
      <c r="CCS79" s="301"/>
      <c r="CCT79" s="301"/>
      <c r="CCU79" s="301"/>
      <c r="CCV79" s="301"/>
      <c r="CCW79" s="301"/>
      <c r="CCX79" s="301"/>
      <c r="CCY79" s="301"/>
      <c r="CCZ79" s="301"/>
      <c r="CDA79" s="301"/>
      <c r="CDB79" s="301"/>
      <c r="CDC79" s="301"/>
      <c r="CDD79" s="301"/>
      <c r="CDE79" s="301"/>
      <c r="CDF79" s="301"/>
      <c r="CDG79" s="301"/>
      <c r="CDH79" s="301"/>
      <c r="CDI79" s="301"/>
      <c r="CDJ79" s="301"/>
      <c r="CDK79" s="301"/>
      <c r="CDL79" s="301"/>
      <c r="CDM79" s="301"/>
      <c r="CDN79" s="301"/>
      <c r="CDO79" s="301"/>
      <c r="CDP79" s="301"/>
      <c r="CDQ79" s="301"/>
      <c r="CDR79" s="301"/>
      <c r="CDS79" s="301"/>
      <c r="CDT79" s="301"/>
      <c r="CDU79" s="301"/>
      <c r="CDV79" s="301"/>
      <c r="CDW79" s="301"/>
      <c r="CDX79" s="301"/>
      <c r="CDY79" s="301"/>
      <c r="CDZ79" s="301"/>
      <c r="CEA79" s="301"/>
      <c r="CEB79" s="301"/>
      <c r="CEC79" s="301"/>
      <c r="CED79" s="301"/>
      <c r="CEE79" s="301"/>
      <c r="CEF79" s="301"/>
      <c r="CEG79" s="301"/>
      <c r="CEH79" s="301"/>
      <c r="CEI79" s="301"/>
      <c r="CEJ79" s="301"/>
      <c r="CEK79" s="301"/>
      <c r="CEL79" s="301"/>
      <c r="CEM79" s="301"/>
      <c r="CEN79" s="301"/>
      <c r="CEO79" s="301"/>
      <c r="CEP79" s="301"/>
      <c r="CEQ79" s="301"/>
      <c r="CER79" s="301"/>
      <c r="CES79" s="301"/>
      <c r="CET79" s="301"/>
      <c r="CEU79" s="301"/>
      <c r="CEV79" s="301"/>
      <c r="CEW79" s="301"/>
      <c r="CEX79" s="301"/>
      <c r="CEY79" s="301"/>
      <c r="CEZ79" s="301"/>
      <c r="CFA79" s="301"/>
      <c r="CFB79" s="301"/>
      <c r="CFC79" s="301"/>
      <c r="CFD79" s="301"/>
      <c r="CFE79" s="301"/>
      <c r="CFF79" s="301"/>
      <c r="CFG79" s="301"/>
      <c r="CFH79" s="301"/>
      <c r="CFI79" s="301"/>
      <c r="CFJ79" s="301"/>
      <c r="CFK79" s="301"/>
      <c r="CFL79" s="301"/>
      <c r="CFM79" s="301"/>
      <c r="CFN79" s="301"/>
      <c r="CFO79" s="301"/>
      <c r="CFP79" s="301"/>
      <c r="CFQ79" s="301"/>
      <c r="CFR79" s="301"/>
      <c r="CFS79" s="301"/>
      <c r="CFT79" s="301"/>
      <c r="CFU79" s="301"/>
      <c r="CFV79" s="301"/>
      <c r="CFW79" s="301"/>
      <c r="CFX79" s="301"/>
      <c r="CFY79" s="301"/>
      <c r="CFZ79" s="301"/>
      <c r="CGA79" s="301"/>
      <c r="CGB79" s="301"/>
      <c r="CGC79" s="301"/>
      <c r="CGD79" s="301"/>
      <c r="CGE79" s="301"/>
      <c r="CGF79" s="301"/>
      <c r="CGG79" s="301"/>
      <c r="CGH79" s="301"/>
      <c r="CGI79" s="301"/>
      <c r="CGJ79" s="301"/>
      <c r="CGK79" s="301"/>
      <c r="CGL79" s="301"/>
      <c r="CGM79" s="301"/>
      <c r="CGN79" s="301"/>
      <c r="CGO79" s="301"/>
      <c r="CGP79" s="301"/>
      <c r="CGQ79" s="301"/>
      <c r="CGR79" s="301"/>
      <c r="CGS79" s="301"/>
      <c r="CGT79" s="301"/>
      <c r="CGU79" s="301"/>
      <c r="CGV79" s="301"/>
      <c r="CGW79" s="301"/>
      <c r="CGX79" s="301"/>
      <c r="CGY79" s="301"/>
      <c r="CGZ79" s="301"/>
      <c r="CHA79" s="301"/>
      <c r="CHB79" s="301"/>
      <c r="CHC79" s="301"/>
      <c r="CHD79" s="301"/>
      <c r="CHE79" s="301"/>
      <c r="CHF79" s="301"/>
      <c r="CHG79" s="301"/>
      <c r="CHH79" s="301"/>
      <c r="CHI79" s="301"/>
      <c r="CHJ79" s="301"/>
      <c r="CHK79" s="301"/>
      <c r="CHL79" s="301"/>
      <c r="CHM79" s="301"/>
      <c r="CHN79" s="301"/>
      <c r="CHO79" s="301"/>
      <c r="CHP79" s="301"/>
      <c r="CHQ79" s="301"/>
      <c r="CHR79" s="301"/>
      <c r="CHS79" s="301"/>
      <c r="CHT79" s="301"/>
      <c r="CHU79" s="301"/>
      <c r="CHV79" s="301"/>
      <c r="CHW79" s="301"/>
      <c r="CHX79" s="301"/>
      <c r="CHY79" s="301"/>
      <c r="CHZ79" s="301"/>
      <c r="CIA79" s="301"/>
      <c r="CIB79" s="301"/>
      <c r="CIC79" s="301"/>
      <c r="CID79" s="301"/>
      <c r="CIE79" s="301"/>
      <c r="CIF79" s="301"/>
      <c r="CIG79" s="301"/>
      <c r="CIH79" s="301"/>
      <c r="CII79" s="301"/>
      <c r="CIJ79" s="301"/>
      <c r="CIK79" s="301"/>
      <c r="CIL79" s="301"/>
      <c r="CIM79" s="301"/>
      <c r="CIN79" s="301"/>
      <c r="CIO79" s="301"/>
      <c r="CIP79" s="301"/>
      <c r="CIQ79" s="301"/>
      <c r="CIR79" s="301"/>
      <c r="CIS79" s="301"/>
      <c r="CIT79" s="301"/>
      <c r="CIU79" s="301"/>
      <c r="CIV79" s="301"/>
      <c r="CIW79" s="301"/>
      <c r="CIX79" s="301"/>
      <c r="CIY79" s="301"/>
      <c r="CIZ79" s="301"/>
      <c r="CJA79" s="301"/>
      <c r="CJB79" s="301"/>
      <c r="CJC79" s="301"/>
      <c r="CJD79" s="301"/>
      <c r="CJE79" s="301"/>
      <c r="CJF79" s="301"/>
      <c r="CJG79" s="301"/>
      <c r="CJH79" s="301"/>
      <c r="CJI79" s="301"/>
      <c r="CJJ79" s="301"/>
      <c r="CJK79" s="301"/>
      <c r="CJL79" s="301"/>
      <c r="CJM79" s="301"/>
      <c r="CJN79" s="301"/>
      <c r="CJO79" s="301"/>
      <c r="CJP79" s="301"/>
      <c r="CJQ79" s="301"/>
      <c r="CJR79" s="301"/>
      <c r="CJS79" s="301"/>
      <c r="CJZ79" s="301"/>
      <c r="CKA79" s="301"/>
      <c r="CKB79" s="301"/>
      <c r="CKC79" s="301"/>
      <c r="CKD79" s="301"/>
      <c r="CKE79" s="301"/>
      <c r="CKF79" s="301"/>
      <c r="CKG79" s="301"/>
      <c r="CKH79" s="301"/>
      <c r="CKI79" s="301"/>
      <c r="CKJ79" s="301"/>
      <c r="CKK79" s="301"/>
      <c r="CKL79" s="301"/>
      <c r="CKM79" s="301"/>
      <c r="CKN79" s="301"/>
      <c r="CKO79" s="301"/>
      <c r="CKP79" s="301"/>
      <c r="CKQ79" s="301"/>
      <c r="CKR79" s="301"/>
      <c r="CKS79" s="301"/>
      <c r="CKT79" s="301"/>
      <c r="CKU79" s="301"/>
      <c r="CKV79" s="301"/>
      <c r="CKW79" s="301"/>
      <c r="CKX79" s="301"/>
      <c r="CKY79" s="301"/>
      <c r="CKZ79" s="301"/>
      <c r="CLA79" s="301"/>
      <c r="CLB79" s="301"/>
      <c r="CLC79" s="301"/>
      <c r="CLD79" s="301"/>
      <c r="CLE79" s="301"/>
      <c r="CLF79" s="301"/>
      <c r="CLG79" s="301"/>
      <c r="CLH79" s="301"/>
      <c r="CLI79" s="301"/>
      <c r="CLJ79" s="301"/>
      <c r="CLK79" s="301"/>
      <c r="CLL79" s="301"/>
      <c r="CLM79" s="301"/>
      <c r="CLN79" s="301"/>
      <c r="CLO79" s="301"/>
      <c r="CLP79" s="301"/>
      <c r="CLQ79" s="301"/>
      <c r="CLR79" s="301"/>
      <c r="CLS79" s="301"/>
      <c r="CLT79" s="301"/>
      <c r="CLU79" s="301"/>
      <c r="CLV79" s="301"/>
      <c r="CLW79" s="301"/>
      <c r="CLX79" s="301"/>
      <c r="CLY79" s="301"/>
      <c r="CLZ79" s="301"/>
      <c r="CMA79" s="301"/>
      <c r="CMB79" s="301"/>
      <c r="CMC79" s="301"/>
      <c r="CMD79" s="301"/>
      <c r="CME79" s="301"/>
      <c r="CMF79" s="301"/>
      <c r="CMG79" s="301"/>
      <c r="CMH79" s="301"/>
      <c r="CMI79" s="301"/>
      <c r="CMJ79" s="301"/>
      <c r="CMK79" s="301"/>
      <c r="CML79" s="301"/>
      <c r="CMM79" s="301"/>
      <c r="CMN79" s="301"/>
      <c r="CMO79" s="301"/>
      <c r="CMP79" s="301"/>
      <c r="CMQ79" s="301"/>
      <c r="CMR79" s="301"/>
      <c r="CMS79" s="301"/>
      <c r="CMT79" s="301"/>
      <c r="CMU79" s="301"/>
      <c r="CMV79" s="301"/>
      <c r="CMW79" s="301"/>
      <c r="CMX79" s="301"/>
      <c r="CMY79" s="301"/>
      <c r="CMZ79" s="301"/>
      <c r="CNA79" s="301"/>
      <c r="CNB79" s="301"/>
      <c r="CNC79" s="301"/>
      <c r="CND79" s="301"/>
      <c r="CNE79" s="301"/>
      <c r="CNF79" s="301"/>
      <c r="CNG79" s="301"/>
      <c r="CNH79" s="301"/>
      <c r="CNI79" s="301"/>
      <c r="CNJ79" s="301"/>
      <c r="CNK79" s="301"/>
      <c r="CNL79" s="301"/>
      <c r="CNM79" s="301"/>
      <c r="CNN79" s="301"/>
      <c r="CNO79" s="301"/>
      <c r="CNP79" s="301"/>
      <c r="CNQ79" s="301"/>
      <c r="CNR79" s="301"/>
      <c r="CNS79" s="301"/>
      <c r="CNT79" s="301"/>
      <c r="CNU79" s="301"/>
      <c r="CNV79" s="301"/>
      <c r="CNW79" s="301"/>
      <c r="CNX79" s="301"/>
      <c r="CNY79" s="301"/>
      <c r="CNZ79" s="301"/>
      <c r="COA79" s="301"/>
      <c r="COB79" s="301"/>
      <c r="COC79" s="301"/>
      <c r="COD79" s="301"/>
      <c r="COE79" s="301"/>
      <c r="COF79" s="301"/>
      <c r="COG79" s="301"/>
      <c r="COH79" s="301"/>
      <c r="COI79" s="301"/>
      <c r="COJ79" s="301"/>
      <c r="COK79" s="301"/>
      <c r="COL79" s="301"/>
      <c r="COM79" s="301"/>
      <c r="CON79" s="301"/>
      <c r="COO79" s="301"/>
      <c r="COP79" s="301"/>
      <c r="COQ79" s="301"/>
      <c r="COR79" s="301"/>
      <c r="COS79" s="301"/>
      <c r="COT79" s="301"/>
      <c r="COU79" s="301"/>
      <c r="COV79" s="301"/>
      <c r="COW79" s="301"/>
      <c r="COX79" s="301"/>
      <c r="COY79" s="301"/>
      <c r="COZ79" s="301"/>
      <c r="CPA79" s="301"/>
      <c r="CPB79" s="301"/>
      <c r="CPC79" s="301"/>
      <c r="CPD79" s="301"/>
      <c r="CPE79" s="301"/>
      <c r="CPF79" s="301"/>
      <c r="CPG79" s="301"/>
      <c r="CPH79" s="301"/>
      <c r="CPI79" s="301"/>
      <c r="CPJ79" s="301"/>
      <c r="CPK79" s="301"/>
      <c r="CPL79" s="301"/>
      <c r="CPM79" s="301"/>
      <c r="CPN79" s="301"/>
      <c r="CPO79" s="301"/>
      <c r="CPP79" s="301"/>
      <c r="CPQ79" s="301"/>
      <c r="CPR79" s="301"/>
      <c r="CPS79" s="301"/>
      <c r="CPT79" s="301"/>
      <c r="CPU79" s="301"/>
      <c r="CPV79" s="301"/>
      <c r="CPW79" s="301"/>
      <c r="CPX79" s="301"/>
      <c r="CPY79" s="301"/>
      <c r="CPZ79" s="301"/>
      <c r="CQA79" s="301"/>
      <c r="CQB79" s="301"/>
      <c r="CQC79" s="301"/>
      <c r="CQD79" s="301"/>
      <c r="CQE79" s="301"/>
      <c r="CQF79" s="301"/>
      <c r="CQG79" s="301"/>
      <c r="CQH79" s="301"/>
      <c r="CQI79" s="301"/>
      <c r="CQJ79" s="301"/>
      <c r="CQK79" s="301"/>
      <c r="CQL79" s="301"/>
      <c r="CQM79" s="301"/>
      <c r="CQN79" s="301"/>
      <c r="CQO79" s="301"/>
      <c r="CQP79" s="301"/>
      <c r="CQQ79" s="301"/>
      <c r="CQR79" s="301"/>
      <c r="CQS79" s="301"/>
      <c r="CQT79" s="301"/>
      <c r="CQU79" s="301"/>
      <c r="CQV79" s="301"/>
      <c r="CQW79" s="301"/>
      <c r="CQX79" s="301"/>
      <c r="CQY79" s="301"/>
      <c r="CQZ79" s="301"/>
      <c r="CRA79" s="301"/>
      <c r="CRB79" s="301"/>
      <c r="CRC79" s="301"/>
      <c r="CRD79" s="301"/>
      <c r="CRE79" s="301"/>
      <c r="CRF79" s="301"/>
      <c r="CRG79" s="301"/>
      <c r="CRH79" s="301"/>
      <c r="CRI79" s="301"/>
      <c r="CRJ79" s="301"/>
      <c r="CRK79" s="301"/>
      <c r="CRL79" s="301"/>
      <c r="CRM79" s="301"/>
      <c r="CRN79" s="301"/>
      <c r="CRO79" s="301"/>
      <c r="CRP79" s="301"/>
      <c r="CRQ79" s="301"/>
      <c r="CRR79" s="301"/>
      <c r="CRS79" s="301"/>
      <c r="CRT79" s="301"/>
      <c r="CRU79" s="301"/>
      <c r="CRV79" s="301"/>
      <c r="CRW79" s="301"/>
      <c r="CRX79" s="301"/>
      <c r="CRY79" s="301"/>
      <c r="CRZ79" s="301"/>
      <c r="CSA79" s="301"/>
      <c r="CSB79" s="301"/>
      <c r="CSC79" s="301"/>
      <c r="CSD79" s="301"/>
      <c r="CSE79" s="301"/>
      <c r="CSF79" s="301"/>
      <c r="CSG79" s="301"/>
      <c r="CSH79" s="301"/>
      <c r="CSI79" s="301"/>
      <c r="CSJ79" s="301"/>
      <c r="CSK79" s="301"/>
      <c r="CSL79" s="301"/>
      <c r="CSM79" s="301"/>
      <c r="CSN79" s="301"/>
      <c r="CSO79" s="301"/>
      <c r="CSP79" s="301"/>
      <c r="CSQ79" s="301"/>
      <c r="CSR79" s="301"/>
      <c r="CSS79" s="301"/>
      <c r="CST79" s="301"/>
      <c r="CSU79" s="301"/>
      <c r="CSV79" s="301"/>
      <c r="CSW79" s="301"/>
      <c r="CSX79" s="301"/>
      <c r="CSY79" s="301"/>
      <c r="CSZ79" s="301"/>
      <c r="CTA79" s="301"/>
      <c r="CTB79" s="301"/>
      <c r="CTC79" s="301"/>
      <c r="CTD79" s="301"/>
      <c r="CTE79" s="301"/>
      <c r="CTF79" s="301"/>
      <c r="CTG79" s="301"/>
      <c r="CTH79" s="301"/>
      <c r="CTI79" s="301"/>
      <c r="CTJ79" s="301"/>
      <c r="CTK79" s="301"/>
      <c r="CTL79" s="301"/>
      <c r="CTM79" s="301"/>
      <c r="CTN79" s="301"/>
      <c r="CTO79" s="301"/>
      <c r="CTV79" s="301"/>
      <c r="CTW79" s="301"/>
      <c r="CTX79" s="301"/>
      <c r="CTY79" s="301"/>
      <c r="CTZ79" s="301"/>
      <c r="CUA79" s="301"/>
      <c r="CUB79" s="301"/>
      <c r="CUC79" s="301"/>
      <c r="CUD79" s="301"/>
      <c r="CUE79" s="301"/>
      <c r="CUF79" s="301"/>
      <c r="CUG79" s="301"/>
      <c r="CUH79" s="301"/>
      <c r="CUI79" s="301"/>
      <c r="CUJ79" s="301"/>
      <c r="CUK79" s="301"/>
      <c r="CUL79" s="301"/>
      <c r="CUM79" s="301"/>
      <c r="CUN79" s="301"/>
      <c r="CUO79" s="301"/>
      <c r="CUP79" s="301"/>
      <c r="CUQ79" s="301"/>
      <c r="CUR79" s="301"/>
      <c r="CUS79" s="301"/>
      <c r="CUT79" s="301"/>
      <c r="CUU79" s="301"/>
      <c r="CUV79" s="301"/>
      <c r="CUW79" s="301"/>
      <c r="CUX79" s="301"/>
      <c r="CUY79" s="301"/>
      <c r="CUZ79" s="301"/>
      <c r="CVA79" s="301"/>
      <c r="CVB79" s="301"/>
      <c r="CVC79" s="301"/>
      <c r="CVD79" s="301"/>
      <c r="CVE79" s="301"/>
      <c r="CVF79" s="301"/>
      <c r="CVG79" s="301"/>
      <c r="CVH79" s="301"/>
      <c r="CVI79" s="301"/>
      <c r="CVJ79" s="301"/>
      <c r="CVK79" s="301"/>
      <c r="CVL79" s="301"/>
      <c r="CVM79" s="301"/>
      <c r="CVN79" s="301"/>
      <c r="CVO79" s="301"/>
      <c r="CVP79" s="301"/>
      <c r="CVQ79" s="301"/>
      <c r="CVR79" s="301"/>
      <c r="CVS79" s="301"/>
      <c r="CVT79" s="301"/>
      <c r="CVU79" s="301"/>
      <c r="CVV79" s="301"/>
      <c r="CVW79" s="301"/>
      <c r="CVX79" s="301"/>
      <c r="CVY79" s="301"/>
      <c r="CVZ79" s="301"/>
      <c r="CWA79" s="301"/>
      <c r="CWB79" s="301"/>
      <c r="CWC79" s="301"/>
      <c r="CWD79" s="301"/>
      <c r="CWE79" s="301"/>
      <c r="CWF79" s="301"/>
      <c r="CWG79" s="301"/>
      <c r="CWH79" s="301"/>
      <c r="CWI79" s="301"/>
      <c r="CWJ79" s="301"/>
      <c r="CWK79" s="301"/>
      <c r="CWL79" s="301"/>
      <c r="CWM79" s="301"/>
      <c r="CWN79" s="301"/>
      <c r="CWO79" s="301"/>
      <c r="CWP79" s="301"/>
      <c r="CWQ79" s="301"/>
      <c r="CWR79" s="301"/>
      <c r="CWS79" s="301"/>
      <c r="CWT79" s="301"/>
      <c r="CWU79" s="301"/>
      <c r="CWV79" s="301"/>
      <c r="CWW79" s="301"/>
      <c r="CWX79" s="301"/>
      <c r="CWY79" s="301"/>
      <c r="CWZ79" s="301"/>
      <c r="CXA79" s="301"/>
      <c r="CXB79" s="301"/>
      <c r="CXC79" s="301"/>
      <c r="CXD79" s="301"/>
      <c r="CXE79" s="301"/>
      <c r="CXF79" s="301"/>
      <c r="CXG79" s="301"/>
      <c r="CXH79" s="301"/>
      <c r="CXI79" s="301"/>
      <c r="CXJ79" s="301"/>
      <c r="CXK79" s="301"/>
      <c r="CXL79" s="301"/>
      <c r="CXM79" s="301"/>
      <c r="CXN79" s="301"/>
      <c r="CXO79" s="301"/>
      <c r="CXP79" s="301"/>
      <c r="CXQ79" s="301"/>
      <c r="CXR79" s="301"/>
      <c r="CXS79" s="301"/>
      <c r="CXT79" s="301"/>
      <c r="CXU79" s="301"/>
      <c r="CXV79" s="301"/>
      <c r="CXW79" s="301"/>
      <c r="CXX79" s="301"/>
      <c r="CXY79" s="301"/>
      <c r="CXZ79" s="301"/>
      <c r="CYA79" s="301"/>
      <c r="CYB79" s="301"/>
      <c r="CYC79" s="301"/>
      <c r="CYD79" s="301"/>
      <c r="CYE79" s="301"/>
      <c r="CYF79" s="301"/>
      <c r="CYG79" s="301"/>
      <c r="CYH79" s="301"/>
      <c r="CYI79" s="301"/>
      <c r="CYJ79" s="301"/>
      <c r="CYK79" s="301"/>
      <c r="CYL79" s="301"/>
      <c r="CYM79" s="301"/>
      <c r="CYN79" s="301"/>
      <c r="CYO79" s="301"/>
      <c r="CYP79" s="301"/>
      <c r="CYQ79" s="301"/>
      <c r="CYR79" s="301"/>
      <c r="CYS79" s="301"/>
      <c r="CYT79" s="301"/>
      <c r="CYU79" s="301"/>
      <c r="CYV79" s="301"/>
      <c r="CYW79" s="301"/>
      <c r="CYX79" s="301"/>
      <c r="CYY79" s="301"/>
      <c r="CYZ79" s="301"/>
      <c r="CZA79" s="301"/>
      <c r="CZB79" s="301"/>
      <c r="CZC79" s="301"/>
      <c r="CZD79" s="301"/>
      <c r="CZE79" s="301"/>
      <c r="CZF79" s="301"/>
      <c r="CZG79" s="301"/>
      <c r="CZH79" s="301"/>
      <c r="CZI79" s="301"/>
      <c r="CZJ79" s="301"/>
      <c r="CZK79" s="301"/>
      <c r="CZL79" s="301"/>
      <c r="CZM79" s="301"/>
      <c r="CZN79" s="301"/>
      <c r="CZO79" s="301"/>
      <c r="CZP79" s="301"/>
      <c r="CZQ79" s="301"/>
      <c r="CZR79" s="301"/>
      <c r="CZS79" s="301"/>
      <c r="CZT79" s="301"/>
      <c r="CZU79" s="301"/>
      <c r="CZV79" s="301"/>
      <c r="CZW79" s="301"/>
      <c r="CZX79" s="301"/>
      <c r="CZY79" s="301"/>
      <c r="CZZ79" s="301"/>
      <c r="DAA79" s="301"/>
      <c r="DAB79" s="301"/>
      <c r="DAC79" s="301"/>
      <c r="DAD79" s="301"/>
      <c r="DAE79" s="301"/>
      <c r="DAF79" s="301"/>
      <c r="DAG79" s="301"/>
      <c r="DAH79" s="301"/>
      <c r="DAI79" s="301"/>
      <c r="DAJ79" s="301"/>
      <c r="DAK79" s="301"/>
      <c r="DAL79" s="301"/>
      <c r="DAM79" s="301"/>
      <c r="DAN79" s="301"/>
      <c r="DAO79" s="301"/>
      <c r="DAP79" s="301"/>
      <c r="DAQ79" s="301"/>
      <c r="DAR79" s="301"/>
      <c r="DAS79" s="301"/>
      <c r="DAT79" s="301"/>
      <c r="DAU79" s="301"/>
      <c r="DAV79" s="301"/>
      <c r="DAW79" s="301"/>
      <c r="DAX79" s="301"/>
      <c r="DAY79" s="301"/>
      <c r="DAZ79" s="301"/>
      <c r="DBA79" s="301"/>
      <c r="DBB79" s="301"/>
      <c r="DBC79" s="301"/>
      <c r="DBD79" s="301"/>
      <c r="DBE79" s="301"/>
      <c r="DBF79" s="301"/>
      <c r="DBG79" s="301"/>
      <c r="DBH79" s="301"/>
      <c r="DBI79" s="301"/>
      <c r="DBJ79" s="301"/>
      <c r="DBK79" s="301"/>
      <c r="DBL79" s="301"/>
      <c r="DBM79" s="301"/>
      <c r="DBN79" s="301"/>
      <c r="DBO79" s="301"/>
      <c r="DBP79" s="301"/>
      <c r="DBQ79" s="301"/>
      <c r="DBR79" s="301"/>
      <c r="DBS79" s="301"/>
      <c r="DBT79" s="301"/>
      <c r="DBU79" s="301"/>
      <c r="DBV79" s="301"/>
      <c r="DBW79" s="301"/>
      <c r="DBX79" s="301"/>
      <c r="DBY79" s="301"/>
      <c r="DBZ79" s="301"/>
      <c r="DCA79" s="301"/>
      <c r="DCB79" s="301"/>
      <c r="DCC79" s="301"/>
      <c r="DCD79" s="301"/>
      <c r="DCE79" s="301"/>
      <c r="DCF79" s="301"/>
      <c r="DCG79" s="301"/>
      <c r="DCH79" s="301"/>
      <c r="DCI79" s="301"/>
      <c r="DCJ79" s="301"/>
      <c r="DCK79" s="301"/>
      <c r="DCL79" s="301"/>
      <c r="DCM79" s="301"/>
      <c r="DCN79" s="301"/>
      <c r="DCO79" s="301"/>
      <c r="DCP79" s="301"/>
      <c r="DCQ79" s="301"/>
      <c r="DCR79" s="301"/>
      <c r="DCS79" s="301"/>
      <c r="DCT79" s="301"/>
      <c r="DCU79" s="301"/>
      <c r="DCV79" s="301"/>
      <c r="DCW79" s="301"/>
      <c r="DCX79" s="301"/>
      <c r="DCY79" s="301"/>
      <c r="DCZ79" s="301"/>
      <c r="DDA79" s="301"/>
      <c r="DDB79" s="301"/>
      <c r="DDC79" s="301"/>
      <c r="DDD79" s="301"/>
      <c r="DDE79" s="301"/>
      <c r="DDF79" s="301"/>
      <c r="DDG79" s="301"/>
      <c r="DDH79" s="301"/>
      <c r="DDI79" s="301"/>
      <c r="DDJ79" s="301"/>
      <c r="DDK79" s="301"/>
      <c r="DDR79" s="301"/>
      <c r="DDS79" s="301"/>
      <c r="DDT79" s="301"/>
      <c r="DDU79" s="301"/>
      <c r="DDV79" s="301"/>
      <c r="DDW79" s="301"/>
      <c r="DDX79" s="301"/>
      <c r="DDY79" s="301"/>
      <c r="DDZ79" s="301"/>
      <c r="DEA79" s="301"/>
      <c r="DEB79" s="301"/>
      <c r="DEC79" s="301"/>
      <c r="DED79" s="301"/>
      <c r="DEE79" s="301"/>
      <c r="DEF79" s="301"/>
      <c r="DEG79" s="301"/>
      <c r="DEH79" s="301"/>
      <c r="DEI79" s="301"/>
      <c r="DEJ79" s="301"/>
      <c r="DEK79" s="301"/>
      <c r="DEL79" s="301"/>
      <c r="DEM79" s="301"/>
      <c r="DEN79" s="301"/>
      <c r="DEO79" s="301"/>
      <c r="DEP79" s="301"/>
      <c r="DEQ79" s="301"/>
      <c r="DER79" s="301"/>
      <c r="DES79" s="301"/>
      <c r="DET79" s="301"/>
      <c r="DEU79" s="301"/>
      <c r="DEV79" s="301"/>
      <c r="DEW79" s="301"/>
      <c r="DEX79" s="301"/>
      <c r="DEY79" s="301"/>
      <c r="DEZ79" s="301"/>
      <c r="DFA79" s="301"/>
      <c r="DFB79" s="301"/>
      <c r="DFC79" s="301"/>
      <c r="DFD79" s="301"/>
      <c r="DFE79" s="301"/>
      <c r="DFF79" s="301"/>
      <c r="DFG79" s="301"/>
      <c r="DFH79" s="301"/>
      <c r="DFI79" s="301"/>
      <c r="DFJ79" s="301"/>
      <c r="DFK79" s="301"/>
      <c r="DFL79" s="301"/>
      <c r="DFM79" s="301"/>
      <c r="DFN79" s="301"/>
      <c r="DFO79" s="301"/>
      <c r="DFP79" s="301"/>
      <c r="DFQ79" s="301"/>
      <c r="DFR79" s="301"/>
      <c r="DFS79" s="301"/>
      <c r="DFT79" s="301"/>
      <c r="DFU79" s="301"/>
      <c r="DFV79" s="301"/>
      <c r="DFW79" s="301"/>
      <c r="DFX79" s="301"/>
      <c r="DFY79" s="301"/>
      <c r="DFZ79" s="301"/>
      <c r="DGA79" s="301"/>
      <c r="DGB79" s="301"/>
      <c r="DGC79" s="301"/>
      <c r="DGD79" s="301"/>
      <c r="DGE79" s="301"/>
      <c r="DGF79" s="301"/>
      <c r="DGG79" s="301"/>
      <c r="DGH79" s="301"/>
      <c r="DGI79" s="301"/>
      <c r="DGJ79" s="301"/>
      <c r="DGK79" s="301"/>
      <c r="DGL79" s="301"/>
      <c r="DGM79" s="301"/>
      <c r="DGN79" s="301"/>
      <c r="DGO79" s="301"/>
      <c r="DGP79" s="301"/>
      <c r="DGQ79" s="301"/>
      <c r="DGR79" s="301"/>
      <c r="DGS79" s="301"/>
      <c r="DGT79" s="301"/>
      <c r="DGU79" s="301"/>
      <c r="DGV79" s="301"/>
      <c r="DGW79" s="301"/>
      <c r="DGX79" s="301"/>
      <c r="DGY79" s="301"/>
      <c r="DGZ79" s="301"/>
      <c r="DHA79" s="301"/>
      <c r="DHB79" s="301"/>
      <c r="DHC79" s="301"/>
      <c r="DHD79" s="301"/>
      <c r="DHE79" s="301"/>
      <c r="DHF79" s="301"/>
      <c r="DHG79" s="301"/>
      <c r="DHH79" s="301"/>
      <c r="DHI79" s="301"/>
      <c r="DHJ79" s="301"/>
      <c r="DHK79" s="301"/>
      <c r="DHL79" s="301"/>
      <c r="DHM79" s="301"/>
      <c r="DHN79" s="301"/>
      <c r="DHO79" s="301"/>
      <c r="DHP79" s="301"/>
      <c r="DHQ79" s="301"/>
      <c r="DHR79" s="301"/>
      <c r="DHS79" s="301"/>
      <c r="DHT79" s="301"/>
      <c r="DHU79" s="301"/>
      <c r="DHV79" s="301"/>
      <c r="DHW79" s="301"/>
      <c r="DHX79" s="301"/>
      <c r="DHY79" s="301"/>
      <c r="DHZ79" s="301"/>
      <c r="DIA79" s="301"/>
      <c r="DIB79" s="301"/>
      <c r="DIC79" s="301"/>
      <c r="DID79" s="301"/>
      <c r="DIE79" s="301"/>
      <c r="DIF79" s="301"/>
      <c r="DIG79" s="301"/>
      <c r="DIH79" s="301"/>
      <c r="DII79" s="301"/>
      <c r="DIJ79" s="301"/>
      <c r="DIK79" s="301"/>
      <c r="DIL79" s="301"/>
      <c r="DIM79" s="301"/>
      <c r="DIN79" s="301"/>
      <c r="DIO79" s="301"/>
      <c r="DIP79" s="301"/>
      <c r="DIQ79" s="301"/>
      <c r="DIR79" s="301"/>
      <c r="DIS79" s="301"/>
      <c r="DIT79" s="301"/>
      <c r="DIU79" s="301"/>
      <c r="DIV79" s="301"/>
      <c r="DIW79" s="301"/>
      <c r="DIX79" s="301"/>
      <c r="DIY79" s="301"/>
      <c r="DIZ79" s="301"/>
      <c r="DJA79" s="301"/>
      <c r="DJB79" s="301"/>
      <c r="DJC79" s="301"/>
      <c r="DJD79" s="301"/>
      <c r="DJE79" s="301"/>
      <c r="DJF79" s="301"/>
      <c r="DJG79" s="301"/>
      <c r="DJH79" s="301"/>
      <c r="DJI79" s="301"/>
      <c r="DJJ79" s="301"/>
      <c r="DJK79" s="301"/>
      <c r="DJL79" s="301"/>
      <c r="DJM79" s="301"/>
      <c r="DJN79" s="301"/>
      <c r="DJO79" s="301"/>
      <c r="DJP79" s="301"/>
      <c r="DJQ79" s="301"/>
      <c r="DJR79" s="301"/>
      <c r="DJS79" s="301"/>
      <c r="DJT79" s="301"/>
      <c r="DJU79" s="301"/>
      <c r="DJV79" s="301"/>
      <c r="DJW79" s="301"/>
      <c r="DJX79" s="301"/>
      <c r="DJY79" s="301"/>
      <c r="DJZ79" s="301"/>
      <c r="DKA79" s="301"/>
      <c r="DKB79" s="301"/>
      <c r="DKC79" s="301"/>
      <c r="DKD79" s="301"/>
      <c r="DKE79" s="301"/>
      <c r="DKF79" s="301"/>
      <c r="DKG79" s="301"/>
      <c r="DKH79" s="301"/>
      <c r="DKI79" s="301"/>
      <c r="DKJ79" s="301"/>
      <c r="DKK79" s="301"/>
      <c r="DKL79" s="301"/>
      <c r="DKM79" s="301"/>
      <c r="DKN79" s="301"/>
      <c r="DKO79" s="301"/>
      <c r="DKP79" s="301"/>
      <c r="DKQ79" s="301"/>
      <c r="DKR79" s="301"/>
      <c r="DKS79" s="301"/>
      <c r="DKT79" s="301"/>
      <c r="DKU79" s="301"/>
      <c r="DKV79" s="301"/>
      <c r="DKW79" s="301"/>
      <c r="DKX79" s="301"/>
      <c r="DKY79" s="301"/>
      <c r="DKZ79" s="301"/>
      <c r="DLA79" s="301"/>
      <c r="DLB79" s="301"/>
      <c r="DLC79" s="301"/>
      <c r="DLD79" s="301"/>
      <c r="DLE79" s="301"/>
      <c r="DLF79" s="301"/>
      <c r="DLG79" s="301"/>
      <c r="DLH79" s="301"/>
      <c r="DLI79" s="301"/>
      <c r="DLJ79" s="301"/>
      <c r="DLK79" s="301"/>
      <c r="DLL79" s="301"/>
      <c r="DLM79" s="301"/>
      <c r="DLN79" s="301"/>
      <c r="DLO79" s="301"/>
      <c r="DLP79" s="301"/>
      <c r="DLQ79" s="301"/>
      <c r="DLR79" s="301"/>
      <c r="DLS79" s="301"/>
      <c r="DLT79" s="301"/>
      <c r="DLU79" s="301"/>
      <c r="DLV79" s="301"/>
      <c r="DLW79" s="301"/>
      <c r="DLX79" s="301"/>
      <c r="DLY79" s="301"/>
      <c r="DLZ79" s="301"/>
      <c r="DMA79" s="301"/>
      <c r="DMB79" s="301"/>
      <c r="DMC79" s="301"/>
      <c r="DMD79" s="301"/>
      <c r="DME79" s="301"/>
      <c r="DMF79" s="301"/>
      <c r="DMG79" s="301"/>
      <c r="DMH79" s="301"/>
      <c r="DMI79" s="301"/>
      <c r="DMJ79" s="301"/>
      <c r="DMK79" s="301"/>
      <c r="DML79" s="301"/>
      <c r="DMM79" s="301"/>
      <c r="DMN79" s="301"/>
      <c r="DMO79" s="301"/>
      <c r="DMP79" s="301"/>
      <c r="DMQ79" s="301"/>
      <c r="DMR79" s="301"/>
      <c r="DMS79" s="301"/>
      <c r="DMT79" s="301"/>
      <c r="DMU79" s="301"/>
      <c r="DMV79" s="301"/>
      <c r="DMW79" s="301"/>
      <c r="DMX79" s="301"/>
      <c r="DMY79" s="301"/>
      <c r="DMZ79" s="301"/>
      <c r="DNA79" s="301"/>
      <c r="DNB79" s="301"/>
      <c r="DNC79" s="301"/>
      <c r="DND79" s="301"/>
      <c r="DNE79" s="301"/>
      <c r="DNF79" s="301"/>
      <c r="DNG79" s="301"/>
      <c r="DNN79" s="301"/>
      <c r="DNO79" s="301"/>
      <c r="DNP79" s="301"/>
      <c r="DNQ79" s="301"/>
      <c r="DNR79" s="301"/>
      <c r="DNS79" s="301"/>
      <c r="DNT79" s="301"/>
      <c r="DNU79" s="301"/>
      <c r="DNV79" s="301"/>
      <c r="DNW79" s="301"/>
      <c r="DNX79" s="301"/>
      <c r="DNY79" s="301"/>
      <c r="DNZ79" s="301"/>
      <c r="DOA79" s="301"/>
      <c r="DOB79" s="301"/>
      <c r="DOC79" s="301"/>
      <c r="DOD79" s="301"/>
      <c r="DOE79" s="301"/>
      <c r="DOF79" s="301"/>
      <c r="DOG79" s="301"/>
      <c r="DOH79" s="301"/>
      <c r="DOI79" s="301"/>
      <c r="DOJ79" s="301"/>
      <c r="DOK79" s="301"/>
      <c r="DOL79" s="301"/>
      <c r="DOM79" s="301"/>
      <c r="DON79" s="301"/>
      <c r="DOO79" s="301"/>
      <c r="DOP79" s="301"/>
      <c r="DOQ79" s="301"/>
      <c r="DOR79" s="301"/>
      <c r="DOS79" s="301"/>
      <c r="DOT79" s="301"/>
      <c r="DOU79" s="301"/>
      <c r="DOV79" s="301"/>
      <c r="DOW79" s="301"/>
      <c r="DOX79" s="301"/>
      <c r="DOY79" s="301"/>
      <c r="DOZ79" s="301"/>
      <c r="DPA79" s="301"/>
      <c r="DPB79" s="301"/>
      <c r="DPC79" s="301"/>
      <c r="DPD79" s="301"/>
      <c r="DPE79" s="301"/>
      <c r="DPF79" s="301"/>
      <c r="DPG79" s="301"/>
      <c r="DPH79" s="301"/>
      <c r="DPI79" s="301"/>
      <c r="DPJ79" s="301"/>
      <c r="DPK79" s="301"/>
      <c r="DPL79" s="301"/>
      <c r="DPM79" s="301"/>
      <c r="DPN79" s="301"/>
      <c r="DPO79" s="301"/>
      <c r="DPP79" s="301"/>
      <c r="DPQ79" s="301"/>
      <c r="DPR79" s="301"/>
      <c r="DPS79" s="301"/>
      <c r="DPT79" s="301"/>
      <c r="DPU79" s="301"/>
      <c r="DPV79" s="301"/>
      <c r="DPW79" s="301"/>
      <c r="DPX79" s="301"/>
      <c r="DPY79" s="301"/>
      <c r="DPZ79" s="301"/>
      <c r="DQA79" s="301"/>
      <c r="DQB79" s="301"/>
      <c r="DQC79" s="301"/>
      <c r="DQD79" s="301"/>
      <c r="DQE79" s="301"/>
      <c r="DQF79" s="301"/>
      <c r="DQG79" s="301"/>
      <c r="DQH79" s="301"/>
      <c r="DQI79" s="301"/>
      <c r="DQJ79" s="301"/>
      <c r="DQK79" s="301"/>
      <c r="DQL79" s="301"/>
      <c r="DQM79" s="301"/>
      <c r="DQN79" s="301"/>
      <c r="DQO79" s="301"/>
      <c r="DQP79" s="301"/>
      <c r="DQQ79" s="301"/>
      <c r="DQR79" s="301"/>
      <c r="DQS79" s="301"/>
      <c r="DQT79" s="301"/>
      <c r="DQU79" s="301"/>
      <c r="DQV79" s="301"/>
      <c r="DQW79" s="301"/>
      <c r="DQX79" s="301"/>
      <c r="DQY79" s="301"/>
      <c r="DQZ79" s="301"/>
      <c r="DRA79" s="301"/>
      <c r="DRB79" s="301"/>
      <c r="DRC79" s="301"/>
      <c r="DRD79" s="301"/>
      <c r="DRE79" s="301"/>
      <c r="DRF79" s="301"/>
      <c r="DRG79" s="301"/>
      <c r="DRH79" s="301"/>
      <c r="DRI79" s="301"/>
      <c r="DRJ79" s="301"/>
      <c r="DRK79" s="301"/>
      <c r="DRL79" s="301"/>
      <c r="DRM79" s="301"/>
      <c r="DRN79" s="301"/>
      <c r="DRO79" s="301"/>
      <c r="DRP79" s="301"/>
      <c r="DRQ79" s="301"/>
      <c r="DRR79" s="301"/>
      <c r="DRS79" s="301"/>
      <c r="DRT79" s="301"/>
      <c r="DRU79" s="301"/>
      <c r="DRV79" s="301"/>
      <c r="DRW79" s="301"/>
      <c r="DRX79" s="301"/>
      <c r="DRY79" s="301"/>
      <c r="DRZ79" s="301"/>
      <c r="DSA79" s="301"/>
      <c r="DSB79" s="301"/>
      <c r="DSC79" s="301"/>
      <c r="DSD79" s="301"/>
      <c r="DSE79" s="301"/>
      <c r="DSF79" s="301"/>
      <c r="DSG79" s="301"/>
      <c r="DSH79" s="301"/>
      <c r="DSI79" s="301"/>
      <c r="DSJ79" s="301"/>
      <c r="DSK79" s="301"/>
      <c r="DSL79" s="301"/>
      <c r="DSM79" s="301"/>
      <c r="DSN79" s="301"/>
      <c r="DSO79" s="301"/>
      <c r="DSP79" s="301"/>
      <c r="DSQ79" s="301"/>
      <c r="DSR79" s="301"/>
      <c r="DSS79" s="301"/>
      <c r="DST79" s="301"/>
      <c r="DSU79" s="301"/>
      <c r="DSV79" s="301"/>
      <c r="DSW79" s="301"/>
      <c r="DSX79" s="301"/>
      <c r="DSY79" s="301"/>
      <c r="DSZ79" s="301"/>
      <c r="DTA79" s="301"/>
      <c r="DTB79" s="301"/>
      <c r="DTC79" s="301"/>
      <c r="DTD79" s="301"/>
      <c r="DTE79" s="301"/>
      <c r="DTF79" s="301"/>
      <c r="DTG79" s="301"/>
      <c r="DTH79" s="301"/>
      <c r="DTI79" s="301"/>
      <c r="DTJ79" s="301"/>
      <c r="DTK79" s="301"/>
      <c r="DTL79" s="301"/>
      <c r="DTM79" s="301"/>
      <c r="DTN79" s="301"/>
      <c r="DTO79" s="301"/>
      <c r="DTP79" s="301"/>
      <c r="DTQ79" s="301"/>
      <c r="DTR79" s="301"/>
      <c r="DTS79" s="301"/>
      <c r="DTT79" s="301"/>
      <c r="DTU79" s="301"/>
      <c r="DTV79" s="301"/>
      <c r="DTW79" s="301"/>
      <c r="DTX79" s="301"/>
      <c r="DTY79" s="301"/>
      <c r="DTZ79" s="301"/>
      <c r="DUA79" s="301"/>
      <c r="DUB79" s="301"/>
      <c r="DUC79" s="301"/>
      <c r="DUD79" s="301"/>
      <c r="DUE79" s="301"/>
      <c r="DUF79" s="301"/>
      <c r="DUG79" s="301"/>
      <c r="DUH79" s="301"/>
      <c r="DUI79" s="301"/>
      <c r="DUJ79" s="301"/>
      <c r="DUK79" s="301"/>
      <c r="DUL79" s="301"/>
      <c r="DUM79" s="301"/>
      <c r="DUN79" s="301"/>
      <c r="DUO79" s="301"/>
      <c r="DUP79" s="301"/>
      <c r="DUQ79" s="301"/>
      <c r="DUR79" s="301"/>
      <c r="DUS79" s="301"/>
      <c r="DUT79" s="301"/>
      <c r="DUU79" s="301"/>
      <c r="DUV79" s="301"/>
      <c r="DUW79" s="301"/>
      <c r="DUX79" s="301"/>
      <c r="DUY79" s="301"/>
      <c r="DUZ79" s="301"/>
      <c r="DVA79" s="301"/>
      <c r="DVB79" s="301"/>
      <c r="DVC79" s="301"/>
      <c r="DVD79" s="301"/>
      <c r="DVE79" s="301"/>
      <c r="DVF79" s="301"/>
      <c r="DVG79" s="301"/>
      <c r="DVH79" s="301"/>
      <c r="DVI79" s="301"/>
      <c r="DVJ79" s="301"/>
      <c r="DVK79" s="301"/>
      <c r="DVL79" s="301"/>
      <c r="DVM79" s="301"/>
      <c r="DVN79" s="301"/>
      <c r="DVO79" s="301"/>
      <c r="DVP79" s="301"/>
      <c r="DVQ79" s="301"/>
      <c r="DVR79" s="301"/>
      <c r="DVS79" s="301"/>
      <c r="DVT79" s="301"/>
      <c r="DVU79" s="301"/>
      <c r="DVV79" s="301"/>
      <c r="DVW79" s="301"/>
      <c r="DVX79" s="301"/>
      <c r="DVY79" s="301"/>
      <c r="DVZ79" s="301"/>
      <c r="DWA79" s="301"/>
      <c r="DWB79" s="301"/>
      <c r="DWC79" s="301"/>
      <c r="DWD79" s="301"/>
      <c r="DWE79" s="301"/>
      <c r="DWF79" s="301"/>
      <c r="DWG79" s="301"/>
      <c r="DWH79" s="301"/>
      <c r="DWI79" s="301"/>
      <c r="DWJ79" s="301"/>
      <c r="DWK79" s="301"/>
      <c r="DWL79" s="301"/>
      <c r="DWM79" s="301"/>
      <c r="DWN79" s="301"/>
      <c r="DWO79" s="301"/>
      <c r="DWP79" s="301"/>
      <c r="DWQ79" s="301"/>
      <c r="DWR79" s="301"/>
      <c r="DWS79" s="301"/>
      <c r="DWT79" s="301"/>
      <c r="DWU79" s="301"/>
      <c r="DWV79" s="301"/>
      <c r="DWW79" s="301"/>
      <c r="DWX79" s="301"/>
      <c r="DWY79" s="301"/>
      <c r="DWZ79" s="301"/>
      <c r="DXA79" s="301"/>
      <c r="DXB79" s="301"/>
      <c r="DXC79" s="301"/>
      <c r="DXJ79" s="301"/>
      <c r="DXK79" s="301"/>
      <c r="DXL79" s="301"/>
      <c r="DXM79" s="301"/>
      <c r="DXN79" s="301"/>
      <c r="DXO79" s="301"/>
      <c r="DXP79" s="301"/>
      <c r="DXQ79" s="301"/>
      <c r="DXR79" s="301"/>
      <c r="DXS79" s="301"/>
      <c r="DXT79" s="301"/>
      <c r="DXU79" s="301"/>
      <c r="DXV79" s="301"/>
      <c r="DXW79" s="301"/>
      <c r="DXX79" s="301"/>
      <c r="DXY79" s="301"/>
      <c r="DXZ79" s="301"/>
      <c r="DYA79" s="301"/>
      <c r="DYB79" s="301"/>
      <c r="DYC79" s="301"/>
      <c r="DYD79" s="301"/>
      <c r="DYE79" s="301"/>
      <c r="DYF79" s="301"/>
      <c r="DYG79" s="301"/>
      <c r="DYH79" s="301"/>
      <c r="DYI79" s="301"/>
      <c r="DYJ79" s="301"/>
      <c r="DYK79" s="301"/>
      <c r="DYL79" s="301"/>
      <c r="DYM79" s="301"/>
      <c r="DYN79" s="301"/>
      <c r="DYO79" s="301"/>
      <c r="DYP79" s="301"/>
      <c r="DYQ79" s="301"/>
      <c r="DYR79" s="301"/>
      <c r="DYS79" s="301"/>
      <c r="DYT79" s="301"/>
      <c r="DYU79" s="301"/>
      <c r="DYV79" s="301"/>
      <c r="DYW79" s="301"/>
      <c r="DYX79" s="301"/>
      <c r="DYY79" s="301"/>
      <c r="DYZ79" s="301"/>
      <c r="DZA79" s="301"/>
      <c r="DZB79" s="301"/>
      <c r="DZC79" s="301"/>
      <c r="DZD79" s="301"/>
      <c r="DZE79" s="301"/>
      <c r="DZF79" s="301"/>
      <c r="DZG79" s="301"/>
      <c r="DZH79" s="301"/>
      <c r="DZI79" s="301"/>
      <c r="DZJ79" s="301"/>
      <c r="DZK79" s="301"/>
      <c r="DZL79" s="301"/>
      <c r="DZM79" s="301"/>
      <c r="DZN79" s="301"/>
      <c r="DZO79" s="301"/>
      <c r="DZP79" s="301"/>
      <c r="DZQ79" s="301"/>
      <c r="DZR79" s="301"/>
      <c r="DZS79" s="301"/>
      <c r="DZT79" s="301"/>
      <c r="DZU79" s="301"/>
      <c r="DZV79" s="301"/>
      <c r="DZW79" s="301"/>
      <c r="DZX79" s="301"/>
      <c r="DZY79" s="301"/>
      <c r="DZZ79" s="301"/>
      <c r="EAA79" s="301"/>
      <c r="EAB79" s="301"/>
      <c r="EAC79" s="301"/>
      <c r="EAD79" s="301"/>
      <c r="EAE79" s="301"/>
      <c r="EAF79" s="301"/>
      <c r="EAG79" s="301"/>
      <c r="EAH79" s="301"/>
      <c r="EAI79" s="301"/>
      <c r="EAJ79" s="301"/>
      <c r="EAK79" s="301"/>
      <c r="EAL79" s="301"/>
      <c r="EAM79" s="301"/>
      <c r="EAN79" s="301"/>
      <c r="EAO79" s="301"/>
      <c r="EAP79" s="301"/>
      <c r="EAQ79" s="301"/>
      <c r="EAR79" s="301"/>
      <c r="EAS79" s="301"/>
      <c r="EAT79" s="301"/>
      <c r="EAU79" s="301"/>
      <c r="EAV79" s="301"/>
      <c r="EAW79" s="301"/>
      <c r="EAX79" s="301"/>
      <c r="EAY79" s="301"/>
      <c r="EAZ79" s="301"/>
      <c r="EBA79" s="301"/>
      <c r="EBB79" s="301"/>
      <c r="EBC79" s="301"/>
      <c r="EBD79" s="301"/>
      <c r="EBE79" s="301"/>
      <c r="EBF79" s="301"/>
      <c r="EBG79" s="301"/>
      <c r="EBH79" s="301"/>
      <c r="EBI79" s="301"/>
      <c r="EBJ79" s="301"/>
      <c r="EBK79" s="301"/>
      <c r="EBL79" s="301"/>
      <c r="EBM79" s="301"/>
      <c r="EBN79" s="301"/>
      <c r="EBO79" s="301"/>
      <c r="EBP79" s="301"/>
      <c r="EBQ79" s="301"/>
      <c r="EBR79" s="301"/>
      <c r="EBS79" s="301"/>
      <c r="EBT79" s="301"/>
      <c r="EBU79" s="301"/>
      <c r="EBV79" s="301"/>
      <c r="EBW79" s="301"/>
      <c r="EBX79" s="301"/>
      <c r="EBY79" s="301"/>
      <c r="EBZ79" s="301"/>
      <c r="ECA79" s="301"/>
      <c r="ECB79" s="301"/>
      <c r="ECC79" s="301"/>
      <c r="ECD79" s="301"/>
      <c r="ECE79" s="301"/>
      <c r="ECF79" s="301"/>
      <c r="ECG79" s="301"/>
      <c r="ECH79" s="301"/>
      <c r="ECI79" s="301"/>
      <c r="ECJ79" s="301"/>
      <c r="ECK79" s="301"/>
      <c r="ECL79" s="301"/>
      <c r="ECM79" s="301"/>
      <c r="ECN79" s="301"/>
      <c r="ECO79" s="301"/>
      <c r="ECP79" s="301"/>
      <c r="ECQ79" s="301"/>
      <c r="ECR79" s="301"/>
      <c r="ECS79" s="301"/>
      <c r="ECT79" s="301"/>
      <c r="ECU79" s="301"/>
      <c r="ECV79" s="301"/>
      <c r="ECW79" s="301"/>
      <c r="ECX79" s="301"/>
      <c r="ECY79" s="301"/>
      <c r="ECZ79" s="301"/>
      <c r="EDA79" s="301"/>
      <c r="EDB79" s="301"/>
      <c r="EDC79" s="301"/>
      <c r="EDD79" s="301"/>
      <c r="EDE79" s="301"/>
      <c r="EDF79" s="301"/>
      <c r="EDG79" s="301"/>
      <c r="EDH79" s="301"/>
      <c r="EDI79" s="301"/>
      <c r="EDJ79" s="301"/>
      <c r="EDK79" s="301"/>
      <c r="EDL79" s="301"/>
      <c r="EDM79" s="301"/>
      <c r="EDN79" s="301"/>
      <c r="EDO79" s="301"/>
      <c r="EDP79" s="301"/>
      <c r="EDQ79" s="301"/>
      <c r="EDR79" s="301"/>
      <c r="EDS79" s="301"/>
      <c r="EDT79" s="301"/>
      <c r="EDU79" s="301"/>
      <c r="EDV79" s="301"/>
      <c r="EDW79" s="301"/>
      <c r="EDX79" s="301"/>
      <c r="EDY79" s="301"/>
      <c r="EDZ79" s="301"/>
      <c r="EEA79" s="301"/>
      <c r="EEB79" s="301"/>
      <c r="EEC79" s="301"/>
      <c r="EED79" s="301"/>
      <c r="EEE79" s="301"/>
      <c r="EEF79" s="301"/>
      <c r="EEG79" s="301"/>
      <c r="EEH79" s="301"/>
      <c r="EEI79" s="301"/>
      <c r="EEJ79" s="301"/>
      <c r="EEK79" s="301"/>
      <c r="EEL79" s="301"/>
      <c r="EEM79" s="301"/>
      <c r="EEN79" s="301"/>
      <c r="EEO79" s="301"/>
      <c r="EEP79" s="301"/>
      <c r="EEQ79" s="301"/>
      <c r="EER79" s="301"/>
      <c r="EES79" s="301"/>
      <c r="EET79" s="301"/>
      <c r="EEU79" s="301"/>
      <c r="EEV79" s="301"/>
      <c r="EEW79" s="301"/>
      <c r="EEX79" s="301"/>
      <c r="EEY79" s="301"/>
      <c r="EEZ79" s="301"/>
      <c r="EFA79" s="301"/>
      <c r="EFB79" s="301"/>
      <c r="EFC79" s="301"/>
      <c r="EFD79" s="301"/>
      <c r="EFE79" s="301"/>
      <c r="EFF79" s="301"/>
      <c r="EFG79" s="301"/>
      <c r="EFH79" s="301"/>
      <c r="EFI79" s="301"/>
      <c r="EFJ79" s="301"/>
      <c r="EFK79" s="301"/>
      <c r="EFL79" s="301"/>
      <c r="EFM79" s="301"/>
      <c r="EFN79" s="301"/>
      <c r="EFO79" s="301"/>
      <c r="EFP79" s="301"/>
      <c r="EFQ79" s="301"/>
      <c r="EFR79" s="301"/>
      <c r="EFS79" s="301"/>
      <c r="EFT79" s="301"/>
      <c r="EFU79" s="301"/>
      <c r="EFV79" s="301"/>
      <c r="EFW79" s="301"/>
      <c r="EFX79" s="301"/>
      <c r="EFY79" s="301"/>
      <c r="EFZ79" s="301"/>
      <c r="EGA79" s="301"/>
      <c r="EGB79" s="301"/>
      <c r="EGC79" s="301"/>
      <c r="EGD79" s="301"/>
      <c r="EGE79" s="301"/>
      <c r="EGF79" s="301"/>
      <c r="EGG79" s="301"/>
      <c r="EGH79" s="301"/>
      <c r="EGI79" s="301"/>
      <c r="EGJ79" s="301"/>
      <c r="EGK79" s="301"/>
      <c r="EGL79" s="301"/>
      <c r="EGM79" s="301"/>
      <c r="EGN79" s="301"/>
      <c r="EGO79" s="301"/>
      <c r="EGP79" s="301"/>
      <c r="EGQ79" s="301"/>
      <c r="EGR79" s="301"/>
      <c r="EGS79" s="301"/>
      <c r="EGT79" s="301"/>
      <c r="EGU79" s="301"/>
      <c r="EGV79" s="301"/>
      <c r="EGW79" s="301"/>
      <c r="EGX79" s="301"/>
      <c r="EGY79" s="301"/>
      <c r="EHF79" s="301"/>
      <c r="EHG79" s="301"/>
      <c r="EHH79" s="301"/>
      <c r="EHI79" s="301"/>
      <c r="EHJ79" s="301"/>
      <c r="EHK79" s="301"/>
      <c r="EHL79" s="301"/>
      <c r="EHM79" s="301"/>
      <c r="EHN79" s="301"/>
      <c r="EHO79" s="301"/>
      <c r="EHP79" s="301"/>
      <c r="EHQ79" s="301"/>
      <c r="EHR79" s="301"/>
      <c r="EHS79" s="301"/>
      <c r="EHT79" s="301"/>
      <c r="EHU79" s="301"/>
      <c r="EHV79" s="301"/>
      <c r="EHW79" s="301"/>
      <c r="EHX79" s="301"/>
      <c r="EHY79" s="301"/>
      <c r="EHZ79" s="301"/>
      <c r="EIA79" s="301"/>
      <c r="EIB79" s="301"/>
      <c r="EIC79" s="301"/>
      <c r="EID79" s="301"/>
      <c r="EIE79" s="301"/>
      <c r="EIF79" s="301"/>
      <c r="EIG79" s="301"/>
      <c r="EIH79" s="301"/>
      <c r="EII79" s="301"/>
      <c r="EIJ79" s="301"/>
      <c r="EIK79" s="301"/>
      <c r="EIL79" s="301"/>
      <c r="EIM79" s="301"/>
      <c r="EIN79" s="301"/>
      <c r="EIO79" s="301"/>
      <c r="EIP79" s="301"/>
      <c r="EIQ79" s="301"/>
      <c r="EIR79" s="301"/>
      <c r="EIS79" s="301"/>
      <c r="EIT79" s="301"/>
      <c r="EIU79" s="301"/>
      <c r="EIV79" s="301"/>
      <c r="EIW79" s="301"/>
      <c r="EIX79" s="301"/>
      <c r="EIY79" s="301"/>
      <c r="EIZ79" s="301"/>
      <c r="EJA79" s="301"/>
      <c r="EJB79" s="301"/>
      <c r="EJC79" s="301"/>
      <c r="EJD79" s="301"/>
      <c r="EJE79" s="301"/>
      <c r="EJF79" s="301"/>
      <c r="EJG79" s="301"/>
      <c r="EJH79" s="301"/>
      <c r="EJI79" s="301"/>
      <c r="EJJ79" s="301"/>
      <c r="EJK79" s="301"/>
      <c r="EJL79" s="301"/>
      <c r="EJM79" s="301"/>
      <c r="EJN79" s="301"/>
      <c r="EJO79" s="301"/>
      <c r="EJP79" s="301"/>
      <c r="EJQ79" s="301"/>
      <c r="EJR79" s="301"/>
      <c r="EJS79" s="301"/>
      <c r="EJT79" s="301"/>
      <c r="EJU79" s="301"/>
      <c r="EJV79" s="301"/>
      <c r="EJW79" s="301"/>
      <c r="EJX79" s="301"/>
      <c r="EJY79" s="301"/>
      <c r="EJZ79" s="301"/>
      <c r="EKA79" s="301"/>
      <c r="EKB79" s="301"/>
      <c r="EKC79" s="301"/>
      <c r="EKD79" s="301"/>
      <c r="EKE79" s="301"/>
      <c r="EKF79" s="301"/>
      <c r="EKG79" s="301"/>
      <c r="EKH79" s="301"/>
      <c r="EKI79" s="301"/>
      <c r="EKJ79" s="301"/>
      <c r="EKK79" s="301"/>
      <c r="EKL79" s="301"/>
      <c r="EKM79" s="301"/>
      <c r="EKN79" s="301"/>
      <c r="EKO79" s="301"/>
      <c r="EKP79" s="301"/>
      <c r="EKQ79" s="301"/>
      <c r="EKR79" s="301"/>
      <c r="EKS79" s="301"/>
      <c r="EKT79" s="301"/>
      <c r="EKU79" s="301"/>
      <c r="EKV79" s="301"/>
      <c r="EKW79" s="301"/>
      <c r="EKX79" s="301"/>
      <c r="EKY79" s="301"/>
      <c r="EKZ79" s="301"/>
      <c r="ELA79" s="301"/>
      <c r="ELB79" s="301"/>
      <c r="ELC79" s="301"/>
      <c r="ELD79" s="301"/>
      <c r="ELE79" s="301"/>
      <c r="ELF79" s="301"/>
      <c r="ELG79" s="301"/>
      <c r="ELH79" s="301"/>
      <c r="ELI79" s="301"/>
      <c r="ELJ79" s="301"/>
      <c r="ELK79" s="301"/>
      <c r="ELL79" s="301"/>
      <c r="ELM79" s="301"/>
      <c r="ELN79" s="301"/>
      <c r="ELO79" s="301"/>
      <c r="ELP79" s="301"/>
      <c r="ELQ79" s="301"/>
      <c r="ELR79" s="301"/>
      <c r="ELS79" s="301"/>
      <c r="ELT79" s="301"/>
      <c r="ELU79" s="301"/>
      <c r="ELV79" s="301"/>
      <c r="ELW79" s="301"/>
      <c r="ELX79" s="301"/>
      <c r="ELY79" s="301"/>
      <c r="ELZ79" s="301"/>
      <c r="EMA79" s="301"/>
      <c r="EMB79" s="301"/>
      <c r="EMC79" s="301"/>
      <c r="EMD79" s="301"/>
      <c r="EME79" s="301"/>
      <c r="EMF79" s="301"/>
      <c r="EMG79" s="301"/>
      <c r="EMH79" s="301"/>
      <c r="EMI79" s="301"/>
      <c r="EMJ79" s="301"/>
      <c r="EMK79" s="301"/>
      <c r="EML79" s="301"/>
      <c r="EMM79" s="301"/>
      <c r="EMN79" s="301"/>
      <c r="EMO79" s="301"/>
      <c r="EMP79" s="301"/>
      <c r="EMQ79" s="301"/>
      <c r="EMR79" s="301"/>
      <c r="EMS79" s="301"/>
      <c r="EMT79" s="301"/>
      <c r="EMU79" s="301"/>
      <c r="EMV79" s="301"/>
      <c r="EMW79" s="301"/>
      <c r="EMX79" s="301"/>
      <c r="EMY79" s="301"/>
      <c r="EMZ79" s="301"/>
      <c r="ENA79" s="301"/>
      <c r="ENB79" s="301"/>
      <c r="ENC79" s="301"/>
      <c r="END79" s="301"/>
      <c r="ENE79" s="301"/>
      <c r="ENF79" s="301"/>
      <c r="ENG79" s="301"/>
      <c r="ENH79" s="301"/>
      <c r="ENI79" s="301"/>
      <c r="ENJ79" s="301"/>
      <c r="ENK79" s="301"/>
      <c r="ENL79" s="301"/>
      <c r="ENM79" s="301"/>
      <c r="ENN79" s="301"/>
      <c r="ENO79" s="301"/>
      <c r="ENP79" s="301"/>
      <c r="ENQ79" s="301"/>
      <c r="ENR79" s="301"/>
      <c r="ENS79" s="301"/>
      <c r="ENT79" s="301"/>
      <c r="ENU79" s="301"/>
      <c r="ENV79" s="301"/>
      <c r="ENW79" s="301"/>
      <c r="ENX79" s="301"/>
      <c r="ENY79" s="301"/>
      <c r="ENZ79" s="301"/>
      <c r="EOA79" s="301"/>
      <c r="EOB79" s="301"/>
      <c r="EOC79" s="301"/>
      <c r="EOD79" s="301"/>
      <c r="EOE79" s="301"/>
      <c r="EOF79" s="301"/>
      <c r="EOG79" s="301"/>
      <c r="EOH79" s="301"/>
      <c r="EOI79" s="301"/>
      <c r="EOJ79" s="301"/>
      <c r="EOK79" s="301"/>
      <c r="EOL79" s="301"/>
      <c r="EOM79" s="301"/>
      <c r="EON79" s="301"/>
      <c r="EOO79" s="301"/>
      <c r="EOP79" s="301"/>
      <c r="EOQ79" s="301"/>
      <c r="EOR79" s="301"/>
      <c r="EOS79" s="301"/>
      <c r="EOT79" s="301"/>
      <c r="EOU79" s="301"/>
      <c r="EOV79" s="301"/>
      <c r="EOW79" s="301"/>
      <c r="EOX79" s="301"/>
      <c r="EOY79" s="301"/>
      <c r="EOZ79" s="301"/>
      <c r="EPA79" s="301"/>
      <c r="EPB79" s="301"/>
      <c r="EPC79" s="301"/>
      <c r="EPD79" s="301"/>
      <c r="EPE79" s="301"/>
      <c r="EPF79" s="301"/>
      <c r="EPG79" s="301"/>
      <c r="EPH79" s="301"/>
      <c r="EPI79" s="301"/>
      <c r="EPJ79" s="301"/>
      <c r="EPK79" s="301"/>
      <c r="EPL79" s="301"/>
      <c r="EPM79" s="301"/>
      <c r="EPN79" s="301"/>
      <c r="EPO79" s="301"/>
      <c r="EPP79" s="301"/>
      <c r="EPQ79" s="301"/>
      <c r="EPR79" s="301"/>
      <c r="EPS79" s="301"/>
      <c r="EPT79" s="301"/>
      <c r="EPU79" s="301"/>
      <c r="EPV79" s="301"/>
      <c r="EPW79" s="301"/>
      <c r="EPX79" s="301"/>
      <c r="EPY79" s="301"/>
      <c r="EPZ79" s="301"/>
      <c r="EQA79" s="301"/>
      <c r="EQB79" s="301"/>
      <c r="EQC79" s="301"/>
      <c r="EQD79" s="301"/>
      <c r="EQE79" s="301"/>
      <c r="EQF79" s="301"/>
      <c r="EQG79" s="301"/>
      <c r="EQH79" s="301"/>
      <c r="EQI79" s="301"/>
      <c r="EQJ79" s="301"/>
      <c r="EQK79" s="301"/>
      <c r="EQL79" s="301"/>
      <c r="EQM79" s="301"/>
      <c r="EQN79" s="301"/>
      <c r="EQO79" s="301"/>
      <c r="EQP79" s="301"/>
      <c r="EQQ79" s="301"/>
      <c r="EQR79" s="301"/>
      <c r="EQS79" s="301"/>
      <c r="EQT79" s="301"/>
      <c r="EQU79" s="301"/>
      <c r="ERB79" s="301"/>
      <c r="ERC79" s="301"/>
      <c r="ERD79" s="301"/>
      <c r="ERE79" s="301"/>
      <c r="ERF79" s="301"/>
      <c r="ERG79" s="301"/>
      <c r="ERH79" s="301"/>
      <c r="ERI79" s="301"/>
      <c r="ERJ79" s="301"/>
      <c r="ERK79" s="301"/>
      <c r="ERL79" s="301"/>
      <c r="ERM79" s="301"/>
      <c r="ERN79" s="301"/>
      <c r="ERO79" s="301"/>
      <c r="ERP79" s="301"/>
      <c r="ERQ79" s="301"/>
      <c r="ERR79" s="301"/>
      <c r="ERS79" s="301"/>
      <c r="ERT79" s="301"/>
      <c r="ERU79" s="301"/>
      <c r="ERV79" s="301"/>
      <c r="ERW79" s="301"/>
      <c r="ERX79" s="301"/>
      <c r="ERY79" s="301"/>
      <c r="ERZ79" s="301"/>
      <c r="ESA79" s="301"/>
      <c r="ESB79" s="301"/>
      <c r="ESC79" s="301"/>
      <c r="ESD79" s="301"/>
      <c r="ESE79" s="301"/>
      <c r="ESF79" s="301"/>
      <c r="ESG79" s="301"/>
      <c r="ESH79" s="301"/>
      <c r="ESI79" s="301"/>
      <c r="ESJ79" s="301"/>
      <c r="ESK79" s="301"/>
      <c r="ESL79" s="301"/>
      <c r="ESM79" s="301"/>
      <c r="ESN79" s="301"/>
      <c r="ESO79" s="301"/>
      <c r="ESP79" s="301"/>
      <c r="ESQ79" s="301"/>
      <c r="ESR79" s="301"/>
      <c r="ESS79" s="301"/>
      <c r="EST79" s="301"/>
      <c r="ESU79" s="301"/>
      <c r="ESV79" s="301"/>
      <c r="ESW79" s="301"/>
      <c r="ESX79" s="301"/>
      <c r="ESY79" s="301"/>
      <c r="ESZ79" s="301"/>
      <c r="ETA79" s="301"/>
      <c r="ETB79" s="301"/>
      <c r="ETC79" s="301"/>
      <c r="ETD79" s="301"/>
      <c r="ETE79" s="301"/>
      <c r="ETF79" s="301"/>
      <c r="ETG79" s="301"/>
      <c r="ETH79" s="301"/>
      <c r="ETI79" s="301"/>
      <c r="ETJ79" s="301"/>
      <c r="ETK79" s="301"/>
      <c r="ETL79" s="301"/>
      <c r="ETM79" s="301"/>
      <c r="ETN79" s="301"/>
      <c r="ETO79" s="301"/>
      <c r="ETP79" s="301"/>
      <c r="ETQ79" s="301"/>
      <c r="ETR79" s="301"/>
      <c r="ETS79" s="301"/>
      <c r="ETT79" s="301"/>
      <c r="ETU79" s="301"/>
      <c r="ETV79" s="301"/>
      <c r="ETW79" s="301"/>
      <c r="ETX79" s="301"/>
      <c r="ETY79" s="301"/>
      <c r="ETZ79" s="301"/>
      <c r="EUA79" s="301"/>
      <c r="EUB79" s="301"/>
      <c r="EUC79" s="301"/>
      <c r="EUD79" s="301"/>
      <c r="EUE79" s="301"/>
      <c r="EUF79" s="301"/>
      <c r="EUG79" s="301"/>
      <c r="EUH79" s="301"/>
      <c r="EUI79" s="301"/>
      <c r="EUJ79" s="301"/>
      <c r="EUK79" s="301"/>
      <c r="EUL79" s="301"/>
      <c r="EUM79" s="301"/>
      <c r="EUN79" s="301"/>
      <c r="EUO79" s="301"/>
      <c r="EUP79" s="301"/>
      <c r="EUQ79" s="301"/>
      <c r="EUR79" s="301"/>
      <c r="EUS79" s="301"/>
      <c r="EUT79" s="301"/>
      <c r="EUU79" s="301"/>
      <c r="EUV79" s="301"/>
      <c r="EUW79" s="301"/>
      <c r="EUX79" s="301"/>
      <c r="EUY79" s="301"/>
      <c r="EUZ79" s="301"/>
      <c r="EVA79" s="301"/>
      <c r="EVB79" s="301"/>
      <c r="EVC79" s="301"/>
      <c r="EVD79" s="301"/>
      <c r="EVE79" s="301"/>
      <c r="EVF79" s="301"/>
      <c r="EVG79" s="301"/>
      <c r="EVH79" s="301"/>
      <c r="EVI79" s="301"/>
      <c r="EVJ79" s="301"/>
      <c r="EVK79" s="301"/>
      <c r="EVL79" s="301"/>
      <c r="EVM79" s="301"/>
      <c r="EVN79" s="301"/>
      <c r="EVO79" s="301"/>
      <c r="EVP79" s="301"/>
      <c r="EVQ79" s="301"/>
      <c r="EVR79" s="301"/>
      <c r="EVS79" s="301"/>
      <c r="EVT79" s="301"/>
      <c r="EVU79" s="301"/>
      <c r="EVV79" s="301"/>
      <c r="EVW79" s="301"/>
      <c r="EVX79" s="301"/>
      <c r="EVY79" s="301"/>
      <c r="EVZ79" s="301"/>
      <c r="EWA79" s="301"/>
      <c r="EWB79" s="301"/>
      <c r="EWC79" s="301"/>
      <c r="EWD79" s="301"/>
      <c r="EWE79" s="301"/>
      <c r="EWF79" s="301"/>
      <c r="EWG79" s="301"/>
      <c r="EWH79" s="301"/>
      <c r="EWI79" s="301"/>
      <c r="EWJ79" s="301"/>
      <c r="EWK79" s="301"/>
      <c r="EWL79" s="301"/>
      <c r="EWM79" s="301"/>
      <c r="EWN79" s="301"/>
      <c r="EWO79" s="301"/>
      <c r="EWP79" s="301"/>
      <c r="EWQ79" s="301"/>
      <c r="EWR79" s="301"/>
      <c r="EWS79" s="301"/>
      <c r="EWT79" s="301"/>
      <c r="EWU79" s="301"/>
      <c r="EWV79" s="301"/>
      <c r="EWW79" s="301"/>
      <c r="EWX79" s="301"/>
      <c r="EWY79" s="301"/>
      <c r="EWZ79" s="301"/>
      <c r="EXA79" s="301"/>
      <c r="EXB79" s="301"/>
      <c r="EXC79" s="301"/>
      <c r="EXD79" s="301"/>
      <c r="EXE79" s="301"/>
      <c r="EXF79" s="301"/>
      <c r="EXG79" s="301"/>
      <c r="EXH79" s="301"/>
      <c r="EXI79" s="301"/>
      <c r="EXJ79" s="301"/>
      <c r="EXK79" s="301"/>
      <c r="EXL79" s="301"/>
      <c r="EXM79" s="301"/>
      <c r="EXN79" s="301"/>
      <c r="EXO79" s="301"/>
      <c r="EXP79" s="301"/>
      <c r="EXQ79" s="301"/>
      <c r="EXR79" s="301"/>
      <c r="EXS79" s="301"/>
      <c r="EXT79" s="301"/>
      <c r="EXU79" s="301"/>
      <c r="EXV79" s="301"/>
      <c r="EXW79" s="301"/>
      <c r="EXX79" s="301"/>
      <c r="EXY79" s="301"/>
      <c r="EXZ79" s="301"/>
      <c r="EYA79" s="301"/>
      <c r="EYB79" s="301"/>
      <c r="EYC79" s="301"/>
      <c r="EYD79" s="301"/>
      <c r="EYE79" s="301"/>
      <c r="EYF79" s="301"/>
      <c r="EYG79" s="301"/>
      <c r="EYH79" s="301"/>
      <c r="EYI79" s="301"/>
      <c r="EYJ79" s="301"/>
      <c r="EYK79" s="301"/>
      <c r="EYL79" s="301"/>
      <c r="EYM79" s="301"/>
      <c r="EYN79" s="301"/>
      <c r="EYO79" s="301"/>
      <c r="EYP79" s="301"/>
      <c r="EYQ79" s="301"/>
      <c r="EYR79" s="301"/>
      <c r="EYS79" s="301"/>
      <c r="EYT79" s="301"/>
      <c r="EYU79" s="301"/>
      <c r="EYV79" s="301"/>
      <c r="EYW79" s="301"/>
      <c r="EYX79" s="301"/>
      <c r="EYY79" s="301"/>
      <c r="EYZ79" s="301"/>
      <c r="EZA79" s="301"/>
      <c r="EZB79" s="301"/>
      <c r="EZC79" s="301"/>
      <c r="EZD79" s="301"/>
      <c r="EZE79" s="301"/>
      <c r="EZF79" s="301"/>
      <c r="EZG79" s="301"/>
      <c r="EZH79" s="301"/>
      <c r="EZI79" s="301"/>
      <c r="EZJ79" s="301"/>
      <c r="EZK79" s="301"/>
      <c r="EZL79" s="301"/>
      <c r="EZM79" s="301"/>
      <c r="EZN79" s="301"/>
      <c r="EZO79" s="301"/>
      <c r="EZP79" s="301"/>
      <c r="EZQ79" s="301"/>
      <c r="EZR79" s="301"/>
      <c r="EZS79" s="301"/>
      <c r="EZT79" s="301"/>
      <c r="EZU79" s="301"/>
      <c r="EZV79" s="301"/>
      <c r="EZW79" s="301"/>
      <c r="EZX79" s="301"/>
      <c r="EZY79" s="301"/>
      <c r="EZZ79" s="301"/>
      <c r="FAA79" s="301"/>
      <c r="FAB79" s="301"/>
      <c r="FAC79" s="301"/>
      <c r="FAD79" s="301"/>
      <c r="FAE79" s="301"/>
      <c r="FAF79" s="301"/>
      <c r="FAG79" s="301"/>
      <c r="FAH79" s="301"/>
      <c r="FAI79" s="301"/>
      <c r="FAJ79" s="301"/>
      <c r="FAK79" s="301"/>
      <c r="FAL79" s="301"/>
      <c r="FAM79" s="301"/>
      <c r="FAN79" s="301"/>
      <c r="FAO79" s="301"/>
      <c r="FAP79" s="301"/>
      <c r="FAQ79" s="301"/>
      <c r="FAX79" s="301"/>
      <c r="FAY79" s="301"/>
      <c r="FAZ79" s="301"/>
      <c r="FBA79" s="301"/>
      <c r="FBB79" s="301"/>
      <c r="FBC79" s="301"/>
      <c r="FBD79" s="301"/>
      <c r="FBE79" s="301"/>
      <c r="FBF79" s="301"/>
      <c r="FBG79" s="301"/>
      <c r="FBH79" s="301"/>
      <c r="FBI79" s="301"/>
      <c r="FBJ79" s="301"/>
      <c r="FBK79" s="301"/>
      <c r="FBL79" s="301"/>
      <c r="FBM79" s="301"/>
      <c r="FBN79" s="301"/>
      <c r="FBO79" s="301"/>
      <c r="FBP79" s="301"/>
      <c r="FBQ79" s="301"/>
      <c r="FBR79" s="301"/>
      <c r="FBS79" s="301"/>
      <c r="FBT79" s="301"/>
      <c r="FBU79" s="301"/>
      <c r="FBV79" s="301"/>
      <c r="FBW79" s="301"/>
      <c r="FBX79" s="301"/>
      <c r="FBY79" s="301"/>
      <c r="FBZ79" s="301"/>
      <c r="FCA79" s="301"/>
      <c r="FCB79" s="301"/>
      <c r="FCC79" s="301"/>
      <c r="FCD79" s="301"/>
      <c r="FCE79" s="301"/>
      <c r="FCF79" s="301"/>
      <c r="FCG79" s="301"/>
      <c r="FCH79" s="301"/>
      <c r="FCI79" s="301"/>
      <c r="FCJ79" s="301"/>
      <c r="FCK79" s="301"/>
      <c r="FCL79" s="301"/>
      <c r="FCM79" s="301"/>
      <c r="FCN79" s="301"/>
      <c r="FCO79" s="301"/>
      <c r="FCP79" s="301"/>
      <c r="FCQ79" s="301"/>
      <c r="FCR79" s="301"/>
      <c r="FCS79" s="301"/>
      <c r="FCT79" s="301"/>
      <c r="FCU79" s="301"/>
      <c r="FCV79" s="301"/>
      <c r="FCW79" s="301"/>
      <c r="FCX79" s="301"/>
      <c r="FCY79" s="301"/>
      <c r="FCZ79" s="301"/>
      <c r="FDA79" s="301"/>
      <c r="FDB79" s="301"/>
      <c r="FDC79" s="301"/>
      <c r="FDD79" s="301"/>
      <c r="FDE79" s="301"/>
      <c r="FDF79" s="301"/>
      <c r="FDG79" s="301"/>
      <c r="FDH79" s="301"/>
      <c r="FDI79" s="301"/>
      <c r="FDJ79" s="301"/>
      <c r="FDK79" s="301"/>
      <c r="FDL79" s="301"/>
      <c r="FDM79" s="301"/>
      <c r="FDN79" s="301"/>
      <c r="FDO79" s="301"/>
      <c r="FDP79" s="301"/>
      <c r="FDQ79" s="301"/>
      <c r="FDR79" s="301"/>
      <c r="FDS79" s="301"/>
      <c r="FDT79" s="301"/>
      <c r="FDU79" s="301"/>
      <c r="FDV79" s="301"/>
      <c r="FDW79" s="301"/>
      <c r="FDX79" s="301"/>
      <c r="FDY79" s="301"/>
      <c r="FDZ79" s="301"/>
      <c r="FEA79" s="301"/>
      <c r="FEB79" s="301"/>
      <c r="FEC79" s="301"/>
      <c r="FED79" s="301"/>
      <c r="FEE79" s="301"/>
      <c r="FEF79" s="301"/>
      <c r="FEG79" s="301"/>
      <c r="FEH79" s="301"/>
      <c r="FEI79" s="301"/>
      <c r="FEJ79" s="301"/>
      <c r="FEK79" s="301"/>
      <c r="FEL79" s="301"/>
      <c r="FEM79" s="301"/>
      <c r="FEN79" s="301"/>
      <c r="FEO79" s="301"/>
      <c r="FEP79" s="301"/>
      <c r="FEQ79" s="301"/>
      <c r="FER79" s="301"/>
      <c r="FES79" s="301"/>
      <c r="FET79" s="301"/>
      <c r="FEU79" s="301"/>
      <c r="FEV79" s="301"/>
      <c r="FEW79" s="301"/>
      <c r="FEX79" s="301"/>
      <c r="FEY79" s="301"/>
      <c r="FEZ79" s="301"/>
      <c r="FFA79" s="301"/>
      <c r="FFB79" s="301"/>
      <c r="FFC79" s="301"/>
      <c r="FFD79" s="301"/>
      <c r="FFE79" s="301"/>
      <c r="FFF79" s="301"/>
      <c r="FFG79" s="301"/>
      <c r="FFH79" s="301"/>
      <c r="FFI79" s="301"/>
      <c r="FFJ79" s="301"/>
      <c r="FFK79" s="301"/>
      <c r="FFL79" s="301"/>
      <c r="FFM79" s="301"/>
      <c r="FFN79" s="301"/>
      <c r="FFO79" s="301"/>
      <c r="FFP79" s="301"/>
      <c r="FFQ79" s="301"/>
      <c r="FFR79" s="301"/>
      <c r="FFS79" s="301"/>
      <c r="FFT79" s="301"/>
      <c r="FFU79" s="301"/>
      <c r="FFV79" s="301"/>
      <c r="FFW79" s="301"/>
      <c r="FFX79" s="301"/>
      <c r="FFY79" s="301"/>
      <c r="FFZ79" s="301"/>
      <c r="FGA79" s="301"/>
      <c r="FGB79" s="301"/>
      <c r="FGC79" s="301"/>
      <c r="FGD79" s="301"/>
      <c r="FGE79" s="301"/>
      <c r="FGF79" s="301"/>
      <c r="FGG79" s="301"/>
      <c r="FGH79" s="301"/>
      <c r="FGI79" s="301"/>
      <c r="FGJ79" s="301"/>
      <c r="FGK79" s="301"/>
      <c r="FGL79" s="301"/>
      <c r="FGM79" s="301"/>
      <c r="FGN79" s="301"/>
      <c r="FGO79" s="301"/>
      <c r="FGP79" s="301"/>
      <c r="FGQ79" s="301"/>
      <c r="FGR79" s="301"/>
      <c r="FGS79" s="301"/>
      <c r="FGT79" s="301"/>
      <c r="FGU79" s="301"/>
      <c r="FGV79" s="301"/>
      <c r="FGW79" s="301"/>
      <c r="FGX79" s="301"/>
      <c r="FGY79" s="301"/>
      <c r="FGZ79" s="301"/>
      <c r="FHA79" s="301"/>
      <c r="FHB79" s="301"/>
      <c r="FHC79" s="301"/>
      <c r="FHD79" s="301"/>
      <c r="FHE79" s="301"/>
      <c r="FHF79" s="301"/>
      <c r="FHG79" s="301"/>
      <c r="FHH79" s="301"/>
      <c r="FHI79" s="301"/>
      <c r="FHJ79" s="301"/>
      <c r="FHK79" s="301"/>
      <c r="FHL79" s="301"/>
      <c r="FHM79" s="301"/>
      <c r="FHN79" s="301"/>
      <c r="FHO79" s="301"/>
      <c r="FHP79" s="301"/>
      <c r="FHQ79" s="301"/>
      <c r="FHR79" s="301"/>
      <c r="FHS79" s="301"/>
      <c r="FHT79" s="301"/>
      <c r="FHU79" s="301"/>
      <c r="FHV79" s="301"/>
      <c r="FHW79" s="301"/>
      <c r="FHX79" s="301"/>
      <c r="FHY79" s="301"/>
      <c r="FHZ79" s="301"/>
      <c r="FIA79" s="301"/>
      <c r="FIB79" s="301"/>
      <c r="FIC79" s="301"/>
      <c r="FID79" s="301"/>
      <c r="FIE79" s="301"/>
      <c r="FIF79" s="301"/>
      <c r="FIG79" s="301"/>
      <c r="FIH79" s="301"/>
      <c r="FII79" s="301"/>
      <c r="FIJ79" s="301"/>
      <c r="FIK79" s="301"/>
      <c r="FIL79" s="301"/>
      <c r="FIM79" s="301"/>
      <c r="FIN79" s="301"/>
      <c r="FIO79" s="301"/>
      <c r="FIP79" s="301"/>
      <c r="FIQ79" s="301"/>
      <c r="FIR79" s="301"/>
      <c r="FIS79" s="301"/>
      <c r="FIT79" s="301"/>
      <c r="FIU79" s="301"/>
      <c r="FIV79" s="301"/>
      <c r="FIW79" s="301"/>
      <c r="FIX79" s="301"/>
      <c r="FIY79" s="301"/>
      <c r="FIZ79" s="301"/>
      <c r="FJA79" s="301"/>
      <c r="FJB79" s="301"/>
      <c r="FJC79" s="301"/>
      <c r="FJD79" s="301"/>
      <c r="FJE79" s="301"/>
      <c r="FJF79" s="301"/>
      <c r="FJG79" s="301"/>
      <c r="FJH79" s="301"/>
      <c r="FJI79" s="301"/>
      <c r="FJJ79" s="301"/>
      <c r="FJK79" s="301"/>
      <c r="FJL79" s="301"/>
      <c r="FJM79" s="301"/>
      <c r="FJN79" s="301"/>
      <c r="FJO79" s="301"/>
      <c r="FJP79" s="301"/>
      <c r="FJQ79" s="301"/>
      <c r="FJR79" s="301"/>
      <c r="FJS79" s="301"/>
      <c r="FJT79" s="301"/>
      <c r="FJU79" s="301"/>
      <c r="FJV79" s="301"/>
      <c r="FJW79" s="301"/>
      <c r="FJX79" s="301"/>
      <c r="FJY79" s="301"/>
      <c r="FJZ79" s="301"/>
      <c r="FKA79" s="301"/>
      <c r="FKB79" s="301"/>
      <c r="FKC79" s="301"/>
      <c r="FKD79" s="301"/>
      <c r="FKE79" s="301"/>
      <c r="FKF79" s="301"/>
      <c r="FKG79" s="301"/>
      <c r="FKH79" s="301"/>
      <c r="FKI79" s="301"/>
      <c r="FKJ79" s="301"/>
      <c r="FKK79" s="301"/>
      <c r="FKL79" s="301"/>
      <c r="FKM79" s="301"/>
      <c r="FKT79" s="301"/>
      <c r="FKU79" s="301"/>
      <c r="FKV79" s="301"/>
      <c r="FKW79" s="301"/>
      <c r="FKX79" s="301"/>
      <c r="FKY79" s="301"/>
      <c r="FKZ79" s="301"/>
      <c r="FLA79" s="301"/>
      <c r="FLB79" s="301"/>
      <c r="FLC79" s="301"/>
      <c r="FLD79" s="301"/>
      <c r="FLE79" s="301"/>
      <c r="FLF79" s="301"/>
      <c r="FLG79" s="301"/>
      <c r="FLH79" s="301"/>
      <c r="FLI79" s="301"/>
      <c r="FLJ79" s="301"/>
      <c r="FLK79" s="301"/>
      <c r="FLL79" s="301"/>
      <c r="FLM79" s="301"/>
      <c r="FLN79" s="301"/>
      <c r="FLO79" s="301"/>
      <c r="FLP79" s="301"/>
      <c r="FLQ79" s="301"/>
      <c r="FLR79" s="301"/>
      <c r="FLS79" s="301"/>
      <c r="FLT79" s="301"/>
      <c r="FLU79" s="301"/>
      <c r="FLV79" s="301"/>
      <c r="FLW79" s="301"/>
      <c r="FLX79" s="301"/>
      <c r="FLY79" s="301"/>
      <c r="FLZ79" s="301"/>
      <c r="FMA79" s="301"/>
      <c r="FMB79" s="301"/>
      <c r="FMC79" s="301"/>
      <c r="FMD79" s="301"/>
      <c r="FME79" s="301"/>
      <c r="FMF79" s="301"/>
      <c r="FMG79" s="301"/>
      <c r="FMH79" s="301"/>
      <c r="FMI79" s="301"/>
      <c r="FMJ79" s="301"/>
      <c r="FMK79" s="301"/>
      <c r="FML79" s="301"/>
      <c r="FMM79" s="301"/>
      <c r="FMN79" s="301"/>
      <c r="FMO79" s="301"/>
      <c r="FMP79" s="301"/>
      <c r="FMQ79" s="301"/>
      <c r="FMR79" s="301"/>
      <c r="FMS79" s="301"/>
      <c r="FMT79" s="301"/>
      <c r="FMU79" s="301"/>
      <c r="FMV79" s="301"/>
      <c r="FMW79" s="301"/>
      <c r="FMX79" s="301"/>
      <c r="FMY79" s="301"/>
      <c r="FMZ79" s="301"/>
      <c r="FNA79" s="301"/>
      <c r="FNB79" s="301"/>
      <c r="FNC79" s="301"/>
      <c r="FND79" s="301"/>
      <c r="FNE79" s="301"/>
      <c r="FNF79" s="301"/>
      <c r="FNG79" s="301"/>
      <c r="FNH79" s="301"/>
      <c r="FNI79" s="301"/>
      <c r="FNJ79" s="301"/>
      <c r="FNK79" s="301"/>
      <c r="FNL79" s="301"/>
      <c r="FNM79" s="301"/>
      <c r="FNN79" s="301"/>
      <c r="FNO79" s="301"/>
      <c r="FNP79" s="301"/>
      <c r="FNQ79" s="301"/>
      <c r="FNR79" s="301"/>
      <c r="FNS79" s="301"/>
      <c r="FNT79" s="301"/>
      <c r="FNU79" s="301"/>
      <c r="FNV79" s="301"/>
      <c r="FNW79" s="301"/>
      <c r="FNX79" s="301"/>
      <c r="FNY79" s="301"/>
      <c r="FNZ79" s="301"/>
      <c r="FOA79" s="301"/>
      <c r="FOB79" s="301"/>
      <c r="FOC79" s="301"/>
      <c r="FOD79" s="301"/>
      <c r="FOE79" s="301"/>
      <c r="FOF79" s="301"/>
      <c r="FOG79" s="301"/>
      <c r="FOH79" s="301"/>
      <c r="FOI79" s="301"/>
      <c r="FOJ79" s="301"/>
      <c r="FOK79" s="301"/>
      <c r="FOL79" s="301"/>
      <c r="FOM79" s="301"/>
      <c r="FON79" s="301"/>
      <c r="FOO79" s="301"/>
      <c r="FOP79" s="301"/>
      <c r="FOQ79" s="301"/>
      <c r="FOR79" s="301"/>
      <c r="FOS79" s="301"/>
      <c r="FOT79" s="301"/>
      <c r="FOU79" s="301"/>
      <c r="FOV79" s="301"/>
      <c r="FOW79" s="301"/>
      <c r="FOX79" s="301"/>
      <c r="FOY79" s="301"/>
      <c r="FOZ79" s="301"/>
      <c r="FPA79" s="301"/>
      <c r="FPB79" s="301"/>
      <c r="FPC79" s="301"/>
      <c r="FPD79" s="301"/>
      <c r="FPE79" s="301"/>
      <c r="FPF79" s="301"/>
      <c r="FPG79" s="301"/>
      <c r="FPH79" s="301"/>
      <c r="FPI79" s="301"/>
      <c r="FPJ79" s="301"/>
      <c r="FPK79" s="301"/>
      <c r="FPL79" s="301"/>
      <c r="FPM79" s="301"/>
      <c r="FPN79" s="301"/>
      <c r="FPO79" s="301"/>
      <c r="FPP79" s="301"/>
      <c r="FPQ79" s="301"/>
      <c r="FPR79" s="301"/>
      <c r="FPS79" s="301"/>
      <c r="FPT79" s="301"/>
      <c r="FPU79" s="301"/>
      <c r="FPV79" s="301"/>
      <c r="FPW79" s="301"/>
      <c r="FPX79" s="301"/>
      <c r="FPY79" s="301"/>
      <c r="FPZ79" s="301"/>
      <c r="FQA79" s="301"/>
      <c r="FQB79" s="301"/>
      <c r="FQC79" s="301"/>
      <c r="FQD79" s="301"/>
      <c r="FQE79" s="301"/>
      <c r="FQF79" s="301"/>
      <c r="FQG79" s="301"/>
      <c r="FQH79" s="301"/>
      <c r="FQI79" s="301"/>
      <c r="FQJ79" s="301"/>
      <c r="FQK79" s="301"/>
      <c r="FQL79" s="301"/>
      <c r="FQM79" s="301"/>
      <c r="FQN79" s="301"/>
      <c r="FQO79" s="301"/>
      <c r="FQP79" s="301"/>
      <c r="FQQ79" s="301"/>
      <c r="FQR79" s="301"/>
      <c r="FQS79" s="301"/>
      <c r="FQT79" s="301"/>
      <c r="FQU79" s="301"/>
      <c r="FQV79" s="301"/>
      <c r="FQW79" s="301"/>
      <c r="FQX79" s="301"/>
      <c r="FQY79" s="301"/>
      <c r="FQZ79" s="301"/>
      <c r="FRA79" s="301"/>
      <c r="FRB79" s="301"/>
      <c r="FRC79" s="301"/>
      <c r="FRD79" s="301"/>
      <c r="FRE79" s="301"/>
      <c r="FRF79" s="301"/>
      <c r="FRG79" s="301"/>
      <c r="FRH79" s="301"/>
      <c r="FRI79" s="301"/>
      <c r="FRJ79" s="301"/>
      <c r="FRK79" s="301"/>
      <c r="FRL79" s="301"/>
      <c r="FRM79" s="301"/>
      <c r="FRN79" s="301"/>
      <c r="FRO79" s="301"/>
      <c r="FRP79" s="301"/>
      <c r="FRQ79" s="301"/>
      <c r="FRR79" s="301"/>
      <c r="FRS79" s="301"/>
      <c r="FRT79" s="301"/>
      <c r="FRU79" s="301"/>
      <c r="FRV79" s="301"/>
      <c r="FRW79" s="301"/>
      <c r="FRX79" s="301"/>
      <c r="FRY79" s="301"/>
      <c r="FRZ79" s="301"/>
      <c r="FSA79" s="301"/>
      <c r="FSB79" s="301"/>
      <c r="FSC79" s="301"/>
      <c r="FSD79" s="301"/>
      <c r="FSE79" s="301"/>
      <c r="FSF79" s="301"/>
      <c r="FSG79" s="301"/>
      <c r="FSH79" s="301"/>
      <c r="FSI79" s="301"/>
      <c r="FSJ79" s="301"/>
      <c r="FSK79" s="301"/>
      <c r="FSL79" s="301"/>
      <c r="FSM79" s="301"/>
      <c r="FSN79" s="301"/>
      <c r="FSO79" s="301"/>
      <c r="FSP79" s="301"/>
      <c r="FSQ79" s="301"/>
      <c r="FSR79" s="301"/>
      <c r="FSS79" s="301"/>
      <c r="FST79" s="301"/>
      <c r="FSU79" s="301"/>
      <c r="FSV79" s="301"/>
      <c r="FSW79" s="301"/>
      <c r="FSX79" s="301"/>
      <c r="FSY79" s="301"/>
      <c r="FSZ79" s="301"/>
      <c r="FTA79" s="301"/>
      <c r="FTB79" s="301"/>
      <c r="FTC79" s="301"/>
      <c r="FTD79" s="301"/>
      <c r="FTE79" s="301"/>
      <c r="FTF79" s="301"/>
      <c r="FTG79" s="301"/>
      <c r="FTH79" s="301"/>
      <c r="FTI79" s="301"/>
      <c r="FTJ79" s="301"/>
      <c r="FTK79" s="301"/>
      <c r="FTL79" s="301"/>
      <c r="FTM79" s="301"/>
      <c r="FTN79" s="301"/>
      <c r="FTO79" s="301"/>
      <c r="FTP79" s="301"/>
      <c r="FTQ79" s="301"/>
      <c r="FTR79" s="301"/>
      <c r="FTS79" s="301"/>
      <c r="FTT79" s="301"/>
      <c r="FTU79" s="301"/>
      <c r="FTV79" s="301"/>
      <c r="FTW79" s="301"/>
      <c r="FTX79" s="301"/>
      <c r="FTY79" s="301"/>
      <c r="FTZ79" s="301"/>
      <c r="FUA79" s="301"/>
      <c r="FUB79" s="301"/>
      <c r="FUC79" s="301"/>
      <c r="FUD79" s="301"/>
      <c r="FUE79" s="301"/>
      <c r="FUF79" s="301"/>
      <c r="FUG79" s="301"/>
      <c r="FUH79" s="301"/>
      <c r="FUI79" s="301"/>
      <c r="FUP79" s="301"/>
      <c r="FUQ79" s="301"/>
      <c r="FUR79" s="301"/>
      <c r="FUS79" s="301"/>
      <c r="FUT79" s="301"/>
      <c r="FUU79" s="301"/>
      <c r="FUV79" s="301"/>
      <c r="FUW79" s="301"/>
      <c r="FUX79" s="301"/>
      <c r="FUY79" s="301"/>
      <c r="FUZ79" s="301"/>
      <c r="FVA79" s="301"/>
      <c r="FVB79" s="301"/>
      <c r="FVC79" s="301"/>
      <c r="FVD79" s="301"/>
      <c r="FVE79" s="301"/>
      <c r="FVF79" s="301"/>
      <c r="FVG79" s="301"/>
      <c r="FVH79" s="301"/>
      <c r="FVI79" s="301"/>
      <c r="FVJ79" s="301"/>
      <c r="FVK79" s="301"/>
      <c r="FVL79" s="301"/>
      <c r="FVM79" s="301"/>
      <c r="FVN79" s="301"/>
      <c r="FVO79" s="301"/>
      <c r="FVP79" s="301"/>
      <c r="FVQ79" s="301"/>
      <c r="FVR79" s="301"/>
      <c r="FVS79" s="301"/>
      <c r="FVT79" s="301"/>
      <c r="FVU79" s="301"/>
      <c r="FVV79" s="301"/>
      <c r="FVW79" s="301"/>
      <c r="FVX79" s="301"/>
      <c r="FVY79" s="301"/>
      <c r="FVZ79" s="301"/>
      <c r="FWA79" s="301"/>
      <c r="FWB79" s="301"/>
      <c r="FWC79" s="301"/>
      <c r="FWD79" s="301"/>
      <c r="FWE79" s="301"/>
      <c r="FWF79" s="301"/>
      <c r="FWG79" s="301"/>
      <c r="FWH79" s="301"/>
      <c r="FWI79" s="301"/>
      <c r="FWJ79" s="301"/>
      <c r="FWK79" s="301"/>
      <c r="FWL79" s="301"/>
      <c r="FWM79" s="301"/>
      <c r="FWN79" s="301"/>
      <c r="FWO79" s="301"/>
      <c r="FWP79" s="301"/>
      <c r="FWQ79" s="301"/>
      <c r="FWR79" s="301"/>
      <c r="FWS79" s="301"/>
      <c r="FWT79" s="301"/>
      <c r="FWU79" s="301"/>
      <c r="FWV79" s="301"/>
      <c r="FWW79" s="301"/>
      <c r="FWX79" s="301"/>
      <c r="FWY79" s="301"/>
      <c r="FWZ79" s="301"/>
      <c r="FXA79" s="301"/>
      <c r="FXB79" s="301"/>
      <c r="FXC79" s="301"/>
      <c r="FXD79" s="301"/>
      <c r="FXE79" s="301"/>
      <c r="FXF79" s="301"/>
      <c r="FXG79" s="301"/>
      <c r="FXH79" s="301"/>
      <c r="FXI79" s="301"/>
      <c r="FXJ79" s="301"/>
      <c r="FXK79" s="301"/>
      <c r="FXL79" s="301"/>
      <c r="FXM79" s="301"/>
      <c r="FXN79" s="301"/>
      <c r="FXO79" s="301"/>
      <c r="FXP79" s="301"/>
      <c r="FXQ79" s="301"/>
      <c r="FXR79" s="301"/>
      <c r="FXS79" s="301"/>
      <c r="FXT79" s="301"/>
      <c r="FXU79" s="301"/>
      <c r="FXV79" s="301"/>
      <c r="FXW79" s="301"/>
      <c r="FXX79" s="301"/>
      <c r="FXY79" s="301"/>
      <c r="FXZ79" s="301"/>
      <c r="FYA79" s="301"/>
      <c r="FYB79" s="301"/>
      <c r="FYC79" s="301"/>
      <c r="FYD79" s="301"/>
      <c r="FYE79" s="301"/>
      <c r="FYF79" s="301"/>
      <c r="FYG79" s="301"/>
      <c r="FYH79" s="301"/>
      <c r="FYI79" s="301"/>
      <c r="FYJ79" s="301"/>
      <c r="FYK79" s="301"/>
      <c r="FYL79" s="301"/>
      <c r="FYM79" s="301"/>
      <c r="FYN79" s="301"/>
      <c r="FYO79" s="301"/>
      <c r="FYP79" s="301"/>
      <c r="FYQ79" s="301"/>
      <c r="FYR79" s="301"/>
      <c r="FYS79" s="301"/>
      <c r="FYT79" s="301"/>
      <c r="FYU79" s="301"/>
      <c r="FYV79" s="301"/>
      <c r="FYW79" s="301"/>
      <c r="FYX79" s="301"/>
      <c r="FYY79" s="301"/>
      <c r="FYZ79" s="301"/>
      <c r="FZA79" s="301"/>
      <c r="FZB79" s="301"/>
      <c r="FZC79" s="301"/>
      <c r="FZD79" s="301"/>
      <c r="FZE79" s="301"/>
      <c r="FZF79" s="301"/>
      <c r="FZG79" s="301"/>
      <c r="FZH79" s="301"/>
      <c r="FZI79" s="301"/>
      <c r="FZJ79" s="301"/>
      <c r="FZK79" s="301"/>
      <c r="FZL79" s="301"/>
      <c r="FZM79" s="301"/>
      <c r="FZN79" s="301"/>
      <c r="FZO79" s="301"/>
      <c r="FZP79" s="301"/>
      <c r="FZQ79" s="301"/>
      <c r="FZR79" s="301"/>
      <c r="FZS79" s="301"/>
      <c r="FZT79" s="301"/>
      <c r="FZU79" s="301"/>
      <c r="FZV79" s="301"/>
      <c r="FZW79" s="301"/>
      <c r="FZX79" s="301"/>
      <c r="FZY79" s="301"/>
      <c r="FZZ79" s="301"/>
      <c r="GAA79" s="301"/>
      <c r="GAB79" s="301"/>
      <c r="GAC79" s="301"/>
      <c r="GAD79" s="301"/>
      <c r="GAE79" s="301"/>
      <c r="GAF79" s="301"/>
      <c r="GAG79" s="301"/>
      <c r="GAH79" s="301"/>
      <c r="GAI79" s="301"/>
      <c r="GAJ79" s="301"/>
      <c r="GAK79" s="301"/>
      <c r="GAL79" s="301"/>
      <c r="GAM79" s="301"/>
      <c r="GAN79" s="301"/>
      <c r="GAO79" s="301"/>
      <c r="GAP79" s="301"/>
      <c r="GAQ79" s="301"/>
      <c r="GAR79" s="301"/>
      <c r="GAS79" s="301"/>
      <c r="GAT79" s="301"/>
      <c r="GAU79" s="301"/>
      <c r="GAV79" s="301"/>
      <c r="GAW79" s="301"/>
      <c r="GAX79" s="301"/>
      <c r="GAY79" s="301"/>
      <c r="GAZ79" s="301"/>
      <c r="GBA79" s="301"/>
      <c r="GBB79" s="301"/>
      <c r="GBC79" s="301"/>
      <c r="GBD79" s="301"/>
      <c r="GBE79" s="301"/>
      <c r="GBF79" s="301"/>
      <c r="GBG79" s="301"/>
      <c r="GBH79" s="301"/>
      <c r="GBI79" s="301"/>
      <c r="GBJ79" s="301"/>
      <c r="GBK79" s="301"/>
      <c r="GBL79" s="301"/>
      <c r="GBM79" s="301"/>
      <c r="GBN79" s="301"/>
      <c r="GBO79" s="301"/>
      <c r="GBP79" s="301"/>
      <c r="GBQ79" s="301"/>
      <c r="GBR79" s="301"/>
      <c r="GBS79" s="301"/>
      <c r="GBT79" s="301"/>
      <c r="GBU79" s="301"/>
      <c r="GBV79" s="301"/>
      <c r="GBW79" s="301"/>
      <c r="GBX79" s="301"/>
      <c r="GBY79" s="301"/>
      <c r="GBZ79" s="301"/>
      <c r="GCA79" s="301"/>
      <c r="GCB79" s="301"/>
      <c r="GCC79" s="301"/>
      <c r="GCD79" s="301"/>
      <c r="GCE79" s="301"/>
      <c r="GCF79" s="301"/>
      <c r="GCG79" s="301"/>
      <c r="GCH79" s="301"/>
      <c r="GCI79" s="301"/>
      <c r="GCJ79" s="301"/>
      <c r="GCK79" s="301"/>
      <c r="GCL79" s="301"/>
      <c r="GCM79" s="301"/>
      <c r="GCN79" s="301"/>
      <c r="GCO79" s="301"/>
      <c r="GCP79" s="301"/>
      <c r="GCQ79" s="301"/>
      <c r="GCR79" s="301"/>
      <c r="GCS79" s="301"/>
      <c r="GCT79" s="301"/>
      <c r="GCU79" s="301"/>
      <c r="GCV79" s="301"/>
      <c r="GCW79" s="301"/>
      <c r="GCX79" s="301"/>
      <c r="GCY79" s="301"/>
      <c r="GCZ79" s="301"/>
      <c r="GDA79" s="301"/>
      <c r="GDB79" s="301"/>
      <c r="GDC79" s="301"/>
      <c r="GDD79" s="301"/>
      <c r="GDE79" s="301"/>
      <c r="GDF79" s="301"/>
      <c r="GDG79" s="301"/>
      <c r="GDH79" s="301"/>
      <c r="GDI79" s="301"/>
      <c r="GDJ79" s="301"/>
      <c r="GDK79" s="301"/>
      <c r="GDL79" s="301"/>
      <c r="GDM79" s="301"/>
      <c r="GDN79" s="301"/>
      <c r="GDO79" s="301"/>
      <c r="GDP79" s="301"/>
      <c r="GDQ79" s="301"/>
      <c r="GDR79" s="301"/>
      <c r="GDS79" s="301"/>
      <c r="GDT79" s="301"/>
      <c r="GDU79" s="301"/>
      <c r="GDV79" s="301"/>
      <c r="GDW79" s="301"/>
      <c r="GDX79" s="301"/>
      <c r="GDY79" s="301"/>
      <c r="GDZ79" s="301"/>
      <c r="GEA79" s="301"/>
      <c r="GEB79" s="301"/>
      <c r="GEC79" s="301"/>
      <c r="GED79" s="301"/>
      <c r="GEE79" s="301"/>
      <c r="GEL79" s="301"/>
      <c r="GEM79" s="301"/>
      <c r="GEN79" s="301"/>
      <c r="GEO79" s="301"/>
      <c r="GEP79" s="301"/>
      <c r="GEQ79" s="301"/>
      <c r="GER79" s="301"/>
      <c r="GES79" s="301"/>
      <c r="GET79" s="301"/>
      <c r="GEU79" s="301"/>
      <c r="GEV79" s="301"/>
      <c r="GEW79" s="301"/>
      <c r="GEX79" s="301"/>
      <c r="GEY79" s="301"/>
      <c r="GEZ79" s="301"/>
      <c r="GFA79" s="301"/>
      <c r="GFB79" s="301"/>
      <c r="GFC79" s="301"/>
      <c r="GFD79" s="301"/>
      <c r="GFE79" s="301"/>
      <c r="GFF79" s="301"/>
      <c r="GFG79" s="301"/>
      <c r="GFH79" s="301"/>
      <c r="GFI79" s="301"/>
      <c r="GFJ79" s="301"/>
      <c r="GFK79" s="301"/>
      <c r="GFL79" s="301"/>
      <c r="GFM79" s="301"/>
      <c r="GFN79" s="301"/>
      <c r="GFO79" s="301"/>
      <c r="GFP79" s="301"/>
      <c r="GFQ79" s="301"/>
      <c r="GFR79" s="301"/>
      <c r="GFS79" s="301"/>
      <c r="GFT79" s="301"/>
      <c r="GFU79" s="301"/>
      <c r="GFV79" s="301"/>
      <c r="GFW79" s="301"/>
      <c r="GFX79" s="301"/>
      <c r="GFY79" s="301"/>
      <c r="GFZ79" s="301"/>
      <c r="GGA79" s="301"/>
      <c r="GGB79" s="301"/>
      <c r="GGC79" s="301"/>
      <c r="GGD79" s="301"/>
      <c r="GGE79" s="301"/>
      <c r="GGF79" s="301"/>
      <c r="GGG79" s="301"/>
      <c r="GGH79" s="301"/>
      <c r="GGI79" s="301"/>
      <c r="GGJ79" s="301"/>
      <c r="GGK79" s="301"/>
      <c r="GGL79" s="301"/>
      <c r="GGM79" s="301"/>
      <c r="GGN79" s="301"/>
      <c r="GGO79" s="301"/>
      <c r="GGP79" s="301"/>
      <c r="GGQ79" s="301"/>
      <c r="GGR79" s="301"/>
      <c r="GGS79" s="301"/>
      <c r="GGT79" s="301"/>
      <c r="GGU79" s="301"/>
      <c r="GGV79" s="301"/>
      <c r="GGW79" s="301"/>
      <c r="GGX79" s="301"/>
      <c r="GGY79" s="301"/>
      <c r="GGZ79" s="301"/>
      <c r="GHA79" s="301"/>
      <c r="GHB79" s="301"/>
      <c r="GHC79" s="301"/>
      <c r="GHD79" s="301"/>
      <c r="GHE79" s="301"/>
      <c r="GHF79" s="301"/>
      <c r="GHG79" s="301"/>
      <c r="GHH79" s="301"/>
      <c r="GHI79" s="301"/>
      <c r="GHJ79" s="301"/>
      <c r="GHK79" s="301"/>
      <c r="GHL79" s="301"/>
      <c r="GHM79" s="301"/>
      <c r="GHN79" s="301"/>
      <c r="GHO79" s="301"/>
      <c r="GHP79" s="301"/>
      <c r="GHQ79" s="301"/>
      <c r="GHR79" s="301"/>
      <c r="GHS79" s="301"/>
      <c r="GHT79" s="301"/>
      <c r="GHU79" s="301"/>
      <c r="GHV79" s="301"/>
      <c r="GHW79" s="301"/>
      <c r="GHX79" s="301"/>
      <c r="GHY79" s="301"/>
      <c r="GHZ79" s="301"/>
      <c r="GIA79" s="301"/>
      <c r="GIB79" s="301"/>
      <c r="GIC79" s="301"/>
      <c r="GID79" s="301"/>
      <c r="GIE79" s="301"/>
      <c r="GIF79" s="301"/>
      <c r="GIG79" s="301"/>
      <c r="GIH79" s="301"/>
      <c r="GII79" s="301"/>
      <c r="GIJ79" s="301"/>
      <c r="GIK79" s="301"/>
      <c r="GIL79" s="301"/>
      <c r="GIM79" s="301"/>
      <c r="GIN79" s="301"/>
      <c r="GIO79" s="301"/>
      <c r="GIP79" s="301"/>
      <c r="GIQ79" s="301"/>
      <c r="GIR79" s="301"/>
      <c r="GIS79" s="301"/>
      <c r="GIT79" s="301"/>
      <c r="GIU79" s="301"/>
      <c r="GIV79" s="301"/>
      <c r="GIW79" s="301"/>
      <c r="GIX79" s="301"/>
      <c r="GIY79" s="301"/>
      <c r="GIZ79" s="301"/>
      <c r="GJA79" s="301"/>
      <c r="GJB79" s="301"/>
      <c r="GJC79" s="301"/>
      <c r="GJD79" s="301"/>
      <c r="GJE79" s="301"/>
      <c r="GJF79" s="301"/>
      <c r="GJG79" s="301"/>
      <c r="GJH79" s="301"/>
      <c r="GJI79" s="301"/>
      <c r="GJJ79" s="301"/>
      <c r="GJK79" s="301"/>
      <c r="GJL79" s="301"/>
      <c r="GJM79" s="301"/>
      <c r="GJN79" s="301"/>
      <c r="GJO79" s="301"/>
      <c r="GJP79" s="301"/>
      <c r="GJQ79" s="301"/>
      <c r="GJR79" s="301"/>
      <c r="GJS79" s="301"/>
      <c r="GJT79" s="301"/>
      <c r="GJU79" s="301"/>
      <c r="GJV79" s="301"/>
      <c r="GJW79" s="301"/>
      <c r="GJX79" s="301"/>
      <c r="GJY79" s="301"/>
      <c r="GJZ79" s="301"/>
      <c r="GKA79" s="301"/>
      <c r="GKB79" s="301"/>
      <c r="GKC79" s="301"/>
      <c r="GKD79" s="301"/>
      <c r="GKE79" s="301"/>
      <c r="GKF79" s="301"/>
      <c r="GKG79" s="301"/>
      <c r="GKH79" s="301"/>
      <c r="GKI79" s="301"/>
      <c r="GKJ79" s="301"/>
      <c r="GKK79" s="301"/>
      <c r="GKL79" s="301"/>
      <c r="GKM79" s="301"/>
      <c r="GKN79" s="301"/>
      <c r="GKO79" s="301"/>
      <c r="GKP79" s="301"/>
      <c r="GKQ79" s="301"/>
      <c r="GKR79" s="301"/>
      <c r="GKS79" s="301"/>
      <c r="GKT79" s="301"/>
      <c r="GKU79" s="301"/>
      <c r="GKV79" s="301"/>
      <c r="GKW79" s="301"/>
      <c r="GKX79" s="301"/>
      <c r="GKY79" s="301"/>
      <c r="GKZ79" s="301"/>
      <c r="GLA79" s="301"/>
      <c r="GLB79" s="301"/>
      <c r="GLC79" s="301"/>
      <c r="GLD79" s="301"/>
      <c r="GLE79" s="301"/>
      <c r="GLF79" s="301"/>
      <c r="GLG79" s="301"/>
      <c r="GLH79" s="301"/>
      <c r="GLI79" s="301"/>
      <c r="GLJ79" s="301"/>
      <c r="GLK79" s="301"/>
      <c r="GLL79" s="301"/>
      <c r="GLM79" s="301"/>
      <c r="GLN79" s="301"/>
      <c r="GLO79" s="301"/>
      <c r="GLP79" s="301"/>
      <c r="GLQ79" s="301"/>
      <c r="GLR79" s="301"/>
      <c r="GLS79" s="301"/>
      <c r="GLT79" s="301"/>
      <c r="GLU79" s="301"/>
      <c r="GLV79" s="301"/>
      <c r="GLW79" s="301"/>
      <c r="GLX79" s="301"/>
      <c r="GLY79" s="301"/>
      <c r="GLZ79" s="301"/>
      <c r="GMA79" s="301"/>
      <c r="GMB79" s="301"/>
      <c r="GMC79" s="301"/>
      <c r="GMD79" s="301"/>
      <c r="GME79" s="301"/>
      <c r="GMF79" s="301"/>
      <c r="GMG79" s="301"/>
      <c r="GMH79" s="301"/>
      <c r="GMI79" s="301"/>
      <c r="GMJ79" s="301"/>
      <c r="GMK79" s="301"/>
      <c r="GML79" s="301"/>
      <c r="GMM79" s="301"/>
      <c r="GMN79" s="301"/>
      <c r="GMO79" s="301"/>
      <c r="GMP79" s="301"/>
      <c r="GMQ79" s="301"/>
      <c r="GMR79" s="301"/>
      <c r="GMS79" s="301"/>
      <c r="GMT79" s="301"/>
      <c r="GMU79" s="301"/>
      <c r="GMV79" s="301"/>
      <c r="GMW79" s="301"/>
      <c r="GMX79" s="301"/>
      <c r="GMY79" s="301"/>
      <c r="GMZ79" s="301"/>
      <c r="GNA79" s="301"/>
      <c r="GNB79" s="301"/>
      <c r="GNC79" s="301"/>
      <c r="GND79" s="301"/>
      <c r="GNE79" s="301"/>
      <c r="GNF79" s="301"/>
      <c r="GNG79" s="301"/>
      <c r="GNH79" s="301"/>
      <c r="GNI79" s="301"/>
      <c r="GNJ79" s="301"/>
      <c r="GNK79" s="301"/>
      <c r="GNL79" s="301"/>
      <c r="GNM79" s="301"/>
      <c r="GNN79" s="301"/>
      <c r="GNO79" s="301"/>
      <c r="GNP79" s="301"/>
      <c r="GNQ79" s="301"/>
      <c r="GNR79" s="301"/>
      <c r="GNS79" s="301"/>
      <c r="GNT79" s="301"/>
      <c r="GNU79" s="301"/>
      <c r="GNV79" s="301"/>
      <c r="GNW79" s="301"/>
      <c r="GNX79" s="301"/>
      <c r="GNY79" s="301"/>
      <c r="GNZ79" s="301"/>
      <c r="GOA79" s="301"/>
      <c r="GOH79" s="301"/>
      <c r="GOI79" s="301"/>
      <c r="GOJ79" s="301"/>
      <c r="GOK79" s="301"/>
      <c r="GOL79" s="301"/>
      <c r="GOM79" s="301"/>
      <c r="GON79" s="301"/>
      <c r="GOO79" s="301"/>
      <c r="GOP79" s="301"/>
      <c r="GOQ79" s="301"/>
      <c r="GOR79" s="301"/>
      <c r="GOS79" s="301"/>
      <c r="GOT79" s="301"/>
      <c r="GOU79" s="301"/>
      <c r="GOV79" s="301"/>
      <c r="GOW79" s="301"/>
      <c r="GOX79" s="301"/>
      <c r="GOY79" s="301"/>
      <c r="GOZ79" s="301"/>
      <c r="GPA79" s="301"/>
      <c r="GPB79" s="301"/>
      <c r="GPC79" s="301"/>
      <c r="GPD79" s="301"/>
      <c r="GPE79" s="301"/>
      <c r="GPF79" s="301"/>
      <c r="GPG79" s="301"/>
      <c r="GPH79" s="301"/>
      <c r="GPI79" s="301"/>
      <c r="GPJ79" s="301"/>
      <c r="GPK79" s="301"/>
      <c r="GPL79" s="301"/>
      <c r="GPM79" s="301"/>
      <c r="GPN79" s="301"/>
      <c r="GPO79" s="301"/>
      <c r="GPP79" s="301"/>
      <c r="GPQ79" s="301"/>
      <c r="GPR79" s="301"/>
      <c r="GPS79" s="301"/>
      <c r="GPT79" s="301"/>
      <c r="GPU79" s="301"/>
      <c r="GPV79" s="301"/>
      <c r="GPW79" s="301"/>
      <c r="GPX79" s="301"/>
      <c r="GPY79" s="301"/>
      <c r="GPZ79" s="301"/>
      <c r="GQA79" s="301"/>
      <c r="GQB79" s="301"/>
      <c r="GQC79" s="301"/>
      <c r="GQD79" s="301"/>
      <c r="GQE79" s="301"/>
      <c r="GQF79" s="301"/>
      <c r="GQG79" s="301"/>
      <c r="GQH79" s="301"/>
      <c r="GQI79" s="301"/>
      <c r="GQJ79" s="301"/>
      <c r="GQK79" s="301"/>
      <c r="GQL79" s="301"/>
      <c r="GQM79" s="301"/>
      <c r="GQN79" s="301"/>
      <c r="GQO79" s="301"/>
      <c r="GQP79" s="301"/>
      <c r="GQQ79" s="301"/>
      <c r="GQR79" s="301"/>
      <c r="GQS79" s="301"/>
      <c r="GQT79" s="301"/>
      <c r="GQU79" s="301"/>
      <c r="GQV79" s="301"/>
      <c r="GQW79" s="301"/>
      <c r="GQX79" s="301"/>
      <c r="GQY79" s="301"/>
      <c r="GQZ79" s="301"/>
      <c r="GRA79" s="301"/>
      <c r="GRB79" s="301"/>
      <c r="GRC79" s="301"/>
      <c r="GRD79" s="301"/>
      <c r="GRE79" s="301"/>
      <c r="GRF79" s="301"/>
      <c r="GRG79" s="301"/>
      <c r="GRH79" s="301"/>
      <c r="GRI79" s="301"/>
      <c r="GRJ79" s="301"/>
      <c r="GRK79" s="301"/>
      <c r="GRL79" s="301"/>
      <c r="GRM79" s="301"/>
      <c r="GRN79" s="301"/>
      <c r="GRO79" s="301"/>
      <c r="GRP79" s="301"/>
      <c r="GRQ79" s="301"/>
      <c r="GRR79" s="301"/>
      <c r="GRS79" s="301"/>
      <c r="GRT79" s="301"/>
      <c r="GRU79" s="301"/>
      <c r="GRV79" s="301"/>
      <c r="GRW79" s="301"/>
      <c r="GRX79" s="301"/>
      <c r="GRY79" s="301"/>
      <c r="GRZ79" s="301"/>
      <c r="GSA79" s="301"/>
      <c r="GSB79" s="301"/>
      <c r="GSC79" s="301"/>
      <c r="GSD79" s="301"/>
      <c r="GSE79" s="301"/>
      <c r="GSF79" s="301"/>
      <c r="GSG79" s="301"/>
      <c r="GSH79" s="301"/>
      <c r="GSI79" s="301"/>
      <c r="GSJ79" s="301"/>
      <c r="GSK79" s="301"/>
      <c r="GSL79" s="301"/>
      <c r="GSM79" s="301"/>
      <c r="GSN79" s="301"/>
      <c r="GSO79" s="301"/>
      <c r="GSP79" s="301"/>
      <c r="GSQ79" s="301"/>
      <c r="GSR79" s="301"/>
      <c r="GSS79" s="301"/>
      <c r="GST79" s="301"/>
      <c r="GSU79" s="301"/>
      <c r="GSV79" s="301"/>
      <c r="GSW79" s="301"/>
      <c r="GSX79" s="301"/>
      <c r="GSY79" s="301"/>
      <c r="GSZ79" s="301"/>
      <c r="GTA79" s="301"/>
      <c r="GTB79" s="301"/>
      <c r="GTC79" s="301"/>
      <c r="GTD79" s="301"/>
      <c r="GTE79" s="301"/>
      <c r="GTF79" s="301"/>
      <c r="GTG79" s="301"/>
      <c r="GTH79" s="301"/>
      <c r="GTI79" s="301"/>
      <c r="GTJ79" s="301"/>
      <c r="GTK79" s="301"/>
      <c r="GTL79" s="301"/>
      <c r="GTM79" s="301"/>
      <c r="GTN79" s="301"/>
      <c r="GTO79" s="301"/>
      <c r="GTP79" s="301"/>
      <c r="GTQ79" s="301"/>
      <c r="GTR79" s="301"/>
      <c r="GTS79" s="301"/>
      <c r="GTT79" s="301"/>
      <c r="GTU79" s="301"/>
      <c r="GTV79" s="301"/>
      <c r="GTW79" s="301"/>
      <c r="GTX79" s="301"/>
      <c r="GTY79" s="301"/>
      <c r="GTZ79" s="301"/>
      <c r="GUA79" s="301"/>
      <c r="GUB79" s="301"/>
      <c r="GUC79" s="301"/>
      <c r="GUD79" s="301"/>
      <c r="GUE79" s="301"/>
      <c r="GUF79" s="301"/>
      <c r="GUG79" s="301"/>
      <c r="GUH79" s="301"/>
      <c r="GUI79" s="301"/>
      <c r="GUJ79" s="301"/>
      <c r="GUK79" s="301"/>
      <c r="GUL79" s="301"/>
      <c r="GUM79" s="301"/>
      <c r="GUN79" s="301"/>
      <c r="GUO79" s="301"/>
      <c r="GUP79" s="301"/>
      <c r="GUQ79" s="301"/>
      <c r="GUR79" s="301"/>
      <c r="GUS79" s="301"/>
      <c r="GUT79" s="301"/>
      <c r="GUU79" s="301"/>
      <c r="GUV79" s="301"/>
      <c r="GUW79" s="301"/>
      <c r="GUX79" s="301"/>
      <c r="GUY79" s="301"/>
      <c r="GUZ79" s="301"/>
      <c r="GVA79" s="301"/>
      <c r="GVB79" s="301"/>
      <c r="GVC79" s="301"/>
      <c r="GVD79" s="301"/>
      <c r="GVE79" s="301"/>
      <c r="GVF79" s="301"/>
      <c r="GVG79" s="301"/>
      <c r="GVH79" s="301"/>
      <c r="GVI79" s="301"/>
      <c r="GVJ79" s="301"/>
      <c r="GVK79" s="301"/>
      <c r="GVL79" s="301"/>
      <c r="GVM79" s="301"/>
      <c r="GVN79" s="301"/>
      <c r="GVO79" s="301"/>
      <c r="GVP79" s="301"/>
      <c r="GVQ79" s="301"/>
      <c r="GVR79" s="301"/>
      <c r="GVS79" s="301"/>
      <c r="GVT79" s="301"/>
      <c r="GVU79" s="301"/>
      <c r="GVV79" s="301"/>
      <c r="GVW79" s="301"/>
      <c r="GVX79" s="301"/>
      <c r="GVY79" s="301"/>
      <c r="GVZ79" s="301"/>
      <c r="GWA79" s="301"/>
      <c r="GWB79" s="301"/>
      <c r="GWC79" s="301"/>
      <c r="GWD79" s="301"/>
      <c r="GWE79" s="301"/>
      <c r="GWF79" s="301"/>
      <c r="GWG79" s="301"/>
      <c r="GWH79" s="301"/>
      <c r="GWI79" s="301"/>
      <c r="GWJ79" s="301"/>
      <c r="GWK79" s="301"/>
      <c r="GWL79" s="301"/>
      <c r="GWM79" s="301"/>
      <c r="GWN79" s="301"/>
      <c r="GWO79" s="301"/>
      <c r="GWP79" s="301"/>
      <c r="GWQ79" s="301"/>
      <c r="GWR79" s="301"/>
      <c r="GWS79" s="301"/>
      <c r="GWT79" s="301"/>
      <c r="GWU79" s="301"/>
      <c r="GWV79" s="301"/>
      <c r="GWW79" s="301"/>
      <c r="GWX79" s="301"/>
      <c r="GWY79" s="301"/>
      <c r="GWZ79" s="301"/>
      <c r="GXA79" s="301"/>
      <c r="GXB79" s="301"/>
      <c r="GXC79" s="301"/>
      <c r="GXD79" s="301"/>
      <c r="GXE79" s="301"/>
      <c r="GXF79" s="301"/>
      <c r="GXG79" s="301"/>
      <c r="GXH79" s="301"/>
      <c r="GXI79" s="301"/>
      <c r="GXJ79" s="301"/>
      <c r="GXK79" s="301"/>
      <c r="GXL79" s="301"/>
      <c r="GXM79" s="301"/>
      <c r="GXN79" s="301"/>
      <c r="GXO79" s="301"/>
      <c r="GXP79" s="301"/>
      <c r="GXQ79" s="301"/>
      <c r="GXR79" s="301"/>
      <c r="GXS79" s="301"/>
      <c r="GXT79" s="301"/>
      <c r="GXU79" s="301"/>
      <c r="GXV79" s="301"/>
      <c r="GXW79" s="301"/>
      <c r="GYD79" s="301"/>
      <c r="GYE79" s="301"/>
      <c r="GYF79" s="301"/>
      <c r="GYG79" s="301"/>
      <c r="GYH79" s="301"/>
      <c r="GYI79" s="301"/>
      <c r="GYJ79" s="301"/>
      <c r="GYK79" s="301"/>
      <c r="GYL79" s="301"/>
      <c r="GYM79" s="301"/>
      <c r="GYN79" s="301"/>
      <c r="GYO79" s="301"/>
      <c r="GYP79" s="301"/>
      <c r="GYQ79" s="301"/>
      <c r="GYR79" s="301"/>
      <c r="GYS79" s="301"/>
      <c r="GYT79" s="301"/>
      <c r="GYU79" s="301"/>
      <c r="GYV79" s="301"/>
      <c r="GYW79" s="301"/>
      <c r="GYX79" s="301"/>
      <c r="GYY79" s="301"/>
      <c r="GYZ79" s="301"/>
      <c r="GZA79" s="301"/>
      <c r="GZB79" s="301"/>
      <c r="GZC79" s="301"/>
      <c r="GZD79" s="301"/>
      <c r="GZE79" s="301"/>
      <c r="GZF79" s="301"/>
      <c r="GZG79" s="301"/>
      <c r="GZH79" s="301"/>
      <c r="GZI79" s="301"/>
      <c r="GZJ79" s="301"/>
      <c r="GZK79" s="301"/>
      <c r="GZL79" s="301"/>
      <c r="GZM79" s="301"/>
      <c r="GZN79" s="301"/>
      <c r="GZO79" s="301"/>
      <c r="GZP79" s="301"/>
      <c r="GZQ79" s="301"/>
      <c r="GZR79" s="301"/>
      <c r="GZS79" s="301"/>
      <c r="GZT79" s="301"/>
      <c r="GZU79" s="301"/>
      <c r="GZV79" s="301"/>
      <c r="GZW79" s="301"/>
      <c r="GZX79" s="301"/>
      <c r="GZY79" s="301"/>
      <c r="GZZ79" s="301"/>
      <c r="HAA79" s="301"/>
      <c r="HAB79" s="301"/>
      <c r="HAC79" s="301"/>
      <c r="HAD79" s="301"/>
      <c r="HAE79" s="301"/>
      <c r="HAF79" s="301"/>
      <c r="HAG79" s="301"/>
      <c r="HAH79" s="301"/>
      <c r="HAI79" s="301"/>
      <c r="HAJ79" s="301"/>
      <c r="HAK79" s="301"/>
      <c r="HAL79" s="301"/>
      <c r="HAM79" s="301"/>
      <c r="HAN79" s="301"/>
      <c r="HAO79" s="301"/>
      <c r="HAP79" s="301"/>
      <c r="HAQ79" s="301"/>
      <c r="HAR79" s="301"/>
      <c r="HAS79" s="301"/>
      <c r="HAT79" s="301"/>
      <c r="HAU79" s="301"/>
      <c r="HAV79" s="301"/>
      <c r="HAW79" s="301"/>
      <c r="HAX79" s="301"/>
      <c r="HAY79" s="301"/>
      <c r="HAZ79" s="301"/>
      <c r="HBA79" s="301"/>
      <c r="HBB79" s="301"/>
      <c r="HBC79" s="301"/>
      <c r="HBD79" s="301"/>
      <c r="HBE79" s="301"/>
      <c r="HBF79" s="301"/>
      <c r="HBG79" s="301"/>
      <c r="HBH79" s="301"/>
      <c r="HBI79" s="301"/>
      <c r="HBJ79" s="301"/>
      <c r="HBK79" s="301"/>
      <c r="HBL79" s="301"/>
      <c r="HBM79" s="301"/>
      <c r="HBN79" s="301"/>
      <c r="HBO79" s="301"/>
      <c r="HBP79" s="301"/>
      <c r="HBQ79" s="301"/>
      <c r="HBR79" s="301"/>
      <c r="HBS79" s="301"/>
      <c r="HBT79" s="301"/>
      <c r="HBU79" s="301"/>
      <c r="HBV79" s="301"/>
      <c r="HBW79" s="301"/>
      <c r="HBX79" s="301"/>
      <c r="HBY79" s="301"/>
      <c r="HBZ79" s="301"/>
      <c r="HCA79" s="301"/>
      <c r="HCB79" s="301"/>
      <c r="HCC79" s="301"/>
      <c r="HCD79" s="301"/>
      <c r="HCE79" s="301"/>
      <c r="HCF79" s="301"/>
      <c r="HCG79" s="301"/>
      <c r="HCH79" s="301"/>
      <c r="HCI79" s="301"/>
      <c r="HCJ79" s="301"/>
      <c r="HCK79" s="301"/>
      <c r="HCL79" s="301"/>
      <c r="HCM79" s="301"/>
      <c r="HCN79" s="301"/>
      <c r="HCO79" s="301"/>
      <c r="HCP79" s="301"/>
      <c r="HCQ79" s="301"/>
      <c r="HCR79" s="301"/>
      <c r="HCS79" s="301"/>
      <c r="HCT79" s="301"/>
      <c r="HCU79" s="301"/>
      <c r="HCV79" s="301"/>
      <c r="HCW79" s="301"/>
      <c r="HCX79" s="301"/>
      <c r="HCY79" s="301"/>
      <c r="HCZ79" s="301"/>
      <c r="HDA79" s="301"/>
      <c r="HDB79" s="301"/>
      <c r="HDC79" s="301"/>
      <c r="HDD79" s="301"/>
      <c r="HDE79" s="301"/>
      <c r="HDF79" s="301"/>
      <c r="HDG79" s="301"/>
      <c r="HDH79" s="301"/>
      <c r="HDI79" s="301"/>
      <c r="HDJ79" s="301"/>
      <c r="HDK79" s="301"/>
      <c r="HDL79" s="301"/>
      <c r="HDM79" s="301"/>
      <c r="HDN79" s="301"/>
      <c r="HDO79" s="301"/>
      <c r="HDP79" s="301"/>
      <c r="HDQ79" s="301"/>
      <c r="HDR79" s="301"/>
      <c r="HDS79" s="301"/>
      <c r="HDT79" s="301"/>
      <c r="HDU79" s="301"/>
      <c r="HDV79" s="301"/>
      <c r="HDW79" s="301"/>
      <c r="HDX79" s="301"/>
      <c r="HDY79" s="301"/>
      <c r="HDZ79" s="301"/>
      <c r="HEA79" s="301"/>
      <c r="HEB79" s="301"/>
      <c r="HEC79" s="301"/>
      <c r="HED79" s="301"/>
      <c r="HEE79" s="301"/>
      <c r="HEF79" s="301"/>
      <c r="HEG79" s="301"/>
      <c r="HEH79" s="301"/>
      <c r="HEI79" s="301"/>
      <c r="HEJ79" s="301"/>
      <c r="HEK79" s="301"/>
      <c r="HEL79" s="301"/>
      <c r="HEM79" s="301"/>
      <c r="HEN79" s="301"/>
      <c r="HEO79" s="301"/>
      <c r="HEP79" s="301"/>
      <c r="HEQ79" s="301"/>
      <c r="HER79" s="301"/>
      <c r="HES79" s="301"/>
      <c r="HET79" s="301"/>
      <c r="HEU79" s="301"/>
      <c r="HEV79" s="301"/>
      <c r="HEW79" s="301"/>
      <c r="HEX79" s="301"/>
      <c r="HEY79" s="301"/>
      <c r="HEZ79" s="301"/>
      <c r="HFA79" s="301"/>
      <c r="HFB79" s="301"/>
      <c r="HFC79" s="301"/>
      <c r="HFD79" s="301"/>
      <c r="HFE79" s="301"/>
      <c r="HFF79" s="301"/>
      <c r="HFG79" s="301"/>
      <c r="HFH79" s="301"/>
      <c r="HFI79" s="301"/>
      <c r="HFJ79" s="301"/>
      <c r="HFK79" s="301"/>
      <c r="HFL79" s="301"/>
      <c r="HFM79" s="301"/>
      <c r="HFN79" s="301"/>
      <c r="HFO79" s="301"/>
      <c r="HFP79" s="301"/>
      <c r="HFQ79" s="301"/>
      <c r="HFR79" s="301"/>
      <c r="HFS79" s="301"/>
      <c r="HFT79" s="301"/>
      <c r="HFU79" s="301"/>
      <c r="HFV79" s="301"/>
      <c r="HFW79" s="301"/>
      <c r="HFX79" s="301"/>
      <c r="HFY79" s="301"/>
      <c r="HFZ79" s="301"/>
      <c r="HGA79" s="301"/>
      <c r="HGB79" s="301"/>
      <c r="HGC79" s="301"/>
      <c r="HGD79" s="301"/>
      <c r="HGE79" s="301"/>
      <c r="HGF79" s="301"/>
      <c r="HGG79" s="301"/>
      <c r="HGH79" s="301"/>
      <c r="HGI79" s="301"/>
      <c r="HGJ79" s="301"/>
      <c r="HGK79" s="301"/>
      <c r="HGL79" s="301"/>
      <c r="HGM79" s="301"/>
      <c r="HGN79" s="301"/>
      <c r="HGO79" s="301"/>
      <c r="HGP79" s="301"/>
      <c r="HGQ79" s="301"/>
      <c r="HGR79" s="301"/>
      <c r="HGS79" s="301"/>
      <c r="HGT79" s="301"/>
      <c r="HGU79" s="301"/>
      <c r="HGV79" s="301"/>
      <c r="HGW79" s="301"/>
      <c r="HGX79" s="301"/>
      <c r="HGY79" s="301"/>
      <c r="HGZ79" s="301"/>
      <c r="HHA79" s="301"/>
      <c r="HHB79" s="301"/>
      <c r="HHC79" s="301"/>
      <c r="HHD79" s="301"/>
      <c r="HHE79" s="301"/>
      <c r="HHF79" s="301"/>
      <c r="HHG79" s="301"/>
      <c r="HHH79" s="301"/>
      <c r="HHI79" s="301"/>
      <c r="HHJ79" s="301"/>
      <c r="HHK79" s="301"/>
      <c r="HHL79" s="301"/>
      <c r="HHM79" s="301"/>
      <c r="HHN79" s="301"/>
      <c r="HHO79" s="301"/>
      <c r="HHP79" s="301"/>
      <c r="HHQ79" s="301"/>
      <c r="HHR79" s="301"/>
      <c r="HHS79" s="301"/>
      <c r="HHZ79" s="301"/>
      <c r="HIA79" s="301"/>
      <c r="HIB79" s="301"/>
      <c r="HIC79" s="301"/>
      <c r="HID79" s="301"/>
      <c r="HIE79" s="301"/>
      <c r="HIF79" s="301"/>
      <c r="HIG79" s="301"/>
      <c r="HIH79" s="301"/>
      <c r="HII79" s="301"/>
      <c r="HIJ79" s="301"/>
      <c r="HIK79" s="301"/>
      <c r="HIL79" s="301"/>
      <c r="HIM79" s="301"/>
      <c r="HIN79" s="301"/>
      <c r="HIO79" s="301"/>
      <c r="HIP79" s="301"/>
      <c r="HIQ79" s="301"/>
      <c r="HIR79" s="301"/>
      <c r="HIS79" s="301"/>
      <c r="HIT79" s="301"/>
      <c r="HIU79" s="301"/>
      <c r="HIV79" s="301"/>
      <c r="HIW79" s="301"/>
      <c r="HIX79" s="301"/>
      <c r="HIY79" s="301"/>
      <c r="HIZ79" s="301"/>
      <c r="HJA79" s="301"/>
      <c r="HJB79" s="301"/>
      <c r="HJC79" s="301"/>
      <c r="HJD79" s="301"/>
      <c r="HJE79" s="301"/>
      <c r="HJF79" s="301"/>
      <c r="HJG79" s="301"/>
      <c r="HJH79" s="301"/>
      <c r="HJI79" s="301"/>
      <c r="HJJ79" s="301"/>
      <c r="HJK79" s="301"/>
      <c r="HJL79" s="301"/>
      <c r="HJM79" s="301"/>
      <c r="HJN79" s="301"/>
      <c r="HJO79" s="301"/>
      <c r="HJP79" s="301"/>
      <c r="HJQ79" s="301"/>
      <c r="HJR79" s="301"/>
      <c r="HJS79" s="301"/>
      <c r="HJT79" s="301"/>
      <c r="HJU79" s="301"/>
      <c r="HJV79" s="301"/>
      <c r="HJW79" s="301"/>
      <c r="HJX79" s="301"/>
      <c r="HJY79" s="301"/>
      <c r="HJZ79" s="301"/>
      <c r="HKA79" s="301"/>
      <c r="HKB79" s="301"/>
      <c r="HKC79" s="301"/>
      <c r="HKD79" s="301"/>
      <c r="HKE79" s="301"/>
      <c r="HKF79" s="301"/>
      <c r="HKG79" s="301"/>
      <c r="HKH79" s="301"/>
      <c r="HKI79" s="301"/>
      <c r="HKJ79" s="301"/>
      <c r="HKK79" s="301"/>
      <c r="HKL79" s="301"/>
      <c r="HKM79" s="301"/>
      <c r="HKN79" s="301"/>
      <c r="HKO79" s="301"/>
      <c r="HKP79" s="301"/>
      <c r="HKQ79" s="301"/>
      <c r="HKR79" s="301"/>
      <c r="HKS79" s="301"/>
      <c r="HKT79" s="301"/>
      <c r="HKU79" s="301"/>
      <c r="HKV79" s="301"/>
      <c r="HKW79" s="301"/>
      <c r="HKX79" s="301"/>
      <c r="HKY79" s="301"/>
      <c r="HKZ79" s="301"/>
      <c r="HLA79" s="301"/>
      <c r="HLB79" s="301"/>
      <c r="HLC79" s="301"/>
      <c r="HLD79" s="301"/>
      <c r="HLE79" s="301"/>
      <c r="HLF79" s="301"/>
      <c r="HLG79" s="301"/>
      <c r="HLH79" s="301"/>
      <c r="HLI79" s="301"/>
      <c r="HLJ79" s="301"/>
      <c r="HLK79" s="301"/>
      <c r="HLL79" s="301"/>
      <c r="HLM79" s="301"/>
      <c r="HLN79" s="301"/>
      <c r="HLO79" s="301"/>
      <c r="HLP79" s="301"/>
      <c r="HLQ79" s="301"/>
      <c r="HLR79" s="301"/>
      <c r="HLS79" s="301"/>
      <c r="HLT79" s="301"/>
      <c r="HLU79" s="301"/>
      <c r="HLV79" s="301"/>
      <c r="HLW79" s="301"/>
      <c r="HLX79" s="301"/>
      <c r="HLY79" s="301"/>
      <c r="HLZ79" s="301"/>
      <c r="HMA79" s="301"/>
      <c r="HMB79" s="301"/>
      <c r="HMC79" s="301"/>
      <c r="HMD79" s="301"/>
      <c r="HME79" s="301"/>
      <c r="HMF79" s="301"/>
      <c r="HMG79" s="301"/>
      <c r="HMH79" s="301"/>
      <c r="HMI79" s="301"/>
      <c r="HMJ79" s="301"/>
      <c r="HMK79" s="301"/>
      <c r="HML79" s="301"/>
      <c r="HMM79" s="301"/>
      <c r="HMN79" s="301"/>
      <c r="HMO79" s="301"/>
      <c r="HMP79" s="301"/>
      <c r="HMQ79" s="301"/>
      <c r="HMR79" s="301"/>
      <c r="HMS79" s="301"/>
      <c r="HMT79" s="301"/>
      <c r="HMU79" s="301"/>
      <c r="HMV79" s="301"/>
      <c r="HMW79" s="301"/>
      <c r="HMX79" s="301"/>
      <c r="HMY79" s="301"/>
      <c r="HMZ79" s="301"/>
      <c r="HNA79" s="301"/>
      <c r="HNB79" s="301"/>
      <c r="HNC79" s="301"/>
      <c r="HND79" s="301"/>
      <c r="HNE79" s="301"/>
      <c r="HNF79" s="301"/>
      <c r="HNG79" s="301"/>
      <c r="HNH79" s="301"/>
      <c r="HNI79" s="301"/>
      <c r="HNJ79" s="301"/>
      <c r="HNK79" s="301"/>
      <c r="HNL79" s="301"/>
      <c r="HNM79" s="301"/>
      <c r="HNN79" s="301"/>
      <c r="HNO79" s="301"/>
      <c r="HNP79" s="301"/>
      <c r="HNQ79" s="301"/>
      <c r="HNR79" s="301"/>
      <c r="HNS79" s="301"/>
      <c r="HNT79" s="301"/>
      <c r="HNU79" s="301"/>
      <c r="HNV79" s="301"/>
      <c r="HNW79" s="301"/>
      <c r="HNX79" s="301"/>
      <c r="HNY79" s="301"/>
      <c r="HNZ79" s="301"/>
      <c r="HOA79" s="301"/>
      <c r="HOB79" s="301"/>
      <c r="HOC79" s="301"/>
      <c r="HOD79" s="301"/>
      <c r="HOE79" s="301"/>
      <c r="HOF79" s="301"/>
      <c r="HOG79" s="301"/>
      <c r="HOH79" s="301"/>
      <c r="HOI79" s="301"/>
      <c r="HOJ79" s="301"/>
      <c r="HOK79" s="301"/>
      <c r="HOL79" s="301"/>
      <c r="HOM79" s="301"/>
      <c r="HON79" s="301"/>
      <c r="HOO79" s="301"/>
      <c r="HOP79" s="301"/>
      <c r="HOQ79" s="301"/>
      <c r="HOR79" s="301"/>
      <c r="HOS79" s="301"/>
      <c r="HOT79" s="301"/>
      <c r="HOU79" s="301"/>
      <c r="HOV79" s="301"/>
      <c r="HOW79" s="301"/>
      <c r="HOX79" s="301"/>
      <c r="HOY79" s="301"/>
      <c r="HOZ79" s="301"/>
      <c r="HPA79" s="301"/>
      <c r="HPB79" s="301"/>
      <c r="HPC79" s="301"/>
      <c r="HPD79" s="301"/>
      <c r="HPE79" s="301"/>
      <c r="HPF79" s="301"/>
      <c r="HPG79" s="301"/>
      <c r="HPH79" s="301"/>
      <c r="HPI79" s="301"/>
      <c r="HPJ79" s="301"/>
      <c r="HPK79" s="301"/>
      <c r="HPL79" s="301"/>
      <c r="HPM79" s="301"/>
      <c r="HPN79" s="301"/>
      <c r="HPO79" s="301"/>
      <c r="HPP79" s="301"/>
      <c r="HPQ79" s="301"/>
      <c r="HPR79" s="301"/>
      <c r="HPS79" s="301"/>
      <c r="HPT79" s="301"/>
      <c r="HPU79" s="301"/>
      <c r="HPV79" s="301"/>
      <c r="HPW79" s="301"/>
      <c r="HPX79" s="301"/>
      <c r="HPY79" s="301"/>
      <c r="HPZ79" s="301"/>
      <c r="HQA79" s="301"/>
      <c r="HQB79" s="301"/>
      <c r="HQC79" s="301"/>
      <c r="HQD79" s="301"/>
      <c r="HQE79" s="301"/>
      <c r="HQF79" s="301"/>
      <c r="HQG79" s="301"/>
      <c r="HQH79" s="301"/>
      <c r="HQI79" s="301"/>
      <c r="HQJ79" s="301"/>
      <c r="HQK79" s="301"/>
      <c r="HQL79" s="301"/>
      <c r="HQM79" s="301"/>
      <c r="HQN79" s="301"/>
      <c r="HQO79" s="301"/>
      <c r="HQP79" s="301"/>
      <c r="HQQ79" s="301"/>
      <c r="HQR79" s="301"/>
      <c r="HQS79" s="301"/>
      <c r="HQT79" s="301"/>
      <c r="HQU79" s="301"/>
      <c r="HQV79" s="301"/>
      <c r="HQW79" s="301"/>
      <c r="HQX79" s="301"/>
      <c r="HQY79" s="301"/>
      <c r="HQZ79" s="301"/>
      <c r="HRA79" s="301"/>
      <c r="HRB79" s="301"/>
      <c r="HRC79" s="301"/>
      <c r="HRD79" s="301"/>
      <c r="HRE79" s="301"/>
      <c r="HRF79" s="301"/>
      <c r="HRG79" s="301"/>
      <c r="HRH79" s="301"/>
      <c r="HRI79" s="301"/>
      <c r="HRJ79" s="301"/>
      <c r="HRK79" s="301"/>
      <c r="HRL79" s="301"/>
      <c r="HRM79" s="301"/>
      <c r="HRN79" s="301"/>
      <c r="HRO79" s="301"/>
      <c r="HRV79" s="301"/>
      <c r="HRW79" s="301"/>
      <c r="HRX79" s="301"/>
      <c r="HRY79" s="301"/>
      <c r="HRZ79" s="301"/>
      <c r="HSA79" s="301"/>
      <c r="HSB79" s="301"/>
      <c r="HSC79" s="301"/>
      <c r="HSD79" s="301"/>
      <c r="HSE79" s="301"/>
      <c r="HSF79" s="301"/>
      <c r="HSG79" s="301"/>
      <c r="HSH79" s="301"/>
      <c r="HSI79" s="301"/>
      <c r="HSJ79" s="301"/>
      <c r="HSK79" s="301"/>
      <c r="HSL79" s="301"/>
      <c r="HSM79" s="301"/>
      <c r="HSN79" s="301"/>
      <c r="HSO79" s="301"/>
      <c r="HSP79" s="301"/>
      <c r="HSQ79" s="301"/>
      <c r="HSR79" s="301"/>
      <c r="HSS79" s="301"/>
      <c r="HST79" s="301"/>
      <c r="HSU79" s="301"/>
      <c r="HSV79" s="301"/>
      <c r="HSW79" s="301"/>
      <c r="HSX79" s="301"/>
      <c r="HSY79" s="301"/>
      <c r="HSZ79" s="301"/>
      <c r="HTA79" s="301"/>
      <c r="HTB79" s="301"/>
      <c r="HTC79" s="301"/>
      <c r="HTD79" s="301"/>
      <c r="HTE79" s="301"/>
      <c r="HTF79" s="301"/>
      <c r="HTG79" s="301"/>
      <c r="HTH79" s="301"/>
      <c r="HTI79" s="301"/>
      <c r="HTJ79" s="301"/>
      <c r="HTK79" s="301"/>
      <c r="HTL79" s="301"/>
      <c r="HTM79" s="301"/>
      <c r="HTN79" s="301"/>
      <c r="HTO79" s="301"/>
      <c r="HTP79" s="301"/>
      <c r="HTQ79" s="301"/>
      <c r="HTR79" s="301"/>
      <c r="HTS79" s="301"/>
      <c r="HTT79" s="301"/>
      <c r="HTU79" s="301"/>
      <c r="HTV79" s="301"/>
      <c r="HTW79" s="301"/>
      <c r="HTX79" s="301"/>
      <c r="HTY79" s="301"/>
      <c r="HTZ79" s="301"/>
      <c r="HUA79" s="301"/>
      <c r="HUB79" s="301"/>
      <c r="HUC79" s="301"/>
      <c r="HUD79" s="301"/>
      <c r="HUE79" s="301"/>
      <c r="HUF79" s="301"/>
      <c r="HUG79" s="301"/>
      <c r="HUH79" s="301"/>
      <c r="HUI79" s="301"/>
      <c r="HUJ79" s="301"/>
      <c r="HUK79" s="301"/>
      <c r="HUL79" s="301"/>
      <c r="HUM79" s="301"/>
      <c r="HUN79" s="301"/>
      <c r="HUO79" s="301"/>
      <c r="HUP79" s="301"/>
      <c r="HUQ79" s="301"/>
      <c r="HUR79" s="301"/>
      <c r="HUS79" s="301"/>
      <c r="HUT79" s="301"/>
      <c r="HUU79" s="301"/>
      <c r="HUV79" s="301"/>
      <c r="HUW79" s="301"/>
      <c r="HUX79" s="301"/>
      <c r="HUY79" s="301"/>
      <c r="HUZ79" s="301"/>
      <c r="HVA79" s="301"/>
      <c r="HVB79" s="301"/>
      <c r="HVC79" s="301"/>
      <c r="HVD79" s="301"/>
      <c r="HVE79" s="301"/>
      <c r="HVF79" s="301"/>
      <c r="HVG79" s="301"/>
      <c r="HVH79" s="301"/>
      <c r="HVI79" s="301"/>
      <c r="HVJ79" s="301"/>
      <c r="HVK79" s="301"/>
      <c r="HVL79" s="301"/>
      <c r="HVM79" s="301"/>
      <c r="HVN79" s="301"/>
      <c r="HVO79" s="301"/>
      <c r="HVP79" s="301"/>
      <c r="HVQ79" s="301"/>
      <c r="HVR79" s="301"/>
      <c r="HVS79" s="301"/>
      <c r="HVT79" s="301"/>
      <c r="HVU79" s="301"/>
      <c r="HVV79" s="301"/>
      <c r="HVW79" s="301"/>
      <c r="HVX79" s="301"/>
      <c r="HVY79" s="301"/>
      <c r="HVZ79" s="301"/>
      <c r="HWA79" s="301"/>
      <c r="HWB79" s="301"/>
      <c r="HWC79" s="301"/>
      <c r="HWD79" s="301"/>
      <c r="HWE79" s="301"/>
      <c r="HWF79" s="301"/>
      <c r="HWG79" s="301"/>
      <c r="HWH79" s="301"/>
      <c r="HWI79" s="301"/>
      <c r="HWJ79" s="301"/>
      <c r="HWK79" s="301"/>
      <c r="HWL79" s="301"/>
      <c r="HWM79" s="301"/>
      <c r="HWN79" s="301"/>
      <c r="HWO79" s="301"/>
      <c r="HWP79" s="301"/>
      <c r="HWQ79" s="301"/>
      <c r="HWR79" s="301"/>
      <c r="HWS79" s="301"/>
      <c r="HWT79" s="301"/>
      <c r="HWU79" s="301"/>
      <c r="HWV79" s="301"/>
      <c r="HWW79" s="301"/>
      <c r="HWX79" s="301"/>
      <c r="HWY79" s="301"/>
      <c r="HWZ79" s="301"/>
      <c r="HXA79" s="301"/>
      <c r="HXB79" s="301"/>
      <c r="HXC79" s="301"/>
      <c r="HXD79" s="301"/>
      <c r="HXE79" s="301"/>
      <c r="HXF79" s="301"/>
      <c r="HXG79" s="301"/>
      <c r="HXH79" s="301"/>
      <c r="HXI79" s="301"/>
      <c r="HXJ79" s="301"/>
      <c r="HXK79" s="301"/>
      <c r="HXL79" s="301"/>
      <c r="HXM79" s="301"/>
      <c r="HXN79" s="301"/>
      <c r="HXO79" s="301"/>
      <c r="HXP79" s="301"/>
      <c r="HXQ79" s="301"/>
      <c r="HXR79" s="301"/>
      <c r="HXS79" s="301"/>
      <c r="HXT79" s="301"/>
      <c r="HXU79" s="301"/>
      <c r="HXV79" s="301"/>
      <c r="HXW79" s="301"/>
      <c r="HXX79" s="301"/>
      <c r="HXY79" s="301"/>
      <c r="HXZ79" s="301"/>
      <c r="HYA79" s="301"/>
      <c r="HYB79" s="301"/>
      <c r="HYC79" s="301"/>
      <c r="HYD79" s="301"/>
      <c r="HYE79" s="301"/>
      <c r="HYF79" s="301"/>
      <c r="HYG79" s="301"/>
      <c r="HYH79" s="301"/>
      <c r="HYI79" s="301"/>
      <c r="HYJ79" s="301"/>
      <c r="HYK79" s="301"/>
      <c r="HYL79" s="301"/>
      <c r="HYM79" s="301"/>
      <c r="HYN79" s="301"/>
      <c r="HYO79" s="301"/>
      <c r="HYP79" s="301"/>
      <c r="HYQ79" s="301"/>
      <c r="HYR79" s="301"/>
      <c r="HYS79" s="301"/>
      <c r="HYT79" s="301"/>
      <c r="HYU79" s="301"/>
      <c r="HYV79" s="301"/>
      <c r="HYW79" s="301"/>
      <c r="HYX79" s="301"/>
      <c r="HYY79" s="301"/>
      <c r="HYZ79" s="301"/>
      <c r="HZA79" s="301"/>
      <c r="HZB79" s="301"/>
      <c r="HZC79" s="301"/>
      <c r="HZD79" s="301"/>
      <c r="HZE79" s="301"/>
      <c r="HZF79" s="301"/>
      <c r="HZG79" s="301"/>
      <c r="HZH79" s="301"/>
      <c r="HZI79" s="301"/>
      <c r="HZJ79" s="301"/>
      <c r="HZK79" s="301"/>
      <c r="HZL79" s="301"/>
      <c r="HZM79" s="301"/>
      <c r="HZN79" s="301"/>
      <c r="HZO79" s="301"/>
      <c r="HZP79" s="301"/>
      <c r="HZQ79" s="301"/>
      <c r="HZR79" s="301"/>
      <c r="HZS79" s="301"/>
      <c r="HZT79" s="301"/>
      <c r="HZU79" s="301"/>
      <c r="HZV79" s="301"/>
      <c r="HZW79" s="301"/>
      <c r="HZX79" s="301"/>
      <c r="HZY79" s="301"/>
      <c r="HZZ79" s="301"/>
      <c r="IAA79" s="301"/>
      <c r="IAB79" s="301"/>
      <c r="IAC79" s="301"/>
      <c r="IAD79" s="301"/>
      <c r="IAE79" s="301"/>
      <c r="IAF79" s="301"/>
      <c r="IAG79" s="301"/>
      <c r="IAH79" s="301"/>
      <c r="IAI79" s="301"/>
      <c r="IAJ79" s="301"/>
      <c r="IAK79" s="301"/>
      <c r="IAL79" s="301"/>
      <c r="IAM79" s="301"/>
      <c r="IAN79" s="301"/>
      <c r="IAO79" s="301"/>
      <c r="IAP79" s="301"/>
      <c r="IAQ79" s="301"/>
      <c r="IAR79" s="301"/>
      <c r="IAS79" s="301"/>
      <c r="IAT79" s="301"/>
      <c r="IAU79" s="301"/>
      <c r="IAV79" s="301"/>
      <c r="IAW79" s="301"/>
      <c r="IAX79" s="301"/>
      <c r="IAY79" s="301"/>
      <c r="IAZ79" s="301"/>
      <c r="IBA79" s="301"/>
      <c r="IBB79" s="301"/>
      <c r="IBC79" s="301"/>
      <c r="IBD79" s="301"/>
      <c r="IBE79" s="301"/>
      <c r="IBF79" s="301"/>
      <c r="IBG79" s="301"/>
      <c r="IBH79" s="301"/>
      <c r="IBI79" s="301"/>
      <c r="IBJ79" s="301"/>
      <c r="IBK79" s="301"/>
      <c r="IBR79" s="301"/>
      <c r="IBS79" s="301"/>
      <c r="IBT79" s="301"/>
      <c r="IBU79" s="301"/>
      <c r="IBV79" s="301"/>
      <c r="IBW79" s="301"/>
      <c r="IBX79" s="301"/>
      <c r="IBY79" s="301"/>
      <c r="IBZ79" s="301"/>
      <c r="ICA79" s="301"/>
      <c r="ICB79" s="301"/>
      <c r="ICC79" s="301"/>
      <c r="ICD79" s="301"/>
      <c r="ICE79" s="301"/>
      <c r="ICF79" s="301"/>
      <c r="ICG79" s="301"/>
      <c r="ICH79" s="301"/>
      <c r="ICI79" s="301"/>
      <c r="ICJ79" s="301"/>
      <c r="ICK79" s="301"/>
      <c r="ICL79" s="301"/>
      <c r="ICM79" s="301"/>
      <c r="ICN79" s="301"/>
      <c r="ICO79" s="301"/>
      <c r="ICP79" s="301"/>
      <c r="ICQ79" s="301"/>
      <c r="ICR79" s="301"/>
      <c r="ICS79" s="301"/>
      <c r="ICT79" s="301"/>
      <c r="ICU79" s="301"/>
      <c r="ICV79" s="301"/>
      <c r="ICW79" s="301"/>
      <c r="ICX79" s="301"/>
      <c r="ICY79" s="301"/>
      <c r="ICZ79" s="301"/>
      <c r="IDA79" s="301"/>
      <c r="IDB79" s="301"/>
      <c r="IDC79" s="301"/>
      <c r="IDD79" s="301"/>
      <c r="IDE79" s="301"/>
      <c r="IDF79" s="301"/>
      <c r="IDG79" s="301"/>
      <c r="IDH79" s="301"/>
      <c r="IDI79" s="301"/>
      <c r="IDJ79" s="301"/>
      <c r="IDK79" s="301"/>
      <c r="IDL79" s="301"/>
      <c r="IDM79" s="301"/>
      <c r="IDN79" s="301"/>
      <c r="IDO79" s="301"/>
      <c r="IDP79" s="301"/>
      <c r="IDQ79" s="301"/>
      <c r="IDR79" s="301"/>
      <c r="IDS79" s="301"/>
      <c r="IDT79" s="301"/>
      <c r="IDU79" s="301"/>
      <c r="IDV79" s="301"/>
      <c r="IDW79" s="301"/>
      <c r="IDX79" s="301"/>
      <c r="IDY79" s="301"/>
      <c r="IDZ79" s="301"/>
      <c r="IEA79" s="301"/>
      <c r="IEB79" s="301"/>
      <c r="IEC79" s="301"/>
      <c r="IED79" s="301"/>
      <c r="IEE79" s="301"/>
      <c r="IEF79" s="301"/>
      <c r="IEG79" s="301"/>
      <c r="IEH79" s="301"/>
      <c r="IEI79" s="301"/>
      <c r="IEJ79" s="301"/>
      <c r="IEK79" s="301"/>
      <c r="IEL79" s="301"/>
      <c r="IEM79" s="301"/>
      <c r="IEN79" s="301"/>
      <c r="IEO79" s="301"/>
      <c r="IEP79" s="301"/>
      <c r="IEQ79" s="301"/>
      <c r="IER79" s="301"/>
      <c r="IES79" s="301"/>
      <c r="IET79" s="301"/>
      <c r="IEU79" s="301"/>
      <c r="IEV79" s="301"/>
      <c r="IEW79" s="301"/>
      <c r="IEX79" s="301"/>
      <c r="IEY79" s="301"/>
      <c r="IEZ79" s="301"/>
      <c r="IFA79" s="301"/>
      <c r="IFB79" s="301"/>
      <c r="IFC79" s="301"/>
      <c r="IFD79" s="301"/>
      <c r="IFE79" s="301"/>
      <c r="IFF79" s="301"/>
      <c r="IFG79" s="301"/>
      <c r="IFH79" s="301"/>
      <c r="IFI79" s="301"/>
      <c r="IFJ79" s="301"/>
      <c r="IFK79" s="301"/>
      <c r="IFL79" s="301"/>
      <c r="IFM79" s="301"/>
      <c r="IFN79" s="301"/>
      <c r="IFO79" s="301"/>
      <c r="IFP79" s="301"/>
      <c r="IFQ79" s="301"/>
      <c r="IFR79" s="301"/>
      <c r="IFS79" s="301"/>
      <c r="IFT79" s="301"/>
      <c r="IFU79" s="301"/>
      <c r="IFV79" s="301"/>
      <c r="IFW79" s="301"/>
      <c r="IFX79" s="301"/>
      <c r="IFY79" s="301"/>
      <c r="IFZ79" s="301"/>
      <c r="IGA79" s="301"/>
      <c r="IGB79" s="301"/>
      <c r="IGC79" s="301"/>
      <c r="IGD79" s="301"/>
      <c r="IGE79" s="301"/>
      <c r="IGF79" s="301"/>
      <c r="IGG79" s="301"/>
      <c r="IGH79" s="301"/>
      <c r="IGI79" s="301"/>
      <c r="IGJ79" s="301"/>
      <c r="IGK79" s="301"/>
      <c r="IGL79" s="301"/>
      <c r="IGM79" s="301"/>
      <c r="IGN79" s="301"/>
      <c r="IGO79" s="301"/>
      <c r="IGP79" s="301"/>
      <c r="IGQ79" s="301"/>
      <c r="IGR79" s="301"/>
      <c r="IGS79" s="301"/>
      <c r="IGT79" s="301"/>
      <c r="IGU79" s="301"/>
      <c r="IGV79" s="301"/>
      <c r="IGW79" s="301"/>
      <c r="IGX79" s="301"/>
      <c r="IGY79" s="301"/>
      <c r="IGZ79" s="301"/>
      <c r="IHA79" s="301"/>
      <c r="IHB79" s="301"/>
      <c r="IHC79" s="301"/>
      <c r="IHD79" s="301"/>
      <c r="IHE79" s="301"/>
      <c r="IHF79" s="301"/>
      <c r="IHG79" s="301"/>
      <c r="IHH79" s="301"/>
      <c r="IHI79" s="301"/>
      <c r="IHJ79" s="301"/>
      <c r="IHK79" s="301"/>
      <c r="IHL79" s="301"/>
      <c r="IHM79" s="301"/>
      <c r="IHN79" s="301"/>
      <c r="IHO79" s="301"/>
      <c r="IHP79" s="301"/>
      <c r="IHQ79" s="301"/>
      <c r="IHR79" s="301"/>
      <c r="IHS79" s="301"/>
      <c r="IHT79" s="301"/>
      <c r="IHU79" s="301"/>
      <c r="IHV79" s="301"/>
      <c r="IHW79" s="301"/>
      <c r="IHX79" s="301"/>
      <c r="IHY79" s="301"/>
      <c r="IHZ79" s="301"/>
      <c r="IIA79" s="301"/>
      <c r="IIB79" s="301"/>
      <c r="IIC79" s="301"/>
      <c r="IID79" s="301"/>
      <c r="IIE79" s="301"/>
      <c r="IIF79" s="301"/>
      <c r="IIG79" s="301"/>
      <c r="IIH79" s="301"/>
      <c r="III79" s="301"/>
      <c r="IIJ79" s="301"/>
      <c r="IIK79" s="301"/>
      <c r="IIL79" s="301"/>
      <c r="IIM79" s="301"/>
      <c r="IIN79" s="301"/>
      <c r="IIO79" s="301"/>
      <c r="IIP79" s="301"/>
      <c r="IIQ79" s="301"/>
      <c r="IIR79" s="301"/>
      <c r="IIS79" s="301"/>
      <c r="IIT79" s="301"/>
      <c r="IIU79" s="301"/>
      <c r="IIV79" s="301"/>
      <c r="IIW79" s="301"/>
      <c r="IIX79" s="301"/>
      <c r="IIY79" s="301"/>
      <c r="IIZ79" s="301"/>
      <c r="IJA79" s="301"/>
      <c r="IJB79" s="301"/>
      <c r="IJC79" s="301"/>
      <c r="IJD79" s="301"/>
      <c r="IJE79" s="301"/>
      <c r="IJF79" s="301"/>
      <c r="IJG79" s="301"/>
      <c r="IJH79" s="301"/>
      <c r="IJI79" s="301"/>
      <c r="IJJ79" s="301"/>
      <c r="IJK79" s="301"/>
      <c r="IJL79" s="301"/>
      <c r="IJM79" s="301"/>
      <c r="IJN79" s="301"/>
      <c r="IJO79" s="301"/>
      <c r="IJP79" s="301"/>
      <c r="IJQ79" s="301"/>
      <c r="IJR79" s="301"/>
      <c r="IJS79" s="301"/>
      <c r="IJT79" s="301"/>
      <c r="IJU79" s="301"/>
      <c r="IJV79" s="301"/>
      <c r="IJW79" s="301"/>
      <c r="IJX79" s="301"/>
      <c r="IJY79" s="301"/>
      <c r="IJZ79" s="301"/>
      <c r="IKA79" s="301"/>
      <c r="IKB79" s="301"/>
      <c r="IKC79" s="301"/>
      <c r="IKD79" s="301"/>
      <c r="IKE79" s="301"/>
      <c r="IKF79" s="301"/>
      <c r="IKG79" s="301"/>
      <c r="IKH79" s="301"/>
      <c r="IKI79" s="301"/>
      <c r="IKJ79" s="301"/>
      <c r="IKK79" s="301"/>
      <c r="IKL79" s="301"/>
      <c r="IKM79" s="301"/>
      <c r="IKN79" s="301"/>
      <c r="IKO79" s="301"/>
      <c r="IKP79" s="301"/>
      <c r="IKQ79" s="301"/>
      <c r="IKR79" s="301"/>
      <c r="IKS79" s="301"/>
      <c r="IKT79" s="301"/>
      <c r="IKU79" s="301"/>
      <c r="IKV79" s="301"/>
      <c r="IKW79" s="301"/>
      <c r="IKX79" s="301"/>
      <c r="IKY79" s="301"/>
      <c r="IKZ79" s="301"/>
      <c r="ILA79" s="301"/>
      <c r="ILB79" s="301"/>
      <c r="ILC79" s="301"/>
      <c r="ILD79" s="301"/>
      <c r="ILE79" s="301"/>
      <c r="ILF79" s="301"/>
      <c r="ILG79" s="301"/>
      <c r="ILN79" s="301"/>
      <c r="ILO79" s="301"/>
      <c r="ILP79" s="301"/>
      <c r="ILQ79" s="301"/>
      <c r="ILR79" s="301"/>
      <c r="ILS79" s="301"/>
      <c r="ILT79" s="301"/>
      <c r="ILU79" s="301"/>
      <c r="ILV79" s="301"/>
      <c r="ILW79" s="301"/>
      <c r="ILX79" s="301"/>
      <c r="ILY79" s="301"/>
      <c r="ILZ79" s="301"/>
      <c r="IMA79" s="301"/>
      <c r="IMB79" s="301"/>
      <c r="IMC79" s="301"/>
      <c r="IMD79" s="301"/>
      <c r="IME79" s="301"/>
      <c r="IMF79" s="301"/>
      <c r="IMG79" s="301"/>
      <c r="IMH79" s="301"/>
      <c r="IMI79" s="301"/>
      <c r="IMJ79" s="301"/>
      <c r="IMK79" s="301"/>
      <c r="IML79" s="301"/>
      <c r="IMM79" s="301"/>
      <c r="IMN79" s="301"/>
      <c r="IMO79" s="301"/>
      <c r="IMP79" s="301"/>
      <c r="IMQ79" s="301"/>
      <c r="IMR79" s="301"/>
      <c r="IMS79" s="301"/>
      <c r="IMT79" s="301"/>
      <c r="IMU79" s="301"/>
      <c r="IMV79" s="301"/>
      <c r="IMW79" s="301"/>
      <c r="IMX79" s="301"/>
      <c r="IMY79" s="301"/>
      <c r="IMZ79" s="301"/>
      <c r="INA79" s="301"/>
      <c r="INB79" s="301"/>
      <c r="INC79" s="301"/>
      <c r="IND79" s="301"/>
      <c r="INE79" s="301"/>
      <c r="INF79" s="301"/>
      <c r="ING79" s="301"/>
      <c r="INH79" s="301"/>
      <c r="INI79" s="301"/>
      <c r="INJ79" s="301"/>
      <c r="INK79" s="301"/>
      <c r="INL79" s="301"/>
      <c r="INM79" s="301"/>
      <c r="INN79" s="301"/>
      <c r="INO79" s="301"/>
      <c r="INP79" s="301"/>
      <c r="INQ79" s="301"/>
      <c r="INR79" s="301"/>
      <c r="INS79" s="301"/>
      <c r="INT79" s="301"/>
      <c r="INU79" s="301"/>
      <c r="INV79" s="301"/>
      <c r="INW79" s="301"/>
      <c r="INX79" s="301"/>
      <c r="INY79" s="301"/>
      <c r="INZ79" s="301"/>
      <c r="IOA79" s="301"/>
      <c r="IOB79" s="301"/>
      <c r="IOC79" s="301"/>
      <c r="IOD79" s="301"/>
      <c r="IOE79" s="301"/>
      <c r="IOF79" s="301"/>
      <c r="IOG79" s="301"/>
      <c r="IOH79" s="301"/>
      <c r="IOI79" s="301"/>
      <c r="IOJ79" s="301"/>
      <c r="IOK79" s="301"/>
      <c r="IOL79" s="301"/>
      <c r="IOM79" s="301"/>
      <c r="ION79" s="301"/>
      <c r="IOO79" s="301"/>
      <c r="IOP79" s="301"/>
      <c r="IOQ79" s="301"/>
      <c r="IOR79" s="301"/>
      <c r="IOS79" s="301"/>
      <c r="IOT79" s="301"/>
      <c r="IOU79" s="301"/>
      <c r="IOV79" s="301"/>
      <c r="IOW79" s="301"/>
      <c r="IOX79" s="301"/>
      <c r="IOY79" s="301"/>
      <c r="IOZ79" s="301"/>
      <c r="IPA79" s="301"/>
      <c r="IPB79" s="301"/>
      <c r="IPC79" s="301"/>
      <c r="IPD79" s="301"/>
      <c r="IPE79" s="301"/>
      <c r="IPF79" s="301"/>
      <c r="IPG79" s="301"/>
      <c r="IPH79" s="301"/>
      <c r="IPI79" s="301"/>
      <c r="IPJ79" s="301"/>
      <c r="IPK79" s="301"/>
      <c r="IPL79" s="301"/>
      <c r="IPM79" s="301"/>
      <c r="IPN79" s="301"/>
      <c r="IPO79" s="301"/>
      <c r="IPP79" s="301"/>
      <c r="IPQ79" s="301"/>
      <c r="IPR79" s="301"/>
      <c r="IPS79" s="301"/>
      <c r="IPT79" s="301"/>
      <c r="IPU79" s="301"/>
      <c r="IPV79" s="301"/>
      <c r="IPW79" s="301"/>
      <c r="IPX79" s="301"/>
      <c r="IPY79" s="301"/>
      <c r="IPZ79" s="301"/>
      <c r="IQA79" s="301"/>
      <c r="IQB79" s="301"/>
      <c r="IQC79" s="301"/>
      <c r="IQD79" s="301"/>
      <c r="IQE79" s="301"/>
      <c r="IQF79" s="301"/>
      <c r="IQG79" s="301"/>
      <c r="IQH79" s="301"/>
      <c r="IQI79" s="301"/>
      <c r="IQJ79" s="301"/>
      <c r="IQK79" s="301"/>
      <c r="IQL79" s="301"/>
      <c r="IQM79" s="301"/>
      <c r="IQN79" s="301"/>
      <c r="IQO79" s="301"/>
      <c r="IQP79" s="301"/>
      <c r="IQQ79" s="301"/>
      <c r="IQR79" s="301"/>
      <c r="IQS79" s="301"/>
      <c r="IQT79" s="301"/>
      <c r="IQU79" s="301"/>
      <c r="IQV79" s="301"/>
      <c r="IQW79" s="301"/>
      <c r="IQX79" s="301"/>
      <c r="IQY79" s="301"/>
      <c r="IQZ79" s="301"/>
      <c r="IRA79" s="301"/>
      <c r="IRB79" s="301"/>
      <c r="IRC79" s="301"/>
      <c r="IRD79" s="301"/>
      <c r="IRE79" s="301"/>
      <c r="IRF79" s="301"/>
      <c r="IRG79" s="301"/>
      <c r="IRH79" s="301"/>
      <c r="IRI79" s="301"/>
      <c r="IRJ79" s="301"/>
      <c r="IRK79" s="301"/>
      <c r="IRL79" s="301"/>
      <c r="IRM79" s="301"/>
      <c r="IRN79" s="301"/>
      <c r="IRO79" s="301"/>
      <c r="IRP79" s="301"/>
      <c r="IRQ79" s="301"/>
      <c r="IRR79" s="301"/>
      <c r="IRS79" s="301"/>
      <c r="IRT79" s="301"/>
      <c r="IRU79" s="301"/>
      <c r="IRV79" s="301"/>
      <c r="IRW79" s="301"/>
      <c r="IRX79" s="301"/>
      <c r="IRY79" s="301"/>
      <c r="IRZ79" s="301"/>
      <c r="ISA79" s="301"/>
      <c r="ISB79" s="301"/>
      <c r="ISC79" s="301"/>
      <c r="ISD79" s="301"/>
      <c r="ISE79" s="301"/>
      <c r="ISF79" s="301"/>
      <c r="ISG79" s="301"/>
      <c r="ISH79" s="301"/>
      <c r="ISI79" s="301"/>
      <c r="ISJ79" s="301"/>
      <c r="ISK79" s="301"/>
      <c r="ISL79" s="301"/>
      <c r="ISM79" s="301"/>
      <c r="ISN79" s="301"/>
      <c r="ISO79" s="301"/>
      <c r="ISP79" s="301"/>
      <c r="ISQ79" s="301"/>
      <c r="ISR79" s="301"/>
      <c r="ISS79" s="301"/>
      <c r="IST79" s="301"/>
      <c r="ISU79" s="301"/>
      <c r="ISV79" s="301"/>
      <c r="ISW79" s="301"/>
      <c r="ISX79" s="301"/>
      <c r="ISY79" s="301"/>
      <c r="ISZ79" s="301"/>
      <c r="ITA79" s="301"/>
      <c r="ITB79" s="301"/>
      <c r="ITC79" s="301"/>
      <c r="ITD79" s="301"/>
      <c r="ITE79" s="301"/>
      <c r="ITF79" s="301"/>
      <c r="ITG79" s="301"/>
      <c r="ITH79" s="301"/>
      <c r="ITI79" s="301"/>
      <c r="ITJ79" s="301"/>
      <c r="ITK79" s="301"/>
      <c r="ITL79" s="301"/>
      <c r="ITM79" s="301"/>
      <c r="ITN79" s="301"/>
      <c r="ITO79" s="301"/>
      <c r="ITP79" s="301"/>
      <c r="ITQ79" s="301"/>
      <c r="ITR79" s="301"/>
      <c r="ITS79" s="301"/>
      <c r="ITT79" s="301"/>
      <c r="ITU79" s="301"/>
      <c r="ITV79" s="301"/>
      <c r="ITW79" s="301"/>
      <c r="ITX79" s="301"/>
      <c r="ITY79" s="301"/>
      <c r="ITZ79" s="301"/>
      <c r="IUA79" s="301"/>
      <c r="IUB79" s="301"/>
      <c r="IUC79" s="301"/>
      <c r="IUD79" s="301"/>
      <c r="IUE79" s="301"/>
      <c r="IUF79" s="301"/>
      <c r="IUG79" s="301"/>
      <c r="IUH79" s="301"/>
      <c r="IUI79" s="301"/>
      <c r="IUJ79" s="301"/>
      <c r="IUK79" s="301"/>
      <c r="IUL79" s="301"/>
      <c r="IUM79" s="301"/>
      <c r="IUN79" s="301"/>
      <c r="IUO79" s="301"/>
      <c r="IUP79" s="301"/>
      <c r="IUQ79" s="301"/>
      <c r="IUR79" s="301"/>
      <c r="IUS79" s="301"/>
      <c r="IUT79" s="301"/>
      <c r="IUU79" s="301"/>
      <c r="IUV79" s="301"/>
      <c r="IUW79" s="301"/>
      <c r="IUX79" s="301"/>
      <c r="IUY79" s="301"/>
      <c r="IUZ79" s="301"/>
      <c r="IVA79" s="301"/>
      <c r="IVB79" s="301"/>
      <c r="IVC79" s="301"/>
      <c r="IVJ79" s="301"/>
      <c r="IVK79" s="301"/>
      <c r="IVL79" s="301"/>
      <c r="IVM79" s="301"/>
      <c r="IVN79" s="301"/>
      <c r="IVO79" s="301"/>
      <c r="IVP79" s="301"/>
      <c r="IVQ79" s="301"/>
      <c r="IVR79" s="301"/>
      <c r="IVS79" s="301"/>
      <c r="IVT79" s="301"/>
      <c r="IVU79" s="301"/>
      <c r="IVV79" s="301"/>
      <c r="IVW79" s="301"/>
      <c r="IVX79" s="301"/>
      <c r="IVY79" s="301"/>
      <c r="IVZ79" s="301"/>
      <c r="IWA79" s="301"/>
      <c r="IWB79" s="301"/>
      <c r="IWC79" s="301"/>
      <c r="IWD79" s="301"/>
      <c r="IWE79" s="301"/>
      <c r="IWF79" s="301"/>
      <c r="IWG79" s="301"/>
      <c r="IWH79" s="301"/>
      <c r="IWI79" s="301"/>
      <c r="IWJ79" s="301"/>
      <c r="IWK79" s="301"/>
      <c r="IWL79" s="301"/>
      <c r="IWM79" s="301"/>
      <c r="IWN79" s="301"/>
      <c r="IWO79" s="301"/>
      <c r="IWP79" s="301"/>
      <c r="IWQ79" s="301"/>
      <c r="IWR79" s="301"/>
      <c r="IWS79" s="301"/>
      <c r="IWT79" s="301"/>
      <c r="IWU79" s="301"/>
      <c r="IWV79" s="301"/>
      <c r="IWW79" s="301"/>
      <c r="IWX79" s="301"/>
      <c r="IWY79" s="301"/>
      <c r="IWZ79" s="301"/>
      <c r="IXA79" s="301"/>
      <c r="IXB79" s="301"/>
      <c r="IXC79" s="301"/>
      <c r="IXD79" s="301"/>
      <c r="IXE79" s="301"/>
      <c r="IXF79" s="301"/>
      <c r="IXG79" s="301"/>
      <c r="IXH79" s="301"/>
      <c r="IXI79" s="301"/>
      <c r="IXJ79" s="301"/>
      <c r="IXK79" s="301"/>
      <c r="IXL79" s="301"/>
      <c r="IXM79" s="301"/>
      <c r="IXN79" s="301"/>
      <c r="IXO79" s="301"/>
      <c r="IXP79" s="301"/>
      <c r="IXQ79" s="301"/>
      <c r="IXR79" s="301"/>
      <c r="IXS79" s="301"/>
      <c r="IXT79" s="301"/>
      <c r="IXU79" s="301"/>
      <c r="IXV79" s="301"/>
      <c r="IXW79" s="301"/>
      <c r="IXX79" s="301"/>
      <c r="IXY79" s="301"/>
      <c r="IXZ79" s="301"/>
      <c r="IYA79" s="301"/>
      <c r="IYB79" s="301"/>
      <c r="IYC79" s="301"/>
      <c r="IYD79" s="301"/>
      <c r="IYE79" s="301"/>
      <c r="IYF79" s="301"/>
      <c r="IYG79" s="301"/>
      <c r="IYH79" s="301"/>
      <c r="IYI79" s="301"/>
      <c r="IYJ79" s="301"/>
      <c r="IYK79" s="301"/>
      <c r="IYL79" s="301"/>
      <c r="IYM79" s="301"/>
      <c r="IYN79" s="301"/>
      <c r="IYO79" s="301"/>
      <c r="IYP79" s="301"/>
      <c r="IYQ79" s="301"/>
      <c r="IYR79" s="301"/>
      <c r="IYS79" s="301"/>
      <c r="IYT79" s="301"/>
      <c r="IYU79" s="301"/>
      <c r="IYV79" s="301"/>
      <c r="IYW79" s="301"/>
      <c r="IYX79" s="301"/>
      <c r="IYY79" s="301"/>
      <c r="IYZ79" s="301"/>
      <c r="IZA79" s="301"/>
      <c r="IZB79" s="301"/>
      <c r="IZC79" s="301"/>
      <c r="IZD79" s="301"/>
      <c r="IZE79" s="301"/>
      <c r="IZF79" s="301"/>
      <c r="IZG79" s="301"/>
      <c r="IZH79" s="301"/>
      <c r="IZI79" s="301"/>
      <c r="IZJ79" s="301"/>
      <c r="IZK79" s="301"/>
      <c r="IZL79" s="301"/>
      <c r="IZM79" s="301"/>
      <c r="IZN79" s="301"/>
      <c r="IZO79" s="301"/>
      <c r="IZP79" s="301"/>
      <c r="IZQ79" s="301"/>
      <c r="IZR79" s="301"/>
      <c r="IZS79" s="301"/>
      <c r="IZT79" s="301"/>
      <c r="IZU79" s="301"/>
      <c r="IZV79" s="301"/>
      <c r="IZW79" s="301"/>
      <c r="IZX79" s="301"/>
      <c r="IZY79" s="301"/>
      <c r="IZZ79" s="301"/>
      <c r="JAA79" s="301"/>
      <c r="JAB79" s="301"/>
      <c r="JAC79" s="301"/>
      <c r="JAD79" s="301"/>
      <c r="JAE79" s="301"/>
      <c r="JAF79" s="301"/>
      <c r="JAG79" s="301"/>
      <c r="JAH79" s="301"/>
      <c r="JAI79" s="301"/>
      <c r="JAJ79" s="301"/>
      <c r="JAK79" s="301"/>
      <c r="JAL79" s="301"/>
      <c r="JAM79" s="301"/>
      <c r="JAN79" s="301"/>
      <c r="JAO79" s="301"/>
      <c r="JAP79" s="301"/>
      <c r="JAQ79" s="301"/>
      <c r="JAR79" s="301"/>
      <c r="JAS79" s="301"/>
      <c r="JAT79" s="301"/>
      <c r="JAU79" s="301"/>
      <c r="JAV79" s="301"/>
      <c r="JAW79" s="301"/>
      <c r="JAX79" s="301"/>
      <c r="JAY79" s="301"/>
      <c r="JAZ79" s="301"/>
      <c r="JBA79" s="301"/>
      <c r="JBB79" s="301"/>
      <c r="JBC79" s="301"/>
      <c r="JBD79" s="301"/>
      <c r="JBE79" s="301"/>
      <c r="JBF79" s="301"/>
      <c r="JBG79" s="301"/>
      <c r="JBH79" s="301"/>
      <c r="JBI79" s="301"/>
      <c r="JBJ79" s="301"/>
      <c r="JBK79" s="301"/>
      <c r="JBL79" s="301"/>
      <c r="JBM79" s="301"/>
      <c r="JBN79" s="301"/>
      <c r="JBO79" s="301"/>
      <c r="JBP79" s="301"/>
      <c r="JBQ79" s="301"/>
      <c r="JBR79" s="301"/>
      <c r="JBS79" s="301"/>
      <c r="JBT79" s="301"/>
      <c r="JBU79" s="301"/>
      <c r="JBV79" s="301"/>
      <c r="JBW79" s="301"/>
      <c r="JBX79" s="301"/>
      <c r="JBY79" s="301"/>
      <c r="JBZ79" s="301"/>
      <c r="JCA79" s="301"/>
      <c r="JCB79" s="301"/>
      <c r="JCC79" s="301"/>
      <c r="JCD79" s="301"/>
      <c r="JCE79" s="301"/>
      <c r="JCF79" s="301"/>
      <c r="JCG79" s="301"/>
      <c r="JCH79" s="301"/>
      <c r="JCI79" s="301"/>
      <c r="JCJ79" s="301"/>
      <c r="JCK79" s="301"/>
      <c r="JCL79" s="301"/>
      <c r="JCM79" s="301"/>
      <c r="JCN79" s="301"/>
      <c r="JCO79" s="301"/>
      <c r="JCP79" s="301"/>
      <c r="JCQ79" s="301"/>
      <c r="JCR79" s="301"/>
      <c r="JCS79" s="301"/>
      <c r="JCT79" s="301"/>
      <c r="JCU79" s="301"/>
      <c r="JCV79" s="301"/>
      <c r="JCW79" s="301"/>
      <c r="JCX79" s="301"/>
      <c r="JCY79" s="301"/>
      <c r="JCZ79" s="301"/>
      <c r="JDA79" s="301"/>
      <c r="JDB79" s="301"/>
      <c r="JDC79" s="301"/>
      <c r="JDD79" s="301"/>
      <c r="JDE79" s="301"/>
      <c r="JDF79" s="301"/>
      <c r="JDG79" s="301"/>
      <c r="JDH79" s="301"/>
      <c r="JDI79" s="301"/>
      <c r="JDJ79" s="301"/>
      <c r="JDK79" s="301"/>
      <c r="JDL79" s="301"/>
      <c r="JDM79" s="301"/>
      <c r="JDN79" s="301"/>
      <c r="JDO79" s="301"/>
      <c r="JDP79" s="301"/>
      <c r="JDQ79" s="301"/>
      <c r="JDR79" s="301"/>
      <c r="JDS79" s="301"/>
      <c r="JDT79" s="301"/>
      <c r="JDU79" s="301"/>
      <c r="JDV79" s="301"/>
      <c r="JDW79" s="301"/>
      <c r="JDX79" s="301"/>
      <c r="JDY79" s="301"/>
      <c r="JDZ79" s="301"/>
      <c r="JEA79" s="301"/>
      <c r="JEB79" s="301"/>
      <c r="JEC79" s="301"/>
      <c r="JED79" s="301"/>
      <c r="JEE79" s="301"/>
      <c r="JEF79" s="301"/>
      <c r="JEG79" s="301"/>
      <c r="JEH79" s="301"/>
      <c r="JEI79" s="301"/>
      <c r="JEJ79" s="301"/>
      <c r="JEK79" s="301"/>
      <c r="JEL79" s="301"/>
      <c r="JEM79" s="301"/>
      <c r="JEN79" s="301"/>
      <c r="JEO79" s="301"/>
      <c r="JEP79" s="301"/>
      <c r="JEQ79" s="301"/>
      <c r="JER79" s="301"/>
      <c r="JES79" s="301"/>
      <c r="JET79" s="301"/>
      <c r="JEU79" s="301"/>
      <c r="JEV79" s="301"/>
      <c r="JEW79" s="301"/>
      <c r="JEX79" s="301"/>
      <c r="JEY79" s="301"/>
      <c r="JFF79" s="301"/>
      <c r="JFG79" s="301"/>
      <c r="JFH79" s="301"/>
      <c r="JFI79" s="301"/>
      <c r="JFJ79" s="301"/>
      <c r="JFK79" s="301"/>
      <c r="JFL79" s="301"/>
      <c r="JFM79" s="301"/>
      <c r="JFN79" s="301"/>
      <c r="JFO79" s="301"/>
      <c r="JFP79" s="301"/>
      <c r="JFQ79" s="301"/>
      <c r="JFR79" s="301"/>
      <c r="JFS79" s="301"/>
      <c r="JFT79" s="301"/>
      <c r="JFU79" s="301"/>
      <c r="JFV79" s="301"/>
      <c r="JFW79" s="301"/>
      <c r="JFX79" s="301"/>
      <c r="JFY79" s="301"/>
      <c r="JFZ79" s="301"/>
      <c r="JGA79" s="301"/>
      <c r="JGB79" s="301"/>
      <c r="JGC79" s="301"/>
      <c r="JGD79" s="301"/>
      <c r="JGE79" s="301"/>
      <c r="JGF79" s="301"/>
      <c r="JGG79" s="301"/>
      <c r="JGH79" s="301"/>
      <c r="JGI79" s="301"/>
      <c r="JGJ79" s="301"/>
      <c r="JGK79" s="301"/>
      <c r="JGL79" s="301"/>
      <c r="JGM79" s="301"/>
      <c r="JGN79" s="301"/>
      <c r="JGO79" s="301"/>
      <c r="JGP79" s="301"/>
      <c r="JGQ79" s="301"/>
      <c r="JGR79" s="301"/>
      <c r="JGS79" s="301"/>
      <c r="JGT79" s="301"/>
      <c r="JGU79" s="301"/>
      <c r="JGV79" s="301"/>
      <c r="JGW79" s="301"/>
      <c r="JGX79" s="301"/>
      <c r="JGY79" s="301"/>
      <c r="JGZ79" s="301"/>
      <c r="JHA79" s="301"/>
      <c r="JHB79" s="301"/>
      <c r="JHC79" s="301"/>
      <c r="JHD79" s="301"/>
      <c r="JHE79" s="301"/>
      <c r="JHF79" s="301"/>
      <c r="JHG79" s="301"/>
      <c r="JHH79" s="301"/>
      <c r="JHI79" s="301"/>
      <c r="JHJ79" s="301"/>
      <c r="JHK79" s="301"/>
      <c r="JHL79" s="301"/>
      <c r="JHM79" s="301"/>
      <c r="JHN79" s="301"/>
      <c r="JHO79" s="301"/>
      <c r="JHP79" s="301"/>
      <c r="JHQ79" s="301"/>
      <c r="JHR79" s="301"/>
      <c r="JHS79" s="301"/>
      <c r="JHT79" s="301"/>
      <c r="JHU79" s="301"/>
      <c r="JHV79" s="301"/>
      <c r="JHW79" s="301"/>
      <c r="JHX79" s="301"/>
      <c r="JHY79" s="301"/>
      <c r="JHZ79" s="301"/>
      <c r="JIA79" s="301"/>
      <c r="JIB79" s="301"/>
      <c r="JIC79" s="301"/>
      <c r="JID79" s="301"/>
      <c r="JIE79" s="301"/>
      <c r="JIF79" s="301"/>
      <c r="JIG79" s="301"/>
      <c r="JIH79" s="301"/>
      <c r="JII79" s="301"/>
      <c r="JIJ79" s="301"/>
      <c r="JIK79" s="301"/>
      <c r="JIL79" s="301"/>
      <c r="JIM79" s="301"/>
      <c r="JIN79" s="301"/>
      <c r="JIO79" s="301"/>
      <c r="JIP79" s="301"/>
      <c r="JIQ79" s="301"/>
      <c r="JIR79" s="301"/>
      <c r="JIS79" s="301"/>
      <c r="JIT79" s="301"/>
      <c r="JIU79" s="301"/>
      <c r="JIV79" s="301"/>
      <c r="JIW79" s="301"/>
      <c r="JIX79" s="301"/>
      <c r="JIY79" s="301"/>
      <c r="JIZ79" s="301"/>
      <c r="JJA79" s="301"/>
      <c r="JJB79" s="301"/>
      <c r="JJC79" s="301"/>
      <c r="JJD79" s="301"/>
      <c r="JJE79" s="301"/>
      <c r="JJF79" s="301"/>
      <c r="JJG79" s="301"/>
      <c r="JJH79" s="301"/>
      <c r="JJI79" s="301"/>
      <c r="JJJ79" s="301"/>
      <c r="JJK79" s="301"/>
      <c r="JJL79" s="301"/>
      <c r="JJM79" s="301"/>
      <c r="JJN79" s="301"/>
      <c r="JJO79" s="301"/>
      <c r="JJP79" s="301"/>
      <c r="JJQ79" s="301"/>
      <c r="JJR79" s="301"/>
      <c r="JJS79" s="301"/>
      <c r="JJT79" s="301"/>
      <c r="JJU79" s="301"/>
      <c r="JJV79" s="301"/>
      <c r="JJW79" s="301"/>
      <c r="JJX79" s="301"/>
      <c r="JJY79" s="301"/>
      <c r="JJZ79" s="301"/>
      <c r="JKA79" s="301"/>
      <c r="JKB79" s="301"/>
      <c r="JKC79" s="301"/>
      <c r="JKD79" s="301"/>
      <c r="JKE79" s="301"/>
      <c r="JKF79" s="301"/>
      <c r="JKG79" s="301"/>
      <c r="JKH79" s="301"/>
      <c r="JKI79" s="301"/>
      <c r="JKJ79" s="301"/>
      <c r="JKK79" s="301"/>
      <c r="JKL79" s="301"/>
      <c r="JKM79" s="301"/>
      <c r="JKN79" s="301"/>
      <c r="JKO79" s="301"/>
      <c r="JKP79" s="301"/>
      <c r="JKQ79" s="301"/>
      <c r="JKR79" s="301"/>
      <c r="JKS79" s="301"/>
      <c r="JKT79" s="301"/>
      <c r="JKU79" s="301"/>
      <c r="JKV79" s="301"/>
      <c r="JKW79" s="301"/>
      <c r="JKX79" s="301"/>
      <c r="JKY79" s="301"/>
      <c r="JKZ79" s="301"/>
      <c r="JLA79" s="301"/>
      <c r="JLB79" s="301"/>
      <c r="JLC79" s="301"/>
      <c r="JLD79" s="301"/>
      <c r="JLE79" s="301"/>
      <c r="JLF79" s="301"/>
      <c r="JLG79" s="301"/>
      <c r="JLH79" s="301"/>
      <c r="JLI79" s="301"/>
      <c r="JLJ79" s="301"/>
      <c r="JLK79" s="301"/>
      <c r="JLL79" s="301"/>
      <c r="JLM79" s="301"/>
      <c r="JLN79" s="301"/>
      <c r="JLO79" s="301"/>
      <c r="JLP79" s="301"/>
      <c r="JLQ79" s="301"/>
      <c r="JLR79" s="301"/>
      <c r="JLS79" s="301"/>
      <c r="JLT79" s="301"/>
      <c r="JLU79" s="301"/>
      <c r="JLV79" s="301"/>
      <c r="JLW79" s="301"/>
      <c r="JLX79" s="301"/>
      <c r="JLY79" s="301"/>
      <c r="JLZ79" s="301"/>
      <c r="JMA79" s="301"/>
      <c r="JMB79" s="301"/>
      <c r="JMC79" s="301"/>
      <c r="JMD79" s="301"/>
      <c r="JME79" s="301"/>
      <c r="JMF79" s="301"/>
      <c r="JMG79" s="301"/>
      <c r="JMH79" s="301"/>
      <c r="JMI79" s="301"/>
      <c r="JMJ79" s="301"/>
      <c r="JMK79" s="301"/>
      <c r="JML79" s="301"/>
      <c r="JMM79" s="301"/>
      <c r="JMN79" s="301"/>
      <c r="JMO79" s="301"/>
      <c r="JMP79" s="301"/>
      <c r="JMQ79" s="301"/>
      <c r="JMR79" s="301"/>
      <c r="JMS79" s="301"/>
      <c r="JMT79" s="301"/>
      <c r="JMU79" s="301"/>
      <c r="JMV79" s="301"/>
      <c r="JMW79" s="301"/>
      <c r="JMX79" s="301"/>
      <c r="JMY79" s="301"/>
      <c r="JMZ79" s="301"/>
      <c r="JNA79" s="301"/>
      <c r="JNB79" s="301"/>
      <c r="JNC79" s="301"/>
      <c r="JND79" s="301"/>
      <c r="JNE79" s="301"/>
      <c r="JNF79" s="301"/>
      <c r="JNG79" s="301"/>
      <c r="JNH79" s="301"/>
      <c r="JNI79" s="301"/>
      <c r="JNJ79" s="301"/>
      <c r="JNK79" s="301"/>
      <c r="JNL79" s="301"/>
      <c r="JNM79" s="301"/>
      <c r="JNN79" s="301"/>
      <c r="JNO79" s="301"/>
      <c r="JNP79" s="301"/>
      <c r="JNQ79" s="301"/>
      <c r="JNR79" s="301"/>
      <c r="JNS79" s="301"/>
      <c r="JNT79" s="301"/>
      <c r="JNU79" s="301"/>
      <c r="JNV79" s="301"/>
      <c r="JNW79" s="301"/>
      <c r="JNX79" s="301"/>
      <c r="JNY79" s="301"/>
      <c r="JNZ79" s="301"/>
      <c r="JOA79" s="301"/>
      <c r="JOB79" s="301"/>
      <c r="JOC79" s="301"/>
      <c r="JOD79" s="301"/>
      <c r="JOE79" s="301"/>
      <c r="JOF79" s="301"/>
      <c r="JOG79" s="301"/>
      <c r="JOH79" s="301"/>
      <c r="JOI79" s="301"/>
      <c r="JOJ79" s="301"/>
      <c r="JOK79" s="301"/>
      <c r="JOL79" s="301"/>
      <c r="JOM79" s="301"/>
      <c r="JON79" s="301"/>
      <c r="JOO79" s="301"/>
      <c r="JOP79" s="301"/>
      <c r="JOQ79" s="301"/>
      <c r="JOR79" s="301"/>
      <c r="JOS79" s="301"/>
      <c r="JOT79" s="301"/>
      <c r="JOU79" s="301"/>
      <c r="JPB79" s="301"/>
      <c r="JPC79" s="301"/>
      <c r="JPD79" s="301"/>
      <c r="JPE79" s="301"/>
      <c r="JPF79" s="301"/>
      <c r="JPG79" s="301"/>
      <c r="JPH79" s="301"/>
      <c r="JPI79" s="301"/>
      <c r="JPJ79" s="301"/>
      <c r="JPK79" s="301"/>
      <c r="JPL79" s="301"/>
      <c r="JPM79" s="301"/>
      <c r="JPN79" s="301"/>
      <c r="JPO79" s="301"/>
      <c r="JPP79" s="301"/>
      <c r="JPQ79" s="301"/>
      <c r="JPR79" s="301"/>
      <c r="JPS79" s="301"/>
      <c r="JPT79" s="301"/>
      <c r="JPU79" s="301"/>
      <c r="JPV79" s="301"/>
      <c r="JPW79" s="301"/>
      <c r="JPX79" s="301"/>
      <c r="JPY79" s="301"/>
      <c r="JPZ79" s="301"/>
      <c r="JQA79" s="301"/>
      <c r="JQB79" s="301"/>
      <c r="JQC79" s="301"/>
      <c r="JQD79" s="301"/>
      <c r="JQE79" s="301"/>
      <c r="JQF79" s="301"/>
      <c r="JQG79" s="301"/>
      <c r="JQH79" s="301"/>
      <c r="JQI79" s="301"/>
      <c r="JQJ79" s="301"/>
      <c r="JQK79" s="301"/>
      <c r="JQL79" s="301"/>
      <c r="JQM79" s="301"/>
      <c r="JQN79" s="301"/>
      <c r="JQO79" s="301"/>
      <c r="JQP79" s="301"/>
      <c r="JQQ79" s="301"/>
      <c r="JQR79" s="301"/>
      <c r="JQS79" s="301"/>
      <c r="JQT79" s="301"/>
      <c r="JQU79" s="301"/>
      <c r="JQV79" s="301"/>
      <c r="JQW79" s="301"/>
      <c r="JQX79" s="301"/>
      <c r="JQY79" s="301"/>
      <c r="JQZ79" s="301"/>
      <c r="JRA79" s="301"/>
      <c r="JRB79" s="301"/>
      <c r="JRC79" s="301"/>
      <c r="JRD79" s="301"/>
      <c r="JRE79" s="301"/>
      <c r="JRF79" s="301"/>
      <c r="JRG79" s="301"/>
      <c r="JRH79" s="301"/>
      <c r="JRI79" s="301"/>
      <c r="JRJ79" s="301"/>
      <c r="JRK79" s="301"/>
      <c r="JRL79" s="301"/>
      <c r="JRM79" s="301"/>
      <c r="JRN79" s="301"/>
      <c r="JRO79" s="301"/>
      <c r="JRP79" s="301"/>
      <c r="JRQ79" s="301"/>
      <c r="JRR79" s="301"/>
      <c r="JRS79" s="301"/>
      <c r="JRT79" s="301"/>
      <c r="JRU79" s="301"/>
      <c r="JRV79" s="301"/>
      <c r="JRW79" s="301"/>
      <c r="JRX79" s="301"/>
      <c r="JRY79" s="301"/>
      <c r="JRZ79" s="301"/>
      <c r="JSA79" s="301"/>
      <c r="JSB79" s="301"/>
      <c r="JSC79" s="301"/>
      <c r="JSD79" s="301"/>
      <c r="JSE79" s="301"/>
      <c r="JSF79" s="301"/>
      <c r="JSG79" s="301"/>
      <c r="JSH79" s="301"/>
      <c r="JSI79" s="301"/>
      <c r="JSJ79" s="301"/>
      <c r="JSK79" s="301"/>
      <c r="JSL79" s="301"/>
      <c r="JSM79" s="301"/>
      <c r="JSN79" s="301"/>
      <c r="JSO79" s="301"/>
      <c r="JSP79" s="301"/>
      <c r="JSQ79" s="301"/>
      <c r="JSR79" s="301"/>
      <c r="JSS79" s="301"/>
      <c r="JST79" s="301"/>
      <c r="JSU79" s="301"/>
      <c r="JSV79" s="301"/>
      <c r="JSW79" s="301"/>
      <c r="JSX79" s="301"/>
      <c r="JSY79" s="301"/>
      <c r="JSZ79" s="301"/>
      <c r="JTA79" s="301"/>
      <c r="JTB79" s="301"/>
      <c r="JTC79" s="301"/>
      <c r="JTD79" s="301"/>
      <c r="JTE79" s="301"/>
      <c r="JTF79" s="301"/>
      <c r="JTG79" s="301"/>
      <c r="JTH79" s="301"/>
      <c r="JTI79" s="301"/>
      <c r="JTJ79" s="301"/>
      <c r="JTK79" s="301"/>
      <c r="JTL79" s="301"/>
      <c r="JTM79" s="301"/>
      <c r="JTN79" s="301"/>
      <c r="JTO79" s="301"/>
      <c r="JTP79" s="301"/>
      <c r="JTQ79" s="301"/>
      <c r="JTR79" s="301"/>
      <c r="JTS79" s="301"/>
      <c r="JTT79" s="301"/>
      <c r="JTU79" s="301"/>
      <c r="JTV79" s="301"/>
      <c r="JTW79" s="301"/>
      <c r="JTX79" s="301"/>
      <c r="JTY79" s="301"/>
      <c r="JTZ79" s="301"/>
      <c r="JUA79" s="301"/>
      <c r="JUB79" s="301"/>
      <c r="JUC79" s="301"/>
      <c r="JUD79" s="301"/>
      <c r="JUE79" s="301"/>
      <c r="JUF79" s="301"/>
      <c r="JUG79" s="301"/>
      <c r="JUH79" s="301"/>
      <c r="JUI79" s="301"/>
      <c r="JUJ79" s="301"/>
      <c r="JUK79" s="301"/>
      <c r="JUL79" s="301"/>
      <c r="JUM79" s="301"/>
      <c r="JUN79" s="301"/>
      <c r="JUO79" s="301"/>
      <c r="JUP79" s="301"/>
      <c r="JUQ79" s="301"/>
      <c r="JUR79" s="301"/>
      <c r="JUS79" s="301"/>
      <c r="JUT79" s="301"/>
      <c r="JUU79" s="301"/>
      <c r="JUV79" s="301"/>
      <c r="JUW79" s="301"/>
      <c r="JUX79" s="301"/>
      <c r="JUY79" s="301"/>
      <c r="JUZ79" s="301"/>
      <c r="JVA79" s="301"/>
      <c r="JVB79" s="301"/>
      <c r="JVC79" s="301"/>
      <c r="JVD79" s="301"/>
      <c r="JVE79" s="301"/>
      <c r="JVF79" s="301"/>
      <c r="JVG79" s="301"/>
      <c r="JVH79" s="301"/>
      <c r="JVI79" s="301"/>
      <c r="JVJ79" s="301"/>
      <c r="JVK79" s="301"/>
      <c r="JVL79" s="301"/>
      <c r="JVM79" s="301"/>
      <c r="JVN79" s="301"/>
      <c r="JVO79" s="301"/>
      <c r="JVP79" s="301"/>
      <c r="JVQ79" s="301"/>
      <c r="JVR79" s="301"/>
      <c r="JVS79" s="301"/>
      <c r="JVT79" s="301"/>
      <c r="JVU79" s="301"/>
      <c r="JVV79" s="301"/>
      <c r="JVW79" s="301"/>
      <c r="JVX79" s="301"/>
      <c r="JVY79" s="301"/>
      <c r="JVZ79" s="301"/>
      <c r="JWA79" s="301"/>
      <c r="JWB79" s="301"/>
      <c r="JWC79" s="301"/>
      <c r="JWD79" s="301"/>
      <c r="JWE79" s="301"/>
      <c r="JWF79" s="301"/>
      <c r="JWG79" s="301"/>
      <c r="JWH79" s="301"/>
      <c r="JWI79" s="301"/>
      <c r="JWJ79" s="301"/>
      <c r="JWK79" s="301"/>
      <c r="JWL79" s="301"/>
      <c r="JWM79" s="301"/>
      <c r="JWN79" s="301"/>
      <c r="JWO79" s="301"/>
      <c r="JWP79" s="301"/>
      <c r="JWQ79" s="301"/>
      <c r="JWR79" s="301"/>
      <c r="JWS79" s="301"/>
      <c r="JWT79" s="301"/>
      <c r="JWU79" s="301"/>
      <c r="JWV79" s="301"/>
      <c r="JWW79" s="301"/>
      <c r="JWX79" s="301"/>
      <c r="JWY79" s="301"/>
      <c r="JWZ79" s="301"/>
      <c r="JXA79" s="301"/>
      <c r="JXB79" s="301"/>
      <c r="JXC79" s="301"/>
      <c r="JXD79" s="301"/>
      <c r="JXE79" s="301"/>
      <c r="JXF79" s="301"/>
      <c r="JXG79" s="301"/>
      <c r="JXH79" s="301"/>
      <c r="JXI79" s="301"/>
      <c r="JXJ79" s="301"/>
      <c r="JXK79" s="301"/>
      <c r="JXL79" s="301"/>
      <c r="JXM79" s="301"/>
      <c r="JXN79" s="301"/>
      <c r="JXO79" s="301"/>
      <c r="JXP79" s="301"/>
      <c r="JXQ79" s="301"/>
      <c r="JXR79" s="301"/>
      <c r="JXS79" s="301"/>
      <c r="JXT79" s="301"/>
      <c r="JXU79" s="301"/>
      <c r="JXV79" s="301"/>
      <c r="JXW79" s="301"/>
      <c r="JXX79" s="301"/>
      <c r="JXY79" s="301"/>
      <c r="JXZ79" s="301"/>
      <c r="JYA79" s="301"/>
      <c r="JYB79" s="301"/>
      <c r="JYC79" s="301"/>
      <c r="JYD79" s="301"/>
      <c r="JYE79" s="301"/>
      <c r="JYF79" s="301"/>
      <c r="JYG79" s="301"/>
      <c r="JYH79" s="301"/>
      <c r="JYI79" s="301"/>
      <c r="JYJ79" s="301"/>
      <c r="JYK79" s="301"/>
      <c r="JYL79" s="301"/>
      <c r="JYM79" s="301"/>
      <c r="JYN79" s="301"/>
      <c r="JYO79" s="301"/>
      <c r="JYP79" s="301"/>
      <c r="JYQ79" s="301"/>
      <c r="JYX79" s="301"/>
      <c r="JYY79" s="301"/>
      <c r="JYZ79" s="301"/>
      <c r="JZA79" s="301"/>
      <c r="JZB79" s="301"/>
      <c r="JZC79" s="301"/>
      <c r="JZD79" s="301"/>
      <c r="JZE79" s="301"/>
      <c r="JZF79" s="301"/>
      <c r="JZG79" s="301"/>
      <c r="JZH79" s="301"/>
      <c r="JZI79" s="301"/>
      <c r="JZJ79" s="301"/>
      <c r="JZK79" s="301"/>
      <c r="JZL79" s="301"/>
      <c r="JZM79" s="301"/>
      <c r="JZN79" s="301"/>
      <c r="JZO79" s="301"/>
      <c r="JZP79" s="301"/>
      <c r="JZQ79" s="301"/>
      <c r="JZR79" s="301"/>
      <c r="JZS79" s="301"/>
      <c r="JZT79" s="301"/>
      <c r="JZU79" s="301"/>
      <c r="JZV79" s="301"/>
      <c r="JZW79" s="301"/>
      <c r="JZX79" s="301"/>
      <c r="JZY79" s="301"/>
      <c r="JZZ79" s="301"/>
      <c r="KAA79" s="301"/>
      <c r="KAB79" s="301"/>
      <c r="KAC79" s="301"/>
      <c r="KAD79" s="301"/>
      <c r="KAE79" s="301"/>
      <c r="KAF79" s="301"/>
      <c r="KAG79" s="301"/>
      <c r="KAH79" s="301"/>
      <c r="KAI79" s="301"/>
      <c r="KAJ79" s="301"/>
      <c r="KAK79" s="301"/>
      <c r="KAL79" s="301"/>
      <c r="KAM79" s="301"/>
      <c r="KAN79" s="301"/>
      <c r="KAO79" s="301"/>
      <c r="KAP79" s="301"/>
      <c r="KAQ79" s="301"/>
      <c r="KAR79" s="301"/>
      <c r="KAS79" s="301"/>
      <c r="KAT79" s="301"/>
      <c r="KAU79" s="301"/>
      <c r="KAV79" s="301"/>
      <c r="KAW79" s="301"/>
      <c r="KAX79" s="301"/>
      <c r="KAY79" s="301"/>
      <c r="KAZ79" s="301"/>
      <c r="KBA79" s="301"/>
      <c r="KBB79" s="301"/>
      <c r="KBC79" s="301"/>
      <c r="KBD79" s="301"/>
      <c r="KBE79" s="301"/>
      <c r="KBF79" s="301"/>
      <c r="KBG79" s="301"/>
      <c r="KBH79" s="301"/>
      <c r="KBI79" s="301"/>
      <c r="KBJ79" s="301"/>
      <c r="KBK79" s="301"/>
      <c r="KBL79" s="301"/>
      <c r="KBM79" s="301"/>
      <c r="KBN79" s="301"/>
      <c r="KBO79" s="301"/>
      <c r="KBP79" s="301"/>
      <c r="KBQ79" s="301"/>
      <c r="KBR79" s="301"/>
      <c r="KBS79" s="301"/>
      <c r="KBT79" s="301"/>
      <c r="KBU79" s="301"/>
      <c r="KBV79" s="301"/>
      <c r="KBW79" s="301"/>
      <c r="KBX79" s="301"/>
      <c r="KBY79" s="301"/>
      <c r="KBZ79" s="301"/>
      <c r="KCA79" s="301"/>
      <c r="KCB79" s="301"/>
      <c r="KCC79" s="301"/>
      <c r="KCD79" s="301"/>
      <c r="KCE79" s="301"/>
      <c r="KCF79" s="301"/>
      <c r="KCG79" s="301"/>
      <c r="KCH79" s="301"/>
      <c r="KCI79" s="301"/>
      <c r="KCJ79" s="301"/>
      <c r="KCK79" s="301"/>
      <c r="KCL79" s="301"/>
      <c r="KCM79" s="301"/>
      <c r="KCN79" s="301"/>
      <c r="KCO79" s="301"/>
      <c r="KCP79" s="301"/>
      <c r="KCQ79" s="301"/>
      <c r="KCR79" s="301"/>
      <c r="KCS79" s="301"/>
      <c r="KCT79" s="301"/>
      <c r="KCU79" s="301"/>
      <c r="KCV79" s="301"/>
      <c r="KCW79" s="301"/>
      <c r="KCX79" s="301"/>
      <c r="KCY79" s="301"/>
      <c r="KCZ79" s="301"/>
      <c r="KDA79" s="301"/>
      <c r="KDB79" s="301"/>
      <c r="KDC79" s="301"/>
      <c r="KDD79" s="301"/>
      <c r="KDE79" s="301"/>
      <c r="KDF79" s="301"/>
      <c r="KDG79" s="301"/>
      <c r="KDH79" s="301"/>
      <c r="KDI79" s="301"/>
      <c r="KDJ79" s="301"/>
      <c r="KDK79" s="301"/>
      <c r="KDL79" s="301"/>
      <c r="KDM79" s="301"/>
      <c r="KDN79" s="301"/>
      <c r="KDO79" s="301"/>
      <c r="KDP79" s="301"/>
      <c r="KDQ79" s="301"/>
      <c r="KDR79" s="301"/>
      <c r="KDS79" s="301"/>
      <c r="KDT79" s="301"/>
      <c r="KDU79" s="301"/>
      <c r="KDV79" s="301"/>
      <c r="KDW79" s="301"/>
      <c r="KDX79" s="301"/>
      <c r="KDY79" s="301"/>
      <c r="KDZ79" s="301"/>
      <c r="KEA79" s="301"/>
      <c r="KEB79" s="301"/>
      <c r="KEC79" s="301"/>
      <c r="KED79" s="301"/>
      <c r="KEE79" s="301"/>
      <c r="KEF79" s="301"/>
      <c r="KEG79" s="301"/>
      <c r="KEH79" s="301"/>
      <c r="KEI79" s="301"/>
      <c r="KEJ79" s="301"/>
      <c r="KEK79" s="301"/>
      <c r="KEL79" s="301"/>
      <c r="KEM79" s="301"/>
      <c r="KEN79" s="301"/>
      <c r="KEO79" s="301"/>
      <c r="KEP79" s="301"/>
      <c r="KEQ79" s="301"/>
      <c r="KER79" s="301"/>
      <c r="KES79" s="301"/>
      <c r="KET79" s="301"/>
      <c r="KEU79" s="301"/>
      <c r="KEV79" s="301"/>
      <c r="KEW79" s="301"/>
      <c r="KEX79" s="301"/>
      <c r="KEY79" s="301"/>
      <c r="KEZ79" s="301"/>
      <c r="KFA79" s="301"/>
      <c r="KFB79" s="301"/>
      <c r="KFC79" s="301"/>
      <c r="KFD79" s="301"/>
      <c r="KFE79" s="301"/>
      <c r="KFF79" s="301"/>
      <c r="KFG79" s="301"/>
      <c r="KFH79" s="301"/>
      <c r="KFI79" s="301"/>
      <c r="KFJ79" s="301"/>
      <c r="KFK79" s="301"/>
      <c r="KFL79" s="301"/>
      <c r="KFM79" s="301"/>
      <c r="KFN79" s="301"/>
      <c r="KFO79" s="301"/>
      <c r="KFP79" s="301"/>
      <c r="KFQ79" s="301"/>
      <c r="KFR79" s="301"/>
      <c r="KFS79" s="301"/>
      <c r="KFT79" s="301"/>
      <c r="KFU79" s="301"/>
      <c r="KFV79" s="301"/>
      <c r="KFW79" s="301"/>
      <c r="KFX79" s="301"/>
      <c r="KFY79" s="301"/>
      <c r="KFZ79" s="301"/>
      <c r="KGA79" s="301"/>
      <c r="KGB79" s="301"/>
      <c r="KGC79" s="301"/>
      <c r="KGD79" s="301"/>
      <c r="KGE79" s="301"/>
      <c r="KGF79" s="301"/>
      <c r="KGG79" s="301"/>
      <c r="KGH79" s="301"/>
      <c r="KGI79" s="301"/>
      <c r="KGJ79" s="301"/>
      <c r="KGK79" s="301"/>
      <c r="KGL79" s="301"/>
      <c r="KGM79" s="301"/>
      <c r="KGN79" s="301"/>
      <c r="KGO79" s="301"/>
      <c r="KGP79" s="301"/>
      <c r="KGQ79" s="301"/>
      <c r="KGR79" s="301"/>
      <c r="KGS79" s="301"/>
      <c r="KGT79" s="301"/>
      <c r="KGU79" s="301"/>
      <c r="KGV79" s="301"/>
      <c r="KGW79" s="301"/>
      <c r="KGX79" s="301"/>
      <c r="KGY79" s="301"/>
      <c r="KGZ79" s="301"/>
      <c r="KHA79" s="301"/>
      <c r="KHB79" s="301"/>
      <c r="KHC79" s="301"/>
      <c r="KHD79" s="301"/>
      <c r="KHE79" s="301"/>
      <c r="KHF79" s="301"/>
      <c r="KHG79" s="301"/>
      <c r="KHH79" s="301"/>
      <c r="KHI79" s="301"/>
      <c r="KHJ79" s="301"/>
      <c r="KHK79" s="301"/>
      <c r="KHL79" s="301"/>
      <c r="KHM79" s="301"/>
      <c r="KHN79" s="301"/>
      <c r="KHO79" s="301"/>
      <c r="KHP79" s="301"/>
      <c r="KHQ79" s="301"/>
      <c r="KHR79" s="301"/>
      <c r="KHS79" s="301"/>
      <c r="KHT79" s="301"/>
      <c r="KHU79" s="301"/>
      <c r="KHV79" s="301"/>
      <c r="KHW79" s="301"/>
      <c r="KHX79" s="301"/>
      <c r="KHY79" s="301"/>
      <c r="KHZ79" s="301"/>
      <c r="KIA79" s="301"/>
      <c r="KIB79" s="301"/>
      <c r="KIC79" s="301"/>
      <c r="KID79" s="301"/>
      <c r="KIE79" s="301"/>
      <c r="KIF79" s="301"/>
      <c r="KIG79" s="301"/>
      <c r="KIH79" s="301"/>
      <c r="KII79" s="301"/>
      <c r="KIJ79" s="301"/>
      <c r="KIK79" s="301"/>
      <c r="KIL79" s="301"/>
      <c r="KIM79" s="301"/>
      <c r="KIT79" s="301"/>
      <c r="KIU79" s="301"/>
      <c r="KIV79" s="301"/>
      <c r="KIW79" s="301"/>
      <c r="KIX79" s="301"/>
      <c r="KIY79" s="301"/>
      <c r="KIZ79" s="301"/>
      <c r="KJA79" s="301"/>
      <c r="KJB79" s="301"/>
      <c r="KJC79" s="301"/>
      <c r="KJD79" s="301"/>
      <c r="KJE79" s="301"/>
      <c r="KJF79" s="301"/>
      <c r="KJG79" s="301"/>
      <c r="KJH79" s="301"/>
      <c r="KJI79" s="301"/>
      <c r="KJJ79" s="301"/>
      <c r="KJK79" s="301"/>
      <c r="KJL79" s="301"/>
      <c r="KJM79" s="301"/>
      <c r="KJN79" s="301"/>
      <c r="KJO79" s="301"/>
      <c r="KJP79" s="301"/>
      <c r="KJQ79" s="301"/>
      <c r="KJR79" s="301"/>
      <c r="KJS79" s="301"/>
      <c r="KJT79" s="301"/>
      <c r="KJU79" s="301"/>
      <c r="KJV79" s="301"/>
      <c r="KJW79" s="301"/>
      <c r="KJX79" s="301"/>
      <c r="KJY79" s="301"/>
      <c r="KJZ79" s="301"/>
      <c r="KKA79" s="301"/>
      <c r="KKB79" s="301"/>
      <c r="KKC79" s="301"/>
      <c r="KKD79" s="301"/>
      <c r="KKE79" s="301"/>
      <c r="KKF79" s="301"/>
      <c r="KKG79" s="301"/>
      <c r="KKH79" s="301"/>
      <c r="KKI79" s="301"/>
      <c r="KKJ79" s="301"/>
      <c r="KKK79" s="301"/>
      <c r="KKL79" s="301"/>
      <c r="KKM79" s="301"/>
      <c r="KKN79" s="301"/>
      <c r="KKO79" s="301"/>
      <c r="KKP79" s="301"/>
      <c r="KKQ79" s="301"/>
      <c r="KKR79" s="301"/>
      <c r="KKS79" s="301"/>
      <c r="KKT79" s="301"/>
      <c r="KKU79" s="301"/>
      <c r="KKV79" s="301"/>
      <c r="KKW79" s="301"/>
      <c r="KKX79" s="301"/>
      <c r="KKY79" s="301"/>
      <c r="KKZ79" s="301"/>
      <c r="KLA79" s="301"/>
      <c r="KLB79" s="301"/>
      <c r="KLC79" s="301"/>
      <c r="KLD79" s="301"/>
      <c r="KLE79" s="301"/>
      <c r="KLF79" s="301"/>
      <c r="KLG79" s="301"/>
      <c r="KLH79" s="301"/>
      <c r="KLI79" s="301"/>
      <c r="KLJ79" s="301"/>
      <c r="KLK79" s="301"/>
      <c r="KLL79" s="301"/>
      <c r="KLM79" s="301"/>
      <c r="KLN79" s="301"/>
      <c r="KLO79" s="301"/>
      <c r="KLP79" s="301"/>
      <c r="KLQ79" s="301"/>
      <c r="KLR79" s="301"/>
      <c r="KLS79" s="301"/>
      <c r="KLT79" s="301"/>
      <c r="KLU79" s="301"/>
      <c r="KLV79" s="301"/>
      <c r="KLW79" s="301"/>
      <c r="KLX79" s="301"/>
      <c r="KLY79" s="301"/>
      <c r="KLZ79" s="301"/>
      <c r="KMA79" s="301"/>
      <c r="KMB79" s="301"/>
      <c r="KMC79" s="301"/>
      <c r="KMD79" s="301"/>
      <c r="KME79" s="301"/>
      <c r="KMF79" s="301"/>
      <c r="KMG79" s="301"/>
      <c r="KMH79" s="301"/>
      <c r="KMI79" s="301"/>
      <c r="KMJ79" s="301"/>
      <c r="KMK79" s="301"/>
      <c r="KML79" s="301"/>
      <c r="KMM79" s="301"/>
      <c r="KMN79" s="301"/>
      <c r="KMO79" s="301"/>
      <c r="KMP79" s="301"/>
      <c r="KMQ79" s="301"/>
      <c r="KMR79" s="301"/>
      <c r="KMS79" s="301"/>
      <c r="KMT79" s="301"/>
      <c r="KMU79" s="301"/>
      <c r="KMV79" s="301"/>
      <c r="KMW79" s="301"/>
      <c r="KMX79" s="301"/>
      <c r="KMY79" s="301"/>
      <c r="KMZ79" s="301"/>
      <c r="KNA79" s="301"/>
      <c r="KNB79" s="301"/>
      <c r="KNC79" s="301"/>
      <c r="KND79" s="301"/>
      <c r="KNE79" s="301"/>
      <c r="KNF79" s="301"/>
      <c r="KNG79" s="301"/>
      <c r="KNH79" s="301"/>
      <c r="KNI79" s="301"/>
      <c r="KNJ79" s="301"/>
      <c r="KNK79" s="301"/>
      <c r="KNL79" s="301"/>
      <c r="KNM79" s="301"/>
      <c r="KNN79" s="301"/>
      <c r="KNO79" s="301"/>
      <c r="KNP79" s="301"/>
      <c r="KNQ79" s="301"/>
      <c r="KNR79" s="301"/>
      <c r="KNS79" s="301"/>
      <c r="KNT79" s="301"/>
      <c r="KNU79" s="301"/>
      <c r="KNV79" s="301"/>
      <c r="KNW79" s="301"/>
      <c r="KNX79" s="301"/>
      <c r="KNY79" s="301"/>
      <c r="KNZ79" s="301"/>
      <c r="KOA79" s="301"/>
      <c r="KOB79" s="301"/>
      <c r="KOC79" s="301"/>
      <c r="KOD79" s="301"/>
      <c r="KOE79" s="301"/>
      <c r="KOF79" s="301"/>
      <c r="KOG79" s="301"/>
      <c r="KOH79" s="301"/>
      <c r="KOI79" s="301"/>
      <c r="KOJ79" s="301"/>
      <c r="KOK79" s="301"/>
      <c r="KOL79" s="301"/>
      <c r="KOM79" s="301"/>
      <c r="KON79" s="301"/>
      <c r="KOO79" s="301"/>
      <c r="KOP79" s="301"/>
      <c r="KOQ79" s="301"/>
      <c r="KOR79" s="301"/>
      <c r="KOS79" s="301"/>
      <c r="KOT79" s="301"/>
      <c r="KOU79" s="301"/>
      <c r="KOV79" s="301"/>
      <c r="KOW79" s="301"/>
      <c r="KOX79" s="301"/>
      <c r="KOY79" s="301"/>
      <c r="KOZ79" s="301"/>
      <c r="KPA79" s="301"/>
      <c r="KPB79" s="301"/>
      <c r="KPC79" s="301"/>
      <c r="KPD79" s="301"/>
      <c r="KPE79" s="301"/>
      <c r="KPF79" s="301"/>
      <c r="KPG79" s="301"/>
      <c r="KPH79" s="301"/>
      <c r="KPI79" s="301"/>
      <c r="KPJ79" s="301"/>
      <c r="KPK79" s="301"/>
      <c r="KPL79" s="301"/>
      <c r="KPM79" s="301"/>
      <c r="KPN79" s="301"/>
      <c r="KPO79" s="301"/>
      <c r="KPP79" s="301"/>
      <c r="KPQ79" s="301"/>
      <c r="KPR79" s="301"/>
      <c r="KPS79" s="301"/>
      <c r="KPT79" s="301"/>
      <c r="KPU79" s="301"/>
      <c r="KPV79" s="301"/>
      <c r="KPW79" s="301"/>
      <c r="KPX79" s="301"/>
      <c r="KPY79" s="301"/>
      <c r="KPZ79" s="301"/>
      <c r="KQA79" s="301"/>
      <c r="KQB79" s="301"/>
      <c r="KQC79" s="301"/>
      <c r="KQD79" s="301"/>
      <c r="KQE79" s="301"/>
      <c r="KQF79" s="301"/>
      <c r="KQG79" s="301"/>
      <c r="KQH79" s="301"/>
      <c r="KQI79" s="301"/>
      <c r="KQJ79" s="301"/>
      <c r="KQK79" s="301"/>
      <c r="KQL79" s="301"/>
      <c r="KQM79" s="301"/>
      <c r="KQN79" s="301"/>
      <c r="KQO79" s="301"/>
      <c r="KQP79" s="301"/>
      <c r="KQQ79" s="301"/>
      <c r="KQR79" s="301"/>
      <c r="KQS79" s="301"/>
      <c r="KQT79" s="301"/>
      <c r="KQU79" s="301"/>
      <c r="KQV79" s="301"/>
      <c r="KQW79" s="301"/>
      <c r="KQX79" s="301"/>
      <c r="KQY79" s="301"/>
      <c r="KQZ79" s="301"/>
      <c r="KRA79" s="301"/>
      <c r="KRB79" s="301"/>
      <c r="KRC79" s="301"/>
      <c r="KRD79" s="301"/>
      <c r="KRE79" s="301"/>
      <c r="KRF79" s="301"/>
      <c r="KRG79" s="301"/>
      <c r="KRH79" s="301"/>
      <c r="KRI79" s="301"/>
      <c r="KRJ79" s="301"/>
      <c r="KRK79" s="301"/>
      <c r="KRL79" s="301"/>
      <c r="KRM79" s="301"/>
      <c r="KRN79" s="301"/>
      <c r="KRO79" s="301"/>
      <c r="KRP79" s="301"/>
      <c r="KRQ79" s="301"/>
      <c r="KRR79" s="301"/>
      <c r="KRS79" s="301"/>
      <c r="KRT79" s="301"/>
      <c r="KRU79" s="301"/>
      <c r="KRV79" s="301"/>
      <c r="KRW79" s="301"/>
      <c r="KRX79" s="301"/>
      <c r="KRY79" s="301"/>
      <c r="KRZ79" s="301"/>
      <c r="KSA79" s="301"/>
      <c r="KSB79" s="301"/>
      <c r="KSC79" s="301"/>
      <c r="KSD79" s="301"/>
      <c r="KSE79" s="301"/>
      <c r="KSF79" s="301"/>
      <c r="KSG79" s="301"/>
      <c r="KSH79" s="301"/>
      <c r="KSI79" s="301"/>
      <c r="KSP79" s="301"/>
      <c r="KSQ79" s="301"/>
      <c r="KSR79" s="301"/>
      <c r="KSS79" s="301"/>
      <c r="KST79" s="301"/>
      <c r="KSU79" s="301"/>
      <c r="KSV79" s="301"/>
      <c r="KSW79" s="301"/>
      <c r="KSX79" s="301"/>
      <c r="KSY79" s="301"/>
      <c r="KSZ79" s="301"/>
      <c r="KTA79" s="301"/>
      <c r="KTB79" s="301"/>
      <c r="KTC79" s="301"/>
      <c r="KTD79" s="301"/>
      <c r="KTE79" s="301"/>
      <c r="KTF79" s="301"/>
      <c r="KTG79" s="301"/>
      <c r="KTH79" s="301"/>
      <c r="KTI79" s="301"/>
      <c r="KTJ79" s="301"/>
      <c r="KTK79" s="301"/>
      <c r="KTL79" s="301"/>
      <c r="KTM79" s="301"/>
      <c r="KTN79" s="301"/>
      <c r="KTO79" s="301"/>
      <c r="KTP79" s="301"/>
      <c r="KTQ79" s="301"/>
      <c r="KTR79" s="301"/>
      <c r="KTS79" s="301"/>
      <c r="KTT79" s="301"/>
      <c r="KTU79" s="301"/>
      <c r="KTV79" s="301"/>
      <c r="KTW79" s="301"/>
      <c r="KTX79" s="301"/>
      <c r="KTY79" s="301"/>
      <c r="KTZ79" s="301"/>
      <c r="KUA79" s="301"/>
      <c r="KUB79" s="301"/>
      <c r="KUC79" s="301"/>
      <c r="KUD79" s="301"/>
      <c r="KUE79" s="301"/>
      <c r="KUF79" s="301"/>
      <c r="KUG79" s="301"/>
      <c r="KUH79" s="301"/>
      <c r="KUI79" s="301"/>
      <c r="KUJ79" s="301"/>
      <c r="KUK79" s="301"/>
      <c r="KUL79" s="301"/>
      <c r="KUM79" s="301"/>
      <c r="KUN79" s="301"/>
      <c r="KUO79" s="301"/>
      <c r="KUP79" s="301"/>
      <c r="KUQ79" s="301"/>
      <c r="KUR79" s="301"/>
      <c r="KUS79" s="301"/>
      <c r="KUT79" s="301"/>
      <c r="KUU79" s="301"/>
      <c r="KUV79" s="301"/>
      <c r="KUW79" s="301"/>
      <c r="KUX79" s="301"/>
      <c r="KUY79" s="301"/>
      <c r="KUZ79" s="301"/>
      <c r="KVA79" s="301"/>
      <c r="KVB79" s="301"/>
      <c r="KVC79" s="301"/>
      <c r="KVD79" s="301"/>
      <c r="KVE79" s="301"/>
      <c r="KVF79" s="301"/>
      <c r="KVG79" s="301"/>
      <c r="KVH79" s="301"/>
      <c r="KVI79" s="301"/>
      <c r="KVJ79" s="301"/>
      <c r="KVK79" s="301"/>
      <c r="KVL79" s="301"/>
      <c r="KVM79" s="301"/>
      <c r="KVN79" s="301"/>
      <c r="KVO79" s="301"/>
      <c r="KVP79" s="301"/>
      <c r="KVQ79" s="301"/>
      <c r="KVR79" s="301"/>
      <c r="KVS79" s="301"/>
      <c r="KVT79" s="301"/>
      <c r="KVU79" s="301"/>
      <c r="KVV79" s="301"/>
      <c r="KVW79" s="301"/>
      <c r="KVX79" s="301"/>
      <c r="KVY79" s="301"/>
      <c r="KVZ79" s="301"/>
      <c r="KWA79" s="301"/>
      <c r="KWB79" s="301"/>
      <c r="KWC79" s="301"/>
      <c r="KWD79" s="301"/>
      <c r="KWE79" s="301"/>
      <c r="KWF79" s="301"/>
      <c r="KWG79" s="301"/>
      <c r="KWH79" s="301"/>
      <c r="KWI79" s="301"/>
      <c r="KWJ79" s="301"/>
      <c r="KWK79" s="301"/>
      <c r="KWL79" s="301"/>
      <c r="KWM79" s="301"/>
      <c r="KWN79" s="301"/>
      <c r="KWO79" s="301"/>
      <c r="KWP79" s="301"/>
      <c r="KWQ79" s="301"/>
      <c r="KWR79" s="301"/>
      <c r="KWS79" s="301"/>
      <c r="KWT79" s="301"/>
      <c r="KWU79" s="301"/>
      <c r="KWV79" s="301"/>
      <c r="KWW79" s="301"/>
      <c r="KWX79" s="301"/>
      <c r="KWY79" s="301"/>
      <c r="KWZ79" s="301"/>
      <c r="KXA79" s="301"/>
      <c r="KXB79" s="301"/>
      <c r="KXC79" s="301"/>
      <c r="KXD79" s="301"/>
      <c r="KXE79" s="301"/>
      <c r="KXF79" s="301"/>
      <c r="KXG79" s="301"/>
      <c r="KXH79" s="301"/>
      <c r="KXI79" s="301"/>
      <c r="KXJ79" s="301"/>
      <c r="KXK79" s="301"/>
      <c r="KXL79" s="301"/>
      <c r="KXM79" s="301"/>
      <c r="KXN79" s="301"/>
      <c r="KXO79" s="301"/>
      <c r="KXP79" s="301"/>
      <c r="KXQ79" s="301"/>
      <c r="KXR79" s="301"/>
      <c r="KXS79" s="301"/>
      <c r="KXT79" s="301"/>
      <c r="KXU79" s="301"/>
      <c r="KXV79" s="301"/>
      <c r="KXW79" s="301"/>
      <c r="KXX79" s="301"/>
      <c r="KXY79" s="301"/>
      <c r="KXZ79" s="301"/>
      <c r="KYA79" s="301"/>
      <c r="KYB79" s="301"/>
      <c r="KYC79" s="301"/>
      <c r="KYD79" s="301"/>
      <c r="KYE79" s="301"/>
      <c r="KYF79" s="301"/>
      <c r="KYG79" s="301"/>
      <c r="KYH79" s="301"/>
      <c r="KYI79" s="301"/>
      <c r="KYJ79" s="301"/>
      <c r="KYK79" s="301"/>
      <c r="KYL79" s="301"/>
      <c r="KYM79" s="301"/>
      <c r="KYN79" s="301"/>
      <c r="KYO79" s="301"/>
      <c r="KYP79" s="301"/>
      <c r="KYQ79" s="301"/>
      <c r="KYR79" s="301"/>
      <c r="KYS79" s="301"/>
      <c r="KYT79" s="301"/>
      <c r="KYU79" s="301"/>
      <c r="KYV79" s="301"/>
      <c r="KYW79" s="301"/>
      <c r="KYX79" s="301"/>
      <c r="KYY79" s="301"/>
      <c r="KYZ79" s="301"/>
      <c r="KZA79" s="301"/>
      <c r="KZB79" s="301"/>
      <c r="KZC79" s="301"/>
      <c r="KZD79" s="301"/>
      <c r="KZE79" s="301"/>
      <c r="KZF79" s="301"/>
      <c r="KZG79" s="301"/>
      <c r="KZH79" s="301"/>
      <c r="KZI79" s="301"/>
      <c r="KZJ79" s="301"/>
      <c r="KZK79" s="301"/>
      <c r="KZL79" s="301"/>
      <c r="KZM79" s="301"/>
      <c r="KZN79" s="301"/>
      <c r="KZO79" s="301"/>
      <c r="KZP79" s="301"/>
      <c r="KZQ79" s="301"/>
      <c r="KZR79" s="301"/>
      <c r="KZS79" s="301"/>
      <c r="KZT79" s="301"/>
      <c r="KZU79" s="301"/>
      <c r="KZV79" s="301"/>
      <c r="KZW79" s="301"/>
      <c r="KZX79" s="301"/>
      <c r="KZY79" s="301"/>
      <c r="KZZ79" s="301"/>
      <c r="LAA79" s="301"/>
      <c r="LAB79" s="301"/>
      <c r="LAC79" s="301"/>
      <c r="LAD79" s="301"/>
      <c r="LAE79" s="301"/>
      <c r="LAF79" s="301"/>
      <c r="LAG79" s="301"/>
      <c r="LAH79" s="301"/>
      <c r="LAI79" s="301"/>
      <c r="LAJ79" s="301"/>
      <c r="LAK79" s="301"/>
      <c r="LAL79" s="301"/>
      <c r="LAM79" s="301"/>
      <c r="LAN79" s="301"/>
      <c r="LAO79" s="301"/>
      <c r="LAP79" s="301"/>
      <c r="LAQ79" s="301"/>
      <c r="LAR79" s="301"/>
      <c r="LAS79" s="301"/>
      <c r="LAT79" s="301"/>
      <c r="LAU79" s="301"/>
      <c r="LAV79" s="301"/>
      <c r="LAW79" s="301"/>
      <c r="LAX79" s="301"/>
      <c r="LAY79" s="301"/>
      <c r="LAZ79" s="301"/>
      <c r="LBA79" s="301"/>
      <c r="LBB79" s="301"/>
      <c r="LBC79" s="301"/>
      <c r="LBD79" s="301"/>
      <c r="LBE79" s="301"/>
      <c r="LBF79" s="301"/>
      <c r="LBG79" s="301"/>
      <c r="LBH79" s="301"/>
      <c r="LBI79" s="301"/>
      <c r="LBJ79" s="301"/>
      <c r="LBK79" s="301"/>
      <c r="LBL79" s="301"/>
      <c r="LBM79" s="301"/>
      <c r="LBN79" s="301"/>
      <c r="LBO79" s="301"/>
      <c r="LBP79" s="301"/>
      <c r="LBQ79" s="301"/>
      <c r="LBR79" s="301"/>
      <c r="LBS79" s="301"/>
      <c r="LBT79" s="301"/>
      <c r="LBU79" s="301"/>
      <c r="LBV79" s="301"/>
      <c r="LBW79" s="301"/>
      <c r="LBX79" s="301"/>
      <c r="LBY79" s="301"/>
      <c r="LBZ79" s="301"/>
      <c r="LCA79" s="301"/>
      <c r="LCB79" s="301"/>
      <c r="LCC79" s="301"/>
      <c r="LCD79" s="301"/>
      <c r="LCE79" s="301"/>
      <c r="LCL79" s="301"/>
      <c r="LCM79" s="301"/>
      <c r="LCN79" s="301"/>
      <c r="LCO79" s="301"/>
      <c r="LCP79" s="301"/>
      <c r="LCQ79" s="301"/>
      <c r="LCR79" s="301"/>
      <c r="LCS79" s="301"/>
      <c r="LCT79" s="301"/>
      <c r="LCU79" s="301"/>
      <c r="LCV79" s="301"/>
      <c r="LCW79" s="301"/>
      <c r="LCX79" s="301"/>
      <c r="LCY79" s="301"/>
      <c r="LCZ79" s="301"/>
      <c r="LDA79" s="301"/>
      <c r="LDB79" s="301"/>
      <c r="LDC79" s="301"/>
      <c r="LDD79" s="301"/>
      <c r="LDE79" s="301"/>
      <c r="LDF79" s="301"/>
      <c r="LDG79" s="301"/>
      <c r="LDH79" s="301"/>
      <c r="LDI79" s="301"/>
      <c r="LDJ79" s="301"/>
      <c r="LDK79" s="301"/>
      <c r="LDL79" s="301"/>
      <c r="LDM79" s="301"/>
      <c r="LDN79" s="301"/>
      <c r="LDO79" s="301"/>
      <c r="LDP79" s="301"/>
      <c r="LDQ79" s="301"/>
      <c r="LDR79" s="301"/>
      <c r="LDS79" s="301"/>
      <c r="LDT79" s="301"/>
      <c r="LDU79" s="301"/>
      <c r="LDV79" s="301"/>
      <c r="LDW79" s="301"/>
      <c r="LDX79" s="301"/>
      <c r="LDY79" s="301"/>
      <c r="LDZ79" s="301"/>
      <c r="LEA79" s="301"/>
      <c r="LEB79" s="301"/>
      <c r="LEC79" s="301"/>
      <c r="LED79" s="301"/>
      <c r="LEE79" s="301"/>
      <c r="LEF79" s="301"/>
      <c r="LEG79" s="301"/>
      <c r="LEH79" s="301"/>
      <c r="LEI79" s="301"/>
      <c r="LEJ79" s="301"/>
      <c r="LEK79" s="301"/>
      <c r="LEL79" s="301"/>
      <c r="LEM79" s="301"/>
      <c r="LEN79" s="301"/>
      <c r="LEO79" s="301"/>
      <c r="LEP79" s="301"/>
      <c r="LEQ79" s="301"/>
      <c r="LER79" s="301"/>
      <c r="LES79" s="301"/>
      <c r="LET79" s="301"/>
      <c r="LEU79" s="301"/>
      <c r="LEV79" s="301"/>
      <c r="LEW79" s="301"/>
      <c r="LEX79" s="301"/>
      <c r="LEY79" s="301"/>
      <c r="LEZ79" s="301"/>
      <c r="LFA79" s="301"/>
      <c r="LFB79" s="301"/>
      <c r="LFC79" s="301"/>
      <c r="LFD79" s="301"/>
      <c r="LFE79" s="301"/>
      <c r="LFF79" s="301"/>
      <c r="LFG79" s="301"/>
      <c r="LFH79" s="301"/>
      <c r="LFI79" s="301"/>
      <c r="LFJ79" s="301"/>
      <c r="LFK79" s="301"/>
      <c r="LFL79" s="301"/>
      <c r="LFM79" s="301"/>
      <c r="LFN79" s="301"/>
      <c r="LFO79" s="301"/>
      <c r="LFP79" s="301"/>
      <c r="LFQ79" s="301"/>
      <c r="LFR79" s="301"/>
      <c r="LFS79" s="301"/>
      <c r="LFT79" s="301"/>
      <c r="LFU79" s="301"/>
      <c r="LFV79" s="301"/>
      <c r="LFW79" s="301"/>
      <c r="LFX79" s="301"/>
      <c r="LFY79" s="301"/>
      <c r="LFZ79" s="301"/>
      <c r="LGA79" s="301"/>
      <c r="LGB79" s="301"/>
      <c r="LGC79" s="301"/>
      <c r="LGD79" s="301"/>
      <c r="LGE79" s="301"/>
      <c r="LGF79" s="301"/>
      <c r="LGG79" s="301"/>
      <c r="LGH79" s="301"/>
      <c r="LGI79" s="301"/>
      <c r="LGJ79" s="301"/>
      <c r="LGK79" s="301"/>
      <c r="LGL79" s="301"/>
      <c r="LGM79" s="301"/>
      <c r="LGN79" s="301"/>
      <c r="LGO79" s="301"/>
      <c r="LGP79" s="301"/>
      <c r="LGQ79" s="301"/>
      <c r="LGR79" s="301"/>
      <c r="LGS79" s="301"/>
      <c r="LGT79" s="301"/>
      <c r="LGU79" s="301"/>
      <c r="LGV79" s="301"/>
      <c r="LGW79" s="301"/>
      <c r="LGX79" s="301"/>
      <c r="LGY79" s="301"/>
      <c r="LGZ79" s="301"/>
      <c r="LHA79" s="301"/>
      <c r="LHB79" s="301"/>
      <c r="LHC79" s="301"/>
      <c r="LHD79" s="301"/>
      <c r="LHE79" s="301"/>
      <c r="LHF79" s="301"/>
      <c r="LHG79" s="301"/>
      <c r="LHH79" s="301"/>
      <c r="LHI79" s="301"/>
      <c r="LHJ79" s="301"/>
      <c r="LHK79" s="301"/>
      <c r="LHL79" s="301"/>
      <c r="LHM79" s="301"/>
      <c r="LHN79" s="301"/>
      <c r="LHO79" s="301"/>
      <c r="LHP79" s="301"/>
      <c r="LHQ79" s="301"/>
      <c r="LHR79" s="301"/>
      <c r="LHS79" s="301"/>
      <c r="LHT79" s="301"/>
      <c r="LHU79" s="301"/>
      <c r="LHV79" s="301"/>
      <c r="LHW79" s="301"/>
      <c r="LHX79" s="301"/>
      <c r="LHY79" s="301"/>
      <c r="LHZ79" s="301"/>
      <c r="LIA79" s="301"/>
      <c r="LIB79" s="301"/>
      <c r="LIC79" s="301"/>
      <c r="LID79" s="301"/>
      <c r="LIE79" s="301"/>
      <c r="LIF79" s="301"/>
      <c r="LIG79" s="301"/>
      <c r="LIH79" s="301"/>
      <c r="LII79" s="301"/>
      <c r="LIJ79" s="301"/>
      <c r="LIK79" s="301"/>
      <c r="LIL79" s="301"/>
      <c r="LIM79" s="301"/>
      <c r="LIN79" s="301"/>
      <c r="LIO79" s="301"/>
      <c r="LIP79" s="301"/>
      <c r="LIQ79" s="301"/>
      <c r="LIR79" s="301"/>
      <c r="LIS79" s="301"/>
      <c r="LIT79" s="301"/>
      <c r="LIU79" s="301"/>
      <c r="LIV79" s="301"/>
      <c r="LIW79" s="301"/>
      <c r="LIX79" s="301"/>
      <c r="LIY79" s="301"/>
      <c r="LIZ79" s="301"/>
      <c r="LJA79" s="301"/>
      <c r="LJB79" s="301"/>
      <c r="LJC79" s="301"/>
      <c r="LJD79" s="301"/>
      <c r="LJE79" s="301"/>
      <c r="LJF79" s="301"/>
      <c r="LJG79" s="301"/>
      <c r="LJH79" s="301"/>
      <c r="LJI79" s="301"/>
      <c r="LJJ79" s="301"/>
      <c r="LJK79" s="301"/>
      <c r="LJL79" s="301"/>
      <c r="LJM79" s="301"/>
      <c r="LJN79" s="301"/>
      <c r="LJO79" s="301"/>
      <c r="LJP79" s="301"/>
      <c r="LJQ79" s="301"/>
      <c r="LJR79" s="301"/>
      <c r="LJS79" s="301"/>
      <c r="LJT79" s="301"/>
      <c r="LJU79" s="301"/>
      <c r="LJV79" s="301"/>
      <c r="LJW79" s="301"/>
      <c r="LJX79" s="301"/>
      <c r="LJY79" s="301"/>
      <c r="LJZ79" s="301"/>
      <c r="LKA79" s="301"/>
      <c r="LKB79" s="301"/>
      <c r="LKC79" s="301"/>
      <c r="LKD79" s="301"/>
      <c r="LKE79" s="301"/>
      <c r="LKF79" s="301"/>
      <c r="LKG79" s="301"/>
      <c r="LKH79" s="301"/>
      <c r="LKI79" s="301"/>
      <c r="LKJ79" s="301"/>
      <c r="LKK79" s="301"/>
      <c r="LKL79" s="301"/>
      <c r="LKM79" s="301"/>
      <c r="LKN79" s="301"/>
      <c r="LKO79" s="301"/>
      <c r="LKP79" s="301"/>
      <c r="LKQ79" s="301"/>
      <c r="LKR79" s="301"/>
      <c r="LKS79" s="301"/>
      <c r="LKT79" s="301"/>
      <c r="LKU79" s="301"/>
      <c r="LKV79" s="301"/>
      <c r="LKW79" s="301"/>
      <c r="LKX79" s="301"/>
      <c r="LKY79" s="301"/>
      <c r="LKZ79" s="301"/>
      <c r="LLA79" s="301"/>
      <c r="LLB79" s="301"/>
      <c r="LLC79" s="301"/>
      <c r="LLD79" s="301"/>
      <c r="LLE79" s="301"/>
      <c r="LLF79" s="301"/>
      <c r="LLG79" s="301"/>
      <c r="LLH79" s="301"/>
      <c r="LLI79" s="301"/>
      <c r="LLJ79" s="301"/>
      <c r="LLK79" s="301"/>
      <c r="LLL79" s="301"/>
      <c r="LLM79" s="301"/>
      <c r="LLN79" s="301"/>
      <c r="LLO79" s="301"/>
      <c r="LLP79" s="301"/>
      <c r="LLQ79" s="301"/>
      <c r="LLR79" s="301"/>
      <c r="LLS79" s="301"/>
      <c r="LLT79" s="301"/>
      <c r="LLU79" s="301"/>
      <c r="LLV79" s="301"/>
      <c r="LLW79" s="301"/>
      <c r="LLX79" s="301"/>
      <c r="LLY79" s="301"/>
      <c r="LLZ79" s="301"/>
      <c r="LMA79" s="301"/>
      <c r="LMH79" s="301"/>
      <c r="LMI79" s="301"/>
      <c r="LMJ79" s="301"/>
      <c r="LMK79" s="301"/>
      <c r="LML79" s="301"/>
      <c r="LMM79" s="301"/>
      <c r="LMN79" s="301"/>
      <c r="LMO79" s="301"/>
      <c r="LMP79" s="301"/>
      <c r="LMQ79" s="301"/>
      <c r="LMR79" s="301"/>
      <c r="LMS79" s="301"/>
      <c r="LMT79" s="301"/>
      <c r="LMU79" s="301"/>
      <c r="LMV79" s="301"/>
      <c r="LMW79" s="301"/>
      <c r="LMX79" s="301"/>
      <c r="LMY79" s="301"/>
      <c r="LMZ79" s="301"/>
      <c r="LNA79" s="301"/>
      <c r="LNB79" s="301"/>
      <c r="LNC79" s="301"/>
      <c r="LND79" s="301"/>
      <c r="LNE79" s="301"/>
      <c r="LNF79" s="301"/>
      <c r="LNG79" s="301"/>
      <c r="LNH79" s="301"/>
      <c r="LNI79" s="301"/>
      <c r="LNJ79" s="301"/>
      <c r="LNK79" s="301"/>
      <c r="LNL79" s="301"/>
      <c r="LNM79" s="301"/>
      <c r="LNN79" s="301"/>
      <c r="LNO79" s="301"/>
      <c r="LNP79" s="301"/>
      <c r="LNQ79" s="301"/>
      <c r="LNR79" s="301"/>
      <c r="LNS79" s="301"/>
      <c r="LNT79" s="301"/>
      <c r="LNU79" s="301"/>
      <c r="LNV79" s="301"/>
      <c r="LNW79" s="301"/>
      <c r="LNX79" s="301"/>
      <c r="LNY79" s="301"/>
      <c r="LNZ79" s="301"/>
      <c r="LOA79" s="301"/>
      <c r="LOB79" s="301"/>
      <c r="LOC79" s="301"/>
      <c r="LOD79" s="301"/>
      <c r="LOE79" s="301"/>
      <c r="LOF79" s="301"/>
      <c r="LOG79" s="301"/>
      <c r="LOH79" s="301"/>
      <c r="LOI79" s="301"/>
      <c r="LOJ79" s="301"/>
      <c r="LOK79" s="301"/>
      <c r="LOL79" s="301"/>
      <c r="LOM79" s="301"/>
      <c r="LON79" s="301"/>
      <c r="LOO79" s="301"/>
      <c r="LOP79" s="301"/>
      <c r="LOQ79" s="301"/>
      <c r="LOR79" s="301"/>
      <c r="LOS79" s="301"/>
      <c r="LOT79" s="301"/>
      <c r="LOU79" s="301"/>
      <c r="LOV79" s="301"/>
      <c r="LOW79" s="301"/>
      <c r="LOX79" s="301"/>
      <c r="LOY79" s="301"/>
      <c r="LOZ79" s="301"/>
      <c r="LPA79" s="301"/>
      <c r="LPB79" s="301"/>
      <c r="LPC79" s="301"/>
      <c r="LPD79" s="301"/>
      <c r="LPE79" s="301"/>
      <c r="LPF79" s="301"/>
      <c r="LPG79" s="301"/>
      <c r="LPH79" s="301"/>
      <c r="LPI79" s="301"/>
      <c r="LPJ79" s="301"/>
      <c r="LPK79" s="301"/>
      <c r="LPL79" s="301"/>
      <c r="LPM79" s="301"/>
      <c r="LPN79" s="301"/>
      <c r="LPO79" s="301"/>
      <c r="LPP79" s="301"/>
      <c r="LPQ79" s="301"/>
      <c r="LPR79" s="301"/>
      <c r="LPS79" s="301"/>
      <c r="LPT79" s="301"/>
      <c r="LPU79" s="301"/>
      <c r="LPV79" s="301"/>
      <c r="LPW79" s="301"/>
      <c r="LPX79" s="301"/>
      <c r="LPY79" s="301"/>
      <c r="LPZ79" s="301"/>
      <c r="LQA79" s="301"/>
      <c r="LQB79" s="301"/>
      <c r="LQC79" s="301"/>
      <c r="LQD79" s="301"/>
      <c r="LQE79" s="301"/>
      <c r="LQF79" s="301"/>
      <c r="LQG79" s="301"/>
      <c r="LQH79" s="301"/>
      <c r="LQI79" s="301"/>
      <c r="LQJ79" s="301"/>
      <c r="LQK79" s="301"/>
      <c r="LQL79" s="301"/>
      <c r="LQM79" s="301"/>
      <c r="LQN79" s="301"/>
      <c r="LQO79" s="301"/>
      <c r="LQP79" s="301"/>
      <c r="LQQ79" s="301"/>
      <c r="LQR79" s="301"/>
      <c r="LQS79" s="301"/>
      <c r="LQT79" s="301"/>
      <c r="LQU79" s="301"/>
      <c r="LQV79" s="301"/>
      <c r="LQW79" s="301"/>
      <c r="LQX79" s="301"/>
      <c r="LQY79" s="301"/>
      <c r="LQZ79" s="301"/>
      <c r="LRA79" s="301"/>
      <c r="LRB79" s="301"/>
      <c r="LRC79" s="301"/>
      <c r="LRD79" s="301"/>
      <c r="LRE79" s="301"/>
      <c r="LRF79" s="301"/>
      <c r="LRG79" s="301"/>
      <c r="LRH79" s="301"/>
      <c r="LRI79" s="301"/>
      <c r="LRJ79" s="301"/>
      <c r="LRK79" s="301"/>
      <c r="LRL79" s="301"/>
      <c r="LRM79" s="301"/>
      <c r="LRN79" s="301"/>
      <c r="LRO79" s="301"/>
      <c r="LRP79" s="301"/>
      <c r="LRQ79" s="301"/>
      <c r="LRR79" s="301"/>
      <c r="LRS79" s="301"/>
      <c r="LRT79" s="301"/>
      <c r="LRU79" s="301"/>
      <c r="LRV79" s="301"/>
      <c r="LRW79" s="301"/>
      <c r="LRX79" s="301"/>
      <c r="LRY79" s="301"/>
      <c r="LRZ79" s="301"/>
      <c r="LSA79" s="301"/>
      <c r="LSB79" s="301"/>
      <c r="LSC79" s="301"/>
      <c r="LSD79" s="301"/>
      <c r="LSE79" s="301"/>
      <c r="LSF79" s="301"/>
      <c r="LSG79" s="301"/>
      <c r="LSH79" s="301"/>
      <c r="LSI79" s="301"/>
      <c r="LSJ79" s="301"/>
      <c r="LSK79" s="301"/>
      <c r="LSL79" s="301"/>
      <c r="LSM79" s="301"/>
      <c r="LSN79" s="301"/>
      <c r="LSO79" s="301"/>
      <c r="LSP79" s="301"/>
      <c r="LSQ79" s="301"/>
      <c r="LSR79" s="301"/>
      <c r="LSS79" s="301"/>
      <c r="LST79" s="301"/>
      <c r="LSU79" s="301"/>
      <c r="LSV79" s="301"/>
      <c r="LSW79" s="301"/>
      <c r="LSX79" s="301"/>
      <c r="LSY79" s="301"/>
      <c r="LSZ79" s="301"/>
      <c r="LTA79" s="301"/>
      <c r="LTB79" s="301"/>
      <c r="LTC79" s="301"/>
      <c r="LTD79" s="301"/>
      <c r="LTE79" s="301"/>
      <c r="LTF79" s="301"/>
      <c r="LTG79" s="301"/>
      <c r="LTH79" s="301"/>
      <c r="LTI79" s="301"/>
      <c r="LTJ79" s="301"/>
      <c r="LTK79" s="301"/>
      <c r="LTL79" s="301"/>
      <c r="LTM79" s="301"/>
      <c r="LTN79" s="301"/>
      <c r="LTO79" s="301"/>
      <c r="LTP79" s="301"/>
      <c r="LTQ79" s="301"/>
      <c r="LTR79" s="301"/>
      <c r="LTS79" s="301"/>
      <c r="LTT79" s="301"/>
      <c r="LTU79" s="301"/>
      <c r="LTV79" s="301"/>
      <c r="LTW79" s="301"/>
      <c r="LTX79" s="301"/>
      <c r="LTY79" s="301"/>
      <c r="LTZ79" s="301"/>
      <c r="LUA79" s="301"/>
      <c r="LUB79" s="301"/>
      <c r="LUC79" s="301"/>
      <c r="LUD79" s="301"/>
      <c r="LUE79" s="301"/>
      <c r="LUF79" s="301"/>
      <c r="LUG79" s="301"/>
      <c r="LUH79" s="301"/>
      <c r="LUI79" s="301"/>
      <c r="LUJ79" s="301"/>
      <c r="LUK79" s="301"/>
      <c r="LUL79" s="301"/>
      <c r="LUM79" s="301"/>
      <c r="LUN79" s="301"/>
      <c r="LUO79" s="301"/>
      <c r="LUP79" s="301"/>
      <c r="LUQ79" s="301"/>
      <c r="LUR79" s="301"/>
      <c r="LUS79" s="301"/>
      <c r="LUT79" s="301"/>
      <c r="LUU79" s="301"/>
      <c r="LUV79" s="301"/>
      <c r="LUW79" s="301"/>
      <c r="LUX79" s="301"/>
      <c r="LUY79" s="301"/>
      <c r="LUZ79" s="301"/>
      <c r="LVA79" s="301"/>
      <c r="LVB79" s="301"/>
      <c r="LVC79" s="301"/>
      <c r="LVD79" s="301"/>
      <c r="LVE79" s="301"/>
      <c r="LVF79" s="301"/>
      <c r="LVG79" s="301"/>
      <c r="LVH79" s="301"/>
      <c r="LVI79" s="301"/>
      <c r="LVJ79" s="301"/>
      <c r="LVK79" s="301"/>
      <c r="LVL79" s="301"/>
      <c r="LVM79" s="301"/>
      <c r="LVN79" s="301"/>
      <c r="LVO79" s="301"/>
      <c r="LVP79" s="301"/>
      <c r="LVQ79" s="301"/>
      <c r="LVR79" s="301"/>
      <c r="LVS79" s="301"/>
      <c r="LVT79" s="301"/>
      <c r="LVU79" s="301"/>
      <c r="LVV79" s="301"/>
      <c r="LVW79" s="301"/>
      <c r="LWD79" s="301"/>
      <c r="LWE79" s="301"/>
      <c r="LWF79" s="301"/>
      <c r="LWG79" s="301"/>
      <c r="LWH79" s="301"/>
      <c r="LWI79" s="301"/>
      <c r="LWJ79" s="301"/>
      <c r="LWK79" s="301"/>
      <c r="LWL79" s="301"/>
      <c r="LWM79" s="301"/>
      <c r="LWN79" s="301"/>
      <c r="LWO79" s="301"/>
      <c r="LWP79" s="301"/>
      <c r="LWQ79" s="301"/>
      <c r="LWR79" s="301"/>
      <c r="LWS79" s="301"/>
      <c r="LWT79" s="301"/>
      <c r="LWU79" s="301"/>
      <c r="LWV79" s="301"/>
      <c r="LWW79" s="301"/>
      <c r="LWX79" s="301"/>
      <c r="LWY79" s="301"/>
      <c r="LWZ79" s="301"/>
      <c r="LXA79" s="301"/>
      <c r="LXB79" s="301"/>
      <c r="LXC79" s="301"/>
      <c r="LXD79" s="301"/>
      <c r="LXE79" s="301"/>
      <c r="LXF79" s="301"/>
      <c r="LXG79" s="301"/>
      <c r="LXH79" s="301"/>
      <c r="LXI79" s="301"/>
      <c r="LXJ79" s="301"/>
      <c r="LXK79" s="301"/>
      <c r="LXL79" s="301"/>
      <c r="LXM79" s="301"/>
      <c r="LXN79" s="301"/>
      <c r="LXO79" s="301"/>
      <c r="LXP79" s="301"/>
      <c r="LXQ79" s="301"/>
      <c r="LXR79" s="301"/>
      <c r="LXS79" s="301"/>
      <c r="LXT79" s="301"/>
      <c r="LXU79" s="301"/>
      <c r="LXV79" s="301"/>
      <c r="LXW79" s="301"/>
      <c r="LXX79" s="301"/>
      <c r="LXY79" s="301"/>
      <c r="LXZ79" s="301"/>
      <c r="LYA79" s="301"/>
      <c r="LYB79" s="301"/>
      <c r="LYC79" s="301"/>
      <c r="LYD79" s="301"/>
      <c r="LYE79" s="301"/>
      <c r="LYF79" s="301"/>
      <c r="LYG79" s="301"/>
      <c r="LYH79" s="301"/>
      <c r="LYI79" s="301"/>
      <c r="LYJ79" s="301"/>
      <c r="LYK79" s="301"/>
      <c r="LYL79" s="301"/>
      <c r="LYM79" s="301"/>
      <c r="LYN79" s="301"/>
      <c r="LYO79" s="301"/>
      <c r="LYP79" s="301"/>
      <c r="LYQ79" s="301"/>
      <c r="LYR79" s="301"/>
      <c r="LYS79" s="301"/>
      <c r="LYT79" s="301"/>
      <c r="LYU79" s="301"/>
      <c r="LYV79" s="301"/>
      <c r="LYW79" s="301"/>
      <c r="LYX79" s="301"/>
      <c r="LYY79" s="301"/>
      <c r="LYZ79" s="301"/>
      <c r="LZA79" s="301"/>
      <c r="LZB79" s="301"/>
      <c r="LZC79" s="301"/>
      <c r="LZD79" s="301"/>
      <c r="LZE79" s="301"/>
      <c r="LZF79" s="301"/>
      <c r="LZG79" s="301"/>
      <c r="LZH79" s="301"/>
      <c r="LZI79" s="301"/>
      <c r="LZJ79" s="301"/>
      <c r="LZK79" s="301"/>
      <c r="LZL79" s="301"/>
      <c r="LZM79" s="301"/>
      <c r="LZN79" s="301"/>
      <c r="LZO79" s="301"/>
      <c r="LZP79" s="301"/>
      <c r="LZQ79" s="301"/>
      <c r="LZR79" s="301"/>
      <c r="LZS79" s="301"/>
      <c r="LZT79" s="301"/>
      <c r="LZU79" s="301"/>
      <c r="LZV79" s="301"/>
      <c r="LZW79" s="301"/>
      <c r="LZX79" s="301"/>
      <c r="LZY79" s="301"/>
      <c r="LZZ79" s="301"/>
      <c r="MAA79" s="301"/>
      <c r="MAB79" s="301"/>
      <c r="MAC79" s="301"/>
      <c r="MAD79" s="301"/>
      <c r="MAE79" s="301"/>
      <c r="MAF79" s="301"/>
      <c r="MAG79" s="301"/>
      <c r="MAH79" s="301"/>
      <c r="MAI79" s="301"/>
      <c r="MAJ79" s="301"/>
      <c r="MAK79" s="301"/>
      <c r="MAL79" s="301"/>
      <c r="MAM79" s="301"/>
      <c r="MAN79" s="301"/>
      <c r="MAO79" s="301"/>
      <c r="MAP79" s="301"/>
      <c r="MAQ79" s="301"/>
      <c r="MAR79" s="301"/>
      <c r="MAS79" s="301"/>
      <c r="MAT79" s="301"/>
      <c r="MAU79" s="301"/>
      <c r="MAV79" s="301"/>
      <c r="MAW79" s="301"/>
      <c r="MAX79" s="301"/>
      <c r="MAY79" s="301"/>
      <c r="MAZ79" s="301"/>
      <c r="MBA79" s="301"/>
      <c r="MBB79" s="301"/>
      <c r="MBC79" s="301"/>
      <c r="MBD79" s="301"/>
      <c r="MBE79" s="301"/>
      <c r="MBF79" s="301"/>
      <c r="MBG79" s="301"/>
      <c r="MBH79" s="301"/>
      <c r="MBI79" s="301"/>
      <c r="MBJ79" s="301"/>
      <c r="MBK79" s="301"/>
      <c r="MBL79" s="301"/>
      <c r="MBM79" s="301"/>
      <c r="MBN79" s="301"/>
      <c r="MBO79" s="301"/>
      <c r="MBP79" s="301"/>
      <c r="MBQ79" s="301"/>
      <c r="MBR79" s="301"/>
      <c r="MBS79" s="301"/>
      <c r="MBT79" s="301"/>
      <c r="MBU79" s="301"/>
      <c r="MBV79" s="301"/>
      <c r="MBW79" s="301"/>
      <c r="MBX79" s="301"/>
      <c r="MBY79" s="301"/>
      <c r="MBZ79" s="301"/>
      <c r="MCA79" s="301"/>
      <c r="MCB79" s="301"/>
      <c r="MCC79" s="301"/>
      <c r="MCD79" s="301"/>
      <c r="MCE79" s="301"/>
      <c r="MCF79" s="301"/>
      <c r="MCG79" s="301"/>
      <c r="MCH79" s="301"/>
      <c r="MCI79" s="301"/>
      <c r="MCJ79" s="301"/>
      <c r="MCK79" s="301"/>
      <c r="MCL79" s="301"/>
      <c r="MCM79" s="301"/>
      <c r="MCN79" s="301"/>
      <c r="MCO79" s="301"/>
      <c r="MCP79" s="301"/>
      <c r="MCQ79" s="301"/>
      <c r="MCR79" s="301"/>
      <c r="MCS79" s="301"/>
      <c r="MCT79" s="301"/>
      <c r="MCU79" s="301"/>
      <c r="MCV79" s="301"/>
      <c r="MCW79" s="301"/>
      <c r="MCX79" s="301"/>
      <c r="MCY79" s="301"/>
      <c r="MCZ79" s="301"/>
      <c r="MDA79" s="301"/>
      <c r="MDB79" s="301"/>
      <c r="MDC79" s="301"/>
      <c r="MDD79" s="301"/>
      <c r="MDE79" s="301"/>
      <c r="MDF79" s="301"/>
      <c r="MDG79" s="301"/>
      <c r="MDH79" s="301"/>
      <c r="MDI79" s="301"/>
      <c r="MDJ79" s="301"/>
      <c r="MDK79" s="301"/>
      <c r="MDL79" s="301"/>
      <c r="MDM79" s="301"/>
      <c r="MDN79" s="301"/>
      <c r="MDO79" s="301"/>
      <c r="MDP79" s="301"/>
      <c r="MDQ79" s="301"/>
      <c r="MDR79" s="301"/>
      <c r="MDS79" s="301"/>
      <c r="MDT79" s="301"/>
      <c r="MDU79" s="301"/>
      <c r="MDV79" s="301"/>
      <c r="MDW79" s="301"/>
      <c r="MDX79" s="301"/>
      <c r="MDY79" s="301"/>
      <c r="MDZ79" s="301"/>
      <c r="MEA79" s="301"/>
      <c r="MEB79" s="301"/>
      <c r="MEC79" s="301"/>
      <c r="MED79" s="301"/>
      <c r="MEE79" s="301"/>
      <c r="MEF79" s="301"/>
      <c r="MEG79" s="301"/>
      <c r="MEH79" s="301"/>
      <c r="MEI79" s="301"/>
      <c r="MEJ79" s="301"/>
      <c r="MEK79" s="301"/>
      <c r="MEL79" s="301"/>
      <c r="MEM79" s="301"/>
      <c r="MEN79" s="301"/>
      <c r="MEO79" s="301"/>
      <c r="MEP79" s="301"/>
      <c r="MEQ79" s="301"/>
      <c r="MER79" s="301"/>
      <c r="MES79" s="301"/>
      <c r="MET79" s="301"/>
      <c r="MEU79" s="301"/>
      <c r="MEV79" s="301"/>
      <c r="MEW79" s="301"/>
      <c r="MEX79" s="301"/>
      <c r="MEY79" s="301"/>
      <c r="MEZ79" s="301"/>
      <c r="MFA79" s="301"/>
      <c r="MFB79" s="301"/>
      <c r="MFC79" s="301"/>
      <c r="MFD79" s="301"/>
      <c r="MFE79" s="301"/>
      <c r="MFF79" s="301"/>
      <c r="MFG79" s="301"/>
      <c r="MFH79" s="301"/>
      <c r="MFI79" s="301"/>
      <c r="MFJ79" s="301"/>
      <c r="MFK79" s="301"/>
      <c r="MFL79" s="301"/>
      <c r="MFM79" s="301"/>
      <c r="MFN79" s="301"/>
      <c r="MFO79" s="301"/>
      <c r="MFP79" s="301"/>
      <c r="MFQ79" s="301"/>
      <c r="MFR79" s="301"/>
      <c r="MFS79" s="301"/>
      <c r="MFZ79" s="301"/>
      <c r="MGA79" s="301"/>
      <c r="MGB79" s="301"/>
      <c r="MGC79" s="301"/>
      <c r="MGD79" s="301"/>
      <c r="MGE79" s="301"/>
      <c r="MGF79" s="301"/>
      <c r="MGG79" s="301"/>
      <c r="MGH79" s="301"/>
      <c r="MGI79" s="301"/>
      <c r="MGJ79" s="301"/>
      <c r="MGK79" s="301"/>
      <c r="MGL79" s="301"/>
      <c r="MGM79" s="301"/>
      <c r="MGN79" s="301"/>
      <c r="MGO79" s="301"/>
      <c r="MGP79" s="301"/>
      <c r="MGQ79" s="301"/>
      <c r="MGR79" s="301"/>
      <c r="MGS79" s="301"/>
      <c r="MGT79" s="301"/>
      <c r="MGU79" s="301"/>
      <c r="MGV79" s="301"/>
      <c r="MGW79" s="301"/>
      <c r="MGX79" s="301"/>
      <c r="MGY79" s="301"/>
      <c r="MGZ79" s="301"/>
      <c r="MHA79" s="301"/>
      <c r="MHB79" s="301"/>
      <c r="MHC79" s="301"/>
      <c r="MHD79" s="301"/>
      <c r="MHE79" s="301"/>
      <c r="MHF79" s="301"/>
      <c r="MHG79" s="301"/>
      <c r="MHH79" s="301"/>
      <c r="MHI79" s="301"/>
      <c r="MHJ79" s="301"/>
      <c r="MHK79" s="301"/>
      <c r="MHL79" s="301"/>
      <c r="MHM79" s="301"/>
      <c r="MHN79" s="301"/>
      <c r="MHO79" s="301"/>
      <c r="MHP79" s="301"/>
      <c r="MHQ79" s="301"/>
      <c r="MHR79" s="301"/>
      <c r="MHS79" s="301"/>
      <c r="MHT79" s="301"/>
      <c r="MHU79" s="301"/>
      <c r="MHV79" s="301"/>
      <c r="MHW79" s="301"/>
      <c r="MHX79" s="301"/>
      <c r="MHY79" s="301"/>
      <c r="MHZ79" s="301"/>
      <c r="MIA79" s="301"/>
      <c r="MIB79" s="301"/>
      <c r="MIC79" s="301"/>
      <c r="MID79" s="301"/>
      <c r="MIE79" s="301"/>
      <c r="MIF79" s="301"/>
      <c r="MIG79" s="301"/>
      <c r="MIH79" s="301"/>
      <c r="MII79" s="301"/>
      <c r="MIJ79" s="301"/>
      <c r="MIK79" s="301"/>
      <c r="MIL79" s="301"/>
      <c r="MIM79" s="301"/>
      <c r="MIN79" s="301"/>
      <c r="MIO79" s="301"/>
      <c r="MIP79" s="301"/>
      <c r="MIQ79" s="301"/>
      <c r="MIR79" s="301"/>
      <c r="MIS79" s="301"/>
      <c r="MIT79" s="301"/>
      <c r="MIU79" s="301"/>
      <c r="MIV79" s="301"/>
      <c r="MIW79" s="301"/>
      <c r="MIX79" s="301"/>
      <c r="MIY79" s="301"/>
      <c r="MIZ79" s="301"/>
      <c r="MJA79" s="301"/>
      <c r="MJB79" s="301"/>
      <c r="MJC79" s="301"/>
      <c r="MJD79" s="301"/>
      <c r="MJE79" s="301"/>
      <c r="MJF79" s="301"/>
      <c r="MJG79" s="301"/>
      <c r="MJH79" s="301"/>
      <c r="MJI79" s="301"/>
      <c r="MJJ79" s="301"/>
      <c r="MJK79" s="301"/>
      <c r="MJL79" s="301"/>
      <c r="MJM79" s="301"/>
      <c r="MJN79" s="301"/>
      <c r="MJO79" s="301"/>
      <c r="MJP79" s="301"/>
      <c r="MJQ79" s="301"/>
      <c r="MJR79" s="301"/>
      <c r="MJS79" s="301"/>
      <c r="MJT79" s="301"/>
      <c r="MJU79" s="301"/>
      <c r="MJV79" s="301"/>
      <c r="MJW79" s="301"/>
      <c r="MJX79" s="301"/>
      <c r="MJY79" s="301"/>
      <c r="MJZ79" s="301"/>
      <c r="MKA79" s="301"/>
      <c r="MKB79" s="301"/>
      <c r="MKC79" s="301"/>
      <c r="MKD79" s="301"/>
      <c r="MKE79" s="301"/>
      <c r="MKF79" s="301"/>
      <c r="MKG79" s="301"/>
      <c r="MKH79" s="301"/>
      <c r="MKI79" s="301"/>
      <c r="MKJ79" s="301"/>
      <c r="MKK79" s="301"/>
      <c r="MKL79" s="301"/>
      <c r="MKM79" s="301"/>
      <c r="MKN79" s="301"/>
      <c r="MKO79" s="301"/>
      <c r="MKP79" s="301"/>
      <c r="MKQ79" s="301"/>
      <c r="MKR79" s="301"/>
      <c r="MKS79" s="301"/>
      <c r="MKT79" s="301"/>
      <c r="MKU79" s="301"/>
      <c r="MKV79" s="301"/>
      <c r="MKW79" s="301"/>
      <c r="MKX79" s="301"/>
      <c r="MKY79" s="301"/>
      <c r="MKZ79" s="301"/>
      <c r="MLA79" s="301"/>
      <c r="MLB79" s="301"/>
      <c r="MLC79" s="301"/>
      <c r="MLD79" s="301"/>
      <c r="MLE79" s="301"/>
      <c r="MLF79" s="301"/>
      <c r="MLG79" s="301"/>
      <c r="MLH79" s="301"/>
      <c r="MLI79" s="301"/>
      <c r="MLJ79" s="301"/>
      <c r="MLK79" s="301"/>
      <c r="MLL79" s="301"/>
      <c r="MLM79" s="301"/>
      <c r="MLN79" s="301"/>
      <c r="MLO79" s="301"/>
      <c r="MLP79" s="301"/>
      <c r="MLQ79" s="301"/>
      <c r="MLR79" s="301"/>
      <c r="MLS79" s="301"/>
      <c r="MLT79" s="301"/>
      <c r="MLU79" s="301"/>
      <c r="MLV79" s="301"/>
      <c r="MLW79" s="301"/>
      <c r="MLX79" s="301"/>
      <c r="MLY79" s="301"/>
      <c r="MLZ79" s="301"/>
      <c r="MMA79" s="301"/>
      <c r="MMB79" s="301"/>
      <c r="MMC79" s="301"/>
      <c r="MMD79" s="301"/>
      <c r="MME79" s="301"/>
      <c r="MMF79" s="301"/>
      <c r="MMG79" s="301"/>
      <c r="MMH79" s="301"/>
      <c r="MMI79" s="301"/>
      <c r="MMJ79" s="301"/>
      <c r="MMK79" s="301"/>
      <c r="MML79" s="301"/>
      <c r="MMM79" s="301"/>
      <c r="MMN79" s="301"/>
      <c r="MMO79" s="301"/>
      <c r="MMP79" s="301"/>
      <c r="MMQ79" s="301"/>
      <c r="MMR79" s="301"/>
      <c r="MMS79" s="301"/>
      <c r="MMT79" s="301"/>
      <c r="MMU79" s="301"/>
      <c r="MMV79" s="301"/>
      <c r="MMW79" s="301"/>
      <c r="MMX79" s="301"/>
      <c r="MMY79" s="301"/>
      <c r="MMZ79" s="301"/>
      <c r="MNA79" s="301"/>
      <c r="MNB79" s="301"/>
      <c r="MNC79" s="301"/>
      <c r="MND79" s="301"/>
      <c r="MNE79" s="301"/>
      <c r="MNF79" s="301"/>
      <c r="MNG79" s="301"/>
      <c r="MNH79" s="301"/>
      <c r="MNI79" s="301"/>
      <c r="MNJ79" s="301"/>
      <c r="MNK79" s="301"/>
      <c r="MNL79" s="301"/>
      <c r="MNM79" s="301"/>
      <c r="MNN79" s="301"/>
      <c r="MNO79" s="301"/>
      <c r="MNP79" s="301"/>
      <c r="MNQ79" s="301"/>
      <c r="MNR79" s="301"/>
      <c r="MNS79" s="301"/>
      <c r="MNT79" s="301"/>
      <c r="MNU79" s="301"/>
      <c r="MNV79" s="301"/>
      <c r="MNW79" s="301"/>
      <c r="MNX79" s="301"/>
      <c r="MNY79" s="301"/>
      <c r="MNZ79" s="301"/>
      <c r="MOA79" s="301"/>
      <c r="MOB79" s="301"/>
      <c r="MOC79" s="301"/>
      <c r="MOD79" s="301"/>
      <c r="MOE79" s="301"/>
      <c r="MOF79" s="301"/>
      <c r="MOG79" s="301"/>
      <c r="MOH79" s="301"/>
      <c r="MOI79" s="301"/>
      <c r="MOJ79" s="301"/>
      <c r="MOK79" s="301"/>
      <c r="MOL79" s="301"/>
      <c r="MOM79" s="301"/>
      <c r="MON79" s="301"/>
      <c r="MOO79" s="301"/>
      <c r="MOP79" s="301"/>
      <c r="MOQ79" s="301"/>
      <c r="MOR79" s="301"/>
      <c r="MOS79" s="301"/>
      <c r="MOT79" s="301"/>
      <c r="MOU79" s="301"/>
      <c r="MOV79" s="301"/>
      <c r="MOW79" s="301"/>
      <c r="MOX79" s="301"/>
      <c r="MOY79" s="301"/>
      <c r="MOZ79" s="301"/>
      <c r="MPA79" s="301"/>
      <c r="MPB79" s="301"/>
      <c r="MPC79" s="301"/>
      <c r="MPD79" s="301"/>
      <c r="MPE79" s="301"/>
      <c r="MPF79" s="301"/>
      <c r="MPG79" s="301"/>
      <c r="MPH79" s="301"/>
      <c r="MPI79" s="301"/>
      <c r="MPJ79" s="301"/>
      <c r="MPK79" s="301"/>
      <c r="MPL79" s="301"/>
      <c r="MPM79" s="301"/>
      <c r="MPN79" s="301"/>
      <c r="MPO79" s="301"/>
      <c r="MPV79" s="301"/>
      <c r="MPW79" s="301"/>
      <c r="MPX79" s="301"/>
      <c r="MPY79" s="301"/>
      <c r="MPZ79" s="301"/>
      <c r="MQA79" s="301"/>
      <c r="MQB79" s="301"/>
      <c r="MQC79" s="301"/>
      <c r="MQD79" s="301"/>
      <c r="MQE79" s="301"/>
      <c r="MQF79" s="301"/>
      <c r="MQG79" s="301"/>
      <c r="MQH79" s="301"/>
      <c r="MQI79" s="301"/>
      <c r="MQJ79" s="301"/>
      <c r="MQK79" s="301"/>
      <c r="MQL79" s="301"/>
      <c r="MQM79" s="301"/>
      <c r="MQN79" s="301"/>
      <c r="MQO79" s="301"/>
      <c r="MQP79" s="301"/>
      <c r="MQQ79" s="301"/>
      <c r="MQR79" s="301"/>
      <c r="MQS79" s="301"/>
      <c r="MQT79" s="301"/>
      <c r="MQU79" s="301"/>
      <c r="MQV79" s="301"/>
      <c r="MQW79" s="301"/>
      <c r="MQX79" s="301"/>
      <c r="MQY79" s="301"/>
      <c r="MQZ79" s="301"/>
      <c r="MRA79" s="301"/>
      <c r="MRB79" s="301"/>
      <c r="MRC79" s="301"/>
      <c r="MRD79" s="301"/>
      <c r="MRE79" s="301"/>
      <c r="MRF79" s="301"/>
      <c r="MRG79" s="301"/>
      <c r="MRH79" s="301"/>
      <c r="MRI79" s="301"/>
      <c r="MRJ79" s="301"/>
      <c r="MRK79" s="301"/>
      <c r="MRL79" s="301"/>
      <c r="MRM79" s="301"/>
      <c r="MRN79" s="301"/>
      <c r="MRO79" s="301"/>
      <c r="MRP79" s="301"/>
      <c r="MRQ79" s="301"/>
      <c r="MRR79" s="301"/>
      <c r="MRS79" s="301"/>
      <c r="MRT79" s="301"/>
      <c r="MRU79" s="301"/>
      <c r="MRV79" s="301"/>
      <c r="MRW79" s="301"/>
      <c r="MRX79" s="301"/>
      <c r="MRY79" s="301"/>
      <c r="MRZ79" s="301"/>
      <c r="MSA79" s="301"/>
      <c r="MSB79" s="301"/>
      <c r="MSC79" s="301"/>
      <c r="MSD79" s="301"/>
      <c r="MSE79" s="301"/>
      <c r="MSF79" s="301"/>
      <c r="MSG79" s="301"/>
      <c r="MSH79" s="301"/>
      <c r="MSI79" s="301"/>
      <c r="MSJ79" s="301"/>
      <c r="MSK79" s="301"/>
      <c r="MSL79" s="301"/>
      <c r="MSM79" s="301"/>
      <c r="MSN79" s="301"/>
      <c r="MSO79" s="301"/>
      <c r="MSP79" s="301"/>
      <c r="MSQ79" s="301"/>
      <c r="MSR79" s="301"/>
      <c r="MSS79" s="301"/>
      <c r="MST79" s="301"/>
      <c r="MSU79" s="301"/>
      <c r="MSV79" s="301"/>
      <c r="MSW79" s="301"/>
      <c r="MSX79" s="301"/>
      <c r="MSY79" s="301"/>
      <c r="MSZ79" s="301"/>
      <c r="MTA79" s="301"/>
      <c r="MTB79" s="301"/>
      <c r="MTC79" s="301"/>
      <c r="MTD79" s="301"/>
      <c r="MTE79" s="301"/>
      <c r="MTF79" s="301"/>
      <c r="MTG79" s="301"/>
      <c r="MTH79" s="301"/>
      <c r="MTI79" s="301"/>
      <c r="MTJ79" s="301"/>
      <c r="MTK79" s="301"/>
      <c r="MTL79" s="301"/>
      <c r="MTM79" s="301"/>
      <c r="MTN79" s="301"/>
      <c r="MTO79" s="301"/>
      <c r="MTP79" s="301"/>
      <c r="MTQ79" s="301"/>
      <c r="MTR79" s="301"/>
      <c r="MTS79" s="301"/>
      <c r="MTT79" s="301"/>
      <c r="MTU79" s="301"/>
      <c r="MTV79" s="301"/>
      <c r="MTW79" s="301"/>
      <c r="MTX79" s="301"/>
      <c r="MTY79" s="301"/>
      <c r="MTZ79" s="301"/>
      <c r="MUA79" s="301"/>
      <c r="MUB79" s="301"/>
      <c r="MUC79" s="301"/>
      <c r="MUD79" s="301"/>
      <c r="MUE79" s="301"/>
      <c r="MUF79" s="301"/>
      <c r="MUG79" s="301"/>
      <c r="MUH79" s="301"/>
      <c r="MUI79" s="301"/>
      <c r="MUJ79" s="301"/>
      <c r="MUK79" s="301"/>
      <c r="MUL79" s="301"/>
      <c r="MUM79" s="301"/>
      <c r="MUN79" s="301"/>
      <c r="MUO79" s="301"/>
      <c r="MUP79" s="301"/>
      <c r="MUQ79" s="301"/>
      <c r="MUR79" s="301"/>
      <c r="MUS79" s="301"/>
      <c r="MUT79" s="301"/>
      <c r="MUU79" s="301"/>
      <c r="MUV79" s="301"/>
      <c r="MUW79" s="301"/>
      <c r="MUX79" s="301"/>
      <c r="MUY79" s="301"/>
      <c r="MUZ79" s="301"/>
      <c r="MVA79" s="301"/>
      <c r="MVB79" s="301"/>
      <c r="MVC79" s="301"/>
      <c r="MVD79" s="301"/>
      <c r="MVE79" s="301"/>
      <c r="MVF79" s="301"/>
      <c r="MVG79" s="301"/>
      <c r="MVH79" s="301"/>
      <c r="MVI79" s="301"/>
      <c r="MVJ79" s="301"/>
      <c r="MVK79" s="301"/>
      <c r="MVL79" s="301"/>
      <c r="MVM79" s="301"/>
      <c r="MVN79" s="301"/>
      <c r="MVO79" s="301"/>
      <c r="MVP79" s="301"/>
      <c r="MVQ79" s="301"/>
      <c r="MVR79" s="301"/>
      <c r="MVS79" s="301"/>
      <c r="MVT79" s="301"/>
      <c r="MVU79" s="301"/>
      <c r="MVV79" s="301"/>
      <c r="MVW79" s="301"/>
      <c r="MVX79" s="301"/>
      <c r="MVY79" s="301"/>
      <c r="MVZ79" s="301"/>
      <c r="MWA79" s="301"/>
      <c r="MWB79" s="301"/>
      <c r="MWC79" s="301"/>
      <c r="MWD79" s="301"/>
      <c r="MWE79" s="301"/>
      <c r="MWF79" s="301"/>
      <c r="MWG79" s="301"/>
      <c r="MWH79" s="301"/>
      <c r="MWI79" s="301"/>
      <c r="MWJ79" s="301"/>
      <c r="MWK79" s="301"/>
      <c r="MWL79" s="301"/>
      <c r="MWM79" s="301"/>
      <c r="MWN79" s="301"/>
      <c r="MWO79" s="301"/>
      <c r="MWP79" s="301"/>
      <c r="MWQ79" s="301"/>
      <c r="MWR79" s="301"/>
      <c r="MWS79" s="301"/>
      <c r="MWT79" s="301"/>
      <c r="MWU79" s="301"/>
      <c r="MWV79" s="301"/>
      <c r="MWW79" s="301"/>
      <c r="MWX79" s="301"/>
      <c r="MWY79" s="301"/>
      <c r="MWZ79" s="301"/>
      <c r="MXA79" s="301"/>
      <c r="MXB79" s="301"/>
      <c r="MXC79" s="301"/>
      <c r="MXD79" s="301"/>
      <c r="MXE79" s="301"/>
      <c r="MXF79" s="301"/>
      <c r="MXG79" s="301"/>
      <c r="MXH79" s="301"/>
      <c r="MXI79" s="301"/>
      <c r="MXJ79" s="301"/>
      <c r="MXK79" s="301"/>
      <c r="MXL79" s="301"/>
      <c r="MXM79" s="301"/>
      <c r="MXN79" s="301"/>
      <c r="MXO79" s="301"/>
      <c r="MXP79" s="301"/>
      <c r="MXQ79" s="301"/>
      <c r="MXR79" s="301"/>
      <c r="MXS79" s="301"/>
      <c r="MXT79" s="301"/>
      <c r="MXU79" s="301"/>
      <c r="MXV79" s="301"/>
      <c r="MXW79" s="301"/>
      <c r="MXX79" s="301"/>
      <c r="MXY79" s="301"/>
      <c r="MXZ79" s="301"/>
      <c r="MYA79" s="301"/>
      <c r="MYB79" s="301"/>
      <c r="MYC79" s="301"/>
      <c r="MYD79" s="301"/>
      <c r="MYE79" s="301"/>
      <c r="MYF79" s="301"/>
      <c r="MYG79" s="301"/>
      <c r="MYH79" s="301"/>
      <c r="MYI79" s="301"/>
      <c r="MYJ79" s="301"/>
      <c r="MYK79" s="301"/>
      <c r="MYL79" s="301"/>
      <c r="MYM79" s="301"/>
      <c r="MYN79" s="301"/>
      <c r="MYO79" s="301"/>
      <c r="MYP79" s="301"/>
      <c r="MYQ79" s="301"/>
      <c r="MYR79" s="301"/>
      <c r="MYS79" s="301"/>
      <c r="MYT79" s="301"/>
      <c r="MYU79" s="301"/>
      <c r="MYV79" s="301"/>
      <c r="MYW79" s="301"/>
      <c r="MYX79" s="301"/>
      <c r="MYY79" s="301"/>
      <c r="MYZ79" s="301"/>
      <c r="MZA79" s="301"/>
      <c r="MZB79" s="301"/>
      <c r="MZC79" s="301"/>
      <c r="MZD79" s="301"/>
      <c r="MZE79" s="301"/>
      <c r="MZF79" s="301"/>
      <c r="MZG79" s="301"/>
      <c r="MZH79" s="301"/>
      <c r="MZI79" s="301"/>
      <c r="MZJ79" s="301"/>
      <c r="MZK79" s="301"/>
      <c r="MZR79" s="301"/>
      <c r="MZS79" s="301"/>
      <c r="MZT79" s="301"/>
      <c r="MZU79" s="301"/>
      <c r="MZV79" s="301"/>
      <c r="MZW79" s="301"/>
      <c r="MZX79" s="301"/>
      <c r="MZY79" s="301"/>
      <c r="MZZ79" s="301"/>
      <c r="NAA79" s="301"/>
      <c r="NAB79" s="301"/>
      <c r="NAC79" s="301"/>
      <c r="NAD79" s="301"/>
      <c r="NAE79" s="301"/>
      <c r="NAF79" s="301"/>
      <c r="NAG79" s="301"/>
      <c r="NAH79" s="301"/>
      <c r="NAI79" s="301"/>
      <c r="NAJ79" s="301"/>
      <c r="NAK79" s="301"/>
      <c r="NAL79" s="301"/>
      <c r="NAM79" s="301"/>
      <c r="NAN79" s="301"/>
      <c r="NAO79" s="301"/>
      <c r="NAP79" s="301"/>
      <c r="NAQ79" s="301"/>
      <c r="NAR79" s="301"/>
      <c r="NAS79" s="301"/>
      <c r="NAT79" s="301"/>
      <c r="NAU79" s="301"/>
      <c r="NAV79" s="301"/>
      <c r="NAW79" s="301"/>
      <c r="NAX79" s="301"/>
      <c r="NAY79" s="301"/>
      <c r="NAZ79" s="301"/>
      <c r="NBA79" s="301"/>
      <c r="NBB79" s="301"/>
      <c r="NBC79" s="301"/>
      <c r="NBD79" s="301"/>
      <c r="NBE79" s="301"/>
      <c r="NBF79" s="301"/>
      <c r="NBG79" s="301"/>
      <c r="NBH79" s="301"/>
      <c r="NBI79" s="301"/>
      <c r="NBJ79" s="301"/>
      <c r="NBK79" s="301"/>
      <c r="NBL79" s="301"/>
      <c r="NBM79" s="301"/>
      <c r="NBN79" s="301"/>
      <c r="NBO79" s="301"/>
      <c r="NBP79" s="301"/>
      <c r="NBQ79" s="301"/>
      <c r="NBR79" s="301"/>
      <c r="NBS79" s="301"/>
      <c r="NBT79" s="301"/>
      <c r="NBU79" s="301"/>
      <c r="NBV79" s="301"/>
      <c r="NBW79" s="301"/>
      <c r="NBX79" s="301"/>
      <c r="NBY79" s="301"/>
      <c r="NBZ79" s="301"/>
      <c r="NCA79" s="301"/>
      <c r="NCB79" s="301"/>
      <c r="NCC79" s="301"/>
      <c r="NCD79" s="301"/>
      <c r="NCE79" s="301"/>
      <c r="NCF79" s="301"/>
      <c r="NCG79" s="301"/>
      <c r="NCH79" s="301"/>
      <c r="NCI79" s="301"/>
      <c r="NCJ79" s="301"/>
      <c r="NCK79" s="301"/>
      <c r="NCL79" s="301"/>
      <c r="NCM79" s="301"/>
      <c r="NCN79" s="301"/>
      <c r="NCO79" s="301"/>
      <c r="NCP79" s="301"/>
      <c r="NCQ79" s="301"/>
      <c r="NCR79" s="301"/>
      <c r="NCS79" s="301"/>
      <c r="NCT79" s="301"/>
      <c r="NCU79" s="301"/>
      <c r="NCV79" s="301"/>
      <c r="NCW79" s="301"/>
      <c r="NCX79" s="301"/>
      <c r="NCY79" s="301"/>
      <c r="NCZ79" s="301"/>
      <c r="NDA79" s="301"/>
      <c r="NDB79" s="301"/>
      <c r="NDC79" s="301"/>
      <c r="NDD79" s="301"/>
      <c r="NDE79" s="301"/>
      <c r="NDF79" s="301"/>
      <c r="NDG79" s="301"/>
      <c r="NDH79" s="301"/>
      <c r="NDI79" s="301"/>
      <c r="NDJ79" s="301"/>
      <c r="NDK79" s="301"/>
      <c r="NDL79" s="301"/>
      <c r="NDM79" s="301"/>
      <c r="NDN79" s="301"/>
      <c r="NDO79" s="301"/>
      <c r="NDP79" s="301"/>
      <c r="NDQ79" s="301"/>
      <c r="NDR79" s="301"/>
      <c r="NDS79" s="301"/>
      <c r="NDT79" s="301"/>
      <c r="NDU79" s="301"/>
      <c r="NDV79" s="301"/>
      <c r="NDW79" s="301"/>
      <c r="NDX79" s="301"/>
      <c r="NDY79" s="301"/>
      <c r="NDZ79" s="301"/>
      <c r="NEA79" s="301"/>
      <c r="NEB79" s="301"/>
      <c r="NEC79" s="301"/>
      <c r="NED79" s="301"/>
      <c r="NEE79" s="301"/>
      <c r="NEF79" s="301"/>
      <c r="NEG79" s="301"/>
      <c r="NEH79" s="301"/>
      <c r="NEI79" s="301"/>
      <c r="NEJ79" s="301"/>
      <c r="NEK79" s="301"/>
      <c r="NEL79" s="301"/>
      <c r="NEM79" s="301"/>
      <c r="NEN79" s="301"/>
      <c r="NEO79" s="301"/>
      <c r="NEP79" s="301"/>
      <c r="NEQ79" s="301"/>
      <c r="NER79" s="301"/>
      <c r="NES79" s="301"/>
      <c r="NET79" s="301"/>
      <c r="NEU79" s="301"/>
      <c r="NEV79" s="301"/>
      <c r="NEW79" s="301"/>
      <c r="NEX79" s="301"/>
      <c r="NEY79" s="301"/>
      <c r="NEZ79" s="301"/>
      <c r="NFA79" s="301"/>
      <c r="NFB79" s="301"/>
      <c r="NFC79" s="301"/>
      <c r="NFD79" s="301"/>
      <c r="NFE79" s="301"/>
      <c r="NFF79" s="301"/>
      <c r="NFG79" s="301"/>
      <c r="NFH79" s="301"/>
      <c r="NFI79" s="301"/>
      <c r="NFJ79" s="301"/>
      <c r="NFK79" s="301"/>
      <c r="NFL79" s="301"/>
      <c r="NFM79" s="301"/>
      <c r="NFN79" s="301"/>
      <c r="NFO79" s="301"/>
      <c r="NFP79" s="301"/>
      <c r="NFQ79" s="301"/>
      <c r="NFR79" s="301"/>
      <c r="NFS79" s="301"/>
      <c r="NFT79" s="301"/>
      <c r="NFU79" s="301"/>
      <c r="NFV79" s="301"/>
      <c r="NFW79" s="301"/>
      <c r="NFX79" s="301"/>
      <c r="NFY79" s="301"/>
      <c r="NFZ79" s="301"/>
      <c r="NGA79" s="301"/>
      <c r="NGB79" s="301"/>
      <c r="NGC79" s="301"/>
      <c r="NGD79" s="301"/>
      <c r="NGE79" s="301"/>
      <c r="NGF79" s="301"/>
      <c r="NGG79" s="301"/>
      <c r="NGH79" s="301"/>
      <c r="NGI79" s="301"/>
      <c r="NGJ79" s="301"/>
      <c r="NGK79" s="301"/>
      <c r="NGL79" s="301"/>
      <c r="NGM79" s="301"/>
      <c r="NGN79" s="301"/>
      <c r="NGO79" s="301"/>
      <c r="NGP79" s="301"/>
      <c r="NGQ79" s="301"/>
      <c r="NGR79" s="301"/>
      <c r="NGS79" s="301"/>
      <c r="NGT79" s="301"/>
      <c r="NGU79" s="301"/>
      <c r="NGV79" s="301"/>
      <c r="NGW79" s="301"/>
      <c r="NGX79" s="301"/>
      <c r="NGY79" s="301"/>
      <c r="NGZ79" s="301"/>
      <c r="NHA79" s="301"/>
      <c r="NHB79" s="301"/>
      <c r="NHC79" s="301"/>
      <c r="NHD79" s="301"/>
      <c r="NHE79" s="301"/>
      <c r="NHF79" s="301"/>
      <c r="NHG79" s="301"/>
      <c r="NHH79" s="301"/>
      <c r="NHI79" s="301"/>
      <c r="NHJ79" s="301"/>
      <c r="NHK79" s="301"/>
      <c r="NHL79" s="301"/>
      <c r="NHM79" s="301"/>
      <c r="NHN79" s="301"/>
      <c r="NHO79" s="301"/>
      <c r="NHP79" s="301"/>
      <c r="NHQ79" s="301"/>
      <c r="NHR79" s="301"/>
      <c r="NHS79" s="301"/>
      <c r="NHT79" s="301"/>
      <c r="NHU79" s="301"/>
      <c r="NHV79" s="301"/>
      <c r="NHW79" s="301"/>
      <c r="NHX79" s="301"/>
      <c r="NHY79" s="301"/>
      <c r="NHZ79" s="301"/>
      <c r="NIA79" s="301"/>
      <c r="NIB79" s="301"/>
      <c r="NIC79" s="301"/>
      <c r="NID79" s="301"/>
      <c r="NIE79" s="301"/>
      <c r="NIF79" s="301"/>
      <c r="NIG79" s="301"/>
      <c r="NIH79" s="301"/>
      <c r="NII79" s="301"/>
      <c r="NIJ79" s="301"/>
      <c r="NIK79" s="301"/>
      <c r="NIL79" s="301"/>
      <c r="NIM79" s="301"/>
      <c r="NIN79" s="301"/>
      <c r="NIO79" s="301"/>
      <c r="NIP79" s="301"/>
      <c r="NIQ79" s="301"/>
      <c r="NIR79" s="301"/>
      <c r="NIS79" s="301"/>
      <c r="NIT79" s="301"/>
      <c r="NIU79" s="301"/>
      <c r="NIV79" s="301"/>
      <c r="NIW79" s="301"/>
      <c r="NIX79" s="301"/>
      <c r="NIY79" s="301"/>
      <c r="NIZ79" s="301"/>
      <c r="NJA79" s="301"/>
      <c r="NJB79" s="301"/>
      <c r="NJC79" s="301"/>
      <c r="NJD79" s="301"/>
      <c r="NJE79" s="301"/>
      <c r="NJF79" s="301"/>
      <c r="NJG79" s="301"/>
      <c r="NJN79" s="301"/>
      <c r="NJO79" s="301"/>
      <c r="NJP79" s="301"/>
      <c r="NJQ79" s="301"/>
      <c r="NJR79" s="301"/>
      <c r="NJS79" s="301"/>
      <c r="NJT79" s="301"/>
      <c r="NJU79" s="301"/>
      <c r="NJV79" s="301"/>
      <c r="NJW79" s="301"/>
      <c r="NJX79" s="301"/>
      <c r="NJY79" s="301"/>
      <c r="NJZ79" s="301"/>
      <c r="NKA79" s="301"/>
      <c r="NKB79" s="301"/>
      <c r="NKC79" s="301"/>
      <c r="NKD79" s="301"/>
      <c r="NKE79" s="301"/>
      <c r="NKF79" s="301"/>
      <c r="NKG79" s="301"/>
      <c r="NKH79" s="301"/>
      <c r="NKI79" s="301"/>
      <c r="NKJ79" s="301"/>
      <c r="NKK79" s="301"/>
      <c r="NKL79" s="301"/>
      <c r="NKM79" s="301"/>
      <c r="NKN79" s="301"/>
      <c r="NKO79" s="301"/>
      <c r="NKP79" s="301"/>
      <c r="NKQ79" s="301"/>
      <c r="NKR79" s="301"/>
      <c r="NKS79" s="301"/>
      <c r="NKT79" s="301"/>
      <c r="NKU79" s="301"/>
      <c r="NKV79" s="301"/>
      <c r="NKW79" s="301"/>
      <c r="NKX79" s="301"/>
      <c r="NKY79" s="301"/>
      <c r="NKZ79" s="301"/>
      <c r="NLA79" s="301"/>
      <c r="NLB79" s="301"/>
      <c r="NLC79" s="301"/>
      <c r="NLD79" s="301"/>
      <c r="NLE79" s="301"/>
      <c r="NLF79" s="301"/>
      <c r="NLG79" s="301"/>
      <c r="NLH79" s="301"/>
      <c r="NLI79" s="301"/>
      <c r="NLJ79" s="301"/>
      <c r="NLK79" s="301"/>
      <c r="NLL79" s="301"/>
      <c r="NLM79" s="301"/>
      <c r="NLN79" s="301"/>
      <c r="NLO79" s="301"/>
      <c r="NLP79" s="301"/>
      <c r="NLQ79" s="301"/>
      <c r="NLR79" s="301"/>
      <c r="NLS79" s="301"/>
      <c r="NLT79" s="301"/>
      <c r="NLU79" s="301"/>
      <c r="NLV79" s="301"/>
      <c r="NLW79" s="301"/>
      <c r="NLX79" s="301"/>
      <c r="NLY79" s="301"/>
      <c r="NLZ79" s="301"/>
      <c r="NMA79" s="301"/>
      <c r="NMB79" s="301"/>
      <c r="NMC79" s="301"/>
      <c r="NMD79" s="301"/>
      <c r="NME79" s="301"/>
      <c r="NMF79" s="301"/>
      <c r="NMG79" s="301"/>
      <c r="NMH79" s="301"/>
      <c r="NMI79" s="301"/>
      <c r="NMJ79" s="301"/>
      <c r="NMK79" s="301"/>
      <c r="NML79" s="301"/>
      <c r="NMM79" s="301"/>
      <c r="NMN79" s="301"/>
      <c r="NMO79" s="301"/>
      <c r="NMP79" s="301"/>
      <c r="NMQ79" s="301"/>
      <c r="NMR79" s="301"/>
      <c r="NMS79" s="301"/>
      <c r="NMT79" s="301"/>
      <c r="NMU79" s="301"/>
      <c r="NMV79" s="301"/>
      <c r="NMW79" s="301"/>
      <c r="NMX79" s="301"/>
      <c r="NMY79" s="301"/>
      <c r="NMZ79" s="301"/>
      <c r="NNA79" s="301"/>
      <c r="NNB79" s="301"/>
      <c r="NNC79" s="301"/>
      <c r="NND79" s="301"/>
      <c r="NNE79" s="301"/>
      <c r="NNF79" s="301"/>
      <c r="NNG79" s="301"/>
      <c r="NNH79" s="301"/>
      <c r="NNI79" s="301"/>
      <c r="NNJ79" s="301"/>
      <c r="NNK79" s="301"/>
      <c r="NNL79" s="301"/>
      <c r="NNM79" s="301"/>
      <c r="NNN79" s="301"/>
      <c r="NNO79" s="301"/>
      <c r="NNP79" s="301"/>
      <c r="NNQ79" s="301"/>
      <c r="NNR79" s="301"/>
      <c r="NNS79" s="301"/>
      <c r="NNT79" s="301"/>
      <c r="NNU79" s="301"/>
      <c r="NNV79" s="301"/>
      <c r="NNW79" s="301"/>
      <c r="NNX79" s="301"/>
      <c r="NNY79" s="301"/>
      <c r="NNZ79" s="301"/>
      <c r="NOA79" s="301"/>
      <c r="NOB79" s="301"/>
      <c r="NOC79" s="301"/>
      <c r="NOD79" s="301"/>
      <c r="NOE79" s="301"/>
      <c r="NOF79" s="301"/>
      <c r="NOG79" s="301"/>
      <c r="NOH79" s="301"/>
      <c r="NOI79" s="301"/>
      <c r="NOJ79" s="301"/>
      <c r="NOK79" s="301"/>
      <c r="NOL79" s="301"/>
      <c r="NOM79" s="301"/>
      <c r="NON79" s="301"/>
      <c r="NOO79" s="301"/>
      <c r="NOP79" s="301"/>
      <c r="NOQ79" s="301"/>
      <c r="NOR79" s="301"/>
      <c r="NOS79" s="301"/>
      <c r="NOT79" s="301"/>
      <c r="NOU79" s="301"/>
      <c r="NOV79" s="301"/>
      <c r="NOW79" s="301"/>
      <c r="NOX79" s="301"/>
      <c r="NOY79" s="301"/>
      <c r="NOZ79" s="301"/>
      <c r="NPA79" s="301"/>
      <c r="NPB79" s="301"/>
      <c r="NPC79" s="301"/>
      <c r="NPD79" s="301"/>
      <c r="NPE79" s="301"/>
      <c r="NPF79" s="301"/>
      <c r="NPG79" s="301"/>
      <c r="NPH79" s="301"/>
      <c r="NPI79" s="301"/>
      <c r="NPJ79" s="301"/>
      <c r="NPK79" s="301"/>
      <c r="NPL79" s="301"/>
      <c r="NPM79" s="301"/>
      <c r="NPN79" s="301"/>
      <c r="NPO79" s="301"/>
      <c r="NPP79" s="301"/>
      <c r="NPQ79" s="301"/>
      <c r="NPR79" s="301"/>
      <c r="NPS79" s="301"/>
      <c r="NPT79" s="301"/>
      <c r="NPU79" s="301"/>
      <c r="NPV79" s="301"/>
      <c r="NPW79" s="301"/>
      <c r="NPX79" s="301"/>
      <c r="NPY79" s="301"/>
      <c r="NPZ79" s="301"/>
      <c r="NQA79" s="301"/>
      <c r="NQB79" s="301"/>
      <c r="NQC79" s="301"/>
      <c r="NQD79" s="301"/>
      <c r="NQE79" s="301"/>
      <c r="NQF79" s="301"/>
      <c r="NQG79" s="301"/>
      <c r="NQH79" s="301"/>
      <c r="NQI79" s="301"/>
      <c r="NQJ79" s="301"/>
      <c r="NQK79" s="301"/>
      <c r="NQL79" s="301"/>
      <c r="NQM79" s="301"/>
      <c r="NQN79" s="301"/>
      <c r="NQO79" s="301"/>
      <c r="NQP79" s="301"/>
      <c r="NQQ79" s="301"/>
      <c r="NQR79" s="301"/>
      <c r="NQS79" s="301"/>
      <c r="NQT79" s="301"/>
      <c r="NQU79" s="301"/>
      <c r="NQV79" s="301"/>
      <c r="NQW79" s="301"/>
      <c r="NQX79" s="301"/>
      <c r="NQY79" s="301"/>
      <c r="NQZ79" s="301"/>
      <c r="NRA79" s="301"/>
      <c r="NRB79" s="301"/>
      <c r="NRC79" s="301"/>
      <c r="NRD79" s="301"/>
      <c r="NRE79" s="301"/>
      <c r="NRF79" s="301"/>
      <c r="NRG79" s="301"/>
      <c r="NRH79" s="301"/>
      <c r="NRI79" s="301"/>
      <c r="NRJ79" s="301"/>
      <c r="NRK79" s="301"/>
      <c r="NRL79" s="301"/>
      <c r="NRM79" s="301"/>
      <c r="NRN79" s="301"/>
      <c r="NRO79" s="301"/>
      <c r="NRP79" s="301"/>
      <c r="NRQ79" s="301"/>
      <c r="NRR79" s="301"/>
      <c r="NRS79" s="301"/>
      <c r="NRT79" s="301"/>
      <c r="NRU79" s="301"/>
      <c r="NRV79" s="301"/>
      <c r="NRW79" s="301"/>
      <c r="NRX79" s="301"/>
      <c r="NRY79" s="301"/>
      <c r="NRZ79" s="301"/>
      <c r="NSA79" s="301"/>
      <c r="NSB79" s="301"/>
      <c r="NSC79" s="301"/>
      <c r="NSD79" s="301"/>
      <c r="NSE79" s="301"/>
      <c r="NSF79" s="301"/>
      <c r="NSG79" s="301"/>
      <c r="NSH79" s="301"/>
      <c r="NSI79" s="301"/>
      <c r="NSJ79" s="301"/>
      <c r="NSK79" s="301"/>
      <c r="NSL79" s="301"/>
      <c r="NSM79" s="301"/>
      <c r="NSN79" s="301"/>
      <c r="NSO79" s="301"/>
      <c r="NSP79" s="301"/>
      <c r="NSQ79" s="301"/>
      <c r="NSR79" s="301"/>
      <c r="NSS79" s="301"/>
      <c r="NST79" s="301"/>
      <c r="NSU79" s="301"/>
      <c r="NSV79" s="301"/>
      <c r="NSW79" s="301"/>
      <c r="NSX79" s="301"/>
      <c r="NSY79" s="301"/>
      <c r="NSZ79" s="301"/>
      <c r="NTA79" s="301"/>
      <c r="NTB79" s="301"/>
      <c r="NTC79" s="301"/>
      <c r="NTJ79" s="301"/>
      <c r="NTK79" s="301"/>
      <c r="NTL79" s="301"/>
      <c r="NTM79" s="301"/>
      <c r="NTN79" s="301"/>
      <c r="NTO79" s="301"/>
      <c r="NTP79" s="301"/>
      <c r="NTQ79" s="301"/>
      <c r="NTR79" s="301"/>
      <c r="NTS79" s="301"/>
      <c r="NTT79" s="301"/>
      <c r="NTU79" s="301"/>
      <c r="NTV79" s="301"/>
      <c r="NTW79" s="301"/>
      <c r="NTX79" s="301"/>
      <c r="NTY79" s="301"/>
      <c r="NTZ79" s="301"/>
      <c r="NUA79" s="301"/>
      <c r="NUB79" s="301"/>
      <c r="NUC79" s="301"/>
      <c r="NUD79" s="301"/>
      <c r="NUE79" s="301"/>
      <c r="NUF79" s="301"/>
      <c r="NUG79" s="301"/>
      <c r="NUH79" s="301"/>
      <c r="NUI79" s="301"/>
      <c r="NUJ79" s="301"/>
      <c r="NUK79" s="301"/>
      <c r="NUL79" s="301"/>
      <c r="NUM79" s="301"/>
      <c r="NUN79" s="301"/>
      <c r="NUO79" s="301"/>
      <c r="NUP79" s="301"/>
      <c r="NUQ79" s="301"/>
      <c r="NUR79" s="301"/>
      <c r="NUS79" s="301"/>
      <c r="NUT79" s="301"/>
      <c r="NUU79" s="301"/>
      <c r="NUV79" s="301"/>
      <c r="NUW79" s="301"/>
      <c r="NUX79" s="301"/>
      <c r="NUY79" s="301"/>
      <c r="NUZ79" s="301"/>
      <c r="NVA79" s="301"/>
      <c r="NVB79" s="301"/>
      <c r="NVC79" s="301"/>
      <c r="NVD79" s="301"/>
      <c r="NVE79" s="301"/>
      <c r="NVF79" s="301"/>
      <c r="NVG79" s="301"/>
      <c r="NVH79" s="301"/>
      <c r="NVI79" s="301"/>
      <c r="NVJ79" s="301"/>
      <c r="NVK79" s="301"/>
      <c r="NVL79" s="301"/>
      <c r="NVM79" s="301"/>
      <c r="NVN79" s="301"/>
      <c r="NVO79" s="301"/>
      <c r="NVP79" s="301"/>
      <c r="NVQ79" s="301"/>
      <c r="NVR79" s="301"/>
      <c r="NVS79" s="301"/>
      <c r="NVT79" s="301"/>
      <c r="NVU79" s="301"/>
      <c r="NVV79" s="301"/>
      <c r="NVW79" s="301"/>
      <c r="NVX79" s="301"/>
      <c r="NVY79" s="301"/>
      <c r="NVZ79" s="301"/>
      <c r="NWA79" s="301"/>
      <c r="NWB79" s="301"/>
      <c r="NWC79" s="301"/>
      <c r="NWD79" s="301"/>
      <c r="NWE79" s="301"/>
      <c r="NWF79" s="301"/>
      <c r="NWG79" s="301"/>
      <c r="NWH79" s="301"/>
      <c r="NWI79" s="301"/>
      <c r="NWJ79" s="301"/>
      <c r="NWK79" s="301"/>
      <c r="NWL79" s="301"/>
      <c r="NWM79" s="301"/>
      <c r="NWN79" s="301"/>
      <c r="NWO79" s="301"/>
      <c r="NWP79" s="301"/>
      <c r="NWQ79" s="301"/>
      <c r="NWR79" s="301"/>
      <c r="NWS79" s="301"/>
      <c r="NWT79" s="301"/>
      <c r="NWU79" s="301"/>
      <c r="NWV79" s="301"/>
      <c r="NWW79" s="301"/>
      <c r="NWX79" s="301"/>
      <c r="NWY79" s="301"/>
      <c r="NWZ79" s="301"/>
      <c r="NXA79" s="301"/>
      <c r="NXB79" s="301"/>
      <c r="NXC79" s="301"/>
      <c r="NXD79" s="301"/>
      <c r="NXE79" s="301"/>
      <c r="NXF79" s="301"/>
      <c r="NXG79" s="301"/>
      <c r="NXH79" s="301"/>
      <c r="NXI79" s="301"/>
      <c r="NXJ79" s="301"/>
      <c r="NXK79" s="301"/>
      <c r="NXL79" s="301"/>
      <c r="NXM79" s="301"/>
      <c r="NXN79" s="301"/>
      <c r="NXO79" s="301"/>
      <c r="NXP79" s="301"/>
      <c r="NXQ79" s="301"/>
      <c r="NXR79" s="301"/>
      <c r="NXS79" s="301"/>
      <c r="NXT79" s="301"/>
      <c r="NXU79" s="301"/>
      <c r="NXV79" s="301"/>
      <c r="NXW79" s="301"/>
      <c r="NXX79" s="301"/>
      <c r="NXY79" s="301"/>
      <c r="NXZ79" s="301"/>
      <c r="NYA79" s="301"/>
      <c r="NYB79" s="301"/>
      <c r="NYC79" s="301"/>
      <c r="NYD79" s="301"/>
      <c r="NYE79" s="301"/>
      <c r="NYF79" s="301"/>
      <c r="NYG79" s="301"/>
      <c r="NYH79" s="301"/>
      <c r="NYI79" s="301"/>
      <c r="NYJ79" s="301"/>
      <c r="NYK79" s="301"/>
      <c r="NYL79" s="301"/>
      <c r="NYM79" s="301"/>
      <c r="NYN79" s="301"/>
      <c r="NYO79" s="301"/>
      <c r="NYP79" s="301"/>
      <c r="NYQ79" s="301"/>
      <c r="NYR79" s="301"/>
      <c r="NYS79" s="301"/>
      <c r="NYT79" s="301"/>
      <c r="NYU79" s="301"/>
      <c r="NYV79" s="301"/>
      <c r="NYW79" s="301"/>
      <c r="NYX79" s="301"/>
      <c r="NYY79" s="301"/>
      <c r="NYZ79" s="301"/>
      <c r="NZA79" s="301"/>
      <c r="NZB79" s="301"/>
      <c r="NZC79" s="301"/>
      <c r="NZD79" s="301"/>
      <c r="NZE79" s="301"/>
      <c r="NZF79" s="301"/>
      <c r="NZG79" s="301"/>
      <c r="NZH79" s="301"/>
      <c r="NZI79" s="301"/>
      <c r="NZJ79" s="301"/>
      <c r="NZK79" s="301"/>
      <c r="NZL79" s="301"/>
      <c r="NZM79" s="301"/>
      <c r="NZN79" s="301"/>
      <c r="NZO79" s="301"/>
      <c r="NZP79" s="301"/>
      <c r="NZQ79" s="301"/>
      <c r="NZR79" s="301"/>
      <c r="NZS79" s="301"/>
      <c r="NZT79" s="301"/>
      <c r="NZU79" s="301"/>
      <c r="NZV79" s="301"/>
      <c r="NZW79" s="301"/>
      <c r="NZX79" s="301"/>
      <c r="NZY79" s="301"/>
      <c r="NZZ79" s="301"/>
      <c r="OAA79" s="301"/>
      <c r="OAB79" s="301"/>
      <c r="OAC79" s="301"/>
      <c r="OAD79" s="301"/>
      <c r="OAE79" s="301"/>
      <c r="OAF79" s="301"/>
      <c r="OAG79" s="301"/>
      <c r="OAH79" s="301"/>
      <c r="OAI79" s="301"/>
      <c r="OAJ79" s="301"/>
      <c r="OAK79" s="301"/>
      <c r="OAL79" s="301"/>
      <c r="OAM79" s="301"/>
      <c r="OAN79" s="301"/>
      <c r="OAO79" s="301"/>
      <c r="OAP79" s="301"/>
      <c r="OAQ79" s="301"/>
      <c r="OAR79" s="301"/>
      <c r="OAS79" s="301"/>
      <c r="OAT79" s="301"/>
      <c r="OAU79" s="301"/>
      <c r="OAV79" s="301"/>
      <c r="OAW79" s="301"/>
      <c r="OAX79" s="301"/>
      <c r="OAY79" s="301"/>
      <c r="OAZ79" s="301"/>
      <c r="OBA79" s="301"/>
      <c r="OBB79" s="301"/>
      <c r="OBC79" s="301"/>
      <c r="OBD79" s="301"/>
      <c r="OBE79" s="301"/>
      <c r="OBF79" s="301"/>
      <c r="OBG79" s="301"/>
      <c r="OBH79" s="301"/>
      <c r="OBI79" s="301"/>
      <c r="OBJ79" s="301"/>
      <c r="OBK79" s="301"/>
      <c r="OBL79" s="301"/>
      <c r="OBM79" s="301"/>
      <c r="OBN79" s="301"/>
      <c r="OBO79" s="301"/>
      <c r="OBP79" s="301"/>
      <c r="OBQ79" s="301"/>
      <c r="OBR79" s="301"/>
      <c r="OBS79" s="301"/>
      <c r="OBT79" s="301"/>
      <c r="OBU79" s="301"/>
      <c r="OBV79" s="301"/>
      <c r="OBW79" s="301"/>
      <c r="OBX79" s="301"/>
      <c r="OBY79" s="301"/>
      <c r="OBZ79" s="301"/>
      <c r="OCA79" s="301"/>
      <c r="OCB79" s="301"/>
      <c r="OCC79" s="301"/>
      <c r="OCD79" s="301"/>
      <c r="OCE79" s="301"/>
      <c r="OCF79" s="301"/>
      <c r="OCG79" s="301"/>
      <c r="OCH79" s="301"/>
      <c r="OCI79" s="301"/>
      <c r="OCJ79" s="301"/>
      <c r="OCK79" s="301"/>
      <c r="OCL79" s="301"/>
      <c r="OCM79" s="301"/>
      <c r="OCN79" s="301"/>
      <c r="OCO79" s="301"/>
      <c r="OCP79" s="301"/>
      <c r="OCQ79" s="301"/>
      <c r="OCR79" s="301"/>
      <c r="OCS79" s="301"/>
      <c r="OCT79" s="301"/>
      <c r="OCU79" s="301"/>
      <c r="OCV79" s="301"/>
      <c r="OCW79" s="301"/>
      <c r="OCX79" s="301"/>
      <c r="OCY79" s="301"/>
      <c r="ODF79" s="301"/>
      <c r="ODG79" s="301"/>
      <c r="ODH79" s="301"/>
      <c r="ODI79" s="301"/>
      <c r="ODJ79" s="301"/>
      <c r="ODK79" s="301"/>
      <c r="ODL79" s="301"/>
      <c r="ODM79" s="301"/>
      <c r="ODN79" s="301"/>
      <c r="ODO79" s="301"/>
      <c r="ODP79" s="301"/>
      <c r="ODQ79" s="301"/>
      <c r="ODR79" s="301"/>
      <c r="ODS79" s="301"/>
      <c r="ODT79" s="301"/>
      <c r="ODU79" s="301"/>
      <c r="ODV79" s="301"/>
      <c r="ODW79" s="301"/>
      <c r="ODX79" s="301"/>
      <c r="ODY79" s="301"/>
      <c r="ODZ79" s="301"/>
      <c r="OEA79" s="301"/>
      <c r="OEB79" s="301"/>
      <c r="OEC79" s="301"/>
      <c r="OED79" s="301"/>
      <c r="OEE79" s="301"/>
      <c r="OEF79" s="301"/>
      <c r="OEG79" s="301"/>
      <c r="OEH79" s="301"/>
      <c r="OEI79" s="301"/>
      <c r="OEJ79" s="301"/>
      <c r="OEK79" s="301"/>
      <c r="OEL79" s="301"/>
      <c r="OEM79" s="301"/>
      <c r="OEN79" s="301"/>
      <c r="OEO79" s="301"/>
      <c r="OEP79" s="301"/>
      <c r="OEQ79" s="301"/>
      <c r="OER79" s="301"/>
      <c r="OES79" s="301"/>
      <c r="OET79" s="301"/>
      <c r="OEU79" s="301"/>
      <c r="OEV79" s="301"/>
      <c r="OEW79" s="301"/>
      <c r="OEX79" s="301"/>
      <c r="OEY79" s="301"/>
      <c r="OEZ79" s="301"/>
      <c r="OFA79" s="301"/>
      <c r="OFB79" s="301"/>
      <c r="OFC79" s="301"/>
      <c r="OFD79" s="301"/>
      <c r="OFE79" s="301"/>
      <c r="OFF79" s="301"/>
      <c r="OFG79" s="301"/>
      <c r="OFH79" s="301"/>
      <c r="OFI79" s="301"/>
      <c r="OFJ79" s="301"/>
      <c r="OFK79" s="301"/>
      <c r="OFL79" s="301"/>
      <c r="OFM79" s="301"/>
      <c r="OFN79" s="301"/>
      <c r="OFO79" s="301"/>
      <c r="OFP79" s="301"/>
      <c r="OFQ79" s="301"/>
      <c r="OFR79" s="301"/>
      <c r="OFS79" s="301"/>
      <c r="OFT79" s="301"/>
      <c r="OFU79" s="301"/>
      <c r="OFV79" s="301"/>
      <c r="OFW79" s="301"/>
      <c r="OFX79" s="301"/>
      <c r="OFY79" s="301"/>
      <c r="OFZ79" s="301"/>
      <c r="OGA79" s="301"/>
      <c r="OGB79" s="301"/>
      <c r="OGC79" s="301"/>
      <c r="OGD79" s="301"/>
      <c r="OGE79" s="301"/>
      <c r="OGF79" s="301"/>
      <c r="OGG79" s="301"/>
      <c r="OGH79" s="301"/>
      <c r="OGI79" s="301"/>
      <c r="OGJ79" s="301"/>
      <c r="OGK79" s="301"/>
      <c r="OGL79" s="301"/>
      <c r="OGM79" s="301"/>
      <c r="OGN79" s="301"/>
      <c r="OGO79" s="301"/>
      <c r="OGP79" s="301"/>
      <c r="OGQ79" s="301"/>
      <c r="OGR79" s="301"/>
      <c r="OGS79" s="301"/>
      <c r="OGT79" s="301"/>
      <c r="OGU79" s="301"/>
      <c r="OGV79" s="301"/>
      <c r="OGW79" s="301"/>
      <c r="OGX79" s="301"/>
      <c r="OGY79" s="301"/>
      <c r="OGZ79" s="301"/>
      <c r="OHA79" s="301"/>
      <c r="OHB79" s="301"/>
      <c r="OHC79" s="301"/>
      <c r="OHD79" s="301"/>
      <c r="OHE79" s="301"/>
      <c r="OHF79" s="301"/>
      <c r="OHG79" s="301"/>
      <c r="OHH79" s="301"/>
      <c r="OHI79" s="301"/>
      <c r="OHJ79" s="301"/>
      <c r="OHK79" s="301"/>
      <c r="OHL79" s="301"/>
      <c r="OHM79" s="301"/>
      <c r="OHN79" s="301"/>
      <c r="OHO79" s="301"/>
      <c r="OHP79" s="301"/>
      <c r="OHQ79" s="301"/>
      <c r="OHR79" s="301"/>
      <c r="OHS79" s="301"/>
      <c r="OHT79" s="301"/>
      <c r="OHU79" s="301"/>
      <c r="OHV79" s="301"/>
      <c r="OHW79" s="301"/>
      <c r="OHX79" s="301"/>
      <c r="OHY79" s="301"/>
      <c r="OHZ79" s="301"/>
      <c r="OIA79" s="301"/>
      <c r="OIB79" s="301"/>
      <c r="OIC79" s="301"/>
      <c r="OID79" s="301"/>
      <c r="OIE79" s="301"/>
      <c r="OIF79" s="301"/>
      <c r="OIG79" s="301"/>
      <c r="OIH79" s="301"/>
      <c r="OII79" s="301"/>
      <c r="OIJ79" s="301"/>
      <c r="OIK79" s="301"/>
      <c r="OIL79" s="301"/>
      <c r="OIM79" s="301"/>
      <c r="OIN79" s="301"/>
      <c r="OIO79" s="301"/>
      <c r="OIP79" s="301"/>
      <c r="OIQ79" s="301"/>
      <c r="OIR79" s="301"/>
      <c r="OIS79" s="301"/>
      <c r="OIT79" s="301"/>
      <c r="OIU79" s="301"/>
      <c r="OIV79" s="301"/>
      <c r="OIW79" s="301"/>
      <c r="OIX79" s="301"/>
      <c r="OIY79" s="301"/>
      <c r="OIZ79" s="301"/>
      <c r="OJA79" s="301"/>
      <c r="OJB79" s="301"/>
      <c r="OJC79" s="301"/>
      <c r="OJD79" s="301"/>
      <c r="OJE79" s="301"/>
      <c r="OJF79" s="301"/>
      <c r="OJG79" s="301"/>
      <c r="OJH79" s="301"/>
      <c r="OJI79" s="301"/>
      <c r="OJJ79" s="301"/>
      <c r="OJK79" s="301"/>
      <c r="OJL79" s="301"/>
      <c r="OJM79" s="301"/>
      <c r="OJN79" s="301"/>
      <c r="OJO79" s="301"/>
      <c r="OJP79" s="301"/>
      <c r="OJQ79" s="301"/>
      <c r="OJR79" s="301"/>
      <c r="OJS79" s="301"/>
      <c r="OJT79" s="301"/>
      <c r="OJU79" s="301"/>
      <c r="OJV79" s="301"/>
      <c r="OJW79" s="301"/>
      <c r="OJX79" s="301"/>
      <c r="OJY79" s="301"/>
      <c r="OJZ79" s="301"/>
      <c r="OKA79" s="301"/>
      <c r="OKB79" s="301"/>
      <c r="OKC79" s="301"/>
      <c r="OKD79" s="301"/>
      <c r="OKE79" s="301"/>
      <c r="OKF79" s="301"/>
      <c r="OKG79" s="301"/>
      <c r="OKH79" s="301"/>
      <c r="OKI79" s="301"/>
      <c r="OKJ79" s="301"/>
      <c r="OKK79" s="301"/>
      <c r="OKL79" s="301"/>
      <c r="OKM79" s="301"/>
      <c r="OKN79" s="301"/>
      <c r="OKO79" s="301"/>
      <c r="OKP79" s="301"/>
      <c r="OKQ79" s="301"/>
      <c r="OKR79" s="301"/>
      <c r="OKS79" s="301"/>
      <c r="OKT79" s="301"/>
      <c r="OKU79" s="301"/>
      <c r="OKV79" s="301"/>
      <c r="OKW79" s="301"/>
      <c r="OKX79" s="301"/>
      <c r="OKY79" s="301"/>
      <c r="OKZ79" s="301"/>
      <c r="OLA79" s="301"/>
      <c r="OLB79" s="301"/>
      <c r="OLC79" s="301"/>
      <c r="OLD79" s="301"/>
      <c r="OLE79" s="301"/>
      <c r="OLF79" s="301"/>
      <c r="OLG79" s="301"/>
      <c r="OLH79" s="301"/>
      <c r="OLI79" s="301"/>
      <c r="OLJ79" s="301"/>
      <c r="OLK79" s="301"/>
      <c r="OLL79" s="301"/>
      <c r="OLM79" s="301"/>
      <c r="OLN79" s="301"/>
      <c r="OLO79" s="301"/>
      <c r="OLP79" s="301"/>
      <c r="OLQ79" s="301"/>
      <c r="OLR79" s="301"/>
      <c r="OLS79" s="301"/>
      <c r="OLT79" s="301"/>
      <c r="OLU79" s="301"/>
      <c r="OLV79" s="301"/>
      <c r="OLW79" s="301"/>
      <c r="OLX79" s="301"/>
      <c r="OLY79" s="301"/>
      <c r="OLZ79" s="301"/>
      <c r="OMA79" s="301"/>
      <c r="OMB79" s="301"/>
      <c r="OMC79" s="301"/>
      <c r="OMD79" s="301"/>
      <c r="OME79" s="301"/>
      <c r="OMF79" s="301"/>
      <c r="OMG79" s="301"/>
      <c r="OMH79" s="301"/>
      <c r="OMI79" s="301"/>
      <c r="OMJ79" s="301"/>
      <c r="OMK79" s="301"/>
      <c r="OML79" s="301"/>
      <c r="OMM79" s="301"/>
      <c r="OMN79" s="301"/>
      <c r="OMO79" s="301"/>
      <c r="OMP79" s="301"/>
      <c r="OMQ79" s="301"/>
      <c r="OMR79" s="301"/>
      <c r="OMS79" s="301"/>
      <c r="OMT79" s="301"/>
      <c r="OMU79" s="301"/>
      <c r="ONB79" s="301"/>
      <c r="ONC79" s="301"/>
      <c r="OND79" s="301"/>
      <c r="ONE79" s="301"/>
      <c r="ONF79" s="301"/>
      <c r="ONG79" s="301"/>
      <c r="ONH79" s="301"/>
      <c r="ONI79" s="301"/>
      <c r="ONJ79" s="301"/>
      <c r="ONK79" s="301"/>
      <c r="ONL79" s="301"/>
      <c r="ONM79" s="301"/>
      <c r="ONN79" s="301"/>
      <c r="ONO79" s="301"/>
      <c r="ONP79" s="301"/>
      <c r="ONQ79" s="301"/>
      <c r="ONR79" s="301"/>
      <c r="ONS79" s="301"/>
      <c r="ONT79" s="301"/>
      <c r="ONU79" s="301"/>
      <c r="ONV79" s="301"/>
      <c r="ONW79" s="301"/>
      <c r="ONX79" s="301"/>
      <c r="ONY79" s="301"/>
      <c r="ONZ79" s="301"/>
      <c r="OOA79" s="301"/>
      <c r="OOB79" s="301"/>
      <c r="OOC79" s="301"/>
      <c r="OOD79" s="301"/>
      <c r="OOE79" s="301"/>
      <c r="OOF79" s="301"/>
      <c r="OOG79" s="301"/>
      <c r="OOH79" s="301"/>
      <c r="OOI79" s="301"/>
      <c r="OOJ79" s="301"/>
      <c r="OOK79" s="301"/>
      <c r="OOL79" s="301"/>
      <c r="OOM79" s="301"/>
      <c r="OON79" s="301"/>
      <c r="OOO79" s="301"/>
      <c r="OOP79" s="301"/>
      <c r="OOQ79" s="301"/>
      <c r="OOR79" s="301"/>
      <c r="OOS79" s="301"/>
      <c r="OOT79" s="301"/>
      <c r="OOU79" s="301"/>
      <c r="OOV79" s="301"/>
      <c r="OOW79" s="301"/>
      <c r="OOX79" s="301"/>
      <c r="OOY79" s="301"/>
      <c r="OOZ79" s="301"/>
      <c r="OPA79" s="301"/>
      <c r="OPB79" s="301"/>
      <c r="OPC79" s="301"/>
      <c r="OPD79" s="301"/>
      <c r="OPE79" s="301"/>
      <c r="OPF79" s="301"/>
      <c r="OPG79" s="301"/>
      <c r="OPH79" s="301"/>
      <c r="OPI79" s="301"/>
      <c r="OPJ79" s="301"/>
      <c r="OPK79" s="301"/>
      <c r="OPL79" s="301"/>
      <c r="OPM79" s="301"/>
      <c r="OPN79" s="301"/>
      <c r="OPO79" s="301"/>
      <c r="OPP79" s="301"/>
      <c r="OPQ79" s="301"/>
      <c r="OPR79" s="301"/>
      <c r="OPS79" s="301"/>
      <c r="OPT79" s="301"/>
      <c r="OPU79" s="301"/>
      <c r="OPV79" s="301"/>
      <c r="OPW79" s="301"/>
      <c r="OPX79" s="301"/>
      <c r="OPY79" s="301"/>
      <c r="OPZ79" s="301"/>
      <c r="OQA79" s="301"/>
      <c r="OQB79" s="301"/>
      <c r="OQC79" s="301"/>
      <c r="OQD79" s="301"/>
      <c r="OQE79" s="301"/>
      <c r="OQF79" s="301"/>
      <c r="OQG79" s="301"/>
      <c r="OQH79" s="301"/>
      <c r="OQI79" s="301"/>
      <c r="OQJ79" s="301"/>
      <c r="OQK79" s="301"/>
      <c r="OQL79" s="301"/>
      <c r="OQM79" s="301"/>
      <c r="OQN79" s="301"/>
      <c r="OQO79" s="301"/>
      <c r="OQP79" s="301"/>
      <c r="OQQ79" s="301"/>
      <c r="OQR79" s="301"/>
      <c r="OQS79" s="301"/>
      <c r="OQT79" s="301"/>
      <c r="OQU79" s="301"/>
      <c r="OQV79" s="301"/>
      <c r="OQW79" s="301"/>
      <c r="OQX79" s="301"/>
      <c r="OQY79" s="301"/>
      <c r="OQZ79" s="301"/>
      <c r="ORA79" s="301"/>
      <c r="ORB79" s="301"/>
      <c r="ORC79" s="301"/>
      <c r="ORD79" s="301"/>
      <c r="ORE79" s="301"/>
      <c r="ORF79" s="301"/>
      <c r="ORG79" s="301"/>
      <c r="ORH79" s="301"/>
      <c r="ORI79" s="301"/>
      <c r="ORJ79" s="301"/>
      <c r="ORK79" s="301"/>
      <c r="ORL79" s="301"/>
      <c r="ORM79" s="301"/>
      <c r="ORN79" s="301"/>
      <c r="ORO79" s="301"/>
      <c r="ORP79" s="301"/>
      <c r="ORQ79" s="301"/>
      <c r="ORR79" s="301"/>
      <c r="ORS79" s="301"/>
      <c r="ORT79" s="301"/>
      <c r="ORU79" s="301"/>
      <c r="ORV79" s="301"/>
      <c r="ORW79" s="301"/>
      <c r="ORX79" s="301"/>
      <c r="ORY79" s="301"/>
      <c r="ORZ79" s="301"/>
      <c r="OSA79" s="301"/>
      <c r="OSB79" s="301"/>
      <c r="OSC79" s="301"/>
      <c r="OSD79" s="301"/>
      <c r="OSE79" s="301"/>
      <c r="OSF79" s="301"/>
      <c r="OSG79" s="301"/>
      <c r="OSH79" s="301"/>
      <c r="OSI79" s="301"/>
      <c r="OSJ79" s="301"/>
      <c r="OSK79" s="301"/>
      <c r="OSL79" s="301"/>
      <c r="OSM79" s="301"/>
      <c r="OSN79" s="301"/>
      <c r="OSO79" s="301"/>
      <c r="OSP79" s="301"/>
      <c r="OSQ79" s="301"/>
      <c r="OSR79" s="301"/>
      <c r="OSS79" s="301"/>
      <c r="OST79" s="301"/>
      <c r="OSU79" s="301"/>
      <c r="OSV79" s="301"/>
      <c r="OSW79" s="301"/>
      <c r="OSX79" s="301"/>
      <c r="OSY79" s="301"/>
      <c r="OSZ79" s="301"/>
      <c r="OTA79" s="301"/>
      <c r="OTB79" s="301"/>
      <c r="OTC79" s="301"/>
      <c r="OTD79" s="301"/>
      <c r="OTE79" s="301"/>
      <c r="OTF79" s="301"/>
      <c r="OTG79" s="301"/>
      <c r="OTH79" s="301"/>
      <c r="OTI79" s="301"/>
      <c r="OTJ79" s="301"/>
      <c r="OTK79" s="301"/>
      <c r="OTL79" s="301"/>
      <c r="OTM79" s="301"/>
      <c r="OTN79" s="301"/>
      <c r="OTO79" s="301"/>
      <c r="OTP79" s="301"/>
      <c r="OTQ79" s="301"/>
      <c r="OTR79" s="301"/>
      <c r="OTS79" s="301"/>
      <c r="OTT79" s="301"/>
      <c r="OTU79" s="301"/>
      <c r="OTV79" s="301"/>
      <c r="OTW79" s="301"/>
      <c r="OTX79" s="301"/>
      <c r="OTY79" s="301"/>
      <c r="OTZ79" s="301"/>
      <c r="OUA79" s="301"/>
      <c r="OUB79" s="301"/>
      <c r="OUC79" s="301"/>
      <c r="OUD79" s="301"/>
      <c r="OUE79" s="301"/>
      <c r="OUF79" s="301"/>
      <c r="OUG79" s="301"/>
      <c r="OUH79" s="301"/>
      <c r="OUI79" s="301"/>
      <c r="OUJ79" s="301"/>
      <c r="OUK79" s="301"/>
      <c r="OUL79" s="301"/>
      <c r="OUM79" s="301"/>
      <c r="OUN79" s="301"/>
      <c r="OUO79" s="301"/>
      <c r="OUP79" s="301"/>
      <c r="OUQ79" s="301"/>
      <c r="OUR79" s="301"/>
      <c r="OUS79" s="301"/>
      <c r="OUT79" s="301"/>
      <c r="OUU79" s="301"/>
      <c r="OUV79" s="301"/>
      <c r="OUW79" s="301"/>
      <c r="OUX79" s="301"/>
      <c r="OUY79" s="301"/>
      <c r="OUZ79" s="301"/>
      <c r="OVA79" s="301"/>
      <c r="OVB79" s="301"/>
      <c r="OVC79" s="301"/>
      <c r="OVD79" s="301"/>
      <c r="OVE79" s="301"/>
      <c r="OVF79" s="301"/>
      <c r="OVG79" s="301"/>
      <c r="OVH79" s="301"/>
      <c r="OVI79" s="301"/>
      <c r="OVJ79" s="301"/>
      <c r="OVK79" s="301"/>
      <c r="OVL79" s="301"/>
      <c r="OVM79" s="301"/>
      <c r="OVN79" s="301"/>
      <c r="OVO79" s="301"/>
      <c r="OVP79" s="301"/>
      <c r="OVQ79" s="301"/>
      <c r="OVR79" s="301"/>
      <c r="OVS79" s="301"/>
      <c r="OVT79" s="301"/>
      <c r="OVU79" s="301"/>
      <c r="OVV79" s="301"/>
      <c r="OVW79" s="301"/>
      <c r="OVX79" s="301"/>
      <c r="OVY79" s="301"/>
      <c r="OVZ79" s="301"/>
      <c r="OWA79" s="301"/>
      <c r="OWB79" s="301"/>
      <c r="OWC79" s="301"/>
      <c r="OWD79" s="301"/>
      <c r="OWE79" s="301"/>
      <c r="OWF79" s="301"/>
      <c r="OWG79" s="301"/>
      <c r="OWH79" s="301"/>
      <c r="OWI79" s="301"/>
      <c r="OWJ79" s="301"/>
      <c r="OWK79" s="301"/>
      <c r="OWL79" s="301"/>
      <c r="OWM79" s="301"/>
      <c r="OWN79" s="301"/>
      <c r="OWO79" s="301"/>
      <c r="OWP79" s="301"/>
      <c r="OWQ79" s="301"/>
      <c r="OWX79" s="301"/>
      <c r="OWY79" s="301"/>
      <c r="OWZ79" s="301"/>
      <c r="OXA79" s="301"/>
      <c r="OXB79" s="301"/>
      <c r="OXC79" s="301"/>
      <c r="OXD79" s="301"/>
      <c r="OXE79" s="301"/>
      <c r="OXF79" s="301"/>
      <c r="OXG79" s="301"/>
      <c r="OXH79" s="301"/>
      <c r="OXI79" s="301"/>
      <c r="OXJ79" s="301"/>
      <c r="OXK79" s="301"/>
      <c r="OXL79" s="301"/>
      <c r="OXM79" s="301"/>
      <c r="OXN79" s="301"/>
      <c r="OXO79" s="301"/>
      <c r="OXP79" s="301"/>
      <c r="OXQ79" s="301"/>
      <c r="OXR79" s="301"/>
      <c r="OXS79" s="301"/>
      <c r="OXT79" s="301"/>
      <c r="OXU79" s="301"/>
      <c r="OXV79" s="301"/>
      <c r="OXW79" s="301"/>
      <c r="OXX79" s="301"/>
      <c r="OXY79" s="301"/>
      <c r="OXZ79" s="301"/>
      <c r="OYA79" s="301"/>
      <c r="OYB79" s="301"/>
      <c r="OYC79" s="301"/>
      <c r="OYD79" s="301"/>
      <c r="OYE79" s="301"/>
      <c r="OYF79" s="301"/>
      <c r="OYG79" s="301"/>
      <c r="OYH79" s="301"/>
      <c r="OYI79" s="301"/>
      <c r="OYJ79" s="301"/>
      <c r="OYK79" s="301"/>
      <c r="OYL79" s="301"/>
      <c r="OYM79" s="301"/>
      <c r="OYN79" s="301"/>
      <c r="OYO79" s="301"/>
      <c r="OYP79" s="301"/>
      <c r="OYQ79" s="301"/>
      <c r="OYR79" s="301"/>
      <c r="OYS79" s="301"/>
      <c r="OYT79" s="301"/>
      <c r="OYU79" s="301"/>
      <c r="OYV79" s="301"/>
      <c r="OYW79" s="301"/>
      <c r="OYX79" s="301"/>
      <c r="OYY79" s="301"/>
      <c r="OYZ79" s="301"/>
      <c r="OZA79" s="301"/>
      <c r="OZB79" s="301"/>
      <c r="OZC79" s="301"/>
      <c r="OZD79" s="301"/>
      <c r="OZE79" s="301"/>
      <c r="OZF79" s="301"/>
      <c r="OZG79" s="301"/>
      <c r="OZH79" s="301"/>
      <c r="OZI79" s="301"/>
      <c r="OZJ79" s="301"/>
      <c r="OZK79" s="301"/>
      <c r="OZL79" s="301"/>
      <c r="OZM79" s="301"/>
      <c r="OZN79" s="301"/>
      <c r="OZO79" s="301"/>
      <c r="OZP79" s="301"/>
      <c r="OZQ79" s="301"/>
      <c r="OZR79" s="301"/>
      <c r="OZS79" s="301"/>
      <c r="OZT79" s="301"/>
      <c r="OZU79" s="301"/>
      <c r="OZV79" s="301"/>
      <c r="OZW79" s="301"/>
      <c r="OZX79" s="301"/>
      <c r="OZY79" s="301"/>
      <c r="OZZ79" s="301"/>
      <c r="PAA79" s="301"/>
      <c r="PAB79" s="301"/>
      <c r="PAC79" s="301"/>
      <c r="PAD79" s="301"/>
      <c r="PAE79" s="301"/>
      <c r="PAF79" s="301"/>
      <c r="PAG79" s="301"/>
      <c r="PAH79" s="301"/>
      <c r="PAI79" s="301"/>
      <c r="PAJ79" s="301"/>
      <c r="PAK79" s="301"/>
      <c r="PAL79" s="301"/>
      <c r="PAM79" s="301"/>
      <c r="PAN79" s="301"/>
      <c r="PAO79" s="301"/>
      <c r="PAP79" s="301"/>
      <c r="PAQ79" s="301"/>
      <c r="PAR79" s="301"/>
      <c r="PAS79" s="301"/>
      <c r="PAT79" s="301"/>
      <c r="PAU79" s="301"/>
      <c r="PAV79" s="301"/>
      <c r="PAW79" s="301"/>
      <c r="PAX79" s="301"/>
      <c r="PAY79" s="301"/>
      <c r="PAZ79" s="301"/>
      <c r="PBA79" s="301"/>
      <c r="PBB79" s="301"/>
      <c r="PBC79" s="301"/>
      <c r="PBD79" s="301"/>
      <c r="PBE79" s="301"/>
      <c r="PBF79" s="301"/>
      <c r="PBG79" s="301"/>
      <c r="PBH79" s="301"/>
      <c r="PBI79" s="301"/>
      <c r="PBJ79" s="301"/>
      <c r="PBK79" s="301"/>
      <c r="PBL79" s="301"/>
      <c r="PBM79" s="301"/>
      <c r="PBN79" s="301"/>
      <c r="PBO79" s="301"/>
      <c r="PBP79" s="301"/>
      <c r="PBQ79" s="301"/>
      <c r="PBR79" s="301"/>
      <c r="PBS79" s="301"/>
      <c r="PBT79" s="301"/>
      <c r="PBU79" s="301"/>
      <c r="PBV79" s="301"/>
      <c r="PBW79" s="301"/>
      <c r="PBX79" s="301"/>
      <c r="PBY79" s="301"/>
      <c r="PBZ79" s="301"/>
      <c r="PCA79" s="301"/>
      <c r="PCB79" s="301"/>
      <c r="PCC79" s="301"/>
      <c r="PCD79" s="301"/>
      <c r="PCE79" s="301"/>
      <c r="PCF79" s="301"/>
      <c r="PCG79" s="301"/>
      <c r="PCH79" s="301"/>
      <c r="PCI79" s="301"/>
      <c r="PCJ79" s="301"/>
      <c r="PCK79" s="301"/>
      <c r="PCL79" s="301"/>
      <c r="PCM79" s="301"/>
      <c r="PCN79" s="301"/>
      <c r="PCO79" s="301"/>
      <c r="PCP79" s="301"/>
      <c r="PCQ79" s="301"/>
      <c r="PCR79" s="301"/>
      <c r="PCS79" s="301"/>
      <c r="PCT79" s="301"/>
      <c r="PCU79" s="301"/>
      <c r="PCV79" s="301"/>
      <c r="PCW79" s="301"/>
      <c r="PCX79" s="301"/>
      <c r="PCY79" s="301"/>
      <c r="PCZ79" s="301"/>
      <c r="PDA79" s="301"/>
      <c r="PDB79" s="301"/>
      <c r="PDC79" s="301"/>
      <c r="PDD79" s="301"/>
      <c r="PDE79" s="301"/>
      <c r="PDF79" s="301"/>
      <c r="PDG79" s="301"/>
      <c r="PDH79" s="301"/>
      <c r="PDI79" s="301"/>
      <c r="PDJ79" s="301"/>
      <c r="PDK79" s="301"/>
      <c r="PDL79" s="301"/>
      <c r="PDM79" s="301"/>
      <c r="PDN79" s="301"/>
      <c r="PDO79" s="301"/>
      <c r="PDP79" s="301"/>
      <c r="PDQ79" s="301"/>
      <c r="PDR79" s="301"/>
      <c r="PDS79" s="301"/>
      <c r="PDT79" s="301"/>
      <c r="PDU79" s="301"/>
      <c r="PDV79" s="301"/>
      <c r="PDW79" s="301"/>
      <c r="PDX79" s="301"/>
      <c r="PDY79" s="301"/>
      <c r="PDZ79" s="301"/>
      <c r="PEA79" s="301"/>
      <c r="PEB79" s="301"/>
      <c r="PEC79" s="301"/>
      <c r="PED79" s="301"/>
      <c r="PEE79" s="301"/>
      <c r="PEF79" s="301"/>
      <c r="PEG79" s="301"/>
      <c r="PEH79" s="301"/>
      <c r="PEI79" s="301"/>
      <c r="PEJ79" s="301"/>
      <c r="PEK79" s="301"/>
      <c r="PEL79" s="301"/>
      <c r="PEM79" s="301"/>
      <c r="PEN79" s="301"/>
      <c r="PEO79" s="301"/>
      <c r="PEP79" s="301"/>
      <c r="PEQ79" s="301"/>
      <c r="PER79" s="301"/>
      <c r="PES79" s="301"/>
      <c r="PET79" s="301"/>
      <c r="PEU79" s="301"/>
      <c r="PEV79" s="301"/>
      <c r="PEW79" s="301"/>
      <c r="PEX79" s="301"/>
      <c r="PEY79" s="301"/>
      <c r="PEZ79" s="301"/>
      <c r="PFA79" s="301"/>
      <c r="PFB79" s="301"/>
      <c r="PFC79" s="301"/>
      <c r="PFD79" s="301"/>
      <c r="PFE79" s="301"/>
      <c r="PFF79" s="301"/>
      <c r="PFG79" s="301"/>
      <c r="PFH79" s="301"/>
      <c r="PFI79" s="301"/>
      <c r="PFJ79" s="301"/>
      <c r="PFK79" s="301"/>
      <c r="PFL79" s="301"/>
      <c r="PFM79" s="301"/>
      <c r="PFN79" s="301"/>
      <c r="PFO79" s="301"/>
      <c r="PFP79" s="301"/>
      <c r="PFQ79" s="301"/>
      <c r="PFR79" s="301"/>
      <c r="PFS79" s="301"/>
      <c r="PFT79" s="301"/>
      <c r="PFU79" s="301"/>
      <c r="PFV79" s="301"/>
      <c r="PFW79" s="301"/>
      <c r="PFX79" s="301"/>
      <c r="PFY79" s="301"/>
      <c r="PFZ79" s="301"/>
      <c r="PGA79" s="301"/>
      <c r="PGB79" s="301"/>
      <c r="PGC79" s="301"/>
      <c r="PGD79" s="301"/>
      <c r="PGE79" s="301"/>
      <c r="PGF79" s="301"/>
      <c r="PGG79" s="301"/>
      <c r="PGH79" s="301"/>
      <c r="PGI79" s="301"/>
      <c r="PGJ79" s="301"/>
      <c r="PGK79" s="301"/>
      <c r="PGL79" s="301"/>
      <c r="PGM79" s="301"/>
      <c r="PGT79" s="301"/>
      <c r="PGU79" s="301"/>
      <c r="PGV79" s="301"/>
      <c r="PGW79" s="301"/>
      <c r="PGX79" s="301"/>
      <c r="PGY79" s="301"/>
      <c r="PGZ79" s="301"/>
      <c r="PHA79" s="301"/>
      <c r="PHB79" s="301"/>
      <c r="PHC79" s="301"/>
      <c r="PHD79" s="301"/>
      <c r="PHE79" s="301"/>
      <c r="PHF79" s="301"/>
      <c r="PHG79" s="301"/>
      <c r="PHH79" s="301"/>
      <c r="PHI79" s="301"/>
      <c r="PHJ79" s="301"/>
      <c r="PHK79" s="301"/>
      <c r="PHL79" s="301"/>
      <c r="PHM79" s="301"/>
      <c r="PHN79" s="301"/>
      <c r="PHO79" s="301"/>
      <c r="PHP79" s="301"/>
      <c r="PHQ79" s="301"/>
      <c r="PHR79" s="301"/>
      <c r="PHS79" s="301"/>
      <c r="PHT79" s="301"/>
      <c r="PHU79" s="301"/>
      <c r="PHV79" s="301"/>
      <c r="PHW79" s="301"/>
      <c r="PHX79" s="301"/>
      <c r="PHY79" s="301"/>
      <c r="PHZ79" s="301"/>
      <c r="PIA79" s="301"/>
      <c r="PIB79" s="301"/>
      <c r="PIC79" s="301"/>
      <c r="PID79" s="301"/>
      <c r="PIE79" s="301"/>
      <c r="PIF79" s="301"/>
      <c r="PIG79" s="301"/>
      <c r="PIH79" s="301"/>
      <c r="PII79" s="301"/>
      <c r="PIJ79" s="301"/>
      <c r="PIK79" s="301"/>
      <c r="PIL79" s="301"/>
      <c r="PIM79" s="301"/>
      <c r="PIN79" s="301"/>
      <c r="PIO79" s="301"/>
      <c r="PIP79" s="301"/>
      <c r="PIQ79" s="301"/>
      <c r="PIR79" s="301"/>
      <c r="PIS79" s="301"/>
      <c r="PIT79" s="301"/>
      <c r="PIU79" s="301"/>
      <c r="PIV79" s="301"/>
      <c r="PIW79" s="301"/>
      <c r="PIX79" s="301"/>
      <c r="PIY79" s="301"/>
      <c r="PIZ79" s="301"/>
      <c r="PJA79" s="301"/>
      <c r="PJB79" s="301"/>
      <c r="PJC79" s="301"/>
      <c r="PJD79" s="301"/>
      <c r="PJE79" s="301"/>
      <c r="PJF79" s="301"/>
      <c r="PJG79" s="301"/>
      <c r="PJH79" s="301"/>
      <c r="PJI79" s="301"/>
      <c r="PJJ79" s="301"/>
      <c r="PJK79" s="301"/>
      <c r="PJL79" s="301"/>
      <c r="PJM79" s="301"/>
      <c r="PJN79" s="301"/>
      <c r="PJO79" s="301"/>
      <c r="PJP79" s="301"/>
      <c r="PJQ79" s="301"/>
      <c r="PJR79" s="301"/>
      <c r="PJS79" s="301"/>
      <c r="PJT79" s="301"/>
      <c r="PJU79" s="301"/>
      <c r="PJV79" s="301"/>
      <c r="PJW79" s="301"/>
      <c r="PJX79" s="301"/>
      <c r="PJY79" s="301"/>
      <c r="PJZ79" s="301"/>
      <c r="PKA79" s="301"/>
      <c r="PKB79" s="301"/>
      <c r="PKC79" s="301"/>
      <c r="PKD79" s="301"/>
      <c r="PKE79" s="301"/>
      <c r="PKF79" s="301"/>
      <c r="PKG79" s="301"/>
      <c r="PKH79" s="301"/>
      <c r="PKI79" s="301"/>
      <c r="PKJ79" s="301"/>
      <c r="PKK79" s="301"/>
      <c r="PKL79" s="301"/>
      <c r="PKM79" s="301"/>
      <c r="PKN79" s="301"/>
      <c r="PKO79" s="301"/>
      <c r="PKP79" s="301"/>
      <c r="PKQ79" s="301"/>
      <c r="PKR79" s="301"/>
      <c r="PKS79" s="301"/>
      <c r="PKT79" s="301"/>
      <c r="PKU79" s="301"/>
      <c r="PKV79" s="301"/>
      <c r="PKW79" s="301"/>
      <c r="PKX79" s="301"/>
      <c r="PKY79" s="301"/>
      <c r="PKZ79" s="301"/>
      <c r="PLA79" s="301"/>
      <c r="PLB79" s="301"/>
      <c r="PLC79" s="301"/>
      <c r="PLD79" s="301"/>
      <c r="PLE79" s="301"/>
      <c r="PLF79" s="301"/>
      <c r="PLG79" s="301"/>
      <c r="PLH79" s="301"/>
      <c r="PLI79" s="301"/>
      <c r="PLJ79" s="301"/>
      <c r="PLK79" s="301"/>
      <c r="PLL79" s="301"/>
      <c r="PLM79" s="301"/>
      <c r="PLN79" s="301"/>
      <c r="PLO79" s="301"/>
      <c r="PLP79" s="301"/>
      <c r="PLQ79" s="301"/>
      <c r="PLR79" s="301"/>
      <c r="PLS79" s="301"/>
      <c r="PLT79" s="301"/>
      <c r="PLU79" s="301"/>
      <c r="PLV79" s="301"/>
      <c r="PLW79" s="301"/>
      <c r="PLX79" s="301"/>
      <c r="PLY79" s="301"/>
      <c r="PLZ79" s="301"/>
      <c r="PMA79" s="301"/>
      <c r="PMB79" s="301"/>
      <c r="PMC79" s="301"/>
      <c r="PMD79" s="301"/>
      <c r="PME79" s="301"/>
      <c r="PMF79" s="301"/>
      <c r="PMG79" s="301"/>
      <c r="PMH79" s="301"/>
      <c r="PMI79" s="301"/>
      <c r="PMJ79" s="301"/>
      <c r="PMK79" s="301"/>
      <c r="PML79" s="301"/>
      <c r="PMM79" s="301"/>
      <c r="PMN79" s="301"/>
      <c r="PMO79" s="301"/>
      <c r="PMP79" s="301"/>
      <c r="PMQ79" s="301"/>
      <c r="PMR79" s="301"/>
      <c r="PMS79" s="301"/>
      <c r="PMT79" s="301"/>
      <c r="PMU79" s="301"/>
      <c r="PMV79" s="301"/>
      <c r="PMW79" s="301"/>
      <c r="PMX79" s="301"/>
      <c r="PMY79" s="301"/>
      <c r="PMZ79" s="301"/>
      <c r="PNA79" s="301"/>
      <c r="PNB79" s="301"/>
      <c r="PNC79" s="301"/>
      <c r="PND79" s="301"/>
      <c r="PNE79" s="301"/>
      <c r="PNF79" s="301"/>
      <c r="PNG79" s="301"/>
      <c r="PNH79" s="301"/>
      <c r="PNI79" s="301"/>
      <c r="PNJ79" s="301"/>
      <c r="PNK79" s="301"/>
      <c r="PNL79" s="301"/>
      <c r="PNM79" s="301"/>
      <c r="PNN79" s="301"/>
      <c r="PNO79" s="301"/>
      <c r="PNP79" s="301"/>
      <c r="PNQ79" s="301"/>
      <c r="PNR79" s="301"/>
      <c r="PNS79" s="301"/>
      <c r="PNT79" s="301"/>
      <c r="PNU79" s="301"/>
      <c r="PNV79" s="301"/>
      <c r="PNW79" s="301"/>
      <c r="PNX79" s="301"/>
      <c r="PNY79" s="301"/>
      <c r="PNZ79" s="301"/>
      <c r="POA79" s="301"/>
      <c r="POB79" s="301"/>
      <c r="POC79" s="301"/>
      <c r="POD79" s="301"/>
      <c r="POE79" s="301"/>
      <c r="POF79" s="301"/>
      <c r="POG79" s="301"/>
      <c r="POH79" s="301"/>
      <c r="POI79" s="301"/>
      <c r="POJ79" s="301"/>
      <c r="POK79" s="301"/>
      <c r="POL79" s="301"/>
      <c r="POM79" s="301"/>
      <c r="PON79" s="301"/>
      <c r="POO79" s="301"/>
      <c r="POP79" s="301"/>
      <c r="POQ79" s="301"/>
      <c r="POR79" s="301"/>
      <c r="POS79" s="301"/>
      <c r="POT79" s="301"/>
      <c r="POU79" s="301"/>
      <c r="POV79" s="301"/>
      <c r="POW79" s="301"/>
      <c r="POX79" s="301"/>
      <c r="POY79" s="301"/>
      <c r="POZ79" s="301"/>
      <c r="PPA79" s="301"/>
      <c r="PPB79" s="301"/>
      <c r="PPC79" s="301"/>
      <c r="PPD79" s="301"/>
      <c r="PPE79" s="301"/>
      <c r="PPF79" s="301"/>
      <c r="PPG79" s="301"/>
      <c r="PPH79" s="301"/>
      <c r="PPI79" s="301"/>
      <c r="PPJ79" s="301"/>
      <c r="PPK79" s="301"/>
      <c r="PPL79" s="301"/>
      <c r="PPM79" s="301"/>
      <c r="PPN79" s="301"/>
      <c r="PPO79" s="301"/>
      <c r="PPP79" s="301"/>
      <c r="PPQ79" s="301"/>
      <c r="PPR79" s="301"/>
      <c r="PPS79" s="301"/>
      <c r="PPT79" s="301"/>
      <c r="PPU79" s="301"/>
      <c r="PPV79" s="301"/>
      <c r="PPW79" s="301"/>
      <c r="PPX79" s="301"/>
      <c r="PPY79" s="301"/>
      <c r="PPZ79" s="301"/>
      <c r="PQA79" s="301"/>
      <c r="PQB79" s="301"/>
      <c r="PQC79" s="301"/>
      <c r="PQD79" s="301"/>
      <c r="PQE79" s="301"/>
      <c r="PQF79" s="301"/>
      <c r="PQG79" s="301"/>
      <c r="PQH79" s="301"/>
      <c r="PQI79" s="301"/>
      <c r="PQP79" s="301"/>
      <c r="PQQ79" s="301"/>
      <c r="PQR79" s="301"/>
      <c r="PQS79" s="301"/>
      <c r="PQT79" s="301"/>
      <c r="PQU79" s="301"/>
      <c r="PQV79" s="301"/>
      <c r="PQW79" s="301"/>
      <c r="PQX79" s="301"/>
      <c r="PQY79" s="301"/>
      <c r="PQZ79" s="301"/>
      <c r="PRA79" s="301"/>
      <c r="PRB79" s="301"/>
      <c r="PRC79" s="301"/>
      <c r="PRD79" s="301"/>
      <c r="PRE79" s="301"/>
      <c r="PRF79" s="301"/>
      <c r="PRG79" s="301"/>
      <c r="PRH79" s="301"/>
      <c r="PRI79" s="301"/>
      <c r="PRJ79" s="301"/>
      <c r="PRK79" s="301"/>
      <c r="PRL79" s="301"/>
      <c r="PRM79" s="301"/>
      <c r="PRN79" s="301"/>
      <c r="PRO79" s="301"/>
      <c r="PRP79" s="301"/>
      <c r="PRQ79" s="301"/>
      <c r="PRR79" s="301"/>
      <c r="PRS79" s="301"/>
      <c r="PRT79" s="301"/>
      <c r="PRU79" s="301"/>
      <c r="PRV79" s="301"/>
      <c r="PRW79" s="301"/>
      <c r="PRX79" s="301"/>
      <c r="PRY79" s="301"/>
      <c r="PRZ79" s="301"/>
      <c r="PSA79" s="301"/>
      <c r="PSB79" s="301"/>
      <c r="PSC79" s="301"/>
      <c r="PSD79" s="301"/>
      <c r="PSE79" s="301"/>
      <c r="PSF79" s="301"/>
      <c r="PSG79" s="301"/>
      <c r="PSH79" s="301"/>
      <c r="PSI79" s="301"/>
      <c r="PSJ79" s="301"/>
      <c r="PSK79" s="301"/>
      <c r="PSL79" s="301"/>
      <c r="PSM79" s="301"/>
      <c r="PSN79" s="301"/>
      <c r="PSO79" s="301"/>
      <c r="PSP79" s="301"/>
      <c r="PSQ79" s="301"/>
      <c r="PSR79" s="301"/>
      <c r="PSS79" s="301"/>
      <c r="PST79" s="301"/>
      <c r="PSU79" s="301"/>
      <c r="PSV79" s="301"/>
      <c r="PSW79" s="301"/>
      <c r="PSX79" s="301"/>
      <c r="PSY79" s="301"/>
      <c r="PSZ79" s="301"/>
      <c r="PTA79" s="301"/>
      <c r="PTB79" s="301"/>
      <c r="PTC79" s="301"/>
      <c r="PTD79" s="301"/>
      <c r="PTE79" s="301"/>
      <c r="PTF79" s="301"/>
      <c r="PTG79" s="301"/>
      <c r="PTH79" s="301"/>
      <c r="PTI79" s="301"/>
      <c r="PTJ79" s="301"/>
      <c r="PTK79" s="301"/>
      <c r="PTL79" s="301"/>
      <c r="PTM79" s="301"/>
      <c r="PTN79" s="301"/>
      <c r="PTO79" s="301"/>
      <c r="PTP79" s="301"/>
      <c r="PTQ79" s="301"/>
      <c r="PTR79" s="301"/>
      <c r="PTS79" s="301"/>
      <c r="PTT79" s="301"/>
      <c r="PTU79" s="301"/>
      <c r="PTV79" s="301"/>
      <c r="PTW79" s="301"/>
      <c r="PTX79" s="301"/>
      <c r="PTY79" s="301"/>
      <c r="PTZ79" s="301"/>
      <c r="PUA79" s="301"/>
      <c r="PUB79" s="301"/>
      <c r="PUC79" s="301"/>
      <c r="PUD79" s="301"/>
      <c r="PUE79" s="301"/>
      <c r="PUF79" s="301"/>
      <c r="PUG79" s="301"/>
      <c r="PUH79" s="301"/>
      <c r="PUI79" s="301"/>
      <c r="PUJ79" s="301"/>
      <c r="PUK79" s="301"/>
      <c r="PUL79" s="301"/>
      <c r="PUM79" s="301"/>
      <c r="PUN79" s="301"/>
      <c r="PUO79" s="301"/>
      <c r="PUP79" s="301"/>
      <c r="PUQ79" s="301"/>
      <c r="PUR79" s="301"/>
      <c r="PUS79" s="301"/>
      <c r="PUT79" s="301"/>
      <c r="PUU79" s="301"/>
      <c r="PUV79" s="301"/>
      <c r="PUW79" s="301"/>
      <c r="PUX79" s="301"/>
      <c r="PUY79" s="301"/>
      <c r="PUZ79" s="301"/>
      <c r="PVA79" s="301"/>
      <c r="PVB79" s="301"/>
      <c r="PVC79" s="301"/>
      <c r="PVD79" s="301"/>
      <c r="PVE79" s="301"/>
      <c r="PVF79" s="301"/>
      <c r="PVG79" s="301"/>
      <c r="PVH79" s="301"/>
      <c r="PVI79" s="301"/>
      <c r="PVJ79" s="301"/>
      <c r="PVK79" s="301"/>
      <c r="PVL79" s="301"/>
      <c r="PVM79" s="301"/>
      <c r="PVN79" s="301"/>
      <c r="PVO79" s="301"/>
      <c r="PVP79" s="301"/>
      <c r="PVQ79" s="301"/>
      <c r="PVR79" s="301"/>
      <c r="PVS79" s="301"/>
      <c r="PVT79" s="301"/>
      <c r="PVU79" s="301"/>
      <c r="PVV79" s="301"/>
      <c r="PVW79" s="301"/>
      <c r="PVX79" s="301"/>
      <c r="PVY79" s="301"/>
      <c r="PVZ79" s="301"/>
      <c r="PWA79" s="301"/>
      <c r="PWB79" s="301"/>
      <c r="PWC79" s="301"/>
      <c r="PWD79" s="301"/>
      <c r="PWE79" s="301"/>
      <c r="PWF79" s="301"/>
      <c r="PWG79" s="301"/>
      <c r="PWH79" s="301"/>
      <c r="PWI79" s="301"/>
      <c r="PWJ79" s="301"/>
      <c r="PWK79" s="301"/>
      <c r="PWL79" s="301"/>
      <c r="PWM79" s="301"/>
      <c r="PWN79" s="301"/>
      <c r="PWO79" s="301"/>
      <c r="PWP79" s="301"/>
      <c r="PWQ79" s="301"/>
      <c r="PWR79" s="301"/>
      <c r="PWS79" s="301"/>
      <c r="PWT79" s="301"/>
      <c r="PWU79" s="301"/>
      <c r="PWV79" s="301"/>
      <c r="PWW79" s="301"/>
      <c r="PWX79" s="301"/>
      <c r="PWY79" s="301"/>
      <c r="PWZ79" s="301"/>
      <c r="PXA79" s="301"/>
      <c r="PXB79" s="301"/>
      <c r="PXC79" s="301"/>
      <c r="PXD79" s="301"/>
      <c r="PXE79" s="301"/>
      <c r="PXF79" s="301"/>
      <c r="PXG79" s="301"/>
      <c r="PXH79" s="301"/>
      <c r="PXI79" s="301"/>
      <c r="PXJ79" s="301"/>
      <c r="PXK79" s="301"/>
      <c r="PXL79" s="301"/>
      <c r="PXM79" s="301"/>
      <c r="PXN79" s="301"/>
      <c r="PXO79" s="301"/>
      <c r="PXP79" s="301"/>
      <c r="PXQ79" s="301"/>
      <c r="PXR79" s="301"/>
      <c r="PXS79" s="301"/>
      <c r="PXT79" s="301"/>
      <c r="PXU79" s="301"/>
      <c r="PXV79" s="301"/>
      <c r="PXW79" s="301"/>
      <c r="PXX79" s="301"/>
      <c r="PXY79" s="301"/>
      <c r="PXZ79" s="301"/>
      <c r="PYA79" s="301"/>
      <c r="PYB79" s="301"/>
      <c r="PYC79" s="301"/>
      <c r="PYD79" s="301"/>
      <c r="PYE79" s="301"/>
      <c r="PYF79" s="301"/>
      <c r="PYG79" s="301"/>
      <c r="PYH79" s="301"/>
      <c r="PYI79" s="301"/>
      <c r="PYJ79" s="301"/>
      <c r="PYK79" s="301"/>
      <c r="PYL79" s="301"/>
      <c r="PYM79" s="301"/>
      <c r="PYN79" s="301"/>
      <c r="PYO79" s="301"/>
      <c r="PYP79" s="301"/>
      <c r="PYQ79" s="301"/>
      <c r="PYR79" s="301"/>
      <c r="PYS79" s="301"/>
      <c r="PYT79" s="301"/>
      <c r="PYU79" s="301"/>
      <c r="PYV79" s="301"/>
      <c r="PYW79" s="301"/>
      <c r="PYX79" s="301"/>
      <c r="PYY79" s="301"/>
      <c r="PYZ79" s="301"/>
      <c r="PZA79" s="301"/>
      <c r="PZB79" s="301"/>
      <c r="PZC79" s="301"/>
      <c r="PZD79" s="301"/>
      <c r="PZE79" s="301"/>
      <c r="PZF79" s="301"/>
      <c r="PZG79" s="301"/>
      <c r="PZH79" s="301"/>
      <c r="PZI79" s="301"/>
      <c r="PZJ79" s="301"/>
      <c r="PZK79" s="301"/>
      <c r="PZL79" s="301"/>
      <c r="PZM79" s="301"/>
      <c r="PZN79" s="301"/>
      <c r="PZO79" s="301"/>
      <c r="PZP79" s="301"/>
      <c r="PZQ79" s="301"/>
      <c r="PZR79" s="301"/>
      <c r="PZS79" s="301"/>
      <c r="PZT79" s="301"/>
      <c r="PZU79" s="301"/>
      <c r="PZV79" s="301"/>
      <c r="PZW79" s="301"/>
      <c r="PZX79" s="301"/>
      <c r="PZY79" s="301"/>
      <c r="PZZ79" s="301"/>
      <c r="QAA79" s="301"/>
      <c r="QAB79" s="301"/>
      <c r="QAC79" s="301"/>
      <c r="QAD79" s="301"/>
      <c r="QAE79" s="301"/>
      <c r="QAL79" s="301"/>
      <c r="QAM79" s="301"/>
      <c r="QAN79" s="301"/>
      <c r="QAO79" s="301"/>
      <c r="QAP79" s="301"/>
      <c r="QAQ79" s="301"/>
      <c r="QAR79" s="301"/>
      <c r="QAS79" s="301"/>
      <c r="QAT79" s="301"/>
      <c r="QAU79" s="301"/>
      <c r="QAV79" s="301"/>
      <c r="QAW79" s="301"/>
      <c r="QAX79" s="301"/>
      <c r="QAY79" s="301"/>
      <c r="QAZ79" s="301"/>
      <c r="QBA79" s="301"/>
      <c r="QBB79" s="301"/>
      <c r="QBC79" s="301"/>
      <c r="QBD79" s="301"/>
      <c r="QBE79" s="301"/>
      <c r="QBF79" s="301"/>
      <c r="QBG79" s="301"/>
      <c r="QBH79" s="301"/>
      <c r="QBI79" s="301"/>
      <c r="QBJ79" s="301"/>
      <c r="QBK79" s="301"/>
      <c r="QBL79" s="301"/>
      <c r="QBM79" s="301"/>
      <c r="QBN79" s="301"/>
      <c r="QBO79" s="301"/>
      <c r="QBP79" s="301"/>
      <c r="QBQ79" s="301"/>
      <c r="QBR79" s="301"/>
      <c r="QBS79" s="301"/>
      <c r="QBT79" s="301"/>
      <c r="QBU79" s="301"/>
      <c r="QBV79" s="301"/>
      <c r="QBW79" s="301"/>
      <c r="QBX79" s="301"/>
      <c r="QBY79" s="301"/>
      <c r="QBZ79" s="301"/>
      <c r="QCA79" s="301"/>
      <c r="QCB79" s="301"/>
      <c r="QCC79" s="301"/>
      <c r="QCD79" s="301"/>
      <c r="QCE79" s="301"/>
      <c r="QCF79" s="301"/>
      <c r="QCG79" s="301"/>
      <c r="QCH79" s="301"/>
      <c r="QCI79" s="301"/>
      <c r="QCJ79" s="301"/>
      <c r="QCK79" s="301"/>
      <c r="QCL79" s="301"/>
      <c r="QCM79" s="301"/>
      <c r="QCN79" s="301"/>
      <c r="QCO79" s="301"/>
      <c r="QCP79" s="301"/>
      <c r="QCQ79" s="301"/>
      <c r="QCR79" s="301"/>
      <c r="QCS79" s="301"/>
      <c r="QCT79" s="301"/>
      <c r="QCU79" s="301"/>
      <c r="QCV79" s="301"/>
      <c r="QCW79" s="301"/>
      <c r="QCX79" s="301"/>
      <c r="QCY79" s="301"/>
      <c r="QCZ79" s="301"/>
      <c r="QDA79" s="301"/>
      <c r="QDB79" s="301"/>
      <c r="QDC79" s="301"/>
      <c r="QDD79" s="301"/>
      <c r="QDE79" s="301"/>
      <c r="QDF79" s="301"/>
      <c r="QDG79" s="301"/>
      <c r="QDH79" s="301"/>
      <c r="QDI79" s="301"/>
      <c r="QDJ79" s="301"/>
      <c r="QDK79" s="301"/>
      <c r="QDL79" s="301"/>
      <c r="QDM79" s="301"/>
      <c r="QDN79" s="301"/>
      <c r="QDO79" s="301"/>
      <c r="QDP79" s="301"/>
      <c r="QDQ79" s="301"/>
      <c r="QDR79" s="301"/>
      <c r="QDS79" s="301"/>
      <c r="QDT79" s="301"/>
      <c r="QDU79" s="301"/>
      <c r="QDV79" s="301"/>
      <c r="QDW79" s="301"/>
      <c r="QDX79" s="301"/>
      <c r="QDY79" s="301"/>
      <c r="QDZ79" s="301"/>
      <c r="QEA79" s="301"/>
      <c r="QEB79" s="301"/>
      <c r="QEC79" s="301"/>
      <c r="QED79" s="301"/>
      <c r="QEE79" s="301"/>
      <c r="QEF79" s="301"/>
      <c r="QEG79" s="301"/>
      <c r="QEH79" s="301"/>
      <c r="QEI79" s="301"/>
      <c r="QEJ79" s="301"/>
      <c r="QEK79" s="301"/>
      <c r="QEL79" s="301"/>
      <c r="QEM79" s="301"/>
      <c r="QEN79" s="301"/>
      <c r="QEO79" s="301"/>
      <c r="QEP79" s="301"/>
      <c r="QEQ79" s="301"/>
      <c r="QER79" s="301"/>
      <c r="QES79" s="301"/>
      <c r="QET79" s="301"/>
      <c r="QEU79" s="301"/>
      <c r="QEV79" s="301"/>
      <c r="QEW79" s="301"/>
      <c r="QEX79" s="301"/>
      <c r="QEY79" s="301"/>
      <c r="QEZ79" s="301"/>
      <c r="QFA79" s="301"/>
      <c r="QFB79" s="301"/>
      <c r="QFC79" s="301"/>
      <c r="QFD79" s="301"/>
      <c r="QFE79" s="301"/>
      <c r="QFF79" s="301"/>
      <c r="QFG79" s="301"/>
      <c r="QFH79" s="301"/>
      <c r="QFI79" s="301"/>
      <c r="QFJ79" s="301"/>
      <c r="QFK79" s="301"/>
      <c r="QFL79" s="301"/>
      <c r="QFM79" s="301"/>
      <c r="QFN79" s="301"/>
      <c r="QFO79" s="301"/>
      <c r="QFP79" s="301"/>
      <c r="QFQ79" s="301"/>
      <c r="QFR79" s="301"/>
      <c r="QFS79" s="301"/>
      <c r="QFT79" s="301"/>
      <c r="QFU79" s="301"/>
      <c r="QFV79" s="301"/>
      <c r="QFW79" s="301"/>
      <c r="QFX79" s="301"/>
      <c r="QFY79" s="301"/>
      <c r="QFZ79" s="301"/>
      <c r="QGA79" s="301"/>
      <c r="QGB79" s="301"/>
      <c r="QGC79" s="301"/>
      <c r="QGD79" s="301"/>
      <c r="QGE79" s="301"/>
      <c r="QGF79" s="301"/>
      <c r="QGG79" s="301"/>
      <c r="QGH79" s="301"/>
      <c r="QGI79" s="301"/>
      <c r="QGJ79" s="301"/>
      <c r="QGK79" s="301"/>
      <c r="QGL79" s="301"/>
      <c r="QGM79" s="301"/>
      <c r="QGN79" s="301"/>
      <c r="QGO79" s="301"/>
      <c r="QGP79" s="301"/>
      <c r="QGQ79" s="301"/>
      <c r="QGR79" s="301"/>
      <c r="QGS79" s="301"/>
      <c r="QGT79" s="301"/>
      <c r="QGU79" s="301"/>
      <c r="QGV79" s="301"/>
      <c r="QGW79" s="301"/>
      <c r="QGX79" s="301"/>
      <c r="QGY79" s="301"/>
      <c r="QGZ79" s="301"/>
      <c r="QHA79" s="301"/>
      <c r="QHB79" s="301"/>
      <c r="QHC79" s="301"/>
      <c r="QHD79" s="301"/>
      <c r="QHE79" s="301"/>
      <c r="QHF79" s="301"/>
      <c r="QHG79" s="301"/>
      <c r="QHH79" s="301"/>
      <c r="QHI79" s="301"/>
      <c r="QHJ79" s="301"/>
      <c r="QHK79" s="301"/>
      <c r="QHL79" s="301"/>
      <c r="QHM79" s="301"/>
      <c r="QHN79" s="301"/>
      <c r="QHO79" s="301"/>
      <c r="QHP79" s="301"/>
      <c r="QHQ79" s="301"/>
      <c r="QHR79" s="301"/>
      <c r="QHS79" s="301"/>
      <c r="QHT79" s="301"/>
      <c r="QHU79" s="301"/>
      <c r="QHV79" s="301"/>
      <c r="QHW79" s="301"/>
      <c r="QHX79" s="301"/>
      <c r="QHY79" s="301"/>
      <c r="QHZ79" s="301"/>
      <c r="QIA79" s="301"/>
      <c r="QIB79" s="301"/>
      <c r="QIC79" s="301"/>
      <c r="QID79" s="301"/>
      <c r="QIE79" s="301"/>
      <c r="QIF79" s="301"/>
      <c r="QIG79" s="301"/>
      <c r="QIH79" s="301"/>
      <c r="QII79" s="301"/>
      <c r="QIJ79" s="301"/>
      <c r="QIK79" s="301"/>
      <c r="QIL79" s="301"/>
      <c r="QIM79" s="301"/>
      <c r="QIN79" s="301"/>
      <c r="QIO79" s="301"/>
      <c r="QIP79" s="301"/>
      <c r="QIQ79" s="301"/>
      <c r="QIR79" s="301"/>
      <c r="QIS79" s="301"/>
      <c r="QIT79" s="301"/>
      <c r="QIU79" s="301"/>
      <c r="QIV79" s="301"/>
      <c r="QIW79" s="301"/>
      <c r="QIX79" s="301"/>
      <c r="QIY79" s="301"/>
      <c r="QIZ79" s="301"/>
      <c r="QJA79" s="301"/>
      <c r="QJB79" s="301"/>
      <c r="QJC79" s="301"/>
      <c r="QJD79" s="301"/>
      <c r="QJE79" s="301"/>
      <c r="QJF79" s="301"/>
      <c r="QJG79" s="301"/>
      <c r="QJH79" s="301"/>
      <c r="QJI79" s="301"/>
      <c r="QJJ79" s="301"/>
      <c r="QJK79" s="301"/>
      <c r="QJL79" s="301"/>
      <c r="QJM79" s="301"/>
      <c r="QJN79" s="301"/>
      <c r="QJO79" s="301"/>
      <c r="QJP79" s="301"/>
      <c r="QJQ79" s="301"/>
      <c r="QJR79" s="301"/>
      <c r="QJS79" s="301"/>
      <c r="QJT79" s="301"/>
      <c r="QJU79" s="301"/>
      <c r="QJV79" s="301"/>
      <c r="QJW79" s="301"/>
      <c r="QJX79" s="301"/>
      <c r="QJY79" s="301"/>
      <c r="QJZ79" s="301"/>
      <c r="QKA79" s="301"/>
      <c r="QKH79" s="301"/>
      <c r="QKI79" s="301"/>
      <c r="QKJ79" s="301"/>
      <c r="QKK79" s="301"/>
      <c r="QKL79" s="301"/>
      <c r="QKM79" s="301"/>
      <c r="QKN79" s="301"/>
      <c r="QKO79" s="301"/>
      <c r="QKP79" s="301"/>
      <c r="QKQ79" s="301"/>
      <c r="QKR79" s="301"/>
      <c r="QKS79" s="301"/>
      <c r="QKT79" s="301"/>
      <c r="QKU79" s="301"/>
      <c r="QKV79" s="301"/>
      <c r="QKW79" s="301"/>
      <c r="QKX79" s="301"/>
      <c r="QKY79" s="301"/>
      <c r="QKZ79" s="301"/>
      <c r="QLA79" s="301"/>
      <c r="QLB79" s="301"/>
      <c r="QLC79" s="301"/>
      <c r="QLD79" s="301"/>
      <c r="QLE79" s="301"/>
      <c r="QLF79" s="301"/>
      <c r="QLG79" s="301"/>
      <c r="QLH79" s="301"/>
      <c r="QLI79" s="301"/>
      <c r="QLJ79" s="301"/>
      <c r="QLK79" s="301"/>
      <c r="QLL79" s="301"/>
      <c r="QLM79" s="301"/>
      <c r="QLN79" s="301"/>
      <c r="QLO79" s="301"/>
      <c r="QLP79" s="301"/>
      <c r="QLQ79" s="301"/>
      <c r="QLR79" s="301"/>
      <c r="QLS79" s="301"/>
      <c r="QLT79" s="301"/>
      <c r="QLU79" s="301"/>
      <c r="QLV79" s="301"/>
      <c r="QLW79" s="301"/>
      <c r="QLX79" s="301"/>
      <c r="QLY79" s="301"/>
      <c r="QLZ79" s="301"/>
      <c r="QMA79" s="301"/>
      <c r="QMB79" s="301"/>
      <c r="QMC79" s="301"/>
      <c r="QMD79" s="301"/>
      <c r="QME79" s="301"/>
      <c r="QMF79" s="301"/>
      <c r="QMG79" s="301"/>
      <c r="QMH79" s="301"/>
      <c r="QMI79" s="301"/>
      <c r="QMJ79" s="301"/>
      <c r="QMK79" s="301"/>
      <c r="QML79" s="301"/>
      <c r="QMM79" s="301"/>
      <c r="QMN79" s="301"/>
      <c r="QMO79" s="301"/>
      <c r="QMP79" s="301"/>
      <c r="QMQ79" s="301"/>
      <c r="QMR79" s="301"/>
      <c r="QMS79" s="301"/>
      <c r="QMT79" s="301"/>
      <c r="QMU79" s="301"/>
      <c r="QMV79" s="301"/>
      <c r="QMW79" s="301"/>
      <c r="QMX79" s="301"/>
      <c r="QMY79" s="301"/>
      <c r="QMZ79" s="301"/>
      <c r="QNA79" s="301"/>
      <c r="QNB79" s="301"/>
      <c r="QNC79" s="301"/>
      <c r="QND79" s="301"/>
      <c r="QNE79" s="301"/>
      <c r="QNF79" s="301"/>
      <c r="QNG79" s="301"/>
      <c r="QNH79" s="301"/>
      <c r="QNI79" s="301"/>
      <c r="QNJ79" s="301"/>
      <c r="QNK79" s="301"/>
      <c r="QNL79" s="301"/>
      <c r="QNM79" s="301"/>
      <c r="QNN79" s="301"/>
      <c r="QNO79" s="301"/>
      <c r="QNP79" s="301"/>
      <c r="QNQ79" s="301"/>
      <c r="QNR79" s="301"/>
      <c r="QNS79" s="301"/>
      <c r="QNT79" s="301"/>
      <c r="QNU79" s="301"/>
      <c r="QNV79" s="301"/>
      <c r="QNW79" s="301"/>
      <c r="QNX79" s="301"/>
      <c r="QNY79" s="301"/>
      <c r="QNZ79" s="301"/>
      <c r="QOA79" s="301"/>
      <c r="QOB79" s="301"/>
      <c r="QOC79" s="301"/>
      <c r="QOD79" s="301"/>
      <c r="QOE79" s="301"/>
      <c r="QOF79" s="301"/>
      <c r="QOG79" s="301"/>
      <c r="QOH79" s="301"/>
      <c r="QOI79" s="301"/>
      <c r="QOJ79" s="301"/>
      <c r="QOK79" s="301"/>
      <c r="QOL79" s="301"/>
      <c r="QOM79" s="301"/>
      <c r="QON79" s="301"/>
      <c r="QOO79" s="301"/>
      <c r="QOP79" s="301"/>
      <c r="QOQ79" s="301"/>
      <c r="QOR79" s="301"/>
      <c r="QOS79" s="301"/>
      <c r="QOT79" s="301"/>
      <c r="QOU79" s="301"/>
      <c r="QOV79" s="301"/>
      <c r="QOW79" s="301"/>
      <c r="QOX79" s="301"/>
      <c r="QOY79" s="301"/>
      <c r="QOZ79" s="301"/>
      <c r="QPA79" s="301"/>
      <c r="QPB79" s="301"/>
      <c r="QPC79" s="301"/>
      <c r="QPD79" s="301"/>
      <c r="QPE79" s="301"/>
      <c r="QPF79" s="301"/>
      <c r="QPG79" s="301"/>
      <c r="QPH79" s="301"/>
      <c r="QPI79" s="301"/>
      <c r="QPJ79" s="301"/>
      <c r="QPK79" s="301"/>
      <c r="QPL79" s="301"/>
      <c r="QPM79" s="301"/>
      <c r="QPN79" s="301"/>
      <c r="QPO79" s="301"/>
      <c r="QPP79" s="301"/>
      <c r="QPQ79" s="301"/>
      <c r="QPR79" s="301"/>
      <c r="QPS79" s="301"/>
      <c r="QPT79" s="301"/>
      <c r="QPU79" s="301"/>
      <c r="QPV79" s="301"/>
      <c r="QPW79" s="301"/>
      <c r="QPX79" s="301"/>
      <c r="QPY79" s="301"/>
      <c r="QPZ79" s="301"/>
      <c r="QQA79" s="301"/>
      <c r="QQB79" s="301"/>
      <c r="QQC79" s="301"/>
      <c r="QQD79" s="301"/>
      <c r="QQE79" s="301"/>
      <c r="QQF79" s="301"/>
      <c r="QQG79" s="301"/>
      <c r="QQH79" s="301"/>
      <c r="QQI79" s="301"/>
      <c r="QQJ79" s="301"/>
      <c r="QQK79" s="301"/>
      <c r="QQL79" s="301"/>
      <c r="QQM79" s="301"/>
      <c r="QQN79" s="301"/>
      <c r="QQO79" s="301"/>
      <c r="QQP79" s="301"/>
      <c r="QQQ79" s="301"/>
      <c r="QQR79" s="301"/>
      <c r="QQS79" s="301"/>
      <c r="QQT79" s="301"/>
      <c r="QQU79" s="301"/>
      <c r="QQV79" s="301"/>
      <c r="QQW79" s="301"/>
      <c r="QQX79" s="301"/>
      <c r="QQY79" s="301"/>
      <c r="QQZ79" s="301"/>
      <c r="QRA79" s="301"/>
      <c r="QRB79" s="301"/>
      <c r="QRC79" s="301"/>
      <c r="QRD79" s="301"/>
      <c r="QRE79" s="301"/>
      <c r="QRF79" s="301"/>
      <c r="QRG79" s="301"/>
      <c r="QRH79" s="301"/>
      <c r="QRI79" s="301"/>
      <c r="QRJ79" s="301"/>
      <c r="QRK79" s="301"/>
      <c r="QRL79" s="301"/>
      <c r="QRM79" s="301"/>
      <c r="QRN79" s="301"/>
      <c r="QRO79" s="301"/>
      <c r="QRP79" s="301"/>
      <c r="QRQ79" s="301"/>
      <c r="QRR79" s="301"/>
      <c r="QRS79" s="301"/>
      <c r="QRT79" s="301"/>
      <c r="QRU79" s="301"/>
      <c r="QRV79" s="301"/>
      <c r="QRW79" s="301"/>
      <c r="QRX79" s="301"/>
      <c r="QRY79" s="301"/>
      <c r="QRZ79" s="301"/>
      <c r="QSA79" s="301"/>
      <c r="QSB79" s="301"/>
      <c r="QSC79" s="301"/>
      <c r="QSD79" s="301"/>
      <c r="QSE79" s="301"/>
      <c r="QSF79" s="301"/>
      <c r="QSG79" s="301"/>
      <c r="QSH79" s="301"/>
      <c r="QSI79" s="301"/>
      <c r="QSJ79" s="301"/>
      <c r="QSK79" s="301"/>
      <c r="QSL79" s="301"/>
      <c r="QSM79" s="301"/>
      <c r="QSN79" s="301"/>
      <c r="QSO79" s="301"/>
      <c r="QSP79" s="301"/>
      <c r="QSQ79" s="301"/>
      <c r="QSR79" s="301"/>
      <c r="QSS79" s="301"/>
      <c r="QST79" s="301"/>
      <c r="QSU79" s="301"/>
      <c r="QSV79" s="301"/>
      <c r="QSW79" s="301"/>
      <c r="QSX79" s="301"/>
      <c r="QSY79" s="301"/>
      <c r="QSZ79" s="301"/>
      <c r="QTA79" s="301"/>
      <c r="QTB79" s="301"/>
      <c r="QTC79" s="301"/>
      <c r="QTD79" s="301"/>
      <c r="QTE79" s="301"/>
      <c r="QTF79" s="301"/>
      <c r="QTG79" s="301"/>
      <c r="QTH79" s="301"/>
      <c r="QTI79" s="301"/>
      <c r="QTJ79" s="301"/>
      <c r="QTK79" s="301"/>
      <c r="QTL79" s="301"/>
      <c r="QTM79" s="301"/>
      <c r="QTN79" s="301"/>
      <c r="QTO79" s="301"/>
      <c r="QTP79" s="301"/>
      <c r="QTQ79" s="301"/>
      <c r="QTR79" s="301"/>
      <c r="QTS79" s="301"/>
      <c r="QTT79" s="301"/>
      <c r="QTU79" s="301"/>
      <c r="QTV79" s="301"/>
      <c r="QTW79" s="301"/>
      <c r="QUD79" s="301"/>
      <c r="QUE79" s="301"/>
      <c r="QUF79" s="301"/>
      <c r="QUG79" s="301"/>
      <c r="QUH79" s="301"/>
      <c r="QUI79" s="301"/>
      <c r="QUJ79" s="301"/>
      <c r="QUK79" s="301"/>
      <c r="QUL79" s="301"/>
      <c r="QUM79" s="301"/>
      <c r="QUN79" s="301"/>
      <c r="QUO79" s="301"/>
      <c r="QUP79" s="301"/>
      <c r="QUQ79" s="301"/>
      <c r="QUR79" s="301"/>
      <c r="QUS79" s="301"/>
      <c r="QUT79" s="301"/>
      <c r="QUU79" s="301"/>
      <c r="QUV79" s="301"/>
      <c r="QUW79" s="301"/>
      <c r="QUX79" s="301"/>
      <c r="QUY79" s="301"/>
      <c r="QUZ79" s="301"/>
      <c r="QVA79" s="301"/>
      <c r="QVB79" s="301"/>
      <c r="QVC79" s="301"/>
      <c r="QVD79" s="301"/>
      <c r="QVE79" s="301"/>
      <c r="QVF79" s="301"/>
      <c r="QVG79" s="301"/>
      <c r="QVH79" s="301"/>
      <c r="QVI79" s="301"/>
      <c r="QVJ79" s="301"/>
      <c r="QVK79" s="301"/>
      <c r="QVL79" s="301"/>
      <c r="QVM79" s="301"/>
      <c r="QVN79" s="301"/>
      <c r="QVO79" s="301"/>
      <c r="QVP79" s="301"/>
      <c r="QVQ79" s="301"/>
      <c r="QVR79" s="301"/>
      <c r="QVS79" s="301"/>
      <c r="QVT79" s="301"/>
      <c r="QVU79" s="301"/>
      <c r="QVV79" s="301"/>
      <c r="QVW79" s="301"/>
      <c r="QVX79" s="301"/>
      <c r="QVY79" s="301"/>
      <c r="QVZ79" s="301"/>
      <c r="QWA79" s="301"/>
      <c r="QWB79" s="301"/>
      <c r="QWC79" s="301"/>
      <c r="QWD79" s="301"/>
      <c r="QWE79" s="301"/>
      <c r="QWF79" s="301"/>
      <c r="QWG79" s="301"/>
      <c r="QWH79" s="301"/>
      <c r="QWI79" s="301"/>
      <c r="QWJ79" s="301"/>
      <c r="QWK79" s="301"/>
      <c r="QWL79" s="301"/>
      <c r="QWM79" s="301"/>
      <c r="QWN79" s="301"/>
      <c r="QWO79" s="301"/>
      <c r="QWP79" s="301"/>
      <c r="QWQ79" s="301"/>
      <c r="QWR79" s="301"/>
      <c r="QWS79" s="301"/>
      <c r="QWT79" s="301"/>
      <c r="QWU79" s="301"/>
      <c r="QWV79" s="301"/>
      <c r="QWW79" s="301"/>
      <c r="QWX79" s="301"/>
      <c r="QWY79" s="301"/>
      <c r="QWZ79" s="301"/>
      <c r="QXA79" s="301"/>
      <c r="QXB79" s="301"/>
      <c r="QXC79" s="301"/>
      <c r="QXD79" s="301"/>
      <c r="QXE79" s="301"/>
      <c r="QXF79" s="301"/>
      <c r="QXG79" s="301"/>
      <c r="QXH79" s="301"/>
      <c r="QXI79" s="301"/>
      <c r="QXJ79" s="301"/>
      <c r="QXK79" s="301"/>
      <c r="QXL79" s="301"/>
      <c r="QXM79" s="301"/>
      <c r="QXN79" s="301"/>
      <c r="QXO79" s="301"/>
      <c r="QXP79" s="301"/>
      <c r="QXQ79" s="301"/>
      <c r="QXR79" s="301"/>
      <c r="QXS79" s="301"/>
      <c r="QXT79" s="301"/>
      <c r="QXU79" s="301"/>
      <c r="QXV79" s="301"/>
      <c r="QXW79" s="301"/>
      <c r="QXX79" s="301"/>
      <c r="QXY79" s="301"/>
      <c r="QXZ79" s="301"/>
      <c r="QYA79" s="301"/>
      <c r="QYB79" s="301"/>
      <c r="QYC79" s="301"/>
      <c r="QYD79" s="301"/>
      <c r="QYE79" s="301"/>
      <c r="QYF79" s="301"/>
      <c r="QYG79" s="301"/>
      <c r="QYH79" s="301"/>
      <c r="QYI79" s="301"/>
      <c r="QYJ79" s="301"/>
      <c r="QYK79" s="301"/>
      <c r="QYL79" s="301"/>
      <c r="QYM79" s="301"/>
      <c r="QYN79" s="301"/>
      <c r="QYO79" s="301"/>
      <c r="QYP79" s="301"/>
      <c r="QYQ79" s="301"/>
      <c r="QYR79" s="301"/>
      <c r="QYS79" s="301"/>
      <c r="QYT79" s="301"/>
      <c r="QYU79" s="301"/>
      <c r="QYV79" s="301"/>
      <c r="QYW79" s="301"/>
      <c r="QYX79" s="301"/>
      <c r="QYY79" s="301"/>
      <c r="QYZ79" s="301"/>
      <c r="QZA79" s="301"/>
      <c r="QZB79" s="301"/>
      <c r="QZC79" s="301"/>
      <c r="QZD79" s="301"/>
      <c r="QZE79" s="301"/>
      <c r="QZF79" s="301"/>
      <c r="QZG79" s="301"/>
      <c r="QZH79" s="301"/>
      <c r="QZI79" s="301"/>
      <c r="QZJ79" s="301"/>
      <c r="QZK79" s="301"/>
      <c r="QZL79" s="301"/>
      <c r="QZM79" s="301"/>
      <c r="QZN79" s="301"/>
      <c r="QZO79" s="301"/>
      <c r="QZP79" s="301"/>
      <c r="QZQ79" s="301"/>
      <c r="QZR79" s="301"/>
      <c r="QZS79" s="301"/>
      <c r="QZT79" s="301"/>
      <c r="QZU79" s="301"/>
      <c r="QZV79" s="301"/>
      <c r="QZW79" s="301"/>
      <c r="QZX79" s="301"/>
      <c r="QZY79" s="301"/>
      <c r="QZZ79" s="301"/>
      <c r="RAA79" s="301"/>
      <c r="RAB79" s="301"/>
      <c r="RAC79" s="301"/>
      <c r="RAD79" s="301"/>
      <c r="RAE79" s="301"/>
      <c r="RAF79" s="301"/>
      <c r="RAG79" s="301"/>
      <c r="RAH79" s="301"/>
      <c r="RAI79" s="301"/>
      <c r="RAJ79" s="301"/>
      <c r="RAK79" s="301"/>
      <c r="RAL79" s="301"/>
      <c r="RAM79" s="301"/>
      <c r="RAN79" s="301"/>
      <c r="RAO79" s="301"/>
      <c r="RAP79" s="301"/>
      <c r="RAQ79" s="301"/>
      <c r="RAR79" s="301"/>
      <c r="RAS79" s="301"/>
      <c r="RAT79" s="301"/>
      <c r="RAU79" s="301"/>
      <c r="RAV79" s="301"/>
      <c r="RAW79" s="301"/>
      <c r="RAX79" s="301"/>
      <c r="RAY79" s="301"/>
      <c r="RAZ79" s="301"/>
      <c r="RBA79" s="301"/>
      <c r="RBB79" s="301"/>
      <c r="RBC79" s="301"/>
      <c r="RBD79" s="301"/>
      <c r="RBE79" s="301"/>
      <c r="RBF79" s="301"/>
      <c r="RBG79" s="301"/>
      <c r="RBH79" s="301"/>
      <c r="RBI79" s="301"/>
      <c r="RBJ79" s="301"/>
      <c r="RBK79" s="301"/>
      <c r="RBL79" s="301"/>
      <c r="RBM79" s="301"/>
      <c r="RBN79" s="301"/>
      <c r="RBO79" s="301"/>
      <c r="RBP79" s="301"/>
      <c r="RBQ79" s="301"/>
      <c r="RBR79" s="301"/>
      <c r="RBS79" s="301"/>
      <c r="RBT79" s="301"/>
      <c r="RBU79" s="301"/>
      <c r="RBV79" s="301"/>
      <c r="RBW79" s="301"/>
      <c r="RBX79" s="301"/>
      <c r="RBY79" s="301"/>
      <c r="RBZ79" s="301"/>
      <c r="RCA79" s="301"/>
      <c r="RCB79" s="301"/>
      <c r="RCC79" s="301"/>
      <c r="RCD79" s="301"/>
      <c r="RCE79" s="301"/>
      <c r="RCF79" s="301"/>
      <c r="RCG79" s="301"/>
      <c r="RCH79" s="301"/>
      <c r="RCI79" s="301"/>
      <c r="RCJ79" s="301"/>
      <c r="RCK79" s="301"/>
      <c r="RCL79" s="301"/>
      <c r="RCM79" s="301"/>
      <c r="RCN79" s="301"/>
      <c r="RCO79" s="301"/>
      <c r="RCP79" s="301"/>
      <c r="RCQ79" s="301"/>
      <c r="RCR79" s="301"/>
      <c r="RCS79" s="301"/>
      <c r="RCT79" s="301"/>
      <c r="RCU79" s="301"/>
      <c r="RCV79" s="301"/>
      <c r="RCW79" s="301"/>
      <c r="RCX79" s="301"/>
      <c r="RCY79" s="301"/>
      <c r="RCZ79" s="301"/>
      <c r="RDA79" s="301"/>
      <c r="RDB79" s="301"/>
      <c r="RDC79" s="301"/>
      <c r="RDD79" s="301"/>
      <c r="RDE79" s="301"/>
      <c r="RDF79" s="301"/>
      <c r="RDG79" s="301"/>
      <c r="RDH79" s="301"/>
      <c r="RDI79" s="301"/>
      <c r="RDJ79" s="301"/>
      <c r="RDK79" s="301"/>
      <c r="RDL79" s="301"/>
      <c r="RDM79" s="301"/>
      <c r="RDN79" s="301"/>
      <c r="RDO79" s="301"/>
      <c r="RDP79" s="301"/>
      <c r="RDQ79" s="301"/>
      <c r="RDR79" s="301"/>
      <c r="RDS79" s="301"/>
      <c r="RDZ79" s="301"/>
      <c r="REA79" s="301"/>
      <c r="REB79" s="301"/>
      <c r="REC79" s="301"/>
      <c r="RED79" s="301"/>
      <c r="REE79" s="301"/>
      <c r="REF79" s="301"/>
      <c r="REG79" s="301"/>
      <c r="REH79" s="301"/>
      <c r="REI79" s="301"/>
      <c r="REJ79" s="301"/>
      <c r="REK79" s="301"/>
      <c r="REL79" s="301"/>
      <c r="REM79" s="301"/>
      <c r="REN79" s="301"/>
      <c r="REO79" s="301"/>
      <c r="REP79" s="301"/>
      <c r="REQ79" s="301"/>
      <c r="RER79" s="301"/>
      <c r="RES79" s="301"/>
      <c r="RET79" s="301"/>
      <c r="REU79" s="301"/>
      <c r="REV79" s="301"/>
      <c r="REW79" s="301"/>
      <c r="REX79" s="301"/>
      <c r="REY79" s="301"/>
      <c r="REZ79" s="301"/>
      <c r="RFA79" s="301"/>
      <c r="RFB79" s="301"/>
      <c r="RFC79" s="301"/>
      <c r="RFD79" s="301"/>
      <c r="RFE79" s="301"/>
      <c r="RFF79" s="301"/>
      <c r="RFG79" s="301"/>
      <c r="RFH79" s="301"/>
      <c r="RFI79" s="301"/>
      <c r="RFJ79" s="301"/>
      <c r="RFK79" s="301"/>
      <c r="RFL79" s="301"/>
      <c r="RFM79" s="301"/>
      <c r="RFN79" s="301"/>
      <c r="RFO79" s="301"/>
      <c r="RFP79" s="301"/>
      <c r="RFQ79" s="301"/>
      <c r="RFR79" s="301"/>
      <c r="RFS79" s="301"/>
      <c r="RFT79" s="301"/>
      <c r="RFU79" s="301"/>
      <c r="RFV79" s="301"/>
      <c r="RFW79" s="301"/>
      <c r="RFX79" s="301"/>
      <c r="RFY79" s="301"/>
      <c r="RFZ79" s="301"/>
      <c r="RGA79" s="301"/>
      <c r="RGB79" s="301"/>
      <c r="RGC79" s="301"/>
      <c r="RGD79" s="301"/>
      <c r="RGE79" s="301"/>
      <c r="RGF79" s="301"/>
      <c r="RGG79" s="301"/>
      <c r="RGH79" s="301"/>
      <c r="RGI79" s="301"/>
      <c r="RGJ79" s="301"/>
      <c r="RGK79" s="301"/>
      <c r="RGL79" s="301"/>
      <c r="RGM79" s="301"/>
      <c r="RGN79" s="301"/>
      <c r="RGO79" s="301"/>
      <c r="RGP79" s="301"/>
      <c r="RGQ79" s="301"/>
      <c r="RGR79" s="301"/>
      <c r="RGS79" s="301"/>
      <c r="RGT79" s="301"/>
      <c r="RGU79" s="301"/>
      <c r="RGV79" s="301"/>
      <c r="RGW79" s="301"/>
      <c r="RGX79" s="301"/>
      <c r="RGY79" s="301"/>
      <c r="RGZ79" s="301"/>
      <c r="RHA79" s="301"/>
      <c r="RHB79" s="301"/>
      <c r="RHC79" s="301"/>
      <c r="RHD79" s="301"/>
      <c r="RHE79" s="301"/>
      <c r="RHF79" s="301"/>
      <c r="RHG79" s="301"/>
      <c r="RHH79" s="301"/>
      <c r="RHI79" s="301"/>
      <c r="RHJ79" s="301"/>
      <c r="RHK79" s="301"/>
      <c r="RHL79" s="301"/>
      <c r="RHM79" s="301"/>
      <c r="RHN79" s="301"/>
      <c r="RHO79" s="301"/>
      <c r="RHP79" s="301"/>
      <c r="RHQ79" s="301"/>
      <c r="RHR79" s="301"/>
      <c r="RHS79" s="301"/>
      <c r="RHT79" s="301"/>
      <c r="RHU79" s="301"/>
      <c r="RHV79" s="301"/>
      <c r="RHW79" s="301"/>
      <c r="RHX79" s="301"/>
      <c r="RHY79" s="301"/>
      <c r="RHZ79" s="301"/>
      <c r="RIA79" s="301"/>
      <c r="RIB79" s="301"/>
      <c r="RIC79" s="301"/>
      <c r="RID79" s="301"/>
      <c r="RIE79" s="301"/>
      <c r="RIF79" s="301"/>
      <c r="RIG79" s="301"/>
      <c r="RIH79" s="301"/>
      <c r="RII79" s="301"/>
      <c r="RIJ79" s="301"/>
      <c r="RIK79" s="301"/>
      <c r="RIL79" s="301"/>
      <c r="RIM79" s="301"/>
      <c r="RIN79" s="301"/>
      <c r="RIO79" s="301"/>
      <c r="RIP79" s="301"/>
      <c r="RIQ79" s="301"/>
      <c r="RIR79" s="301"/>
      <c r="RIS79" s="301"/>
      <c r="RIT79" s="301"/>
      <c r="RIU79" s="301"/>
      <c r="RIV79" s="301"/>
      <c r="RIW79" s="301"/>
      <c r="RIX79" s="301"/>
      <c r="RIY79" s="301"/>
      <c r="RIZ79" s="301"/>
      <c r="RJA79" s="301"/>
      <c r="RJB79" s="301"/>
      <c r="RJC79" s="301"/>
      <c r="RJD79" s="301"/>
      <c r="RJE79" s="301"/>
      <c r="RJF79" s="301"/>
      <c r="RJG79" s="301"/>
      <c r="RJH79" s="301"/>
      <c r="RJI79" s="301"/>
      <c r="RJJ79" s="301"/>
      <c r="RJK79" s="301"/>
      <c r="RJL79" s="301"/>
      <c r="RJM79" s="301"/>
      <c r="RJN79" s="301"/>
      <c r="RJO79" s="301"/>
      <c r="RJP79" s="301"/>
      <c r="RJQ79" s="301"/>
      <c r="RJR79" s="301"/>
      <c r="RJS79" s="301"/>
      <c r="RJT79" s="301"/>
      <c r="RJU79" s="301"/>
      <c r="RJV79" s="301"/>
      <c r="RJW79" s="301"/>
      <c r="RJX79" s="301"/>
      <c r="RJY79" s="301"/>
      <c r="RJZ79" s="301"/>
      <c r="RKA79" s="301"/>
      <c r="RKB79" s="301"/>
      <c r="RKC79" s="301"/>
      <c r="RKD79" s="301"/>
      <c r="RKE79" s="301"/>
      <c r="RKF79" s="301"/>
      <c r="RKG79" s="301"/>
      <c r="RKH79" s="301"/>
      <c r="RKI79" s="301"/>
      <c r="RKJ79" s="301"/>
      <c r="RKK79" s="301"/>
      <c r="RKL79" s="301"/>
      <c r="RKM79" s="301"/>
      <c r="RKN79" s="301"/>
      <c r="RKO79" s="301"/>
      <c r="RKP79" s="301"/>
      <c r="RKQ79" s="301"/>
      <c r="RKR79" s="301"/>
      <c r="RKS79" s="301"/>
      <c r="RKT79" s="301"/>
      <c r="RKU79" s="301"/>
      <c r="RKV79" s="301"/>
      <c r="RKW79" s="301"/>
      <c r="RKX79" s="301"/>
      <c r="RKY79" s="301"/>
      <c r="RKZ79" s="301"/>
      <c r="RLA79" s="301"/>
      <c r="RLB79" s="301"/>
      <c r="RLC79" s="301"/>
      <c r="RLD79" s="301"/>
      <c r="RLE79" s="301"/>
      <c r="RLF79" s="301"/>
      <c r="RLG79" s="301"/>
      <c r="RLH79" s="301"/>
      <c r="RLI79" s="301"/>
      <c r="RLJ79" s="301"/>
      <c r="RLK79" s="301"/>
      <c r="RLL79" s="301"/>
      <c r="RLM79" s="301"/>
      <c r="RLN79" s="301"/>
      <c r="RLO79" s="301"/>
      <c r="RLP79" s="301"/>
      <c r="RLQ79" s="301"/>
      <c r="RLR79" s="301"/>
      <c r="RLS79" s="301"/>
      <c r="RLT79" s="301"/>
      <c r="RLU79" s="301"/>
      <c r="RLV79" s="301"/>
      <c r="RLW79" s="301"/>
      <c r="RLX79" s="301"/>
      <c r="RLY79" s="301"/>
      <c r="RLZ79" s="301"/>
      <c r="RMA79" s="301"/>
      <c r="RMB79" s="301"/>
      <c r="RMC79" s="301"/>
      <c r="RMD79" s="301"/>
      <c r="RME79" s="301"/>
      <c r="RMF79" s="301"/>
      <c r="RMG79" s="301"/>
      <c r="RMH79" s="301"/>
      <c r="RMI79" s="301"/>
      <c r="RMJ79" s="301"/>
      <c r="RMK79" s="301"/>
      <c r="RML79" s="301"/>
      <c r="RMM79" s="301"/>
      <c r="RMN79" s="301"/>
      <c r="RMO79" s="301"/>
      <c r="RMP79" s="301"/>
      <c r="RMQ79" s="301"/>
      <c r="RMR79" s="301"/>
      <c r="RMS79" s="301"/>
      <c r="RMT79" s="301"/>
      <c r="RMU79" s="301"/>
      <c r="RMV79" s="301"/>
      <c r="RMW79" s="301"/>
      <c r="RMX79" s="301"/>
      <c r="RMY79" s="301"/>
      <c r="RMZ79" s="301"/>
      <c r="RNA79" s="301"/>
      <c r="RNB79" s="301"/>
      <c r="RNC79" s="301"/>
      <c r="RND79" s="301"/>
      <c r="RNE79" s="301"/>
      <c r="RNF79" s="301"/>
      <c r="RNG79" s="301"/>
      <c r="RNH79" s="301"/>
      <c r="RNI79" s="301"/>
      <c r="RNJ79" s="301"/>
      <c r="RNK79" s="301"/>
      <c r="RNL79" s="301"/>
      <c r="RNM79" s="301"/>
      <c r="RNN79" s="301"/>
      <c r="RNO79" s="301"/>
      <c r="RNV79" s="301"/>
      <c r="RNW79" s="301"/>
      <c r="RNX79" s="301"/>
      <c r="RNY79" s="301"/>
      <c r="RNZ79" s="301"/>
      <c r="ROA79" s="301"/>
      <c r="ROB79" s="301"/>
      <c r="ROC79" s="301"/>
      <c r="ROD79" s="301"/>
      <c r="ROE79" s="301"/>
      <c r="ROF79" s="301"/>
      <c r="ROG79" s="301"/>
      <c r="ROH79" s="301"/>
      <c r="ROI79" s="301"/>
      <c r="ROJ79" s="301"/>
      <c r="ROK79" s="301"/>
      <c r="ROL79" s="301"/>
      <c r="ROM79" s="301"/>
      <c r="RON79" s="301"/>
      <c r="ROO79" s="301"/>
      <c r="ROP79" s="301"/>
      <c r="ROQ79" s="301"/>
      <c r="ROR79" s="301"/>
      <c r="ROS79" s="301"/>
      <c r="ROT79" s="301"/>
      <c r="ROU79" s="301"/>
      <c r="ROV79" s="301"/>
      <c r="ROW79" s="301"/>
      <c r="ROX79" s="301"/>
      <c r="ROY79" s="301"/>
      <c r="ROZ79" s="301"/>
      <c r="RPA79" s="301"/>
      <c r="RPB79" s="301"/>
      <c r="RPC79" s="301"/>
      <c r="RPD79" s="301"/>
      <c r="RPE79" s="301"/>
      <c r="RPF79" s="301"/>
      <c r="RPG79" s="301"/>
      <c r="RPH79" s="301"/>
      <c r="RPI79" s="301"/>
      <c r="RPJ79" s="301"/>
      <c r="RPK79" s="301"/>
      <c r="RPL79" s="301"/>
      <c r="RPM79" s="301"/>
      <c r="RPN79" s="301"/>
      <c r="RPO79" s="301"/>
      <c r="RPP79" s="301"/>
      <c r="RPQ79" s="301"/>
      <c r="RPR79" s="301"/>
      <c r="RPS79" s="301"/>
      <c r="RPT79" s="301"/>
      <c r="RPU79" s="301"/>
      <c r="RPV79" s="301"/>
      <c r="RPW79" s="301"/>
      <c r="RPX79" s="301"/>
      <c r="RPY79" s="301"/>
      <c r="RPZ79" s="301"/>
      <c r="RQA79" s="301"/>
      <c r="RQB79" s="301"/>
      <c r="RQC79" s="301"/>
      <c r="RQD79" s="301"/>
      <c r="RQE79" s="301"/>
      <c r="RQF79" s="301"/>
      <c r="RQG79" s="301"/>
      <c r="RQH79" s="301"/>
      <c r="RQI79" s="301"/>
      <c r="RQJ79" s="301"/>
      <c r="RQK79" s="301"/>
      <c r="RQL79" s="301"/>
      <c r="RQM79" s="301"/>
      <c r="RQN79" s="301"/>
      <c r="RQO79" s="301"/>
      <c r="RQP79" s="301"/>
      <c r="RQQ79" s="301"/>
      <c r="RQR79" s="301"/>
      <c r="RQS79" s="301"/>
      <c r="RQT79" s="301"/>
      <c r="RQU79" s="301"/>
      <c r="RQV79" s="301"/>
      <c r="RQW79" s="301"/>
      <c r="RQX79" s="301"/>
      <c r="RQY79" s="301"/>
      <c r="RQZ79" s="301"/>
      <c r="RRA79" s="301"/>
      <c r="RRB79" s="301"/>
      <c r="RRC79" s="301"/>
      <c r="RRD79" s="301"/>
      <c r="RRE79" s="301"/>
      <c r="RRF79" s="301"/>
      <c r="RRG79" s="301"/>
      <c r="RRH79" s="301"/>
      <c r="RRI79" s="301"/>
      <c r="RRJ79" s="301"/>
      <c r="RRK79" s="301"/>
      <c r="RRL79" s="301"/>
      <c r="RRM79" s="301"/>
      <c r="RRN79" s="301"/>
      <c r="RRO79" s="301"/>
      <c r="RRP79" s="301"/>
      <c r="RRQ79" s="301"/>
      <c r="RRR79" s="301"/>
      <c r="RRS79" s="301"/>
      <c r="RRT79" s="301"/>
      <c r="RRU79" s="301"/>
      <c r="RRV79" s="301"/>
      <c r="RRW79" s="301"/>
      <c r="RRX79" s="301"/>
      <c r="RRY79" s="301"/>
      <c r="RRZ79" s="301"/>
      <c r="RSA79" s="301"/>
      <c r="RSB79" s="301"/>
      <c r="RSC79" s="301"/>
      <c r="RSD79" s="301"/>
      <c r="RSE79" s="301"/>
      <c r="RSF79" s="301"/>
      <c r="RSG79" s="301"/>
      <c r="RSH79" s="301"/>
      <c r="RSI79" s="301"/>
      <c r="RSJ79" s="301"/>
      <c r="RSK79" s="301"/>
      <c r="RSL79" s="301"/>
      <c r="RSM79" s="301"/>
      <c r="RSN79" s="301"/>
      <c r="RSO79" s="301"/>
      <c r="RSP79" s="301"/>
      <c r="RSQ79" s="301"/>
      <c r="RSR79" s="301"/>
      <c r="RSS79" s="301"/>
      <c r="RST79" s="301"/>
      <c r="RSU79" s="301"/>
      <c r="RSV79" s="301"/>
      <c r="RSW79" s="301"/>
      <c r="RSX79" s="301"/>
      <c r="RSY79" s="301"/>
      <c r="RSZ79" s="301"/>
      <c r="RTA79" s="301"/>
      <c r="RTB79" s="301"/>
      <c r="RTC79" s="301"/>
      <c r="RTD79" s="301"/>
      <c r="RTE79" s="301"/>
      <c r="RTF79" s="301"/>
      <c r="RTG79" s="301"/>
      <c r="RTH79" s="301"/>
      <c r="RTI79" s="301"/>
      <c r="RTJ79" s="301"/>
      <c r="RTK79" s="301"/>
      <c r="RTL79" s="301"/>
      <c r="RTM79" s="301"/>
      <c r="RTN79" s="301"/>
      <c r="RTO79" s="301"/>
      <c r="RTP79" s="301"/>
      <c r="RTQ79" s="301"/>
      <c r="RTR79" s="301"/>
      <c r="RTS79" s="301"/>
      <c r="RTT79" s="301"/>
      <c r="RTU79" s="301"/>
      <c r="RTV79" s="301"/>
      <c r="RTW79" s="301"/>
      <c r="RTX79" s="301"/>
      <c r="RTY79" s="301"/>
      <c r="RTZ79" s="301"/>
      <c r="RUA79" s="301"/>
      <c r="RUB79" s="301"/>
      <c r="RUC79" s="301"/>
      <c r="RUD79" s="301"/>
      <c r="RUE79" s="301"/>
      <c r="RUF79" s="301"/>
      <c r="RUG79" s="301"/>
      <c r="RUH79" s="301"/>
      <c r="RUI79" s="301"/>
      <c r="RUJ79" s="301"/>
      <c r="RUK79" s="301"/>
      <c r="RUL79" s="301"/>
      <c r="RUM79" s="301"/>
      <c r="RUN79" s="301"/>
      <c r="RUO79" s="301"/>
      <c r="RUP79" s="301"/>
      <c r="RUQ79" s="301"/>
      <c r="RUR79" s="301"/>
      <c r="RUS79" s="301"/>
      <c r="RUT79" s="301"/>
      <c r="RUU79" s="301"/>
      <c r="RUV79" s="301"/>
      <c r="RUW79" s="301"/>
      <c r="RUX79" s="301"/>
      <c r="RUY79" s="301"/>
      <c r="RUZ79" s="301"/>
      <c r="RVA79" s="301"/>
      <c r="RVB79" s="301"/>
      <c r="RVC79" s="301"/>
      <c r="RVD79" s="301"/>
      <c r="RVE79" s="301"/>
      <c r="RVF79" s="301"/>
      <c r="RVG79" s="301"/>
      <c r="RVH79" s="301"/>
      <c r="RVI79" s="301"/>
      <c r="RVJ79" s="301"/>
      <c r="RVK79" s="301"/>
      <c r="RVL79" s="301"/>
      <c r="RVM79" s="301"/>
      <c r="RVN79" s="301"/>
      <c r="RVO79" s="301"/>
      <c r="RVP79" s="301"/>
      <c r="RVQ79" s="301"/>
      <c r="RVR79" s="301"/>
      <c r="RVS79" s="301"/>
      <c r="RVT79" s="301"/>
      <c r="RVU79" s="301"/>
      <c r="RVV79" s="301"/>
      <c r="RVW79" s="301"/>
      <c r="RVX79" s="301"/>
      <c r="RVY79" s="301"/>
      <c r="RVZ79" s="301"/>
      <c r="RWA79" s="301"/>
      <c r="RWB79" s="301"/>
      <c r="RWC79" s="301"/>
      <c r="RWD79" s="301"/>
      <c r="RWE79" s="301"/>
      <c r="RWF79" s="301"/>
      <c r="RWG79" s="301"/>
      <c r="RWH79" s="301"/>
      <c r="RWI79" s="301"/>
      <c r="RWJ79" s="301"/>
      <c r="RWK79" s="301"/>
      <c r="RWL79" s="301"/>
      <c r="RWM79" s="301"/>
      <c r="RWN79" s="301"/>
      <c r="RWO79" s="301"/>
      <c r="RWP79" s="301"/>
      <c r="RWQ79" s="301"/>
      <c r="RWR79" s="301"/>
      <c r="RWS79" s="301"/>
      <c r="RWT79" s="301"/>
      <c r="RWU79" s="301"/>
      <c r="RWV79" s="301"/>
      <c r="RWW79" s="301"/>
      <c r="RWX79" s="301"/>
      <c r="RWY79" s="301"/>
      <c r="RWZ79" s="301"/>
      <c r="RXA79" s="301"/>
      <c r="RXB79" s="301"/>
      <c r="RXC79" s="301"/>
      <c r="RXD79" s="301"/>
      <c r="RXE79" s="301"/>
      <c r="RXF79" s="301"/>
      <c r="RXG79" s="301"/>
      <c r="RXH79" s="301"/>
      <c r="RXI79" s="301"/>
      <c r="RXJ79" s="301"/>
      <c r="RXK79" s="301"/>
      <c r="RXR79" s="301"/>
      <c r="RXS79" s="301"/>
      <c r="RXT79" s="301"/>
      <c r="RXU79" s="301"/>
      <c r="RXV79" s="301"/>
      <c r="RXW79" s="301"/>
      <c r="RXX79" s="301"/>
      <c r="RXY79" s="301"/>
      <c r="RXZ79" s="301"/>
      <c r="RYA79" s="301"/>
      <c r="RYB79" s="301"/>
      <c r="RYC79" s="301"/>
      <c r="RYD79" s="301"/>
      <c r="RYE79" s="301"/>
      <c r="RYF79" s="301"/>
      <c r="RYG79" s="301"/>
      <c r="RYH79" s="301"/>
      <c r="RYI79" s="301"/>
      <c r="RYJ79" s="301"/>
      <c r="RYK79" s="301"/>
      <c r="RYL79" s="301"/>
      <c r="RYM79" s="301"/>
      <c r="RYN79" s="301"/>
      <c r="RYO79" s="301"/>
      <c r="RYP79" s="301"/>
      <c r="RYQ79" s="301"/>
      <c r="RYR79" s="301"/>
      <c r="RYS79" s="301"/>
      <c r="RYT79" s="301"/>
      <c r="RYU79" s="301"/>
      <c r="RYV79" s="301"/>
      <c r="RYW79" s="301"/>
      <c r="RYX79" s="301"/>
      <c r="RYY79" s="301"/>
      <c r="RYZ79" s="301"/>
      <c r="RZA79" s="301"/>
      <c r="RZB79" s="301"/>
      <c r="RZC79" s="301"/>
      <c r="RZD79" s="301"/>
      <c r="RZE79" s="301"/>
      <c r="RZF79" s="301"/>
      <c r="RZG79" s="301"/>
      <c r="RZH79" s="301"/>
      <c r="RZI79" s="301"/>
      <c r="RZJ79" s="301"/>
      <c r="RZK79" s="301"/>
      <c r="RZL79" s="301"/>
      <c r="RZM79" s="301"/>
      <c r="RZN79" s="301"/>
      <c r="RZO79" s="301"/>
      <c r="RZP79" s="301"/>
      <c r="RZQ79" s="301"/>
      <c r="RZR79" s="301"/>
      <c r="RZS79" s="301"/>
      <c r="RZT79" s="301"/>
      <c r="RZU79" s="301"/>
      <c r="RZV79" s="301"/>
      <c r="RZW79" s="301"/>
      <c r="RZX79" s="301"/>
      <c r="RZY79" s="301"/>
      <c r="RZZ79" s="301"/>
      <c r="SAA79" s="301"/>
      <c r="SAB79" s="301"/>
      <c r="SAC79" s="301"/>
      <c r="SAD79" s="301"/>
      <c r="SAE79" s="301"/>
      <c r="SAF79" s="301"/>
      <c r="SAG79" s="301"/>
      <c r="SAH79" s="301"/>
      <c r="SAI79" s="301"/>
      <c r="SAJ79" s="301"/>
      <c r="SAK79" s="301"/>
      <c r="SAL79" s="301"/>
      <c r="SAM79" s="301"/>
      <c r="SAN79" s="301"/>
      <c r="SAO79" s="301"/>
      <c r="SAP79" s="301"/>
      <c r="SAQ79" s="301"/>
      <c r="SAR79" s="301"/>
      <c r="SAS79" s="301"/>
      <c r="SAT79" s="301"/>
      <c r="SAU79" s="301"/>
      <c r="SAV79" s="301"/>
      <c r="SAW79" s="301"/>
      <c r="SAX79" s="301"/>
      <c r="SAY79" s="301"/>
      <c r="SAZ79" s="301"/>
      <c r="SBA79" s="301"/>
      <c r="SBB79" s="301"/>
      <c r="SBC79" s="301"/>
      <c r="SBD79" s="301"/>
      <c r="SBE79" s="301"/>
      <c r="SBF79" s="301"/>
      <c r="SBG79" s="301"/>
      <c r="SBH79" s="301"/>
      <c r="SBI79" s="301"/>
      <c r="SBJ79" s="301"/>
      <c r="SBK79" s="301"/>
      <c r="SBL79" s="301"/>
      <c r="SBM79" s="301"/>
      <c r="SBN79" s="301"/>
      <c r="SBO79" s="301"/>
      <c r="SBP79" s="301"/>
      <c r="SBQ79" s="301"/>
      <c r="SBR79" s="301"/>
      <c r="SBS79" s="301"/>
      <c r="SBT79" s="301"/>
      <c r="SBU79" s="301"/>
      <c r="SBV79" s="301"/>
      <c r="SBW79" s="301"/>
      <c r="SBX79" s="301"/>
      <c r="SBY79" s="301"/>
      <c r="SBZ79" s="301"/>
      <c r="SCA79" s="301"/>
      <c r="SCB79" s="301"/>
      <c r="SCC79" s="301"/>
      <c r="SCD79" s="301"/>
      <c r="SCE79" s="301"/>
      <c r="SCF79" s="301"/>
      <c r="SCG79" s="301"/>
      <c r="SCH79" s="301"/>
      <c r="SCI79" s="301"/>
      <c r="SCJ79" s="301"/>
      <c r="SCK79" s="301"/>
      <c r="SCL79" s="301"/>
      <c r="SCM79" s="301"/>
      <c r="SCN79" s="301"/>
      <c r="SCO79" s="301"/>
      <c r="SCP79" s="301"/>
      <c r="SCQ79" s="301"/>
      <c r="SCR79" s="301"/>
      <c r="SCS79" s="301"/>
      <c r="SCT79" s="301"/>
      <c r="SCU79" s="301"/>
      <c r="SCV79" s="301"/>
      <c r="SCW79" s="301"/>
      <c r="SCX79" s="301"/>
      <c r="SCY79" s="301"/>
      <c r="SCZ79" s="301"/>
      <c r="SDA79" s="301"/>
      <c r="SDB79" s="301"/>
      <c r="SDC79" s="301"/>
      <c r="SDD79" s="301"/>
      <c r="SDE79" s="301"/>
      <c r="SDF79" s="301"/>
      <c r="SDG79" s="301"/>
      <c r="SDH79" s="301"/>
      <c r="SDI79" s="301"/>
      <c r="SDJ79" s="301"/>
      <c r="SDK79" s="301"/>
      <c r="SDL79" s="301"/>
      <c r="SDM79" s="301"/>
      <c r="SDN79" s="301"/>
      <c r="SDO79" s="301"/>
      <c r="SDP79" s="301"/>
      <c r="SDQ79" s="301"/>
      <c r="SDR79" s="301"/>
      <c r="SDS79" s="301"/>
      <c r="SDT79" s="301"/>
      <c r="SDU79" s="301"/>
      <c r="SDV79" s="301"/>
      <c r="SDW79" s="301"/>
      <c r="SDX79" s="301"/>
      <c r="SDY79" s="301"/>
      <c r="SDZ79" s="301"/>
      <c r="SEA79" s="301"/>
      <c r="SEB79" s="301"/>
      <c r="SEC79" s="301"/>
      <c r="SED79" s="301"/>
      <c r="SEE79" s="301"/>
      <c r="SEF79" s="301"/>
      <c r="SEG79" s="301"/>
      <c r="SEH79" s="301"/>
      <c r="SEI79" s="301"/>
      <c r="SEJ79" s="301"/>
      <c r="SEK79" s="301"/>
      <c r="SEL79" s="301"/>
      <c r="SEM79" s="301"/>
      <c r="SEN79" s="301"/>
      <c r="SEO79" s="301"/>
      <c r="SEP79" s="301"/>
      <c r="SEQ79" s="301"/>
      <c r="SER79" s="301"/>
      <c r="SES79" s="301"/>
      <c r="SET79" s="301"/>
      <c r="SEU79" s="301"/>
      <c r="SEV79" s="301"/>
      <c r="SEW79" s="301"/>
      <c r="SEX79" s="301"/>
      <c r="SEY79" s="301"/>
      <c r="SEZ79" s="301"/>
      <c r="SFA79" s="301"/>
      <c r="SFB79" s="301"/>
      <c r="SFC79" s="301"/>
      <c r="SFD79" s="301"/>
      <c r="SFE79" s="301"/>
      <c r="SFF79" s="301"/>
      <c r="SFG79" s="301"/>
      <c r="SFH79" s="301"/>
      <c r="SFI79" s="301"/>
      <c r="SFJ79" s="301"/>
      <c r="SFK79" s="301"/>
      <c r="SFL79" s="301"/>
      <c r="SFM79" s="301"/>
      <c r="SFN79" s="301"/>
      <c r="SFO79" s="301"/>
      <c r="SFP79" s="301"/>
      <c r="SFQ79" s="301"/>
      <c r="SFR79" s="301"/>
      <c r="SFS79" s="301"/>
      <c r="SFT79" s="301"/>
      <c r="SFU79" s="301"/>
      <c r="SFV79" s="301"/>
      <c r="SFW79" s="301"/>
      <c r="SFX79" s="301"/>
      <c r="SFY79" s="301"/>
      <c r="SFZ79" s="301"/>
      <c r="SGA79" s="301"/>
      <c r="SGB79" s="301"/>
      <c r="SGC79" s="301"/>
      <c r="SGD79" s="301"/>
      <c r="SGE79" s="301"/>
      <c r="SGF79" s="301"/>
      <c r="SGG79" s="301"/>
      <c r="SGH79" s="301"/>
      <c r="SGI79" s="301"/>
      <c r="SGJ79" s="301"/>
      <c r="SGK79" s="301"/>
      <c r="SGL79" s="301"/>
      <c r="SGM79" s="301"/>
      <c r="SGN79" s="301"/>
      <c r="SGO79" s="301"/>
      <c r="SGP79" s="301"/>
      <c r="SGQ79" s="301"/>
      <c r="SGR79" s="301"/>
      <c r="SGS79" s="301"/>
      <c r="SGT79" s="301"/>
      <c r="SGU79" s="301"/>
      <c r="SGV79" s="301"/>
      <c r="SGW79" s="301"/>
      <c r="SGX79" s="301"/>
      <c r="SGY79" s="301"/>
      <c r="SGZ79" s="301"/>
      <c r="SHA79" s="301"/>
      <c r="SHB79" s="301"/>
      <c r="SHC79" s="301"/>
      <c r="SHD79" s="301"/>
      <c r="SHE79" s="301"/>
      <c r="SHF79" s="301"/>
      <c r="SHG79" s="301"/>
      <c r="SHN79" s="301"/>
      <c r="SHO79" s="301"/>
      <c r="SHP79" s="301"/>
      <c r="SHQ79" s="301"/>
      <c r="SHR79" s="301"/>
      <c r="SHS79" s="301"/>
      <c r="SHT79" s="301"/>
      <c r="SHU79" s="301"/>
      <c r="SHV79" s="301"/>
      <c r="SHW79" s="301"/>
      <c r="SHX79" s="301"/>
      <c r="SHY79" s="301"/>
      <c r="SHZ79" s="301"/>
      <c r="SIA79" s="301"/>
      <c r="SIB79" s="301"/>
      <c r="SIC79" s="301"/>
      <c r="SID79" s="301"/>
      <c r="SIE79" s="301"/>
      <c r="SIF79" s="301"/>
      <c r="SIG79" s="301"/>
      <c r="SIH79" s="301"/>
      <c r="SII79" s="301"/>
      <c r="SIJ79" s="301"/>
      <c r="SIK79" s="301"/>
      <c r="SIL79" s="301"/>
      <c r="SIM79" s="301"/>
      <c r="SIN79" s="301"/>
      <c r="SIO79" s="301"/>
      <c r="SIP79" s="301"/>
      <c r="SIQ79" s="301"/>
      <c r="SIR79" s="301"/>
      <c r="SIS79" s="301"/>
      <c r="SIT79" s="301"/>
      <c r="SIU79" s="301"/>
      <c r="SIV79" s="301"/>
      <c r="SIW79" s="301"/>
      <c r="SIX79" s="301"/>
      <c r="SIY79" s="301"/>
      <c r="SIZ79" s="301"/>
      <c r="SJA79" s="301"/>
      <c r="SJB79" s="301"/>
      <c r="SJC79" s="301"/>
      <c r="SJD79" s="301"/>
      <c r="SJE79" s="301"/>
      <c r="SJF79" s="301"/>
      <c r="SJG79" s="301"/>
      <c r="SJH79" s="301"/>
      <c r="SJI79" s="301"/>
      <c r="SJJ79" s="301"/>
      <c r="SJK79" s="301"/>
      <c r="SJL79" s="301"/>
      <c r="SJM79" s="301"/>
      <c r="SJN79" s="301"/>
      <c r="SJO79" s="301"/>
      <c r="SJP79" s="301"/>
      <c r="SJQ79" s="301"/>
      <c r="SJR79" s="301"/>
      <c r="SJS79" s="301"/>
      <c r="SJT79" s="301"/>
      <c r="SJU79" s="301"/>
      <c r="SJV79" s="301"/>
      <c r="SJW79" s="301"/>
      <c r="SJX79" s="301"/>
      <c r="SJY79" s="301"/>
      <c r="SJZ79" s="301"/>
      <c r="SKA79" s="301"/>
      <c r="SKB79" s="301"/>
      <c r="SKC79" s="301"/>
      <c r="SKD79" s="301"/>
      <c r="SKE79" s="301"/>
      <c r="SKF79" s="301"/>
      <c r="SKG79" s="301"/>
      <c r="SKH79" s="301"/>
      <c r="SKI79" s="301"/>
      <c r="SKJ79" s="301"/>
      <c r="SKK79" s="301"/>
      <c r="SKL79" s="301"/>
      <c r="SKM79" s="301"/>
      <c r="SKN79" s="301"/>
      <c r="SKO79" s="301"/>
      <c r="SKP79" s="301"/>
      <c r="SKQ79" s="301"/>
      <c r="SKR79" s="301"/>
      <c r="SKS79" s="301"/>
      <c r="SKT79" s="301"/>
      <c r="SKU79" s="301"/>
      <c r="SKV79" s="301"/>
      <c r="SKW79" s="301"/>
      <c r="SKX79" s="301"/>
      <c r="SKY79" s="301"/>
      <c r="SKZ79" s="301"/>
      <c r="SLA79" s="301"/>
      <c r="SLB79" s="301"/>
      <c r="SLC79" s="301"/>
      <c r="SLD79" s="301"/>
      <c r="SLE79" s="301"/>
      <c r="SLF79" s="301"/>
      <c r="SLG79" s="301"/>
      <c r="SLH79" s="301"/>
      <c r="SLI79" s="301"/>
      <c r="SLJ79" s="301"/>
      <c r="SLK79" s="301"/>
      <c r="SLL79" s="301"/>
      <c r="SLM79" s="301"/>
      <c r="SLN79" s="301"/>
      <c r="SLO79" s="301"/>
      <c r="SLP79" s="301"/>
      <c r="SLQ79" s="301"/>
      <c r="SLR79" s="301"/>
      <c r="SLS79" s="301"/>
      <c r="SLT79" s="301"/>
      <c r="SLU79" s="301"/>
      <c r="SLV79" s="301"/>
      <c r="SLW79" s="301"/>
      <c r="SLX79" s="301"/>
      <c r="SLY79" s="301"/>
      <c r="SLZ79" s="301"/>
      <c r="SMA79" s="301"/>
      <c r="SMB79" s="301"/>
      <c r="SMC79" s="301"/>
      <c r="SMD79" s="301"/>
      <c r="SME79" s="301"/>
      <c r="SMF79" s="301"/>
      <c r="SMG79" s="301"/>
      <c r="SMH79" s="301"/>
      <c r="SMI79" s="301"/>
      <c r="SMJ79" s="301"/>
      <c r="SMK79" s="301"/>
      <c r="SML79" s="301"/>
      <c r="SMM79" s="301"/>
      <c r="SMN79" s="301"/>
      <c r="SMO79" s="301"/>
      <c r="SMP79" s="301"/>
      <c r="SMQ79" s="301"/>
      <c r="SMR79" s="301"/>
      <c r="SMS79" s="301"/>
      <c r="SMT79" s="301"/>
      <c r="SMU79" s="301"/>
      <c r="SMV79" s="301"/>
      <c r="SMW79" s="301"/>
      <c r="SMX79" s="301"/>
      <c r="SMY79" s="301"/>
      <c r="SMZ79" s="301"/>
      <c r="SNA79" s="301"/>
      <c r="SNB79" s="301"/>
      <c r="SNC79" s="301"/>
      <c r="SND79" s="301"/>
      <c r="SNE79" s="301"/>
      <c r="SNF79" s="301"/>
      <c r="SNG79" s="301"/>
      <c r="SNH79" s="301"/>
      <c r="SNI79" s="301"/>
      <c r="SNJ79" s="301"/>
      <c r="SNK79" s="301"/>
      <c r="SNL79" s="301"/>
      <c r="SNM79" s="301"/>
      <c r="SNN79" s="301"/>
      <c r="SNO79" s="301"/>
      <c r="SNP79" s="301"/>
      <c r="SNQ79" s="301"/>
      <c r="SNR79" s="301"/>
      <c r="SNS79" s="301"/>
      <c r="SNT79" s="301"/>
      <c r="SNU79" s="301"/>
      <c r="SNV79" s="301"/>
      <c r="SNW79" s="301"/>
      <c r="SNX79" s="301"/>
      <c r="SNY79" s="301"/>
      <c r="SNZ79" s="301"/>
      <c r="SOA79" s="301"/>
      <c r="SOB79" s="301"/>
      <c r="SOC79" s="301"/>
      <c r="SOD79" s="301"/>
      <c r="SOE79" s="301"/>
      <c r="SOF79" s="301"/>
      <c r="SOG79" s="301"/>
      <c r="SOH79" s="301"/>
      <c r="SOI79" s="301"/>
      <c r="SOJ79" s="301"/>
      <c r="SOK79" s="301"/>
      <c r="SOL79" s="301"/>
      <c r="SOM79" s="301"/>
      <c r="SON79" s="301"/>
      <c r="SOO79" s="301"/>
      <c r="SOP79" s="301"/>
      <c r="SOQ79" s="301"/>
      <c r="SOR79" s="301"/>
      <c r="SOS79" s="301"/>
      <c r="SOT79" s="301"/>
      <c r="SOU79" s="301"/>
      <c r="SOV79" s="301"/>
      <c r="SOW79" s="301"/>
      <c r="SOX79" s="301"/>
      <c r="SOY79" s="301"/>
      <c r="SOZ79" s="301"/>
      <c r="SPA79" s="301"/>
      <c r="SPB79" s="301"/>
      <c r="SPC79" s="301"/>
      <c r="SPD79" s="301"/>
      <c r="SPE79" s="301"/>
      <c r="SPF79" s="301"/>
      <c r="SPG79" s="301"/>
      <c r="SPH79" s="301"/>
      <c r="SPI79" s="301"/>
      <c r="SPJ79" s="301"/>
      <c r="SPK79" s="301"/>
      <c r="SPL79" s="301"/>
      <c r="SPM79" s="301"/>
      <c r="SPN79" s="301"/>
      <c r="SPO79" s="301"/>
      <c r="SPP79" s="301"/>
      <c r="SPQ79" s="301"/>
      <c r="SPR79" s="301"/>
      <c r="SPS79" s="301"/>
      <c r="SPT79" s="301"/>
      <c r="SPU79" s="301"/>
      <c r="SPV79" s="301"/>
      <c r="SPW79" s="301"/>
      <c r="SPX79" s="301"/>
      <c r="SPY79" s="301"/>
      <c r="SPZ79" s="301"/>
      <c r="SQA79" s="301"/>
      <c r="SQB79" s="301"/>
      <c r="SQC79" s="301"/>
      <c r="SQD79" s="301"/>
      <c r="SQE79" s="301"/>
      <c r="SQF79" s="301"/>
      <c r="SQG79" s="301"/>
      <c r="SQH79" s="301"/>
      <c r="SQI79" s="301"/>
      <c r="SQJ79" s="301"/>
      <c r="SQK79" s="301"/>
      <c r="SQL79" s="301"/>
      <c r="SQM79" s="301"/>
      <c r="SQN79" s="301"/>
      <c r="SQO79" s="301"/>
      <c r="SQP79" s="301"/>
      <c r="SQQ79" s="301"/>
      <c r="SQR79" s="301"/>
      <c r="SQS79" s="301"/>
      <c r="SQT79" s="301"/>
      <c r="SQU79" s="301"/>
      <c r="SQV79" s="301"/>
      <c r="SQW79" s="301"/>
      <c r="SQX79" s="301"/>
      <c r="SQY79" s="301"/>
      <c r="SQZ79" s="301"/>
      <c r="SRA79" s="301"/>
      <c r="SRB79" s="301"/>
      <c r="SRC79" s="301"/>
      <c r="SRJ79" s="301"/>
      <c r="SRK79" s="301"/>
      <c r="SRL79" s="301"/>
      <c r="SRM79" s="301"/>
      <c r="SRN79" s="301"/>
      <c r="SRO79" s="301"/>
      <c r="SRP79" s="301"/>
      <c r="SRQ79" s="301"/>
      <c r="SRR79" s="301"/>
      <c r="SRS79" s="301"/>
      <c r="SRT79" s="301"/>
      <c r="SRU79" s="301"/>
      <c r="SRV79" s="301"/>
      <c r="SRW79" s="301"/>
      <c r="SRX79" s="301"/>
      <c r="SRY79" s="301"/>
      <c r="SRZ79" s="301"/>
      <c r="SSA79" s="301"/>
      <c r="SSB79" s="301"/>
      <c r="SSC79" s="301"/>
      <c r="SSD79" s="301"/>
      <c r="SSE79" s="301"/>
      <c r="SSF79" s="301"/>
      <c r="SSG79" s="301"/>
      <c r="SSH79" s="301"/>
      <c r="SSI79" s="301"/>
      <c r="SSJ79" s="301"/>
      <c r="SSK79" s="301"/>
      <c r="SSL79" s="301"/>
      <c r="SSM79" s="301"/>
      <c r="SSN79" s="301"/>
      <c r="SSO79" s="301"/>
      <c r="SSP79" s="301"/>
      <c r="SSQ79" s="301"/>
      <c r="SSR79" s="301"/>
      <c r="SSS79" s="301"/>
      <c r="SST79" s="301"/>
      <c r="SSU79" s="301"/>
      <c r="SSV79" s="301"/>
      <c r="SSW79" s="301"/>
      <c r="SSX79" s="301"/>
      <c r="SSY79" s="301"/>
      <c r="SSZ79" s="301"/>
      <c r="STA79" s="301"/>
      <c r="STB79" s="301"/>
      <c r="STC79" s="301"/>
      <c r="STD79" s="301"/>
      <c r="STE79" s="301"/>
      <c r="STF79" s="301"/>
      <c r="STG79" s="301"/>
      <c r="STH79" s="301"/>
      <c r="STI79" s="301"/>
      <c r="STJ79" s="301"/>
      <c r="STK79" s="301"/>
      <c r="STL79" s="301"/>
      <c r="STM79" s="301"/>
      <c r="STN79" s="301"/>
      <c r="STO79" s="301"/>
      <c r="STP79" s="301"/>
      <c r="STQ79" s="301"/>
      <c r="STR79" s="301"/>
      <c r="STS79" s="301"/>
      <c r="STT79" s="301"/>
      <c r="STU79" s="301"/>
      <c r="STV79" s="301"/>
      <c r="STW79" s="301"/>
      <c r="STX79" s="301"/>
      <c r="STY79" s="301"/>
      <c r="STZ79" s="301"/>
      <c r="SUA79" s="301"/>
      <c r="SUB79" s="301"/>
      <c r="SUC79" s="301"/>
      <c r="SUD79" s="301"/>
      <c r="SUE79" s="301"/>
      <c r="SUF79" s="301"/>
      <c r="SUG79" s="301"/>
      <c r="SUH79" s="301"/>
      <c r="SUI79" s="301"/>
      <c r="SUJ79" s="301"/>
      <c r="SUK79" s="301"/>
      <c r="SUL79" s="301"/>
      <c r="SUM79" s="301"/>
      <c r="SUN79" s="301"/>
      <c r="SUO79" s="301"/>
      <c r="SUP79" s="301"/>
      <c r="SUQ79" s="301"/>
      <c r="SUR79" s="301"/>
      <c r="SUS79" s="301"/>
      <c r="SUT79" s="301"/>
      <c r="SUU79" s="301"/>
      <c r="SUV79" s="301"/>
      <c r="SUW79" s="301"/>
      <c r="SUX79" s="301"/>
      <c r="SUY79" s="301"/>
      <c r="SUZ79" s="301"/>
      <c r="SVA79" s="301"/>
      <c r="SVB79" s="301"/>
      <c r="SVC79" s="301"/>
      <c r="SVD79" s="301"/>
      <c r="SVE79" s="301"/>
      <c r="SVF79" s="301"/>
      <c r="SVG79" s="301"/>
      <c r="SVH79" s="301"/>
      <c r="SVI79" s="301"/>
      <c r="SVJ79" s="301"/>
      <c r="SVK79" s="301"/>
      <c r="SVL79" s="301"/>
      <c r="SVM79" s="301"/>
      <c r="SVN79" s="301"/>
      <c r="SVO79" s="301"/>
      <c r="SVP79" s="301"/>
      <c r="SVQ79" s="301"/>
      <c r="SVR79" s="301"/>
      <c r="SVS79" s="301"/>
      <c r="SVT79" s="301"/>
      <c r="SVU79" s="301"/>
      <c r="SVV79" s="301"/>
      <c r="SVW79" s="301"/>
      <c r="SVX79" s="301"/>
      <c r="SVY79" s="301"/>
      <c r="SVZ79" s="301"/>
      <c r="SWA79" s="301"/>
      <c r="SWB79" s="301"/>
      <c r="SWC79" s="301"/>
      <c r="SWD79" s="301"/>
      <c r="SWE79" s="301"/>
      <c r="SWF79" s="301"/>
      <c r="SWG79" s="301"/>
      <c r="SWH79" s="301"/>
      <c r="SWI79" s="301"/>
      <c r="SWJ79" s="301"/>
      <c r="SWK79" s="301"/>
      <c r="SWL79" s="301"/>
      <c r="SWM79" s="301"/>
      <c r="SWN79" s="301"/>
      <c r="SWO79" s="301"/>
      <c r="SWP79" s="301"/>
      <c r="SWQ79" s="301"/>
      <c r="SWR79" s="301"/>
      <c r="SWS79" s="301"/>
      <c r="SWT79" s="301"/>
      <c r="SWU79" s="301"/>
      <c r="SWV79" s="301"/>
      <c r="SWW79" s="301"/>
      <c r="SWX79" s="301"/>
      <c r="SWY79" s="301"/>
      <c r="SWZ79" s="301"/>
      <c r="SXA79" s="301"/>
      <c r="SXB79" s="301"/>
      <c r="SXC79" s="301"/>
      <c r="SXD79" s="301"/>
      <c r="SXE79" s="301"/>
      <c r="SXF79" s="301"/>
      <c r="SXG79" s="301"/>
      <c r="SXH79" s="301"/>
      <c r="SXI79" s="301"/>
      <c r="SXJ79" s="301"/>
      <c r="SXK79" s="301"/>
      <c r="SXL79" s="301"/>
      <c r="SXM79" s="301"/>
      <c r="SXN79" s="301"/>
      <c r="SXO79" s="301"/>
      <c r="SXP79" s="301"/>
      <c r="SXQ79" s="301"/>
      <c r="SXR79" s="301"/>
      <c r="SXS79" s="301"/>
      <c r="SXT79" s="301"/>
      <c r="SXU79" s="301"/>
      <c r="SXV79" s="301"/>
      <c r="SXW79" s="301"/>
      <c r="SXX79" s="301"/>
      <c r="SXY79" s="301"/>
      <c r="SXZ79" s="301"/>
      <c r="SYA79" s="301"/>
      <c r="SYB79" s="301"/>
      <c r="SYC79" s="301"/>
      <c r="SYD79" s="301"/>
      <c r="SYE79" s="301"/>
      <c r="SYF79" s="301"/>
      <c r="SYG79" s="301"/>
      <c r="SYH79" s="301"/>
      <c r="SYI79" s="301"/>
      <c r="SYJ79" s="301"/>
      <c r="SYK79" s="301"/>
      <c r="SYL79" s="301"/>
      <c r="SYM79" s="301"/>
      <c r="SYN79" s="301"/>
      <c r="SYO79" s="301"/>
      <c r="SYP79" s="301"/>
      <c r="SYQ79" s="301"/>
      <c r="SYR79" s="301"/>
      <c r="SYS79" s="301"/>
      <c r="SYT79" s="301"/>
      <c r="SYU79" s="301"/>
      <c r="SYV79" s="301"/>
      <c r="SYW79" s="301"/>
      <c r="SYX79" s="301"/>
      <c r="SYY79" s="301"/>
      <c r="SYZ79" s="301"/>
      <c r="SZA79" s="301"/>
      <c r="SZB79" s="301"/>
      <c r="SZC79" s="301"/>
      <c r="SZD79" s="301"/>
      <c r="SZE79" s="301"/>
      <c r="SZF79" s="301"/>
      <c r="SZG79" s="301"/>
      <c r="SZH79" s="301"/>
      <c r="SZI79" s="301"/>
      <c r="SZJ79" s="301"/>
      <c r="SZK79" s="301"/>
      <c r="SZL79" s="301"/>
      <c r="SZM79" s="301"/>
      <c r="SZN79" s="301"/>
      <c r="SZO79" s="301"/>
      <c r="SZP79" s="301"/>
      <c r="SZQ79" s="301"/>
      <c r="SZR79" s="301"/>
      <c r="SZS79" s="301"/>
      <c r="SZT79" s="301"/>
      <c r="SZU79" s="301"/>
      <c r="SZV79" s="301"/>
      <c r="SZW79" s="301"/>
      <c r="SZX79" s="301"/>
      <c r="SZY79" s="301"/>
      <c r="SZZ79" s="301"/>
      <c r="TAA79" s="301"/>
      <c r="TAB79" s="301"/>
      <c r="TAC79" s="301"/>
      <c r="TAD79" s="301"/>
      <c r="TAE79" s="301"/>
      <c r="TAF79" s="301"/>
      <c r="TAG79" s="301"/>
      <c r="TAH79" s="301"/>
      <c r="TAI79" s="301"/>
      <c r="TAJ79" s="301"/>
      <c r="TAK79" s="301"/>
      <c r="TAL79" s="301"/>
      <c r="TAM79" s="301"/>
      <c r="TAN79" s="301"/>
      <c r="TAO79" s="301"/>
      <c r="TAP79" s="301"/>
      <c r="TAQ79" s="301"/>
      <c r="TAR79" s="301"/>
      <c r="TAS79" s="301"/>
      <c r="TAT79" s="301"/>
      <c r="TAU79" s="301"/>
      <c r="TAV79" s="301"/>
      <c r="TAW79" s="301"/>
      <c r="TAX79" s="301"/>
      <c r="TAY79" s="301"/>
      <c r="TBF79" s="301"/>
      <c r="TBG79" s="301"/>
      <c r="TBH79" s="301"/>
      <c r="TBI79" s="301"/>
      <c r="TBJ79" s="301"/>
      <c r="TBK79" s="301"/>
      <c r="TBL79" s="301"/>
      <c r="TBM79" s="301"/>
      <c r="TBN79" s="301"/>
      <c r="TBO79" s="301"/>
      <c r="TBP79" s="301"/>
      <c r="TBQ79" s="301"/>
      <c r="TBR79" s="301"/>
      <c r="TBS79" s="301"/>
      <c r="TBT79" s="301"/>
      <c r="TBU79" s="301"/>
      <c r="TBV79" s="301"/>
      <c r="TBW79" s="301"/>
      <c r="TBX79" s="301"/>
      <c r="TBY79" s="301"/>
      <c r="TBZ79" s="301"/>
      <c r="TCA79" s="301"/>
      <c r="TCB79" s="301"/>
      <c r="TCC79" s="301"/>
      <c r="TCD79" s="301"/>
      <c r="TCE79" s="301"/>
      <c r="TCF79" s="301"/>
      <c r="TCG79" s="301"/>
      <c r="TCH79" s="301"/>
      <c r="TCI79" s="301"/>
      <c r="TCJ79" s="301"/>
      <c r="TCK79" s="301"/>
      <c r="TCL79" s="301"/>
      <c r="TCM79" s="301"/>
      <c r="TCN79" s="301"/>
      <c r="TCO79" s="301"/>
      <c r="TCP79" s="301"/>
      <c r="TCQ79" s="301"/>
      <c r="TCR79" s="301"/>
      <c r="TCS79" s="301"/>
      <c r="TCT79" s="301"/>
      <c r="TCU79" s="301"/>
      <c r="TCV79" s="301"/>
      <c r="TCW79" s="301"/>
      <c r="TCX79" s="301"/>
      <c r="TCY79" s="301"/>
      <c r="TCZ79" s="301"/>
      <c r="TDA79" s="301"/>
      <c r="TDB79" s="301"/>
      <c r="TDC79" s="301"/>
      <c r="TDD79" s="301"/>
      <c r="TDE79" s="301"/>
      <c r="TDF79" s="301"/>
      <c r="TDG79" s="301"/>
      <c r="TDH79" s="301"/>
      <c r="TDI79" s="301"/>
      <c r="TDJ79" s="301"/>
      <c r="TDK79" s="301"/>
      <c r="TDL79" s="301"/>
      <c r="TDM79" s="301"/>
      <c r="TDN79" s="301"/>
      <c r="TDO79" s="301"/>
      <c r="TDP79" s="301"/>
      <c r="TDQ79" s="301"/>
      <c r="TDR79" s="301"/>
      <c r="TDS79" s="301"/>
      <c r="TDT79" s="301"/>
      <c r="TDU79" s="301"/>
      <c r="TDV79" s="301"/>
      <c r="TDW79" s="301"/>
      <c r="TDX79" s="301"/>
      <c r="TDY79" s="301"/>
      <c r="TDZ79" s="301"/>
      <c r="TEA79" s="301"/>
      <c r="TEB79" s="301"/>
      <c r="TEC79" s="301"/>
      <c r="TED79" s="301"/>
      <c r="TEE79" s="301"/>
      <c r="TEF79" s="301"/>
      <c r="TEG79" s="301"/>
      <c r="TEH79" s="301"/>
      <c r="TEI79" s="301"/>
      <c r="TEJ79" s="301"/>
      <c r="TEK79" s="301"/>
      <c r="TEL79" s="301"/>
      <c r="TEM79" s="301"/>
      <c r="TEN79" s="301"/>
      <c r="TEO79" s="301"/>
      <c r="TEP79" s="301"/>
      <c r="TEQ79" s="301"/>
      <c r="TER79" s="301"/>
      <c r="TES79" s="301"/>
      <c r="TET79" s="301"/>
      <c r="TEU79" s="301"/>
      <c r="TEV79" s="301"/>
      <c r="TEW79" s="301"/>
      <c r="TEX79" s="301"/>
      <c r="TEY79" s="301"/>
      <c r="TEZ79" s="301"/>
      <c r="TFA79" s="301"/>
      <c r="TFB79" s="301"/>
      <c r="TFC79" s="301"/>
      <c r="TFD79" s="301"/>
      <c r="TFE79" s="301"/>
      <c r="TFF79" s="301"/>
      <c r="TFG79" s="301"/>
      <c r="TFH79" s="301"/>
      <c r="TFI79" s="301"/>
      <c r="TFJ79" s="301"/>
      <c r="TFK79" s="301"/>
      <c r="TFL79" s="301"/>
      <c r="TFM79" s="301"/>
      <c r="TFN79" s="301"/>
      <c r="TFO79" s="301"/>
      <c r="TFP79" s="301"/>
      <c r="TFQ79" s="301"/>
      <c r="TFR79" s="301"/>
      <c r="TFS79" s="301"/>
      <c r="TFT79" s="301"/>
      <c r="TFU79" s="301"/>
      <c r="TFV79" s="301"/>
      <c r="TFW79" s="301"/>
      <c r="TFX79" s="301"/>
      <c r="TFY79" s="301"/>
      <c r="TFZ79" s="301"/>
      <c r="TGA79" s="301"/>
      <c r="TGB79" s="301"/>
      <c r="TGC79" s="301"/>
      <c r="TGD79" s="301"/>
      <c r="TGE79" s="301"/>
      <c r="TGF79" s="301"/>
      <c r="TGG79" s="301"/>
      <c r="TGH79" s="301"/>
      <c r="TGI79" s="301"/>
      <c r="TGJ79" s="301"/>
      <c r="TGK79" s="301"/>
      <c r="TGL79" s="301"/>
      <c r="TGM79" s="301"/>
      <c r="TGN79" s="301"/>
      <c r="TGO79" s="301"/>
      <c r="TGP79" s="301"/>
      <c r="TGQ79" s="301"/>
      <c r="TGR79" s="301"/>
      <c r="TGS79" s="301"/>
      <c r="TGT79" s="301"/>
      <c r="TGU79" s="301"/>
      <c r="TGV79" s="301"/>
      <c r="TGW79" s="301"/>
      <c r="TGX79" s="301"/>
      <c r="TGY79" s="301"/>
      <c r="TGZ79" s="301"/>
      <c r="THA79" s="301"/>
      <c r="THB79" s="301"/>
      <c r="THC79" s="301"/>
      <c r="THD79" s="301"/>
      <c r="THE79" s="301"/>
      <c r="THF79" s="301"/>
      <c r="THG79" s="301"/>
      <c r="THH79" s="301"/>
      <c r="THI79" s="301"/>
      <c r="THJ79" s="301"/>
      <c r="THK79" s="301"/>
      <c r="THL79" s="301"/>
      <c r="THM79" s="301"/>
      <c r="THN79" s="301"/>
      <c r="THO79" s="301"/>
      <c r="THP79" s="301"/>
      <c r="THQ79" s="301"/>
      <c r="THR79" s="301"/>
      <c r="THS79" s="301"/>
      <c r="THT79" s="301"/>
      <c r="THU79" s="301"/>
      <c r="THV79" s="301"/>
      <c r="THW79" s="301"/>
      <c r="THX79" s="301"/>
      <c r="THY79" s="301"/>
      <c r="THZ79" s="301"/>
      <c r="TIA79" s="301"/>
      <c r="TIB79" s="301"/>
      <c r="TIC79" s="301"/>
      <c r="TID79" s="301"/>
      <c r="TIE79" s="301"/>
      <c r="TIF79" s="301"/>
      <c r="TIG79" s="301"/>
      <c r="TIH79" s="301"/>
      <c r="TII79" s="301"/>
      <c r="TIJ79" s="301"/>
      <c r="TIK79" s="301"/>
      <c r="TIL79" s="301"/>
      <c r="TIM79" s="301"/>
      <c r="TIN79" s="301"/>
      <c r="TIO79" s="301"/>
      <c r="TIP79" s="301"/>
      <c r="TIQ79" s="301"/>
      <c r="TIR79" s="301"/>
      <c r="TIS79" s="301"/>
      <c r="TIT79" s="301"/>
      <c r="TIU79" s="301"/>
      <c r="TIV79" s="301"/>
      <c r="TIW79" s="301"/>
      <c r="TIX79" s="301"/>
      <c r="TIY79" s="301"/>
      <c r="TIZ79" s="301"/>
      <c r="TJA79" s="301"/>
      <c r="TJB79" s="301"/>
      <c r="TJC79" s="301"/>
      <c r="TJD79" s="301"/>
      <c r="TJE79" s="301"/>
      <c r="TJF79" s="301"/>
      <c r="TJG79" s="301"/>
      <c r="TJH79" s="301"/>
      <c r="TJI79" s="301"/>
      <c r="TJJ79" s="301"/>
      <c r="TJK79" s="301"/>
      <c r="TJL79" s="301"/>
      <c r="TJM79" s="301"/>
      <c r="TJN79" s="301"/>
      <c r="TJO79" s="301"/>
      <c r="TJP79" s="301"/>
      <c r="TJQ79" s="301"/>
      <c r="TJR79" s="301"/>
      <c r="TJS79" s="301"/>
      <c r="TJT79" s="301"/>
      <c r="TJU79" s="301"/>
      <c r="TJV79" s="301"/>
      <c r="TJW79" s="301"/>
      <c r="TJX79" s="301"/>
      <c r="TJY79" s="301"/>
      <c r="TJZ79" s="301"/>
      <c r="TKA79" s="301"/>
      <c r="TKB79" s="301"/>
      <c r="TKC79" s="301"/>
      <c r="TKD79" s="301"/>
      <c r="TKE79" s="301"/>
      <c r="TKF79" s="301"/>
      <c r="TKG79" s="301"/>
      <c r="TKH79" s="301"/>
      <c r="TKI79" s="301"/>
      <c r="TKJ79" s="301"/>
      <c r="TKK79" s="301"/>
      <c r="TKL79" s="301"/>
      <c r="TKM79" s="301"/>
      <c r="TKN79" s="301"/>
      <c r="TKO79" s="301"/>
      <c r="TKP79" s="301"/>
      <c r="TKQ79" s="301"/>
      <c r="TKR79" s="301"/>
      <c r="TKS79" s="301"/>
      <c r="TKT79" s="301"/>
      <c r="TKU79" s="301"/>
      <c r="TLB79" s="301"/>
      <c r="TLC79" s="301"/>
      <c r="TLD79" s="301"/>
      <c r="TLE79" s="301"/>
      <c r="TLF79" s="301"/>
      <c r="TLG79" s="301"/>
      <c r="TLH79" s="301"/>
      <c r="TLI79" s="301"/>
      <c r="TLJ79" s="301"/>
      <c r="TLK79" s="301"/>
      <c r="TLL79" s="301"/>
      <c r="TLM79" s="301"/>
      <c r="TLN79" s="301"/>
      <c r="TLO79" s="301"/>
      <c r="TLP79" s="301"/>
      <c r="TLQ79" s="301"/>
      <c r="TLR79" s="301"/>
      <c r="TLS79" s="301"/>
      <c r="TLT79" s="301"/>
      <c r="TLU79" s="301"/>
      <c r="TLV79" s="301"/>
      <c r="TLW79" s="301"/>
      <c r="TLX79" s="301"/>
      <c r="TLY79" s="301"/>
      <c r="TLZ79" s="301"/>
      <c r="TMA79" s="301"/>
      <c r="TMB79" s="301"/>
      <c r="TMC79" s="301"/>
      <c r="TMD79" s="301"/>
      <c r="TME79" s="301"/>
      <c r="TMF79" s="301"/>
      <c r="TMG79" s="301"/>
      <c r="TMH79" s="301"/>
      <c r="TMI79" s="301"/>
      <c r="TMJ79" s="301"/>
      <c r="TMK79" s="301"/>
      <c r="TML79" s="301"/>
      <c r="TMM79" s="301"/>
      <c r="TMN79" s="301"/>
      <c r="TMO79" s="301"/>
      <c r="TMP79" s="301"/>
      <c r="TMQ79" s="301"/>
      <c r="TMR79" s="301"/>
      <c r="TMS79" s="301"/>
      <c r="TMT79" s="301"/>
      <c r="TMU79" s="301"/>
      <c r="TMV79" s="301"/>
      <c r="TMW79" s="301"/>
      <c r="TMX79" s="301"/>
      <c r="TMY79" s="301"/>
      <c r="TMZ79" s="301"/>
      <c r="TNA79" s="301"/>
      <c r="TNB79" s="301"/>
      <c r="TNC79" s="301"/>
      <c r="TND79" s="301"/>
      <c r="TNE79" s="301"/>
      <c r="TNF79" s="301"/>
      <c r="TNG79" s="301"/>
      <c r="TNH79" s="301"/>
      <c r="TNI79" s="301"/>
      <c r="TNJ79" s="301"/>
      <c r="TNK79" s="301"/>
      <c r="TNL79" s="301"/>
      <c r="TNM79" s="301"/>
      <c r="TNN79" s="301"/>
      <c r="TNO79" s="301"/>
      <c r="TNP79" s="301"/>
      <c r="TNQ79" s="301"/>
      <c r="TNR79" s="301"/>
      <c r="TNS79" s="301"/>
      <c r="TNT79" s="301"/>
      <c r="TNU79" s="301"/>
      <c r="TNV79" s="301"/>
      <c r="TNW79" s="301"/>
      <c r="TNX79" s="301"/>
      <c r="TNY79" s="301"/>
      <c r="TNZ79" s="301"/>
      <c r="TOA79" s="301"/>
      <c r="TOB79" s="301"/>
      <c r="TOC79" s="301"/>
      <c r="TOD79" s="301"/>
      <c r="TOE79" s="301"/>
      <c r="TOF79" s="301"/>
      <c r="TOG79" s="301"/>
      <c r="TOH79" s="301"/>
      <c r="TOI79" s="301"/>
      <c r="TOJ79" s="301"/>
      <c r="TOK79" s="301"/>
      <c r="TOL79" s="301"/>
      <c r="TOM79" s="301"/>
      <c r="TON79" s="301"/>
      <c r="TOO79" s="301"/>
      <c r="TOP79" s="301"/>
      <c r="TOQ79" s="301"/>
      <c r="TOR79" s="301"/>
      <c r="TOS79" s="301"/>
      <c r="TOT79" s="301"/>
      <c r="TOU79" s="301"/>
      <c r="TOV79" s="301"/>
      <c r="TOW79" s="301"/>
      <c r="TOX79" s="301"/>
      <c r="TOY79" s="301"/>
      <c r="TOZ79" s="301"/>
      <c r="TPA79" s="301"/>
      <c r="TPB79" s="301"/>
      <c r="TPC79" s="301"/>
      <c r="TPD79" s="301"/>
      <c r="TPE79" s="301"/>
      <c r="TPF79" s="301"/>
      <c r="TPG79" s="301"/>
      <c r="TPH79" s="301"/>
      <c r="TPI79" s="301"/>
      <c r="TPJ79" s="301"/>
      <c r="TPK79" s="301"/>
      <c r="TPL79" s="301"/>
      <c r="TPM79" s="301"/>
      <c r="TPN79" s="301"/>
      <c r="TPO79" s="301"/>
      <c r="TPP79" s="301"/>
      <c r="TPQ79" s="301"/>
      <c r="TPR79" s="301"/>
      <c r="TPS79" s="301"/>
      <c r="TPT79" s="301"/>
      <c r="TPU79" s="301"/>
      <c r="TPV79" s="301"/>
      <c r="TPW79" s="301"/>
      <c r="TPX79" s="301"/>
      <c r="TPY79" s="301"/>
      <c r="TPZ79" s="301"/>
      <c r="TQA79" s="301"/>
      <c r="TQB79" s="301"/>
      <c r="TQC79" s="301"/>
      <c r="TQD79" s="301"/>
      <c r="TQE79" s="301"/>
      <c r="TQF79" s="301"/>
      <c r="TQG79" s="301"/>
      <c r="TQH79" s="301"/>
      <c r="TQI79" s="301"/>
      <c r="TQJ79" s="301"/>
      <c r="TQK79" s="301"/>
      <c r="TQL79" s="301"/>
      <c r="TQM79" s="301"/>
      <c r="TQN79" s="301"/>
      <c r="TQO79" s="301"/>
      <c r="TQP79" s="301"/>
      <c r="TQQ79" s="301"/>
      <c r="TQR79" s="301"/>
      <c r="TQS79" s="301"/>
      <c r="TQT79" s="301"/>
      <c r="TQU79" s="301"/>
      <c r="TQV79" s="301"/>
      <c r="TQW79" s="301"/>
      <c r="TQX79" s="301"/>
      <c r="TQY79" s="301"/>
      <c r="TQZ79" s="301"/>
      <c r="TRA79" s="301"/>
      <c r="TRB79" s="301"/>
      <c r="TRC79" s="301"/>
      <c r="TRD79" s="301"/>
      <c r="TRE79" s="301"/>
      <c r="TRF79" s="301"/>
      <c r="TRG79" s="301"/>
      <c r="TRH79" s="301"/>
      <c r="TRI79" s="301"/>
      <c r="TRJ79" s="301"/>
      <c r="TRK79" s="301"/>
      <c r="TRL79" s="301"/>
      <c r="TRM79" s="301"/>
      <c r="TRN79" s="301"/>
      <c r="TRO79" s="301"/>
      <c r="TRP79" s="301"/>
      <c r="TRQ79" s="301"/>
      <c r="TRR79" s="301"/>
      <c r="TRS79" s="301"/>
      <c r="TRT79" s="301"/>
      <c r="TRU79" s="301"/>
      <c r="TRV79" s="301"/>
      <c r="TRW79" s="301"/>
      <c r="TRX79" s="301"/>
      <c r="TRY79" s="301"/>
      <c r="TRZ79" s="301"/>
      <c r="TSA79" s="301"/>
      <c r="TSB79" s="301"/>
      <c r="TSC79" s="301"/>
      <c r="TSD79" s="301"/>
      <c r="TSE79" s="301"/>
      <c r="TSF79" s="301"/>
      <c r="TSG79" s="301"/>
      <c r="TSH79" s="301"/>
      <c r="TSI79" s="301"/>
      <c r="TSJ79" s="301"/>
      <c r="TSK79" s="301"/>
      <c r="TSL79" s="301"/>
      <c r="TSM79" s="301"/>
      <c r="TSN79" s="301"/>
      <c r="TSO79" s="301"/>
      <c r="TSP79" s="301"/>
      <c r="TSQ79" s="301"/>
      <c r="TSR79" s="301"/>
      <c r="TSS79" s="301"/>
      <c r="TST79" s="301"/>
      <c r="TSU79" s="301"/>
      <c r="TSV79" s="301"/>
      <c r="TSW79" s="301"/>
      <c r="TSX79" s="301"/>
      <c r="TSY79" s="301"/>
      <c r="TSZ79" s="301"/>
      <c r="TTA79" s="301"/>
      <c r="TTB79" s="301"/>
      <c r="TTC79" s="301"/>
      <c r="TTD79" s="301"/>
      <c r="TTE79" s="301"/>
      <c r="TTF79" s="301"/>
      <c r="TTG79" s="301"/>
      <c r="TTH79" s="301"/>
      <c r="TTI79" s="301"/>
      <c r="TTJ79" s="301"/>
      <c r="TTK79" s="301"/>
      <c r="TTL79" s="301"/>
      <c r="TTM79" s="301"/>
      <c r="TTN79" s="301"/>
      <c r="TTO79" s="301"/>
      <c r="TTP79" s="301"/>
      <c r="TTQ79" s="301"/>
      <c r="TTR79" s="301"/>
      <c r="TTS79" s="301"/>
      <c r="TTT79" s="301"/>
      <c r="TTU79" s="301"/>
      <c r="TTV79" s="301"/>
      <c r="TTW79" s="301"/>
      <c r="TTX79" s="301"/>
      <c r="TTY79" s="301"/>
      <c r="TTZ79" s="301"/>
      <c r="TUA79" s="301"/>
      <c r="TUB79" s="301"/>
      <c r="TUC79" s="301"/>
      <c r="TUD79" s="301"/>
      <c r="TUE79" s="301"/>
      <c r="TUF79" s="301"/>
      <c r="TUG79" s="301"/>
      <c r="TUH79" s="301"/>
      <c r="TUI79" s="301"/>
      <c r="TUJ79" s="301"/>
      <c r="TUK79" s="301"/>
      <c r="TUL79" s="301"/>
      <c r="TUM79" s="301"/>
      <c r="TUN79" s="301"/>
      <c r="TUO79" s="301"/>
      <c r="TUP79" s="301"/>
      <c r="TUQ79" s="301"/>
      <c r="TUX79" s="301"/>
      <c r="TUY79" s="301"/>
      <c r="TUZ79" s="301"/>
      <c r="TVA79" s="301"/>
      <c r="TVB79" s="301"/>
      <c r="TVC79" s="301"/>
      <c r="TVD79" s="301"/>
      <c r="TVE79" s="301"/>
      <c r="TVF79" s="301"/>
      <c r="TVG79" s="301"/>
      <c r="TVH79" s="301"/>
      <c r="TVI79" s="301"/>
      <c r="TVJ79" s="301"/>
      <c r="TVK79" s="301"/>
      <c r="TVL79" s="301"/>
      <c r="TVM79" s="301"/>
      <c r="TVN79" s="301"/>
      <c r="TVO79" s="301"/>
      <c r="TVP79" s="301"/>
      <c r="TVQ79" s="301"/>
      <c r="TVR79" s="301"/>
      <c r="TVS79" s="301"/>
      <c r="TVT79" s="301"/>
      <c r="TVU79" s="301"/>
      <c r="TVV79" s="301"/>
      <c r="TVW79" s="301"/>
      <c r="TVX79" s="301"/>
      <c r="TVY79" s="301"/>
      <c r="TVZ79" s="301"/>
      <c r="TWA79" s="301"/>
      <c r="TWB79" s="301"/>
      <c r="TWC79" s="301"/>
      <c r="TWD79" s="301"/>
      <c r="TWE79" s="301"/>
      <c r="TWF79" s="301"/>
      <c r="TWG79" s="301"/>
      <c r="TWH79" s="301"/>
      <c r="TWI79" s="301"/>
      <c r="TWJ79" s="301"/>
      <c r="TWK79" s="301"/>
      <c r="TWL79" s="301"/>
      <c r="TWM79" s="301"/>
      <c r="TWN79" s="301"/>
      <c r="TWO79" s="301"/>
      <c r="TWP79" s="301"/>
      <c r="TWQ79" s="301"/>
      <c r="TWR79" s="301"/>
      <c r="TWS79" s="301"/>
      <c r="TWT79" s="301"/>
      <c r="TWU79" s="301"/>
      <c r="TWV79" s="301"/>
      <c r="TWW79" s="301"/>
      <c r="TWX79" s="301"/>
      <c r="TWY79" s="301"/>
      <c r="TWZ79" s="301"/>
      <c r="TXA79" s="301"/>
      <c r="TXB79" s="301"/>
      <c r="TXC79" s="301"/>
      <c r="TXD79" s="301"/>
      <c r="TXE79" s="301"/>
      <c r="TXF79" s="301"/>
      <c r="TXG79" s="301"/>
      <c r="TXH79" s="301"/>
      <c r="TXI79" s="301"/>
      <c r="TXJ79" s="301"/>
      <c r="TXK79" s="301"/>
      <c r="TXL79" s="301"/>
      <c r="TXM79" s="301"/>
      <c r="TXN79" s="301"/>
      <c r="TXO79" s="301"/>
      <c r="TXP79" s="301"/>
      <c r="TXQ79" s="301"/>
      <c r="TXR79" s="301"/>
      <c r="TXS79" s="301"/>
      <c r="TXT79" s="301"/>
      <c r="TXU79" s="301"/>
      <c r="TXV79" s="301"/>
      <c r="TXW79" s="301"/>
      <c r="TXX79" s="301"/>
      <c r="TXY79" s="301"/>
      <c r="TXZ79" s="301"/>
      <c r="TYA79" s="301"/>
      <c r="TYB79" s="301"/>
      <c r="TYC79" s="301"/>
      <c r="TYD79" s="301"/>
      <c r="TYE79" s="301"/>
      <c r="TYF79" s="301"/>
      <c r="TYG79" s="301"/>
      <c r="TYH79" s="301"/>
      <c r="TYI79" s="301"/>
      <c r="TYJ79" s="301"/>
      <c r="TYK79" s="301"/>
      <c r="TYL79" s="301"/>
      <c r="TYM79" s="301"/>
      <c r="TYN79" s="301"/>
      <c r="TYO79" s="301"/>
      <c r="TYP79" s="301"/>
      <c r="TYQ79" s="301"/>
      <c r="TYR79" s="301"/>
      <c r="TYS79" s="301"/>
      <c r="TYT79" s="301"/>
      <c r="TYU79" s="301"/>
      <c r="TYV79" s="301"/>
      <c r="TYW79" s="301"/>
      <c r="TYX79" s="301"/>
      <c r="TYY79" s="301"/>
      <c r="TYZ79" s="301"/>
      <c r="TZA79" s="301"/>
      <c r="TZB79" s="301"/>
      <c r="TZC79" s="301"/>
      <c r="TZD79" s="301"/>
      <c r="TZE79" s="301"/>
      <c r="TZF79" s="301"/>
      <c r="TZG79" s="301"/>
      <c r="TZH79" s="301"/>
      <c r="TZI79" s="301"/>
      <c r="TZJ79" s="301"/>
      <c r="TZK79" s="301"/>
      <c r="TZL79" s="301"/>
      <c r="TZM79" s="301"/>
      <c r="TZN79" s="301"/>
      <c r="TZO79" s="301"/>
      <c r="TZP79" s="301"/>
      <c r="TZQ79" s="301"/>
      <c r="TZR79" s="301"/>
      <c r="TZS79" s="301"/>
      <c r="TZT79" s="301"/>
      <c r="TZU79" s="301"/>
      <c r="TZV79" s="301"/>
      <c r="TZW79" s="301"/>
      <c r="TZX79" s="301"/>
      <c r="TZY79" s="301"/>
      <c r="TZZ79" s="301"/>
      <c r="UAA79" s="301"/>
      <c r="UAB79" s="301"/>
      <c r="UAC79" s="301"/>
      <c r="UAD79" s="301"/>
      <c r="UAE79" s="301"/>
      <c r="UAF79" s="301"/>
      <c r="UAG79" s="301"/>
      <c r="UAH79" s="301"/>
      <c r="UAI79" s="301"/>
      <c r="UAJ79" s="301"/>
      <c r="UAK79" s="301"/>
      <c r="UAL79" s="301"/>
      <c r="UAM79" s="301"/>
      <c r="UAN79" s="301"/>
      <c r="UAO79" s="301"/>
      <c r="UAP79" s="301"/>
      <c r="UAQ79" s="301"/>
      <c r="UAR79" s="301"/>
      <c r="UAS79" s="301"/>
      <c r="UAT79" s="301"/>
      <c r="UAU79" s="301"/>
      <c r="UAV79" s="301"/>
      <c r="UAW79" s="301"/>
      <c r="UAX79" s="301"/>
      <c r="UAY79" s="301"/>
      <c r="UAZ79" s="301"/>
      <c r="UBA79" s="301"/>
      <c r="UBB79" s="301"/>
      <c r="UBC79" s="301"/>
      <c r="UBD79" s="301"/>
      <c r="UBE79" s="301"/>
      <c r="UBF79" s="301"/>
      <c r="UBG79" s="301"/>
      <c r="UBH79" s="301"/>
      <c r="UBI79" s="301"/>
      <c r="UBJ79" s="301"/>
      <c r="UBK79" s="301"/>
      <c r="UBL79" s="301"/>
      <c r="UBM79" s="301"/>
      <c r="UBN79" s="301"/>
      <c r="UBO79" s="301"/>
      <c r="UBP79" s="301"/>
      <c r="UBQ79" s="301"/>
      <c r="UBR79" s="301"/>
      <c r="UBS79" s="301"/>
      <c r="UBT79" s="301"/>
      <c r="UBU79" s="301"/>
      <c r="UBV79" s="301"/>
      <c r="UBW79" s="301"/>
      <c r="UBX79" s="301"/>
      <c r="UBY79" s="301"/>
      <c r="UBZ79" s="301"/>
      <c r="UCA79" s="301"/>
      <c r="UCB79" s="301"/>
      <c r="UCC79" s="301"/>
      <c r="UCD79" s="301"/>
      <c r="UCE79" s="301"/>
      <c r="UCF79" s="301"/>
      <c r="UCG79" s="301"/>
      <c r="UCH79" s="301"/>
      <c r="UCI79" s="301"/>
      <c r="UCJ79" s="301"/>
      <c r="UCK79" s="301"/>
      <c r="UCL79" s="301"/>
      <c r="UCM79" s="301"/>
      <c r="UCN79" s="301"/>
      <c r="UCO79" s="301"/>
      <c r="UCP79" s="301"/>
      <c r="UCQ79" s="301"/>
      <c r="UCR79" s="301"/>
      <c r="UCS79" s="301"/>
      <c r="UCT79" s="301"/>
      <c r="UCU79" s="301"/>
      <c r="UCV79" s="301"/>
      <c r="UCW79" s="301"/>
      <c r="UCX79" s="301"/>
      <c r="UCY79" s="301"/>
      <c r="UCZ79" s="301"/>
      <c r="UDA79" s="301"/>
      <c r="UDB79" s="301"/>
      <c r="UDC79" s="301"/>
      <c r="UDD79" s="301"/>
      <c r="UDE79" s="301"/>
      <c r="UDF79" s="301"/>
      <c r="UDG79" s="301"/>
      <c r="UDH79" s="301"/>
      <c r="UDI79" s="301"/>
      <c r="UDJ79" s="301"/>
      <c r="UDK79" s="301"/>
      <c r="UDL79" s="301"/>
      <c r="UDM79" s="301"/>
      <c r="UDN79" s="301"/>
      <c r="UDO79" s="301"/>
      <c r="UDP79" s="301"/>
      <c r="UDQ79" s="301"/>
      <c r="UDR79" s="301"/>
      <c r="UDS79" s="301"/>
      <c r="UDT79" s="301"/>
      <c r="UDU79" s="301"/>
      <c r="UDV79" s="301"/>
      <c r="UDW79" s="301"/>
      <c r="UDX79" s="301"/>
      <c r="UDY79" s="301"/>
      <c r="UDZ79" s="301"/>
      <c r="UEA79" s="301"/>
      <c r="UEB79" s="301"/>
      <c r="UEC79" s="301"/>
      <c r="UED79" s="301"/>
      <c r="UEE79" s="301"/>
      <c r="UEF79" s="301"/>
      <c r="UEG79" s="301"/>
      <c r="UEH79" s="301"/>
      <c r="UEI79" s="301"/>
      <c r="UEJ79" s="301"/>
      <c r="UEK79" s="301"/>
      <c r="UEL79" s="301"/>
      <c r="UEM79" s="301"/>
      <c r="UET79" s="301"/>
      <c r="UEU79" s="301"/>
      <c r="UEV79" s="301"/>
      <c r="UEW79" s="301"/>
      <c r="UEX79" s="301"/>
      <c r="UEY79" s="301"/>
      <c r="UEZ79" s="301"/>
      <c r="UFA79" s="301"/>
      <c r="UFB79" s="301"/>
      <c r="UFC79" s="301"/>
      <c r="UFD79" s="301"/>
      <c r="UFE79" s="301"/>
      <c r="UFF79" s="301"/>
      <c r="UFG79" s="301"/>
      <c r="UFH79" s="301"/>
      <c r="UFI79" s="301"/>
      <c r="UFJ79" s="301"/>
      <c r="UFK79" s="301"/>
      <c r="UFL79" s="301"/>
      <c r="UFM79" s="301"/>
      <c r="UFN79" s="301"/>
      <c r="UFO79" s="301"/>
      <c r="UFP79" s="301"/>
      <c r="UFQ79" s="301"/>
      <c r="UFR79" s="301"/>
      <c r="UFS79" s="301"/>
      <c r="UFT79" s="301"/>
      <c r="UFU79" s="301"/>
      <c r="UFV79" s="301"/>
      <c r="UFW79" s="301"/>
      <c r="UFX79" s="301"/>
      <c r="UFY79" s="301"/>
      <c r="UFZ79" s="301"/>
      <c r="UGA79" s="301"/>
      <c r="UGB79" s="301"/>
      <c r="UGC79" s="301"/>
      <c r="UGD79" s="301"/>
      <c r="UGE79" s="301"/>
      <c r="UGF79" s="301"/>
      <c r="UGG79" s="301"/>
      <c r="UGH79" s="301"/>
      <c r="UGI79" s="301"/>
      <c r="UGJ79" s="301"/>
      <c r="UGK79" s="301"/>
      <c r="UGL79" s="301"/>
      <c r="UGM79" s="301"/>
      <c r="UGN79" s="301"/>
      <c r="UGO79" s="301"/>
      <c r="UGP79" s="301"/>
      <c r="UGQ79" s="301"/>
      <c r="UGR79" s="301"/>
      <c r="UGS79" s="301"/>
      <c r="UGT79" s="301"/>
      <c r="UGU79" s="301"/>
      <c r="UGV79" s="301"/>
      <c r="UGW79" s="301"/>
      <c r="UGX79" s="301"/>
      <c r="UGY79" s="301"/>
      <c r="UGZ79" s="301"/>
      <c r="UHA79" s="301"/>
      <c r="UHB79" s="301"/>
      <c r="UHC79" s="301"/>
      <c r="UHD79" s="301"/>
      <c r="UHE79" s="301"/>
      <c r="UHF79" s="301"/>
      <c r="UHG79" s="301"/>
      <c r="UHH79" s="301"/>
      <c r="UHI79" s="301"/>
      <c r="UHJ79" s="301"/>
      <c r="UHK79" s="301"/>
      <c r="UHL79" s="301"/>
      <c r="UHM79" s="301"/>
      <c r="UHN79" s="301"/>
      <c r="UHO79" s="301"/>
      <c r="UHP79" s="301"/>
      <c r="UHQ79" s="301"/>
      <c r="UHR79" s="301"/>
      <c r="UHS79" s="301"/>
      <c r="UHT79" s="301"/>
      <c r="UHU79" s="301"/>
      <c r="UHV79" s="301"/>
      <c r="UHW79" s="301"/>
      <c r="UHX79" s="301"/>
      <c r="UHY79" s="301"/>
      <c r="UHZ79" s="301"/>
      <c r="UIA79" s="301"/>
      <c r="UIB79" s="301"/>
      <c r="UIC79" s="301"/>
      <c r="UID79" s="301"/>
      <c r="UIE79" s="301"/>
      <c r="UIF79" s="301"/>
      <c r="UIG79" s="301"/>
      <c r="UIH79" s="301"/>
      <c r="UII79" s="301"/>
      <c r="UIJ79" s="301"/>
      <c r="UIK79" s="301"/>
      <c r="UIL79" s="301"/>
      <c r="UIM79" s="301"/>
      <c r="UIN79" s="301"/>
      <c r="UIO79" s="301"/>
      <c r="UIP79" s="301"/>
      <c r="UIQ79" s="301"/>
      <c r="UIR79" s="301"/>
      <c r="UIS79" s="301"/>
      <c r="UIT79" s="301"/>
      <c r="UIU79" s="301"/>
      <c r="UIV79" s="301"/>
      <c r="UIW79" s="301"/>
      <c r="UIX79" s="301"/>
      <c r="UIY79" s="301"/>
      <c r="UIZ79" s="301"/>
      <c r="UJA79" s="301"/>
      <c r="UJB79" s="301"/>
      <c r="UJC79" s="301"/>
      <c r="UJD79" s="301"/>
      <c r="UJE79" s="301"/>
      <c r="UJF79" s="301"/>
      <c r="UJG79" s="301"/>
      <c r="UJH79" s="301"/>
      <c r="UJI79" s="301"/>
      <c r="UJJ79" s="301"/>
      <c r="UJK79" s="301"/>
      <c r="UJL79" s="301"/>
      <c r="UJM79" s="301"/>
      <c r="UJN79" s="301"/>
      <c r="UJO79" s="301"/>
      <c r="UJP79" s="301"/>
      <c r="UJQ79" s="301"/>
      <c r="UJR79" s="301"/>
      <c r="UJS79" s="301"/>
      <c r="UJT79" s="301"/>
      <c r="UJU79" s="301"/>
      <c r="UJV79" s="301"/>
      <c r="UJW79" s="301"/>
      <c r="UJX79" s="301"/>
      <c r="UJY79" s="301"/>
      <c r="UJZ79" s="301"/>
      <c r="UKA79" s="301"/>
      <c r="UKB79" s="301"/>
      <c r="UKC79" s="301"/>
      <c r="UKD79" s="301"/>
      <c r="UKE79" s="301"/>
      <c r="UKF79" s="301"/>
      <c r="UKG79" s="301"/>
      <c r="UKH79" s="301"/>
      <c r="UKI79" s="301"/>
      <c r="UKJ79" s="301"/>
      <c r="UKK79" s="301"/>
      <c r="UKL79" s="301"/>
      <c r="UKM79" s="301"/>
      <c r="UKN79" s="301"/>
      <c r="UKO79" s="301"/>
      <c r="UKP79" s="301"/>
      <c r="UKQ79" s="301"/>
      <c r="UKR79" s="301"/>
      <c r="UKS79" s="301"/>
      <c r="UKT79" s="301"/>
      <c r="UKU79" s="301"/>
      <c r="UKV79" s="301"/>
      <c r="UKW79" s="301"/>
      <c r="UKX79" s="301"/>
      <c r="UKY79" s="301"/>
      <c r="UKZ79" s="301"/>
      <c r="ULA79" s="301"/>
      <c r="ULB79" s="301"/>
      <c r="ULC79" s="301"/>
      <c r="ULD79" s="301"/>
      <c r="ULE79" s="301"/>
      <c r="ULF79" s="301"/>
      <c r="ULG79" s="301"/>
      <c r="ULH79" s="301"/>
      <c r="ULI79" s="301"/>
      <c r="ULJ79" s="301"/>
      <c r="ULK79" s="301"/>
      <c r="ULL79" s="301"/>
      <c r="ULM79" s="301"/>
      <c r="ULN79" s="301"/>
      <c r="ULO79" s="301"/>
      <c r="ULP79" s="301"/>
      <c r="ULQ79" s="301"/>
      <c r="ULR79" s="301"/>
      <c r="ULS79" s="301"/>
      <c r="ULT79" s="301"/>
      <c r="ULU79" s="301"/>
      <c r="ULV79" s="301"/>
      <c r="ULW79" s="301"/>
      <c r="ULX79" s="301"/>
      <c r="ULY79" s="301"/>
      <c r="ULZ79" s="301"/>
      <c r="UMA79" s="301"/>
      <c r="UMB79" s="301"/>
      <c r="UMC79" s="301"/>
      <c r="UMD79" s="301"/>
      <c r="UME79" s="301"/>
      <c r="UMF79" s="301"/>
      <c r="UMG79" s="301"/>
      <c r="UMH79" s="301"/>
      <c r="UMI79" s="301"/>
      <c r="UMJ79" s="301"/>
      <c r="UMK79" s="301"/>
      <c r="UML79" s="301"/>
      <c r="UMM79" s="301"/>
      <c r="UMN79" s="301"/>
      <c r="UMO79" s="301"/>
      <c r="UMP79" s="301"/>
      <c r="UMQ79" s="301"/>
      <c r="UMR79" s="301"/>
      <c r="UMS79" s="301"/>
      <c r="UMT79" s="301"/>
      <c r="UMU79" s="301"/>
      <c r="UMV79" s="301"/>
      <c r="UMW79" s="301"/>
      <c r="UMX79" s="301"/>
      <c r="UMY79" s="301"/>
      <c r="UMZ79" s="301"/>
      <c r="UNA79" s="301"/>
      <c r="UNB79" s="301"/>
      <c r="UNC79" s="301"/>
      <c r="UND79" s="301"/>
      <c r="UNE79" s="301"/>
      <c r="UNF79" s="301"/>
      <c r="UNG79" s="301"/>
      <c r="UNH79" s="301"/>
      <c r="UNI79" s="301"/>
      <c r="UNJ79" s="301"/>
      <c r="UNK79" s="301"/>
      <c r="UNL79" s="301"/>
      <c r="UNM79" s="301"/>
      <c r="UNN79" s="301"/>
      <c r="UNO79" s="301"/>
      <c r="UNP79" s="301"/>
      <c r="UNQ79" s="301"/>
      <c r="UNR79" s="301"/>
      <c r="UNS79" s="301"/>
      <c r="UNT79" s="301"/>
      <c r="UNU79" s="301"/>
      <c r="UNV79" s="301"/>
      <c r="UNW79" s="301"/>
      <c r="UNX79" s="301"/>
      <c r="UNY79" s="301"/>
      <c r="UNZ79" s="301"/>
      <c r="UOA79" s="301"/>
      <c r="UOB79" s="301"/>
      <c r="UOC79" s="301"/>
      <c r="UOD79" s="301"/>
      <c r="UOE79" s="301"/>
      <c r="UOF79" s="301"/>
      <c r="UOG79" s="301"/>
      <c r="UOH79" s="301"/>
      <c r="UOI79" s="301"/>
      <c r="UOP79" s="301"/>
      <c r="UOQ79" s="301"/>
      <c r="UOR79" s="301"/>
      <c r="UOS79" s="301"/>
      <c r="UOT79" s="301"/>
      <c r="UOU79" s="301"/>
      <c r="UOV79" s="301"/>
      <c r="UOW79" s="301"/>
      <c r="UOX79" s="301"/>
      <c r="UOY79" s="301"/>
      <c r="UOZ79" s="301"/>
      <c r="UPA79" s="301"/>
      <c r="UPB79" s="301"/>
      <c r="UPC79" s="301"/>
      <c r="UPD79" s="301"/>
      <c r="UPE79" s="301"/>
      <c r="UPF79" s="301"/>
      <c r="UPG79" s="301"/>
      <c r="UPH79" s="301"/>
      <c r="UPI79" s="301"/>
      <c r="UPJ79" s="301"/>
      <c r="UPK79" s="301"/>
      <c r="UPL79" s="301"/>
      <c r="UPM79" s="301"/>
      <c r="UPN79" s="301"/>
      <c r="UPO79" s="301"/>
      <c r="UPP79" s="301"/>
      <c r="UPQ79" s="301"/>
      <c r="UPR79" s="301"/>
      <c r="UPS79" s="301"/>
      <c r="UPT79" s="301"/>
      <c r="UPU79" s="301"/>
      <c r="UPV79" s="301"/>
      <c r="UPW79" s="301"/>
      <c r="UPX79" s="301"/>
      <c r="UPY79" s="301"/>
      <c r="UPZ79" s="301"/>
      <c r="UQA79" s="301"/>
      <c r="UQB79" s="301"/>
      <c r="UQC79" s="301"/>
      <c r="UQD79" s="301"/>
      <c r="UQE79" s="301"/>
      <c r="UQF79" s="301"/>
      <c r="UQG79" s="301"/>
      <c r="UQH79" s="301"/>
      <c r="UQI79" s="301"/>
      <c r="UQJ79" s="301"/>
      <c r="UQK79" s="301"/>
      <c r="UQL79" s="301"/>
      <c r="UQM79" s="301"/>
      <c r="UQN79" s="301"/>
      <c r="UQO79" s="301"/>
      <c r="UQP79" s="301"/>
      <c r="UQQ79" s="301"/>
      <c r="UQR79" s="301"/>
      <c r="UQS79" s="301"/>
      <c r="UQT79" s="301"/>
      <c r="UQU79" s="301"/>
      <c r="UQV79" s="301"/>
      <c r="UQW79" s="301"/>
      <c r="UQX79" s="301"/>
      <c r="UQY79" s="301"/>
      <c r="UQZ79" s="301"/>
      <c r="URA79" s="301"/>
      <c r="URB79" s="301"/>
      <c r="URC79" s="301"/>
      <c r="URD79" s="301"/>
      <c r="URE79" s="301"/>
      <c r="URF79" s="301"/>
      <c r="URG79" s="301"/>
      <c r="URH79" s="301"/>
      <c r="URI79" s="301"/>
      <c r="URJ79" s="301"/>
      <c r="URK79" s="301"/>
      <c r="URL79" s="301"/>
      <c r="URM79" s="301"/>
      <c r="URN79" s="301"/>
      <c r="URO79" s="301"/>
      <c r="URP79" s="301"/>
      <c r="URQ79" s="301"/>
      <c r="URR79" s="301"/>
      <c r="URS79" s="301"/>
      <c r="URT79" s="301"/>
      <c r="URU79" s="301"/>
      <c r="URV79" s="301"/>
      <c r="URW79" s="301"/>
      <c r="URX79" s="301"/>
      <c r="URY79" s="301"/>
      <c r="URZ79" s="301"/>
      <c r="USA79" s="301"/>
      <c r="USB79" s="301"/>
      <c r="USC79" s="301"/>
      <c r="USD79" s="301"/>
      <c r="USE79" s="301"/>
      <c r="USF79" s="301"/>
      <c r="USG79" s="301"/>
      <c r="USH79" s="301"/>
      <c r="USI79" s="301"/>
      <c r="USJ79" s="301"/>
      <c r="USK79" s="301"/>
      <c r="USL79" s="301"/>
      <c r="USM79" s="301"/>
      <c r="USN79" s="301"/>
      <c r="USO79" s="301"/>
      <c r="USP79" s="301"/>
      <c r="USQ79" s="301"/>
      <c r="USR79" s="301"/>
      <c r="USS79" s="301"/>
      <c r="UST79" s="301"/>
      <c r="USU79" s="301"/>
      <c r="USV79" s="301"/>
      <c r="USW79" s="301"/>
      <c r="USX79" s="301"/>
      <c r="USY79" s="301"/>
      <c r="USZ79" s="301"/>
      <c r="UTA79" s="301"/>
      <c r="UTB79" s="301"/>
      <c r="UTC79" s="301"/>
      <c r="UTD79" s="301"/>
      <c r="UTE79" s="301"/>
      <c r="UTF79" s="301"/>
      <c r="UTG79" s="301"/>
      <c r="UTH79" s="301"/>
      <c r="UTI79" s="301"/>
      <c r="UTJ79" s="301"/>
      <c r="UTK79" s="301"/>
      <c r="UTL79" s="301"/>
      <c r="UTM79" s="301"/>
      <c r="UTN79" s="301"/>
      <c r="UTO79" s="301"/>
      <c r="UTP79" s="301"/>
      <c r="UTQ79" s="301"/>
      <c r="UTR79" s="301"/>
      <c r="UTS79" s="301"/>
      <c r="UTT79" s="301"/>
      <c r="UTU79" s="301"/>
      <c r="UTV79" s="301"/>
      <c r="UTW79" s="301"/>
      <c r="UTX79" s="301"/>
      <c r="UTY79" s="301"/>
      <c r="UTZ79" s="301"/>
      <c r="UUA79" s="301"/>
      <c r="UUB79" s="301"/>
      <c r="UUC79" s="301"/>
      <c r="UUD79" s="301"/>
      <c r="UUE79" s="301"/>
      <c r="UUF79" s="301"/>
      <c r="UUG79" s="301"/>
      <c r="UUH79" s="301"/>
      <c r="UUI79" s="301"/>
      <c r="UUJ79" s="301"/>
      <c r="UUK79" s="301"/>
      <c r="UUL79" s="301"/>
      <c r="UUM79" s="301"/>
      <c r="UUN79" s="301"/>
      <c r="UUO79" s="301"/>
      <c r="UUP79" s="301"/>
      <c r="UUQ79" s="301"/>
      <c r="UUR79" s="301"/>
      <c r="UUS79" s="301"/>
      <c r="UUT79" s="301"/>
      <c r="UUU79" s="301"/>
      <c r="UUV79" s="301"/>
      <c r="UUW79" s="301"/>
      <c r="UUX79" s="301"/>
      <c r="UUY79" s="301"/>
      <c r="UUZ79" s="301"/>
      <c r="UVA79" s="301"/>
      <c r="UVB79" s="301"/>
      <c r="UVC79" s="301"/>
      <c r="UVD79" s="301"/>
      <c r="UVE79" s="301"/>
      <c r="UVF79" s="301"/>
      <c r="UVG79" s="301"/>
      <c r="UVH79" s="301"/>
      <c r="UVI79" s="301"/>
      <c r="UVJ79" s="301"/>
      <c r="UVK79" s="301"/>
      <c r="UVL79" s="301"/>
      <c r="UVM79" s="301"/>
      <c r="UVN79" s="301"/>
      <c r="UVO79" s="301"/>
      <c r="UVP79" s="301"/>
      <c r="UVQ79" s="301"/>
      <c r="UVR79" s="301"/>
      <c r="UVS79" s="301"/>
      <c r="UVT79" s="301"/>
      <c r="UVU79" s="301"/>
      <c r="UVV79" s="301"/>
      <c r="UVW79" s="301"/>
      <c r="UVX79" s="301"/>
      <c r="UVY79" s="301"/>
      <c r="UVZ79" s="301"/>
      <c r="UWA79" s="301"/>
      <c r="UWB79" s="301"/>
      <c r="UWC79" s="301"/>
      <c r="UWD79" s="301"/>
      <c r="UWE79" s="301"/>
      <c r="UWF79" s="301"/>
      <c r="UWG79" s="301"/>
      <c r="UWH79" s="301"/>
      <c r="UWI79" s="301"/>
      <c r="UWJ79" s="301"/>
      <c r="UWK79" s="301"/>
      <c r="UWL79" s="301"/>
      <c r="UWM79" s="301"/>
      <c r="UWN79" s="301"/>
      <c r="UWO79" s="301"/>
      <c r="UWP79" s="301"/>
      <c r="UWQ79" s="301"/>
      <c r="UWR79" s="301"/>
      <c r="UWS79" s="301"/>
      <c r="UWT79" s="301"/>
      <c r="UWU79" s="301"/>
      <c r="UWV79" s="301"/>
      <c r="UWW79" s="301"/>
      <c r="UWX79" s="301"/>
      <c r="UWY79" s="301"/>
      <c r="UWZ79" s="301"/>
      <c r="UXA79" s="301"/>
      <c r="UXB79" s="301"/>
      <c r="UXC79" s="301"/>
      <c r="UXD79" s="301"/>
      <c r="UXE79" s="301"/>
      <c r="UXF79" s="301"/>
      <c r="UXG79" s="301"/>
      <c r="UXH79" s="301"/>
      <c r="UXI79" s="301"/>
      <c r="UXJ79" s="301"/>
      <c r="UXK79" s="301"/>
      <c r="UXL79" s="301"/>
      <c r="UXM79" s="301"/>
      <c r="UXN79" s="301"/>
      <c r="UXO79" s="301"/>
      <c r="UXP79" s="301"/>
      <c r="UXQ79" s="301"/>
      <c r="UXR79" s="301"/>
      <c r="UXS79" s="301"/>
      <c r="UXT79" s="301"/>
      <c r="UXU79" s="301"/>
      <c r="UXV79" s="301"/>
      <c r="UXW79" s="301"/>
      <c r="UXX79" s="301"/>
      <c r="UXY79" s="301"/>
      <c r="UXZ79" s="301"/>
      <c r="UYA79" s="301"/>
      <c r="UYB79" s="301"/>
      <c r="UYC79" s="301"/>
      <c r="UYD79" s="301"/>
      <c r="UYE79" s="301"/>
      <c r="UYL79" s="301"/>
      <c r="UYM79" s="301"/>
      <c r="UYN79" s="301"/>
      <c r="UYO79" s="301"/>
      <c r="UYP79" s="301"/>
      <c r="UYQ79" s="301"/>
      <c r="UYR79" s="301"/>
      <c r="UYS79" s="301"/>
      <c r="UYT79" s="301"/>
      <c r="UYU79" s="301"/>
      <c r="UYV79" s="301"/>
      <c r="UYW79" s="301"/>
      <c r="UYX79" s="301"/>
      <c r="UYY79" s="301"/>
      <c r="UYZ79" s="301"/>
      <c r="UZA79" s="301"/>
      <c r="UZB79" s="301"/>
      <c r="UZC79" s="301"/>
      <c r="UZD79" s="301"/>
      <c r="UZE79" s="301"/>
      <c r="UZF79" s="301"/>
      <c r="UZG79" s="301"/>
      <c r="UZH79" s="301"/>
      <c r="UZI79" s="301"/>
      <c r="UZJ79" s="301"/>
      <c r="UZK79" s="301"/>
      <c r="UZL79" s="301"/>
      <c r="UZM79" s="301"/>
      <c r="UZN79" s="301"/>
      <c r="UZO79" s="301"/>
      <c r="UZP79" s="301"/>
      <c r="UZQ79" s="301"/>
      <c r="UZR79" s="301"/>
      <c r="UZS79" s="301"/>
      <c r="UZT79" s="301"/>
      <c r="UZU79" s="301"/>
      <c r="UZV79" s="301"/>
      <c r="UZW79" s="301"/>
      <c r="UZX79" s="301"/>
      <c r="UZY79" s="301"/>
      <c r="UZZ79" s="301"/>
      <c r="VAA79" s="301"/>
      <c r="VAB79" s="301"/>
      <c r="VAC79" s="301"/>
      <c r="VAD79" s="301"/>
      <c r="VAE79" s="301"/>
      <c r="VAF79" s="301"/>
      <c r="VAG79" s="301"/>
      <c r="VAH79" s="301"/>
      <c r="VAI79" s="301"/>
      <c r="VAJ79" s="301"/>
      <c r="VAK79" s="301"/>
      <c r="VAL79" s="301"/>
      <c r="VAM79" s="301"/>
      <c r="VAN79" s="301"/>
      <c r="VAO79" s="301"/>
      <c r="VAP79" s="301"/>
      <c r="VAQ79" s="301"/>
      <c r="VAR79" s="301"/>
      <c r="VAS79" s="301"/>
      <c r="VAT79" s="301"/>
      <c r="VAU79" s="301"/>
      <c r="VAV79" s="301"/>
      <c r="VAW79" s="301"/>
      <c r="VAX79" s="301"/>
      <c r="VAY79" s="301"/>
      <c r="VAZ79" s="301"/>
      <c r="VBA79" s="301"/>
      <c r="VBB79" s="301"/>
      <c r="VBC79" s="301"/>
      <c r="VBD79" s="301"/>
      <c r="VBE79" s="301"/>
      <c r="VBF79" s="301"/>
      <c r="VBG79" s="301"/>
      <c r="VBH79" s="301"/>
      <c r="VBI79" s="301"/>
      <c r="VBJ79" s="301"/>
      <c r="VBK79" s="301"/>
      <c r="VBL79" s="301"/>
      <c r="VBM79" s="301"/>
      <c r="VBN79" s="301"/>
      <c r="VBO79" s="301"/>
      <c r="VBP79" s="301"/>
      <c r="VBQ79" s="301"/>
      <c r="VBR79" s="301"/>
      <c r="VBS79" s="301"/>
      <c r="VBT79" s="301"/>
      <c r="VBU79" s="301"/>
      <c r="VBV79" s="301"/>
      <c r="VBW79" s="301"/>
      <c r="VBX79" s="301"/>
      <c r="VBY79" s="301"/>
      <c r="VBZ79" s="301"/>
      <c r="VCA79" s="301"/>
      <c r="VCB79" s="301"/>
      <c r="VCC79" s="301"/>
      <c r="VCD79" s="301"/>
      <c r="VCE79" s="301"/>
      <c r="VCF79" s="301"/>
      <c r="VCG79" s="301"/>
      <c r="VCH79" s="301"/>
      <c r="VCI79" s="301"/>
      <c r="VCJ79" s="301"/>
      <c r="VCK79" s="301"/>
      <c r="VCL79" s="301"/>
      <c r="VCM79" s="301"/>
      <c r="VCN79" s="301"/>
      <c r="VCO79" s="301"/>
      <c r="VCP79" s="301"/>
      <c r="VCQ79" s="301"/>
      <c r="VCR79" s="301"/>
      <c r="VCS79" s="301"/>
      <c r="VCT79" s="301"/>
      <c r="VCU79" s="301"/>
      <c r="VCV79" s="301"/>
      <c r="VCW79" s="301"/>
      <c r="VCX79" s="301"/>
      <c r="VCY79" s="301"/>
      <c r="VCZ79" s="301"/>
      <c r="VDA79" s="301"/>
      <c r="VDB79" s="301"/>
      <c r="VDC79" s="301"/>
      <c r="VDD79" s="301"/>
      <c r="VDE79" s="301"/>
      <c r="VDF79" s="301"/>
      <c r="VDG79" s="301"/>
      <c r="VDH79" s="301"/>
      <c r="VDI79" s="301"/>
      <c r="VDJ79" s="301"/>
      <c r="VDK79" s="301"/>
      <c r="VDL79" s="301"/>
      <c r="VDM79" s="301"/>
      <c r="VDN79" s="301"/>
      <c r="VDO79" s="301"/>
      <c r="VDP79" s="301"/>
      <c r="VDQ79" s="301"/>
      <c r="VDR79" s="301"/>
      <c r="VDS79" s="301"/>
      <c r="VDT79" s="301"/>
      <c r="VDU79" s="301"/>
      <c r="VDV79" s="301"/>
      <c r="VDW79" s="301"/>
      <c r="VDX79" s="301"/>
      <c r="VDY79" s="301"/>
      <c r="VDZ79" s="301"/>
      <c r="VEA79" s="301"/>
      <c r="VEB79" s="301"/>
      <c r="VEC79" s="301"/>
      <c r="VED79" s="301"/>
      <c r="VEE79" s="301"/>
      <c r="VEF79" s="301"/>
      <c r="VEG79" s="301"/>
      <c r="VEH79" s="301"/>
      <c r="VEI79" s="301"/>
      <c r="VEJ79" s="301"/>
      <c r="VEK79" s="301"/>
      <c r="VEL79" s="301"/>
      <c r="VEM79" s="301"/>
      <c r="VEN79" s="301"/>
      <c r="VEO79" s="301"/>
      <c r="VEP79" s="301"/>
      <c r="VEQ79" s="301"/>
      <c r="VER79" s="301"/>
      <c r="VES79" s="301"/>
      <c r="VET79" s="301"/>
      <c r="VEU79" s="301"/>
      <c r="VEV79" s="301"/>
      <c r="VEW79" s="301"/>
      <c r="VEX79" s="301"/>
      <c r="VEY79" s="301"/>
      <c r="VEZ79" s="301"/>
      <c r="VFA79" s="301"/>
      <c r="VFB79" s="301"/>
      <c r="VFC79" s="301"/>
      <c r="VFD79" s="301"/>
      <c r="VFE79" s="301"/>
      <c r="VFF79" s="301"/>
      <c r="VFG79" s="301"/>
      <c r="VFH79" s="301"/>
      <c r="VFI79" s="301"/>
      <c r="VFJ79" s="301"/>
      <c r="VFK79" s="301"/>
      <c r="VFL79" s="301"/>
      <c r="VFM79" s="301"/>
      <c r="VFN79" s="301"/>
      <c r="VFO79" s="301"/>
      <c r="VFP79" s="301"/>
      <c r="VFQ79" s="301"/>
      <c r="VFR79" s="301"/>
      <c r="VFS79" s="301"/>
      <c r="VFT79" s="301"/>
      <c r="VFU79" s="301"/>
      <c r="VFV79" s="301"/>
      <c r="VFW79" s="301"/>
      <c r="VFX79" s="301"/>
      <c r="VFY79" s="301"/>
      <c r="VFZ79" s="301"/>
      <c r="VGA79" s="301"/>
      <c r="VGB79" s="301"/>
      <c r="VGC79" s="301"/>
      <c r="VGD79" s="301"/>
      <c r="VGE79" s="301"/>
      <c r="VGF79" s="301"/>
      <c r="VGG79" s="301"/>
      <c r="VGH79" s="301"/>
      <c r="VGI79" s="301"/>
      <c r="VGJ79" s="301"/>
      <c r="VGK79" s="301"/>
      <c r="VGL79" s="301"/>
      <c r="VGM79" s="301"/>
      <c r="VGN79" s="301"/>
      <c r="VGO79" s="301"/>
      <c r="VGP79" s="301"/>
      <c r="VGQ79" s="301"/>
      <c r="VGR79" s="301"/>
      <c r="VGS79" s="301"/>
      <c r="VGT79" s="301"/>
      <c r="VGU79" s="301"/>
      <c r="VGV79" s="301"/>
      <c r="VGW79" s="301"/>
      <c r="VGX79" s="301"/>
      <c r="VGY79" s="301"/>
      <c r="VGZ79" s="301"/>
      <c r="VHA79" s="301"/>
      <c r="VHB79" s="301"/>
      <c r="VHC79" s="301"/>
      <c r="VHD79" s="301"/>
      <c r="VHE79" s="301"/>
      <c r="VHF79" s="301"/>
      <c r="VHG79" s="301"/>
      <c r="VHH79" s="301"/>
      <c r="VHI79" s="301"/>
      <c r="VHJ79" s="301"/>
      <c r="VHK79" s="301"/>
      <c r="VHL79" s="301"/>
      <c r="VHM79" s="301"/>
      <c r="VHN79" s="301"/>
      <c r="VHO79" s="301"/>
      <c r="VHP79" s="301"/>
      <c r="VHQ79" s="301"/>
      <c r="VHR79" s="301"/>
      <c r="VHS79" s="301"/>
      <c r="VHT79" s="301"/>
      <c r="VHU79" s="301"/>
      <c r="VHV79" s="301"/>
      <c r="VHW79" s="301"/>
      <c r="VHX79" s="301"/>
      <c r="VHY79" s="301"/>
      <c r="VHZ79" s="301"/>
      <c r="VIA79" s="301"/>
      <c r="VIH79" s="301"/>
      <c r="VII79" s="301"/>
      <c r="VIJ79" s="301"/>
      <c r="VIK79" s="301"/>
      <c r="VIL79" s="301"/>
      <c r="VIM79" s="301"/>
      <c r="VIN79" s="301"/>
      <c r="VIO79" s="301"/>
      <c r="VIP79" s="301"/>
      <c r="VIQ79" s="301"/>
      <c r="VIR79" s="301"/>
      <c r="VIS79" s="301"/>
      <c r="VIT79" s="301"/>
      <c r="VIU79" s="301"/>
      <c r="VIV79" s="301"/>
      <c r="VIW79" s="301"/>
      <c r="VIX79" s="301"/>
      <c r="VIY79" s="301"/>
      <c r="VIZ79" s="301"/>
      <c r="VJA79" s="301"/>
      <c r="VJB79" s="301"/>
      <c r="VJC79" s="301"/>
      <c r="VJD79" s="301"/>
      <c r="VJE79" s="301"/>
      <c r="VJF79" s="301"/>
      <c r="VJG79" s="301"/>
      <c r="VJH79" s="301"/>
      <c r="VJI79" s="301"/>
      <c r="VJJ79" s="301"/>
      <c r="VJK79" s="301"/>
      <c r="VJL79" s="301"/>
      <c r="VJM79" s="301"/>
      <c r="VJN79" s="301"/>
      <c r="VJO79" s="301"/>
      <c r="VJP79" s="301"/>
      <c r="VJQ79" s="301"/>
      <c r="VJR79" s="301"/>
      <c r="VJS79" s="301"/>
      <c r="VJT79" s="301"/>
      <c r="VJU79" s="301"/>
      <c r="VJV79" s="301"/>
      <c r="VJW79" s="301"/>
      <c r="VJX79" s="301"/>
      <c r="VJY79" s="301"/>
      <c r="VJZ79" s="301"/>
      <c r="VKA79" s="301"/>
      <c r="VKB79" s="301"/>
      <c r="VKC79" s="301"/>
      <c r="VKD79" s="301"/>
      <c r="VKE79" s="301"/>
      <c r="VKF79" s="301"/>
      <c r="VKG79" s="301"/>
      <c r="VKH79" s="301"/>
      <c r="VKI79" s="301"/>
      <c r="VKJ79" s="301"/>
      <c r="VKK79" s="301"/>
      <c r="VKL79" s="301"/>
      <c r="VKM79" s="301"/>
      <c r="VKN79" s="301"/>
      <c r="VKO79" s="301"/>
      <c r="VKP79" s="301"/>
      <c r="VKQ79" s="301"/>
      <c r="VKR79" s="301"/>
      <c r="VKS79" s="301"/>
      <c r="VKT79" s="301"/>
      <c r="VKU79" s="301"/>
      <c r="VKV79" s="301"/>
      <c r="VKW79" s="301"/>
      <c r="VKX79" s="301"/>
      <c r="VKY79" s="301"/>
      <c r="VKZ79" s="301"/>
      <c r="VLA79" s="301"/>
      <c r="VLB79" s="301"/>
      <c r="VLC79" s="301"/>
      <c r="VLD79" s="301"/>
      <c r="VLE79" s="301"/>
      <c r="VLF79" s="301"/>
      <c r="VLG79" s="301"/>
      <c r="VLH79" s="301"/>
      <c r="VLI79" s="301"/>
      <c r="VLJ79" s="301"/>
      <c r="VLK79" s="301"/>
      <c r="VLL79" s="301"/>
      <c r="VLM79" s="301"/>
      <c r="VLN79" s="301"/>
      <c r="VLO79" s="301"/>
      <c r="VLP79" s="301"/>
      <c r="VLQ79" s="301"/>
      <c r="VLR79" s="301"/>
      <c r="VLS79" s="301"/>
      <c r="VLT79" s="301"/>
      <c r="VLU79" s="301"/>
      <c r="VLV79" s="301"/>
      <c r="VLW79" s="301"/>
      <c r="VLX79" s="301"/>
      <c r="VLY79" s="301"/>
      <c r="VLZ79" s="301"/>
      <c r="VMA79" s="301"/>
      <c r="VMB79" s="301"/>
      <c r="VMC79" s="301"/>
      <c r="VMD79" s="301"/>
      <c r="VME79" s="301"/>
      <c r="VMF79" s="301"/>
      <c r="VMG79" s="301"/>
      <c r="VMH79" s="301"/>
      <c r="VMI79" s="301"/>
      <c r="VMJ79" s="301"/>
      <c r="VMK79" s="301"/>
      <c r="VML79" s="301"/>
      <c r="VMM79" s="301"/>
      <c r="VMN79" s="301"/>
      <c r="VMO79" s="301"/>
      <c r="VMP79" s="301"/>
      <c r="VMQ79" s="301"/>
      <c r="VMR79" s="301"/>
      <c r="VMS79" s="301"/>
      <c r="VMT79" s="301"/>
      <c r="VMU79" s="301"/>
      <c r="VMV79" s="301"/>
      <c r="VMW79" s="301"/>
      <c r="VMX79" s="301"/>
      <c r="VMY79" s="301"/>
      <c r="VMZ79" s="301"/>
      <c r="VNA79" s="301"/>
      <c r="VNB79" s="301"/>
      <c r="VNC79" s="301"/>
      <c r="VND79" s="301"/>
      <c r="VNE79" s="301"/>
      <c r="VNF79" s="301"/>
      <c r="VNG79" s="301"/>
      <c r="VNH79" s="301"/>
      <c r="VNI79" s="301"/>
      <c r="VNJ79" s="301"/>
      <c r="VNK79" s="301"/>
      <c r="VNL79" s="301"/>
      <c r="VNM79" s="301"/>
      <c r="VNN79" s="301"/>
      <c r="VNO79" s="301"/>
      <c r="VNP79" s="301"/>
      <c r="VNQ79" s="301"/>
      <c r="VNR79" s="301"/>
      <c r="VNS79" s="301"/>
      <c r="VNT79" s="301"/>
      <c r="VNU79" s="301"/>
      <c r="VNV79" s="301"/>
      <c r="VNW79" s="301"/>
      <c r="VNX79" s="301"/>
      <c r="VNY79" s="301"/>
      <c r="VNZ79" s="301"/>
      <c r="VOA79" s="301"/>
      <c r="VOB79" s="301"/>
      <c r="VOC79" s="301"/>
      <c r="VOD79" s="301"/>
      <c r="VOE79" s="301"/>
      <c r="VOF79" s="301"/>
      <c r="VOG79" s="301"/>
      <c r="VOH79" s="301"/>
      <c r="VOI79" s="301"/>
      <c r="VOJ79" s="301"/>
      <c r="VOK79" s="301"/>
      <c r="VOL79" s="301"/>
      <c r="VOM79" s="301"/>
      <c r="VON79" s="301"/>
      <c r="VOO79" s="301"/>
      <c r="VOP79" s="301"/>
      <c r="VOQ79" s="301"/>
      <c r="VOR79" s="301"/>
      <c r="VOS79" s="301"/>
      <c r="VOT79" s="301"/>
      <c r="VOU79" s="301"/>
      <c r="VOV79" s="301"/>
      <c r="VOW79" s="301"/>
      <c r="VOX79" s="301"/>
      <c r="VOY79" s="301"/>
      <c r="VOZ79" s="301"/>
      <c r="VPA79" s="301"/>
      <c r="VPB79" s="301"/>
      <c r="VPC79" s="301"/>
      <c r="VPD79" s="301"/>
      <c r="VPE79" s="301"/>
      <c r="VPF79" s="301"/>
      <c r="VPG79" s="301"/>
      <c r="VPH79" s="301"/>
      <c r="VPI79" s="301"/>
      <c r="VPJ79" s="301"/>
      <c r="VPK79" s="301"/>
      <c r="VPL79" s="301"/>
      <c r="VPM79" s="301"/>
      <c r="VPN79" s="301"/>
      <c r="VPO79" s="301"/>
      <c r="VPP79" s="301"/>
      <c r="VPQ79" s="301"/>
      <c r="VPR79" s="301"/>
      <c r="VPS79" s="301"/>
      <c r="VPT79" s="301"/>
      <c r="VPU79" s="301"/>
      <c r="VPV79" s="301"/>
      <c r="VPW79" s="301"/>
      <c r="VPX79" s="301"/>
      <c r="VPY79" s="301"/>
      <c r="VPZ79" s="301"/>
      <c r="VQA79" s="301"/>
      <c r="VQB79" s="301"/>
      <c r="VQC79" s="301"/>
      <c r="VQD79" s="301"/>
      <c r="VQE79" s="301"/>
      <c r="VQF79" s="301"/>
      <c r="VQG79" s="301"/>
      <c r="VQH79" s="301"/>
      <c r="VQI79" s="301"/>
      <c r="VQJ79" s="301"/>
      <c r="VQK79" s="301"/>
      <c r="VQL79" s="301"/>
      <c r="VQM79" s="301"/>
      <c r="VQN79" s="301"/>
      <c r="VQO79" s="301"/>
      <c r="VQP79" s="301"/>
      <c r="VQQ79" s="301"/>
      <c r="VQR79" s="301"/>
      <c r="VQS79" s="301"/>
      <c r="VQT79" s="301"/>
      <c r="VQU79" s="301"/>
      <c r="VQV79" s="301"/>
      <c r="VQW79" s="301"/>
      <c r="VQX79" s="301"/>
      <c r="VQY79" s="301"/>
      <c r="VQZ79" s="301"/>
      <c r="VRA79" s="301"/>
      <c r="VRB79" s="301"/>
      <c r="VRC79" s="301"/>
      <c r="VRD79" s="301"/>
      <c r="VRE79" s="301"/>
      <c r="VRF79" s="301"/>
      <c r="VRG79" s="301"/>
      <c r="VRH79" s="301"/>
      <c r="VRI79" s="301"/>
      <c r="VRJ79" s="301"/>
      <c r="VRK79" s="301"/>
      <c r="VRL79" s="301"/>
      <c r="VRM79" s="301"/>
      <c r="VRN79" s="301"/>
      <c r="VRO79" s="301"/>
      <c r="VRP79" s="301"/>
      <c r="VRQ79" s="301"/>
      <c r="VRR79" s="301"/>
      <c r="VRS79" s="301"/>
      <c r="VRT79" s="301"/>
      <c r="VRU79" s="301"/>
      <c r="VRV79" s="301"/>
      <c r="VRW79" s="301"/>
      <c r="VSD79" s="301"/>
      <c r="VSE79" s="301"/>
      <c r="VSF79" s="301"/>
      <c r="VSG79" s="301"/>
      <c r="VSH79" s="301"/>
      <c r="VSI79" s="301"/>
      <c r="VSJ79" s="301"/>
      <c r="VSK79" s="301"/>
      <c r="VSL79" s="301"/>
      <c r="VSM79" s="301"/>
      <c r="VSN79" s="301"/>
      <c r="VSO79" s="301"/>
      <c r="VSP79" s="301"/>
      <c r="VSQ79" s="301"/>
      <c r="VSR79" s="301"/>
      <c r="VSS79" s="301"/>
      <c r="VST79" s="301"/>
      <c r="VSU79" s="301"/>
      <c r="VSV79" s="301"/>
      <c r="VSW79" s="301"/>
      <c r="VSX79" s="301"/>
      <c r="VSY79" s="301"/>
      <c r="VSZ79" s="301"/>
      <c r="VTA79" s="301"/>
      <c r="VTB79" s="301"/>
      <c r="VTC79" s="301"/>
      <c r="VTD79" s="301"/>
      <c r="VTE79" s="301"/>
      <c r="VTF79" s="301"/>
      <c r="VTG79" s="301"/>
      <c r="VTH79" s="301"/>
      <c r="VTI79" s="301"/>
      <c r="VTJ79" s="301"/>
      <c r="VTK79" s="301"/>
      <c r="VTL79" s="301"/>
      <c r="VTM79" s="301"/>
      <c r="VTN79" s="301"/>
      <c r="VTO79" s="301"/>
      <c r="VTP79" s="301"/>
      <c r="VTQ79" s="301"/>
      <c r="VTR79" s="301"/>
      <c r="VTS79" s="301"/>
      <c r="VTT79" s="301"/>
      <c r="VTU79" s="301"/>
      <c r="VTV79" s="301"/>
      <c r="VTW79" s="301"/>
      <c r="VTX79" s="301"/>
      <c r="VTY79" s="301"/>
      <c r="VTZ79" s="301"/>
      <c r="VUA79" s="301"/>
      <c r="VUB79" s="301"/>
      <c r="VUC79" s="301"/>
      <c r="VUD79" s="301"/>
      <c r="VUE79" s="301"/>
      <c r="VUF79" s="301"/>
      <c r="VUG79" s="301"/>
      <c r="VUH79" s="301"/>
      <c r="VUI79" s="301"/>
      <c r="VUJ79" s="301"/>
      <c r="VUK79" s="301"/>
      <c r="VUL79" s="301"/>
      <c r="VUM79" s="301"/>
      <c r="VUN79" s="301"/>
      <c r="VUO79" s="301"/>
      <c r="VUP79" s="301"/>
      <c r="VUQ79" s="301"/>
      <c r="VUR79" s="301"/>
      <c r="VUS79" s="301"/>
      <c r="VUT79" s="301"/>
      <c r="VUU79" s="301"/>
      <c r="VUV79" s="301"/>
      <c r="VUW79" s="301"/>
      <c r="VUX79" s="301"/>
      <c r="VUY79" s="301"/>
      <c r="VUZ79" s="301"/>
      <c r="VVA79" s="301"/>
      <c r="VVB79" s="301"/>
      <c r="VVC79" s="301"/>
      <c r="VVD79" s="301"/>
      <c r="VVE79" s="301"/>
      <c r="VVF79" s="301"/>
      <c r="VVG79" s="301"/>
      <c r="VVH79" s="301"/>
      <c r="VVI79" s="301"/>
      <c r="VVJ79" s="301"/>
      <c r="VVK79" s="301"/>
      <c r="VVL79" s="301"/>
      <c r="VVM79" s="301"/>
      <c r="VVN79" s="301"/>
      <c r="VVO79" s="301"/>
      <c r="VVP79" s="301"/>
      <c r="VVQ79" s="301"/>
      <c r="VVR79" s="301"/>
      <c r="VVS79" s="301"/>
      <c r="VVT79" s="301"/>
      <c r="VVU79" s="301"/>
      <c r="VVV79" s="301"/>
      <c r="VVW79" s="301"/>
      <c r="VVX79" s="301"/>
      <c r="VVY79" s="301"/>
      <c r="VVZ79" s="301"/>
      <c r="VWA79" s="301"/>
      <c r="VWB79" s="301"/>
      <c r="VWC79" s="301"/>
      <c r="VWD79" s="301"/>
      <c r="VWE79" s="301"/>
      <c r="VWF79" s="301"/>
      <c r="VWG79" s="301"/>
      <c r="VWH79" s="301"/>
      <c r="VWI79" s="301"/>
      <c r="VWJ79" s="301"/>
      <c r="VWK79" s="301"/>
      <c r="VWL79" s="301"/>
      <c r="VWM79" s="301"/>
      <c r="VWN79" s="301"/>
      <c r="VWO79" s="301"/>
      <c r="VWP79" s="301"/>
      <c r="VWQ79" s="301"/>
      <c r="VWR79" s="301"/>
      <c r="VWS79" s="301"/>
      <c r="VWT79" s="301"/>
      <c r="VWU79" s="301"/>
      <c r="VWV79" s="301"/>
      <c r="VWW79" s="301"/>
      <c r="VWX79" s="301"/>
      <c r="VWY79" s="301"/>
      <c r="VWZ79" s="301"/>
      <c r="VXA79" s="301"/>
      <c r="VXB79" s="301"/>
      <c r="VXC79" s="301"/>
      <c r="VXD79" s="301"/>
      <c r="VXE79" s="301"/>
      <c r="VXF79" s="301"/>
      <c r="VXG79" s="301"/>
      <c r="VXH79" s="301"/>
      <c r="VXI79" s="301"/>
      <c r="VXJ79" s="301"/>
      <c r="VXK79" s="301"/>
      <c r="VXL79" s="301"/>
      <c r="VXM79" s="301"/>
      <c r="VXN79" s="301"/>
      <c r="VXO79" s="301"/>
      <c r="VXP79" s="301"/>
      <c r="VXQ79" s="301"/>
      <c r="VXR79" s="301"/>
      <c r="VXS79" s="301"/>
      <c r="VXT79" s="301"/>
      <c r="VXU79" s="301"/>
      <c r="VXV79" s="301"/>
      <c r="VXW79" s="301"/>
      <c r="VXX79" s="301"/>
      <c r="VXY79" s="301"/>
      <c r="VXZ79" s="301"/>
      <c r="VYA79" s="301"/>
      <c r="VYB79" s="301"/>
      <c r="VYC79" s="301"/>
      <c r="VYD79" s="301"/>
      <c r="VYE79" s="301"/>
      <c r="VYF79" s="301"/>
      <c r="VYG79" s="301"/>
      <c r="VYH79" s="301"/>
      <c r="VYI79" s="301"/>
      <c r="VYJ79" s="301"/>
      <c r="VYK79" s="301"/>
      <c r="VYL79" s="301"/>
      <c r="VYM79" s="301"/>
      <c r="VYN79" s="301"/>
      <c r="VYO79" s="301"/>
      <c r="VYP79" s="301"/>
      <c r="VYQ79" s="301"/>
      <c r="VYR79" s="301"/>
      <c r="VYS79" s="301"/>
      <c r="VYT79" s="301"/>
      <c r="VYU79" s="301"/>
      <c r="VYV79" s="301"/>
      <c r="VYW79" s="301"/>
      <c r="VYX79" s="301"/>
      <c r="VYY79" s="301"/>
      <c r="VYZ79" s="301"/>
      <c r="VZA79" s="301"/>
      <c r="VZB79" s="301"/>
      <c r="VZC79" s="301"/>
      <c r="VZD79" s="301"/>
      <c r="VZE79" s="301"/>
      <c r="VZF79" s="301"/>
      <c r="VZG79" s="301"/>
      <c r="VZH79" s="301"/>
      <c r="VZI79" s="301"/>
      <c r="VZJ79" s="301"/>
      <c r="VZK79" s="301"/>
      <c r="VZL79" s="301"/>
      <c r="VZM79" s="301"/>
      <c r="VZN79" s="301"/>
      <c r="VZO79" s="301"/>
      <c r="VZP79" s="301"/>
      <c r="VZQ79" s="301"/>
      <c r="VZR79" s="301"/>
      <c r="VZS79" s="301"/>
      <c r="VZT79" s="301"/>
      <c r="VZU79" s="301"/>
      <c r="VZV79" s="301"/>
      <c r="VZW79" s="301"/>
      <c r="VZX79" s="301"/>
      <c r="VZY79" s="301"/>
      <c r="VZZ79" s="301"/>
      <c r="WAA79" s="301"/>
      <c r="WAB79" s="301"/>
      <c r="WAC79" s="301"/>
      <c r="WAD79" s="301"/>
      <c r="WAE79" s="301"/>
      <c r="WAF79" s="301"/>
      <c r="WAG79" s="301"/>
      <c r="WAH79" s="301"/>
      <c r="WAI79" s="301"/>
      <c r="WAJ79" s="301"/>
      <c r="WAK79" s="301"/>
      <c r="WAL79" s="301"/>
      <c r="WAM79" s="301"/>
      <c r="WAN79" s="301"/>
      <c r="WAO79" s="301"/>
      <c r="WAP79" s="301"/>
      <c r="WAQ79" s="301"/>
      <c r="WAR79" s="301"/>
      <c r="WAS79" s="301"/>
      <c r="WAT79" s="301"/>
      <c r="WAU79" s="301"/>
      <c r="WAV79" s="301"/>
      <c r="WAW79" s="301"/>
      <c r="WAX79" s="301"/>
      <c r="WAY79" s="301"/>
      <c r="WAZ79" s="301"/>
      <c r="WBA79" s="301"/>
      <c r="WBB79" s="301"/>
      <c r="WBC79" s="301"/>
      <c r="WBD79" s="301"/>
      <c r="WBE79" s="301"/>
      <c r="WBF79" s="301"/>
      <c r="WBG79" s="301"/>
      <c r="WBH79" s="301"/>
      <c r="WBI79" s="301"/>
      <c r="WBJ79" s="301"/>
      <c r="WBK79" s="301"/>
      <c r="WBL79" s="301"/>
      <c r="WBM79" s="301"/>
      <c r="WBN79" s="301"/>
      <c r="WBO79" s="301"/>
      <c r="WBP79" s="301"/>
      <c r="WBQ79" s="301"/>
      <c r="WBR79" s="301"/>
      <c r="WBS79" s="301"/>
      <c r="WBZ79" s="301"/>
      <c r="WCA79" s="301"/>
      <c r="WCB79" s="301"/>
      <c r="WCC79" s="301"/>
      <c r="WCD79" s="301"/>
      <c r="WCE79" s="301"/>
      <c r="WCF79" s="301"/>
      <c r="WCG79" s="301"/>
      <c r="WCH79" s="301"/>
      <c r="WCI79" s="301"/>
      <c r="WCJ79" s="301"/>
      <c r="WCK79" s="301"/>
      <c r="WCL79" s="301"/>
      <c r="WCM79" s="301"/>
      <c r="WCN79" s="301"/>
      <c r="WCO79" s="301"/>
      <c r="WCP79" s="301"/>
      <c r="WCQ79" s="301"/>
      <c r="WCR79" s="301"/>
      <c r="WCS79" s="301"/>
      <c r="WCT79" s="301"/>
      <c r="WCU79" s="301"/>
      <c r="WCV79" s="301"/>
      <c r="WCW79" s="301"/>
      <c r="WCX79" s="301"/>
      <c r="WCY79" s="301"/>
      <c r="WCZ79" s="301"/>
      <c r="WDA79" s="301"/>
      <c r="WDB79" s="301"/>
      <c r="WDC79" s="301"/>
      <c r="WDD79" s="301"/>
      <c r="WDE79" s="301"/>
      <c r="WDF79" s="301"/>
      <c r="WDG79" s="301"/>
      <c r="WDH79" s="301"/>
      <c r="WDI79" s="301"/>
      <c r="WDJ79" s="301"/>
      <c r="WDK79" s="301"/>
      <c r="WDL79" s="301"/>
      <c r="WDM79" s="301"/>
      <c r="WDN79" s="301"/>
      <c r="WDO79" s="301"/>
      <c r="WDP79" s="301"/>
      <c r="WDQ79" s="301"/>
      <c r="WDR79" s="301"/>
      <c r="WDS79" s="301"/>
      <c r="WDT79" s="301"/>
      <c r="WDU79" s="301"/>
      <c r="WDV79" s="301"/>
      <c r="WDW79" s="301"/>
      <c r="WDX79" s="301"/>
      <c r="WDY79" s="301"/>
      <c r="WDZ79" s="301"/>
      <c r="WEA79" s="301"/>
      <c r="WEB79" s="301"/>
      <c r="WEC79" s="301"/>
      <c r="WED79" s="301"/>
      <c r="WEE79" s="301"/>
      <c r="WEF79" s="301"/>
      <c r="WEG79" s="301"/>
      <c r="WEH79" s="301"/>
      <c r="WEI79" s="301"/>
      <c r="WEJ79" s="301"/>
      <c r="WEK79" s="301"/>
      <c r="WEL79" s="301"/>
      <c r="WEM79" s="301"/>
      <c r="WEN79" s="301"/>
      <c r="WEO79" s="301"/>
      <c r="WEP79" s="301"/>
      <c r="WEQ79" s="301"/>
      <c r="WER79" s="301"/>
      <c r="WES79" s="301"/>
      <c r="WET79" s="301"/>
      <c r="WEU79" s="301"/>
      <c r="WEV79" s="301"/>
      <c r="WEW79" s="301"/>
      <c r="WEX79" s="301"/>
      <c r="WEY79" s="301"/>
      <c r="WEZ79" s="301"/>
      <c r="WFA79" s="301"/>
      <c r="WFB79" s="301"/>
      <c r="WFC79" s="301"/>
      <c r="WFD79" s="301"/>
      <c r="WFE79" s="301"/>
      <c r="WFF79" s="301"/>
      <c r="WFG79" s="301"/>
      <c r="WFH79" s="301"/>
      <c r="WFI79" s="301"/>
      <c r="WFJ79" s="301"/>
      <c r="WFK79" s="301"/>
      <c r="WFL79" s="301"/>
      <c r="WFM79" s="301"/>
      <c r="WFN79" s="301"/>
      <c r="WFO79" s="301"/>
      <c r="WFP79" s="301"/>
      <c r="WFQ79" s="301"/>
      <c r="WFR79" s="301"/>
      <c r="WFS79" s="301"/>
      <c r="WFT79" s="301"/>
      <c r="WFU79" s="301"/>
      <c r="WFV79" s="301"/>
      <c r="WFW79" s="301"/>
      <c r="WFX79" s="301"/>
      <c r="WFY79" s="301"/>
      <c r="WFZ79" s="301"/>
      <c r="WGA79" s="301"/>
      <c r="WGB79" s="301"/>
      <c r="WGC79" s="301"/>
      <c r="WGD79" s="301"/>
      <c r="WGE79" s="301"/>
      <c r="WGF79" s="301"/>
      <c r="WGG79" s="301"/>
      <c r="WGH79" s="301"/>
      <c r="WGI79" s="301"/>
      <c r="WGJ79" s="301"/>
      <c r="WGK79" s="301"/>
      <c r="WGL79" s="301"/>
      <c r="WGM79" s="301"/>
      <c r="WGN79" s="301"/>
      <c r="WGO79" s="301"/>
      <c r="WGP79" s="301"/>
      <c r="WGQ79" s="301"/>
      <c r="WGR79" s="301"/>
      <c r="WGS79" s="301"/>
      <c r="WGT79" s="301"/>
      <c r="WGU79" s="301"/>
      <c r="WGV79" s="301"/>
      <c r="WGW79" s="301"/>
      <c r="WGX79" s="301"/>
      <c r="WGY79" s="301"/>
      <c r="WGZ79" s="301"/>
      <c r="WHA79" s="301"/>
      <c r="WHB79" s="301"/>
      <c r="WHC79" s="301"/>
      <c r="WHD79" s="301"/>
      <c r="WHE79" s="301"/>
      <c r="WHF79" s="301"/>
      <c r="WHG79" s="301"/>
      <c r="WHH79" s="301"/>
      <c r="WHI79" s="301"/>
      <c r="WHJ79" s="301"/>
      <c r="WHK79" s="301"/>
      <c r="WHL79" s="301"/>
      <c r="WHM79" s="301"/>
      <c r="WHN79" s="301"/>
      <c r="WHO79" s="301"/>
      <c r="WHP79" s="301"/>
      <c r="WHQ79" s="301"/>
      <c r="WHR79" s="301"/>
      <c r="WHS79" s="301"/>
      <c r="WHT79" s="301"/>
      <c r="WHU79" s="301"/>
      <c r="WHV79" s="301"/>
      <c r="WHW79" s="301"/>
      <c r="WHX79" s="301"/>
      <c r="WHY79" s="301"/>
      <c r="WHZ79" s="301"/>
      <c r="WIA79" s="301"/>
      <c r="WIB79" s="301"/>
      <c r="WIC79" s="301"/>
      <c r="WID79" s="301"/>
      <c r="WIE79" s="301"/>
      <c r="WIF79" s="301"/>
      <c r="WIG79" s="301"/>
      <c r="WIH79" s="301"/>
      <c r="WII79" s="301"/>
      <c r="WIJ79" s="301"/>
      <c r="WIK79" s="301"/>
      <c r="WIL79" s="301"/>
      <c r="WIM79" s="301"/>
      <c r="WIN79" s="301"/>
      <c r="WIO79" s="301"/>
      <c r="WIP79" s="301"/>
      <c r="WIQ79" s="301"/>
      <c r="WIR79" s="301"/>
      <c r="WIS79" s="301"/>
      <c r="WIT79" s="301"/>
      <c r="WIU79" s="301"/>
      <c r="WIV79" s="301"/>
      <c r="WIW79" s="301"/>
      <c r="WIX79" s="301"/>
      <c r="WIY79" s="301"/>
      <c r="WIZ79" s="301"/>
      <c r="WJA79" s="301"/>
      <c r="WJB79" s="301"/>
      <c r="WJC79" s="301"/>
      <c r="WJD79" s="301"/>
      <c r="WJE79" s="301"/>
      <c r="WJF79" s="301"/>
      <c r="WJG79" s="301"/>
      <c r="WJH79" s="301"/>
      <c r="WJI79" s="301"/>
      <c r="WJJ79" s="301"/>
      <c r="WJK79" s="301"/>
      <c r="WJL79" s="301"/>
      <c r="WJM79" s="301"/>
      <c r="WJN79" s="301"/>
      <c r="WJO79" s="301"/>
      <c r="WJP79" s="301"/>
      <c r="WJQ79" s="301"/>
      <c r="WJR79" s="301"/>
      <c r="WJS79" s="301"/>
      <c r="WJT79" s="301"/>
      <c r="WJU79" s="301"/>
      <c r="WJV79" s="301"/>
      <c r="WJW79" s="301"/>
      <c r="WJX79" s="301"/>
      <c r="WJY79" s="301"/>
      <c r="WJZ79" s="301"/>
      <c r="WKA79" s="301"/>
      <c r="WKB79" s="301"/>
      <c r="WKC79" s="301"/>
      <c r="WKD79" s="301"/>
      <c r="WKE79" s="301"/>
      <c r="WKF79" s="301"/>
      <c r="WKG79" s="301"/>
      <c r="WKH79" s="301"/>
      <c r="WKI79" s="301"/>
      <c r="WKJ79" s="301"/>
      <c r="WKK79" s="301"/>
      <c r="WKL79" s="301"/>
      <c r="WKM79" s="301"/>
      <c r="WKN79" s="301"/>
      <c r="WKO79" s="301"/>
      <c r="WKP79" s="301"/>
      <c r="WKQ79" s="301"/>
      <c r="WKR79" s="301"/>
      <c r="WKS79" s="301"/>
      <c r="WKT79" s="301"/>
      <c r="WKU79" s="301"/>
      <c r="WKV79" s="301"/>
      <c r="WKW79" s="301"/>
      <c r="WKX79" s="301"/>
      <c r="WKY79" s="301"/>
      <c r="WKZ79" s="301"/>
      <c r="WLA79" s="301"/>
      <c r="WLB79" s="301"/>
      <c r="WLC79" s="301"/>
      <c r="WLD79" s="301"/>
      <c r="WLE79" s="301"/>
      <c r="WLF79" s="301"/>
      <c r="WLG79" s="301"/>
      <c r="WLH79" s="301"/>
      <c r="WLI79" s="301"/>
      <c r="WLJ79" s="301"/>
      <c r="WLK79" s="301"/>
      <c r="WLL79" s="301"/>
      <c r="WLM79" s="301"/>
      <c r="WLN79" s="301"/>
      <c r="WLO79" s="301"/>
      <c r="WLV79" s="301"/>
      <c r="WLW79" s="301"/>
      <c r="WLX79" s="301"/>
      <c r="WLY79" s="301"/>
      <c r="WLZ79" s="301"/>
      <c r="WMA79" s="301"/>
      <c r="WMB79" s="301"/>
      <c r="WMC79" s="301"/>
      <c r="WMD79" s="301"/>
      <c r="WME79" s="301"/>
      <c r="WMF79" s="301"/>
      <c r="WMG79" s="301"/>
      <c r="WMH79" s="301"/>
      <c r="WMI79" s="301"/>
      <c r="WMJ79" s="301"/>
      <c r="WMK79" s="301"/>
      <c r="WML79" s="301"/>
      <c r="WMM79" s="301"/>
      <c r="WMN79" s="301"/>
      <c r="WMO79" s="301"/>
      <c r="WMP79" s="301"/>
      <c r="WMQ79" s="301"/>
      <c r="WMR79" s="301"/>
      <c r="WMS79" s="301"/>
      <c r="WMT79" s="301"/>
      <c r="WMU79" s="301"/>
      <c r="WMV79" s="301"/>
      <c r="WMW79" s="301"/>
      <c r="WMX79" s="301"/>
      <c r="WMY79" s="301"/>
      <c r="WMZ79" s="301"/>
      <c r="WNA79" s="301"/>
      <c r="WNB79" s="301"/>
      <c r="WNC79" s="301"/>
      <c r="WND79" s="301"/>
      <c r="WNE79" s="301"/>
      <c r="WNF79" s="301"/>
      <c r="WNG79" s="301"/>
      <c r="WNH79" s="301"/>
      <c r="WNI79" s="301"/>
      <c r="WNJ79" s="301"/>
      <c r="WNK79" s="301"/>
      <c r="WNL79" s="301"/>
      <c r="WNM79" s="301"/>
      <c r="WNN79" s="301"/>
      <c r="WNO79" s="301"/>
      <c r="WNP79" s="301"/>
      <c r="WNQ79" s="301"/>
      <c r="WNR79" s="301"/>
      <c r="WNS79" s="301"/>
      <c r="WNT79" s="301"/>
      <c r="WNU79" s="301"/>
      <c r="WNV79" s="301"/>
      <c r="WNW79" s="301"/>
      <c r="WNX79" s="301"/>
      <c r="WNY79" s="301"/>
      <c r="WNZ79" s="301"/>
      <c r="WOA79" s="301"/>
      <c r="WOB79" s="301"/>
      <c r="WOC79" s="301"/>
      <c r="WOD79" s="301"/>
      <c r="WOE79" s="301"/>
      <c r="WOF79" s="301"/>
      <c r="WOG79" s="301"/>
      <c r="WOH79" s="301"/>
      <c r="WOI79" s="301"/>
      <c r="WOJ79" s="301"/>
      <c r="WOK79" s="301"/>
      <c r="WOL79" s="301"/>
      <c r="WOM79" s="301"/>
      <c r="WON79" s="301"/>
      <c r="WOO79" s="301"/>
      <c r="WOP79" s="301"/>
      <c r="WOQ79" s="301"/>
      <c r="WOR79" s="301"/>
      <c r="WOS79" s="301"/>
      <c r="WOT79" s="301"/>
      <c r="WOU79" s="301"/>
      <c r="WOV79" s="301"/>
      <c r="WOW79" s="301"/>
      <c r="WOX79" s="301"/>
      <c r="WOY79" s="301"/>
      <c r="WOZ79" s="301"/>
      <c r="WPA79" s="301"/>
      <c r="WPB79" s="301"/>
      <c r="WPC79" s="301"/>
      <c r="WPD79" s="301"/>
      <c r="WPE79" s="301"/>
      <c r="WPF79" s="301"/>
      <c r="WPG79" s="301"/>
      <c r="WPH79" s="301"/>
      <c r="WPI79" s="301"/>
      <c r="WPJ79" s="301"/>
      <c r="WPK79" s="301"/>
      <c r="WPL79" s="301"/>
      <c r="WPM79" s="301"/>
      <c r="WPN79" s="301"/>
      <c r="WPO79" s="301"/>
      <c r="WPP79" s="301"/>
      <c r="WPQ79" s="301"/>
      <c r="WPR79" s="301"/>
      <c r="WPS79" s="301"/>
      <c r="WPT79" s="301"/>
      <c r="WPU79" s="301"/>
      <c r="WPV79" s="301"/>
      <c r="WPW79" s="301"/>
      <c r="WPX79" s="301"/>
      <c r="WPY79" s="301"/>
      <c r="WPZ79" s="301"/>
      <c r="WQA79" s="301"/>
      <c r="WQB79" s="301"/>
      <c r="WQC79" s="301"/>
      <c r="WQD79" s="301"/>
      <c r="WQE79" s="301"/>
      <c r="WQF79" s="301"/>
      <c r="WQG79" s="301"/>
      <c r="WQH79" s="301"/>
      <c r="WQI79" s="301"/>
      <c r="WQJ79" s="301"/>
      <c r="WQK79" s="301"/>
      <c r="WQL79" s="301"/>
      <c r="WQM79" s="301"/>
      <c r="WQN79" s="301"/>
      <c r="WQO79" s="301"/>
      <c r="WQP79" s="301"/>
      <c r="WQQ79" s="301"/>
      <c r="WQR79" s="301"/>
      <c r="WQS79" s="301"/>
      <c r="WQT79" s="301"/>
      <c r="WQU79" s="301"/>
      <c r="WQV79" s="301"/>
      <c r="WQW79" s="301"/>
      <c r="WQX79" s="301"/>
      <c r="WQY79" s="301"/>
      <c r="WQZ79" s="301"/>
      <c r="WRA79" s="301"/>
      <c r="WRB79" s="301"/>
      <c r="WRC79" s="301"/>
      <c r="WRD79" s="301"/>
      <c r="WRE79" s="301"/>
      <c r="WRF79" s="301"/>
      <c r="WRG79" s="301"/>
      <c r="WRH79" s="301"/>
      <c r="WRI79" s="301"/>
      <c r="WRJ79" s="301"/>
      <c r="WRK79" s="301"/>
      <c r="WRL79" s="301"/>
      <c r="WRM79" s="301"/>
      <c r="WRN79" s="301"/>
      <c r="WRO79" s="301"/>
      <c r="WRP79" s="301"/>
      <c r="WRQ79" s="301"/>
      <c r="WRR79" s="301"/>
      <c r="WRS79" s="301"/>
      <c r="WRT79" s="301"/>
      <c r="WRU79" s="301"/>
      <c r="WRV79" s="301"/>
      <c r="WRW79" s="301"/>
      <c r="WRX79" s="301"/>
      <c r="WRY79" s="301"/>
      <c r="WRZ79" s="301"/>
      <c r="WSA79" s="301"/>
      <c r="WSB79" s="301"/>
      <c r="WSC79" s="301"/>
      <c r="WSD79" s="301"/>
      <c r="WSE79" s="301"/>
      <c r="WSF79" s="301"/>
      <c r="WSG79" s="301"/>
      <c r="WSH79" s="301"/>
      <c r="WSI79" s="301"/>
      <c r="WSJ79" s="301"/>
      <c r="WSK79" s="301"/>
      <c r="WSL79" s="301"/>
      <c r="WSM79" s="301"/>
      <c r="WSN79" s="301"/>
      <c r="WSO79" s="301"/>
      <c r="WSP79" s="301"/>
      <c r="WSQ79" s="301"/>
      <c r="WSR79" s="301"/>
      <c r="WSS79" s="301"/>
      <c r="WST79" s="301"/>
      <c r="WSU79" s="301"/>
      <c r="WSV79" s="301"/>
      <c r="WSW79" s="301"/>
      <c r="WSX79" s="301"/>
      <c r="WSY79" s="301"/>
      <c r="WSZ79" s="301"/>
      <c r="WTA79" s="301"/>
      <c r="WTB79" s="301"/>
      <c r="WTC79" s="301"/>
      <c r="WTD79" s="301"/>
      <c r="WTE79" s="301"/>
      <c r="WTF79" s="301"/>
      <c r="WTG79" s="301"/>
      <c r="WTH79" s="301"/>
      <c r="WTI79" s="301"/>
      <c r="WTJ79" s="301"/>
      <c r="WTK79" s="301"/>
      <c r="WTL79" s="301"/>
      <c r="WTM79" s="301"/>
      <c r="WTN79" s="301"/>
      <c r="WTO79" s="301"/>
      <c r="WTP79" s="301"/>
      <c r="WTQ79" s="301"/>
      <c r="WTR79" s="301"/>
      <c r="WTS79" s="301"/>
      <c r="WTT79" s="301"/>
      <c r="WTU79" s="301"/>
      <c r="WTV79" s="301"/>
      <c r="WTW79" s="301"/>
      <c r="WTX79" s="301"/>
      <c r="WTY79" s="301"/>
      <c r="WTZ79" s="301"/>
      <c r="WUA79" s="301"/>
      <c r="WUB79" s="301"/>
      <c r="WUC79" s="301"/>
      <c r="WUD79" s="301"/>
      <c r="WUE79" s="301"/>
      <c r="WUF79" s="301"/>
      <c r="WUG79" s="301"/>
      <c r="WUH79" s="301"/>
      <c r="WUI79" s="301"/>
      <c r="WUJ79" s="301"/>
      <c r="WUK79" s="301"/>
      <c r="WUL79" s="301"/>
      <c r="WUM79" s="301"/>
      <c r="WUN79" s="301"/>
      <c r="WUO79" s="301"/>
      <c r="WUP79" s="301"/>
      <c r="WUQ79" s="301"/>
      <c r="WUR79" s="301"/>
      <c r="WUS79" s="301"/>
      <c r="WUT79" s="301"/>
      <c r="WUU79" s="301"/>
      <c r="WUV79" s="301"/>
      <c r="WUW79" s="301"/>
      <c r="WUX79" s="301"/>
      <c r="WUY79" s="301"/>
      <c r="WUZ79" s="301"/>
      <c r="WVA79" s="301"/>
      <c r="WVB79" s="301"/>
      <c r="WVC79" s="301"/>
      <c r="WVD79" s="301"/>
      <c r="WVE79" s="301"/>
      <c r="WVF79" s="301"/>
      <c r="WVG79" s="301"/>
      <c r="WVH79" s="301"/>
      <c r="WVI79" s="301"/>
      <c r="WVJ79" s="301"/>
      <c r="WVK79" s="301"/>
      <c r="WVR79" s="301"/>
      <c r="WVS79" s="301"/>
      <c r="WVT79" s="301"/>
      <c r="WVU79" s="301"/>
      <c r="WVV79" s="301"/>
      <c r="WVW79" s="301"/>
      <c r="WVX79" s="301"/>
      <c r="WVY79" s="301"/>
      <c r="WVZ79" s="301"/>
      <c r="WWA79" s="301"/>
      <c r="WWB79" s="301"/>
      <c r="WWC79" s="301"/>
      <c r="WWD79" s="301"/>
      <c r="WWE79" s="301"/>
      <c r="WWF79" s="301"/>
      <c r="WWG79" s="301"/>
      <c r="WWH79" s="301"/>
      <c r="WWI79" s="301"/>
      <c r="WWJ79" s="301"/>
      <c r="WWK79" s="301"/>
      <c r="WWL79" s="301"/>
      <c r="WWM79" s="301"/>
      <c r="WWN79" s="301"/>
      <c r="WWO79" s="301"/>
      <c r="WWP79" s="301"/>
      <c r="WWQ79" s="301"/>
      <c r="WWR79" s="301"/>
      <c r="WWS79" s="301"/>
      <c r="WWT79" s="301"/>
      <c r="WWU79" s="301"/>
      <c r="WWV79" s="301"/>
      <c r="WWW79" s="301"/>
      <c r="WWX79" s="301"/>
      <c r="WWY79" s="301"/>
      <c r="WWZ79" s="301"/>
      <c r="WXA79" s="301"/>
      <c r="WXB79" s="301"/>
      <c r="WXC79" s="301"/>
      <c r="WXD79" s="301"/>
      <c r="WXE79" s="301"/>
      <c r="WXF79" s="301"/>
      <c r="WXG79" s="301"/>
      <c r="WXH79" s="301"/>
      <c r="WXI79" s="301"/>
      <c r="WXJ79" s="301"/>
      <c r="WXK79" s="301"/>
      <c r="WXL79" s="301"/>
      <c r="WXM79" s="301"/>
      <c r="WXN79" s="301"/>
      <c r="WXO79" s="301"/>
      <c r="WXP79" s="301"/>
      <c r="WXQ79" s="301"/>
      <c r="WXR79" s="301"/>
      <c r="WXS79" s="301"/>
      <c r="WXT79" s="301"/>
      <c r="WXU79" s="301"/>
      <c r="WXV79" s="301"/>
      <c r="WXW79" s="301"/>
      <c r="WXX79" s="301"/>
      <c r="WXY79" s="301"/>
      <c r="WXZ79" s="301"/>
      <c r="WYA79" s="301"/>
      <c r="WYB79" s="301"/>
      <c r="WYC79" s="301"/>
      <c r="WYD79" s="301"/>
      <c r="WYE79" s="301"/>
      <c r="WYF79" s="301"/>
      <c r="WYG79" s="301"/>
      <c r="WYH79" s="301"/>
      <c r="WYI79" s="301"/>
      <c r="WYJ79" s="301"/>
      <c r="WYK79" s="301"/>
      <c r="WYL79" s="301"/>
      <c r="WYM79" s="301"/>
      <c r="WYN79" s="301"/>
      <c r="WYO79" s="301"/>
      <c r="WYP79" s="301"/>
      <c r="WYQ79" s="301"/>
      <c r="WYR79" s="301"/>
      <c r="WYS79" s="301"/>
      <c r="WYT79" s="301"/>
      <c r="WYU79" s="301"/>
      <c r="WYV79" s="301"/>
      <c r="WYW79" s="301"/>
      <c r="WYX79" s="301"/>
      <c r="WYY79" s="301"/>
      <c r="WYZ79" s="301"/>
      <c r="WZA79" s="301"/>
      <c r="WZB79" s="301"/>
      <c r="WZC79" s="301"/>
      <c r="WZD79" s="301"/>
      <c r="WZE79" s="301"/>
      <c r="WZF79" s="301"/>
      <c r="WZG79" s="301"/>
      <c r="WZH79" s="301"/>
      <c r="WZI79" s="301"/>
      <c r="WZJ79" s="301"/>
      <c r="WZK79" s="301"/>
      <c r="WZL79" s="301"/>
      <c r="WZM79" s="301"/>
      <c r="WZN79" s="301"/>
      <c r="WZO79" s="301"/>
      <c r="WZP79" s="301"/>
      <c r="WZQ79" s="301"/>
      <c r="WZR79" s="301"/>
      <c r="WZS79" s="301"/>
      <c r="WZT79" s="301"/>
      <c r="WZU79" s="301"/>
      <c r="WZV79" s="301"/>
      <c r="WZW79" s="301"/>
      <c r="WZX79" s="301"/>
      <c r="WZY79" s="301"/>
      <c r="WZZ79" s="301"/>
      <c r="XAA79" s="301"/>
      <c r="XAB79" s="301"/>
      <c r="XAC79" s="301"/>
      <c r="XAD79" s="301"/>
      <c r="XAE79" s="301"/>
      <c r="XAF79" s="301"/>
      <c r="XAG79" s="301"/>
      <c r="XAH79" s="301"/>
      <c r="XAI79" s="301"/>
      <c r="XAJ79" s="301"/>
      <c r="XAK79" s="301"/>
      <c r="XAL79" s="301"/>
      <c r="XAM79" s="301"/>
      <c r="XAN79" s="301"/>
      <c r="XAO79" s="301"/>
      <c r="XAP79" s="301"/>
      <c r="XAQ79" s="301"/>
      <c r="XAR79" s="301"/>
      <c r="XAS79" s="301"/>
      <c r="XAT79" s="301"/>
      <c r="XAU79" s="301"/>
      <c r="XAV79" s="301"/>
      <c r="XAW79" s="301"/>
      <c r="XAX79" s="301"/>
      <c r="XAY79" s="301"/>
      <c r="XAZ79" s="301"/>
      <c r="XBA79" s="301"/>
      <c r="XBB79" s="301"/>
      <c r="XBC79" s="301"/>
      <c r="XBD79" s="301"/>
      <c r="XBE79" s="301"/>
      <c r="XBF79" s="301"/>
      <c r="XBG79" s="301"/>
      <c r="XBH79" s="301"/>
      <c r="XBI79" s="301"/>
      <c r="XBJ79" s="301"/>
      <c r="XBK79" s="301"/>
      <c r="XBL79" s="301"/>
      <c r="XBM79" s="301"/>
      <c r="XBN79" s="301"/>
      <c r="XBO79" s="301"/>
      <c r="XBP79" s="301"/>
      <c r="XBQ79" s="301"/>
      <c r="XBR79" s="301"/>
      <c r="XBS79" s="301"/>
      <c r="XBT79" s="301"/>
      <c r="XBU79" s="301"/>
      <c r="XBV79" s="301"/>
      <c r="XBW79" s="301"/>
      <c r="XBX79" s="301"/>
      <c r="XBY79" s="301"/>
      <c r="XBZ79" s="301"/>
      <c r="XCA79" s="301"/>
      <c r="XCB79" s="301"/>
      <c r="XCC79" s="301"/>
      <c r="XCD79" s="301"/>
      <c r="XCE79" s="301"/>
      <c r="XCF79" s="301"/>
      <c r="XCG79" s="301"/>
      <c r="XCH79" s="301"/>
      <c r="XCI79" s="301"/>
      <c r="XCJ79" s="301"/>
      <c r="XCK79" s="301"/>
      <c r="XCL79" s="301"/>
      <c r="XCM79" s="301"/>
      <c r="XCN79" s="301"/>
      <c r="XCO79" s="301"/>
      <c r="XCP79" s="301"/>
      <c r="XCQ79" s="301"/>
      <c r="XCR79" s="301"/>
      <c r="XCS79" s="301"/>
      <c r="XCT79" s="301"/>
      <c r="XCU79" s="301"/>
      <c r="XCV79" s="301"/>
      <c r="XCW79" s="301"/>
      <c r="XCX79" s="301"/>
      <c r="XCY79" s="301"/>
      <c r="XCZ79" s="301"/>
      <c r="XDA79" s="301"/>
      <c r="XDB79" s="301"/>
      <c r="XDC79" s="301"/>
      <c r="XDD79" s="301"/>
      <c r="XDE79" s="301"/>
      <c r="XDF79" s="301"/>
      <c r="XDG79" s="301"/>
      <c r="XDH79" s="301"/>
      <c r="XDI79" s="301"/>
      <c r="XDJ79" s="301"/>
      <c r="XDK79" s="301"/>
      <c r="XDL79" s="301"/>
      <c r="XDM79" s="301"/>
      <c r="XDN79" s="301"/>
      <c r="XDO79" s="301"/>
      <c r="XDP79" s="301"/>
      <c r="XDQ79" s="301"/>
      <c r="XDR79" s="301"/>
      <c r="XDS79" s="301"/>
      <c r="XDT79" s="301"/>
      <c r="XDU79" s="301"/>
      <c r="XDV79" s="301"/>
      <c r="XDW79" s="301"/>
      <c r="XDX79" s="301"/>
      <c r="XDY79" s="301"/>
      <c r="XDZ79" s="301"/>
      <c r="XEA79" s="301"/>
      <c r="XEB79" s="301"/>
      <c r="XEC79" s="301"/>
      <c r="XED79" s="301"/>
      <c r="XEE79" s="301"/>
      <c r="XEF79" s="301"/>
      <c r="XEG79" s="301"/>
      <c r="XEH79" s="301"/>
      <c r="XEI79" s="301"/>
      <c r="XEJ79" s="301"/>
      <c r="XEK79" s="301"/>
      <c r="XEL79" s="301"/>
      <c r="XEM79" s="301"/>
      <c r="XEN79" s="301"/>
      <c r="XEO79" s="301"/>
      <c r="XEP79" s="301"/>
      <c r="XEQ79" s="301"/>
      <c r="XER79" s="301"/>
      <c r="XES79" s="301"/>
      <c r="XET79" s="301"/>
      <c r="XEU79" s="301"/>
      <c r="XEV79" s="301"/>
      <c r="XEW79" s="301"/>
      <c r="XEX79" s="301"/>
      <c r="XEY79" s="301"/>
      <c r="XEZ79" s="301"/>
      <c r="XFA79" s="301"/>
      <c r="XFB79" s="301"/>
      <c r="XFC79" s="301"/>
      <c r="XFD79" s="301"/>
    </row>
    <row r="80" spans="1:16384" ht="15.75" x14ac:dyDescent="0.25">
      <c r="A80" s="395" t="s">
        <v>136</v>
      </c>
      <c r="B80" s="392" t="s">
        <v>523</v>
      </c>
      <c r="C80" s="399">
        <v>800</v>
      </c>
      <c r="D80" s="377">
        <f>11450000+500000+8730356-500000+9500000+16440000</f>
        <v>46120356</v>
      </c>
      <c r="E80" s="389">
        <f>11050000+450000-500000+9500000</f>
        <v>20500000</v>
      </c>
      <c r="F80" s="389">
        <f>12800000+500000-513200</f>
        <v>12786800</v>
      </c>
      <c r="L80" s="290">
        <v>8730356</v>
      </c>
      <c r="M80" s="290">
        <v>-500000</v>
      </c>
      <c r="N80" s="290">
        <v>9500000</v>
      </c>
      <c r="O80" s="290">
        <v>16440000</v>
      </c>
    </row>
    <row r="81" spans="1:16384" s="13" customFormat="1" ht="15.75" x14ac:dyDescent="0.25">
      <c r="A81" s="390" t="s">
        <v>478</v>
      </c>
      <c r="B81" s="391" t="s">
        <v>524</v>
      </c>
      <c r="C81" s="400"/>
      <c r="D81" s="372">
        <f>D82</f>
        <v>0</v>
      </c>
      <c r="E81" s="372">
        <f t="shared" ref="E81:F81" si="15">E82</f>
        <v>500000</v>
      </c>
      <c r="F81" s="372">
        <f t="shared" si="15"/>
        <v>0</v>
      </c>
      <c r="G81" s="300"/>
      <c r="H81" s="301"/>
      <c r="I81" s="301"/>
      <c r="J81" s="300"/>
      <c r="K81" s="300"/>
      <c r="L81" s="300"/>
      <c r="M81" s="300"/>
      <c r="N81" s="301"/>
      <c r="O81" s="301"/>
      <c r="P81" s="301"/>
      <c r="Q81" s="301"/>
      <c r="R81" s="301"/>
      <c r="S81" s="301"/>
      <c r="T81" s="301"/>
      <c r="U81" s="301"/>
      <c r="V81" s="301"/>
      <c r="W81" s="301"/>
      <c r="X81" s="301"/>
      <c r="Y81" s="301"/>
      <c r="Z81" s="301"/>
      <c r="AA81" s="301"/>
      <c r="AB81" s="301"/>
      <c r="AC81" s="301"/>
      <c r="AD81" s="301"/>
      <c r="AE81" s="301"/>
      <c r="AF81" s="301"/>
      <c r="AG81" s="301"/>
      <c r="AH81" s="301"/>
      <c r="AI81" s="301"/>
      <c r="AJ81" s="301"/>
      <c r="AK81" s="301"/>
      <c r="AL81" s="301"/>
      <c r="AM81" s="301"/>
      <c r="AN81" s="301"/>
      <c r="AO81" s="301"/>
      <c r="AP81" s="301"/>
      <c r="AQ81" s="301"/>
      <c r="AR81" s="301"/>
      <c r="AS81" s="301"/>
      <c r="AT81" s="301"/>
      <c r="AU81" s="301"/>
      <c r="AV81" s="301"/>
      <c r="AW81" s="301"/>
      <c r="AX81" s="301"/>
      <c r="AY81" s="301"/>
      <c r="AZ81" s="301"/>
      <c r="BA81" s="301"/>
      <c r="BB81" s="301"/>
      <c r="BC81" s="301"/>
      <c r="BD81" s="301"/>
      <c r="BE81" s="301"/>
      <c r="BF81" s="301"/>
      <c r="BG81" s="301"/>
      <c r="BH81" s="301"/>
      <c r="BI81" s="301"/>
      <c r="BJ81" s="301"/>
      <c r="BK81" s="301"/>
      <c r="BL81" s="301"/>
      <c r="BM81" s="301"/>
      <c r="BN81" s="301"/>
      <c r="BO81" s="301"/>
      <c r="BP81" s="301"/>
      <c r="BQ81" s="301"/>
      <c r="BR81" s="301"/>
      <c r="BS81" s="301"/>
      <c r="BT81" s="301"/>
      <c r="BU81" s="301"/>
      <c r="BV81" s="301"/>
      <c r="BW81" s="301"/>
      <c r="BX81" s="301"/>
      <c r="BY81" s="301"/>
      <c r="BZ81" s="301"/>
      <c r="CA81" s="301"/>
      <c r="CB81" s="301"/>
      <c r="CC81" s="301"/>
      <c r="CD81" s="301"/>
      <c r="CE81" s="301"/>
      <c r="CF81" s="301"/>
      <c r="CG81" s="301"/>
      <c r="CH81" s="301"/>
      <c r="CI81" s="301"/>
      <c r="CJ81" s="301"/>
      <c r="CK81" s="301"/>
      <c r="CL81" s="301"/>
      <c r="CM81" s="301"/>
      <c r="CN81" s="301"/>
      <c r="CO81" s="301"/>
      <c r="CP81" s="301"/>
      <c r="CQ81" s="301"/>
      <c r="CR81" s="301"/>
      <c r="CS81" s="301"/>
      <c r="CT81" s="301"/>
      <c r="CU81" s="301"/>
      <c r="CV81" s="301"/>
      <c r="CW81" s="301"/>
      <c r="CX81" s="301"/>
      <c r="CY81" s="301"/>
      <c r="CZ81" s="301"/>
      <c r="DA81" s="301"/>
      <c r="DB81" s="301"/>
      <c r="DC81" s="301"/>
      <c r="DD81" s="301"/>
      <c r="DE81" s="301"/>
      <c r="DF81" s="301"/>
      <c r="DG81" s="301"/>
      <c r="DH81" s="301"/>
      <c r="DI81" s="301"/>
      <c r="DJ81" s="301"/>
      <c r="DK81" s="301"/>
      <c r="DL81" s="301"/>
      <c r="DM81" s="301"/>
      <c r="DN81" s="301"/>
      <c r="DO81" s="301"/>
      <c r="DP81" s="301"/>
      <c r="DQ81" s="301"/>
      <c r="DR81" s="301"/>
      <c r="DS81" s="301"/>
      <c r="DT81" s="301"/>
      <c r="DU81" s="301"/>
      <c r="DV81" s="301"/>
      <c r="DW81" s="301"/>
      <c r="DX81" s="301"/>
      <c r="DY81" s="301"/>
      <c r="DZ81" s="301"/>
      <c r="EA81" s="301"/>
      <c r="EB81" s="301"/>
      <c r="EC81" s="301"/>
      <c r="ED81" s="301"/>
      <c r="EE81" s="301"/>
      <c r="EF81" s="301"/>
      <c r="EG81" s="301"/>
      <c r="EH81" s="301"/>
      <c r="EI81" s="301"/>
      <c r="EJ81" s="301"/>
      <c r="EK81" s="301"/>
      <c r="EL81" s="301"/>
      <c r="EM81" s="301"/>
      <c r="EN81" s="301"/>
      <c r="EO81" s="301"/>
      <c r="EP81" s="301"/>
      <c r="EQ81" s="301"/>
      <c r="ER81" s="301"/>
      <c r="ES81" s="301"/>
      <c r="ET81" s="301"/>
      <c r="EU81" s="301"/>
      <c r="EV81" s="301"/>
      <c r="EW81" s="301"/>
      <c r="EX81" s="301"/>
      <c r="EY81" s="301"/>
      <c r="EZ81" s="301"/>
      <c r="FA81" s="301"/>
      <c r="FB81" s="301"/>
      <c r="FC81" s="301"/>
      <c r="FD81" s="301"/>
      <c r="FE81" s="301"/>
      <c r="FF81" s="301"/>
      <c r="FG81" s="301"/>
      <c r="FH81" s="301"/>
      <c r="FI81" s="301"/>
      <c r="FJ81" s="301"/>
      <c r="FK81" s="301"/>
      <c r="FL81" s="301"/>
      <c r="FM81" s="301"/>
      <c r="FN81" s="301"/>
      <c r="FO81" s="301"/>
      <c r="FP81" s="301"/>
      <c r="FQ81" s="301"/>
      <c r="FR81" s="301"/>
      <c r="FS81" s="301"/>
      <c r="FT81" s="301"/>
      <c r="FU81" s="301"/>
      <c r="FV81" s="301"/>
      <c r="FW81" s="301"/>
      <c r="FX81" s="301"/>
      <c r="FY81" s="301"/>
      <c r="FZ81" s="301"/>
      <c r="GA81" s="301"/>
      <c r="GB81" s="301"/>
      <c r="GC81" s="301"/>
      <c r="GD81" s="301"/>
      <c r="GE81" s="301"/>
      <c r="GF81" s="301"/>
      <c r="GG81" s="301"/>
      <c r="GH81" s="301"/>
      <c r="GI81" s="301"/>
      <c r="GJ81" s="301"/>
      <c r="GK81" s="301"/>
      <c r="GL81" s="301"/>
      <c r="GM81" s="301"/>
      <c r="GN81" s="301"/>
      <c r="GO81" s="301"/>
      <c r="GP81" s="301"/>
      <c r="GQ81" s="301"/>
      <c r="GR81" s="301"/>
      <c r="GS81" s="301"/>
      <c r="GT81" s="301"/>
      <c r="GU81" s="301"/>
      <c r="GV81" s="301"/>
      <c r="GW81" s="301"/>
      <c r="GX81" s="301"/>
      <c r="GY81" s="301"/>
      <c r="GZ81" s="301"/>
      <c r="HA81" s="301"/>
      <c r="HB81" s="301"/>
      <c r="HC81" s="301"/>
      <c r="HD81" s="301"/>
      <c r="HE81" s="301"/>
      <c r="HF81" s="301"/>
      <c r="HG81" s="301"/>
      <c r="HH81" s="301"/>
      <c r="HI81" s="301"/>
      <c r="HJ81" s="301"/>
      <c r="HK81" s="301"/>
      <c r="HL81" s="301"/>
      <c r="HM81" s="301"/>
      <c r="HN81" s="301"/>
      <c r="HO81" s="301"/>
      <c r="HP81" s="301"/>
      <c r="HQ81" s="301"/>
      <c r="HR81" s="301"/>
      <c r="HS81" s="301"/>
      <c r="HT81" s="301"/>
      <c r="HU81" s="301"/>
      <c r="HV81" s="301"/>
      <c r="HW81" s="301"/>
      <c r="HX81" s="301"/>
      <c r="HY81" s="301"/>
      <c r="HZ81" s="301"/>
      <c r="IA81" s="301"/>
      <c r="IB81" s="301"/>
      <c r="IC81" s="301"/>
      <c r="ID81" s="301"/>
      <c r="IE81" s="301"/>
      <c r="IF81" s="301"/>
      <c r="IG81" s="301"/>
      <c r="IH81" s="301"/>
      <c r="II81" s="301"/>
      <c r="IJ81" s="301"/>
      <c r="IK81" s="301"/>
      <c r="IL81" s="301"/>
      <c r="IM81" s="301"/>
      <c r="IN81" s="301"/>
      <c r="IO81" s="301"/>
      <c r="IP81" s="301"/>
      <c r="IQ81" s="301"/>
      <c r="IR81" s="301"/>
      <c r="IS81" s="301"/>
      <c r="IT81" s="301"/>
      <c r="IU81" s="301"/>
      <c r="IV81" s="301"/>
      <c r="IW81" s="301"/>
      <c r="IX81" s="301"/>
      <c r="IY81" s="301"/>
      <c r="JF81" s="301"/>
      <c r="JG81" s="301"/>
      <c r="JH81" s="301"/>
      <c r="JI81" s="301"/>
      <c r="JJ81" s="301"/>
      <c r="JK81" s="301"/>
      <c r="JL81" s="301"/>
      <c r="JM81" s="301"/>
      <c r="JN81" s="301"/>
      <c r="JO81" s="301"/>
      <c r="JP81" s="301"/>
      <c r="JQ81" s="301"/>
      <c r="JR81" s="301"/>
      <c r="JS81" s="301"/>
      <c r="JT81" s="301"/>
      <c r="JU81" s="301"/>
      <c r="JV81" s="301"/>
      <c r="JW81" s="301"/>
      <c r="JX81" s="301"/>
      <c r="JY81" s="301"/>
      <c r="JZ81" s="301"/>
      <c r="KA81" s="301"/>
      <c r="KB81" s="301"/>
      <c r="KC81" s="301"/>
      <c r="KD81" s="301"/>
      <c r="KE81" s="301"/>
      <c r="KF81" s="301"/>
      <c r="KG81" s="301"/>
      <c r="KH81" s="301"/>
      <c r="KI81" s="301"/>
      <c r="KJ81" s="301"/>
      <c r="KK81" s="301"/>
      <c r="KL81" s="301"/>
      <c r="KM81" s="301"/>
      <c r="KN81" s="301"/>
      <c r="KO81" s="301"/>
      <c r="KP81" s="301"/>
      <c r="KQ81" s="301"/>
      <c r="KR81" s="301"/>
      <c r="KS81" s="301"/>
      <c r="KT81" s="301"/>
      <c r="KU81" s="301"/>
      <c r="KV81" s="301"/>
      <c r="KW81" s="301"/>
      <c r="KX81" s="301"/>
      <c r="KY81" s="301"/>
      <c r="KZ81" s="301"/>
      <c r="LA81" s="301"/>
      <c r="LB81" s="301"/>
      <c r="LC81" s="301"/>
      <c r="LD81" s="301"/>
      <c r="LE81" s="301"/>
      <c r="LF81" s="301"/>
      <c r="LG81" s="301"/>
      <c r="LH81" s="301"/>
      <c r="LI81" s="301"/>
      <c r="LJ81" s="301"/>
      <c r="LK81" s="301"/>
      <c r="LL81" s="301"/>
      <c r="LM81" s="301"/>
      <c r="LN81" s="301"/>
      <c r="LO81" s="301"/>
      <c r="LP81" s="301"/>
      <c r="LQ81" s="301"/>
      <c r="LR81" s="301"/>
      <c r="LS81" s="301"/>
      <c r="LT81" s="301"/>
      <c r="LU81" s="301"/>
      <c r="LV81" s="301"/>
      <c r="LW81" s="301"/>
      <c r="LX81" s="301"/>
      <c r="LY81" s="301"/>
      <c r="LZ81" s="301"/>
      <c r="MA81" s="301"/>
      <c r="MB81" s="301"/>
      <c r="MC81" s="301"/>
      <c r="MD81" s="301"/>
      <c r="ME81" s="301"/>
      <c r="MF81" s="301"/>
      <c r="MG81" s="301"/>
      <c r="MH81" s="301"/>
      <c r="MI81" s="301"/>
      <c r="MJ81" s="301"/>
      <c r="MK81" s="301"/>
      <c r="ML81" s="301"/>
      <c r="MM81" s="301"/>
      <c r="MN81" s="301"/>
      <c r="MO81" s="301"/>
      <c r="MP81" s="301"/>
      <c r="MQ81" s="301"/>
      <c r="MR81" s="301"/>
      <c r="MS81" s="301"/>
      <c r="MT81" s="301"/>
      <c r="MU81" s="301"/>
      <c r="MV81" s="301"/>
      <c r="MW81" s="301"/>
      <c r="MX81" s="301"/>
      <c r="MY81" s="301"/>
      <c r="MZ81" s="301"/>
      <c r="NA81" s="301"/>
      <c r="NB81" s="301"/>
      <c r="NC81" s="301"/>
      <c r="ND81" s="301"/>
      <c r="NE81" s="301"/>
      <c r="NF81" s="301"/>
      <c r="NG81" s="301"/>
      <c r="NH81" s="301"/>
      <c r="NI81" s="301"/>
      <c r="NJ81" s="301"/>
      <c r="NK81" s="301"/>
      <c r="NL81" s="301"/>
      <c r="NM81" s="301"/>
      <c r="NN81" s="301"/>
      <c r="NO81" s="301"/>
      <c r="NP81" s="301"/>
      <c r="NQ81" s="301"/>
      <c r="NR81" s="301"/>
      <c r="NS81" s="301"/>
      <c r="NT81" s="301"/>
      <c r="NU81" s="301"/>
      <c r="NV81" s="301"/>
      <c r="NW81" s="301"/>
      <c r="NX81" s="301"/>
      <c r="NY81" s="301"/>
      <c r="NZ81" s="301"/>
      <c r="OA81" s="301"/>
      <c r="OB81" s="301"/>
      <c r="OC81" s="301"/>
      <c r="OD81" s="301"/>
      <c r="OE81" s="301"/>
      <c r="OF81" s="301"/>
      <c r="OG81" s="301"/>
      <c r="OH81" s="301"/>
      <c r="OI81" s="301"/>
      <c r="OJ81" s="301"/>
      <c r="OK81" s="301"/>
      <c r="OL81" s="301"/>
      <c r="OM81" s="301"/>
      <c r="ON81" s="301"/>
      <c r="OO81" s="301"/>
      <c r="OP81" s="301"/>
      <c r="OQ81" s="301"/>
      <c r="OR81" s="301"/>
      <c r="OS81" s="301"/>
      <c r="OT81" s="301"/>
      <c r="OU81" s="301"/>
      <c r="OV81" s="301"/>
      <c r="OW81" s="301"/>
      <c r="OX81" s="301"/>
      <c r="OY81" s="301"/>
      <c r="OZ81" s="301"/>
      <c r="PA81" s="301"/>
      <c r="PB81" s="301"/>
      <c r="PC81" s="301"/>
      <c r="PD81" s="301"/>
      <c r="PE81" s="301"/>
      <c r="PF81" s="301"/>
      <c r="PG81" s="301"/>
      <c r="PH81" s="301"/>
      <c r="PI81" s="301"/>
      <c r="PJ81" s="301"/>
      <c r="PK81" s="301"/>
      <c r="PL81" s="301"/>
      <c r="PM81" s="301"/>
      <c r="PN81" s="301"/>
      <c r="PO81" s="301"/>
      <c r="PP81" s="301"/>
      <c r="PQ81" s="301"/>
      <c r="PR81" s="301"/>
      <c r="PS81" s="301"/>
      <c r="PT81" s="301"/>
      <c r="PU81" s="301"/>
      <c r="PV81" s="301"/>
      <c r="PW81" s="301"/>
      <c r="PX81" s="301"/>
      <c r="PY81" s="301"/>
      <c r="PZ81" s="301"/>
      <c r="QA81" s="301"/>
      <c r="QB81" s="301"/>
      <c r="QC81" s="301"/>
      <c r="QD81" s="301"/>
      <c r="QE81" s="301"/>
      <c r="QF81" s="301"/>
      <c r="QG81" s="301"/>
      <c r="QH81" s="301"/>
      <c r="QI81" s="301"/>
      <c r="QJ81" s="301"/>
      <c r="QK81" s="301"/>
      <c r="QL81" s="301"/>
      <c r="QM81" s="301"/>
      <c r="QN81" s="301"/>
      <c r="QO81" s="301"/>
      <c r="QP81" s="301"/>
      <c r="QQ81" s="301"/>
      <c r="QR81" s="301"/>
      <c r="QS81" s="301"/>
      <c r="QT81" s="301"/>
      <c r="QU81" s="301"/>
      <c r="QV81" s="301"/>
      <c r="QW81" s="301"/>
      <c r="QX81" s="301"/>
      <c r="QY81" s="301"/>
      <c r="QZ81" s="301"/>
      <c r="RA81" s="301"/>
      <c r="RB81" s="301"/>
      <c r="RC81" s="301"/>
      <c r="RD81" s="301"/>
      <c r="RE81" s="301"/>
      <c r="RF81" s="301"/>
      <c r="RG81" s="301"/>
      <c r="RH81" s="301"/>
      <c r="RI81" s="301"/>
      <c r="RJ81" s="301"/>
      <c r="RK81" s="301"/>
      <c r="RL81" s="301"/>
      <c r="RM81" s="301"/>
      <c r="RN81" s="301"/>
      <c r="RO81" s="301"/>
      <c r="RP81" s="301"/>
      <c r="RQ81" s="301"/>
      <c r="RR81" s="301"/>
      <c r="RS81" s="301"/>
      <c r="RT81" s="301"/>
      <c r="RU81" s="301"/>
      <c r="RV81" s="301"/>
      <c r="RW81" s="301"/>
      <c r="RX81" s="301"/>
      <c r="RY81" s="301"/>
      <c r="RZ81" s="301"/>
      <c r="SA81" s="301"/>
      <c r="SB81" s="301"/>
      <c r="SC81" s="301"/>
      <c r="SD81" s="301"/>
      <c r="SE81" s="301"/>
      <c r="SF81" s="301"/>
      <c r="SG81" s="301"/>
      <c r="SH81" s="301"/>
      <c r="SI81" s="301"/>
      <c r="SJ81" s="301"/>
      <c r="SK81" s="301"/>
      <c r="SL81" s="301"/>
      <c r="SM81" s="301"/>
      <c r="SN81" s="301"/>
      <c r="SO81" s="301"/>
      <c r="SP81" s="301"/>
      <c r="SQ81" s="301"/>
      <c r="SR81" s="301"/>
      <c r="SS81" s="301"/>
      <c r="ST81" s="301"/>
      <c r="SU81" s="301"/>
      <c r="TB81" s="301"/>
      <c r="TC81" s="301"/>
      <c r="TD81" s="301"/>
      <c r="TE81" s="301"/>
      <c r="TF81" s="301"/>
      <c r="TG81" s="301"/>
      <c r="TH81" s="301"/>
      <c r="TI81" s="301"/>
      <c r="TJ81" s="301"/>
      <c r="TK81" s="301"/>
      <c r="TL81" s="301"/>
      <c r="TM81" s="301"/>
      <c r="TN81" s="301"/>
      <c r="TO81" s="301"/>
      <c r="TP81" s="301"/>
      <c r="TQ81" s="301"/>
      <c r="TR81" s="301"/>
      <c r="TS81" s="301"/>
      <c r="TT81" s="301"/>
      <c r="TU81" s="301"/>
      <c r="TV81" s="301"/>
      <c r="TW81" s="301"/>
      <c r="TX81" s="301"/>
      <c r="TY81" s="301"/>
      <c r="TZ81" s="301"/>
      <c r="UA81" s="301"/>
      <c r="UB81" s="301"/>
      <c r="UC81" s="301"/>
      <c r="UD81" s="301"/>
      <c r="UE81" s="301"/>
      <c r="UF81" s="301"/>
      <c r="UG81" s="301"/>
      <c r="UH81" s="301"/>
      <c r="UI81" s="301"/>
      <c r="UJ81" s="301"/>
      <c r="UK81" s="301"/>
      <c r="UL81" s="301"/>
      <c r="UM81" s="301"/>
      <c r="UN81" s="301"/>
      <c r="UO81" s="301"/>
      <c r="UP81" s="301"/>
      <c r="UQ81" s="301"/>
      <c r="UR81" s="301"/>
      <c r="US81" s="301"/>
      <c r="UT81" s="301"/>
      <c r="UU81" s="301"/>
      <c r="UV81" s="301"/>
      <c r="UW81" s="301"/>
      <c r="UX81" s="301"/>
      <c r="UY81" s="301"/>
      <c r="UZ81" s="301"/>
      <c r="VA81" s="301"/>
      <c r="VB81" s="301"/>
      <c r="VC81" s="301"/>
      <c r="VD81" s="301"/>
      <c r="VE81" s="301"/>
      <c r="VF81" s="301"/>
      <c r="VG81" s="301"/>
      <c r="VH81" s="301"/>
      <c r="VI81" s="301"/>
      <c r="VJ81" s="301"/>
      <c r="VK81" s="301"/>
      <c r="VL81" s="301"/>
      <c r="VM81" s="301"/>
      <c r="VN81" s="301"/>
      <c r="VO81" s="301"/>
      <c r="VP81" s="301"/>
      <c r="VQ81" s="301"/>
      <c r="VR81" s="301"/>
      <c r="VS81" s="301"/>
      <c r="VT81" s="301"/>
      <c r="VU81" s="301"/>
      <c r="VV81" s="301"/>
      <c r="VW81" s="301"/>
      <c r="VX81" s="301"/>
      <c r="VY81" s="301"/>
      <c r="VZ81" s="301"/>
      <c r="WA81" s="301"/>
      <c r="WB81" s="301"/>
      <c r="WC81" s="301"/>
      <c r="WD81" s="301"/>
      <c r="WE81" s="301"/>
      <c r="WF81" s="301"/>
      <c r="WG81" s="301"/>
      <c r="WH81" s="301"/>
      <c r="WI81" s="301"/>
      <c r="WJ81" s="301"/>
      <c r="WK81" s="301"/>
      <c r="WL81" s="301"/>
      <c r="WM81" s="301"/>
      <c r="WN81" s="301"/>
      <c r="WO81" s="301"/>
      <c r="WP81" s="301"/>
      <c r="WQ81" s="301"/>
      <c r="WR81" s="301"/>
      <c r="WS81" s="301"/>
      <c r="WT81" s="301"/>
      <c r="WU81" s="301"/>
      <c r="WV81" s="301"/>
      <c r="WW81" s="301"/>
      <c r="WX81" s="301"/>
      <c r="WY81" s="301"/>
      <c r="WZ81" s="301"/>
      <c r="XA81" s="301"/>
      <c r="XB81" s="301"/>
      <c r="XC81" s="301"/>
      <c r="XD81" s="301"/>
      <c r="XE81" s="301"/>
      <c r="XF81" s="301"/>
      <c r="XG81" s="301"/>
      <c r="XH81" s="301"/>
      <c r="XI81" s="301"/>
      <c r="XJ81" s="301"/>
      <c r="XK81" s="301"/>
      <c r="XL81" s="301"/>
      <c r="XM81" s="301"/>
      <c r="XN81" s="301"/>
      <c r="XO81" s="301"/>
      <c r="XP81" s="301"/>
      <c r="XQ81" s="301"/>
      <c r="XR81" s="301"/>
      <c r="XS81" s="301"/>
      <c r="XT81" s="301"/>
      <c r="XU81" s="301"/>
      <c r="XV81" s="301"/>
      <c r="XW81" s="301"/>
      <c r="XX81" s="301"/>
      <c r="XY81" s="301"/>
      <c r="XZ81" s="301"/>
      <c r="YA81" s="301"/>
      <c r="YB81" s="301"/>
      <c r="YC81" s="301"/>
      <c r="YD81" s="301"/>
      <c r="YE81" s="301"/>
      <c r="YF81" s="301"/>
      <c r="YG81" s="301"/>
      <c r="YH81" s="301"/>
      <c r="YI81" s="301"/>
      <c r="YJ81" s="301"/>
      <c r="YK81" s="301"/>
      <c r="YL81" s="301"/>
      <c r="YM81" s="301"/>
      <c r="YN81" s="301"/>
      <c r="YO81" s="301"/>
      <c r="YP81" s="301"/>
      <c r="YQ81" s="301"/>
      <c r="YR81" s="301"/>
      <c r="YS81" s="301"/>
      <c r="YT81" s="301"/>
      <c r="YU81" s="301"/>
      <c r="YV81" s="301"/>
      <c r="YW81" s="301"/>
      <c r="YX81" s="301"/>
      <c r="YY81" s="301"/>
      <c r="YZ81" s="301"/>
      <c r="ZA81" s="301"/>
      <c r="ZB81" s="301"/>
      <c r="ZC81" s="301"/>
      <c r="ZD81" s="301"/>
      <c r="ZE81" s="301"/>
      <c r="ZF81" s="301"/>
      <c r="ZG81" s="301"/>
      <c r="ZH81" s="301"/>
      <c r="ZI81" s="301"/>
      <c r="ZJ81" s="301"/>
      <c r="ZK81" s="301"/>
      <c r="ZL81" s="301"/>
      <c r="ZM81" s="301"/>
      <c r="ZN81" s="301"/>
      <c r="ZO81" s="301"/>
      <c r="ZP81" s="301"/>
      <c r="ZQ81" s="301"/>
      <c r="ZR81" s="301"/>
      <c r="ZS81" s="301"/>
      <c r="ZT81" s="301"/>
      <c r="ZU81" s="301"/>
      <c r="ZV81" s="301"/>
      <c r="ZW81" s="301"/>
      <c r="ZX81" s="301"/>
      <c r="ZY81" s="301"/>
      <c r="ZZ81" s="301"/>
      <c r="AAA81" s="301"/>
      <c r="AAB81" s="301"/>
      <c r="AAC81" s="301"/>
      <c r="AAD81" s="301"/>
      <c r="AAE81" s="301"/>
      <c r="AAF81" s="301"/>
      <c r="AAG81" s="301"/>
      <c r="AAH81" s="301"/>
      <c r="AAI81" s="301"/>
      <c r="AAJ81" s="301"/>
      <c r="AAK81" s="301"/>
      <c r="AAL81" s="301"/>
      <c r="AAM81" s="301"/>
      <c r="AAN81" s="301"/>
      <c r="AAO81" s="301"/>
      <c r="AAP81" s="301"/>
      <c r="AAQ81" s="301"/>
      <c r="AAR81" s="301"/>
      <c r="AAS81" s="301"/>
      <c r="AAT81" s="301"/>
      <c r="AAU81" s="301"/>
      <c r="AAV81" s="301"/>
      <c r="AAW81" s="301"/>
      <c r="AAX81" s="301"/>
      <c r="AAY81" s="301"/>
      <c r="AAZ81" s="301"/>
      <c r="ABA81" s="301"/>
      <c r="ABB81" s="301"/>
      <c r="ABC81" s="301"/>
      <c r="ABD81" s="301"/>
      <c r="ABE81" s="301"/>
      <c r="ABF81" s="301"/>
      <c r="ABG81" s="301"/>
      <c r="ABH81" s="301"/>
      <c r="ABI81" s="301"/>
      <c r="ABJ81" s="301"/>
      <c r="ABK81" s="301"/>
      <c r="ABL81" s="301"/>
      <c r="ABM81" s="301"/>
      <c r="ABN81" s="301"/>
      <c r="ABO81" s="301"/>
      <c r="ABP81" s="301"/>
      <c r="ABQ81" s="301"/>
      <c r="ABR81" s="301"/>
      <c r="ABS81" s="301"/>
      <c r="ABT81" s="301"/>
      <c r="ABU81" s="301"/>
      <c r="ABV81" s="301"/>
      <c r="ABW81" s="301"/>
      <c r="ABX81" s="301"/>
      <c r="ABY81" s="301"/>
      <c r="ABZ81" s="301"/>
      <c r="ACA81" s="301"/>
      <c r="ACB81" s="301"/>
      <c r="ACC81" s="301"/>
      <c r="ACD81" s="301"/>
      <c r="ACE81" s="301"/>
      <c r="ACF81" s="301"/>
      <c r="ACG81" s="301"/>
      <c r="ACH81" s="301"/>
      <c r="ACI81" s="301"/>
      <c r="ACJ81" s="301"/>
      <c r="ACK81" s="301"/>
      <c r="ACL81" s="301"/>
      <c r="ACM81" s="301"/>
      <c r="ACN81" s="301"/>
      <c r="ACO81" s="301"/>
      <c r="ACP81" s="301"/>
      <c r="ACQ81" s="301"/>
      <c r="ACX81" s="301"/>
      <c r="ACY81" s="301"/>
      <c r="ACZ81" s="301"/>
      <c r="ADA81" s="301"/>
      <c r="ADB81" s="301"/>
      <c r="ADC81" s="301"/>
      <c r="ADD81" s="301"/>
      <c r="ADE81" s="301"/>
      <c r="ADF81" s="301"/>
      <c r="ADG81" s="301"/>
      <c r="ADH81" s="301"/>
      <c r="ADI81" s="301"/>
      <c r="ADJ81" s="301"/>
      <c r="ADK81" s="301"/>
      <c r="ADL81" s="301"/>
      <c r="ADM81" s="301"/>
      <c r="ADN81" s="301"/>
      <c r="ADO81" s="301"/>
      <c r="ADP81" s="301"/>
      <c r="ADQ81" s="301"/>
      <c r="ADR81" s="301"/>
      <c r="ADS81" s="301"/>
      <c r="ADT81" s="301"/>
      <c r="ADU81" s="301"/>
      <c r="ADV81" s="301"/>
      <c r="ADW81" s="301"/>
      <c r="ADX81" s="301"/>
      <c r="ADY81" s="301"/>
      <c r="ADZ81" s="301"/>
      <c r="AEA81" s="301"/>
      <c r="AEB81" s="301"/>
      <c r="AEC81" s="301"/>
      <c r="AED81" s="301"/>
      <c r="AEE81" s="301"/>
      <c r="AEF81" s="301"/>
      <c r="AEG81" s="301"/>
      <c r="AEH81" s="301"/>
      <c r="AEI81" s="301"/>
      <c r="AEJ81" s="301"/>
      <c r="AEK81" s="301"/>
      <c r="AEL81" s="301"/>
      <c r="AEM81" s="301"/>
      <c r="AEN81" s="301"/>
      <c r="AEO81" s="301"/>
      <c r="AEP81" s="301"/>
      <c r="AEQ81" s="301"/>
      <c r="AER81" s="301"/>
      <c r="AES81" s="301"/>
      <c r="AET81" s="301"/>
      <c r="AEU81" s="301"/>
      <c r="AEV81" s="301"/>
      <c r="AEW81" s="301"/>
      <c r="AEX81" s="301"/>
      <c r="AEY81" s="301"/>
      <c r="AEZ81" s="301"/>
      <c r="AFA81" s="301"/>
      <c r="AFB81" s="301"/>
      <c r="AFC81" s="301"/>
      <c r="AFD81" s="301"/>
      <c r="AFE81" s="301"/>
      <c r="AFF81" s="301"/>
      <c r="AFG81" s="301"/>
      <c r="AFH81" s="301"/>
      <c r="AFI81" s="301"/>
      <c r="AFJ81" s="301"/>
      <c r="AFK81" s="301"/>
      <c r="AFL81" s="301"/>
      <c r="AFM81" s="301"/>
      <c r="AFN81" s="301"/>
      <c r="AFO81" s="301"/>
      <c r="AFP81" s="301"/>
      <c r="AFQ81" s="301"/>
      <c r="AFR81" s="301"/>
      <c r="AFS81" s="301"/>
      <c r="AFT81" s="301"/>
      <c r="AFU81" s="301"/>
      <c r="AFV81" s="301"/>
      <c r="AFW81" s="301"/>
      <c r="AFX81" s="301"/>
      <c r="AFY81" s="301"/>
      <c r="AFZ81" s="301"/>
      <c r="AGA81" s="301"/>
      <c r="AGB81" s="301"/>
      <c r="AGC81" s="301"/>
      <c r="AGD81" s="301"/>
      <c r="AGE81" s="301"/>
      <c r="AGF81" s="301"/>
      <c r="AGG81" s="301"/>
      <c r="AGH81" s="301"/>
      <c r="AGI81" s="301"/>
      <c r="AGJ81" s="301"/>
      <c r="AGK81" s="301"/>
      <c r="AGL81" s="301"/>
      <c r="AGM81" s="301"/>
      <c r="AGN81" s="301"/>
      <c r="AGO81" s="301"/>
      <c r="AGP81" s="301"/>
      <c r="AGQ81" s="301"/>
      <c r="AGR81" s="301"/>
      <c r="AGS81" s="301"/>
      <c r="AGT81" s="301"/>
      <c r="AGU81" s="301"/>
      <c r="AGV81" s="301"/>
      <c r="AGW81" s="301"/>
      <c r="AGX81" s="301"/>
      <c r="AGY81" s="301"/>
      <c r="AGZ81" s="301"/>
      <c r="AHA81" s="301"/>
      <c r="AHB81" s="301"/>
      <c r="AHC81" s="301"/>
      <c r="AHD81" s="301"/>
      <c r="AHE81" s="301"/>
      <c r="AHF81" s="301"/>
      <c r="AHG81" s="301"/>
      <c r="AHH81" s="301"/>
      <c r="AHI81" s="301"/>
      <c r="AHJ81" s="301"/>
      <c r="AHK81" s="301"/>
      <c r="AHL81" s="301"/>
      <c r="AHM81" s="301"/>
      <c r="AHN81" s="301"/>
      <c r="AHO81" s="301"/>
      <c r="AHP81" s="301"/>
      <c r="AHQ81" s="301"/>
      <c r="AHR81" s="301"/>
      <c r="AHS81" s="301"/>
      <c r="AHT81" s="301"/>
      <c r="AHU81" s="301"/>
      <c r="AHV81" s="301"/>
      <c r="AHW81" s="301"/>
      <c r="AHX81" s="301"/>
      <c r="AHY81" s="301"/>
      <c r="AHZ81" s="301"/>
      <c r="AIA81" s="301"/>
      <c r="AIB81" s="301"/>
      <c r="AIC81" s="301"/>
      <c r="AID81" s="301"/>
      <c r="AIE81" s="301"/>
      <c r="AIF81" s="301"/>
      <c r="AIG81" s="301"/>
      <c r="AIH81" s="301"/>
      <c r="AII81" s="301"/>
      <c r="AIJ81" s="301"/>
      <c r="AIK81" s="301"/>
      <c r="AIL81" s="301"/>
      <c r="AIM81" s="301"/>
      <c r="AIN81" s="301"/>
      <c r="AIO81" s="301"/>
      <c r="AIP81" s="301"/>
      <c r="AIQ81" s="301"/>
      <c r="AIR81" s="301"/>
      <c r="AIS81" s="301"/>
      <c r="AIT81" s="301"/>
      <c r="AIU81" s="301"/>
      <c r="AIV81" s="301"/>
      <c r="AIW81" s="301"/>
      <c r="AIX81" s="301"/>
      <c r="AIY81" s="301"/>
      <c r="AIZ81" s="301"/>
      <c r="AJA81" s="301"/>
      <c r="AJB81" s="301"/>
      <c r="AJC81" s="301"/>
      <c r="AJD81" s="301"/>
      <c r="AJE81" s="301"/>
      <c r="AJF81" s="301"/>
      <c r="AJG81" s="301"/>
      <c r="AJH81" s="301"/>
      <c r="AJI81" s="301"/>
      <c r="AJJ81" s="301"/>
      <c r="AJK81" s="301"/>
      <c r="AJL81" s="301"/>
      <c r="AJM81" s="301"/>
      <c r="AJN81" s="301"/>
      <c r="AJO81" s="301"/>
      <c r="AJP81" s="301"/>
      <c r="AJQ81" s="301"/>
      <c r="AJR81" s="301"/>
      <c r="AJS81" s="301"/>
      <c r="AJT81" s="301"/>
      <c r="AJU81" s="301"/>
      <c r="AJV81" s="301"/>
      <c r="AJW81" s="301"/>
      <c r="AJX81" s="301"/>
      <c r="AJY81" s="301"/>
      <c r="AJZ81" s="301"/>
      <c r="AKA81" s="301"/>
      <c r="AKB81" s="301"/>
      <c r="AKC81" s="301"/>
      <c r="AKD81" s="301"/>
      <c r="AKE81" s="301"/>
      <c r="AKF81" s="301"/>
      <c r="AKG81" s="301"/>
      <c r="AKH81" s="301"/>
      <c r="AKI81" s="301"/>
      <c r="AKJ81" s="301"/>
      <c r="AKK81" s="301"/>
      <c r="AKL81" s="301"/>
      <c r="AKM81" s="301"/>
      <c r="AKN81" s="301"/>
      <c r="AKO81" s="301"/>
      <c r="AKP81" s="301"/>
      <c r="AKQ81" s="301"/>
      <c r="AKR81" s="301"/>
      <c r="AKS81" s="301"/>
      <c r="AKT81" s="301"/>
      <c r="AKU81" s="301"/>
      <c r="AKV81" s="301"/>
      <c r="AKW81" s="301"/>
      <c r="AKX81" s="301"/>
      <c r="AKY81" s="301"/>
      <c r="AKZ81" s="301"/>
      <c r="ALA81" s="301"/>
      <c r="ALB81" s="301"/>
      <c r="ALC81" s="301"/>
      <c r="ALD81" s="301"/>
      <c r="ALE81" s="301"/>
      <c r="ALF81" s="301"/>
      <c r="ALG81" s="301"/>
      <c r="ALH81" s="301"/>
      <c r="ALI81" s="301"/>
      <c r="ALJ81" s="301"/>
      <c r="ALK81" s="301"/>
      <c r="ALL81" s="301"/>
      <c r="ALM81" s="301"/>
      <c r="ALN81" s="301"/>
      <c r="ALO81" s="301"/>
      <c r="ALP81" s="301"/>
      <c r="ALQ81" s="301"/>
      <c r="ALR81" s="301"/>
      <c r="ALS81" s="301"/>
      <c r="ALT81" s="301"/>
      <c r="ALU81" s="301"/>
      <c r="ALV81" s="301"/>
      <c r="ALW81" s="301"/>
      <c r="ALX81" s="301"/>
      <c r="ALY81" s="301"/>
      <c r="ALZ81" s="301"/>
      <c r="AMA81" s="301"/>
      <c r="AMB81" s="301"/>
      <c r="AMC81" s="301"/>
      <c r="AMD81" s="301"/>
      <c r="AME81" s="301"/>
      <c r="AMF81" s="301"/>
      <c r="AMG81" s="301"/>
      <c r="AMH81" s="301"/>
      <c r="AMI81" s="301"/>
      <c r="AMJ81" s="301"/>
      <c r="AMK81" s="301"/>
      <c r="AML81" s="301"/>
      <c r="AMM81" s="301"/>
      <c r="AMT81" s="301"/>
      <c r="AMU81" s="301"/>
      <c r="AMV81" s="301"/>
      <c r="AMW81" s="301"/>
      <c r="AMX81" s="301"/>
      <c r="AMY81" s="301"/>
      <c r="AMZ81" s="301"/>
      <c r="ANA81" s="301"/>
      <c r="ANB81" s="301"/>
      <c r="ANC81" s="301"/>
      <c r="AND81" s="301"/>
      <c r="ANE81" s="301"/>
      <c r="ANF81" s="301"/>
      <c r="ANG81" s="301"/>
      <c r="ANH81" s="301"/>
      <c r="ANI81" s="301"/>
      <c r="ANJ81" s="301"/>
      <c r="ANK81" s="301"/>
      <c r="ANL81" s="301"/>
      <c r="ANM81" s="301"/>
      <c r="ANN81" s="301"/>
      <c r="ANO81" s="301"/>
      <c r="ANP81" s="301"/>
      <c r="ANQ81" s="301"/>
      <c r="ANR81" s="301"/>
      <c r="ANS81" s="301"/>
      <c r="ANT81" s="301"/>
      <c r="ANU81" s="301"/>
      <c r="ANV81" s="301"/>
      <c r="ANW81" s="301"/>
      <c r="ANX81" s="301"/>
      <c r="ANY81" s="301"/>
      <c r="ANZ81" s="301"/>
      <c r="AOA81" s="301"/>
      <c r="AOB81" s="301"/>
      <c r="AOC81" s="301"/>
      <c r="AOD81" s="301"/>
      <c r="AOE81" s="301"/>
      <c r="AOF81" s="301"/>
      <c r="AOG81" s="301"/>
      <c r="AOH81" s="301"/>
      <c r="AOI81" s="301"/>
      <c r="AOJ81" s="301"/>
      <c r="AOK81" s="301"/>
      <c r="AOL81" s="301"/>
      <c r="AOM81" s="301"/>
      <c r="AON81" s="301"/>
      <c r="AOO81" s="301"/>
      <c r="AOP81" s="301"/>
      <c r="AOQ81" s="301"/>
      <c r="AOR81" s="301"/>
      <c r="AOS81" s="301"/>
      <c r="AOT81" s="301"/>
      <c r="AOU81" s="301"/>
      <c r="AOV81" s="301"/>
      <c r="AOW81" s="301"/>
      <c r="AOX81" s="301"/>
      <c r="AOY81" s="301"/>
      <c r="AOZ81" s="301"/>
      <c r="APA81" s="301"/>
      <c r="APB81" s="301"/>
      <c r="APC81" s="301"/>
      <c r="APD81" s="301"/>
      <c r="APE81" s="301"/>
      <c r="APF81" s="301"/>
      <c r="APG81" s="301"/>
      <c r="APH81" s="301"/>
      <c r="API81" s="301"/>
      <c r="APJ81" s="301"/>
      <c r="APK81" s="301"/>
      <c r="APL81" s="301"/>
      <c r="APM81" s="301"/>
      <c r="APN81" s="301"/>
      <c r="APO81" s="301"/>
      <c r="APP81" s="301"/>
      <c r="APQ81" s="301"/>
      <c r="APR81" s="301"/>
      <c r="APS81" s="301"/>
      <c r="APT81" s="301"/>
      <c r="APU81" s="301"/>
      <c r="APV81" s="301"/>
      <c r="APW81" s="301"/>
      <c r="APX81" s="301"/>
      <c r="APY81" s="301"/>
      <c r="APZ81" s="301"/>
      <c r="AQA81" s="301"/>
      <c r="AQB81" s="301"/>
      <c r="AQC81" s="301"/>
      <c r="AQD81" s="301"/>
      <c r="AQE81" s="301"/>
      <c r="AQF81" s="301"/>
      <c r="AQG81" s="301"/>
      <c r="AQH81" s="301"/>
      <c r="AQI81" s="301"/>
      <c r="AQJ81" s="301"/>
      <c r="AQK81" s="301"/>
      <c r="AQL81" s="301"/>
      <c r="AQM81" s="301"/>
      <c r="AQN81" s="301"/>
      <c r="AQO81" s="301"/>
      <c r="AQP81" s="301"/>
      <c r="AQQ81" s="301"/>
      <c r="AQR81" s="301"/>
      <c r="AQS81" s="301"/>
      <c r="AQT81" s="301"/>
      <c r="AQU81" s="301"/>
      <c r="AQV81" s="301"/>
      <c r="AQW81" s="301"/>
      <c r="AQX81" s="301"/>
      <c r="AQY81" s="301"/>
      <c r="AQZ81" s="301"/>
      <c r="ARA81" s="301"/>
      <c r="ARB81" s="301"/>
      <c r="ARC81" s="301"/>
      <c r="ARD81" s="301"/>
      <c r="ARE81" s="301"/>
      <c r="ARF81" s="301"/>
      <c r="ARG81" s="301"/>
      <c r="ARH81" s="301"/>
      <c r="ARI81" s="301"/>
      <c r="ARJ81" s="301"/>
      <c r="ARK81" s="301"/>
      <c r="ARL81" s="301"/>
      <c r="ARM81" s="301"/>
      <c r="ARN81" s="301"/>
      <c r="ARO81" s="301"/>
      <c r="ARP81" s="301"/>
      <c r="ARQ81" s="301"/>
      <c r="ARR81" s="301"/>
      <c r="ARS81" s="301"/>
      <c r="ART81" s="301"/>
      <c r="ARU81" s="301"/>
      <c r="ARV81" s="301"/>
      <c r="ARW81" s="301"/>
      <c r="ARX81" s="301"/>
      <c r="ARY81" s="301"/>
      <c r="ARZ81" s="301"/>
      <c r="ASA81" s="301"/>
      <c r="ASB81" s="301"/>
      <c r="ASC81" s="301"/>
      <c r="ASD81" s="301"/>
      <c r="ASE81" s="301"/>
      <c r="ASF81" s="301"/>
      <c r="ASG81" s="301"/>
      <c r="ASH81" s="301"/>
      <c r="ASI81" s="301"/>
      <c r="ASJ81" s="301"/>
      <c r="ASK81" s="301"/>
      <c r="ASL81" s="301"/>
      <c r="ASM81" s="301"/>
      <c r="ASN81" s="301"/>
      <c r="ASO81" s="301"/>
      <c r="ASP81" s="301"/>
      <c r="ASQ81" s="301"/>
      <c r="ASR81" s="301"/>
      <c r="ASS81" s="301"/>
      <c r="AST81" s="301"/>
      <c r="ASU81" s="301"/>
      <c r="ASV81" s="301"/>
      <c r="ASW81" s="301"/>
      <c r="ASX81" s="301"/>
      <c r="ASY81" s="301"/>
      <c r="ASZ81" s="301"/>
      <c r="ATA81" s="301"/>
      <c r="ATB81" s="301"/>
      <c r="ATC81" s="301"/>
      <c r="ATD81" s="301"/>
      <c r="ATE81" s="301"/>
      <c r="ATF81" s="301"/>
      <c r="ATG81" s="301"/>
      <c r="ATH81" s="301"/>
      <c r="ATI81" s="301"/>
      <c r="ATJ81" s="301"/>
      <c r="ATK81" s="301"/>
      <c r="ATL81" s="301"/>
      <c r="ATM81" s="301"/>
      <c r="ATN81" s="301"/>
      <c r="ATO81" s="301"/>
      <c r="ATP81" s="301"/>
      <c r="ATQ81" s="301"/>
      <c r="ATR81" s="301"/>
      <c r="ATS81" s="301"/>
      <c r="ATT81" s="301"/>
      <c r="ATU81" s="301"/>
      <c r="ATV81" s="301"/>
      <c r="ATW81" s="301"/>
      <c r="ATX81" s="301"/>
      <c r="ATY81" s="301"/>
      <c r="ATZ81" s="301"/>
      <c r="AUA81" s="301"/>
      <c r="AUB81" s="301"/>
      <c r="AUC81" s="301"/>
      <c r="AUD81" s="301"/>
      <c r="AUE81" s="301"/>
      <c r="AUF81" s="301"/>
      <c r="AUG81" s="301"/>
      <c r="AUH81" s="301"/>
      <c r="AUI81" s="301"/>
      <c r="AUJ81" s="301"/>
      <c r="AUK81" s="301"/>
      <c r="AUL81" s="301"/>
      <c r="AUM81" s="301"/>
      <c r="AUN81" s="301"/>
      <c r="AUO81" s="301"/>
      <c r="AUP81" s="301"/>
      <c r="AUQ81" s="301"/>
      <c r="AUR81" s="301"/>
      <c r="AUS81" s="301"/>
      <c r="AUT81" s="301"/>
      <c r="AUU81" s="301"/>
      <c r="AUV81" s="301"/>
      <c r="AUW81" s="301"/>
      <c r="AUX81" s="301"/>
      <c r="AUY81" s="301"/>
      <c r="AUZ81" s="301"/>
      <c r="AVA81" s="301"/>
      <c r="AVB81" s="301"/>
      <c r="AVC81" s="301"/>
      <c r="AVD81" s="301"/>
      <c r="AVE81" s="301"/>
      <c r="AVF81" s="301"/>
      <c r="AVG81" s="301"/>
      <c r="AVH81" s="301"/>
      <c r="AVI81" s="301"/>
      <c r="AVJ81" s="301"/>
      <c r="AVK81" s="301"/>
      <c r="AVL81" s="301"/>
      <c r="AVM81" s="301"/>
      <c r="AVN81" s="301"/>
      <c r="AVO81" s="301"/>
      <c r="AVP81" s="301"/>
      <c r="AVQ81" s="301"/>
      <c r="AVR81" s="301"/>
      <c r="AVS81" s="301"/>
      <c r="AVT81" s="301"/>
      <c r="AVU81" s="301"/>
      <c r="AVV81" s="301"/>
      <c r="AVW81" s="301"/>
      <c r="AVX81" s="301"/>
      <c r="AVY81" s="301"/>
      <c r="AVZ81" s="301"/>
      <c r="AWA81" s="301"/>
      <c r="AWB81" s="301"/>
      <c r="AWC81" s="301"/>
      <c r="AWD81" s="301"/>
      <c r="AWE81" s="301"/>
      <c r="AWF81" s="301"/>
      <c r="AWG81" s="301"/>
      <c r="AWH81" s="301"/>
      <c r="AWI81" s="301"/>
      <c r="AWP81" s="301"/>
      <c r="AWQ81" s="301"/>
      <c r="AWR81" s="301"/>
      <c r="AWS81" s="301"/>
      <c r="AWT81" s="301"/>
      <c r="AWU81" s="301"/>
      <c r="AWV81" s="301"/>
      <c r="AWW81" s="301"/>
      <c r="AWX81" s="301"/>
      <c r="AWY81" s="301"/>
      <c r="AWZ81" s="301"/>
      <c r="AXA81" s="301"/>
      <c r="AXB81" s="301"/>
      <c r="AXC81" s="301"/>
      <c r="AXD81" s="301"/>
      <c r="AXE81" s="301"/>
      <c r="AXF81" s="301"/>
      <c r="AXG81" s="301"/>
      <c r="AXH81" s="301"/>
      <c r="AXI81" s="301"/>
      <c r="AXJ81" s="301"/>
      <c r="AXK81" s="301"/>
      <c r="AXL81" s="301"/>
      <c r="AXM81" s="301"/>
      <c r="AXN81" s="301"/>
      <c r="AXO81" s="301"/>
      <c r="AXP81" s="301"/>
      <c r="AXQ81" s="301"/>
      <c r="AXR81" s="301"/>
      <c r="AXS81" s="301"/>
      <c r="AXT81" s="301"/>
      <c r="AXU81" s="301"/>
      <c r="AXV81" s="301"/>
      <c r="AXW81" s="301"/>
      <c r="AXX81" s="301"/>
      <c r="AXY81" s="301"/>
      <c r="AXZ81" s="301"/>
      <c r="AYA81" s="301"/>
      <c r="AYB81" s="301"/>
      <c r="AYC81" s="301"/>
      <c r="AYD81" s="301"/>
      <c r="AYE81" s="301"/>
      <c r="AYF81" s="301"/>
      <c r="AYG81" s="301"/>
      <c r="AYH81" s="301"/>
      <c r="AYI81" s="301"/>
      <c r="AYJ81" s="301"/>
      <c r="AYK81" s="301"/>
      <c r="AYL81" s="301"/>
      <c r="AYM81" s="301"/>
      <c r="AYN81" s="301"/>
      <c r="AYO81" s="301"/>
      <c r="AYP81" s="301"/>
      <c r="AYQ81" s="301"/>
      <c r="AYR81" s="301"/>
      <c r="AYS81" s="301"/>
      <c r="AYT81" s="301"/>
      <c r="AYU81" s="301"/>
      <c r="AYV81" s="301"/>
      <c r="AYW81" s="301"/>
      <c r="AYX81" s="301"/>
      <c r="AYY81" s="301"/>
      <c r="AYZ81" s="301"/>
      <c r="AZA81" s="301"/>
      <c r="AZB81" s="301"/>
      <c r="AZC81" s="301"/>
      <c r="AZD81" s="301"/>
      <c r="AZE81" s="301"/>
      <c r="AZF81" s="301"/>
      <c r="AZG81" s="301"/>
      <c r="AZH81" s="301"/>
      <c r="AZI81" s="301"/>
      <c r="AZJ81" s="301"/>
      <c r="AZK81" s="301"/>
      <c r="AZL81" s="301"/>
      <c r="AZM81" s="301"/>
      <c r="AZN81" s="301"/>
      <c r="AZO81" s="301"/>
      <c r="AZP81" s="301"/>
      <c r="AZQ81" s="301"/>
      <c r="AZR81" s="301"/>
      <c r="AZS81" s="301"/>
      <c r="AZT81" s="301"/>
      <c r="AZU81" s="301"/>
      <c r="AZV81" s="301"/>
      <c r="AZW81" s="301"/>
      <c r="AZX81" s="301"/>
      <c r="AZY81" s="301"/>
      <c r="AZZ81" s="301"/>
      <c r="BAA81" s="301"/>
      <c r="BAB81" s="301"/>
      <c r="BAC81" s="301"/>
      <c r="BAD81" s="301"/>
      <c r="BAE81" s="301"/>
      <c r="BAF81" s="301"/>
      <c r="BAG81" s="301"/>
      <c r="BAH81" s="301"/>
      <c r="BAI81" s="301"/>
      <c r="BAJ81" s="301"/>
      <c r="BAK81" s="301"/>
      <c r="BAL81" s="301"/>
      <c r="BAM81" s="301"/>
      <c r="BAN81" s="301"/>
      <c r="BAO81" s="301"/>
      <c r="BAP81" s="301"/>
      <c r="BAQ81" s="301"/>
      <c r="BAR81" s="301"/>
      <c r="BAS81" s="301"/>
      <c r="BAT81" s="301"/>
      <c r="BAU81" s="301"/>
      <c r="BAV81" s="301"/>
      <c r="BAW81" s="301"/>
      <c r="BAX81" s="301"/>
      <c r="BAY81" s="301"/>
      <c r="BAZ81" s="301"/>
      <c r="BBA81" s="301"/>
      <c r="BBB81" s="301"/>
      <c r="BBC81" s="301"/>
      <c r="BBD81" s="301"/>
      <c r="BBE81" s="301"/>
      <c r="BBF81" s="301"/>
      <c r="BBG81" s="301"/>
      <c r="BBH81" s="301"/>
      <c r="BBI81" s="301"/>
      <c r="BBJ81" s="301"/>
      <c r="BBK81" s="301"/>
      <c r="BBL81" s="301"/>
      <c r="BBM81" s="301"/>
      <c r="BBN81" s="301"/>
      <c r="BBO81" s="301"/>
      <c r="BBP81" s="301"/>
      <c r="BBQ81" s="301"/>
      <c r="BBR81" s="301"/>
      <c r="BBS81" s="301"/>
      <c r="BBT81" s="301"/>
      <c r="BBU81" s="301"/>
      <c r="BBV81" s="301"/>
      <c r="BBW81" s="301"/>
      <c r="BBX81" s="301"/>
      <c r="BBY81" s="301"/>
      <c r="BBZ81" s="301"/>
      <c r="BCA81" s="301"/>
      <c r="BCB81" s="301"/>
      <c r="BCC81" s="301"/>
      <c r="BCD81" s="301"/>
      <c r="BCE81" s="301"/>
      <c r="BCF81" s="301"/>
      <c r="BCG81" s="301"/>
      <c r="BCH81" s="301"/>
      <c r="BCI81" s="301"/>
      <c r="BCJ81" s="301"/>
      <c r="BCK81" s="301"/>
      <c r="BCL81" s="301"/>
      <c r="BCM81" s="301"/>
      <c r="BCN81" s="301"/>
      <c r="BCO81" s="301"/>
      <c r="BCP81" s="301"/>
      <c r="BCQ81" s="301"/>
      <c r="BCR81" s="301"/>
      <c r="BCS81" s="301"/>
      <c r="BCT81" s="301"/>
      <c r="BCU81" s="301"/>
      <c r="BCV81" s="301"/>
      <c r="BCW81" s="301"/>
      <c r="BCX81" s="301"/>
      <c r="BCY81" s="301"/>
      <c r="BCZ81" s="301"/>
      <c r="BDA81" s="301"/>
      <c r="BDB81" s="301"/>
      <c r="BDC81" s="301"/>
      <c r="BDD81" s="301"/>
      <c r="BDE81" s="301"/>
      <c r="BDF81" s="301"/>
      <c r="BDG81" s="301"/>
      <c r="BDH81" s="301"/>
      <c r="BDI81" s="301"/>
      <c r="BDJ81" s="301"/>
      <c r="BDK81" s="301"/>
      <c r="BDL81" s="301"/>
      <c r="BDM81" s="301"/>
      <c r="BDN81" s="301"/>
      <c r="BDO81" s="301"/>
      <c r="BDP81" s="301"/>
      <c r="BDQ81" s="301"/>
      <c r="BDR81" s="301"/>
      <c r="BDS81" s="301"/>
      <c r="BDT81" s="301"/>
      <c r="BDU81" s="301"/>
      <c r="BDV81" s="301"/>
      <c r="BDW81" s="301"/>
      <c r="BDX81" s="301"/>
      <c r="BDY81" s="301"/>
      <c r="BDZ81" s="301"/>
      <c r="BEA81" s="301"/>
      <c r="BEB81" s="301"/>
      <c r="BEC81" s="301"/>
      <c r="BED81" s="301"/>
      <c r="BEE81" s="301"/>
      <c r="BEF81" s="301"/>
      <c r="BEG81" s="301"/>
      <c r="BEH81" s="301"/>
      <c r="BEI81" s="301"/>
      <c r="BEJ81" s="301"/>
      <c r="BEK81" s="301"/>
      <c r="BEL81" s="301"/>
      <c r="BEM81" s="301"/>
      <c r="BEN81" s="301"/>
      <c r="BEO81" s="301"/>
      <c r="BEP81" s="301"/>
      <c r="BEQ81" s="301"/>
      <c r="BER81" s="301"/>
      <c r="BES81" s="301"/>
      <c r="BET81" s="301"/>
      <c r="BEU81" s="301"/>
      <c r="BEV81" s="301"/>
      <c r="BEW81" s="301"/>
      <c r="BEX81" s="301"/>
      <c r="BEY81" s="301"/>
      <c r="BEZ81" s="301"/>
      <c r="BFA81" s="301"/>
      <c r="BFB81" s="301"/>
      <c r="BFC81" s="301"/>
      <c r="BFD81" s="301"/>
      <c r="BFE81" s="301"/>
      <c r="BFF81" s="301"/>
      <c r="BFG81" s="301"/>
      <c r="BFH81" s="301"/>
      <c r="BFI81" s="301"/>
      <c r="BFJ81" s="301"/>
      <c r="BFK81" s="301"/>
      <c r="BFL81" s="301"/>
      <c r="BFM81" s="301"/>
      <c r="BFN81" s="301"/>
      <c r="BFO81" s="301"/>
      <c r="BFP81" s="301"/>
      <c r="BFQ81" s="301"/>
      <c r="BFR81" s="301"/>
      <c r="BFS81" s="301"/>
      <c r="BFT81" s="301"/>
      <c r="BFU81" s="301"/>
      <c r="BFV81" s="301"/>
      <c r="BFW81" s="301"/>
      <c r="BFX81" s="301"/>
      <c r="BFY81" s="301"/>
      <c r="BFZ81" s="301"/>
      <c r="BGA81" s="301"/>
      <c r="BGB81" s="301"/>
      <c r="BGC81" s="301"/>
      <c r="BGD81" s="301"/>
      <c r="BGE81" s="301"/>
      <c r="BGL81" s="301"/>
      <c r="BGM81" s="301"/>
      <c r="BGN81" s="301"/>
      <c r="BGO81" s="301"/>
      <c r="BGP81" s="301"/>
      <c r="BGQ81" s="301"/>
      <c r="BGR81" s="301"/>
      <c r="BGS81" s="301"/>
      <c r="BGT81" s="301"/>
      <c r="BGU81" s="301"/>
      <c r="BGV81" s="301"/>
      <c r="BGW81" s="301"/>
      <c r="BGX81" s="301"/>
      <c r="BGY81" s="301"/>
      <c r="BGZ81" s="301"/>
      <c r="BHA81" s="301"/>
      <c r="BHB81" s="301"/>
      <c r="BHC81" s="301"/>
      <c r="BHD81" s="301"/>
      <c r="BHE81" s="301"/>
      <c r="BHF81" s="301"/>
      <c r="BHG81" s="301"/>
      <c r="BHH81" s="301"/>
      <c r="BHI81" s="301"/>
      <c r="BHJ81" s="301"/>
      <c r="BHK81" s="301"/>
      <c r="BHL81" s="301"/>
      <c r="BHM81" s="301"/>
      <c r="BHN81" s="301"/>
      <c r="BHO81" s="301"/>
      <c r="BHP81" s="301"/>
      <c r="BHQ81" s="301"/>
      <c r="BHR81" s="301"/>
      <c r="BHS81" s="301"/>
      <c r="BHT81" s="301"/>
      <c r="BHU81" s="301"/>
      <c r="BHV81" s="301"/>
      <c r="BHW81" s="301"/>
      <c r="BHX81" s="301"/>
      <c r="BHY81" s="301"/>
      <c r="BHZ81" s="301"/>
      <c r="BIA81" s="301"/>
      <c r="BIB81" s="301"/>
      <c r="BIC81" s="301"/>
      <c r="BID81" s="301"/>
      <c r="BIE81" s="301"/>
      <c r="BIF81" s="301"/>
      <c r="BIG81" s="301"/>
      <c r="BIH81" s="301"/>
      <c r="BII81" s="301"/>
      <c r="BIJ81" s="301"/>
      <c r="BIK81" s="301"/>
      <c r="BIL81" s="301"/>
      <c r="BIM81" s="301"/>
      <c r="BIN81" s="301"/>
      <c r="BIO81" s="301"/>
      <c r="BIP81" s="301"/>
      <c r="BIQ81" s="301"/>
      <c r="BIR81" s="301"/>
      <c r="BIS81" s="301"/>
      <c r="BIT81" s="301"/>
      <c r="BIU81" s="301"/>
      <c r="BIV81" s="301"/>
      <c r="BIW81" s="301"/>
      <c r="BIX81" s="301"/>
      <c r="BIY81" s="301"/>
      <c r="BIZ81" s="301"/>
      <c r="BJA81" s="301"/>
      <c r="BJB81" s="301"/>
      <c r="BJC81" s="301"/>
      <c r="BJD81" s="301"/>
      <c r="BJE81" s="301"/>
      <c r="BJF81" s="301"/>
      <c r="BJG81" s="301"/>
      <c r="BJH81" s="301"/>
      <c r="BJI81" s="301"/>
      <c r="BJJ81" s="301"/>
      <c r="BJK81" s="301"/>
      <c r="BJL81" s="301"/>
      <c r="BJM81" s="301"/>
      <c r="BJN81" s="301"/>
      <c r="BJO81" s="301"/>
      <c r="BJP81" s="301"/>
      <c r="BJQ81" s="301"/>
      <c r="BJR81" s="301"/>
      <c r="BJS81" s="301"/>
      <c r="BJT81" s="301"/>
      <c r="BJU81" s="301"/>
      <c r="BJV81" s="301"/>
      <c r="BJW81" s="301"/>
      <c r="BJX81" s="301"/>
      <c r="BJY81" s="301"/>
      <c r="BJZ81" s="301"/>
      <c r="BKA81" s="301"/>
      <c r="BKB81" s="301"/>
      <c r="BKC81" s="301"/>
      <c r="BKD81" s="301"/>
      <c r="BKE81" s="301"/>
      <c r="BKF81" s="301"/>
      <c r="BKG81" s="301"/>
      <c r="BKH81" s="301"/>
      <c r="BKI81" s="301"/>
      <c r="BKJ81" s="301"/>
      <c r="BKK81" s="301"/>
      <c r="BKL81" s="301"/>
      <c r="BKM81" s="301"/>
      <c r="BKN81" s="301"/>
      <c r="BKO81" s="301"/>
      <c r="BKP81" s="301"/>
      <c r="BKQ81" s="301"/>
      <c r="BKR81" s="301"/>
      <c r="BKS81" s="301"/>
      <c r="BKT81" s="301"/>
      <c r="BKU81" s="301"/>
      <c r="BKV81" s="301"/>
      <c r="BKW81" s="301"/>
      <c r="BKX81" s="301"/>
      <c r="BKY81" s="301"/>
      <c r="BKZ81" s="301"/>
      <c r="BLA81" s="301"/>
      <c r="BLB81" s="301"/>
      <c r="BLC81" s="301"/>
      <c r="BLD81" s="301"/>
      <c r="BLE81" s="301"/>
      <c r="BLF81" s="301"/>
      <c r="BLG81" s="301"/>
      <c r="BLH81" s="301"/>
      <c r="BLI81" s="301"/>
      <c r="BLJ81" s="301"/>
      <c r="BLK81" s="301"/>
      <c r="BLL81" s="301"/>
      <c r="BLM81" s="301"/>
      <c r="BLN81" s="301"/>
      <c r="BLO81" s="301"/>
      <c r="BLP81" s="301"/>
      <c r="BLQ81" s="301"/>
      <c r="BLR81" s="301"/>
      <c r="BLS81" s="301"/>
      <c r="BLT81" s="301"/>
      <c r="BLU81" s="301"/>
      <c r="BLV81" s="301"/>
      <c r="BLW81" s="301"/>
      <c r="BLX81" s="301"/>
      <c r="BLY81" s="301"/>
      <c r="BLZ81" s="301"/>
      <c r="BMA81" s="301"/>
      <c r="BMB81" s="301"/>
      <c r="BMC81" s="301"/>
      <c r="BMD81" s="301"/>
      <c r="BME81" s="301"/>
      <c r="BMF81" s="301"/>
      <c r="BMG81" s="301"/>
      <c r="BMH81" s="301"/>
      <c r="BMI81" s="301"/>
      <c r="BMJ81" s="301"/>
      <c r="BMK81" s="301"/>
      <c r="BML81" s="301"/>
      <c r="BMM81" s="301"/>
      <c r="BMN81" s="301"/>
      <c r="BMO81" s="301"/>
      <c r="BMP81" s="301"/>
      <c r="BMQ81" s="301"/>
      <c r="BMR81" s="301"/>
      <c r="BMS81" s="301"/>
      <c r="BMT81" s="301"/>
      <c r="BMU81" s="301"/>
      <c r="BMV81" s="301"/>
      <c r="BMW81" s="301"/>
      <c r="BMX81" s="301"/>
      <c r="BMY81" s="301"/>
      <c r="BMZ81" s="301"/>
      <c r="BNA81" s="301"/>
      <c r="BNB81" s="301"/>
      <c r="BNC81" s="301"/>
      <c r="BND81" s="301"/>
      <c r="BNE81" s="301"/>
      <c r="BNF81" s="301"/>
      <c r="BNG81" s="301"/>
      <c r="BNH81" s="301"/>
      <c r="BNI81" s="301"/>
      <c r="BNJ81" s="301"/>
      <c r="BNK81" s="301"/>
      <c r="BNL81" s="301"/>
      <c r="BNM81" s="301"/>
      <c r="BNN81" s="301"/>
      <c r="BNO81" s="301"/>
      <c r="BNP81" s="301"/>
      <c r="BNQ81" s="301"/>
      <c r="BNR81" s="301"/>
      <c r="BNS81" s="301"/>
      <c r="BNT81" s="301"/>
      <c r="BNU81" s="301"/>
      <c r="BNV81" s="301"/>
      <c r="BNW81" s="301"/>
      <c r="BNX81" s="301"/>
      <c r="BNY81" s="301"/>
      <c r="BNZ81" s="301"/>
      <c r="BOA81" s="301"/>
      <c r="BOB81" s="301"/>
      <c r="BOC81" s="301"/>
      <c r="BOD81" s="301"/>
      <c r="BOE81" s="301"/>
      <c r="BOF81" s="301"/>
      <c r="BOG81" s="301"/>
      <c r="BOH81" s="301"/>
      <c r="BOI81" s="301"/>
      <c r="BOJ81" s="301"/>
      <c r="BOK81" s="301"/>
      <c r="BOL81" s="301"/>
      <c r="BOM81" s="301"/>
      <c r="BON81" s="301"/>
      <c r="BOO81" s="301"/>
      <c r="BOP81" s="301"/>
      <c r="BOQ81" s="301"/>
      <c r="BOR81" s="301"/>
      <c r="BOS81" s="301"/>
      <c r="BOT81" s="301"/>
      <c r="BOU81" s="301"/>
      <c r="BOV81" s="301"/>
      <c r="BOW81" s="301"/>
      <c r="BOX81" s="301"/>
      <c r="BOY81" s="301"/>
      <c r="BOZ81" s="301"/>
      <c r="BPA81" s="301"/>
      <c r="BPB81" s="301"/>
      <c r="BPC81" s="301"/>
      <c r="BPD81" s="301"/>
      <c r="BPE81" s="301"/>
      <c r="BPF81" s="301"/>
      <c r="BPG81" s="301"/>
      <c r="BPH81" s="301"/>
      <c r="BPI81" s="301"/>
      <c r="BPJ81" s="301"/>
      <c r="BPK81" s="301"/>
      <c r="BPL81" s="301"/>
      <c r="BPM81" s="301"/>
      <c r="BPN81" s="301"/>
      <c r="BPO81" s="301"/>
      <c r="BPP81" s="301"/>
      <c r="BPQ81" s="301"/>
      <c r="BPR81" s="301"/>
      <c r="BPS81" s="301"/>
      <c r="BPT81" s="301"/>
      <c r="BPU81" s="301"/>
      <c r="BPV81" s="301"/>
      <c r="BPW81" s="301"/>
      <c r="BPX81" s="301"/>
      <c r="BPY81" s="301"/>
      <c r="BPZ81" s="301"/>
      <c r="BQA81" s="301"/>
      <c r="BQH81" s="301"/>
      <c r="BQI81" s="301"/>
      <c r="BQJ81" s="301"/>
      <c r="BQK81" s="301"/>
      <c r="BQL81" s="301"/>
      <c r="BQM81" s="301"/>
      <c r="BQN81" s="301"/>
      <c r="BQO81" s="301"/>
      <c r="BQP81" s="301"/>
      <c r="BQQ81" s="301"/>
      <c r="BQR81" s="301"/>
      <c r="BQS81" s="301"/>
      <c r="BQT81" s="301"/>
      <c r="BQU81" s="301"/>
      <c r="BQV81" s="301"/>
      <c r="BQW81" s="301"/>
      <c r="BQX81" s="301"/>
      <c r="BQY81" s="301"/>
      <c r="BQZ81" s="301"/>
      <c r="BRA81" s="301"/>
      <c r="BRB81" s="301"/>
      <c r="BRC81" s="301"/>
      <c r="BRD81" s="301"/>
      <c r="BRE81" s="301"/>
      <c r="BRF81" s="301"/>
      <c r="BRG81" s="301"/>
      <c r="BRH81" s="301"/>
      <c r="BRI81" s="301"/>
      <c r="BRJ81" s="301"/>
      <c r="BRK81" s="301"/>
      <c r="BRL81" s="301"/>
      <c r="BRM81" s="301"/>
      <c r="BRN81" s="301"/>
      <c r="BRO81" s="301"/>
      <c r="BRP81" s="301"/>
      <c r="BRQ81" s="301"/>
      <c r="BRR81" s="301"/>
      <c r="BRS81" s="301"/>
      <c r="BRT81" s="301"/>
      <c r="BRU81" s="301"/>
      <c r="BRV81" s="301"/>
      <c r="BRW81" s="301"/>
      <c r="BRX81" s="301"/>
      <c r="BRY81" s="301"/>
      <c r="BRZ81" s="301"/>
      <c r="BSA81" s="301"/>
      <c r="BSB81" s="301"/>
      <c r="BSC81" s="301"/>
      <c r="BSD81" s="301"/>
      <c r="BSE81" s="301"/>
      <c r="BSF81" s="301"/>
      <c r="BSG81" s="301"/>
      <c r="BSH81" s="301"/>
      <c r="BSI81" s="301"/>
      <c r="BSJ81" s="301"/>
      <c r="BSK81" s="301"/>
      <c r="BSL81" s="301"/>
      <c r="BSM81" s="301"/>
      <c r="BSN81" s="301"/>
      <c r="BSO81" s="301"/>
      <c r="BSP81" s="301"/>
      <c r="BSQ81" s="301"/>
      <c r="BSR81" s="301"/>
      <c r="BSS81" s="301"/>
      <c r="BST81" s="301"/>
      <c r="BSU81" s="301"/>
      <c r="BSV81" s="301"/>
      <c r="BSW81" s="301"/>
      <c r="BSX81" s="301"/>
      <c r="BSY81" s="301"/>
      <c r="BSZ81" s="301"/>
      <c r="BTA81" s="301"/>
      <c r="BTB81" s="301"/>
      <c r="BTC81" s="301"/>
      <c r="BTD81" s="301"/>
      <c r="BTE81" s="301"/>
      <c r="BTF81" s="301"/>
      <c r="BTG81" s="301"/>
      <c r="BTH81" s="301"/>
      <c r="BTI81" s="301"/>
      <c r="BTJ81" s="301"/>
      <c r="BTK81" s="301"/>
      <c r="BTL81" s="301"/>
      <c r="BTM81" s="301"/>
      <c r="BTN81" s="301"/>
      <c r="BTO81" s="301"/>
      <c r="BTP81" s="301"/>
      <c r="BTQ81" s="301"/>
      <c r="BTR81" s="301"/>
      <c r="BTS81" s="301"/>
      <c r="BTT81" s="301"/>
      <c r="BTU81" s="301"/>
      <c r="BTV81" s="301"/>
      <c r="BTW81" s="301"/>
      <c r="BTX81" s="301"/>
      <c r="BTY81" s="301"/>
      <c r="BTZ81" s="301"/>
      <c r="BUA81" s="301"/>
      <c r="BUB81" s="301"/>
      <c r="BUC81" s="301"/>
      <c r="BUD81" s="301"/>
      <c r="BUE81" s="301"/>
      <c r="BUF81" s="301"/>
      <c r="BUG81" s="301"/>
      <c r="BUH81" s="301"/>
      <c r="BUI81" s="301"/>
      <c r="BUJ81" s="301"/>
      <c r="BUK81" s="301"/>
      <c r="BUL81" s="301"/>
      <c r="BUM81" s="301"/>
      <c r="BUN81" s="301"/>
      <c r="BUO81" s="301"/>
      <c r="BUP81" s="301"/>
      <c r="BUQ81" s="301"/>
      <c r="BUR81" s="301"/>
      <c r="BUS81" s="301"/>
      <c r="BUT81" s="301"/>
      <c r="BUU81" s="301"/>
      <c r="BUV81" s="301"/>
      <c r="BUW81" s="301"/>
      <c r="BUX81" s="301"/>
      <c r="BUY81" s="301"/>
      <c r="BUZ81" s="301"/>
      <c r="BVA81" s="301"/>
      <c r="BVB81" s="301"/>
      <c r="BVC81" s="301"/>
      <c r="BVD81" s="301"/>
      <c r="BVE81" s="301"/>
      <c r="BVF81" s="301"/>
      <c r="BVG81" s="301"/>
      <c r="BVH81" s="301"/>
      <c r="BVI81" s="301"/>
      <c r="BVJ81" s="301"/>
      <c r="BVK81" s="301"/>
      <c r="BVL81" s="301"/>
      <c r="BVM81" s="301"/>
      <c r="BVN81" s="301"/>
      <c r="BVO81" s="301"/>
      <c r="BVP81" s="301"/>
      <c r="BVQ81" s="301"/>
      <c r="BVR81" s="301"/>
      <c r="BVS81" s="301"/>
      <c r="BVT81" s="301"/>
      <c r="BVU81" s="301"/>
      <c r="BVV81" s="301"/>
      <c r="BVW81" s="301"/>
      <c r="BVX81" s="301"/>
      <c r="BVY81" s="301"/>
      <c r="BVZ81" s="301"/>
      <c r="BWA81" s="301"/>
      <c r="BWB81" s="301"/>
      <c r="BWC81" s="301"/>
      <c r="BWD81" s="301"/>
      <c r="BWE81" s="301"/>
      <c r="BWF81" s="301"/>
      <c r="BWG81" s="301"/>
      <c r="BWH81" s="301"/>
      <c r="BWI81" s="301"/>
      <c r="BWJ81" s="301"/>
      <c r="BWK81" s="301"/>
      <c r="BWL81" s="301"/>
      <c r="BWM81" s="301"/>
      <c r="BWN81" s="301"/>
      <c r="BWO81" s="301"/>
      <c r="BWP81" s="301"/>
      <c r="BWQ81" s="301"/>
      <c r="BWR81" s="301"/>
      <c r="BWS81" s="301"/>
      <c r="BWT81" s="301"/>
      <c r="BWU81" s="301"/>
      <c r="BWV81" s="301"/>
      <c r="BWW81" s="301"/>
      <c r="BWX81" s="301"/>
      <c r="BWY81" s="301"/>
      <c r="BWZ81" s="301"/>
      <c r="BXA81" s="301"/>
      <c r="BXB81" s="301"/>
      <c r="BXC81" s="301"/>
      <c r="BXD81" s="301"/>
      <c r="BXE81" s="301"/>
      <c r="BXF81" s="301"/>
      <c r="BXG81" s="301"/>
      <c r="BXH81" s="301"/>
      <c r="BXI81" s="301"/>
      <c r="BXJ81" s="301"/>
      <c r="BXK81" s="301"/>
      <c r="BXL81" s="301"/>
      <c r="BXM81" s="301"/>
      <c r="BXN81" s="301"/>
      <c r="BXO81" s="301"/>
      <c r="BXP81" s="301"/>
      <c r="BXQ81" s="301"/>
      <c r="BXR81" s="301"/>
      <c r="BXS81" s="301"/>
      <c r="BXT81" s="301"/>
      <c r="BXU81" s="301"/>
      <c r="BXV81" s="301"/>
      <c r="BXW81" s="301"/>
      <c r="BXX81" s="301"/>
      <c r="BXY81" s="301"/>
      <c r="BXZ81" s="301"/>
      <c r="BYA81" s="301"/>
      <c r="BYB81" s="301"/>
      <c r="BYC81" s="301"/>
      <c r="BYD81" s="301"/>
      <c r="BYE81" s="301"/>
      <c r="BYF81" s="301"/>
      <c r="BYG81" s="301"/>
      <c r="BYH81" s="301"/>
      <c r="BYI81" s="301"/>
      <c r="BYJ81" s="301"/>
      <c r="BYK81" s="301"/>
      <c r="BYL81" s="301"/>
      <c r="BYM81" s="301"/>
      <c r="BYN81" s="301"/>
      <c r="BYO81" s="301"/>
      <c r="BYP81" s="301"/>
      <c r="BYQ81" s="301"/>
      <c r="BYR81" s="301"/>
      <c r="BYS81" s="301"/>
      <c r="BYT81" s="301"/>
      <c r="BYU81" s="301"/>
      <c r="BYV81" s="301"/>
      <c r="BYW81" s="301"/>
      <c r="BYX81" s="301"/>
      <c r="BYY81" s="301"/>
      <c r="BYZ81" s="301"/>
      <c r="BZA81" s="301"/>
      <c r="BZB81" s="301"/>
      <c r="BZC81" s="301"/>
      <c r="BZD81" s="301"/>
      <c r="BZE81" s="301"/>
      <c r="BZF81" s="301"/>
      <c r="BZG81" s="301"/>
      <c r="BZH81" s="301"/>
      <c r="BZI81" s="301"/>
      <c r="BZJ81" s="301"/>
      <c r="BZK81" s="301"/>
      <c r="BZL81" s="301"/>
      <c r="BZM81" s="301"/>
      <c r="BZN81" s="301"/>
      <c r="BZO81" s="301"/>
      <c r="BZP81" s="301"/>
      <c r="BZQ81" s="301"/>
      <c r="BZR81" s="301"/>
      <c r="BZS81" s="301"/>
      <c r="BZT81" s="301"/>
      <c r="BZU81" s="301"/>
      <c r="BZV81" s="301"/>
      <c r="BZW81" s="301"/>
      <c r="CAD81" s="301"/>
      <c r="CAE81" s="301"/>
      <c r="CAF81" s="301"/>
      <c r="CAG81" s="301"/>
      <c r="CAH81" s="301"/>
      <c r="CAI81" s="301"/>
      <c r="CAJ81" s="301"/>
      <c r="CAK81" s="301"/>
      <c r="CAL81" s="301"/>
      <c r="CAM81" s="301"/>
      <c r="CAN81" s="301"/>
      <c r="CAO81" s="301"/>
      <c r="CAP81" s="301"/>
      <c r="CAQ81" s="301"/>
      <c r="CAR81" s="301"/>
      <c r="CAS81" s="301"/>
      <c r="CAT81" s="301"/>
      <c r="CAU81" s="301"/>
      <c r="CAV81" s="301"/>
      <c r="CAW81" s="301"/>
      <c r="CAX81" s="301"/>
      <c r="CAY81" s="301"/>
      <c r="CAZ81" s="301"/>
      <c r="CBA81" s="301"/>
      <c r="CBB81" s="301"/>
      <c r="CBC81" s="301"/>
      <c r="CBD81" s="301"/>
      <c r="CBE81" s="301"/>
      <c r="CBF81" s="301"/>
      <c r="CBG81" s="301"/>
      <c r="CBH81" s="301"/>
      <c r="CBI81" s="301"/>
      <c r="CBJ81" s="301"/>
      <c r="CBK81" s="301"/>
      <c r="CBL81" s="301"/>
      <c r="CBM81" s="301"/>
      <c r="CBN81" s="301"/>
      <c r="CBO81" s="301"/>
      <c r="CBP81" s="301"/>
      <c r="CBQ81" s="301"/>
      <c r="CBR81" s="301"/>
      <c r="CBS81" s="301"/>
      <c r="CBT81" s="301"/>
      <c r="CBU81" s="301"/>
      <c r="CBV81" s="301"/>
      <c r="CBW81" s="301"/>
      <c r="CBX81" s="301"/>
      <c r="CBY81" s="301"/>
      <c r="CBZ81" s="301"/>
      <c r="CCA81" s="301"/>
      <c r="CCB81" s="301"/>
      <c r="CCC81" s="301"/>
      <c r="CCD81" s="301"/>
      <c r="CCE81" s="301"/>
      <c r="CCF81" s="301"/>
      <c r="CCG81" s="301"/>
      <c r="CCH81" s="301"/>
      <c r="CCI81" s="301"/>
      <c r="CCJ81" s="301"/>
      <c r="CCK81" s="301"/>
      <c r="CCL81" s="301"/>
      <c r="CCM81" s="301"/>
      <c r="CCN81" s="301"/>
      <c r="CCO81" s="301"/>
      <c r="CCP81" s="301"/>
      <c r="CCQ81" s="301"/>
      <c r="CCR81" s="301"/>
      <c r="CCS81" s="301"/>
      <c r="CCT81" s="301"/>
      <c r="CCU81" s="301"/>
      <c r="CCV81" s="301"/>
      <c r="CCW81" s="301"/>
      <c r="CCX81" s="301"/>
      <c r="CCY81" s="301"/>
      <c r="CCZ81" s="301"/>
      <c r="CDA81" s="301"/>
      <c r="CDB81" s="301"/>
      <c r="CDC81" s="301"/>
      <c r="CDD81" s="301"/>
      <c r="CDE81" s="301"/>
      <c r="CDF81" s="301"/>
      <c r="CDG81" s="301"/>
      <c r="CDH81" s="301"/>
      <c r="CDI81" s="301"/>
      <c r="CDJ81" s="301"/>
      <c r="CDK81" s="301"/>
      <c r="CDL81" s="301"/>
      <c r="CDM81" s="301"/>
      <c r="CDN81" s="301"/>
      <c r="CDO81" s="301"/>
      <c r="CDP81" s="301"/>
      <c r="CDQ81" s="301"/>
      <c r="CDR81" s="301"/>
      <c r="CDS81" s="301"/>
      <c r="CDT81" s="301"/>
      <c r="CDU81" s="301"/>
      <c r="CDV81" s="301"/>
      <c r="CDW81" s="301"/>
      <c r="CDX81" s="301"/>
      <c r="CDY81" s="301"/>
      <c r="CDZ81" s="301"/>
      <c r="CEA81" s="301"/>
      <c r="CEB81" s="301"/>
      <c r="CEC81" s="301"/>
      <c r="CED81" s="301"/>
      <c r="CEE81" s="301"/>
      <c r="CEF81" s="301"/>
      <c r="CEG81" s="301"/>
      <c r="CEH81" s="301"/>
      <c r="CEI81" s="301"/>
      <c r="CEJ81" s="301"/>
      <c r="CEK81" s="301"/>
      <c r="CEL81" s="301"/>
      <c r="CEM81" s="301"/>
      <c r="CEN81" s="301"/>
      <c r="CEO81" s="301"/>
      <c r="CEP81" s="301"/>
      <c r="CEQ81" s="301"/>
      <c r="CER81" s="301"/>
      <c r="CES81" s="301"/>
      <c r="CET81" s="301"/>
      <c r="CEU81" s="301"/>
      <c r="CEV81" s="301"/>
      <c r="CEW81" s="301"/>
      <c r="CEX81" s="301"/>
      <c r="CEY81" s="301"/>
      <c r="CEZ81" s="301"/>
      <c r="CFA81" s="301"/>
      <c r="CFB81" s="301"/>
      <c r="CFC81" s="301"/>
      <c r="CFD81" s="301"/>
      <c r="CFE81" s="301"/>
      <c r="CFF81" s="301"/>
      <c r="CFG81" s="301"/>
      <c r="CFH81" s="301"/>
      <c r="CFI81" s="301"/>
      <c r="CFJ81" s="301"/>
      <c r="CFK81" s="301"/>
      <c r="CFL81" s="301"/>
      <c r="CFM81" s="301"/>
      <c r="CFN81" s="301"/>
      <c r="CFO81" s="301"/>
      <c r="CFP81" s="301"/>
      <c r="CFQ81" s="301"/>
      <c r="CFR81" s="301"/>
      <c r="CFS81" s="301"/>
      <c r="CFT81" s="301"/>
      <c r="CFU81" s="301"/>
      <c r="CFV81" s="301"/>
      <c r="CFW81" s="301"/>
      <c r="CFX81" s="301"/>
      <c r="CFY81" s="301"/>
      <c r="CFZ81" s="301"/>
      <c r="CGA81" s="301"/>
      <c r="CGB81" s="301"/>
      <c r="CGC81" s="301"/>
      <c r="CGD81" s="301"/>
      <c r="CGE81" s="301"/>
      <c r="CGF81" s="301"/>
      <c r="CGG81" s="301"/>
      <c r="CGH81" s="301"/>
      <c r="CGI81" s="301"/>
      <c r="CGJ81" s="301"/>
      <c r="CGK81" s="301"/>
      <c r="CGL81" s="301"/>
      <c r="CGM81" s="301"/>
      <c r="CGN81" s="301"/>
      <c r="CGO81" s="301"/>
      <c r="CGP81" s="301"/>
      <c r="CGQ81" s="301"/>
      <c r="CGR81" s="301"/>
      <c r="CGS81" s="301"/>
      <c r="CGT81" s="301"/>
      <c r="CGU81" s="301"/>
      <c r="CGV81" s="301"/>
      <c r="CGW81" s="301"/>
      <c r="CGX81" s="301"/>
      <c r="CGY81" s="301"/>
      <c r="CGZ81" s="301"/>
      <c r="CHA81" s="301"/>
      <c r="CHB81" s="301"/>
      <c r="CHC81" s="301"/>
      <c r="CHD81" s="301"/>
      <c r="CHE81" s="301"/>
      <c r="CHF81" s="301"/>
      <c r="CHG81" s="301"/>
      <c r="CHH81" s="301"/>
      <c r="CHI81" s="301"/>
      <c r="CHJ81" s="301"/>
      <c r="CHK81" s="301"/>
      <c r="CHL81" s="301"/>
      <c r="CHM81" s="301"/>
      <c r="CHN81" s="301"/>
      <c r="CHO81" s="301"/>
      <c r="CHP81" s="301"/>
      <c r="CHQ81" s="301"/>
      <c r="CHR81" s="301"/>
      <c r="CHS81" s="301"/>
      <c r="CHT81" s="301"/>
      <c r="CHU81" s="301"/>
      <c r="CHV81" s="301"/>
      <c r="CHW81" s="301"/>
      <c r="CHX81" s="301"/>
      <c r="CHY81" s="301"/>
      <c r="CHZ81" s="301"/>
      <c r="CIA81" s="301"/>
      <c r="CIB81" s="301"/>
      <c r="CIC81" s="301"/>
      <c r="CID81" s="301"/>
      <c r="CIE81" s="301"/>
      <c r="CIF81" s="301"/>
      <c r="CIG81" s="301"/>
      <c r="CIH81" s="301"/>
      <c r="CII81" s="301"/>
      <c r="CIJ81" s="301"/>
      <c r="CIK81" s="301"/>
      <c r="CIL81" s="301"/>
      <c r="CIM81" s="301"/>
      <c r="CIN81" s="301"/>
      <c r="CIO81" s="301"/>
      <c r="CIP81" s="301"/>
      <c r="CIQ81" s="301"/>
      <c r="CIR81" s="301"/>
      <c r="CIS81" s="301"/>
      <c r="CIT81" s="301"/>
      <c r="CIU81" s="301"/>
      <c r="CIV81" s="301"/>
      <c r="CIW81" s="301"/>
      <c r="CIX81" s="301"/>
      <c r="CIY81" s="301"/>
      <c r="CIZ81" s="301"/>
      <c r="CJA81" s="301"/>
      <c r="CJB81" s="301"/>
      <c r="CJC81" s="301"/>
      <c r="CJD81" s="301"/>
      <c r="CJE81" s="301"/>
      <c r="CJF81" s="301"/>
      <c r="CJG81" s="301"/>
      <c r="CJH81" s="301"/>
      <c r="CJI81" s="301"/>
      <c r="CJJ81" s="301"/>
      <c r="CJK81" s="301"/>
      <c r="CJL81" s="301"/>
      <c r="CJM81" s="301"/>
      <c r="CJN81" s="301"/>
      <c r="CJO81" s="301"/>
      <c r="CJP81" s="301"/>
      <c r="CJQ81" s="301"/>
      <c r="CJR81" s="301"/>
      <c r="CJS81" s="301"/>
      <c r="CJZ81" s="301"/>
      <c r="CKA81" s="301"/>
      <c r="CKB81" s="301"/>
      <c r="CKC81" s="301"/>
      <c r="CKD81" s="301"/>
      <c r="CKE81" s="301"/>
      <c r="CKF81" s="301"/>
      <c r="CKG81" s="301"/>
      <c r="CKH81" s="301"/>
      <c r="CKI81" s="301"/>
      <c r="CKJ81" s="301"/>
      <c r="CKK81" s="301"/>
      <c r="CKL81" s="301"/>
      <c r="CKM81" s="301"/>
      <c r="CKN81" s="301"/>
      <c r="CKO81" s="301"/>
      <c r="CKP81" s="301"/>
      <c r="CKQ81" s="301"/>
      <c r="CKR81" s="301"/>
      <c r="CKS81" s="301"/>
      <c r="CKT81" s="301"/>
      <c r="CKU81" s="301"/>
      <c r="CKV81" s="301"/>
      <c r="CKW81" s="301"/>
      <c r="CKX81" s="301"/>
      <c r="CKY81" s="301"/>
      <c r="CKZ81" s="301"/>
      <c r="CLA81" s="301"/>
      <c r="CLB81" s="301"/>
      <c r="CLC81" s="301"/>
      <c r="CLD81" s="301"/>
      <c r="CLE81" s="301"/>
      <c r="CLF81" s="301"/>
      <c r="CLG81" s="301"/>
      <c r="CLH81" s="301"/>
      <c r="CLI81" s="301"/>
      <c r="CLJ81" s="301"/>
      <c r="CLK81" s="301"/>
      <c r="CLL81" s="301"/>
      <c r="CLM81" s="301"/>
      <c r="CLN81" s="301"/>
      <c r="CLO81" s="301"/>
      <c r="CLP81" s="301"/>
      <c r="CLQ81" s="301"/>
      <c r="CLR81" s="301"/>
      <c r="CLS81" s="301"/>
      <c r="CLT81" s="301"/>
      <c r="CLU81" s="301"/>
      <c r="CLV81" s="301"/>
      <c r="CLW81" s="301"/>
      <c r="CLX81" s="301"/>
      <c r="CLY81" s="301"/>
      <c r="CLZ81" s="301"/>
      <c r="CMA81" s="301"/>
      <c r="CMB81" s="301"/>
      <c r="CMC81" s="301"/>
      <c r="CMD81" s="301"/>
      <c r="CME81" s="301"/>
      <c r="CMF81" s="301"/>
      <c r="CMG81" s="301"/>
      <c r="CMH81" s="301"/>
      <c r="CMI81" s="301"/>
      <c r="CMJ81" s="301"/>
      <c r="CMK81" s="301"/>
      <c r="CML81" s="301"/>
      <c r="CMM81" s="301"/>
      <c r="CMN81" s="301"/>
      <c r="CMO81" s="301"/>
      <c r="CMP81" s="301"/>
      <c r="CMQ81" s="301"/>
      <c r="CMR81" s="301"/>
      <c r="CMS81" s="301"/>
      <c r="CMT81" s="301"/>
      <c r="CMU81" s="301"/>
      <c r="CMV81" s="301"/>
      <c r="CMW81" s="301"/>
      <c r="CMX81" s="301"/>
      <c r="CMY81" s="301"/>
      <c r="CMZ81" s="301"/>
      <c r="CNA81" s="301"/>
      <c r="CNB81" s="301"/>
      <c r="CNC81" s="301"/>
      <c r="CND81" s="301"/>
      <c r="CNE81" s="301"/>
      <c r="CNF81" s="301"/>
      <c r="CNG81" s="301"/>
      <c r="CNH81" s="301"/>
      <c r="CNI81" s="301"/>
      <c r="CNJ81" s="301"/>
      <c r="CNK81" s="301"/>
      <c r="CNL81" s="301"/>
      <c r="CNM81" s="301"/>
      <c r="CNN81" s="301"/>
      <c r="CNO81" s="301"/>
      <c r="CNP81" s="301"/>
      <c r="CNQ81" s="301"/>
      <c r="CNR81" s="301"/>
      <c r="CNS81" s="301"/>
      <c r="CNT81" s="301"/>
      <c r="CNU81" s="301"/>
      <c r="CNV81" s="301"/>
      <c r="CNW81" s="301"/>
      <c r="CNX81" s="301"/>
      <c r="CNY81" s="301"/>
      <c r="CNZ81" s="301"/>
      <c r="COA81" s="301"/>
      <c r="COB81" s="301"/>
      <c r="COC81" s="301"/>
      <c r="COD81" s="301"/>
      <c r="COE81" s="301"/>
      <c r="COF81" s="301"/>
      <c r="COG81" s="301"/>
      <c r="COH81" s="301"/>
      <c r="COI81" s="301"/>
      <c r="COJ81" s="301"/>
      <c r="COK81" s="301"/>
      <c r="COL81" s="301"/>
      <c r="COM81" s="301"/>
      <c r="CON81" s="301"/>
      <c r="COO81" s="301"/>
      <c r="COP81" s="301"/>
      <c r="COQ81" s="301"/>
      <c r="COR81" s="301"/>
      <c r="COS81" s="301"/>
      <c r="COT81" s="301"/>
      <c r="COU81" s="301"/>
      <c r="COV81" s="301"/>
      <c r="COW81" s="301"/>
      <c r="COX81" s="301"/>
      <c r="COY81" s="301"/>
      <c r="COZ81" s="301"/>
      <c r="CPA81" s="301"/>
      <c r="CPB81" s="301"/>
      <c r="CPC81" s="301"/>
      <c r="CPD81" s="301"/>
      <c r="CPE81" s="301"/>
      <c r="CPF81" s="301"/>
      <c r="CPG81" s="301"/>
      <c r="CPH81" s="301"/>
      <c r="CPI81" s="301"/>
      <c r="CPJ81" s="301"/>
      <c r="CPK81" s="301"/>
      <c r="CPL81" s="301"/>
      <c r="CPM81" s="301"/>
      <c r="CPN81" s="301"/>
      <c r="CPO81" s="301"/>
      <c r="CPP81" s="301"/>
      <c r="CPQ81" s="301"/>
      <c r="CPR81" s="301"/>
      <c r="CPS81" s="301"/>
      <c r="CPT81" s="301"/>
      <c r="CPU81" s="301"/>
      <c r="CPV81" s="301"/>
      <c r="CPW81" s="301"/>
      <c r="CPX81" s="301"/>
      <c r="CPY81" s="301"/>
      <c r="CPZ81" s="301"/>
      <c r="CQA81" s="301"/>
      <c r="CQB81" s="301"/>
      <c r="CQC81" s="301"/>
      <c r="CQD81" s="301"/>
      <c r="CQE81" s="301"/>
      <c r="CQF81" s="301"/>
      <c r="CQG81" s="301"/>
      <c r="CQH81" s="301"/>
      <c r="CQI81" s="301"/>
      <c r="CQJ81" s="301"/>
      <c r="CQK81" s="301"/>
      <c r="CQL81" s="301"/>
      <c r="CQM81" s="301"/>
      <c r="CQN81" s="301"/>
      <c r="CQO81" s="301"/>
      <c r="CQP81" s="301"/>
      <c r="CQQ81" s="301"/>
      <c r="CQR81" s="301"/>
      <c r="CQS81" s="301"/>
      <c r="CQT81" s="301"/>
      <c r="CQU81" s="301"/>
      <c r="CQV81" s="301"/>
      <c r="CQW81" s="301"/>
      <c r="CQX81" s="301"/>
      <c r="CQY81" s="301"/>
      <c r="CQZ81" s="301"/>
      <c r="CRA81" s="301"/>
      <c r="CRB81" s="301"/>
      <c r="CRC81" s="301"/>
      <c r="CRD81" s="301"/>
      <c r="CRE81" s="301"/>
      <c r="CRF81" s="301"/>
      <c r="CRG81" s="301"/>
      <c r="CRH81" s="301"/>
      <c r="CRI81" s="301"/>
      <c r="CRJ81" s="301"/>
      <c r="CRK81" s="301"/>
      <c r="CRL81" s="301"/>
      <c r="CRM81" s="301"/>
      <c r="CRN81" s="301"/>
      <c r="CRO81" s="301"/>
      <c r="CRP81" s="301"/>
      <c r="CRQ81" s="301"/>
      <c r="CRR81" s="301"/>
      <c r="CRS81" s="301"/>
      <c r="CRT81" s="301"/>
      <c r="CRU81" s="301"/>
      <c r="CRV81" s="301"/>
      <c r="CRW81" s="301"/>
      <c r="CRX81" s="301"/>
      <c r="CRY81" s="301"/>
      <c r="CRZ81" s="301"/>
      <c r="CSA81" s="301"/>
      <c r="CSB81" s="301"/>
      <c r="CSC81" s="301"/>
      <c r="CSD81" s="301"/>
      <c r="CSE81" s="301"/>
      <c r="CSF81" s="301"/>
      <c r="CSG81" s="301"/>
      <c r="CSH81" s="301"/>
      <c r="CSI81" s="301"/>
      <c r="CSJ81" s="301"/>
      <c r="CSK81" s="301"/>
      <c r="CSL81" s="301"/>
      <c r="CSM81" s="301"/>
      <c r="CSN81" s="301"/>
      <c r="CSO81" s="301"/>
      <c r="CSP81" s="301"/>
      <c r="CSQ81" s="301"/>
      <c r="CSR81" s="301"/>
      <c r="CSS81" s="301"/>
      <c r="CST81" s="301"/>
      <c r="CSU81" s="301"/>
      <c r="CSV81" s="301"/>
      <c r="CSW81" s="301"/>
      <c r="CSX81" s="301"/>
      <c r="CSY81" s="301"/>
      <c r="CSZ81" s="301"/>
      <c r="CTA81" s="301"/>
      <c r="CTB81" s="301"/>
      <c r="CTC81" s="301"/>
      <c r="CTD81" s="301"/>
      <c r="CTE81" s="301"/>
      <c r="CTF81" s="301"/>
      <c r="CTG81" s="301"/>
      <c r="CTH81" s="301"/>
      <c r="CTI81" s="301"/>
      <c r="CTJ81" s="301"/>
      <c r="CTK81" s="301"/>
      <c r="CTL81" s="301"/>
      <c r="CTM81" s="301"/>
      <c r="CTN81" s="301"/>
      <c r="CTO81" s="301"/>
      <c r="CTV81" s="301"/>
      <c r="CTW81" s="301"/>
      <c r="CTX81" s="301"/>
      <c r="CTY81" s="301"/>
      <c r="CTZ81" s="301"/>
      <c r="CUA81" s="301"/>
      <c r="CUB81" s="301"/>
      <c r="CUC81" s="301"/>
      <c r="CUD81" s="301"/>
      <c r="CUE81" s="301"/>
      <c r="CUF81" s="301"/>
      <c r="CUG81" s="301"/>
      <c r="CUH81" s="301"/>
      <c r="CUI81" s="301"/>
      <c r="CUJ81" s="301"/>
      <c r="CUK81" s="301"/>
      <c r="CUL81" s="301"/>
      <c r="CUM81" s="301"/>
      <c r="CUN81" s="301"/>
      <c r="CUO81" s="301"/>
      <c r="CUP81" s="301"/>
      <c r="CUQ81" s="301"/>
      <c r="CUR81" s="301"/>
      <c r="CUS81" s="301"/>
      <c r="CUT81" s="301"/>
      <c r="CUU81" s="301"/>
      <c r="CUV81" s="301"/>
      <c r="CUW81" s="301"/>
      <c r="CUX81" s="301"/>
      <c r="CUY81" s="301"/>
      <c r="CUZ81" s="301"/>
      <c r="CVA81" s="301"/>
      <c r="CVB81" s="301"/>
      <c r="CVC81" s="301"/>
      <c r="CVD81" s="301"/>
      <c r="CVE81" s="301"/>
      <c r="CVF81" s="301"/>
      <c r="CVG81" s="301"/>
      <c r="CVH81" s="301"/>
      <c r="CVI81" s="301"/>
      <c r="CVJ81" s="301"/>
      <c r="CVK81" s="301"/>
      <c r="CVL81" s="301"/>
      <c r="CVM81" s="301"/>
      <c r="CVN81" s="301"/>
      <c r="CVO81" s="301"/>
      <c r="CVP81" s="301"/>
      <c r="CVQ81" s="301"/>
      <c r="CVR81" s="301"/>
      <c r="CVS81" s="301"/>
      <c r="CVT81" s="301"/>
      <c r="CVU81" s="301"/>
      <c r="CVV81" s="301"/>
      <c r="CVW81" s="301"/>
      <c r="CVX81" s="301"/>
      <c r="CVY81" s="301"/>
      <c r="CVZ81" s="301"/>
      <c r="CWA81" s="301"/>
      <c r="CWB81" s="301"/>
      <c r="CWC81" s="301"/>
      <c r="CWD81" s="301"/>
      <c r="CWE81" s="301"/>
      <c r="CWF81" s="301"/>
      <c r="CWG81" s="301"/>
      <c r="CWH81" s="301"/>
      <c r="CWI81" s="301"/>
      <c r="CWJ81" s="301"/>
      <c r="CWK81" s="301"/>
      <c r="CWL81" s="301"/>
      <c r="CWM81" s="301"/>
      <c r="CWN81" s="301"/>
      <c r="CWO81" s="301"/>
      <c r="CWP81" s="301"/>
      <c r="CWQ81" s="301"/>
      <c r="CWR81" s="301"/>
      <c r="CWS81" s="301"/>
      <c r="CWT81" s="301"/>
      <c r="CWU81" s="301"/>
      <c r="CWV81" s="301"/>
      <c r="CWW81" s="301"/>
      <c r="CWX81" s="301"/>
      <c r="CWY81" s="301"/>
      <c r="CWZ81" s="301"/>
      <c r="CXA81" s="301"/>
      <c r="CXB81" s="301"/>
      <c r="CXC81" s="301"/>
      <c r="CXD81" s="301"/>
      <c r="CXE81" s="301"/>
      <c r="CXF81" s="301"/>
      <c r="CXG81" s="301"/>
      <c r="CXH81" s="301"/>
      <c r="CXI81" s="301"/>
      <c r="CXJ81" s="301"/>
      <c r="CXK81" s="301"/>
      <c r="CXL81" s="301"/>
      <c r="CXM81" s="301"/>
      <c r="CXN81" s="301"/>
      <c r="CXO81" s="301"/>
      <c r="CXP81" s="301"/>
      <c r="CXQ81" s="301"/>
      <c r="CXR81" s="301"/>
      <c r="CXS81" s="301"/>
      <c r="CXT81" s="301"/>
      <c r="CXU81" s="301"/>
      <c r="CXV81" s="301"/>
      <c r="CXW81" s="301"/>
      <c r="CXX81" s="301"/>
      <c r="CXY81" s="301"/>
      <c r="CXZ81" s="301"/>
      <c r="CYA81" s="301"/>
      <c r="CYB81" s="301"/>
      <c r="CYC81" s="301"/>
      <c r="CYD81" s="301"/>
      <c r="CYE81" s="301"/>
      <c r="CYF81" s="301"/>
      <c r="CYG81" s="301"/>
      <c r="CYH81" s="301"/>
      <c r="CYI81" s="301"/>
      <c r="CYJ81" s="301"/>
      <c r="CYK81" s="301"/>
      <c r="CYL81" s="301"/>
      <c r="CYM81" s="301"/>
      <c r="CYN81" s="301"/>
      <c r="CYO81" s="301"/>
      <c r="CYP81" s="301"/>
      <c r="CYQ81" s="301"/>
      <c r="CYR81" s="301"/>
      <c r="CYS81" s="301"/>
      <c r="CYT81" s="301"/>
      <c r="CYU81" s="301"/>
      <c r="CYV81" s="301"/>
      <c r="CYW81" s="301"/>
      <c r="CYX81" s="301"/>
      <c r="CYY81" s="301"/>
      <c r="CYZ81" s="301"/>
      <c r="CZA81" s="301"/>
      <c r="CZB81" s="301"/>
      <c r="CZC81" s="301"/>
      <c r="CZD81" s="301"/>
      <c r="CZE81" s="301"/>
      <c r="CZF81" s="301"/>
      <c r="CZG81" s="301"/>
      <c r="CZH81" s="301"/>
      <c r="CZI81" s="301"/>
      <c r="CZJ81" s="301"/>
      <c r="CZK81" s="301"/>
      <c r="CZL81" s="301"/>
      <c r="CZM81" s="301"/>
      <c r="CZN81" s="301"/>
      <c r="CZO81" s="301"/>
      <c r="CZP81" s="301"/>
      <c r="CZQ81" s="301"/>
      <c r="CZR81" s="301"/>
      <c r="CZS81" s="301"/>
      <c r="CZT81" s="301"/>
      <c r="CZU81" s="301"/>
      <c r="CZV81" s="301"/>
      <c r="CZW81" s="301"/>
      <c r="CZX81" s="301"/>
      <c r="CZY81" s="301"/>
      <c r="CZZ81" s="301"/>
      <c r="DAA81" s="301"/>
      <c r="DAB81" s="301"/>
      <c r="DAC81" s="301"/>
      <c r="DAD81" s="301"/>
      <c r="DAE81" s="301"/>
      <c r="DAF81" s="301"/>
      <c r="DAG81" s="301"/>
      <c r="DAH81" s="301"/>
      <c r="DAI81" s="301"/>
      <c r="DAJ81" s="301"/>
      <c r="DAK81" s="301"/>
      <c r="DAL81" s="301"/>
      <c r="DAM81" s="301"/>
      <c r="DAN81" s="301"/>
      <c r="DAO81" s="301"/>
      <c r="DAP81" s="301"/>
      <c r="DAQ81" s="301"/>
      <c r="DAR81" s="301"/>
      <c r="DAS81" s="301"/>
      <c r="DAT81" s="301"/>
      <c r="DAU81" s="301"/>
      <c r="DAV81" s="301"/>
      <c r="DAW81" s="301"/>
      <c r="DAX81" s="301"/>
      <c r="DAY81" s="301"/>
      <c r="DAZ81" s="301"/>
      <c r="DBA81" s="301"/>
      <c r="DBB81" s="301"/>
      <c r="DBC81" s="301"/>
      <c r="DBD81" s="301"/>
      <c r="DBE81" s="301"/>
      <c r="DBF81" s="301"/>
      <c r="DBG81" s="301"/>
      <c r="DBH81" s="301"/>
      <c r="DBI81" s="301"/>
      <c r="DBJ81" s="301"/>
      <c r="DBK81" s="301"/>
      <c r="DBL81" s="301"/>
      <c r="DBM81" s="301"/>
      <c r="DBN81" s="301"/>
      <c r="DBO81" s="301"/>
      <c r="DBP81" s="301"/>
      <c r="DBQ81" s="301"/>
      <c r="DBR81" s="301"/>
      <c r="DBS81" s="301"/>
      <c r="DBT81" s="301"/>
      <c r="DBU81" s="301"/>
      <c r="DBV81" s="301"/>
      <c r="DBW81" s="301"/>
      <c r="DBX81" s="301"/>
      <c r="DBY81" s="301"/>
      <c r="DBZ81" s="301"/>
      <c r="DCA81" s="301"/>
      <c r="DCB81" s="301"/>
      <c r="DCC81" s="301"/>
      <c r="DCD81" s="301"/>
      <c r="DCE81" s="301"/>
      <c r="DCF81" s="301"/>
      <c r="DCG81" s="301"/>
      <c r="DCH81" s="301"/>
      <c r="DCI81" s="301"/>
      <c r="DCJ81" s="301"/>
      <c r="DCK81" s="301"/>
      <c r="DCL81" s="301"/>
      <c r="DCM81" s="301"/>
      <c r="DCN81" s="301"/>
      <c r="DCO81" s="301"/>
      <c r="DCP81" s="301"/>
      <c r="DCQ81" s="301"/>
      <c r="DCR81" s="301"/>
      <c r="DCS81" s="301"/>
      <c r="DCT81" s="301"/>
      <c r="DCU81" s="301"/>
      <c r="DCV81" s="301"/>
      <c r="DCW81" s="301"/>
      <c r="DCX81" s="301"/>
      <c r="DCY81" s="301"/>
      <c r="DCZ81" s="301"/>
      <c r="DDA81" s="301"/>
      <c r="DDB81" s="301"/>
      <c r="DDC81" s="301"/>
      <c r="DDD81" s="301"/>
      <c r="DDE81" s="301"/>
      <c r="DDF81" s="301"/>
      <c r="DDG81" s="301"/>
      <c r="DDH81" s="301"/>
      <c r="DDI81" s="301"/>
      <c r="DDJ81" s="301"/>
      <c r="DDK81" s="301"/>
      <c r="DDR81" s="301"/>
      <c r="DDS81" s="301"/>
      <c r="DDT81" s="301"/>
      <c r="DDU81" s="301"/>
      <c r="DDV81" s="301"/>
      <c r="DDW81" s="301"/>
      <c r="DDX81" s="301"/>
      <c r="DDY81" s="301"/>
      <c r="DDZ81" s="301"/>
      <c r="DEA81" s="301"/>
      <c r="DEB81" s="301"/>
      <c r="DEC81" s="301"/>
      <c r="DED81" s="301"/>
      <c r="DEE81" s="301"/>
      <c r="DEF81" s="301"/>
      <c r="DEG81" s="301"/>
      <c r="DEH81" s="301"/>
      <c r="DEI81" s="301"/>
      <c r="DEJ81" s="301"/>
      <c r="DEK81" s="301"/>
      <c r="DEL81" s="301"/>
      <c r="DEM81" s="301"/>
      <c r="DEN81" s="301"/>
      <c r="DEO81" s="301"/>
      <c r="DEP81" s="301"/>
      <c r="DEQ81" s="301"/>
      <c r="DER81" s="301"/>
      <c r="DES81" s="301"/>
      <c r="DET81" s="301"/>
      <c r="DEU81" s="301"/>
      <c r="DEV81" s="301"/>
      <c r="DEW81" s="301"/>
      <c r="DEX81" s="301"/>
      <c r="DEY81" s="301"/>
      <c r="DEZ81" s="301"/>
      <c r="DFA81" s="301"/>
      <c r="DFB81" s="301"/>
      <c r="DFC81" s="301"/>
      <c r="DFD81" s="301"/>
      <c r="DFE81" s="301"/>
      <c r="DFF81" s="301"/>
      <c r="DFG81" s="301"/>
      <c r="DFH81" s="301"/>
      <c r="DFI81" s="301"/>
      <c r="DFJ81" s="301"/>
      <c r="DFK81" s="301"/>
      <c r="DFL81" s="301"/>
      <c r="DFM81" s="301"/>
      <c r="DFN81" s="301"/>
      <c r="DFO81" s="301"/>
      <c r="DFP81" s="301"/>
      <c r="DFQ81" s="301"/>
      <c r="DFR81" s="301"/>
      <c r="DFS81" s="301"/>
      <c r="DFT81" s="301"/>
      <c r="DFU81" s="301"/>
      <c r="DFV81" s="301"/>
      <c r="DFW81" s="301"/>
      <c r="DFX81" s="301"/>
      <c r="DFY81" s="301"/>
      <c r="DFZ81" s="301"/>
      <c r="DGA81" s="301"/>
      <c r="DGB81" s="301"/>
      <c r="DGC81" s="301"/>
      <c r="DGD81" s="301"/>
      <c r="DGE81" s="301"/>
      <c r="DGF81" s="301"/>
      <c r="DGG81" s="301"/>
      <c r="DGH81" s="301"/>
      <c r="DGI81" s="301"/>
      <c r="DGJ81" s="301"/>
      <c r="DGK81" s="301"/>
      <c r="DGL81" s="301"/>
      <c r="DGM81" s="301"/>
      <c r="DGN81" s="301"/>
      <c r="DGO81" s="301"/>
      <c r="DGP81" s="301"/>
      <c r="DGQ81" s="301"/>
      <c r="DGR81" s="301"/>
      <c r="DGS81" s="301"/>
      <c r="DGT81" s="301"/>
      <c r="DGU81" s="301"/>
      <c r="DGV81" s="301"/>
      <c r="DGW81" s="301"/>
      <c r="DGX81" s="301"/>
      <c r="DGY81" s="301"/>
      <c r="DGZ81" s="301"/>
      <c r="DHA81" s="301"/>
      <c r="DHB81" s="301"/>
      <c r="DHC81" s="301"/>
      <c r="DHD81" s="301"/>
      <c r="DHE81" s="301"/>
      <c r="DHF81" s="301"/>
      <c r="DHG81" s="301"/>
      <c r="DHH81" s="301"/>
      <c r="DHI81" s="301"/>
      <c r="DHJ81" s="301"/>
      <c r="DHK81" s="301"/>
      <c r="DHL81" s="301"/>
      <c r="DHM81" s="301"/>
      <c r="DHN81" s="301"/>
      <c r="DHO81" s="301"/>
      <c r="DHP81" s="301"/>
      <c r="DHQ81" s="301"/>
      <c r="DHR81" s="301"/>
      <c r="DHS81" s="301"/>
      <c r="DHT81" s="301"/>
      <c r="DHU81" s="301"/>
      <c r="DHV81" s="301"/>
      <c r="DHW81" s="301"/>
      <c r="DHX81" s="301"/>
      <c r="DHY81" s="301"/>
      <c r="DHZ81" s="301"/>
      <c r="DIA81" s="301"/>
      <c r="DIB81" s="301"/>
      <c r="DIC81" s="301"/>
      <c r="DID81" s="301"/>
      <c r="DIE81" s="301"/>
      <c r="DIF81" s="301"/>
      <c r="DIG81" s="301"/>
      <c r="DIH81" s="301"/>
      <c r="DII81" s="301"/>
      <c r="DIJ81" s="301"/>
      <c r="DIK81" s="301"/>
      <c r="DIL81" s="301"/>
      <c r="DIM81" s="301"/>
      <c r="DIN81" s="301"/>
      <c r="DIO81" s="301"/>
      <c r="DIP81" s="301"/>
      <c r="DIQ81" s="301"/>
      <c r="DIR81" s="301"/>
      <c r="DIS81" s="301"/>
      <c r="DIT81" s="301"/>
      <c r="DIU81" s="301"/>
      <c r="DIV81" s="301"/>
      <c r="DIW81" s="301"/>
      <c r="DIX81" s="301"/>
      <c r="DIY81" s="301"/>
      <c r="DIZ81" s="301"/>
      <c r="DJA81" s="301"/>
      <c r="DJB81" s="301"/>
      <c r="DJC81" s="301"/>
      <c r="DJD81" s="301"/>
      <c r="DJE81" s="301"/>
      <c r="DJF81" s="301"/>
      <c r="DJG81" s="301"/>
      <c r="DJH81" s="301"/>
      <c r="DJI81" s="301"/>
      <c r="DJJ81" s="301"/>
      <c r="DJK81" s="301"/>
      <c r="DJL81" s="301"/>
      <c r="DJM81" s="301"/>
      <c r="DJN81" s="301"/>
      <c r="DJO81" s="301"/>
      <c r="DJP81" s="301"/>
      <c r="DJQ81" s="301"/>
      <c r="DJR81" s="301"/>
      <c r="DJS81" s="301"/>
      <c r="DJT81" s="301"/>
      <c r="DJU81" s="301"/>
      <c r="DJV81" s="301"/>
      <c r="DJW81" s="301"/>
      <c r="DJX81" s="301"/>
      <c r="DJY81" s="301"/>
      <c r="DJZ81" s="301"/>
      <c r="DKA81" s="301"/>
      <c r="DKB81" s="301"/>
      <c r="DKC81" s="301"/>
      <c r="DKD81" s="301"/>
      <c r="DKE81" s="301"/>
      <c r="DKF81" s="301"/>
      <c r="DKG81" s="301"/>
      <c r="DKH81" s="301"/>
      <c r="DKI81" s="301"/>
      <c r="DKJ81" s="301"/>
      <c r="DKK81" s="301"/>
      <c r="DKL81" s="301"/>
      <c r="DKM81" s="301"/>
      <c r="DKN81" s="301"/>
      <c r="DKO81" s="301"/>
      <c r="DKP81" s="301"/>
      <c r="DKQ81" s="301"/>
      <c r="DKR81" s="301"/>
      <c r="DKS81" s="301"/>
      <c r="DKT81" s="301"/>
      <c r="DKU81" s="301"/>
      <c r="DKV81" s="301"/>
      <c r="DKW81" s="301"/>
      <c r="DKX81" s="301"/>
      <c r="DKY81" s="301"/>
      <c r="DKZ81" s="301"/>
      <c r="DLA81" s="301"/>
      <c r="DLB81" s="301"/>
      <c r="DLC81" s="301"/>
      <c r="DLD81" s="301"/>
      <c r="DLE81" s="301"/>
      <c r="DLF81" s="301"/>
      <c r="DLG81" s="301"/>
      <c r="DLH81" s="301"/>
      <c r="DLI81" s="301"/>
      <c r="DLJ81" s="301"/>
      <c r="DLK81" s="301"/>
      <c r="DLL81" s="301"/>
      <c r="DLM81" s="301"/>
      <c r="DLN81" s="301"/>
      <c r="DLO81" s="301"/>
      <c r="DLP81" s="301"/>
      <c r="DLQ81" s="301"/>
      <c r="DLR81" s="301"/>
      <c r="DLS81" s="301"/>
      <c r="DLT81" s="301"/>
      <c r="DLU81" s="301"/>
      <c r="DLV81" s="301"/>
      <c r="DLW81" s="301"/>
      <c r="DLX81" s="301"/>
      <c r="DLY81" s="301"/>
      <c r="DLZ81" s="301"/>
      <c r="DMA81" s="301"/>
      <c r="DMB81" s="301"/>
      <c r="DMC81" s="301"/>
      <c r="DMD81" s="301"/>
      <c r="DME81" s="301"/>
      <c r="DMF81" s="301"/>
      <c r="DMG81" s="301"/>
      <c r="DMH81" s="301"/>
      <c r="DMI81" s="301"/>
      <c r="DMJ81" s="301"/>
      <c r="DMK81" s="301"/>
      <c r="DML81" s="301"/>
      <c r="DMM81" s="301"/>
      <c r="DMN81" s="301"/>
      <c r="DMO81" s="301"/>
      <c r="DMP81" s="301"/>
      <c r="DMQ81" s="301"/>
      <c r="DMR81" s="301"/>
      <c r="DMS81" s="301"/>
      <c r="DMT81" s="301"/>
      <c r="DMU81" s="301"/>
      <c r="DMV81" s="301"/>
      <c r="DMW81" s="301"/>
      <c r="DMX81" s="301"/>
      <c r="DMY81" s="301"/>
      <c r="DMZ81" s="301"/>
      <c r="DNA81" s="301"/>
      <c r="DNB81" s="301"/>
      <c r="DNC81" s="301"/>
      <c r="DND81" s="301"/>
      <c r="DNE81" s="301"/>
      <c r="DNF81" s="301"/>
      <c r="DNG81" s="301"/>
      <c r="DNN81" s="301"/>
      <c r="DNO81" s="301"/>
      <c r="DNP81" s="301"/>
      <c r="DNQ81" s="301"/>
      <c r="DNR81" s="301"/>
      <c r="DNS81" s="301"/>
      <c r="DNT81" s="301"/>
      <c r="DNU81" s="301"/>
      <c r="DNV81" s="301"/>
      <c r="DNW81" s="301"/>
      <c r="DNX81" s="301"/>
      <c r="DNY81" s="301"/>
      <c r="DNZ81" s="301"/>
      <c r="DOA81" s="301"/>
      <c r="DOB81" s="301"/>
      <c r="DOC81" s="301"/>
      <c r="DOD81" s="301"/>
      <c r="DOE81" s="301"/>
      <c r="DOF81" s="301"/>
      <c r="DOG81" s="301"/>
      <c r="DOH81" s="301"/>
      <c r="DOI81" s="301"/>
      <c r="DOJ81" s="301"/>
      <c r="DOK81" s="301"/>
      <c r="DOL81" s="301"/>
      <c r="DOM81" s="301"/>
      <c r="DON81" s="301"/>
      <c r="DOO81" s="301"/>
      <c r="DOP81" s="301"/>
      <c r="DOQ81" s="301"/>
      <c r="DOR81" s="301"/>
      <c r="DOS81" s="301"/>
      <c r="DOT81" s="301"/>
      <c r="DOU81" s="301"/>
      <c r="DOV81" s="301"/>
      <c r="DOW81" s="301"/>
      <c r="DOX81" s="301"/>
      <c r="DOY81" s="301"/>
      <c r="DOZ81" s="301"/>
      <c r="DPA81" s="301"/>
      <c r="DPB81" s="301"/>
      <c r="DPC81" s="301"/>
      <c r="DPD81" s="301"/>
      <c r="DPE81" s="301"/>
      <c r="DPF81" s="301"/>
      <c r="DPG81" s="301"/>
      <c r="DPH81" s="301"/>
      <c r="DPI81" s="301"/>
      <c r="DPJ81" s="301"/>
      <c r="DPK81" s="301"/>
      <c r="DPL81" s="301"/>
      <c r="DPM81" s="301"/>
      <c r="DPN81" s="301"/>
      <c r="DPO81" s="301"/>
      <c r="DPP81" s="301"/>
      <c r="DPQ81" s="301"/>
      <c r="DPR81" s="301"/>
      <c r="DPS81" s="301"/>
      <c r="DPT81" s="301"/>
      <c r="DPU81" s="301"/>
      <c r="DPV81" s="301"/>
      <c r="DPW81" s="301"/>
      <c r="DPX81" s="301"/>
      <c r="DPY81" s="301"/>
      <c r="DPZ81" s="301"/>
      <c r="DQA81" s="301"/>
      <c r="DQB81" s="301"/>
      <c r="DQC81" s="301"/>
      <c r="DQD81" s="301"/>
      <c r="DQE81" s="301"/>
      <c r="DQF81" s="301"/>
      <c r="DQG81" s="301"/>
      <c r="DQH81" s="301"/>
      <c r="DQI81" s="301"/>
      <c r="DQJ81" s="301"/>
      <c r="DQK81" s="301"/>
      <c r="DQL81" s="301"/>
      <c r="DQM81" s="301"/>
      <c r="DQN81" s="301"/>
      <c r="DQO81" s="301"/>
      <c r="DQP81" s="301"/>
      <c r="DQQ81" s="301"/>
      <c r="DQR81" s="301"/>
      <c r="DQS81" s="301"/>
      <c r="DQT81" s="301"/>
      <c r="DQU81" s="301"/>
      <c r="DQV81" s="301"/>
      <c r="DQW81" s="301"/>
      <c r="DQX81" s="301"/>
      <c r="DQY81" s="301"/>
      <c r="DQZ81" s="301"/>
      <c r="DRA81" s="301"/>
      <c r="DRB81" s="301"/>
      <c r="DRC81" s="301"/>
      <c r="DRD81" s="301"/>
      <c r="DRE81" s="301"/>
      <c r="DRF81" s="301"/>
      <c r="DRG81" s="301"/>
      <c r="DRH81" s="301"/>
      <c r="DRI81" s="301"/>
      <c r="DRJ81" s="301"/>
      <c r="DRK81" s="301"/>
      <c r="DRL81" s="301"/>
      <c r="DRM81" s="301"/>
      <c r="DRN81" s="301"/>
      <c r="DRO81" s="301"/>
      <c r="DRP81" s="301"/>
      <c r="DRQ81" s="301"/>
      <c r="DRR81" s="301"/>
      <c r="DRS81" s="301"/>
      <c r="DRT81" s="301"/>
      <c r="DRU81" s="301"/>
      <c r="DRV81" s="301"/>
      <c r="DRW81" s="301"/>
      <c r="DRX81" s="301"/>
      <c r="DRY81" s="301"/>
      <c r="DRZ81" s="301"/>
      <c r="DSA81" s="301"/>
      <c r="DSB81" s="301"/>
      <c r="DSC81" s="301"/>
      <c r="DSD81" s="301"/>
      <c r="DSE81" s="301"/>
      <c r="DSF81" s="301"/>
      <c r="DSG81" s="301"/>
      <c r="DSH81" s="301"/>
      <c r="DSI81" s="301"/>
      <c r="DSJ81" s="301"/>
      <c r="DSK81" s="301"/>
      <c r="DSL81" s="301"/>
      <c r="DSM81" s="301"/>
      <c r="DSN81" s="301"/>
      <c r="DSO81" s="301"/>
      <c r="DSP81" s="301"/>
      <c r="DSQ81" s="301"/>
      <c r="DSR81" s="301"/>
      <c r="DSS81" s="301"/>
      <c r="DST81" s="301"/>
      <c r="DSU81" s="301"/>
      <c r="DSV81" s="301"/>
      <c r="DSW81" s="301"/>
      <c r="DSX81" s="301"/>
      <c r="DSY81" s="301"/>
      <c r="DSZ81" s="301"/>
      <c r="DTA81" s="301"/>
      <c r="DTB81" s="301"/>
      <c r="DTC81" s="301"/>
      <c r="DTD81" s="301"/>
      <c r="DTE81" s="301"/>
      <c r="DTF81" s="301"/>
      <c r="DTG81" s="301"/>
      <c r="DTH81" s="301"/>
      <c r="DTI81" s="301"/>
      <c r="DTJ81" s="301"/>
      <c r="DTK81" s="301"/>
      <c r="DTL81" s="301"/>
      <c r="DTM81" s="301"/>
      <c r="DTN81" s="301"/>
      <c r="DTO81" s="301"/>
      <c r="DTP81" s="301"/>
      <c r="DTQ81" s="301"/>
      <c r="DTR81" s="301"/>
      <c r="DTS81" s="301"/>
      <c r="DTT81" s="301"/>
      <c r="DTU81" s="301"/>
      <c r="DTV81" s="301"/>
      <c r="DTW81" s="301"/>
      <c r="DTX81" s="301"/>
      <c r="DTY81" s="301"/>
      <c r="DTZ81" s="301"/>
      <c r="DUA81" s="301"/>
      <c r="DUB81" s="301"/>
      <c r="DUC81" s="301"/>
      <c r="DUD81" s="301"/>
      <c r="DUE81" s="301"/>
      <c r="DUF81" s="301"/>
      <c r="DUG81" s="301"/>
      <c r="DUH81" s="301"/>
      <c r="DUI81" s="301"/>
      <c r="DUJ81" s="301"/>
      <c r="DUK81" s="301"/>
      <c r="DUL81" s="301"/>
      <c r="DUM81" s="301"/>
      <c r="DUN81" s="301"/>
      <c r="DUO81" s="301"/>
      <c r="DUP81" s="301"/>
      <c r="DUQ81" s="301"/>
      <c r="DUR81" s="301"/>
      <c r="DUS81" s="301"/>
      <c r="DUT81" s="301"/>
      <c r="DUU81" s="301"/>
      <c r="DUV81" s="301"/>
      <c r="DUW81" s="301"/>
      <c r="DUX81" s="301"/>
      <c r="DUY81" s="301"/>
      <c r="DUZ81" s="301"/>
      <c r="DVA81" s="301"/>
      <c r="DVB81" s="301"/>
      <c r="DVC81" s="301"/>
      <c r="DVD81" s="301"/>
      <c r="DVE81" s="301"/>
      <c r="DVF81" s="301"/>
      <c r="DVG81" s="301"/>
      <c r="DVH81" s="301"/>
      <c r="DVI81" s="301"/>
      <c r="DVJ81" s="301"/>
      <c r="DVK81" s="301"/>
      <c r="DVL81" s="301"/>
      <c r="DVM81" s="301"/>
      <c r="DVN81" s="301"/>
      <c r="DVO81" s="301"/>
      <c r="DVP81" s="301"/>
      <c r="DVQ81" s="301"/>
      <c r="DVR81" s="301"/>
      <c r="DVS81" s="301"/>
      <c r="DVT81" s="301"/>
      <c r="DVU81" s="301"/>
      <c r="DVV81" s="301"/>
      <c r="DVW81" s="301"/>
      <c r="DVX81" s="301"/>
      <c r="DVY81" s="301"/>
      <c r="DVZ81" s="301"/>
      <c r="DWA81" s="301"/>
      <c r="DWB81" s="301"/>
      <c r="DWC81" s="301"/>
      <c r="DWD81" s="301"/>
      <c r="DWE81" s="301"/>
      <c r="DWF81" s="301"/>
      <c r="DWG81" s="301"/>
      <c r="DWH81" s="301"/>
      <c r="DWI81" s="301"/>
      <c r="DWJ81" s="301"/>
      <c r="DWK81" s="301"/>
      <c r="DWL81" s="301"/>
      <c r="DWM81" s="301"/>
      <c r="DWN81" s="301"/>
      <c r="DWO81" s="301"/>
      <c r="DWP81" s="301"/>
      <c r="DWQ81" s="301"/>
      <c r="DWR81" s="301"/>
      <c r="DWS81" s="301"/>
      <c r="DWT81" s="301"/>
      <c r="DWU81" s="301"/>
      <c r="DWV81" s="301"/>
      <c r="DWW81" s="301"/>
      <c r="DWX81" s="301"/>
      <c r="DWY81" s="301"/>
      <c r="DWZ81" s="301"/>
      <c r="DXA81" s="301"/>
      <c r="DXB81" s="301"/>
      <c r="DXC81" s="301"/>
      <c r="DXJ81" s="301"/>
      <c r="DXK81" s="301"/>
      <c r="DXL81" s="301"/>
      <c r="DXM81" s="301"/>
      <c r="DXN81" s="301"/>
      <c r="DXO81" s="301"/>
      <c r="DXP81" s="301"/>
      <c r="DXQ81" s="301"/>
      <c r="DXR81" s="301"/>
      <c r="DXS81" s="301"/>
      <c r="DXT81" s="301"/>
      <c r="DXU81" s="301"/>
      <c r="DXV81" s="301"/>
      <c r="DXW81" s="301"/>
      <c r="DXX81" s="301"/>
      <c r="DXY81" s="301"/>
      <c r="DXZ81" s="301"/>
      <c r="DYA81" s="301"/>
      <c r="DYB81" s="301"/>
      <c r="DYC81" s="301"/>
      <c r="DYD81" s="301"/>
      <c r="DYE81" s="301"/>
      <c r="DYF81" s="301"/>
      <c r="DYG81" s="301"/>
      <c r="DYH81" s="301"/>
      <c r="DYI81" s="301"/>
      <c r="DYJ81" s="301"/>
      <c r="DYK81" s="301"/>
      <c r="DYL81" s="301"/>
      <c r="DYM81" s="301"/>
      <c r="DYN81" s="301"/>
      <c r="DYO81" s="301"/>
      <c r="DYP81" s="301"/>
      <c r="DYQ81" s="301"/>
      <c r="DYR81" s="301"/>
      <c r="DYS81" s="301"/>
      <c r="DYT81" s="301"/>
      <c r="DYU81" s="301"/>
      <c r="DYV81" s="301"/>
      <c r="DYW81" s="301"/>
      <c r="DYX81" s="301"/>
      <c r="DYY81" s="301"/>
      <c r="DYZ81" s="301"/>
      <c r="DZA81" s="301"/>
      <c r="DZB81" s="301"/>
      <c r="DZC81" s="301"/>
      <c r="DZD81" s="301"/>
      <c r="DZE81" s="301"/>
      <c r="DZF81" s="301"/>
      <c r="DZG81" s="301"/>
      <c r="DZH81" s="301"/>
      <c r="DZI81" s="301"/>
      <c r="DZJ81" s="301"/>
      <c r="DZK81" s="301"/>
      <c r="DZL81" s="301"/>
      <c r="DZM81" s="301"/>
      <c r="DZN81" s="301"/>
      <c r="DZO81" s="301"/>
      <c r="DZP81" s="301"/>
      <c r="DZQ81" s="301"/>
      <c r="DZR81" s="301"/>
      <c r="DZS81" s="301"/>
      <c r="DZT81" s="301"/>
      <c r="DZU81" s="301"/>
      <c r="DZV81" s="301"/>
      <c r="DZW81" s="301"/>
      <c r="DZX81" s="301"/>
      <c r="DZY81" s="301"/>
      <c r="DZZ81" s="301"/>
      <c r="EAA81" s="301"/>
      <c r="EAB81" s="301"/>
      <c r="EAC81" s="301"/>
      <c r="EAD81" s="301"/>
      <c r="EAE81" s="301"/>
      <c r="EAF81" s="301"/>
      <c r="EAG81" s="301"/>
      <c r="EAH81" s="301"/>
      <c r="EAI81" s="301"/>
      <c r="EAJ81" s="301"/>
      <c r="EAK81" s="301"/>
      <c r="EAL81" s="301"/>
      <c r="EAM81" s="301"/>
      <c r="EAN81" s="301"/>
      <c r="EAO81" s="301"/>
      <c r="EAP81" s="301"/>
      <c r="EAQ81" s="301"/>
      <c r="EAR81" s="301"/>
      <c r="EAS81" s="301"/>
      <c r="EAT81" s="301"/>
      <c r="EAU81" s="301"/>
      <c r="EAV81" s="301"/>
      <c r="EAW81" s="301"/>
      <c r="EAX81" s="301"/>
      <c r="EAY81" s="301"/>
      <c r="EAZ81" s="301"/>
      <c r="EBA81" s="301"/>
      <c r="EBB81" s="301"/>
      <c r="EBC81" s="301"/>
      <c r="EBD81" s="301"/>
      <c r="EBE81" s="301"/>
      <c r="EBF81" s="301"/>
      <c r="EBG81" s="301"/>
      <c r="EBH81" s="301"/>
      <c r="EBI81" s="301"/>
      <c r="EBJ81" s="301"/>
      <c r="EBK81" s="301"/>
      <c r="EBL81" s="301"/>
      <c r="EBM81" s="301"/>
      <c r="EBN81" s="301"/>
      <c r="EBO81" s="301"/>
      <c r="EBP81" s="301"/>
      <c r="EBQ81" s="301"/>
      <c r="EBR81" s="301"/>
      <c r="EBS81" s="301"/>
      <c r="EBT81" s="301"/>
      <c r="EBU81" s="301"/>
      <c r="EBV81" s="301"/>
      <c r="EBW81" s="301"/>
      <c r="EBX81" s="301"/>
      <c r="EBY81" s="301"/>
      <c r="EBZ81" s="301"/>
      <c r="ECA81" s="301"/>
      <c r="ECB81" s="301"/>
      <c r="ECC81" s="301"/>
      <c r="ECD81" s="301"/>
      <c r="ECE81" s="301"/>
      <c r="ECF81" s="301"/>
      <c r="ECG81" s="301"/>
      <c r="ECH81" s="301"/>
      <c r="ECI81" s="301"/>
      <c r="ECJ81" s="301"/>
      <c r="ECK81" s="301"/>
      <c r="ECL81" s="301"/>
      <c r="ECM81" s="301"/>
      <c r="ECN81" s="301"/>
      <c r="ECO81" s="301"/>
      <c r="ECP81" s="301"/>
      <c r="ECQ81" s="301"/>
      <c r="ECR81" s="301"/>
      <c r="ECS81" s="301"/>
      <c r="ECT81" s="301"/>
      <c r="ECU81" s="301"/>
      <c r="ECV81" s="301"/>
      <c r="ECW81" s="301"/>
      <c r="ECX81" s="301"/>
      <c r="ECY81" s="301"/>
      <c r="ECZ81" s="301"/>
      <c r="EDA81" s="301"/>
      <c r="EDB81" s="301"/>
      <c r="EDC81" s="301"/>
      <c r="EDD81" s="301"/>
      <c r="EDE81" s="301"/>
      <c r="EDF81" s="301"/>
      <c r="EDG81" s="301"/>
      <c r="EDH81" s="301"/>
      <c r="EDI81" s="301"/>
      <c r="EDJ81" s="301"/>
      <c r="EDK81" s="301"/>
      <c r="EDL81" s="301"/>
      <c r="EDM81" s="301"/>
      <c r="EDN81" s="301"/>
      <c r="EDO81" s="301"/>
      <c r="EDP81" s="301"/>
      <c r="EDQ81" s="301"/>
      <c r="EDR81" s="301"/>
      <c r="EDS81" s="301"/>
      <c r="EDT81" s="301"/>
      <c r="EDU81" s="301"/>
      <c r="EDV81" s="301"/>
      <c r="EDW81" s="301"/>
      <c r="EDX81" s="301"/>
      <c r="EDY81" s="301"/>
      <c r="EDZ81" s="301"/>
      <c r="EEA81" s="301"/>
      <c r="EEB81" s="301"/>
      <c r="EEC81" s="301"/>
      <c r="EED81" s="301"/>
      <c r="EEE81" s="301"/>
      <c r="EEF81" s="301"/>
      <c r="EEG81" s="301"/>
      <c r="EEH81" s="301"/>
      <c r="EEI81" s="301"/>
      <c r="EEJ81" s="301"/>
      <c r="EEK81" s="301"/>
      <c r="EEL81" s="301"/>
      <c r="EEM81" s="301"/>
      <c r="EEN81" s="301"/>
      <c r="EEO81" s="301"/>
      <c r="EEP81" s="301"/>
      <c r="EEQ81" s="301"/>
      <c r="EER81" s="301"/>
      <c r="EES81" s="301"/>
      <c r="EET81" s="301"/>
      <c r="EEU81" s="301"/>
      <c r="EEV81" s="301"/>
      <c r="EEW81" s="301"/>
      <c r="EEX81" s="301"/>
      <c r="EEY81" s="301"/>
      <c r="EEZ81" s="301"/>
      <c r="EFA81" s="301"/>
      <c r="EFB81" s="301"/>
      <c r="EFC81" s="301"/>
      <c r="EFD81" s="301"/>
      <c r="EFE81" s="301"/>
      <c r="EFF81" s="301"/>
      <c r="EFG81" s="301"/>
      <c r="EFH81" s="301"/>
      <c r="EFI81" s="301"/>
      <c r="EFJ81" s="301"/>
      <c r="EFK81" s="301"/>
      <c r="EFL81" s="301"/>
      <c r="EFM81" s="301"/>
      <c r="EFN81" s="301"/>
      <c r="EFO81" s="301"/>
      <c r="EFP81" s="301"/>
      <c r="EFQ81" s="301"/>
      <c r="EFR81" s="301"/>
      <c r="EFS81" s="301"/>
      <c r="EFT81" s="301"/>
      <c r="EFU81" s="301"/>
      <c r="EFV81" s="301"/>
      <c r="EFW81" s="301"/>
      <c r="EFX81" s="301"/>
      <c r="EFY81" s="301"/>
      <c r="EFZ81" s="301"/>
      <c r="EGA81" s="301"/>
      <c r="EGB81" s="301"/>
      <c r="EGC81" s="301"/>
      <c r="EGD81" s="301"/>
      <c r="EGE81" s="301"/>
      <c r="EGF81" s="301"/>
      <c r="EGG81" s="301"/>
      <c r="EGH81" s="301"/>
      <c r="EGI81" s="301"/>
      <c r="EGJ81" s="301"/>
      <c r="EGK81" s="301"/>
      <c r="EGL81" s="301"/>
      <c r="EGM81" s="301"/>
      <c r="EGN81" s="301"/>
      <c r="EGO81" s="301"/>
      <c r="EGP81" s="301"/>
      <c r="EGQ81" s="301"/>
      <c r="EGR81" s="301"/>
      <c r="EGS81" s="301"/>
      <c r="EGT81" s="301"/>
      <c r="EGU81" s="301"/>
      <c r="EGV81" s="301"/>
      <c r="EGW81" s="301"/>
      <c r="EGX81" s="301"/>
      <c r="EGY81" s="301"/>
      <c r="EHF81" s="301"/>
      <c r="EHG81" s="301"/>
      <c r="EHH81" s="301"/>
      <c r="EHI81" s="301"/>
      <c r="EHJ81" s="301"/>
      <c r="EHK81" s="301"/>
      <c r="EHL81" s="301"/>
      <c r="EHM81" s="301"/>
      <c r="EHN81" s="301"/>
      <c r="EHO81" s="301"/>
      <c r="EHP81" s="301"/>
      <c r="EHQ81" s="301"/>
      <c r="EHR81" s="301"/>
      <c r="EHS81" s="301"/>
      <c r="EHT81" s="301"/>
      <c r="EHU81" s="301"/>
      <c r="EHV81" s="301"/>
      <c r="EHW81" s="301"/>
      <c r="EHX81" s="301"/>
      <c r="EHY81" s="301"/>
      <c r="EHZ81" s="301"/>
      <c r="EIA81" s="301"/>
      <c r="EIB81" s="301"/>
      <c r="EIC81" s="301"/>
      <c r="EID81" s="301"/>
      <c r="EIE81" s="301"/>
      <c r="EIF81" s="301"/>
      <c r="EIG81" s="301"/>
      <c r="EIH81" s="301"/>
      <c r="EII81" s="301"/>
      <c r="EIJ81" s="301"/>
      <c r="EIK81" s="301"/>
      <c r="EIL81" s="301"/>
      <c r="EIM81" s="301"/>
      <c r="EIN81" s="301"/>
      <c r="EIO81" s="301"/>
      <c r="EIP81" s="301"/>
      <c r="EIQ81" s="301"/>
      <c r="EIR81" s="301"/>
      <c r="EIS81" s="301"/>
      <c r="EIT81" s="301"/>
      <c r="EIU81" s="301"/>
      <c r="EIV81" s="301"/>
      <c r="EIW81" s="301"/>
      <c r="EIX81" s="301"/>
      <c r="EIY81" s="301"/>
      <c r="EIZ81" s="301"/>
      <c r="EJA81" s="301"/>
      <c r="EJB81" s="301"/>
      <c r="EJC81" s="301"/>
      <c r="EJD81" s="301"/>
      <c r="EJE81" s="301"/>
      <c r="EJF81" s="301"/>
      <c r="EJG81" s="301"/>
      <c r="EJH81" s="301"/>
      <c r="EJI81" s="301"/>
      <c r="EJJ81" s="301"/>
      <c r="EJK81" s="301"/>
      <c r="EJL81" s="301"/>
      <c r="EJM81" s="301"/>
      <c r="EJN81" s="301"/>
      <c r="EJO81" s="301"/>
      <c r="EJP81" s="301"/>
      <c r="EJQ81" s="301"/>
      <c r="EJR81" s="301"/>
      <c r="EJS81" s="301"/>
      <c r="EJT81" s="301"/>
      <c r="EJU81" s="301"/>
      <c r="EJV81" s="301"/>
      <c r="EJW81" s="301"/>
      <c r="EJX81" s="301"/>
      <c r="EJY81" s="301"/>
      <c r="EJZ81" s="301"/>
      <c r="EKA81" s="301"/>
      <c r="EKB81" s="301"/>
      <c r="EKC81" s="301"/>
      <c r="EKD81" s="301"/>
      <c r="EKE81" s="301"/>
      <c r="EKF81" s="301"/>
      <c r="EKG81" s="301"/>
      <c r="EKH81" s="301"/>
      <c r="EKI81" s="301"/>
      <c r="EKJ81" s="301"/>
      <c r="EKK81" s="301"/>
      <c r="EKL81" s="301"/>
      <c r="EKM81" s="301"/>
      <c r="EKN81" s="301"/>
      <c r="EKO81" s="301"/>
      <c r="EKP81" s="301"/>
      <c r="EKQ81" s="301"/>
      <c r="EKR81" s="301"/>
      <c r="EKS81" s="301"/>
      <c r="EKT81" s="301"/>
      <c r="EKU81" s="301"/>
      <c r="EKV81" s="301"/>
      <c r="EKW81" s="301"/>
      <c r="EKX81" s="301"/>
      <c r="EKY81" s="301"/>
      <c r="EKZ81" s="301"/>
      <c r="ELA81" s="301"/>
      <c r="ELB81" s="301"/>
      <c r="ELC81" s="301"/>
      <c r="ELD81" s="301"/>
      <c r="ELE81" s="301"/>
      <c r="ELF81" s="301"/>
      <c r="ELG81" s="301"/>
      <c r="ELH81" s="301"/>
      <c r="ELI81" s="301"/>
      <c r="ELJ81" s="301"/>
      <c r="ELK81" s="301"/>
      <c r="ELL81" s="301"/>
      <c r="ELM81" s="301"/>
      <c r="ELN81" s="301"/>
      <c r="ELO81" s="301"/>
      <c r="ELP81" s="301"/>
      <c r="ELQ81" s="301"/>
      <c r="ELR81" s="301"/>
      <c r="ELS81" s="301"/>
      <c r="ELT81" s="301"/>
      <c r="ELU81" s="301"/>
      <c r="ELV81" s="301"/>
      <c r="ELW81" s="301"/>
      <c r="ELX81" s="301"/>
      <c r="ELY81" s="301"/>
      <c r="ELZ81" s="301"/>
      <c r="EMA81" s="301"/>
      <c r="EMB81" s="301"/>
      <c r="EMC81" s="301"/>
      <c r="EMD81" s="301"/>
      <c r="EME81" s="301"/>
      <c r="EMF81" s="301"/>
      <c r="EMG81" s="301"/>
      <c r="EMH81" s="301"/>
      <c r="EMI81" s="301"/>
      <c r="EMJ81" s="301"/>
      <c r="EMK81" s="301"/>
      <c r="EML81" s="301"/>
      <c r="EMM81" s="301"/>
      <c r="EMN81" s="301"/>
      <c r="EMO81" s="301"/>
      <c r="EMP81" s="301"/>
      <c r="EMQ81" s="301"/>
      <c r="EMR81" s="301"/>
      <c r="EMS81" s="301"/>
      <c r="EMT81" s="301"/>
      <c r="EMU81" s="301"/>
      <c r="EMV81" s="301"/>
      <c r="EMW81" s="301"/>
      <c r="EMX81" s="301"/>
      <c r="EMY81" s="301"/>
      <c r="EMZ81" s="301"/>
      <c r="ENA81" s="301"/>
      <c r="ENB81" s="301"/>
      <c r="ENC81" s="301"/>
      <c r="END81" s="301"/>
      <c r="ENE81" s="301"/>
      <c r="ENF81" s="301"/>
      <c r="ENG81" s="301"/>
      <c r="ENH81" s="301"/>
      <c r="ENI81" s="301"/>
      <c r="ENJ81" s="301"/>
      <c r="ENK81" s="301"/>
      <c r="ENL81" s="301"/>
      <c r="ENM81" s="301"/>
      <c r="ENN81" s="301"/>
      <c r="ENO81" s="301"/>
      <c r="ENP81" s="301"/>
      <c r="ENQ81" s="301"/>
      <c r="ENR81" s="301"/>
      <c r="ENS81" s="301"/>
      <c r="ENT81" s="301"/>
      <c r="ENU81" s="301"/>
      <c r="ENV81" s="301"/>
      <c r="ENW81" s="301"/>
      <c r="ENX81" s="301"/>
      <c r="ENY81" s="301"/>
      <c r="ENZ81" s="301"/>
      <c r="EOA81" s="301"/>
      <c r="EOB81" s="301"/>
      <c r="EOC81" s="301"/>
      <c r="EOD81" s="301"/>
      <c r="EOE81" s="301"/>
      <c r="EOF81" s="301"/>
      <c r="EOG81" s="301"/>
      <c r="EOH81" s="301"/>
      <c r="EOI81" s="301"/>
      <c r="EOJ81" s="301"/>
      <c r="EOK81" s="301"/>
      <c r="EOL81" s="301"/>
      <c r="EOM81" s="301"/>
      <c r="EON81" s="301"/>
      <c r="EOO81" s="301"/>
      <c r="EOP81" s="301"/>
      <c r="EOQ81" s="301"/>
      <c r="EOR81" s="301"/>
      <c r="EOS81" s="301"/>
      <c r="EOT81" s="301"/>
      <c r="EOU81" s="301"/>
      <c r="EOV81" s="301"/>
      <c r="EOW81" s="301"/>
      <c r="EOX81" s="301"/>
      <c r="EOY81" s="301"/>
      <c r="EOZ81" s="301"/>
      <c r="EPA81" s="301"/>
      <c r="EPB81" s="301"/>
      <c r="EPC81" s="301"/>
      <c r="EPD81" s="301"/>
      <c r="EPE81" s="301"/>
      <c r="EPF81" s="301"/>
      <c r="EPG81" s="301"/>
      <c r="EPH81" s="301"/>
      <c r="EPI81" s="301"/>
      <c r="EPJ81" s="301"/>
      <c r="EPK81" s="301"/>
      <c r="EPL81" s="301"/>
      <c r="EPM81" s="301"/>
      <c r="EPN81" s="301"/>
      <c r="EPO81" s="301"/>
      <c r="EPP81" s="301"/>
      <c r="EPQ81" s="301"/>
      <c r="EPR81" s="301"/>
      <c r="EPS81" s="301"/>
      <c r="EPT81" s="301"/>
      <c r="EPU81" s="301"/>
      <c r="EPV81" s="301"/>
      <c r="EPW81" s="301"/>
      <c r="EPX81" s="301"/>
      <c r="EPY81" s="301"/>
      <c r="EPZ81" s="301"/>
      <c r="EQA81" s="301"/>
      <c r="EQB81" s="301"/>
      <c r="EQC81" s="301"/>
      <c r="EQD81" s="301"/>
      <c r="EQE81" s="301"/>
      <c r="EQF81" s="301"/>
      <c r="EQG81" s="301"/>
      <c r="EQH81" s="301"/>
      <c r="EQI81" s="301"/>
      <c r="EQJ81" s="301"/>
      <c r="EQK81" s="301"/>
      <c r="EQL81" s="301"/>
      <c r="EQM81" s="301"/>
      <c r="EQN81" s="301"/>
      <c r="EQO81" s="301"/>
      <c r="EQP81" s="301"/>
      <c r="EQQ81" s="301"/>
      <c r="EQR81" s="301"/>
      <c r="EQS81" s="301"/>
      <c r="EQT81" s="301"/>
      <c r="EQU81" s="301"/>
      <c r="ERB81" s="301"/>
      <c r="ERC81" s="301"/>
      <c r="ERD81" s="301"/>
      <c r="ERE81" s="301"/>
      <c r="ERF81" s="301"/>
      <c r="ERG81" s="301"/>
      <c r="ERH81" s="301"/>
      <c r="ERI81" s="301"/>
      <c r="ERJ81" s="301"/>
      <c r="ERK81" s="301"/>
      <c r="ERL81" s="301"/>
      <c r="ERM81" s="301"/>
      <c r="ERN81" s="301"/>
      <c r="ERO81" s="301"/>
      <c r="ERP81" s="301"/>
      <c r="ERQ81" s="301"/>
      <c r="ERR81" s="301"/>
      <c r="ERS81" s="301"/>
      <c r="ERT81" s="301"/>
      <c r="ERU81" s="301"/>
      <c r="ERV81" s="301"/>
      <c r="ERW81" s="301"/>
      <c r="ERX81" s="301"/>
      <c r="ERY81" s="301"/>
      <c r="ERZ81" s="301"/>
      <c r="ESA81" s="301"/>
      <c r="ESB81" s="301"/>
      <c r="ESC81" s="301"/>
      <c r="ESD81" s="301"/>
      <c r="ESE81" s="301"/>
      <c r="ESF81" s="301"/>
      <c r="ESG81" s="301"/>
      <c r="ESH81" s="301"/>
      <c r="ESI81" s="301"/>
      <c r="ESJ81" s="301"/>
      <c r="ESK81" s="301"/>
      <c r="ESL81" s="301"/>
      <c r="ESM81" s="301"/>
      <c r="ESN81" s="301"/>
      <c r="ESO81" s="301"/>
      <c r="ESP81" s="301"/>
      <c r="ESQ81" s="301"/>
      <c r="ESR81" s="301"/>
      <c r="ESS81" s="301"/>
      <c r="EST81" s="301"/>
      <c r="ESU81" s="301"/>
      <c r="ESV81" s="301"/>
      <c r="ESW81" s="301"/>
      <c r="ESX81" s="301"/>
      <c r="ESY81" s="301"/>
      <c r="ESZ81" s="301"/>
      <c r="ETA81" s="301"/>
      <c r="ETB81" s="301"/>
      <c r="ETC81" s="301"/>
      <c r="ETD81" s="301"/>
      <c r="ETE81" s="301"/>
      <c r="ETF81" s="301"/>
      <c r="ETG81" s="301"/>
      <c r="ETH81" s="301"/>
      <c r="ETI81" s="301"/>
      <c r="ETJ81" s="301"/>
      <c r="ETK81" s="301"/>
      <c r="ETL81" s="301"/>
      <c r="ETM81" s="301"/>
      <c r="ETN81" s="301"/>
      <c r="ETO81" s="301"/>
      <c r="ETP81" s="301"/>
      <c r="ETQ81" s="301"/>
      <c r="ETR81" s="301"/>
      <c r="ETS81" s="301"/>
      <c r="ETT81" s="301"/>
      <c r="ETU81" s="301"/>
      <c r="ETV81" s="301"/>
      <c r="ETW81" s="301"/>
      <c r="ETX81" s="301"/>
      <c r="ETY81" s="301"/>
      <c r="ETZ81" s="301"/>
      <c r="EUA81" s="301"/>
      <c r="EUB81" s="301"/>
      <c r="EUC81" s="301"/>
      <c r="EUD81" s="301"/>
      <c r="EUE81" s="301"/>
      <c r="EUF81" s="301"/>
      <c r="EUG81" s="301"/>
      <c r="EUH81" s="301"/>
      <c r="EUI81" s="301"/>
      <c r="EUJ81" s="301"/>
      <c r="EUK81" s="301"/>
      <c r="EUL81" s="301"/>
      <c r="EUM81" s="301"/>
      <c r="EUN81" s="301"/>
      <c r="EUO81" s="301"/>
      <c r="EUP81" s="301"/>
      <c r="EUQ81" s="301"/>
      <c r="EUR81" s="301"/>
      <c r="EUS81" s="301"/>
      <c r="EUT81" s="301"/>
      <c r="EUU81" s="301"/>
      <c r="EUV81" s="301"/>
      <c r="EUW81" s="301"/>
      <c r="EUX81" s="301"/>
      <c r="EUY81" s="301"/>
      <c r="EUZ81" s="301"/>
      <c r="EVA81" s="301"/>
      <c r="EVB81" s="301"/>
      <c r="EVC81" s="301"/>
      <c r="EVD81" s="301"/>
      <c r="EVE81" s="301"/>
      <c r="EVF81" s="301"/>
      <c r="EVG81" s="301"/>
      <c r="EVH81" s="301"/>
      <c r="EVI81" s="301"/>
      <c r="EVJ81" s="301"/>
      <c r="EVK81" s="301"/>
      <c r="EVL81" s="301"/>
      <c r="EVM81" s="301"/>
      <c r="EVN81" s="301"/>
      <c r="EVO81" s="301"/>
      <c r="EVP81" s="301"/>
      <c r="EVQ81" s="301"/>
      <c r="EVR81" s="301"/>
      <c r="EVS81" s="301"/>
      <c r="EVT81" s="301"/>
      <c r="EVU81" s="301"/>
      <c r="EVV81" s="301"/>
      <c r="EVW81" s="301"/>
      <c r="EVX81" s="301"/>
      <c r="EVY81" s="301"/>
      <c r="EVZ81" s="301"/>
      <c r="EWA81" s="301"/>
      <c r="EWB81" s="301"/>
      <c r="EWC81" s="301"/>
      <c r="EWD81" s="301"/>
      <c r="EWE81" s="301"/>
      <c r="EWF81" s="301"/>
      <c r="EWG81" s="301"/>
      <c r="EWH81" s="301"/>
      <c r="EWI81" s="301"/>
      <c r="EWJ81" s="301"/>
      <c r="EWK81" s="301"/>
      <c r="EWL81" s="301"/>
      <c r="EWM81" s="301"/>
      <c r="EWN81" s="301"/>
      <c r="EWO81" s="301"/>
      <c r="EWP81" s="301"/>
      <c r="EWQ81" s="301"/>
      <c r="EWR81" s="301"/>
      <c r="EWS81" s="301"/>
      <c r="EWT81" s="301"/>
      <c r="EWU81" s="301"/>
      <c r="EWV81" s="301"/>
      <c r="EWW81" s="301"/>
      <c r="EWX81" s="301"/>
      <c r="EWY81" s="301"/>
      <c r="EWZ81" s="301"/>
      <c r="EXA81" s="301"/>
      <c r="EXB81" s="301"/>
      <c r="EXC81" s="301"/>
      <c r="EXD81" s="301"/>
      <c r="EXE81" s="301"/>
      <c r="EXF81" s="301"/>
      <c r="EXG81" s="301"/>
      <c r="EXH81" s="301"/>
      <c r="EXI81" s="301"/>
      <c r="EXJ81" s="301"/>
      <c r="EXK81" s="301"/>
      <c r="EXL81" s="301"/>
      <c r="EXM81" s="301"/>
      <c r="EXN81" s="301"/>
      <c r="EXO81" s="301"/>
      <c r="EXP81" s="301"/>
      <c r="EXQ81" s="301"/>
      <c r="EXR81" s="301"/>
      <c r="EXS81" s="301"/>
      <c r="EXT81" s="301"/>
      <c r="EXU81" s="301"/>
      <c r="EXV81" s="301"/>
      <c r="EXW81" s="301"/>
      <c r="EXX81" s="301"/>
      <c r="EXY81" s="301"/>
      <c r="EXZ81" s="301"/>
      <c r="EYA81" s="301"/>
      <c r="EYB81" s="301"/>
      <c r="EYC81" s="301"/>
      <c r="EYD81" s="301"/>
      <c r="EYE81" s="301"/>
      <c r="EYF81" s="301"/>
      <c r="EYG81" s="301"/>
      <c r="EYH81" s="301"/>
      <c r="EYI81" s="301"/>
      <c r="EYJ81" s="301"/>
      <c r="EYK81" s="301"/>
      <c r="EYL81" s="301"/>
      <c r="EYM81" s="301"/>
      <c r="EYN81" s="301"/>
      <c r="EYO81" s="301"/>
      <c r="EYP81" s="301"/>
      <c r="EYQ81" s="301"/>
      <c r="EYR81" s="301"/>
      <c r="EYS81" s="301"/>
      <c r="EYT81" s="301"/>
      <c r="EYU81" s="301"/>
      <c r="EYV81" s="301"/>
      <c r="EYW81" s="301"/>
      <c r="EYX81" s="301"/>
      <c r="EYY81" s="301"/>
      <c r="EYZ81" s="301"/>
      <c r="EZA81" s="301"/>
      <c r="EZB81" s="301"/>
      <c r="EZC81" s="301"/>
      <c r="EZD81" s="301"/>
      <c r="EZE81" s="301"/>
      <c r="EZF81" s="301"/>
      <c r="EZG81" s="301"/>
      <c r="EZH81" s="301"/>
      <c r="EZI81" s="301"/>
      <c r="EZJ81" s="301"/>
      <c r="EZK81" s="301"/>
      <c r="EZL81" s="301"/>
      <c r="EZM81" s="301"/>
      <c r="EZN81" s="301"/>
      <c r="EZO81" s="301"/>
      <c r="EZP81" s="301"/>
      <c r="EZQ81" s="301"/>
      <c r="EZR81" s="301"/>
      <c r="EZS81" s="301"/>
      <c r="EZT81" s="301"/>
      <c r="EZU81" s="301"/>
      <c r="EZV81" s="301"/>
      <c r="EZW81" s="301"/>
      <c r="EZX81" s="301"/>
      <c r="EZY81" s="301"/>
      <c r="EZZ81" s="301"/>
      <c r="FAA81" s="301"/>
      <c r="FAB81" s="301"/>
      <c r="FAC81" s="301"/>
      <c r="FAD81" s="301"/>
      <c r="FAE81" s="301"/>
      <c r="FAF81" s="301"/>
      <c r="FAG81" s="301"/>
      <c r="FAH81" s="301"/>
      <c r="FAI81" s="301"/>
      <c r="FAJ81" s="301"/>
      <c r="FAK81" s="301"/>
      <c r="FAL81" s="301"/>
      <c r="FAM81" s="301"/>
      <c r="FAN81" s="301"/>
      <c r="FAO81" s="301"/>
      <c r="FAP81" s="301"/>
      <c r="FAQ81" s="301"/>
      <c r="FAX81" s="301"/>
      <c r="FAY81" s="301"/>
      <c r="FAZ81" s="301"/>
      <c r="FBA81" s="301"/>
      <c r="FBB81" s="301"/>
      <c r="FBC81" s="301"/>
      <c r="FBD81" s="301"/>
      <c r="FBE81" s="301"/>
      <c r="FBF81" s="301"/>
      <c r="FBG81" s="301"/>
      <c r="FBH81" s="301"/>
      <c r="FBI81" s="301"/>
      <c r="FBJ81" s="301"/>
      <c r="FBK81" s="301"/>
      <c r="FBL81" s="301"/>
      <c r="FBM81" s="301"/>
      <c r="FBN81" s="301"/>
      <c r="FBO81" s="301"/>
      <c r="FBP81" s="301"/>
      <c r="FBQ81" s="301"/>
      <c r="FBR81" s="301"/>
      <c r="FBS81" s="301"/>
      <c r="FBT81" s="301"/>
      <c r="FBU81" s="301"/>
      <c r="FBV81" s="301"/>
      <c r="FBW81" s="301"/>
      <c r="FBX81" s="301"/>
      <c r="FBY81" s="301"/>
      <c r="FBZ81" s="301"/>
      <c r="FCA81" s="301"/>
      <c r="FCB81" s="301"/>
      <c r="FCC81" s="301"/>
      <c r="FCD81" s="301"/>
      <c r="FCE81" s="301"/>
      <c r="FCF81" s="301"/>
      <c r="FCG81" s="301"/>
      <c r="FCH81" s="301"/>
      <c r="FCI81" s="301"/>
      <c r="FCJ81" s="301"/>
      <c r="FCK81" s="301"/>
      <c r="FCL81" s="301"/>
      <c r="FCM81" s="301"/>
      <c r="FCN81" s="301"/>
      <c r="FCO81" s="301"/>
      <c r="FCP81" s="301"/>
      <c r="FCQ81" s="301"/>
      <c r="FCR81" s="301"/>
      <c r="FCS81" s="301"/>
      <c r="FCT81" s="301"/>
      <c r="FCU81" s="301"/>
      <c r="FCV81" s="301"/>
      <c r="FCW81" s="301"/>
      <c r="FCX81" s="301"/>
      <c r="FCY81" s="301"/>
      <c r="FCZ81" s="301"/>
      <c r="FDA81" s="301"/>
      <c r="FDB81" s="301"/>
      <c r="FDC81" s="301"/>
      <c r="FDD81" s="301"/>
      <c r="FDE81" s="301"/>
      <c r="FDF81" s="301"/>
      <c r="FDG81" s="301"/>
      <c r="FDH81" s="301"/>
      <c r="FDI81" s="301"/>
      <c r="FDJ81" s="301"/>
      <c r="FDK81" s="301"/>
      <c r="FDL81" s="301"/>
      <c r="FDM81" s="301"/>
      <c r="FDN81" s="301"/>
      <c r="FDO81" s="301"/>
      <c r="FDP81" s="301"/>
      <c r="FDQ81" s="301"/>
      <c r="FDR81" s="301"/>
      <c r="FDS81" s="301"/>
      <c r="FDT81" s="301"/>
      <c r="FDU81" s="301"/>
      <c r="FDV81" s="301"/>
      <c r="FDW81" s="301"/>
      <c r="FDX81" s="301"/>
      <c r="FDY81" s="301"/>
      <c r="FDZ81" s="301"/>
      <c r="FEA81" s="301"/>
      <c r="FEB81" s="301"/>
      <c r="FEC81" s="301"/>
      <c r="FED81" s="301"/>
      <c r="FEE81" s="301"/>
      <c r="FEF81" s="301"/>
      <c r="FEG81" s="301"/>
      <c r="FEH81" s="301"/>
      <c r="FEI81" s="301"/>
      <c r="FEJ81" s="301"/>
      <c r="FEK81" s="301"/>
      <c r="FEL81" s="301"/>
      <c r="FEM81" s="301"/>
      <c r="FEN81" s="301"/>
      <c r="FEO81" s="301"/>
      <c r="FEP81" s="301"/>
      <c r="FEQ81" s="301"/>
      <c r="FER81" s="301"/>
      <c r="FES81" s="301"/>
      <c r="FET81" s="301"/>
      <c r="FEU81" s="301"/>
      <c r="FEV81" s="301"/>
      <c r="FEW81" s="301"/>
      <c r="FEX81" s="301"/>
      <c r="FEY81" s="301"/>
      <c r="FEZ81" s="301"/>
      <c r="FFA81" s="301"/>
      <c r="FFB81" s="301"/>
      <c r="FFC81" s="301"/>
      <c r="FFD81" s="301"/>
      <c r="FFE81" s="301"/>
      <c r="FFF81" s="301"/>
      <c r="FFG81" s="301"/>
      <c r="FFH81" s="301"/>
      <c r="FFI81" s="301"/>
      <c r="FFJ81" s="301"/>
      <c r="FFK81" s="301"/>
      <c r="FFL81" s="301"/>
      <c r="FFM81" s="301"/>
      <c r="FFN81" s="301"/>
      <c r="FFO81" s="301"/>
      <c r="FFP81" s="301"/>
      <c r="FFQ81" s="301"/>
      <c r="FFR81" s="301"/>
      <c r="FFS81" s="301"/>
      <c r="FFT81" s="301"/>
      <c r="FFU81" s="301"/>
      <c r="FFV81" s="301"/>
      <c r="FFW81" s="301"/>
      <c r="FFX81" s="301"/>
      <c r="FFY81" s="301"/>
      <c r="FFZ81" s="301"/>
      <c r="FGA81" s="301"/>
      <c r="FGB81" s="301"/>
      <c r="FGC81" s="301"/>
      <c r="FGD81" s="301"/>
      <c r="FGE81" s="301"/>
      <c r="FGF81" s="301"/>
      <c r="FGG81" s="301"/>
      <c r="FGH81" s="301"/>
      <c r="FGI81" s="301"/>
      <c r="FGJ81" s="301"/>
      <c r="FGK81" s="301"/>
      <c r="FGL81" s="301"/>
      <c r="FGM81" s="301"/>
      <c r="FGN81" s="301"/>
      <c r="FGO81" s="301"/>
      <c r="FGP81" s="301"/>
      <c r="FGQ81" s="301"/>
      <c r="FGR81" s="301"/>
      <c r="FGS81" s="301"/>
      <c r="FGT81" s="301"/>
      <c r="FGU81" s="301"/>
      <c r="FGV81" s="301"/>
      <c r="FGW81" s="301"/>
      <c r="FGX81" s="301"/>
      <c r="FGY81" s="301"/>
      <c r="FGZ81" s="301"/>
      <c r="FHA81" s="301"/>
      <c r="FHB81" s="301"/>
      <c r="FHC81" s="301"/>
      <c r="FHD81" s="301"/>
      <c r="FHE81" s="301"/>
      <c r="FHF81" s="301"/>
      <c r="FHG81" s="301"/>
      <c r="FHH81" s="301"/>
      <c r="FHI81" s="301"/>
      <c r="FHJ81" s="301"/>
      <c r="FHK81" s="301"/>
      <c r="FHL81" s="301"/>
      <c r="FHM81" s="301"/>
      <c r="FHN81" s="301"/>
      <c r="FHO81" s="301"/>
      <c r="FHP81" s="301"/>
      <c r="FHQ81" s="301"/>
      <c r="FHR81" s="301"/>
      <c r="FHS81" s="301"/>
      <c r="FHT81" s="301"/>
      <c r="FHU81" s="301"/>
      <c r="FHV81" s="301"/>
      <c r="FHW81" s="301"/>
      <c r="FHX81" s="301"/>
      <c r="FHY81" s="301"/>
      <c r="FHZ81" s="301"/>
      <c r="FIA81" s="301"/>
      <c r="FIB81" s="301"/>
      <c r="FIC81" s="301"/>
      <c r="FID81" s="301"/>
      <c r="FIE81" s="301"/>
      <c r="FIF81" s="301"/>
      <c r="FIG81" s="301"/>
      <c r="FIH81" s="301"/>
      <c r="FII81" s="301"/>
      <c r="FIJ81" s="301"/>
      <c r="FIK81" s="301"/>
      <c r="FIL81" s="301"/>
      <c r="FIM81" s="301"/>
      <c r="FIN81" s="301"/>
      <c r="FIO81" s="301"/>
      <c r="FIP81" s="301"/>
      <c r="FIQ81" s="301"/>
      <c r="FIR81" s="301"/>
      <c r="FIS81" s="301"/>
      <c r="FIT81" s="301"/>
      <c r="FIU81" s="301"/>
      <c r="FIV81" s="301"/>
      <c r="FIW81" s="301"/>
      <c r="FIX81" s="301"/>
      <c r="FIY81" s="301"/>
      <c r="FIZ81" s="301"/>
      <c r="FJA81" s="301"/>
      <c r="FJB81" s="301"/>
      <c r="FJC81" s="301"/>
      <c r="FJD81" s="301"/>
      <c r="FJE81" s="301"/>
      <c r="FJF81" s="301"/>
      <c r="FJG81" s="301"/>
      <c r="FJH81" s="301"/>
      <c r="FJI81" s="301"/>
      <c r="FJJ81" s="301"/>
      <c r="FJK81" s="301"/>
      <c r="FJL81" s="301"/>
      <c r="FJM81" s="301"/>
      <c r="FJN81" s="301"/>
      <c r="FJO81" s="301"/>
      <c r="FJP81" s="301"/>
      <c r="FJQ81" s="301"/>
      <c r="FJR81" s="301"/>
      <c r="FJS81" s="301"/>
      <c r="FJT81" s="301"/>
      <c r="FJU81" s="301"/>
      <c r="FJV81" s="301"/>
      <c r="FJW81" s="301"/>
      <c r="FJX81" s="301"/>
      <c r="FJY81" s="301"/>
      <c r="FJZ81" s="301"/>
      <c r="FKA81" s="301"/>
      <c r="FKB81" s="301"/>
      <c r="FKC81" s="301"/>
      <c r="FKD81" s="301"/>
      <c r="FKE81" s="301"/>
      <c r="FKF81" s="301"/>
      <c r="FKG81" s="301"/>
      <c r="FKH81" s="301"/>
      <c r="FKI81" s="301"/>
      <c r="FKJ81" s="301"/>
      <c r="FKK81" s="301"/>
      <c r="FKL81" s="301"/>
      <c r="FKM81" s="301"/>
      <c r="FKT81" s="301"/>
      <c r="FKU81" s="301"/>
      <c r="FKV81" s="301"/>
      <c r="FKW81" s="301"/>
      <c r="FKX81" s="301"/>
      <c r="FKY81" s="301"/>
      <c r="FKZ81" s="301"/>
      <c r="FLA81" s="301"/>
      <c r="FLB81" s="301"/>
      <c r="FLC81" s="301"/>
      <c r="FLD81" s="301"/>
      <c r="FLE81" s="301"/>
      <c r="FLF81" s="301"/>
      <c r="FLG81" s="301"/>
      <c r="FLH81" s="301"/>
      <c r="FLI81" s="301"/>
      <c r="FLJ81" s="301"/>
      <c r="FLK81" s="301"/>
      <c r="FLL81" s="301"/>
      <c r="FLM81" s="301"/>
      <c r="FLN81" s="301"/>
      <c r="FLO81" s="301"/>
      <c r="FLP81" s="301"/>
      <c r="FLQ81" s="301"/>
      <c r="FLR81" s="301"/>
      <c r="FLS81" s="301"/>
      <c r="FLT81" s="301"/>
      <c r="FLU81" s="301"/>
      <c r="FLV81" s="301"/>
      <c r="FLW81" s="301"/>
      <c r="FLX81" s="301"/>
      <c r="FLY81" s="301"/>
      <c r="FLZ81" s="301"/>
      <c r="FMA81" s="301"/>
      <c r="FMB81" s="301"/>
      <c r="FMC81" s="301"/>
      <c r="FMD81" s="301"/>
      <c r="FME81" s="301"/>
      <c r="FMF81" s="301"/>
      <c r="FMG81" s="301"/>
      <c r="FMH81" s="301"/>
      <c r="FMI81" s="301"/>
      <c r="FMJ81" s="301"/>
      <c r="FMK81" s="301"/>
      <c r="FML81" s="301"/>
      <c r="FMM81" s="301"/>
      <c r="FMN81" s="301"/>
      <c r="FMO81" s="301"/>
      <c r="FMP81" s="301"/>
      <c r="FMQ81" s="301"/>
      <c r="FMR81" s="301"/>
      <c r="FMS81" s="301"/>
      <c r="FMT81" s="301"/>
      <c r="FMU81" s="301"/>
      <c r="FMV81" s="301"/>
      <c r="FMW81" s="301"/>
      <c r="FMX81" s="301"/>
      <c r="FMY81" s="301"/>
      <c r="FMZ81" s="301"/>
      <c r="FNA81" s="301"/>
      <c r="FNB81" s="301"/>
      <c r="FNC81" s="301"/>
      <c r="FND81" s="301"/>
      <c r="FNE81" s="301"/>
      <c r="FNF81" s="301"/>
      <c r="FNG81" s="301"/>
      <c r="FNH81" s="301"/>
      <c r="FNI81" s="301"/>
      <c r="FNJ81" s="301"/>
      <c r="FNK81" s="301"/>
      <c r="FNL81" s="301"/>
      <c r="FNM81" s="301"/>
      <c r="FNN81" s="301"/>
      <c r="FNO81" s="301"/>
      <c r="FNP81" s="301"/>
      <c r="FNQ81" s="301"/>
      <c r="FNR81" s="301"/>
      <c r="FNS81" s="301"/>
      <c r="FNT81" s="301"/>
      <c r="FNU81" s="301"/>
      <c r="FNV81" s="301"/>
      <c r="FNW81" s="301"/>
      <c r="FNX81" s="301"/>
      <c r="FNY81" s="301"/>
      <c r="FNZ81" s="301"/>
      <c r="FOA81" s="301"/>
      <c r="FOB81" s="301"/>
      <c r="FOC81" s="301"/>
      <c r="FOD81" s="301"/>
      <c r="FOE81" s="301"/>
      <c r="FOF81" s="301"/>
      <c r="FOG81" s="301"/>
      <c r="FOH81" s="301"/>
      <c r="FOI81" s="301"/>
      <c r="FOJ81" s="301"/>
      <c r="FOK81" s="301"/>
      <c r="FOL81" s="301"/>
      <c r="FOM81" s="301"/>
      <c r="FON81" s="301"/>
      <c r="FOO81" s="301"/>
      <c r="FOP81" s="301"/>
      <c r="FOQ81" s="301"/>
      <c r="FOR81" s="301"/>
      <c r="FOS81" s="301"/>
      <c r="FOT81" s="301"/>
      <c r="FOU81" s="301"/>
      <c r="FOV81" s="301"/>
      <c r="FOW81" s="301"/>
      <c r="FOX81" s="301"/>
      <c r="FOY81" s="301"/>
      <c r="FOZ81" s="301"/>
      <c r="FPA81" s="301"/>
      <c r="FPB81" s="301"/>
      <c r="FPC81" s="301"/>
      <c r="FPD81" s="301"/>
      <c r="FPE81" s="301"/>
      <c r="FPF81" s="301"/>
      <c r="FPG81" s="301"/>
      <c r="FPH81" s="301"/>
      <c r="FPI81" s="301"/>
      <c r="FPJ81" s="301"/>
      <c r="FPK81" s="301"/>
      <c r="FPL81" s="301"/>
      <c r="FPM81" s="301"/>
      <c r="FPN81" s="301"/>
      <c r="FPO81" s="301"/>
      <c r="FPP81" s="301"/>
      <c r="FPQ81" s="301"/>
      <c r="FPR81" s="301"/>
      <c r="FPS81" s="301"/>
      <c r="FPT81" s="301"/>
      <c r="FPU81" s="301"/>
      <c r="FPV81" s="301"/>
      <c r="FPW81" s="301"/>
      <c r="FPX81" s="301"/>
      <c r="FPY81" s="301"/>
      <c r="FPZ81" s="301"/>
      <c r="FQA81" s="301"/>
      <c r="FQB81" s="301"/>
      <c r="FQC81" s="301"/>
      <c r="FQD81" s="301"/>
      <c r="FQE81" s="301"/>
      <c r="FQF81" s="301"/>
      <c r="FQG81" s="301"/>
      <c r="FQH81" s="301"/>
      <c r="FQI81" s="301"/>
      <c r="FQJ81" s="301"/>
      <c r="FQK81" s="301"/>
      <c r="FQL81" s="301"/>
      <c r="FQM81" s="301"/>
      <c r="FQN81" s="301"/>
      <c r="FQO81" s="301"/>
      <c r="FQP81" s="301"/>
      <c r="FQQ81" s="301"/>
      <c r="FQR81" s="301"/>
      <c r="FQS81" s="301"/>
      <c r="FQT81" s="301"/>
      <c r="FQU81" s="301"/>
      <c r="FQV81" s="301"/>
      <c r="FQW81" s="301"/>
      <c r="FQX81" s="301"/>
      <c r="FQY81" s="301"/>
      <c r="FQZ81" s="301"/>
      <c r="FRA81" s="301"/>
      <c r="FRB81" s="301"/>
      <c r="FRC81" s="301"/>
      <c r="FRD81" s="301"/>
      <c r="FRE81" s="301"/>
      <c r="FRF81" s="301"/>
      <c r="FRG81" s="301"/>
      <c r="FRH81" s="301"/>
      <c r="FRI81" s="301"/>
      <c r="FRJ81" s="301"/>
      <c r="FRK81" s="301"/>
      <c r="FRL81" s="301"/>
      <c r="FRM81" s="301"/>
      <c r="FRN81" s="301"/>
      <c r="FRO81" s="301"/>
      <c r="FRP81" s="301"/>
      <c r="FRQ81" s="301"/>
      <c r="FRR81" s="301"/>
      <c r="FRS81" s="301"/>
      <c r="FRT81" s="301"/>
      <c r="FRU81" s="301"/>
      <c r="FRV81" s="301"/>
      <c r="FRW81" s="301"/>
      <c r="FRX81" s="301"/>
      <c r="FRY81" s="301"/>
      <c r="FRZ81" s="301"/>
      <c r="FSA81" s="301"/>
      <c r="FSB81" s="301"/>
      <c r="FSC81" s="301"/>
      <c r="FSD81" s="301"/>
      <c r="FSE81" s="301"/>
      <c r="FSF81" s="301"/>
      <c r="FSG81" s="301"/>
      <c r="FSH81" s="301"/>
      <c r="FSI81" s="301"/>
      <c r="FSJ81" s="301"/>
      <c r="FSK81" s="301"/>
      <c r="FSL81" s="301"/>
      <c r="FSM81" s="301"/>
      <c r="FSN81" s="301"/>
      <c r="FSO81" s="301"/>
      <c r="FSP81" s="301"/>
      <c r="FSQ81" s="301"/>
      <c r="FSR81" s="301"/>
      <c r="FSS81" s="301"/>
      <c r="FST81" s="301"/>
      <c r="FSU81" s="301"/>
      <c r="FSV81" s="301"/>
      <c r="FSW81" s="301"/>
      <c r="FSX81" s="301"/>
      <c r="FSY81" s="301"/>
      <c r="FSZ81" s="301"/>
      <c r="FTA81" s="301"/>
      <c r="FTB81" s="301"/>
      <c r="FTC81" s="301"/>
      <c r="FTD81" s="301"/>
      <c r="FTE81" s="301"/>
      <c r="FTF81" s="301"/>
      <c r="FTG81" s="301"/>
      <c r="FTH81" s="301"/>
      <c r="FTI81" s="301"/>
      <c r="FTJ81" s="301"/>
      <c r="FTK81" s="301"/>
      <c r="FTL81" s="301"/>
      <c r="FTM81" s="301"/>
      <c r="FTN81" s="301"/>
      <c r="FTO81" s="301"/>
      <c r="FTP81" s="301"/>
      <c r="FTQ81" s="301"/>
      <c r="FTR81" s="301"/>
      <c r="FTS81" s="301"/>
      <c r="FTT81" s="301"/>
      <c r="FTU81" s="301"/>
      <c r="FTV81" s="301"/>
      <c r="FTW81" s="301"/>
      <c r="FTX81" s="301"/>
      <c r="FTY81" s="301"/>
      <c r="FTZ81" s="301"/>
      <c r="FUA81" s="301"/>
      <c r="FUB81" s="301"/>
      <c r="FUC81" s="301"/>
      <c r="FUD81" s="301"/>
      <c r="FUE81" s="301"/>
      <c r="FUF81" s="301"/>
      <c r="FUG81" s="301"/>
      <c r="FUH81" s="301"/>
      <c r="FUI81" s="301"/>
      <c r="FUP81" s="301"/>
      <c r="FUQ81" s="301"/>
      <c r="FUR81" s="301"/>
      <c r="FUS81" s="301"/>
      <c r="FUT81" s="301"/>
      <c r="FUU81" s="301"/>
      <c r="FUV81" s="301"/>
      <c r="FUW81" s="301"/>
      <c r="FUX81" s="301"/>
      <c r="FUY81" s="301"/>
      <c r="FUZ81" s="301"/>
      <c r="FVA81" s="301"/>
      <c r="FVB81" s="301"/>
      <c r="FVC81" s="301"/>
      <c r="FVD81" s="301"/>
      <c r="FVE81" s="301"/>
      <c r="FVF81" s="301"/>
      <c r="FVG81" s="301"/>
      <c r="FVH81" s="301"/>
      <c r="FVI81" s="301"/>
      <c r="FVJ81" s="301"/>
      <c r="FVK81" s="301"/>
      <c r="FVL81" s="301"/>
      <c r="FVM81" s="301"/>
      <c r="FVN81" s="301"/>
      <c r="FVO81" s="301"/>
      <c r="FVP81" s="301"/>
      <c r="FVQ81" s="301"/>
      <c r="FVR81" s="301"/>
      <c r="FVS81" s="301"/>
      <c r="FVT81" s="301"/>
      <c r="FVU81" s="301"/>
      <c r="FVV81" s="301"/>
      <c r="FVW81" s="301"/>
      <c r="FVX81" s="301"/>
      <c r="FVY81" s="301"/>
      <c r="FVZ81" s="301"/>
      <c r="FWA81" s="301"/>
      <c r="FWB81" s="301"/>
      <c r="FWC81" s="301"/>
      <c r="FWD81" s="301"/>
      <c r="FWE81" s="301"/>
      <c r="FWF81" s="301"/>
      <c r="FWG81" s="301"/>
      <c r="FWH81" s="301"/>
      <c r="FWI81" s="301"/>
      <c r="FWJ81" s="301"/>
      <c r="FWK81" s="301"/>
      <c r="FWL81" s="301"/>
      <c r="FWM81" s="301"/>
      <c r="FWN81" s="301"/>
      <c r="FWO81" s="301"/>
      <c r="FWP81" s="301"/>
      <c r="FWQ81" s="301"/>
      <c r="FWR81" s="301"/>
      <c r="FWS81" s="301"/>
      <c r="FWT81" s="301"/>
      <c r="FWU81" s="301"/>
      <c r="FWV81" s="301"/>
      <c r="FWW81" s="301"/>
      <c r="FWX81" s="301"/>
      <c r="FWY81" s="301"/>
      <c r="FWZ81" s="301"/>
      <c r="FXA81" s="301"/>
      <c r="FXB81" s="301"/>
      <c r="FXC81" s="301"/>
      <c r="FXD81" s="301"/>
      <c r="FXE81" s="301"/>
      <c r="FXF81" s="301"/>
      <c r="FXG81" s="301"/>
      <c r="FXH81" s="301"/>
      <c r="FXI81" s="301"/>
      <c r="FXJ81" s="301"/>
      <c r="FXK81" s="301"/>
      <c r="FXL81" s="301"/>
      <c r="FXM81" s="301"/>
      <c r="FXN81" s="301"/>
      <c r="FXO81" s="301"/>
      <c r="FXP81" s="301"/>
      <c r="FXQ81" s="301"/>
      <c r="FXR81" s="301"/>
      <c r="FXS81" s="301"/>
      <c r="FXT81" s="301"/>
      <c r="FXU81" s="301"/>
      <c r="FXV81" s="301"/>
      <c r="FXW81" s="301"/>
      <c r="FXX81" s="301"/>
      <c r="FXY81" s="301"/>
      <c r="FXZ81" s="301"/>
      <c r="FYA81" s="301"/>
      <c r="FYB81" s="301"/>
      <c r="FYC81" s="301"/>
      <c r="FYD81" s="301"/>
      <c r="FYE81" s="301"/>
      <c r="FYF81" s="301"/>
      <c r="FYG81" s="301"/>
      <c r="FYH81" s="301"/>
      <c r="FYI81" s="301"/>
      <c r="FYJ81" s="301"/>
      <c r="FYK81" s="301"/>
      <c r="FYL81" s="301"/>
      <c r="FYM81" s="301"/>
      <c r="FYN81" s="301"/>
      <c r="FYO81" s="301"/>
      <c r="FYP81" s="301"/>
      <c r="FYQ81" s="301"/>
      <c r="FYR81" s="301"/>
      <c r="FYS81" s="301"/>
      <c r="FYT81" s="301"/>
      <c r="FYU81" s="301"/>
      <c r="FYV81" s="301"/>
      <c r="FYW81" s="301"/>
      <c r="FYX81" s="301"/>
      <c r="FYY81" s="301"/>
      <c r="FYZ81" s="301"/>
      <c r="FZA81" s="301"/>
      <c r="FZB81" s="301"/>
      <c r="FZC81" s="301"/>
      <c r="FZD81" s="301"/>
      <c r="FZE81" s="301"/>
      <c r="FZF81" s="301"/>
      <c r="FZG81" s="301"/>
      <c r="FZH81" s="301"/>
      <c r="FZI81" s="301"/>
      <c r="FZJ81" s="301"/>
      <c r="FZK81" s="301"/>
      <c r="FZL81" s="301"/>
      <c r="FZM81" s="301"/>
      <c r="FZN81" s="301"/>
      <c r="FZO81" s="301"/>
      <c r="FZP81" s="301"/>
      <c r="FZQ81" s="301"/>
      <c r="FZR81" s="301"/>
      <c r="FZS81" s="301"/>
      <c r="FZT81" s="301"/>
      <c r="FZU81" s="301"/>
      <c r="FZV81" s="301"/>
      <c r="FZW81" s="301"/>
      <c r="FZX81" s="301"/>
      <c r="FZY81" s="301"/>
      <c r="FZZ81" s="301"/>
      <c r="GAA81" s="301"/>
      <c r="GAB81" s="301"/>
      <c r="GAC81" s="301"/>
      <c r="GAD81" s="301"/>
      <c r="GAE81" s="301"/>
      <c r="GAF81" s="301"/>
      <c r="GAG81" s="301"/>
      <c r="GAH81" s="301"/>
      <c r="GAI81" s="301"/>
      <c r="GAJ81" s="301"/>
      <c r="GAK81" s="301"/>
      <c r="GAL81" s="301"/>
      <c r="GAM81" s="301"/>
      <c r="GAN81" s="301"/>
      <c r="GAO81" s="301"/>
      <c r="GAP81" s="301"/>
      <c r="GAQ81" s="301"/>
      <c r="GAR81" s="301"/>
      <c r="GAS81" s="301"/>
      <c r="GAT81" s="301"/>
      <c r="GAU81" s="301"/>
      <c r="GAV81" s="301"/>
      <c r="GAW81" s="301"/>
      <c r="GAX81" s="301"/>
      <c r="GAY81" s="301"/>
      <c r="GAZ81" s="301"/>
      <c r="GBA81" s="301"/>
      <c r="GBB81" s="301"/>
      <c r="GBC81" s="301"/>
      <c r="GBD81" s="301"/>
      <c r="GBE81" s="301"/>
      <c r="GBF81" s="301"/>
      <c r="GBG81" s="301"/>
      <c r="GBH81" s="301"/>
      <c r="GBI81" s="301"/>
      <c r="GBJ81" s="301"/>
      <c r="GBK81" s="301"/>
      <c r="GBL81" s="301"/>
      <c r="GBM81" s="301"/>
      <c r="GBN81" s="301"/>
      <c r="GBO81" s="301"/>
      <c r="GBP81" s="301"/>
      <c r="GBQ81" s="301"/>
      <c r="GBR81" s="301"/>
      <c r="GBS81" s="301"/>
      <c r="GBT81" s="301"/>
      <c r="GBU81" s="301"/>
      <c r="GBV81" s="301"/>
      <c r="GBW81" s="301"/>
      <c r="GBX81" s="301"/>
      <c r="GBY81" s="301"/>
      <c r="GBZ81" s="301"/>
      <c r="GCA81" s="301"/>
      <c r="GCB81" s="301"/>
      <c r="GCC81" s="301"/>
      <c r="GCD81" s="301"/>
      <c r="GCE81" s="301"/>
      <c r="GCF81" s="301"/>
      <c r="GCG81" s="301"/>
      <c r="GCH81" s="301"/>
      <c r="GCI81" s="301"/>
      <c r="GCJ81" s="301"/>
      <c r="GCK81" s="301"/>
      <c r="GCL81" s="301"/>
      <c r="GCM81" s="301"/>
      <c r="GCN81" s="301"/>
      <c r="GCO81" s="301"/>
      <c r="GCP81" s="301"/>
      <c r="GCQ81" s="301"/>
      <c r="GCR81" s="301"/>
      <c r="GCS81" s="301"/>
      <c r="GCT81" s="301"/>
      <c r="GCU81" s="301"/>
      <c r="GCV81" s="301"/>
      <c r="GCW81" s="301"/>
      <c r="GCX81" s="301"/>
      <c r="GCY81" s="301"/>
      <c r="GCZ81" s="301"/>
      <c r="GDA81" s="301"/>
      <c r="GDB81" s="301"/>
      <c r="GDC81" s="301"/>
      <c r="GDD81" s="301"/>
      <c r="GDE81" s="301"/>
      <c r="GDF81" s="301"/>
      <c r="GDG81" s="301"/>
      <c r="GDH81" s="301"/>
      <c r="GDI81" s="301"/>
      <c r="GDJ81" s="301"/>
      <c r="GDK81" s="301"/>
      <c r="GDL81" s="301"/>
      <c r="GDM81" s="301"/>
      <c r="GDN81" s="301"/>
      <c r="GDO81" s="301"/>
      <c r="GDP81" s="301"/>
      <c r="GDQ81" s="301"/>
      <c r="GDR81" s="301"/>
      <c r="GDS81" s="301"/>
      <c r="GDT81" s="301"/>
      <c r="GDU81" s="301"/>
      <c r="GDV81" s="301"/>
      <c r="GDW81" s="301"/>
      <c r="GDX81" s="301"/>
      <c r="GDY81" s="301"/>
      <c r="GDZ81" s="301"/>
      <c r="GEA81" s="301"/>
      <c r="GEB81" s="301"/>
      <c r="GEC81" s="301"/>
      <c r="GED81" s="301"/>
      <c r="GEE81" s="301"/>
      <c r="GEL81" s="301"/>
      <c r="GEM81" s="301"/>
      <c r="GEN81" s="301"/>
      <c r="GEO81" s="301"/>
      <c r="GEP81" s="301"/>
      <c r="GEQ81" s="301"/>
      <c r="GER81" s="301"/>
      <c r="GES81" s="301"/>
      <c r="GET81" s="301"/>
      <c r="GEU81" s="301"/>
      <c r="GEV81" s="301"/>
      <c r="GEW81" s="301"/>
      <c r="GEX81" s="301"/>
      <c r="GEY81" s="301"/>
      <c r="GEZ81" s="301"/>
      <c r="GFA81" s="301"/>
      <c r="GFB81" s="301"/>
      <c r="GFC81" s="301"/>
      <c r="GFD81" s="301"/>
      <c r="GFE81" s="301"/>
      <c r="GFF81" s="301"/>
      <c r="GFG81" s="301"/>
      <c r="GFH81" s="301"/>
      <c r="GFI81" s="301"/>
      <c r="GFJ81" s="301"/>
      <c r="GFK81" s="301"/>
      <c r="GFL81" s="301"/>
      <c r="GFM81" s="301"/>
      <c r="GFN81" s="301"/>
      <c r="GFO81" s="301"/>
      <c r="GFP81" s="301"/>
      <c r="GFQ81" s="301"/>
      <c r="GFR81" s="301"/>
      <c r="GFS81" s="301"/>
      <c r="GFT81" s="301"/>
      <c r="GFU81" s="301"/>
      <c r="GFV81" s="301"/>
      <c r="GFW81" s="301"/>
      <c r="GFX81" s="301"/>
      <c r="GFY81" s="301"/>
      <c r="GFZ81" s="301"/>
      <c r="GGA81" s="301"/>
      <c r="GGB81" s="301"/>
      <c r="GGC81" s="301"/>
      <c r="GGD81" s="301"/>
      <c r="GGE81" s="301"/>
      <c r="GGF81" s="301"/>
      <c r="GGG81" s="301"/>
      <c r="GGH81" s="301"/>
      <c r="GGI81" s="301"/>
      <c r="GGJ81" s="301"/>
      <c r="GGK81" s="301"/>
      <c r="GGL81" s="301"/>
      <c r="GGM81" s="301"/>
      <c r="GGN81" s="301"/>
      <c r="GGO81" s="301"/>
      <c r="GGP81" s="301"/>
      <c r="GGQ81" s="301"/>
      <c r="GGR81" s="301"/>
      <c r="GGS81" s="301"/>
      <c r="GGT81" s="301"/>
      <c r="GGU81" s="301"/>
      <c r="GGV81" s="301"/>
      <c r="GGW81" s="301"/>
      <c r="GGX81" s="301"/>
      <c r="GGY81" s="301"/>
      <c r="GGZ81" s="301"/>
      <c r="GHA81" s="301"/>
      <c r="GHB81" s="301"/>
      <c r="GHC81" s="301"/>
      <c r="GHD81" s="301"/>
      <c r="GHE81" s="301"/>
      <c r="GHF81" s="301"/>
      <c r="GHG81" s="301"/>
      <c r="GHH81" s="301"/>
      <c r="GHI81" s="301"/>
      <c r="GHJ81" s="301"/>
      <c r="GHK81" s="301"/>
      <c r="GHL81" s="301"/>
      <c r="GHM81" s="301"/>
      <c r="GHN81" s="301"/>
      <c r="GHO81" s="301"/>
      <c r="GHP81" s="301"/>
      <c r="GHQ81" s="301"/>
      <c r="GHR81" s="301"/>
      <c r="GHS81" s="301"/>
      <c r="GHT81" s="301"/>
      <c r="GHU81" s="301"/>
      <c r="GHV81" s="301"/>
      <c r="GHW81" s="301"/>
      <c r="GHX81" s="301"/>
      <c r="GHY81" s="301"/>
      <c r="GHZ81" s="301"/>
      <c r="GIA81" s="301"/>
      <c r="GIB81" s="301"/>
      <c r="GIC81" s="301"/>
      <c r="GID81" s="301"/>
      <c r="GIE81" s="301"/>
      <c r="GIF81" s="301"/>
      <c r="GIG81" s="301"/>
      <c r="GIH81" s="301"/>
      <c r="GII81" s="301"/>
      <c r="GIJ81" s="301"/>
      <c r="GIK81" s="301"/>
      <c r="GIL81" s="301"/>
      <c r="GIM81" s="301"/>
      <c r="GIN81" s="301"/>
      <c r="GIO81" s="301"/>
      <c r="GIP81" s="301"/>
      <c r="GIQ81" s="301"/>
      <c r="GIR81" s="301"/>
      <c r="GIS81" s="301"/>
      <c r="GIT81" s="301"/>
      <c r="GIU81" s="301"/>
      <c r="GIV81" s="301"/>
      <c r="GIW81" s="301"/>
      <c r="GIX81" s="301"/>
      <c r="GIY81" s="301"/>
      <c r="GIZ81" s="301"/>
      <c r="GJA81" s="301"/>
      <c r="GJB81" s="301"/>
      <c r="GJC81" s="301"/>
      <c r="GJD81" s="301"/>
      <c r="GJE81" s="301"/>
      <c r="GJF81" s="301"/>
      <c r="GJG81" s="301"/>
      <c r="GJH81" s="301"/>
      <c r="GJI81" s="301"/>
      <c r="GJJ81" s="301"/>
      <c r="GJK81" s="301"/>
      <c r="GJL81" s="301"/>
      <c r="GJM81" s="301"/>
      <c r="GJN81" s="301"/>
      <c r="GJO81" s="301"/>
      <c r="GJP81" s="301"/>
      <c r="GJQ81" s="301"/>
      <c r="GJR81" s="301"/>
      <c r="GJS81" s="301"/>
      <c r="GJT81" s="301"/>
      <c r="GJU81" s="301"/>
      <c r="GJV81" s="301"/>
      <c r="GJW81" s="301"/>
      <c r="GJX81" s="301"/>
      <c r="GJY81" s="301"/>
      <c r="GJZ81" s="301"/>
      <c r="GKA81" s="301"/>
      <c r="GKB81" s="301"/>
      <c r="GKC81" s="301"/>
      <c r="GKD81" s="301"/>
      <c r="GKE81" s="301"/>
      <c r="GKF81" s="301"/>
      <c r="GKG81" s="301"/>
      <c r="GKH81" s="301"/>
      <c r="GKI81" s="301"/>
      <c r="GKJ81" s="301"/>
      <c r="GKK81" s="301"/>
      <c r="GKL81" s="301"/>
      <c r="GKM81" s="301"/>
      <c r="GKN81" s="301"/>
      <c r="GKO81" s="301"/>
      <c r="GKP81" s="301"/>
      <c r="GKQ81" s="301"/>
      <c r="GKR81" s="301"/>
      <c r="GKS81" s="301"/>
      <c r="GKT81" s="301"/>
      <c r="GKU81" s="301"/>
      <c r="GKV81" s="301"/>
      <c r="GKW81" s="301"/>
      <c r="GKX81" s="301"/>
      <c r="GKY81" s="301"/>
      <c r="GKZ81" s="301"/>
      <c r="GLA81" s="301"/>
      <c r="GLB81" s="301"/>
      <c r="GLC81" s="301"/>
      <c r="GLD81" s="301"/>
      <c r="GLE81" s="301"/>
      <c r="GLF81" s="301"/>
      <c r="GLG81" s="301"/>
      <c r="GLH81" s="301"/>
      <c r="GLI81" s="301"/>
      <c r="GLJ81" s="301"/>
      <c r="GLK81" s="301"/>
      <c r="GLL81" s="301"/>
      <c r="GLM81" s="301"/>
      <c r="GLN81" s="301"/>
      <c r="GLO81" s="301"/>
      <c r="GLP81" s="301"/>
      <c r="GLQ81" s="301"/>
      <c r="GLR81" s="301"/>
      <c r="GLS81" s="301"/>
      <c r="GLT81" s="301"/>
      <c r="GLU81" s="301"/>
      <c r="GLV81" s="301"/>
      <c r="GLW81" s="301"/>
      <c r="GLX81" s="301"/>
      <c r="GLY81" s="301"/>
      <c r="GLZ81" s="301"/>
      <c r="GMA81" s="301"/>
      <c r="GMB81" s="301"/>
      <c r="GMC81" s="301"/>
      <c r="GMD81" s="301"/>
      <c r="GME81" s="301"/>
      <c r="GMF81" s="301"/>
      <c r="GMG81" s="301"/>
      <c r="GMH81" s="301"/>
      <c r="GMI81" s="301"/>
      <c r="GMJ81" s="301"/>
      <c r="GMK81" s="301"/>
      <c r="GML81" s="301"/>
      <c r="GMM81" s="301"/>
      <c r="GMN81" s="301"/>
      <c r="GMO81" s="301"/>
      <c r="GMP81" s="301"/>
      <c r="GMQ81" s="301"/>
      <c r="GMR81" s="301"/>
      <c r="GMS81" s="301"/>
      <c r="GMT81" s="301"/>
      <c r="GMU81" s="301"/>
      <c r="GMV81" s="301"/>
      <c r="GMW81" s="301"/>
      <c r="GMX81" s="301"/>
      <c r="GMY81" s="301"/>
      <c r="GMZ81" s="301"/>
      <c r="GNA81" s="301"/>
      <c r="GNB81" s="301"/>
      <c r="GNC81" s="301"/>
      <c r="GND81" s="301"/>
      <c r="GNE81" s="301"/>
      <c r="GNF81" s="301"/>
      <c r="GNG81" s="301"/>
      <c r="GNH81" s="301"/>
      <c r="GNI81" s="301"/>
      <c r="GNJ81" s="301"/>
      <c r="GNK81" s="301"/>
      <c r="GNL81" s="301"/>
      <c r="GNM81" s="301"/>
      <c r="GNN81" s="301"/>
      <c r="GNO81" s="301"/>
      <c r="GNP81" s="301"/>
      <c r="GNQ81" s="301"/>
      <c r="GNR81" s="301"/>
      <c r="GNS81" s="301"/>
      <c r="GNT81" s="301"/>
      <c r="GNU81" s="301"/>
      <c r="GNV81" s="301"/>
      <c r="GNW81" s="301"/>
      <c r="GNX81" s="301"/>
      <c r="GNY81" s="301"/>
      <c r="GNZ81" s="301"/>
      <c r="GOA81" s="301"/>
      <c r="GOH81" s="301"/>
      <c r="GOI81" s="301"/>
      <c r="GOJ81" s="301"/>
      <c r="GOK81" s="301"/>
      <c r="GOL81" s="301"/>
      <c r="GOM81" s="301"/>
      <c r="GON81" s="301"/>
      <c r="GOO81" s="301"/>
      <c r="GOP81" s="301"/>
      <c r="GOQ81" s="301"/>
      <c r="GOR81" s="301"/>
      <c r="GOS81" s="301"/>
      <c r="GOT81" s="301"/>
      <c r="GOU81" s="301"/>
      <c r="GOV81" s="301"/>
      <c r="GOW81" s="301"/>
      <c r="GOX81" s="301"/>
      <c r="GOY81" s="301"/>
      <c r="GOZ81" s="301"/>
      <c r="GPA81" s="301"/>
      <c r="GPB81" s="301"/>
      <c r="GPC81" s="301"/>
      <c r="GPD81" s="301"/>
      <c r="GPE81" s="301"/>
      <c r="GPF81" s="301"/>
      <c r="GPG81" s="301"/>
      <c r="GPH81" s="301"/>
      <c r="GPI81" s="301"/>
      <c r="GPJ81" s="301"/>
      <c r="GPK81" s="301"/>
      <c r="GPL81" s="301"/>
      <c r="GPM81" s="301"/>
      <c r="GPN81" s="301"/>
      <c r="GPO81" s="301"/>
      <c r="GPP81" s="301"/>
      <c r="GPQ81" s="301"/>
      <c r="GPR81" s="301"/>
      <c r="GPS81" s="301"/>
      <c r="GPT81" s="301"/>
      <c r="GPU81" s="301"/>
      <c r="GPV81" s="301"/>
      <c r="GPW81" s="301"/>
      <c r="GPX81" s="301"/>
      <c r="GPY81" s="301"/>
      <c r="GPZ81" s="301"/>
      <c r="GQA81" s="301"/>
      <c r="GQB81" s="301"/>
      <c r="GQC81" s="301"/>
      <c r="GQD81" s="301"/>
      <c r="GQE81" s="301"/>
      <c r="GQF81" s="301"/>
      <c r="GQG81" s="301"/>
      <c r="GQH81" s="301"/>
      <c r="GQI81" s="301"/>
      <c r="GQJ81" s="301"/>
      <c r="GQK81" s="301"/>
      <c r="GQL81" s="301"/>
      <c r="GQM81" s="301"/>
      <c r="GQN81" s="301"/>
      <c r="GQO81" s="301"/>
      <c r="GQP81" s="301"/>
      <c r="GQQ81" s="301"/>
      <c r="GQR81" s="301"/>
      <c r="GQS81" s="301"/>
      <c r="GQT81" s="301"/>
      <c r="GQU81" s="301"/>
      <c r="GQV81" s="301"/>
      <c r="GQW81" s="301"/>
      <c r="GQX81" s="301"/>
      <c r="GQY81" s="301"/>
      <c r="GQZ81" s="301"/>
      <c r="GRA81" s="301"/>
      <c r="GRB81" s="301"/>
      <c r="GRC81" s="301"/>
      <c r="GRD81" s="301"/>
      <c r="GRE81" s="301"/>
      <c r="GRF81" s="301"/>
      <c r="GRG81" s="301"/>
      <c r="GRH81" s="301"/>
      <c r="GRI81" s="301"/>
      <c r="GRJ81" s="301"/>
      <c r="GRK81" s="301"/>
      <c r="GRL81" s="301"/>
      <c r="GRM81" s="301"/>
      <c r="GRN81" s="301"/>
      <c r="GRO81" s="301"/>
      <c r="GRP81" s="301"/>
      <c r="GRQ81" s="301"/>
      <c r="GRR81" s="301"/>
      <c r="GRS81" s="301"/>
      <c r="GRT81" s="301"/>
      <c r="GRU81" s="301"/>
      <c r="GRV81" s="301"/>
      <c r="GRW81" s="301"/>
      <c r="GRX81" s="301"/>
      <c r="GRY81" s="301"/>
      <c r="GRZ81" s="301"/>
      <c r="GSA81" s="301"/>
      <c r="GSB81" s="301"/>
      <c r="GSC81" s="301"/>
      <c r="GSD81" s="301"/>
      <c r="GSE81" s="301"/>
      <c r="GSF81" s="301"/>
      <c r="GSG81" s="301"/>
      <c r="GSH81" s="301"/>
      <c r="GSI81" s="301"/>
      <c r="GSJ81" s="301"/>
      <c r="GSK81" s="301"/>
      <c r="GSL81" s="301"/>
      <c r="GSM81" s="301"/>
      <c r="GSN81" s="301"/>
      <c r="GSO81" s="301"/>
      <c r="GSP81" s="301"/>
      <c r="GSQ81" s="301"/>
      <c r="GSR81" s="301"/>
      <c r="GSS81" s="301"/>
      <c r="GST81" s="301"/>
      <c r="GSU81" s="301"/>
      <c r="GSV81" s="301"/>
      <c r="GSW81" s="301"/>
      <c r="GSX81" s="301"/>
      <c r="GSY81" s="301"/>
      <c r="GSZ81" s="301"/>
      <c r="GTA81" s="301"/>
      <c r="GTB81" s="301"/>
      <c r="GTC81" s="301"/>
      <c r="GTD81" s="301"/>
      <c r="GTE81" s="301"/>
      <c r="GTF81" s="301"/>
      <c r="GTG81" s="301"/>
      <c r="GTH81" s="301"/>
      <c r="GTI81" s="301"/>
      <c r="GTJ81" s="301"/>
      <c r="GTK81" s="301"/>
      <c r="GTL81" s="301"/>
      <c r="GTM81" s="301"/>
      <c r="GTN81" s="301"/>
      <c r="GTO81" s="301"/>
      <c r="GTP81" s="301"/>
      <c r="GTQ81" s="301"/>
      <c r="GTR81" s="301"/>
      <c r="GTS81" s="301"/>
      <c r="GTT81" s="301"/>
      <c r="GTU81" s="301"/>
      <c r="GTV81" s="301"/>
      <c r="GTW81" s="301"/>
      <c r="GTX81" s="301"/>
      <c r="GTY81" s="301"/>
      <c r="GTZ81" s="301"/>
      <c r="GUA81" s="301"/>
      <c r="GUB81" s="301"/>
      <c r="GUC81" s="301"/>
      <c r="GUD81" s="301"/>
      <c r="GUE81" s="301"/>
      <c r="GUF81" s="301"/>
      <c r="GUG81" s="301"/>
      <c r="GUH81" s="301"/>
      <c r="GUI81" s="301"/>
      <c r="GUJ81" s="301"/>
      <c r="GUK81" s="301"/>
      <c r="GUL81" s="301"/>
      <c r="GUM81" s="301"/>
      <c r="GUN81" s="301"/>
      <c r="GUO81" s="301"/>
      <c r="GUP81" s="301"/>
      <c r="GUQ81" s="301"/>
      <c r="GUR81" s="301"/>
      <c r="GUS81" s="301"/>
      <c r="GUT81" s="301"/>
      <c r="GUU81" s="301"/>
      <c r="GUV81" s="301"/>
      <c r="GUW81" s="301"/>
      <c r="GUX81" s="301"/>
      <c r="GUY81" s="301"/>
      <c r="GUZ81" s="301"/>
      <c r="GVA81" s="301"/>
      <c r="GVB81" s="301"/>
      <c r="GVC81" s="301"/>
      <c r="GVD81" s="301"/>
      <c r="GVE81" s="301"/>
      <c r="GVF81" s="301"/>
      <c r="GVG81" s="301"/>
      <c r="GVH81" s="301"/>
      <c r="GVI81" s="301"/>
      <c r="GVJ81" s="301"/>
      <c r="GVK81" s="301"/>
      <c r="GVL81" s="301"/>
      <c r="GVM81" s="301"/>
      <c r="GVN81" s="301"/>
      <c r="GVO81" s="301"/>
      <c r="GVP81" s="301"/>
      <c r="GVQ81" s="301"/>
      <c r="GVR81" s="301"/>
      <c r="GVS81" s="301"/>
      <c r="GVT81" s="301"/>
      <c r="GVU81" s="301"/>
      <c r="GVV81" s="301"/>
      <c r="GVW81" s="301"/>
      <c r="GVX81" s="301"/>
      <c r="GVY81" s="301"/>
      <c r="GVZ81" s="301"/>
      <c r="GWA81" s="301"/>
      <c r="GWB81" s="301"/>
      <c r="GWC81" s="301"/>
      <c r="GWD81" s="301"/>
      <c r="GWE81" s="301"/>
      <c r="GWF81" s="301"/>
      <c r="GWG81" s="301"/>
      <c r="GWH81" s="301"/>
      <c r="GWI81" s="301"/>
      <c r="GWJ81" s="301"/>
      <c r="GWK81" s="301"/>
      <c r="GWL81" s="301"/>
      <c r="GWM81" s="301"/>
      <c r="GWN81" s="301"/>
      <c r="GWO81" s="301"/>
      <c r="GWP81" s="301"/>
      <c r="GWQ81" s="301"/>
      <c r="GWR81" s="301"/>
      <c r="GWS81" s="301"/>
      <c r="GWT81" s="301"/>
      <c r="GWU81" s="301"/>
      <c r="GWV81" s="301"/>
      <c r="GWW81" s="301"/>
      <c r="GWX81" s="301"/>
      <c r="GWY81" s="301"/>
      <c r="GWZ81" s="301"/>
      <c r="GXA81" s="301"/>
      <c r="GXB81" s="301"/>
      <c r="GXC81" s="301"/>
      <c r="GXD81" s="301"/>
      <c r="GXE81" s="301"/>
      <c r="GXF81" s="301"/>
      <c r="GXG81" s="301"/>
      <c r="GXH81" s="301"/>
      <c r="GXI81" s="301"/>
      <c r="GXJ81" s="301"/>
      <c r="GXK81" s="301"/>
      <c r="GXL81" s="301"/>
      <c r="GXM81" s="301"/>
      <c r="GXN81" s="301"/>
      <c r="GXO81" s="301"/>
      <c r="GXP81" s="301"/>
      <c r="GXQ81" s="301"/>
      <c r="GXR81" s="301"/>
      <c r="GXS81" s="301"/>
      <c r="GXT81" s="301"/>
      <c r="GXU81" s="301"/>
      <c r="GXV81" s="301"/>
      <c r="GXW81" s="301"/>
      <c r="GYD81" s="301"/>
      <c r="GYE81" s="301"/>
      <c r="GYF81" s="301"/>
      <c r="GYG81" s="301"/>
      <c r="GYH81" s="301"/>
      <c r="GYI81" s="301"/>
      <c r="GYJ81" s="301"/>
      <c r="GYK81" s="301"/>
      <c r="GYL81" s="301"/>
      <c r="GYM81" s="301"/>
      <c r="GYN81" s="301"/>
      <c r="GYO81" s="301"/>
      <c r="GYP81" s="301"/>
      <c r="GYQ81" s="301"/>
      <c r="GYR81" s="301"/>
      <c r="GYS81" s="301"/>
      <c r="GYT81" s="301"/>
      <c r="GYU81" s="301"/>
      <c r="GYV81" s="301"/>
      <c r="GYW81" s="301"/>
      <c r="GYX81" s="301"/>
      <c r="GYY81" s="301"/>
      <c r="GYZ81" s="301"/>
      <c r="GZA81" s="301"/>
      <c r="GZB81" s="301"/>
      <c r="GZC81" s="301"/>
      <c r="GZD81" s="301"/>
      <c r="GZE81" s="301"/>
      <c r="GZF81" s="301"/>
      <c r="GZG81" s="301"/>
      <c r="GZH81" s="301"/>
      <c r="GZI81" s="301"/>
      <c r="GZJ81" s="301"/>
      <c r="GZK81" s="301"/>
      <c r="GZL81" s="301"/>
      <c r="GZM81" s="301"/>
      <c r="GZN81" s="301"/>
      <c r="GZO81" s="301"/>
      <c r="GZP81" s="301"/>
      <c r="GZQ81" s="301"/>
      <c r="GZR81" s="301"/>
      <c r="GZS81" s="301"/>
      <c r="GZT81" s="301"/>
      <c r="GZU81" s="301"/>
      <c r="GZV81" s="301"/>
      <c r="GZW81" s="301"/>
      <c r="GZX81" s="301"/>
      <c r="GZY81" s="301"/>
      <c r="GZZ81" s="301"/>
      <c r="HAA81" s="301"/>
      <c r="HAB81" s="301"/>
      <c r="HAC81" s="301"/>
      <c r="HAD81" s="301"/>
      <c r="HAE81" s="301"/>
      <c r="HAF81" s="301"/>
      <c r="HAG81" s="301"/>
      <c r="HAH81" s="301"/>
      <c r="HAI81" s="301"/>
      <c r="HAJ81" s="301"/>
      <c r="HAK81" s="301"/>
      <c r="HAL81" s="301"/>
      <c r="HAM81" s="301"/>
      <c r="HAN81" s="301"/>
      <c r="HAO81" s="301"/>
      <c r="HAP81" s="301"/>
      <c r="HAQ81" s="301"/>
      <c r="HAR81" s="301"/>
      <c r="HAS81" s="301"/>
      <c r="HAT81" s="301"/>
      <c r="HAU81" s="301"/>
      <c r="HAV81" s="301"/>
      <c r="HAW81" s="301"/>
      <c r="HAX81" s="301"/>
      <c r="HAY81" s="301"/>
      <c r="HAZ81" s="301"/>
      <c r="HBA81" s="301"/>
      <c r="HBB81" s="301"/>
      <c r="HBC81" s="301"/>
      <c r="HBD81" s="301"/>
      <c r="HBE81" s="301"/>
      <c r="HBF81" s="301"/>
      <c r="HBG81" s="301"/>
      <c r="HBH81" s="301"/>
      <c r="HBI81" s="301"/>
      <c r="HBJ81" s="301"/>
      <c r="HBK81" s="301"/>
      <c r="HBL81" s="301"/>
      <c r="HBM81" s="301"/>
      <c r="HBN81" s="301"/>
      <c r="HBO81" s="301"/>
      <c r="HBP81" s="301"/>
      <c r="HBQ81" s="301"/>
      <c r="HBR81" s="301"/>
      <c r="HBS81" s="301"/>
      <c r="HBT81" s="301"/>
      <c r="HBU81" s="301"/>
      <c r="HBV81" s="301"/>
      <c r="HBW81" s="301"/>
      <c r="HBX81" s="301"/>
      <c r="HBY81" s="301"/>
      <c r="HBZ81" s="301"/>
      <c r="HCA81" s="301"/>
      <c r="HCB81" s="301"/>
      <c r="HCC81" s="301"/>
      <c r="HCD81" s="301"/>
      <c r="HCE81" s="301"/>
      <c r="HCF81" s="301"/>
      <c r="HCG81" s="301"/>
      <c r="HCH81" s="301"/>
      <c r="HCI81" s="301"/>
      <c r="HCJ81" s="301"/>
      <c r="HCK81" s="301"/>
      <c r="HCL81" s="301"/>
      <c r="HCM81" s="301"/>
      <c r="HCN81" s="301"/>
      <c r="HCO81" s="301"/>
      <c r="HCP81" s="301"/>
      <c r="HCQ81" s="301"/>
      <c r="HCR81" s="301"/>
      <c r="HCS81" s="301"/>
      <c r="HCT81" s="301"/>
      <c r="HCU81" s="301"/>
      <c r="HCV81" s="301"/>
      <c r="HCW81" s="301"/>
      <c r="HCX81" s="301"/>
      <c r="HCY81" s="301"/>
      <c r="HCZ81" s="301"/>
      <c r="HDA81" s="301"/>
      <c r="HDB81" s="301"/>
      <c r="HDC81" s="301"/>
      <c r="HDD81" s="301"/>
      <c r="HDE81" s="301"/>
      <c r="HDF81" s="301"/>
      <c r="HDG81" s="301"/>
      <c r="HDH81" s="301"/>
      <c r="HDI81" s="301"/>
      <c r="HDJ81" s="301"/>
      <c r="HDK81" s="301"/>
      <c r="HDL81" s="301"/>
      <c r="HDM81" s="301"/>
      <c r="HDN81" s="301"/>
      <c r="HDO81" s="301"/>
      <c r="HDP81" s="301"/>
      <c r="HDQ81" s="301"/>
      <c r="HDR81" s="301"/>
      <c r="HDS81" s="301"/>
      <c r="HDT81" s="301"/>
      <c r="HDU81" s="301"/>
      <c r="HDV81" s="301"/>
      <c r="HDW81" s="301"/>
      <c r="HDX81" s="301"/>
      <c r="HDY81" s="301"/>
      <c r="HDZ81" s="301"/>
      <c r="HEA81" s="301"/>
      <c r="HEB81" s="301"/>
      <c r="HEC81" s="301"/>
      <c r="HED81" s="301"/>
      <c r="HEE81" s="301"/>
      <c r="HEF81" s="301"/>
      <c r="HEG81" s="301"/>
      <c r="HEH81" s="301"/>
      <c r="HEI81" s="301"/>
      <c r="HEJ81" s="301"/>
      <c r="HEK81" s="301"/>
      <c r="HEL81" s="301"/>
      <c r="HEM81" s="301"/>
      <c r="HEN81" s="301"/>
      <c r="HEO81" s="301"/>
      <c r="HEP81" s="301"/>
      <c r="HEQ81" s="301"/>
      <c r="HER81" s="301"/>
      <c r="HES81" s="301"/>
      <c r="HET81" s="301"/>
      <c r="HEU81" s="301"/>
      <c r="HEV81" s="301"/>
      <c r="HEW81" s="301"/>
      <c r="HEX81" s="301"/>
      <c r="HEY81" s="301"/>
      <c r="HEZ81" s="301"/>
      <c r="HFA81" s="301"/>
      <c r="HFB81" s="301"/>
      <c r="HFC81" s="301"/>
      <c r="HFD81" s="301"/>
      <c r="HFE81" s="301"/>
      <c r="HFF81" s="301"/>
      <c r="HFG81" s="301"/>
      <c r="HFH81" s="301"/>
      <c r="HFI81" s="301"/>
      <c r="HFJ81" s="301"/>
      <c r="HFK81" s="301"/>
      <c r="HFL81" s="301"/>
      <c r="HFM81" s="301"/>
      <c r="HFN81" s="301"/>
      <c r="HFO81" s="301"/>
      <c r="HFP81" s="301"/>
      <c r="HFQ81" s="301"/>
      <c r="HFR81" s="301"/>
      <c r="HFS81" s="301"/>
      <c r="HFT81" s="301"/>
      <c r="HFU81" s="301"/>
      <c r="HFV81" s="301"/>
      <c r="HFW81" s="301"/>
      <c r="HFX81" s="301"/>
      <c r="HFY81" s="301"/>
      <c r="HFZ81" s="301"/>
      <c r="HGA81" s="301"/>
      <c r="HGB81" s="301"/>
      <c r="HGC81" s="301"/>
      <c r="HGD81" s="301"/>
      <c r="HGE81" s="301"/>
      <c r="HGF81" s="301"/>
      <c r="HGG81" s="301"/>
      <c r="HGH81" s="301"/>
      <c r="HGI81" s="301"/>
      <c r="HGJ81" s="301"/>
      <c r="HGK81" s="301"/>
      <c r="HGL81" s="301"/>
      <c r="HGM81" s="301"/>
      <c r="HGN81" s="301"/>
      <c r="HGO81" s="301"/>
      <c r="HGP81" s="301"/>
      <c r="HGQ81" s="301"/>
      <c r="HGR81" s="301"/>
      <c r="HGS81" s="301"/>
      <c r="HGT81" s="301"/>
      <c r="HGU81" s="301"/>
      <c r="HGV81" s="301"/>
      <c r="HGW81" s="301"/>
      <c r="HGX81" s="301"/>
      <c r="HGY81" s="301"/>
      <c r="HGZ81" s="301"/>
      <c r="HHA81" s="301"/>
      <c r="HHB81" s="301"/>
      <c r="HHC81" s="301"/>
      <c r="HHD81" s="301"/>
      <c r="HHE81" s="301"/>
      <c r="HHF81" s="301"/>
      <c r="HHG81" s="301"/>
      <c r="HHH81" s="301"/>
      <c r="HHI81" s="301"/>
      <c r="HHJ81" s="301"/>
      <c r="HHK81" s="301"/>
      <c r="HHL81" s="301"/>
      <c r="HHM81" s="301"/>
      <c r="HHN81" s="301"/>
      <c r="HHO81" s="301"/>
      <c r="HHP81" s="301"/>
      <c r="HHQ81" s="301"/>
      <c r="HHR81" s="301"/>
      <c r="HHS81" s="301"/>
      <c r="HHZ81" s="301"/>
      <c r="HIA81" s="301"/>
      <c r="HIB81" s="301"/>
      <c r="HIC81" s="301"/>
      <c r="HID81" s="301"/>
      <c r="HIE81" s="301"/>
      <c r="HIF81" s="301"/>
      <c r="HIG81" s="301"/>
      <c r="HIH81" s="301"/>
      <c r="HII81" s="301"/>
      <c r="HIJ81" s="301"/>
      <c r="HIK81" s="301"/>
      <c r="HIL81" s="301"/>
      <c r="HIM81" s="301"/>
      <c r="HIN81" s="301"/>
      <c r="HIO81" s="301"/>
      <c r="HIP81" s="301"/>
      <c r="HIQ81" s="301"/>
      <c r="HIR81" s="301"/>
      <c r="HIS81" s="301"/>
      <c r="HIT81" s="301"/>
      <c r="HIU81" s="301"/>
      <c r="HIV81" s="301"/>
      <c r="HIW81" s="301"/>
      <c r="HIX81" s="301"/>
      <c r="HIY81" s="301"/>
      <c r="HIZ81" s="301"/>
      <c r="HJA81" s="301"/>
      <c r="HJB81" s="301"/>
      <c r="HJC81" s="301"/>
      <c r="HJD81" s="301"/>
      <c r="HJE81" s="301"/>
      <c r="HJF81" s="301"/>
      <c r="HJG81" s="301"/>
      <c r="HJH81" s="301"/>
      <c r="HJI81" s="301"/>
      <c r="HJJ81" s="301"/>
      <c r="HJK81" s="301"/>
      <c r="HJL81" s="301"/>
      <c r="HJM81" s="301"/>
      <c r="HJN81" s="301"/>
      <c r="HJO81" s="301"/>
      <c r="HJP81" s="301"/>
      <c r="HJQ81" s="301"/>
      <c r="HJR81" s="301"/>
      <c r="HJS81" s="301"/>
      <c r="HJT81" s="301"/>
      <c r="HJU81" s="301"/>
      <c r="HJV81" s="301"/>
      <c r="HJW81" s="301"/>
      <c r="HJX81" s="301"/>
      <c r="HJY81" s="301"/>
      <c r="HJZ81" s="301"/>
      <c r="HKA81" s="301"/>
      <c r="HKB81" s="301"/>
      <c r="HKC81" s="301"/>
      <c r="HKD81" s="301"/>
      <c r="HKE81" s="301"/>
      <c r="HKF81" s="301"/>
      <c r="HKG81" s="301"/>
      <c r="HKH81" s="301"/>
      <c r="HKI81" s="301"/>
      <c r="HKJ81" s="301"/>
      <c r="HKK81" s="301"/>
      <c r="HKL81" s="301"/>
      <c r="HKM81" s="301"/>
      <c r="HKN81" s="301"/>
      <c r="HKO81" s="301"/>
      <c r="HKP81" s="301"/>
      <c r="HKQ81" s="301"/>
      <c r="HKR81" s="301"/>
      <c r="HKS81" s="301"/>
      <c r="HKT81" s="301"/>
      <c r="HKU81" s="301"/>
      <c r="HKV81" s="301"/>
      <c r="HKW81" s="301"/>
      <c r="HKX81" s="301"/>
      <c r="HKY81" s="301"/>
      <c r="HKZ81" s="301"/>
      <c r="HLA81" s="301"/>
      <c r="HLB81" s="301"/>
      <c r="HLC81" s="301"/>
      <c r="HLD81" s="301"/>
      <c r="HLE81" s="301"/>
      <c r="HLF81" s="301"/>
      <c r="HLG81" s="301"/>
      <c r="HLH81" s="301"/>
      <c r="HLI81" s="301"/>
      <c r="HLJ81" s="301"/>
      <c r="HLK81" s="301"/>
      <c r="HLL81" s="301"/>
      <c r="HLM81" s="301"/>
      <c r="HLN81" s="301"/>
      <c r="HLO81" s="301"/>
      <c r="HLP81" s="301"/>
      <c r="HLQ81" s="301"/>
      <c r="HLR81" s="301"/>
      <c r="HLS81" s="301"/>
      <c r="HLT81" s="301"/>
      <c r="HLU81" s="301"/>
      <c r="HLV81" s="301"/>
      <c r="HLW81" s="301"/>
      <c r="HLX81" s="301"/>
      <c r="HLY81" s="301"/>
      <c r="HLZ81" s="301"/>
      <c r="HMA81" s="301"/>
      <c r="HMB81" s="301"/>
      <c r="HMC81" s="301"/>
      <c r="HMD81" s="301"/>
      <c r="HME81" s="301"/>
      <c r="HMF81" s="301"/>
      <c r="HMG81" s="301"/>
      <c r="HMH81" s="301"/>
      <c r="HMI81" s="301"/>
      <c r="HMJ81" s="301"/>
      <c r="HMK81" s="301"/>
      <c r="HML81" s="301"/>
      <c r="HMM81" s="301"/>
      <c r="HMN81" s="301"/>
      <c r="HMO81" s="301"/>
      <c r="HMP81" s="301"/>
      <c r="HMQ81" s="301"/>
      <c r="HMR81" s="301"/>
      <c r="HMS81" s="301"/>
      <c r="HMT81" s="301"/>
      <c r="HMU81" s="301"/>
      <c r="HMV81" s="301"/>
      <c r="HMW81" s="301"/>
      <c r="HMX81" s="301"/>
      <c r="HMY81" s="301"/>
      <c r="HMZ81" s="301"/>
      <c r="HNA81" s="301"/>
      <c r="HNB81" s="301"/>
      <c r="HNC81" s="301"/>
      <c r="HND81" s="301"/>
      <c r="HNE81" s="301"/>
      <c r="HNF81" s="301"/>
      <c r="HNG81" s="301"/>
      <c r="HNH81" s="301"/>
      <c r="HNI81" s="301"/>
      <c r="HNJ81" s="301"/>
      <c r="HNK81" s="301"/>
      <c r="HNL81" s="301"/>
      <c r="HNM81" s="301"/>
      <c r="HNN81" s="301"/>
      <c r="HNO81" s="301"/>
      <c r="HNP81" s="301"/>
      <c r="HNQ81" s="301"/>
      <c r="HNR81" s="301"/>
      <c r="HNS81" s="301"/>
      <c r="HNT81" s="301"/>
      <c r="HNU81" s="301"/>
      <c r="HNV81" s="301"/>
      <c r="HNW81" s="301"/>
      <c r="HNX81" s="301"/>
      <c r="HNY81" s="301"/>
      <c r="HNZ81" s="301"/>
      <c r="HOA81" s="301"/>
      <c r="HOB81" s="301"/>
      <c r="HOC81" s="301"/>
      <c r="HOD81" s="301"/>
      <c r="HOE81" s="301"/>
      <c r="HOF81" s="301"/>
      <c r="HOG81" s="301"/>
      <c r="HOH81" s="301"/>
      <c r="HOI81" s="301"/>
      <c r="HOJ81" s="301"/>
      <c r="HOK81" s="301"/>
      <c r="HOL81" s="301"/>
      <c r="HOM81" s="301"/>
      <c r="HON81" s="301"/>
      <c r="HOO81" s="301"/>
      <c r="HOP81" s="301"/>
      <c r="HOQ81" s="301"/>
      <c r="HOR81" s="301"/>
      <c r="HOS81" s="301"/>
      <c r="HOT81" s="301"/>
      <c r="HOU81" s="301"/>
      <c r="HOV81" s="301"/>
      <c r="HOW81" s="301"/>
      <c r="HOX81" s="301"/>
      <c r="HOY81" s="301"/>
      <c r="HOZ81" s="301"/>
      <c r="HPA81" s="301"/>
      <c r="HPB81" s="301"/>
      <c r="HPC81" s="301"/>
      <c r="HPD81" s="301"/>
      <c r="HPE81" s="301"/>
      <c r="HPF81" s="301"/>
      <c r="HPG81" s="301"/>
      <c r="HPH81" s="301"/>
      <c r="HPI81" s="301"/>
      <c r="HPJ81" s="301"/>
      <c r="HPK81" s="301"/>
      <c r="HPL81" s="301"/>
      <c r="HPM81" s="301"/>
      <c r="HPN81" s="301"/>
      <c r="HPO81" s="301"/>
      <c r="HPP81" s="301"/>
      <c r="HPQ81" s="301"/>
      <c r="HPR81" s="301"/>
      <c r="HPS81" s="301"/>
      <c r="HPT81" s="301"/>
      <c r="HPU81" s="301"/>
      <c r="HPV81" s="301"/>
      <c r="HPW81" s="301"/>
      <c r="HPX81" s="301"/>
      <c r="HPY81" s="301"/>
      <c r="HPZ81" s="301"/>
      <c r="HQA81" s="301"/>
      <c r="HQB81" s="301"/>
      <c r="HQC81" s="301"/>
      <c r="HQD81" s="301"/>
      <c r="HQE81" s="301"/>
      <c r="HQF81" s="301"/>
      <c r="HQG81" s="301"/>
      <c r="HQH81" s="301"/>
      <c r="HQI81" s="301"/>
      <c r="HQJ81" s="301"/>
      <c r="HQK81" s="301"/>
      <c r="HQL81" s="301"/>
      <c r="HQM81" s="301"/>
      <c r="HQN81" s="301"/>
      <c r="HQO81" s="301"/>
      <c r="HQP81" s="301"/>
      <c r="HQQ81" s="301"/>
      <c r="HQR81" s="301"/>
      <c r="HQS81" s="301"/>
      <c r="HQT81" s="301"/>
      <c r="HQU81" s="301"/>
      <c r="HQV81" s="301"/>
      <c r="HQW81" s="301"/>
      <c r="HQX81" s="301"/>
      <c r="HQY81" s="301"/>
      <c r="HQZ81" s="301"/>
      <c r="HRA81" s="301"/>
      <c r="HRB81" s="301"/>
      <c r="HRC81" s="301"/>
      <c r="HRD81" s="301"/>
      <c r="HRE81" s="301"/>
      <c r="HRF81" s="301"/>
      <c r="HRG81" s="301"/>
      <c r="HRH81" s="301"/>
      <c r="HRI81" s="301"/>
      <c r="HRJ81" s="301"/>
      <c r="HRK81" s="301"/>
      <c r="HRL81" s="301"/>
      <c r="HRM81" s="301"/>
      <c r="HRN81" s="301"/>
      <c r="HRO81" s="301"/>
      <c r="HRV81" s="301"/>
      <c r="HRW81" s="301"/>
      <c r="HRX81" s="301"/>
      <c r="HRY81" s="301"/>
      <c r="HRZ81" s="301"/>
      <c r="HSA81" s="301"/>
      <c r="HSB81" s="301"/>
      <c r="HSC81" s="301"/>
      <c r="HSD81" s="301"/>
      <c r="HSE81" s="301"/>
      <c r="HSF81" s="301"/>
      <c r="HSG81" s="301"/>
      <c r="HSH81" s="301"/>
      <c r="HSI81" s="301"/>
      <c r="HSJ81" s="301"/>
      <c r="HSK81" s="301"/>
      <c r="HSL81" s="301"/>
      <c r="HSM81" s="301"/>
      <c r="HSN81" s="301"/>
      <c r="HSO81" s="301"/>
      <c r="HSP81" s="301"/>
      <c r="HSQ81" s="301"/>
      <c r="HSR81" s="301"/>
      <c r="HSS81" s="301"/>
      <c r="HST81" s="301"/>
      <c r="HSU81" s="301"/>
      <c r="HSV81" s="301"/>
      <c r="HSW81" s="301"/>
      <c r="HSX81" s="301"/>
      <c r="HSY81" s="301"/>
      <c r="HSZ81" s="301"/>
      <c r="HTA81" s="301"/>
      <c r="HTB81" s="301"/>
      <c r="HTC81" s="301"/>
      <c r="HTD81" s="301"/>
      <c r="HTE81" s="301"/>
      <c r="HTF81" s="301"/>
      <c r="HTG81" s="301"/>
      <c r="HTH81" s="301"/>
      <c r="HTI81" s="301"/>
      <c r="HTJ81" s="301"/>
      <c r="HTK81" s="301"/>
      <c r="HTL81" s="301"/>
      <c r="HTM81" s="301"/>
      <c r="HTN81" s="301"/>
      <c r="HTO81" s="301"/>
      <c r="HTP81" s="301"/>
      <c r="HTQ81" s="301"/>
      <c r="HTR81" s="301"/>
      <c r="HTS81" s="301"/>
      <c r="HTT81" s="301"/>
      <c r="HTU81" s="301"/>
      <c r="HTV81" s="301"/>
      <c r="HTW81" s="301"/>
      <c r="HTX81" s="301"/>
      <c r="HTY81" s="301"/>
      <c r="HTZ81" s="301"/>
      <c r="HUA81" s="301"/>
      <c r="HUB81" s="301"/>
      <c r="HUC81" s="301"/>
      <c r="HUD81" s="301"/>
      <c r="HUE81" s="301"/>
      <c r="HUF81" s="301"/>
      <c r="HUG81" s="301"/>
      <c r="HUH81" s="301"/>
      <c r="HUI81" s="301"/>
      <c r="HUJ81" s="301"/>
      <c r="HUK81" s="301"/>
      <c r="HUL81" s="301"/>
      <c r="HUM81" s="301"/>
      <c r="HUN81" s="301"/>
      <c r="HUO81" s="301"/>
      <c r="HUP81" s="301"/>
      <c r="HUQ81" s="301"/>
      <c r="HUR81" s="301"/>
      <c r="HUS81" s="301"/>
      <c r="HUT81" s="301"/>
      <c r="HUU81" s="301"/>
      <c r="HUV81" s="301"/>
      <c r="HUW81" s="301"/>
      <c r="HUX81" s="301"/>
      <c r="HUY81" s="301"/>
      <c r="HUZ81" s="301"/>
      <c r="HVA81" s="301"/>
      <c r="HVB81" s="301"/>
      <c r="HVC81" s="301"/>
      <c r="HVD81" s="301"/>
      <c r="HVE81" s="301"/>
      <c r="HVF81" s="301"/>
      <c r="HVG81" s="301"/>
      <c r="HVH81" s="301"/>
      <c r="HVI81" s="301"/>
      <c r="HVJ81" s="301"/>
      <c r="HVK81" s="301"/>
      <c r="HVL81" s="301"/>
      <c r="HVM81" s="301"/>
      <c r="HVN81" s="301"/>
      <c r="HVO81" s="301"/>
      <c r="HVP81" s="301"/>
      <c r="HVQ81" s="301"/>
      <c r="HVR81" s="301"/>
      <c r="HVS81" s="301"/>
      <c r="HVT81" s="301"/>
      <c r="HVU81" s="301"/>
      <c r="HVV81" s="301"/>
      <c r="HVW81" s="301"/>
      <c r="HVX81" s="301"/>
      <c r="HVY81" s="301"/>
      <c r="HVZ81" s="301"/>
      <c r="HWA81" s="301"/>
      <c r="HWB81" s="301"/>
      <c r="HWC81" s="301"/>
      <c r="HWD81" s="301"/>
      <c r="HWE81" s="301"/>
      <c r="HWF81" s="301"/>
      <c r="HWG81" s="301"/>
      <c r="HWH81" s="301"/>
      <c r="HWI81" s="301"/>
      <c r="HWJ81" s="301"/>
      <c r="HWK81" s="301"/>
      <c r="HWL81" s="301"/>
      <c r="HWM81" s="301"/>
      <c r="HWN81" s="301"/>
      <c r="HWO81" s="301"/>
      <c r="HWP81" s="301"/>
      <c r="HWQ81" s="301"/>
      <c r="HWR81" s="301"/>
      <c r="HWS81" s="301"/>
      <c r="HWT81" s="301"/>
      <c r="HWU81" s="301"/>
      <c r="HWV81" s="301"/>
      <c r="HWW81" s="301"/>
      <c r="HWX81" s="301"/>
      <c r="HWY81" s="301"/>
      <c r="HWZ81" s="301"/>
      <c r="HXA81" s="301"/>
      <c r="HXB81" s="301"/>
      <c r="HXC81" s="301"/>
      <c r="HXD81" s="301"/>
      <c r="HXE81" s="301"/>
      <c r="HXF81" s="301"/>
      <c r="HXG81" s="301"/>
      <c r="HXH81" s="301"/>
      <c r="HXI81" s="301"/>
      <c r="HXJ81" s="301"/>
      <c r="HXK81" s="301"/>
      <c r="HXL81" s="301"/>
      <c r="HXM81" s="301"/>
      <c r="HXN81" s="301"/>
      <c r="HXO81" s="301"/>
      <c r="HXP81" s="301"/>
      <c r="HXQ81" s="301"/>
      <c r="HXR81" s="301"/>
      <c r="HXS81" s="301"/>
      <c r="HXT81" s="301"/>
      <c r="HXU81" s="301"/>
      <c r="HXV81" s="301"/>
      <c r="HXW81" s="301"/>
      <c r="HXX81" s="301"/>
      <c r="HXY81" s="301"/>
      <c r="HXZ81" s="301"/>
      <c r="HYA81" s="301"/>
      <c r="HYB81" s="301"/>
      <c r="HYC81" s="301"/>
      <c r="HYD81" s="301"/>
      <c r="HYE81" s="301"/>
      <c r="HYF81" s="301"/>
      <c r="HYG81" s="301"/>
      <c r="HYH81" s="301"/>
      <c r="HYI81" s="301"/>
      <c r="HYJ81" s="301"/>
      <c r="HYK81" s="301"/>
      <c r="HYL81" s="301"/>
      <c r="HYM81" s="301"/>
      <c r="HYN81" s="301"/>
      <c r="HYO81" s="301"/>
      <c r="HYP81" s="301"/>
      <c r="HYQ81" s="301"/>
      <c r="HYR81" s="301"/>
      <c r="HYS81" s="301"/>
      <c r="HYT81" s="301"/>
      <c r="HYU81" s="301"/>
      <c r="HYV81" s="301"/>
      <c r="HYW81" s="301"/>
      <c r="HYX81" s="301"/>
      <c r="HYY81" s="301"/>
      <c r="HYZ81" s="301"/>
      <c r="HZA81" s="301"/>
      <c r="HZB81" s="301"/>
      <c r="HZC81" s="301"/>
      <c r="HZD81" s="301"/>
      <c r="HZE81" s="301"/>
      <c r="HZF81" s="301"/>
      <c r="HZG81" s="301"/>
      <c r="HZH81" s="301"/>
      <c r="HZI81" s="301"/>
      <c r="HZJ81" s="301"/>
      <c r="HZK81" s="301"/>
      <c r="HZL81" s="301"/>
      <c r="HZM81" s="301"/>
      <c r="HZN81" s="301"/>
      <c r="HZO81" s="301"/>
      <c r="HZP81" s="301"/>
      <c r="HZQ81" s="301"/>
      <c r="HZR81" s="301"/>
      <c r="HZS81" s="301"/>
      <c r="HZT81" s="301"/>
      <c r="HZU81" s="301"/>
      <c r="HZV81" s="301"/>
      <c r="HZW81" s="301"/>
      <c r="HZX81" s="301"/>
      <c r="HZY81" s="301"/>
      <c r="HZZ81" s="301"/>
      <c r="IAA81" s="301"/>
      <c r="IAB81" s="301"/>
      <c r="IAC81" s="301"/>
      <c r="IAD81" s="301"/>
      <c r="IAE81" s="301"/>
      <c r="IAF81" s="301"/>
      <c r="IAG81" s="301"/>
      <c r="IAH81" s="301"/>
      <c r="IAI81" s="301"/>
      <c r="IAJ81" s="301"/>
      <c r="IAK81" s="301"/>
      <c r="IAL81" s="301"/>
      <c r="IAM81" s="301"/>
      <c r="IAN81" s="301"/>
      <c r="IAO81" s="301"/>
      <c r="IAP81" s="301"/>
      <c r="IAQ81" s="301"/>
      <c r="IAR81" s="301"/>
      <c r="IAS81" s="301"/>
      <c r="IAT81" s="301"/>
      <c r="IAU81" s="301"/>
      <c r="IAV81" s="301"/>
      <c r="IAW81" s="301"/>
      <c r="IAX81" s="301"/>
      <c r="IAY81" s="301"/>
      <c r="IAZ81" s="301"/>
      <c r="IBA81" s="301"/>
      <c r="IBB81" s="301"/>
      <c r="IBC81" s="301"/>
      <c r="IBD81" s="301"/>
      <c r="IBE81" s="301"/>
      <c r="IBF81" s="301"/>
      <c r="IBG81" s="301"/>
      <c r="IBH81" s="301"/>
      <c r="IBI81" s="301"/>
      <c r="IBJ81" s="301"/>
      <c r="IBK81" s="301"/>
      <c r="IBR81" s="301"/>
      <c r="IBS81" s="301"/>
      <c r="IBT81" s="301"/>
      <c r="IBU81" s="301"/>
      <c r="IBV81" s="301"/>
      <c r="IBW81" s="301"/>
      <c r="IBX81" s="301"/>
      <c r="IBY81" s="301"/>
      <c r="IBZ81" s="301"/>
      <c r="ICA81" s="301"/>
      <c r="ICB81" s="301"/>
      <c r="ICC81" s="301"/>
      <c r="ICD81" s="301"/>
      <c r="ICE81" s="301"/>
      <c r="ICF81" s="301"/>
      <c r="ICG81" s="301"/>
      <c r="ICH81" s="301"/>
      <c r="ICI81" s="301"/>
      <c r="ICJ81" s="301"/>
      <c r="ICK81" s="301"/>
      <c r="ICL81" s="301"/>
      <c r="ICM81" s="301"/>
      <c r="ICN81" s="301"/>
      <c r="ICO81" s="301"/>
      <c r="ICP81" s="301"/>
      <c r="ICQ81" s="301"/>
      <c r="ICR81" s="301"/>
      <c r="ICS81" s="301"/>
      <c r="ICT81" s="301"/>
      <c r="ICU81" s="301"/>
      <c r="ICV81" s="301"/>
      <c r="ICW81" s="301"/>
      <c r="ICX81" s="301"/>
      <c r="ICY81" s="301"/>
      <c r="ICZ81" s="301"/>
      <c r="IDA81" s="301"/>
      <c r="IDB81" s="301"/>
      <c r="IDC81" s="301"/>
      <c r="IDD81" s="301"/>
      <c r="IDE81" s="301"/>
      <c r="IDF81" s="301"/>
      <c r="IDG81" s="301"/>
      <c r="IDH81" s="301"/>
      <c r="IDI81" s="301"/>
      <c r="IDJ81" s="301"/>
      <c r="IDK81" s="301"/>
      <c r="IDL81" s="301"/>
      <c r="IDM81" s="301"/>
      <c r="IDN81" s="301"/>
      <c r="IDO81" s="301"/>
      <c r="IDP81" s="301"/>
      <c r="IDQ81" s="301"/>
      <c r="IDR81" s="301"/>
      <c r="IDS81" s="301"/>
      <c r="IDT81" s="301"/>
      <c r="IDU81" s="301"/>
      <c r="IDV81" s="301"/>
      <c r="IDW81" s="301"/>
      <c r="IDX81" s="301"/>
      <c r="IDY81" s="301"/>
      <c r="IDZ81" s="301"/>
      <c r="IEA81" s="301"/>
      <c r="IEB81" s="301"/>
      <c r="IEC81" s="301"/>
      <c r="IED81" s="301"/>
      <c r="IEE81" s="301"/>
      <c r="IEF81" s="301"/>
      <c r="IEG81" s="301"/>
      <c r="IEH81" s="301"/>
      <c r="IEI81" s="301"/>
      <c r="IEJ81" s="301"/>
      <c r="IEK81" s="301"/>
      <c r="IEL81" s="301"/>
      <c r="IEM81" s="301"/>
      <c r="IEN81" s="301"/>
      <c r="IEO81" s="301"/>
      <c r="IEP81" s="301"/>
      <c r="IEQ81" s="301"/>
      <c r="IER81" s="301"/>
      <c r="IES81" s="301"/>
      <c r="IET81" s="301"/>
      <c r="IEU81" s="301"/>
      <c r="IEV81" s="301"/>
      <c r="IEW81" s="301"/>
      <c r="IEX81" s="301"/>
      <c r="IEY81" s="301"/>
      <c r="IEZ81" s="301"/>
      <c r="IFA81" s="301"/>
      <c r="IFB81" s="301"/>
      <c r="IFC81" s="301"/>
      <c r="IFD81" s="301"/>
      <c r="IFE81" s="301"/>
      <c r="IFF81" s="301"/>
      <c r="IFG81" s="301"/>
      <c r="IFH81" s="301"/>
      <c r="IFI81" s="301"/>
      <c r="IFJ81" s="301"/>
      <c r="IFK81" s="301"/>
      <c r="IFL81" s="301"/>
      <c r="IFM81" s="301"/>
      <c r="IFN81" s="301"/>
      <c r="IFO81" s="301"/>
      <c r="IFP81" s="301"/>
      <c r="IFQ81" s="301"/>
      <c r="IFR81" s="301"/>
      <c r="IFS81" s="301"/>
      <c r="IFT81" s="301"/>
      <c r="IFU81" s="301"/>
      <c r="IFV81" s="301"/>
      <c r="IFW81" s="301"/>
      <c r="IFX81" s="301"/>
      <c r="IFY81" s="301"/>
      <c r="IFZ81" s="301"/>
      <c r="IGA81" s="301"/>
      <c r="IGB81" s="301"/>
      <c r="IGC81" s="301"/>
      <c r="IGD81" s="301"/>
      <c r="IGE81" s="301"/>
      <c r="IGF81" s="301"/>
      <c r="IGG81" s="301"/>
      <c r="IGH81" s="301"/>
      <c r="IGI81" s="301"/>
      <c r="IGJ81" s="301"/>
      <c r="IGK81" s="301"/>
      <c r="IGL81" s="301"/>
      <c r="IGM81" s="301"/>
      <c r="IGN81" s="301"/>
      <c r="IGO81" s="301"/>
      <c r="IGP81" s="301"/>
      <c r="IGQ81" s="301"/>
      <c r="IGR81" s="301"/>
      <c r="IGS81" s="301"/>
      <c r="IGT81" s="301"/>
      <c r="IGU81" s="301"/>
      <c r="IGV81" s="301"/>
      <c r="IGW81" s="301"/>
      <c r="IGX81" s="301"/>
      <c r="IGY81" s="301"/>
      <c r="IGZ81" s="301"/>
      <c r="IHA81" s="301"/>
      <c r="IHB81" s="301"/>
      <c r="IHC81" s="301"/>
      <c r="IHD81" s="301"/>
      <c r="IHE81" s="301"/>
      <c r="IHF81" s="301"/>
      <c r="IHG81" s="301"/>
      <c r="IHH81" s="301"/>
      <c r="IHI81" s="301"/>
      <c r="IHJ81" s="301"/>
      <c r="IHK81" s="301"/>
      <c r="IHL81" s="301"/>
      <c r="IHM81" s="301"/>
      <c r="IHN81" s="301"/>
      <c r="IHO81" s="301"/>
      <c r="IHP81" s="301"/>
      <c r="IHQ81" s="301"/>
      <c r="IHR81" s="301"/>
      <c r="IHS81" s="301"/>
      <c r="IHT81" s="301"/>
      <c r="IHU81" s="301"/>
      <c r="IHV81" s="301"/>
      <c r="IHW81" s="301"/>
      <c r="IHX81" s="301"/>
      <c r="IHY81" s="301"/>
      <c r="IHZ81" s="301"/>
      <c r="IIA81" s="301"/>
      <c r="IIB81" s="301"/>
      <c r="IIC81" s="301"/>
      <c r="IID81" s="301"/>
      <c r="IIE81" s="301"/>
      <c r="IIF81" s="301"/>
      <c r="IIG81" s="301"/>
      <c r="IIH81" s="301"/>
      <c r="III81" s="301"/>
      <c r="IIJ81" s="301"/>
      <c r="IIK81" s="301"/>
      <c r="IIL81" s="301"/>
      <c r="IIM81" s="301"/>
      <c r="IIN81" s="301"/>
      <c r="IIO81" s="301"/>
      <c r="IIP81" s="301"/>
      <c r="IIQ81" s="301"/>
      <c r="IIR81" s="301"/>
      <c r="IIS81" s="301"/>
      <c r="IIT81" s="301"/>
      <c r="IIU81" s="301"/>
      <c r="IIV81" s="301"/>
      <c r="IIW81" s="301"/>
      <c r="IIX81" s="301"/>
      <c r="IIY81" s="301"/>
      <c r="IIZ81" s="301"/>
      <c r="IJA81" s="301"/>
      <c r="IJB81" s="301"/>
      <c r="IJC81" s="301"/>
      <c r="IJD81" s="301"/>
      <c r="IJE81" s="301"/>
      <c r="IJF81" s="301"/>
      <c r="IJG81" s="301"/>
      <c r="IJH81" s="301"/>
      <c r="IJI81" s="301"/>
      <c r="IJJ81" s="301"/>
      <c r="IJK81" s="301"/>
      <c r="IJL81" s="301"/>
      <c r="IJM81" s="301"/>
      <c r="IJN81" s="301"/>
      <c r="IJO81" s="301"/>
      <c r="IJP81" s="301"/>
      <c r="IJQ81" s="301"/>
      <c r="IJR81" s="301"/>
      <c r="IJS81" s="301"/>
      <c r="IJT81" s="301"/>
      <c r="IJU81" s="301"/>
      <c r="IJV81" s="301"/>
      <c r="IJW81" s="301"/>
      <c r="IJX81" s="301"/>
      <c r="IJY81" s="301"/>
      <c r="IJZ81" s="301"/>
      <c r="IKA81" s="301"/>
      <c r="IKB81" s="301"/>
      <c r="IKC81" s="301"/>
      <c r="IKD81" s="301"/>
      <c r="IKE81" s="301"/>
      <c r="IKF81" s="301"/>
      <c r="IKG81" s="301"/>
      <c r="IKH81" s="301"/>
      <c r="IKI81" s="301"/>
      <c r="IKJ81" s="301"/>
      <c r="IKK81" s="301"/>
      <c r="IKL81" s="301"/>
      <c r="IKM81" s="301"/>
      <c r="IKN81" s="301"/>
      <c r="IKO81" s="301"/>
      <c r="IKP81" s="301"/>
      <c r="IKQ81" s="301"/>
      <c r="IKR81" s="301"/>
      <c r="IKS81" s="301"/>
      <c r="IKT81" s="301"/>
      <c r="IKU81" s="301"/>
      <c r="IKV81" s="301"/>
      <c r="IKW81" s="301"/>
      <c r="IKX81" s="301"/>
      <c r="IKY81" s="301"/>
      <c r="IKZ81" s="301"/>
      <c r="ILA81" s="301"/>
      <c r="ILB81" s="301"/>
      <c r="ILC81" s="301"/>
      <c r="ILD81" s="301"/>
      <c r="ILE81" s="301"/>
      <c r="ILF81" s="301"/>
      <c r="ILG81" s="301"/>
      <c r="ILN81" s="301"/>
      <c r="ILO81" s="301"/>
      <c r="ILP81" s="301"/>
      <c r="ILQ81" s="301"/>
      <c r="ILR81" s="301"/>
      <c r="ILS81" s="301"/>
      <c r="ILT81" s="301"/>
      <c r="ILU81" s="301"/>
      <c r="ILV81" s="301"/>
      <c r="ILW81" s="301"/>
      <c r="ILX81" s="301"/>
      <c r="ILY81" s="301"/>
      <c r="ILZ81" s="301"/>
      <c r="IMA81" s="301"/>
      <c r="IMB81" s="301"/>
      <c r="IMC81" s="301"/>
      <c r="IMD81" s="301"/>
      <c r="IME81" s="301"/>
      <c r="IMF81" s="301"/>
      <c r="IMG81" s="301"/>
      <c r="IMH81" s="301"/>
      <c r="IMI81" s="301"/>
      <c r="IMJ81" s="301"/>
      <c r="IMK81" s="301"/>
      <c r="IML81" s="301"/>
      <c r="IMM81" s="301"/>
      <c r="IMN81" s="301"/>
      <c r="IMO81" s="301"/>
      <c r="IMP81" s="301"/>
      <c r="IMQ81" s="301"/>
      <c r="IMR81" s="301"/>
      <c r="IMS81" s="301"/>
      <c r="IMT81" s="301"/>
      <c r="IMU81" s="301"/>
      <c r="IMV81" s="301"/>
      <c r="IMW81" s="301"/>
      <c r="IMX81" s="301"/>
      <c r="IMY81" s="301"/>
      <c r="IMZ81" s="301"/>
      <c r="INA81" s="301"/>
      <c r="INB81" s="301"/>
      <c r="INC81" s="301"/>
      <c r="IND81" s="301"/>
      <c r="INE81" s="301"/>
      <c r="INF81" s="301"/>
      <c r="ING81" s="301"/>
      <c r="INH81" s="301"/>
      <c r="INI81" s="301"/>
      <c r="INJ81" s="301"/>
      <c r="INK81" s="301"/>
      <c r="INL81" s="301"/>
      <c r="INM81" s="301"/>
      <c r="INN81" s="301"/>
      <c r="INO81" s="301"/>
      <c r="INP81" s="301"/>
      <c r="INQ81" s="301"/>
      <c r="INR81" s="301"/>
      <c r="INS81" s="301"/>
      <c r="INT81" s="301"/>
      <c r="INU81" s="301"/>
      <c r="INV81" s="301"/>
      <c r="INW81" s="301"/>
      <c r="INX81" s="301"/>
      <c r="INY81" s="301"/>
      <c r="INZ81" s="301"/>
      <c r="IOA81" s="301"/>
      <c r="IOB81" s="301"/>
      <c r="IOC81" s="301"/>
      <c r="IOD81" s="301"/>
      <c r="IOE81" s="301"/>
      <c r="IOF81" s="301"/>
      <c r="IOG81" s="301"/>
      <c r="IOH81" s="301"/>
      <c r="IOI81" s="301"/>
      <c r="IOJ81" s="301"/>
      <c r="IOK81" s="301"/>
      <c r="IOL81" s="301"/>
      <c r="IOM81" s="301"/>
      <c r="ION81" s="301"/>
      <c r="IOO81" s="301"/>
      <c r="IOP81" s="301"/>
      <c r="IOQ81" s="301"/>
      <c r="IOR81" s="301"/>
      <c r="IOS81" s="301"/>
      <c r="IOT81" s="301"/>
      <c r="IOU81" s="301"/>
      <c r="IOV81" s="301"/>
      <c r="IOW81" s="301"/>
      <c r="IOX81" s="301"/>
      <c r="IOY81" s="301"/>
      <c r="IOZ81" s="301"/>
      <c r="IPA81" s="301"/>
      <c r="IPB81" s="301"/>
      <c r="IPC81" s="301"/>
      <c r="IPD81" s="301"/>
      <c r="IPE81" s="301"/>
      <c r="IPF81" s="301"/>
      <c r="IPG81" s="301"/>
      <c r="IPH81" s="301"/>
      <c r="IPI81" s="301"/>
      <c r="IPJ81" s="301"/>
      <c r="IPK81" s="301"/>
      <c r="IPL81" s="301"/>
      <c r="IPM81" s="301"/>
      <c r="IPN81" s="301"/>
      <c r="IPO81" s="301"/>
      <c r="IPP81" s="301"/>
      <c r="IPQ81" s="301"/>
      <c r="IPR81" s="301"/>
      <c r="IPS81" s="301"/>
      <c r="IPT81" s="301"/>
      <c r="IPU81" s="301"/>
      <c r="IPV81" s="301"/>
      <c r="IPW81" s="301"/>
      <c r="IPX81" s="301"/>
      <c r="IPY81" s="301"/>
      <c r="IPZ81" s="301"/>
      <c r="IQA81" s="301"/>
      <c r="IQB81" s="301"/>
      <c r="IQC81" s="301"/>
      <c r="IQD81" s="301"/>
      <c r="IQE81" s="301"/>
      <c r="IQF81" s="301"/>
      <c r="IQG81" s="301"/>
      <c r="IQH81" s="301"/>
      <c r="IQI81" s="301"/>
      <c r="IQJ81" s="301"/>
      <c r="IQK81" s="301"/>
      <c r="IQL81" s="301"/>
      <c r="IQM81" s="301"/>
      <c r="IQN81" s="301"/>
      <c r="IQO81" s="301"/>
      <c r="IQP81" s="301"/>
      <c r="IQQ81" s="301"/>
      <c r="IQR81" s="301"/>
      <c r="IQS81" s="301"/>
      <c r="IQT81" s="301"/>
      <c r="IQU81" s="301"/>
      <c r="IQV81" s="301"/>
      <c r="IQW81" s="301"/>
      <c r="IQX81" s="301"/>
      <c r="IQY81" s="301"/>
      <c r="IQZ81" s="301"/>
      <c r="IRA81" s="301"/>
      <c r="IRB81" s="301"/>
      <c r="IRC81" s="301"/>
      <c r="IRD81" s="301"/>
      <c r="IRE81" s="301"/>
      <c r="IRF81" s="301"/>
      <c r="IRG81" s="301"/>
      <c r="IRH81" s="301"/>
      <c r="IRI81" s="301"/>
      <c r="IRJ81" s="301"/>
      <c r="IRK81" s="301"/>
      <c r="IRL81" s="301"/>
      <c r="IRM81" s="301"/>
      <c r="IRN81" s="301"/>
      <c r="IRO81" s="301"/>
      <c r="IRP81" s="301"/>
      <c r="IRQ81" s="301"/>
      <c r="IRR81" s="301"/>
      <c r="IRS81" s="301"/>
      <c r="IRT81" s="301"/>
      <c r="IRU81" s="301"/>
      <c r="IRV81" s="301"/>
      <c r="IRW81" s="301"/>
      <c r="IRX81" s="301"/>
      <c r="IRY81" s="301"/>
      <c r="IRZ81" s="301"/>
      <c r="ISA81" s="301"/>
      <c r="ISB81" s="301"/>
      <c r="ISC81" s="301"/>
      <c r="ISD81" s="301"/>
      <c r="ISE81" s="301"/>
      <c r="ISF81" s="301"/>
      <c r="ISG81" s="301"/>
      <c r="ISH81" s="301"/>
      <c r="ISI81" s="301"/>
      <c r="ISJ81" s="301"/>
      <c r="ISK81" s="301"/>
      <c r="ISL81" s="301"/>
      <c r="ISM81" s="301"/>
      <c r="ISN81" s="301"/>
      <c r="ISO81" s="301"/>
      <c r="ISP81" s="301"/>
      <c r="ISQ81" s="301"/>
      <c r="ISR81" s="301"/>
      <c r="ISS81" s="301"/>
      <c r="IST81" s="301"/>
      <c r="ISU81" s="301"/>
      <c r="ISV81" s="301"/>
      <c r="ISW81" s="301"/>
      <c r="ISX81" s="301"/>
      <c r="ISY81" s="301"/>
      <c r="ISZ81" s="301"/>
      <c r="ITA81" s="301"/>
      <c r="ITB81" s="301"/>
      <c r="ITC81" s="301"/>
      <c r="ITD81" s="301"/>
      <c r="ITE81" s="301"/>
      <c r="ITF81" s="301"/>
      <c r="ITG81" s="301"/>
      <c r="ITH81" s="301"/>
      <c r="ITI81" s="301"/>
      <c r="ITJ81" s="301"/>
      <c r="ITK81" s="301"/>
      <c r="ITL81" s="301"/>
      <c r="ITM81" s="301"/>
      <c r="ITN81" s="301"/>
      <c r="ITO81" s="301"/>
      <c r="ITP81" s="301"/>
      <c r="ITQ81" s="301"/>
      <c r="ITR81" s="301"/>
      <c r="ITS81" s="301"/>
      <c r="ITT81" s="301"/>
      <c r="ITU81" s="301"/>
      <c r="ITV81" s="301"/>
      <c r="ITW81" s="301"/>
      <c r="ITX81" s="301"/>
      <c r="ITY81" s="301"/>
      <c r="ITZ81" s="301"/>
      <c r="IUA81" s="301"/>
      <c r="IUB81" s="301"/>
      <c r="IUC81" s="301"/>
      <c r="IUD81" s="301"/>
      <c r="IUE81" s="301"/>
      <c r="IUF81" s="301"/>
      <c r="IUG81" s="301"/>
      <c r="IUH81" s="301"/>
      <c r="IUI81" s="301"/>
      <c r="IUJ81" s="301"/>
      <c r="IUK81" s="301"/>
      <c r="IUL81" s="301"/>
      <c r="IUM81" s="301"/>
      <c r="IUN81" s="301"/>
      <c r="IUO81" s="301"/>
      <c r="IUP81" s="301"/>
      <c r="IUQ81" s="301"/>
      <c r="IUR81" s="301"/>
      <c r="IUS81" s="301"/>
      <c r="IUT81" s="301"/>
      <c r="IUU81" s="301"/>
      <c r="IUV81" s="301"/>
      <c r="IUW81" s="301"/>
      <c r="IUX81" s="301"/>
      <c r="IUY81" s="301"/>
      <c r="IUZ81" s="301"/>
      <c r="IVA81" s="301"/>
      <c r="IVB81" s="301"/>
      <c r="IVC81" s="301"/>
      <c r="IVJ81" s="301"/>
      <c r="IVK81" s="301"/>
      <c r="IVL81" s="301"/>
      <c r="IVM81" s="301"/>
      <c r="IVN81" s="301"/>
      <c r="IVO81" s="301"/>
      <c r="IVP81" s="301"/>
      <c r="IVQ81" s="301"/>
      <c r="IVR81" s="301"/>
      <c r="IVS81" s="301"/>
      <c r="IVT81" s="301"/>
      <c r="IVU81" s="301"/>
      <c r="IVV81" s="301"/>
      <c r="IVW81" s="301"/>
      <c r="IVX81" s="301"/>
      <c r="IVY81" s="301"/>
      <c r="IVZ81" s="301"/>
      <c r="IWA81" s="301"/>
      <c r="IWB81" s="301"/>
      <c r="IWC81" s="301"/>
      <c r="IWD81" s="301"/>
      <c r="IWE81" s="301"/>
      <c r="IWF81" s="301"/>
      <c r="IWG81" s="301"/>
      <c r="IWH81" s="301"/>
      <c r="IWI81" s="301"/>
      <c r="IWJ81" s="301"/>
      <c r="IWK81" s="301"/>
      <c r="IWL81" s="301"/>
      <c r="IWM81" s="301"/>
      <c r="IWN81" s="301"/>
      <c r="IWO81" s="301"/>
      <c r="IWP81" s="301"/>
      <c r="IWQ81" s="301"/>
      <c r="IWR81" s="301"/>
      <c r="IWS81" s="301"/>
      <c r="IWT81" s="301"/>
      <c r="IWU81" s="301"/>
      <c r="IWV81" s="301"/>
      <c r="IWW81" s="301"/>
      <c r="IWX81" s="301"/>
      <c r="IWY81" s="301"/>
      <c r="IWZ81" s="301"/>
      <c r="IXA81" s="301"/>
      <c r="IXB81" s="301"/>
      <c r="IXC81" s="301"/>
      <c r="IXD81" s="301"/>
      <c r="IXE81" s="301"/>
      <c r="IXF81" s="301"/>
      <c r="IXG81" s="301"/>
      <c r="IXH81" s="301"/>
      <c r="IXI81" s="301"/>
      <c r="IXJ81" s="301"/>
      <c r="IXK81" s="301"/>
      <c r="IXL81" s="301"/>
      <c r="IXM81" s="301"/>
      <c r="IXN81" s="301"/>
      <c r="IXO81" s="301"/>
      <c r="IXP81" s="301"/>
      <c r="IXQ81" s="301"/>
      <c r="IXR81" s="301"/>
      <c r="IXS81" s="301"/>
      <c r="IXT81" s="301"/>
      <c r="IXU81" s="301"/>
      <c r="IXV81" s="301"/>
      <c r="IXW81" s="301"/>
      <c r="IXX81" s="301"/>
      <c r="IXY81" s="301"/>
      <c r="IXZ81" s="301"/>
      <c r="IYA81" s="301"/>
      <c r="IYB81" s="301"/>
      <c r="IYC81" s="301"/>
      <c r="IYD81" s="301"/>
      <c r="IYE81" s="301"/>
      <c r="IYF81" s="301"/>
      <c r="IYG81" s="301"/>
      <c r="IYH81" s="301"/>
      <c r="IYI81" s="301"/>
      <c r="IYJ81" s="301"/>
      <c r="IYK81" s="301"/>
      <c r="IYL81" s="301"/>
      <c r="IYM81" s="301"/>
      <c r="IYN81" s="301"/>
      <c r="IYO81" s="301"/>
      <c r="IYP81" s="301"/>
      <c r="IYQ81" s="301"/>
      <c r="IYR81" s="301"/>
      <c r="IYS81" s="301"/>
      <c r="IYT81" s="301"/>
      <c r="IYU81" s="301"/>
      <c r="IYV81" s="301"/>
      <c r="IYW81" s="301"/>
      <c r="IYX81" s="301"/>
      <c r="IYY81" s="301"/>
      <c r="IYZ81" s="301"/>
      <c r="IZA81" s="301"/>
      <c r="IZB81" s="301"/>
      <c r="IZC81" s="301"/>
      <c r="IZD81" s="301"/>
      <c r="IZE81" s="301"/>
      <c r="IZF81" s="301"/>
      <c r="IZG81" s="301"/>
      <c r="IZH81" s="301"/>
      <c r="IZI81" s="301"/>
      <c r="IZJ81" s="301"/>
      <c r="IZK81" s="301"/>
      <c r="IZL81" s="301"/>
      <c r="IZM81" s="301"/>
      <c r="IZN81" s="301"/>
      <c r="IZO81" s="301"/>
      <c r="IZP81" s="301"/>
      <c r="IZQ81" s="301"/>
      <c r="IZR81" s="301"/>
      <c r="IZS81" s="301"/>
      <c r="IZT81" s="301"/>
      <c r="IZU81" s="301"/>
      <c r="IZV81" s="301"/>
      <c r="IZW81" s="301"/>
      <c r="IZX81" s="301"/>
      <c r="IZY81" s="301"/>
      <c r="IZZ81" s="301"/>
      <c r="JAA81" s="301"/>
      <c r="JAB81" s="301"/>
      <c r="JAC81" s="301"/>
      <c r="JAD81" s="301"/>
      <c r="JAE81" s="301"/>
      <c r="JAF81" s="301"/>
      <c r="JAG81" s="301"/>
      <c r="JAH81" s="301"/>
      <c r="JAI81" s="301"/>
      <c r="JAJ81" s="301"/>
      <c r="JAK81" s="301"/>
      <c r="JAL81" s="301"/>
      <c r="JAM81" s="301"/>
      <c r="JAN81" s="301"/>
      <c r="JAO81" s="301"/>
      <c r="JAP81" s="301"/>
      <c r="JAQ81" s="301"/>
      <c r="JAR81" s="301"/>
      <c r="JAS81" s="301"/>
      <c r="JAT81" s="301"/>
      <c r="JAU81" s="301"/>
      <c r="JAV81" s="301"/>
      <c r="JAW81" s="301"/>
      <c r="JAX81" s="301"/>
      <c r="JAY81" s="301"/>
      <c r="JAZ81" s="301"/>
      <c r="JBA81" s="301"/>
      <c r="JBB81" s="301"/>
      <c r="JBC81" s="301"/>
      <c r="JBD81" s="301"/>
      <c r="JBE81" s="301"/>
      <c r="JBF81" s="301"/>
      <c r="JBG81" s="301"/>
      <c r="JBH81" s="301"/>
      <c r="JBI81" s="301"/>
      <c r="JBJ81" s="301"/>
      <c r="JBK81" s="301"/>
      <c r="JBL81" s="301"/>
      <c r="JBM81" s="301"/>
      <c r="JBN81" s="301"/>
      <c r="JBO81" s="301"/>
      <c r="JBP81" s="301"/>
      <c r="JBQ81" s="301"/>
      <c r="JBR81" s="301"/>
      <c r="JBS81" s="301"/>
      <c r="JBT81" s="301"/>
      <c r="JBU81" s="301"/>
      <c r="JBV81" s="301"/>
      <c r="JBW81" s="301"/>
      <c r="JBX81" s="301"/>
      <c r="JBY81" s="301"/>
      <c r="JBZ81" s="301"/>
      <c r="JCA81" s="301"/>
      <c r="JCB81" s="301"/>
      <c r="JCC81" s="301"/>
      <c r="JCD81" s="301"/>
      <c r="JCE81" s="301"/>
      <c r="JCF81" s="301"/>
      <c r="JCG81" s="301"/>
      <c r="JCH81" s="301"/>
      <c r="JCI81" s="301"/>
      <c r="JCJ81" s="301"/>
      <c r="JCK81" s="301"/>
      <c r="JCL81" s="301"/>
      <c r="JCM81" s="301"/>
      <c r="JCN81" s="301"/>
      <c r="JCO81" s="301"/>
      <c r="JCP81" s="301"/>
      <c r="JCQ81" s="301"/>
      <c r="JCR81" s="301"/>
      <c r="JCS81" s="301"/>
      <c r="JCT81" s="301"/>
      <c r="JCU81" s="301"/>
      <c r="JCV81" s="301"/>
      <c r="JCW81" s="301"/>
      <c r="JCX81" s="301"/>
      <c r="JCY81" s="301"/>
      <c r="JCZ81" s="301"/>
      <c r="JDA81" s="301"/>
      <c r="JDB81" s="301"/>
      <c r="JDC81" s="301"/>
      <c r="JDD81" s="301"/>
      <c r="JDE81" s="301"/>
      <c r="JDF81" s="301"/>
      <c r="JDG81" s="301"/>
      <c r="JDH81" s="301"/>
      <c r="JDI81" s="301"/>
      <c r="JDJ81" s="301"/>
      <c r="JDK81" s="301"/>
      <c r="JDL81" s="301"/>
      <c r="JDM81" s="301"/>
      <c r="JDN81" s="301"/>
      <c r="JDO81" s="301"/>
      <c r="JDP81" s="301"/>
      <c r="JDQ81" s="301"/>
      <c r="JDR81" s="301"/>
      <c r="JDS81" s="301"/>
      <c r="JDT81" s="301"/>
      <c r="JDU81" s="301"/>
      <c r="JDV81" s="301"/>
      <c r="JDW81" s="301"/>
      <c r="JDX81" s="301"/>
      <c r="JDY81" s="301"/>
      <c r="JDZ81" s="301"/>
      <c r="JEA81" s="301"/>
      <c r="JEB81" s="301"/>
      <c r="JEC81" s="301"/>
      <c r="JED81" s="301"/>
      <c r="JEE81" s="301"/>
      <c r="JEF81" s="301"/>
      <c r="JEG81" s="301"/>
      <c r="JEH81" s="301"/>
      <c r="JEI81" s="301"/>
      <c r="JEJ81" s="301"/>
      <c r="JEK81" s="301"/>
      <c r="JEL81" s="301"/>
      <c r="JEM81" s="301"/>
      <c r="JEN81" s="301"/>
      <c r="JEO81" s="301"/>
      <c r="JEP81" s="301"/>
      <c r="JEQ81" s="301"/>
      <c r="JER81" s="301"/>
      <c r="JES81" s="301"/>
      <c r="JET81" s="301"/>
      <c r="JEU81" s="301"/>
      <c r="JEV81" s="301"/>
      <c r="JEW81" s="301"/>
      <c r="JEX81" s="301"/>
      <c r="JEY81" s="301"/>
      <c r="JFF81" s="301"/>
      <c r="JFG81" s="301"/>
      <c r="JFH81" s="301"/>
      <c r="JFI81" s="301"/>
      <c r="JFJ81" s="301"/>
      <c r="JFK81" s="301"/>
      <c r="JFL81" s="301"/>
      <c r="JFM81" s="301"/>
      <c r="JFN81" s="301"/>
      <c r="JFO81" s="301"/>
      <c r="JFP81" s="301"/>
      <c r="JFQ81" s="301"/>
      <c r="JFR81" s="301"/>
      <c r="JFS81" s="301"/>
      <c r="JFT81" s="301"/>
      <c r="JFU81" s="301"/>
      <c r="JFV81" s="301"/>
      <c r="JFW81" s="301"/>
      <c r="JFX81" s="301"/>
      <c r="JFY81" s="301"/>
      <c r="JFZ81" s="301"/>
      <c r="JGA81" s="301"/>
      <c r="JGB81" s="301"/>
      <c r="JGC81" s="301"/>
      <c r="JGD81" s="301"/>
      <c r="JGE81" s="301"/>
      <c r="JGF81" s="301"/>
      <c r="JGG81" s="301"/>
      <c r="JGH81" s="301"/>
      <c r="JGI81" s="301"/>
      <c r="JGJ81" s="301"/>
      <c r="JGK81" s="301"/>
      <c r="JGL81" s="301"/>
      <c r="JGM81" s="301"/>
      <c r="JGN81" s="301"/>
      <c r="JGO81" s="301"/>
      <c r="JGP81" s="301"/>
      <c r="JGQ81" s="301"/>
      <c r="JGR81" s="301"/>
      <c r="JGS81" s="301"/>
      <c r="JGT81" s="301"/>
      <c r="JGU81" s="301"/>
      <c r="JGV81" s="301"/>
      <c r="JGW81" s="301"/>
      <c r="JGX81" s="301"/>
      <c r="JGY81" s="301"/>
      <c r="JGZ81" s="301"/>
      <c r="JHA81" s="301"/>
      <c r="JHB81" s="301"/>
      <c r="JHC81" s="301"/>
      <c r="JHD81" s="301"/>
      <c r="JHE81" s="301"/>
      <c r="JHF81" s="301"/>
      <c r="JHG81" s="301"/>
      <c r="JHH81" s="301"/>
      <c r="JHI81" s="301"/>
      <c r="JHJ81" s="301"/>
      <c r="JHK81" s="301"/>
      <c r="JHL81" s="301"/>
      <c r="JHM81" s="301"/>
      <c r="JHN81" s="301"/>
      <c r="JHO81" s="301"/>
      <c r="JHP81" s="301"/>
      <c r="JHQ81" s="301"/>
      <c r="JHR81" s="301"/>
      <c r="JHS81" s="301"/>
      <c r="JHT81" s="301"/>
      <c r="JHU81" s="301"/>
      <c r="JHV81" s="301"/>
      <c r="JHW81" s="301"/>
      <c r="JHX81" s="301"/>
      <c r="JHY81" s="301"/>
      <c r="JHZ81" s="301"/>
      <c r="JIA81" s="301"/>
      <c r="JIB81" s="301"/>
      <c r="JIC81" s="301"/>
      <c r="JID81" s="301"/>
      <c r="JIE81" s="301"/>
      <c r="JIF81" s="301"/>
      <c r="JIG81" s="301"/>
      <c r="JIH81" s="301"/>
      <c r="JII81" s="301"/>
      <c r="JIJ81" s="301"/>
      <c r="JIK81" s="301"/>
      <c r="JIL81" s="301"/>
      <c r="JIM81" s="301"/>
      <c r="JIN81" s="301"/>
      <c r="JIO81" s="301"/>
      <c r="JIP81" s="301"/>
      <c r="JIQ81" s="301"/>
      <c r="JIR81" s="301"/>
      <c r="JIS81" s="301"/>
      <c r="JIT81" s="301"/>
      <c r="JIU81" s="301"/>
      <c r="JIV81" s="301"/>
      <c r="JIW81" s="301"/>
      <c r="JIX81" s="301"/>
      <c r="JIY81" s="301"/>
      <c r="JIZ81" s="301"/>
      <c r="JJA81" s="301"/>
      <c r="JJB81" s="301"/>
      <c r="JJC81" s="301"/>
      <c r="JJD81" s="301"/>
      <c r="JJE81" s="301"/>
      <c r="JJF81" s="301"/>
      <c r="JJG81" s="301"/>
      <c r="JJH81" s="301"/>
      <c r="JJI81" s="301"/>
      <c r="JJJ81" s="301"/>
      <c r="JJK81" s="301"/>
      <c r="JJL81" s="301"/>
      <c r="JJM81" s="301"/>
      <c r="JJN81" s="301"/>
      <c r="JJO81" s="301"/>
      <c r="JJP81" s="301"/>
      <c r="JJQ81" s="301"/>
      <c r="JJR81" s="301"/>
      <c r="JJS81" s="301"/>
      <c r="JJT81" s="301"/>
      <c r="JJU81" s="301"/>
      <c r="JJV81" s="301"/>
      <c r="JJW81" s="301"/>
      <c r="JJX81" s="301"/>
      <c r="JJY81" s="301"/>
      <c r="JJZ81" s="301"/>
      <c r="JKA81" s="301"/>
      <c r="JKB81" s="301"/>
      <c r="JKC81" s="301"/>
      <c r="JKD81" s="301"/>
      <c r="JKE81" s="301"/>
      <c r="JKF81" s="301"/>
      <c r="JKG81" s="301"/>
      <c r="JKH81" s="301"/>
      <c r="JKI81" s="301"/>
      <c r="JKJ81" s="301"/>
      <c r="JKK81" s="301"/>
      <c r="JKL81" s="301"/>
      <c r="JKM81" s="301"/>
      <c r="JKN81" s="301"/>
      <c r="JKO81" s="301"/>
      <c r="JKP81" s="301"/>
      <c r="JKQ81" s="301"/>
      <c r="JKR81" s="301"/>
      <c r="JKS81" s="301"/>
      <c r="JKT81" s="301"/>
      <c r="JKU81" s="301"/>
      <c r="JKV81" s="301"/>
      <c r="JKW81" s="301"/>
      <c r="JKX81" s="301"/>
      <c r="JKY81" s="301"/>
      <c r="JKZ81" s="301"/>
      <c r="JLA81" s="301"/>
      <c r="JLB81" s="301"/>
      <c r="JLC81" s="301"/>
      <c r="JLD81" s="301"/>
      <c r="JLE81" s="301"/>
      <c r="JLF81" s="301"/>
      <c r="JLG81" s="301"/>
      <c r="JLH81" s="301"/>
      <c r="JLI81" s="301"/>
      <c r="JLJ81" s="301"/>
      <c r="JLK81" s="301"/>
      <c r="JLL81" s="301"/>
      <c r="JLM81" s="301"/>
      <c r="JLN81" s="301"/>
      <c r="JLO81" s="301"/>
      <c r="JLP81" s="301"/>
      <c r="JLQ81" s="301"/>
      <c r="JLR81" s="301"/>
      <c r="JLS81" s="301"/>
      <c r="JLT81" s="301"/>
      <c r="JLU81" s="301"/>
      <c r="JLV81" s="301"/>
      <c r="JLW81" s="301"/>
      <c r="JLX81" s="301"/>
      <c r="JLY81" s="301"/>
      <c r="JLZ81" s="301"/>
      <c r="JMA81" s="301"/>
      <c r="JMB81" s="301"/>
      <c r="JMC81" s="301"/>
      <c r="JMD81" s="301"/>
      <c r="JME81" s="301"/>
      <c r="JMF81" s="301"/>
      <c r="JMG81" s="301"/>
      <c r="JMH81" s="301"/>
      <c r="JMI81" s="301"/>
      <c r="JMJ81" s="301"/>
      <c r="JMK81" s="301"/>
      <c r="JML81" s="301"/>
      <c r="JMM81" s="301"/>
      <c r="JMN81" s="301"/>
      <c r="JMO81" s="301"/>
      <c r="JMP81" s="301"/>
      <c r="JMQ81" s="301"/>
      <c r="JMR81" s="301"/>
      <c r="JMS81" s="301"/>
      <c r="JMT81" s="301"/>
      <c r="JMU81" s="301"/>
      <c r="JMV81" s="301"/>
      <c r="JMW81" s="301"/>
      <c r="JMX81" s="301"/>
      <c r="JMY81" s="301"/>
      <c r="JMZ81" s="301"/>
      <c r="JNA81" s="301"/>
      <c r="JNB81" s="301"/>
      <c r="JNC81" s="301"/>
      <c r="JND81" s="301"/>
      <c r="JNE81" s="301"/>
      <c r="JNF81" s="301"/>
      <c r="JNG81" s="301"/>
      <c r="JNH81" s="301"/>
      <c r="JNI81" s="301"/>
      <c r="JNJ81" s="301"/>
      <c r="JNK81" s="301"/>
      <c r="JNL81" s="301"/>
      <c r="JNM81" s="301"/>
      <c r="JNN81" s="301"/>
      <c r="JNO81" s="301"/>
      <c r="JNP81" s="301"/>
      <c r="JNQ81" s="301"/>
      <c r="JNR81" s="301"/>
      <c r="JNS81" s="301"/>
      <c r="JNT81" s="301"/>
      <c r="JNU81" s="301"/>
      <c r="JNV81" s="301"/>
      <c r="JNW81" s="301"/>
      <c r="JNX81" s="301"/>
      <c r="JNY81" s="301"/>
      <c r="JNZ81" s="301"/>
      <c r="JOA81" s="301"/>
      <c r="JOB81" s="301"/>
      <c r="JOC81" s="301"/>
      <c r="JOD81" s="301"/>
      <c r="JOE81" s="301"/>
      <c r="JOF81" s="301"/>
      <c r="JOG81" s="301"/>
      <c r="JOH81" s="301"/>
      <c r="JOI81" s="301"/>
      <c r="JOJ81" s="301"/>
      <c r="JOK81" s="301"/>
      <c r="JOL81" s="301"/>
      <c r="JOM81" s="301"/>
      <c r="JON81" s="301"/>
      <c r="JOO81" s="301"/>
      <c r="JOP81" s="301"/>
      <c r="JOQ81" s="301"/>
      <c r="JOR81" s="301"/>
      <c r="JOS81" s="301"/>
      <c r="JOT81" s="301"/>
      <c r="JOU81" s="301"/>
      <c r="JPB81" s="301"/>
      <c r="JPC81" s="301"/>
      <c r="JPD81" s="301"/>
      <c r="JPE81" s="301"/>
      <c r="JPF81" s="301"/>
      <c r="JPG81" s="301"/>
      <c r="JPH81" s="301"/>
      <c r="JPI81" s="301"/>
      <c r="JPJ81" s="301"/>
      <c r="JPK81" s="301"/>
      <c r="JPL81" s="301"/>
      <c r="JPM81" s="301"/>
      <c r="JPN81" s="301"/>
      <c r="JPO81" s="301"/>
      <c r="JPP81" s="301"/>
      <c r="JPQ81" s="301"/>
      <c r="JPR81" s="301"/>
      <c r="JPS81" s="301"/>
      <c r="JPT81" s="301"/>
      <c r="JPU81" s="301"/>
      <c r="JPV81" s="301"/>
      <c r="JPW81" s="301"/>
      <c r="JPX81" s="301"/>
      <c r="JPY81" s="301"/>
      <c r="JPZ81" s="301"/>
      <c r="JQA81" s="301"/>
      <c r="JQB81" s="301"/>
      <c r="JQC81" s="301"/>
      <c r="JQD81" s="301"/>
      <c r="JQE81" s="301"/>
      <c r="JQF81" s="301"/>
      <c r="JQG81" s="301"/>
      <c r="JQH81" s="301"/>
      <c r="JQI81" s="301"/>
      <c r="JQJ81" s="301"/>
      <c r="JQK81" s="301"/>
      <c r="JQL81" s="301"/>
      <c r="JQM81" s="301"/>
      <c r="JQN81" s="301"/>
      <c r="JQO81" s="301"/>
      <c r="JQP81" s="301"/>
      <c r="JQQ81" s="301"/>
      <c r="JQR81" s="301"/>
      <c r="JQS81" s="301"/>
      <c r="JQT81" s="301"/>
      <c r="JQU81" s="301"/>
      <c r="JQV81" s="301"/>
      <c r="JQW81" s="301"/>
      <c r="JQX81" s="301"/>
      <c r="JQY81" s="301"/>
      <c r="JQZ81" s="301"/>
      <c r="JRA81" s="301"/>
      <c r="JRB81" s="301"/>
      <c r="JRC81" s="301"/>
      <c r="JRD81" s="301"/>
      <c r="JRE81" s="301"/>
      <c r="JRF81" s="301"/>
      <c r="JRG81" s="301"/>
      <c r="JRH81" s="301"/>
      <c r="JRI81" s="301"/>
      <c r="JRJ81" s="301"/>
      <c r="JRK81" s="301"/>
      <c r="JRL81" s="301"/>
      <c r="JRM81" s="301"/>
      <c r="JRN81" s="301"/>
      <c r="JRO81" s="301"/>
      <c r="JRP81" s="301"/>
      <c r="JRQ81" s="301"/>
      <c r="JRR81" s="301"/>
      <c r="JRS81" s="301"/>
      <c r="JRT81" s="301"/>
      <c r="JRU81" s="301"/>
      <c r="JRV81" s="301"/>
      <c r="JRW81" s="301"/>
      <c r="JRX81" s="301"/>
      <c r="JRY81" s="301"/>
      <c r="JRZ81" s="301"/>
      <c r="JSA81" s="301"/>
      <c r="JSB81" s="301"/>
      <c r="JSC81" s="301"/>
      <c r="JSD81" s="301"/>
      <c r="JSE81" s="301"/>
      <c r="JSF81" s="301"/>
      <c r="JSG81" s="301"/>
      <c r="JSH81" s="301"/>
      <c r="JSI81" s="301"/>
      <c r="JSJ81" s="301"/>
      <c r="JSK81" s="301"/>
      <c r="JSL81" s="301"/>
      <c r="JSM81" s="301"/>
      <c r="JSN81" s="301"/>
      <c r="JSO81" s="301"/>
      <c r="JSP81" s="301"/>
      <c r="JSQ81" s="301"/>
      <c r="JSR81" s="301"/>
      <c r="JSS81" s="301"/>
      <c r="JST81" s="301"/>
      <c r="JSU81" s="301"/>
      <c r="JSV81" s="301"/>
      <c r="JSW81" s="301"/>
      <c r="JSX81" s="301"/>
      <c r="JSY81" s="301"/>
      <c r="JSZ81" s="301"/>
      <c r="JTA81" s="301"/>
      <c r="JTB81" s="301"/>
      <c r="JTC81" s="301"/>
      <c r="JTD81" s="301"/>
      <c r="JTE81" s="301"/>
      <c r="JTF81" s="301"/>
      <c r="JTG81" s="301"/>
      <c r="JTH81" s="301"/>
      <c r="JTI81" s="301"/>
      <c r="JTJ81" s="301"/>
      <c r="JTK81" s="301"/>
      <c r="JTL81" s="301"/>
      <c r="JTM81" s="301"/>
      <c r="JTN81" s="301"/>
      <c r="JTO81" s="301"/>
      <c r="JTP81" s="301"/>
      <c r="JTQ81" s="301"/>
      <c r="JTR81" s="301"/>
      <c r="JTS81" s="301"/>
      <c r="JTT81" s="301"/>
      <c r="JTU81" s="301"/>
      <c r="JTV81" s="301"/>
      <c r="JTW81" s="301"/>
      <c r="JTX81" s="301"/>
      <c r="JTY81" s="301"/>
      <c r="JTZ81" s="301"/>
      <c r="JUA81" s="301"/>
      <c r="JUB81" s="301"/>
      <c r="JUC81" s="301"/>
      <c r="JUD81" s="301"/>
      <c r="JUE81" s="301"/>
      <c r="JUF81" s="301"/>
      <c r="JUG81" s="301"/>
      <c r="JUH81" s="301"/>
      <c r="JUI81" s="301"/>
      <c r="JUJ81" s="301"/>
      <c r="JUK81" s="301"/>
      <c r="JUL81" s="301"/>
      <c r="JUM81" s="301"/>
      <c r="JUN81" s="301"/>
      <c r="JUO81" s="301"/>
      <c r="JUP81" s="301"/>
      <c r="JUQ81" s="301"/>
      <c r="JUR81" s="301"/>
      <c r="JUS81" s="301"/>
      <c r="JUT81" s="301"/>
      <c r="JUU81" s="301"/>
      <c r="JUV81" s="301"/>
      <c r="JUW81" s="301"/>
      <c r="JUX81" s="301"/>
      <c r="JUY81" s="301"/>
      <c r="JUZ81" s="301"/>
      <c r="JVA81" s="301"/>
      <c r="JVB81" s="301"/>
      <c r="JVC81" s="301"/>
      <c r="JVD81" s="301"/>
      <c r="JVE81" s="301"/>
      <c r="JVF81" s="301"/>
      <c r="JVG81" s="301"/>
      <c r="JVH81" s="301"/>
      <c r="JVI81" s="301"/>
      <c r="JVJ81" s="301"/>
      <c r="JVK81" s="301"/>
      <c r="JVL81" s="301"/>
      <c r="JVM81" s="301"/>
      <c r="JVN81" s="301"/>
      <c r="JVO81" s="301"/>
      <c r="JVP81" s="301"/>
      <c r="JVQ81" s="301"/>
      <c r="JVR81" s="301"/>
      <c r="JVS81" s="301"/>
      <c r="JVT81" s="301"/>
      <c r="JVU81" s="301"/>
      <c r="JVV81" s="301"/>
      <c r="JVW81" s="301"/>
      <c r="JVX81" s="301"/>
      <c r="JVY81" s="301"/>
      <c r="JVZ81" s="301"/>
      <c r="JWA81" s="301"/>
      <c r="JWB81" s="301"/>
      <c r="JWC81" s="301"/>
      <c r="JWD81" s="301"/>
      <c r="JWE81" s="301"/>
      <c r="JWF81" s="301"/>
      <c r="JWG81" s="301"/>
      <c r="JWH81" s="301"/>
      <c r="JWI81" s="301"/>
      <c r="JWJ81" s="301"/>
      <c r="JWK81" s="301"/>
      <c r="JWL81" s="301"/>
      <c r="JWM81" s="301"/>
      <c r="JWN81" s="301"/>
      <c r="JWO81" s="301"/>
      <c r="JWP81" s="301"/>
      <c r="JWQ81" s="301"/>
      <c r="JWR81" s="301"/>
      <c r="JWS81" s="301"/>
      <c r="JWT81" s="301"/>
      <c r="JWU81" s="301"/>
      <c r="JWV81" s="301"/>
      <c r="JWW81" s="301"/>
      <c r="JWX81" s="301"/>
      <c r="JWY81" s="301"/>
      <c r="JWZ81" s="301"/>
      <c r="JXA81" s="301"/>
      <c r="JXB81" s="301"/>
      <c r="JXC81" s="301"/>
      <c r="JXD81" s="301"/>
      <c r="JXE81" s="301"/>
      <c r="JXF81" s="301"/>
      <c r="JXG81" s="301"/>
      <c r="JXH81" s="301"/>
      <c r="JXI81" s="301"/>
      <c r="JXJ81" s="301"/>
      <c r="JXK81" s="301"/>
      <c r="JXL81" s="301"/>
      <c r="JXM81" s="301"/>
      <c r="JXN81" s="301"/>
      <c r="JXO81" s="301"/>
      <c r="JXP81" s="301"/>
      <c r="JXQ81" s="301"/>
      <c r="JXR81" s="301"/>
      <c r="JXS81" s="301"/>
      <c r="JXT81" s="301"/>
      <c r="JXU81" s="301"/>
      <c r="JXV81" s="301"/>
      <c r="JXW81" s="301"/>
      <c r="JXX81" s="301"/>
      <c r="JXY81" s="301"/>
      <c r="JXZ81" s="301"/>
      <c r="JYA81" s="301"/>
      <c r="JYB81" s="301"/>
      <c r="JYC81" s="301"/>
      <c r="JYD81" s="301"/>
      <c r="JYE81" s="301"/>
      <c r="JYF81" s="301"/>
      <c r="JYG81" s="301"/>
      <c r="JYH81" s="301"/>
      <c r="JYI81" s="301"/>
      <c r="JYJ81" s="301"/>
      <c r="JYK81" s="301"/>
      <c r="JYL81" s="301"/>
      <c r="JYM81" s="301"/>
      <c r="JYN81" s="301"/>
      <c r="JYO81" s="301"/>
      <c r="JYP81" s="301"/>
      <c r="JYQ81" s="301"/>
      <c r="JYX81" s="301"/>
      <c r="JYY81" s="301"/>
      <c r="JYZ81" s="301"/>
      <c r="JZA81" s="301"/>
      <c r="JZB81" s="301"/>
      <c r="JZC81" s="301"/>
      <c r="JZD81" s="301"/>
      <c r="JZE81" s="301"/>
      <c r="JZF81" s="301"/>
      <c r="JZG81" s="301"/>
      <c r="JZH81" s="301"/>
      <c r="JZI81" s="301"/>
      <c r="JZJ81" s="301"/>
      <c r="JZK81" s="301"/>
      <c r="JZL81" s="301"/>
      <c r="JZM81" s="301"/>
      <c r="JZN81" s="301"/>
      <c r="JZO81" s="301"/>
      <c r="JZP81" s="301"/>
      <c r="JZQ81" s="301"/>
      <c r="JZR81" s="301"/>
      <c r="JZS81" s="301"/>
      <c r="JZT81" s="301"/>
      <c r="JZU81" s="301"/>
      <c r="JZV81" s="301"/>
      <c r="JZW81" s="301"/>
      <c r="JZX81" s="301"/>
      <c r="JZY81" s="301"/>
      <c r="JZZ81" s="301"/>
      <c r="KAA81" s="301"/>
      <c r="KAB81" s="301"/>
      <c r="KAC81" s="301"/>
      <c r="KAD81" s="301"/>
      <c r="KAE81" s="301"/>
      <c r="KAF81" s="301"/>
      <c r="KAG81" s="301"/>
      <c r="KAH81" s="301"/>
      <c r="KAI81" s="301"/>
      <c r="KAJ81" s="301"/>
      <c r="KAK81" s="301"/>
      <c r="KAL81" s="301"/>
      <c r="KAM81" s="301"/>
      <c r="KAN81" s="301"/>
      <c r="KAO81" s="301"/>
      <c r="KAP81" s="301"/>
      <c r="KAQ81" s="301"/>
      <c r="KAR81" s="301"/>
      <c r="KAS81" s="301"/>
      <c r="KAT81" s="301"/>
      <c r="KAU81" s="301"/>
      <c r="KAV81" s="301"/>
      <c r="KAW81" s="301"/>
      <c r="KAX81" s="301"/>
      <c r="KAY81" s="301"/>
      <c r="KAZ81" s="301"/>
      <c r="KBA81" s="301"/>
      <c r="KBB81" s="301"/>
      <c r="KBC81" s="301"/>
      <c r="KBD81" s="301"/>
      <c r="KBE81" s="301"/>
      <c r="KBF81" s="301"/>
      <c r="KBG81" s="301"/>
      <c r="KBH81" s="301"/>
      <c r="KBI81" s="301"/>
      <c r="KBJ81" s="301"/>
      <c r="KBK81" s="301"/>
      <c r="KBL81" s="301"/>
      <c r="KBM81" s="301"/>
      <c r="KBN81" s="301"/>
      <c r="KBO81" s="301"/>
      <c r="KBP81" s="301"/>
      <c r="KBQ81" s="301"/>
      <c r="KBR81" s="301"/>
      <c r="KBS81" s="301"/>
      <c r="KBT81" s="301"/>
      <c r="KBU81" s="301"/>
      <c r="KBV81" s="301"/>
      <c r="KBW81" s="301"/>
      <c r="KBX81" s="301"/>
      <c r="KBY81" s="301"/>
      <c r="KBZ81" s="301"/>
      <c r="KCA81" s="301"/>
      <c r="KCB81" s="301"/>
      <c r="KCC81" s="301"/>
      <c r="KCD81" s="301"/>
      <c r="KCE81" s="301"/>
      <c r="KCF81" s="301"/>
      <c r="KCG81" s="301"/>
      <c r="KCH81" s="301"/>
      <c r="KCI81" s="301"/>
      <c r="KCJ81" s="301"/>
      <c r="KCK81" s="301"/>
      <c r="KCL81" s="301"/>
      <c r="KCM81" s="301"/>
      <c r="KCN81" s="301"/>
      <c r="KCO81" s="301"/>
      <c r="KCP81" s="301"/>
      <c r="KCQ81" s="301"/>
      <c r="KCR81" s="301"/>
      <c r="KCS81" s="301"/>
      <c r="KCT81" s="301"/>
      <c r="KCU81" s="301"/>
      <c r="KCV81" s="301"/>
      <c r="KCW81" s="301"/>
      <c r="KCX81" s="301"/>
      <c r="KCY81" s="301"/>
      <c r="KCZ81" s="301"/>
      <c r="KDA81" s="301"/>
      <c r="KDB81" s="301"/>
      <c r="KDC81" s="301"/>
      <c r="KDD81" s="301"/>
      <c r="KDE81" s="301"/>
      <c r="KDF81" s="301"/>
      <c r="KDG81" s="301"/>
      <c r="KDH81" s="301"/>
      <c r="KDI81" s="301"/>
      <c r="KDJ81" s="301"/>
      <c r="KDK81" s="301"/>
      <c r="KDL81" s="301"/>
      <c r="KDM81" s="301"/>
      <c r="KDN81" s="301"/>
      <c r="KDO81" s="301"/>
      <c r="KDP81" s="301"/>
      <c r="KDQ81" s="301"/>
      <c r="KDR81" s="301"/>
      <c r="KDS81" s="301"/>
      <c r="KDT81" s="301"/>
      <c r="KDU81" s="301"/>
      <c r="KDV81" s="301"/>
      <c r="KDW81" s="301"/>
      <c r="KDX81" s="301"/>
      <c r="KDY81" s="301"/>
      <c r="KDZ81" s="301"/>
      <c r="KEA81" s="301"/>
      <c r="KEB81" s="301"/>
      <c r="KEC81" s="301"/>
      <c r="KED81" s="301"/>
      <c r="KEE81" s="301"/>
      <c r="KEF81" s="301"/>
      <c r="KEG81" s="301"/>
      <c r="KEH81" s="301"/>
      <c r="KEI81" s="301"/>
      <c r="KEJ81" s="301"/>
      <c r="KEK81" s="301"/>
      <c r="KEL81" s="301"/>
      <c r="KEM81" s="301"/>
      <c r="KEN81" s="301"/>
      <c r="KEO81" s="301"/>
      <c r="KEP81" s="301"/>
      <c r="KEQ81" s="301"/>
      <c r="KER81" s="301"/>
      <c r="KES81" s="301"/>
      <c r="KET81" s="301"/>
      <c r="KEU81" s="301"/>
      <c r="KEV81" s="301"/>
      <c r="KEW81" s="301"/>
      <c r="KEX81" s="301"/>
      <c r="KEY81" s="301"/>
      <c r="KEZ81" s="301"/>
      <c r="KFA81" s="301"/>
      <c r="KFB81" s="301"/>
      <c r="KFC81" s="301"/>
      <c r="KFD81" s="301"/>
      <c r="KFE81" s="301"/>
      <c r="KFF81" s="301"/>
      <c r="KFG81" s="301"/>
      <c r="KFH81" s="301"/>
      <c r="KFI81" s="301"/>
      <c r="KFJ81" s="301"/>
      <c r="KFK81" s="301"/>
      <c r="KFL81" s="301"/>
      <c r="KFM81" s="301"/>
      <c r="KFN81" s="301"/>
      <c r="KFO81" s="301"/>
      <c r="KFP81" s="301"/>
      <c r="KFQ81" s="301"/>
      <c r="KFR81" s="301"/>
      <c r="KFS81" s="301"/>
      <c r="KFT81" s="301"/>
      <c r="KFU81" s="301"/>
      <c r="KFV81" s="301"/>
      <c r="KFW81" s="301"/>
      <c r="KFX81" s="301"/>
      <c r="KFY81" s="301"/>
      <c r="KFZ81" s="301"/>
      <c r="KGA81" s="301"/>
      <c r="KGB81" s="301"/>
      <c r="KGC81" s="301"/>
      <c r="KGD81" s="301"/>
      <c r="KGE81" s="301"/>
      <c r="KGF81" s="301"/>
      <c r="KGG81" s="301"/>
      <c r="KGH81" s="301"/>
      <c r="KGI81" s="301"/>
      <c r="KGJ81" s="301"/>
      <c r="KGK81" s="301"/>
      <c r="KGL81" s="301"/>
      <c r="KGM81" s="301"/>
      <c r="KGN81" s="301"/>
      <c r="KGO81" s="301"/>
      <c r="KGP81" s="301"/>
      <c r="KGQ81" s="301"/>
      <c r="KGR81" s="301"/>
      <c r="KGS81" s="301"/>
      <c r="KGT81" s="301"/>
      <c r="KGU81" s="301"/>
      <c r="KGV81" s="301"/>
      <c r="KGW81" s="301"/>
      <c r="KGX81" s="301"/>
      <c r="KGY81" s="301"/>
      <c r="KGZ81" s="301"/>
      <c r="KHA81" s="301"/>
      <c r="KHB81" s="301"/>
      <c r="KHC81" s="301"/>
      <c r="KHD81" s="301"/>
      <c r="KHE81" s="301"/>
      <c r="KHF81" s="301"/>
      <c r="KHG81" s="301"/>
      <c r="KHH81" s="301"/>
      <c r="KHI81" s="301"/>
      <c r="KHJ81" s="301"/>
      <c r="KHK81" s="301"/>
      <c r="KHL81" s="301"/>
      <c r="KHM81" s="301"/>
      <c r="KHN81" s="301"/>
      <c r="KHO81" s="301"/>
      <c r="KHP81" s="301"/>
      <c r="KHQ81" s="301"/>
      <c r="KHR81" s="301"/>
      <c r="KHS81" s="301"/>
      <c r="KHT81" s="301"/>
      <c r="KHU81" s="301"/>
      <c r="KHV81" s="301"/>
      <c r="KHW81" s="301"/>
      <c r="KHX81" s="301"/>
      <c r="KHY81" s="301"/>
      <c r="KHZ81" s="301"/>
      <c r="KIA81" s="301"/>
      <c r="KIB81" s="301"/>
      <c r="KIC81" s="301"/>
      <c r="KID81" s="301"/>
      <c r="KIE81" s="301"/>
      <c r="KIF81" s="301"/>
      <c r="KIG81" s="301"/>
      <c r="KIH81" s="301"/>
      <c r="KII81" s="301"/>
      <c r="KIJ81" s="301"/>
      <c r="KIK81" s="301"/>
      <c r="KIL81" s="301"/>
      <c r="KIM81" s="301"/>
      <c r="KIT81" s="301"/>
      <c r="KIU81" s="301"/>
      <c r="KIV81" s="301"/>
      <c r="KIW81" s="301"/>
      <c r="KIX81" s="301"/>
      <c r="KIY81" s="301"/>
      <c r="KIZ81" s="301"/>
      <c r="KJA81" s="301"/>
      <c r="KJB81" s="301"/>
      <c r="KJC81" s="301"/>
      <c r="KJD81" s="301"/>
      <c r="KJE81" s="301"/>
      <c r="KJF81" s="301"/>
      <c r="KJG81" s="301"/>
      <c r="KJH81" s="301"/>
      <c r="KJI81" s="301"/>
      <c r="KJJ81" s="301"/>
      <c r="KJK81" s="301"/>
      <c r="KJL81" s="301"/>
      <c r="KJM81" s="301"/>
      <c r="KJN81" s="301"/>
      <c r="KJO81" s="301"/>
      <c r="KJP81" s="301"/>
      <c r="KJQ81" s="301"/>
      <c r="KJR81" s="301"/>
      <c r="KJS81" s="301"/>
      <c r="KJT81" s="301"/>
      <c r="KJU81" s="301"/>
      <c r="KJV81" s="301"/>
      <c r="KJW81" s="301"/>
      <c r="KJX81" s="301"/>
      <c r="KJY81" s="301"/>
      <c r="KJZ81" s="301"/>
      <c r="KKA81" s="301"/>
      <c r="KKB81" s="301"/>
      <c r="KKC81" s="301"/>
      <c r="KKD81" s="301"/>
      <c r="KKE81" s="301"/>
      <c r="KKF81" s="301"/>
      <c r="KKG81" s="301"/>
      <c r="KKH81" s="301"/>
      <c r="KKI81" s="301"/>
      <c r="KKJ81" s="301"/>
      <c r="KKK81" s="301"/>
      <c r="KKL81" s="301"/>
      <c r="KKM81" s="301"/>
      <c r="KKN81" s="301"/>
      <c r="KKO81" s="301"/>
      <c r="KKP81" s="301"/>
      <c r="KKQ81" s="301"/>
      <c r="KKR81" s="301"/>
      <c r="KKS81" s="301"/>
      <c r="KKT81" s="301"/>
      <c r="KKU81" s="301"/>
      <c r="KKV81" s="301"/>
      <c r="KKW81" s="301"/>
      <c r="KKX81" s="301"/>
      <c r="KKY81" s="301"/>
      <c r="KKZ81" s="301"/>
      <c r="KLA81" s="301"/>
      <c r="KLB81" s="301"/>
      <c r="KLC81" s="301"/>
      <c r="KLD81" s="301"/>
      <c r="KLE81" s="301"/>
      <c r="KLF81" s="301"/>
      <c r="KLG81" s="301"/>
      <c r="KLH81" s="301"/>
      <c r="KLI81" s="301"/>
      <c r="KLJ81" s="301"/>
      <c r="KLK81" s="301"/>
      <c r="KLL81" s="301"/>
      <c r="KLM81" s="301"/>
      <c r="KLN81" s="301"/>
      <c r="KLO81" s="301"/>
      <c r="KLP81" s="301"/>
      <c r="KLQ81" s="301"/>
      <c r="KLR81" s="301"/>
      <c r="KLS81" s="301"/>
      <c r="KLT81" s="301"/>
      <c r="KLU81" s="301"/>
      <c r="KLV81" s="301"/>
      <c r="KLW81" s="301"/>
      <c r="KLX81" s="301"/>
      <c r="KLY81" s="301"/>
      <c r="KLZ81" s="301"/>
      <c r="KMA81" s="301"/>
      <c r="KMB81" s="301"/>
      <c r="KMC81" s="301"/>
      <c r="KMD81" s="301"/>
      <c r="KME81" s="301"/>
      <c r="KMF81" s="301"/>
      <c r="KMG81" s="301"/>
      <c r="KMH81" s="301"/>
      <c r="KMI81" s="301"/>
      <c r="KMJ81" s="301"/>
      <c r="KMK81" s="301"/>
      <c r="KML81" s="301"/>
      <c r="KMM81" s="301"/>
      <c r="KMN81" s="301"/>
      <c r="KMO81" s="301"/>
      <c r="KMP81" s="301"/>
      <c r="KMQ81" s="301"/>
      <c r="KMR81" s="301"/>
      <c r="KMS81" s="301"/>
      <c r="KMT81" s="301"/>
      <c r="KMU81" s="301"/>
      <c r="KMV81" s="301"/>
      <c r="KMW81" s="301"/>
      <c r="KMX81" s="301"/>
      <c r="KMY81" s="301"/>
      <c r="KMZ81" s="301"/>
      <c r="KNA81" s="301"/>
      <c r="KNB81" s="301"/>
      <c r="KNC81" s="301"/>
      <c r="KND81" s="301"/>
      <c r="KNE81" s="301"/>
      <c r="KNF81" s="301"/>
      <c r="KNG81" s="301"/>
      <c r="KNH81" s="301"/>
      <c r="KNI81" s="301"/>
      <c r="KNJ81" s="301"/>
      <c r="KNK81" s="301"/>
      <c r="KNL81" s="301"/>
      <c r="KNM81" s="301"/>
      <c r="KNN81" s="301"/>
      <c r="KNO81" s="301"/>
      <c r="KNP81" s="301"/>
      <c r="KNQ81" s="301"/>
      <c r="KNR81" s="301"/>
      <c r="KNS81" s="301"/>
      <c r="KNT81" s="301"/>
      <c r="KNU81" s="301"/>
      <c r="KNV81" s="301"/>
      <c r="KNW81" s="301"/>
      <c r="KNX81" s="301"/>
      <c r="KNY81" s="301"/>
      <c r="KNZ81" s="301"/>
      <c r="KOA81" s="301"/>
      <c r="KOB81" s="301"/>
      <c r="KOC81" s="301"/>
      <c r="KOD81" s="301"/>
      <c r="KOE81" s="301"/>
      <c r="KOF81" s="301"/>
      <c r="KOG81" s="301"/>
      <c r="KOH81" s="301"/>
      <c r="KOI81" s="301"/>
      <c r="KOJ81" s="301"/>
      <c r="KOK81" s="301"/>
      <c r="KOL81" s="301"/>
      <c r="KOM81" s="301"/>
      <c r="KON81" s="301"/>
      <c r="KOO81" s="301"/>
      <c r="KOP81" s="301"/>
      <c r="KOQ81" s="301"/>
      <c r="KOR81" s="301"/>
      <c r="KOS81" s="301"/>
      <c r="KOT81" s="301"/>
      <c r="KOU81" s="301"/>
      <c r="KOV81" s="301"/>
      <c r="KOW81" s="301"/>
      <c r="KOX81" s="301"/>
      <c r="KOY81" s="301"/>
      <c r="KOZ81" s="301"/>
      <c r="KPA81" s="301"/>
      <c r="KPB81" s="301"/>
      <c r="KPC81" s="301"/>
      <c r="KPD81" s="301"/>
      <c r="KPE81" s="301"/>
      <c r="KPF81" s="301"/>
      <c r="KPG81" s="301"/>
      <c r="KPH81" s="301"/>
      <c r="KPI81" s="301"/>
      <c r="KPJ81" s="301"/>
      <c r="KPK81" s="301"/>
      <c r="KPL81" s="301"/>
      <c r="KPM81" s="301"/>
      <c r="KPN81" s="301"/>
      <c r="KPO81" s="301"/>
      <c r="KPP81" s="301"/>
      <c r="KPQ81" s="301"/>
      <c r="KPR81" s="301"/>
      <c r="KPS81" s="301"/>
      <c r="KPT81" s="301"/>
      <c r="KPU81" s="301"/>
      <c r="KPV81" s="301"/>
      <c r="KPW81" s="301"/>
      <c r="KPX81" s="301"/>
      <c r="KPY81" s="301"/>
      <c r="KPZ81" s="301"/>
      <c r="KQA81" s="301"/>
      <c r="KQB81" s="301"/>
      <c r="KQC81" s="301"/>
      <c r="KQD81" s="301"/>
      <c r="KQE81" s="301"/>
      <c r="KQF81" s="301"/>
      <c r="KQG81" s="301"/>
      <c r="KQH81" s="301"/>
      <c r="KQI81" s="301"/>
      <c r="KQJ81" s="301"/>
      <c r="KQK81" s="301"/>
      <c r="KQL81" s="301"/>
      <c r="KQM81" s="301"/>
      <c r="KQN81" s="301"/>
      <c r="KQO81" s="301"/>
      <c r="KQP81" s="301"/>
      <c r="KQQ81" s="301"/>
      <c r="KQR81" s="301"/>
      <c r="KQS81" s="301"/>
      <c r="KQT81" s="301"/>
      <c r="KQU81" s="301"/>
      <c r="KQV81" s="301"/>
      <c r="KQW81" s="301"/>
      <c r="KQX81" s="301"/>
      <c r="KQY81" s="301"/>
      <c r="KQZ81" s="301"/>
      <c r="KRA81" s="301"/>
      <c r="KRB81" s="301"/>
      <c r="KRC81" s="301"/>
      <c r="KRD81" s="301"/>
      <c r="KRE81" s="301"/>
      <c r="KRF81" s="301"/>
      <c r="KRG81" s="301"/>
      <c r="KRH81" s="301"/>
      <c r="KRI81" s="301"/>
      <c r="KRJ81" s="301"/>
      <c r="KRK81" s="301"/>
      <c r="KRL81" s="301"/>
      <c r="KRM81" s="301"/>
      <c r="KRN81" s="301"/>
      <c r="KRO81" s="301"/>
      <c r="KRP81" s="301"/>
      <c r="KRQ81" s="301"/>
      <c r="KRR81" s="301"/>
      <c r="KRS81" s="301"/>
      <c r="KRT81" s="301"/>
      <c r="KRU81" s="301"/>
      <c r="KRV81" s="301"/>
      <c r="KRW81" s="301"/>
      <c r="KRX81" s="301"/>
      <c r="KRY81" s="301"/>
      <c r="KRZ81" s="301"/>
      <c r="KSA81" s="301"/>
      <c r="KSB81" s="301"/>
      <c r="KSC81" s="301"/>
      <c r="KSD81" s="301"/>
      <c r="KSE81" s="301"/>
      <c r="KSF81" s="301"/>
      <c r="KSG81" s="301"/>
      <c r="KSH81" s="301"/>
      <c r="KSI81" s="301"/>
      <c r="KSP81" s="301"/>
      <c r="KSQ81" s="301"/>
      <c r="KSR81" s="301"/>
      <c r="KSS81" s="301"/>
      <c r="KST81" s="301"/>
      <c r="KSU81" s="301"/>
      <c r="KSV81" s="301"/>
      <c r="KSW81" s="301"/>
      <c r="KSX81" s="301"/>
      <c r="KSY81" s="301"/>
      <c r="KSZ81" s="301"/>
      <c r="KTA81" s="301"/>
      <c r="KTB81" s="301"/>
      <c r="KTC81" s="301"/>
      <c r="KTD81" s="301"/>
      <c r="KTE81" s="301"/>
      <c r="KTF81" s="301"/>
      <c r="KTG81" s="301"/>
      <c r="KTH81" s="301"/>
      <c r="KTI81" s="301"/>
      <c r="KTJ81" s="301"/>
      <c r="KTK81" s="301"/>
      <c r="KTL81" s="301"/>
      <c r="KTM81" s="301"/>
      <c r="KTN81" s="301"/>
      <c r="KTO81" s="301"/>
      <c r="KTP81" s="301"/>
      <c r="KTQ81" s="301"/>
      <c r="KTR81" s="301"/>
      <c r="KTS81" s="301"/>
      <c r="KTT81" s="301"/>
      <c r="KTU81" s="301"/>
      <c r="KTV81" s="301"/>
      <c r="KTW81" s="301"/>
      <c r="KTX81" s="301"/>
      <c r="KTY81" s="301"/>
      <c r="KTZ81" s="301"/>
      <c r="KUA81" s="301"/>
      <c r="KUB81" s="301"/>
      <c r="KUC81" s="301"/>
      <c r="KUD81" s="301"/>
      <c r="KUE81" s="301"/>
      <c r="KUF81" s="301"/>
      <c r="KUG81" s="301"/>
      <c r="KUH81" s="301"/>
      <c r="KUI81" s="301"/>
      <c r="KUJ81" s="301"/>
      <c r="KUK81" s="301"/>
      <c r="KUL81" s="301"/>
      <c r="KUM81" s="301"/>
      <c r="KUN81" s="301"/>
      <c r="KUO81" s="301"/>
      <c r="KUP81" s="301"/>
      <c r="KUQ81" s="301"/>
      <c r="KUR81" s="301"/>
      <c r="KUS81" s="301"/>
      <c r="KUT81" s="301"/>
      <c r="KUU81" s="301"/>
      <c r="KUV81" s="301"/>
      <c r="KUW81" s="301"/>
      <c r="KUX81" s="301"/>
      <c r="KUY81" s="301"/>
      <c r="KUZ81" s="301"/>
      <c r="KVA81" s="301"/>
      <c r="KVB81" s="301"/>
      <c r="KVC81" s="301"/>
      <c r="KVD81" s="301"/>
      <c r="KVE81" s="301"/>
      <c r="KVF81" s="301"/>
      <c r="KVG81" s="301"/>
      <c r="KVH81" s="301"/>
      <c r="KVI81" s="301"/>
      <c r="KVJ81" s="301"/>
      <c r="KVK81" s="301"/>
      <c r="KVL81" s="301"/>
      <c r="KVM81" s="301"/>
      <c r="KVN81" s="301"/>
      <c r="KVO81" s="301"/>
      <c r="KVP81" s="301"/>
      <c r="KVQ81" s="301"/>
      <c r="KVR81" s="301"/>
      <c r="KVS81" s="301"/>
      <c r="KVT81" s="301"/>
      <c r="KVU81" s="301"/>
      <c r="KVV81" s="301"/>
      <c r="KVW81" s="301"/>
      <c r="KVX81" s="301"/>
      <c r="KVY81" s="301"/>
      <c r="KVZ81" s="301"/>
      <c r="KWA81" s="301"/>
      <c r="KWB81" s="301"/>
      <c r="KWC81" s="301"/>
      <c r="KWD81" s="301"/>
      <c r="KWE81" s="301"/>
      <c r="KWF81" s="301"/>
      <c r="KWG81" s="301"/>
      <c r="KWH81" s="301"/>
      <c r="KWI81" s="301"/>
      <c r="KWJ81" s="301"/>
      <c r="KWK81" s="301"/>
      <c r="KWL81" s="301"/>
      <c r="KWM81" s="301"/>
      <c r="KWN81" s="301"/>
      <c r="KWO81" s="301"/>
      <c r="KWP81" s="301"/>
      <c r="KWQ81" s="301"/>
      <c r="KWR81" s="301"/>
      <c r="KWS81" s="301"/>
      <c r="KWT81" s="301"/>
      <c r="KWU81" s="301"/>
      <c r="KWV81" s="301"/>
      <c r="KWW81" s="301"/>
      <c r="KWX81" s="301"/>
      <c r="KWY81" s="301"/>
      <c r="KWZ81" s="301"/>
      <c r="KXA81" s="301"/>
      <c r="KXB81" s="301"/>
      <c r="KXC81" s="301"/>
      <c r="KXD81" s="301"/>
      <c r="KXE81" s="301"/>
      <c r="KXF81" s="301"/>
      <c r="KXG81" s="301"/>
      <c r="KXH81" s="301"/>
      <c r="KXI81" s="301"/>
      <c r="KXJ81" s="301"/>
      <c r="KXK81" s="301"/>
      <c r="KXL81" s="301"/>
      <c r="KXM81" s="301"/>
      <c r="KXN81" s="301"/>
      <c r="KXO81" s="301"/>
      <c r="KXP81" s="301"/>
      <c r="KXQ81" s="301"/>
      <c r="KXR81" s="301"/>
      <c r="KXS81" s="301"/>
      <c r="KXT81" s="301"/>
      <c r="KXU81" s="301"/>
      <c r="KXV81" s="301"/>
      <c r="KXW81" s="301"/>
      <c r="KXX81" s="301"/>
      <c r="KXY81" s="301"/>
      <c r="KXZ81" s="301"/>
      <c r="KYA81" s="301"/>
      <c r="KYB81" s="301"/>
      <c r="KYC81" s="301"/>
      <c r="KYD81" s="301"/>
      <c r="KYE81" s="301"/>
      <c r="KYF81" s="301"/>
      <c r="KYG81" s="301"/>
      <c r="KYH81" s="301"/>
      <c r="KYI81" s="301"/>
      <c r="KYJ81" s="301"/>
      <c r="KYK81" s="301"/>
      <c r="KYL81" s="301"/>
      <c r="KYM81" s="301"/>
      <c r="KYN81" s="301"/>
      <c r="KYO81" s="301"/>
      <c r="KYP81" s="301"/>
      <c r="KYQ81" s="301"/>
      <c r="KYR81" s="301"/>
      <c r="KYS81" s="301"/>
      <c r="KYT81" s="301"/>
      <c r="KYU81" s="301"/>
      <c r="KYV81" s="301"/>
      <c r="KYW81" s="301"/>
      <c r="KYX81" s="301"/>
      <c r="KYY81" s="301"/>
      <c r="KYZ81" s="301"/>
      <c r="KZA81" s="301"/>
      <c r="KZB81" s="301"/>
      <c r="KZC81" s="301"/>
      <c r="KZD81" s="301"/>
      <c r="KZE81" s="301"/>
      <c r="KZF81" s="301"/>
      <c r="KZG81" s="301"/>
      <c r="KZH81" s="301"/>
      <c r="KZI81" s="301"/>
      <c r="KZJ81" s="301"/>
      <c r="KZK81" s="301"/>
      <c r="KZL81" s="301"/>
      <c r="KZM81" s="301"/>
      <c r="KZN81" s="301"/>
      <c r="KZO81" s="301"/>
      <c r="KZP81" s="301"/>
      <c r="KZQ81" s="301"/>
      <c r="KZR81" s="301"/>
      <c r="KZS81" s="301"/>
      <c r="KZT81" s="301"/>
      <c r="KZU81" s="301"/>
      <c r="KZV81" s="301"/>
      <c r="KZW81" s="301"/>
      <c r="KZX81" s="301"/>
      <c r="KZY81" s="301"/>
      <c r="KZZ81" s="301"/>
      <c r="LAA81" s="301"/>
      <c r="LAB81" s="301"/>
      <c r="LAC81" s="301"/>
      <c r="LAD81" s="301"/>
      <c r="LAE81" s="301"/>
      <c r="LAF81" s="301"/>
      <c r="LAG81" s="301"/>
      <c r="LAH81" s="301"/>
      <c r="LAI81" s="301"/>
      <c r="LAJ81" s="301"/>
      <c r="LAK81" s="301"/>
      <c r="LAL81" s="301"/>
      <c r="LAM81" s="301"/>
      <c r="LAN81" s="301"/>
      <c r="LAO81" s="301"/>
      <c r="LAP81" s="301"/>
      <c r="LAQ81" s="301"/>
      <c r="LAR81" s="301"/>
      <c r="LAS81" s="301"/>
      <c r="LAT81" s="301"/>
      <c r="LAU81" s="301"/>
      <c r="LAV81" s="301"/>
      <c r="LAW81" s="301"/>
      <c r="LAX81" s="301"/>
      <c r="LAY81" s="301"/>
      <c r="LAZ81" s="301"/>
      <c r="LBA81" s="301"/>
      <c r="LBB81" s="301"/>
      <c r="LBC81" s="301"/>
      <c r="LBD81" s="301"/>
      <c r="LBE81" s="301"/>
      <c r="LBF81" s="301"/>
      <c r="LBG81" s="301"/>
      <c r="LBH81" s="301"/>
      <c r="LBI81" s="301"/>
      <c r="LBJ81" s="301"/>
      <c r="LBK81" s="301"/>
      <c r="LBL81" s="301"/>
      <c r="LBM81" s="301"/>
      <c r="LBN81" s="301"/>
      <c r="LBO81" s="301"/>
      <c r="LBP81" s="301"/>
      <c r="LBQ81" s="301"/>
      <c r="LBR81" s="301"/>
      <c r="LBS81" s="301"/>
      <c r="LBT81" s="301"/>
      <c r="LBU81" s="301"/>
      <c r="LBV81" s="301"/>
      <c r="LBW81" s="301"/>
      <c r="LBX81" s="301"/>
      <c r="LBY81" s="301"/>
      <c r="LBZ81" s="301"/>
      <c r="LCA81" s="301"/>
      <c r="LCB81" s="301"/>
      <c r="LCC81" s="301"/>
      <c r="LCD81" s="301"/>
      <c r="LCE81" s="301"/>
      <c r="LCL81" s="301"/>
      <c r="LCM81" s="301"/>
      <c r="LCN81" s="301"/>
      <c r="LCO81" s="301"/>
      <c r="LCP81" s="301"/>
      <c r="LCQ81" s="301"/>
      <c r="LCR81" s="301"/>
      <c r="LCS81" s="301"/>
      <c r="LCT81" s="301"/>
      <c r="LCU81" s="301"/>
      <c r="LCV81" s="301"/>
      <c r="LCW81" s="301"/>
      <c r="LCX81" s="301"/>
      <c r="LCY81" s="301"/>
      <c r="LCZ81" s="301"/>
      <c r="LDA81" s="301"/>
      <c r="LDB81" s="301"/>
      <c r="LDC81" s="301"/>
      <c r="LDD81" s="301"/>
      <c r="LDE81" s="301"/>
      <c r="LDF81" s="301"/>
      <c r="LDG81" s="301"/>
      <c r="LDH81" s="301"/>
      <c r="LDI81" s="301"/>
      <c r="LDJ81" s="301"/>
      <c r="LDK81" s="301"/>
      <c r="LDL81" s="301"/>
      <c r="LDM81" s="301"/>
      <c r="LDN81" s="301"/>
      <c r="LDO81" s="301"/>
      <c r="LDP81" s="301"/>
      <c r="LDQ81" s="301"/>
      <c r="LDR81" s="301"/>
      <c r="LDS81" s="301"/>
      <c r="LDT81" s="301"/>
      <c r="LDU81" s="301"/>
      <c r="LDV81" s="301"/>
      <c r="LDW81" s="301"/>
      <c r="LDX81" s="301"/>
      <c r="LDY81" s="301"/>
      <c r="LDZ81" s="301"/>
      <c r="LEA81" s="301"/>
      <c r="LEB81" s="301"/>
      <c r="LEC81" s="301"/>
      <c r="LED81" s="301"/>
      <c r="LEE81" s="301"/>
      <c r="LEF81" s="301"/>
      <c r="LEG81" s="301"/>
      <c r="LEH81" s="301"/>
      <c r="LEI81" s="301"/>
      <c r="LEJ81" s="301"/>
      <c r="LEK81" s="301"/>
      <c r="LEL81" s="301"/>
      <c r="LEM81" s="301"/>
      <c r="LEN81" s="301"/>
      <c r="LEO81" s="301"/>
      <c r="LEP81" s="301"/>
      <c r="LEQ81" s="301"/>
      <c r="LER81" s="301"/>
      <c r="LES81" s="301"/>
      <c r="LET81" s="301"/>
      <c r="LEU81" s="301"/>
      <c r="LEV81" s="301"/>
      <c r="LEW81" s="301"/>
      <c r="LEX81" s="301"/>
      <c r="LEY81" s="301"/>
      <c r="LEZ81" s="301"/>
      <c r="LFA81" s="301"/>
      <c r="LFB81" s="301"/>
      <c r="LFC81" s="301"/>
      <c r="LFD81" s="301"/>
      <c r="LFE81" s="301"/>
      <c r="LFF81" s="301"/>
      <c r="LFG81" s="301"/>
      <c r="LFH81" s="301"/>
      <c r="LFI81" s="301"/>
      <c r="LFJ81" s="301"/>
      <c r="LFK81" s="301"/>
      <c r="LFL81" s="301"/>
      <c r="LFM81" s="301"/>
      <c r="LFN81" s="301"/>
      <c r="LFO81" s="301"/>
      <c r="LFP81" s="301"/>
      <c r="LFQ81" s="301"/>
      <c r="LFR81" s="301"/>
      <c r="LFS81" s="301"/>
      <c r="LFT81" s="301"/>
      <c r="LFU81" s="301"/>
      <c r="LFV81" s="301"/>
      <c r="LFW81" s="301"/>
      <c r="LFX81" s="301"/>
      <c r="LFY81" s="301"/>
      <c r="LFZ81" s="301"/>
      <c r="LGA81" s="301"/>
      <c r="LGB81" s="301"/>
      <c r="LGC81" s="301"/>
      <c r="LGD81" s="301"/>
      <c r="LGE81" s="301"/>
      <c r="LGF81" s="301"/>
      <c r="LGG81" s="301"/>
      <c r="LGH81" s="301"/>
      <c r="LGI81" s="301"/>
      <c r="LGJ81" s="301"/>
      <c r="LGK81" s="301"/>
      <c r="LGL81" s="301"/>
      <c r="LGM81" s="301"/>
      <c r="LGN81" s="301"/>
      <c r="LGO81" s="301"/>
      <c r="LGP81" s="301"/>
      <c r="LGQ81" s="301"/>
      <c r="LGR81" s="301"/>
      <c r="LGS81" s="301"/>
      <c r="LGT81" s="301"/>
      <c r="LGU81" s="301"/>
      <c r="LGV81" s="301"/>
      <c r="LGW81" s="301"/>
      <c r="LGX81" s="301"/>
      <c r="LGY81" s="301"/>
      <c r="LGZ81" s="301"/>
      <c r="LHA81" s="301"/>
      <c r="LHB81" s="301"/>
      <c r="LHC81" s="301"/>
      <c r="LHD81" s="301"/>
      <c r="LHE81" s="301"/>
      <c r="LHF81" s="301"/>
      <c r="LHG81" s="301"/>
      <c r="LHH81" s="301"/>
      <c r="LHI81" s="301"/>
      <c r="LHJ81" s="301"/>
      <c r="LHK81" s="301"/>
      <c r="LHL81" s="301"/>
      <c r="LHM81" s="301"/>
      <c r="LHN81" s="301"/>
      <c r="LHO81" s="301"/>
      <c r="LHP81" s="301"/>
      <c r="LHQ81" s="301"/>
      <c r="LHR81" s="301"/>
      <c r="LHS81" s="301"/>
      <c r="LHT81" s="301"/>
      <c r="LHU81" s="301"/>
      <c r="LHV81" s="301"/>
      <c r="LHW81" s="301"/>
      <c r="LHX81" s="301"/>
      <c r="LHY81" s="301"/>
      <c r="LHZ81" s="301"/>
      <c r="LIA81" s="301"/>
      <c r="LIB81" s="301"/>
      <c r="LIC81" s="301"/>
      <c r="LID81" s="301"/>
      <c r="LIE81" s="301"/>
      <c r="LIF81" s="301"/>
      <c r="LIG81" s="301"/>
      <c r="LIH81" s="301"/>
      <c r="LII81" s="301"/>
      <c r="LIJ81" s="301"/>
      <c r="LIK81" s="301"/>
      <c r="LIL81" s="301"/>
      <c r="LIM81" s="301"/>
      <c r="LIN81" s="301"/>
      <c r="LIO81" s="301"/>
      <c r="LIP81" s="301"/>
      <c r="LIQ81" s="301"/>
      <c r="LIR81" s="301"/>
      <c r="LIS81" s="301"/>
      <c r="LIT81" s="301"/>
      <c r="LIU81" s="301"/>
      <c r="LIV81" s="301"/>
      <c r="LIW81" s="301"/>
      <c r="LIX81" s="301"/>
      <c r="LIY81" s="301"/>
      <c r="LIZ81" s="301"/>
      <c r="LJA81" s="301"/>
      <c r="LJB81" s="301"/>
      <c r="LJC81" s="301"/>
      <c r="LJD81" s="301"/>
      <c r="LJE81" s="301"/>
      <c r="LJF81" s="301"/>
      <c r="LJG81" s="301"/>
      <c r="LJH81" s="301"/>
      <c r="LJI81" s="301"/>
      <c r="LJJ81" s="301"/>
      <c r="LJK81" s="301"/>
      <c r="LJL81" s="301"/>
      <c r="LJM81" s="301"/>
      <c r="LJN81" s="301"/>
      <c r="LJO81" s="301"/>
      <c r="LJP81" s="301"/>
      <c r="LJQ81" s="301"/>
      <c r="LJR81" s="301"/>
      <c r="LJS81" s="301"/>
      <c r="LJT81" s="301"/>
      <c r="LJU81" s="301"/>
      <c r="LJV81" s="301"/>
      <c r="LJW81" s="301"/>
      <c r="LJX81" s="301"/>
      <c r="LJY81" s="301"/>
      <c r="LJZ81" s="301"/>
      <c r="LKA81" s="301"/>
      <c r="LKB81" s="301"/>
      <c r="LKC81" s="301"/>
      <c r="LKD81" s="301"/>
      <c r="LKE81" s="301"/>
      <c r="LKF81" s="301"/>
      <c r="LKG81" s="301"/>
      <c r="LKH81" s="301"/>
      <c r="LKI81" s="301"/>
      <c r="LKJ81" s="301"/>
      <c r="LKK81" s="301"/>
      <c r="LKL81" s="301"/>
      <c r="LKM81" s="301"/>
      <c r="LKN81" s="301"/>
      <c r="LKO81" s="301"/>
      <c r="LKP81" s="301"/>
      <c r="LKQ81" s="301"/>
      <c r="LKR81" s="301"/>
      <c r="LKS81" s="301"/>
      <c r="LKT81" s="301"/>
      <c r="LKU81" s="301"/>
      <c r="LKV81" s="301"/>
      <c r="LKW81" s="301"/>
      <c r="LKX81" s="301"/>
      <c r="LKY81" s="301"/>
      <c r="LKZ81" s="301"/>
      <c r="LLA81" s="301"/>
      <c r="LLB81" s="301"/>
      <c r="LLC81" s="301"/>
      <c r="LLD81" s="301"/>
      <c r="LLE81" s="301"/>
      <c r="LLF81" s="301"/>
      <c r="LLG81" s="301"/>
      <c r="LLH81" s="301"/>
      <c r="LLI81" s="301"/>
      <c r="LLJ81" s="301"/>
      <c r="LLK81" s="301"/>
      <c r="LLL81" s="301"/>
      <c r="LLM81" s="301"/>
      <c r="LLN81" s="301"/>
      <c r="LLO81" s="301"/>
      <c r="LLP81" s="301"/>
      <c r="LLQ81" s="301"/>
      <c r="LLR81" s="301"/>
      <c r="LLS81" s="301"/>
      <c r="LLT81" s="301"/>
      <c r="LLU81" s="301"/>
      <c r="LLV81" s="301"/>
      <c r="LLW81" s="301"/>
      <c r="LLX81" s="301"/>
      <c r="LLY81" s="301"/>
      <c r="LLZ81" s="301"/>
      <c r="LMA81" s="301"/>
      <c r="LMH81" s="301"/>
      <c r="LMI81" s="301"/>
      <c r="LMJ81" s="301"/>
      <c r="LMK81" s="301"/>
      <c r="LML81" s="301"/>
      <c r="LMM81" s="301"/>
      <c r="LMN81" s="301"/>
      <c r="LMO81" s="301"/>
      <c r="LMP81" s="301"/>
      <c r="LMQ81" s="301"/>
      <c r="LMR81" s="301"/>
      <c r="LMS81" s="301"/>
      <c r="LMT81" s="301"/>
      <c r="LMU81" s="301"/>
      <c r="LMV81" s="301"/>
      <c r="LMW81" s="301"/>
      <c r="LMX81" s="301"/>
      <c r="LMY81" s="301"/>
      <c r="LMZ81" s="301"/>
      <c r="LNA81" s="301"/>
      <c r="LNB81" s="301"/>
      <c r="LNC81" s="301"/>
      <c r="LND81" s="301"/>
      <c r="LNE81" s="301"/>
      <c r="LNF81" s="301"/>
      <c r="LNG81" s="301"/>
      <c r="LNH81" s="301"/>
      <c r="LNI81" s="301"/>
      <c r="LNJ81" s="301"/>
      <c r="LNK81" s="301"/>
      <c r="LNL81" s="301"/>
      <c r="LNM81" s="301"/>
      <c r="LNN81" s="301"/>
      <c r="LNO81" s="301"/>
      <c r="LNP81" s="301"/>
      <c r="LNQ81" s="301"/>
      <c r="LNR81" s="301"/>
      <c r="LNS81" s="301"/>
      <c r="LNT81" s="301"/>
      <c r="LNU81" s="301"/>
      <c r="LNV81" s="301"/>
      <c r="LNW81" s="301"/>
      <c r="LNX81" s="301"/>
      <c r="LNY81" s="301"/>
      <c r="LNZ81" s="301"/>
      <c r="LOA81" s="301"/>
      <c r="LOB81" s="301"/>
      <c r="LOC81" s="301"/>
      <c r="LOD81" s="301"/>
      <c r="LOE81" s="301"/>
      <c r="LOF81" s="301"/>
      <c r="LOG81" s="301"/>
      <c r="LOH81" s="301"/>
      <c r="LOI81" s="301"/>
      <c r="LOJ81" s="301"/>
      <c r="LOK81" s="301"/>
      <c r="LOL81" s="301"/>
      <c r="LOM81" s="301"/>
      <c r="LON81" s="301"/>
      <c r="LOO81" s="301"/>
      <c r="LOP81" s="301"/>
      <c r="LOQ81" s="301"/>
      <c r="LOR81" s="301"/>
      <c r="LOS81" s="301"/>
      <c r="LOT81" s="301"/>
      <c r="LOU81" s="301"/>
      <c r="LOV81" s="301"/>
      <c r="LOW81" s="301"/>
      <c r="LOX81" s="301"/>
      <c r="LOY81" s="301"/>
      <c r="LOZ81" s="301"/>
      <c r="LPA81" s="301"/>
      <c r="LPB81" s="301"/>
      <c r="LPC81" s="301"/>
      <c r="LPD81" s="301"/>
      <c r="LPE81" s="301"/>
      <c r="LPF81" s="301"/>
      <c r="LPG81" s="301"/>
      <c r="LPH81" s="301"/>
      <c r="LPI81" s="301"/>
      <c r="LPJ81" s="301"/>
      <c r="LPK81" s="301"/>
      <c r="LPL81" s="301"/>
      <c r="LPM81" s="301"/>
      <c r="LPN81" s="301"/>
      <c r="LPO81" s="301"/>
      <c r="LPP81" s="301"/>
      <c r="LPQ81" s="301"/>
      <c r="LPR81" s="301"/>
      <c r="LPS81" s="301"/>
      <c r="LPT81" s="301"/>
      <c r="LPU81" s="301"/>
      <c r="LPV81" s="301"/>
      <c r="LPW81" s="301"/>
      <c r="LPX81" s="301"/>
      <c r="LPY81" s="301"/>
      <c r="LPZ81" s="301"/>
      <c r="LQA81" s="301"/>
      <c r="LQB81" s="301"/>
      <c r="LQC81" s="301"/>
      <c r="LQD81" s="301"/>
      <c r="LQE81" s="301"/>
      <c r="LQF81" s="301"/>
      <c r="LQG81" s="301"/>
      <c r="LQH81" s="301"/>
      <c r="LQI81" s="301"/>
      <c r="LQJ81" s="301"/>
      <c r="LQK81" s="301"/>
      <c r="LQL81" s="301"/>
      <c r="LQM81" s="301"/>
      <c r="LQN81" s="301"/>
      <c r="LQO81" s="301"/>
      <c r="LQP81" s="301"/>
      <c r="LQQ81" s="301"/>
      <c r="LQR81" s="301"/>
      <c r="LQS81" s="301"/>
      <c r="LQT81" s="301"/>
      <c r="LQU81" s="301"/>
      <c r="LQV81" s="301"/>
      <c r="LQW81" s="301"/>
      <c r="LQX81" s="301"/>
      <c r="LQY81" s="301"/>
      <c r="LQZ81" s="301"/>
      <c r="LRA81" s="301"/>
      <c r="LRB81" s="301"/>
      <c r="LRC81" s="301"/>
      <c r="LRD81" s="301"/>
      <c r="LRE81" s="301"/>
      <c r="LRF81" s="301"/>
      <c r="LRG81" s="301"/>
      <c r="LRH81" s="301"/>
      <c r="LRI81" s="301"/>
      <c r="LRJ81" s="301"/>
      <c r="LRK81" s="301"/>
      <c r="LRL81" s="301"/>
      <c r="LRM81" s="301"/>
      <c r="LRN81" s="301"/>
      <c r="LRO81" s="301"/>
      <c r="LRP81" s="301"/>
      <c r="LRQ81" s="301"/>
      <c r="LRR81" s="301"/>
      <c r="LRS81" s="301"/>
      <c r="LRT81" s="301"/>
      <c r="LRU81" s="301"/>
      <c r="LRV81" s="301"/>
      <c r="LRW81" s="301"/>
      <c r="LRX81" s="301"/>
      <c r="LRY81" s="301"/>
      <c r="LRZ81" s="301"/>
      <c r="LSA81" s="301"/>
      <c r="LSB81" s="301"/>
      <c r="LSC81" s="301"/>
      <c r="LSD81" s="301"/>
      <c r="LSE81" s="301"/>
      <c r="LSF81" s="301"/>
      <c r="LSG81" s="301"/>
      <c r="LSH81" s="301"/>
      <c r="LSI81" s="301"/>
      <c r="LSJ81" s="301"/>
      <c r="LSK81" s="301"/>
      <c r="LSL81" s="301"/>
      <c r="LSM81" s="301"/>
      <c r="LSN81" s="301"/>
      <c r="LSO81" s="301"/>
      <c r="LSP81" s="301"/>
      <c r="LSQ81" s="301"/>
      <c r="LSR81" s="301"/>
      <c r="LSS81" s="301"/>
      <c r="LST81" s="301"/>
      <c r="LSU81" s="301"/>
      <c r="LSV81" s="301"/>
      <c r="LSW81" s="301"/>
      <c r="LSX81" s="301"/>
      <c r="LSY81" s="301"/>
      <c r="LSZ81" s="301"/>
      <c r="LTA81" s="301"/>
      <c r="LTB81" s="301"/>
      <c r="LTC81" s="301"/>
      <c r="LTD81" s="301"/>
      <c r="LTE81" s="301"/>
      <c r="LTF81" s="301"/>
      <c r="LTG81" s="301"/>
      <c r="LTH81" s="301"/>
      <c r="LTI81" s="301"/>
      <c r="LTJ81" s="301"/>
      <c r="LTK81" s="301"/>
      <c r="LTL81" s="301"/>
      <c r="LTM81" s="301"/>
      <c r="LTN81" s="301"/>
      <c r="LTO81" s="301"/>
      <c r="LTP81" s="301"/>
      <c r="LTQ81" s="301"/>
      <c r="LTR81" s="301"/>
      <c r="LTS81" s="301"/>
      <c r="LTT81" s="301"/>
      <c r="LTU81" s="301"/>
      <c r="LTV81" s="301"/>
      <c r="LTW81" s="301"/>
      <c r="LTX81" s="301"/>
      <c r="LTY81" s="301"/>
      <c r="LTZ81" s="301"/>
      <c r="LUA81" s="301"/>
      <c r="LUB81" s="301"/>
      <c r="LUC81" s="301"/>
      <c r="LUD81" s="301"/>
      <c r="LUE81" s="301"/>
      <c r="LUF81" s="301"/>
      <c r="LUG81" s="301"/>
      <c r="LUH81" s="301"/>
      <c r="LUI81" s="301"/>
      <c r="LUJ81" s="301"/>
      <c r="LUK81" s="301"/>
      <c r="LUL81" s="301"/>
      <c r="LUM81" s="301"/>
      <c r="LUN81" s="301"/>
      <c r="LUO81" s="301"/>
      <c r="LUP81" s="301"/>
      <c r="LUQ81" s="301"/>
      <c r="LUR81" s="301"/>
      <c r="LUS81" s="301"/>
      <c r="LUT81" s="301"/>
      <c r="LUU81" s="301"/>
      <c r="LUV81" s="301"/>
      <c r="LUW81" s="301"/>
      <c r="LUX81" s="301"/>
      <c r="LUY81" s="301"/>
      <c r="LUZ81" s="301"/>
      <c r="LVA81" s="301"/>
      <c r="LVB81" s="301"/>
      <c r="LVC81" s="301"/>
      <c r="LVD81" s="301"/>
      <c r="LVE81" s="301"/>
      <c r="LVF81" s="301"/>
      <c r="LVG81" s="301"/>
      <c r="LVH81" s="301"/>
      <c r="LVI81" s="301"/>
      <c r="LVJ81" s="301"/>
      <c r="LVK81" s="301"/>
      <c r="LVL81" s="301"/>
      <c r="LVM81" s="301"/>
      <c r="LVN81" s="301"/>
      <c r="LVO81" s="301"/>
      <c r="LVP81" s="301"/>
      <c r="LVQ81" s="301"/>
      <c r="LVR81" s="301"/>
      <c r="LVS81" s="301"/>
      <c r="LVT81" s="301"/>
      <c r="LVU81" s="301"/>
      <c r="LVV81" s="301"/>
      <c r="LVW81" s="301"/>
      <c r="LWD81" s="301"/>
      <c r="LWE81" s="301"/>
      <c r="LWF81" s="301"/>
      <c r="LWG81" s="301"/>
      <c r="LWH81" s="301"/>
      <c r="LWI81" s="301"/>
      <c r="LWJ81" s="301"/>
      <c r="LWK81" s="301"/>
      <c r="LWL81" s="301"/>
      <c r="LWM81" s="301"/>
      <c r="LWN81" s="301"/>
      <c r="LWO81" s="301"/>
      <c r="LWP81" s="301"/>
      <c r="LWQ81" s="301"/>
      <c r="LWR81" s="301"/>
      <c r="LWS81" s="301"/>
      <c r="LWT81" s="301"/>
      <c r="LWU81" s="301"/>
      <c r="LWV81" s="301"/>
      <c r="LWW81" s="301"/>
      <c r="LWX81" s="301"/>
      <c r="LWY81" s="301"/>
      <c r="LWZ81" s="301"/>
      <c r="LXA81" s="301"/>
      <c r="LXB81" s="301"/>
      <c r="LXC81" s="301"/>
      <c r="LXD81" s="301"/>
      <c r="LXE81" s="301"/>
      <c r="LXF81" s="301"/>
      <c r="LXG81" s="301"/>
      <c r="LXH81" s="301"/>
      <c r="LXI81" s="301"/>
      <c r="LXJ81" s="301"/>
      <c r="LXK81" s="301"/>
      <c r="LXL81" s="301"/>
      <c r="LXM81" s="301"/>
      <c r="LXN81" s="301"/>
      <c r="LXO81" s="301"/>
      <c r="LXP81" s="301"/>
      <c r="LXQ81" s="301"/>
      <c r="LXR81" s="301"/>
      <c r="LXS81" s="301"/>
      <c r="LXT81" s="301"/>
      <c r="LXU81" s="301"/>
      <c r="LXV81" s="301"/>
      <c r="LXW81" s="301"/>
      <c r="LXX81" s="301"/>
      <c r="LXY81" s="301"/>
      <c r="LXZ81" s="301"/>
      <c r="LYA81" s="301"/>
      <c r="LYB81" s="301"/>
      <c r="LYC81" s="301"/>
      <c r="LYD81" s="301"/>
      <c r="LYE81" s="301"/>
      <c r="LYF81" s="301"/>
      <c r="LYG81" s="301"/>
      <c r="LYH81" s="301"/>
      <c r="LYI81" s="301"/>
      <c r="LYJ81" s="301"/>
      <c r="LYK81" s="301"/>
      <c r="LYL81" s="301"/>
      <c r="LYM81" s="301"/>
      <c r="LYN81" s="301"/>
      <c r="LYO81" s="301"/>
      <c r="LYP81" s="301"/>
      <c r="LYQ81" s="301"/>
      <c r="LYR81" s="301"/>
      <c r="LYS81" s="301"/>
      <c r="LYT81" s="301"/>
      <c r="LYU81" s="301"/>
      <c r="LYV81" s="301"/>
      <c r="LYW81" s="301"/>
      <c r="LYX81" s="301"/>
      <c r="LYY81" s="301"/>
      <c r="LYZ81" s="301"/>
      <c r="LZA81" s="301"/>
      <c r="LZB81" s="301"/>
      <c r="LZC81" s="301"/>
      <c r="LZD81" s="301"/>
      <c r="LZE81" s="301"/>
      <c r="LZF81" s="301"/>
      <c r="LZG81" s="301"/>
      <c r="LZH81" s="301"/>
      <c r="LZI81" s="301"/>
      <c r="LZJ81" s="301"/>
      <c r="LZK81" s="301"/>
      <c r="LZL81" s="301"/>
      <c r="LZM81" s="301"/>
      <c r="LZN81" s="301"/>
      <c r="LZO81" s="301"/>
      <c r="LZP81" s="301"/>
      <c r="LZQ81" s="301"/>
      <c r="LZR81" s="301"/>
      <c r="LZS81" s="301"/>
      <c r="LZT81" s="301"/>
      <c r="LZU81" s="301"/>
      <c r="LZV81" s="301"/>
      <c r="LZW81" s="301"/>
      <c r="LZX81" s="301"/>
      <c r="LZY81" s="301"/>
      <c r="LZZ81" s="301"/>
      <c r="MAA81" s="301"/>
      <c r="MAB81" s="301"/>
      <c r="MAC81" s="301"/>
      <c r="MAD81" s="301"/>
      <c r="MAE81" s="301"/>
      <c r="MAF81" s="301"/>
      <c r="MAG81" s="301"/>
      <c r="MAH81" s="301"/>
      <c r="MAI81" s="301"/>
      <c r="MAJ81" s="301"/>
      <c r="MAK81" s="301"/>
      <c r="MAL81" s="301"/>
      <c r="MAM81" s="301"/>
      <c r="MAN81" s="301"/>
      <c r="MAO81" s="301"/>
      <c r="MAP81" s="301"/>
      <c r="MAQ81" s="301"/>
      <c r="MAR81" s="301"/>
      <c r="MAS81" s="301"/>
      <c r="MAT81" s="301"/>
      <c r="MAU81" s="301"/>
      <c r="MAV81" s="301"/>
      <c r="MAW81" s="301"/>
      <c r="MAX81" s="301"/>
      <c r="MAY81" s="301"/>
      <c r="MAZ81" s="301"/>
      <c r="MBA81" s="301"/>
      <c r="MBB81" s="301"/>
      <c r="MBC81" s="301"/>
      <c r="MBD81" s="301"/>
      <c r="MBE81" s="301"/>
      <c r="MBF81" s="301"/>
      <c r="MBG81" s="301"/>
      <c r="MBH81" s="301"/>
      <c r="MBI81" s="301"/>
      <c r="MBJ81" s="301"/>
      <c r="MBK81" s="301"/>
      <c r="MBL81" s="301"/>
      <c r="MBM81" s="301"/>
      <c r="MBN81" s="301"/>
      <c r="MBO81" s="301"/>
      <c r="MBP81" s="301"/>
      <c r="MBQ81" s="301"/>
      <c r="MBR81" s="301"/>
      <c r="MBS81" s="301"/>
      <c r="MBT81" s="301"/>
      <c r="MBU81" s="301"/>
      <c r="MBV81" s="301"/>
      <c r="MBW81" s="301"/>
      <c r="MBX81" s="301"/>
      <c r="MBY81" s="301"/>
      <c r="MBZ81" s="301"/>
      <c r="MCA81" s="301"/>
      <c r="MCB81" s="301"/>
      <c r="MCC81" s="301"/>
      <c r="MCD81" s="301"/>
      <c r="MCE81" s="301"/>
      <c r="MCF81" s="301"/>
      <c r="MCG81" s="301"/>
      <c r="MCH81" s="301"/>
      <c r="MCI81" s="301"/>
      <c r="MCJ81" s="301"/>
      <c r="MCK81" s="301"/>
      <c r="MCL81" s="301"/>
      <c r="MCM81" s="301"/>
      <c r="MCN81" s="301"/>
      <c r="MCO81" s="301"/>
      <c r="MCP81" s="301"/>
      <c r="MCQ81" s="301"/>
      <c r="MCR81" s="301"/>
      <c r="MCS81" s="301"/>
      <c r="MCT81" s="301"/>
      <c r="MCU81" s="301"/>
      <c r="MCV81" s="301"/>
      <c r="MCW81" s="301"/>
      <c r="MCX81" s="301"/>
      <c r="MCY81" s="301"/>
      <c r="MCZ81" s="301"/>
      <c r="MDA81" s="301"/>
      <c r="MDB81" s="301"/>
      <c r="MDC81" s="301"/>
      <c r="MDD81" s="301"/>
      <c r="MDE81" s="301"/>
      <c r="MDF81" s="301"/>
      <c r="MDG81" s="301"/>
      <c r="MDH81" s="301"/>
      <c r="MDI81" s="301"/>
      <c r="MDJ81" s="301"/>
      <c r="MDK81" s="301"/>
      <c r="MDL81" s="301"/>
      <c r="MDM81" s="301"/>
      <c r="MDN81" s="301"/>
      <c r="MDO81" s="301"/>
      <c r="MDP81" s="301"/>
      <c r="MDQ81" s="301"/>
      <c r="MDR81" s="301"/>
      <c r="MDS81" s="301"/>
      <c r="MDT81" s="301"/>
      <c r="MDU81" s="301"/>
      <c r="MDV81" s="301"/>
      <c r="MDW81" s="301"/>
      <c r="MDX81" s="301"/>
      <c r="MDY81" s="301"/>
      <c r="MDZ81" s="301"/>
      <c r="MEA81" s="301"/>
      <c r="MEB81" s="301"/>
      <c r="MEC81" s="301"/>
      <c r="MED81" s="301"/>
      <c r="MEE81" s="301"/>
      <c r="MEF81" s="301"/>
      <c r="MEG81" s="301"/>
      <c r="MEH81" s="301"/>
      <c r="MEI81" s="301"/>
      <c r="MEJ81" s="301"/>
      <c r="MEK81" s="301"/>
      <c r="MEL81" s="301"/>
      <c r="MEM81" s="301"/>
      <c r="MEN81" s="301"/>
      <c r="MEO81" s="301"/>
      <c r="MEP81" s="301"/>
      <c r="MEQ81" s="301"/>
      <c r="MER81" s="301"/>
      <c r="MES81" s="301"/>
      <c r="MET81" s="301"/>
      <c r="MEU81" s="301"/>
      <c r="MEV81" s="301"/>
      <c r="MEW81" s="301"/>
      <c r="MEX81" s="301"/>
      <c r="MEY81" s="301"/>
      <c r="MEZ81" s="301"/>
      <c r="MFA81" s="301"/>
      <c r="MFB81" s="301"/>
      <c r="MFC81" s="301"/>
      <c r="MFD81" s="301"/>
      <c r="MFE81" s="301"/>
      <c r="MFF81" s="301"/>
      <c r="MFG81" s="301"/>
      <c r="MFH81" s="301"/>
      <c r="MFI81" s="301"/>
      <c r="MFJ81" s="301"/>
      <c r="MFK81" s="301"/>
      <c r="MFL81" s="301"/>
      <c r="MFM81" s="301"/>
      <c r="MFN81" s="301"/>
      <c r="MFO81" s="301"/>
      <c r="MFP81" s="301"/>
      <c r="MFQ81" s="301"/>
      <c r="MFR81" s="301"/>
      <c r="MFS81" s="301"/>
      <c r="MFZ81" s="301"/>
      <c r="MGA81" s="301"/>
      <c r="MGB81" s="301"/>
      <c r="MGC81" s="301"/>
      <c r="MGD81" s="301"/>
      <c r="MGE81" s="301"/>
      <c r="MGF81" s="301"/>
      <c r="MGG81" s="301"/>
      <c r="MGH81" s="301"/>
      <c r="MGI81" s="301"/>
      <c r="MGJ81" s="301"/>
      <c r="MGK81" s="301"/>
      <c r="MGL81" s="301"/>
      <c r="MGM81" s="301"/>
      <c r="MGN81" s="301"/>
      <c r="MGO81" s="301"/>
      <c r="MGP81" s="301"/>
      <c r="MGQ81" s="301"/>
      <c r="MGR81" s="301"/>
      <c r="MGS81" s="301"/>
      <c r="MGT81" s="301"/>
      <c r="MGU81" s="301"/>
      <c r="MGV81" s="301"/>
      <c r="MGW81" s="301"/>
      <c r="MGX81" s="301"/>
      <c r="MGY81" s="301"/>
      <c r="MGZ81" s="301"/>
      <c r="MHA81" s="301"/>
      <c r="MHB81" s="301"/>
      <c r="MHC81" s="301"/>
      <c r="MHD81" s="301"/>
      <c r="MHE81" s="301"/>
      <c r="MHF81" s="301"/>
      <c r="MHG81" s="301"/>
      <c r="MHH81" s="301"/>
      <c r="MHI81" s="301"/>
      <c r="MHJ81" s="301"/>
      <c r="MHK81" s="301"/>
      <c r="MHL81" s="301"/>
      <c r="MHM81" s="301"/>
      <c r="MHN81" s="301"/>
      <c r="MHO81" s="301"/>
      <c r="MHP81" s="301"/>
      <c r="MHQ81" s="301"/>
      <c r="MHR81" s="301"/>
      <c r="MHS81" s="301"/>
      <c r="MHT81" s="301"/>
      <c r="MHU81" s="301"/>
      <c r="MHV81" s="301"/>
      <c r="MHW81" s="301"/>
      <c r="MHX81" s="301"/>
      <c r="MHY81" s="301"/>
      <c r="MHZ81" s="301"/>
      <c r="MIA81" s="301"/>
      <c r="MIB81" s="301"/>
      <c r="MIC81" s="301"/>
      <c r="MID81" s="301"/>
      <c r="MIE81" s="301"/>
      <c r="MIF81" s="301"/>
      <c r="MIG81" s="301"/>
      <c r="MIH81" s="301"/>
      <c r="MII81" s="301"/>
      <c r="MIJ81" s="301"/>
      <c r="MIK81" s="301"/>
      <c r="MIL81" s="301"/>
      <c r="MIM81" s="301"/>
      <c r="MIN81" s="301"/>
      <c r="MIO81" s="301"/>
      <c r="MIP81" s="301"/>
      <c r="MIQ81" s="301"/>
      <c r="MIR81" s="301"/>
      <c r="MIS81" s="301"/>
      <c r="MIT81" s="301"/>
      <c r="MIU81" s="301"/>
      <c r="MIV81" s="301"/>
      <c r="MIW81" s="301"/>
      <c r="MIX81" s="301"/>
      <c r="MIY81" s="301"/>
      <c r="MIZ81" s="301"/>
      <c r="MJA81" s="301"/>
      <c r="MJB81" s="301"/>
      <c r="MJC81" s="301"/>
      <c r="MJD81" s="301"/>
      <c r="MJE81" s="301"/>
      <c r="MJF81" s="301"/>
      <c r="MJG81" s="301"/>
      <c r="MJH81" s="301"/>
      <c r="MJI81" s="301"/>
      <c r="MJJ81" s="301"/>
      <c r="MJK81" s="301"/>
      <c r="MJL81" s="301"/>
      <c r="MJM81" s="301"/>
      <c r="MJN81" s="301"/>
      <c r="MJO81" s="301"/>
      <c r="MJP81" s="301"/>
      <c r="MJQ81" s="301"/>
      <c r="MJR81" s="301"/>
      <c r="MJS81" s="301"/>
      <c r="MJT81" s="301"/>
      <c r="MJU81" s="301"/>
      <c r="MJV81" s="301"/>
      <c r="MJW81" s="301"/>
      <c r="MJX81" s="301"/>
      <c r="MJY81" s="301"/>
      <c r="MJZ81" s="301"/>
      <c r="MKA81" s="301"/>
      <c r="MKB81" s="301"/>
      <c r="MKC81" s="301"/>
      <c r="MKD81" s="301"/>
      <c r="MKE81" s="301"/>
      <c r="MKF81" s="301"/>
      <c r="MKG81" s="301"/>
      <c r="MKH81" s="301"/>
      <c r="MKI81" s="301"/>
      <c r="MKJ81" s="301"/>
      <c r="MKK81" s="301"/>
      <c r="MKL81" s="301"/>
      <c r="MKM81" s="301"/>
      <c r="MKN81" s="301"/>
      <c r="MKO81" s="301"/>
      <c r="MKP81" s="301"/>
      <c r="MKQ81" s="301"/>
      <c r="MKR81" s="301"/>
      <c r="MKS81" s="301"/>
      <c r="MKT81" s="301"/>
      <c r="MKU81" s="301"/>
      <c r="MKV81" s="301"/>
      <c r="MKW81" s="301"/>
      <c r="MKX81" s="301"/>
      <c r="MKY81" s="301"/>
      <c r="MKZ81" s="301"/>
      <c r="MLA81" s="301"/>
      <c r="MLB81" s="301"/>
      <c r="MLC81" s="301"/>
      <c r="MLD81" s="301"/>
      <c r="MLE81" s="301"/>
      <c r="MLF81" s="301"/>
      <c r="MLG81" s="301"/>
      <c r="MLH81" s="301"/>
      <c r="MLI81" s="301"/>
      <c r="MLJ81" s="301"/>
      <c r="MLK81" s="301"/>
      <c r="MLL81" s="301"/>
      <c r="MLM81" s="301"/>
      <c r="MLN81" s="301"/>
      <c r="MLO81" s="301"/>
      <c r="MLP81" s="301"/>
      <c r="MLQ81" s="301"/>
      <c r="MLR81" s="301"/>
      <c r="MLS81" s="301"/>
      <c r="MLT81" s="301"/>
      <c r="MLU81" s="301"/>
      <c r="MLV81" s="301"/>
      <c r="MLW81" s="301"/>
      <c r="MLX81" s="301"/>
      <c r="MLY81" s="301"/>
      <c r="MLZ81" s="301"/>
      <c r="MMA81" s="301"/>
      <c r="MMB81" s="301"/>
      <c r="MMC81" s="301"/>
      <c r="MMD81" s="301"/>
      <c r="MME81" s="301"/>
      <c r="MMF81" s="301"/>
      <c r="MMG81" s="301"/>
      <c r="MMH81" s="301"/>
      <c r="MMI81" s="301"/>
      <c r="MMJ81" s="301"/>
      <c r="MMK81" s="301"/>
      <c r="MML81" s="301"/>
      <c r="MMM81" s="301"/>
      <c r="MMN81" s="301"/>
      <c r="MMO81" s="301"/>
      <c r="MMP81" s="301"/>
      <c r="MMQ81" s="301"/>
      <c r="MMR81" s="301"/>
      <c r="MMS81" s="301"/>
      <c r="MMT81" s="301"/>
      <c r="MMU81" s="301"/>
      <c r="MMV81" s="301"/>
      <c r="MMW81" s="301"/>
      <c r="MMX81" s="301"/>
      <c r="MMY81" s="301"/>
      <c r="MMZ81" s="301"/>
      <c r="MNA81" s="301"/>
      <c r="MNB81" s="301"/>
      <c r="MNC81" s="301"/>
      <c r="MND81" s="301"/>
      <c r="MNE81" s="301"/>
      <c r="MNF81" s="301"/>
      <c r="MNG81" s="301"/>
      <c r="MNH81" s="301"/>
      <c r="MNI81" s="301"/>
      <c r="MNJ81" s="301"/>
      <c r="MNK81" s="301"/>
      <c r="MNL81" s="301"/>
      <c r="MNM81" s="301"/>
      <c r="MNN81" s="301"/>
      <c r="MNO81" s="301"/>
      <c r="MNP81" s="301"/>
      <c r="MNQ81" s="301"/>
      <c r="MNR81" s="301"/>
      <c r="MNS81" s="301"/>
      <c r="MNT81" s="301"/>
      <c r="MNU81" s="301"/>
      <c r="MNV81" s="301"/>
      <c r="MNW81" s="301"/>
      <c r="MNX81" s="301"/>
      <c r="MNY81" s="301"/>
      <c r="MNZ81" s="301"/>
      <c r="MOA81" s="301"/>
      <c r="MOB81" s="301"/>
      <c r="MOC81" s="301"/>
      <c r="MOD81" s="301"/>
      <c r="MOE81" s="301"/>
      <c r="MOF81" s="301"/>
      <c r="MOG81" s="301"/>
      <c r="MOH81" s="301"/>
      <c r="MOI81" s="301"/>
      <c r="MOJ81" s="301"/>
      <c r="MOK81" s="301"/>
      <c r="MOL81" s="301"/>
      <c r="MOM81" s="301"/>
      <c r="MON81" s="301"/>
      <c r="MOO81" s="301"/>
      <c r="MOP81" s="301"/>
      <c r="MOQ81" s="301"/>
      <c r="MOR81" s="301"/>
      <c r="MOS81" s="301"/>
      <c r="MOT81" s="301"/>
      <c r="MOU81" s="301"/>
      <c r="MOV81" s="301"/>
      <c r="MOW81" s="301"/>
      <c r="MOX81" s="301"/>
      <c r="MOY81" s="301"/>
      <c r="MOZ81" s="301"/>
      <c r="MPA81" s="301"/>
      <c r="MPB81" s="301"/>
      <c r="MPC81" s="301"/>
      <c r="MPD81" s="301"/>
      <c r="MPE81" s="301"/>
      <c r="MPF81" s="301"/>
      <c r="MPG81" s="301"/>
      <c r="MPH81" s="301"/>
      <c r="MPI81" s="301"/>
      <c r="MPJ81" s="301"/>
      <c r="MPK81" s="301"/>
      <c r="MPL81" s="301"/>
      <c r="MPM81" s="301"/>
      <c r="MPN81" s="301"/>
      <c r="MPO81" s="301"/>
      <c r="MPV81" s="301"/>
      <c r="MPW81" s="301"/>
      <c r="MPX81" s="301"/>
      <c r="MPY81" s="301"/>
      <c r="MPZ81" s="301"/>
      <c r="MQA81" s="301"/>
      <c r="MQB81" s="301"/>
      <c r="MQC81" s="301"/>
      <c r="MQD81" s="301"/>
      <c r="MQE81" s="301"/>
      <c r="MQF81" s="301"/>
      <c r="MQG81" s="301"/>
      <c r="MQH81" s="301"/>
      <c r="MQI81" s="301"/>
      <c r="MQJ81" s="301"/>
      <c r="MQK81" s="301"/>
      <c r="MQL81" s="301"/>
      <c r="MQM81" s="301"/>
      <c r="MQN81" s="301"/>
      <c r="MQO81" s="301"/>
      <c r="MQP81" s="301"/>
      <c r="MQQ81" s="301"/>
      <c r="MQR81" s="301"/>
      <c r="MQS81" s="301"/>
      <c r="MQT81" s="301"/>
      <c r="MQU81" s="301"/>
      <c r="MQV81" s="301"/>
      <c r="MQW81" s="301"/>
      <c r="MQX81" s="301"/>
      <c r="MQY81" s="301"/>
      <c r="MQZ81" s="301"/>
      <c r="MRA81" s="301"/>
      <c r="MRB81" s="301"/>
      <c r="MRC81" s="301"/>
      <c r="MRD81" s="301"/>
      <c r="MRE81" s="301"/>
      <c r="MRF81" s="301"/>
      <c r="MRG81" s="301"/>
      <c r="MRH81" s="301"/>
      <c r="MRI81" s="301"/>
      <c r="MRJ81" s="301"/>
      <c r="MRK81" s="301"/>
      <c r="MRL81" s="301"/>
      <c r="MRM81" s="301"/>
      <c r="MRN81" s="301"/>
      <c r="MRO81" s="301"/>
      <c r="MRP81" s="301"/>
      <c r="MRQ81" s="301"/>
      <c r="MRR81" s="301"/>
      <c r="MRS81" s="301"/>
      <c r="MRT81" s="301"/>
      <c r="MRU81" s="301"/>
      <c r="MRV81" s="301"/>
      <c r="MRW81" s="301"/>
      <c r="MRX81" s="301"/>
      <c r="MRY81" s="301"/>
      <c r="MRZ81" s="301"/>
      <c r="MSA81" s="301"/>
      <c r="MSB81" s="301"/>
      <c r="MSC81" s="301"/>
      <c r="MSD81" s="301"/>
      <c r="MSE81" s="301"/>
      <c r="MSF81" s="301"/>
      <c r="MSG81" s="301"/>
      <c r="MSH81" s="301"/>
      <c r="MSI81" s="301"/>
      <c r="MSJ81" s="301"/>
      <c r="MSK81" s="301"/>
      <c r="MSL81" s="301"/>
      <c r="MSM81" s="301"/>
      <c r="MSN81" s="301"/>
      <c r="MSO81" s="301"/>
      <c r="MSP81" s="301"/>
      <c r="MSQ81" s="301"/>
      <c r="MSR81" s="301"/>
      <c r="MSS81" s="301"/>
      <c r="MST81" s="301"/>
      <c r="MSU81" s="301"/>
      <c r="MSV81" s="301"/>
      <c r="MSW81" s="301"/>
      <c r="MSX81" s="301"/>
      <c r="MSY81" s="301"/>
      <c r="MSZ81" s="301"/>
      <c r="MTA81" s="301"/>
      <c r="MTB81" s="301"/>
      <c r="MTC81" s="301"/>
      <c r="MTD81" s="301"/>
      <c r="MTE81" s="301"/>
      <c r="MTF81" s="301"/>
      <c r="MTG81" s="301"/>
      <c r="MTH81" s="301"/>
      <c r="MTI81" s="301"/>
      <c r="MTJ81" s="301"/>
      <c r="MTK81" s="301"/>
      <c r="MTL81" s="301"/>
      <c r="MTM81" s="301"/>
      <c r="MTN81" s="301"/>
      <c r="MTO81" s="301"/>
      <c r="MTP81" s="301"/>
      <c r="MTQ81" s="301"/>
      <c r="MTR81" s="301"/>
      <c r="MTS81" s="301"/>
      <c r="MTT81" s="301"/>
      <c r="MTU81" s="301"/>
      <c r="MTV81" s="301"/>
      <c r="MTW81" s="301"/>
      <c r="MTX81" s="301"/>
      <c r="MTY81" s="301"/>
      <c r="MTZ81" s="301"/>
      <c r="MUA81" s="301"/>
      <c r="MUB81" s="301"/>
      <c r="MUC81" s="301"/>
      <c r="MUD81" s="301"/>
      <c r="MUE81" s="301"/>
      <c r="MUF81" s="301"/>
      <c r="MUG81" s="301"/>
      <c r="MUH81" s="301"/>
      <c r="MUI81" s="301"/>
      <c r="MUJ81" s="301"/>
      <c r="MUK81" s="301"/>
      <c r="MUL81" s="301"/>
      <c r="MUM81" s="301"/>
      <c r="MUN81" s="301"/>
      <c r="MUO81" s="301"/>
      <c r="MUP81" s="301"/>
      <c r="MUQ81" s="301"/>
      <c r="MUR81" s="301"/>
      <c r="MUS81" s="301"/>
      <c r="MUT81" s="301"/>
      <c r="MUU81" s="301"/>
      <c r="MUV81" s="301"/>
      <c r="MUW81" s="301"/>
      <c r="MUX81" s="301"/>
      <c r="MUY81" s="301"/>
      <c r="MUZ81" s="301"/>
      <c r="MVA81" s="301"/>
      <c r="MVB81" s="301"/>
      <c r="MVC81" s="301"/>
      <c r="MVD81" s="301"/>
      <c r="MVE81" s="301"/>
      <c r="MVF81" s="301"/>
      <c r="MVG81" s="301"/>
      <c r="MVH81" s="301"/>
      <c r="MVI81" s="301"/>
      <c r="MVJ81" s="301"/>
      <c r="MVK81" s="301"/>
      <c r="MVL81" s="301"/>
      <c r="MVM81" s="301"/>
      <c r="MVN81" s="301"/>
      <c r="MVO81" s="301"/>
      <c r="MVP81" s="301"/>
      <c r="MVQ81" s="301"/>
      <c r="MVR81" s="301"/>
      <c r="MVS81" s="301"/>
      <c r="MVT81" s="301"/>
      <c r="MVU81" s="301"/>
      <c r="MVV81" s="301"/>
      <c r="MVW81" s="301"/>
      <c r="MVX81" s="301"/>
      <c r="MVY81" s="301"/>
      <c r="MVZ81" s="301"/>
      <c r="MWA81" s="301"/>
      <c r="MWB81" s="301"/>
      <c r="MWC81" s="301"/>
      <c r="MWD81" s="301"/>
      <c r="MWE81" s="301"/>
      <c r="MWF81" s="301"/>
      <c r="MWG81" s="301"/>
      <c r="MWH81" s="301"/>
      <c r="MWI81" s="301"/>
      <c r="MWJ81" s="301"/>
      <c r="MWK81" s="301"/>
      <c r="MWL81" s="301"/>
      <c r="MWM81" s="301"/>
      <c r="MWN81" s="301"/>
      <c r="MWO81" s="301"/>
      <c r="MWP81" s="301"/>
      <c r="MWQ81" s="301"/>
      <c r="MWR81" s="301"/>
      <c r="MWS81" s="301"/>
      <c r="MWT81" s="301"/>
      <c r="MWU81" s="301"/>
      <c r="MWV81" s="301"/>
      <c r="MWW81" s="301"/>
      <c r="MWX81" s="301"/>
      <c r="MWY81" s="301"/>
      <c r="MWZ81" s="301"/>
      <c r="MXA81" s="301"/>
      <c r="MXB81" s="301"/>
      <c r="MXC81" s="301"/>
      <c r="MXD81" s="301"/>
      <c r="MXE81" s="301"/>
      <c r="MXF81" s="301"/>
      <c r="MXG81" s="301"/>
      <c r="MXH81" s="301"/>
      <c r="MXI81" s="301"/>
      <c r="MXJ81" s="301"/>
      <c r="MXK81" s="301"/>
      <c r="MXL81" s="301"/>
      <c r="MXM81" s="301"/>
      <c r="MXN81" s="301"/>
      <c r="MXO81" s="301"/>
      <c r="MXP81" s="301"/>
      <c r="MXQ81" s="301"/>
      <c r="MXR81" s="301"/>
      <c r="MXS81" s="301"/>
      <c r="MXT81" s="301"/>
      <c r="MXU81" s="301"/>
      <c r="MXV81" s="301"/>
      <c r="MXW81" s="301"/>
      <c r="MXX81" s="301"/>
      <c r="MXY81" s="301"/>
      <c r="MXZ81" s="301"/>
      <c r="MYA81" s="301"/>
      <c r="MYB81" s="301"/>
      <c r="MYC81" s="301"/>
      <c r="MYD81" s="301"/>
      <c r="MYE81" s="301"/>
      <c r="MYF81" s="301"/>
      <c r="MYG81" s="301"/>
      <c r="MYH81" s="301"/>
      <c r="MYI81" s="301"/>
      <c r="MYJ81" s="301"/>
      <c r="MYK81" s="301"/>
      <c r="MYL81" s="301"/>
      <c r="MYM81" s="301"/>
      <c r="MYN81" s="301"/>
      <c r="MYO81" s="301"/>
      <c r="MYP81" s="301"/>
      <c r="MYQ81" s="301"/>
      <c r="MYR81" s="301"/>
      <c r="MYS81" s="301"/>
      <c r="MYT81" s="301"/>
      <c r="MYU81" s="301"/>
      <c r="MYV81" s="301"/>
      <c r="MYW81" s="301"/>
      <c r="MYX81" s="301"/>
      <c r="MYY81" s="301"/>
      <c r="MYZ81" s="301"/>
      <c r="MZA81" s="301"/>
      <c r="MZB81" s="301"/>
      <c r="MZC81" s="301"/>
      <c r="MZD81" s="301"/>
      <c r="MZE81" s="301"/>
      <c r="MZF81" s="301"/>
      <c r="MZG81" s="301"/>
      <c r="MZH81" s="301"/>
      <c r="MZI81" s="301"/>
      <c r="MZJ81" s="301"/>
      <c r="MZK81" s="301"/>
      <c r="MZR81" s="301"/>
      <c r="MZS81" s="301"/>
      <c r="MZT81" s="301"/>
      <c r="MZU81" s="301"/>
      <c r="MZV81" s="301"/>
      <c r="MZW81" s="301"/>
      <c r="MZX81" s="301"/>
      <c r="MZY81" s="301"/>
      <c r="MZZ81" s="301"/>
      <c r="NAA81" s="301"/>
      <c r="NAB81" s="301"/>
      <c r="NAC81" s="301"/>
      <c r="NAD81" s="301"/>
      <c r="NAE81" s="301"/>
      <c r="NAF81" s="301"/>
      <c r="NAG81" s="301"/>
      <c r="NAH81" s="301"/>
      <c r="NAI81" s="301"/>
      <c r="NAJ81" s="301"/>
      <c r="NAK81" s="301"/>
      <c r="NAL81" s="301"/>
      <c r="NAM81" s="301"/>
      <c r="NAN81" s="301"/>
      <c r="NAO81" s="301"/>
      <c r="NAP81" s="301"/>
      <c r="NAQ81" s="301"/>
      <c r="NAR81" s="301"/>
      <c r="NAS81" s="301"/>
      <c r="NAT81" s="301"/>
      <c r="NAU81" s="301"/>
      <c r="NAV81" s="301"/>
      <c r="NAW81" s="301"/>
      <c r="NAX81" s="301"/>
      <c r="NAY81" s="301"/>
      <c r="NAZ81" s="301"/>
      <c r="NBA81" s="301"/>
      <c r="NBB81" s="301"/>
      <c r="NBC81" s="301"/>
      <c r="NBD81" s="301"/>
      <c r="NBE81" s="301"/>
      <c r="NBF81" s="301"/>
      <c r="NBG81" s="301"/>
      <c r="NBH81" s="301"/>
      <c r="NBI81" s="301"/>
      <c r="NBJ81" s="301"/>
      <c r="NBK81" s="301"/>
      <c r="NBL81" s="301"/>
      <c r="NBM81" s="301"/>
      <c r="NBN81" s="301"/>
      <c r="NBO81" s="301"/>
      <c r="NBP81" s="301"/>
      <c r="NBQ81" s="301"/>
      <c r="NBR81" s="301"/>
      <c r="NBS81" s="301"/>
      <c r="NBT81" s="301"/>
      <c r="NBU81" s="301"/>
      <c r="NBV81" s="301"/>
      <c r="NBW81" s="301"/>
      <c r="NBX81" s="301"/>
      <c r="NBY81" s="301"/>
      <c r="NBZ81" s="301"/>
      <c r="NCA81" s="301"/>
      <c r="NCB81" s="301"/>
      <c r="NCC81" s="301"/>
      <c r="NCD81" s="301"/>
      <c r="NCE81" s="301"/>
      <c r="NCF81" s="301"/>
      <c r="NCG81" s="301"/>
      <c r="NCH81" s="301"/>
      <c r="NCI81" s="301"/>
      <c r="NCJ81" s="301"/>
      <c r="NCK81" s="301"/>
      <c r="NCL81" s="301"/>
      <c r="NCM81" s="301"/>
      <c r="NCN81" s="301"/>
      <c r="NCO81" s="301"/>
      <c r="NCP81" s="301"/>
      <c r="NCQ81" s="301"/>
      <c r="NCR81" s="301"/>
      <c r="NCS81" s="301"/>
      <c r="NCT81" s="301"/>
      <c r="NCU81" s="301"/>
      <c r="NCV81" s="301"/>
      <c r="NCW81" s="301"/>
      <c r="NCX81" s="301"/>
      <c r="NCY81" s="301"/>
      <c r="NCZ81" s="301"/>
      <c r="NDA81" s="301"/>
      <c r="NDB81" s="301"/>
      <c r="NDC81" s="301"/>
      <c r="NDD81" s="301"/>
      <c r="NDE81" s="301"/>
      <c r="NDF81" s="301"/>
      <c r="NDG81" s="301"/>
      <c r="NDH81" s="301"/>
      <c r="NDI81" s="301"/>
      <c r="NDJ81" s="301"/>
      <c r="NDK81" s="301"/>
      <c r="NDL81" s="301"/>
      <c r="NDM81" s="301"/>
      <c r="NDN81" s="301"/>
      <c r="NDO81" s="301"/>
      <c r="NDP81" s="301"/>
      <c r="NDQ81" s="301"/>
      <c r="NDR81" s="301"/>
      <c r="NDS81" s="301"/>
      <c r="NDT81" s="301"/>
      <c r="NDU81" s="301"/>
      <c r="NDV81" s="301"/>
      <c r="NDW81" s="301"/>
      <c r="NDX81" s="301"/>
      <c r="NDY81" s="301"/>
      <c r="NDZ81" s="301"/>
      <c r="NEA81" s="301"/>
      <c r="NEB81" s="301"/>
      <c r="NEC81" s="301"/>
      <c r="NED81" s="301"/>
      <c r="NEE81" s="301"/>
      <c r="NEF81" s="301"/>
      <c r="NEG81" s="301"/>
      <c r="NEH81" s="301"/>
      <c r="NEI81" s="301"/>
      <c r="NEJ81" s="301"/>
      <c r="NEK81" s="301"/>
      <c r="NEL81" s="301"/>
      <c r="NEM81" s="301"/>
      <c r="NEN81" s="301"/>
      <c r="NEO81" s="301"/>
      <c r="NEP81" s="301"/>
      <c r="NEQ81" s="301"/>
      <c r="NER81" s="301"/>
      <c r="NES81" s="301"/>
      <c r="NET81" s="301"/>
      <c r="NEU81" s="301"/>
      <c r="NEV81" s="301"/>
      <c r="NEW81" s="301"/>
      <c r="NEX81" s="301"/>
      <c r="NEY81" s="301"/>
      <c r="NEZ81" s="301"/>
      <c r="NFA81" s="301"/>
      <c r="NFB81" s="301"/>
      <c r="NFC81" s="301"/>
      <c r="NFD81" s="301"/>
      <c r="NFE81" s="301"/>
      <c r="NFF81" s="301"/>
      <c r="NFG81" s="301"/>
      <c r="NFH81" s="301"/>
      <c r="NFI81" s="301"/>
      <c r="NFJ81" s="301"/>
      <c r="NFK81" s="301"/>
      <c r="NFL81" s="301"/>
      <c r="NFM81" s="301"/>
      <c r="NFN81" s="301"/>
      <c r="NFO81" s="301"/>
      <c r="NFP81" s="301"/>
      <c r="NFQ81" s="301"/>
      <c r="NFR81" s="301"/>
      <c r="NFS81" s="301"/>
      <c r="NFT81" s="301"/>
      <c r="NFU81" s="301"/>
      <c r="NFV81" s="301"/>
      <c r="NFW81" s="301"/>
      <c r="NFX81" s="301"/>
      <c r="NFY81" s="301"/>
      <c r="NFZ81" s="301"/>
      <c r="NGA81" s="301"/>
      <c r="NGB81" s="301"/>
      <c r="NGC81" s="301"/>
      <c r="NGD81" s="301"/>
      <c r="NGE81" s="301"/>
      <c r="NGF81" s="301"/>
      <c r="NGG81" s="301"/>
      <c r="NGH81" s="301"/>
      <c r="NGI81" s="301"/>
      <c r="NGJ81" s="301"/>
      <c r="NGK81" s="301"/>
      <c r="NGL81" s="301"/>
      <c r="NGM81" s="301"/>
      <c r="NGN81" s="301"/>
      <c r="NGO81" s="301"/>
      <c r="NGP81" s="301"/>
      <c r="NGQ81" s="301"/>
      <c r="NGR81" s="301"/>
      <c r="NGS81" s="301"/>
      <c r="NGT81" s="301"/>
      <c r="NGU81" s="301"/>
      <c r="NGV81" s="301"/>
      <c r="NGW81" s="301"/>
      <c r="NGX81" s="301"/>
      <c r="NGY81" s="301"/>
      <c r="NGZ81" s="301"/>
      <c r="NHA81" s="301"/>
      <c r="NHB81" s="301"/>
      <c r="NHC81" s="301"/>
      <c r="NHD81" s="301"/>
      <c r="NHE81" s="301"/>
      <c r="NHF81" s="301"/>
      <c r="NHG81" s="301"/>
      <c r="NHH81" s="301"/>
      <c r="NHI81" s="301"/>
      <c r="NHJ81" s="301"/>
      <c r="NHK81" s="301"/>
      <c r="NHL81" s="301"/>
      <c r="NHM81" s="301"/>
      <c r="NHN81" s="301"/>
      <c r="NHO81" s="301"/>
      <c r="NHP81" s="301"/>
      <c r="NHQ81" s="301"/>
      <c r="NHR81" s="301"/>
      <c r="NHS81" s="301"/>
      <c r="NHT81" s="301"/>
      <c r="NHU81" s="301"/>
      <c r="NHV81" s="301"/>
      <c r="NHW81" s="301"/>
      <c r="NHX81" s="301"/>
      <c r="NHY81" s="301"/>
      <c r="NHZ81" s="301"/>
      <c r="NIA81" s="301"/>
      <c r="NIB81" s="301"/>
      <c r="NIC81" s="301"/>
      <c r="NID81" s="301"/>
      <c r="NIE81" s="301"/>
      <c r="NIF81" s="301"/>
      <c r="NIG81" s="301"/>
      <c r="NIH81" s="301"/>
      <c r="NII81" s="301"/>
      <c r="NIJ81" s="301"/>
      <c r="NIK81" s="301"/>
      <c r="NIL81" s="301"/>
      <c r="NIM81" s="301"/>
      <c r="NIN81" s="301"/>
      <c r="NIO81" s="301"/>
      <c r="NIP81" s="301"/>
      <c r="NIQ81" s="301"/>
      <c r="NIR81" s="301"/>
      <c r="NIS81" s="301"/>
      <c r="NIT81" s="301"/>
      <c r="NIU81" s="301"/>
      <c r="NIV81" s="301"/>
      <c r="NIW81" s="301"/>
      <c r="NIX81" s="301"/>
      <c r="NIY81" s="301"/>
      <c r="NIZ81" s="301"/>
      <c r="NJA81" s="301"/>
      <c r="NJB81" s="301"/>
      <c r="NJC81" s="301"/>
      <c r="NJD81" s="301"/>
      <c r="NJE81" s="301"/>
      <c r="NJF81" s="301"/>
      <c r="NJG81" s="301"/>
      <c r="NJN81" s="301"/>
      <c r="NJO81" s="301"/>
      <c r="NJP81" s="301"/>
      <c r="NJQ81" s="301"/>
      <c r="NJR81" s="301"/>
      <c r="NJS81" s="301"/>
      <c r="NJT81" s="301"/>
      <c r="NJU81" s="301"/>
      <c r="NJV81" s="301"/>
      <c r="NJW81" s="301"/>
      <c r="NJX81" s="301"/>
      <c r="NJY81" s="301"/>
      <c r="NJZ81" s="301"/>
      <c r="NKA81" s="301"/>
      <c r="NKB81" s="301"/>
      <c r="NKC81" s="301"/>
      <c r="NKD81" s="301"/>
      <c r="NKE81" s="301"/>
      <c r="NKF81" s="301"/>
      <c r="NKG81" s="301"/>
      <c r="NKH81" s="301"/>
      <c r="NKI81" s="301"/>
      <c r="NKJ81" s="301"/>
      <c r="NKK81" s="301"/>
      <c r="NKL81" s="301"/>
      <c r="NKM81" s="301"/>
      <c r="NKN81" s="301"/>
      <c r="NKO81" s="301"/>
      <c r="NKP81" s="301"/>
      <c r="NKQ81" s="301"/>
      <c r="NKR81" s="301"/>
      <c r="NKS81" s="301"/>
      <c r="NKT81" s="301"/>
      <c r="NKU81" s="301"/>
      <c r="NKV81" s="301"/>
      <c r="NKW81" s="301"/>
      <c r="NKX81" s="301"/>
      <c r="NKY81" s="301"/>
      <c r="NKZ81" s="301"/>
      <c r="NLA81" s="301"/>
      <c r="NLB81" s="301"/>
      <c r="NLC81" s="301"/>
      <c r="NLD81" s="301"/>
      <c r="NLE81" s="301"/>
      <c r="NLF81" s="301"/>
      <c r="NLG81" s="301"/>
      <c r="NLH81" s="301"/>
      <c r="NLI81" s="301"/>
      <c r="NLJ81" s="301"/>
      <c r="NLK81" s="301"/>
      <c r="NLL81" s="301"/>
      <c r="NLM81" s="301"/>
      <c r="NLN81" s="301"/>
      <c r="NLO81" s="301"/>
      <c r="NLP81" s="301"/>
      <c r="NLQ81" s="301"/>
      <c r="NLR81" s="301"/>
      <c r="NLS81" s="301"/>
      <c r="NLT81" s="301"/>
      <c r="NLU81" s="301"/>
      <c r="NLV81" s="301"/>
      <c r="NLW81" s="301"/>
      <c r="NLX81" s="301"/>
      <c r="NLY81" s="301"/>
      <c r="NLZ81" s="301"/>
      <c r="NMA81" s="301"/>
      <c r="NMB81" s="301"/>
      <c r="NMC81" s="301"/>
      <c r="NMD81" s="301"/>
      <c r="NME81" s="301"/>
      <c r="NMF81" s="301"/>
      <c r="NMG81" s="301"/>
      <c r="NMH81" s="301"/>
      <c r="NMI81" s="301"/>
      <c r="NMJ81" s="301"/>
      <c r="NMK81" s="301"/>
      <c r="NML81" s="301"/>
      <c r="NMM81" s="301"/>
      <c r="NMN81" s="301"/>
      <c r="NMO81" s="301"/>
      <c r="NMP81" s="301"/>
      <c r="NMQ81" s="301"/>
      <c r="NMR81" s="301"/>
      <c r="NMS81" s="301"/>
      <c r="NMT81" s="301"/>
      <c r="NMU81" s="301"/>
      <c r="NMV81" s="301"/>
      <c r="NMW81" s="301"/>
      <c r="NMX81" s="301"/>
      <c r="NMY81" s="301"/>
      <c r="NMZ81" s="301"/>
      <c r="NNA81" s="301"/>
      <c r="NNB81" s="301"/>
      <c r="NNC81" s="301"/>
      <c r="NND81" s="301"/>
      <c r="NNE81" s="301"/>
      <c r="NNF81" s="301"/>
      <c r="NNG81" s="301"/>
      <c r="NNH81" s="301"/>
      <c r="NNI81" s="301"/>
      <c r="NNJ81" s="301"/>
      <c r="NNK81" s="301"/>
      <c r="NNL81" s="301"/>
      <c r="NNM81" s="301"/>
      <c r="NNN81" s="301"/>
      <c r="NNO81" s="301"/>
      <c r="NNP81" s="301"/>
      <c r="NNQ81" s="301"/>
      <c r="NNR81" s="301"/>
      <c r="NNS81" s="301"/>
      <c r="NNT81" s="301"/>
      <c r="NNU81" s="301"/>
      <c r="NNV81" s="301"/>
      <c r="NNW81" s="301"/>
      <c r="NNX81" s="301"/>
      <c r="NNY81" s="301"/>
      <c r="NNZ81" s="301"/>
      <c r="NOA81" s="301"/>
      <c r="NOB81" s="301"/>
      <c r="NOC81" s="301"/>
      <c r="NOD81" s="301"/>
      <c r="NOE81" s="301"/>
      <c r="NOF81" s="301"/>
      <c r="NOG81" s="301"/>
      <c r="NOH81" s="301"/>
      <c r="NOI81" s="301"/>
      <c r="NOJ81" s="301"/>
      <c r="NOK81" s="301"/>
      <c r="NOL81" s="301"/>
      <c r="NOM81" s="301"/>
      <c r="NON81" s="301"/>
      <c r="NOO81" s="301"/>
      <c r="NOP81" s="301"/>
      <c r="NOQ81" s="301"/>
      <c r="NOR81" s="301"/>
      <c r="NOS81" s="301"/>
      <c r="NOT81" s="301"/>
      <c r="NOU81" s="301"/>
      <c r="NOV81" s="301"/>
      <c r="NOW81" s="301"/>
      <c r="NOX81" s="301"/>
      <c r="NOY81" s="301"/>
      <c r="NOZ81" s="301"/>
      <c r="NPA81" s="301"/>
      <c r="NPB81" s="301"/>
      <c r="NPC81" s="301"/>
      <c r="NPD81" s="301"/>
      <c r="NPE81" s="301"/>
      <c r="NPF81" s="301"/>
      <c r="NPG81" s="301"/>
      <c r="NPH81" s="301"/>
      <c r="NPI81" s="301"/>
      <c r="NPJ81" s="301"/>
      <c r="NPK81" s="301"/>
      <c r="NPL81" s="301"/>
      <c r="NPM81" s="301"/>
      <c r="NPN81" s="301"/>
      <c r="NPO81" s="301"/>
      <c r="NPP81" s="301"/>
      <c r="NPQ81" s="301"/>
      <c r="NPR81" s="301"/>
      <c r="NPS81" s="301"/>
      <c r="NPT81" s="301"/>
      <c r="NPU81" s="301"/>
      <c r="NPV81" s="301"/>
      <c r="NPW81" s="301"/>
      <c r="NPX81" s="301"/>
      <c r="NPY81" s="301"/>
      <c r="NPZ81" s="301"/>
      <c r="NQA81" s="301"/>
      <c r="NQB81" s="301"/>
      <c r="NQC81" s="301"/>
      <c r="NQD81" s="301"/>
      <c r="NQE81" s="301"/>
      <c r="NQF81" s="301"/>
      <c r="NQG81" s="301"/>
      <c r="NQH81" s="301"/>
      <c r="NQI81" s="301"/>
      <c r="NQJ81" s="301"/>
      <c r="NQK81" s="301"/>
      <c r="NQL81" s="301"/>
      <c r="NQM81" s="301"/>
      <c r="NQN81" s="301"/>
      <c r="NQO81" s="301"/>
      <c r="NQP81" s="301"/>
      <c r="NQQ81" s="301"/>
      <c r="NQR81" s="301"/>
      <c r="NQS81" s="301"/>
      <c r="NQT81" s="301"/>
      <c r="NQU81" s="301"/>
      <c r="NQV81" s="301"/>
      <c r="NQW81" s="301"/>
      <c r="NQX81" s="301"/>
      <c r="NQY81" s="301"/>
      <c r="NQZ81" s="301"/>
      <c r="NRA81" s="301"/>
      <c r="NRB81" s="301"/>
      <c r="NRC81" s="301"/>
      <c r="NRD81" s="301"/>
      <c r="NRE81" s="301"/>
      <c r="NRF81" s="301"/>
      <c r="NRG81" s="301"/>
      <c r="NRH81" s="301"/>
      <c r="NRI81" s="301"/>
      <c r="NRJ81" s="301"/>
      <c r="NRK81" s="301"/>
      <c r="NRL81" s="301"/>
      <c r="NRM81" s="301"/>
      <c r="NRN81" s="301"/>
      <c r="NRO81" s="301"/>
      <c r="NRP81" s="301"/>
      <c r="NRQ81" s="301"/>
      <c r="NRR81" s="301"/>
      <c r="NRS81" s="301"/>
      <c r="NRT81" s="301"/>
      <c r="NRU81" s="301"/>
      <c r="NRV81" s="301"/>
      <c r="NRW81" s="301"/>
      <c r="NRX81" s="301"/>
      <c r="NRY81" s="301"/>
      <c r="NRZ81" s="301"/>
      <c r="NSA81" s="301"/>
      <c r="NSB81" s="301"/>
      <c r="NSC81" s="301"/>
      <c r="NSD81" s="301"/>
      <c r="NSE81" s="301"/>
      <c r="NSF81" s="301"/>
      <c r="NSG81" s="301"/>
      <c r="NSH81" s="301"/>
      <c r="NSI81" s="301"/>
      <c r="NSJ81" s="301"/>
      <c r="NSK81" s="301"/>
      <c r="NSL81" s="301"/>
      <c r="NSM81" s="301"/>
      <c r="NSN81" s="301"/>
      <c r="NSO81" s="301"/>
      <c r="NSP81" s="301"/>
      <c r="NSQ81" s="301"/>
      <c r="NSR81" s="301"/>
      <c r="NSS81" s="301"/>
      <c r="NST81" s="301"/>
      <c r="NSU81" s="301"/>
      <c r="NSV81" s="301"/>
      <c r="NSW81" s="301"/>
      <c r="NSX81" s="301"/>
      <c r="NSY81" s="301"/>
      <c r="NSZ81" s="301"/>
      <c r="NTA81" s="301"/>
      <c r="NTB81" s="301"/>
      <c r="NTC81" s="301"/>
      <c r="NTJ81" s="301"/>
      <c r="NTK81" s="301"/>
      <c r="NTL81" s="301"/>
      <c r="NTM81" s="301"/>
      <c r="NTN81" s="301"/>
      <c r="NTO81" s="301"/>
      <c r="NTP81" s="301"/>
      <c r="NTQ81" s="301"/>
      <c r="NTR81" s="301"/>
      <c r="NTS81" s="301"/>
      <c r="NTT81" s="301"/>
      <c r="NTU81" s="301"/>
      <c r="NTV81" s="301"/>
      <c r="NTW81" s="301"/>
      <c r="NTX81" s="301"/>
      <c r="NTY81" s="301"/>
      <c r="NTZ81" s="301"/>
      <c r="NUA81" s="301"/>
      <c r="NUB81" s="301"/>
      <c r="NUC81" s="301"/>
      <c r="NUD81" s="301"/>
      <c r="NUE81" s="301"/>
      <c r="NUF81" s="301"/>
      <c r="NUG81" s="301"/>
      <c r="NUH81" s="301"/>
      <c r="NUI81" s="301"/>
      <c r="NUJ81" s="301"/>
      <c r="NUK81" s="301"/>
      <c r="NUL81" s="301"/>
      <c r="NUM81" s="301"/>
      <c r="NUN81" s="301"/>
      <c r="NUO81" s="301"/>
      <c r="NUP81" s="301"/>
      <c r="NUQ81" s="301"/>
      <c r="NUR81" s="301"/>
      <c r="NUS81" s="301"/>
      <c r="NUT81" s="301"/>
      <c r="NUU81" s="301"/>
      <c r="NUV81" s="301"/>
      <c r="NUW81" s="301"/>
      <c r="NUX81" s="301"/>
      <c r="NUY81" s="301"/>
      <c r="NUZ81" s="301"/>
      <c r="NVA81" s="301"/>
      <c r="NVB81" s="301"/>
      <c r="NVC81" s="301"/>
      <c r="NVD81" s="301"/>
      <c r="NVE81" s="301"/>
      <c r="NVF81" s="301"/>
      <c r="NVG81" s="301"/>
      <c r="NVH81" s="301"/>
      <c r="NVI81" s="301"/>
      <c r="NVJ81" s="301"/>
      <c r="NVK81" s="301"/>
      <c r="NVL81" s="301"/>
      <c r="NVM81" s="301"/>
      <c r="NVN81" s="301"/>
      <c r="NVO81" s="301"/>
      <c r="NVP81" s="301"/>
      <c r="NVQ81" s="301"/>
      <c r="NVR81" s="301"/>
      <c r="NVS81" s="301"/>
      <c r="NVT81" s="301"/>
      <c r="NVU81" s="301"/>
      <c r="NVV81" s="301"/>
      <c r="NVW81" s="301"/>
      <c r="NVX81" s="301"/>
      <c r="NVY81" s="301"/>
      <c r="NVZ81" s="301"/>
      <c r="NWA81" s="301"/>
      <c r="NWB81" s="301"/>
      <c r="NWC81" s="301"/>
      <c r="NWD81" s="301"/>
      <c r="NWE81" s="301"/>
      <c r="NWF81" s="301"/>
      <c r="NWG81" s="301"/>
      <c r="NWH81" s="301"/>
      <c r="NWI81" s="301"/>
      <c r="NWJ81" s="301"/>
      <c r="NWK81" s="301"/>
      <c r="NWL81" s="301"/>
      <c r="NWM81" s="301"/>
      <c r="NWN81" s="301"/>
      <c r="NWO81" s="301"/>
      <c r="NWP81" s="301"/>
      <c r="NWQ81" s="301"/>
      <c r="NWR81" s="301"/>
      <c r="NWS81" s="301"/>
      <c r="NWT81" s="301"/>
      <c r="NWU81" s="301"/>
      <c r="NWV81" s="301"/>
      <c r="NWW81" s="301"/>
      <c r="NWX81" s="301"/>
      <c r="NWY81" s="301"/>
      <c r="NWZ81" s="301"/>
      <c r="NXA81" s="301"/>
      <c r="NXB81" s="301"/>
      <c r="NXC81" s="301"/>
      <c r="NXD81" s="301"/>
      <c r="NXE81" s="301"/>
      <c r="NXF81" s="301"/>
      <c r="NXG81" s="301"/>
      <c r="NXH81" s="301"/>
      <c r="NXI81" s="301"/>
      <c r="NXJ81" s="301"/>
      <c r="NXK81" s="301"/>
      <c r="NXL81" s="301"/>
      <c r="NXM81" s="301"/>
      <c r="NXN81" s="301"/>
      <c r="NXO81" s="301"/>
      <c r="NXP81" s="301"/>
      <c r="NXQ81" s="301"/>
      <c r="NXR81" s="301"/>
      <c r="NXS81" s="301"/>
      <c r="NXT81" s="301"/>
      <c r="NXU81" s="301"/>
      <c r="NXV81" s="301"/>
      <c r="NXW81" s="301"/>
      <c r="NXX81" s="301"/>
      <c r="NXY81" s="301"/>
      <c r="NXZ81" s="301"/>
      <c r="NYA81" s="301"/>
      <c r="NYB81" s="301"/>
      <c r="NYC81" s="301"/>
      <c r="NYD81" s="301"/>
      <c r="NYE81" s="301"/>
      <c r="NYF81" s="301"/>
      <c r="NYG81" s="301"/>
      <c r="NYH81" s="301"/>
      <c r="NYI81" s="301"/>
      <c r="NYJ81" s="301"/>
      <c r="NYK81" s="301"/>
      <c r="NYL81" s="301"/>
      <c r="NYM81" s="301"/>
      <c r="NYN81" s="301"/>
      <c r="NYO81" s="301"/>
      <c r="NYP81" s="301"/>
      <c r="NYQ81" s="301"/>
      <c r="NYR81" s="301"/>
      <c r="NYS81" s="301"/>
      <c r="NYT81" s="301"/>
      <c r="NYU81" s="301"/>
      <c r="NYV81" s="301"/>
      <c r="NYW81" s="301"/>
      <c r="NYX81" s="301"/>
      <c r="NYY81" s="301"/>
      <c r="NYZ81" s="301"/>
      <c r="NZA81" s="301"/>
      <c r="NZB81" s="301"/>
      <c r="NZC81" s="301"/>
      <c r="NZD81" s="301"/>
      <c r="NZE81" s="301"/>
      <c r="NZF81" s="301"/>
      <c r="NZG81" s="301"/>
      <c r="NZH81" s="301"/>
      <c r="NZI81" s="301"/>
      <c r="NZJ81" s="301"/>
      <c r="NZK81" s="301"/>
      <c r="NZL81" s="301"/>
      <c r="NZM81" s="301"/>
      <c r="NZN81" s="301"/>
      <c r="NZO81" s="301"/>
      <c r="NZP81" s="301"/>
      <c r="NZQ81" s="301"/>
      <c r="NZR81" s="301"/>
      <c r="NZS81" s="301"/>
      <c r="NZT81" s="301"/>
      <c r="NZU81" s="301"/>
      <c r="NZV81" s="301"/>
      <c r="NZW81" s="301"/>
      <c r="NZX81" s="301"/>
      <c r="NZY81" s="301"/>
      <c r="NZZ81" s="301"/>
      <c r="OAA81" s="301"/>
      <c r="OAB81" s="301"/>
      <c r="OAC81" s="301"/>
      <c r="OAD81" s="301"/>
      <c r="OAE81" s="301"/>
      <c r="OAF81" s="301"/>
      <c r="OAG81" s="301"/>
      <c r="OAH81" s="301"/>
      <c r="OAI81" s="301"/>
      <c r="OAJ81" s="301"/>
      <c r="OAK81" s="301"/>
      <c r="OAL81" s="301"/>
      <c r="OAM81" s="301"/>
      <c r="OAN81" s="301"/>
      <c r="OAO81" s="301"/>
      <c r="OAP81" s="301"/>
      <c r="OAQ81" s="301"/>
      <c r="OAR81" s="301"/>
      <c r="OAS81" s="301"/>
      <c r="OAT81" s="301"/>
      <c r="OAU81" s="301"/>
      <c r="OAV81" s="301"/>
      <c r="OAW81" s="301"/>
      <c r="OAX81" s="301"/>
      <c r="OAY81" s="301"/>
      <c r="OAZ81" s="301"/>
      <c r="OBA81" s="301"/>
      <c r="OBB81" s="301"/>
      <c r="OBC81" s="301"/>
      <c r="OBD81" s="301"/>
      <c r="OBE81" s="301"/>
      <c r="OBF81" s="301"/>
      <c r="OBG81" s="301"/>
      <c r="OBH81" s="301"/>
      <c r="OBI81" s="301"/>
      <c r="OBJ81" s="301"/>
      <c r="OBK81" s="301"/>
      <c r="OBL81" s="301"/>
      <c r="OBM81" s="301"/>
      <c r="OBN81" s="301"/>
      <c r="OBO81" s="301"/>
      <c r="OBP81" s="301"/>
      <c r="OBQ81" s="301"/>
      <c r="OBR81" s="301"/>
      <c r="OBS81" s="301"/>
      <c r="OBT81" s="301"/>
      <c r="OBU81" s="301"/>
      <c r="OBV81" s="301"/>
      <c r="OBW81" s="301"/>
      <c r="OBX81" s="301"/>
      <c r="OBY81" s="301"/>
      <c r="OBZ81" s="301"/>
      <c r="OCA81" s="301"/>
      <c r="OCB81" s="301"/>
      <c r="OCC81" s="301"/>
      <c r="OCD81" s="301"/>
      <c r="OCE81" s="301"/>
      <c r="OCF81" s="301"/>
      <c r="OCG81" s="301"/>
      <c r="OCH81" s="301"/>
      <c r="OCI81" s="301"/>
      <c r="OCJ81" s="301"/>
      <c r="OCK81" s="301"/>
      <c r="OCL81" s="301"/>
      <c r="OCM81" s="301"/>
      <c r="OCN81" s="301"/>
      <c r="OCO81" s="301"/>
      <c r="OCP81" s="301"/>
      <c r="OCQ81" s="301"/>
      <c r="OCR81" s="301"/>
      <c r="OCS81" s="301"/>
      <c r="OCT81" s="301"/>
      <c r="OCU81" s="301"/>
      <c r="OCV81" s="301"/>
      <c r="OCW81" s="301"/>
      <c r="OCX81" s="301"/>
      <c r="OCY81" s="301"/>
      <c r="ODF81" s="301"/>
      <c r="ODG81" s="301"/>
      <c r="ODH81" s="301"/>
      <c r="ODI81" s="301"/>
      <c r="ODJ81" s="301"/>
      <c r="ODK81" s="301"/>
      <c r="ODL81" s="301"/>
      <c r="ODM81" s="301"/>
      <c r="ODN81" s="301"/>
      <c r="ODO81" s="301"/>
      <c r="ODP81" s="301"/>
      <c r="ODQ81" s="301"/>
      <c r="ODR81" s="301"/>
      <c r="ODS81" s="301"/>
      <c r="ODT81" s="301"/>
      <c r="ODU81" s="301"/>
      <c r="ODV81" s="301"/>
      <c r="ODW81" s="301"/>
      <c r="ODX81" s="301"/>
      <c r="ODY81" s="301"/>
      <c r="ODZ81" s="301"/>
      <c r="OEA81" s="301"/>
      <c r="OEB81" s="301"/>
      <c r="OEC81" s="301"/>
      <c r="OED81" s="301"/>
      <c r="OEE81" s="301"/>
      <c r="OEF81" s="301"/>
      <c r="OEG81" s="301"/>
      <c r="OEH81" s="301"/>
      <c r="OEI81" s="301"/>
      <c r="OEJ81" s="301"/>
      <c r="OEK81" s="301"/>
      <c r="OEL81" s="301"/>
      <c r="OEM81" s="301"/>
      <c r="OEN81" s="301"/>
      <c r="OEO81" s="301"/>
      <c r="OEP81" s="301"/>
      <c r="OEQ81" s="301"/>
      <c r="OER81" s="301"/>
      <c r="OES81" s="301"/>
      <c r="OET81" s="301"/>
      <c r="OEU81" s="301"/>
      <c r="OEV81" s="301"/>
      <c r="OEW81" s="301"/>
      <c r="OEX81" s="301"/>
      <c r="OEY81" s="301"/>
      <c r="OEZ81" s="301"/>
      <c r="OFA81" s="301"/>
      <c r="OFB81" s="301"/>
      <c r="OFC81" s="301"/>
      <c r="OFD81" s="301"/>
      <c r="OFE81" s="301"/>
      <c r="OFF81" s="301"/>
      <c r="OFG81" s="301"/>
      <c r="OFH81" s="301"/>
      <c r="OFI81" s="301"/>
      <c r="OFJ81" s="301"/>
      <c r="OFK81" s="301"/>
      <c r="OFL81" s="301"/>
      <c r="OFM81" s="301"/>
      <c r="OFN81" s="301"/>
      <c r="OFO81" s="301"/>
      <c r="OFP81" s="301"/>
      <c r="OFQ81" s="301"/>
      <c r="OFR81" s="301"/>
      <c r="OFS81" s="301"/>
      <c r="OFT81" s="301"/>
      <c r="OFU81" s="301"/>
      <c r="OFV81" s="301"/>
      <c r="OFW81" s="301"/>
      <c r="OFX81" s="301"/>
      <c r="OFY81" s="301"/>
      <c r="OFZ81" s="301"/>
      <c r="OGA81" s="301"/>
      <c r="OGB81" s="301"/>
      <c r="OGC81" s="301"/>
      <c r="OGD81" s="301"/>
      <c r="OGE81" s="301"/>
      <c r="OGF81" s="301"/>
      <c r="OGG81" s="301"/>
      <c r="OGH81" s="301"/>
      <c r="OGI81" s="301"/>
      <c r="OGJ81" s="301"/>
      <c r="OGK81" s="301"/>
      <c r="OGL81" s="301"/>
      <c r="OGM81" s="301"/>
      <c r="OGN81" s="301"/>
      <c r="OGO81" s="301"/>
      <c r="OGP81" s="301"/>
      <c r="OGQ81" s="301"/>
      <c r="OGR81" s="301"/>
      <c r="OGS81" s="301"/>
      <c r="OGT81" s="301"/>
      <c r="OGU81" s="301"/>
      <c r="OGV81" s="301"/>
      <c r="OGW81" s="301"/>
      <c r="OGX81" s="301"/>
      <c r="OGY81" s="301"/>
      <c r="OGZ81" s="301"/>
      <c r="OHA81" s="301"/>
      <c r="OHB81" s="301"/>
      <c r="OHC81" s="301"/>
      <c r="OHD81" s="301"/>
      <c r="OHE81" s="301"/>
      <c r="OHF81" s="301"/>
      <c r="OHG81" s="301"/>
      <c r="OHH81" s="301"/>
      <c r="OHI81" s="301"/>
      <c r="OHJ81" s="301"/>
      <c r="OHK81" s="301"/>
      <c r="OHL81" s="301"/>
      <c r="OHM81" s="301"/>
      <c r="OHN81" s="301"/>
      <c r="OHO81" s="301"/>
      <c r="OHP81" s="301"/>
      <c r="OHQ81" s="301"/>
      <c r="OHR81" s="301"/>
      <c r="OHS81" s="301"/>
      <c r="OHT81" s="301"/>
      <c r="OHU81" s="301"/>
      <c r="OHV81" s="301"/>
      <c r="OHW81" s="301"/>
      <c r="OHX81" s="301"/>
      <c r="OHY81" s="301"/>
      <c r="OHZ81" s="301"/>
      <c r="OIA81" s="301"/>
      <c r="OIB81" s="301"/>
      <c r="OIC81" s="301"/>
      <c r="OID81" s="301"/>
      <c r="OIE81" s="301"/>
      <c r="OIF81" s="301"/>
      <c r="OIG81" s="301"/>
      <c r="OIH81" s="301"/>
      <c r="OII81" s="301"/>
      <c r="OIJ81" s="301"/>
      <c r="OIK81" s="301"/>
      <c r="OIL81" s="301"/>
      <c r="OIM81" s="301"/>
      <c r="OIN81" s="301"/>
      <c r="OIO81" s="301"/>
      <c r="OIP81" s="301"/>
      <c r="OIQ81" s="301"/>
      <c r="OIR81" s="301"/>
      <c r="OIS81" s="301"/>
      <c r="OIT81" s="301"/>
      <c r="OIU81" s="301"/>
      <c r="OIV81" s="301"/>
      <c r="OIW81" s="301"/>
      <c r="OIX81" s="301"/>
      <c r="OIY81" s="301"/>
      <c r="OIZ81" s="301"/>
      <c r="OJA81" s="301"/>
      <c r="OJB81" s="301"/>
      <c r="OJC81" s="301"/>
      <c r="OJD81" s="301"/>
      <c r="OJE81" s="301"/>
      <c r="OJF81" s="301"/>
      <c r="OJG81" s="301"/>
      <c r="OJH81" s="301"/>
      <c r="OJI81" s="301"/>
      <c r="OJJ81" s="301"/>
      <c r="OJK81" s="301"/>
      <c r="OJL81" s="301"/>
      <c r="OJM81" s="301"/>
      <c r="OJN81" s="301"/>
      <c r="OJO81" s="301"/>
      <c r="OJP81" s="301"/>
      <c r="OJQ81" s="301"/>
      <c r="OJR81" s="301"/>
      <c r="OJS81" s="301"/>
      <c r="OJT81" s="301"/>
      <c r="OJU81" s="301"/>
      <c r="OJV81" s="301"/>
      <c r="OJW81" s="301"/>
      <c r="OJX81" s="301"/>
      <c r="OJY81" s="301"/>
      <c r="OJZ81" s="301"/>
      <c r="OKA81" s="301"/>
      <c r="OKB81" s="301"/>
      <c r="OKC81" s="301"/>
      <c r="OKD81" s="301"/>
      <c r="OKE81" s="301"/>
      <c r="OKF81" s="301"/>
      <c r="OKG81" s="301"/>
      <c r="OKH81" s="301"/>
      <c r="OKI81" s="301"/>
      <c r="OKJ81" s="301"/>
      <c r="OKK81" s="301"/>
      <c r="OKL81" s="301"/>
      <c r="OKM81" s="301"/>
      <c r="OKN81" s="301"/>
      <c r="OKO81" s="301"/>
      <c r="OKP81" s="301"/>
      <c r="OKQ81" s="301"/>
      <c r="OKR81" s="301"/>
      <c r="OKS81" s="301"/>
      <c r="OKT81" s="301"/>
      <c r="OKU81" s="301"/>
      <c r="OKV81" s="301"/>
      <c r="OKW81" s="301"/>
      <c r="OKX81" s="301"/>
      <c r="OKY81" s="301"/>
      <c r="OKZ81" s="301"/>
      <c r="OLA81" s="301"/>
      <c r="OLB81" s="301"/>
      <c r="OLC81" s="301"/>
      <c r="OLD81" s="301"/>
      <c r="OLE81" s="301"/>
      <c r="OLF81" s="301"/>
      <c r="OLG81" s="301"/>
      <c r="OLH81" s="301"/>
      <c r="OLI81" s="301"/>
      <c r="OLJ81" s="301"/>
      <c r="OLK81" s="301"/>
      <c r="OLL81" s="301"/>
      <c r="OLM81" s="301"/>
      <c r="OLN81" s="301"/>
      <c r="OLO81" s="301"/>
      <c r="OLP81" s="301"/>
      <c r="OLQ81" s="301"/>
      <c r="OLR81" s="301"/>
      <c r="OLS81" s="301"/>
      <c r="OLT81" s="301"/>
      <c r="OLU81" s="301"/>
      <c r="OLV81" s="301"/>
      <c r="OLW81" s="301"/>
      <c r="OLX81" s="301"/>
      <c r="OLY81" s="301"/>
      <c r="OLZ81" s="301"/>
      <c r="OMA81" s="301"/>
      <c r="OMB81" s="301"/>
      <c r="OMC81" s="301"/>
      <c r="OMD81" s="301"/>
      <c r="OME81" s="301"/>
      <c r="OMF81" s="301"/>
      <c r="OMG81" s="301"/>
      <c r="OMH81" s="301"/>
      <c r="OMI81" s="301"/>
      <c r="OMJ81" s="301"/>
      <c r="OMK81" s="301"/>
      <c r="OML81" s="301"/>
      <c r="OMM81" s="301"/>
      <c r="OMN81" s="301"/>
      <c r="OMO81" s="301"/>
      <c r="OMP81" s="301"/>
      <c r="OMQ81" s="301"/>
      <c r="OMR81" s="301"/>
      <c r="OMS81" s="301"/>
      <c r="OMT81" s="301"/>
      <c r="OMU81" s="301"/>
      <c r="ONB81" s="301"/>
      <c r="ONC81" s="301"/>
      <c r="OND81" s="301"/>
      <c r="ONE81" s="301"/>
      <c r="ONF81" s="301"/>
      <c r="ONG81" s="301"/>
      <c r="ONH81" s="301"/>
      <c r="ONI81" s="301"/>
      <c r="ONJ81" s="301"/>
      <c r="ONK81" s="301"/>
      <c r="ONL81" s="301"/>
      <c r="ONM81" s="301"/>
      <c r="ONN81" s="301"/>
      <c r="ONO81" s="301"/>
      <c r="ONP81" s="301"/>
      <c r="ONQ81" s="301"/>
      <c r="ONR81" s="301"/>
      <c r="ONS81" s="301"/>
      <c r="ONT81" s="301"/>
      <c r="ONU81" s="301"/>
      <c r="ONV81" s="301"/>
      <c r="ONW81" s="301"/>
      <c r="ONX81" s="301"/>
      <c r="ONY81" s="301"/>
      <c r="ONZ81" s="301"/>
      <c r="OOA81" s="301"/>
      <c r="OOB81" s="301"/>
      <c r="OOC81" s="301"/>
      <c r="OOD81" s="301"/>
      <c r="OOE81" s="301"/>
      <c r="OOF81" s="301"/>
      <c r="OOG81" s="301"/>
      <c r="OOH81" s="301"/>
      <c r="OOI81" s="301"/>
      <c r="OOJ81" s="301"/>
      <c r="OOK81" s="301"/>
      <c r="OOL81" s="301"/>
      <c r="OOM81" s="301"/>
      <c r="OON81" s="301"/>
      <c r="OOO81" s="301"/>
      <c r="OOP81" s="301"/>
      <c r="OOQ81" s="301"/>
      <c r="OOR81" s="301"/>
      <c r="OOS81" s="301"/>
      <c r="OOT81" s="301"/>
      <c r="OOU81" s="301"/>
      <c r="OOV81" s="301"/>
      <c r="OOW81" s="301"/>
      <c r="OOX81" s="301"/>
      <c r="OOY81" s="301"/>
      <c r="OOZ81" s="301"/>
      <c r="OPA81" s="301"/>
      <c r="OPB81" s="301"/>
      <c r="OPC81" s="301"/>
      <c r="OPD81" s="301"/>
      <c r="OPE81" s="301"/>
      <c r="OPF81" s="301"/>
      <c r="OPG81" s="301"/>
      <c r="OPH81" s="301"/>
      <c r="OPI81" s="301"/>
      <c r="OPJ81" s="301"/>
      <c r="OPK81" s="301"/>
      <c r="OPL81" s="301"/>
      <c r="OPM81" s="301"/>
      <c r="OPN81" s="301"/>
      <c r="OPO81" s="301"/>
      <c r="OPP81" s="301"/>
      <c r="OPQ81" s="301"/>
      <c r="OPR81" s="301"/>
      <c r="OPS81" s="301"/>
      <c r="OPT81" s="301"/>
      <c r="OPU81" s="301"/>
      <c r="OPV81" s="301"/>
      <c r="OPW81" s="301"/>
      <c r="OPX81" s="301"/>
      <c r="OPY81" s="301"/>
      <c r="OPZ81" s="301"/>
      <c r="OQA81" s="301"/>
      <c r="OQB81" s="301"/>
      <c r="OQC81" s="301"/>
      <c r="OQD81" s="301"/>
      <c r="OQE81" s="301"/>
      <c r="OQF81" s="301"/>
      <c r="OQG81" s="301"/>
      <c r="OQH81" s="301"/>
      <c r="OQI81" s="301"/>
      <c r="OQJ81" s="301"/>
      <c r="OQK81" s="301"/>
      <c r="OQL81" s="301"/>
      <c r="OQM81" s="301"/>
      <c r="OQN81" s="301"/>
      <c r="OQO81" s="301"/>
      <c r="OQP81" s="301"/>
      <c r="OQQ81" s="301"/>
      <c r="OQR81" s="301"/>
      <c r="OQS81" s="301"/>
      <c r="OQT81" s="301"/>
      <c r="OQU81" s="301"/>
      <c r="OQV81" s="301"/>
      <c r="OQW81" s="301"/>
      <c r="OQX81" s="301"/>
      <c r="OQY81" s="301"/>
      <c r="OQZ81" s="301"/>
      <c r="ORA81" s="301"/>
      <c r="ORB81" s="301"/>
      <c r="ORC81" s="301"/>
      <c r="ORD81" s="301"/>
      <c r="ORE81" s="301"/>
      <c r="ORF81" s="301"/>
      <c r="ORG81" s="301"/>
      <c r="ORH81" s="301"/>
      <c r="ORI81" s="301"/>
      <c r="ORJ81" s="301"/>
      <c r="ORK81" s="301"/>
      <c r="ORL81" s="301"/>
      <c r="ORM81" s="301"/>
      <c r="ORN81" s="301"/>
      <c r="ORO81" s="301"/>
      <c r="ORP81" s="301"/>
      <c r="ORQ81" s="301"/>
      <c r="ORR81" s="301"/>
      <c r="ORS81" s="301"/>
      <c r="ORT81" s="301"/>
      <c r="ORU81" s="301"/>
      <c r="ORV81" s="301"/>
      <c r="ORW81" s="301"/>
      <c r="ORX81" s="301"/>
      <c r="ORY81" s="301"/>
      <c r="ORZ81" s="301"/>
      <c r="OSA81" s="301"/>
      <c r="OSB81" s="301"/>
      <c r="OSC81" s="301"/>
      <c r="OSD81" s="301"/>
      <c r="OSE81" s="301"/>
      <c r="OSF81" s="301"/>
      <c r="OSG81" s="301"/>
      <c r="OSH81" s="301"/>
      <c r="OSI81" s="301"/>
      <c r="OSJ81" s="301"/>
      <c r="OSK81" s="301"/>
      <c r="OSL81" s="301"/>
      <c r="OSM81" s="301"/>
      <c r="OSN81" s="301"/>
      <c r="OSO81" s="301"/>
      <c r="OSP81" s="301"/>
      <c r="OSQ81" s="301"/>
      <c r="OSR81" s="301"/>
      <c r="OSS81" s="301"/>
      <c r="OST81" s="301"/>
      <c r="OSU81" s="301"/>
      <c r="OSV81" s="301"/>
      <c r="OSW81" s="301"/>
      <c r="OSX81" s="301"/>
      <c r="OSY81" s="301"/>
      <c r="OSZ81" s="301"/>
      <c r="OTA81" s="301"/>
      <c r="OTB81" s="301"/>
      <c r="OTC81" s="301"/>
      <c r="OTD81" s="301"/>
      <c r="OTE81" s="301"/>
      <c r="OTF81" s="301"/>
      <c r="OTG81" s="301"/>
      <c r="OTH81" s="301"/>
      <c r="OTI81" s="301"/>
      <c r="OTJ81" s="301"/>
      <c r="OTK81" s="301"/>
      <c r="OTL81" s="301"/>
      <c r="OTM81" s="301"/>
      <c r="OTN81" s="301"/>
      <c r="OTO81" s="301"/>
      <c r="OTP81" s="301"/>
      <c r="OTQ81" s="301"/>
      <c r="OTR81" s="301"/>
      <c r="OTS81" s="301"/>
      <c r="OTT81" s="301"/>
      <c r="OTU81" s="301"/>
      <c r="OTV81" s="301"/>
      <c r="OTW81" s="301"/>
      <c r="OTX81" s="301"/>
      <c r="OTY81" s="301"/>
      <c r="OTZ81" s="301"/>
      <c r="OUA81" s="301"/>
      <c r="OUB81" s="301"/>
      <c r="OUC81" s="301"/>
      <c r="OUD81" s="301"/>
      <c r="OUE81" s="301"/>
      <c r="OUF81" s="301"/>
      <c r="OUG81" s="301"/>
      <c r="OUH81" s="301"/>
      <c r="OUI81" s="301"/>
      <c r="OUJ81" s="301"/>
      <c r="OUK81" s="301"/>
      <c r="OUL81" s="301"/>
      <c r="OUM81" s="301"/>
      <c r="OUN81" s="301"/>
      <c r="OUO81" s="301"/>
      <c r="OUP81" s="301"/>
      <c r="OUQ81" s="301"/>
      <c r="OUR81" s="301"/>
      <c r="OUS81" s="301"/>
      <c r="OUT81" s="301"/>
      <c r="OUU81" s="301"/>
      <c r="OUV81" s="301"/>
      <c r="OUW81" s="301"/>
      <c r="OUX81" s="301"/>
      <c r="OUY81" s="301"/>
      <c r="OUZ81" s="301"/>
      <c r="OVA81" s="301"/>
      <c r="OVB81" s="301"/>
      <c r="OVC81" s="301"/>
      <c r="OVD81" s="301"/>
      <c r="OVE81" s="301"/>
      <c r="OVF81" s="301"/>
      <c r="OVG81" s="301"/>
      <c r="OVH81" s="301"/>
      <c r="OVI81" s="301"/>
      <c r="OVJ81" s="301"/>
      <c r="OVK81" s="301"/>
      <c r="OVL81" s="301"/>
      <c r="OVM81" s="301"/>
      <c r="OVN81" s="301"/>
      <c r="OVO81" s="301"/>
      <c r="OVP81" s="301"/>
      <c r="OVQ81" s="301"/>
      <c r="OVR81" s="301"/>
      <c r="OVS81" s="301"/>
      <c r="OVT81" s="301"/>
      <c r="OVU81" s="301"/>
      <c r="OVV81" s="301"/>
      <c r="OVW81" s="301"/>
      <c r="OVX81" s="301"/>
      <c r="OVY81" s="301"/>
      <c r="OVZ81" s="301"/>
      <c r="OWA81" s="301"/>
      <c r="OWB81" s="301"/>
      <c r="OWC81" s="301"/>
      <c r="OWD81" s="301"/>
      <c r="OWE81" s="301"/>
      <c r="OWF81" s="301"/>
      <c r="OWG81" s="301"/>
      <c r="OWH81" s="301"/>
      <c r="OWI81" s="301"/>
      <c r="OWJ81" s="301"/>
      <c r="OWK81" s="301"/>
      <c r="OWL81" s="301"/>
      <c r="OWM81" s="301"/>
      <c r="OWN81" s="301"/>
      <c r="OWO81" s="301"/>
      <c r="OWP81" s="301"/>
      <c r="OWQ81" s="301"/>
      <c r="OWX81" s="301"/>
      <c r="OWY81" s="301"/>
      <c r="OWZ81" s="301"/>
      <c r="OXA81" s="301"/>
      <c r="OXB81" s="301"/>
      <c r="OXC81" s="301"/>
      <c r="OXD81" s="301"/>
      <c r="OXE81" s="301"/>
      <c r="OXF81" s="301"/>
      <c r="OXG81" s="301"/>
      <c r="OXH81" s="301"/>
      <c r="OXI81" s="301"/>
      <c r="OXJ81" s="301"/>
      <c r="OXK81" s="301"/>
      <c r="OXL81" s="301"/>
      <c r="OXM81" s="301"/>
      <c r="OXN81" s="301"/>
      <c r="OXO81" s="301"/>
      <c r="OXP81" s="301"/>
      <c r="OXQ81" s="301"/>
      <c r="OXR81" s="301"/>
      <c r="OXS81" s="301"/>
      <c r="OXT81" s="301"/>
      <c r="OXU81" s="301"/>
      <c r="OXV81" s="301"/>
      <c r="OXW81" s="301"/>
      <c r="OXX81" s="301"/>
      <c r="OXY81" s="301"/>
      <c r="OXZ81" s="301"/>
      <c r="OYA81" s="301"/>
      <c r="OYB81" s="301"/>
      <c r="OYC81" s="301"/>
      <c r="OYD81" s="301"/>
      <c r="OYE81" s="301"/>
      <c r="OYF81" s="301"/>
      <c r="OYG81" s="301"/>
      <c r="OYH81" s="301"/>
      <c r="OYI81" s="301"/>
      <c r="OYJ81" s="301"/>
      <c r="OYK81" s="301"/>
      <c r="OYL81" s="301"/>
      <c r="OYM81" s="301"/>
      <c r="OYN81" s="301"/>
      <c r="OYO81" s="301"/>
      <c r="OYP81" s="301"/>
      <c r="OYQ81" s="301"/>
      <c r="OYR81" s="301"/>
      <c r="OYS81" s="301"/>
      <c r="OYT81" s="301"/>
      <c r="OYU81" s="301"/>
      <c r="OYV81" s="301"/>
      <c r="OYW81" s="301"/>
      <c r="OYX81" s="301"/>
      <c r="OYY81" s="301"/>
      <c r="OYZ81" s="301"/>
      <c r="OZA81" s="301"/>
      <c r="OZB81" s="301"/>
      <c r="OZC81" s="301"/>
      <c r="OZD81" s="301"/>
      <c r="OZE81" s="301"/>
      <c r="OZF81" s="301"/>
      <c r="OZG81" s="301"/>
      <c r="OZH81" s="301"/>
      <c r="OZI81" s="301"/>
      <c r="OZJ81" s="301"/>
      <c r="OZK81" s="301"/>
      <c r="OZL81" s="301"/>
      <c r="OZM81" s="301"/>
      <c r="OZN81" s="301"/>
      <c r="OZO81" s="301"/>
      <c r="OZP81" s="301"/>
      <c r="OZQ81" s="301"/>
      <c r="OZR81" s="301"/>
      <c r="OZS81" s="301"/>
      <c r="OZT81" s="301"/>
      <c r="OZU81" s="301"/>
      <c r="OZV81" s="301"/>
      <c r="OZW81" s="301"/>
      <c r="OZX81" s="301"/>
      <c r="OZY81" s="301"/>
      <c r="OZZ81" s="301"/>
      <c r="PAA81" s="301"/>
      <c r="PAB81" s="301"/>
      <c r="PAC81" s="301"/>
      <c r="PAD81" s="301"/>
      <c r="PAE81" s="301"/>
      <c r="PAF81" s="301"/>
      <c r="PAG81" s="301"/>
      <c r="PAH81" s="301"/>
      <c r="PAI81" s="301"/>
      <c r="PAJ81" s="301"/>
      <c r="PAK81" s="301"/>
      <c r="PAL81" s="301"/>
      <c r="PAM81" s="301"/>
      <c r="PAN81" s="301"/>
      <c r="PAO81" s="301"/>
      <c r="PAP81" s="301"/>
      <c r="PAQ81" s="301"/>
      <c r="PAR81" s="301"/>
      <c r="PAS81" s="301"/>
      <c r="PAT81" s="301"/>
      <c r="PAU81" s="301"/>
      <c r="PAV81" s="301"/>
      <c r="PAW81" s="301"/>
      <c r="PAX81" s="301"/>
      <c r="PAY81" s="301"/>
      <c r="PAZ81" s="301"/>
      <c r="PBA81" s="301"/>
      <c r="PBB81" s="301"/>
      <c r="PBC81" s="301"/>
      <c r="PBD81" s="301"/>
      <c r="PBE81" s="301"/>
      <c r="PBF81" s="301"/>
      <c r="PBG81" s="301"/>
      <c r="PBH81" s="301"/>
      <c r="PBI81" s="301"/>
      <c r="PBJ81" s="301"/>
      <c r="PBK81" s="301"/>
      <c r="PBL81" s="301"/>
      <c r="PBM81" s="301"/>
      <c r="PBN81" s="301"/>
      <c r="PBO81" s="301"/>
      <c r="PBP81" s="301"/>
      <c r="PBQ81" s="301"/>
      <c r="PBR81" s="301"/>
      <c r="PBS81" s="301"/>
      <c r="PBT81" s="301"/>
      <c r="PBU81" s="301"/>
      <c r="PBV81" s="301"/>
      <c r="PBW81" s="301"/>
      <c r="PBX81" s="301"/>
      <c r="PBY81" s="301"/>
      <c r="PBZ81" s="301"/>
      <c r="PCA81" s="301"/>
      <c r="PCB81" s="301"/>
      <c r="PCC81" s="301"/>
      <c r="PCD81" s="301"/>
      <c r="PCE81" s="301"/>
      <c r="PCF81" s="301"/>
      <c r="PCG81" s="301"/>
      <c r="PCH81" s="301"/>
      <c r="PCI81" s="301"/>
      <c r="PCJ81" s="301"/>
      <c r="PCK81" s="301"/>
      <c r="PCL81" s="301"/>
      <c r="PCM81" s="301"/>
      <c r="PCN81" s="301"/>
      <c r="PCO81" s="301"/>
      <c r="PCP81" s="301"/>
      <c r="PCQ81" s="301"/>
      <c r="PCR81" s="301"/>
      <c r="PCS81" s="301"/>
      <c r="PCT81" s="301"/>
      <c r="PCU81" s="301"/>
      <c r="PCV81" s="301"/>
      <c r="PCW81" s="301"/>
      <c r="PCX81" s="301"/>
      <c r="PCY81" s="301"/>
      <c r="PCZ81" s="301"/>
      <c r="PDA81" s="301"/>
      <c r="PDB81" s="301"/>
      <c r="PDC81" s="301"/>
      <c r="PDD81" s="301"/>
      <c r="PDE81" s="301"/>
      <c r="PDF81" s="301"/>
      <c r="PDG81" s="301"/>
      <c r="PDH81" s="301"/>
      <c r="PDI81" s="301"/>
      <c r="PDJ81" s="301"/>
      <c r="PDK81" s="301"/>
      <c r="PDL81" s="301"/>
      <c r="PDM81" s="301"/>
      <c r="PDN81" s="301"/>
      <c r="PDO81" s="301"/>
      <c r="PDP81" s="301"/>
      <c r="PDQ81" s="301"/>
      <c r="PDR81" s="301"/>
      <c r="PDS81" s="301"/>
      <c r="PDT81" s="301"/>
      <c r="PDU81" s="301"/>
      <c r="PDV81" s="301"/>
      <c r="PDW81" s="301"/>
      <c r="PDX81" s="301"/>
      <c r="PDY81" s="301"/>
      <c r="PDZ81" s="301"/>
      <c r="PEA81" s="301"/>
      <c r="PEB81" s="301"/>
      <c r="PEC81" s="301"/>
      <c r="PED81" s="301"/>
      <c r="PEE81" s="301"/>
      <c r="PEF81" s="301"/>
      <c r="PEG81" s="301"/>
      <c r="PEH81" s="301"/>
      <c r="PEI81" s="301"/>
      <c r="PEJ81" s="301"/>
      <c r="PEK81" s="301"/>
      <c r="PEL81" s="301"/>
      <c r="PEM81" s="301"/>
      <c r="PEN81" s="301"/>
      <c r="PEO81" s="301"/>
      <c r="PEP81" s="301"/>
      <c r="PEQ81" s="301"/>
      <c r="PER81" s="301"/>
      <c r="PES81" s="301"/>
      <c r="PET81" s="301"/>
      <c r="PEU81" s="301"/>
      <c r="PEV81" s="301"/>
      <c r="PEW81" s="301"/>
      <c r="PEX81" s="301"/>
      <c r="PEY81" s="301"/>
      <c r="PEZ81" s="301"/>
      <c r="PFA81" s="301"/>
      <c r="PFB81" s="301"/>
      <c r="PFC81" s="301"/>
      <c r="PFD81" s="301"/>
      <c r="PFE81" s="301"/>
      <c r="PFF81" s="301"/>
      <c r="PFG81" s="301"/>
      <c r="PFH81" s="301"/>
      <c r="PFI81" s="301"/>
      <c r="PFJ81" s="301"/>
      <c r="PFK81" s="301"/>
      <c r="PFL81" s="301"/>
      <c r="PFM81" s="301"/>
      <c r="PFN81" s="301"/>
      <c r="PFO81" s="301"/>
      <c r="PFP81" s="301"/>
      <c r="PFQ81" s="301"/>
      <c r="PFR81" s="301"/>
      <c r="PFS81" s="301"/>
      <c r="PFT81" s="301"/>
      <c r="PFU81" s="301"/>
      <c r="PFV81" s="301"/>
      <c r="PFW81" s="301"/>
      <c r="PFX81" s="301"/>
      <c r="PFY81" s="301"/>
      <c r="PFZ81" s="301"/>
      <c r="PGA81" s="301"/>
      <c r="PGB81" s="301"/>
      <c r="PGC81" s="301"/>
      <c r="PGD81" s="301"/>
      <c r="PGE81" s="301"/>
      <c r="PGF81" s="301"/>
      <c r="PGG81" s="301"/>
      <c r="PGH81" s="301"/>
      <c r="PGI81" s="301"/>
      <c r="PGJ81" s="301"/>
      <c r="PGK81" s="301"/>
      <c r="PGL81" s="301"/>
      <c r="PGM81" s="301"/>
      <c r="PGT81" s="301"/>
      <c r="PGU81" s="301"/>
      <c r="PGV81" s="301"/>
      <c r="PGW81" s="301"/>
      <c r="PGX81" s="301"/>
      <c r="PGY81" s="301"/>
      <c r="PGZ81" s="301"/>
      <c r="PHA81" s="301"/>
      <c r="PHB81" s="301"/>
      <c r="PHC81" s="301"/>
      <c r="PHD81" s="301"/>
      <c r="PHE81" s="301"/>
      <c r="PHF81" s="301"/>
      <c r="PHG81" s="301"/>
      <c r="PHH81" s="301"/>
      <c r="PHI81" s="301"/>
      <c r="PHJ81" s="301"/>
      <c r="PHK81" s="301"/>
      <c r="PHL81" s="301"/>
      <c r="PHM81" s="301"/>
      <c r="PHN81" s="301"/>
      <c r="PHO81" s="301"/>
      <c r="PHP81" s="301"/>
      <c r="PHQ81" s="301"/>
      <c r="PHR81" s="301"/>
      <c r="PHS81" s="301"/>
      <c r="PHT81" s="301"/>
      <c r="PHU81" s="301"/>
      <c r="PHV81" s="301"/>
      <c r="PHW81" s="301"/>
      <c r="PHX81" s="301"/>
      <c r="PHY81" s="301"/>
      <c r="PHZ81" s="301"/>
      <c r="PIA81" s="301"/>
      <c r="PIB81" s="301"/>
      <c r="PIC81" s="301"/>
      <c r="PID81" s="301"/>
      <c r="PIE81" s="301"/>
      <c r="PIF81" s="301"/>
      <c r="PIG81" s="301"/>
      <c r="PIH81" s="301"/>
      <c r="PII81" s="301"/>
      <c r="PIJ81" s="301"/>
      <c r="PIK81" s="301"/>
      <c r="PIL81" s="301"/>
      <c r="PIM81" s="301"/>
      <c r="PIN81" s="301"/>
      <c r="PIO81" s="301"/>
      <c r="PIP81" s="301"/>
      <c r="PIQ81" s="301"/>
      <c r="PIR81" s="301"/>
      <c r="PIS81" s="301"/>
      <c r="PIT81" s="301"/>
      <c r="PIU81" s="301"/>
      <c r="PIV81" s="301"/>
      <c r="PIW81" s="301"/>
      <c r="PIX81" s="301"/>
      <c r="PIY81" s="301"/>
      <c r="PIZ81" s="301"/>
      <c r="PJA81" s="301"/>
      <c r="PJB81" s="301"/>
      <c r="PJC81" s="301"/>
      <c r="PJD81" s="301"/>
      <c r="PJE81" s="301"/>
      <c r="PJF81" s="301"/>
      <c r="PJG81" s="301"/>
      <c r="PJH81" s="301"/>
      <c r="PJI81" s="301"/>
      <c r="PJJ81" s="301"/>
      <c r="PJK81" s="301"/>
      <c r="PJL81" s="301"/>
      <c r="PJM81" s="301"/>
      <c r="PJN81" s="301"/>
      <c r="PJO81" s="301"/>
      <c r="PJP81" s="301"/>
      <c r="PJQ81" s="301"/>
      <c r="PJR81" s="301"/>
      <c r="PJS81" s="301"/>
      <c r="PJT81" s="301"/>
      <c r="PJU81" s="301"/>
      <c r="PJV81" s="301"/>
      <c r="PJW81" s="301"/>
      <c r="PJX81" s="301"/>
      <c r="PJY81" s="301"/>
      <c r="PJZ81" s="301"/>
      <c r="PKA81" s="301"/>
      <c r="PKB81" s="301"/>
      <c r="PKC81" s="301"/>
      <c r="PKD81" s="301"/>
      <c r="PKE81" s="301"/>
      <c r="PKF81" s="301"/>
      <c r="PKG81" s="301"/>
      <c r="PKH81" s="301"/>
      <c r="PKI81" s="301"/>
      <c r="PKJ81" s="301"/>
      <c r="PKK81" s="301"/>
      <c r="PKL81" s="301"/>
      <c r="PKM81" s="301"/>
      <c r="PKN81" s="301"/>
      <c r="PKO81" s="301"/>
      <c r="PKP81" s="301"/>
      <c r="PKQ81" s="301"/>
      <c r="PKR81" s="301"/>
      <c r="PKS81" s="301"/>
      <c r="PKT81" s="301"/>
      <c r="PKU81" s="301"/>
      <c r="PKV81" s="301"/>
      <c r="PKW81" s="301"/>
      <c r="PKX81" s="301"/>
      <c r="PKY81" s="301"/>
      <c r="PKZ81" s="301"/>
      <c r="PLA81" s="301"/>
      <c r="PLB81" s="301"/>
      <c r="PLC81" s="301"/>
      <c r="PLD81" s="301"/>
      <c r="PLE81" s="301"/>
      <c r="PLF81" s="301"/>
      <c r="PLG81" s="301"/>
      <c r="PLH81" s="301"/>
      <c r="PLI81" s="301"/>
      <c r="PLJ81" s="301"/>
      <c r="PLK81" s="301"/>
      <c r="PLL81" s="301"/>
      <c r="PLM81" s="301"/>
      <c r="PLN81" s="301"/>
      <c r="PLO81" s="301"/>
      <c r="PLP81" s="301"/>
      <c r="PLQ81" s="301"/>
      <c r="PLR81" s="301"/>
      <c r="PLS81" s="301"/>
      <c r="PLT81" s="301"/>
      <c r="PLU81" s="301"/>
      <c r="PLV81" s="301"/>
      <c r="PLW81" s="301"/>
      <c r="PLX81" s="301"/>
      <c r="PLY81" s="301"/>
      <c r="PLZ81" s="301"/>
      <c r="PMA81" s="301"/>
      <c r="PMB81" s="301"/>
      <c r="PMC81" s="301"/>
      <c r="PMD81" s="301"/>
      <c r="PME81" s="301"/>
      <c r="PMF81" s="301"/>
      <c r="PMG81" s="301"/>
      <c r="PMH81" s="301"/>
      <c r="PMI81" s="301"/>
      <c r="PMJ81" s="301"/>
      <c r="PMK81" s="301"/>
      <c r="PML81" s="301"/>
      <c r="PMM81" s="301"/>
      <c r="PMN81" s="301"/>
      <c r="PMO81" s="301"/>
      <c r="PMP81" s="301"/>
      <c r="PMQ81" s="301"/>
      <c r="PMR81" s="301"/>
      <c r="PMS81" s="301"/>
      <c r="PMT81" s="301"/>
      <c r="PMU81" s="301"/>
      <c r="PMV81" s="301"/>
      <c r="PMW81" s="301"/>
      <c r="PMX81" s="301"/>
      <c r="PMY81" s="301"/>
      <c r="PMZ81" s="301"/>
      <c r="PNA81" s="301"/>
      <c r="PNB81" s="301"/>
      <c r="PNC81" s="301"/>
      <c r="PND81" s="301"/>
      <c r="PNE81" s="301"/>
      <c r="PNF81" s="301"/>
      <c r="PNG81" s="301"/>
      <c r="PNH81" s="301"/>
      <c r="PNI81" s="301"/>
      <c r="PNJ81" s="301"/>
      <c r="PNK81" s="301"/>
      <c r="PNL81" s="301"/>
      <c r="PNM81" s="301"/>
      <c r="PNN81" s="301"/>
      <c r="PNO81" s="301"/>
      <c r="PNP81" s="301"/>
      <c r="PNQ81" s="301"/>
      <c r="PNR81" s="301"/>
      <c r="PNS81" s="301"/>
      <c r="PNT81" s="301"/>
      <c r="PNU81" s="301"/>
      <c r="PNV81" s="301"/>
      <c r="PNW81" s="301"/>
      <c r="PNX81" s="301"/>
      <c r="PNY81" s="301"/>
      <c r="PNZ81" s="301"/>
      <c r="POA81" s="301"/>
      <c r="POB81" s="301"/>
      <c r="POC81" s="301"/>
      <c r="POD81" s="301"/>
      <c r="POE81" s="301"/>
      <c r="POF81" s="301"/>
      <c r="POG81" s="301"/>
      <c r="POH81" s="301"/>
      <c r="POI81" s="301"/>
      <c r="POJ81" s="301"/>
      <c r="POK81" s="301"/>
      <c r="POL81" s="301"/>
      <c r="POM81" s="301"/>
      <c r="PON81" s="301"/>
      <c r="POO81" s="301"/>
      <c r="POP81" s="301"/>
      <c r="POQ81" s="301"/>
      <c r="POR81" s="301"/>
      <c r="POS81" s="301"/>
      <c r="POT81" s="301"/>
      <c r="POU81" s="301"/>
      <c r="POV81" s="301"/>
      <c r="POW81" s="301"/>
      <c r="POX81" s="301"/>
      <c r="POY81" s="301"/>
      <c r="POZ81" s="301"/>
      <c r="PPA81" s="301"/>
      <c r="PPB81" s="301"/>
      <c r="PPC81" s="301"/>
      <c r="PPD81" s="301"/>
      <c r="PPE81" s="301"/>
      <c r="PPF81" s="301"/>
      <c r="PPG81" s="301"/>
      <c r="PPH81" s="301"/>
      <c r="PPI81" s="301"/>
      <c r="PPJ81" s="301"/>
      <c r="PPK81" s="301"/>
      <c r="PPL81" s="301"/>
      <c r="PPM81" s="301"/>
      <c r="PPN81" s="301"/>
      <c r="PPO81" s="301"/>
      <c r="PPP81" s="301"/>
      <c r="PPQ81" s="301"/>
      <c r="PPR81" s="301"/>
      <c r="PPS81" s="301"/>
      <c r="PPT81" s="301"/>
      <c r="PPU81" s="301"/>
      <c r="PPV81" s="301"/>
      <c r="PPW81" s="301"/>
      <c r="PPX81" s="301"/>
      <c r="PPY81" s="301"/>
      <c r="PPZ81" s="301"/>
      <c r="PQA81" s="301"/>
      <c r="PQB81" s="301"/>
      <c r="PQC81" s="301"/>
      <c r="PQD81" s="301"/>
      <c r="PQE81" s="301"/>
      <c r="PQF81" s="301"/>
      <c r="PQG81" s="301"/>
      <c r="PQH81" s="301"/>
      <c r="PQI81" s="301"/>
      <c r="PQP81" s="301"/>
      <c r="PQQ81" s="301"/>
      <c r="PQR81" s="301"/>
      <c r="PQS81" s="301"/>
      <c r="PQT81" s="301"/>
      <c r="PQU81" s="301"/>
      <c r="PQV81" s="301"/>
      <c r="PQW81" s="301"/>
      <c r="PQX81" s="301"/>
      <c r="PQY81" s="301"/>
      <c r="PQZ81" s="301"/>
      <c r="PRA81" s="301"/>
      <c r="PRB81" s="301"/>
      <c r="PRC81" s="301"/>
      <c r="PRD81" s="301"/>
      <c r="PRE81" s="301"/>
      <c r="PRF81" s="301"/>
      <c r="PRG81" s="301"/>
      <c r="PRH81" s="301"/>
      <c r="PRI81" s="301"/>
      <c r="PRJ81" s="301"/>
      <c r="PRK81" s="301"/>
      <c r="PRL81" s="301"/>
      <c r="PRM81" s="301"/>
      <c r="PRN81" s="301"/>
      <c r="PRO81" s="301"/>
      <c r="PRP81" s="301"/>
      <c r="PRQ81" s="301"/>
      <c r="PRR81" s="301"/>
      <c r="PRS81" s="301"/>
      <c r="PRT81" s="301"/>
      <c r="PRU81" s="301"/>
      <c r="PRV81" s="301"/>
      <c r="PRW81" s="301"/>
      <c r="PRX81" s="301"/>
      <c r="PRY81" s="301"/>
      <c r="PRZ81" s="301"/>
      <c r="PSA81" s="301"/>
      <c r="PSB81" s="301"/>
      <c r="PSC81" s="301"/>
      <c r="PSD81" s="301"/>
      <c r="PSE81" s="301"/>
      <c r="PSF81" s="301"/>
      <c r="PSG81" s="301"/>
      <c r="PSH81" s="301"/>
      <c r="PSI81" s="301"/>
      <c r="PSJ81" s="301"/>
      <c r="PSK81" s="301"/>
      <c r="PSL81" s="301"/>
      <c r="PSM81" s="301"/>
      <c r="PSN81" s="301"/>
      <c r="PSO81" s="301"/>
      <c r="PSP81" s="301"/>
      <c r="PSQ81" s="301"/>
      <c r="PSR81" s="301"/>
      <c r="PSS81" s="301"/>
      <c r="PST81" s="301"/>
      <c r="PSU81" s="301"/>
      <c r="PSV81" s="301"/>
      <c r="PSW81" s="301"/>
      <c r="PSX81" s="301"/>
      <c r="PSY81" s="301"/>
      <c r="PSZ81" s="301"/>
      <c r="PTA81" s="301"/>
      <c r="PTB81" s="301"/>
      <c r="PTC81" s="301"/>
      <c r="PTD81" s="301"/>
      <c r="PTE81" s="301"/>
      <c r="PTF81" s="301"/>
      <c r="PTG81" s="301"/>
      <c r="PTH81" s="301"/>
      <c r="PTI81" s="301"/>
      <c r="PTJ81" s="301"/>
      <c r="PTK81" s="301"/>
      <c r="PTL81" s="301"/>
      <c r="PTM81" s="301"/>
      <c r="PTN81" s="301"/>
      <c r="PTO81" s="301"/>
      <c r="PTP81" s="301"/>
      <c r="PTQ81" s="301"/>
      <c r="PTR81" s="301"/>
      <c r="PTS81" s="301"/>
      <c r="PTT81" s="301"/>
      <c r="PTU81" s="301"/>
      <c r="PTV81" s="301"/>
      <c r="PTW81" s="301"/>
      <c r="PTX81" s="301"/>
      <c r="PTY81" s="301"/>
      <c r="PTZ81" s="301"/>
      <c r="PUA81" s="301"/>
      <c r="PUB81" s="301"/>
      <c r="PUC81" s="301"/>
      <c r="PUD81" s="301"/>
      <c r="PUE81" s="301"/>
      <c r="PUF81" s="301"/>
      <c r="PUG81" s="301"/>
      <c r="PUH81" s="301"/>
      <c r="PUI81" s="301"/>
      <c r="PUJ81" s="301"/>
      <c r="PUK81" s="301"/>
      <c r="PUL81" s="301"/>
      <c r="PUM81" s="301"/>
      <c r="PUN81" s="301"/>
      <c r="PUO81" s="301"/>
      <c r="PUP81" s="301"/>
      <c r="PUQ81" s="301"/>
      <c r="PUR81" s="301"/>
      <c r="PUS81" s="301"/>
      <c r="PUT81" s="301"/>
      <c r="PUU81" s="301"/>
      <c r="PUV81" s="301"/>
      <c r="PUW81" s="301"/>
      <c r="PUX81" s="301"/>
      <c r="PUY81" s="301"/>
      <c r="PUZ81" s="301"/>
      <c r="PVA81" s="301"/>
      <c r="PVB81" s="301"/>
      <c r="PVC81" s="301"/>
      <c r="PVD81" s="301"/>
      <c r="PVE81" s="301"/>
      <c r="PVF81" s="301"/>
      <c r="PVG81" s="301"/>
      <c r="PVH81" s="301"/>
      <c r="PVI81" s="301"/>
      <c r="PVJ81" s="301"/>
      <c r="PVK81" s="301"/>
      <c r="PVL81" s="301"/>
      <c r="PVM81" s="301"/>
      <c r="PVN81" s="301"/>
      <c r="PVO81" s="301"/>
      <c r="PVP81" s="301"/>
      <c r="PVQ81" s="301"/>
      <c r="PVR81" s="301"/>
      <c r="PVS81" s="301"/>
      <c r="PVT81" s="301"/>
      <c r="PVU81" s="301"/>
      <c r="PVV81" s="301"/>
      <c r="PVW81" s="301"/>
      <c r="PVX81" s="301"/>
      <c r="PVY81" s="301"/>
      <c r="PVZ81" s="301"/>
      <c r="PWA81" s="301"/>
      <c r="PWB81" s="301"/>
      <c r="PWC81" s="301"/>
      <c r="PWD81" s="301"/>
      <c r="PWE81" s="301"/>
      <c r="PWF81" s="301"/>
      <c r="PWG81" s="301"/>
      <c r="PWH81" s="301"/>
      <c r="PWI81" s="301"/>
      <c r="PWJ81" s="301"/>
      <c r="PWK81" s="301"/>
      <c r="PWL81" s="301"/>
      <c r="PWM81" s="301"/>
      <c r="PWN81" s="301"/>
      <c r="PWO81" s="301"/>
      <c r="PWP81" s="301"/>
      <c r="PWQ81" s="301"/>
      <c r="PWR81" s="301"/>
      <c r="PWS81" s="301"/>
      <c r="PWT81" s="301"/>
      <c r="PWU81" s="301"/>
      <c r="PWV81" s="301"/>
      <c r="PWW81" s="301"/>
      <c r="PWX81" s="301"/>
      <c r="PWY81" s="301"/>
      <c r="PWZ81" s="301"/>
      <c r="PXA81" s="301"/>
      <c r="PXB81" s="301"/>
      <c r="PXC81" s="301"/>
      <c r="PXD81" s="301"/>
      <c r="PXE81" s="301"/>
      <c r="PXF81" s="301"/>
      <c r="PXG81" s="301"/>
      <c r="PXH81" s="301"/>
      <c r="PXI81" s="301"/>
      <c r="PXJ81" s="301"/>
      <c r="PXK81" s="301"/>
      <c r="PXL81" s="301"/>
      <c r="PXM81" s="301"/>
      <c r="PXN81" s="301"/>
      <c r="PXO81" s="301"/>
      <c r="PXP81" s="301"/>
      <c r="PXQ81" s="301"/>
      <c r="PXR81" s="301"/>
      <c r="PXS81" s="301"/>
      <c r="PXT81" s="301"/>
      <c r="PXU81" s="301"/>
      <c r="PXV81" s="301"/>
      <c r="PXW81" s="301"/>
      <c r="PXX81" s="301"/>
      <c r="PXY81" s="301"/>
      <c r="PXZ81" s="301"/>
      <c r="PYA81" s="301"/>
      <c r="PYB81" s="301"/>
      <c r="PYC81" s="301"/>
      <c r="PYD81" s="301"/>
      <c r="PYE81" s="301"/>
      <c r="PYF81" s="301"/>
      <c r="PYG81" s="301"/>
      <c r="PYH81" s="301"/>
      <c r="PYI81" s="301"/>
      <c r="PYJ81" s="301"/>
      <c r="PYK81" s="301"/>
      <c r="PYL81" s="301"/>
      <c r="PYM81" s="301"/>
      <c r="PYN81" s="301"/>
      <c r="PYO81" s="301"/>
      <c r="PYP81" s="301"/>
      <c r="PYQ81" s="301"/>
      <c r="PYR81" s="301"/>
      <c r="PYS81" s="301"/>
      <c r="PYT81" s="301"/>
      <c r="PYU81" s="301"/>
      <c r="PYV81" s="301"/>
      <c r="PYW81" s="301"/>
      <c r="PYX81" s="301"/>
      <c r="PYY81" s="301"/>
      <c r="PYZ81" s="301"/>
      <c r="PZA81" s="301"/>
      <c r="PZB81" s="301"/>
      <c r="PZC81" s="301"/>
      <c r="PZD81" s="301"/>
      <c r="PZE81" s="301"/>
      <c r="PZF81" s="301"/>
      <c r="PZG81" s="301"/>
      <c r="PZH81" s="301"/>
      <c r="PZI81" s="301"/>
      <c r="PZJ81" s="301"/>
      <c r="PZK81" s="301"/>
      <c r="PZL81" s="301"/>
      <c r="PZM81" s="301"/>
      <c r="PZN81" s="301"/>
      <c r="PZO81" s="301"/>
      <c r="PZP81" s="301"/>
      <c r="PZQ81" s="301"/>
      <c r="PZR81" s="301"/>
      <c r="PZS81" s="301"/>
      <c r="PZT81" s="301"/>
      <c r="PZU81" s="301"/>
      <c r="PZV81" s="301"/>
      <c r="PZW81" s="301"/>
      <c r="PZX81" s="301"/>
      <c r="PZY81" s="301"/>
      <c r="PZZ81" s="301"/>
      <c r="QAA81" s="301"/>
      <c r="QAB81" s="301"/>
      <c r="QAC81" s="301"/>
      <c r="QAD81" s="301"/>
      <c r="QAE81" s="301"/>
      <c r="QAL81" s="301"/>
      <c r="QAM81" s="301"/>
      <c r="QAN81" s="301"/>
      <c r="QAO81" s="301"/>
      <c r="QAP81" s="301"/>
      <c r="QAQ81" s="301"/>
      <c r="QAR81" s="301"/>
      <c r="QAS81" s="301"/>
      <c r="QAT81" s="301"/>
      <c r="QAU81" s="301"/>
      <c r="QAV81" s="301"/>
      <c r="QAW81" s="301"/>
      <c r="QAX81" s="301"/>
      <c r="QAY81" s="301"/>
      <c r="QAZ81" s="301"/>
      <c r="QBA81" s="301"/>
      <c r="QBB81" s="301"/>
      <c r="QBC81" s="301"/>
      <c r="QBD81" s="301"/>
      <c r="QBE81" s="301"/>
      <c r="QBF81" s="301"/>
      <c r="QBG81" s="301"/>
      <c r="QBH81" s="301"/>
      <c r="QBI81" s="301"/>
      <c r="QBJ81" s="301"/>
      <c r="QBK81" s="301"/>
      <c r="QBL81" s="301"/>
      <c r="QBM81" s="301"/>
      <c r="QBN81" s="301"/>
      <c r="QBO81" s="301"/>
      <c r="QBP81" s="301"/>
      <c r="QBQ81" s="301"/>
      <c r="QBR81" s="301"/>
      <c r="QBS81" s="301"/>
      <c r="QBT81" s="301"/>
      <c r="QBU81" s="301"/>
      <c r="QBV81" s="301"/>
      <c r="QBW81" s="301"/>
      <c r="QBX81" s="301"/>
      <c r="QBY81" s="301"/>
      <c r="QBZ81" s="301"/>
      <c r="QCA81" s="301"/>
      <c r="QCB81" s="301"/>
      <c r="QCC81" s="301"/>
      <c r="QCD81" s="301"/>
      <c r="QCE81" s="301"/>
      <c r="QCF81" s="301"/>
      <c r="QCG81" s="301"/>
      <c r="QCH81" s="301"/>
      <c r="QCI81" s="301"/>
      <c r="QCJ81" s="301"/>
      <c r="QCK81" s="301"/>
      <c r="QCL81" s="301"/>
      <c r="QCM81" s="301"/>
      <c r="QCN81" s="301"/>
      <c r="QCO81" s="301"/>
      <c r="QCP81" s="301"/>
      <c r="QCQ81" s="301"/>
      <c r="QCR81" s="301"/>
      <c r="QCS81" s="301"/>
      <c r="QCT81" s="301"/>
      <c r="QCU81" s="301"/>
      <c r="QCV81" s="301"/>
      <c r="QCW81" s="301"/>
      <c r="QCX81" s="301"/>
      <c r="QCY81" s="301"/>
      <c r="QCZ81" s="301"/>
      <c r="QDA81" s="301"/>
      <c r="QDB81" s="301"/>
      <c r="QDC81" s="301"/>
      <c r="QDD81" s="301"/>
      <c r="QDE81" s="301"/>
      <c r="QDF81" s="301"/>
      <c r="QDG81" s="301"/>
      <c r="QDH81" s="301"/>
      <c r="QDI81" s="301"/>
      <c r="QDJ81" s="301"/>
      <c r="QDK81" s="301"/>
      <c r="QDL81" s="301"/>
      <c r="QDM81" s="301"/>
      <c r="QDN81" s="301"/>
      <c r="QDO81" s="301"/>
      <c r="QDP81" s="301"/>
      <c r="QDQ81" s="301"/>
      <c r="QDR81" s="301"/>
      <c r="QDS81" s="301"/>
      <c r="QDT81" s="301"/>
      <c r="QDU81" s="301"/>
      <c r="QDV81" s="301"/>
      <c r="QDW81" s="301"/>
      <c r="QDX81" s="301"/>
      <c r="QDY81" s="301"/>
      <c r="QDZ81" s="301"/>
      <c r="QEA81" s="301"/>
      <c r="QEB81" s="301"/>
      <c r="QEC81" s="301"/>
      <c r="QED81" s="301"/>
      <c r="QEE81" s="301"/>
      <c r="QEF81" s="301"/>
      <c r="QEG81" s="301"/>
      <c r="QEH81" s="301"/>
      <c r="QEI81" s="301"/>
      <c r="QEJ81" s="301"/>
      <c r="QEK81" s="301"/>
      <c r="QEL81" s="301"/>
      <c r="QEM81" s="301"/>
      <c r="QEN81" s="301"/>
      <c r="QEO81" s="301"/>
      <c r="QEP81" s="301"/>
      <c r="QEQ81" s="301"/>
      <c r="QER81" s="301"/>
      <c r="QES81" s="301"/>
      <c r="QET81" s="301"/>
      <c r="QEU81" s="301"/>
      <c r="QEV81" s="301"/>
      <c r="QEW81" s="301"/>
      <c r="QEX81" s="301"/>
      <c r="QEY81" s="301"/>
      <c r="QEZ81" s="301"/>
      <c r="QFA81" s="301"/>
      <c r="QFB81" s="301"/>
      <c r="QFC81" s="301"/>
      <c r="QFD81" s="301"/>
      <c r="QFE81" s="301"/>
      <c r="QFF81" s="301"/>
      <c r="QFG81" s="301"/>
      <c r="QFH81" s="301"/>
      <c r="QFI81" s="301"/>
      <c r="QFJ81" s="301"/>
      <c r="QFK81" s="301"/>
      <c r="QFL81" s="301"/>
      <c r="QFM81" s="301"/>
      <c r="QFN81" s="301"/>
      <c r="QFO81" s="301"/>
      <c r="QFP81" s="301"/>
      <c r="QFQ81" s="301"/>
      <c r="QFR81" s="301"/>
      <c r="QFS81" s="301"/>
      <c r="QFT81" s="301"/>
      <c r="QFU81" s="301"/>
      <c r="QFV81" s="301"/>
      <c r="QFW81" s="301"/>
      <c r="QFX81" s="301"/>
      <c r="QFY81" s="301"/>
      <c r="QFZ81" s="301"/>
      <c r="QGA81" s="301"/>
      <c r="QGB81" s="301"/>
      <c r="QGC81" s="301"/>
      <c r="QGD81" s="301"/>
      <c r="QGE81" s="301"/>
      <c r="QGF81" s="301"/>
      <c r="QGG81" s="301"/>
      <c r="QGH81" s="301"/>
      <c r="QGI81" s="301"/>
      <c r="QGJ81" s="301"/>
      <c r="QGK81" s="301"/>
      <c r="QGL81" s="301"/>
      <c r="QGM81" s="301"/>
      <c r="QGN81" s="301"/>
      <c r="QGO81" s="301"/>
      <c r="QGP81" s="301"/>
      <c r="QGQ81" s="301"/>
      <c r="QGR81" s="301"/>
      <c r="QGS81" s="301"/>
      <c r="QGT81" s="301"/>
      <c r="QGU81" s="301"/>
      <c r="QGV81" s="301"/>
      <c r="QGW81" s="301"/>
      <c r="QGX81" s="301"/>
      <c r="QGY81" s="301"/>
      <c r="QGZ81" s="301"/>
      <c r="QHA81" s="301"/>
      <c r="QHB81" s="301"/>
      <c r="QHC81" s="301"/>
      <c r="QHD81" s="301"/>
      <c r="QHE81" s="301"/>
      <c r="QHF81" s="301"/>
      <c r="QHG81" s="301"/>
      <c r="QHH81" s="301"/>
      <c r="QHI81" s="301"/>
      <c r="QHJ81" s="301"/>
      <c r="QHK81" s="301"/>
      <c r="QHL81" s="301"/>
      <c r="QHM81" s="301"/>
      <c r="QHN81" s="301"/>
      <c r="QHO81" s="301"/>
      <c r="QHP81" s="301"/>
      <c r="QHQ81" s="301"/>
      <c r="QHR81" s="301"/>
      <c r="QHS81" s="301"/>
      <c r="QHT81" s="301"/>
      <c r="QHU81" s="301"/>
      <c r="QHV81" s="301"/>
      <c r="QHW81" s="301"/>
      <c r="QHX81" s="301"/>
      <c r="QHY81" s="301"/>
      <c r="QHZ81" s="301"/>
      <c r="QIA81" s="301"/>
      <c r="QIB81" s="301"/>
      <c r="QIC81" s="301"/>
      <c r="QID81" s="301"/>
      <c r="QIE81" s="301"/>
      <c r="QIF81" s="301"/>
      <c r="QIG81" s="301"/>
      <c r="QIH81" s="301"/>
      <c r="QII81" s="301"/>
      <c r="QIJ81" s="301"/>
      <c r="QIK81" s="301"/>
      <c r="QIL81" s="301"/>
      <c r="QIM81" s="301"/>
      <c r="QIN81" s="301"/>
      <c r="QIO81" s="301"/>
      <c r="QIP81" s="301"/>
      <c r="QIQ81" s="301"/>
      <c r="QIR81" s="301"/>
      <c r="QIS81" s="301"/>
      <c r="QIT81" s="301"/>
      <c r="QIU81" s="301"/>
      <c r="QIV81" s="301"/>
      <c r="QIW81" s="301"/>
      <c r="QIX81" s="301"/>
      <c r="QIY81" s="301"/>
      <c r="QIZ81" s="301"/>
      <c r="QJA81" s="301"/>
      <c r="QJB81" s="301"/>
      <c r="QJC81" s="301"/>
      <c r="QJD81" s="301"/>
      <c r="QJE81" s="301"/>
      <c r="QJF81" s="301"/>
      <c r="QJG81" s="301"/>
      <c r="QJH81" s="301"/>
      <c r="QJI81" s="301"/>
      <c r="QJJ81" s="301"/>
      <c r="QJK81" s="301"/>
      <c r="QJL81" s="301"/>
      <c r="QJM81" s="301"/>
      <c r="QJN81" s="301"/>
      <c r="QJO81" s="301"/>
      <c r="QJP81" s="301"/>
      <c r="QJQ81" s="301"/>
      <c r="QJR81" s="301"/>
      <c r="QJS81" s="301"/>
      <c r="QJT81" s="301"/>
      <c r="QJU81" s="301"/>
      <c r="QJV81" s="301"/>
      <c r="QJW81" s="301"/>
      <c r="QJX81" s="301"/>
      <c r="QJY81" s="301"/>
      <c r="QJZ81" s="301"/>
      <c r="QKA81" s="301"/>
      <c r="QKH81" s="301"/>
      <c r="QKI81" s="301"/>
      <c r="QKJ81" s="301"/>
      <c r="QKK81" s="301"/>
      <c r="QKL81" s="301"/>
      <c r="QKM81" s="301"/>
      <c r="QKN81" s="301"/>
      <c r="QKO81" s="301"/>
      <c r="QKP81" s="301"/>
      <c r="QKQ81" s="301"/>
      <c r="QKR81" s="301"/>
      <c r="QKS81" s="301"/>
      <c r="QKT81" s="301"/>
      <c r="QKU81" s="301"/>
      <c r="QKV81" s="301"/>
      <c r="QKW81" s="301"/>
      <c r="QKX81" s="301"/>
      <c r="QKY81" s="301"/>
      <c r="QKZ81" s="301"/>
      <c r="QLA81" s="301"/>
      <c r="QLB81" s="301"/>
      <c r="QLC81" s="301"/>
      <c r="QLD81" s="301"/>
      <c r="QLE81" s="301"/>
      <c r="QLF81" s="301"/>
      <c r="QLG81" s="301"/>
      <c r="QLH81" s="301"/>
      <c r="QLI81" s="301"/>
      <c r="QLJ81" s="301"/>
      <c r="QLK81" s="301"/>
      <c r="QLL81" s="301"/>
      <c r="QLM81" s="301"/>
      <c r="QLN81" s="301"/>
      <c r="QLO81" s="301"/>
      <c r="QLP81" s="301"/>
      <c r="QLQ81" s="301"/>
      <c r="QLR81" s="301"/>
      <c r="QLS81" s="301"/>
      <c r="QLT81" s="301"/>
      <c r="QLU81" s="301"/>
      <c r="QLV81" s="301"/>
      <c r="QLW81" s="301"/>
      <c r="QLX81" s="301"/>
      <c r="QLY81" s="301"/>
      <c r="QLZ81" s="301"/>
      <c r="QMA81" s="301"/>
      <c r="QMB81" s="301"/>
      <c r="QMC81" s="301"/>
      <c r="QMD81" s="301"/>
      <c r="QME81" s="301"/>
      <c r="QMF81" s="301"/>
      <c r="QMG81" s="301"/>
      <c r="QMH81" s="301"/>
      <c r="QMI81" s="301"/>
      <c r="QMJ81" s="301"/>
      <c r="QMK81" s="301"/>
      <c r="QML81" s="301"/>
      <c r="QMM81" s="301"/>
      <c r="QMN81" s="301"/>
      <c r="QMO81" s="301"/>
      <c r="QMP81" s="301"/>
      <c r="QMQ81" s="301"/>
      <c r="QMR81" s="301"/>
      <c r="QMS81" s="301"/>
      <c r="QMT81" s="301"/>
      <c r="QMU81" s="301"/>
      <c r="QMV81" s="301"/>
      <c r="QMW81" s="301"/>
      <c r="QMX81" s="301"/>
      <c r="QMY81" s="301"/>
      <c r="QMZ81" s="301"/>
      <c r="QNA81" s="301"/>
      <c r="QNB81" s="301"/>
      <c r="QNC81" s="301"/>
      <c r="QND81" s="301"/>
      <c r="QNE81" s="301"/>
      <c r="QNF81" s="301"/>
      <c r="QNG81" s="301"/>
      <c r="QNH81" s="301"/>
      <c r="QNI81" s="301"/>
      <c r="QNJ81" s="301"/>
      <c r="QNK81" s="301"/>
      <c r="QNL81" s="301"/>
      <c r="QNM81" s="301"/>
      <c r="QNN81" s="301"/>
      <c r="QNO81" s="301"/>
      <c r="QNP81" s="301"/>
      <c r="QNQ81" s="301"/>
      <c r="QNR81" s="301"/>
      <c r="QNS81" s="301"/>
      <c r="QNT81" s="301"/>
      <c r="QNU81" s="301"/>
      <c r="QNV81" s="301"/>
      <c r="QNW81" s="301"/>
      <c r="QNX81" s="301"/>
      <c r="QNY81" s="301"/>
      <c r="QNZ81" s="301"/>
      <c r="QOA81" s="301"/>
      <c r="QOB81" s="301"/>
      <c r="QOC81" s="301"/>
      <c r="QOD81" s="301"/>
      <c r="QOE81" s="301"/>
      <c r="QOF81" s="301"/>
      <c r="QOG81" s="301"/>
      <c r="QOH81" s="301"/>
      <c r="QOI81" s="301"/>
      <c r="QOJ81" s="301"/>
      <c r="QOK81" s="301"/>
      <c r="QOL81" s="301"/>
      <c r="QOM81" s="301"/>
      <c r="QON81" s="301"/>
      <c r="QOO81" s="301"/>
      <c r="QOP81" s="301"/>
      <c r="QOQ81" s="301"/>
      <c r="QOR81" s="301"/>
      <c r="QOS81" s="301"/>
      <c r="QOT81" s="301"/>
      <c r="QOU81" s="301"/>
      <c r="QOV81" s="301"/>
      <c r="QOW81" s="301"/>
      <c r="QOX81" s="301"/>
      <c r="QOY81" s="301"/>
      <c r="QOZ81" s="301"/>
      <c r="QPA81" s="301"/>
      <c r="QPB81" s="301"/>
      <c r="QPC81" s="301"/>
      <c r="QPD81" s="301"/>
      <c r="QPE81" s="301"/>
      <c r="QPF81" s="301"/>
      <c r="QPG81" s="301"/>
      <c r="QPH81" s="301"/>
      <c r="QPI81" s="301"/>
      <c r="QPJ81" s="301"/>
      <c r="QPK81" s="301"/>
      <c r="QPL81" s="301"/>
      <c r="QPM81" s="301"/>
      <c r="QPN81" s="301"/>
      <c r="QPO81" s="301"/>
      <c r="QPP81" s="301"/>
      <c r="QPQ81" s="301"/>
      <c r="QPR81" s="301"/>
      <c r="QPS81" s="301"/>
      <c r="QPT81" s="301"/>
      <c r="QPU81" s="301"/>
      <c r="QPV81" s="301"/>
      <c r="QPW81" s="301"/>
      <c r="QPX81" s="301"/>
      <c r="QPY81" s="301"/>
      <c r="QPZ81" s="301"/>
      <c r="QQA81" s="301"/>
      <c r="QQB81" s="301"/>
      <c r="QQC81" s="301"/>
      <c r="QQD81" s="301"/>
      <c r="QQE81" s="301"/>
      <c r="QQF81" s="301"/>
      <c r="QQG81" s="301"/>
      <c r="QQH81" s="301"/>
      <c r="QQI81" s="301"/>
      <c r="QQJ81" s="301"/>
      <c r="QQK81" s="301"/>
      <c r="QQL81" s="301"/>
      <c r="QQM81" s="301"/>
      <c r="QQN81" s="301"/>
      <c r="QQO81" s="301"/>
      <c r="QQP81" s="301"/>
      <c r="QQQ81" s="301"/>
      <c r="QQR81" s="301"/>
      <c r="QQS81" s="301"/>
      <c r="QQT81" s="301"/>
      <c r="QQU81" s="301"/>
      <c r="QQV81" s="301"/>
      <c r="QQW81" s="301"/>
      <c r="QQX81" s="301"/>
      <c r="QQY81" s="301"/>
      <c r="QQZ81" s="301"/>
      <c r="QRA81" s="301"/>
      <c r="QRB81" s="301"/>
      <c r="QRC81" s="301"/>
      <c r="QRD81" s="301"/>
      <c r="QRE81" s="301"/>
      <c r="QRF81" s="301"/>
      <c r="QRG81" s="301"/>
      <c r="QRH81" s="301"/>
      <c r="QRI81" s="301"/>
      <c r="QRJ81" s="301"/>
      <c r="QRK81" s="301"/>
      <c r="QRL81" s="301"/>
      <c r="QRM81" s="301"/>
      <c r="QRN81" s="301"/>
      <c r="QRO81" s="301"/>
      <c r="QRP81" s="301"/>
      <c r="QRQ81" s="301"/>
      <c r="QRR81" s="301"/>
      <c r="QRS81" s="301"/>
      <c r="QRT81" s="301"/>
      <c r="QRU81" s="301"/>
      <c r="QRV81" s="301"/>
      <c r="QRW81" s="301"/>
      <c r="QRX81" s="301"/>
      <c r="QRY81" s="301"/>
      <c r="QRZ81" s="301"/>
      <c r="QSA81" s="301"/>
      <c r="QSB81" s="301"/>
      <c r="QSC81" s="301"/>
      <c r="QSD81" s="301"/>
      <c r="QSE81" s="301"/>
      <c r="QSF81" s="301"/>
      <c r="QSG81" s="301"/>
      <c r="QSH81" s="301"/>
      <c r="QSI81" s="301"/>
      <c r="QSJ81" s="301"/>
      <c r="QSK81" s="301"/>
      <c r="QSL81" s="301"/>
      <c r="QSM81" s="301"/>
      <c r="QSN81" s="301"/>
      <c r="QSO81" s="301"/>
      <c r="QSP81" s="301"/>
      <c r="QSQ81" s="301"/>
      <c r="QSR81" s="301"/>
      <c r="QSS81" s="301"/>
      <c r="QST81" s="301"/>
      <c r="QSU81" s="301"/>
      <c r="QSV81" s="301"/>
      <c r="QSW81" s="301"/>
      <c r="QSX81" s="301"/>
      <c r="QSY81" s="301"/>
      <c r="QSZ81" s="301"/>
      <c r="QTA81" s="301"/>
      <c r="QTB81" s="301"/>
      <c r="QTC81" s="301"/>
      <c r="QTD81" s="301"/>
      <c r="QTE81" s="301"/>
      <c r="QTF81" s="301"/>
      <c r="QTG81" s="301"/>
      <c r="QTH81" s="301"/>
      <c r="QTI81" s="301"/>
      <c r="QTJ81" s="301"/>
      <c r="QTK81" s="301"/>
      <c r="QTL81" s="301"/>
      <c r="QTM81" s="301"/>
      <c r="QTN81" s="301"/>
      <c r="QTO81" s="301"/>
      <c r="QTP81" s="301"/>
      <c r="QTQ81" s="301"/>
      <c r="QTR81" s="301"/>
      <c r="QTS81" s="301"/>
      <c r="QTT81" s="301"/>
      <c r="QTU81" s="301"/>
      <c r="QTV81" s="301"/>
      <c r="QTW81" s="301"/>
      <c r="QUD81" s="301"/>
      <c r="QUE81" s="301"/>
      <c r="QUF81" s="301"/>
      <c r="QUG81" s="301"/>
      <c r="QUH81" s="301"/>
      <c r="QUI81" s="301"/>
      <c r="QUJ81" s="301"/>
      <c r="QUK81" s="301"/>
      <c r="QUL81" s="301"/>
      <c r="QUM81" s="301"/>
      <c r="QUN81" s="301"/>
      <c r="QUO81" s="301"/>
      <c r="QUP81" s="301"/>
      <c r="QUQ81" s="301"/>
      <c r="QUR81" s="301"/>
      <c r="QUS81" s="301"/>
      <c r="QUT81" s="301"/>
      <c r="QUU81" s="301"/>
      <c r="QUV81" s="301"/>
      <c r="QUW81" s="301"/>
      <c r="QUX81" s="301"/>
      <c r="QUY81" s="301"/>
      <c r="QUZ81" s="301"/>
      <c r="QVA81" s="301"/>
      <c r="QVB81" s="301"/>
      <c r="QVC81" s="301"/>
      <c r="QVD81" s="301"/>
      <c r="QVE81" s="301"/>
      <c r="QVF81" s="301"/>
      <c r="QVG81" s="301"/>
      <c r="QVH81" s="301"/>
      <c r="QVI81" s="301"/>
      <c r="QVJ81" s="301"/>
      <c r="QVK81" s="301"/>
      <c r="QVL81" s="301"/>
      <c r="QVM81" s="301"/>
      <c r="QVN81" s="301"/>
      <c r="QVO81" s="301"/>
      <c r="QVP81" s="301"/>
      <c r="QVQ81" s="301"/>
      <c r="QVR81" s="301"/>
      <c r="QVS81" s="301"/>
      <c r="QVT81" s="301"/>
      <c r="QVU81" s="301"/>
      <c r="QVV81" s="301"/>
      <c r="QVW81" s="301"/>
      <c r="QVX81" s="301"/>
      <c r="QVY81" s="301"/>
      <c r="QVZ81" s="301"/>
      <c r="QWA81" s="301"/>
      <c r="QWB81" s="301"/>
      <c r="QWC81" s="301"/>
      <c r="QWD81" s="301"/>
      <c r="QWE81" s="301"/>
      <c r="QWF81" s="301"/>
      <c r="QWG81" s="301"/>
      <c r="QWH81" s="301"/>
      <c r="QWI81" s="301"/>
      <c r="QWJ81" s="301"/>
      <c r="QWK81" s="301"/>
      <c r="QWL81" s="301"/>
      <c r="QWM81" s="301"/>
      <c r="QWN81" s="301"/>
      <c r="QWO81" s="301"/>
      <c r="QWP81" s="301"/>
      <c r="QWQ81" s="301"/>
      <c r="QWR81" s="301"/>
      <c r="QWS81" s="301"/>
      <c r="QWT81" s="301"/>
      <c r="QWU81" s="301"/>
      <c r="QWV81" s="301"/>
      <c r="QWW81" s="301"/>
      <c r="QWX81" s="301"/>
      <c r="QWY81" s="301"/>
      <c r="QWZ81" s="301"/>
      <c r="QXA81" s="301"/>
      <c r="QXB81" s="301"/>
      <c r="QXC81" s="301"/>
      <c r="QXD81" s="301"/>
      <c r="QXE81" s="301"/>
      <c r="QXF81" s="301"/>
      <c r="QXG81" s="301"/>
      <c r="QXH81" s="301"/>
      <c r="QXI81" s="301"/>
      <c r="QXJ81" s="301"/>
      <c r="QXK81" s="301"/>
      <c r="QXL81" s="301"/>
      <c r="QXM81" s="301"/>
      <c r="QXN81" s="301"/>
      <c r="QXO81" s="301"/>
      <c r="QXP81" s="301"/>
      <c r="QXQ81" s="301"/>
      <c r="QXR81" s="301"/>
      <c r="QXS81" s="301"/>
      <c r="QXT81" s="301"/>
      <c r="QXU81" s="301"/>
      <c r="QXV81" s="301"/>
      <c r="QXW81" s="301"/>
      <c r="QXX81" s="301"/>
      <c r="QXY81" s="301"/>
      <c r="QXZ81" s="301"/>
      <c r="QYA81" s="301"/>
      <c r="QYB81" s="301"/>
      <c r="QYC81" s="301"/>
      <c r="QYD81" s="301"/>
      <c r="QYE81" s="301"/>
      <c r="QYF81" s="301"/>
      <c r="QYG81" s="301"/>
      <c r="QYH81" s="301"/>
      <c r="QYI81" s="301"/>
      <c r="QYJ81" s="301"/>
      <c r="QYK81" s="301"/>
      <c r="QYL81" s="301"/>
      <c r="QYM81" s="301"/>
      <c r="QYN81" s="301"/>
      <c r="QYO81" s="301"/>
      <c r="QYP81" s="301"/>
      <c r="QYQ81" s="301"/>
      <c r="QYR81" s="301"/>
      <c r="QYS81" s="301"/>
      <c r="QYT81" s="301"/>
      <c r="QYU81" s="301"/>
      <c r="QYV81" s="301"/>
      <c r="QYW81" s="301"/>
      <c r="QYX81" s="301"/>
      <c r="QYY81" s="301"/>
      <c r="QYZ81" s="301"/>
      <c r="QZA81" s="301"/>
      <c r="QZB81" s="301"/>
      <c r="QZC81" s="301"/>
      <c r="QZD81" s="301"/>
      <c r="QZE81" s="301"/>
      <c r="QZF81" s="301"/>
      <c r="QZG81" s="301"/>
      <c r="QZH81" s="301"/>
      <c r="QZI81" s="301"/>
      <c r="QZJ81" s="301"/>
      <c r="QZK81" s="301"/>
      <c r="QZL81" s="301"/>
      <c r="QZM81" s="301"/>
      <c r="QZN81" s="301"/>
      <c r="QZO81" s="301"/>
      <c r="QZP81" s="301"/>
      <c r="QZQ81" s="301"/>
      <c r="QZR81" s="301"/>
      <c r="QZS81" s="301"/>
      <c r="QZT81" s="301"/>
      <c r="QZU81" s="301"/>
      <c r="QZV81" s="301"/>
      <c r="QZW81" s="301"/>
      <c r="QZX81" s="301"/>
      <c r="QZY81" s="301"/>
      <c r="QZZ81" s="301"/>
      <c r="RAA81" s="301"/>
      <c r="RAB81" s="301"/>
      <c r="RAC81" s="301"/>
      <c r="RAD81" s="301"/>
      <c r="RAE81" s="301"/>
      <c r="RAF81" s="301"/>
      <c r="RAG81" s="301"/>
      <c r="RAH81" s="301"/>
      <c r="RAI81" s="301"/>
      <c r="RAJ81" s="301"/>
      <c r="RAK81" s="301"/>
      <c r="RAL81" s="301"/>
      <c r="RAM81" s="301"/>
      <c r="RAN81" s="301"/>
      <c r="RAO81" s="301"/>
      <c r="RAP81" s="301"/>
      <c r="RAQ81" s="301"/>
      <c r="RAR81" s="301"/>
      <c r="RAS81" s="301"/>
      <c r="RAT81" s="301"/>
      <c r="RAU81" s="301"/>
      <c r="RAV81" s="301"/>
      <c r="RAW81" s="301"/>
      <c r="RAX81" s="301"/>
      <c r="RAY81" s="301"/>
      <c r="RAZ81" s="301"/>
      <c r="RBA81" s="301"/>
      <c r="RBB81" s="301"/>
      <c r="RBC81" s="301"/>
      <c r="RBD81" s="301"/>
      <c r="RBE81" s="301"/>
      <c r="RBF81" s="301"/>
      <c r="RBG81" s="301"/>
      <c r="RBH81" s="301"/>
      <c r="RBI81" s="301"/>
      <c r="RBJ81" s="301"/>
      <c r="RBK81" s="301"/>
      <c r="RBL81" s="301"/>
      <c r="RBM81" s="301"/>
      <c r="RBN81" s="301"/>
      <c r="RBO81" s="301"/>
      <c r="RBP81" s="301"/>
      <c r="RBQ81" s="301"/>
      <c r="RBR81" s="301"/>
      <c r="RBS81" s="301"/>
      <c r="RBT81" s="301"/>
      <c r="RBU81" s="301"/>
      <c r="RBV81" s="301"/>
      <c r="RBW81" s="301"/>
      <c r="RBX81" s="301"/>
      <c r="RBY81" s="301"/>
      <c r="RBZ81" s="301"/>
      <c r="RCA81" s="301"/>
      <c r="RCB81" s="301"/>
      <c r="RCC81" s="301"/>
      <c r="RCD81" s="301"/>
      <c r="RCE81" s="301"/>
      <c r="RCF81" s="301"/>
      <c r="RCG81" s="301"/>
      <c r="RCH81" s="301"/>
      <c r="RCI81" s="301"/>
      <c r="RCJ81" s="301"/>
      <c r="RCK81" s="301"/>
      <c r="RCL81" s="301"/>
      <c r="RCM81" s="301"/>
      <c r="RCN81" s="301"/>
      <c r="RCO81" s="301"/>
      <c r="RCP81" s="301"/>
      <c r="RCQ81" s="301"/>
      <c r="RCR81" s="301"/>
      <c r="RCS81" s="301"/>
      <c r="RCT81" s="301"/>
      <c r="RCU81" s="301"/>
      <c r="RCV81" s="301"/>
      <c r="RCW81" s="301"/>
      <c r="RCX81" s="301"/>
      <c r="RCY81" s="301"/>
      <c r="RCZ81" s="301"/>
      <c r="RDA81" s="301"/>
      <c r="RDB81" s="301"/>
      <c r="RDC81" s="301"/>
      <c r="RDD81" s="301"/>
      <c r="RDE81" s="301"/>
      <c r="RDF81" s="301"/>
      <c r="RDG81" s="301"/>
      <c r="RDH81" s="301"/>
      <c r="RDI81" s="301"/>
      <c r="RDJ81" s="301"/>
      <c r="RDK81" s="301"/>
      <c r="RDL81" s="301"/>
      <c r="RDM81" s="301"/>
      <c r="RDN81" s="301"/>
      <c r="RDO81" s="301"/>
      <c r="RDP81" s="301"/>
      <c r="RDQ81" s="301"/>
      <c r="RDR81" s="301"/>
      <c r="RDS81" s="301"/>
      <c r="RDZ81" s="301"/>
      <c r="REA81" s="301"/>
      <c r="REB81" s="301"/>
      <c r="REC81" s="301"/>
      <c r="RED81" s="301"/>
      <c r="REE81" s="301"/>
      <c r="REF81" s="301"/>
      <c r="REG81" s="301"/>
      <c r="REH81" s="301"/>
      <c r="REI81" s="301"/>
      <c r="REJ81" s="301"/>
      <c r="REK81" s="301"/>
      <c r="REL81" s="301"/>
      <c r="REM81" s="301"/>
      <c r="REN81" s="301"/>
      <c r="REO81" s="301"/>
      <c r="REP81" s="301"/>
      <c r="REQ81" s="301"/>
      <c r="RER81" s="301"/>
      <c r="RES81" s="301"/>
      <c r="RET81" s="301"/>
      <c r="REU81" s="301"/>
      <c r="REV81" s="301"/>
      <c r="REW81" s="301"/>
      <c r="REX81" s="301"/>
      <c r="REY81" s="301"/>
      <c r="REZ81" s="301"/>
      <c r="RFA81" s="301"/>
      <c r="RFB81" s="301"/>
      <c r="RFC81" s="301"/>
      <c r="RFD81" s="301"/>
      <c r="RFE81" s="301"/>
      <c r="RFF81" s="301"/>
      <c r="RFG81" s="301"/>
      <c r="RFH81" s="301"/>
      <c r="RFI81" s="301"/>
      <c r="RFJ81" s="301"/>
      <c r="RFK81" s="301"/>
      <c r="RFL81" s="301"/>
      <c r="RFM81" s="301"/>
      <c r="RFN81" s="301"/>
      <c r="RFO81" s="301"/>
      <c r="RFP81" s="301"/>
      <c r="RFQ81" s="301"/>
      <c r="RFR81" s="301"/>
      <c r="RFS81" s="301"/>
      <c r="RFT81" s="301"/>
      <c r="RFU81" s="301"/>
      <c r="RFV81" s="301"/>
      <c r="RFW81" s="301"/>
      <c r="RFX81" s="301"/>
      <c r="RFY81" s="301"/>
      <c r="RFZ81" s="301"/>
      <c r="RGA81" s="301"/>
      <c r="RGB81" s="301"/>
      <c r="RGC81" s="301"/>
      <c r="RGD81" s="301"/>
      <c r="RGE81" s="301"/>
      <c r="RGF81" s="301"/>
      <c r="RGG81" s="301"/>
      <c r="RGH81" s="301"/>
      <c r="RGI81" s="301"/>
      <c r="RGJ81" s="301"/>
      <c r="RGK81" s="301"/>
      <c r="RGL81" s="301"/>
      <c r="RGM81" s="301"/>
      <c r="RGN81" s="301"/>
      <c r="RGO81" s="301"/>
      <c r="RGP81" s="301"/>
      <c r="RGQ81" s="301"/>
      <c r="RGR81" s="301"/>
      <c r="RGS81" s="301"/>
      <c r="RGT81" s="301"/>
      <c r="RGU81" s="301"/>
      <c r="RGV81" s="301"/>
      <c r="RGW81" s="301"/>
      <c r="RGX81" s="301"/>
      <c r="RGY81" s="301"/>
      <c r="RGZ81" s="301"/>
      <c r="RHA81" s="301"/>
      <c r="RHB81" s="301"/>
      <c r="RHC81" s="301"/>
      <c r="RHD81" s="301"/>
      <c r="RHE81" s="301"/>
      <c r="RHF81" s="301"/>
      <c r="RHG81" s="301"/>
      <c r="RHH81" s="301"/>
      <c r="RHI81" s="301"/>
      <c r="RHJ81" s="301"/>
      <c r="RHK81" s="301"/>
      <c r="RHL81" s="301"/>
      <c r="RHM81" s="301"/>
      <c r="RHN81" s="301"/>
      <c r="RHO81" s="301"/>
      <c r="RHP81" s="301"/>
      <c r="RHQ81" s="301"/>
      <c r="RHR81" s="301"/>
      <c r="RHS81" s="301"/>
      <c r="RHT81" s="301"/>
      <c r="RHU81" s="301"/>
      <c r="RHV81" s="301"/>
      <c r="RHW81" s="301"/>
      <c r="RHX81" s="301"/>
      <c r="RHY81" s="301"/>
      <c r="RHZ81" s="301"/>
      <c r="RIA81" s="301"/>
      <c r="RIB81" s="301"/>
      <c r="RIC81" s="301"/>
      <c r="RID81" s="301"/>
      <c r="RIE81" s="301"/>
      <c r="RIF81" s="301"/>
      <c r="RIG81" s="301"/>
      <c r="RIH81" s="301"/>
      <c r="RII81" s="301"/>
      <c r="RIJ81" s="301"/>
      <c r="RIK81" s="301"/>
      <c r="RIL81" s="301"/>
      <c r="RIM81" s="301"/>
      <c r="RIN81" s="301"/>
      <c r="RIO81" s="301"/>
      <c r="RIP81" s="301"/>
      <c r="RIQ81" s="301"/>
      <c r="RIR81" s="301"/>
      <c r="RIS81" s="301"/>
      <c r="RIT81" s="301"/>
      <c r="RIU81" s="301"/>
      <c r="RIV81" s="301"/>
      <c r="RIW81" s="301"/>
      <c r="RIX81" s="301"/>
      <c r="RIY81" s="301"/>
      <c r="RIZ81" s="301"/>
      <c r="RJA81" s="301"/>
      <c r="RJB81" s="301"/>
      <c r="RJC81" s="301"/>
      <c r="RJD81" s="301"/>
      <c r="RJE81" s="301"/>
      <c r="RJF81" s="301"/>
      <c r="RJG81" s="301"/>
      <c r="RJH81" s="301"/>
      <c r="RJI81" s="301"/>
      <c r="RJJ81" s="301"/>
      <c r="RJK81" s="301"/>
      <c r="RJL81" s="301"/>
      <c r="RJM81" s="301"/>
      <c r="RJN81" s="301"/>
      <c r="RJO81" s="301"/>
      <c r="RJP81" s="301"/>
      <c r="RJQ81" s="301"/>
      <c r="RJR81" s="301"/>
      <c r="RJS81" s="301"/>
      <c r="RJT81" s="301"/>
      <c r="RJU81" s="301"/>
      <c r="RJV81" s="301"/>
      <c r="RJW81" s="301"/>
      <c r="RJX81" s="301"/>
      <c r="RJY81" s="301"/>
      <c r="RJZ81" s="301"/>
      <c r="RKA81" s="301"/>
      <c r="RKB81" s="301"/>
      <c r="RKC81" s="301"/>
      <c r="RKD81" s="301"/>
      <c r="RKE81" s="301"/>
      <c r="RKF81" s="301"/>
      <c r="RKG81" s="301"/>
      <c r="RKH81" s="301"/>
      <c r="RKI81" s="301"/>
      <c r="RKJ81" s="301"/>
      <c r="RKK81" s="301"/>
      <c r="RKL81" s="301"/>
      <c r="RKM81" s="301"/>
      <c r="RKN81" s="301"/>
      <c r="RKO81" s="301"/>
      <c r="RKP81" s="301"/>
      <c r="RKQ81" s="301"/>
      <c r="RKR81" s="301"/>
      <c r="RKS81" s="301"/>
      <c r="RKT81" s="301"/>
      <c r="RKU81" s="301"/>
      <c r="RKV81" s="301"/>
      <c r="RKW81" s="301"/>
      <c r="RKX81" s="301"/>
      <c r="RKY81" s="301"/>
      <c r="RKZ81" s="301"/>
      <c r="RLA81" s="301"/>
      <c r="RLB81" s="301"/>
      <c r="RLC81" s="301"/>
      <c r="RLD81" s="301"/>
      <c r="RLE81" s="301"/>
      <c r="RLF81" s="301"/>
      <c r="RLG81" s="301"/>
      <c r="RLH81" s="301"/>
      <c r="RLI81" s="301"/>
      <c r="RLJ81" s="301"/>
      <c r="RLK81" s="301"/>
      <c r="RLL81" s="301"/>
      <c r="RLM81" s="301"/>
      <c r="RLN81" s="301"/>
      <c r="RLO81" s="301"/>
      <c r="RLP81" s="301"/>
      <c r="RLQ81" s="301"/>
      <c r="RLR81" s="301"/>
      <c r="RLS81" s="301"/>
      <c r="RLT81" s="301"/>
      <c r="RLU81" s="301"/>
      <c r="RLV81" s="301"/>
      <c r="RLW81" s="301"/>
      <c r="RLX81" s="301"/>
      <c r="RLY81" s="301"/>
      <c r="RLZ81" s="301"/>
      <c r="RMA81" s="301"/>
      <c r="RMB81" s="301"/>
      <c r="RMC81" s="301"/>
      <c r="RMD81" s="301"/>
      <c r="RME81" s="301"/>
      <c r="RMF81" s="301"/>
      <c r="RMG81" s="301"/>
      <c r="RMH81" s="301"/>
      <c r="RMI81" s="301"/>
      <c r="RMJ81" s="301"/>
      <c r="RMK81" s="301"/>
      <c r="RML81" s="301"/>
      <c r="RMM81" s="301"/>
      <c r="RMN81" s="301"/>
      <c r="RMO81" s="301"/>
      <c r="RMP81" s="301"/>
      <c r="RMQ81" s="301"/>
      <c r="RMR81" s="301"/>
      <c r="RMS81" s="301"/>
      <c r="RMT81" s="301"/>
      <c r="RMU81" s="301"/>
      <c r="RMV81" s="301"/>
      <c r="RMW81" s="301"/>
      <c r="RMX81" s="301"/>
      <c r="RMY81" s="301"/>
      <c r="RMZ81" s="301"/>
      <c r="RNA81" s="301"/>
      <c r="RNB81" s="301"/>
      <c r="RNC81" s="301"/>
      <c r="RND81" s="301"/>
      <c r="RNE81" s="301"/>
      <c r="RNF81" s="301"/>
      <c r="RNG81" s="301"/>
      <c r="RNH81" s="301"/>
      <c r="RNI81" s="301"/>
      <c r="RNJ81" s="301"/>
      <c r="RNK81" s="301"/>
      <c r="RNL81" s="301"/>
      <c r="RNM81" s="301"/>
      <c r="RNN81" s="301"/>
      <c r="RNO81" s="301"/>
      <c r="RNV81" s="301"/>
      <c r="RNW81" s="301"/>
      <c r="RNX81" s="301"/>
      <c r="RNY81" s="301"/>
      <c r="RNZ81" s="301"/>
      <c r="ROA81" s="301"/>
      <c r="ROB81" s="301"/>
      <c r="ROC81" s="301"/>
      <c r="ROD81" s="301"/>
      <c r="ROE81" s="301"/>
      <c r="ROF81" s="301"/>
      <c r="ROG81" s="301"/>
      <c r="ROH81" s="301"/>
      <c r="ROI81" s="301"/>
      <c r="ROJ81" s="301"/>
      <c r="ROK81" s="301"/>
      <c r="ROL81" s="301"/>
      <c r="ROM81" s="301"/>
      <c r="RON81" s="301"/>
      <c r="ROO81" s="301"/>
      <c r="ROP81" s="301"/>
      <c r="ROQ81" s="301"/>
      <c r="ROR81" s="301"/>
      <c r="ROS81" s="301"/>
      <c r="ROT81" s="301"/>
      <c r="ROU81" s="301"/>
      <c r="ROV81" s="301"/>
      <c r="ROW81" s="301"/>
      <c r="ROX81" s="301"/>
      <c r="ROY81" s="301"/>
      <c r="ROZ81" s="301"/>
      <c r="RPA81" s="301"/>
      <c r="RPB81" s="301"/>
      <c r="RPC81" s="301"/>
      <c r="RPD81" s="301"/>
      <c r="RPE81" s="301"/>
      <c r="RPF81" s="301"/>
      <c r="RPG81" s="301"/>
      <c r="RPH81" s="301"/>
      <c r="RPI81" s="301"/>
      <c r="RPJ81" s="301"/>
      <c r="RPK81" s="301"/>
      <c r="RPL81" s="301"/>
      <c r="RPM81" s="301"/>
      <c r="RPN81" s="301"/>
      <c r="RPO81" s="301"/>
      <c r="RPP81" s="301"/>
      <c r="RPQ81" s="301"/>
      <c r="RPR81" s="301"/>
      <c r="RPS81" s="301"/>
      <c r="RPT81" s="301"/>
      <c r="RPU81" s="301"/>
      <c r="RPV81" s="301"/>
      <c r="RPW81" s="301"/>
      <c r="RPX81" s="301"/>
      <c r="RPY81" s="301"/>
      <c r="RPZ81" s="301"/>
      <c r="RQA81" s="301"/>
      <c r="RQB81" s="301"/>
      <c r="RQC81" s="301"/>
      <c r="RQD81" s="301"/>
      <c r="RQE81" s="301"/>
      <c r="RQF81" s="301"/>
      <c r="RQG81" s="301"/>
      <c r="RQH81" s="301"/>
      <c r="RQI81" s="301"/>
      <c r="RQJ81" s="301"/>
      <c r="RQK81" s="301"/>
      <c r="RQL81" s="301"/>
      <c r="RQM81" s="301"/>
      <c r="RQN81" s="301"/>
      <c r="RQO81" s="301"/>
      <c r="RQP81" s="301"/>
      <c r="RQQ81" s="301"/>
      <c r="RQR81" s="301"/>
      <c r="RQS81" s="301"/>
      <c r="RQT81" s="301"/>
      <c r="RQU81" s="301"/>
      <c r="RQV81" s="301"/>
      <c r="RQW81" s="301"/>
      <c r="RQX81" s="301"/>
      <c r="RQY81" s="301"/>
      <c r="RQZ81" s="301"/>
      <c r="RRA81" s="301"/>
      <c r="RRB81" s="301"/>
      <c r="RRC81" s="301"/>
      <c r="RRD81" s="301"/>
      <c r="RRE81" s="301"/>
      <c r="RRF81" s="301"/>
      <c r="RRG81" s="301"/>
      <c r="RRH81" s="301"/>
      <c r="RRI81" s="301"/>
      <c r="RRJ81" s="301"/>
      <c r="RRK81" s="301"/>
      <c r="RRL81" s="301"/>
      <c r="RRM81" s="301"/>
      <c r="RRN81" s="301"/>
      <c r="RRO81" s="301"/>
      <c r="RRP81" s="301"/>
      <c r="RRQ81" s="301"/>
      <c r="RRR81" s="301"/>
      <c r="RRS81" s="301"/>
      <c r="RRT81" s="301"/>
      <c r="RRU81" s="301"/>
      <c r="RRV81" s="301"/>
      <c r="RRW81" s="301"/>
      <c r="RRX81" s="301"/>
      <c r="RRY81" s="301"/>
      <c r="RRZ81" s="301"/>
      <c r="RSA81" s="301"/>
      <c r="RSB81" s="301"/>
      <c r="RSC81" s="301"/>
      <c r="RSD81" s="301"/>
      <c r="RSE81" s="301"/>
      <c r="RSF81" s="301"/>
      <c r="RSG81" s="301"/>
      <c r="RSH81" s="301"/>
      <c r="RSI81" s="301"/>
      <c r="RSJ81" s="301"/>
      <c r="RSK81" s="301"/>
      <c r="RSL81" s="301"/>
      <c r="RSM81" s="301"/>
      <c r="RSN81" s="301"/>
      <c r="RSO81" s="301"/>
      <c r="RSP81" s="301"/>
      <c r="RSQ81" s="301"/>
      <c r="RSR81" s="301"/>
      <c r="RSS81" s="301"/>
      <c r="RST81" s="301"/>
      <c r="RSU81" s="301"/>
      <c r="RSV81" s="301"/>
      <c r="RSW81" s="301"/>
      <c r="RSX81" s="301"/>
      <c r="RSY81" s="301"/>
      <c r="RSZ81" s="301"/>
      <c r="RTA81" s="301"/>
      <c r="RTB81" s="301"/>
      <c r="RTC81" s="301"/>
      <c r="RTD81" s="301"/>
      <c r="RTE81" s="301"/>
      <c r="RTF81" s="301"/>
      <c r="RTG81" s="301"/>
      <c r="RTH81" s="301"/>
      <c r="RTI81" s="301"/>
      <c r="RTJ81" s="301"/>
      <c r="RTK81" s="301"/>
      <c r="RTL81" s="301"/>
      <c r="RTM81" s="301"/>
      <c r="RTN81" s="301"/>
      <c r="RTO81" s="301"/>
      <c r="RTP81" s="301"/>
      <c r="RTQ81" s="301"/>
      <c r="RTR81" s="301"/>
      <c r="RTS81" s="301"/>
      <c r="RTT81" s="301"/>
      <c r="RTU81" s="301"/>
      <c r="RTV81" s="301"/>
      <c r="RTW81" s="301"/>
      <c r="RTX81" s="301"/>
      <c r="RTY81" s="301"/>
      <c r="RTZ81" s="301"/>
      <c r="RUA81" s="301"/>
      <c r="RUB81" s="301"/>
      <c r="RUC81" s="301"/>
      <c r="RUD81" s="301"/>
      <c r="RUE81" s="301"/>
      <c r="RUF81" s="301"/>
      <c r="RUG81" s="301"/>
      <c r="RUH81" s="301"/>
      <c r="RUI81" s="301"/>
      <c r="RUJ81" s="301"/>
      <c r="RUK81" s="301"/>
      <c r="RUL81" s="301"/>
      <c r="RUM81" s="301"/>
      <c r="RUN81" s="301"/>
      <c r="RUO81" s="301"/>
      <c r="RUP81" s="301"/>
      <c r="RUQ81" s="301"/>
      <c r="RUR81" s="301"/>
      <c r="RUS81" s="301"/>
      <c r="RUT81" s="301"/>
      <c r="RUU81" s="301"/>
      <c r="RUV81" s="301"/>
      <c r="RUW81" s="301"/>
      <c r="RUX81" s="301"/>
      <c r="RUY81" s="301"/>
      <c r="RUZ81" s="301"/>
      <c r="RVA81" s="301"/>
      <c r="RVB81" s="301"/>
      <c r="RVC81" s="301"/>
      <c r="RVD81" s="301"/>
      <c r="RVE81" s="301"/>
      <c r="RVF81" s="301"/>
      <c r="RVG81" s="301"/>
      <c r="RVH81" s="301"/>
      <c r="RVI81" s="301"/>
      <c r="RVJ81" s="301"/>
      <c r="RVK81" s="301"/>
      <c r="RVL81" s="301"/>
      <c r="RVM81" s="301"/>
      <c r="RVN81" s="301"/>
      <c r="RVO81" s="301"/>
      <c r="RVP81" s="301"/>
      <c r="RVQ81" s="301"/>
      <c r="RVR81" s="301"/>
      <c r="RVS81" s="301"/>
      <c r="RVT81" s="301"/>
      <c r="RVU81" s="301"/>
      <c r="RVV81" s="301"/>
      <c r="RVW81" s="301"/>
      <c r="RVX81" s="301"/>
      <c r="RVY81" s="301"/>
      <c r="RVZ81" s="301"/>
      <c r="RWA81" s="301"/>
      <c r="RWB81" s="301"/>
      <c r="RWC81" s="301"/>
      <c r="RWD81" s="301"/>
      <c r="RWE81" s="301"/>
      <c r="RWF81" s="301"/>
      <c r="RWG81" s="301"/>
      <c r="RWH81" s="301"/>
      <c r="RWI81" s="301"/>
      <c r="RWJ81" s="301"/>
      <c r="RWK81" s="301"/>
      <c r="RWL81" s="301"/>
      <c r="RWM81" s="301"/>
      <c r="RWN81" s="301"/>
      <c r="RWO81" s="301"/>
      <c r="RWP81" s="301"/>
      <c r="RWQ81" s="301"/>
      <c r="RWR81" s="301"/>
      <c r="RWS81" s="301"/>
      <c r="RWT81" s="301"/>
      <c r="RWU81" s="301"/>
      <c r="RWV81" s="301"/>
      <c r="RWW81" s="301"/>
      <c r="RWX81" s="301"/>
      <c r="RWY81" s="301"/>
      <c r="RWZ81" s="301"/>
      <c r="RXA81" s="301"/>
      <c r="RXB81" s="301"/>
      <c r="RXC81" s="301"/>
      <c r="RXD81" s="301"/>
      <c r="RXE81" s="301"/>
      <c r="RXF81" s="301"/>
      <c r="RXG81" s="301"/>
      <c r="RXH81" s="301"/>
      <c r="RXI81" s="301"/>
      <c r="RXJ81" s="301"/>
      <c r="RXK81" s="301"/>
      <c r="RXR81" s="301"/>
      <c r="RXS81" s="301"/>
      <c r="RXT81" s="301"/>
      <c r="RXU81" s="301"/>
      <c r="RXV81" s="301"/>
      <c r="RXW81" s="301"/>
      <c r="RXX81" s="301"/>
      <c r="RXY81" s="301"/>
      <c r="RXZ81" s="301"/>
      <c r="RYA81" s="301"/>
      <c r="RYB81" s="301"/>
      <c r="RYC81" s="301"/>
      <c r="RYD81" s="301"/>
      <c r="RYE81" s="301"/>
      <c r="RYF81" s="301"/>
      <c r="RYG81" s="301"/>
      <c r="RYH81" s="301"/>
      <c r="RYI81" s="301"/>
      <c r="RYJ81" s="301"/>
      <c r="RYK81" s="301"/>
      <c r="RYL81" s="301"/>
      <c r="RYM81" s="301"/>
      <c r="RYN81" s="301"/>
      <c r="RYO81" s="301"/>
      <c r="RYP81" s="301"/>
      <c r="RYQ81" s="301"/>
      <c r="RYR81" s="301"/>
      <c r="RYS81" s="301"/>
      <c r="RYT81" s="301"/>
      <c r="RYU81" s="301"/>
      <c r="RYV81" s="301"/>
      <c r="RYW81" s="301"/>
      <c r="RYX81" s="301"/>
      <c r="RYY81" s="301"/>
      <c r="RYZ81" s="301"/>
      <c r="RZA81" s="301"/>
      <c r="RZB81" s="301"/>
      <c r="RZC81" s="301"/>
      <c r="RZD81" s="301"/>
      <c r="RZE81" s="301"/>
      <c r="RZF81" s="301"/>
      <c r="RZG81" s="301"/>
      <c r="RZH81" s="301"/>
      <c r="RZI81" s="301"/>
      <c r="RZJ81" s="301"/>
      <c r="RZK81" s="301"/>
      <c r="RZL81" s="301"/>
      <c r="RZM81" s="301"/>
      <c r="RZN81" s="301"/>
      <c r="RZO81" s="301"/>
      <c r="RZP81" s="301"/>
      <c r="RZQ81" s="301"/>
      <c r="RZR81" s="301"/>
      <c r="RZS81" s="301"/>
      <c r="RZT81" s="301"/>
      <c r="RZU81" s="301"/>
      <c r="RZV81" s="301"/>
      <c r="RZW81" s="301"/>
      <c r="RZX81" s="301"/>
      <c r="RZY81" s="301"/>
      <c r="RZZ81" s="301"/>
      <c r="SAA81" s="301"/>
      <c r="SAB81" s="301"/>
      <c r="SAC81" s="301"/>
      <c r="SAD81" s="301"/>
      <c r="SAE81" s="301"/>
      <c r="SAF81" s="301"/>
      <c r="SAG81" s="301"/>
      <c r="SAH81" s="301"/>
      <c r="SAI81" s="301"/>
      <c r="SAJ81" s="301"/>
      <c r="SAK81" s="301"/>
      <c r="SAL81" s="301"/>
      <c r="SAM81" s="301"/>
      <c r="SAN81" s="301"/>
      <c r="SAO81" s="301"/>
      <c r="SAP81" s="301"/>
      <c r="SAQ81" s="301"/>
      <c r="SAR81" s="301"/>
      <c r="SAS81" s="301"/>
      <c r="SAT81" s="301"/>
      <c r="SAU81" s="301"/>
      <c r="SAV81" s="301"/>
      <c r="SAW81" s="301"/>
      <c r="SAX81" s="301"/>
      <c r="SAY81" s="301"/>
      <c r="SAZ81" s="301"/>
      <c r="SBA81" s="301"/>
      <c r="SBB81" s="301"/>
      <c r="SBC81" s="301"/>
      <c r="SBD81" s="301"/>
      <c r="SBE81" s="301"/>
      <c r="SBF81" s="301"/>
      <c r="SBG81" s="301"/>
      <c r="SBH81" s="301"/>
      <c r="SBI81" s="301"/>
      <c r="SBJ81" s="301"/>
      <c r="SBK81" s="301"/>
      <c r="SBL81" s="301"/>
      <c r="SBM81" s="301"/>
      <c r="SBN81" s="301"/>
      <c r="SBO81" s="301"/>
      <c r="SBP81" s="301"/>
      <c r="SBQ81" s="301"/>
      <c r="SBR81" s="301"/>
      <c r="SBS81" s="301"/>
      <c r="SBT81" s="301"/>
      <c r="SBU81" s="301"/>
      <c r="SBV81" s="301"/>
      <c r="SBW81" s="301"/>
      <c r="SBX81" s="301"/>
      <c r="SBY81" s="301"/>
      <c r="SBZ81" s="301"/>
      <c r="SCA81" s="301"/>
      <c r="SCB81" s="301"/>
      <c r="SCC81" s="301"/>
      <c r="SCD81" s="301"/>
      <c r="SCE81" s="301"/>
      <c r="SCF81" s="301"/>
      <c r="SCG81" s="301"/>
      <c r="SCH81" s="301"/>
      <c r="SCI81" s="301"/>
      <c r="SCJ81" s="301"/>
      <c r="SCK81" s="301"/>
      <c r="SCL81" s="301"/>
      <c r="SCM81" s="301"/>
      <c r="SCN81" s="301"/>
      <c r="SCO81" s="301"/>
      <c r="SCP81" s="301"/>
      <c r="SCQ81" s="301"/>
      <c r="SCR81" s="301"/>
      <c r="SCS81" s="301"/>
      <c r="SCT81" s="301"/>
      <c r="SCU81" s="301"/>
      <c r="SCV81" s="301"/>
      <c r="SCW81" s="301"/>
      <c r="SCX81" s="301"/>
      <c r="SCY81" s="301"/>
      <c r="SCZ81" s="301"/>
      <c r="SDA81" s="301"/>
      <c r="SDB81" s="301"/>
      <c r="SDC81" s="301"/>
      <c r="SDD81" s="301"/>
      <c r="SDE81" s="301"/>
      <c r="SDF81" s="301"/>
      <c r="SDG81" s="301"/>
      <c r="SDH81" s="301"/>
      <c r="SDI81" s="301"/>
      <c r="SDJ81" s="301"/>
      <c r="SDK81" s="301"/>
      <c r="SDL81" s="301"/>
      <c r="SDM81" s="301"/>
      <c r="SDN81" s="301"/>
      <c r="SDO81" s="301"/>
      <c r="SDP81" s="301"/>
      <c r="SDQ81" s="301"/>
      <c r="SDR81" s="301"/>
      <c r="SDS81" s="301"/>
      <c r="SDT81" s="301"/>
      <c r="SDU81" s="301"/>
      <c r="SDV81" s="301"/>
      <c r="SDW81" s="301"/>
      <c r="SDX81" s="301"/>
      <c r="SDY81" s="301"/>
      <c r="SDZ81" s="301"/>
      <c r="SEA81" s="301"/>
      <c r="SEB81" s="301"/>
      <c r="SEC81" s="301"/>
      <c r="SED81" s="301"/>
      <c r="SEE81" s="301"/>
      <c r="SEF81" s="301"/>
      <c r="SEG81" s="301"/>
      <c r="SEH81" s="301"/>
      <c r="SEI81" s="301"/>
      <c r="SEJ81" s="301"/>
      <c r="SEK81" s="301"/>
      <c r="SEL81" s="301"/>
      <c r="SEM81" s="301"/>
      <c r="SEN81" s="301"/>
      <c r="SEO81" s="301"/>
      <c r="SEP81" s="301"/>
      <c r="SEQ81" s="301"/>
      <c r="SER81" s="301"/>
      <c r="SES81" s="301"/>
      <c r="SET81" s="301"/>
      <c r="SEU81" s="301"/>
      <c r="SEV81" s="301"/>
      <c r="SEW81" s="301"/>
      <c r="SEX81" s="301"/>
      <c r="SEY81" s="301"/>
      <c r="SEZ81" s="301"/>
      <c r="SFA81" s="301"/>
      <c r="SFB81" s="301"/>
      <c r="SFC81" s="301"/>
      <c r="SFD81" s="301"/>
      <c r="SFE81" s="301"/>
      <c r="SFF81" s="301"/>
      <c r="SFG81" s="301"/>
      <c r="SFH81" s="301"/>
      <c r="SFI81" s="301"/>
      <c r="SFJ81" s="301"/>
      <c r="SFK81" s="301"/>
      <c r="SFL81" s="301"/>
      <c r="SFM81" s="301"/>
      <c r="SFN81" s="301"/>
      <c r="SFO81" s="301"/>
      <c r="SFP81" s="301"/>
      <c r="SFQ81" s="301"/>
      <c r="SFR81" s="301"/>
      <c r="SFS81" s="301"/>
      <c r="SFT81" s="301"/>
      <c r="SFU81" s="301"/>
      <c r="SFV81" s="301"/>
      <c r="SFW81" s="301"/>
      <c r="SFX81" s="301"/>
      <c r="SFY81" s="301"/>
      <c r="SFZ81" s="301"/>
      <c r="SGA81" s="301"/>
      <c r="SGB81" s="301"/>
      <c r="SGC81" s="301"/>
      <c r="SGD81" s="301"/>
      <c r="SGE81" s="301"/>
      <c r="SGF81" s="301"/>
      <c r="SGG81" s="301"/>
      <c r="SGH81" s="301"/>
      <c r="SGI81" s="301"/>
      <c r="SGJ81" s="301"/>
      <c r="SGK81" s="301"/>
      <c r="SGL81" s="301"/>
      <c r="SGM81" s="301"/>
      <c r="SGN81" s="301"/>
      <c r="SGO81" s="301"/>
      <c r="SGP81" s="301"/>
      <c r="SGQ81" s="301"/>
      <c r="SGR81" s="301"/>
      <c r="SGS81" s="301"/>
      <c r="SGT81" s="301"/>
      <c r="SGU81" s="301"/>
      <c r="SGV81" s="301"/>
      <c r="SGW81" s="301"/>
      <c r="SGX81" s="301"/>
      <c r="SGY81" s="301"/>
      <c r="SGZ81" s="301"/>
      <c r="SHA81" s="301"/>
      <c r="SHB81" s="301"/>
      <c r="SHC81" s="301"/>
      <c r="SHD81" s="301"/>
      <c r="SHE81" s="301"/>
      <c r="SHF81" s="301"/>
      <c r="SHG81" s="301"/>
      <c r="SHN81" s="301"/>
      <c r="SHO81" s="301"/>
      <c r="SHP81" s="301"/>
      <c r="SHQ81" s="301"/>
      <c r="SHR81" s="301"/>
      <c r="SHS81" s="301"/>
      <c r="SHT81" s="301"/>
      <c r="SHU81" s="301"/>
      <c r="SHV81" s="301"/>
      <c r="SHW81" s="301"/>
      <c r="SHX81" s="301"/>
      <c r="SHY81" s="301"/>
      <c r="SHZ81" s="301"/>
      <c r="SIA81" s="301"/>
      <c r="SIB81" s="301"/>
      <c r="SIC81" s="301"/>
      <c r="SID81" s="301"/>
      <c r="SIE81" s="301"/>
      <c r="SIF81" s="301"/>
      <c r="SIG81" s="301"/>
      <c r="SIH81" s="301"/>
      <c r="SII81" s="301"/>
      <c r="SIJ81" s="301"/>
      <c r="SIK81" s="301"/>
      <c r="SIL81" s="301"/>
      <c r="SIM81" s="301"/>
      <c r="SIN81" s="301"/>
      <c r="SIO81" s="301"/>
      <c r="SIP81" s="301"/>
      <c r="SIQ81" s="301"/>
      <c r="SIR81" s="301"/>
      <c r="SIS81" s="301"/>
      <c r="SIT81" s="301"/>
      <c r="SIU81" s="301"/>
      <c r="SIV81" s="301"/>
      <c r="SIW81" s="301"/>
      <c r="SIX81" s="301"/>
      <c r="SIY81" s="301"/>
      <c r="SIZ81" s="301"/>
      <c r="SJA81" s="301"/>
      <c r="SJB81" s="301"/>
      <c r="SJC81" s="301"/>
      <c r="SJD81" s="301"/>
      <c r="SJE81" s="301"/>
      <c r="SJF81" s="301"/>
      <c r="SJG81" s="301"/>
      <c r="SJH81" s="301"/>
      <c r="SJI81" s="301"/>
      <c r="SJJ81" s="301"/>
      <c r="SJK81" s="301"/>
      <c r="SJL81" s="301"/>
      <c r="SJM81" s="301"/>
      <c r="SJN81" s="301"/>
      <c r="SJO81" s="301"/>
      <c r="SJP81" s="301"/>
      <c r="SJQ81" s="301"/>
      <c r="SJR81" s="301"/>
      <c r="SJS81" s="301"/>
      <c r="SJT81" s="301"/>
      <c r="SJU81" s="301"/>
      <c r="SJV81" s="301"/>
      <c r="SJW81" s="301"/>
      <c r="SJX81" s="301"/>
      <c r="SJY81" s="301"/>
      <c r="SJZ81" s="301"/>
      <c r="SKA81" s="301"/>
      <c r="SKB81" s="301"/>
      <c r="SKC81" s="301"/>
      <c r="SKD81" s="301"/>
      <c r="SKE81" s="301"/>
      <c r="SKF81" s="301"/>
      <c r="SKG81" s="301"/>
      <c r="SKH81" s="301"/>
      <c r="SKI81" s="301"/>
      <c r="SKJ81" s="301"/>
      <c r="SKK81" s="301"/>
      <c r="SKL81" s="301"/>
      <c r="SKM81" s="301"/>
      <c r="SKN81" s="301"/>
      <c r="SKO81" s="301"/>
      <c r="SKP81" s="301"/>
      <c r="SKQ81" s="301"/>
      <c r="SKR81" s="301"/>
      <c r="SKS81" s="301"/>
      <c r="SKT81" s="301"/>
      <c r="SKU81" s="301"/>
      <c r="SKV81" s="301"/>
      <c r="SKW81" s="301"/>
      <c r="SKX81" s="301"/>
      <c r="SKY81" s="301"/>
      <c r="SKZ81" s="301"/>
      <c r="SLA81" s="301"/>
      <c r="SLB81" s="301"/>
      <c r="SLC81" s="301"/>
      <c r="SLD81" s="301"/>
      <c r="SLE81" s="301"/>
      <c r="SLF81" s="301"/>
      <c r="SLG81" s="301"/>
      <c r="SLH81" s="301"/>
      <c r="SLI81" s="301"/>
      <c r="SLJ81" s="301"/>
      <c r="SLK81" s="301"/>
      <c r="SLL81" s="301"/>
      <c r="SLM81" s="301"/>
      <c r="SLN81" s="301"/>
      <c r="SLO81" s="301"/>
      <c r="SLP81" s="301"/>
      <c r="SLQ81" s="301"/>
      <c r="SLR81" s="301"/>
      <c r="SLS81" s="301"/>
      <c r="SLT81" s="301"/>
      <c r="SLU81" s="301"/>
      <c r="SLV81" s="301"/>
      <c r="SLW81" s="301"/>
      <c r="SLX81" s="301"/>
      <c r="SLY81" s="301"/>
      <c r="SLZ81" s="301"/>
      <c r="SMA81" s="301"/>
      <c r="SMB81" s="301"/>
      <c r="SMC81" s="301"/>
      <c r="SMD81" s="301"/>
      <c r="SME81" s="301"/>
      <c r="SMF81" s="301"/>
      <c r="SMG81" s="301"/>
      <c r="SMH81" s="301"/>
      <c r="SMI81" s="301"/>
      <c r="SMJ81" s="301"/>
      <c r="SMK81" s="301"/>
      <c r="SML81" s="301"/>
      <c r="SMM81" s="301"/>
      <c r="SMN81" s="301"/>
      <c r="SMO81" s="301"/>
      <c r="SMP81" s="301"/>
      <c r="SMQ81" s="301"/>
      <c r="SMR81" s="301"/>
      <c r="SMS81" s="301"/>
      <c r="SMT81" s="301"/>
      <c r="SMU81" s="301"/>
      <c r="SMV81" s="301"/>
      <c r="SMW81" s="301"/>
      <c r="SMX81" s="301"/>
      <c r="SMY81" s="301"/>
      <c r="SMZ81" s="301"/>
      <c r="SNA81" s="301"/>
      <c r="SNB81" s="301"/>
      <c r="SNC81" s="301"/>
      <c r="SND81" s="301"/>
      <c r="SNE81" s="301"/>
      <c r="SNF81" s="301"/>
      <c r="SNG81" s="301"/>
      <c r="SNH81" s="301"/>
      <c r="SNI81" s="301"/>
      <c r="SNJ81" s="301"/>
      <c r="SNK81" s="301"/>
      <c r="SNL81" s="301"/>
      <c r="SNM81" s="301"/>
      <c r="SNN81" s="301"/>
      <c r="SNO81" s="301"/>
      <c r="SNP81" s="301"/>
      <c r="SNQ81" s="301"/>
      <c r="SNR81" s="301"/>
      <c r="SNS81" s="301"/>
      <c r="SNT81" s="301"/>
      <c r="SNU81" s="301"/>
      <c r="SNV81" s="301"/>
      <c r="SNW81" s="301"/>
      <c r="SNX81" s="301"/>
      <c r="SNY81" s="301"/>
      <c r="SNZ81" s="301"/>
      <c r="SOA81" s="301"/>
      <c r="SOB81" s="301"/>
      <c r="SOC81" s="301"/>
      <c r="SOD81" s="301"/>
      <c r="SOE81" s="301"/>
      <c r="SOF81" s="301"/>
      <c r="SOG81" s="301"/>
      <c r="SOH81" s="301"/>
      <c r="SOI81" s="301"/>
      <c r="SOJ81" s="301"/>
      <c r="SOK81" s="301"/>
      <c r="SOL81" s="301"/>
      <c r="SOM81" s="301"/>
      <c r="SON81" s="301"/>
      <c r="SOO81" s="301"/>
      <c r="SOP81" s="301"/>
      <c r="SOQ81" s="301"/>
      <c r="SOR81" s="301"/>
      <c r="SOS81" s="301"/>
      <c r="SOT81" s="301"/>
      <c r="SOU81" s="301"/>
      <c r="SOV81" s="301"/>
      <c r="SOW81" s="301"/>
      <c r="SOX81" s="301"/>
      <c r="SOY81" s="301"/>
      <c r="SOZ81" s="301"/>
      <c r="SPA81" s="301"/>
      <c r="SPB81" s="301"/>
      <c r="SPC81" s="301"/>
      <c r="SPD81" s="301"/>
      <c r="SPE81" s="301"/>
      <c r="SPF81" s="301"/>
      <c r="SPG81" s="301"/>
      <c r="SPH81" s="301"/>
      <c r="SPI81" s="301"/>
      <c r="SPJ81" s="301"/>
      <c r="SPK81" s="301"/>
      <c r="SPL81" s="301"/>
      <c r="SPM81" s="301"/>
      <c r="SPN81" s="301"/>
      <c r="SPO81" s="301"/>
      <c r="SPP81" s="301"/>
      <c r="SPQ81" s="301"/>
      <c r="SPR81" s="301"/>
      <c r="SPS81" s="301"/>
      <c r="SPT81" s="301"/>
      <c r="SPU81" s="301"/>
      <c r="SPV81" s="301"/>
      <c r="SPW81" s="301"/>
      <c r="SPX81" s="301"/>
      <c r="SPY81" s="301"/>
      <c r="SPZ81" s="301"/>
      <c r="SQA81" s="301"/>
      <c r="SQB81" s="301"/>
      <c r="SQC81" s="301"/>
      <c r="SQD81" s="301"/>
      <c r="SQE81" s="301"/>
      <c r="SQF81" s="301"/>
      <c r="SQG81" s="301"/>
      <c r="SQH81" s="301"/>
      <c r="SQI81" s="301"/>
      <c r="SQJ81" s="301"/>
      <c r="SQK81" s="301"/>
      <c r="SQL81" s="301"/>
      <c r="SQM81" s="301"/>
      <c r="SQN81" s="301"/>
      <c r="SQO81" s="301"/>
      <c r="SQP81" s="301"/>
      <c r="SQQ81" s="301"/>
      <c r="SQR81" s="301"/>
      <c r="SQS81" s="301"/>
      <c r="SQT81" s="301"/>
      <c r="SQU81" s="301"/>
      <c r="SQV81" s="301"/>
      <c r="SQW81" s="301"/>
      <c r="SQX81" s="301"/>
      <c r="SQY81" s="301"/>
      <c r="SQZ81" s="301"/>
      <c r="SRA81" s="301"/>
      <c r="SRB81" s="301"/>
      <c r="SRC81" s="301"/>
      <c r="SRJ81" s="301"/>
      <c r="SRK81" s="301"/>
      <c r="SRL81" s="301"/>
      <c r="SRM81" s="301"/>
      <c r="SRN81" s="301"/>
      <c r="SRO81" s="301"/>
      <c r="SRP81" s="301"/>
      <c r="SRQ81" s="301"/>
      <c r="SRR81" s="301"/>
      <c r="SRS81" s="301"/>
      <c r="SRT81" s="301"/>
      <c r="SRU81" s="301"/>
      <c r="SRV81" s="301"/>
      <c r="SRW81" s="301"/>
      <c r="SRX81" s="301"/>
      <c r="SRY81" s="301"/>
      <c r="SRZ81" s="301"/>
      <c r="SSA81" s="301"/>
      <c r="SSB81" s="301"/>
      <c r="SSC81" s="301"/>
      <c r="SSD81" s="301"/>
      <c r="SSE81" s="301"/>
      <c r="SSF81" s="301"/>
      <c r="SSG81" s="301"/>
      <c r="SSH81" s="301"/>
      <c r="SSI81" s="301"/>
      <c r="SSJ81" s="301"/>
      <c r="SSK81" s="301"/>
      <c r="SSL81" s="301"/>
      <c r="SSM81" s="301"/>
      <c r="SSN81" s="301"/>
      <c r="SSO81" s="301"/>
      <c r="SSP81" s="301"/>
      <c r="SSQ81" s="301"/>
      <c r="SSR81" s="301"/>
      <c r="SSS81" s="301"/>
      <c r="SST81" s="301"/>
      <c r="SSU81" s="301"/>
      <c r="SSV81" s="301"/>
      <c r="SSW81" s="301"/>
      <c r="SSX81" s="301"/>
      <c r="SSY81" s="301"/>
      <c r="SSZ81" s="301"/>
      <c r="STA81" s="301"/>
      <c r="STB81" s="301"/>
      <c r="STC81" s="301"/>
      <c r="STD81" s="301"/>
      <c r="STE81" s="301"/>
      <c r="STF81" s="301"/>
      <c r="STG81" s="301"/>
      <c r="STH81" s="301"/>
      <c r="STI81" s="301"/>
      <c r="STJ81" s="301"/>
      <c r="STK81" s="301"/>
      <c r="STL81" s="301"/>
      <c r="STM81" s="301"/>
      <c r="STN81" s="301"/>
      <c r="STO81" s="301"/>
      <c r="STP81" s="301"/>
      <c r="STQ81" s="301"/>
      <c r="STR81" s="301"/>
      <c r="STS81" s="301"/>
      <c r="STT81" s="301"/>
      <c r="STU81" s="301"/>
      <c r="STV81" s="301"/>
      <c r="STW81" s="301"/>
      <c r="STX81" s="301"/>
      <c r="STY81" s="301"/>
      <c r="STZ81" s="301"/>
      <c r="SUA81" s="301"/>
      <c r="SUB81" s="301"/>
      <c r="SUC81" s="301"/>
      <c r="SUD81" s="301"/>
      <c r="SUE81" s="301"/>
      <c r="SUF81" s="301"/>
      <c r="SUG81" s="301"/>
      <c r="SUH81" s="301"/>
      <c r="SUI81" s="301"/>
      <c r="SUJ81" s="301"/>
      <c r="SUK81" s="301"/>
      <c r="SUL81" s="301"/>
      <c r="SUM81" s="301"/>
      <c r="SUN81" s="301"/>
      <c r="SUO81" s="301"/>
      <c r="SUP81" s="301"/>
      <c r="SUQ81" s="301"/>
      <c r="SUR81" s="301"/>
      <c r="SUS81" s="301"/>
      <c r="SUT81" s="301"/>
      <c r="SUU81" s="301"/>
      <c r="SUV81" s="301"/>
      <c r="SUW81" s="301"/>
      <c r="SUX81" s="301"/>
      <c r="SUY81" s="301"/>
      <c r="SUZ81" s="301"/>
      <c r="SVA81" s="301"/>
      <c r="SVB81" s="301"/>
      <c r="SVC81" s="301"/>
      <c r="SVD81" s="301"/>
      <c r="SVE81" s="301"/>
      <c r="SVF81" s="301"/>
      <c r="SVG81" s="301"/>
      <c r="SVH81" s="301"/>
      <c r="SVI81" s="301"/>
      <c r="SVJ81" s="301"/>
      <c r="SVK81" s="301"/>
      <c r="SVL81" s="301"/>
      <c r="SVM81" s="301"/>
      <c r="SVN81" s="301"/>
      <c r="SVO81" s="301"/>
      <c r="SVP81" s="301"/>
      <c r="SVQ81" s="301"/>
      <c r="SVR81" s="301"/>
      <c r="SVS81" s="301"/>
      <c r="SVT81" s="301"/>
      <c r="SVU81" s="301"/>
      <c r="SVV81" s="301"/>
      <c r="SVW81" s="301"/>
      <c r="SVX81" s="301"/>
      <c r="SVY81" s="301"/>
      <c r="SVZ81" s="301"/>
      <c r="SWA81" s="301"/>
      <c r="SWB81" s="301"/>
      <c r="SWC81" s="301"/>
      <c r="SWD81" s="301"/>
      <c r="SWE81" s="301"/>
      <c r="SWF81" s="301"/>
      <c r="SWG81" s="301"/>
      <c r="SWH81" s="301"/>
      <c r="SWI81" s="301"/>
      <c r="SWJ81" s="301"/>
      <c r="SWK81" s="301"/>
      <c r="SWL81" s="301"/>
      <c r="SWM81" s="301"/>
      <c r="SWN81" s="301"/>
      <c r="SWO81" s="301"/>
      <c r="SWP81" s="301"/>
      <c r="SWQ81" s="301"/>
      <c r="SWR81" s="301"/>
      <c r="SWS81" s="301"/>
      <c r="SWT81" s="301"/>
      <c r="SWU81" s="301"/>
      <c r="SWV81" s="301"/>
      <c r="SWW81" s="301"/>
      <c r="SWX81" s="301"/>
      <c r="SWY81" s="301"/>
      <c r="SWZ81" s="301"/>
      <c r="SXA81" s="301"/>
      <c r="SXB81" s="301"/>
      <c r="SXC81" s="301"/>
      <c r="SXD81" s="301"/>
      <c r="SXE81" s="301"/>
      <c r="SXF81" s="301"/>
      <c r="SXG81" s="301"/>
      <c r="SXH81" s="301"/>
      <c r="SXI81" s="301"/>
      <c r="SXJ81" s="301"/>
      <c r="SXK81" s="301"/>
      <c r="SXL81" s="301"/>
      <c r="SXM81" s="301"/>
      <c r="SXN81" s="301"/>
      <c r="SXO81" s="301"/>
      <c r="SXP81" s="301"/>
      <c r="SXQ81" s="301"/>
      <c r="SXR81" s="301"/>
      <c r="SXS81" s="301"/>
      <c r="SXT81" s="301"/>
      <c r="SXU81" s="301"/>
      <c r="SXV81" s="301"/>
      <c r="SXW81" s="301"/>
      <c r="SXX81" s="301"/>
      <c r="SXY81" s="301"/>
      <c r="SXZ81" s="301"/>
      <c r="SYA81" s="301"/>
      <c r="SYB81" s="301"/>
      <c r="SYC81" s="301"/>
      <c r="SYD81" s="301"/>
      <c r="SYE81" s="301"/>
      <c r="SYF81" s="301"/>
      <c r="SYG81" s="301"/>
      <c r="SYH81" s="301"/>
      <c r="SYI81" s="301"/>
      <c r="SYJ81" s="301"/>
      <c r="SYK81" s="301"/>
      <c r="SYL81" s="301"/>
      <c r="SYM81" s="301"/>
      <c r="SYN81" s="301"/>
      <c r="SYO81" s="301"/>
      <c r="SYP81" s="301"/>
      <c r="SYQ81" s="301"/>
      <c r="SYR81" s="301"/>
      <c r="SYS81" s="301"/>
      <c r="SYT81" s="301"/>
      <c r="SYU81" s="301"/>
      <c r="SYV81" s="301"/>
      <c r="SYW81" s="301"/>
      <c r="SYX81" s="301"/>
      <c r="SYY81" s="301"/>
      <c r="SYZ81" s="301"/>
      <c r="SZA81" s="301"/>
      <c r="SZB81" s="301"/>
      <c r="SZC81" s="301"/>
      <c r="SZD81" s="301"/>
      <c r="SZE81" s="301"/>
      <c r="SZF81" s="301"/>
      <c r="SZG81" s="301"/>
      <c r="SZH81" s="301"/>
      <c r="SZI81" s="301"/>
      <c r="SZJ81" s="301"/>
      <c r="SZK81" s="301"/>
      <c r="SZL81" s="301"/>
      <c r="SZM81" s="301"/>
      <c r="SZN81" s="301"/>
      <c r="SZO81" s="301"/>
      <c r="SZP81" s="301"/>
      <c r="SZQ81" s="301"/>
      <c r="SZR81" s="301"/>
      <c r="SZS81" s="301"/>
      <c r="SZT81" s="301"/>
      <c r="SZU81" s="301"/>
      <c r="SZV81" s="301"/>
      <c r="SZW81" s="301"/>
      <c r="SZX81" s="301"/>
      <c r="SZY81" s="301"/>
      <c r="SZZ81" s="301"/>
      <c r="TAA81" s="301"/>
      <c r="TAB81" s="301"/>
      <c r="TAC81" s="301"/>
      <c r="TAD81" s="301"/>
      <c r="TAE81" s="301"/>
      <c r="TAF81" s="301"/>
      <c r="TAG81" s="301"/>
      <c r="TAH81" s="301"/>
      <c r="TAI81" s="301"/>
      <c r="TAJ81" s="301"/>
      <c r="TAK81" s="301"/>
      <c r="TAL81" s="301"/>
      <c r="TAM81" s="301"/>
      <c r="TAN81" s="301"/>
      <c r="TAO81" s="301"/>
      <c r="TAP81" s="301"/>
      <c r="TAQ81" s="301"/>
      <c r="TAR81" s="301"/>
      <c r="TAS81" s="301"/>
      <c r="TAT81" s="301"/>
      <c r="TAU81" s="301"/>
      <c r="TAV81" s="301"/>
      <c r="TAW81" s="301"/>
      <c r="TAX81" s="301"/>
      <c r="TAY81" s="301"/>
      <c r="TBF81" s="301"/>
      <c r="TBG81" s="301"/>
      <c r="TBH81" s="301"/>
      <c r="TBI81" s="301"/>
      <c r="TBJ81" s="301"/>
      <c r="TBK81" s="301"/>
      <c r="TBL81" s="301"/>
      <c r="TBM81" s="301"/>
      <c r="TBN81" s="301"/>
      <c r="TBO81" s="301"/>
      <c r="TBP81" s="301"/>
      <c r="TBQ81" s="301"/>
      <c r="TBR81" s="301"/>
      <c r="TBS81" s="301"/>
      <c r="TBT81" s="301"/>
      <c r="TBU81" s="301"/>
      <c r="TBV81" s="301"/>
      <c r="TBW81" s="301"/>
      <c r="TBX81" s="301"/>
      <c r="TBY81" s="301"/>
      <c r="TBZ81" s="301"/>
      <c r="TCA81" s="301"/>
      <c r="TCB81" s="301"/>
      <c r="TCC81" s="301"/>
      <c r="TCD81" s="301"/>
      <c r="TCE81" s="301"/>
      <c r="TCF81" s="301"/>
      <c r="TCG81" s="301"/>
      <c r="TCH81" s="301"/>
      <c r="TCI81" s="301"/>
      <c r="TCJ81" s="301"/>
      <c r="TCK81" s="301"/>
      <c r="TCL81" s="301"/>
      <c r="TCM81" s="301"/>
      <c r="TCN81" s="301"/>
      <c r="TCO81" s="301"/>
      <c r="TCP81" s="301"/>
      <c r="TCQ81" s="301"/>
      <c r="TCR81" s="301"/>
      <c r="TCS81" s="301"/>
      <c r="TCT81" s="301"/>
      <c r="TCU81" s="301"/>
      <c r="TCV81" s="301"/>
      <c r="TCW81" s="301"/>
      <c r="TCX81" s="301"/>
      <c r="TCY81" s="301"/>
      <c r="TCZ81" s="301"/>
      <c r="TDA81" s="301"/>
      <c r="TDB81" s="301"/>
      <c r="TDC81" s="301"/>
      <c r="TDD81" s="301"/>
      <c r="TDE81" s="301"/>
      <c r="TDF81" s="301"/>
      <c r="TDG81" s="301"/>
      <c r="TDH81" s="301"/>
      <c r="TDI81" s="301"/>
      <c r="TDJ81" s="301"/>
      <c r="TDK81" s="301"/>
      <c r="TDL81" s="301"/>
      <c r="TDM81" s="301"/>
      <c r="TDN81" s="301"/>
      <c r="TDO81" s="301"/>
      <c r="TDP81" s="301"/>
      <c r="TDQ81" s="301"/>
      <c r="TDR81" s="301"/>
      <c r="TDS81" s="301"/>
      <c r="TDT81" s="301"/>
      <c r="TDU81" s="301"/>
      <c r="TDV81" s="301"/>
      <c r="TDW81" s="301"/>
      <c r="TDX81" s="301"/>
      <c r="TDY81" s="301"/>
      <c r="TDZ81" s="301"/>
      <c r="TEA81" s="301"/>
      <c r="TEB81" s="301"/>
      <c r="TEC81" s="301"/>
      <c r="TED81" s="301"/>
      <c r="TEE81" s="301"/>
      <c r="TEF81" s="301"/>
      <c r="TEG81" s="301"/>
      <c r="TEH81" s="301"/>
      <c r="TEI81" s="301"/>
      <c r="TEJ81" s="301"/>
      <c r="TEK81" s="301"/>
      <c r="TEL81" s="301"/>
      <c r="TEM81" s="301"/>
      <c r="TEN81" s="301"/>
      <c r="TEO81" s="301"/>
      <c r="TEP81" s="301"/>
      <c r="TEQ81" s="301"/>
      <c r="TER81" s="301"/>
      <c r="TES81" s="301"/>
      <c r="TET81" s="301"/>
      <c r="TEU81" s="301"/>
      <c r="TEV81" s="301"/>
      <c r="TEW81" s="301"/>
      <c r="TEX81" s="301"/>
      <c r="TEY81" s="301"/>
      <c r="TEZ81" s="301"/>
      <c r="TFA81" s="301"/>
      <c r="TFB81" s="301"/>
      <c r="TFC81" s="301"/>
      <c r="TFD81" s="301"/>
      <c r="TFE81" s="301"/>
      <c r="TFF81" s="301"/>
      <c r="TFG81" s="301"/>
      <c r="TFH81" s="301"/>
      <c r="TFI81" s="301"/>
      <c r="TFJ81" s="301"/>
      <c r="TFK81" s="301"/>
      <c r="TFL81" s="301"/>
      <c r="TFM81" s="301"/>
      <c r="TFN81" s="301"/>
      <c r="TFO81" s="301"/>
      <c r="TFP81" s="301"/>
      <c r="TFQ81" s="301"/>
      <c r="TFR81" s="301"/>
      <c r="TFS81" s="301"/>
      <c r="TFT81" s="301"/>
      <c r="TFU81" s="301"/>
      <c r="TFV81" s="301"/>
      <c r="TFW81" s="301"/>
      <c r="TFX81" s="301"/>
      <c r="TFY81" s="301"/>
      <c r="TFZ81" s="301"/>
      <c r="TGA81" s="301"/>
      <c r="TGB81" s="301"/>
      <c r="TGC81" s="301"/>
      <c r="TGD81" s="301"/>
      <c r="TGE81" s="301"/>
      <c r="TGF81" s="301"/>
      <c r="TGG81" s="301"/>
      <c r="TGH81" s="301"/>
      <c r="TGI81" s="301"/>
      <c r="TGJ81" s="301"/>
      <c r="TGK81" s="301"/>
      <c r="TGL81" s="301"/>
      <c r="TGM81" s="301"/>
      <c r="TGN81" s="301"/>
      <c r="TGO81" s="301"/>
      <c r="TGP81" s="301"/>
      <c r="TGQ81" s="301"/>
      <c r="TGR81" s="301"/>
      <c r="TGS81" s="301"/>
      <c r="TGT81" s="301"/>
      <c r="TGU81" s="301"/>
      <c r="TGV81" s="301"/>
      <c r="TGW81" s="301"/>
      <c r="TGX81" s="301"/>
      <c r="TGY81" s="301"/>
      <c r="TGZ81" s="301"/>
      <c r="THA81" s="301"/>
      <c r="THB81" s="301"/>
      <c r="THC81" s="301"/>
      <c r="THD81" s="301"/>
      <c r="THE81" s="301"/>
      <c r="THF81" s="301"/>
      <c r="THG81" s="301"/>
      <c r="THH81" s="301"/>
      <c r="THI81" s="301"/>
      <c r="THJ81" s="301"/>
      <c r="THK81" s="301"/>
      <c r="THL81" s="301"/>
      <c r="THM81" s="301"/>
      <c r="THN81" s="301"/>
      <c r="THO81" s="301"/>
      <c r="THP81" s="301"/>
      <c r="THQ81" s="301"/>
      <c r="THR81" s="301"/>
      <c r="THS81" s="301"/>
      <c r="THT81" s="301"/>
      <c r="THU81" s="301"/>
      <c r="THV81" s="301"/>
      <c r="THW81" s="301"/>
      <c r="THX81" s="301"/>
      <c r="THY81" s="301"/>
      <c r="THZ81" s="301"/>
      <c r="TIA81" s="301"/>
      <c r="TIB81" s="301"/>
      <c r="TIC81" s="301"/>
      <c r="TID81" s="301"/>
      <c r="TIE81" s="301"/>
      <c r="TIF81" s="301"/>
      <c r="TIG81" s="301"/>
      <c r="TIH81" s="301"/>
      <c r="TII81" s="301"/>
      <c r="TIJ81" s="301"/>
      <c r="TIK81" s="301"/>
      <c r="TIL81" s="301"/>
      <c r="TIM81" s="301"/>
      <c r="TIN81" s="301"/>
      <c r="TIO81" s="301"/>
      <c r="TIP81" s="301"/>
      <c r="TIQ81" s="301"/>
      <c r="TIR81" s="301"/>
      <c r="TIS81" s="301"/>
      <c r="TIT81" s="301"/>
      <c r="TIU81" s="301"/>
      <c r="TIV81" s="301"/>
      <c r="TIW81" s="301"/>
      <c r="TIX81" s="301"/>
      <c r="TIY81" s="301"/>
      <c r="TIZ81" s="301"/>
      <c r="TJA81" s="301"/>
      <c r="TJB81" s="301"/>
      <c r="TJC81" s="301"/>
      <c r="TJD81" s="301"/>
      <c r="TJE81" s="301"/>
      <c r="TJF81" s="301"/>
      <c r="TJG81" s="301"/>
      <c r="TJH81" s="301"/>
      <c r="TJI81" s="301"/>
      <c r="TJJ81" s="301"/>
      <c r="TJK81" s="301"/>
      <c r="TJL81" s="301"/>
      <c r="TJM81" s="301"/>
      <c r="TJN81" s="301"/>
      <c r="TJO81" s="301"/>
      <c r="TJP81" s="301"/>
      <c r="TJQ81" s="301"/>
      <c r="TJR81" s="301"/>
      <c r="TJS81" s="301"/>
      <c r="TJT81" s="301"/>
      <c r="TJU81" s="301"/>
      <c r="TJV81" s="301"/>
      <c r="TJW81" s="301"/>
      <c r="TJX81" s="301"/>
      <c r="TJY81" s="301"/>
      <c r="TJZ81" s="301"/>
      <c r="TKA81" s="301"/>
      <c r="TKB81" s="301"/>
      <c r="TKC81" s="301"/>
      <c r="TKD81" s="301"/>
      <c r="TKE81" s="301"/>
      <c r="TKF81" s="301"/>
      <c r="TKG81" s="301"/>
      <c r="TKH81" s="301"/>
      <c r="TKI81" s="301"/>
      <c r="TKJ81" s="301"/>
      <c r="TKK81" s="301"/>
      <c r="TKL81" s="301"/>
      <c r="TKM81" s="301"/>
      <c r="TKN81" s="301"/>
      <c r="TKO81" s="301"/>
      <c r="TKP81" s="301"/>
      <c r="TKQ81" s="301"/>
      <c r="TKR81" s="301"/>
      <c r="TKS81" s="301"/>
      <c r="TKT81" s="301"/>
      <c r="TKU81" s="301"/>
      <c r="TLB81" s="301"/>
      <c r="TLC81" s="301"/>
      <c r="TLD81" s="301"/>
      <c r="TLE81" s="301"/>
      <c r="TLF81" s="301"/>
      <c r="TLG81" s="301"/>
      <c r="TLH81" s="301"/>
      <c r="TLI81" s="301"/>
      <c r="TLJ81" s="301"/>
      <c r="TLK81" s="301"/>
      <c r="TLL81" s="301"/>
      <c r="TLM81" s="301"/>
      <c r="TLN81" s="301"/>
      <c r="TLO81" s="301"/>
      <c r="TLP81" s="301"/>
      <c r="TLQ81" s="301"/>
      <c r="TLR81" s="301"/>
      <c r="TLS81" s="301"/>
      <c r="TLT81" s="301"/>
      <c r="TLU81" s="301"/>
      <c r="TLV81" s="301"/>
      <c r="TLW81" s="301"/>
      <c r="TLX81" s="301"/>
      <c r="TLY81" s="301"/>
      <c r="TLZ81" s="301"/>
      <c r="TMA81" s="301"/>
      <c r="TMB81" s="301"/>
      <c r="TMC81" s="301"/>
      <c r="TMD81" s="301"/>
      <c r="TME81" s="301"/>
      <c r="TMF81" s="301"/>
      <c r="TMG81" s="301"/>
      <c r="TMH81" s="301"/>
      <c r="TMI81" s="301"/>
      <c r="TMJ81" s="301"/>
      <c r="TMK81" s="301"/>
      <c r="TML81" s="301"/>
      <c r="TMM81" s="301"/>
      <c r="TMN81" s="301"/>
      <c r="TMO81" s="301"/>
      <c r="TMP81" s="301"/>
      <c r="TMQ81" s="301"/>
      <c r="TMR81" s="301"/>
      <c r="TMS81" s="301"/>
      <c r="TMT81" s="301"/>
      <c r="TMU81" s="301"/>
      <c r="TMV81" s="301"/>
      <c r="TMW81" s="301"/>
      <c r="TMX81" s="301"/>
      <c r="TMY81" s="301"/>
      <c r="TMZ81" s="301"/>
      <c r="TNA81" s="301"/>
      <c r="TNB81" s="301"/>
      <c r="TNC81" s="301"/>
      <c r="TND81" s="301"/>
      <c r="TNE81" s="301"/>
      <c r="TNF81" s="301"/>
      <c r="TNG81" s="301"/>
      <c r="TNH81" s="301"/>
      <c r="TNI81" s="301"/>
      <c r="TNJ81" s="301"/>
      <c r="TNK81" s="301"/>
      <c r="TNL81" s="301"/>
      <c r="TNM81" s="301"/>
      <c r="TNN81" s="301"/>
      <c r="TNO81" s="301"/>
      <c r="TNP81" s="301"/>
      <c r="TNQ81" s="301"/>
      <c r="TNR81" s="301"/>
      <c r="TNS81" s="301"/>
      <c r="TNT81" s="301"/>
      <c r="TNU81" s="301"/>
      <c r="TNV81" s="301"/>
      <c r="TNW81" s="301"/>
      <c r="TNX81" s="301"/>
      <c r="TNY81" s="301"/>
      <c r="TNZ81" s="301"/>
      <c r="TOA81" s="301"/>
      <c r="TOB81" s="301"/>
      <c r="TOC81" s="301"/>
      <c r="TOD81" s="301"/>
      <c r="TOE81" s="301"/>
      <c r="TOF81" s="301"/>
      <c r="TOG81" s="301"/>
      <c r="TOH81" s="301"/>
      <c r="TOI81" s="301"/>
      <c r="TOJ81" s="301"/>
      <c r="TOK81" s="301"/>
      <c r="TOL81" s="301"/>
      <c r="TOM81" s="301"/>
      <c r="TON81" s="301"/>
      <c r="TOO81" s="301"/>
      <c r="TOP81" s="301"/>
      <c r="TOQ81" s="301"/>
      <c r="TOR81" s="301"/>
      <c r="TOS81" s="301"/>
      <c r="TOT81" s="301"/>
      <c r="TOU81" s="301"/>
      <c r="TOV81" s="301"/>
      <c r="TOW81" s="301"/>
      <c r="TOX81" s="301"/>
      <c r="TOY81" s="301"/>
      <c r="TOZ81" s="301"/>
      <c r="TPA81" s="301"/>
      <c r="TPB81" s="301"/>
      <c r="TPC81" s="301"/>
      <c r="TPD81" s="301"/>
      <c r="TPE81" s="301"/>
      <c r="TPF81" s="301"/>
      <c r="TPG81" s="301"/>
      <c r="TPH81" s="301"/>
      <c r="TPI81" s="301"/>
      <c r="TPJ81" s="301"/>
      <c r="TPK81" s="301"/>
      <c r="TPL81" s="301"/>
      <c r="TPM81" s="301"/>
      <c r="TPN81" s="301"/>
      <c r="TPO81" s="301"/>
      <c r="TPP81" s="301"/>
      <c r="TPQ81" s="301"/>
      <c r="TPR81" s="301"/>
      <c r="TPS81" s="301"/>
      <c r="TPT81" s="301"/>
      <c r="TPU81" s="301"/>
      <c r="TPV81" s="301"/>
      <c r="TPW81" s="301"/>
      <c r="TPX81" s="301"/>
      <c r="TPY81" s="301"/>
      <c r="TPZ81" s="301"/>
      <c r="TQA81" s="301"/>
      <c r="TQB81" s="301"/>
      <c r="TQC81" s="301"/>
      <c r="TQD81" s="301"/>
      <c r="TQE81" s="301"/>
      <c r="TQF81" s="301"/>
      <c r="TQG81" s="301"/>
      <c r="TQH81" s="301"/>
      <c r="TQI81" s="301"/>
      <c r="TQJ81" s="301"/>
      <c r="TQK81" s="301"/>
      <c r="TQL81" s="301"/>
      <c r="TQM81" s="301"/>
      <c r="TQN81" s="301"/>
      <c r="TQO81" s="301"/>
      <c r="TQP81" s="301"/>
      <c r="TQQ81" s="301"/>
      <c r="TQR81" s="301"/>
      <c r="TQS81" s="301"/>
      <c r="TQT81" s="301"/>
      <c r="TQU81" s="301"/>
      <c r="TQV81" s="301"/>
      <c r="TQW81" s="301"/>
      <c r="TQX81" s="301"/>
      <c r="TQY81" s="301"/>
      <c r="TQZ81" s="301"/>
      <c r="TRA81" s="301"/>
      <c r="TRB81" s="301"/>
      <c r="TRC81" s="301"/>
      <c r="TRD81" s="301"/>
      <c r="TRE81" s="301"/>
      <c r="TRF81" s="301"/>
      <c r="TRG81" s="301"/>
      <c r="TRH81" s="301"/>
      <c r="TRI81" s="301"/>
      <c r="TRJ81" s="301"/>
      <c r="TRK81" s="301"/>
      <c r="TRL81" s="301"/>
      <c r="TRM81" s="301"/>
      <c r="TRN81" s="301"/>
      <c r="TRO81" s="301"/>
      <c r="TRP81" s="301"/>
      <c r="TRQ81" s="301"/>
      <c r="TRR81" s="301"/>
      <c r="TRS81" s="301"/>
      <c r="TRT81" s="301"/>
      <c r="TRU81" s="301"/>
      <c r="TRV81" s="301"/>
      <c r="TRW81" s="301"/>
      <c r="TRX81" s="301"/>
      <c r="TRY81" s="301"/>
      <c r="TRZ81" s="301"/>
      <c r="TSA81" s="301"/>
      <c r="TSB81" s="301"/>
      <c r="TSC81" s="301"/>
      <c r="TSD81" s="301"/>
      <c r="TSE81" s="301"/>
      <c r="TSF81" s="301"/>
      <c r="TSG81" s="301"/>
      <c r="TSH81" s="301"/>
      <c r="TSI81" s="301"/>
      <c r="TSJ81" s="301"/>
      <c r="TSK81" s="301"/>
      <c r="TSL81" s="301"/>
      <c r="TSM81" s="301"/>
      <c r="TSN81" s="301"/>
      <c r="TSO81" s="301"/>
      <c r="TSP81" s="301"/>
      <c r="TSQ81" s="301"/>
      <c r="TSR81" s="301"/>
      <c r="TSS81" s="301"/>
      <c r="TST81" s="301"/>
      <c r="TSU81" s="301"/>
      <c r="TSV81" s="301"/>
      <c r="TSW81" s="301"/>
      <c r="TSX81" s="301"/>
      <c r="TSY81" s="301"/>
      <c r="TSZ81" s="301"/>
      <c r="TTA81" s="301"/>
      <c r="TTB81" s="301"/>
      <c r="TTC81" s="301"/>
      <c r="TTD81" s="301"/>
      <c r="TTE81" s="301"/>
      <c r="TTF81" s="301"/>
      <c r="TTG81" s="301"/>
      <c r="TTH81" s="301"/>
      <c r="TTI81" s="301"/>
      <c r="TTJ81" s="301"/>
      <c r="TTK81" s="301"/>
      <c r="TTL81" s="301"/>
      <c r="TTM81" s="301"/>
      <c r="TTN81" s="301"/>
      <c r="TTO81" s="301"/>
      <c r="TTP81" s="301"/>
      <c r="TTQ81" s="301"/>
      <c r="TTR81" s="301"/>
      <c r="TTS81" s="301"/>
      <c r="TTT81" s="301"/>
      <c r="TTU81" s="301"/>
      <c r="TTV81" s="301"/>
      <c r="TTW81" s="301"/>
      <c r="TTX81" s="301"/>
      <c r="TTY81" s="301"/>
      <c r="TTZ81" s="301"/>
      <c r="TUA81" s="301"/>
      <c r="TUB81" s="301"/>
      <c r="TUC81" s="301"/>
      <c r="TUD81" s="301"/>
      <c r="TUE81" s="301"/>
      <c r="TUF81" s="301"/>
      <c r="TUG81" s="301"/>
      <c r="TUH81" s="301"/>
      <c r="TUI81" s="301"/>
      <c r="TUJ81" s="301"/>
      <c r="TUK81" s="301"/>
      <c r="TUL81" s="301"/>
      <c r="TUM81" s="301"/>
      <c r="TUN81" s="301"/>
      <c r="TUO81" s="301"/>
      <c r="TUP81" s="301"/>
      <c r="TUQ81" s="301"/>
      <c r="TUX81" s="301"/>
      <c r="TUY81" s="301"/>
      <c r="TUZ81" s="301"/>
      <c r="TVA81" s="301"/>
      <c r="TVB81" s="301"/>
      <c r="TVC81" s="301"/>
      <c r="TVD81" s="301"/>
      <c r="TVE81" s="301"/>
      <c r="TVF81" s="301"/>
      <c r="TVG81" s="301"/>
      <c r="TVH81" s="301"/>
      <c r="TVI81" s="301"/>
      <c r="TVJ81" s="301"/>
      <c r="TVK81" s="301"/>
      <c r="TVL81" s="301"/>
      <c r="TVM81" s="301"/>
      <c r="TVN81" s="301"/>
      <c r="TVO81" s="301"/>
      <c r="TVP81" s="301"/>
      <c r="TVQ81" s="301"/>
      <c r="TVR81" s="301"/>
      <c r="TVS81" s="301"/>
      <c r="TVT81" s="301"/>
      <c r="TVU81" s="301"/>
      <c r="TVV81" s="301"/>
      <c r="TVW81" s="301"/>
      <c r="TVX81" s="301"/>
      <c r="TVY81" s="301"/>
      <c r="TVZ81" s="301"/>
      <c r="TWA81" s="301"/>
      <c r="TWB81" s="301"/>
      <c r="TWC81" s="301"/>
      <c r="TWD81" s="301"/>
      <c r="TWE81" s="301"/>
      <c r="TWF81" s="301"/>
      <c r="TWG81" s="301"/>
      <c r="TWH81" s="301"/>
      <c r="TWI81" s="301"/>
      <c r="TWJ81" s="301"/>
      <c r="TWK81" s="301"/>
      <c r="TWL81" s="301"/>
      <c r="TWM81" s="301"/>
      <c r="TWN81" s="301"/>
      <c r="TWO81" s="301"/>
      <c r="TWP81" s="301"/>
      <c r="TWQ81" s="301"/>
      <c r="TWR81" s="301"/>
      <c r="TWS81" s="301"/>
      <c r="TWT81" s="301"/>
      <c r="TWU81" s="301"/>
      <c r="TWV81" s="301"/>
      <c r="TWW81" s="301"/>
      <c r="TWX81" s="301"/>
      <c r="TWY81" s="301"/>
      <c r="TWZ81" s="301"/>
      <c r="TXA81" s="301"/>
      <c r="TXB81" s="301"/>
      <c r="TXC81" s="301"/>
      <c r="TXD81" s="301"/>
      <c r="TXE81" s="301"/>
      <c r="TXF81" s="301"/>
      <c r="TXG81" s="301"/>
      <c r="TXH81" s="301"/>
      <c r="TXI81" s="301"/>
      <c r="TXJ81" s="301"/>
      <c r="TXK81" s="301"/>
      <c r="TXL81" s="301"/>
      <c r="TXM81" s="301"/>
      <c r="TXN81" s="301"/>
      <c r="TXO81" s="301"/>
      <c r="TXP81" s="301"/>
      <c r="TXQ81" s="301"/>
      <c r="TXR81" s="301"/>
      <c r="TXS81" s="301"/>
      <c r="TXT81" s="301"/>
      <c r="TXU81" s="301"/>
      <c r="TXV81" s="301"/>
      <c r="TXW81" s="301"/>
      <c r="TXX81" s="301"/>
      <c r="TXY81" s="301"/>
      <c r="TXZ81" s="301"/>
      <c r="TYA81" s="301"/>
      <c r="TYB81" s="301"/>
      <c r="TYC81" s="301"/>
      <c r="TYD81" s="301"/>
      <c r="TYE81" s="301"/>
      <c r="TYF81" s="301"/>
      <c r="TYG81" s="301"/>
      <c r="TYH81" s="301"/>
      <c r="TYI81" s="301"/>
      <c r="TYJ81" s="301"/>
      <c r="TYK81" s="301"/>
      <c r="TYL81" s="301"/>
      <c r="TYM81" s="301"/>
      <c r="TYN81" s="301"/>
      <c r="TYO81" s="301"/>
      <c r="TYP81" s="301"/>
      <c r="TYQ81" s="301"/>
      <c r="TYR81" s="301"/>
      <c r="TYS81" s="301"/>
      <c r="TYT81" s="301"/>
      <c r="TYU81" s="301"/>
      <c r="TYV81" s="301"/>
      <c r="TYW81" s="301"/>
      <c r="TYX81" s="301"/>
      <c r="TYY81" s="301"/>
      <c r="TYZ81" s="301"/>
      <c r="TZA81" s="301"/>
      <c r="TZB81" s="301"/>
      <c r="TZC81" s="301"/>
      <c r="TZD81" s="301"/>
      <c r="TZE81" s="301"/>
      <c r="TZF81" s="301"/>
      <c r="TZG81" s="301"/>
      <c r="TZH81" s="301"/>
      <c r="TZI81" s="301"/>
      <c r="TZJ81" s="301"/>
      <c r="TZK81" s="301"/>
      <c r="TZL81" s="301"/>
      <c r="TZM81" s="301"/>
      <c r="TZN81" s="301"/>
      <c r="TZO81" s="301"/>
      <c r="TZP81" s="301"/>
      <c r="TZQ81" s="301"/>
      <c r="TZR81" s="301"/>
      <c r="TZS81" s="301"/>
      <c r="TZT81" s="301"/>
      <c r="TZU81" s="301"/>
      <c r="TZV81" s="301"/>
      <c r="TZW81" s="301"/>
      <c r="TZX81" s="301"/>
      <c r="TZY81" s="301"/>
      <c r="TZZ81" s="301"/>
      <c r="UAA81" s="301"/>
      <c r="UAB81" s="301"/>
      <c r="UAC81" s="301"/>
      <c r="UAD81" s="301"/>
      <c r="UAE81" s="301"/>
      <c r="UAF81" s="301"/>
      <c r="UAG81" s="301"/>
      <c r="UAH81" s="301"/>
      <c r="UAI81" s="301"/>
      <c r="UAJ81" s="301"/>
      <c r="UAK81" s="301"/>
      <c r="UAL81" s="301"/>
      <c r="UAM81" s="301"/>
      <c r="UAN81" s="301"/>
      <c r="UAO81" s="301"/>
      <c r="UAP81" s="301"/>
      <c r="UAQ81" s="301"/>
      <c r="UAR81" s="301"/>
      <c r="UAS81" s="301"/>
      <c r="UAT81" s="301"/>
      <c r="UAU81" s="301"/>
      <c r="UAV81" s="301"/>
      <c r="UAW81" s="301"/>
      <c r="UAX81" s="301"/>
      <c r="UAY81" s="301"/>
      <c r="UAZ81" s="301"/>
      <c r="UBA81" s="301"/>
      <c r="UBB81" s="301"/>
      <c r="UBC81" s="301"/>
      <c r="UBD81" s="301"/>
      <c r="UBE81" s="301"/>
      <c r="UBF81" s="301"/>
      <c r="UBG81" s="301"/>
      <c r="UBH81" s="301"/>
      <c r="UBI81" s="301"/>
      <c r="UBJ81" s="301"/>
      <c r="UBK81" s="301"/>
      <c r="UBL81" s="301"/>
      <c r="UBM81" s="301"/>
      <c r="UBN81" s="301"/>
      <c r="UBO81" s="301"/>
      <c r="UBP81" s="301"/>
      <c r="UBQ81" s="301"/>
      <c r="UBR81" s="301"/>
      <c r="UBS81" s="301"/>
      <c r="UBT81" s="301"/>
      <c r="UBU81" s="301"/>
      <c r="UBV81" s="301"/>
      <c r="UBW81" s="301"/>
      <c r="UBX81" s="301"/>
      <c r="UBY81" s="301"/>
      <c r="UBZ81" s="301"/>
      <c r="UCA81" s="301"/>
      <c r="UCB81" s="301"/>
      <c r="UCC81" s="301"/>
      <c r="UCD81" s="301"/>
      <c r="UCE81" s="301"/>
      <c r="UCF81" s="301"/>
      <c r="UCG81" s="301"/>
      <c r="UCH81" s="301"/>
      <c r="UCI81" s="301"/>
      <c r="UCJ81" s="301"/>
      <c r="UCK81" s="301"/>
      <c r="UCL81" s="301"/>
      <c r="UCM81" s="301"/>
      <c r="UCN81" s="301"/>
      <c r="UCO81" s="301"/>
      <c r="UCP81" s="301"/>
      <c r="UCQ81" s="301"/>
      <c r="UCR81" s="301"/>
      <c r="UCS81" s="301"/>
      <c r="UCT81" s="301"/>
      <c r="UCU81" s="301"/>
      <c r="UCV81" s="301"/>
      <c r="UCW81" s="301"/>
      <c r="UCX81" s="301"/>
      <c r="UCY81" s="301"/>
      <c r="UCZ81" s="301"/>
      <c r="UDA81" s="301"/>
      <c r="UDB81" s="301"/>
      <c r="UDC81" s="301"/>
      <c r="UDD81" s="301"/>
      <c r="UDE81" s="301"/>
      <c r="UDF81" s="301"/>
      <c r="UDG81" s="301"/>
      <c r="UDH81" s="301"/>
      <c r="UDI81" s="301"/>
      <c r="UDJ81" s="301"/>
      <c r="UDK81" s="301"/>
      <c r="UDL81" s="301"/>
      <c r="UDM81" s="301"/>
      <c r="UDN81" s="301"/>
      <c r="UDO81" s="301"/>
      <c r="UDP81" s="301"/>
      <c r="UDQ81" s="301"/>
      <c r="UDR81" s="301"/>
      <c r="UDS81" s="301"/>
      <c r="UDT81" s="301"/>
      <c r="UDU81" s="301"/>
      <c r="UDV81" s="301"/>
      <c r="UDW81" s="301"/>
      <c r="UDX81" s="301"/>
      <c r="UDY81" s="301"/>
      <c r="UDZ81" s="301"/>
      <c r="UEA81" s="301"/>
      <c r="UEB81" s="301"/>
      <c r="UEC81" s="301"/>
      <c r="UED81" s="301"/>
      <c r="UEE81" s="301"/>
      <c r="UEF81" s="301"/>
      <c r="UEG81" s="301"/>
      <c r="UEH81" s="301"/>
      <c r="UEI81" s="301"/>
      <c r="UEJ81" s="301"/>
      <c r="UEK81" s="301"/>
      <c r="UEL81" s="301"/>
      <c r="UEM81" s="301"/>
      <c r="UET81" s="301"/>
      <c r="UEU81" s="301"/>
      <c r="UEV81" s="301"/>
      <c r="UEW81" s="301"/>
      <c r="UEX81" s="301"/>
      <c r="UEY81" s="301"/>
      <c r="UEZ81" s="301"/>
      <c r="UFA81" s="301"/>
      <c r="UFB81" s="301"/>
      <c r="UFC81" s="301"/>
      <c r="UFD81" s="301"/>
      <c r="UFE81" s="301"/>
      <c r="UFF81" s="301"/>
      <c r="UFG81" s="301"/>
      <c r="UFH81" s="301"/>
      <c r="UFI81" s="301"/>
      <c r="UFJ81" s="301"/>
      <c r="UFK81" s="301"/>
      <c r="UFL81" s="301"/>
      <c r="UFM81" s="301"/>
      <c r="UFN81" s="301"/>
      <c r="UFO81" s="301"/>
      <c r="UFP81" s="301"/>
      <c r="UFQ81" s="301"/>
      <c r="UFR81" s="301"/>
      <c r="UFS81" s="301"/>
      <c r="UFT81" s="301"/>
      <c r="UFU81" s="301"/>
      <c r="UFV81" s="301"/>
      <c r="UFW81" s="301"/>
      <c r="UFX81" s="301"/>
      <c r="UFY81" s="301"/>
      <c r="UFZ81" s="301"/>
      <c r="UGA81" s="301"/>
      <c r="UGB81" s="301"/>
      <c r="UGC81" s="301"/>
      <c r="UGD81" s="301"/>
      <c r="UGE81" s="301"/>
      <c r="UGF81" s="301"/>
      <c r="UGG81" s="301"/>
      <c r="UGH81" s="301"/>
      <c r="UGI81" s="301"/>
      <c r="UGJ81" s="301"/>
      <c r="UGK81" s="301"/>
      <c r="UGL81" s="301"/>
      <c r="UGM81" s="301"/>
      <c r="UGN81" s="301"/>
      <c r="UGO81" s="301"/>
      <c r="UGP81" s="301"/>
      <c r="UGQ81" s="301"/>
      <c r="UGR81" s="301"/>
      <c r="UGS81" s="301"/>
      <c r="UGT81" s="301"/>
      <c r="UGU81" s="301"/>
      <c r="UGV81" s="301"/>
      <c r="UGW81" s="301"/>
      <c r="UGX81" s="301"/>
      <c r="UGY81" s="301"/>
      <c r="UGZ81" s="301"/>
      <c r="UHA81" s="301"/>
      <c r="UHB81" s="301"/>
      <c r="UHC81" s="301"/>
      <c r="UHD81" s="301"/>
      <c r="UHE81" s="301"/>
      <c r="UHF81" s="301"/>
      <c r="UHG81" s="301"/>
      <c r="UHH81" s="301"/>
      <c r="UHI81" s="301"/>
      <c r="UHJ81" s="301"/>
      <c r="UHK81" s="301"/>
      <c r="UHL81" s="301"/>
      <c r="UHM81" s="301"/>
      <c r="UHN81" s="301"/>
      <c r="UHO81" s="301"/>
      <c r="UHP81" s="301"/>
      <c r="UHQ81" s="301"/>
      <c r="UHR81" s="301"/>
      <c r="UHS81" s="301"/>
      <c r="UHT81" s="301"/>
      <c r="UHU81" s="301"/>
      <c r="UHV81" s="301"/>
      <c r="UHW81" s="301"/>
      <c r="UHX81" s="301"/>
      <c r="UHY81" s="301"/>
      <c r="UHZ81" s="301"/>
      <c r="UIA81" s="301"/>
      <c r="UIB81" s="301"/>
      <c r="UIC81" s="301"/>
      <c r="UID81" s="301"/>
      <c r="UIE81" s="301"/>
      <c r="UIF81" s="301"/>
      <c r="UIG81" s="301"/>
      <c r="UIH81" s="301"/>
      <c r="UII81" s="301"/>
      <c r="UIJ81" s="301"/>
      <c r="UIK81" s="301"/>
      <c r="UIL81" s="301"/>
      <c r="UIM81" s="301"/>
      <c r="UIN81" s="301"/>
      <c r="UIO81" s="301"/>
      <c r="UIP81" s="301"/>
      <c r="UIQ81" s="301"/>
      <c r="UIR81" s="301"/>
      <c r="UIS81" s="301"/>
      <c r="UIT81" s="301"/>
      <c r="UIU81" s="301"/>
      <c r="UIV81" s="301"/>
      <c r="UIW81" s="301"/>
      <c r="UIX81" s="301"/>
      <c r="UIY81" s="301"/>
      <c r="UIZ81" s="301"/>
      <c r="UJA81" s="301"/>
      <c r="UJB81" s="301"/>
      <c r="UJC81" s="301"/>
      <c r="UJD81" s="301"/>
      <c r="UJE81" s="301"/>
      <c r="UJF81" s="301"/>
      <c r="UJG81" s="301"/>
      <c r="UJH81" s="301"/>
      <c r="UJI81" s="301"/>
      <c r="UJJ81" s="301"/>
      <c r="UJK81" s="301"/>
      <c r="UJL81" s="301"/>
      <c r="UJM81" s="301"/>
      <c r="UJN81" s="301"/>
      <c r="UJO81" s="301"/>
      <c r="UJP81" s="301"/>
      <c r="UJQ81" s="301"/>
      <c r="UJR81" s="301"/>
      <c r="UJS81" s="301"/>
      <c r="UJT81" s="301"/>
      <c r="UJU81" s="301"/>
      <c r="UJV81" s="301"/>
      <c r="UJW81" s="301"/>
      <c r="UJX81" s="301"/>
      <c r="UJY81" s="301"/>
      <c r="UJZ81" s="301"/>
      <c r="UKA81" s="301"/>
      <c r="UKB81" s="301"/>
      <c r="UKC81" s="301"/>
      <c r="UKD81" s="301"/>
      <c r="UKE81" s="301"/>
      <c r="UKF81" s="301"/>
      <c r="UKG81" s="301"/>
      <c r="UKH81" s="301"/>
      <c r="UKI81" s="301"/>
      <c r="UKJ81" s="301"/>
      <c r="UKK81" s="301"/>
      <c r="UKL81" s="301"/>
      <c r="UKM81" s="301"/>
      <c r="UKN81" s="301"/>
      <c r="UKO81" s="301"/>
      <c r="UKP81" s="301"/>
      <c r="UKQ81" s="301"/>
      <c r="UKR81" s="301"/>
      <c r="UKS81" s="301"/>
      <c r="UKT81" s="301"/>
      <c r="UKU81" s="301"/>
      <c r="UKV81" s="301"/>
      <c r="UKW81" s="301"/>
      <c r="UKX81" s="301"/>
      <c r="UKY81" s="301"/>
      <c r="UKZ81" s="301"/>
      <c r="ULA81" s="301"/>
      <c r="ULB81" s="301"/>
      <c r="ULC81" s="301"/>
      <c r="ULD81" s="301"/>
      <c r="ULE81" s="301"/>
      <c r="ULF81" s="301"/>
      <c r="ULG81" s="301"/>
      <c r="ULH81" s="301"/>
      <c r="ULI81" s="301"/>
      <c r="ULJ81" s="301"/>
      <c r="ULK81" s="301"/>
      <c r="ULL81" s="301"/>
      <c r="ULM81" s="301"/>
      <c r="ULN81" s="301"/>
      <c r="ULO81" s="301"/>
      <c r="ULP81" s="301"/>
      <c r="ULQ81" s="301"/>
      <c r="ULR81" s="301"/>
      <c r="ULS81" s="301"/>
      <c r="ULT81" s="301"/>
      <c r="ULU81" s="301"/>
      <c r="ULV81" s="301"/>
      <c r="ULW81" s="301"/>
      <c r="ULX81" s="301"/>
      <c r="ULY81" s="301"/>
      <c r="ULZ81" s="301"/>
      <c r="UMA81" s="301"/>
      <c r="UMB81" s="301"/>
      <c r="UMC81" s="301"/>
      <c r="UMD81" s="301"/>
      <c r="UME81" s="301"/>
      <c r="UMF81" s="301"/>
      <c r="UMG81" s="301"/>
      <c r="UMH81" s="301"/>
      <c r="UMI81" s="301"/>
      <c r="UMJ81" s="301"/>
      <c r="UMK81" s="301"/>
      <c r="UML81" s="301"/>
      <c r="UMM81" s="301"/>
      <c r="UMN81" s="301"/>
      <c r="UMO81" s="301"/>
      <c r="UMP81" s="301"/>
      <c r="UMQ81" s="301"/>
      <c r="UMR81" s="301"/>
      <c r="UMS81" s="301"/>
      <c r="UMT81" s="301"/>
      <c r="UMU81" s="301"/>
      <c r="UMV81" s="301"/>
      <c r="UMW81" s="301"/>
      <c r="UMX81" s="301"/>
      <c r="UMY81" s="301"/>
      <c r="UMZ81" s="301"/>
      <c r="UNA81" s="301"/>
      <c r="UNB81" s="301"/>
      <c r="UNC81" s="301"/>
      <c r="UND81" s="301"/>
      <c r="UNE81" s="301"/>
      <c r="UNF81" s="301"/>
      <c r="UNG81" s="301"/>
      <c r="UNH81" s="301"/>
      <c r="UNI81" s="301"/>
      <c r="UNJ81" s="301"/>
      <c r="UNK81" s="301"/>
      <c r="UNL81" s="301"/>
      <c r="UNM81" s="301"/>
      <c r="UNN81" s="301"/>
      <c r="UNO81" s="301"/>
      <c r="UNP81" s="301"/>
      <c r="UNQ81" s="301"/>
      <c r="UNR81" s="301"/>
      <c r="UNS81" s="301"/>
      <c r="UNT81" s="301"/>
      <c r="UNU81" s="301"/>
      <c r="UNV81" s="301"/>
      <c r="UNW81" s="301"/>
      <c r="UNX81" s="301"/>
      <c r="UNY81" s="301"/>
      <c r="UNZ81" s="301"/>
      <c r="UOA81" s="301"/>
      <c r="UOB81" s="301"/>
      <c r="UOC81" s="301"/>
      <c r="UOD81" s="301"/>
      <c r="UOE81" s="301"/>
      <c r="UOF81" s="301"/>
      <c r="UOG81" s="301"/>
      <c r="UOH81" s="301"/>
      <c r="UOI81" s="301"/>
      <c r="UOP81" s="301"/>
      <c r="UOQ81" s="301"/>
      <c r="UOR81" s="301"/>
      <c r="UOS81" s="301"/>
      <c r="UOT81" s="301"/>
      <c r="UOU81" s="301"/>
      <c r="UOV81" s="301"/>
      <c r="UOW81" s="301"/>
      <c r="UOX81" s="301"/>
      <c r="UOY81" s="301"/>
      <c r="UOZ81" s="301"/>
      <c r="UPA81" s="301"/>
      <c r="UPB81" s="301"/>
      <c r="UPC81" s="301"/>
      <c r="UPD81" s="301"/>
      <c r="UPE81" s="301"/>
      <c r="UPF81" s="301"/>
      <c r="UPG81" s="301"/>
      <c r="UPH81" s="301"/>
      <c r="UPI81" s="301"/>
      <c r="UPJ81" s="301"/>
      <c r="UPK81" s="301"/>
      <c r="UPL81" s="301"/>
      <c r="UPM81" s="301"/>
      <c r="UPN81" s="301"/>
      <c r="UPO81" s="301"/>
      <c r="UPP81" s="301"/>
      <c r="UPQ81" s="301"/>
      <c r="UPR81" s="301"/>
      <c r="UPS81" s="301"/>
      <c r="UPT81" s="301"/>
      <c r="UPU81" s="301"/>
      <c r="UPV81" s="301"/>
      <c r="UPW81" s="301"/>
      <c r="UPX81" s="301"/>
      <c r="UPY81" s="301"/>
      <c r="UPZ81" s="301"/>
      <c r="UQA81" s="301"/>
      <c r="UQB81" s="301"/>
      <c r="UQC81" s="301"/>
      <c r="UQD81" s="301"/>
      <c r="UQE81" s="301"/>
      <c r="UQF81" s="301"/>
      <c r="UQG81" s="301"/>
      <c r="UQH81" s="301"/>
      <c r="UQI81" s="301"/>
      <c r="UQJ81" s="301"/>
      <c r="UQK81" s="301"/>
      <c r="UQL81" s="301"/>
      <c r="UQM81" s="301"/>
      <c r="UQN81" s="301"/>
      <c r="UQO81" s="301"/>
      <c r="UQP81" s="301"/>
      <c r="UQQ81" s="301"/>
      <c r="UQR81" s="301"/>
      <c r="UQS81" s="301"/>
      <c r="UQT81" s="301"/>
      <c r="UQU81" s="301"/>
      <c r="UQV81" s="301"/>
      <c r="UQW81" s="301"/>
      <c r="UQX81" s="301"/>
      <c r="UQY81" s="301"/>
      <c r="UQZ81" s="301"/>
      <c r="URA81" s="301"/>
      <c r="URB81" s="301"/>
      <c r="URC81" s="301"/>
      <c r="URD81" s="301"/>
      <c r="URE81" s="301"/>
      <c r="URF81" s="301"/>
      <c r="URG81" s="301"/>
      <c r="URH81" s="301"/>
      <c r="URI81" s="301"/>
      <c r="URJ81" s="301"/>
      <c r="URK81" s="301"/>
      <c r="URL81" s="301"/>
      <c r="URM81" s="301"/>
      <c r="URN81" s="301"/>
      <c r="URO81" s="301"/>
      <c r="URP81" s="301"/>
      <c r="URQ81" s="301"/>
      <c r="URR81" s="301"/>
      <c r="URS81" s="301"/>
      <c r="URT81" s="301"/>
      <c r="URU81" s="301"/>
      <c r="URV81" s="301"/>
      <c r="URW81" s="301"/>
      <c r="URX81" s="301"/>
      <c r="URY81" s="301"/>
      <c r="URZ81" s="301"/>
      <c r="USA81" s="301"/>
      <c r="USB81" s="301"/>
      <c r="USC81" s="301"/>
      <c r="USD81" s="301"/>
      <c r="USE81" s="301"/>
      <c r="USF81" s="301"/>
      <c r="USG81" s="301"/>
      <c r="USH81" s="301"/>
      <c r="USI81" s="301"/>
      <c r="USJ81" s="301"/>
      <c r="USK81" s="301"/>
      <c r="USL81" s="301"/>
      <c r="USM81" s="301"/>
      <c r="USN81" s="301"/>
      <c r="USO81" s="301"/>
      <c r="USP81" s="301"/>
      <c r="USQ81" s="301"/>
      <c r="USR81" s="301"/>
      <c r="USS81" s="301"/>
      <c r="UST81" s="301"/>
      <c r="USU81" s="301"/>
      <c r="USV81" s="301"/>
      <c r="USW81" s="301"/>
      <c r="USX81" s="301"/>
      <c r="USY81" s="301"/>
      <c r="USZ81" s="301"/>
      <c r="UTA81" s="301"/>
      <c r="UTB81" s="301"/>
      <c r="UTC81" s="301"/>
      <c r="UTD81" s="301"/>
      <c r="UTE81" s="301"/>
      <c r="UTF81" s="301"/>
      <c r="UTG81" s="301"/>
      <c r="UTH81" s="301"/>
      <c r="UTI81" s="301"/>
      <c r="UTJ81" s="301"/>
      <c r="UTK81" s="301"/>
      <c r="UTL81" s="301"/>
      <c r="UTM81" s="301"/>
      <c r="UTN81" s="301"/>
      <c r="UTO81" s="301"/>
      <c r="UTP81" s="301"/>
      <c r="UTQ81" s="301"/>
      <c r="UTR81" s="301"/>
      <c r="UTS81" s="301"/>
      <c r="UTT81" s="301"/>
      <c r="UTU81" s="301"/>
      <c r="UTV81" s="301"/>
      <c r="UTW81" s="301"/>
      <c r="UTX81" s="301"/>
      <c r="UTY81" s="301"/>
      <c r="UTZ81" s="301"/>
      <c r="UUA81" s="301"/>
      <c r="UUB81" s="301"/>
      <c r="UUC81" s="301"/>
      <c r="UUD81" s="301"/>
      <c r="UUE81" s="301"/>
      <c r="UUF81" s="301"/>
      <c r="UUG81" s="301"/>
      <c r="UUH81" s="301"/>
      <c r="UUI81" s="301"/>
      <c r="UUJ81" s="301"/>
      <c r="UUK81" s="301"/>
      <c r="UUL81" s="301"/>
      <c r="UUM81" s="301"/>
      <c r="UUN81" s="301"/>
      <c r="UUO81" s="301"/>
      <c r="UUP81" s="301"/>
      <c r="UUQ81" s="301"/>
      <c r="UUR81" s="301"/>
      <c r="UUS81" s="301"/>
      <c r="UUT81" s="301"/>
      <c r="UUU81" s="301"/>
      <c r="UUV81" s="301"/>
      <c r="UUW81" s="301"/>
      <c r="UUX81" s="301"/>
      <c r="UUY81" s="301"/>
      <c r="UUZ81" s="301"/>
      <c r="UVA81" s="301"/>
      <c r="UVB81" s="301"/>
      <c r="UVC81" s="301"/>
      <c r="UVD81" s="301"/>
      <c r="UVE81" s="301"/>
      <c r="UVF81" s="301"/>
      <c r="UVG81" s="301"/>
      <c r="UVH81" s="301"/>
      <c r="UVI81" s="301"/>
      <c r="UVJ81" s="301"/>
      <c r="UVK81" s="301"/>
      <c r="UVL81" s="301"/>
      <c r="UVM81" s="301"/>
      <c r="UVN81" s="301"/>
      <c r="UVO81" s="301"/>
      <c r="UVP81" s="301"/>
      <c r="UVQ81" s="301"/>
      <c r="UVR81" s="301"/>
      <c r="UVS81" s="301"/>
      <c r="UVT81" s="301"/>
      <c r="UVU81" s="301"/>
      <c r="UVV81" s="301"/>
      <c r="UVW81" s="301"/>
      <c r="UVX81" s="301"/>
      <c r="UVY81" s="301"/>
      <c r="UVZ81" s="301"/>
      <c r="UWA81" s="301"/>
      <c r="UWB81" s="301"/>
      <c r="UWC81" s="301"/>
      <c r="UWD81" s="301"/>
      <c r="UWE81" s="301"/>
      <c r="UWF81" s="301"/>
      <c r="UWG81" s="301"/>
      <c r="UWH81" s="301"/>
      <c r="UWI81" s="301"/>
      <c r="UWJ81" s="301"/>
      <c r="UWK81" s="301"/>
      <c r="UWL81" s="301"/>
      <c r="UWM81" s="301"/>
      <c r="UWN81" s="301"/>
      <c r="UWO81" s="301"/>
      <c r="UWP81" s="301"/>
      <c r="UWQ81" s="301"/>
      <c r="UWR81" s="301"/>
      <c r="UWS81" s="301"/>
      <c r="UWT81" s="301"/>
      <c r="UWU81" s="301"/>
      <c r="UWV81" s="301"/>
      <c r="UWW81" s="301"/>
      <c r="UWX81" s="301"/>
      <c r="UWY81" s="301"/>
      <c r="UWZ81" s="301"/>
      <c r="UXA81" s="301"/>
      <c r="UXB81" s="301"/>
      <c r="UXC81" s="301"/>
      <c r="UXD81" s="301"/>
      <c r="UXE81" s="301"/>
      <c r="UXF81" s="301"/>
      <c r="UXG81" s="301"/>
      <c r="UXH81" s="301"/>
      <c r="UXI81" s="301"/>
      <c r="UXJ81" s="301"/>
      <c r="UXK81" s="301"/>
      <c r="UXL81" s="301"/>
      <c r="UXM81" s="301"/>
      <c r="UXN81" s="301"/>
      <c r="UXO81" s="301"/>
      <c r="UXP81" s="301"/>
      <c r="UXQ81" s="301"/>
      <c r="UXR81" s="301"/>
      <c r="UXS81" s="301"/>
      <c r="UXT81" s="301"/>
      <c r="UXU81" s="301"/>
      <c r="UXV81" s="301"/>
      <c r="UXW81" s="301"/>
      <c r="UXX81" s="301"/>
      <c r="UXY81" s="301"/>
      <c r="UXZ81" s="301"/>
      <c r="UYA81" s="301"/>
      <c r="UYB81" s="301"/>
      <c r="UYC81" s="301"/>
      <c r="UYD81" s="301"/>
      <c r="UYE81" s="301"/>
      <c r="UYL81" s="301"/>
      <c r="UYM81" s="301"/>
      <c r="UYN81" s="301"/>
      <c r="UYO81" s="301"/>
      <c r="UYP81" s="301"/>
      <c r="UYQ81" s="301"/>
      <c r="UYR81" s="301"/>
      <c r="UYS81" s="301"/>
      <c r="UYT81" s="301"/>
      <c r="UYU81" s="301"/>
      <c r="UYV81" s="301"/>
      <c r="UYW81" s="301"/>
      <c r="UYX81" s="301"/>
      <c r="UYY81" s="301"/>
      <c r="UYZ81" s="301"/>
      <c r="UZA81" s="301"/>
      <c r="UZB81" s="301"/>
      <c r="UZC81" s="301"/>
      <c r="UZD81" s="301"/>
      <c r="UZE81" s="301"/>
      <c r="UZF81" s="301"/>
      <c r="UZG81" s="301"/>
      <c r="UZH81" s="301"/>
      <c r="UZI81" s="301"/>
      <c r="UZJ81" s="301"/>
      <c r="UZK81" s="301"/>
      <c r="UZL81" s="301"/>
      <c r="UZM81" s="301"/>
      <c r="UZN81" s="301"/>
      <c r="UZO81" s="301"/>
      <c r="UZP81" s="301"/>
      <c r="UZQ81" s="301"/>
      <c r="UZR81" s="301"/>
      <c r="UZS81" s="301"/>
      <c r="UZT81" s="301"/>
      <c r="UZU81" s="301"/>
      <c r="UZV81" s="301"/>
      <c r="UZW81" s="301"/>
      <c r="UZX81" s="301"/>
      <c r="UZY81" s="301"/>
      <c r="UZZ81" s="301"/>
      <c r="VAA81" s="301"/>
      <c r="VAB81" s="301"/>
      <c r="VAC81" s="301"/>
      <c r="VAD81" s="301"/>
      <c r="VAE81" s="301"/>
      <c r="VAF81" s="301"/>
      <c r="VAG81" s="301"/>
      <c r="VAH81" s="301"/>
      <c r="VAI81" s="301"/>
      <c r="VAJ81" s="301"/>
      <c r="VAK81" s="301"/>
      <c r="VAL81" s="301"/>
      <c r="VAM81" s="301"/>
      <c r="VAN81" s="301"/>
      <c r="VAO81" s="301"/>
      <c r="VAP81" s="301"/>
      <c r="VAQ81" s="301"/>
      <c r="VAR81" s="301"/>
      <c r="VAS81" s="301"/>
      <c r="VAT81" s="301"/>
      <c r="VAU81" s="301"/>
      <c r="VAV81" s="301"/>
      <c r="VAW81" s="301"/>
      <c r="VAX81" s="301"/>
      <c r="VAY81" s="301"/>
      <c r="VAZ81" s="301"/>
      <c r="VBA81" s="301"/>
      <c r="VBB81" s="301"/>
      <c r="VBC81" s="301"/>
      <c r="VBD81" s="301"/>
      <c r="VBE81" s="301"/>
      <c r="VBF81" s="301"/>
      <c r="VBG81" s="301"/>
      <c r="VBH81" s="301"/>
      <c r="VBI81" s="301"/>
      <c r="VBJ81" s="301"/>
      <c r="VBK81" s="301"/>
      <c r="VBL81" s="301"/>
      <c r="VBM81" s="301"/>
      <c r="VBN81" s="301"/>
      <c r="VBO81" s="301"/>
      <c r="VBP81" s="301"/>
      <c r="VBQ81" s="301"/>
      <c r="VBR81" s="301"/>
      <c r="VBS81" s="301"/>
      <c r="VBT81" s="301"/>
      <c r="VBU81" s="301"/>
      <c r="VBV81" s="301"/>
      <c r="VBW81" s="301"/>
      <c r="VBX81" s="301"/>
      <c r="VBY81" s="301"/>
      <c r="VBZ81" s="301"/>
      <c r="VCA81" s="301"/>
      <c r="VCB81" s="301"/>
      <c r="VCC81" s="301"/>
      <c r="VCD81" s="301"/>
      <c r="VCE81" s="301"/>
      <c r="VCF81" s="301"/>
      <c r="VCG81" s="301"/>
      <c r="VCH81" s="301"/>
      <c r="VCI81" s="301"/>
      <c r="VCJ81" s="301"/>
      <c r="VCK81" s="301"/>
      <c r="VCL81" s="301"/>
      <c r="VCM81" s="301"/>
      <c r="VCN81" s="301"/>
      <c r="VCO81" s="301"/>
      <c r="VCP81" s="301"/>
      <c r="VCQ81" s="301"/>
      <c r="VCR81" s="301"/>
      <c r="VCS81" s="301"/>
      <c r="VCT81" s="301"/>
      <c r="VCU81" s="301"/>
      <c r="VCV81" s="301"/>
      <c r="VCW81" s="301"/>
      <c r="VCX81" s="301"/>
      <c r="VCY81" s="301"/>
      <c r="VCZ81" s="301"/>
      <c r="VDA81" s="301"/>
      <c r="VDB81" s="301"/>
      <c r="VDC81" s="301"/>
      <c r="VDD81" s="301"/>
      <c r="VDE81" s="301"/>
      <c r="VDF81" s="301"/>
      <c r="VDG81" s="301"/>
      <c r="VDH81" s="301"/>
      <c r="VDI81" s="301"/>
      <c r="VDJ81" s="301"/>
      <c r="VDK81" s="301"/>
      <c r="VDL81" s="301"/>
      <c r="VDM81" s="301"/>
      <c r="VDN81" s="301"/>
      <c r="VDO81" s="301"/>
      <c r="VDP81" s="301"/>
      <c r="VDQ81" s="301"/>
      <c r="VDR81" s="301"/>
      <c r="VDS81" s="301"/>
      <c r="VDT81" s="301"/>
      <c r="VDU81" s="301"/>
      <c r="VDV81" s="301"/>
      <c r="VDW81" s="301"/>
      <c r="VDX81" s="301"/>
      <c r="VDY81" s="301"/>
      <c r="VDZ81" s="301"/>
      <c r="VEA81" s="301"/>
      <c r="VEB81" s="301"/>
      <c r="VEC81" s="301"/>
      <c r="VED81" s="301"/>
      <c r="VEE81" s="301"/>
      <c r="VEF81" s="301"/>
      <c r="VEG81" s="301"/>
      <c r="VEH81" s="301"/>
      <c r="VEI81" s="301"/>
      <c r="VEJ81" s="301"/>
      <c r="VEK81" s="301"/>
      <c r="VEL81" s="301"/>
      <c r="VEM81" s="301"/>
      <c r="VEN81" s="301"/>
      <c r="VEO81" s="301"/>
      <c r="VEP81" s="301"/>
      <c r="VEQ81" s="301"/>
      <c r="VER81" s="301"/>
      <c r="VES81" s="301"/>
      <c r="VET81" s="301"/>
      <c r="VEU81" s="301"/>
      <c r="VEV81" s="301"/>
      <c r="VEW81" s="301"/>
      <c r="VEX81" s="301"/>
      <c r="VEY81" s="301"/>
      <c r="VEZ81" s="301"/>
      <c r="VFA81" s="301"/>
      <c r="VFB81" s="301"/>
      <c r="VFC81" s="301"/>
      <c r="VFD81" s="301"/>
      <c r="VFE81" s="301"/>
      <c r="VFF81" s="301"/>
      <c r="VFG81" s="301"/>
      <c r="VFH81" s="301"/>
      <c r="VFI81" s="301"/>
      <c r="VFJ81" s="301"/>
      <c r="VFK81" s="301"/>
      <c r="VFL81" s="301"/>
      <c r="VFM81" s="301"/>
      <c r="VFN81" s="301"/>
      <c r="VFO81" s="301"/>
      <c r="VFP81" s="301"/>
      <c r="VFQ81" s="301"/>
      <c r="VFR81" s="301"/>
      <c r="VFS81" s="301"/>
      <c r="VFT81" s="301"/>
      <c r="VFU81" s="301"/>
      <c r="VFV81" s="301"/>
      <c r="VFW81" s="301"/>
      <c r="VFX81" s="301"/>
      <c r="VFY81" s="301"/>
      <c r="VFZ81" s="301"/>
      <c r="VGA81" s="301"/>
      <c r="VGB81" s="301"/>
      <c r="VGC81" s="301"/>
      <c r="VGD81" s="301"/>
      <c r="VGE81" s="301"/>
      <c r="VGF81" s="301"/>
      <c r="VGG81" s="301"/>
      <c r="VGH81" s="301"/>
      <c r="VGI81" s="301"/>
      <c r="VGJ81" s="301"/>
      <c r="VGK81" s="301"/>
      <c r="VGL81" s="301"/>
      <c r="VGM81" s="301"/>
      <c r="VGN81" s="301"/>
      <c r="VGO81" s="301"/>
      <c r="VGP81" s="301"/>
      <c r="VGQ81" s="301"/>
      <c r="VGR81" s="301"/>
      <c r="VGS81" s="301"/>
      <c r="VGT81" s="301"/>
      <c r="VGU81" s="301"/>
      <c r="VGV81" s="301"/>
      <c r="VGW81" s="301"/>
      <c r="VGX81" s="301"/>
      <c r="VGY81" s="301"/>
      <c r="VGZ81" s="301"/>
      <c r="VHA81" s="301"/>
      <c r="VHB81" s="301"/>
      <c r="VHC81" s="301"/>
      <c r="VHD81" s="301"/>
      <c r="VHE81" s="301"/>
      <c r="VHF81" s="301"/>
      <c r="VHG81" s="301"/>
      <c r="VHH81" s="301"/>
      <c r="VHI81" s="301"/>
      <c r="VHJ81" s="301"/>
      <c r="VHK81" s="301"/>
      <c r="VHL81" s="301"/>
      <c r="VHM81" s="301"/>
      <c r="VHN81" s="301"/>
      <c r="VHO81" s="301"/>
      <c r="VHP81" s="301"/>
      <c r="VHQ81" s="301"/>
      <c r="VHR81" s="301"/>
      <c r="VHS81" s="301"/>
      <c r="VHT81" s="301"/>
      <c r="VHU81" s="301"/>
      <c r="VHV81" s="301"/>
      <c r="VHW81" s="301"/>
      <c r="VHX81" s="301"/>
      <c r="VHY81" s="301"/>
      <c r="VHZ81" s="301"/>
      <c r="VIA81" s="301"/>
      <c r="VIH81" s="301"/>
      <c r="VII81" s="301"/>
      <c r="VIJ81" s="301"/>
      <c r="VIK81" s="301"/>
      <c r="VIL81" s="301"/>
      <c r="VIM81" s="301"/>
      <c r="VIN81" s="301"/>
      <c r="VIO81" s="301"/>
      <c r="VIP81" s="301"/>
      <c r="VIQ81" s="301"/>
      <c r="VIR81" s="301"/>
      <c r="VIS81" s="301"/>
      <c r="VIT81" s="301"/>
      <c r="VIU81" s="301"/>
      <c r="VIV81" s="301"/>
      <c r="VIW81" s="301"/>
      <c r="VIX81" s="301"/>
      <c r="VIY81" s="301"/>
      <c r="VIZ81" s="301"/>
      <c r="VJA81" s="301"/>
      <c r="VJB81" s="301"/>
      <c r="VJC81" s="301"/>
      <c r="VJD81" s="301"/>
      <c r="VJE81" s="301"/>
      <c r="VJF81" s="301"/>
      <c r="VJG81" s="301"/>
      <c r="VJH81" s="301"/>
      <c r="VJI81" s="301"/>
      <c r="VJJ81" s="301"/>
      <c r="VJK81" s="301"/>
      <c r="VJL81" s="301"/>
      <c r="VJM81" s="301"/>
      <c r="VJN81" s="301"/>
      <c r="VJO81" s="301"/>
      <c r="VJP81" s="301"/>
      <c r="VJQ81" s="301"/>
      <c r="VJR81" s="301"/>
      <c r="VJS81" s="301"/>
      <c r="VJT81" s="301"/>
      <c r="VJU81" s="301"/>
      <c r="VJV81" s="301"/>
      <c r="VJW81" s="301"/>
      <c r="VJX81" s="301"/>
      <c r="VJY81" s="301"/>
      <c r="VJZ81" s="301"/>
      <c r="VKA81" s="301"/>
      <c r="VKB81" s="301"/>
      <c r="VKC81" s="301"/>
      <c r="VKD81" s="301"/>
      <c r="VKE81" s="301"/>
      <c r="VKF81" s="301"/>
      <c r="VKG81" s="301"/>
      <c r="VKH81" s="301"/>
      <c r="VKI81" s="301"/>
      <c r="VKJ81" s="301"/>
      <c r="VKK81" s="301"/>
      <c r="VKL81" s="301"/>
      <c r="VKM81" s="301"/>
      <c r="VKN81" s="301"/>
      <c r="VKO81" s="301"/>
      <c r="VKP81" s="301"/>
      <c r="VKQ81" s="301"/>
      <c r="VKR81" s="301"/>
      <c r="VKS81" s="301"/>
      <c r="VKT81" s="301"/>
      <c r="VKU81" s="301"/>
      <c r="VKV81" s="301"/>
      <c r="VKW81" s="301"/>
      <c r="VKX81" s="301"/>
      <c r="VKY81" s="301"/>
      <c r="VKZ81" s="301"/>
      <c r="VLA81" s="301"/>
      <c r="VLB81" s="301"/>
      <c r="VLC81" s="301"/>
      <c r="VLD81" s="301"/>
      <c r="VLE81" s="301"/>
      <c r="VLF81" s="301"/>
      <c r="VLG81" s="301"/>
      <c r="VLH81" s="301"/>
      <c r="VLI81" s="301"/>
      <c r="VLJ81" s="301"/>
      <c r="VLK81" s="301"/>
      <c r="VLL81" s="301"/>
      <c r="VLM81" s="301"/>
      <c r="VLN81" s="301"/>
      <c r="VLO81" s="301"/>
      <c r="VLP81" s="301"/>
      <c r="VLQ81" s="301"/>
      <c r="VLR81" s="301"/>
      <c r="VLS81" s="301"/>
      <c r="VLT81" s="301"/>
      <c r="VLU81" s="301"/>
      <c r="VLV81" s="301"/>
      <c r="VLW81" s="301"/>
      <c r="VLX81" s="301"/>
      <c r="VLY81" s="301"/>
      <c r="VLZ81" s="301"/>
      <c r="VMA81" s="301"/>
      <c r="VMB81" s="301"/>
      <c r="VMC81" s="301"/>
      <c r="VMD81" s="301"/>
      <c r="VME81" s="301"/>
      <c r="VMF81" s="301"/>
      <c r="VMG81" s="301"/>
      <c r="VMH81" s="301"/>
      <c r="VMI81" s="301"/>
      <c r="VMJ81" s="301"/>
      <c r="VMK81" s="301"/>
      <c r="VML81" s="301"/>
      <c r="VMM81" s="301"/>
      <c r="VMN81" s="301"/>
      <c r="VMO81" s="301"/>
      <c r="VMP81" s="301"/>
      <c r="VMQ81" s="301"/>
      <c r="VMR81" s="301"/>
      <c r="VMS81" s="301"/>
      <c r="VMT81" s="301"/>
      <c r="VMU81" s="301"/>
      <c r="VMV81" s="301"/>
      <c r="VMW81" s="301"/>
      <c r="VMX81" s="301"/>
      <c r="VMY81" s="301"/>
      <c r="VMZ81" s="301"/>
      <c r="VNA81" s="301"/>
      <c r="VNB81" s="301"/>
      <c r="VNC81" s="301"/>
      <c r="VND81" s="301"/>
      <c r="VNE81" s="301"/>
      <c r="VNF81" s="301"/>
      <c r="VNG81" s="301"/>
      <c r="VNH81" s="301"/>
      <c r="VNI81" s="301"/>
      <c r="VNJ81" s="301"/>
      <c r="VNK81" s="301"/>
      <c r="VNL81" s="301"/>
      <c r="VNM81" s="301"/>
      <c r="VNN81" s="301"/>
      <c r="VNO81" s="301"/>
      <c r="VNP81" s="301"/>
      <c r="VNQ81" s="301"/>
      <c r="VNR81" s="301"/>
      <c r="VNS81" s="301"/>
      <c r="VNT81" s="301"/>
      <c r="VNU81" s="301"/>
      <c r="VNV81" s="301"/>
      <c r="VNW81" s="301"/>
      <c r="VNX81" s="301"/>
      <c r="VNY81" s="301"/>
      <c r="VNZ81" s="301"/>
      <c r="VOA81" s="301"/>
      <c r="VOB81" s="301"/>
      <c r="VOC81" s="301"/>
      <c r="VOD81" s="301"/>
      <c r="VOE81" s="301"/>
      <c r="VOF81" s="301"/>
      <c r="VOG81" s="301"/>
      <c r="VOH81" s="301"/>
      <c r="VOI81" s="301"/>
      <c r="VOJ81" s="301"/>
      <c r="VOK81" s="301"/>
      <c r="VOL81" s="301"/>
      <c r="VOM81" s="301"/>
      <c r="VON81" s="301"/>
      <c r="VOO81" s="301"/>
      <c r="VOP81" s="301"/>
      <c r="VOQ81" s="301"/>
      <c r="VOR81" s="301"/>
      <c r="VOS81" s="301"/>
      <c r="VOT81" s="301"/>
      <c r="VOU81" s="301"/>
      <c r="VOV81" s="301"/>
      <c r="VOW81" s="301"/>
      <c r="VOX81" s="301"/>
      <c r="VOY81" s="301"/>
      <c r="VOZ81" s="301"/>
      <c r="VPA81" s="301"/>
      <c r="VPB81" s="301"/>
      <c r="VPC81" s="301"/>
      <c r="VPD81" s="301"/>
      <c r="VPE81" s="301"/>
      <c r="VPF81" s="301"/>
      <c r="VPG81" s="301"/>
      <c r="VPH81" s="301"/>
      <c r="VPI81" s="301"/>
      <c r="VPJ81" s="301"/>
      <c r="VPK81" s="301"/>
      <c r="VPL81" s="301"/>
      <c r="VPM81" s="301"/>
      <c r="VPN81" s="301"/>
      <c r="VPO81" s="301"/>
      <c r="VPP81" s="301"/>
      <c r="VPQ81" s="301"/>
      <c r="VPR81" s="301"/>
      <c r="VPS81" s="301"/>
      <c r="VPT81" s="301"/>
      <c r="VPU81" s="301"/>
      <c r="VPV81" s="301"/>
      <c r="VPW81" s="301"/>
      <c r="VPX81" s="301"/>
      <c r="VPY81" s="301"/>
      <c r="VPZ81" s="301"/>
      <c r="VQA81" s="301"/>
      <c r="VQB81" s="301"/>
      <c r="VQC81" s="301"/>
      <c r="VQD81" s="301"/>
      <c r="VQE81" s="301"/>
      <c r="VQF81" s="301"/>
      <c r="VQG81" s="301"/>
      <c r="VQH81" s="301"/>
      <c r="VQI81" s="301"/>
      <c r="VQJ81" s="301"/>
      <c r="VQK81" s="301"/>
      <c r="VQL81" s="301"/>
      <c r="VQM81" s="301"/>
      <c r="VQN81" s="301"/>
      <c r="VQO81" s="301"/>
      <c r="VQP81" s="301"/>
      <c r="VQQ81" s="301"/>
      <c r="VQR81" s="301"/>
      <c r="VQS81" s="301"/>
      <c r="VQT81" s="301"/>
      <c r="VQU81" s="301"/>
      <c r="VQV81" s="301"/>
      <c r="VQW81" s="301"/>
      <c r="VQX81" s="301"/>
      <c r="VQY81" s="301"/>
      <c r="VQZ81" s="301"/>
      <c r="VRA81" s="301"/>
      <c r="VRB81" s="301"/>
      <c r="VRC81" s="301"/>
      <c r="VRD81" s="301"/>
      <c r="VRE81" s="301"/>
      <c r="VRF81" s="301"/>
      <c r="VRG81" s="301"/>
      <c r="VRH81" s="301"/>
      <c r="VRI81" s="301"/>
      <c r="VRJ81" s="301"/>
      <c r="VRK81" s="301"/>
      <c r="VRL81" s="301"/>
      <c r="VRM81" s="301"/>
      <c r="VRN81" s="301"/>
      <c r="VRO81" s="301"/>
      <c r="VRP81" s="301"/>
      <c r="VRQ81" s="301"/>
      <c r="VRR81" s="301"/>
      <c r="VRS81" s="301"/>
      <c r="VRT81" s="301"/>
      <c r="VRU81" s="301"/>
      <c r="VRV81" s="301"/>
      <c r="VRW81" s="301"/>
      <c r="VSD81" s="301"/>
      <c r="VSE81" s="301"/>
      <c r="VSF81" s="301"/>
      <c r="VSG81" s="301"/>
      <c r="VSH81" s="301"/>
      <c r="VSI81" s="301"/>
      <c r="VSJ81" s="301"/>
      <c r="VSK81" s="301"/>
      <c r="VSL81" s="301"/>
      <c r="VSM81" s="301"/>
      <c r="VSN81" s="301"/>
      <c r="VSO81" s="301"/>
      <c r="VSP81" s="301"/>
      <c r="VSQ81" s="301"/>
      <c r="VSR81" s="301"/>
      <c r="VSS81" s="301"/>
      <c r="VST81" s="301"/>
      <c r="VSU81" s="301"/>
      <c r="VSV81" s="301"/>
      <c r="VSW81" s="301"/>
      <c r="VSX81" s="301"/>
      <c r="VSY81" s="301"/>
      <c r="VSZ81" s="301"/>
      <c r="VTA81" s="301"/>
      <c r="VTB81" s="301"/>
      <c r="VTC81" s="301"/>
      <c r="VTD81" s="301"/>
      <c r="VTE81" s="301"/>
      <c r="VTF81" s="301"/>
      <c r="VTG81" s="301"/>
      <c r="VTH81" s="301"/>
      <c r="VTI81" s="301"/>
      <c r="VTJ81" s="301"/>
      <c r="VTK81" s="301"/>
      <c r="VTL81" s="301"/>
      <c r="VTM81" s="301"/>
      <c r="VTN81" s="301"/>
      <c r="VTO81" s="301"/>
      <c r="VTP81" s="301"/>
      <c r="VTQ81" s="301"/>
      <c r="VTR81" s="301"/>
      <c r="VTS81" s="301"/>
      <c r="VTT81" s="301"/>
      <c r="VTU81" s="301"/>
      <c r="VTV81" s="301"/>
      <c r="VTW81" s="301"/>
      <c r="VTX81" s="301"/>
      <c r="VTY81" s="301"/>
      <c r="VTZ81" s="301"/>
      <c r="VUA81" s="301"/>
      <c r="VUB81" s="301"/>
      <c r="VUC81" s="301"/>
      <c r="VUD81" s="301"/>
      <c r="VUE81" s="301"/>
      <c r="VUF81" s="301"/>
      <c r="VUG81" s="301"/>
      <c r="VUH81" s="301"/>
      <c r="VUI81" s="301"/>
      <c r="VUJ81" s="301"/>
      <c r="VUK81" s="301"/>
      <c r="VUL81" s="301"/>
      <c r="VUM81" s="301"/>
      <c r="VUN81" s="301"/>
      <c r="VUO81" s="301"/>
      <c r="VUP81" s="301"/>
      <c r="VUQ81" s="301"/>
      <c r="VUR81" s="301"/>
      <c r="VUS81" s="301"/>
      <c r="VUT81" s="301"/>
      <c r="VUU81" s="301"/>
      <c r="VUV81" s="301"/>
      <c r="VUW81" s="301"/>
      <c r="VUX81" s="301"/>
      <c r="VUY81" s="301"/>
      <c r="VUZ81" s="301"/>
      <c r="VVA81" s="301"/>
      <c r="VVB81" s="301"/>
      <c r="VVC81" s="301"/>
      <c r="VVD81" s="301"/>
      <c r="VVE81" s="301"/>
      <c r="VVF81" s="301"/>
      <c r="VVG81" s="301"/>
      <c r="VVH81" s="301"/>
      <c r="VVI81" s="301"/>
      <c r="VVJ81" s="301"/>
      <c r="VVK81" s="301"/>
      <c r="VVL81" s="301"/>
      <c r="VVM81" s="301"/>
      <c r="VVN81" s="301"/>
      <c r="VVO81" s="301"/>
      <c r="VVP81" s="301"/>
      <c r="VVQ81" s="301"/>
      <c r="VVR81" s="301"/>
      <c r="VVS81" s="301"/>
      <c r="VVT81" s="301"/>
      <c r="VVU81" s="301"/>
      <c r="VVV81" s="301"/>
      <c r="VVW81" s="301"/>
      <c r="VVX81" s="301"/>
      <c r="VVY81" s="301"/>
      <c r="VVZ81" s="301"/>
      <c r="VWA81" s="301"/>
      <c r="VWB81" s="301"/>
      <c r="VWC81" s="301"/>
      <c r="VWD81" s="301"/>
      <c r="VWE81" s="301"/>
      <c r="VWF81" s="301"/>
      <c r="VWG81" s="301"/>
      <c r="VWH81" s="301"/>
      <c r="VWI81" s="301"/>
      <c r="VWJ81" s="301"/>
      <c r="VWK81" s="301"/>
      <c r="VWL81" s="301"/>
      <c r="VWM81" s="301"/>
      <c r="VWN81" s="301"/>
      <c r="VWO81" s="301"/>
      <c r="VWP81" s="301"/>
      <c r="VWQ81" s="301"/>
      <c r="VWR81" s="301"/>
      <c r="VWS81" s="301"/>
      <c r="VWT81" s="301"/>
      <c r="VWU81" s="301"/>
      <c r="VWV81" s="301"/>
      <c r="VWW81" s="301"/>
      <c r="VWX81" s="301"/>
      <c r="VWY81" s="301"/>
      <c r="VWZ81" s="301"/>
      <c r="VXA81" s="301"/>
      <c r="VXB81" s="301"/>
      <c r="VXC81" s="301"/>
      <c r="VXD81" s="301"/>
      <c r="VXE81" s="301"/>
      <c r="VXF81" s="301"/>
      <c r="VXG81" s="301"/>
      <c r="VXH81" s="301"/>
      <c r="VXI81" s="301"/>
      <c r="VXJ81" s="301"/>
      <c r="VXK81" s="301"/>
      <c r="VXL81" s="301"/>
      <c r="VXM81" s="301"/>
      <c r="VXN81" s="301"/>
      <c r="VXO81" s="301"/>
      <c r="VXP81" s="301"/>
      <c r="VXQ81" s="301"/>
      <c r="VXR81" s="301"/>
      <c r="VXS81" s="301"/>
      <c r="VXT81" s="301"/>
      <c r="VXU81" s="301"/>
      <c r="VXV81" s="301"/>
      <c r="VXW81" s="301"/>
      <c r="VXX81" s="301"/>
      <c r="VXY81" s="301"/>
      <c r="VXZ81" s="301"/>
      <c r="VYA81" s="301"/>
      <c r="VYB81" s="301"/>
      <c r="VYC81" s="301"/>
      <c r="VYD81" s="301"/>
      <c r="VYE81" s="301"/>
      <c r="VYF81" s="301"/>
      <c r="VYG81" s="301"/>
      <c r="VYH81" s="301"/>
      <c r="VYI81" s="301"/>
      <c r="VYJ81" s="301"/>
      <c r="VYK81" s="301"/>
      <c r="VYL81" s="301"/>
      <c r="VYM81" s="301"/>
      <c r="VYN81" s="301"/>
      <c r="VYO81" s="301"/>
      <c r="VYP81" s="301"/>
      <c r="VYQ81" s="301"/>
      <c r="VYR81" s="301"/>
      <c r="VYS81" s="301"/>
      <c r="VYT81" s="301"/>
      <c r="VYU81" s="301"/>
      <c r="VYV81" s="301"/>
      <c r="VYW81" s="301"/>
      <c r="VYX81" s="301"/>
      <c r="VYY81" s="301"/>
      <c r="VYZ81" s="301"/>
      <c r="VZA81" s="301"/>
      <c r="VZB81" s="301"/>
      <c r="VZC81" s="301"/>
      <c r="VZD81" s="301"/>
      <c r="VZE81" s="301"/>
      <c r="VZF81" s="301"/>
      <c r="VZG81" s="301"/>
      <c r="VZH81" s="301"/>
      <c r="VZI81" s="301"/>
      <c r="VZJ81" s="301"/>
      <c r="VZK81" s="301"/>
      <c r="VZL81" s="301"/>
      <c r="VZM81" s="301"/>
      <c r="VZN81" s="301"/>
      <c r="VZO81" s="301"/>
      <c r="VZP81" s="301"/>
      <c r="VZQ81" s="301"/>
      <c r="VZR81" s="301"/>
      <c r="VZS81" s="301"/>
      <c r="VZT81" s="301"/>
      <c r="VZU81" s="301"/>
      <c r="VZV81" s="301"/>
      <c r="VZW81" s="301"/>
      <c r="VZX81" s="301"/>
      <c r="VZY81" s="301"/>
      <c r="VZZ81" s="301"/>
      <c r="WAA81" s="301"/>
      <c r="WAB81" s="301"/>
      <c r="WAC81" s="301"/>
      <c r="WAD81" s="301"/>
      <c r="WAE81" s="301"/>
      <c r="WAF81" s="301"/>
      <c r="WAG81" s="301"/>
      <c r="WAH81" s="301"/>
      <c r="WAI81" s="301"/>
      <c r="WAJ81" s="301"/>
      <c r="WAK81" s="301"/>
      <c r="WAL81" s="301"/>
      <c r="WAM81" s="301"/>
      <c r="WAN81" s="301"/>
      <c r="WAO81" s="301"/>
      <c r="WAP81" s="301"/>
      <c r="WAQ81" s="301"/>
      <c r="WAR81" s="301"/>
      <c r="WAS81" s="301"/>
      <c r="WAT81" s="301"/>
      <c r="WAU81" s="301"/>
      <c r="WAV81" s="301"/>
      <c r="WAW81" s="301"/>
      <c r="WAX81" s="301"/>
      <c r="WAY81" s="301"/>
      <c r="WAZ81" s="301"/>
      <c r="WBA81" s="301"/>
      <c r="WBB81" s="301"/>
      <c r="WBC81" s="301"/>
      <c r="WBD81" s="301"/>
      <c r="WBE81" s="301"/>
      <c r="WBF81" s="301"/>
      <c r="WBG81" s="301"/>
      <c r="WBH81" s="301"/>
      <c r="WBI81" s="301"/>
      <c r="WBJ81" s="301"/>
      <c r="WBK81" s="301"/>
      <c r="WBL81" s="301"/>
      <c r="WBM81" s="301"/>
      <c r="WBN81" s="301"/>
      <c r="WBO81" s="301"/>
      <c r="WBP81" s="301"/>
      <c r="WBQ81" s="301"/>
      <c r="WBR81" s="301"/>
      <c r="WBS81" s="301"/>
      <c r="WBZ81" s="301"/>
      <c r="WCA81" s="301"/>
      <c r="WCB81" s="301"/>
      <c r="WCC81" s="301"/>
      <c r="WCD81" s="301"/>
      <c r="WCE81" s="301"/>
      <c r="WCF81" s="301"/>
      <c r="WCG81" s="301"/>
      <c r="WCH81" s="301"/>
      <c r="WCI81" s="301"/>
      <c r="WCJ81" s="301"/>
      <c r="WCK81" s="301"/>
      <c r="WCL81" s="301"/>
      <c r="WCM81" s="301"/>
      <c r="WCN81" s="301"/>
      <c r="WCO81" s="301"/>
      <c r="WCP81" s="301"/>
      <c r="WCQ81" s="301"/>
      <c r="WCR81" s="301"/>
      <c r="WCS81" s="301"/>
      <c r="WCT81" s="301"/>
      <c r="WCU81" s="301"/>
      <c r="WCV81" s="301"/>
      <c r="WCW81" s="301"/>
      <c r="WCX81" s="301"/>
      <c r="WCY81" s="301"/>
      <c r="WCZ81" s="301"/>
      <c r="WDA81" s="301"/>
      <c r="WDB81" s="301"/>
      <c r="WDC81" s="301"/>
      <c r="WDD81" s="301"/>
      <c r="WDE81" s="301"/>
      <c r="WDF81" s="301"/>
      <c r="WDG81" s="301"/>
      <c r="WDH81" s="301"/>
      <c r="WDI81" s="301"/>
      <c r="WDJ81" s="301"/>
      <c r="WDK81" s="301"/>
      <c r="WDL81" s="301"/>
      <c r="WDM81" s="301"/>
      <c r="WDN81" s="301"/>
      <c r="WDO81" s="301"/>
      <c r="WDP81" s="301"/>
      <c r="WDQ81" s="301"/>
      <c r="WDR81" s="301"/>
      <c r="WDS81" s="301"/>
      <c r="WDT81" s="301"/>
      <c r="WDU81" s="301"/>
      <c r="WDV81" s="301"/>
      <c r="WDW81" s="301"/>
      <c r="WDX81" s="301"/>
      <c r="WDY81" s="301"/>
      <c r="WDZ81" s="301"/>
      <c r="WEA81" s="301"/>
      <c r="WEB81" s="301"/>
      <c r="WEC81" s="301"/>
      <c r="WED81" s="301"/>
      <c r="WEE81" s="301"/>
      <c r="WEF81" s="301"/>
      <c r="WEG81" s="301"/>
      <c r="WEH81" s="301"/>
      <c r="WEI81" s="301"/>
      <c r="WEJ81" s="301"/>
      <c r="WEK81" s="301"/>
      <c r="WEL81" s="301"/>
      <c r="WEM81" s="301"/>
      <c r="WEN81" s="301"/>
      <c r="WEO81" s="301"/>
      <c r="WEP81" s="301"/>
      <c r="WEQ81" s="301"/>
      <c r="WER81" s="301"/>
      <c r="WES81" s="301"/>
      <c r="WET81" s="301"/>
      <c r="WEU81" s="301"/>
      <c r="WEV81" s="301"/>
      <c r="WEW81" s="301"/>
      <c r="WEX81" s="301"/>
      <c r="WEY81" s="301"/>
      <c r="WEZ81" s="301"/>
      <c r="WFA81" s="301"/>
      <c r="WFB81" s="301"/>
      <c r="WFC81" s="301"/>
      <c r="WFD81" s="301"/>
      <c r="WFE81" s="301"/>
      <c r="WFF81" s="301"/>
      <c r="WFG81" s="301"/>
      <c r="WFH81" s="301"/>
      <c r="WFI81" s="301"/>
      <c r="WFJ81" s="301"/>
      <c r="WFK81" s="301"/>
      <c r="WFL81" s="301"/>
      <c r="WFM81" s="301"/>
      <c r="WFN81" s="301"/>
      <c r="WFO81" s="301"/>
      <c r="WFP81" s="301"/>
      <c r="WFQ81" s="301"/>
      <c r="WFR81" s="301"/>
      <c r="WFS81" s="301"/>
      <c r="WFT81" s="301"/>
      <c r="WFU81" s="301"/>
      <c r="WFV81" s="301"/>
      <c r="WFW81" s="301"/>
      <c r="WFX81" s="301"/>
      <c r="WFY81" s="301"/>
      <c r="WFZ81" s="301"/>
      <c r="WGA81" s="301"/>
      <c r="WGB81" s="301"/>
      <c r="WGC81" s="301"/>
      <c r="WGD81" s="301"/>
      <c r="WGE81" s="301"/>
      <c r="WGF81" s="301"/>
      <c r="WGG81" s="301"/>
      <c r="WGH81" s="301"/>
      <c r="WGI81" s="301"/>
      <c r="WGJ81" s="301"/>
      <c r="WGK81" s="301"/>
      <c r="WGL81" s="301"/>
      <c r="WGM81" s="301"/>
      <c r="WGN81" s="301"/>
      <c r="WGO81" s="301"/>
      <c r="WGP81" s="301"/>
      <c r="WGQ81" s="301"/>
      <c r="WGR81" s="301"/>
      <c r="WGS81" s="301"/>
      <c r="WGT81" s="301"/>
      <c r="WGU81" s="301"/>
      <c r="WGV81" s="301"/>
      <c r="WGW81" s="301"/>
      <c r="WGX81" s="301"/>
      <c r="WGY81" s="301"/>
      <c r="WGZ81" s="301"/>
      <c r="WHA81" s="301"/>
      <c r="WHB81" s="301"/>
      <c r="WHC81" s="301"/>
      <c r="WHD81" s="301"/>
      <c r="WHE81" s="301"/>
      <c r="WHF81" s="301"/>
      <c r="WHG81" s="301"/>
      <c r="WHH81" s="301"/>
      <c r="WHI81" s="301"/>
      <c r="WHJ81" s="301"/>
      <c r="WHK81" s="301"/>
      <c r="WHL81" s="301"/>
      <c r="WHM81" s="301"/>
      <c r="WHN81" s="301"/>
      <c r="WHO81" s="301"/>
      <c r="WHP81" s="301"/>
      <c r="WHQ81" s="301"/>
      <c r="WHR81" s="301"/>
      <c r="WHS81" s="301"/>
      <c r="WHT81" s="301"/>
      <c r="WHU81" s="301"/>
      <c r="WHV81" s="301"/>
      <c r="WHW81" s="301"/>
      <c r="WHX81" s="301"/>
      <c r="WHY81" s="301"/>
      <c r="WHZ81" s="301"/>
      <c r="WIA81" s="301"/>
      <c r="WIB81" s="301"/>
      <c r="WIC81" s="301"/>
      <c r="WID81" s="301"/>
      <c r="WIE81" s="301"/>
      <c r="WIF81" s="301"/>
      <c r="WIG81" s="301"/>
      <c r="WIH81" s="301"/>
      <c r="WII81" s="301"/>
      <c r="WIJ81" s="301"/>
      <c r="WIK81" s="301"/>
      <c r="WIL81" s="301"/>
      <c r="WIM81" s="301"/>
      <c r="WIN81" s="301"/>
      <c r="WIO81" s="301"/>
      <c r="WIP81" s="301"/>
      <c r="WIQ81" s="301"/>
      <c r="WIR81" s="301"/>
      <c r="WIS81" s="301"/>
      <c r="WIT81" s="301"/>
      <c r="WIU81" s="301"/>
      <c r="WIV81" s="301"/>
      <c r="WIW81" s="301"/>
      <c r="WIX81" s="301"/>
      <c r="WIY81" s="301"/>
      <c r="WIZ81" s="301"/>
      <c r="WJA81" s="301"/>
      <c r="WJB81" s="301"/>
      <c r="WJC81" s="301"/>
      <c r="WJD81" s="301"/>
      <c r="WJE81" s="301"/>
      <c r="WJF81" s="301"/>
      <c r="WJG81" s="301"/>
      <c r="WJH81" s="301"/>
      <c r="WJI81" s="301"/>
      <c r="WJJ81" s="301"/>
      <c r="WJK81" s="301"/>
      <c r="WJL81" s="301"/>
      <c r="WJM81" s="301"/>
      <c r="WJN81" s="301"/>
      <c r="WJO81" s="301"/>
      <c r="WJP81" s="301"/>
      <c r="WJQ81" s="301"/>
      <c r="WJR81" s="301"/>
      <c r="WJS81" s="301"/>
      <c r="WJT81" s="301"/>
      <c r="WJU81" s="301"/>
      <c r="WJV81" s="301"/>
      <c r="WJW81" s="301"/>
      <c r="WJX81" s="301"/>
      <c r="WJY81" s="301"/>
      <c r="WJZ81" s="301"/>
      <c r="WKA81" s="301"/>
      <c r="WKB81" s="301"/>
      <c r="WKC81" s="301"/>
      <c r="WKD81" s="301"/>
      <c r="WKE81" s="301"/>
      <c r="WKF81" s="301"/>
      <c r="WKG81" s="301"/>
      <c r="WKH81" s="301"/>
      <c r="WKI81" s="301"/>
      <c r="WKJ81" s="301"/>
      <c r="WKK81" s="301"/>
      <c r="WKL81" s="301"/>
      <c r="WKM81" s="301"/>
      <c r="WKN81" s="301"/>
      <c r="WKO81" s="301"/>
      <c r="WKP81" s="301"/>
      <c r="WKQ81" s="301"/>
      <c r="WKR81" s="301"/>
      <c r="WKS81" s="301"/>
      <c r="WKT81" s="301"/>
      <c r="WKU81" s="301"/>
      <c r="WKV81" s="301"/>
      <c r="WKW81" s="301"/>
      <c r="WKX81" s="301"/>
      <c r="WKY81" s="301"/>
      <c r="WKZ81" s="301"/>
      <c r="WLA81" s="301"/>
      <c r="WLB81" s="301"/>
      <c r="WLC81" s="301"/>
      <c r="WLD81" s="301"/>
      <c r="WLE81" s="301"/>
      <c r="WLF81" s="301"/>
      <c r="WLG81" s="301"/>
      <c r="WLH81" s="301"/>
      <c r="WLI81" s="301"/>
      <c r="WLJ81" s="301"/>
      <c r="WLK81" s="301"/>
      <c r="WLL81" s="301"/>
      <c r="WLM81" s="301"/>
      <c r="WLN81" s="301"/>
      <c r="WLO81" s="301"/>
      <c r="WLV81" s="301"/>
      <c r="WLW81" s="301"/>
      <c r="WLX81" s="301"/>
      <c r="WLY81" s="301"/>
      <c r="WLZ81" s="301"/>
      <c r="WMA81" s="301"/>
      <c r="WMB81" s="301"/>
      <c r="WMC81" s="301"/>
      <c r="WMD81" s="301"/>
      <c r="WME81" s="301"/>
      <c r="WMF81" s="301"/>
      <c r="WMG81" s="301"/>
      <c r="WMH81" s="301"/>
      <c r="WMI81" s="301"/>
      <c r="WMJ81" s="301"/>
      <c r="WMK81" s="301"/>
      <c r="WML81" s="301"/>
      <c r="WMM81" s="301"/>
      <c r="WMN81" s="301"/>
      <c r="WMO81" s="301"/>
      <c r="WMP81" s="301"/>
      <c r="WMQ81" s="301"/>
      <c r="WMR81" s="301"/>
      <c r="WMS81" s="301"/>
      <c r="WMT81" s="301"/>
      <c r="WMU81" s="301"/>
      <c r="WMV81" s="301"/>
      <c r="WMW81" s="301"/>
      <c r="WMX81" s="301"/>
      <c r="WMY81" s="301"/>
      <c r="WMZ81" s="301"/>
      <c r="WNA81" s="301"/>
      <c r="WNB81" s="301"/>
      <c r="WNC81" s="301"/>
      <c r="WND81" s="301"/>
      <c r="WNE81" s="301"/>
      <c r="WNF81" s="301"/>
      <c r="WNG81" s="301"/>
      <c r="WNH81" s="301"/>
      <c r="WNI81" s="301"/>
      <c r="WNJ81" s="301"/>
      <c r="WNK81" s="301"/>
      <c r="WNL81" s="301"/>
      <c r="WNM81" s="301"/>
      <c r="WNN81" s="301"/>
      <c r="WNO81" s="301"/>
      <c r="WNP81" s="301"/>
      <c r="WNQ81" s="301"/>
      <c r="WNR81" s="301"/>
      <c r="WNS81" s="301"/>
      <c r="WNT81" s="301"/>
      <c r="WNU81" s="301"/>
      <c r="WNV81" s="301"/>
      <c r="WNW81" s="301"/>
      <c r="WNX81" s="301"/>
      <c r="WNY81" s="301"/>
      <c r="WNZ81" s="301"/>
      <c r="WOA81" s="301"/>
      <c r="WOB81" s="301"/>
      <c r="WOC81" s="301"/>
      <c r="WOD81" s="301"/>
      <c r="WOE81" s="301"/>
      <c r="WOF81" s="301"/>
      <c r="WOG81" s="301"/>
      <c r="WOH81" s="301"/>
      <c r="WOI81" s="301"/>
      <c r="WOJ81" s="301"/>
      <c r="WOK81" s="301"/>
      <c r="WOL81" s="301"/>
      <c r="WOM81" s="301"/>
      <c r="WON81" s="301"/>
      <c r="WOO81" s="301"/>
      <c r="WOP81" s="301"/>
      <c r="WOQ81" s="301"/>
      <c r="WOR81" s="301"/>
      <c r="WOS81" s="301"/>
      <c r="WOT81" s="301"/>
      <c r="WOU81" s="301"/>
      <c r="WOV81" s="301"/>
      <c r="WOW81" s="301"/>
      <c r="WOX81" s="301"/>
      <c r="WOY81" s="301"/>
      <c r="WOZ81" s="301"/>
      <c r="WPA81" s="301"/>
      <c r="WPB81" s="301"/>
      <c r="WPC81" s="301"/>
      <c r="WPD81" s="301"/>
      <c r="WPE81" s="301"/>
      <c r="WPF81" s="301"/>
      <c r="WPG81" s="301"/>
      <c r="WPH81" s="301"/>
      <c r="WPI81" s="301"/>
      <c r="WPJ81" s="301"/>
      <c r="WPK81" s="301"/>
      <c r="WPL81" s="301"/>
      <c r="WPM81" s="301"/>
      <c r="WPN81" s="301"/>
      <c r="WPO81" s="301"/>
      <c r="WPP81" s="301"/>
      <c r="WPQ81" s="301"/>
      <c r="WPR81" s="301"/>
      <c r="WPS81" s="301"/>
      <c r="WPT81" s="301"/>
      <c r="WPU81" s="301"/>
      <c r="WPV81" s="301"/>
      <c r="WPW81" s="301"/>
      <c r="WPX81" s="301"/>
      <c r="WPY81" s="301"/>
      <c r="WPZ81" s="301"/>
      <c r="WQA81" s="301"/>
      <c r="WQB81" s="301"/>
      <c r="WQC81" s="301"/>
      <c r="WQD81" s="301"/>
      <c r="WQE81" s="301"/>
      <c r="WQF81" s="301"/>
      <c r="WQG81" s="301"/>
      <c r="WQH81" s="301"/>
      <c r="WQI81" s="301"/>
      <c r="WQJ81" s="301"/>
      <c r="WQK81" s="301"/>
      <c r="WQL81" s="301"/>
      <c r="WQM81" s="301"/>
      <c r="WQN81" s="301"/>
      <c r="WQO81" s="301"/>
      <c r="WQP81" s="301"/>
      <c r="WQQ81" s="301"/>
      <c r="WQR81" s="301"/>
      <c r="WQS81" s="301"/>
      <c r="WQT81" s="301"/>
      <c r="WQU81" s="301"/>
      <c r="WQV81" s="301"/>
      <c r="WQW81" s="301"/>
      <c r="WQX81" s="301"/>
      <c r="WQY81" s="301"/>
      <c r="WQZ81" s="301"/>
      <c r="WRA81" s="301"/>
      <c r="WRB81" s="301"/>
      <c r="WRC81" s="301"/>
      <c r="WRD81" s="301"/>
      <c r="WRE81" s="301"/>
      <c r="WRF81" s="301"/>
      <c r="WRG81" s="301"/>
      <c r="WRH81" s="301"/>
      <c r="WRI81" s="301"/>
      <c r="WRJ81" s="301"/>
      <c r="WRK81" s="301"/>
      <c r="WRL81" s="301"/>
      <c r="WRM81" s="301"/>
      <c r="WRN81" s="301"/>
      <c r="WRO81" s="301"/>
      <c r="WRP81" s="301"/>
      <c r="WRQ81" s="301"/>
      <c r="WRR81" s="301"/>
      <c r="WRS81" s="301"/>
      <c r="WRT81" s="301"/>
      <c r="WRU81" s="301"/>
      <c r="WRV81" s="301"/>
      <c r="WRW81" s="301"/>
      <c r="WRX81" s="301"/>
      <c r="WRY81" s="301"/>
      <c r="WRZ81" s="301"/>
      <c r="WSA81" s="301"/>
      <c r="WSB81" s="301"/>
      <c r="WSC81" s="301"/>
      <c r="WSD81" s="301"/>
      <c r="WSE81" s="301"/>
      <c r="WSF81" s="301"/>
      <c r="WSG81" s="301"/>
      <c r="WSH81" s="301"/>
      <c r="WSI81" s="301"/>
      <c r="WSJ81" s="301"/>
      <c r="WSK81" s="301"/>
      <c r="WSL81" s="301"/>
      <c r="WSM81" s="301"/>
      <c r="WSN81" s="301"/>
      <c r="WSO81" s="301"/>
      <c r="WSP81" s="301"/>
      <c r="WSQ81" s="301"/>
      <c r="WSR81" s="301"/>
      <c r="WSS81" s="301"/>
      <c r="WST81" s="301"/>
      <c r="WSU81" s="301"/>
      <c r="WSV81" s="301"/>
      <c r="WSW81" s="301"/>
      <c r="WSX81" s="301"/>
      <c r="WSY81" s="301"/>
      <c r="WSZ81" s="301"/>
      <c r="WTA81" s="301"/>
      <c r="WTB81" s="301"/>
      <c r="WTC81" s="301"/>
      <c r="WTD81" s="301"/>
      <c r="WTE81" s="301"/>
      <c r="WTF81" s="301"/>
      <c r="WTG81" s="301"/>
      <c r="WTH81" s="301"/>
      <c r="WTI81" s="301"/>
      <c r="WTJ81" s="301"/>
      <c r="WTK81" s="301"/>
      <c r="WTL81" s="301"/>
      <c r="WTM81" s="301"/>
      <c r="WTN81" s="301"/>
      <c r="WTO81" s="301"/>
      <c r="WTP81" s="301"/>
      <c r="WTQ81" s="301"/>
      <c r="WTR81" s="301"/>
      <c r="WTS81" s="301"/>
      <c r="WTT81" s="301"/>
      <c r="WTU81" s="301"/>
      <c r="WTV81" s="301"/>
      <c r="WTW81" s="301"/>
      <c r="WTX81" s="301"/>
      <c r="WTY81" s="301"/>
      <c r="WTZ81" s="301"/>
      <c r="WUA81" s="301"/>
      <c r="WUB81" s="301"/>
      <c r="WUC81" s="301"/>
      <c r="WUD81" s="301"/>
      <c r="WUE81" s="301"/>
      <c r="WUF81" s="301"/>
      <c r="WUG81" s="301"/>
      <c r="WUH81" s="301"/>
      <c r="WUI81" s="301"/>
      <c r="WUJ81" s="301"/>
      <c r="WUK81" s="301"/>
      <c r="WUL81" s="301"/>
      <c r="WUM81" s="301"/>
      <c r="WUN81" s="301"/>
      <c r="WUO81" s="301"/>
      <c r="WUP81" s="301"/>
      <c r="WUQ81" s="301"/>
      <c r="WUR81" s="301"/>
      <c r="WUS81" s="301"/>
      <c r="WUT81" s="301"/>
      <c r="WUU81" s="301"/>
      <c r="WUV81" s="301"/>
      <c r="WUW81" s="301"/>
      <c r="WUX81" s="301"/>
      <c r="WUY81" s="301"/>
      <c r="WUZ81" s="301"/>
      <c r="WVA81" s="301"/>
      <c r="WVB81" s="301"/>
      <c r="WVC81" s="301"/>
      <c r="WVD81" s="301"/>
      <c r="WVE81" s="301"/>
      <c r="WVF81" s="301"/>
      <c r="WVG81" s="301"/>
      <c r="WVH81" s="301"/>
      <c r="WVI81" s="301"/>
      <c r="WVJ81" s="301"/>
      <c r="WVK81" s="301"/>
      <c r="WVR81" s="301"/>
      <c r="WVS81" s="301"/>
      <c r="WVT81" s="301"/>
      <c r="WVU81" s="301"/>
      <c r="WVV81" s="301"/>
      <c r="WVW81" s="301"/>
      <c r="WVX81" s="301"/>
      <c r="WVY81" s="301"/>
      <c r="WVZ81" s="301"/>
      <c r="WWA81" s="301"/>
      <c r="WWB81" s="301"/>
      <c r="WWC81" s="301"/>
      <c r="WWD81" s="301"/>
      <c r="WWE81" s="301"/>
      <c r="WWF81" s="301"/>
      <c r="WWG81" s="301"/>
      <c r="WWH81" s="301"/>
      <c r="WWI81" s="301"/>
      <c r="WWJ81" s="301"/>
      <c r="WWK81" s="301"/>
      <c r="WWL81" s="301"/>
      <c r="WWM81" s="301"/>
      <c r="WWN81" s="301"/>
      <c r="WWO81" s="301"/>
      <c r="WWP81" s="301"/>
      <c r="WWQ81" s="301"/>
      <c r="WWR81" s="301"/>
      <c r="WWS81" s="301"/>
      <c r="WWT81" s="301"/>
      <c r="WWU81" s="301"/>
      <c r="WWV81" s="301"/>
      <c r="WWW81" s="301"/>
      <c r="WWX81" s="301"/>
      <c r="WWY81" s="301"/>
      <c r="WWZ81" s="301"/>
      <c r="WXA81" s="301"/>
      <c r="WXB81" s="301"/>
      <c r="WXC81" s="301"/>
      <c r="WXD81" s="301"/>
      <c r="WXE81" s="301"/>
      <c r="WXF81" s="301"/>
      <c r="WXG81" s="301"/>
      <c r="WXH81" s="301"/>
      <c r="WXI81" s="301"/>
      <c r="WXJ81" s="301"/>
      <c r="WXK81" s="301"/>
      <c r="WXL81" s="301"/>
      <c r="WXM81" s="301"/>
      <c r="WXN81" s="301"/>
      <c r="WXO81" s="301"/>
      <c r="WXP81" s="301"/>
      <c r="WXQ81" s="301"/>
      <c r="WXR81" s="301"/>
      <c r="WXS81" s="301"/>
      <c r="WXT81" s="301"/>
      <c r="WXU81" s="301"/>
      <c r="WXV81" s="301"/>
      <c r="WXW81" s="301"/>
      <c r="WXX81" s="301"/>
      <c r="WXY81" s="301"/>
      <c r="WXZ81" s="301"/>
      <c r="WYA81" s="301"/>
      <c r="WYB81" s="301"/>
      <c r="WYC81" s="301"/>
      <c r="WYD81" s="301"/>
      <c r="WYE81" s="301"/>
      <c r="WYF81" s="301"/>
      <c r="WYG81" s="301"/>
      <c r="WYH81" s="301"/>
      <c r="WYI81" s="301"/>
      <c r="WYJ81" s="301"/>
      <c r="WYK81" s="301"/>
      <c r="WYL81" s="301"/>
      <c r="WYM81" s="301"/>
      <c r="WYN81" s="301"/>
      <c r="WYO81" s="301"/>
      <c r="WYP81" s="301"/>
      <c r="WYQ81" s="301"/>
      <c r="WYR81" s="301"/>
      <c r="WYS81" s="301"/>
      <c r="WYT81" s="301"/>
      <c r="WYU81" s="301"/>
      <c r="WYV81" s="301"/>
      <c r="WYW81" s="301"/>
      <c r="WYX81" s="301"/>
      <c r="WYY81" s="301"/>
      <c r="WYZ81" s="301"/>
      <c r="WZA81" s="301"/>
      <c r="WZB81" s="301"/>
      <c r="WZC81" s="301"/>
      <c r="WZD81" s="301"/>
      <c r="WZE81" s="301"/>
      <c r="WZF81" s="301"/>
      <c r="WZG81" s="301"/>
      <c r="WZH81" s="301"/>
      <c r="WZI81" s="301"/>
      <c r="WZJ81" s="301"/>
      <c r="WZK81" s="301"/>
      <c r="WZL81" s="301"/>
      <c r="WZM81" s="301"/>
      <c r="WZN81" s="301"/>
      <c r="WZO81" s="301"/>
      <c r="WZP81" s="301"/>
      <c r="WZQ81" s="301"/>
      <c r="WZR81" s="301"/>
      <c r="WZS81" s="301"/>
      <c r="WZT81" s="301"/>
      <c r="WZU81" s="301"/>
      <c r="WZV81" s="301"/>
      <c r="WZW81" s="301"/>
      <c r="WZX81" s="301"/>
      <c r="WZY81" s="301"/>
      <c r="WZZ81" s="301"/>
      <c r="XAA81" s="301"/>
      <c r="XAB81" s="301"/>
      <c r="XAC81" s="301"/>
      <c r="XAD81" s="301"/>
      <c r="XAE81" s="301"/>
      <c r="XAF81" s="301"/>
      <c r="XAG81" s="301"/>
      <c r="XAH81" s="301"/>
      <c r="XAI81" s="301"/>
      <c r="XAJ81" s="301"/>
      <c r="XAK81" s="301"/>
      <c r="XAL81" s="301"/>
      <c r="XAM81" s="301"/>
      <c r="XAN81" s="301"/>
      <c r="XAO81" s="301"/>
      <c r="XAP81" s="301"/>
      <c r="XAQ81" s="301"/>
      <c r="XAR81" s="301"/>
      <c r="XAS81" s="301"/>
      <c r="XAT81" s="301"/>
      <c r="XAU81" s="301"/>
      <c r="XAV81" s="301"/>
      <c r="XAW81" s="301"/>
      <c r="XAX81" s="301"/>
      <c r="XAY81" s="301"/>
      <c r="XAZ81" s="301"/>
      <c r="XBA81" s="301"/>
      <c r="XBB81" s="301"/>
      <c r="XBC81" s="301"/>
      <c r="XBD81" s="301"/>
      <c r="XBE81" s="301"/>
      <c r="XBF81" s="301"/>
      <c r="XBG81" s="301"/>
      <c r="XBH81" s="301"/>
      <c r="XBI81" s="301"/>
      <c r="XBJ81" s="301"/>
      <c r="XBK81" s="301"/>
      <c r="XBL81" s="301"/>
      <c r="XBM81" s="301"/>
      <c r="XBN81" s="301"/>
      <c r="XBO81" s="301"/>
      <c r="XBP81" s="301"/>
      <c r="XBQ81" s="301"/>
      <c r="XBR81" s="301"/>
      <c r="XBS81" s="301"/>
      <c r="XBT81" s="301"/>
      <c r="XBU81" s="301"/>
      <c r="XBV81" s="301"/>
      <c r="XBW81" s="301"/>
      <c r="XBX81" s="301"/>
      <c r="XBY81" s="301"/>
      <c r="XBZ81" s="301"/>
      <c r="XCA81" s="301"/>
      <c r="XCB81" s="301"/>
      <c r="XCC81" s="301"/>
      <c r="XCD81" s="301"/>
      <c r="XCE81" s="301"/>
      <c r="XCF81" s="301"/>
      <c r="XCG81" s="301"/>
      <c r="XCH81" s="301"/>
      <c r="XCI81" s="301"/>
      <c r="XCJ81" s="301"/>
      <c r="XCK81" s="301"/>
      <c r="XCL81" s="301"/>
      <c r="XCM81" s="301"/>
      <c r="XCN81" s="301"/>
      <c r="XCO81" s="301"/>
      <c r="XCP81" s="301"/>
      <c r="XCQ81" s="301"/>
      <c r="XCR81" s="301"/>
      <c r="XCS81" s="301"/>
      <c r="XCT81" s="301"/>
      <c r="XCU81" s="301"/>
      <c r="XCV81" s="301"/>
      <c r="XCW81" s="301"/>
      <c r="XCX81" s="301"/>
      <c r="XCY81" s="301"/>
      <c r="XCZ81" s="301"/>
      <c r="XDA81" s="301"/>
      <c r="XDB81" s="301"/>
      <c r="XDC81" s="301"/>
      <c r="XDD81" s="301"/>
      <c r="XDE81" s="301"/>
      <c r="XDF81" s="301"/>
      <c r="XDG81" s="301"/>
      <c r="XDH81" s="301"/>
      <c r="XDI81" s="301"/>
      <c r="XDJ81" s="301"/>
      <c r="XDK81" s="301"/>
      <c r="XDL81" s="301"/>
      <c r="XDM81" s="301"/>
      <c r="XDN81" s="301"/>
      <c r="XDO81" s="301"/>
      <c r="XDP81" s="301"/>
      <c r="XDQ81" s="301"/>
      <c r="XDR81" s="301"/>
      <c r="XDS81" s="301"/>
      <c r="XDT81" s="301"/>
      <c r="XDU81" s="301"/>
      <c r="XDV81" s="301"/>
      <c r="XDW81" s="301"/>
      <c r="XDX81" s="301"/>
      <c r="XDY81" s="301"/>
      <c r="XDZ81" s="301"/>
      <c r="XEA81" s="301"/>
      <c r="XEB81" s="301"/>
      <c r="XEC81" s="301"/>
      <c r="XED81" s="301"/>
      <c r="XEE81" s="301"/>
      <c r="XEF81" s="301"/>
      <c r="XEG81" s="301"/>
      <c r="XEH81" s="301"/>
      <c r="XEI81" s="301"/>
      <c r="XEJ81" s="301"/>
      <c r="XEK81" s="301"/>
      <c r="XEL81" s="301"/>
      <c r="XEM81" s="301"/>
      <c r="XEN81" s="301"/>
      <c r="XEO81" s="301"/>
      <c r="XEP81" s="301"/>
      <c r="XEQ81" s="301"/>
      <c r="XER81" s="301"/>
      <c r="XES81" s="301"/>
      <c r="XET81" s="301"/>
      <c r="XEU81" s="301"/>
      <c r="XEV81" s="301"/>
      <c r="XEW81" s="301"/>
      <c r="XEX81" s="301"/>
      <c r="XEY81" s="301"/>
      <c r="XEZ81" s="301"/>
      <c r="XFA81" s="301"/>
      <c r="XFB81" s="301"/>
      <c r="XFC81" s="301"/>
      <c r="XFD81" s="301"/>
    </row>
    <row r="82" spans="1:16384" ht="15.75" x14ac:dyDescent="0.25">
      <c r="A82" s="395" t="s">
        <v>136</v>
      </c>
      <c r="B82" s="392" t="s">
        <v>524</v>
      </c>
      <c r="C82" s="399">
        <v>800</v>
      </c>
      <c r="D82" s="377"/>
      <c r="E82" s="389">
        <v>500000</v>
      </c>
      <c r="F82" s="389"/>
    </row>
    <row r="83" spans="1:16384" ht="15.75" x14ac:dyDescent="0.25">
      <c r="A83" s="401" t="s">
        <v>273</v>
      </c>
      <c r="B83" s="391" t="s">
        <v>525</v>
      </c>
      <c r="C83" s="391"/>
      <c r="D83" s="372">
        <f>SUM(D85)</f>
        <v>769644</v>
      </c>
      <c r="E83" s="372">
        <f t="shared" ref="E83:F83" si="16">SUM(E85)</f>
        <v>11600000</v>
      </c>
      <c r="F83" s="372">
        <f t="shared" si="16"/>
        <v>11600000</v>
      </c>
    </row>
    <row r="84" spans="1:16384" ht="15.75" hidden="1" x14ac:dyDescent="0.25">
      <c r="A84" s="21"/>
      <c r="B84" s="15"/>
      <c r="C84" s="15"/>
      <c r="D84" s="175"/>
      <c r="E84" s="173"/>
      <c r="F84" s="170"/>
      <c r="G84" s="11"/>
      <c r="H84"/>
      <c r="I84"/>
      <c r="J84" s="11"/>
      <c r="K84" s="11"/>
      <c r="L84" s="11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/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  <c r="PM84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/>
      <c r="RD84"/>
      <c r="RE84"/>
      <c r="RF84"/>
      <c r="RG84"/>
      <c r="RH84"/>
      <c r="RI84"/>
      <c r="RJ84"/>
      <c r="RK84"/>
      <c r="RL84"/>
      <c r="RM84"/>
      <c r="RN84"/>
      <c r="RO84"/>
      <c r="RP84"/>
      <c r="RQ84"/>
      <c r="RR84"/>
      <c r="RS84"/>
      <c r="RT84"/>
      <c r="RU84"/>
      <c r="RV84"/>
      <c r="RW84"/>
      <c r="RX84"/>
      <c r="RY84"/>
      <c r="RZ84"/>
      <c r="SA84"/>
      <c r="SB84"/>
      <c r="SC84"/>
      <c r="SD84"/>
      <c r="SE84"/>
      <c r="SF84"/>
      <c r="SG84"/>
      <c r="SH84"/>
      <c r="SI84"/>
      <c r="SJ84"/>
      <c r="SK84"/>
      <c r="SL84"/>
      <c r="SM84"/>
      <c r="SN84"/>
      <c r="SO84"/>
      <c r="SP84"/>
      <c r="SQ84"/>
      <c r="SR84"/>
      <c r="SS84"/>
      <c r="ST84"/>
      <c r="SU84"/>
      <c r="TB84"/>
      <c r="TC84"/>
      <c r="TD84"/>
      <c r="TE84"/>
      <c r="TF84"/>
      <c r="TG84"/>
      <c r="TH84"/>
      <c r="TI84"/>
      <c r="TJ84"/>
      <c r="TK84"/>
      <c r="TL84"/>
      <c r="TM84"/>
      <c r="TN84"/>
      <c r="TO84"/>
      <c r="TP84"/>
      <c r="TQ84"/>
      <c r="TR84"/>
      <c r="TS84"/>
      <c r="TT84"/>
      <c r="TU84"/>
      <c r="TV84"/>
      <c r="TW84"/>
      <c r="TX84"/>
      <c r="TY84"/>
      <c r="TZ84"/>
      <c r="UA84"/>
      <c r="UB84"/>
      <c r="UC84"/>
      <c r="UD84"/>
      <c r="UE84"/>
      <c r="UF84"/>
      <c r="UG84"/>
      <c r="UH84"/>
      <c r="UI84"/>
      <c r="UJ84"/>
      <c r="UK84"/>
      <c r="UL84"/>
      <c r="UM84"/>
      <c r="UN84"/>
      <c r="UO84"/>
      <c r="UP84"/>
      <c r="UQ84"/>
      <c r="UR84"/>
      <c r="US84"/>
      <c r="UT84"/>
      <c r="UU84"/>
      <c r="UV84"/>
      <c r="UW84"/>
      <c r="UX84"/>
      <c r="UY84"/>
      <c r="UZ84"/>
      <c r="VA84"/>
      <c r="VB84"/>
      <c r="VC84"/>
      <c r="VD84"/>
      <c r="VE84"/>
      <c r="VF84"/>
      <c r="VG84"/>
      <c r="VH84"/>
      <c r="VI84"/>
      <c r="VJ84"/>
      <c r="VK84"/>
      <c r="VL84"/>
      <c r="VM84"/>
      <c r="VN84"/>
      <c r="VO84"/>
      <c r="VP84"/>
      <c r="VQ84"/>
      <c r="VR84"/>
      <c r="VS84"/>
      <c r="VT84"/>
      <c r="VU84"/>
      <c r="VV84"/>
      <c r="VW84"/>
      <c r="VX84"/>
      <c r="VY84"/>
      <c r="VZ84"/>
      <c r="WA84"/>
      <c r="WB84"/>
      <c r="WC84"/>
      <c r="WD84"/>
      <c r="WE84"/>
      <c r="WF84"/>
      <c r="WG84"/>
      <c r="WH84"/>
      <c r="WI84"/>
      <c r="WJ84"/>
      <c r="WK84"/>
      <c r="WL84"/>
      <c r="WM84"/>
      <c r="WN84"/>
      <c r="WO84"/>
      <c r="WP84"/>
      <c r="WQ84"/>
      <c r="WR84"/>
      <c r="WS84"/>
      <c r="WT84"/>
      <c r="WU84"/>
      <c r="WV84"/>
      <c r="WW84"/>
      <c r="WX84"/>
      <c r="WY84"/>
      <c r="WZ84"/>
      <c r="XA84"/>
      <c r="XB84"/>
      <c r="XC84"/>
      <c r="XD84"/>
      <c r="XE84"/>
      <c r="XF84"/>
      <c r="XG84"/>
      <c r="XH84"/>
      <c r="XI84"/>
      <c r="XJ84"/>
      <c r="XK84"/>
      <c r="XL84"/>
      <c r="XM84"/>
      <c r="XN84"/>
      <c r="XO84"/>
      <c r="XP84"/>
      <c r="XQ84"/>
      <c r="XR84"/>
      <c r="XS84"/>
      <c r="XT84"/>
      <c r="XU84"/>
      <c r="XV84"/>
      <c r="XW84"/>
      <c r="XX84"/>
      <c r="XY84"/>
      <c r="XZ84"/>
      <c r="YA84"/>
      <c r="YB84"/>
      <c r="YC84"/>
      <c r="YD84"/>
      <c r="YE84"/>
      <c r="YF84"/>
      <c r="YG84"/>
      <c r="YH84"/>
      <c r="YI84"/>
      <c r="YJ84"/>
      <c r="YK84"/>
      <c r="YL84"/>
      <c r="YM84"/>
      <c r="YN84"/>
      <c r="YO84"/>
      <c r="YP84"/>
      <c r="YQ84"/>
      <c r="YR84"/>
      <c r="YS84"/>
      <c r="YT84"/>
      <c r="YU84"/>
      <c r="YV84"/>
      <c r="YW84"/>
      <c r="YX84"/>
      <c r="YY84"/>
      <c r="YZ84"/>
      <c r="ZA84"/>
      <c r="ZB84"/>
      <c r="ZC84"/>
      <c r="ZD84"/>
      <c r="ZE84"/>
      <c r="ZF84"/>
      <c r="ZG84"/>
      <c r="ZH84"/>
      <c r="ZI84"/>
      <c r="ZJ84"/>
      <c r="ZK84"/>
      <c r="ZL84"/>
      <c r="ZM84"/>
      <c r="ZN84"/>
      <c r="ZO84"/>
      <c r="ZP84"/>
      <c r="ZQ84"/>
      <c r="ZR84"/>
      <c r="ZS84"/>
      <c r="ZT84"/>
      <c r="ZU84"/>
      <c r="ZV84"/>
      <c r="ZW84"/>
      <c r="ZX84"/>
      <c r="ZY84"/>
      <c r="ZZ84"/>
      <c r="AAA84"/>
      <c r="AAB84"/>
      <c r="AAC84"/>
      <c r="AAD84"/>
      <c r="AAE84"/>
      <c r="AAF84"/>
      <c r="AAG84"/>
      <c r="AAH84"/>
      <c r="AAI84"/>
      <c r="AAJ84"/>
      <c r="AAK84"/>
      <c r="AAL84"/>
      <c r="AAM84"/>
      <c r="AAN84"/>
      <c r="AAO84"/>
      <c r="AAP84"/>
      <c r="AAQ84"/>
      <c r="AAR84"/>
      <c r="AAS84"/>
      <c r="AAT84"/>
      <c r="AAU84"/>
      <c r="AAV84"/>
      <c r="AAW84"/>
      <c r="AAX84"/>
      <c r="AAY84"/>
      <c r="AAZ84"/>
      <c r="ABA84"/>
      <c r="ABB84"/>
      <c r="ABC84"/>
      <c r="ABD84"/>
      <c r="ABE84"/>
      <c r="ABF84"/>
      <c r="ABG84"/>
      <c r="ABH84"/>
      <c r="ABI84"/>
      <c r="ABJ84"/>
      <c r="ABK84"/>
      <c r="ABL84"/>
      <c r="ABM84"/>
      <c r="ABN84"/>
      <c r="ABO84"/>
      <c r="ABP84"/>
      <c r="ABQ84"/>
      <c r="ABR84"/>
      <c r="ABS84"/>
      <c r="ABT84"/>
      <c r="ABU84"/>
      <c r="ABV84"/>
      <c r="ABW84"/>
      <c r="ABX84"/>
      <c r="ABY84"/>
      <c r="ABZ84"/>
      <c r="ACA84"/>
      <c r="ACB84"/>
      <c r="ACC84"/>
      <c r="ACD84"/>
      <c r="ACE84"/>
      <c r="ACF84"/>
      <c r="ACG84"/>
      <c r="ACH84"/>
      <c r="ACI84"/>
      <c r="ACJ84"/>
      <c r="ACK84"/>
      <c r="ACL84"/>
      <c r="ACM84"/>
      <c r="ACN84"/>
      <c r="ACO84"/>
      <c r="ACP84"/>
      <c r="ACQ84"/>
      <c r="ACX84"/>
      <c r="ACY84"/>
      <c r="ACZ84"/>
      <c r="ADA84"/>
      <c r="ADB84"/>
      <c r="ADC84"/>
      <c r="ADD84"/>
      <c r="ADE84"/>
      <c r="ADF84"/>
      <c r="ADG84"/>
      <c r="ADH84"/>
      <c r="ADI84"/>
      <c r="ADJ84"/>
      <c r="ADK84"/>
      <c r="ADL84"/>
      <c r="ADM84"/>
      <c r="ADN84"/>
      <c r="ADO84"/>
      <c r="ADP84"/>
      <c r="ADQ84"/>
      <c r="ADR84"/>
      <c r="ADS84"/>
      <c r="ADT84"/>
      <c r="ADU84"/>
      <c r="ADV84"/>
      <c r="ADW84"/>
      <c r="ADX84"/>
      <c r="ADY84"/>
      <c r="ADZ84"/>
      <c r="AEA84"/>
      <c r="AEB84"/>
      <c r="AEC84"/>
      <c r="AED84"/>
      <c r="AEE84"/>
      <c r="AEF84"/>
      <c r="AEG84"/>
      <c r="AEH84"/>
      <c r="AEI84"/>
      <c r="AEJ84"/>
      <c r="AEK84"/>
      <c r="AEL84"/>
      <c r="AEM84"/>
      <c r="AEN84"/>
      <c r="AEO84"/>
      <c r="AEP84"/>
      <c r="AEQ84"/>
      <c r="AER84"/>
      <c r="AES84"/>
      <c r="AET84"/>
      <c r="AEU84"/>
      <c r="AEV84"/>
      <c r="AEW84"/>
      <c r="AEX84"/>
      <c r="AEY84"/>
      <c r="AEZ84"/>
      <c r="AFA84"/>
      <c r="AFB84"/>
      <c r="AFC84"/>
      <c r="AFD84"/>
      <c r="AFE84"/>
      <c r="AFF84"/>
      <c r="AFG84"/>
      <c r="AFH84"/>
      <c r="AFI84"/>
      <c r="AFJ84"/>
      <c r="AFK84"/>
      <c r="AFL84"/>
      <c r="AFM84"/>
      <c r="AFN84"/>
      <c r="AFO84"/>
      <c r="AFP84"/>
      <c r="AFQ84"/>
      <c r="AFR84"/>
      <c r="AFS84"/>
      <c r="AFT84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/>
      <c r="AGV84"/>
      <c r="AGW84"/>
      <c r="AGX84"/>
      <c r="AGY84"/>
      <c r="AGZ84"/>
      <c r="AHA84"/>
      <c r="AHB84"/>
      <c r="AHC84"/>
      <c r="AHD84"/>
      <c r="AHE84"/>
      <c r="AHF84"/>
      <c r="AHG84"/>
      <c r="AHH84"/>
      <c r="AHI84"/>
      <c r="AHJ84"/>
      <c r="AHK84"/>
      <c r="AHL84"/>
      <c r="AHM84"/>
      <c r="AHN84"/>
      <c r="AHO84"/>
      <c r="AHP84"/>
      <c r="AHQ84"/>
      <c r="AHR84"/>
      <c r="AHS84"/>
      <c r="AHT84"/>
      <c r="AHU84"/>
      <c r="AHV84"/>
      <c r="AHW84"/>
      <c r="AHX84"/>
      <c r="AHY84"/>
      <c r="AHZ84"/>
      <c r="AIA84"/>
      <c r="AIB84"/>
      <c r="AIC84"/>
      <c r="AID84"/>
      <c r="AIE84"/>
      <c r="AIF84"/>
      <c r="AIG84"/>
      <c r="AIH84"/>
      <c r="AII84"/>
      <c r="AIJ84"/>
      <c r="AIK84"/>
      <c r="AIL84"/>
      <c r="AIM84"/>
      <c r="AIN84"/>
      <c r="AIO84"/>
      <c r="AIP84"/>
      <c r="AIQ84"/>
      <c r="AIR84"/>
      <c r="AIS84"/>
      <c r="AIT84"/>
      <c r="AIU84"/>
      <c r="AIV84"/>
      <c r="AIW84"/>
      <c r="AIX84"/>
      <c r="AIY84"/>
      <c r="AIZ84"/>
      <c r="AJA84"/>
      <c r="AJB84"/>
      <c r="AJC84"/>
      <c r="AJD84"/>
      <c r="AJE84"/>
      <c r="AJF84"/>
      <c r="AJG84"/>
      <c r="AJH84"/>
      <c r="AJI84"/>
      <c r="AJJ84"/>
      <c r="AJK84"/>
      <c r="AJL84"/>
      <c r="AJM84"/>
      <c r="AJN84"/>
      <c r="AJO84"/>
      <c r="AJP84"/>
      <c r="AJQ84"/>
      <c r="AJR84"/>
      <c r="AJS84"/>
      <c r="AJT84"/>
      <c r="AJU84"/>
      <c r="AJV84"/>
      <c r="AJW84"/>
      <c r="AJX84"/>
      <c r="AJY84"/>
      <c r="AJZ84"/>
      <c r="AKA84"/>
      <c r="AKB84"/>
      <c r="AKC84"/>
      <c r="AKD84"/>
      <c r="AKE84"/>
      <c r="AKF84"/>
      <c r="AKG84"/>
      <c r="AKH84"/>
      <c r="AKI84"/>
      <c r="AKJ84"/>
      <c r="AKK84"/>
      <c r="AKL84"/>
      <c r="AKM84"/>
      <c r="AKN84"/>
      <c r="AKO84"/>
      <c r="AKP84"/>
      <c r="AKQ84"/>
      <c r="AKR84"/>
      <c r="AKS84"/>
      <c r="AKT84"/>
      <c r="AKU84"/>
      <c r="AKV84"/>
      <c r="AKW84"/>
      <c r="AKX84"/>
      <c r="AKY84"/>
      <c r="AKZ84"/>
      <c r="ALA84"/>
      <c r="ALB84"/>
      <c r="ALC84"/>
      <c r="ALD84"/>
      <c r="ALE84"/>
      <c r="ALF84"/>
      <c r="ALG84"/>
      <c r="ALH84"/>
      <c r="ALI84"/>
      <c r="ALJ84"/>
      <c r="ALK84"/>
      <c r="ALL84"/>
      <c r="ALM84"/>
      <c r="ALN84"/>
      <c r="ALO84"/>
      <c r="ALP84"/>
      <c r="ALQ84"/>
      <c r="ALR84"/>
      <c r="ALS84"/>
      <c r="ALT84"/>
      <c r="ALU84"/>
      <c r="ALV84"/>
      <c r="ALW84"/>
      <c r="ALX84"/>
      <c r="ALY84"/>
      <c r="ALZ84"/>
      <c r="AMA84"/>
      <c r="AMB84"/>
      <c r="AMC84"/>
      <c r="AMD84"/>
      <c r="AME84"/>
      <c r="AMF84"/>
      <c r="AMG84"/>
      <c r="AMH84"/>
      <c r="AMI84"/>
      <c r="AMJ84"/>
      <c r="AMK84"/>
      <c r="AML84"/>
      <c r="AMM84"/>
      <c r="AMT84"/>
      <c r="AMU84"/>
      <c r="AMV84"/>
      <c r="AMW84"/>
      <c r="AMX84"/>
      <c r="AMY84"/>
      <c r="AMZ84"/>
      <c r="ANA84"/>
      <c r="ANB84"/>
      <c r="ANC84"/>
      <c r="AND84"/>
      <c r="ANE84"/>
      <c r="ANF84"/>
      <c r="ANG84"/>
      <c r="ANH84"/>
      <c r="ANI84"/>
      <c r="ANJ84"/>
      <c r="ANK84"/>
      <c r="ANL84"/>
      <c r="ANM84"/>
      <c r="ANN84"/>
      <c r="ANO84"/>
      <c r="ANP84"/>
      <c r="ANQ84"/>
      <c r="ANR84"/>
      <c r="ANS84"/>
      <c r="ANT84"/>
      <c r="ANU84"/>
      <c r="ANV84"/>
      <c r="ANW84"/>
      <c r="ANX84"/>
      <c r="ANY84"/>
      <c r="ANZ84"/>
      <c r="AOA84"/>
      <c r="AOB84"/>
      <c r="AOC84"/>
      <c r="AOD84"/>
      <c r="AOE84"/>
      <c r="AOF84"/>
      <c r="AOG84"/>
      <c r="AOH84"/>
      <c r="AOI84"/>
      <c r="AOJ84"/>
      <c r="AOK84"/>
      <c r="AOL84"/>
      <c r="AOM84"/>
      <c r="AON84"/>
      <c r="AOO84"/>
      <c r="AOP84"/>
      <c r="AOQ84"/>
      <c r="AOR84"/>
      <c r="AOS84"/>
      <c r="AOT84"/>
      <c r="AOU84"/>
      <c r="AOV84"/>
      <c r="AOW84"/>
      <c r="AOX84"/>
      <c r="AOY84"/>
      <c r="AOZ84"/>
      <c r="APA84"/>
      <c r="APB84"/>
      <c r="APC84"/>
      <c r="APD84"/>
      <c r="APE84"/>
      <c r="APF84"/>
      <c r="APG84"/>
      <c r="APH84"/>
      <c r="API84"/>
      <c r="APJ84"/>
      <c r="APK84"/>
      <c r="APL84"/>
      <c r="APM84"/>
      <c r="APN84"/>
      <c r="APO84"/>
      <c r="APP84"/>
      <c r="APQ84"/>
      <c r="APR84"/>
      <c r="APS84"/>
      <c r="APT84"/>
      <c r="APU84"/>
      <c r="APV84"/>
      <c r="APW84"/>
      <c r="APX84"/>
      <c r="APY84"/>
      <c r="APZ84"/>
      <c r="AQA84"/>
      <c r="AQB84"/>
      <c r="AQC84"/>
      <c r="AQD84"/>
      <c r="AQE84"/>
      <c r="AQF84"/>
      <c r="AQG84"/>
      <c r="AQH84"/>
      <c r="AQI84"/>
      <c r="AQJ84"/>
      <c r="AQK84"/>
      <c r="AQL84"/>
      <c r="AQM84"/>
      <c r="AQN84"/>
      <c r="AQO84"/>
      <c r="AQP84"/>
      <c r="AQQ84"/>
      <c r="AQR84"/>
      <c r="AQS84"/>
      <c r="AQT84"/>
      <c r="AQU84"/>
      <c r="AQV84"/>
      <c r="AQW84"/>
      <c r="AQX84"/>
      <c r="AQY84"/>
      <c r="AQZ84"/>
      <c r="ARA84"/>
      <c r="ARB84"/>
      <c r="ARC84"/>
      <c r="ARD84"/>
      <c r="ARE84"/>
      <c r="ARF84"/>
      <c r="ARG84"/>
      <c r="ARH84"/>
      <c r="ARI84"/>
      <c r="ARJ84"/>
      <c r="ARK84"/>
      <c r="ARL84"/>
      <c r="ARM84"/>
      <c r="ARN84"/>
      <c r="ARO84"/>
      <c r="ARP84"/>
      <c r="ARQ84"/>
      <c r="ARR84"/>
      <c r="ARS84"/>
      <c r="ART84"/>
      <c r="ARU84"/>
      <c r="ARV84"/>
      <c r="ARW84"/>
      <c r="ARX84"/>
      <c r="ARY84"/>
      <c r="ARZ84"/>
      <c r="ASA84"/>
      <c r="ASB84"/>
      <c r="ASC84"/>
      <c r="ASD84"/>
      <c r="ASE84"/>
      <c r="ASF84"/>
      <c r="ASG84"/>
      <c r="ASH84"/>
      <c r="ASI84"/>
      <c r="ASJ84"/>
      <c r="ASK84"/>
      <c r="ASL84"/>
      <c r="ASM84"/>
      <c r="ASN84"/>
      <c r="ASO84"/>
      <c r="ASP84"/>
      <c r="ASQ84"/>
      <c r="ASR84"/>
      <c r="ASS84"/>
      <c r="AST84"/>
      <c r="ASU84"/>
      <c r="ASV84"/>
      <c r="ASW84"/>
      <c r="ASX84"/>
      <c r="ASY84"/>
      <c r="ASZ84"/>
      <c r="ATA84"/>
      <c r="ATB84"/>
      <c r="ATC84"/>
      <c r="ATD84"/>
      <c r="ATE84"/>
      <c r="ATF84"/>
      <c r="ATG84"/>
      <c r="ATH84"/>
      <c r="ATI84"/>
      <c r="ATJ84"/>
      <c r="ATK84"/>
      <c r="ATL84"/>
      <c r="ATM84"/>
      <c r="ATN84"/>
      <c r="ATO84"/>
      <c r="ATP84"/>
      <c r="ATQ84"/>
      <c r="ATR84"/>
      <c r="ATS84"/>
      <c r="ATT84"/>
      <c r="ATU84"/>
      <c r="ATV84"/>
      <c r="ATW84"/>
      <c r="ATX84"/>
      <c r="ATY84"/>
      <c r="ATZ84"/>
      <c r="AUA84"/>
      <c r="AUB84"/>
      <c r="AUC84"/>
      <c r="AUD84"/>
      <c r="AUE84"/>
      <c r="AUF84"/>
      <c r="AUG84"/>
      <c r="AUH84"/>
      <c r="AUI84"/>
      <c r="AUJ84"/>
      <c r="AUK84"/>
      <c r="AUL84"/>
      <c r="AUM84"/>
      <c r="AUN84"/>
      <c r="AUO84"/>
      <c r="AUP84"/>
      <c r="AUQ84"/>
      <c r="AUR84"/>
      <c r="AUS84"/>
      <c r="AUT84"/>
      <c r="AUU84"/>
      <c r="AUV84"/>
      <c r="AUW84"/>
      <c r="AUX84"/>
      <c r="AUY84"/>
      <c r="AUZ84"/>
      <c r="AVA84"/>
      <c r="AVB84"/>
      <c r="AVC84"/>
      <c r="AVD84"/>
      <c r="AVE84"/>
      <c r="AVF84"/>
      <c r="AVG84"/>
      <c r="AVH84"/>
      <c r="AVI84"/>
      <c r="AVJ84"/>
      <c r="AVK84"/>
      <c r="AVL84"/>
      <c r="AVM84"/>
      <c r="AVN84"/>
      <c r="AVO84"/>
      <c r="AVP84"/>
      <c r="AVQ84"/>
      <c r="AVR84"/>
      <c r="AVS84"/>
      <c r="AVT84"/>
      <c r="AVU84"/>
      <c r="AVV84"/>
      <c r="AVW84"/>
      <c r="AVX84"/>
      <c r="AVY84"/>
      <c r="AVZ84"/>
      <c r="AWA84"/>
      <c r="AWB84"/>
      <c r="AWC84"/>
      <c r="AWD84"/>
      <c r="AWE84"/>
      <c r="AWF84"/>
      <c r="AWG84"/>
      <c r="AWH84"/>
      <c r="AWI84"/>
      <c r="AWP84"/>
      <c r="AWQ84"/>
      <c r="AWR84"/>
      <c r="AWS84"/>
      <c r="AWT84"/>
      <c r="AWU84"/>
      <c r="AWV84"/>
      <c r="AWW84"/>
      <c r="AWX84"/>
      <c r="AWY84"/>
      <c r="AWZ84"/>
      <c r="AXA84"/>
      <c r="AXB84"/>
      <c r="AXC84"/>
      <c r="AXD84"/>
      <c r="AXE84"/>
      <c r="AXF84"/>
      <c r="AXG84"/>
      <c r="AXH84"/>
      <c r="AXI84"/>
      <c r="AXJ84"/>
      <c r="AXK84"/>
      <c r="AXL84"/>
      <c r="AXM84"/>
      <c r="AXN84"/>
      <c r="AXO84"/>
      <c r="AXP84"/>
      <c r="AXQ84"/>
      <c r="AXR84"/>
      <c r="AXS84"/>
      <c r="AXT84"/>
      <c r="AXU84"/>
      <c r="AXV84"/>
      <c r="AXW84"/>
      <c r="AXX84"/>
      <c r="AXY84"/>
      <c r="AXZ84"/>
      <c r="AYA84"/>
      <c r="AYB84"/>
      <c r="AYC84"/>
      <c r="AYD84"/>
      <c r="AYE84"/>
      <c r="AYF84"/>
      <c r="AYG84"/>
      <c r="AYH84"/>
      <c r="AYI84"/>
      <c r="AYJ84"/>
      <c r="AYK84"/>
      <c r="AYL84"/>
      <c r="AYM84"/>
      <c r="AYN84"/>
      <c r="AYO84"/>
      <c r="AYP84"/>
      <c r="AYQ84"/>
      <c r="AYR84"/>
      <c r="AYS84"/>
      <c r="AYT84"/>
      <c r="AYU84"/>
      <c r="AYV84"/>
      <c r="AYW84"/>
      <c r="AYX84"/>
      <c r="AYY84"/>
      <c r="AYZ84"/>
      <c r="AZA84"/>
      <c r="AZB84"/>
      <c r="AZC84"/>
      <c r="AZD84"/>
      <c r="AZE84"/>
      <c r="AZF84"/>
      <c r="AZG84"/>
      <c r="AZH84"/>
      <c r="AZI84"/>
      <c r="AZJ84"/>
      <c r="AZK84"/>
      <c r="AZL84"/>
      <c r="AZM84"/>
      <c r="AZN84"/>
      <c r="AZO84"/>
      <c r="AZP84"/>
      <c r="AZQ84"/>
      <c r="AZR84"/>
      <c r="AZS84"/>
      <c r="AZT84"/>
      <c r="AZU84"/>
      <c r="AZV84"/>
      <c r="AZW84"/>
      <c r="AZX84"/>
      <c r="AZY84"/>
      <c r="AZZ84"/>
      <c r="BAA84"/>
      <c r="BAB84"/>
      <c r="BAC84"/>
      <c r="BAD84"/>
      <c r="BAE84"/>
      <c r="BAF84"/>
      <c r="BAG84"/>
      <c r="BAH84"/>
      <c r="BAI84"/>
      <c r="BAJ84"/>
      <c r="BAK84"/>
      <c r="BAL84"/>
      <c r="BAM84"/>
      <c r="BAN84"/>
      <c r="BAO84"/>
      <c r="BAP84"/>
      <c r="BAQ84"/>
      <c r="BAR84"/>
      <c r="BAS84"/>
      <c r="BAT84"/>
      <c r="BAU84"/>
      <c r="BAV84"/>
      <c r="BAW84"/>
      <c r="BAX84"/>
      <c r="BAY84"/>
      <c r="BAZ84"/>
      <c r="BBA84"/>
      <c r="BBB84"/>
      <c r="BBC84"/>
      <c r="BBD84"/>
      <c r="BBE84"/>
      <c r="BBF84"/>
      <c r="BBG84"/>
      <c r="BBH84"/>
      <c r="BBI84"/>
      <c r="BBJ84"/>
      <c r="BBK84"/>
      <c r="BBL84"/>
      <c r="BBM84"/>
      <c r="BBN84"/>
      <c r="BBO84"/>
      <c r="BBP84"/>
      <c r="BBQ84"/>
      <c r="BBR84"/>
      <c r="BBS84"/>
      <c r="BBT84"/>
      <c r="BBU84"/>
      <c r="BBV84"/>
      <c r="BBW84"/>
      <c r="BBX84"/>
      <c r="BBY84"/>
      <c r="BBZ84"/>
      <c r="BCA84"/>
      <c r="BCB84"/>
      <c r="BCC84"/>
      <c r="BCD84"/>
      <c r="BCE84"/>
      <c r="BCF84"/>
      <c r="BCG84"/>
      <c r="BCH84"/>
      <c r="BCI84"/>
      <c r="BCJ84"/>
      <c r="BCK84"/>
      <c r="BCL84"/>
      <c r="BCM84"/>
      <c r="BCN84"/>
      <c r="BCO84"/>
      <c r="BCP84"/>
      <c r="BCQ84"/>
      <c r="BCR84"/>
      <c r="BCS84"/>
      <c r="BCT84"/>
      <c r="BCU84"/>
      <c r="BCV84"/>
      <c r="BCW84"/>
      <c r="BCX84"/>
      <c r="BCY84"/>
      <c r="BCZ84"/>
      <c r="BDA84"/>
      <c r="BDB84"/>
      <c r="BDC84"/>
      <c r="BDD84"/>
      <c r="BDE84"/>
      <c r="BDF84"/>
      <c r="BDG84"/>
      <c r="BDH84"/>
      <c r="BDI84"/>
      <c r="BDJ84"/>
      <c r="BDK84"/>
      <c r="BDL84"/>
      <c r="BDM84"/>
      <c r="BDN84"/>
      <c r="BDO84"/>
      <c r="BDP84"/>
      <c r="BDQ84"/>
      <c r="BDR84"/>
      <c r="BDS84"/>
      <c r="BDT84"/>
      <c r="BDU84"/>
      <c r="BDV84"/>
      <c r="BDW84"/>
      <c r="BDX84"/>
      <c r="BDY84"/>
      <c r="BDZ84"/>
      <c r="BEA84"/>
      <c r="BEB84"/>
      <c r="BEC84"/>
      <c r="BED84"/>
      <c r="BEE84"/>
      <c r="BEF84"/>
      <c r="BEG84"/>
      <c r="BEH84"/>
      <c r="BEI84"/>
      <c r="BEJ84"/>
      <c r="BEK84"/>
      <c r="BEL84"/>
      <c r="BEM84"/>
      <c r="BEN84"/>
      <c r="BEO84"/>
      <c r="BEP84"/>
      <c r="BEQ84"/>
      <c r="BER84"/>
      <c r="BES84"/>
      <c r="BET84"/>
      <c r="BEU84"/>
      <c r="BEV84"/>
      <c r="BEW84"/>
      <c r="BEX84"/>
      <c r="BEY84"/>
      <c r="BEZ84"/>
      <c r="BFA84"/>
      <c r="BFB84"/>
      <c r="BFC84"/>
      <c r="BFD84"/>
      <c r="BFE84"/>
      <c r="BFF84"/>
      <c r="BFG84"/>
      <c r="BFH84"/>
      <c r="BFI84"/>
      <c r="BFJ84"/>
      <c r="BFK84"/>
      <c r="BFL84"/>
      <c r="BFM84"/>
      <c r="BFN84"/>
      <c r="BFO84"/>
      <c r="BFP84"/>
      <c r="BFQ84"/>
      <c r="BFR84"/>
      <c r="BFS84"/>
      <c r="BFT84"/>
      <c r="BFU84"/>
      <c r="BFV84"/>
      <c r="BFW84"/>
      <c r="BFX84"/>
      <c r="BFY84"/>
      <c r="BFZ84"/>
      <c r="BGA84"/>
      <c r="BGB84"/>
      <c r="BGC84"/>
      <c r="BGD84"/>
      <c r="BGE84"/>
      <c r="BGL84"/>
      <c r="BGM84"/>
      <c r="BGN84"/>
      <c r="BGO84"/>
      <c r="BGP84"/>
      <c r="BGQ84"/>
      <c r="BGR84"/>
      <c r="BGS84"/>
      <c r="BGT84"/>
      <c r="BGU84"/>
      <c r="BGV84"/>
      <c r="BGW84"/>
      <c r="BGX84"/>
      <c r="BGY84"/>
      <c r="BGZ84"/>
      <c r="BHA84"/>
      <c r="BHB84"/>
      <c r="BHC84"/>
      <c r="BHD84"/>
      <c r="BHE84"/>
      <c r="BHF84"/>
      <c r="BHG84"/>
      <c r="BHH84"/>
      <c r="BHI84"/>
      <c r="BHJ84"/>
      <c r="BHK84"/>
      <c r="BHL84"/>
      <c r="BHM84"/>
      <c r="BHN84"/>
      <c r="BHO84"/>
      <c r="BHP84"/>
      <c r="BHQ84"/>
      <c r="BHR84"/>
      <c r="BHS84"/>
      <c r="BHT84"/>
      <c r="BHU84"/>
      <c r="BHV84"/>
      <c r="BHW84"/>
      <c r="BHX84"/>
      <c r="BHY84"/>
      <c r="BHZ84"/>
      <c r="BIA84"/>
      <c r="BIB84"/>
      <c r="BIC84"/>
      <c r="BID84"/>
      <c r="BIE84"/>
      <c r="BIF84"/>
      <c r="BIG84"/>
      <c r="BIH84"/>
      <c r="BII84"/>
      <c r="BIJ84"/>
      <c r="BIK84"/>
      <c r="BIL84"/>
      <c r="BIM84"/>
      <c r="BIN84"/>
      <c r="BIO84"/>
      <c r="BIP84"/>
      <c r="BIQ84"/>
      <c r="BIR84"/>
      <c r="BIS84"/>
      <c r="BIT84"/>
      <c r="BIU84"/>
      <c r="BIV84"/>
      <c r="BIW84"/>
      <c r="BIX84"/>
      <c r="BIY84"/>
      <c r="BIZ84"/>
      <c r="BJA84"/>
      <c r="BJB84"/>
      <c r="BJC84"/>
      <c r="BJD84"/>
      <c r="BJE84"/>
      <c r="BJF84"/>
      <c r="BJG84"/>
      <c r="BJH84"/>
      <c r="BJI84"/>
      <c r="BJJ84"/>
      <c r="BJK84"/>
      <c r="BJL84"/>
      <c r="BJM84"/>
      <c r="BJN84"/>
      <c r="BJO84"/>
      <c r="BJP84"/>
      <c r="BJQ84"/>
      <c r="BJR84"/>
      <c r="BJS84"/>
      <c r="BJT84"/>
      <c r="BJU84"/>
      <c r="BJV84"/>
      <c r="BJW84"/>
      <c r="BJX84"/>
      <c r="BJY84"/>
      <c r="BJZ84"/>
      <c r="BKA84"/>
      <c r="BKB84"/>
      <c r="BKC84"/>
      <c r="BKD84"/>
      <c r="BKE84"/>
      <c r="BKF84"/>
      <c r="BKG84"/>
      <c r="BKH84"/>
      <c r="BKI84"/>
      <c r="BKJ84"/>
      <c r="BKK84"/>
      <c r="BKL84"/>
      <c r="BKM84"/>
      <c r="BKN84"/>
      <c r="BKO84"/>
      <c r="BKP84"/>
      <c r="BKQ84"/>
      <c r="BKR84"/>
      <c r="BKS84"/>
      <c r="BKT84"/>
      <c r="BKU84"/>
      <c r="BKV84"/>
      <c r="BKW84"/>
      <c r="BKX84"/>
      <c r="BKY84"/>
      <c r="BKZ84"/>
      <c r="BLA84"/>
      <c r="BLB84"/>
      <c r="BLC84"/>
      <c r="BLD84"/>
      <c r="BLE84"/>
      <c r="BLF84"/>
      <c r="BLG84"/>
      <c r="BLH84"/>
      <c r="BLI84"/>
      <c r="BLJ84"/>
      <c r="BLK84"/>
      <c r="BLL84"/>
      <c r="BLM84"/>
      <c r="BLN84"/>
      <c r="BLO84"/>
      <c r="BLP84"/>
      <c r="BLQ84"/>
      <c r="BLR84"/>
      <c r="BLS84"/>
      <c r="BLT84"/>
      <c r="BLU84"/>
      <c r="BLV84"/>
      <c r="BLW84"/>
      <c r="BLX84"/>
      <c r="BLY84"/>
      <c r="BLZ84"/>
      <c r="BMA84"/>
      <c r="BMB84"/>
      <c r="BMC84"/>
      <c r="BMD84"/>
      <c r="BME84"/>
      <c r="BMF84"/>
      <c r="BMG84"/>
      <c r="BMH84"/>
      <c r="BMI84"/>
      <c r="BMJ84"/>
      <c r="BMK84"/>
      <c r="BML84"/>
      <c r="BMM84"/>
      <c r="BMN84"/>
      <c r="BMO84"/>
      <c r="BMP84"/>
      <c r="BMQ84"/>
      <c r="BMR84"/>
      <c r="BMS84"/>
      <c r="BMT84"/>
      <c r="BMU84"/>
      <c r="BMV84"/>
      <c r="BMW84"/>
      <c r="BMX84"/>
      <c r="BMY84"/>
      <c r="BMZ84"/>
      <c r="BNA84"/>
      <c r="BNB84"/>
      <c r="BNC84"/>
      <c r="BND84"/>
      <c r="BNE84"/>
      <c r="BNF84"/>
      <c r="BNG84"/>
      <c r="BNH84"/>
      <c r="BNI84"/>
      <c r="BNJ84"/>
      <c r="BNK84"/>
      <c r="BNL84"/>
      <c r="BNM84"/>
      <c r="BNN84"/>
      <c r="BNO84"/>
      <c r="BNP84"/>
      <c r="BNQ84"/>
      <c r="BNR84"/>
      <c r="BNS84"/>
      <c r="BNT84"/>
      <c r="BNU84"/>
      <c r="BNV84"/>
      <c r="BNW84"/>
      <c r="BNX84"/>
      <c r="BNY84"/>
      <c r="BNZ84"/>
      <c r="BOA84"/>
      <c r="BOB84"/>
      <c r="BOC84"/>
      <c r="BOD84"/>
      <c r="BOE84"/>
      <c r="BOF84"/>
      <c r="BOG84"/>
      <c r="BOH84"/>
      <c r="BOI84"/>
      <c r="BOJ84"/>
      <c r="BOK84"/>
      <c r="BOL84"/>
      <c r="BOM84"/>
      <c r="BON84"/>
      <c r="BOO84"/>
      <c r="BOP84"/>
      <c r="BOQ84"/>
      <c r="BOR84"/>
      <c r="BOS84"/>
      <c r="BOT84"/>
      <c r="BOU84"/>
      <c r="BOV84"/>
      <c r="BOW84"/>
      <c r="BOX84"/>
      <c r="BOY84"/>
      <c r="BOZ84"/>
      <c r="BPA84"/>
      <c r="BPB84"/>
      <c r="BPC84"/>
      <c r="BPD84"/>
      <c r="BPE84"/>
      <c r="BPF84"/>
      <c r="BPG84"/>
      <c r="BPH84"/>
      <c r="BPI84"/>
      <c r="BPJ84"/>
      <c r="BPK84"/>
      <c r="BPL84"/>
      <c r="BPM84"/>
      <c r="BPN84"/>
      <c r="BPO84"/>
      <c r="BPP84"/>
      <c r="BPQ84"/>
      <c r="BPR84"/>
      <c r="BPS84"/>
      <c r="BPT84"/>
      <c r="BPU84"/>
      <c r="BPV84"/>
      <c r="BPW84"/>
      <c r="BPX84"/>
      <c r="BPY84"/>
      <c r="BPZ84"/>
      <c r="BQA84"/>
      <c r="BQH84"/>
      <c r="BQI84"/>
      <c r="BQJ84"/>
      <c r="BQK84"/>
      <c r="BQL84"/>
      <c r="BQM84"/>
      <c r="BQN84"/>
      <c r="BQO84"/>
      <c r="BQP84"/>
      <c r="BQQ84"/>
      <c r="BQR84"/>
      <c r="BQS84"/>
      <c r="BQT84"/>
      <c r="BQU84"/>
      <c r="BQV84"/>
      <c r="BQW84"/>
      <c r="BQX84"/>
      <c r="BQY84"/>
      <c r="BQZ84"/>
      <c r="BRA84"/>
      <c r="BRB84"/>
      <c r="BRC84"/>
      <c r="BRD84"/>
      <c r="BRE84"/>
      <c r="BRF84"/>
      <c r="BRG84"/>
      <c r="BRH84"/>
      <c r="BRI84"/>
      <c r="BRJ84"/>
      <c r="BRK84"/>
      <c r="BRL84"/>
      <c r="BRM84"/>
      <c r="BRN84"/>
      <c r="BRO84"/>
      <c r="BRP84"/>
      <c r="BRQ84"/>
      <c r="BRR84"/>
      <c r="BRS84"/>
      <c r="BRT84"/>
      <c r="BRU84"/>
      <c r="BRV84"/>
      <c r="BRW84"/>
      <c r="BRX84"/>
      <c r="BRY84"/>
      <c r="BRZ84"/>
      <c r="BSA84"/>
      <c r="BSB84"/>
      <c r="BSC84"/>
      <c r="BSD84"/>
      <c r="BSE84"/>
      <c r="BSF84"/>
      <c r="BSG84"/>
      <c r="BSH84"/>
      <c r="BSI84"/>
      <c r="BSJ84"/>
      <c r="BSK84"/>
      <c r="BSL84"/>
      <c r="BSM84"/>
      <c r="BSN84"/>
      <c r="BSO84"/>
      <c r="BSP84"/>
      <c r="BSQ84"/>
      <c r="BSR84"/>
      <c r="BSS84"/>
      <c r="BST84"/>
      <c r="BSU84"/>
      <c r="BSV84"/>
      <c r="BSW84"/>
      <c r="BSX84"/>
      <c r="BSY84"/>
      <c r="BSZ84"/>
      <c r="BTA84"/>
      <c r="BTB84"/>
      <c r="BTC84"/>
      <c r="BTD84"/>
      <c r="BTE84"/>
      <c r="BTF84"/>
      <c r="BTG84"/>
      <c r="BTH84"/>
      <c r="BTI84"/>
      <c r="BTJ84"/>
      <c r="BTK84"/>
      <c r="BTL84"/>
      <c r="BTM84"/>
      <c r="BTN84"/>
      <c r="BTO84"/>
      <c r="BTP84"/>
      <c r="BTQ84"/>
      <c r="BTR84"/>
      <c r="BTS84"/>
      <c r="BTT84"/>
      <c r="BTU84"/>
      <c r="BTV84"/>
      <c r="BTW84"/>
      <c r="BTX84"/>
      <c r="BTY84"/>
      <c r="BTZ84"/>
      <c r="BUA84"/>
      <c r="BUB84"/>
      <c r="BUC84"/>
      <c r="BUD84"/>
      <c r="BUE84"/>
      <c r="BUF84"/>
      <c r="BUG84"/>
      <c r="BUH84"/>
      <c r="BUI84"/>
      <c r="BUJ84"/>
      <c r="BUK84"/>
      <c r="BUL84"/>
      <c r="BUM84"/>
      <c r="BUN84"/>
      <c r="BUO84"/>
      <c r="BUP84"/>
      <c r="BUQ84"/>
      <c r="BUR84"/>
      <c r="BUS84"/>
      <c r="BUT84"/>
      <c r="BUU84"/>
      <c r="BUV84"/>
      <c r="BUW84"/>
      <c r="BUX84"/>
      <c r="BUY84"/>
      <c r="BUZ84"/>
      <c r="BVA84"/>
      <c r="BVB84"/>
      <c r="BVC84"/>
      <c r="BVD84"/>
      <c r="BVE84"/>
      <c r="BVF84"/>
      <c r="BVG84"/>
      <c r="BVH84"/>
      <c r="BVI84"/>
      <c r="BVJ84"/>
      <c r="BVK84"/>
      <c r="BVL84"/>
      <c r="BVM84"/>
      <c r="BVN84"/>
      <c r="BVO84"/>
      <c r="BVP84"/>
      <c r="BVQ84"/>
      <c r="BVR84"/>
      <c r="BVS84"/>
      <c r="BVT84"/>
      <c r="BVU84"/>
      <c r="BVV84"/>
      <c r="BVW84"/>
      <c r="BVX84"/>
      <c r="BVY84"/>
      <c r="BVZ84"/>
      <c r="BWA84"/>
      <c r="BWB84"/>
      <c r="BWC84"/>
      <c r="BWD84"/>
      <c r="BWE84"/>
      <c r="BWF84"/>
      <c r="BWG84"/>
      <c r="BWH84"/>
      <c r="BWI84"/>
      <c r="BWJ84"/>
      <c r="BWK84"/>
      <c r="BWL84"/>
      <c r="BWM84"/>
      <c r="BWN84"/>
      <c r="BWO84"/>
      <c r="BWP84"/>
      <c r="BWQ84"/>
      <c r="BWR84"/>
      <c r="BWS84"/>
      <c r="BWT84"/>
      <c r="BWU84"/>
      <c r="BWV84"/>
      <c r="BWW84"/>
      <c r="BWX84"/>
      <c r="BWY84"/>
      <c r="BWZ84"/>
      <c r="BXA84"/>
      <c r="BXB84"/>
      <c r="BXC84"/>
      <c r="BXD84"/>
      <c r="BXE84"/>
      <c r="BXF84"/>
      <c r="BXG84"/>
      <c r="BXH84"/>
      <c r="BXI84"/>
      <c r="BXJ84"/>
      <c r="BXK84"/>
      <c r="BXL84"/>
      <c r="BXM84"/>
      <c r="BXN84"/>
      <c r="BXO84"/>
      <c r="BXP84"/>
      <c r="BXQ84"/>
      <c r="BXR84"/>
      <c r="BXS84"/>
      <c r="BXT84"/>
      <c r="BXU84"/>
      <c r="BXV84"/>
      <c r="BXW84"/>
      <c r="BXX84"/>
      <c r="BXY84"/>
      <c r="BXZ84"/>
      <c r="BYA84"/>
      <c r="BYB84"/>
      <c r="BYC84"/>
      <c r="BYD84"/>
      <c r="BYE84"/>
      <c r="BYF84"/>
      <c r="BYG84"/>
      <c r="BYH84"/>
      <c r="BYI84"/>
      <c r="BYJ84"/>
      <c r="BYK84"/>
      <c r="BYL84"/>
      <c r="BYM84"/>
      <c r="BYN84"/>
      <c r="BYO84"/>
      <c r="BYP84"/>
      <c r="BYQ84"/>
      <c r="BYR84"/>
      <c r="BYS84"/>
      <c r="BYT84"/>
      <c r="BYU84"/>
      <c r="BYV84"/>
      <c r="BYW84"/>
      <c r="BYX84"/>
      <c r="BYY84"/>
      <c r="BYZ84"/>
      <c r="BZA84"/>
      <c r="BZB84"/>
      <c r="BZC84"/>
      <c r="BZD84"/>
      <c r="BZE84"/>
      <c r="BZF84"/>
      <c r="BZG84"/>
      <c r="BZH84"/>
      <c r="BZI84"/>
      <c r="BZJ84"/>
      <c r="BZK84"/>
      <c r="BZL84"/>
      <c r="BZM84"/>
      <c r="BZN84"/>
      <c r="BZO84"/>
      <c r="BZP84"/>
      <c r="BZQ84"/>
      <c r="BZR84"/>
      <c r="BZS84"/>
      <c r="BZT84"/>
      <c r="BZU84"/>
      <c r="BZV84"/>
      <c r="BZW84"/>
      <c r="CAD84"/>
      <c r="CAE84"/>
      <c r="CAF84"/>
      <c r="CAG84"/>
      <c r="CAH84"/>
      <c r="CAI84"/>
      <c r="CAJ84"/>
      <c r="CAK84"/>
      <c r="CAL84"/>
      <c r="CAM84"/>
      <c r="CAN84"/>
      <c r="CAO84"/>
      <c r="CAP84"/>
      <c r="CAQ84"/>
      <c r="CAR84"/>
      <c r="CAS84"/>
      <c r="CAT84"/>
      <c r="CAU84"/>
      <c r="CAV84"/>
      <c r="CAW84"/>
      <c r="CAX84"/>
      <c r="CAY84"/>
      <c r="CAZ84"/>
      <c r="CBA84"/>
      <c r="CBB84"/>
      <c r="CBC84"/>
      <c r="CBD84"/>
      <c r="CBE84"/>
      <c r="CBF84"/>
      <c r="CBG84"/>
      <c r="CBH84"/>
      <c r="CBI84"/>
      <c r="CBJ84"/>
      <c r="CBK84"/>
      <c r="CBL84"/>
      <c r="CBM84"/>
      <c r="CBN84"/>
      <c r="CBO84"/>
      <c r="CBP84"/>
      <c r="CBQ84"/>
      <c r="CBR84"/>
      <c r="CBS84"/>
      <c r="CBT84"/>
      <c r="CBU84"/>
      <c r="CBV84"/>
      <c r="CBW84"/>
      <c r="CBX84"/>
      <c r="CBY84"/>
      <c r="CBZ84"/>
      <c r="CCA84"/>
      <c r="CCB84"/>
      <c r="CCC84"/>
      <c r="CCD84"/>
      <c r="CCE84"/>
      <c r="CCF84"/>
      <c r="CCG84"/>
      <c r="CCH84"/>
      <c r="CCI84"/>
      <c r="CCJ84"/>
      <c r="CCK84"/>
      <c r="CCL84"/>
      <c r="CCM84"/>
      <c r="CCN84"/>
      <c r="CCO84"/>
      <c r="CCP84"/>
      <c r="CCQ84"/>
      <c r="CCR84"/>
      <c r="CCS84"/>
      <c r="CCT84"/>
      <c r="CCU84"/>
      <c r="CCV84"/>
      <c r="CCW84"/>
      <c r="CCX84"/>
      <c r="CCY84"/>
      <c r="CCZ84"/>
      <c r="CDA84"/>
      <c r="CDB84"/>
      <c r="CDC84"/>
      <c r="CDD84"/>
      <c r="CDE84"/>
      <c r="CDF84"/>
      <c r="CDG84"/>
      <c r="CDH84"/>
      <c r="CDI84"/>
      <c r="CDJ84"/>
      <c r="CDK84"/>
      <c r="CDL84"/>
      <c r="CDM84"/>
      <c r="CDN84"/>
      <c r="CDO84"/>
      <c r="CDP84"/>
      <c r="CDQ84"/>
      <c r="CDR84"/>
      <c r="CDS84"/>
      <c r="CDT84"/>
      <c r="CDU84"/>
      <c r="CDV84"/>
      <c r="CDW84"/>
      <c r="CDX84"/>
      <c r="CDY84"/>
      <c r="CDZ84"/>
      <c r="CEA84"/>
      <c r="CEB84"/>
      <c r="CEC84"/>
      <c r="CED84"/>
      <c r="CEE84"/>
      <c r="CEF84"/>
      <c r="CEG84"/>
      <c r="CEH84"/>
      <c r="CEI84"/>
      <c r="CEJ84"/>
      <c r="CEK84"/>
      <c r="CEL84"/>
      <c r="CEM84"/>
      <c r="CEN84"/>
      <c r="CEO84"/>
      <c r="CEP84"/>
      <c r="CEQ84"/>
      <c r="CER84"/>
      <c r="CES84"/>
      <c r="CET84"/>
      <c r="CEU84"/>
      <c r="CEV84"/>
      <c r="CEW84"/>
      <c r="CEX84"/>
      <c r="CEY84"/>
      <c r="CEZ84"/>
      <c r="CFA84"/>
      <c r="CFB84"/>
      <c r="CFC84"/>
      <c r="CFD84"/>
      <c r="CFE84"/>
      <c r="CFF84"/>
      <c r="CFG84"/>
      <c r="CFH84"/>
      <c r="CFI84"/>
      <c r="CFJ84"/>
      <c r="CFK84"/>
      <c r="CFL84"/>
      <c r="CFM84"/>
      <c r="CFN84"/>
      <c r="CFO84"/>
      <c r="CFP84"/>
      <c r="CFQ84"/>
      <c r="CFR84"/>
      <c r="CFS84"/>
      <c r="CFT84"/>
      <c r="CFU84"/>
      <c r="CFV84"/>
      <c r="CFW84"/>
      <c r="CFX84"/>
      <c r="CFY84"/>
      <c r="CFZ84"/>
      <c r="CGA84"/>
      <c r="CGB84"/>
      <c r="CGC84"/>
      <c r="CGD84"/>
      <c r="CGE84"/>
      <c r="CGF84"/>
      <c r="CGG84"/>
      <c r="CGH84"/>
      <c r="CGI84"/>
      <c r="CGJ84"/>
      <c r="CGK84"/>
      <c r="CGL84"/>
      <c r="CGM84"/>
      <c r="CGN84"/>
      <c r="CGO84"/>
      <c r="CGP84"/>
      <c r="CGQ84"/>
      <c r="CGR84"/>
      <c r="CGS84"/>
      <c r="CGT84"/>
      <c r="CGU84"/>
      <c r="CGV84"/>
      <c r="CGW84"/>
      <c r="CGX84"/>
      <c r="CGY84"/>
      <c r="CGZ84"/>
      <c r="CHA84"/>
      <c r="CHB84"/>
      <c r="CHC84"/>
      <c r="CHD84"/>
      <c r="CHE84"/>
      <c r="CHF84"/>
      <c r="CHG84"/>
      <c r="CHH84"/>
      <c r="CHI84"/>
      <c r="CHJ84"/>
      <c r="CHK84"/>
      <c r="CHL84"/>
      <c r="CHM84"/>
      <c r="CHN84"/>
      <c r="CHO84"/>
      <c r="CHP84"/>
      <c r="CHQ84"/>
      <c r="CHR84"/>
      <c r="CHS84"/>
      <c r="CHT84"/>
      <c r="CHU84"/>
      <c r="CHV84"/>
      <c r="CHW84"/>
      <c r="CHX84"/>
      <c r="CHY84"/>
      <c r="CHZ84"/>
      <c r="CIA84"/>
      <c r="CIB84"/>
      <c r="CIC84"/>
      <c r="CID84"/>
      <c r="CIE84"/>
      <c r="CIF84"/>
      <c r="CIG84"/>
      <c r="CIH84"/>
      <c r="CII84"/>
      <c r="CIJ84"/>
      <c r="CIK84"/>
      <c r="CIL84"/>
      <c r="CIM84"/>
      <c r="CIN84"/>
      <c r="CIO84"/>
      <c r="CIP84"/>
      <c r="CIQ84"/>
      <c r="CIR84"/>
      <c r="CIS84"/>
      <c r="CIT84"/>
      <c r="CIU84"/>
      <c r="CIV84"/>
      <c r="CIW84"/>
      <c r="CIX84"/>
      <c r="CIY84"/>
      <c r="CIZ84"/>
      <c r="CJA84"/>
      <c r="CJB84"/>
      <c r="CJC84"/>
      <c r="CJD84"/>
      <c r="CJE84"/>
      <c r="CJF84"/>
      <c r="CJG84"/>
      <c r="CJH84"/>
      <c r="CJI84"/>
      <c r="CJJ84"/>
      <c r="CJK84"/>
      <c r="CJL84"/>
      <c r="CJM84"/>
      <c r="CJN84"/>
      <c r="CJO84"/>
      <c r="CJP84"/>
      <c r="CJQ84"/>
      <c r="CJR84"/>
      <c r="CJS84"/>
      <c r="CJZ84"/>
      <c r="CKA84"/>
      <c r="CKB84"/>
      <c r="CKC84"/>
      <c r="CKD84"/>
      <c r="CKE84"/>
      <c r="CKF84"/>
      <c r="CKG84"/>
      <c r="CKH84"/>
      <c r="CKI84"/>
      <c r="CKJ84"/>
      <c r="CKK84"/>
      <c r="CKL84"/>
      <c r="CKM84"/>
      <c r="CKN84"/>
      <c r="CKO84"/>
      <c r="CKP84"/>
      <c r="CKQ84"/>
      <c r="CKR84"/>
      <c r="CKS84"/>
      <c r="CKT84"/>
      <c r="CKU84"/>
      <c r="CKV84"/>
      <c r="CKW84"/>
      <c r="CKX84"/>
      <c r="CKY84"/>
      <c r="CKZ84"/>
      <c r="CLA84"/>
      <c r="CLB84"/>
      <c r="CLC84"/>
      <c r="CLD84"/>
      <c r="CLE84"/>
      <c r="CLF84"/>
      <c r="CLG84"/>
      <c r="CLH84"/>
      <c r="CLI84"/>
      <c r="CLJ84"/>
      <c r="CLK84"/>
      <c r="CLL84"/>
      <c r="CLM84"/>
      <c r="CLN84"/>
      <c r="CLO84"/>
      <c r="CLP84"/>
      <c r="CLQ84"/>
      <c r="CLR84"/>
      <c r="CLS84"/>
      <c r="CLT84"/>
      <c r="CLU84"/>
      <c r="CLV84"/>
      <c r="CLW84"/>
      <c r="CLX84"/>
      <c r="CLY84"/>
      <c r="CLZ84"/>
      <c r="CMA84"/>
      <c r="CMB84"/>
      <c r="CMC84"/>
      <c r="CMD84"/>
      <c r="CME84"/>
      <c r="CMF84"/>
      <c r="CMG84"/>
      <c r="CMH84"/>
      <c r="CMI84"/>
      <c r="CMJ84"/>
      <c r="CMK84"/>
      <c r="CML84"/>
      <c r="CMM84"/>
      <c r="CMN84"/>
      <c r="CMO84"/>
      <c r="CMP84"/>
      <c r="CMQ84"/>
      <c r="CMR84"/>
      <c r="CMS84"/>
      <c r="CMT84"/>
      <c r="CMU84"/>
      <c r="CMV84"/>
      <c r="CMW84"/>
      <c r="CMX84"/>
      <c r="CMY84"/>
      <c r="CMZ84"/>
      <c r="CNA84"/>
      <c r="CNB84"/>
      <c r="CNC84"/>
      <c r="CND84"/>
      <c r="CNE84"/>
      <c r="CNF84"/>
      <c r="CNG84"/>
      <c r="CNH84"/>
      <c r="CNI84"/>
      <c r="CNJ84"/>
      <c r="CNK84"/>
      <c r="CNL84"/>
      <c r="CNM84"/>
      <c r="CNN84"/>
      <c r="CNO84"/>
      <c r="CNP84"/>
      <c r="CNQ84"/>
      <c r="CNR84"/>
      <c r="CNS84"/>
      <c r="CNT84"/>
      <c r="CNU84"/>
      <c r="CNV84"/>
      <c r="CNW84"/>
      <c r="CNX84"/>
      <c r="CNY84"/>
      <c r="CNZ84"/>
      <c r="COA84"/>
      <c r="COB84"/>
      <c r="COC84"/>
      <c r="COD84"/>
      <c r="COE84"/>
      <c r="COF84"/>
      <c r="COG84"/>
      <c r="COH84"/>
      <c r="COI84"/>
      <c r="COJ84"/>
      <c r="COK84"/>
      <c r="COL84"/>
      <c r="COM84"/>
      <c r="CON84"/>
      <c r="COO84"/>
      <c r="COP84"/>
      <c r="COQ84"/>
      <c r="COR84"/>
      <c r="COS84"/>
      <c r="COT84"/>
      <c r="COU84"/>
      <c r="COV84"/>
      <c r="COW84"/>
      <c r="COX84"/>
      <c r="COY84"/>
      <c r="COZ84"/>
      <c r="CPA84"/>
      <c r="CPB84"/>
      <c r="CPC84"/>
      <c r="CPD84"/>
      <c r="CPE84"/>
      <c r="CPF84"/>
      <c r="CPG84"/>
      <c r="CPH84"/>
      <c r="CPI84"/>
      <c r="CPJ84"/>
      <c r="CPK84"/>
      <c r="CPL84"/>
      <c r="CPM84"/>
      <c r="CPN84"/>
      <c r="CPO84"/>
      <c r="CPP84"/>
      <c r="CPQ84"/>
      <c r="CPR84"/>
      <c r="CPS84"/>
      <c r="CPT84"/>
      <c r="CPU84"/>
      <c r="CPV84"/>
      <c r="CPW84"/>
      <c r="CPX84"/>
      <c r="CPY84"/>
      <c r="CPZ84"/>
      <c r="CQA84"/>
      <c r="CQB84"/>
      <c r="CQC84"/>
      <c r="CQD84"/>
      <c r="CQE84"/>
      <c r="CQF84"/>
      <c r="CQG84"/>
      <c r="CQH84"/>
      <c r="CQI84"/>
      <c r="CQJ84"/>
      <c r="CQK84"/>
      <c r="CQL84"/>
      <c r="CQM84"/>
      <c r="CQN84"/>
      <c r="CQO84"/>
      <c r="CQP84"/>
      <c r="CQQ84"/>
      <c r="CQR84"/>
      <c r="CQS84"/>
      <c r="CQT84"/>
      <c r="CQU84"/>
      <c r="CQV84"/>
      <c r="CQW84"/>
      <c r="CQX84"/>
      <c r="CQY84"/>
      <c r="CQZ84"/>
      <c r="CRA84"/>
      <c r="CRB84"/>
      <c r="CRC84"/>
      <c r="CRD84"/>
      <c r="CRE84"/>
      <c r="CRF84"/>
      <c r="CRG84"/>
      <c r="CRH84"/>
      <c r="CRI84"/>
      <c r="CRJ84"/>
      <c r="CRK84"/>
      <c r="CRL84"/>
      <c r="CRM84"/>
      <c r="CRN84"/>
      <c r="CRO84"/>
      <c r="CRP84"/>
      <c r="CRQ84"/>
      <c r="CRR84"/>
      <c r="CRS84"/>
      <c r="CRT84"/>
      <c r="CRU84"/>
      <c r="CRV84"/>
      <c r="CRW84"/>
      <c r="CRX84"/>
      <c r="CRY84"/>
      <c r="CRZ84"/>
      <c r="CSA84"/>
      <c r="CSB84"/>
      <c r="CSC84"/>
      <c r="CSD84"/>
      <c r="CSE84"/>
      <c r="CSF84"/>
      <c r="CSG84"/>
      <c r="CSH84"/>
      <c r="CSI84"/>
      <c r="CSJ84"/>
      <c r="CSK84"/>
      <c r="CSL84"/>
      <c r="CSM84"/>
      <c r="CSN84"/>
      <c r="CSO84"/>
      <c r="CSP84"/>
      <c r="CSQ84"/>
      <c r="CSR84"/>
      <c r="CSS84"/>
      <c r="CST84"/>
      <c r="CSU84"/>
      <c r="CSV84"/>
      <c r="CSW84"/>
      <c r="CSX84"/>
      <c r="CSY84"/>
      <c r="CSZ84"/>
      <c r="CTA84"/>
      <c r="CTB84"/>
      <c r="CTC84"/>
      <c r="CTD84"/>
      <c r="CTE84"/>
      <c r="CTF84"/>
      <c r="CTG84"/>
      <c r="CTH84"/>
      <c r="CTI84"/>
      <c r="CTJ84"/>
      <c r="CTK84"/>
      <c r="CTL84"/>
      <c r="CTM84"/>
      <c r="CTN84"/>
      <c r="CTO84"/>
      <c r="CTV84"/>
      <c r="CTW84"/>
      <c r="CTX84"/>
      <c r="CTY84"/>
      <c r="CTZ84"/>
      <c r="CUA84"/>
      <c r="CUB84"/>
      <c r="CUC84"/>
      <c r="CUD84"/>
      <c r="CUE84"/>
      <c r="CUF84"/>
      <c r="CUG84"/>
      <c r="CUH84"/>
      <c r="CUI84"/>
      <c r="CUJ84"/>
      <c r="CUK84"/>
      <c r="CUL84"/>
      <c r="CUM84"/>
      <c r="CUN84"/>
      <c r="CUO84"/>
      <c r="CUP84"/>
      <c r="CUQ84"/>
      <c r="CUR84"/>
      <c r="CUS84"/>
      <c r="CUT84"/>
      <c r="CUU84"/>
      <c r="CUV84"/>
      <c r="CUW84"/>
      <c r="CUX84"/>
      <c r="CUY84"/>
      <c r="CUZ84"/>
      <c r="CVA84"/>
      <c r="CVB84"/>
      <c r="CVC84"/>
      <c r="CVD84"/>
      <c r="CVE84"/>
      <c r="CVF84"/>
      <c r="CVG84"/>
      <c r="CVH84"/>
      <c r="CVI84"/>
      <c r="CVJ84"/>
      <c r="CVK84"/>
      <c r="CVL84"/>
      <c r="CVM84"/>
      <c r="CVN84"/>
      <c r="CVO84"/>
      <c r="CVP84"/>
      <c r="CVQ84"/>
      <c r="CVR84"/>
      <c r="CVS84"/>
      <c r="CVT84"/>
      <c r="CVU84"/>
      <c r="CVV84"/>
      <c r="CVW84"/>
      <c r="CVX84"/>
      <c r="CVY84"/>
      <c r="CVZ84"/>
      <c r="CWA84"/>
      <c r="CWB84"/>
      <c r="CWC84"/>
      <c r="CWD84"/>
      <c r="CWE84"/>
      <c r="CWF84"/>
      <c r="CWG84"/>
      <c r="CWH84"/>
      <c r="CWI84"/>
      <c r="CWJ84"/>
      <c r="CWK84"/>
      <c r="CWL84"/>
      <c r="CWM84"/>
      <c r="CWN84"/>
      <c r="CWO84"/>
      <c r="CWP84"/>
      <c r="CWQ84"/>
      <c r="CWR84"/>
      <c r="CWS84"/>
      <c r="CWT84"/>
      <c r="CWU84"/>
      <c r="CWV84"/>
      <c r="CWW84"/>
      <c r="CWX84"/>
      <c r="CWY84"/>
      <c r="CWZ84"/>
      <c r="CXA84"/>
      <c r="CXB84"/>
      <c r="CXC84"/>
      <c r="CXD84"/>
      <c r="CXE84"/>
      <c r="CXF84"/>
      <c r="CXG84"/>
      <c r="CXH84"/>
      <c r="CXI84"/>
      <c r="CXJ84"/>
      <c r="CXK84"/>
      <c r="CXL84"/>
      <c r="CXM84"/>
      <c r="CXN84"/>
      <c r="CXO84"/>
      <c r="CXP84"/>
      <c r="CXQ84"/>
      <c r="CXR84"/>
      <c r="CXS84"/>
      <c r="CXT84"/>
      <c r="CXU84"/>
      <c r="CXV84"/>
      <c r="CXW84"/>
      <c r="CXX84"/>
      <c r="CXY84"/>
      <c r="CXZ84"/>
      <c r="CYA84"/>
      <c r="CYB84"/>
      <c r="CYC84"/>
      <c r="CYD84"/>
      <c r="CYE84"/>
      <c r="CYF84"/>
      <c r="CYG84"/>
      <c r="CYH84"/>
      <c r="CYI84"/>
      <c r="CYJ84"/>
      <c r="CYK84"/>
      <c r="CYL84"/>
      <c r="CYM84"/>
      <c r="CYN84"/>
      <c r="CYO84"/>
      <c r="CYP84"/>
      <c r="CYQ84"/>
      <c r="CYR84"/>
      <c r="CYS84"/>
      <c r="CYT84"/>
      <c r="CYU84"/>
      <c r="CYV84"/>
      <c r="CYW84"/>
      <c r="CYX84"/>
      <c r="CYY84"/>
      <c r="CYZ84"/>
      <c r="CZA84"/>
      <c r="CZB84"/>
      <c r="CZC84"/>
      <c r="CZD84"/>
      <c r="CZE84"/>
      <c r="CZF84"/>
      <c r="CZG84"/>
      <c r="CZH84"/>
      <c r="CZI84"/>
      <c r="CZJ84"/>
      <c r="CZK84"/>
      <c r="CZL84"/>
      <c r="CZM84"/>
      <c r="CZN84"/>
      <c r="CZO84"/>
      <c r="CZP84"/>
      <c r="CZQ84"/>
      <c r="CZR84"/>
      <c r="CZS84"/>
      <c r="CZT84"/>
      <c r="CZU84"/>
      <c r="CZV84"/>
      <c r="CZW84"/>
      <c r="CZX84"/>
      <c r="CZY84"/>
      <c r="CZZ84"/>
      <c r="DAA84"/>
      <c r="DAB84"/>
      <c r="DAC84"/>
      <c r="DAD84"/>
      <c r="DAE84"/>
      <c r="DAF84"/>
      <c r="DAG84"/>
      <c r="DAH84"/>
      <c r="DAI84"/>
      <c r="DAJ84"/>
      <c r="DAK84"/>
      <c r="DAL84"/>
      <c r="DAM84"/>
      <c r="DAN84"/>
      <c r="DAO84"/>
      <c r="DAP84"/>
      <c r="DAQ84"/>
      <c r="DAR84"/>
      <c r="DAS84"/>
      <c r="DAT84"/>
      <c r="DAU84"/>
      <c r="DAV84"/>
      <c r="DAW84"/>
      <c r="DAX84"/>
      <c r="DAY84"/>
      <c r="DAZ84"/>
      <c r="DBA84"/>
      <c r="DBB84"/>
      <c r="DBC84"/>
      <c r="DBD84"/>
      <c r="DBE84"/>
      <c r="DBF84"/>
      <c r="DBG84"/>
      <c r="DBH84"/>
      <c r="DBI84"/>
      <c r="DBJ84"/>
      <c r="DBK84"/>
      <c r="DBL84"/>
      <c r="DBM84"/>
      <c r="DBN84"/>
      <c r="DBO84"/>
      <c r="DBP84"/>
      <c r="DBQ84"/>
      <c r="DBR84"/>
      <c r="DBS84"/>
      <c r="DBT84"/>
      <c r="DBU84"/>
      <c r="DBV84"/>
      <c r="DBW84"/>
      <c r="DBX84"/>
      <c r="DBY84"/>
      <c r="DBZ84"/>
      <c r="DCA84"/>
      <c r="DCB84"/>
      <c r="DCC84"/>
      <c r="DCD84"/>
      <c r="DCE84"/>
      <c r="DCF84"/>
      <c r="DCG84"/>
      <c r="DCH84"/>
      <c r="DCI84"/>
      <c r="DCJ84"/>
      <c r="DCK84"/>
      <c r="DCL84"/>
      <c r="DCM84"/>
      <c r="DCN84"/>
      <c r="DCO84"/>
      <c r="DCP84"/>
      <c r="DCQ84"/>
      <c r="DCR84"/>
      <c r="DCS84"/>
      <c r="DCT84"/>
      <c r="DCU84"/>
      <c r="DCV84"/>
      <c r="DCW84"/>
      <c r="DCX84"/>
      <c r="DCY84"/>
      <c r="DCZ84"/>
      <c r="DDA84"/>
      <c r="DDB84"/>
      <c r="DDC84"/>
      <c r="DDD84"/>
      <c r="DDE84"/>
      <c r="DDF84"/>
      <c r="DDG84"/>
      <c r="DDH84"/>
      <c r="DDI84"/>
      <c r="DDJ84"/>
      <c r="DDK84"/>
      <c r="DDR84"/>
      <c r="DDS84"/>
      <c r="DDT84"/>
      <c r="DDU84"/>
      <c r="DDV84"/>
      <c r="DDW84"/>
      <c r="DDX84"/>
      <c r="DDY84"/>
      <c r="DDZ84"/>
      <c r="DEA84"/>
      <c r="DEB84"/>
      <c r="DEC84"/>
      <c r="DED84"/>
      <c r="DEE84"/>
      <c r="DEF84"/>
      <c r="DEG84"/>
      <c r="DEH84"/>
      <c r="DEI84"/>
      <c r="DEJ84"/>
      <c r="DEK84"/>
      <c r="DEL84"/>
      <c r="DEM84"/>
      <c r="DEN84"/>
      <c r="DEO84"/>
      <c r="DEP84"/>
      <c r="DEQ84"/>
      <c r="DER84"/>
      <c r="DES84"/>
      <c r="DET84"/>
      <c r="DEU84"/>
      <c r="DEV84"/>
      <c r="DEW84"/>
      <c r="DEX84"/>
      <c r="DEY84"/>
      <c r="DEZ84"/>
      <c r="DFA84"/>
      <c r="DFB84"/>
      <c r="DFC84"/>
      <c r="DFD84"/>
      <c r="DFE84"/>
      <c r="DFF84"/>
      <c r="DFG84"/>
      <c r="DFH84"/>
      <c r="DFI84"/>
      <c r="DFJ84"/>
      <c r="DFK84"/>
      <c r="DFL84"/>
      <c r="DFM84"/>
      <c r="DFN84"/>
      <c r="DFO84"/>
      <c r="DFP84"/>
      <c r="DFQ84"/>
      <c r="DFR84"/>
      <c r="DFS84"/>
      <c r="DFT84"/>
      <c r="DFU84"/>
      <c r="DFV84"/>
      <c r="DFW84"/>
      <c r="DFX84"/>
      <c r="DFY84"/>
      <c r="DFZ84"/>
      <c r="DGA84"/>
      <c r="DGB84"/>
      <c r="DGC84"/>
      <c r="DGD84"/>
      <c r="DGE84"/>
      <c r="DGF84"/>
      <c r="DGG84"/>
      <c r="DGH84"/>
      <c r="DGI84"/>
      <c r="DGJ84"/>
      <c r="DGK84"/>
      <c r="DGL84"/>
      <c r="DGM84"/>
      <c r="DGN84"/>
      <c r="DGO84"/>
      <c r="DGP84"/>
      <c r="DGQ84"/>
      <c r="DGR84"/>
      <c r="DGS84"/>
      <c r="DGT84"/>
      <c r="DGU84"/>
      <c r="DGV84"/>
      <c r="DGW84"/>
      <c r="DGX84"/>
      <c r="DGY84"/>
      <c r="DGZ84"/>
      <c r="DHA84"/>
      <c r="DHB84"/>
      <c r="DHC84"/>
      <c r="DHD84"/>
      <c r="DHE84"/>
      <c r="DHF84"/>
      <c r="DHG84"/>
      <c r="DHH84"/>
      <c r="DHI84"/>
      <c r="DHJ84"/>
      <c r="DHK84"/>
      <c r="DHL84"/>
      <c r="DHM84"/>
      <c r="DHN84"/>
      <c r="DHO84"/>
      <c r="DHP84"/>
      <c r="DHQ84"/>
      <c r="DHR84"/>
      <c r="DHS84"/>
      <c r="DHT84"/>
      <c r="DHU84"/>
      <c r="DHV84"/>
      <c r="DHW84"/>
      <c r="DHX84"/>
      <c r="DHY84"/>
      <c r="DHZ84"/>
      <c r="DIA84"/>
      <c r="DIB84"/>
      <c r="DIC84"/>
      <c r="DID84"/>
      <c r="DIE84"/>
      <c r="DIF84"/>
      <c r="DIG84"/>
      <c r="DIH84"/>
      <c r="DII84"/>
      <c r="DIJ84"/>
      <c r="DIK84"/>
      <c r="DIL84"/>
      <c r="DIM84"/>
      <c r="DIN84"/>
      <c r="DIO84"/>
      <c r="DIP84"/>
      <c r="DIQ84"/>
      <c r="DIR84"/>
      <c r="DIS84"/>
      <c r="DIT84"/>
      <c r="DIU84"/>
      <c r="DIV84"/>
      <c r="DIW84"/>
      <c r="DIX84"/>
      <c r="DIY84"/>
      <c r="DIZ84"/>
      <c r="DJA84"/>
      <c r="DJB84"/>
      <c r="DJC84"/>
      <c r="DJD84"/>
      <c r="DJE84"/>
      <c r="DJF84"/>
      <c r="DJG84"/>
      <c r="DJH84"/>
      <c r="DJI84"/>
      <c r="DJJ84"/>
      <c r="DJK84"/>
      <c r="DJL84"/>
      <c r="DJM84"/>
      <c r="DJN84"/>
      <c r="DJO84"/>
      <c r="DJP84"/>
      <c r="DJQ84"/>
      <c r="DJR84"/>
      <c r="DJS84"/>
      <c r="DJT84"/>
      <c r="DJU84"/>
      <c r="DJV84"/>
      <c r="DJW84"/>
      <c r="DJX84"/>
      <c r="DJY84"/>
      <c r="DJZ84"/>
      <c r="DKA84"/>
      <c r="DKB84"/>
      <c r="DKC84"/>
      <c r="DKD84"/>
      <c r="DKE84"/>
      <c r="DKF84"/>
      <c r="DKG84"/>
      <c r="DKH84"/>
      <c r="DKI84"/>
      <c r="DKJ84"/>
      <c r="DKK84"/>
      <c r="DKL84"/>
      <c r="DKM84"/>
      <c r="DKN84"/>
      <c r="DKO84"/>
      <c r="DKP84"/>
      <c r="DKQ84"/>
      <c r="DKR84"/>
      <c r="DKS84"/>
      <c r="DKT84"/>
      <c r="DKU84"/>
      <c r="DKV84"/>
      <c r="DKW84"/>
      <c r="DKX84"/>
      <c r="DKY84"/>
      <c r="DKZ84"/>
      <c r="DLA84"/>
      <c r="DLB84"/>
      <c r="DLC84"/>
      <c r="DLD84"/>
      <c r="DLE84"/>
      <c r="DLF84"/>
      <c r="DLG84"/>
      <c r="DLH84"/>
      <c r="DLI84"/>
      <c r="DLJ84"/>
      <c r="DLK84"/>
      <c r="DLL84"/>
      <c r="DLM84"/>
      <c r="DLN84"/>
      <c r="DLO84"/>
      <c r="DLP84"/>
      <c r="DLQ84"/>
      <c r="DLR84"/>
      <c r="DLS84"/>
      <c r="DLT84"/>
      <c r="DLU84"/>
      <c r="DLV84"/>
      <c r="DLW84"/>
      <c r="DLX84"/>
      <c r="DLY84"/>
      <c r="DLZ84"/>
      <c r="DMA84"/>
      <c r="DMB84"/>
      <c r="DMC84"/>
      <c r="DMD84"/>
      <c r="DME84"/>
      <c r="DMF84"/>
      <c r="DMG84"/>
      <c r="DMH84"/>
      <c r="DMI84"/>
      <c r="DMJ84"/>
      <c r="DMK84"/>
      <c r="DML84"/>
      <c r="DMM84"/>
      <c r="DMN84"/>
      <c r="DMO84"/>
      <c r="DMP84"/>
      <c r="DMQ84"/>
      <c r="DMR84"/>
      <c r="DMS84"/>
      <c r="DMT84"/>
      <c r="DMU84"/>
      <c r="DMV84"/>
      <c r="DMW84"/>
      <c r="DMX84"/>
      <c r="DMY84"/>
      <c r="DMZ84"/>
      <c r="DNA84"/>
      <c r="DNB84"/>
      <c r="DNC84"/>
      <c r="DND84"/>
      <c r="DNE84"/>
      <c r="DNF84"/>
      <c r="DNG84"/>
      <c r="DNN84"/>
      <c r="DNO84"/>
      <c r="DNP84"/>
      <c r="DNQ84"/>
      <c r="DNR84"/>
      <c r="DNS84"/>
      <c r="DNT84"/>
      <c r="DNU84"/>
      <c r="DNV84"/>
      <c r="DNW84"/>
      <c r="DNX84"/>
      <c r="DNY84"/>
      <c r="DNZ84"/>
      <c r="DOA84"/>
      <c r="DOB84"/>
      <c r="DOC84"/>
      <c r="DOD84"/>
      <c r="DOE84"/>
      <c r="DOF84"/>
      <c r="DOG84"/>
      <c r="DOH84"/>
      <c r="DOI84"/>
      <c r="DOJ84"/>
      <c r="DOK84"/>
      <c r="DOL84"/>
      <c r="DOM84"/>
      <c r="DON84"/>
      <c r="DOO84"/>
      <c r="DOP84"/>
      <c r="DOQ84"/>
      <c r="DOR84"/>
      <c r="DOS84"/>
      <c r="DOT84"/>
      <c r="DOU84"/>
      <c r="DOV84"/>
      <c r="DOW84"/>
      <c r="DOX84"/>
      <c r="DOY84"/>
      <c r="DOZ84"/>
      <c r="DPA84"/>
      <c r="DPB84"/>
      <c r="DPC84"/>
      <c r="DPD84"/>
      <c r="DPE84"/>
      <c r="DPF84"/>
      <c r="DPG84"/>
      <c r="DPH84"/>
      <c r="DPI84"/>
      <c r="DPJ84"/>
      <c r="DPK84"/>
      <c r="DPL84"/>
      <c r="DPM84"/>
      <c r="DPN84"/>
      <c r="DPO84"/>
      <c r="DPP84"/>
      <c r="DPQ84"/>
      <c r="DPR84"/>
      <c r="DPS84"/>
      <c r="DPT84"/>
      <c r="DPU84"/>
      <c r="DPV84"/>
      <c r="DPW84"/>
      <c r="DPX84"/>
      <c r="DPY84"/>
      <c r="DPZ84"/>
      <c r="DQA84"/>
      <c r="DQB84"/>
      <c r="DQC84"/>
      <c r="DQD84"/>
      <c r="DQE84"/>
      <c r="DQF84"/>
      <c r="DQG84"/>
      <c r="DQH84"/>
      <c r="DQI84"/>
      <c r="DQJ84"/>
      <c r="DQK84"/>
      <c r="DQL84"/>
      <c r="DQM84"/>
      <c r="DQN84"/>
      <c r="DQO84"/>
      <c r="DQP84"/>
      <c r="DQQ84"/>
      <c r="DQR84"/>
      <c r="DQS84"/>
      <c r="DQT84"/>
      <c r="DQU84"/>
      <c r="DQV84"/>
      <c r="DQW84"/>
      <c r="DQX84"/>
      <c r="DQY84"/>
      <c r="DQZ84"/>
      <c r="DRA84"/>
      <c r="DRB84"/>
      <c r="DRC84"/>
      <c r="DRD84"/>
      <c r="DRE84"/>
      <c r="DRF84"/>
      <c r="DRG84"/>
      <c r="DRH84"/>
      <c r="DRI84"/>
      <c r="DRJ84"/>
      <c r="DRK84"/>
      <c r="DRL84"/>
      <c r="DRM84"/>
      <c r="DRN84"/>
      <c r="DRO84"/>
      <c r="DRP84"/>
      <c r="DRQ84"/>
      <c r="DRR84"/>
      <c r="DRS84"/>
      <c r="DRT84"/>
      <c r="DRU84"/>
      <c r="DRV84"/>
      <c r="DRW84"/>
      <c r="DRX84"/>
      <c r="DRY84"/>
      <c r="DRZ84"/>
      <c r="DSA84"/>
      <c r="DSB84"/>
      <c r="DSC84"/>
      <c r="DSD84"/>
      <c r="DSE84"/>
      <c r="DSF84"/>
      <c r="DSG84"/>
      <c r="DSH84"/>
      <c r="DSI84"/>
      <c r="DSJ84"/>
      <c r="DSK84"/>
      <c r="DSL84"/>
      <c r="DSM84"/>
      <c r="DSN84"/>
      <c r="DSO84"/>
      <c r="DSP84"/>
      <c r="DSQ84"/>
      <c r="DSR84"/>
      <c r="DSS84"/>
      <c r="DST84"/>
      <c r="DSU84"/>
      <c r="DSV84"/>
      <c r="DSW84"/>
      <c r="DSX84"/>
      <c r="DSY84"/>
      <c r="DSZ84"/>
      <c r="DTA84"/>
      <c r="DTB84"/>
      <c r="DTC84"/>
      <c r="DTD84"/>
      <c r="DTE84"/>
      <c r="DTF84"/>
      <c r="DTG84"/>
      <c r="DTH84"/>
      <c r="DTI84"/>
      <c r="DTJ84"/>
      <c r="DTK84"/>
      <c r="DTL84"/>
      <c r="DTM84"/>
      <c r="DTN84"/>
      <c r="DTO84"/>
      <c r="DTP84"/>
      <c r="DTQ84"/>
      <c r="DTR84"/>
      <c r="DTS84"/>
      <c r="DTT84"/>
      <c r="DTU84"/>
      <c r="DTV84"/>
      <c r="DTW84"/>
      <c r="DTX84"/>
      <c r="DTY84"/>
      <c r="DTZ84"/>
      <c r="DUA84"/>
      <c r="DUB84"/>
      <c r="DUC84"/>
      <c r="DUD84"/>
      <c r="DUE84"/>
      <c r="DUF84"/>
      <c r="DUG84"/>
      <c r="DUH84"/>
      <c r="DUI84"/>
      <c r="DUJ84"/>
      <c r="DUK84"/>
      <c r="DUL84"/>
      <c r="DUM84"/>
      <c r="DUN84"/>
      <c r="DUO84"/>
      <c r="DUP84"/>
      <c r="DUQ84"/>
      <c r="DUR84"/>
      <c r="DUS84"/>
      <c r="DUT84"/>
      <c r="DUU84"/>
      <c r="DUV84"/>
      <c r="DUW84"/>
      <c r="DUX84"/>
      <c r="DUY84"/>
      <c r="DUZ84"/>
      <c r="DVA84"/>
      <c r="DVB84"/>
      <c r="DVC84"/>
      <c r="DVD84"/>
      <c r="DVE84"/>
      <c r="DVF84"/>
      <c r="DVG84"/>
      <c r="DVH84"/>
      <c r="DVI84"/>
      <c r="DVJ84"/>
      <c r="DVK84"/>
      <c r="DVL84"/>
      <c r="DVM84"/>
      <c r="DVN84"/>
      <c r="DVO84"/>
      <c r="DVP84"/>
      <c r="DVQ84"/>
      <c r="DVR84"/>
      <c r="DVS84"/>
      <c r="DVT84"/>
      <c r="DVU84"/>
      <c r="DVV84"/>
      <c r="DVW84"/>
      <c r="DVX84"/>
      <c r="DVY84"/>
      <c r="DVZ84"/>
      <c r="DWA84"/>
      <c r="DWB84"/>
      <c r="DWC84"/>
      <c r="DWD84"/>
      <c r="DWE84"/>
      <c r="DWF84"/>
      <c r="DWG84"/>
      <c r="DWH84"/>
      <c r="DWI84"/>
      <c r="DWJ84"/>
      <c r="DWK84"/>
      <c r="DWL84"/>
      <c r="DWM84"/>
      <c r="DWN84"/>
      <c r="DWO84"/>
      <c r="DWP84"/>
      <c r="DWQ84"/>
      <c r="DWR84"/>
      <c r="DWS84"/>
      <c r="DWT84"/>
      <c r="DWU84"/>
      <c r="DWV84"/>
      <c r="DWW84"/>
      <c r="DWX84"/>
      <c r="DWY84"/>
      <c r="DWZ84"/>
      <c r="DXA84"/>
      <c r="DXB84"/>
      <c r="DXC84"/>
      <c r="DXJ84"/>
      <c r="DXK84"/>
      <c r="DXL84"/>
      <c r="DXM84"/>
      <c r="DXN84"/>
      <c r="DXO84"/>
      <c r="DXP84"/>
      <c r="DXQ84"/>
      <c r="DXR84"/>
      <c r="DXS84"/>
      <c r="DXT84"/>
      <c r="DXU84"/>
      <c r="DXV84"/>
      <c r="DXW84"/>
      <c r="DXX84"/>
      <c r="DXY84"/>
      <c r="DXZ84"/>
      <c r="DYA84"/>
      <c r="DYB84"/>
      <c r="DYC84"/>
      <c r="DYD84"/>
      <c r="DYE84"/>
      <c r="DYF84"/>
      <c r="DYG84"/>
      <c r="DYH84"/>
      <c r="DYI84"/>
      <c r="DYJ84"/>
      <c r="DYK84"/>
      <c r="DYL84"/>
      <c r="DYM84"/>
      <c r="DYN84"/>
      <c r="DYO84"/>
      <c r="DYP84"/>
      <c r="DYQ84"/>
      <c r="DYR84"/>
      <c r="DYS84"/>
      <c r="DYT84"/>
      <c r="DYU84"/>
      <c r="DYV84"/>
      <c r="DYW84"/>
      <c r="DYX84"/>
      <c r="DYY84"/>
      <c r="DYZ84"/>
      <c r="DZA84"/>
      <c r="DZB84"/>
      <c r="DZC84"/>
      <c r="DZD84"/>
      <c r="DZE84"/>
      <c r="DZF84"/>
      <c r="DZG84"/>
      <c r="DZH84"/>
      <c r="DZI84"/>
      <c r="DZJ84"/>
      <c r="DZK84"/>
      <c r="DZL84"/>
      <c r="DZM84"/>
      <c r="DZN84"/>
      <c r="DZO84"/>
      <c r="DZP84"/>
      <c r="DZQ84"/>
      <c r="DZR84"/>
      <c r="DZS84"/>
      <c r="DZT84"/>
      <c r="DZU84"/>
      <c r="DZV84"/>
      <c r="DZW84"/>
      <c r="DZX84"/>
      <c r="DZY84"/>
      <c r="DZZ84"/>
      <c r="EAA84"/>
      <c r="EAB84"/>
      <c r="EAC84"/>
      <c r="EAD84"/>
      <c r="EAE84"/>
      <c r="EAF84"/>
      <c r="EAG84"/>
      <c r="EAH84"/>
      <c r="EAI84"/>
      <c r="EAJ84"/>
      <c r="EAK84"/>
      <c r="EAL84"/>
      <c r="EAM84"/>
      <c r="EAN84"/>
      <c r="EAO84"/>
      <c r="EAP84"/>
      <c r="EAQ84"/>
      <c r="EAR84"/>
      <c r="EAS84"/>
      <c r="EAT84"/>
      <c r="EAU84"/>
      <c r="EAV84"/>
      <c r="EAW84"/>
      <c r="EAX84"/>
      <c r="EAY84"/>
      <c r="EAZ84"/>
      <c r="EBA84"/>
      <c r="EBB84"/>
      <c r="EBC84"/>
      <c r="EBD84"/>
      <c r="EBE84"/>
      <c r="EBF84"/>
      <c r="EBG84"/>
      <c r="EBH84"/>
      <c r="EBI84"/>
      <c r="EBJ84"/>
      <c r="EBK84"/>
      <c r="EBL84"/>
      <c r="EBM84"/>
      <c r="EBN84"/>
      <c r="EBO84"/>
      <c r="EBP84"/>
      <c r="EBQ84"/>
      <c r="EBR84"/>
      <c r="EBS84"/>
      <c r="EBT84"/>
      <c r="EBU84"/>
      <c r="EBV84"/>
      <c r="EBW84"/>
      <c r="EBX84"/>
      <c r="EBY84"/>
      <c r="EBZ84"/>
      <c r="ECA84"/>
      <c r="ECB84"/>
      <c r="ECC84"/>
      <c r="ECD84"/>
      <c r="ECE84"/>
      <c r="ECF84"/>
      <c r="ECG84"/>
      <c r="ECH84"/>
      <c r="ECI84"/>
      <c r="ECJ84"/>
      <c r="ECK84"/>
      <c r="ECL84"/>
      <c r="ECM84"/>
      <c r="ECN84"/>
      <c r="ECO84"/>
      <c r="ECP84"/>
      <c r="ECQ84"/>
      <c r="ECR84"/>
      <c r="ECS84"/>
      <c r="ECT84"/>
      <c r="ECU84"/>
      <c r="ECV84"/>
      <c r="ECW84"/>
      <c r="ECX84"/>
      <c r="ECY84"/>
      <c r="ECZ84"/>
      <c r="EDA84"/>
      <c r="EDB84"/>
      <c r="EDC84"/>
      <c r="EDD84"/>
      <c r="EDE84"/>
      <c r="EDF84"/>
      <c r="EDG84"/>
      <c r="EDH84"/>
      <c r="EDI84"/>
      <c r="EDJ84"/>
      <c r="EDK84"/>
      <c r="EDL84"/>
      <c r="EDM84"/>
      <c r="EDN84"/>
      <c r="EDO84"/>
      <c r="EDP84"/>
      <c r="EDQ84"/>
      <c r="EDR84"/>
      <c r="EDS84"/>
      <c r="EDT84"/>
      <c r="EDU84"/>
      <c r="EDV84"/>
      <c r="EDW84"/>
      <c r="EDX84"/>
      <c r="EDY84"/>
      <c r="EDZ84"/>
      <c r="EEA84"/>
      <c r="EEB84"/>
      <c r="EEC84"/>
      <c r="EED84"/>
      <c r="EEE84"/>
      <c r="EEF84"/>
      <c r="EEG84"/>
      <c r="EEH84"/>
      <c r="EEI84"/>
      <c r="EEJ84"/>
      <c r="EEK84"/>
      <c r="EEL84"/>
      <c r="EEM84"/>
      <c r="EEN84"/>
      <c r="EEO84"/>
      <c r="EEP84"/>
      <c r="EEQ84"/>
      <c r="EER84"/>
      <c r="EES84"/>
      <c r="EET84"/>
      <c r="EEU84"/>
      <c r="EEV84"/>
      <c r="EEW84"/>
      <c r="EEX84"/>
      <c r="EEY84"/>
      <c r="EEZ84"/>
      <c r="EFA84"/>
      <c r="EFB84"/>
      <c r="EFC84"/>
      <c r="EFD84"/>
      <c r="EFE84"/>
      <c r="EFF84"/>
      <c r="EFG84"/>
      <c r="EFH84"/>
      <c r="EFI84"/>
      <c r="EFJ84"/>
      <c r="EFK84"/>
      <c r="EFL84"/>
      <c r="EFM84"/>
      <c r="EFN84"/>
      <c r="EFO84"/>
      <c r="EFP84"/>
      <c r="EFQ84"/>
      <c r="EFR84"/>
      <c r="EFS84"/>
      <c r="EFT84"/>
      <c r="EFU84"/>
      <c r="EFV84"/>
      <c r="EFW84"/>
      <c r="EFX84"/>
      <c r="EFY84"/>
      <c r="EFZ84"/>
      <c r="EGA84"/>
      <c r="EGB84"/>
      <c r="EGC84"/>
      <c r="EGD84"/>
      <c r="EGE84"/>
      <c r="EGF84"/>
      <c r="EGG84"/>
      <c r="EGH84"/>
      <c r="EGI84"/>
      <c r="EGJ84"/>
      <c r="EGK84"/>
      <c r="EGL84"/>
      <c r="EGM84"/>
      <c r="EGN84"/>
      <c r="EGO84"/>
      <c r="EGP84"/>
      <c r="EGQ84"/>
      <c r="EGR84"/>
      <c r="EGS84"/>
      <c r="EGT84"/>
      <c r="EGU84"/>
      <c r="EGV84"/>
      <c r="EGW84"/>
      <c r="EGX84"/>
      <c r="EGY84"/>
      <c r="EHF84"/>
      <c r="EHG84"/>
      <c r="EHH84"/>
      <c r="EHI84"/>
      <c r="EHJ84"/>
      <c r="EHK84"/>
      <c r="EHL84"/>
      <c r="EHM84"/>
      <c r="EHN84"/>
      <c r="EHO84"/>
      <c r="EHP84"/>
      <c r="EHQ84"/>
      <c r="EHR84"/>
      <c r="EHS84"/>
      <c r="EHT84"/>
      <c r="EHU84"/>
      <c r="EHV84"/>
      <c r="EHW84"/>
      <c r="EHX84"/>
      <c r="EHY84"/>
      <c r="EHZ84"/>
      <c r="EIA84"/>
      <c r="EIB84"/>
      <c r="EIC84"/>
      <c r="EID84"/>
      <c r="EIE84"/>
      <c r="EIF84"/>
      <c r="EIG84"/>
      <c r="EIH84"/>
      <c r="EII84"/>
      <c r="EIJ84"/>
      <c r="EIK84"/>
      <c r="EIL84"/>
      <c r="EIM84"/>
      <c r="EIN84"/>
      <c r="EIO84"/>
      <c r="EIP84"/>
      <c r="EIQ84"/>
      <c r="EIR84"/>
      <c r="EIS84"/>
      <c r="EIT84"/>
      <c r="EIU84"/>
      <c r="EIV84"/>
      <c r="EIW84"/>
      <c r="EIX84"/>
      <c r="EIY84"/>
      <c r="EIZ84"/>
      <c r="EJA84"/>
      <c r="EJB84"/>
      <c r="EJC84"/>
      <c r="EJD84"/>
      <c r="EJE84"/>
      <c r="EJF84"/>
      <c r="EJG84"/>
      <c r="EJH84"/>
      <c r="EJI84"/>
      <c r="EJJ84"/>
      <c r="EJK84"/>
      <c r="EJL84"/>
      <c r="EJM84"/>
      <c r="EJN84"/>
      <c r="EJO84"/>
      <c r="EJP84"/>
      <c r="EJQ84"/>
      <c r="EJR84"/>
      <c r="EJS84"/>
      <c r="EJT84"/>
      <c r="EJU84"/>
      <c r="EJV84"/>
      <c r="EJW84"/>
      <c r="EJX84"/>
      <c r="EJY84"/>
      <c r="EJZ84"/>
      <c r="EKA84"/>
      <c r="EKB84"/>
      <c r="EKC84"/>
      <c r="EKD84"/>
      <c r="EKE84"/>
      <c r="EKF84"/>
      <c r="EKG84"/>
      <c r="EKH84"/>
      <c r="EKI84"/>
      <c r="EKJ84"/>
      <c r="EKK84"/>
      <c r="EKL84"/>
      <c r="EKM84"/>
      <c r="EKN84"/>
      <c r="EKO84"/>
      <c r="EKP84"/>
      <c r="EKQ84"/>
      <c r="EKR84"/>
      <c r="EKS84"/>
      <c r="EKT84"/>
      <c r="EKU84"/>
      <c r="EKV84"/>
      <c r="EKW84"/>
      <c r="EKX84"/>
      <c r="EKY84"/>
      <c r="EKZ84"/>
      <c r="ELA84"/>
      <c r="ELB84"/>
      <c r="ELC84"/>
      <c r="ELD84"/>
      <c r="ELE84"/>
      <c r="ELF84"/>
      <c r="ELG84"/>
      <c r="ELH84"/>
      <c r="ELI84"/>
      <c r="ELJ84"/>
      <c r="ELK84"/>
      <c r="ELL84"/>
      <c r="ELM84"/>
      <c r="ELN84"/>
      <c r="ELO84"/>
      <c r="ELP84"/>
      <c r="ELQ84"/>
      <c r="ELR84"/>
      <c r="ELS84"/>
      <c r="ELT84"/>
      <c r="ELU84"/>
      <c r="ELV84"/>
      <c r="ELW84"/>
      <c r="ELX84"/>
      <c r="ELY84"/>
      <c r="ELZ84"/>
      <c r="EMA84"/>
      <c r="EMB84"/>
      <c r="EMC84"/>
      <c r="EMD84"/>
      <c r="EME84"/>
      <c r="EMF84"/>
      <c r="EMG84"/>
      <c r="EMH84"/>
      <c r="EMI84"/>
      <c r="EMJ84"/>
      <c r="EMK84"/>
      <c r="EML84"/>
      <c r="EMM84"/>
      <c r="EMN84"/>
      <c r="EMO84"/>
      <c r="EMP84"/>
      <c r="EMQ84"/>
      <c r="EMR84"/>
      <c r="EMS84"/>
      <c r="EMT84"/>
      <c r="EMU84"/>
      <c r="EMV84"/>
      <c r="EMW84"/>
      <c r="EMX84"/>
      <c r="EMY84"/>
      <c r="EMZ84"/>
      <c r="ENA84"/>
      <c r="ENB84"/>
      <c r="ENC84"/>
      <c r="END84"/>
      <c r="ENE84"/>
      <c r="ENF84"/>
      <c r="ENG84"/>
      <c r="ENH84"/>
      <c r="ENI84"/>
      <c r="ENJ84"/>
      <c r="ENK84"/>
      <c r="ENL84"/>
      <c r="ENM84"/>
      <c r="ENN84"/>
      <c r="ENO84"/>
      <c r="ENP84"/>
      <c r="ENQ84"/>
      <c r="ENR84"/>
      <c r="ENS84"/>
      <c r="ENT84"/>
      <c r="ENU84"/>
      <c r="ENV84"/>
      <c r="ENW84"/>
      <c r="ENX84"/>
      <c r="ENY84"/>
      <c r="ENZ84"/>
      <c r="EOA84"/>
      <c r="EOB84"/>
      <c r="EOC84"/>
      <c r="EOD84"/>
      <c r="EOE84"/>
      <c r="EOF84"/>
      <c r="EOG84"/>
      <c r="EOH84"/>
      <c r="EOI84"/>
      <c r="EOJ84"/>
      <c r="EOK84"/>
      <c r="EOL84"/>
      <c r="EOM84"/>
      <c r="EON84"/>
      <c r="EOO84"/>
      <c r="EOP84"/>
      <c r="EOQ84"/>
      <c r="EOR84"/>
      <c r="EOS84"/>
      <c r="EOT84"/>
      <c r="EOU84"/>
      <c r="EOV84"/>
      <c r="EOW84"/>
      <c r="EOX84"/>
      <c r="EOY84"/>
      <c r="EOZ84"/>
      <c r="EPA84"/>
      <c r="EPB84"/>
      <c r="EPC84"/>
      <c r="EPD84"/>
      <c r="EPE84"/>
      <c r="EPF84"/>
      <c r="EPG84"/>
      <c r="EPH84"/>
      <c r="EPI84"/>
      <c r="EPJ84"/>
      <c r="EPK84"/>
      <c r="EPL84"/>
      <c r="EPM84"/>
      <c r="EPN84"/>
      <c r="EPO84"/>
      <c r="EPP84"/>
      <c r="EPQ84"/>
      <c r="EPR84"/>
      <c r="EPS84"/>
      <c r="EPT84"/>
      <c r="EPU84"/>
      <c r="EPV84"/>
      <c r="EPW84"/>
      <c r="EPX84"/>
      <c r="EPY84"/>
      <c r="EPZ84"/>
      <c r="EQA84"/>
      <c r="EQB84"/>
      <c r="EQC84"/>
      <c r="EQD84"/>
      <c r="EQE84"/>
      <c r="EQF84"/>
      <c r="EQG84"/>
      <c r="EQH84"/>
      <c r="EQI84"/>
      <c r="EQJ84"/>
      <c r="EQK84"/>
      <c r="EQL84"/>
      <c r="EQM84"/>
      <c r="EQN84"/>
      <c r="EQO84"/>
      <c r="EQP84"/>
      <c r="EQQ84"/>
      <c r="EQR84"/>
      <c r="EQS84"/>
      <c r="EQT84"/>
      <c r="EQU84"/>
      <c r="ERB84"/>
      <c r="ERC84"/>
      <c r="ERD84"/>
      <c r="ERE84"/>
      <c r="ERF84"/>
      <c r="ERG84"/>
      <c r="ERH84"/>
      <c r="ERI84"/>
      <c r="ERJ84"/>
      <c r="ERK84"/>
      <c r="ERL84"/>
      <c r="ERM84"/>
      <c r="ERN84"/>
      <c r="ERO84"/>
      <c r="ERP84"/>
      <c r="ERQ84"/>
      <c r="ERR84"/>
      <c r="ERS84"/>
      <c r="ERT84"/>
      <c r="ERU84"/>
      <c r="ERV84"/>
      <c r="ERW84"/>
      <c r="ERX84"/>
      <c r="ERY84"/>
      <c r="ERZ84"/>
      <c r="ESA84"/>
      <c r="ESB84"/>
      <c r="ESC84"/>
      <c r="ESD84"/>
      <c r="ESE84"/>
      <c r="ESF84"/>
      <c r="ESG84"/>
      <c r="ESH84"/>
      <c r="ESI84"/>
      <c r="ESJ84"/>
      <c r="ESK84"/>
      <c r="ESL84"/>
      <c r="ESM84"/>
      <c r="ESN84"/>
      <c r="ESO84"/>
      <c r="ESP84"/>
      <c r="ESQ84"/>
      <c r="ESR84"/>
      <c r="ESS84"/>
      <c r="EST84"/>
      <c r="ESU84"/>
      <c r="ESV84"/>
      <c r="ESW84"/>
      <c r="ESX84"/>
      <c r="ESY84"/>
      <c r="ESZ84"/>
      <c r="ETA84"/>
      <c r="ETB84"/>
      <c r="ETC84"/>
      <c r="ETD84"/>
      <c r="ETE84"/>
      <c r="ETF84"/>
      <c r="ETG84"/>
      <c r="ETH84"/>
      <c r="ETI84"/>
      <c r="ETJ84"/>
      <c r="ETK84"/>
      <c r="ETL84"/>
      <c r="ETM84"/>
      <c r="ETN84"/>
      <c r="ETO84"/>
      <c r="ETP84"/>
      <c r="ETQ84"/>
      <c r="ETR84"/>
      <c r="ETS84"/>
      <c r="ETT84"/>
      <c r="ETU84"/>
      <c r="ETV84"/>
      <c r="ETW84"/>
      <c r="ETX84"/>
      <c r="ETY84"/>
      <c r="ETZ84"/>
      <c r="EUA84"/>
      <c r="EUB84"/>
      <c r="EUC84"/>
      <c r="EUD84"/>
      <c r="EUE84"/>
      <c r="EUF84"/>
      <c r="EUG84"/>
      <c r="EUH84"/>
      <c r="EUI84"/>
      <c r="EUJ84"/>
      <c r="EUK84"/>
      <c r="EUL84"/>
      <c r="EUM84"/>
      <c r="EUN84"/>
      <c r="EUO84"/>
      <c r="EUP84"/>
      <c r="EUQ84"/>
      <c r="EUR84"/>
      <c r="EUS84"/>
      <c r="EUT84"/>
      <c r="EUU84"/>
      <c r="EUV84"/>
      <c r="EUW84"/>
      <c r="EUX84"/>
      <c r="EUY84"/>
      <c r="EUZ84"/>
      <c r="EVA84"/>
      <c r="EVB84"/>
      <c r="EVC84"/>
      <c r="EVD84"/>
      <c r="EVE84"/>
      <c r="EVF84"/>
      <c r="EVG84"/>
      <c r="EVH84"/>
      <c r="EVI84"/>
      <c r="EVJ84"/>
      <c r="EVK84"/>
      <c r="EVL84"/>
      <c r="EVM84"/>
      <c r="EVN84"/>
      <c r="EVO84"/>
      <c r="EVP84"/>
      <c r="EVQ84"/>
      <c r="EVR84"/>
      <c r="EVS84"/>
      <c r="EVT84"/>
      <c r="EVU84"/>
      <c r="EVV84"/>
      <c r="EVW84"/>
      <c r="EVX84"/>
      <c r="EVY84"/>
      <c r="EVZ84"/>
      <c r="EWA84"/>
      <c r="EWB84"/>
      <c r="EWC84"/>
      <c r="EWD84"/>
      <c r="EWE84"/>
      <c r="EWF84"/>
      <c r="EWG84"/>
      <c r="EWH84"/>
      <c r="EWI84"/>
      <c r="EWJ84"/>
      <c r="EWK84"/>
      <c r="EWL84"/>
      <c r="EWM84"/>
      <c r="EWN84"/>
      <c r="EWO84"/>
      <c r="EWP84"/>
      <c r="EWQ84"/>
      <c r="EWR84"/>
      <c r="EWS84"/>
      <c r="EWT84"/>
      <c r="EWU84"/>
      <c r="EWV84"/>
      <c r="EWW84"/>
      <c r="EWX84"/>
      <c r="EWY84"/>
      <c r="EWZ84"/>
      <c r="EXA84"/>
      <c r="EXB84"/>
      <c r="EXC84"/>
      <c r="EXD84"/>
      <c r="EXE84"/>
      <c r="EXF84"/>
      <c r="EXG84"/>
      <c r="EXH84"/>
      <c r="EXI84"/>
      <c r="EXJ84"/>
      <c r="EXK84"/>
      <c r="EXL84"/>
      <c r="EXM84"/>
      <c r="EXN84"/>
      <c r="EXO84"/>
      <c r="EXP84"/>
      <c r="EXQ84"/>
      <c r="EXR84"/>
      <c r="EXS84"/>
      <c r="EXT84"/>
      <c r="EXU84"/>
      <c r="EXV84"/>
      <c r="EXW84"/>
      <c r="EXX84"/>
      <c r="EXY84"/>
      <c r="EXZ84"/>
      <c r="EYA84"/>
      <c r="EYB84"/>
      <c r="EYC84"/>
      <c r="EYD84"/>
      <c r="EYE84"/>
      <c r="EYF84"/>
      <c r="EYG84"/>
      <c r="EYH84"/>
      <c r="EYI84"/>
      <c r="EYJ84"/>
      <c r="EYK84"/>
      <c r="EYL84"/>
      <c r="EYM84"/>
      <c r="EYN84"/>
      <c r="EYO84"/>
      <c r="EYP84"/>
      <c r="EYQ84"/>
      <c r="EYR84"/>
      <c r="EYS84"/>
      <c r="EYT84"/>
      <c r="EYU84"/>
      <c r="EYV84"/>
      <c r="EYW84"/>
      <c r="EYX84"/>
      <c r="EYY84"/>
      <c r="EYZ84"/>
      <c r="EZA84"/>
      <c r="EZB84"/>
      <c r="EZC84"/>
      <c r="EZD84"/>
      <c r="EZE84"/>
      <c r="EZF84"/>
      <c r="EZG84"/>
      <c r="EZH84"/>
      <c r="EZI84"/>
      <c r="EZJ84"/>
      <c r="EZK84"/>
      <c r="EZL84"/>
      <c r="EZM84"/>
      <c r="EZN84"/>
      <c r="EZO84"/>
      <c r="EZP84"/>
      <c r="EZQ84"/>
      <c r="EZR84"/>
      <c r="EZS84"/>
      <c r="EZT84"/>
      <c r="EZU84"/>
      <c r="EZV84"/>
      <c r="EZW84"/>
      <c r="EZX84"/>
      <c r="EZY84"/>
      <c r="EZZ84"/>
      <c r="FAA84"/>
      <c r="FAB84"/>
      <c r="FAC84"/>
      <c r="FAD84"/>
      <c r="FAE84"/>
      <c r="FAF84"/>
      <c r="FAG84"/>
      <c r="FAH84"/>
      <c r="FAI84"/>
      <c r="FAJ84"/>
      <c r="FAK84"/>
      <c r="FAL84"/>
      <c r="FAM84"/>
      <c r="FAN84"/>
      <c r="FAO84"/>
      <c r="FAP84"/>
      <c r="FAQ84"/>
      <c r="FAX84"/>
      <c r="FAY84"/>
      <c r="FAZ84"/>
      <c r="FBA84"/>
      <c r="FBB84"/>
      <c r="FBC84"/>
      <c r="FBD84"/>
      <c r="FBE84"/>
      <c r="FBF84"/>
      <c r="FBG84"/>
      <c r="FBH84"/>
      <c r="FBI84"/>
      <c r="FBJ84"/>
      <c r="FBK84"/>
      <c r="FBL84"/>
      <c r="FBM84"/>
      <c r="FBN84"/>
      <c r="FBO84"/>
      <c r="FBP84"/>
      <c r="FBQ84"/>
      <c r="FBR84"/>
      <c r="FBS84"/>
      <c r="FBT84"/>
      <c r="FBU84"/>
      <c r="FBV84"/>
      <c r="FBW84"/>
      <c r="FBX84"/>
      <c r="FBY84"/>
      <c r="FBZ84"/>
      <c r="FCA84"/>
      <c r="FCB84"/>
      <c r="FCC84"/>
      <c r="FCD84"/>
      <c r="FCE84"/>
      <c r="FCF84"/>
      <c r="FCG84"/>
      <c r="FCH84"/>
      <c r="FCI84"/>
      <c r="FCJ84"/>
      <c r="FCK84"/>
      <c r="FCL84"/>
      <c r="FCM84"/>
      <c r="FCN84"/>
      <c r="FCO84"/>
      <c r="FCP84"/>
      <c r="FCQ84"/>
      <c r="FCR84"/>
      <c r="FCS84"/>
      <c r="FCT84"/>
      <c r="FCU84"/>
      <c r="FCV84"/>
      <c r="FCW84"/>
      <c r="FCX84"/>
      <c r="FCY84"/>
      <c r="FCZ84"/>
      <c r="FDA84"/>
      <c r="FDB84"/>
      <c r="FDC84"/>
      <c r="FDD84"/>
      <c r="FDE84"/>
      <c r="FDF84"/>
      <c r="FDG84"/>
      <c r="FDH84"/>
      <c r="FDI84"/>
      <c r="FDJ84"/>
      <c r="FDK84"/>
      <c r="FDL84"/>
      <c r="FDM84"/>
      <c r="FDN84"/>
      <c r="FDO84"/>
      <c r="FDP84"/>
      <c r="FDQ84"/>
      <c r="FDR84"/>
      <c r="FDS84"/>
      <c r="FDT84"/>
      <c r="FDU84"/>
      <c r="FDV84"/>
      <c r="FDW84"/>
      <c r="FDX84"/>
      <c r="FDY84"/>
      <c r="FDZ84"/>
      <c r="FEA84"/>
      <c r="FEB84"/>
      <c r="FEC84"/>
      <c r="FED84"/>
      <c r="FEE84"/>
      <c r="FEF84"/>
      <c r="FEG84"/>
      <c r="FEH84"/>
      <c r="FEI84"/>
      <c r="FEJ84"/>
      <c r="FEK84"/>
      <c r="FEL84"/>
      <c r="FEM84"/>
      <c r="FEN84"/>
      <c r="FEO84"/>
      <c r="FEP84"/>
      <c r="FEQ84"/>
      <c r="FER84"/>
      <c r="FES84"/>
      <c r="FET84"/>
      <c r="FEU84"/>
      <c r="FEV84"/>
      <c r="FEW84"/>
      <c r="FEX84"/>
      <c r="FEY84"/>
      <c r="FEZ84"/>
      <c r="FFA84"/>
      <c r="FFB84"/>
      <c r="FFC84"/>
      <c r="FFD84"/>
      <c r="FFE84"/>
      <c r="FFF84"/>
      <c r="FFG84"/>
      <c r="FFH84"/>
      <c r="FFI84"/>
      <c r="FFJ84"/>
      <c r="FFK84"/>
      <c r="FFL84"/>
      <c r="FFM84"/>
      <c r="FFN84"/>
      <c r="FFO84"/>
      <c r="FFP84"/>
      <c r="FFQ84"/>
      <c r="FFR84"/>
      <c r="FFS84"/>
      <c r="FFT84"/>
      <c r="FFU84"/>
      <c r="FFV84"/>
      <c r="FFW84"/>
      <c r="FFX84"/>
      <c r="FFY84"/>
      <c r="FFZ84"/>
      <c r="FGA84"/>
      <c r="FGB84"/>
      <c r="FGC84"/>
      <c r="FGD84"/>
      <c r="FGE84"/>
      <c r="FGF84"/>
      <c r="FGG84"/>
      <c r="FGH84"/>
      <c r="FGI84"/>
      <c r="FGJ84"/>
      <c r="FGK84"/>
      <c r="FGL84"/>
      <c r="FGM84"/>
      <c r="FGN84"/>
      <c r="FGO84"/>
      <c r="FGP84"/>
      <c r="FGQ84"/>
      <c r="FGR84"/>
      <c r="FGS84"/>
      <c r="FGT84"/>
      <c r="FGU84"/>
      <c r="FGV84"/>
      <c r="FGW84"/>
      <c r="FGX84"/>
      <c r="FGY84"/>
      <c r="FGZ84"/>
      <c r="FHA84"/>
      <c r="FHB84"/>
      <c r="FHC84"/>
      <c r="FHD84"/>
      <c r="FHE84"/>
      <c r="FHF84"/>
      <c r="FHG84"/>
      <c r="FHH84"/>
      <c r="FHI84"/>
      <c r="FHJ84"/>
      <c r="FHK84"/>
      <c r="FHL84"/>
      <c r="FHM84"/>
      <c r="FHN84"/>
      <c r="FHO84"/>
      <c r="FHP84"/>
      <c r="FHQ84"/>
      <c r="FHR84"/>
      <c r="FHS84"/>
      <c r="FHT84"/>
      <c r="FHU84"/>
      <c r="FHV84"/>
      <c r="FHW84"/>
      <c r="FHX84"/>
      <c r="FHY84"/>
      <c r="FHZ84"/>
      <c r="FIA84"/>
      <c r="FIB84"/>
      <c r="FIC84"/>
      <c r="FID84"/>
      <c r="FIE84"/>
      <c r="FIF84"/>
      <c r="FIG84"/>
      <c r="FIH84"/>
      <c r="FII84"/>
      <c r="FIJ84"/>
      <c r="FIK84"/>
      <c r="FIL84"/>
      <c r="FIM84"/>
      <c r="FIN84"/>
      <c r="FIO84"/>
      <c r="FIP84"/>
      <c r="FIQ84"/>
      <c r="FIR84"/>
      <c r="FIS84"/>
      <c r="FIT84"/>
      <c r="FIU84"/>
      <c r="FIV84"/>
      <c r="FIW84"/>
      <c r="FIX84"/>
      <c r="FIY84"/>
      <c r="FIZ84"/>
      <c r="FJA84"/>
      <c r="FJB84"/>
      <c r="FJC84"/>
      <c r="FJD84"/>
      <c r="FJE84"/>
      <c r="FJF84"/>
      <c r="FJG84"/>
      <c r="FJH84"/>
      <c r="FJI84"/>
      <c r="FJJ84"/>
      <c r="FJK84"/>
      <c r="FJL84"/>
      <c r="FJM84"/>
      <c r="FJN84"/>
      <c r="FJO84"/>
      <c r="FJP84"/>
      <c r="FJQ84"/>
      <c r="FJR84"/>
      <c r="FJS84"/>
      <c r="FJT84"/>
      <c r="FJU84"/>
      <c r="FJV84"/>
      <c r="FJW84"/>
      <c r="FJX84"/>
      <c r="FJY84"/>
      <c r="FJZ84"/>
      <c r="FKA84"/>
      <c r="FKB84"/>
      <c r="FKC84"/>
      <c r="FKD84"/>
      <c r="FKE84"/>
      <c r="FKF84"/>
      <c r="FKG84"/>
      <c r="FKH84"/>
      <c r="FKI84"/>
      <c r="FKJ84"/>
      <c r="FKK84"/>
      <c r="FKL84"/>
      <c r="FKM84"/>
      <c r="FKT84"/>
      <c r="FKU84"/>
      <c r="FKV84"/>
      <c r="FKW84"/>
      <c r="FKX84"/>
      <c r="FKY84"/>
      <c r="FKZ84"/>
      <c r="FLA84"/>
      <c r="FLB84"/>
      <c r="FLC84"/>
      <c r="FLD84"/>
      <c r="FLE84"/>
      <c r="FLF84"/>
      <c r="FLG84"/>
      <c r="FLH84"/>
      <c r="FLI84"/>
      <c r="FLJ84"/>
      <c r="FLK84"/>
      <c r="FLL84"/>
      <c r="FLM84"/>
      <c r="FLN84"/>
      <c r="FLO84"/>
      <c r="FLP84"/>
      <c r="FLQ84"/>
      <c r="FLR84"/>
      <c r="FLS84"/>
      <c r="FLT84"/>
      <c r="FLU84"/>
      <c r="FLV84"/>
      <c r="FLW84"/>
      <c r="FLX84"/>
      <c r="FLY84"/>
      <c r="FLZ84"/>
      <c r="FMA84"/>
      <c r="FMB84"/>
      <c r="FMC84"/>
      <c r="FMD84"/>
      <c r="FME84"/>
      <c r="FMF84"/>
      <c r="FMG84"/>
      <c r="FMH84"/>
      <c r="FMI84"/>
      <c r="FMJ84"/>
      <c r="FMK84"/>
      <c r="FML84"/>
      <c r="FMM84"/>
      <c r="FMN84"/>
      <c r="FMO84"/>
      <c r="FMP84"/>
      <c r="FMQ84"/>
      <c r="FMR84"/>
      <c r="FMS84"/>
      <c r="FMT84"/>
      <c r="FMU84"/>
      <c r="FMV84"/>
      <c r="FMW84"/>
      <c r="FMX84"/>
      <c r="FMY84"/>
      <c r="FMZ84"/>
      <c r="FNA84"/>
      <c r="FNB84"/>
      <c r="FNC84"/>
      <c r="FND84"/>
      <c r="FNE84"/>
      <c r="FNF84"/>
      <c r="FNG84"/>
      <c r="FNH84"/>
      <c r="FNI84"/>
      <c r="FNJ84"/>
      <c r="FNK84"/>
      <c r="FNL84"/>
      <c r="FNM84"/>
      <c r="FNN84"/>
      <c r="FNO84"/>
      <c r="FNP84"/>
      <c r="FNQ84"/>
      <c r="FNR84"/>
      <c r="FNS84"/>
      <c r="FNT84"/>
      <c r="FNU84"/>
      <c r="FNV84"/>
      <c r="FNW84"/>
      <c r="FNX84"/>
      <c r="FNY84"/>
      <c r="FNZ84"/>
      <c r="FOA84"/>
      <c r="FOB84"/>
      <c r="FOC84"/>
      <c r="FOD84"/>
      <c r="FOE84"/>
      <c r="FOF84"/>
      <c r="FOG84"/>
      <c r="FOH84"/>
      <c r="FOI84"/>
      <c r="FOJ84"/>
      <c r="FOK84"/>
      <c r="FOL84"/>
      <c r="FOM84"/>
      <c r="FON84"/>
      <c r="FOO84"/>
      <c r="FOP84"/>
      <c r="FOQ84"/>
      <c r="FOR84"/>
      <c r="FOS84"/>
      <c r="FOT84"/>
      <c r="FOU84"/>
      <c r="FOV84"/>
      <c r="FOW84"/>
      <c r="FOX84"/>
      <c r="FOY84"/>
      <c r="FOZ84"/>
      <c r="FPA84"/>
      <c r="FPB84"/>
      <c r="FPC84"/>
      <c r="FPD84"/>
      <c r="FPE84"/>
      <c r="FPF84"/>
      <c r="FPG84"/>
      <c r="FPH84"/>
      <c r="FPI84"/>
      <c r="FPJ84"/>
      <c r="FPK84"/>
      <c r="FPL84"/>
      <c r="FPM84"/>
      <c r="FPN84"/>
      <c r="FPO84"/>
      <c r="FPP84"/>
      <c r="FPQ84"/>
      <c r="FPR84"/>
      <c r="FPS84"/>
      <c r="FPT84"/>
      <c r="FPU84"/>
      <c r="FPV84"/>
      <c r="FPW84"/>
      <c r="FPX84"/>
      <c r="FPY84"/>
      <c r="FPZ84"/>
      <c r="FQA84"/>
      <c r="FQB84"/>
      <c r="FQC84"/>
      <c r="FQD84"/>
      <c r="FQE84"/>
      <c r="FQF84"/>
      <c r="FQG84"/>
      <c r="FQH84"/>
      <c r="FQI84"/>
      <c r="FQJ84"/>
      <c r="FQK84"/>
      <c r="FQL84"/>
      <c r="FQM84"/>
      <c r="FQN84"/>
      <c r="FQO84"/>
      <c r="FQP84"/>
      <c r="FQQ84"/>
      <c r="FQR84"/>
      <c r="FQS84"/>
      <c r="FQT84"/>
      <c r="FQU84"/>
      <c r="FQV84"/>
      <c r="FQW84"/>
      <c r="FQX84"/>
      <c r="FQY84"/>
      <c r="FQZ84"/>
      <c r="FRA84"/>
      <c r="FRB84"/>
      <c r="FRC84"/>
      <c r="FRD84"/>
      <c r="FRE84"/>
      <c r="FRF84"/>
      <c r="FRG84"/>
      <c r="FRH84"/>
      <c r="FRI84"/>
      <c r="FRJ84"/>
      <c r="FRK84"/>
      <c r="FRL84"/>
      <c r="FRM84"/>
      <c r="FRN84"/>
      <c r="FRO84"/>
      <c r="FRP84"/>
      <c r="FRQ84"/>
      <c r="FRR84"/>
      <c r="FRS84"/>
      <c r="FRT84"/>
      <c r="FRU84"/>
      <c r="FRV84"/>
      <c r="FRW84"/>
      <c r="FRX84"/>
      <c r="FRY84"/>
      <c r="FRZ84"/>
      <c r="FSA84"/>
      <c r="FSB84"/>
      <c r="FSC84"/>
      <c r="FSD84"/>
      <c r="FSE84"/>
      <c r="FSF84"/>
      <c r="FSG84"/>
      <c r="FSH84"/>
      <c r="FSI84"/>
      <c r="FSJ84"/>
      <c r="FSK84"/>
      <c r="FSL84"/>
      <c r="FSM84"/>
      <c r="FSN84"/>
      <c r="FSO84"/>
      <c r="FSP84"/>
      <c r="FSQ84"/>
      <c r="FSR84"/>
      <c r="FSS84"/>
      <c r="FST84"/>
      <c r="FSU84"/>
      <c r="FSV84"/>
      <c r="FSW84"/>
      <c r="FSX84"/>
      <c r="FSY84"/>
      <c r="FSZ84"/>
      <c r="FTA84"/>
      <c r="FTB84"/>
      <c r="FTC84"/>
      <c r="FTD84"/>
      <c r="FTE84"/>
      <c r="FTF84"/>
      <c r="FTG84"/>
      <c r="FTH84"/>
      <c r="FTI84"/>
      <c r="FTJ84"/>
      <c r="FTK84"/>
      <c r="FTL84"/>
      <c r="FTM84"/>
      <c r="FTN84"/>
      <c r="FTO84"/>
      <c r="FTP84"/>
      <c r="FTQ84"/>
      <c r="FTR84"/>
      <c r="FTS84"/>
      <c r="FTT84"/>
      <c r="FTU84"/>
      <c r="FTV84"/>
      <c r="FTW84"/>
      <c r="FTX84"/>
      <c r="FTY84"/>
      <c r="FTZ84"/>
      <c r="FUA84"/>
      <c r="FUB84"/>
      <c r="FUC84"/>
      <c r="FUD84"/>
      <c r="FUE84"/>
      <c r="FUF84"/>
      <c r="FUG84"/>
      <c r="FUH84"/>
      <c r="FUI84"/>
      <c r="FUP84"/>
      <c r="FUQ84"/>
      <c r="FUR84"/>
      <c r="FUS84"/>
      <c r="FUT84"/>
      <c r="FUU84"/>
      <c r="FUV84"/>
      <c r="FUW84"/>
      <c r="FUX84"/>
      <c r="FUY84"/>
      <c r="FUZ84"/>
      <c r="FVA84"/>
      <c r="FVB84"/>
      <c r="FVC84"/>
      <c r="FVD84"/>
      <c r="FVE84"/>
      <c r="FVF84"/>
      <c r="FVG84"/>
      <c r="FVH84"/>
      <c r="FVI84"/>
      <c r="FVJ84"/>
      <c r="FVK84"/>
      <c r="FVL84"/>
      <c r="FVM84"/>
      <c r="FVN84"/>
      <c r="FVO84"/>
      <c r="FVP84"/>
      <c r="FVQ84"/>
      <c r="FVR84"/>
      <c r="FVS84"/>
      <c r="FVT84"/>
      <c r="FVU84"/>
      <c r="FVV84"/>
      <c r="FVW84"/>
      <c r="FVX84"/>
      <c r="FVY84"/>
      <c r="FVZ84"/>
      <c r="FWA84"/>
      <c r="FWB84"/>
      <c r="FWC84"/>
      <c r="FWD84"/>
      <c r="FWE84"/>
      <c r="FWF84"/>
      <c r="FWG84"/>
      <c r="FWH84"/>
      <c r="FWI84"/>
      <c r="FWJ84"/>
      <c r="FWK84"/>
      <c r="FWL84"/>
      <c r="FWM84"/>
      <c r="FWN84"/>
      <c r="FWO84"/>
      <c r="FWP84"/>
      <c r="FWQ84"/>
      <c r="FWR84"/>
      <c r="FWS84"/>
      <c r="FWT84"/>
      <c r="FWU84"/>
      <c r="FWV84"/>
      <c r="FWW84"/>
      <c r="FWX84"/>
      <c r="FWY84"/>
      <c r="FWZ84"/>
      <c r="FXA84"/>
      <c r="FXB84"/>
      <c r="FXC84"/>
      <c r="FXD84"/>
      <c r="FXE84"/>
      <c r="FXF84"/>
      <c r="FXG84"/>
      <c r="FXH84"/>
      <c r="FXI84"/>
      <c r="FXJ84"/>
      <c r="FXK84"/>
      <c r="FXL84"/>
      <c r="FXM84"/>
      <c r="FXN84"/>
      <c r="FXO84"/>
      <c r="FXP84"/>
      <c r="FXQ84"/>
      <c r="FXR84"/>
      <c r="FXS84"/>
      <c r="FXT84"/>
      <c r="FXU84"/>
      <c r="FXV84"/>
      <c r="FXW84"/>
      <c r="FXX84"/>
      <c r="FXY84"/>
      <c r="FXZ84"/>
      <c r="FYA84"/>
      <c r="FYB84"/>
      <c r="FYC84"/>
      <c r="FYD84"/>
      <c r="FYE84"/>
      <c r="FYF84"/>
      <c r="FYG84"/>
      <c r="FYH84"/>
      <c r="FYI84"/>
      <c r="FYJ84"/>
      <c r="FYK84"/>
      <c r="FYL84"/>
      <c r="FYM84"/>
      <c r="FYN84"/>
      <c r="FYO84"/>
      <c r="FYP84"/>
      <c r="FYQ84"/>
      <c r="FYR84"/>
      <c r="FYS84"/>
      <c r="FYT84"/>
      <c r="FYU84"/>
      <c r="FYV84"/>
      <c r="FYW84"/>
      <c r="FYX84"/>
      <c r="FYY84"/>
      <c r="FYZ84"/>
      <c r="FZA84"/>
      <c r="FZB84"/>
      <c r="FZC84"/>
      <c r="FZD84"/>
      <c r="FZE84"/>
      <c r="FZF84"/>
      <c r="FZG84"/>
      <c r="FZH84"/>
      <c r="FZI84"/>
      <c r="FZJ84"/>
      <c r="FZK84"/>
      <c r="FZL84"/>
      <c r="FZM84"/>
      <c r="FZN84"/>
      <c r="FZO84"/>
      <c r="FZP84"/>
      <c r="FZQ84"/>
      <c r="FZR84"/>
      <c r="FZS84"/>
      <c r="FZT84"/>
      <c r="FZU84"/>
      <c r="FZV84"/>
      <c r="FZW84"/>
      <c r="FZX84"/>
      <c r="FZY84"/>
      <c r="FZZ84"/>
      <c r="GAA84"/>
      <c r="GAB84"/>
      <c r="GAC84"/>
      <c r="GAD84"/>
      <c r="GAE84"/>
      <c r="GAF84"/>
      <c r="GAG84"/>
      <c r="GAH84"/>
      <c r="GAI84"/>
      <c r="GAJ84"/>
      <c r="GAK84"/>
      <c r="GAL84"/>
      <c r="GAM84"/>
      <c r="GAN84"/>
      <c r="GAO84"/>
      <c r="GAP84"/>
      <c r="GAQ84"/>
      <c r="GAR84"/>
      <c r="GAS84"/>
      <c r="GAT84"/>
      <c r="GAU84"/>
      <c r="GAV84"/>
      <c r="GAW84"/>
      <c r="GAX84"/>
      <c r="GAY84"/>
      <c r="GAZ84"/>
      <c r="GBA84"/>
      <c r="GBB84"/>
      <c r="GBC84"/>
      <c r="GBD84"/>
      <c r="GBE84"/>
      <c r="GBF84"/>
      <c r="GBG84"/>
      <c r="GBH84"/>
      <c r="GBI84"/>
      <c r="GBJ84"/>
      <c r="GBK84"/>
      <c r="GBL84"/>
      <c r="GBM84"/>
      <c r="GBN84"/>
      <c r="GBO84"/>
      <c r="GBP84"/>
      <c r="GBQ84"/>
      <c r="GBR84"/>
      <c r="GBS84"/>
      <c r="GBT84"/>
      <c r="GBU84"/>
      <c r="GBV84"/>
      <c r="GBW84"/>
      <c r="GBX84"/>
      <c r="GBY84"/>
      <c r="GBZ84"/>
      <c r="GCA84"/>
      <c r="GCB84"/>
      <c r="GCC84"/>
      <c r="GCD84"/>
      <c r="GCE84"/>
      <c r="GCF84"/>
      <c r="GCG84"/>
      <c r="GCH84"/>
      <c r="GCI84"/>
      <c r="GCJ84"/>
      <c r="GCK84"/>
      <c r="GCL84"/>
      <c r="GCM84"/>
      <c r="GCN84"/>
      <c r="GCO84"/>
      <c r="GCP84"/>
      <c r="GCQ84"/>
      <c r="GCR84"/>
      <c r="GCS84"/>
      <c r="GCT84"/>
      <c r="GCU84"/>
      <c r="GCV84"/>
      <c r="GCW84"/>
      <c r="GCX84"/>
      <c r="GCY84"/>
      <c r="GCZ84"/>
      <c r="GDA84"/>
      <c r="GDB84"/>
      <c r="GDC84"/>
      <c r="GDD84"/>
      <c r="GDE84"/>
      <c r="GDF84"/>
      <c r="GDG84"/>
      <c r="GDH84"/>
      <c r="GDI84"/>
      <c r="GDJ84"/>
      <c r="GDK84"/>
      <c r="GDL84"/>
      <c r="GDM84"/>
      <c r="GDN84"/>
      <c r="GDO84"/>
      <c r="GDP84"/>
      <c r="GDQ84"/>
      <c r="GDR84"/>
      <c r="GDS84"/>
      <c r="GDT84"/>
      <c r="GDU84"/>
      <c r="GDV84"/>
      <c r="GDW84"/>
      <c r="GDX84"/>
      <c r="GDY84"/>
      <c r="GDZ84"/>
      <c r="GEA84"/>
      <c r="GEB84"/>
      <c r="GEC84"/>
      <c r="GED84"/>
      <c r="GEE84"/>
      <c r="GEL84"/>
      <c r="GEM84"/>
      <c r="GEN84"/>
      <c r="GEO84"/>
      <c r="GEP84"/>
      <c r="GEQ84"/>
      <c r="GER84"/>
      <c r="GES84"/>
      <c r="GET84"/>
      <c r="GEU84"/>
      <c r="GEV84"/>
      <c r="GEW84"/>
      <c r="GEX84"/>
      <c r="GEY84"/>
      <c r="GEZ84"/>
      <c r="GFA84"/>
      <c r="GFB84"/>
      <c r="GFC84"/>
      <c r="GFD84"/>
      <c r="GFE84"/>
      <c r="GFF84"/>
      <c r="GFG84"/>
      <c r="GFH84"/>
      <c r="GFI84"/>
      <c r="GFJ84"/>
      <c r="GFK84"/>
      <c r="GFL84"/>
      <c r="GFM84"/>
      <c r="GFN84"/>
      <c r="GFO84"/>
      <c r="GFP84"/>
      <c r="GFQ84"/>
      <c r="GFR84"/>
      <c r="GFS84"/>
      <c r="GFT84"/>
      <c r="GFU84"/>
      <c r="GFV84"/>
      <c r="GFW84"/>
      <c r="GFX84"/>
      <c r="GFY84"/>
      <c r="GFZ84"/>
      <c r="GGA84"/>
      <c r="GGB84"/>
      <c r="GGC84"/>
      <c r="GGD84"/>
      <c r="GGE84"/>
      <c r="GGF84"/>
      <c r="GGG84"/>
      <c r="GGH84"/>
      <c r="GGI84"/>
      <c r="GGJ84"/>
      <c r="GGK84"/>
      <c r="GGL84"/>
      <c r="GGM84"/>
      <c r="GGN84"/>
      <c r="GGO84"/>
      <c r="GGP84"/>
      <c r="GGQ84"/>
      <c r="GGR84"/>
      <c r="GGS84"/>
      <c r="GGT84"/>
      <c r="GGU84"/>
      <c r="GGV84"/>
      <c r="GGW84"/>
      <c r="GGX84"/>
      <c r="GGY84"/>
      <c r="GGZ84"/>
      <c r="GHA84"/>
      <c r="GHB84"/>
      <c r="GHC84"/>
      <c r="GHD84"/>
      <c r="GHE84"/>
      <c r="GHF84"/>
      <c r="GHG84"/>
      <c r="GHH84"/>
      <c r="GHI84"/>
      <c r="GHJ84"/>
      <c r="GHK84"/>
      <c r="GHL84"/>
      <c r="GHM84"/>
      <c r="GHN84"/>
      <c r="GHO84"/>
      <c r="GHP84"/>
      <c r="GHQ84"/>
      <c r="GHR84"/>
      <c r="GHS84"/>
      <c r="GHT84"/>
      <c r="GHU84"/>
      <c r="GHV84"/>
      <c r="GHW84"/>
      <c r="GHX84"/>
      <c r="GHY84"/>
      <c r="GHZ84"/>
      <c r="GIA84"/>
      <c r="GIB84"/>
      <c r="GIC84"/>
      <c r="GID84"/>
      <c r="GIE84"/>
      <c r="GIF84"/>
      <c r="GIG84"/>
      <c r="GIH84"/>
      <c r="GII84"/>
      <c r="GIJ84"/>
      <c r="GIK84"/>
      <c r="GIL84"/>
      <c r="GIM84"/>
      <c r="GIN84"/>
      <c r="GIO84"/>
      <c r="GIP84"/>
      <c r="GIQ84"/>
      <c r="GIR84"/>
      <c r="GIS84"/>
      <c r="GIT84"/>
      <c r="GIU84"/>
      <c r="GIV84"/>
      <c r="GIW84"/>
      <c r="GIX84"/>
      <c r="GIY84"/>
      <c r="GIZ84"/>
      <c r="GJA84"/>
      <c r="GJB84"/>
      <c r="GJC84"/>
      <c r="GJD84"/>
      <c r="GJE84"/>
      <c r="GJF84"/>
      <c r="GJG84"/>
      <c r="GJH84"/>
      <c r="GJI84"/>
      <c r="GJJ84"/>
      <c r="GJK84"/>
      <c r="GJL84"/>
      <c r="GJM84"/>
      <c r="GJN84"/>
      <c r="GJO84"/>
      <c r="GJP84"/>
      <c r="GJQ84"/>
      <c r="GJR84"/>
      <c r="GJS84"/>
      <c r="GJT84"/>
      <c r="GJU84"/>
      <c r="GJV84"/>
      <c r="GJW84"/>
      <c r="GJX84"/>
      <c r="GJY84"/>
      <c r="GJZ84"/>
      <c r="GKA84"/>
      <c r="GKB84"/>
      <c r="GKC84"/>
      <c r="GKD84"/>
      <c r="GKE84"/>
      <c r="GKF84"/>
      <c r="GKG84"/>
      <c r="GKH84"/>
      <c r="GKI84"/>
      <c r="GKJ84"/>
      <c r="GKK84"/>
      <c r="GKL84"/>
      <c r="GKM84"/>
      <c r="GKN84"/>
      <c r="GKO84"/>
      <c r="GKP84"/>
      <c r="GKQ84"/>
      <c r="GKR84"/>
      <c r="GKS84"/>
      <c r="GKT84"/>
      <c r="GKU84"/>
      <c r="GKV84"/>
      <c r="GKW84"/>
      <c r="GKX84"/>
      <c r="GKY84"/>
      <c r="GKZ84"/>
      <c r="GLA84"/>
      <c r="GLB84"/>
      <c r="GLC84"/>
      <c r="GLD84"/>
      <c r="GLE84"/>
      <c r="GLF84"/>
      <c r="GLG84"/>
      <c r="GLH84"/>
      <c r="GLI84"/>
      <c r="GLJ84"/>
      <c r="GLK84"/>
      <c r="GLL84"/>
      <c r="GLM84"/>
      <c r="GLN84"/>
      <c r="GLO84"/>
      <c r="GLP84"/>
      <c r="GLQ84"/>
      <c r="GLR84"/>
      <c r="GLS84"/>
      <c r="GLT84"/>
      <c r="GLU84"/>
      <c r="GLV84"/>
      <c r="GLW84"/>
      <c r="GLX84"/>
      <c r="GLY84"/>
      <c r="GLZ84"/>
      <c r="GMA84"/>
      <c r="GMB84"/>
      <c r="GMC84"/>
      <c r="GMD84"/>
      <c r="GME84"/>
      <c r="GMF84"/>
      <c r="GMG84"/>
      <c r="GMH84"/>
      <c r="GMI84"/>
      <c r="GMJ84"/>
      <c r="GMK84"/>
      <c r="GML84"/>
      <c r="GMM84"/>
      <c r="GMN84"/>
      <c r="GMO84"/>
      <c r="GMP84"/>
      <c r="GMQ84"/>
      <c r="GMR84"/>
      <c r="GMS84"/>
      <c r="GMT84"/>
      <c r="GMU84"/>
      <c r="GMV84"/>
      <c r="GMW84"/>
      <c r="GMX84"/>
      <c r="GMY84"/>
      <c r="GMZ84"/>
      <c r="GNA84"/>
      <c r="GNB84"/>
      <c r="GNC84"/>
      <c r="GND84"/>
      <c r="GNE84"/>
      <c r="GNF84"/>
      <c r="GNG84"/>
      <c r="GNH84"/>
      <c r="GNI84"/>
      <c r="GNJ84"/>
      <c r="GNK84"/>
      <c r="GNL84"/>
      <c r="GNM84"/>
      <c r="GNN84"/>
      <c r="GNO84"/>
      <c r="GNP84"/>
      <c r="GNQ84"/>
      <c r="GNR84"/>
      <c r="GNS84"/>
      <c r="GNT84"/>
      <c r="GNU84"/>
      <c r="GNV84"/>
      <c r="GNW84"/>
      <c r="GNX84"/>
      <c r="GNY84"/>
      <c r="GNZ84"/>
      <c r="GOA84"/>
      <c r="GOH84"/>
      <c r="GOI84"/>
      <c r="GOJ84"/>
      <c r="GOK84"/>
      <c r="GOL84"/>
      <c r="GOM84"/>
      <c r="GON84"/>
      <c r="GOO84"/>
      <c r="GOP84"/>
      <c r="GOQ84"/>
      <c r="GOR84"/>
      <c r="GOS84"/>
      <c r="GOT84"/>
      <c r="GOU84"/>
      <c r="GOV84"/>
      <c r="GOW84"/>
      <c r="GOX84"/>
      <c r="GOY84"/>
      <c r="GOZ84"/>
      <c r="GPA84"/>
      <c r="GPB84"/>
      <c r="GPC84"/>
      <c r="GPD84"/>
      <c r="GPE84"/>
      <c r="GPF84"/>
      <c r="GPG84"/>
      <c r="GPH84"/>
      <c r="GPI84"/>
      <c r="GPJ84"/>
      <c r="GPK84"/>
      <c r="GPL84"/>
      <c r="GPM84"/>
      <c r="GPN84"/>
      <c r="GPO84"/>
      <c r="GPP84"/>
      <c r="GPQ84"/>
      <c r="GPR84"/>
      <c r="GPS84"/>
      <c r="GPT84"/>
      <c r="GPU84"/>
      <c r="GPV84"/>
      <c r="GPW84"/>
      <c r="GPX84"/>
      <c r="GPY84"/>
      <c r="GPZ84"/>
      <c r="GQA84"/>
      <c r="GQB84"/>
      <c r="GQC84"/>
      <c r="GQD84"/>
      <c r="GQE84"/>
      <c r="GQF84"/>
      <c r="GQG84"/>
      <c r="GQH84"/>
      <c r="GQI84"/>
      <c r="GQJ84"/>
      <c r="GQK84"/>
      <c r="GQL84"/>
      <c r="GQM84"/>
      <c r="GQN84"/>
      <c r="GQO84"/>
      <c r="GQP84"/>
      <c r="GQQ84"/>
      <c r="GQR84"/>
      <c r="GQS84"/>
      <c r="GQT84"/>
      <c r="GQU84"/>
      <c r="GQV84"/>
      <c r="GQW84"/>
      <c r="GQX84"/>
      <c r="GQY84"/>
      <c r="GQZ84"/>
      <c r="GRA84"/>
      <c r="GRB84"/>
      <c r="GRC84"/>
      <c r="GRD84"/>
      <c r="GRE84"/>
      <c r="GRF84"/>
      <c r="GRG84"/>
      <c r="GRH84"/>
      <c r="GRI84"/>
      <c r="GRJ84"/>
      <c r="GRK84"/>
      <c r="GRL84"/>
      <c r="GRM84"/>
      <c r="GRN84"/>
      <c r="GRO84"/>
      <c r="GRP84"/>
      <c r="GRQ84"/>
      <c r="GRR84"/>
      <c r="GRS84"/>
      <c r="GRT84"/>
      <c r="GRU84"/>
      <c r="GRV84"/>
      <c r="GRW84"/>
      <c r="GRX84"/>
      <c r="GRY84"/>
      <c r="GRZ84"/>
      <c r="GSA84"/>
      <c r="GSB84"/>
      <c r="GSC84"/>
      <c r="GSD84"/>
      <c r="GSE84"/>
      <c r="GSF84"/>
      <c r="GSG84"/>
      <c r="GSH84"/>
      <c r="GSI84"/>
      <c r="GSJ84"/>
      <c r="GSK84"/>
      <c r="GSL84"/>
      <c r="GSM84"/>
      <c r="GSN84"/>
      <c r="GSO84"/>
      <c r="GSP84"/>
      <c r="GSQ84"/>
      <c r="GSR84"/>
      <c r="GSS84"/>
      <c r="GST84"/>
      <c r="GSU84"/>
      <c r="GSV84"/>
      <c r="GSW84"/>
      <c r="GSX84"/>
      <c r="GSY84"/>
      <c r="GSZ84"/>
      <c r="GTA84"/>
      <c r="GTB84"/>
      <c r="GTC84"/>
      <c r="GTD84"/>
      <c r="GTE84"/>
      <c r="GTF84"/>
      <c r="GTG84"/>
      <c r="GTH84"/>
      <c r="GTI84"/>
      <c r="GTJ84"/>
      <c r="GTK84"/>
      <c r="GTL84"/>
      <c r="GTM84"/>
      <c r="GTN84"/>
      <c r="GTO84"/>
      <c r="GTP84"/>
      <c r="GTQ84"/>
      <c r="GTR84"/>
      <c r="GTS84"/>
      <c r="GTT84"/>
      <c r="GTU84"/>
      <c r="GTV84"/>
      <c r="GTW84"/>
      <c r="GTX84"/>
      <c r="GTY84"/>
      <c r="GTZ84"/>
      <c r="GUA84"/>
      <c r="GUB84"/>
      <c r="GUC84"/>
      <c r="GUD84"/>
      <c r="GUE84"/>
      <c r="GUF84"/>
      <c r="GUG84"/>
      <c r="GUH84"/>
      <c r="GUI84"/>
      <c r="GUJ84"/>
      <c r="GUK84"/>
      <c r="GUL84"/>
      <c r="GUM84"/>
      <c r="GUN84"/>
      <c r="GUO84"/>
      <c r="GUP84"/>
      <c r="GUQ84"/>
      <c r="GUR84"/>
      <c r="GUS84"/>
      <c r="GUT84"/>
      <c r="GUU84"/>
      <c r="GUV84"/>
      <c r="GUW84"/>
      <c r="GUX84"/>
      <c r="GUY84"/>
      <c r="GUZ84"/>
      <c r="GVA84"/>
      <c r="GVB84"/>
      <c r="GVC84"/>
      <c r="GVD84"/>
      <c r="GVE84"/>
      <c r="GVF84"/>
      <c r="GVG84"/>
      <c r="GVH84"/>
      <c r="GVI84"/>
      <c r="GVJ84"/>
      <c r="GVK84"/>
      <c r="GVL84"/>
      <c r="GVM84"/>
      <c r="GVN84"/>
      <c r="GVO84"/>
      <c r="GVP84"/>
      <c r="GVQ84"/>
      <c r="GVR84"/>
      <c r="GVS84"/>
      <c r="GVT84"/>
      <c r="GVU84"/>
      <c r="GVV84"/>
      <c r="GVW84"/>
      <c r="GVX84"/>
      <c r="GVY84"/>
      <c r="GVZ84"/>
      <c r="GWA84"/>
      <c r="GWB84"/>
      <c r="GWC84"/>
      <c r="GWD84"/>
      <c r="GWE84"/>
      <c r="GWF84"/>
      <c r="GWG84"/>
      <c r="GWH84"/>
      <c r="GWI84"/>
      <c r="GWJ84"/>
      <c r="GWK84"/>
      <c r="GWL84"/>
      <c r="GWM84"/>
      <c r="GWN84"/>
      <c r="GWO84"/>
      <c r="GWP84"/>
      <c r="GWQ84"/>
      <c r="GWR84"/>
      <c r="GWS84"/>
      <c r="GWT84"/>
      <c r="GWU84"/>
      <c r="GWV84"/>
      <c r="GWW84"/>
      <c r="GWX84"/>
      <c r="GWY84"/>
      <c r="GWZ84"/>
      <c r="GXA84"/>
      <c r="GXB84"/>
      <c r="GXC84"/>
      <c r="GXD84"/>
      <c r="GXE84"/>
      <c r="GXF84"/>
      <c r="GXG84"/>
      <c r="GXH84"/>
      <c r="GXI84"/>
      <c r="GXJ84"/>
      <c r="GXK84"/>
      <c r="GXL84"/>
      <c r="GXM84"/>
      <c r="GXN84"/>
      <c r="GXO84"/>
      <c r="GXP84"/>
      <c r="GXQ84"/>
      <c r="GXR84"/>
      <c r="GXS84"/>
      <c r="GXT84"/>
      <c r="GXU84"/>
      <c r="GXV84"/>
      <c r="GXW84"/>
      <c r="GYD84"/>
      <c r="GYE84"/>
      <c r="GYF84"/>
      <c r="GYG84"/>
      <c r="GYH84"/>
      <c r="GYI84"/>
      <c r="GYJ84"/>
      <c r="GYK84"/>
      <c r="GYL84"/>
      <c r="GYM84"/>
      <c r="GYN84"/>
      <c r="GYO84"/>
      <c r="GYP84"/>
      <c r="GYQ84"/>
      <c r="GYR84"/>
      <c r="GYS84"/>
      <c r="GYT84"/>
      <c r="GYU84"/>
      <c r="GYV84"/>
      <c r="GYW84"/>
      <c r="GYX84"/>
      <c r="GYY84"/>
      <c r="GYZ84"/>
      <c r="GZA84"/>
      <c r="GZB84"/>
      <c r="GZC84"/>
      <c r="GZD84"/>
      <c r="GZE84"/>
      <c r="GZF84"/>
      <c r="GZG84"/>
      <c r="GZH84"/>
      <c r="GZI84"/>
      <c r="GZJ84"/>
      <c r="GZK84"/>
      <c r="GZL84"/>
      <c r="GZM84"/>
      <c r="GZN84"/>
      <c r="GZO84"/>
      <c r="GZP84"/>
      <c r="GZQ84"/>
      <c r="GZR84"/>
      <c r="GZS84"/>
      <c r="GZT84"/>
      <c r="GZU84"/>
      <c r="GZV84"/>
      <c r="GZW84"/>
      <c r="GZX84"/>
      <c r="GZY84"/>
      <c r="GZZ84"/>
      <c r="HAA84"/>
      <c r="HAB84"/>
      <c r="HAC84"/>
      <c r="HAD84"/>
      <c r="HAE84"/>
      <c r="HAF84"/>
      <c r="HAG84"/>
      <c r="HAH84"/>
      <c r="HAI84"/>
      <c r="HAJ84"/>
      <c r="HAK84"/>
      <c r="HAL84"/>
      <c r="HAM84"/>
      <c r="HAN84"/>
      <c r="HAO84"/>
      <c r="HAP84"/>
      <c r="HAQ84"/>
      <c r="HAR84"/>
      <c r="HAS84"/>
      <c r="HAT84"/>
      <c r="HAU84"/>
      <c r="HAV84"/>
      <c r="HAW84"/>
      <c r="HAX84"/>
      <c r="HAY84"/>
      <c r="HAZ84"/>
      <c r="HBA84"/>
      <c r="HBB84"/>
      <c r="HBC84"/>
      <c r="HBD84"/>
      <c r="HBE84"/>
      <c r="HBF84"/>
      <c r="HBG84"/>
      <c r="HBH84"/>
      <c r="HBI84"/>
      <c r="HBJ84"/>
      <c r="HBK84"/>
      <c r="HBL84"/>
      <c r="HBM84"/>
      <c r="HBN84"/>
      <c r="HBO84"/>
      <c r="HBP84"/>
      <c r="HBQ84"/>
      <c r="HBR84"/>
      <c r="HBS84"/>
      <c r="HBT84"/>
      <c r="HBU84"/>
      <c r="HBV84"/>
      <c r="HBW84"/>
      <c r="HBX84"/>
      <c r="HBY84"/>
      <c r="HBZ84"/>
      <c r="HCA84"/>
      <c r="HCB84"/>
      <c r="HCC84"/>
      <c r="HCD84"/>
      <c r="HCE84"/>
      <c r="HCF84"/>
      <c r="HCG84"/>
      <c r="HCH84"/>
      <c r="HCI84"/>
      <c r="HCJ84"/>
      <c r="HCK84"/>
      <c r="HCL84"/>
      <c r="HCM84"/>
      <c r="HCN84"/>
      <c r="HCO84"/>
      <c r="HCP84"/>
      <c r="HCQ84"/>
      <c r="HCR84"/>
      <c r="HCS84"/>
      <c r="HCT84"/>
      <c r="HCU84"/>
      <c r="HCV84"/>
      <c r="HCW84"/>
      <c r="HCX84"/>
      <c r="HCY84"/>
      <c r="HCZ84"/>
      <c r="HDA84"/>
      <c r="HDB84"/>
      <c r="HDC84"/>
      <c r="HDD84"/>
      <c r="HDE84"/>
      <c r="HDF84"/>
      <c r="HDG84"/>
      <c r="HDH84"/>
      <c r="HDI84"/>
      <c r="HDJ84"/>
      <c r="HDK84"/>
      <c r="HDL84"/>
      <c r="HDM84"/>
      <c r="HDN84"/>
      <c r="HDO84"/>
      <c r="HDP84"/>
      <c r="HDQ84"/>
      <c r="HDR84"/>
      <c r="HDS84"/>
      <c r="HDT84"/>
      <c r="HDU84"/>
      <c r="HDV84"/>
      <c r="HDW84"/>
      <c r="HDX84"/>
      <c r="HDY84"/>
      <c r="HDZ84"/>
      <c r="HEA84"/>
      <c r="HEB84"/>
      <c r="HEC84"/>
      <c r="HED84"/>
      <c r="HEE84"/>
      <c r="HEF84"/>
      <c r="HEG84"/>
      <c r="HEH84"/>
      <c r="HEI84"/>
      <c r="HEJ84"/>
      <c r="HEK84"/>
      <c r="HEL84"/>
      <c r="HEM84"/>
      <c r="HEN84"/>
      <c r="HEO84"/>
      <c r="HEP84"/>
      <c r="HEQ84"/>
      <c r="HER84"/>
      <c r="HES84"/>
      <c r="HET84"/>
      <c r="HEU84"/>
      <c r="HEV84"/>
      <c r="HEW84"/>
      <c r="HEX84"/>
      <c r="HEY84"/>
      <c r="HEZ84"/>
      <c r="HFA84"/>
      <c r="HFB84"/>
      <c r="HFC84"/>
      <c r="HFD84"/>
      <c r="HFE84"/>
      <c r="HFF84"/>
      <c r="HFG84"/>
      <c r="HFH84"/>
      <c r="HFI84"/>
      <c r="HFJ84"/>
      <c r="HFK84"/>
      <c r="HFL84"/>
      <c r="HFM84"/>
      <c r="HFN84"/>
      <c r="HFO84"/>
      <c r="HFP84"/>
      <c r="HFQ84"/>
      <c r="HFR84"/>
      <c r="HFS84"/>
      <c r="HFT84"/>
      <c r="HFU84"/>
      <c r="HFV84"/>
      <c r="HFW84"/>
      <c r="HFX84"/>
      <c r="HFY84"/>
      <c r="HFZ84"/>
      <c r="HGA84"/>
      <c r="HGB84"/>
      <c r="HGC84"/>
      <c r="HGD84"/>
      <c r="HGE84"/>
      <c r="HGF84"/>
      <c r="HGG84"/>
      <c r="HGH84"/>
      <c r="HGI84"/>
      <c r="HGJ84"/>
      <c r="HGK84"/>
      <c r="HGL84"/>
      <c r="HGM84"/>
      <c r="HGN84"/>
      <c r="HGO84"/>
      <c r="HGP84"/>
      <c r="HGQ84"/>
      <c r="HGR84"/>
      <c r="HGS84"/>
      <c r="HGT84"/>
      <c r="HGU84"/>
      <c r="HGV84"/>
      <c r="HGW84"/>
      <c r="HGX84"/>
      <c r="HGY84"/>
      <c r="HGZ84"/>
      <c r="HHA84"/>
      <c r="HHB84"/>
      <c r="HHC84"/>
      <c r="HHD84"/>
      <c r="HHE84"/>
      <c r="HHF84"/>
      <c r="HHG84"/>
      <c r="HHH84"/>
      <c r="HHI84"/>
      <c r="HHJ84"/>
      <c r="HHK84"/>
      <c r="HHL84"/>
      <c r="HHM84"/>
      <c r="HHN84"/>
      <c r="HHO84"/>
      <c r="HHP84"/>
      <c r="HHQ84"/>
      <c r="HHR84"/>
      <c r="HHS84"/>
      <c r="HHZ84"/>
      <c r="HIA84"/>
      <c r="HIB84"/>
      <c r="HIC84"/>
      <c r="HID84"/>
      <c r="HIE84"/>
      <c r="HIF84"/>
      <c r="HIG84"/>
      <c r="HIH84"/>
      <c r="HII84"/>
      <c r="HIJ84"/>
      <c r="HIK84"/>
      <c r="HIL84"/>
      <c r="HIM84"/>
      <c r="HIN84"/>
      <c r="HIO84"/>
      <c r="HIP84"/>
      <c r="HIQ84"/>
      <c r="HIR84"/>
      <c r="HIS84"/>
      <c r="HIT84"/>
      <c r="HIU84"/>
      <c r="HIV84"/>
      <c r="HIW84"/>
      <c r="HIX84"/>
      <c r="HIY84"/>
      <c r="HIZ84"/>
      <c r="HJA84"/>
      <c r="HJB84"/>
      <c r="HJC84"/>
      <c r="HJD84"/>
      <c r="HJE84"/>
      <c r="HJF84"/>
      <c r="HJG84"/>
      <c r="HJH84"/>
      <c r="HJI84"/>
      <c r="HJJ84"/>
      <c r="HJK84"/>
      <c r="HJL84"/>
      <c r="HJM84"/>
      <c r="HJN84"/>
      <c r="HJO84"/>
      <c r="HJP84"/>
      <c r="HJQ84"/>
      <c r="HJR84"/>
      <c r="HJS84"/>
      <c r="HJT84"/>
      <c r="HJU84"/>
      <c r="HJV84"/>
      <c r="HJW84"/>
      <c r="HJX84"/>
      <c r="HJY84"/>
      <c r="HJZ84"/>
      <c r="HKA84"/>
      <c r="HKB84"/>
      <c r="HKC84"/>
      <c r="HKD84"/>
      <c r="HKE84"/>
      <c r="HKF84"/>
      <c r="HKG84"/>
      <c r="HKH84"/>
      <c r="HKI84"/>
      <c r="HKJ84"/>
      <c r="HKK84"/>
      <c r="HKL84"/>
      <c r="HKM84"/>
      <c r="HKN84"/>
      <c r="HKO84"/>
      <c r="HKP84"/>
      <c r="HKQ84"/>
      <c r="HKR84"/>
      <c r="HKS84"/>
      <c r="HKT84"/>
      <c r="HKU84"/>
      <c r="HKV84"/>
      <c r="HKW84"/>
      <c r="HKX84"/>
      <c r="HKY84"/>
      <c r="HKZ84"/>
      <c r="HLA84"/>
      <c r="HLB84"/>
      <c r="HLC84"/>
      <c r="HLD84"/>
      <c r="HLE84"/>
      <c r="HLF84"/>
      <c r="HLG84"/>
      <c r="HLH84"/>
      <c r="HLI84"/>
      <c r="HLJ84"/>
      <c r="HLK84"/>
      <c r="HLL84"/>
      <c r="HLM84"/>
      <c r="HLN84"/>
      <c r="HLO84"/>
      <c r="HLP84"/>
      <c r="HLQ84"/>
      <c r="HLR84"/>
      <c r="HLS84"/>
      <c r="HLT84"/>
      <c r="HLU84"/>
      <c r="HLV84"/>
      <c r="HLW84"/>
      <c r="HLX84"/>
      <c r="HLY84"/>
      <c r="HLZ84"/>
      <c r="HMA84"/>
      <c r="HMB84"/>
      <c r="HMC84"/>
      <c r="HMD84"/>
      <c r="HME84"/>
      <c r="HMF84"/>
      <c r="HMG84"/>
      <c r="HMH84"/>
      <c r="HMI84"/>
      <c r="HMJ84"/>
      <c r="HMK84"/>
      <c r="HML84"/>
      <c r="HMM84"/>
      <c r="HMN84"/>
      <c r="HMO84"/>
      <c r="HMP84"/>
      <c r="HMQ84"/>
      <c r="HMR84"/>
      <c r="HMS84"/>
      <c r="HMT84"/>
      <c r="HMU84"/>
      <c r="HMV84"/>
      <c r="HMW84"/>
      <c r="HMX84"/>
      <c r="HMY84"/>
      <c r="HMZ84"/>
      <c r="HNA84"/>
      <c r="HNB84"/>
      <c r="HNC84"/>
      <c r="HND84"/>
      <c r="HNE84"/>
      <c r="HNF84"/>
      <c r="HNG84"/>
      <c r="HNH84"/>
      <c r="HNI84"/>
      <c r="HNJ84"/>
      <c r="HNK84"/>
      <c r="HNL84"/>
      <c r="HNM84"/>
      <c r="HNN84"/>
      <c r="HNO84"/>
      <c r="HNP84"/>
      <c r="HNQ84"/>
      <c r="HNR84"/>
      <c r="HNS84"/>
      <c r="HNT84"/>
      <c r="HNU84"/>
      <c r="HNV84"/>
      <c r="HNW84"/>
      <c r="HNX84"/>
      <c r="HNY84"/>
      <c r="HNZ84"/>
      <c r="HOA84"/>
      <c r="HOB84"/>
      <c r="HOC84"/>
      <c r="HOD84"/>
      <c r="HOE84"/>
      <c r="HOF84"/>
      <c r="HOG84"/>
      <c r="HOH84"/>
      <c r="HOI84"/>
      <c r="HOJ84"/>
      <c r="HOK84"/>
      <c r="HOL84"/>
      <c r="HOM84"/>
      <c r="HON84"/>
      <c r="HOO84"/>
      <c r="HOP84"/>
      <c r="HOQ84"/>
      <c r="HOR84"/>
      <c r="HOS84"/>
      <c r="HOT84"/>
      <c r="HOU84"/>
      <c r="HOV84"/>
      <c r="HOW84"/>
      <c r="HOX84"/>
      <c r="HOY84"/>
      <c r="HOZ84"/>
      <c r="HPA84"/>
      <c r="HPB84"/>
      <c r="HPC84"/>
      <c r="HPD84"/>
      <c r="HPE84"/>
      <c r="HPF84"/>
      <c r="HPG84"/>
      <c r="HPH84"/>
      <c r="HPI84"/>
      <c r="HPJ84"/>
      <c r="HPK84"/>
      <c r="HPL84"/>
      <c r="HPM84"/>
      <c r="HPN84"/>
      <c r="HPO84"/>
      <c r="HPP84"/>
      <c r="HPQ84"/>
      <c r="HPR84"/>
      <c r="HPS84"/>
      <c r="HPT84"/>
      <c r="HPU84"/>
      <c r="HPV84"/>
      <c r="HPW84"/>
      <c r="HPX84"/>
      <c r="HPY84"/>
      <c r="HPZ84"/>
      <c r="HQA84"/>
      <c r="HQB84"/>
      <c r="HQC84"/>
      <c r="HQD84"/>
      <c r="HQE84"/>
      <c r="HQF84"/>
      <c r="HQG84"/>
      <c r="HQH84"/>
      <c r="HQI84"/>
      <c r="HQJ84"/>
      <c r="HQK84"/>
      <c r="HQL84"/>
      <c r="HQM84"/>
      <c r="HQN84"/>
      <c r="HQO84"/>
      <c r="HQP84"/>
      <c r="HQQ84"/>
      <c r="HQR84"/>
      <c r="HQS84"/>
      <c r="HQT84"/>
      <c r="HQU84"/>
      <c r="HQV84"/>
      <c r="HQW84"/>
      <c r="HQX84"/>
      <c r="HQY84"/>
      <c r="HQZ84"/>
      <c r="HRA84"/>
      <c r="HRB84"/>
      <c r="HRC84"/>
      <c r="HRD84"/>
      <c r="HRE84"/>
      <c r="HRF84"/>
      <c r="HRG84"/>
      <c r="HRH84"/>
      <c r="HRI84"/>
      <c r="HRJ84"/>
      <c r="HRK84"/>
      <c r="HRL84"/>
      <c r="HRM84"/>
      <c r="HRN84"/>
      <c r="HRO84"/>
      <c r="HRV84"/>
      <c r="HRW84"/>
      <c r="HRX84"/>
      <c r="HRY84"/>
      <c r="HRZ84"/>
      <c r="HSA84"/>
      <c r="HSB84"/>
      <c r="HSC84"/>
      <c r="HSD84"/>
      <c r="HSE84"/>
      <c r="HSF84"/>
      <c r="HSG84"/>
      <c r="HSH84"/>
      <c r="HSI84"/>
      <c r="HSJ84"/>
      <c r="HSK84"/>
      <c r="HSL84"/>
      <c r="HSM84"/>
      <c r="HSN84"/>
      <c r="HSO84"/>
      <c r="HSP84"/>
      <c r="HSQ84"/>
      <c r="HSR84"/>
      <c r="HSS84"/>
      <c r="HST84"/>
      <c r="HSU84"/>
      <c r="HSV84"/>
      <c r="HSW84"/>
      <c r="HSX84"/>
      <c r="HSY84"/>
      <c r="HSZ84"/>
      <c r="HTA84"/>
      <c r="HTB84"/>
      <c r="HTC84"/>
      <c r="HTD84"/>
      <c r="HTE84"/>
      <c r="HTF84"/>
      <c r="HTG84"/>
      <c r="HTH84"/>
      <c r="HTI84"/>
      <c r="HTJ84"/>
      <c r="HTK84"/>
      <c r="HTL84"/>
      <c r="HTM84"/>
      <c r="HTN84"/>
      <c r="HTO84"/>
      <c r="HTP84"/>
      <c r="HTQ84"/>
      <c r="HTR84"/>
      <c r="HTS84"/>
      <c r="HTT84"/>
      <c r="HTU84"/>
      <c r="HTV84"/>
      <c r="HTW84"/>
      <c r="HTX84"/>
      <c r="HTY84"/>
      <c r="HTZ84"/>
      <c r="HUA84"/>
      <c r="HUB84"/>
      <c r="HUC84"/>
      <c r="HUD84"/>
      <c r="HUE84"/>
      <c r="HUF84"/>
      <c r="HUG84"/>
      <c r="HUH84"/>
      <c r="HUI84"/>
      <c r="HUJ84"/>
      <c r="HUK84"/>
      <c r="HUL84"/>
      <c r="HUM84"/>
      <c r="HUN84"/>
      <c r="HUO84"/>
      <c r="HUP84"/>
      <c r="HUQ84"/>
      <c r="HUR84"/>
      <c r="HUS84"/>
      <c r="HUT84"/>
      <c r="HUU84"/>
      <c r="HUV84"/>
      <c r="HUW84"/>
      <c r="HUX84"/>
      <c r="HUY84"/>
      <c r="HUZ84"/>
      <c r="HVA84"/>
      <c r="HVB84"/>
      <c r="HVC84"/>
      <c r="HVD84"/>
      <c r="HVE84"/>
      <c r="HVF84"/>
      <c r="HVG84"/>
      <c r="HVH84"/>
      <c r="HVI84"/>
      <c r="HVJ84"/>
      <c r="HVK84"/>
      <c r="HVL84"/>
      <c r="HVM84"/>
      <c r="HVN84"/>
      <c r="HVO84"/>
      <c r="HVP84"/>
      <c r="HVQ84"/>
      <c r="HVR84"/>
      <c r="HVS84"/>
      <c r="HVT84"/>
      <c r="HVU84"/>
      <c r="HVV84"/>
      <c r="HVW84"/>
      <c r="HVX84"/>
      <c r="HVY84"/>
      <c r="HVZ84"/>
      <c r="HWA84"/>
      <c r="HWB84"/>
      <c r="HWC84"/>
      <c r="HWD84"/>
      <c r="HWE84"/>
      <c r="HWF84"/>
      <c r="HWG84"/>
      <c r="HWH84"/>
      <c r="HWI84"/>
      <c r="HWJ84"/>
      <c r="HWK84"/>
      <c r="HWL84"/>
      <c r="HWM84"/>
      <c r="HWN84"/>
      <c r="HWO84"/>
      <c r="HWP84"/>
      <c r="HWQ84"/>
      <c r="HWR84"/>
      <c r="HWS84"/>
      <c r="HWT84"/>
      <c r="HWU84"/>
      <c r="HWV84"/>
      <c r="HWW84"/>
      <c r="HWX84"/>
      <c r="HWY84"/>
      <c r="HWZ84"/>
      <c r="HXA84"/>
      <c r="HXB84"/>
      <c r="HXC84"/>
      <c r="HXD84"/>
      <c r="HXE84"/>
      <c r="HXF84"/>
      <c r="HXG84"/>
      <c r="HXH84"/>
      <c r="HXI84"/>
      <c r="HXJ84"/>
      <c r="HXK84"/>
      <c r="HXL84"/>
      <c r="HXM84"/>
      <c r="HXN84"/>
      <c r="HXO84"/>
      <c r="HXP84"/>
      <c r="HXQ84"/>
      <c r="HXR84"/>
      <c r="HXS84"/>
      <c r="HXT84"/>
      <c r="HXU84"/>
      <c r="HXV84"/>
      <c r="HXW84"/>
      <c r="HXX84"/>
      <c r="HXY84"/>
      <c r="HXZ84"/>
      <c r="HYA84"/>
      <c r="HYB84"/>
      <c r="HYC84"/>
      <c r="HYD84"/>
      <c r="HYE84"/>
      <c r="HYF84"/>
      <c r="HYG84"/>
      <c r="HYH84"/>
      <c r="HYI84"/>
      <c r="HYJ84"/>
      <c r="HYK84"/>
      <c r="HYL84"/>
      <c r="HYM84"/>
      <c r="HYN84"/>
      <c r="HYO84"/>
      <c r="HYP84"/>
      <c r="HYQ84"/>
      <c r="HYR84"/>
      <c r="HYS84"/>
      <c r="HYT84"/>
      <c r="HYU84"/>
      <c r="HYV84"/>
      <c r="HYW84"/>
      <c r="HYX84"/>
      <c r="HYY84"/>
      <c r="HYZ84"/>
      <c r="HZA84"/>
      <c r="HZB84"/>
      <c r="HZC84"/>
      <c r="HZD84"/>
      <c r="HZE84"/>
      <c r="HZF84"/>
      <c r="HZG84"/>
      <c r="HZH84"/>
      <c r="HZI84"/>
      <c r="HZJ84"/>
      <c r="HZK84"/>
      <c r="HZL84"/>
      <c r="HZM84"/>
      <c r="HZN84"/>
      <c r="HZO84"/>
      <c r="HZP84"/>
      <c r="HZQ84"/>
      <c r="HZR84"/>
      <c r="HZS84"/>
      <c r="HZT84"/>
      <c r="HZU84"/>
      <c r="HZV84"/>
      <c r="HZW84"/>
      <c r="HZX84"/>
      <c r="HZY84"/>
      <c r="HZZ84"/>
      <c r="IAA84"/>
      <c r="IAB84"/>
      <c r="IAC84"/>
      <c r="IAD84"/>
      <c r="IAE84"/>
      <c r="IAF84"/>
      <c r="IAG84"/>
      <c r="IAH84"/>
      <c r="IAI84"/>
      <c r="IAJ84"/>
      <c r="IAK84"/>
      <c r="IAL84"/>
      <c r="IAM84"/>
      <c r="IAN84"/>
      <c r="IAO84"/>
      <c r="IAP84"/>
      <c r="IAQ84"/>
      <c r="IAR84"/>
      <c r="IAS84"/>
      <c r="IAT84"/>
      <c r="IAU84"/>
      <c r="IAV84"/>
      <c r="IAW84"/>
      <c r="IAX84"/>
      <c r="IAY84"/>
      <c r="IAZ84"/>
      <c r="IBA84"/>
      <c r="IBB84"/>
      <c r="IBC84"/>
      <c r="IBD84"/>
      <c r="IBE84"/>
      <c r="IBF84"/>
      <c r="IBG84"/>
      <c r="IBH84"/>
      <c r="IBI84"/>
      <c r="IBJ84"/>
      <c r="IBK84"/>
      <c r="IBR84"/>
      <c r="IBS84"/>
      <c r="IBT84"/>
      <c r="IBU84"/>
      <c r="IBV84"/>
      <c r="IBW84"/>
      <c r="IBX84"/>
      <c r="IBY84"/>
      <c r="IBZ84"/>
      <c r="ICA84"/>
      <c r="ICB84"/>
      <c r="ICC84"/>
      <c r="ICD84"/>
      <c r="ICE84"/>
      <c r="ICF84"/>
      <c r="ICG84"/>
      <c r="ICH84"/>
      <c r="ICI84"/>
      <c r="ICJ84"/>
      <c r="ICK84"/>
      <c r="ICL84"/>
      <c r="ICM84"/>
      <c r="ICN84"/>
      <c r="ICO84"/>
      <c r="ICP84"/>
      <c r="ICQ84"/>
      <c r="ICR84"/>
      <c r="ICS84"/>
      <c r="ICT84"/>
      <c r="ICU84"/>
      <c r="ICV84"/>
      <c r="ICW84"/>
      <c r="ICX84"/>
      <c r="ICY84"/>
      <c r="ICZ84"/>
      <c r="IDA84"/>
      <c r="IDB84"/>
      <c r="IDC84"/>
      <c r="IDD84"/>
      <c r="IDE84"/>
      <c r="IDF84"/>
      <c r="IDG84"/>
      <c r="IDH84"/>
      <c r="IDI84"/>
      <c r="IDJ84"/>
      <c r="IDK84"/>
      <c r="IDL84"/>
      <c r="IDM84"/>
      <c r="IDN84"/>
      <c r="IDO84"/>
      <c r="IDP84"/>
      <c r="IDQ84"/>
      <c r="IDR84"/>
      <c r="IDS84"/>
      <c r="IDT84"/>
      <c r="IDU84"/>
      <c r="IDV84"/>
      <c r="IDW84"/>
      <c r="IDX84"/>
      <c r="IDY84"/>
      <c r="IDZ84"/>
      <c r="IEA84"/>
      <c r="IEB84"/>
      <c r="IEC84"/>
      <c r="IED84"/>
      <c r="IEE84"/>
      <c r="IEF84"/>
      <c r="IEG84"/>
      <c r="IEH84"/>
      <c r="IEI84"/>
      <c r="IEJ84"/>
      <c r="IEK84"/>
      <c r="IEL84"/>
      <c r="IEM84"/>
      <c r="IEN84"/>
      <c r="IEO84"/>
      <c r="IEP84"/>
      <c r="IEQ84"/>
      <c r="IER84"/>
      <c r="IES84"/>
      <c r="IET84"/>
      <c r="IEU84"/>
      <c r="IEV84"/>
      <c r="IEW84"/>
      <c r="IEX84"/>
      <c r="IEY84"/>
      <c r="IEZ84"/>
      <c r="IFA84"/>
      <c r="IFB84"/>
      <c r="IFC84"/>
      <c r="IFD84"/>
      <c r="IFE84"/>
      <c r="IFF84"/>
      <c r="IFG84"/>
      <c r="IFH84"/>
      <c r="IFI84"/>
      <c r="IFJ84"/>
      <c r="IFK84"/>
      <c r="IFL84"/>
      <c r="IFM84"/>
      <c r="IFN84"/>
      <c r="IFO84"/>
      <c r="IFP84"/>
      <c r="IFQ84"/>
      <c r="IFR84"/>
      <c r="IFS84"/>
      <c r="IFT84"/>
      <c r="IFU84"/>
      <c r="IFV84"/>
      <c r="IFW84"/>
      <c r="IFX84"/>
      <c r="IFY84"/>
      <c r="IFZ84"/>
      <c r="IGA84"/>
      <c r="IGB84"/>
      <c r="IGC84"/>
      <c r="IGD84"/>
      <c r="IGE84"/>
      <c r="IGF84"/>
      <c r="IGG84"/>
      <c r="IGH84"/>
      <c r="IGI84"/>
      <c r="IGJ84"/>
      <c r="IGK84"/>
      <c r="IGL84"/>
      <c r="IGM84"/>
      <c r="IGN84"/>
      <c r="IGO84"/>
      <c r="IGP84"/>
      <c r="IGQ84"/>
      <c r="IGR84"/>
      <c r="IGS84"/>
      <c r="IGT84"/>
      <c r="IGU84"/>
      <c r="IGV84"/>
      <c r="IGW84"/>
      <c r="IGX84"/>
      <c r="IGY84"/>
      <c r="IGZ84"/>
      <c r="IHA84"/>
      <c r="IHB84"/>
      <c r="IHC84"/>
      <c r="IHD84"/>
      <c r="IHE84"/>
      <c r="IHF84"/>
      <c r="IHG84"/>
      <c r="IHH84"/>
      <c r="IHI84"/>
      <c r="IHJ84"/>
      <c r="IHK84"/>
      <c r="IHL84"/>
      <c r="IHM84"/>
      <c r="IHN84"/>
      <c r="IHO84"/>
      <c r="IHP84"/>
      <c r="IHQ84"/>
      <c r="IHR84"/>
      <c r="IHS84"/>
      <c r="IHT84"/>
      <c r="IHU84"/>
      <c r="IHV84"/>
      <c r="IHW84"/>
      <c r="IHX84"/>
      <c r="IHY84"/>
      <c r="IHZ84"/>
      <c r="IIA84"/>
      <c r="IIB84"/>
      <c r="IIC84"/>
      <c r="IID84"/>
      <c r="IIE84"/>
      <c r="IIF84"/>
      <c r="IIG84"/>
      <c r="IIH84"/>
      <c r="III84"/>
      <c r="IIJ84"/>
      <c r="IIK84"/>
      <c r="IIL84"/>
      <c r="IIM84"/>
      <c r="IIN84"/>
      <c r="IIO84"/>
      <c r="IIP84"/>
      <c r="IIQ84"/>
      <c r="IIR84"/>
      <c r="IIS84"/>
      <c r="IIT84"/>
      <c r="IIU84"/>
      <c r="IIV84"/>
      <c r="IIW84"/>
      <c r="IIX84"/>
      <c r="IIY84"/>
      <c r="IIZ84"/>
      <c r="IJA84"/>
      <c r="IJB84"/>
      <c r="IJC84"/>
      <c r="IJD84"/>
      <c r="IJE84"/>
      <c r="IJF84"/>
      <c r="IJG84"/>
      <c r="IJH84"/>
      <c r="IJI84"/>
      <c r="IJJ84"/>
      <c r="IJK84"/>
      <c r="IJL84"/>
      <c r="IJM84"/>
      <c r="IJN84"/>
      <c r="IJO84"/>
      <c r="IJP84"/>
      <c r="IJQ84"/>
      <c r="IJR84"/>
      <c r="IJS84"/>
      <c r="IJT84"/>
      <c r="IJU84"/>
      <c r="IJV84"/>
      <c r="IJW84"/>
      <c r="IJX84"/>
      <c r="IJY84"/>
      <c r="IJZ84"/>
      <c r="IKA84"/>
      <c r="IKB84"/>
      <c r="IKC84"/>
      <c r="IKD84"/>
      <c r="IKE84"/>
      <c r="IKF84"/>
      <c r="IKG84"/>
      <c r="IKH84"/>
      <c r="IKI84"/>
      <c r="IKJ84"/>
      <c r="IKK84"/>
      <c r="IKL84"/>
      <c r="IKM84"/>
      <c r="IKN84"/>
      <c r="IKO84"/>
      <c r="IKP84"/>
      <c r="IKQ84"/>
      <c r="IKR84"/>
      <c r="IKS84"/>
      <c r="IKT84"/>
      <c r="IKU84"/>
      <c r="IKV84"/>
      <c r="IKW84"/>
      <c r="IKX84"/>
      <c r="IKY84"/>
      <c r="IKZ84"/>
      <c r="ILA84"/>
      <c r="ILB84"/>
      <c r="ILC84"/>
      <c r="ILD84"/>
      <c r="ILE84"/>
      <c r="ILF84"/>
      <c r="ILG84"/>
      <c r="ILN84"/>
      <c r="ILO84"/>
      <c r="ILP84"/>
      <c r="ILQ84"/>
      <c r="ILR84"/>
      <c r="ILS84"/>
      <c r="ILT84"/>
      <c r="ILU84"/>
      <c r="ILV84"/>
      <c r="ILW84"/>
      <c r="ILX84"/>
      <c r="ILY84"/>
      <c r="ILZ84"/>
      <c r="IMA84"/>
      <c r="IMB84"/>
      <c r="IMC84"/>
      <c r="IMD84"/>
      <c r="IME84"/>
      <c r="IMF84"/>
      <c r="IMG84"/>
      <c r="IMH84"/>
      <c r="IMI84"/>
      <c r="IMJ84"/>
      <c r="IMK84"/>
      <c r="IML84"/>
      <c r="IMM84"/>
      <c r="IMN84"/>
      <c r="IMO84"/>
      <c r="IMP84"/>
      <c r="IMQ84"/>
      <c r="IMR84"/>
      <c r="IMS84"/>
      <c r="IMT84"/>
      <c r="IMU84"/>
      <c r="IMV84"/>
      <c r="IMW84"/>
      <c r="IMX84"/>
      <c r="IMY84"/>
      <c r="IMZ84"/>
      <c r="INA84"/>
      <c r="INB84"/>
      <c r="INC84"/>
      <c r="IND84"/>
      <c r="INE84"/>
      <c r="INF84"/>
      <c r="ING84"/>
      <c r="INH84"/>
      <c r="INI84"/>
      <c r="INJ84"/>
      <c r="INK84"/>
      <c r="INL84"/>
      <c r="INM84"/>
      <c r="INN84"/>
      <c r="INO84"/>
      <c r="INP84"/>
      <c r="INQ84"/>
      <c r="INR84"/>
      <c r="INS84"/>
      <c r="INT84"/>
      <c r="INU84"/>
      <c r="INV84"/>
      <c r="INW84"/>
      <c r="INX84"/>
      <c r="INY84"/>
      <c r="INZ84"/>
      <c r="IOA84"/>
      <c r="IOB84"/>
      <c r="IOC84"/>
      <c r="IOD84"/>
      <c r="IOE84"/>
      <c r="IOF84"/>
      <c r="IOG84"/>
      <c r="IOH84"/>
      <c r="IOI84"/>
      <c r="IOJ84"/>
      <c r="IOK84"/>
      <c r="IOL84"/>
      <c r="IOM84"/>
      <c r="ION84"/>
      <c r="IOO84"/>
      <c r="IOP84"/>
      <c r="IOQ84"/>
      <c r="IOR84"/>
      <c r="IOS84"/>
      <c r="IOT84"/>
      <c r="IOU84"/>
      <c r="IOV84"/>
      <c r="IOW84"/>
      <c r="IOX84"/>
      <c r="IOY84"/>
      <c r="IOZ84"/>
      <c r="IPA84"/>
      <c r="IPB84"/>
      <c r="IPC84"/>
      <c r="IPD84"/>
      <c r="IPE84"/>
      <c r="IPF84"/>
      <c r="IPG84"/>
      <c r="IPH84"/>
      <c r="IPI84"/>
      <c r="IPJ84"/>
      <c r="IPK84"/>
      <c r="IPL84"/>
      <c r="IPM84"/>
      <c r="IPN84"/>
      <c r="IPO84"/>
      <c r="IPP84"/>
      <c r="IPQ84"/>
      <c r="IPR84"/>
      <c r="IPS84"/>
      <c r="IPT84"/>
      <c r="IPU84"/>
      <c r="IPV84"/>
      <c r="IPW84"/>
      <c r="IPX84"/>
      <c r="IPY84"/>
      <c r="IPZ84"/>
      <c r="IQA84"/>
      <c r="IQB84"/>
      <c r="IQC84"/>
      <c r="IQD84"/>
      <c r="IQE84"/>
      <c r="IQF84"/>
      <c r="IQG84"/>
      <c r="IQH84"/>
      <c r="IQI84"/>
      <c r="IQJ84"/>
      <c r="IQK84"/>
      <c r="IQL84"/>
      <c r="IQM84"/>
      <c r="IQN84"/>
      <c r="IQO84"/>
      <c r="IQP84"/>
      <c r="IQQ84"/>
      <c r="IQR84"/>
      <c r="IQS84"/>
      <c r="IQT84"/>
      <c r="IQU84"/>
      <c r="IQV84"/>
      <c r="IQW84"/>
      <c r="IQX84"/>
      <c r="IQY84"/>
      <c r="IQZ84"/>
      <c r="IRA84"/>
      <c r="IRB84"/>
      <c r="IRC84"/>
      <c r="IRD84"/>
      <c r="IRE84"/>
      <c r="IRF84"/>
      <c r="IRG84"/>
      <c r="IRH84"/>
      <c r="IRI84"/>
      <c r="IRJ84"/>
      <c r="IRK84"/>
      <c r="IRL84"/>
      <c r="IRM84"/>
      <c r="IRN84"/>
      <c r="IRO84"/>
      <c r="IRP84"/>
      <c r="IRQ84"/>
      <c r="IRR84"/>
      <c r="IRS84"/>
      <c r="IRT84"/>
      <c r="IRU84"/>
      <c r="IRV84"/>
      <c r="IRW84"/>
      <c r="IRX84"/>
      <c r="IRY84"/>
      <c r="IRZ84"/>
      <c r="ISA84"/>
      <c r="ISB84"/>
      <c r="ISC84"/>
      <c r="ISD84"/>
      <c r="ISE84"/>
      <c r="ISF84"/>
      <c r="ISG84"/>
      <c r="ISH84"/>
      <c r="ISI84"/>
      <c r="ISJ84"/>
      <c r="ISK84"/>
      <c r="ISL84"/>
      <c r="ISM84"/>
      <c r="ISN84"/>
      <c r="ISO84"/>
      <c r="ISP84"/>
      <c r="ISQ84"/>
      <c r="ISR84"/>
      <c r="ISS84"/>
      <c r="IST84"/>
      <c r="ISU84"/>
      <c r="ISV84"/>
      <c r="ISW84"/>
      <c r="ISX84"/>
      <c r="ISY84"/>
      <c r="ISZ84"/>
      <c r="ITA84"/>
      <c r="ITB84"/>
      <c r="ITC84"/>
      <c r="ITD84"/>
      <c r="ITE84"/>
      <c r="ITF84"/>
      <c r="ITG84"/>
      <c r="ITH84"/>
      <c r="ITI84"/>
      <c r="ITJ84"/>
      <c r="ITK84"/>
      <c r="ITL84"/>
      <c r="ITM84"/>
      <c r="ITN84"/>
      <c r="ITO84"/>
      <c r="ITP84"/>
      <c r="ITQ84"/>
      <c r="ITR84"/>
      <c r="ITS84"/>
      <c r="ITT84"/>
      <c r="ITU84"/>
      <c r="ITV84"/>
      <c r="ITW84"/>
      <c r="ITX84"/>
      <c r="ITY84"/>
      <c r="ITZ84"/>
      <c r="IUA84"/>
      <c r="IUB84"/>
      <c r="IUC84"/>
      <c r="IUD84"/>
      <c r="IUE84"/>
      <c r="IUF84"/>
      <c r="IUG84"/>
      <c r="IUH84"/>
      <c r="IUI84"/>
      <c r="IUJ84"/>
      <c r="IUK84"/>
      <c r="IUL84"/>
      <c r="IUM84"/>
      <c r="IUN84"/>
      <c r="IUO84"/>
      <c r="IUP84"/>
      <c r="IUQ84"/>
      <c r="IUR84"/>
      <c r="IUS84"/>
      <c r="IUT84"/>
      <c r="IUU84"/>
      <c r="IUV84"/>
      <c r="IUW84"/>
      <c r="IUX84"/>
      <c r="IUY84"/>
      <c r="IUZ84"/>
      <c r="IVA84"/>
      <c r="IVB84"/>
      <c r="IVC84"/>
      <c r="IVJ84"/>
      <c r="IVK84"/>
      <c r="IVL84"/>
      <c r="IVM84"/>
      <c r="IVN84"/>
      <c r="IVO84"/>
      <c r="IVP84"/>
      <c r="IVQ84"/>
      <c r="IVR84"/>
      <c r="IVS84"/>
      <c r="IVT84"/>
      <c r="IVU84"/>
      <c r="IVV84"/>
      <c r="IVW84"/>
      <c r="IVX84"/>
      <c r="IVY84"/>
      <c r="IVZ84"/>
      <c r="IWA84"/>
      <c r="IWB84"/>
      <c r="IWC84"/>
      <c r="IWD84"/>
      <c r="IWE84"/>
      <c r="IWF84"/>
      <c r="IWG84"/>
      <c r="IWH84"/>
      <c r="IWI84"/>
      <c r="IWJ84"/>
      <c r="IWK84"/>
      <c r="IWL84"/>
      <c r="IWM84"/>
      <c r="IWN84"/>
      <c r="IWO84"/>
      <c r="IWP84"/>
      <c r="IWQ84"/>
      <c r="IWR84"/>
      <c r="IWS84"/>
      <c r="IWT84"/>
      <c r="IWU84"/>
      <c r="IWV84"/>
      <c r="IWW84"/>
      <c r="IWX84"/>
      <c r="IWY84"/>
      <c r="IWZ84"/>
      <c r="IXA84"/>
      <c r="IXB84"/>
      <c r="IXC84"/>
      <c r="IXD84"/>
      <c r="IXE84"/>
      <c r="IXF84"/>
      <c r="IXG84"/>
      <c r="IXH84"/>
      <c r="IXI84"/>
      <c r="IXJ84"/>
      <c r="IXK84"/>
      <c r="IXL84"/>
      <c r="IXM84"/>
      <c r="IXN84"/>
      <c r="IXO84"/>
      <c r="IXP84"/>
      <c r="IXQ84"/>
      <c r="IXR84"/>
      <c r="IXS84"/>
      <c r="IXT84"/>
      <c r="IXU84"/>
      <c r="IXV84"/>
      <c r="IXW84"/>
      <c r="IXX84"/>
      <c r="IXY84"/>
      <c r="IXZ84"/>
      <c r="IYA84"/>
      <c r="IYB84"/>
      <c r="IYC84"/>
      <c r="IYD84"/>
      <c r="IYE84"/>
      <c r="IYF84"/>
      <c r="IYG84"/>
      <c r="IYH84"/>
      <c r="IYI84"/>
      <c r="IYJ84"/>
      <c r="IYK84"/>
      <c r="IYL84"/>
      <c r="IYM84"/>
      <c r="IYN84"/>
      <c r="IYO84"/>
      <c r="IYP84"/>
      <c r="IYQ84"/>
      <c r="IYR84"/>
      <c r="IYS84"/>
      <c r="IYT84"/>
      <c r="IYU84"/>
      <c r="IYV84"/>
      <c r="IYW84"/>
      <c r="IYX84"/>
      <c r="IYY84"/>
      <c r="IYZ84"/>
      <c r="IZA84"/>
      <c r="IZB84"/>
      <c r="IZC84"/>
      <c r="IZD84"/>
      <c r="IZE84"/>
      <c r="IZF84"/>
      <c r="IZG84"/>
      <c r="IZH84"/>
      <c r="IZI84"/>
      <c r="IZJ84"/>
      <c r="IZK84"/>
      <c r="IZL84"/>
      <c r="IZM84"/>
      <c r="IZN84"/>
      <c r="IZO84"/>
      <c r="IZP84"/>
      <c r="IZQ84"/>
      <c r="IZR84"/>
      <c r="IZS84"/>
      <c r="IZT84"/>
      <c r="IZU84"/>
      <c r="IZV84"/>
      <c r="IZW84"/>
      <c r="IZX84"/>
      <c r="IZY84"/>
      <c r="IZZ84"/>
      <c r="JAA84"/>
      <c r="JAB84"/>
      <c r="JAC84"/>
      <c r="JAD84"/>
      <c r="JAE84"/>
      <c r="JAF84"/>
      <c r="JAG84"/>
      <c r="JAH84"/>
      <c r="JAI84"/>
      <c r="JAJ84"/>
      <c r="JAK84"/>
      <c r="JAL84"/>
      <c r="JAM84"/>
      <c r="JAN84"/>
      <c r="JAO84"/>
      <c r="JAP84"/>
      <c r="JAQ84"/>
      <c r="JAR84"/>
      <c r="JAS84"/>
      <c r="JAT84"/>
      <c r="JAU84"/>
      <c r="JAV84"/>
      <c r="JAW84"/>
      <c r="JAX84"/>
      <c r="JAY84"/>
      <c r="JAZ84"/>
      <c r="JBA84"/>
      <c r="JBB84"/>
      <c r="JBC84"/>
      <c r="JBD84"/>
      <c r="JBE84"/>
      <c r="JBF84"/>
      <c r="JBG84"/>
      <c r="JBH84"/>
      <c r="JBI84"/>
      <c r="JBJ84"/>
      <c r="JBK84"/>
      <c r="JBL84"/>
      <c r="JBM84"/>
      <c r="JBN84"/>
      <c r="JBO84"/>
      <c r="JBP84"/>
      <c r="JBQ84"/>
      <c r="JBR84"/>
      <c r="JBS84"/>
      <c r="JBT84"/>
      <c r="JBU84"/>
      <c r="JBV84"/>
      <c r="JBW84"/>
      <c r="JBX84"/>
      <c r="JBY84"/>
      <c r="JBZ84"/>
      <c r="JCA84"/>
      <c r="JCB84"/>
      <c r="JCC84"/>
      <c r="JCD84"/>
      <c r="JCE84"/>
      <c r="JCF84"/>
      <c r="JCG84"/>
      <c r="JCH84"/>
      <c r="JCI84"/>
      <c r="JCJ84"/>
      <c r="JCK84"/>
      <c r="JCL84"/>
      <c r="JCM84"/>
      <c r="JCN84"/>
      <c r="JCO84"/>
      <c r="JCP84"/>
      <c r="JCQ84"/>
      <c r="JCR84"/>
      <c r="JCS84"/>
      <c r="JCT84"/>
      <c r="JCU84"/>
      <c r="JCV84"/>
      <c r="JCW84"/>
      <c r="JCX84"/>
      <c r="JCY84"/>
      <c r="JCZ84"/>
      <c r="JDA84"/>
      <c r="JDB84"/>
      <c r="JDC84"/>
      <c r="JDD84"/>
      <c r="JDE84"/>
      <c r="JDF84"/>
      <c r="JDG84"/>
      <c r="JDH84"/>
      <c r="JDI84"/>
      <c r="JDJ84"/>
      <c r="JDK84"/>
      <c r="JDL84"/>
      <c r="JDM84"/>
      <c r="JDN84"/>
      <c r="JDO84"/>
      <c r="JDP84"/>
      <c r="JDQ84"/>
      <c r="JDR84"/>
      <c r="JDS84"/>
      <c r="JDT84"/>
      <c r="JDU84"/>
      <c r="JDV84"/>
      <c r="JDW84"/>
      <c r="JDX84"/>
      <c r="JDY84"/>
      <c r="JDZ84"/>
      <c r="JEA84"/>
      <c r="JEB84"/>
      <c r="JEC84"/>
      <c r="JED84"/>
      <c r="JEE84"/>
      <c r="JEF84"/>
      <c r="JEG84"/>
      <c r="JEH84"/>
      <c r="JEI84"/>
      <c r="JEJ84"/>
      <c r="JEK84"/>
      <c r="JEL84"/>
      <c r="JEM84"/>
      <c r="JEN84"/>
      <c r="JEO84"/>
      <c r="JEP84"/>
      <c r="JEQ84"/>
      <c r="JER84"/>
      <c r="JES84"/>
      <c r="JET84"/>
      <c r="JEU84"/>
      <c r="JEV84"/>
      <c r="JEW84"/>
      <c r="JEX84"/>
      <c r="JEY84"/>
      <c r="JFF84"/>
      <c r="JFG84"/>
      <c r="JFH84"/>
      <c r="JFI84"/>
      <c r="JFJ84"/>
      <c r="JFK84"/>
      <c r="JFL84"/>
      <c r="JFM84"/>
      <c r="JFN84"/>
      <c r="JFO84"/>
      <c r="JFP84"/>
      <c r="JFQ84"/>
      <c r="JFR84"/>
      <c r="JFS84"/>
      <c r="JFT84"/>
      <c r="JFU84"/>
      <c r="JFV84"/>
      <c r="JFW84"/>
      <c r="JFX84"/>
      <c r="JFY84"/>
      <c r="JFZ84"/>
      <c r="JGA84"/>
      <c r="JGB84"/>
      <c r="JGC84"/>
      <c r="JGD84"/>
      <c r="JGE84"/>
      <c r="JGF84"/>
      <c r="JGG84"/>
      <c r="JGH84"/>
      <c r="JGI84"/>
      <c r="JGJ84"/>
      <c r="JGK84"/>
      <c r="JGL84"/>
      <c r="JGM84"/>
      <c r="JGN84"/>
      <c r="JGO84"/>
      <c r="JGP84"/>
      <c r="JGQ84"/>
      <c r="JGR84"/>
      <c r="JGS84"/>
      <c r="JGT84"/>
      <c r="JGU84"/>
      <c r="JGV84"/>
      <c r="JGW84"/>
      <c r="JGX84"/>
      <c r="JGY84"/>
      <c r="JGZ84"/>
      <c r="JHA84"/>
      <c r="JHB84"/>
      <c r="JHC84"/>
      <c r="JHD84"/>
      <c r="JHE84"/>
      <c r="JHF84"/>
      <c r="JHG84"/>
      <c r="JHH84"/>
      <c r="JHI84"/>
      <c r="JHJ84"/>
      <c r="JHK84"/>
      <c r="JHL84"/>
      <c r="JHM84"/>
      <c r="JHN84"/>
      <c r="JHO84"/>
      <c r="JHP84"/>
      <c r="JHQ84"/>
      <c r="JHR84"/>
      <c r="JHS84"/>
      <c r="JHT84"/>
      <c r="JHU84"/>
      <c r="JHV84"/>
      <c r="JHW84"/>
      <c r="JHX84"/>
      <c r="JHY84"/>
      <c r="JHZ84"/>
      <c r="JIA84"/>
      <c r="JIB84"/>
      <c r="JIC84"/>
      <c r="JID84"/>
      <c r="JIE84"/>
      <c r="JIF84"/>
      <c r="JIG84"/>
      <c r="JIH84"/>
      <c r="JII84"/>
      <c r="JIJ84"/>
      <c r="JIK84"/>
      <c r="JIL84"/>
      <c r="JIM84"/>
      <c r="JIN84"/>
      <c r="JIO84"/>
      <c r="JIP84"/>
      <c r="JIQ84"/>
      <c r="JIR84"/>
      <c r="JIS84"/>
      <c r="JIT84"/>
      <c r="JIU84"/>
      <c r="JIV84"/>
      <c r="JIW84"/>
      <c r="JIX84"/>
      <c r="JIY84"/>
      <c r="JIZ84"/>
      <c r="JJA84"/>
      <c r="JJB84"/>
      <c r="JJC84"/>
      <c r="JJD84"/>
      <c r="JJE84"/>
      <c r="JJF84"/>
      <c r="JJG84"/>
      <c r="JJH84"/>
      <c r="JJI84"/>
      <c r="JJJ84"/>
      <c r="JJK84"/>
      <c r="JJL84"/>
      <c r="JJM84"/>
      <c r="JJN84"/>
      <c r="JJO84"/>
      <c r="JJP84"/>
      <c r="JJQ84"/>
      <c r="JJR84"/>
      <c r="JJS84"/>
      <c r="JJT84"/>
      <c r="JJU84"/>
      <c r="JJV84"/>
      <c r="JJW84"/>
      <c r="JJX84"/>
      <c r="JJY84"/>
      <c r="JJZ84"/>
      <c r="JKA84"/>
      <c r="JKB84"/>
      <c r="JKC84"/>
      <c r="JKD84"/>
      <c r="JKE84"/>
      <c r="JKF84"/>
      <c r="JKG84"/>
      <c r="JKH84"/>
      <c r="JKI84"/>
      <c r="JKJ84"/>
      <c r="JKK84"/>
      <c r="JKL84"/>
      <c r="JKM84"/>
      <c r="JKN84"/>
      <c r="JKO84"/>
      <c r="JKP84"/>
      <c r="JKQ84"/>
      <c r="JKR84"/>
      <c r="JKS84"/>
      <c r="JKT84"/>
      <c r="JKU84"/>
      <c r="JKV84"/>
      <c r="JKW84"/>
      <c r="JKX84"/>
      <c r="JKY84"/>
      <c r="JKZ84"/>
      <c r="JLA84"/>
      <c r="JLB84"/>
      <c r="JLC84"/>
      <c r="JLD84"/>
      <c r="JLE84"/>
      <c r="JLF84"/>
      <c r="JLG84"/>
      <c r="JLH84"/>
      <c r="JLI84"/>
      <c r="JLJ84"/>
      <c r="JLK84"/>
      <c r="JLL84"/>
      <c r="JLM84"/>
      <c r="JLN84"/>
      <c r="JLO84"/>
      <c r="JLP84"/>
      <c r="JLQ84"/>
      <c r="JLR84"/>
      <c r="JLS84"/>
      <c r="JLT84"/>
      <c r="JLU84"/>
      <c r="JLV84"/>
      <c r="JLW84"/>
      <c r="JLX84"/>
      <c r="JLY84"/>
      <c r="JLZ84"/>
      <c r="JMA84"/>
      <c r="JMB84"/>
      <c r="JMC84"/>
      <c r="JMD84"/>
      <c r="JME84"/>
      <c r="JMF84"/>
      <c r="JMG84"/>
      <c r="JMH84"/>
      <c r="JMI84"/>
      <c r="JMJ84"/>
      <c r="JMK84"/>
      <c r="JML84"/>
      <c r="JMM84"/>
      <c r="JMN84"/>
      <c r="JMO84"/>
      <c r="JMP84"/>
      <c r="JMQ84"/>
      <c r="JMR84"/>
      <c r="JMS84"/>
      <c r="JMT84"/>
      <c r="JMU84"/>
      <c r="JMV84"/>
      <c r="JMW84"/>
      <c r="JMX84"/>
      <c r="JMY84"/>
      <c r="JMZ84"/>
      <c r="JNA84"/>
      <c r="JNB84"/>
      <c r="JNC84"/>
      <c r="JND84"/>
      <c r="JNE84"/>
      <c r="JNF84"/>
      <c r="JNG84"/>
      <c r="JNH84"/>
      <c r="JNI84"/>
      <c r="JNJ84"/>
      <c r="JNK84"/>
      <c r="JNL84"/>
      <c r="JNM84"/>
      <c r="JNN84"/>
      <c r="JNO84"/>
      <c r="JNP84"/>
      <c r="JNQ84"/>
      <c r="JNR84"/>
      <c r="JNS84"/>
      <c r="JNT84"/>
      <c r="JNU84"/>
      <c r="JNV84"/>
      <c r="JNW84"/>
      <c r="JNX84"/>
      <c r="JNY84"/>
      <c r="JNZ84"/>
      <c r="JOA84"/>
      <c r="JOB84"/>
      <c r="JOC84"/>
      <c r="JOD84"/>
      <c r="JOE84"/>
      <c r="JOF84"/>
      <c r="JOG84"/>
      <c r="JOH84"/>
      <c r="JOI84"/>
      <c r="JOJ84"/>
      <c r="JOK84"/>
      <c r="JOL84"/>
      <c r="JOM84"/>
      <c r="JON84"/>
      <c r="JOO84"/>
      <c r="JOP84"/>
      <c r="JOQ84"/>
      <c r="JOR84"/>
      <c r="JOS84"/>
      <c r="JOT84"/>
      <c r="JOU84"/>
      <c r="JPB84"/>
      <c r="JPC84"/>
      <c r="JPD84"/>
      <c r="JPE84"/>
      <c r="JPF84"/>
      <c r="JPG84"/>
      <c r="JPH84"/>
      <c r="JPI84"/>
      <c r="JPJ84"/>
      <c r="JPK84"/>
      <c r="JPL84"/>
      <c r="JPM84"/>
      <c r="JPN84"/>
      <c r="JPO84"/>
      <c r="JPP84"/>
      <c r="JPQ84"/>
      <c r="JPR84"/>
      <c r="JPS84"/>
      <c r="JPT84"/>
      <c r="JPU84"/>
      <c r="JPV84"/>
      <c r="JPW84"/>
      <c r="JPX84"/>
      <c r="JPY84"/>
      <c r="JPZ84"/>
      <c r="JQA84"/>
      <c r="JQB84"/>
      <c r="JQC84"/>
      <c r="JQD84"/>
      <c r="JQE84"/>
      <c r="JQF84"/>
      <c r="JQG84"/>
      <c r="JQH84"/>
      <c r="JQI84"/>
      <c r="JQJ84"/>
      <c r="JQK84"/>
      <c r="JQL84"/>
      <c r="JQM84"/>
      <c r="JQN84"/>
      <c r="JQO84"/>
      <c r="JQP84"/>
      <c r="JQQ84"/>
      <c r="JQR84"/>
      <c r="JQS84"/>
      <c r="JQT84"/>
      <c r="JQU84"/>
      <c r="JQV84"/>
      <c r="JQW84"/>
      <c r="JQX84"/>
      <c r="JQY84"/>
      <c r="JQZ84"/>
      <c r="JRA84"/>
      <c r="JRB84"/>
      <c r="JRC84"/>
      <c r="JRD84"/>
      <c r="JRE84"/>
      <c r="JRF84"/>
      <c r="JRG84"/>
      <c r="JRH84"/>
      <c r="JRI84"/>
      <c r="JRJ84"/>
      <c r="JRK84"/>
      <c r="JRL84"/>
      <c r="JRM84"/>
      <c r="JRN84"/>
      <c r="JRO84"/>
      <c r="JRP84"/>
      <c r="JRQ84"/>
      <c r="JRR84"/>
      <c r="JRS84"/>
      <c r="JRT84"/>
      <c r="JRU84"/>
      <c r="JRV84"/>
      <c r="JRW84"/>
      <c r="JRX84"/>
      <c r="JRY84"/>
      <c r="JRZ84"/>
      <c r="JSA84"/>
      <c r="JSB84"/>
      <c r="JSC84"/>
      <c r="JSD84"/>
      <c r="JSE84"/>
      <c r="JSF84"/>
      <c r="JSG84"/>
      <c r="JSH84"/>
      <c r="JSI84"/>
      <c r="JSJ84"/>
      <c r="JSK84"/>
      <c r="JSL84"/>
      <c r="JSM84"/>
      <c r="JSN84"/>
      <c r="JSO84"/>
      <c r="JSP84"/>
      <c r="JSQ84"/>
      <c r="JSR84"/>
      <c r="JSS84"/>
      <c r="JST84"/>
      <c r="JSU84"/>
      <c r="JSV84"/>
      <c r="JSW84"/>
      <c r="JSX84"/>
      <c r="JSY84"/>
      <c r="JSZ84"/>
      <c r="JTA84"/>
      <c r="JTB84"/>
      <c r="JTC84"/>
      <c r="JTD84"/>
      <c r="JTE84"/>
      <c r="JTF84"/>
      <c r="JTG84"/>
      <c r="JTH84"/>
      <c r="JTI84"/>
      <c r="JTJ84"/>
      <c r="JTK84"/>
      <c r="JTL84"/>
      <c r="JTM84"/>
      <c r="JTN84"/>
      <c r="JTO84"/>
      <c r="JTP84"/>
      <c r="JTQ84"/>
      <c r="JTR84"/>
      <c r="JTS84"/>
      <c r="JTT84"/>
      <c r="JTU84"/>
      <c r="JTV84"/>
      <c r="JTW84"/>
      <c r="JTX84"/>
      <c r="JTY84"/>
      <c r="JTZ84"/>
      <c r="JUA84"/>
      <c r="JUB84"/>
      <c r="JUC84"/>
      <c r="JUD84"/>
      <c r="JUE84"/>
      <c r="JUF84"/>
      <c r="JUG84"/>
      <c r="JUH84"/>
      <c r="JUI84"/>
      <c r="JUJ84"/>
      <c r="JUK84"/>
      <c r="JUL84"/>
      <c r="JUM84"/>
      <c r="JUN84"/>
      <c r="JUO84"/>
      <c r="JUP84"/>
      <c r="JUQ84"/>
      <c r="JUR84"/>
      <c r="JUS84"/>
      <c r="JUT84"/>
      <c r="JUU84"/>
      <c r="JUV84"/>
      <c r="JUW84"/>
      <c r="JUX84"/>
      <c r="JUY84"/>
      <c r="JUZ84"/>
      <c r="JVA84"/>
      <c r="JVB84"/>
      <c r="JVC84"/>
      <c r="JVD84"/>
      <c r="JVE84"/>
      <c r="JVF84"/>
      <c r="JVG84"/>
      <c r="JVH84"/>
      <c r="JVI84"/>
      <c r="JVJ84"/>
      <c r="JVK84"/>
      <c r="JVL84"/>
      <c r="JVM84"/>
      <c r="JVN84"/>
      <c r="JVO84"/>
      <c r="JVP84"/>
      <c r="JVQ84"/>
      <c r="JVR84"/>
      <c r="JVS84"/>
      <c r="JVT84"/>
      <c r="JVU84"/>
      <c r="JVV84"/>
      <c r="JVW84"/>
      <c r="JVX84"/>
      <c r="JVY84"/>
      <c r="JVZ84"/>
      <c r="JWA84"/>
      <c r="JWB84"/>
      <c r="JWC84"/>
      <c r="JWD84"/>
      <c r="JWE84"/>
      <c r="JWF84"/>
      <c r="JWG84"/>
      <c r="JWH84"/>
      <c r="JWI84"/>
      <c r="JWJ84"/>
      <c r="JWK84"/>
      <c r="JWL84"/>
      <c r="JWM84"/>
      <c r="JWN84"/>
      <c r="JWO84"/>
      <c r="JWP84"/>
      <c r="JWQ84"/>
      <c r="JWR84"/>
      <c r="JWS84"/>
      <c r="JWT84"/>
      <c r="JWU84"/>
      <c r="JWV84"/>
      <c r="JWW84"/>
      <c r="JWX84"/>
      <c r="JWY84"/>
      <c r="JWZ84"/>
      <c r="JXA84"/>
      <c r="JXB84"/>
      <c r="JXC84"/>
      <c r="JXD84"/>
      <c r="JXE84"/>
      <c r="JXF84"/>
      <c r="JXG84"/>
      <c r="JXH84"/>
      <c r="JXI84"/>
      <c r="JXJ84"/>
      <c r="JXK84"/>
      <c r="JXL84"/>
      <c r="JXM84"/>
      <c r="JXN84"/>
      <c r="JXO84"/>
      <c r="JXP84"/>
      <c r="JXQ84"/>
      <c r="JXR84"/>
      <c r="JXS84"/>
      <c r="JXT84"/>
      <c r="JXU84"/>
      <c r="JXV84"/>
      <c r="JXW84"/>
      <c r="JXX84"/>
      <c r="JXY84"/>
      <c r="JXZ84"/>
      <c r="JYA84"/>
      <c r="JYB84"/>
      <c r="JYC84"/>
      <c r="JYD84"/>
      <c r="JYE84"/>
      <c r="JYF84"/>
      <c r="JYG84"/>
      <c r="JYH84"/>
      <c r="JYI84"/>
      <c r="JYJ84"/>
      <c r="JYK84"/>
      <c r="JYL84"/>
      <c r="JYM84"/>
      <c r="JYN84"/>
      <c r="JYO84"/>
      <c r="JYP84"/>
      <c r="JYQ84"/>
      <c r="JYX84"/>
      <c r="JYY84"/>
      <c r="JYZ84"/>
      <c r="JZA84"/>
      <c r="JZB84"/>
      <c r="JZC84"/>
      <c r="JZD84"/>
      <c r="JZE84"/>
      <c r="JZF84"/>
      <c r="JZG84"/>
      <c r="JZH84"/>
      <c r="JZI84"/>
      <c r="JZJ84"/>
      <c r="JZK84"/>
      <c r="JZL84"/>
      <c r="JZM84"/>
      <c r="JZN84"/>
      <c r="JZO84"/>
      <c r="JZP84"/>
      <c r="JZQ84"/>
      <c r="JZR84"/>
      <c r="JZS84"/>
      <c r="JZT84"/>
      <c r="JZU84"/>
      <c r="JZV84"/>
      <c r="JZW84"/>
      <c r="JZX84"/>
      <c r="JZY84"/>
      <c r="JZZ84"/>
      <c r="KAA84"/>
      <c r="KAB84"/>
      <c r="KAC84"/>
      <c r="KAD84"/>
      <c r="KAE84"/>
      <c r="KAF84"/>
      <c r="KAG84"/>
      <c r="KAH84"/>
      <c r="KAI84"/>
      <c r="KAJ84"/>
      <c r="KAK84"/>
      <c r="KAL84"/>
      <c r="KAM84"/>
      <c r="KAN84"/>
      <c r="KAO84"/>
      <c r="KAP84"/>
      <c r="KAQ84"/>
      <c r="KAR84"/>
      <c r="KAS84"/>
      <c r="KAT84"/>
      <c r="KAU84"/>
      <c r="KAV84"/>
      <c r="KAW84"/>
      <c r="KAX84"/>
      <c r="KAY84"/>
      <c r="KAZ84"/>
      <c r="KBA84"/>
      <c r="KBB84"/>
      <c r="KBC84"/>
      <c r="KBD84"/>
      <c r="KBE84"/>
      <c r="KBF84"/>
      <c r="KBG84"/>
      <c r="KBH84"/>
      <c r="KBI84"/>
      <c r="KBJ84"/>
      <c r="KBK84"/>
      <c r="KBL84"/>
      <c r="KBM84"/>
      <c r="KBN84"/>
      <c r="KBO84"/>
      <c r="KBP84"/>
      <c r="KBQ84"/>
      <c r="KBR84"/>
      <c r="KBS84"/>
      <c r="KBT84"/>
      <c r="KBU84"/>
      <c r="KBV84"/>
      <c r="KBW84"/>
      <c r="KBX84"/>
      <c r="KBY84"/>
      <c r="KBZ84"/>
      <c r="KCA84"/>
      <c r="KCB84"/>
      <c r="KCC84"/>
      <c r="KCD84"/>
      <c r="KCE84"/>
      <c r="KCF84"/>
      <c r="KCG84"/>
      <c r="KCH84"/>
      <c r="KCI84"/>
      <c r="KCJ84"/>
      <c r="KCK84"/>
      <c r="KCL84"/>
      <c r="KCM84"/>
      <c r="KCN84"/>
      <c r="KCO84"/>
      <c r="KCP84"/>
      <c r="KCQ84"/>
      <c r="KCR84"/>
      <c r="KCS84"/>
      <c r="KCT84"/>
      <c r="KCU84"/>
      <c r="KCV84"/>
      <c r="KCW84"/>
      <c r="KCX84"/>
      <c r="KCY84"/>
      <c r="KCZ84"/>
      <c r="KDA84"/>
      <c r="KDB84"/>
      <c r="KDC84"/>
      <c r="KDD84"/>
      <c r="KDE84"/>
      <c r="KDF84"/>
      <c r="KDG84"/>
      <c r="KDH84"/>
      <c r="KDI84"/>
      <c r="KDJ84"/>
      <c r="KDK84"/>
      <c r="KDL84"/>
      <c r="KDM84"/>
      <c r="KDN84"/>
      <c r="KDO84"/>
      <c r="KDP84"/>
      <c r="KDQ84"/>
      <c r="KDR84"/>
      <c r="KDS84"/>
      <c r="KDT84"/>
      <c r="KDU84"/>
      <c r="KDV84"/>
      <c r="KDW84"/>
      <c r="KDX84"/>
      <c r="KDY84"/>
      <c r="KDZ84"/>
      <c r="KEA84"/>
      <c r="KEB84"/>
      <c r="KEC84"/>
      <c r="KED84"/>
      <c r="KEE84"/>
      <c r="KEF84"/>
      <c r="KEG84"/>
      <c r="KEH84"/>
      <c r="KEI84"/>
      <c r="KEJ84"/>
      <c r="KEK84"/>
      <c r="KEL84"/>
      <c r="KEM84"/>
      <c r="KEN84"/>
      <c r="KEO84"/>
      <c r="KEP84"/>
      <c r="KEQ84"/>
      <c r="KER84"/>
      <c r="KES84"/>
      <c r="KET84"/>
      <c r="KEU84"/>
      <c r="KEV84"/>
      <c r="KEW84"/>
      <c r="KEX84"/>
      <c r="KEY84"/>
      <c r="KEZ84"/>
      <c r="KFA84"/>
      <c r="KFB84"/>
      <c r="KFC84"/>
      <c r="KFD84"/>
      <c r="KFE84"/>
      <c r="KFF84"/>
      <c r="KFG84"/>
      <c r="KFH84"/>
      <c r="KFI84"/>
      <c r="KFJ84"/>
      <c r="KFK84"/>
      <c r="KFL84"/>
      <c r="KFM84"/>
      <c r="KFN84"/>
      <c r="KFO84"/>
      <c r="KFP84"/>
      <c r="KFQ84"/>
      <c r="KFR84"/>
      <c r="KFS84"/>
      <c r="KFT84"/>
      <c r="KFU84"/>
      <c r="KFV84"/>
      <c r="KFW84"/>
      <c r="KFX84"/>
      <c r="KFY84"/>
      <c r="KFZ84"/>
      <c r="KGA84"/>
      <c r="KGB84"/>
      <c r="KGC84"/>
      <c r="KGD84"/>
      <c r="KGE84"/>
      <c r="KGF84"/>
      <c r="KGG84"/>
      <c r="KGH84"/>
      <c r="KGI84"/>
      <c r="KGJ84"/>
      <c r="KGK84"/>
      <c r="KGL84"/>
      <c r="KGM84"/>
      <c r="KGN84"/>
      <c r="KGO84"/>
      <c r="KGP84"/>
      <c r="KGQ84"/>
      <c r="KGR84"/>
      <c r="KGS84"/>
      <c r="KGT84"/>
      <c r="KGU84"/>
      <c r="KGV84"/>
      <c r="KGW84"/>
      <c r="KGX84"/>
      <c r="KGY84"/>
      <c r="KGZ84"/>
      <c r="KHA84"/>
      <c r="KHB84"/>
      <c r="KHC84"/>
      <c r="KHD84"/>
      <c r="KHE84"/>
      <c r="KHF84"/>
      <c r="KHG84"/>
      <c r="KHH84"/>
      <c r="KHI84"/>
      <c r="KHJ84"/>
      <c r="KHK84"/>
      <c r="KHL84"/>
      <c r="KHM84"/>
      <c r="KHN84"/>
      <c r="KHO84"/>
      <c r="KHP84"/>
      <c r="KHQ84"/>
      <c r="KHR84"/>
      <c r="KHS84"/>
      <c r="KHT84"/>
      <c r="KHU84"/>
      <c r="KHV84"/>
      <c r="KHW84"/>
      <c r="KHX84"/>
      <c r="KHY84"/>
      <c r="KHZ84"/>
      <c r="KIA84"/>
      <c r="KIB84"/>
      <c r="KIC84"/>
      <c r="KID84"/>
      <c r="KIE84"/>
      <c r="KIF84"/>
      <c r="KIG84"/>
      <c r="KIH84"/>
      <c r="KII84"/>
      <c r="KIJ84"/>
      <c r="KIK84"/>
      <c r="KIL84"/>
      <c r="KIM84"/>
      <c r="KIT84"/>
      <c r="KIU84"/>
      <c r="KIV84"/>
      <c r="KIW84"/>
      <c r="KIX84"/>
      <c r="KIY84"/>
      <c r="KIZ84"/>
      <c r="KJA84"/>
      <c r="KJB84"/>
      <c r="KJC84"/>
      <c r="KJD84"/>
      <c r="KJE84"/>
      <c r="KJF84"/>
      <c r="KJG84"/>
      <c r="KJH84"/>
      <c r="KJI84"/>
      <c r="KJJ84"/>
      <c r="KJK84"/>
      <c r="KJL84"/>
      <c r="KJM84"/>
      <c r="KJN84"/>
      <c r="KJO84"/>
      <c r="KJP84"/>
      <c r="KJQ84"/>
      <c r="KJR84"/>
      <c r="KJS84"/>
      <c r="KJT84"/>
      <c r="KJU84"/>
      <c r="KJV84"/>
      <c r="KJW84"/>
      <c r="KJX84"/>
      <c r="KJY84"/>
      <c r="KJZ84"/>
      <c r="KKA84"/>
      <c r="KKB84"/>
      <c r="KKC84"/>
      <c r="KKD84"/>
      <c r="KKE84"/>
      <c r="KKF84"/>
      <c r="KKG84"/>
      <c r="KKH84"/>
      <c r="KKI84"/>
      <c r="KKJ84"/>
      <c r="KKK84"/>
      <c r="KKL84"/>
      <c r="KKM84"/>
      <c r="KKN84"/>
      <c r="KKO84"/>
      <c r="KKP84"/>
      <c r="KKQ84"/>
      <c r="KKR84"/>
      <c r="KKS84"/>
      <c r="KKT84"/>
      <c r="KKU84"/>
      <c r="KKV84"/>
      <c r="KKW84"/>
      <c r="KKX84"/>
      <c r="KKY84"/>
      <c r="KKZ84"/>
      <c r="KLA84"/>
      <c r="KLB84"/>
      <c r="KLC84"/>
      <c r="KLD84"/>
      <c r="KLE84"/>
      <c r="KLF84"/>
      <c r="KLG84"/>
      <c r="KLH84"/>
      <c r="KLI84"/>
      <c r="KLJ84"/>
      <c r="KLK84"/>
      <c r="KLL84"/>
      <c r="KLM84"/>
      <c r="KLN84"/>
      <c r="KLO84"/>
      <c r="KLP84"/>
      <c r="KLQ84"/>
      <c r="KLR84"/>
      <c r="KLS84"/>
      <c r="KLT84"/>
      <c r="KLU84"/>
      <c r="KLV84"/>
      <c r="KLW84"/>
      <c r="KLX84"/>
      <c r="KLY84"/>
      <c r="KLZ84"/>
      <c r="KMA84"/>
      <c r="KMB84"/>
      <c r="KMC84"/>
      <c r="KMD84"/>
      <c r="KME84"/>
      <c r="KMF84"/>
      <c r="KMG84"/>
      <c r="KMH84"/>
      <c r="KMI84"/>
      <c r="KMJ84"/>
      <c r="KMK84"/>
      <c r="KML84"/>
      <c r="KMM84"/>
      <c r="KMN84"/>
      <c r="KMO84"/>
      <c r="KMP84"/>
      <c r="KMQ84"/>
      <c r="KMR84"/>
      <c r="KMS84"/>
      <c r="KMT84"/>
      <c r="KMU84"/>
      <c r="KMV84"/>
      <c r="KMW84"/>
      <c r="KMX84"/>
      <c r="KMY84"/>
      <c r="KMZ84"/>
      <c r="KNA84"/>
      <c r="KNB84"/>
      <c r="KNC84"/>
      <c r="KND84"/>
      <c r="KNE84"/>
      <c r="KNF84"/>
      <c r="KNG84"/>
      <c r="KNH84"/>
      <c r="KNI84"/>
      <c r="KNJ84"/>
      <c r="KNK84"/>
      <c r="KNL84"/>
      <c r="KNM84"/>
      <c r="KNN84"/>
      <c r="KNO84"/>
      <c r="KNP84"/>
      <c r="KNQ84"/>
      <c r="KNR84"/>
      <c r="KNS84"/>
      <c r="KNT84"/>
      <c r="KNU84"/>
      <c r="KNV84"/>
      <c r="KNW84"/>
      <c r="KNX84"/>
      <c r="KNY84"/>
      <c r="KNZ84"/>
      <c r="KOA84"/>
      <c r="KOB84"/>
      <c r="KOC84"/>
      <c r="KOD84"/>
      <c r="KOE84"/>
      <c r="KOF84"/>
      <c r="KOG84"/>
      <c r="KOH84"/>
      <c r="KOI84"/>
      <c r="KOJ84"/>
      <c r="KOK84"/>
      <c r="KOL84"/>
      <c r="KOM84"/>
      <c r="KON84"/>
      <c r="KOO84"/>
      <c r="KOP84"/>
      <c r="KOQ84"/>
      <c r="KOR84"/>
      <c r="KOS84"/>
      <c r="KOT84"/>
      <c r="KOU84"/>
      <c r="KOV84"/>
      <c r="KOW84"/>
      <c r="KOX84"/>
      <c r="KOY84"/>
      <c r="KOZ84"/>
      <c r="KPA84"/>
      <c r="KPB84"/>
      <c r="KPC84"/>
      <c r="KPD84"/>
      <c r="KPE84"/>
      <c r="KPF84"/>
      <c r="KPG84"/>
      <c r="KPH84"/>
      <c r="KPI84"/>
      <c r="KPJ84"/>
      <c r="KPK84"/>
      <c r="KPL84"/>
      <c r="KPM84"/>
      <c r="KPN84"/>
      <c r="KPO84"/>
      <c r="KPP84"/>
      <c r="KPQ84"/>
      <c r="KPR84"/>
      <c r="KPS84"/>
      <c r="KPT84"/>
      <c r="KPU84"/>
      <c r="KPV84"/>
      <c r="KPW84"/>
      <c r="KPX84"/>
      <c r="KPY84"/>
      <c r="KPZ84"/>
      <c r="KQA84"/>
      <c r="KQB84"/>
      <c r="KQC84"/>
      <c r="KQD84"/>
      <c r="KQE84"/>
      <c r="KQF84"/>
      <c r="KQG84"/>
      <c r="KQH84"/>
      <c r="KQI84"/>
      <c r="KQJ84"/>
      <c r="KQK84"/>
      <c r="KQL84"/>
      <c r="KQM84"/>
      <c r="KQN84"/>
      <c r="KQO84"/>
      <c r="KQP84"/>
      <c r="KQQ84"/>
      <c r="KQR84"/>
      <c r="KQS84"/>
      <c r="KQT84"/>
      <c r="KQU84"/>
      <c r="KQV84"/>
      <c r="KQW84"/>
      <c r="KQX84"/>
      <c r="KQY84"/>
      <c r="KQZ84"/>
      <c r="KRA84"/>
      <c r="KRB84"/>
      <c r="KRC84"/>
      <c r="KRD84"/>
      <c r="KRE84"/>
      <c r="KRF84"/>
      <c r="KRG84"/>
      <c r="KRH84"/>
      <c r="KRI84"/>
      <c r="KRJ84"/>
      <c r="KRK84"/>
      <c r="KRL84"/>
      <c r="KRM84"/>
      <c r="KRN84"/>
      <c r="KRO84"/>
      <c r="KRP84"/>
      <c r="KRQ84"/>
      <c r="KRR84"/>
      <c r="KRS84"/>
      <c r="KRT84"/>
      <c r="KRU84"/>
      <c r="KRV84"/>
      <c r="KRW84"/>
      <c r="KRX84"/>
      <c r="KRY84"/>
      <c r="KRZ84"/>
      <c r="KSA84"/>
      <c r="KSB84"/>
      <c r="KSC84"/>
      <c r="KSD84"/>
      <c r="KSE84"/>
      <c r="KSF84"/>
      <c r="KSG84"/>
      <c r="KSH84"/>
      <c r="KSI84"/>
      <c r="KSP84"/>
      <c r="KSQ84"/>
      <c r="KSR84"/>
      <c r="KSS84"/>
      <c r="KST84"/>
      <c r="KSU84"/>
      <c r="KSV84"/>
      <c r="KSW84"/>
      <c r="KSX84"/>
      <c r="KSY84"/>
      <c r="KSZ84"/>
      <c r="KTA84"/>
      <c r="KTB84"/>
      <c r="KTC84"/>
      <c r="KTD84"/>
      <c r="KTE84"/>
      <c r="KTF84"/>
      <c r="KTG84"/>
      <c r="KTH84"/>
      <c r="KTI84"/>
      <c r="KTJ84"/>
      <c r="KTK84"/>
      <c r="KTL84"/>
      <c r="KTM84"/>
      <c r="KTN84"/>
      <c r="KTO84"/>
      <c r="KTP84"/>
      <c r="KTQ84"/>
      <c r="KTR84"/>
      <c r="KTS84"/>
      <c r="KTT84"/>
      <c r="KTU84"/>
      <c r="KTV84"/>
      <c r="KTW84"/>
      <c r="KTX84"/>
      <c r="KTY84"/>
      <c r="KTZ84"/>
      <c r="KUA84"/>
      <c r="KUB84"/>
      <c r="KUC84"/>
      <c r="KUD84"/>
      <c r="KUE84"/>
      <c r="KUF84"/>
      <c r="KUG84"/>
      <c r="KUH84"/>
      <c r="KUI84"/>
      <c r="KUJ84"/>
      <c r="KUK84"/>
      <c r="KUL84"/>
      <c r="KUM84"/>
      <c r="KUN84"/>
      <c r="KUO84"/>
      <c r="KUP84"/>
      <c r="KUQ84"/>
      <c r="KUR84"/>
      <c r="KUS84"/>
      <c r="KUT84"/>
      <c r="KUU84"/>
      <c r="KUV84"/>
      <c r="KUW84"/>
      <c r="KUX84"/>
      <c r="KUY84"/>
      <c r="KUZ84"/>
      <c r="KVA84"/>
      <c r="KVB84"/>
      <c r="KVC84"/>
      <c r="KVD84"/>
      <c r="KVE84"/>
      <c r="KVF84"/>
      <c r="KVG84"/>
      <c r="KVH84"/>
      <c r="KVI84"/>
      <c r="KVJ84"/>
      <c r="KVK84"/>
      <c r="KVL84"/>
      <c r="KVM84"/>
      <c r="KVN84"/>
      <c r="KVO84"/>
      <c r="KVP84"/>
      <c r="KVQ84"/>
      <c r="KVR84"/>
      <c r="KVS84"/>
      <c r="KVT84"/>
      <c r="KVU84"/>
      <c r="KVV84"/>
      <c r="KVW84"/>
      <c r="KVX84"/>
      <c r="KVY84"/>
      <c r="KVZ84"/>
      <c r="KWA84"/>
      <c r="KWB84"/>
      <c r="KWC84"/>
      <c r="KWD84"/>
      <c r="KWE84"/>
      <c r="KWF84"/>
      <c r="KWG84"/>
      <c r="KWH84"/>
      <c r="KWI84"/>
      <c r="KWJ84"/>
      <c r="KWK84"/>
      <c r="KWL84"/>
      <c r="KWM84"/>
      <c r="KWN84"/>
      <c r="KWO84"/>
      <c r="KWP84"/>
      <c r="KWQ84"/>
      <c r="KWR84"/>
      <c r="KWS84"/>
      <c r="KWT84"/>
      <c r="KWU84"/>
      <c r="KWV84"/>
      <c r="KWW84"/>
      <c r="KWX84"/>
      <c r="KWY84"/>
      <c r="KWZ84"/>
      <c r="KXA84"/>
      <c r="KXB84"/>
      <c r="KXC84"/>
      <c r="KXD84"/>
      <c r="KXE84"/>
      <c r="KXF84"/>
      <c r="KXG84"/>
      <c r="KXH84"/>
      <c r="KXI84"/>
      <c r="KXJ84"/>
      <c r="KXK84"/>
      <c r="KXL84"/>
      <c r="KXM84"/>
      <c r="KXN84"/>
      <c r="KXO84"/>
      <c r="KXP84"/>
      <c r="KXQ84"/>
      <c r="KXR84"/>
      <c r="KXS84"/>
      <c r="KXT84"/>
      <c r="KXU84"/>
      <c r="KXV84"/>
      <c r="KXW84"/>
      <c r="KXX84"/>
      <c r="KXY84"/>
      <c r="KXZ84"/>
      <c r="KYA84"/>
      <c r="KYB84"/>
      <c r="KYC84"/>
      <c r="KYD84"/>
      <c r="KYE84"/>
      <c r="KYF84"/>
      <c r="KYG84"/>
      <c r="KYH84"/>
      <c r="KYI84"/>
      <c r="KYJ84"/>
      <c r="KYK84"/>
      <c r="KYL84"/>
      <c r="KYM84"/>
      <c r="KYN84"/>
      <c r="KYO84"/>
      <c r="KYP84"/>
      <c r="KYQ84"/>
      <c r="KYR84"/>
      <c r="KYS84"/>
      <c r="KYT84"/>
      <c r="KYU84"/>
      <c r="KYV84"/>
      <c r="KYW84"/>
      <c r="KYX84"/>
      <c r="KYY84"/>
      <c r="KYZ84"/>
      <c r="KZA84"/>
      <c r="KZB84"/>
      <c r="KZC84"/>
      <c r="KZD84"/>
      <c r="KZE84"/>
      <c r="KZF84"/>
      <c r="KZG84"/>
      <c r="KZH84"/>
      <c r="KZI84"/>
      <c r="KZJ84"/>
      <c r="KZK84"/>
      <c r="KZL84"/>
      <c r="KZM84"/>
      <c r="KZN84"/>
      <c r="KZO84"/>
      <c r="KZP84"/>
      <c r="KZQ84"/>
      <c r="KZR84"/>
      <c r="KZS84"/>
      <c r="KZT84"/>
      <c r="KZU84"/>
      <c r="KZV84"/>
      <c r="KZW84"/>
      <c r="KZX84"/>
      <c r="KZY84"/>
      <c r="KZZ84"/>
      <c r="LAA84"/>
      <c r="LAB84"/>
      <c r="LAC84"/>
      <c r="LAD84"/>
      <c r="LAE84"/>
      <c r="LAF84"/>
      <c r="LAG84"/>
      <c r="LAH84"/>
      <c r="LAI84"/>
      <c r="LAJ84"/>
      <c r="LAK84"/>
      <c r="LAL84"/>
      <c r="LAM84"/>
      <c r="LAN84"/>
      <c r="LAO84"/>
      <c r="LAP84"/>
      <c r="LAQ84"/>
      <c r="LAR84"/>
      <c r="LAS84"/>
      <c r="LAT84"/>
      <c r="LAU84"/>
      <c r="LAV84"/>
      <c r="LAW84"/>
      <c r="LAX84"/>
      <c r="LAY84"/>
      <c r="LAZ84"/>
      <c r="LBA84"/>
      <c r="LBB84"/>
      <c r="LBC84"/>
      <c r="LBD84"/>
      <c r="LBE84"/>
      <c r="LBF84"/>
      <c r="LBG84"/>
      <c r="LBH84"/>
      <c r="LBI84"/>
      <c r="LBJ84"/>
      <c r="LBK84"/>
      <c r="LBL84"/>
      <c r="LBM84"/>
      <c r="LBN84"/>
      <c r="LBO84"/>
      <c r="LBP84"/>
      <c r="LBQ84"/>
      <c r="LBR84"/>
      <c r="LBS84"/>
      <c r="LBT84"/>
      <c r="LBU84"/>
      <c r="LBV84"/>
      <c r="LBW84"/>
      <c r="LBX84"/>
      <c r="LBY84"/>
      <c r="LBZ84"/>
      <c r="LCA84"/>
      <c r="LCB84"/>
      <c r="LCC84"/>
      <c r="LCD84"/>
      <c r="LCE84"/>
      <c r="LCL84"/>
      <c r="LCM84"/>
      <c r="LCN84"/>
      <c r="LCO84"/>
      <c r="LCP84"/>
      <c r="LCQ84"/>
      <c r="LCR84"/>
      <c r="LCS84"/>
      <c r="LCT84"/>
      <c r="LCU84"/>
      <c r="LCV84"/>
      <c r="LCW84"/>
      <c r="LCX84"/>
      <c r="LCY84"/>
      <c r="LCZ84"/>
      <c r="LDA84"/>
      <c r="LDB84"/>
      <c r="LDC84"/>
      <c r="LDD84"/>
      <c r="LDE84"/>
      <c r="LDF84"/>
      <c r="LDG84"/>
      <c r="LDH84"/>
      <c r="LDI84"/>
      <c r="LDJ84"/>
      <c r="LDK84"/>
      <c r="LDL84"/>
      <c r="LDM84"/>
      <c r="LDN84"/>
      <c r="LDO84"/>
      <c r="LDP84"/>
      <c r="LDQ84"/>
      <c r="LDR84"/>
      <c r="LDS84"/>
      <c r="LDT84"/>
      <c r="LDU84"/>
      <c r="LDV84"/>
      <c r="LDW84"/>
      <c r="LDX84"/>
      <c r="LDY84"/>
      <c r="LDZ84"/>
      <c r="LEA84"/>
      <c r="LEB84"/>
      <c r="LEC84"/>
      <c r="LED84"/>
      <c r="LEE84"/>
      <c r="LEF84"/>
      <c r="LEG84"/>
      <c r="LEH84"/>
      <c r="LEI84"/>
      <c r="LEJ84"/>
      <c r="LEK84"/>
      <c r="LEL84"/>
      <c r="LEM84"/>
      <c r="LEN84"/>
      <c r="LEO84"/>
      <c r="LEP84"/>
      <c r="LEQ84"/>
      <c r="LER84"/>
      <c r="LES84"/>
      <c r="LET84"/>
      <c r="LEU84"/>
      <c r="LEV84"/>
      <c r="LEW84"/>
      <c r="LEX84"/>
      <c r="LEY84"/>
      <c r="LEZ84"/>
      <c r="LFA84"/>
      <c r="LFB84"/>
      <c r="LFC84"/>
      <c r="LFD84"/>
      <c r="LFE84"/>
      <c r="LFF84"/>
      <c r="LFG84"/>
      <c r="LFH84"/>
      <c r="LFI84"/>
      <c r="LFJ84"/>
      <c r="LFK84"/>
      <c r="LFL84"/>
      <c r="LFM84"/>
      <c r="LFN84"/>
      <c r="LFO84"/>
      <c r="LFP84"/>
      <c r="LFQ84"/>
      <c r="LFR84"/>
      <c r="LFS84"/>
      <c r="LFT84"/>
      <c r="LFU84"/>
      <c r="LFV84"/>
      <c r="LFW84"/>
      <c r="LFX84"/>
      <c r="LFY84"/>
      <c r="LFZ84"/>
      <c r="LGA84"/>
      <c r="LGB84"/>
      <c r="LGC84"/>
      <c r="LGD84"/>
      <c r="LGE84"/>
      <c r="LGF84"/>
      <c r="LGG84"/>
      <c r="LGH84"/>
      <c r="LGI84"/>
      <c r="LGJ84"/>
      <c r="LGK84"/>
      <c r="LGL84"/>
      <c r="LGM84"/>
      <c r="LGN84"/>
      <c r="LGO84"/>
      <c r="LGP84"/>
      <c r="LGQ84"/>
      <c r="LGR84"/>
      <c r="LGS84"/>
      <c r="LGT84"/>
      <c r="LGU84"/>
      <c r="LGV84"/>
      <c r="LGW84"/>
      <c r="LGX84"/>
      <c r="LGY84"/>
      <c r="LGZ84"/>
      <c r="LHA84"/>
      <c r="LHB84"/>
      <c r="LHC84"/>
      <c r="LHD84"/>
      <c r="LHE84"/>
      <c r="LHF84"/>
      <c r="LHG84"/>
      <c r="LHH84"/>
      <c r="LHI84"/>
      <c r="LHJ84"/>
      <c r="LHK84"/>
      <c r="LHL84"/>
      <c r="LHM84"/>
      <c r="LHN84"/>
      <c r="LHO84"/>
      <c r="LHP84"/>
      <c r="LHQ84"/>
      <c r="LHR84"/>
      <c r="LHS84"/>
      <c r="LHT84"/>
      <c r="LHU84"/>
      <c r="LHV84"/>
      <c r="LHW84"/>
      <c r="LHX84"/>
      <c r="LHY84"/>
      <c r="LHZ84"/>
      <c r="LIA84"/>
      <c r="LIB84"/>
      <c r="LIC84"/>
      <c r="LID84"/>
      <c r="LIE84"/>
      <c r="LIF84"/>
      <c r="LIG84"/>
      <c r="LIH84"/>
      <c r="LII84"/>
      <c r="LIJ84"/>
      <c r="LIK84"/>
      <c r="LIL84"/>
      <c r="LIM84"/>
      <c r="LIN84"/>
      <c r="LIO84"/>
      <c r="LIP84"/>
      <c r="LIQ84"/>
      <c r="LIR84"/>
      <c r="LIS84"/>
      <c r="LIT84"/>
      <c r="LIU84"/>
      <c r="LIV84"/>
      <c r="LIW84"/>
      <c r="LIX84"/>
      <c r="LIY84"/>
      <c r="LIZ84"/>
      <c r="LJA84"/>
      <c r="LJB84"/>
      <c r="LJC84"/>
      <c r="LJD84"/>
      <c r="LJE84"/>
      <c r="LJF84"/>
      <c r="LJG84"/>
      <c r="LJH84"/>
      <c r="LJI84"/>
      <c r="LJJ84"/>
      <c r="LJK84"/>
      <c r="LJL84"/>
      <c r="LJM84"/>
      <c r="LJN84"/>
      <c r="LJO84"/>
      <c r="LJP84"/>
      <c r="LJQ84"/>
      <c r="LJR84"/>
      <c r="LJS84"/>
      <c r="LJT84"/>
      <c r="LJU84"/>
      <c r="LJV84"/>
      <c r="LJW84"/>
      <c r="LJX84"/>
      <c r="LJY84"/>
      <c r="LJZ84"/>
      <c r="LKA84"/>
      <c r="LKB84"/>
      <c r="LKC84"/>
      <c r="LKD84"/>
      <c r="LKE84"/>
      <c r="LKF84"/>
      <c r="LKG84"/>
      <c r="LKH84"/>
      <c r="LKI84"/>
      <c r="LKJ84"/>
      <c r="LKK84"/>
      <c r="LKL84"/>
      <c r="LKM84"/>
      <c r="LKN84"/>
      <c r="LKO84"/>
      <c r="LKP84"/>
      <c r="LKQ84"/>
      <c r="LKR84"/>
      <c r="LKS84"/>
      <c r="LKT84"/>
      <c r="LKU84"/>
      <c r="LKV84"/>
      <c r="LKW84"/>
      <c r="LKX84"/>
      <c r="LKY84"/>
      <c r="LKZ84"/>
      <c r="LLA84"/>
      <c r="LLB84"/>
      <c r="LLC84"/>
      <c r="LLD84"/>
      <c r="LLE84"/>
      <c r="LLF84"/>
      <c r="LLG84"/>
      <c r="LLH84"/>
      <c r="LLI84"/>
      <c r="LLJ84"/>
      <c r="LLK84"/>
      <c r="LLL84"/>
      <c r="LLM84"/>
      <c r="LLN84"/>
      <c r="LLO84"/>
      <c r="LLP84"/>
      <c r="LLQ84"/>
      <c r="LLR84"/>
      <c r="LLS84"/>
      <c r="LLT84"/>
      <c r="LLU84"/>
      <c r="LLV84"/>
      <c r="LLW84"/>
      <c r="LLX84"/>
      <c r="LLY84"/>
      <c r="LLZ84"/>
      <c r="LMA84"/>
      <c r="LMH84"/>
      <c r="LMI84"/>
      <c r="LMJ84"/>
      <c r="LMK84"/>
      <c r="LML84"/>
      <c r="LMM84"/>
      <c r="LMN84"/>
      <c r="LMO84"/>
      <c r="LMP84"/>
      <c r="LMQ84"/>
      <c r="LMR84"/>
      <c r="LMS84"/>
      <c r="LMT84"/>
      <c r="LMU84"/>
      <c r="LMV84"/>
      <c r="LMW84"/>
      <c r="LMX84"/>
      <c r="LMY84"/>
      <c r="LMZ84"/>
      <c r="LNA84"/>
      <c r="LNB84"/>
      <c r="LNC84"/>
      <c r="LND84"/>
      <c r="LNE84"/>
      <c r="LNF84"/>
      <c r="LNG84"/>
      <c r="LNH84"/>
      <c r="LNI84"/>
      <c r="LNJ84"/>
      <c r="LNK84"/>
      <c r="LNL84"/>
      <c r="LNM84"/>
      <c r="LNN84"/>
      <c r="LNO84"/>
      <c r="LNP84"/>
      <c r="LNQ84"/>
      <c r="LNR84"/>
      <c r="LNS84"/>
      <c r="LNT84"/>
      <c r="LNU84"/>
      <c r="LNV84"/>
      <c r="LNW84"/>
      <c r="LNX84"/>
      <c r="LNY84"/>
      <c r="LNZ84"/>
      <c r="LOA84"/>
      <c r="LOB84"/>
      <c r="LOC84"/>
      <c r="LOD84"/>
      <c r="LOE84"/>
      <c r="LOF84"/>
      <c r="LOG84"/>
      <c r="LOH84"/>
      <c r="LOI84"/>
      <c r="LOJ84"/>
      <c r="LOK84"/>
      <c r="LOL84"/>
      <c r="LOM84"/>
      <c r="LON84"/>
      <c r="LOO84"/>
      <c r="LOP84"/>
      <c r="LOQ84"/>
      <c r="LOR84"/>
      <c r="LOS84"/>
      <c r="LOT84"/>
      <c r="LOU84"/>
      <c r="LOV84"/>
      <c r="LOW84"/>
      <c r="LOX84"/>
      <c r="LOY84"/>
      <c r="LOZ84"/>
      <c r="LPA84"/>
      <c r="LPB84"/>
      <c r="LPC84"/>
      <c r="LPD84"/>
      <c r="LPE84"/>
      <c r="LPF84"/>
      <c r="LPG84"/>
      <c r="LPH84"/>
      <c r="LPI84"/>
      <c r="LPJ84"/>
      <c r="LPK84"/>
      <c r="LPL84"/>
      <c r="LPM84"/>
      <c r="LPN84"/>
      <c r="LPO84"/>
      <c r="LPP84"/>
      <c r="LPQ84"/>
      <c r="LPR84"/>
      <c r="LPS84"/>
      <c r="LPT84"/>
      <c r="LPU84"/>
      <c r="LPV84"/>
      <c r="LPW84"/>
      <c r="LPX84"/>
      <c r="LPY84"/>
      <c r="LPZ84"/>
      <c r="LQA84"/>
      <c r="LQB84"/>
      <c r="LQC84"/>
      <c r="LQD84"/>
      <c r="LQE84"/>
      <c r="LQF84"/>
      <c r="LQG84"/>
      <c r="LQH84"/>
      <c r="LQI84"/>
      <c r="LQJ84"/>
      <c r="LQK84"/>
      <c r="LQL84"/>
      <c r="LQM84"/>
      <c r="LQN84"/>
      <c r="LQO84"/>
      <c r="LQP84"/>
      <c r="LQQ84"/>
      <c r="LQR84"/>
      <c r="LQS84"/>
      <c r="LQT84"/>
      <c r="LQU84"/>
      <c r="LQV84"/>
      <c r="LQW84"/>
      <c r="LQX84"/>
      <c r="LQY84"/>
      <c r="LQZ84"/>
      <c r="LRA84"/>
      <c r="LRB84"/>
      <c r="LRC84"/>
      <c r="LRD84"/>
      <c r="LRE84"/>
      <c r="LRF84"/>
      <c r="LRG84"/>
      <c r="LRH84"/>
      <c r="LRI84"/>
      <c r="LRJ84"/>
      <c r="LRK84"/>
      <c r="LRL84"/>
      <c r="LRM84"/>
      <c r="LRN84"/>
      <c r="LRO84"/>
      <c r="LRP84"/>
      <c r="LRQ84"/>
      <c r="LRR84"/>
      <c r="LRS84"/>
      <c r="LRT84"/>
      <c r="LRU84"/>
      <c r="LRV84"/>
      <c r="LRW84"/>
      <c r="LRX84"/>
      <c r="LRY84"/>
      <c r="LRZ84"/>
      <c r="LSA84"/>
      <c r="LSB84"/>
      <c r="LSC84"/>
      <c r="LSD84"/>
      <c r="LSE84"/>
      <c r="LSF84"/>
      <c r="LSG84"/>
      <c r="LSH84"/>
      <c r="LSI84"/>
      <c r="LSJ84"/>
      <c r="LSK84"/>
      <c r="LSL84"/>
      <c r="LSM84"/>
      <c r="LSN84"/>
      <c r="LSO84"/>
      <c r="LSP84"/>
      <c r="LSQ84"/>
      <c r="LSR84"/>
      <c r="LSS84"/>
      <c r="LST84"/>
      <c r="LSU84"/>
      <c r="LSV84"/>
      <c r="LSW84"/>
      <c r="LSX84"/>
      <c r="LSY84"/>
      <c r="LSZ84"/>
      <c r="LTA84"/>
      <c r="LTB84"/>
      <c r="LTC84"/>
      <c r="LTD84"/>
      <c r="LTE84"/>
      <c r="LTF84"/>
      <c r="LTG84"/>
      <c r="LTH84"/>
      <c r="LTI84"/>
      <c r="LTJ84"/>
      <c r="LTK84"/>
      <c r="LTL84"/>
      <c r="LTM84"/>
      <c r="LTN84"/>
      <c r="LTO84"/>
      <c r="LTP84"/>
      <c r="LTQ84"/>
      <c r="LTR84"/>
      <c r="LTS84"/>
      <c r="LTT84"/>
      <c r="LTU84"/>
      <c r="LTV84"/>
      <c r="LTW84"/>
      <c r="LTX84"/>
      <c r="LTY84"/>
      <c r="LTZ84"/>
      <c r="LUA84"/>
      <c r="LUB84"/>
      <c r="LUC84"/>
      <c r="LUD84"/>
      <c r="LUE84"/>
      <c r="LUF84"/>
      <c r="LUG84"/>
      <c r="LUH84"/>
      <c r="LUI84"/>
      <c r="LUJ84"/>
      <c r="LUK84"/>
      <c r="LUL84"/>
      <c r="LUM84"/>
      <c r="LUN84"/>
      <c r="LUO84"/>
      <c r="LUP84"/>
      <c r="LUQ84"/>
      <c r="LUR84"/>
      <c r="LUS84"/>
      <c r="LUT84"/>
      <c r="LUU84"/>
      <c r="LUV84"/>
      <c r="LUW84"/>
      <c r="LUX84"/>
      <c r="LUY84"/>
      <c r="LUZ84"/>
      <c r="LVA84"/>
      <c r="LVB84"/>
      <c r="LVC84"/>
      <c r="LVD84"/>
      <c r="LVE84"/>
      <c r="LVF84"/>
      <c r="LVG84"/>
      <c r="LVH84"/>
      <c r="LVI84"/>
      <c r="LVJ84"/>
      <c r="LVK84"/>
      <c r="LVL84"/>
      <c r="LVM84"/>
      <c r="LVN84"/>
      <c r="LVO84"/>
      <c r="LVP84"/>
      <c r="LVQ84"/>
      <c r="LVR84"/>
      <c r="LVS84"/>
      <c r="LVT84"/>
      <c r="LVU84"/>
      <c r="LVV84"/>
      <c r="LVW84"/>
      <c r="LWD84"/>
      <c r="LWE84"/>
      <c r="LWF84"/>
      <c r="LWG84"/>
      <c r="LWH84"/>
      <c r="LWI84"/>
      <c r="LWJ84"/>
      <c r="LWK84"/>
      <c r="LWL84"/>
      <c r="LWM84"/>
      <c r="LWN84"/>
      <c r="LWO84"/>
      <c r="LWP84"/>
      <c r="LWQ84"/>
      <c r="LWR84"/>
      <c r="LWS84"/>
      <c r="LWT84"/>
      <c r="LWU84"/>
      <c r="LWV84"/>
      <c r="LWW84"/>
      <c r="LWX84"/>
      <c r="LWY84"/>
      <c r="LWZ84"/>
      <c r="LXA84"/>
      <c r="LXB84"/>
      <c r="LXC84"/>
      <c r="LXD84"/>
      <c r="LXE84"/>
      <c r="LXF84"/>
      <c r="LXG84"/>
      <c r="LXH84"/>
      <c r="LXI84"/>
      <c r="LXJ84"/>
      <c r="LXK84"/>
      <c r="LXL84"/>
      <c r="LXM84"/>
      <c r="LXN84"/>
      <c r="LXO84"/>
      <c r="LXP84"/>
      <c r="LXQ84"/>
      <c r="LXR84"/>
      <c r="LXS84"/>
      <c r="LXT84"/>
      <c r="LXU84"/>
      <c r="LXV84"/>
      <c r="LXW84"/>
      <c r="LXX84"/>
      <c r="LXY84"/>
      <c r="LXZ84"/>
      <c r="LYA84"/>
      <c r="LYB84"/>
      <c r="LYC84"/>
      <c r="LYD84"/>
      <c r="LYE84"/>
      <c r="LYF84"/>
      <c r="LYG84"/>
      <c r="LYH84"/>
      <c r="LYI84"/>
      <c r="LYJ84"/>
      <c r="LYK84"/>
      <c r="LYL84"/>
      <c r="LYM84"/>
      <c r="LYN84"/>
      <c r="LYO84"/>
      <c r="LYP84"/>
      <c r="LYQ84"/>
      <c r="LYR84"/>
      <c r="LYS84"/>
      <c r="LYT84"/>
      <c r="LYU84"/>
      <c r="LYV84"/>
      <c r="LYW84"/>
      <c r="LYX84"/>
      <c r="LYY84"/>
      <c r="LYZ84"/>
      <c r="LZA84"/>
      <c r="LZB84"/>
      <c r="LZC84"/>
      <c r="LZD84"/>
      <c r="LZE84"/>
      <c r="LZF84"/>
      <c r="LZG84"/>
      <c r="LZH84"/>
      <c r="LZI84"/>
      <c r="LZJ84"/>
      <c r="LZK84"/>
      <c r="LZL84"/>
      <c r="LZM84"/>
      <c r="LZN84"/>
      <c r="LZO84"/>
      <c r="LZP84"/>
      <c r="LZQ84"/>
      <c r="LZR84"/>
      <c r="LZS84"/>
      <c r="LZT84"/>
      <c r="LZU84"/>
      <c r="LZV84"/>
      <c r="LZW84"/>
      <c r="LZX84"/>
      <c r="LZY84"/>
      <c r="LZZ84"/>
      <c r="MAA84"/>
      <c r="MAB84"/>
      <c r="MAC84"/>
      <c r="MAD84"/>
      <c r="MAE84"/>
      <c r="MAF84"/>
      <c r="MAG84"/>
      <c r="MAH84"/>
      <c r="MAI84"/>
      <c r="MAJ84"/>
      <c r="MAK84"/>
      <c r="MAL84"/>
      <c r="MAM84"/>
      <c r="MAN84"/>
      <c r="MAO84"/>
      <c r="MAP84"/>
      <c r="MAQ84"/>
      <c r="MAR84"/>
      <c r="MAS84"/>
      <c r="MAT84"/>
      <c r="MAU84"/>
      <c r="MAV84"/>
      <c r="MAW84"/>
      <c r="MAX84"/>
      <c r="MAY84"/>
      <c r="MAZ84"/>
      <c r="MBA84"/>
      <c r="MBB84"/>
      <c r="MBC84"/>
      <c r="MBD84"/>
      <c r="MBE84"/>
      <c r="MBF84"/>
      <c r="MBG84"/>
      <c r="MBH84"/>
      <c r="MBI84"/>
      <c r="MBJ84"/>
      <c r="MBK84"/>
      <c r="MBL84"/>
      <c r="MBM84"/>
      <c r="MBN84"/>
      <c r="MBO84"/>
      <c r="MBP84"/>
      <c r="MBQ84"/>
      <c r="MBR84"/>
      <c r="MBS84"/>
      <c r="MBT84"/>
      <c r="MBU84"/>
      <c r="MBV84"/>
      <c r="MBW84"/>
      <c r="MBX84"/>
      <c r="MBY84"/>
      <c r="MBZ84"/>
      <c r="MCA84"/>
      <c r="MCB84"/>
      <c r="MCC84"/>
      <c r="MCD84"/>
      <c r="MCE84"/>
      <c r="MCF84"/>
      <c r="MCG84"/>
      <c r="MCH84"/>
      <c r="MCI84"/>
      <c r="MCJ84"/>
      <c r="MCK84"/>
      <c r="MCL84"/>
      <c r="MCM84"/>
      <c r="MCN84"/>
      <c r="MCO84"/>
      <c r="MCP84"/>
      <c r="MCQ84"/>
      <c r="MCR84"/>
      <c r="MCS84"/>
      <c r="MCT84"/>
      <c r="MCU84"/>
      <c r="MCV84"/>
      <c r="MCW84"/>
      <c r="MCX84"/>
      <c r="MCY84"/>
      <c r="MCZ84"/>
      <c r="MDA84"/>
      <c r="MDB84"/>
      <c r="MDC84"/>
      <c r="MDD84"/>
      <c r="MDE84"/>
      <c r="MDF84"/>
      <c r="MDG84"/>
      <c r="MDH84"/>
      <c r="MDI84"/>
      <c r="MDJ84"/>
      <c r="MDK84"/>
      <c r="MDL84"/>
      <c r="MDM84"/>
      <c r="MDN84"/>
      <c r="MDO84"/>
      <c r="MDP84"/>
      <c r="MDQ84"/>
      <c r="MDR84"/>
      <c r="MDS84"/>
      <c r="MDT84"/>
      <c r="MDU84"/>
      <c r="MDV84"/>
      <c r="MDW84"/>
      <c r="MDX84"/>
      <c r="MDY84"/>
      <c r="MDZ84"/>
      <c r="MEA84"/>
      <c r="MEB84"/>
      <c r="MEC84"/>
      <c r="MED84"/>
      <c r="MEE84"/>
      <c r="MEF84"/>
      <c r="MEG84"/>
      <c r="MEH84"/>
      <c r="MEI84"/>
      <c r="MEJ84"/>
      <c r="MEK84"/>
      <c r="MEL84"/>
      <c r="MEM84"/>
      <c r="MEN84"/>
      <c r="MEO84"/>
      <c r="MEP84"/>
      <c r="MEQ84"/>
      <c r="MER84"/>
      <c r="MES84"/>
      <c r="MET84"/>
      <c r="MEU84"/>
      <c r="MEV84"/>
      <c r="MEW84"/>
      <c r="MEX84"/>
      <c r="MEY84"/>
      <c r="MEZ84"/>
      <c r="MFA84"/>
      <c r="MFB84"/>
      <c r="MFC84"/>
      <c r="MFD84"/>
      <c r="MFE84"/>
      <c r="MFF84"/>
      <c r="MFG84"/>
      <c r="MFH84"/>
      <c r="MFI84"/>
      <c r="MFJ84"/>
      <c r="MFK84"/>
      <c r="MFL84"/>
      <c r="MFM84"/>
      <c r="MFN84"/>
      <c r="MFO84"/>
      <c r="MFP84"/>
      <c r="MFQ84"/>
      <c r="MFR84"/>
      <c r="MFS84"/>
      <c r="MFZ84"/>
      <c r="MGA84"/>
      <c r="MGB84"/>
      <c r="MGC84"/>
      <c r="MGD84"/>
      <c r="MGE84"/>
      <c r="MGF84"/>
      <c r="MGG84"/>
      <c r="MGH84"/>
      <c r="MGI84"/>
      <c r="MGJ84"/>
      <c r="MGK84"/>
      <c r="MGL84"/>
      <c r="MGM84"/>
      <c r="MGN84"/>
      <c r="MGO84"/>
      <c r="MGP84"/>
      <c r="MGQ84"/>
      <c r="MGR84"/>
      <c r="MGS84"/>
      <c r="MGT84"/>
      <c r="MGU84"/>
      <c r="MGV84"/>
      <c r="MGW84"/>
      <c r="MGX84"/>
      <c r="MGY84"/>
      <c r="MGZ84"/>
      <c r="MHA84"/>
      <c r="MHB84"/>
      <c r="MHC84"/>
      <c r="MHD84"/>
      <c r="MHE84"/>
      <c r="MHF84"/>
      <c r="MHG84"/>
      <c r="MHH84"/>
      <c r="MHI84"/>
      <c r="MHJ84"/>
      <c r="MHK84"/>
      <c r="MHL84"/>
      <c r="MHM84"/>
      <c r="MHN84"/>
      <c r="MHO84"/>
      <c r="MHP84"/>
      <c r="MHQ84"/>
      <c r="MHR84"/>
      <c r="MHS84"/>
      <c r="MHT84"/>
      <c r="MHU84"/>
      <c r="MHV84"/>
      <c r="MHW84"/>
      <c r="MHX84"/>
      <c r="MHY84"/>
      <c r="MHZ84"/>
      <c r="MIA84"/>
      <c r="MIB84"/>
      <c r="MIC84"/>
      <c r="MID84"/>
      <c r="MIE84"/>
      <c r="MIF84"/>
      <c r="MIG84"/>
      <c r="MIH84"/>
      <c r="MII84"/>
      <c r="MIJ84"/>
      <c r="MIK84"/>
      <c r="MIL84"/>
      <c r="MIM84"/>
      <c r="MIN84"/>
      <c r="MIO84"/>
      <c r="MIP84"/>
      <c r="MIQ84"/>
      <c r="MIR84"/>
      <c r="MIS84"/>
      <c r="MIT84"/>
      <c r="MIU84"/>
      <c r="MIV84"/>
      <c r="MIW84"/>
      <c r="MIX84"/>
      <c r="MIY84"/>
      <c r="MIZ84"/>
      <c r="MJA84"/>
      <c r="MJB84"/>
      <c r="MJC84"/>
      <c r="MJD84"/>
      <c r="MJE84"/>
      <c r="MJF84"/>
      <c r="MJG84"/>
      <c r="MJH84"/>
      <c r="MJI84"/>
      <c r="MJJ84"/>
      <c r="MJK84"/>
      <c r="MJL84"/>
      <c r="MJM84"/>
      <c r="MJN84"/>
      <c r="MJO84"/>
      <c r="MJP84"/>
      <c r="MJQ84"/>
      <c r="MJR84"/>
      <c r="MJS84"/>
      <c r="MJT84"/>
      <c r="MJU84"/>
      <c r="MJV84"/>
      <c r="MJW84"/>
      <c r="MJX84"/>
      <c r="MJY84"/>
      <c r="MJZ84"/>
      <c r="MKA84"/>
      <c r="MKB84"/>
      <c r="MKC84"/>
      <c r="MKD84"/>
      <c r="MKE84"/>
      <c r="MKF84"/>
      <c r="MKG84"/>
      <c r="MKH84"/>
      <c r="MKI84"/>
      <c r="MKJ84"/>
      <c r="MKK84"/>
      <c r="MKL84"/>
      <c r="MKM84"/>
      <c r="MKN84"/>
      <c r="MKO84"/>
      <c r="MKP84"/>
      <c r="MKQ84"/>
      <c r="MKR84"/>
      <c r="MKS84"/>
      <c r="MKT84"/>
      <c r="MKU84"/>
      <c r="MKV84"/>
      <c r="MKW84"/>
      <c r="MKX84"/>
      <c r="MKY84"/>
      <c r="MKZ84"/>
      <c r="MLA84"/>
      <c r="MLB84"/>
      <c r="MLC84"/>
      <c r="MLD84"/>
      <c r="MLE84"/>
      <c r="MLF84"/>
      <c r="MLG84"/>
      <c r="MLH84"/>
      <c r="MLI84"/>
      <c r="MLJ84"/>
      <c r="MLK84"/>
      <c r="MLL84"/>
      <c r="MLM84"/>
      <c r="MLN84"/>
      <c r="MLO84"/>
      <c r="MLP84"/>
      <c r="MLQ84"/>
      <c r="MLR84"/>
      <c r="MLS84"/>
      <c r="MLT84"/>
      <c r="MLU84"/>
      <c r="MLV84"/>
      <c r="MLW84"/>
      <c r="MLX84"/>
      <c r="MLY84"/>
      <c r="MLZ84"/>
      <c r="MMA84"/>
      <c r="MMB84"/>
      <c r="MMC84"/>
      <c r="MMD84"/>
      <c r="MME84"/>
      <c r="MMF84"/>
      <c r="MMG84"/>
      <c r="MMH84"/>
      <c r="MMI84"/>
      <c r="MMJ84"/>
      <c r="MMK84"/>
      <c r="MML84"/>
      <c r="MMM84"/>
      <c r="MMN84"/>
      <c r="MMO84"/>
      <c r="MMP84"/>
      <c r="MMQ84"/>
      <c r="MMR84"/>
      <c r="MMS84"/>
      <c r="MMT84"/>
      <c r="MMU84"/>
      <c r="MMV84"/>
      <c r="MMW84"/>
      <c r="MMX84"/>
      <c r="MMY84"/>
      <c r="MMZ84"/>
      <c r="MNA84"/>
      <c r="MNB84"/>
      <c r="MNC84"/>
      <c r="MND84"/>
      <c r="MNE84"/>
      <c r="MNF84"/>
      <c r="MNG84"/>
      <c r="MNH84"/>
      <c r="MNI84"/>
      <c r="MNJ84"/>
      <c r="MNK84"/>
      <c r="MNL84"/>
      <c r="MNM84"/>
      <c r="MNN84"/>
      <c r="MNO84"/>
      <c r="MNP84"/>
      <c r="MNQ84"/>
      <c r="MNR84"/>
      <c r="MNS84"/>
      <c r="MNT84"/>
      <c r="MNU84"/>
      <c r="MNV84"/>
      <c r="MNW84"/>
      <c r="MNX84"/>
      <c r="MNY84"/>
      <c r="MNZ84"/>
      <c r="MOA84"/>
      <c r="MOB84"/>
      <c r="MOC84"/>
      <c r="MOD84"/>
      <c r="MOE84"/>
      <c r="MOF84"/>
      <c r="MOG84"/>
      <c r="MOH84"/>
      <c r="MOI84"/>
      <c r="MOJ84"/>
      <c r="MOK84"/>
      <c r="MOL84"/>
      <c r="MOM84"/>
      <c r="MON84"/>
      <c r="MOO84"/>
      <c r="MOP84"/>
      <c r="MOQ84"/>
      <c r="MOR84"/>
      <c r="MOS84"/>
      <c r="MOT84"/>
      <c r="MOU84"/>
      <c r="MOV84"/>
      <c r="MOW84"/>
      <c r="MOX84"/>
      <c r="MOY84"/>
      <c r="MOZ84"/>
      <c r="MPA84"/>
      <c r="MPB84"/>
      <c r="MPC84"/>
      <c r="MPD84"/>
      <c r="MPE84"/>
      <c r="MPF84"/>
      <c r="MPG84"/>
      <c r="MPH84"/>
      <c r="MPI84"/>
      <c r="MPJ84"/>
      <c r="MPK84"/>
      <c r="MPL84"/>
      <c r="MPM84"/>
      <c r="MPN84"/>
      <c r="MPO84"/>
      <c r="MPV84"/>
      <c r="MPW84"/>
      <c r="MPX84"/>
      <c r="MPY84"/>
      <c r="MPZ84"/>
      <c r="MQA84"/>
      <c r="MQB84"/>
      <c r="MQC84"/>
      <c r="MQD84"/>
      <c r="MQE84"/>
      <c r="MQF84"/>
      <c r="MQG84"/>
      <c r="MQH84"/>
      <c r="MQI84"/>
      <c r="MQJ84"/>
      <c r="MQK84"/>
      <c r="MQL84"/>
      <c r="MQM84"/>
      <c r="MQN84"/>
      <c r="MQO84"/>
      <c r="MQP84"/>
      <c r="MQQ84"/>
      <c r="MQR84"/>
      <c r="MQS84"/>
      <c r="MQT84"/>
      <c r="MQU84"/>
      <c r="MQV84"/>
      <c r="MQW84"/>
      <c r="MQX84"/>
      <c r="MQY84"/>
      <c r="MQZ84"/>
      <c r="MRA84"/>
      <c r="MRB84"/>
      <c r="MRC84"/>
      <c r="MRD84"/>
      <c r="MRE84"/>
      <c r="MRF84"/>
      <c r="MRG84"/>
      <c r="MRH84"/>
      <c r="MRI84"/>
      <c r="MRJ84"/>
      <c r="MRK84"/>
      <c r="MRL84"/>
      <c r="MRM84"/>
      <c r="MRN84"/>
      <c r="MRO84"/>
      <c r="MRP84"/>
      <c r="MRQ84"/>
      <c r="MRR84"/>
      <c r="MRS84"/>
      <c r="MRT84"/>
      <c r="MRU84"/>
      <c r="MRV84"/>
      <c r="MRW84"/>
      <c r="MRX84"/>
      <c r="MRY84"/>
      <c r="MRZ84"/>
      <c r="MSA84"/>
      <c r="MSB84"/>
      <c r="MSC84"/>
      <c r="MSD84"/>
      <c r="MSE84"/>
      <c r="MSF84"/>
      <c r="MSG84"/>
      <c r="MSH84"/>
      <c r="MSI84"/>
      <c r="MSJ84"/>
      <c r="MSK84"/>
      <c r="MSL84"/>
      <c r="MSM84"/>
      <c r="MSN84"/>
      <c r="MSO84"/>
      <c r="MSP84"/>
      <c r="MSQ84"/>
      <c r="MSR84"/>
      <c r="MSS84"/>
      <c r="MST84"/>
      <c r="MSU84"/>
      <c r="MSV84"/>
      <c r="MSW84"/>
      <c r="MSX84"/>
      <c r="MSY84"/>
      <c r="MSZ84"/>
      <c r="MTA84"/>
      <c r="MTB84"/>
      <c r="MTC84"/>
      <c r="MTD84"/>
      <c r="MTE84"/>
      <c r="MTF84"/>
      <c r="MTG84"/>
      <c r="MTH84"/>
      <c r="MTI84"/>
      <c r="MTJ84"/>
      <c r="MTK84"/>
      <c r="MTL84"/>
      <c r="MTM84"/>
      <c r="MTN84"/>
      <c r="MTO84"/>
      <c r="MTP84"/>
      <c r="MTQ84"/>
      <c r="MTR84"/>
      <c r="MTS84"/>
      <c r="MTT84"/>
      <c r="MTU84"/>
      <c r="MTV84"/>
      <c r="MTW84"/>
      <c r="MTX84"/>
      <c r="MTY84"/>
      <c r="MTZ84"/>
      <c r="MUA84"/>
      <c r="MUB84"/>
      <c r="MUC84"/>
      <c r="MUD84"/>
      <c r="MUE84"/>
      <c r="MUF84"/>
      <c r="MUG84"/>
      <c r="MUH84"/>
      <c r="MUI84"/>
      <c r="MUJ84"/>
      <c r="MUK84"/>
      <c r="MUL84"/>
      <c r="MUM84"/>
      <c r="MUN84"/>
      <c r="MUO84"/>
      <c r="MUP84"/>
      <c r="MUQ84"/>
      <c r="MUR84"/>
      <c r="MUS84"/>
      <c r="MUT84"/>
      <c r="MUU84"/>
      <c r="MUV84"/>
      <c r="MUW84"/>
      <c r="MUX84"/>
      <c r="MUY84"/>
      <c r="MUZ84"/>
      <c r="MVA84"/>
      <c r="MVB84"/>
      <c r="MVC84"/>
      <c r="MVD84"/>
      <c r="MVE84"/>
      <c r="MVF84"/>
      <c r="MVG84"/>
      <c r="MVH84"/>
      <c r="MVI84"/>
      <c r="MVJ84"/>
      <c r="MVK84"/>
      <c r="MVL84"/>
      <c r="MVM84"/>
      <c r="MVN84"/>
      <c r="MVO84"/>
      <c r="MVP84"/>
      <c r="MVQ84"/>
      <c r="MVR84"/>
      <c r="MVS84"/>
      <c r="MVT84"/>
      <c r="MVU84"/>
      <c r="MVV84"/>
      <c r="MVW84"/>
      <c r="MVX84"/>
      <c r="MVY84"/>
      <c r="MVZ84"/>
      <c r="MWA84"/>
      <c r="MWB84"/>
      <c r="MWC84"/>
      <c r="MWD84"/>
      <c r="MWE84"/>
      <c r="MWF84"/>
      <c r="MWG84"/>
      <c r="MWH84"/>
      <c r="MWI84"/>
      <c r="MWJ84"/>
      <c r="MWK84"/>
      <c r="MWL84"/>
      <c r="MWM84"/>
      <c r="MWN84"/>
      <c r="MWO84"/>
      <c r="MWP84"/>
      <c r="MWQ84"/>
      <c r="MWR84"/>
      <c r="MWS84"/>
      <c r="MWT84"/>
      <c r="MWU84"/>
      <c r="MWV84"/>
      <c r="MWW84"/>
      <c r="MWX84"/>
      <c r="MWY84"/>
      <c r="MWZ84"/>
      <c r="MXA84"/>
      <c r="MXB84"/>
      <c r="MXC84"/>
      <c r="MXD84"/>
      <c r="MXE84"/>
      <c r="MXF84"/>
      <c r="MXG84"/>
      <c r="MXH84"/>
      <c r="MXI84"/>
      <c r="MXJ84"/>
      <c r="MXK84"/>
      <c r="MXL84"/>
      <c r="MXM84"/>
      <c r="MXN84"/>
      <c r="MXO84"/>
      <c r="MXP84"/>
      <c r="MXQ84"/>
      <c r="MXR84"/>
      <c r="MXS84"/>
      <c r="MXT84"/>
      <c r="MXU84"/>
      <c r="MXV84"/>
      <c r="MXW84"/>
      <c r="MXX84"/>
      <c r="MXY84"/>
      <c r="MXZ84"/>
      <c r="MYA84"/>
      <c r="MYB84"/>
      <c r="MYC84"/>
      <c r="MYD84"/>
      <c r="MYE84"/>
      <c r="MYF84"/>
      <c r="MYG84"/>
      <c r="MYH84"/>
      <c r="MYI84"/>
      <c r="MYJ84"/>
      <c r="MYK84"/>
      <c r="MYL84"/>
      <c r="MYM84"/>
      <c r="MYN84"/>
      <c r="MYO84"/>
      <c r="MYP84"/>
      <c r="MYQ84"/>
      <c r="MYR84"/>
      <c r="MYS84"/>
      <c r="MYT84"/>
      <c r="MYU84"/>
      <c r="MYV84"/>
      <c r="MYW84"/>
      <c r="MYX84"/>
      <c r="MYY84"/>
      <c r="MYZ84"/>
      <c r="MZA84"/>
      <c r="MZB84"/>
      <c r="MZC84"/>
      <c r="MZD84"/>
      <c r="MZE84"/>
      <c r="MZF84"/>
      <c r="MZG84"/>
      <c r="MZH84"/>
      <c r="MZI84"/>
      <c r="MZJ84"/>
      <c r="MZK84"/>
      <c r="MZR84"/>
      <c r="MZS84"/>
      <c r="MZT84"/>
      <c r="MZU84"/>
      <c r="MZV84"/>
      <c r="MZW84"/>
      <c r="MZX84"/>
      <c r="MZY84"/>
      <c r="MZZ84"/>
      <c r="NAA84"/>
      <c r="NAB84"/>
      <c r="NAC84"/>
      <c r="NAD84"/>
      <c r="NAE84"/>
      <c r="NAF84"/>
      <c r="NAG84"/>
      <c r="NAH84"/>
      <c r="NAI84"/>
      <c r="NAJ84"/>
      <c r="NAK84"/>
      <c r="NAL84"/>
      <c r="NAM84"/>
      <c r="NAN84"/>
      <c r="NAO84"/>
      <c r="NAP84"/>
      <c r="NAQ84"/>
      <c r="NAR84"/>
      <c r="NAS84"/>
      <c r="NAT84"/>
      <c r="NAU84"/>
      <c r="NAV84"/>
      <c r="NAW84"/>
      <c r="NAX84"/>
      <c r="NAY84"/>
      <c r="NAZ84"/>
      <c r="NBA84"/>
      <c r="NBB84"/>
      <c r="NBC84"/>
      <c r="NBD84"/>
      <c r="NBE84"/>
      <c r="NBF84"/>
      <c r="NBG84"/>
      <c r="NBH84"/>
      <c r="NBI84"/>
      <c r="NBJ84"/>
      <c r="NBK84"/>
      <c r="NBL84"/>
      <c r="NBM84"/>
      <c r="NBN84"/>
      <c r="NBO84"/>
      <c r="NBP84"/>
      <c r="NBQ84"/>
      <c r="NBR84"/>
      <c r="NBS84"/>
      <c r="NBT84"/>
      <c r="NBU84"/>
      <c r="NBV84"/>
      <c r="NBW84"/>
      <c r="NBX84"/>
      <c r="NBY84"/>
      <c r="NBZ84"/>
      <c r="NCA84"/>
      <c r="NCB84"/>
      <c r="NCC84"/>
      <c r="NCD84"/>
      <c r="NCE84"/>
      <c r="NCF84"/>
      <c r="NCG84"/>
      <c r="NCH84"/>
      <c r="NCI84"/>
      <c r="NCJ84"/>
      <c r="NCK84"/>
      <c r="NCL84"/>
      <c r="NCM84"/>
      <c r="NCN84"/>
      <c r="NCO84"/>
      <c r="NCP84"/>
      <c r="NCQ84"/>
      <c r="NCR84"/>
      <c r="NCS84"/>
      <c r="NCT84"/>
      <c r="NCU84"/>
      <c r="NCV84"/>
      <c r="NCW84"/>
      <c r="NCX84"/>
      <c r="NCY84"/>
      <c r="NCZ84"/>
      <c r="NDA84"/>
      <c r="NDB84"/>
      <c r="NDC84"/>
      <c r="NDD84"/>
      <c r="NDE84"/>
      <c r="NDF84"/>
      <c r="NDG84"/>
      <c r="NDH84"/>
      <c r="NDI84"/>
      <c r="NDJ84"/>
      <c r="NDK84"/>
      <c r="NDL84"/>
      <c r="NDM84"/>
      <c r="NDN84"/>
      <c r="NDO84"/>
      <c r="NDP84"/>
      <c r="NDQ84"/>
      <c r="NDR84"/>
      <c r="NDS84"/>
      <c r="NDT84"/>
      <c r="NDU84"/>
      <c r="NDV84"/>
      <c r="NDW84"/>
      <c r="NDX84"/>
      <c r="NDY84"/>
      <c r="NDZ84"/>
      <c r="NEA84"/>
      <c r="NEB84"/>
      <c r="NEC84"/>
      <c r="NED84"/>
      <c r="NEE84"/>
      <c r="NEF84"/>
      <c r="NEG84"/>
      <c r="NEH84"/>
      <c r="NEI84"/>
      <c r="NEJ84"/>
      <c r="NEK84"/>
      <c r="NEL84"/>
      <c r="NEM84"/>
      <c r="NEN84"/>
      <c r="NEO84"/>
      <c r="NEP84"/>
      <c r="NEQ84"/>
      <c r="NER84"/>
      <c r="NES84"/>
      <c r="NET84"/>
      <c r="NEU84"/>
      <c r="NEV84"/>
      <c r="NEW84"/>
      <c r="NEX84"/>
      <c r="NEY84"/>
      <c r="NEZ84"/>
      <c r="NFA84"/>
      <c r="NFB84"/>
      <c r="NFC84"/>
      <c r="NFD84"/>
      <c r="NFE84"/>
      <c r="NFF84"/>
      <c r="NFG84"/>
      <c r="NFH84"/>
      <c r="NFI84"/>
      <c r="NFJ84"/>
      <c r="NFK84"/>
      <c r="NFL84"/>
      <c r="NFM84"/>
      <c r="NFN84"/>
      <c r="NFO84"/>
      <c r="NFP84"/>
      <c r="NFQ84"/>
      <c r="NFR84"/>
      <c r="NFS84"/>
      <c r="NFT84"/>
      <c r="NFU84"/>
      <c r="NFV84"/>
      <c r="NFW84"/>
      <c r="NFX84"/>
      <c r="NFY84"/>
      <c r="NFZ84"/>
      <c r="NGA84"/>
      <c r="NGB84"/>
      <c r="NGC84"/>
      <c r="NGD84"/>
      <c r="NGE84"/>
      <c r="NGF84"/>
      <c r="NGG84"/>
      <c r="NGH84"/>
      <c r="NGI84"/>
      <c r="NGJ84"/>
      <c r="NGK84"/>
      <c r="NGL84"/>
      <c r="NGM84"/>
      <c r="NGN84"/>
      <c r="NGO84"/>
      <c r="NGP84"/>
      <c r="NGQ84"/>
      <c r="NGR84"/>
      <c r="NGS84"/>
      <c r="NGT84"/>
      <c r="NGU84"/>
      <c r="NGV84"/>
      <c r="NGW84"/>
      <c r="NGX84"/>
      <c r="NGY84"/>
      <c r="NGZ84"/>
      <c r="NHA84"/>
      <c r="NHB84"/>
      <c r="NHC84"/>
      <c r="NHD84"/>
      <c r="NHE84"/>
      <c r="NHF84"/>
      <c r="NHG84"/>
      <c r="NHH84"/>
      <c r="NHI84"/>
      <c r="NHJ84"/>
      <c r="NHK84"/>
      <c r="NHL84"/>
      <c r="NHM84"/>
      <c r="NHN84"/>
      <c r="NHO84"/>
      <c r="NHP84"/>
      <c r="NHQ84"/>
      <c r="NHR84"/>
      <c r="NHS84"/>
      <c r="NHT84"/>
      <c r="NHU84"/>
      <c r="NHV84"/>
      <c r="NHW84"/>
      <c r="NHX84"/>
      <c r="NHY84"/>
      <c r="NHZ84"/>
      <c r="NIA84"/>
      <c r="NIB84"/>
      <c r="NIC84"/>
      <c r="NID84"/>
      <c r="NIE84"/>
      <c r="NIF84"/>
      <c r="NIG84"/>
      <c r="NIH84"/>
      <c r="NII84"/>
      <c r="NIJ84"/>
      <c r="NIK84"/>
      <c r="NIL84"/>
      <c r="NIM84"/>
      <c r="NIN84"/>
      <c r="NIO84"/>
      <c r="NIP84"/>
      <c r="NIQ84"/>
      <c r="NIR84"/>
      <c r="NIS84"/>
      <c r="NIT84"/>
      <c r="NIU84"/>
      <c r="NIV84"/>
      <c r="NIW84"/>
      <c r="NIX84"/>
      <c r="NIY84"/>
      <c r="NIZ84"/>
      <c r="NJA84"/>
      <c r="NJB84"/>
      <c r="NJC84"/>
      <c r="NJD84"/>
      <c r="NJE84"/>
      <c r="NJF84"/>
      <c r="NJG84"/>
      <c r="NJN84"/>
      <c r="NJO84"/>
      <c r="NJP84"/>
      <c r="NJQ84"/>
      <c r="NJR84"/>
      <c r="NJS84"/>
      <c r="NJT84"/>
      <c r="NJU84"/>
      <c r="NJV84"/>
      <c r="NJW84"/>
      <c r="NJX84"/>
      <c r="NJY84"/>
      <c r="NJZ84"/>
      <c r="NKA84"/>
      <c r="NKB84"/>
      <c r="NKC84"/>
      <c r="NKD84"/>
      <c r="NKE84"/>
      <c r="NKF84"/>
      <c r="NKG84"/>
      <c r="NKH84"/>
      <c r="NKI84"/>
      <c r="NKJ84"/>
      <c r="NKK84"/>
      <c r="NKL84"/>
      <c r="NKM84"/>
      <c r="NKN84"/>
      <c r="NKO84"/>
      <c r="NKP84"/>
      <c r="NKQ84"/>
      <c r="NKR84"/>
      <c r="NKS84"/>
      <c r="NKT84"/>
      <c r="NKU84"/>
      <c r="NKV84"/>
      <c r="NKW84"/>
      <c r="NKX84"/>
      <c r="NKY84"/>
      <c r="NKZ84"/>
      <c r="NLA84"/>
      <c r="NLB84"/>
      <c r="NLC84"/>
      <c r="NLD84"/>
      <c r="NLE84"/>
      <c r="NLF84"/>
      <c r="NLG84"/>
      <c r="NLH84"/>
      <c r="NLI84"/>
      <c r="NLJ84"/>
      <c r="NLK84"/>
      <c r="NLL84"/>
      <c r="NLM84"/>
      <c r="NLN84"/>
      <c r="NLO84"/>
      <c r="NLP84"/>
      <c r="NLQ84"/>
      <c r="NLR84"/>
      <c r="NLS84"/>
      <c r="NLT84"/>
      <c r="NLU84"/>
      <c r="NLV84"/>
      <c r="NLW84"/>
      <c r="NLX84"/>
      <c r="NLY84"/>
      <c r="NLZ84"/>
      <c r="NMA84"/>
      <c r="NMB84"/>
      <c r="NMC84"/>
      <c r="NMD84"/>
      <c r="NME84"/>
      <c r="NMF84"/>
      <c r="NMG84"/>
      <c r="NMH84"/>
      <c r="NMI84"/>
      <c r="NMJ84"/>
      <c r="NMK84"/>
      <c r="NML84"/>
      <c r="NMM84"/>
      <c r="NMN84"/>
      <c r="NMO84"/>
      <c r="NMP84"/>
      <c r="NMQ84"/>
      <c r="NMR84"/>
      <c r="NMS84"/>
      <c r="NMT84"/>
      <c r="NMU84"/>
      <c r="NMV84"/>
      <c r="NMW84"/>
      <c r="NMX84"/>
      <c r="NMY84"/>
      <c r="NMZ84"/>
      <c r="NNA84"/>
      <c r="NNB84"/>
      <c r="NNC84"/>
      <c r="NND84"/>
      <c r="NNE84"/>
      <c r="NNF84"/>
      <c r="NNG84"/>
      <c r="NNH84"/>
      <c r="NNI84"/>
      <c r="NNJ84"/>
      <c r="NNK84"/>
      <c r="NNL84"/>
      <c r="NNM84"/>
      <c r="NNN84"/>
      <c r="NNO84"/>
      <c r="NNP84"/>
      <c r="NNQ84"/>
      <c r="NNR84"/>
      <c r="NNS84"/>
      <c r="NNT84"/>
      <c r="NNU84"/>
      <c r="NNV84"/>
      <c r="NNW84"/>
      <c r="NNX84"/>
      <c r="NNY84"/>
      <c r="NNZ84"/>
      <c r="NOA84"/>
      <c r="NOB84"/>
      <c r="NOC84"/>
      <c r="NOD84"/>
      <c r="NOE84"/>
      <c r="NOF84"/>
      <c r="NOG84"/>
      <c r="NOH84"/>
      <c r="NOI84"/>
      <c r="NOJ84"/>
      <c r="NOK84"/>
      <c r="NOL84"/>
      <c r="NOM84"/>
      <c r="NON84"/>
      <c r="NOO84"/>
      <c r="NOP84"/>
      <c r="NOQ84"/>
      <c r="NOR84"/>
      <c r="NOS84"/>
      <c r="NOT84"/>
      <c r="NOU84"/>
      <c r="NOV84"/>
      <c r="NOW84"/>
      <c r="NOX84"/>
      <c r="NOY84"/>
      <c r="NOZ84"/>
      <c r="NPA84"/>
      <c r="NPB84"/>
      <c r="NPC84"/>
      <c r="NPD84"/>
      <c r="NPE84"/>
      <c r="NPF84"/>
      <c r="NPG84"/>
      <c r="NPH84"/>
      <c r="NPI84"/>
      <c r="NPJ84"/>
      <c r="NPK84"/>
      <c r="NPL84"/>
      <c r="NPM84"/>
      <c r="NPN84"/>
      <c r="NPO84"/>
      <c r="NPP84"/>
      <c r="NPQ84"/>
      <c r="NPR84"/>
      <c r="NPS84"/>
      <c r="NPT84"/>
      <c r="NPU84"/>
      <c r="NPV84"/>
      <c r="NPW84"/>
      <c r="NPX84"/>
      <c r="NPY84"/>
      <c r="NPZ84"/>
      <c r="NQA84"/>
      <c r="NQB84"/>
      <c r="NQC84"/>
      <c r="NQD84"/>
      <c r="NQE84"/>
      <c r="NQF84"/>
      <c r="NQG84"/>
      <c r="NQH84"/>
      <c r="NQI84"/>
      <c r="NQJ84"/>
      <c r="NQK84"/>
      <c r="NQL84"/>
      <c r="NQM84"/>
      <c r="NQN84"/>
      <c r="NQO84"/>
      <c r="NQP84"/>
      <c r="NQQ84"/>
      <c r="NQR84"/>
      <c r="NQS84"/>
      <c r="NQT84"/>
      <c r="NQU84"/>
      <c r="NQV84"/>
      <c r="NQW84"/>
      <c r="NQX84"/>
      <c r="NQY84"/>
      <c r="NQZ84"/>
      <c r="NRA84"/>
      <c r="NRB84"/>
      <c r="NRC84"/>
      <c r="NRD84"/>
      <c r="NRE84"/>
      <c r="NRF84"/>
      <c r="NRG84"/>
      <c r="NRH84"/>
      <c r="NRI84"/>
      <c r="NRJ84"/>
      <c r="NRK84"/>
      <c r="NRL84"/>
      <c r="NRM84"/>
      <c r="NRN84"/>
      <c r="NRO84"/>
      <c r="NRP84"/>
      <c r="NRQ84"/>
      <c r="NRR84"/>
      <c r="NRS84"/>
      <c r="NRT84"/>
      <c r="NRU84"/>
      <c r="NRV84"/>
      <c r="NRW84"/>
      <c r="NRX84"/>
      <c r="NRY84"/>
      <c r="NRZ84"/>
      <c r="NSA84"/>
      <c r="NSB84"/>
      <c r="NSC84"/>
      <c r="NSD84"/>
      <c r="NSE84"/>
      <c r="NSF84"/>
      <c r="NSG84"/>
      <c r="NSH84"/>
      <c r="NSI84"/>
      <c r="NSJ84"/>
      <c r="NSK84"/>
      <c r="NSL84"/>
      <c r="NSM84"/>
      <c r="NSN84"/>
      <c r="NSO84"/>
      <c r="NSP84"/>
      <c r="NSQ84"/>
      <c r="NSR84"/>
      <c r="NSS84"/>
      <c r="NST84"/>
      <c r="NSU84"/>
      <c r="NSV84"/>
      <c r="NSW84"/>
      <c r="NSX84"/>
      <c r="NSY84"/>
      <c r="NSZ84"/>
      <c r="NTA84"/>
      <c r="NTB84"/>
      <c r="NTC84"/>
      <c r="NTJ84"/>
      <c r="NTK84"/>
      <c r="NTL84"/>
      <c r="NTM84"/>
      <c r="NTN84"/>
      <c r="NTO84"/>
      <c r="NTP84"/>
      <c r="NTQ84"/>
      <c r="NTR84"/>
      <c r="NTS84"/>
      <c r="NTT84"/>
      <c r="NTU84"/>
      <c r="NTV84"/>
      <c r="NTW84"/>
      <c r="NTX84"/>
      <c r="NTY84"/>
      <c r="NTZ84"/>
      <c r="NUA84"/>
      <c r="NUB84"/>
      <c r="NUC84"/>
      <c r="NUD84"/>
      <c r="NUE84"/>
      <c r="NUF84"/>
      <c r="NUG84"/>
      <c r="NUH84"/>
      <c r="NUI84"/>
      <c r="NUJ84"/>
      <c r="NUK84"/>
      <c r="NUL84"/>
      <c r="NUM84"/>
      <c r="NUN84"/>
      <c r="NUO84"/>
      <c r="NUP84"/>
      <c r="NUQ84"/>
      <c r="NUR84"/>
      <c r="NUS84"/>
      <c r="NUT84"/>
      <c r="NUU84"/>
      <c r="NUV84"/>
      <c r="NUW84"/>
      <c r="NUX84"/>
      <c r="NUY84"/>
      <c r="NUZ84"/>
      <c r="NVA84"/>
      <c r="NVB84"/>
      <c r="NVC84"/>
      <c r="NVD84"/>
      <c r="NVE84"/>
      <c r="NVF84"/>
      <c r="NVG84"/>
      <c r="NVH84"/>
      <c r="NVI84"/>
      <c r="NVJ84"/>
      <c r="NVK84"/>
      <c r="NVL84"/>
      <c r="NVM84"/>
      <c r="NVN84"/>
      <c r="NVO84"/>
      <c r="NVP84"/>
      <c r="NVQ84"/>
      <c r="NVR84"/>
      <c r="NVS84"/>
      <c r="NVT84"/>
      <c r="NVU84"/>
      <c r="NVV84"/>
      <c r="NVW84"/>
      <c r="NVX84"/>
      <c r="NVY84"/>
      <c r="NVZ84"/>
      <c r="NWA84"/>
      <c r="NWB84"/>
      <c r="NWC84"/>
      <c r="NWD84"/>
      <c r="NWE84"/>
      <c r="NWF84"/>
      <c r="NWG84"/>
      <c r="NWH84"/>
      <c r="NWI84"/>
      <c r="NWJ84"/>
      <c r="NWK84"/>
      <c r="NWL84"/>
      <c r="NWM84"/>
      <c r="NWN84"/>
      <c r="NWO84"/>
      <c r="NWP84"/>
      <c r="NWQ84"/>
      <c r="NWR84"/>
      <c r="NWS84"/>
      <c r="NWT84"/>
      <c r="NWU84"/>
      <c r="NWV84"/>
      <c r="NWW84"/>
      <c r="NWX84"/>
      <c r="NWY84"/>
      <c r="NWZ84"/>
      <c r="NXA84"/>
      <c r="NXB84"/>
      <c r="NXC84"/>
      <c r="NXD84"/>
      <c r="NXE84"/>
      <c r="NXF84"/>
      <c r="NXG84"/>
      <c r="NXH84"/>
      <c r="NXI84"/>
      <c r="NXJ84"/>
      <c r="NXK84"/>
      <c r="NXL84"/>
      <c r="NXM84"/>
      <c r="NXN84"/>
      <c r="NXO84"/>
      <c r="NXP84"/>
      <c r="NXQ84"/>
      <c r="NXR84"/>
      <c r="NXS84"/>
      <c r="NXT84"/>
      <c r="NXU84"/>
      <c r="NXV84"/>
      <c r="NXW84"/>
      <c r="NXX84"/>
      <c r="NXY84"/>
      <c r="NXZ84"/>
      <c r="NYA84"/>
      <c r="NYB84"/>
      <c r="NYC84"/>
      <c r="NYD84"/>
      <c r="NYE84"/>
      <c r="NYF84"/>
      <c r="NYG84"/>
      <c r="NYH84"/>
      <c r="NYI84"/>
      <c r="NYJ84"/>
      <c r="NYK84"/>
      <c r="NYL84"/>
      <c r="NYM84"/>
      <c r="NYN84"/>
      <c r="NYO84"/>
      <c r="NYP84"/>
      <c r="NYQ84"/>
      <c r="NYR84"/>
      <c r="NYS84"/>
      <c r="NYT84"/>
      <c r="NYU84"/>
      <c r="NYV84"/>
      <c r="NYW84"/>
      <c r="NYX84"/>
      <c r="NYY84"/>
      <c r="NYZ84"/>
      <c r="NZA84"/>
      <c r="NZB84"/>
      <c r="NZC84"/>
      <c r="NZD84"/>
      <c r="NZE84"/>
      <c r="NZF84"/>
      <c r="NZG84"/>
      <c r="NZH84"/>
      <c r="NZI84"/>
      <c r="NZJ84"/>
      <c r="NZK84"/>
      <c r="NZL84"/>
      <c r="NZM84"/>
      <c r="NZN84"/>
      <c r="NZO84"/>
      <c r="NZP84"/>
      <c r="NZQ84"/>
      <c r="NZR84"/>
      <c r="NZS84"/>
      <c r="NZT84"/>
      <c r="NZU84"/>
      <c r="NZV84"/>
      <c r="NZW84"/>
      <c r="NZX84"/>
      <c r="NZY84"/>
      <c r="NZZ84"/>
      <c r="OAA84"/>
      <c r="OAB84"/>
      <c r="OAC84"/>
      <c r="OAD84"/>
      <c r="OAE84"/>
      <c r="OAF84"/>
      <c r="OAG84"/>
      <c r="OAH84"/>
      <c r="OAI84"/>
      <c r="OAJ84"/>
      <c r="OAK84"/>
      <c r="OAL84"/>
      <c r="OAM84"/>
      <c r="OAN84"/>
      <c r="OAO84"/>
      <c r="OAP84"/>
      <c r="OAQ84"/>
      <c r="OAR84"/>
      <c r="OAS84"/>
      <c r="OAT84"/>
      <c r="OAU84"/>
      <c r="OAV84"/>
      <c r="OAW84"/>
      <c r="OAX84"/>
      <c r="OAY84"/>
      <c r="OAZ84"/>
      <c r="OBA84"/>
      <c r="OBB84"/>
      <c r="OBC84"/>
      <c r="OBD84"/>
      <c r="OBE84"/>
      <c r="OBF84"/>
      <c r="OBG84"/>
      <c r="OBH84"/>
      <c r="OBI84"/>
      <c r="OBJ84"/>
      <c r="OBK84"/>
      <c r="OBL84"/>
      <c r="OBM84"/>
      <c r="OBN84"/>
      <c r="OBO84"/>
      <c r="OBP84"/>
      <c r="OBQ84"/>
      <c r="OBR84"/>
      <c r="OBS84"/>
      <c r="OBT84"/>
      <c r="OBU84"/>
      <c r="OBV84"/>
      <c r="OBW84"/>
      <c r="OBX84"/>
      <c r="OBY84"/>
      <c r="OBZ84"/>
      <c r="OCA84"/>
      <c r="OCB84"/>
      <c r="OCC84"/>
      <c r="OCD84"/>
      <c r="OCE84"/>
      <c r="OCF84"/>
      <c r="OCG84"/>
      <c r="OCH84"/>
      <c r="OCI84"/>
      <c r="OCJ84"/>
      <c r="OCK84"/>
      <c r="OCL84"/>
      <c r="OCM84"/>
      <c r="OCN84"/>
      <c r="OCO84"/>
      <c r="OCP84"/>
      <c r="OCQ84"/>
      <c r="OCR84"/>
      <c r="OCS84"/>
      <c r="OCT84"/>
      <c r="OCU84"/>
      <c r="OCV84"/>
      <c r="OCW84"/>
      <c r="OCX84"/>
      <c r="OCY84"/>
      <c r="ODF84"/>
      <c r="ODG84"/>
      <c r="ODH84"/>
      <c r="ODI84"/>
      <c r="ODJ84"/>
      <c r="ODK84"/>
      <c r="ODL84"/>
      <c r="ODM84"/>
      <c r="ODN84"/>
      <c r="ODO84"/>
      <c r="ODP84"/>
      <c r="ODQ84"/>
      <c r="ODR84"/>
      <c r="ODS84"/>
      <c r="ODT84"/>
      <c r="ODU84"/>
      <c r="ODV84"/>
      <c r="ODW84"/>
      <c r="ODX84"/>
      <c r="ODY84"/>
      <c r="ODZ84"/>
      <c r="OEA84"/>
      <c r="OEB84"/>
      <c r="OEC84"/>
      <c r="OED84"/>
      <c r="OEE84"/>
      <c r="OEF84"/>
      <c r="OEG84"/>
      <c r="OEH84"/>
      <c r="OEI84"/>
      <c r="OEJ84"/>
      <c r="OEK84"/>
      <c r="OEL84"/>
      <c r="OEM84"/>
      <c r="OEN84"/>
      <c r="OEO84"/>
      <c r="OEP84"/>
      <c r="OEQ84"/>
      <c r="OER84"/>
      <c r="OES84"/>
      <c r="OET84"/>
      <c r="OEU84"/>
      <c r="OEV84"/>
      <c r="OEW84"/>
      <c r="OEX84"/>
      <c r="OEY84"/>
      <c r="OEZ84"/>
      <c r="OFA84"/>
      <c r="OFB84"/>
      <c r="OFC84"/>
      <c r="OFD84"/>
      <c r="OFE84"/>
      <c r="OFF84"/>
      <c r="OFG84"/>
      <c r="OFH84"/>
      <c r="OFI84"/>
      <c r="OFJ84"/>
      <c r="OFK84"/>
      <c r="OFL84"/>
      <c r="OFM84"/>
      <c r="OFN84"/>
      <c r="OFO84"/>
      <c r="OFP84"/>
      <c r="OFQ84"/>
      <c r="OFR84"/>
      <c r="OFS84"/>
      <c r="OFT84"/>
      <c r="OFU84"/>
      <c r="OFV84"/>
      <c r="OFW84"/>
      <c r="OFX84"/>
      <c r="OFY84"/>
      <c r="OFZ84"/>
      <c r="OGA84"/>
      <c r="OGB84"/>
      <c r="OGC84"/>
      <c r="OGD84"/>
      <c r="OGE84"/>
      <c r="OGF84"/>
      <c r="OGG84"/>
      <c r="OGH84"/>
      <c r="OGI84"/>
      <c r="OGJ84"/>
      <c r="OGK84"/>
      <c r="OGL84"/>
      <c r="OGM84"/>
      <c r="OGN84"/>
      <c r="OGO84"/>
      <c r="OGP84"/>
      <c r="OGQ84"/>
      <c r="OGR84"/>
      <c r="OGS84"/>
      <c r="OGT84"/>
      <c r="OGU84"/>
      <c r="OGV84"/>
      <c r="OGW84"/>
      <c r="OGX84"/>
      <c r="OGY84"/>
      <c r="OGZ84"/>
      <c r="OHA84"/>
      <c r="OHB84"/>
      <c r="OHC84"/>
      <c r="OHD84"/>
      <c r="OHE84"/>
      <c r="OHF84"/>
      <c r="OHG84"/>
      <c r="OHH84"/>
      <c r="OHI84"/>
      <c r="OHJ84"/>
      <c r="OHK84"/>
      <c r="OHL84"/>
      <c r="OHM84"/>
      <c r="OHN84"/>
      <c r="OHO84"/>
      <c r="OHP84"/>
      <c r="OHQ84"/>
      <c r="OHR84"/>
      <c r="OHS84"/>
      <c r="OHT84"/>
      <c r="OHU84"/>
      <c r="OHV84"/>
      <c r="OHW84"/>
      <c r="OHX84"/>
      <c r="OHY84"/>
      <c r="OHZ84"/>
      <c r="OIA84"/>
      <c r="OIB84"/>
      <c r="OIC84"/>
      <c r="OID84"/>
      <c r="OIE84"/>
      <c r="OIF84"/>
      <c r="OIG84"/>
      <c r="OIH84"/>
      <c r="OII84"/>
      <c r="OIJ84"/>
      <c r="OIK84"/>
      <c r="OIL84"/>
      <c r="OIM84"/>
      <c r="OIN84"/>
      <c r="OIO84"/>
      <c r="OIP84"/>
      <c r="OIQ84"/>
      <c r="OIR84"/>
      <c r="OIS84"/>
      <c r="OIT84"/>
      <c r="OIU84"/>
      <c r="OIV84"/>
      <c r="OIW84"/>
      <c r="OIX84"/>
      <c r="OIY84"/>
      <c r="OIZ84"/>
      <c r="OJA84"/>
      <c r="OJB84"/>
      <c r="OJC84"/>
      <c r="OJD84"/>
      <c r="OJE84"/>
      <c r="OJF84"/>
      <c r="OJG84"/>
      <c r="OJH84"/>
      <c r="OJI84"/>
      <c r="OJJ84"/>
      <c r="OJK84"/>
      <c r="OJL84"/>
      <c r="OJM84"/>
      <c r="OJN84"/>
      <c r="OJO84"/>
      <c r="OJP84"/>
      <c r="OJQ84"/>
      <c r="OJR84"/>
      <c r="OJS84"/>
      <c r="OJT84"/>
      <c r="OJU84"/>
      <c r="OJV84"/>
      <c r="OJW84"/>
      <c r="OJX84"/>
      <c r="OJY84"/>
      <c r="OJZ84"/>
      <c r="OKA84"/>
      <c r="OKB84"/>
      <c r="OKC84"/>
      <c r="OKD84"/>
      <c r="OKE84"/>
      <c r="OKF84"/>
      <c r="OKG84"/>
      <c r="OKH84"/>
      <c r="OKI84"/>
      <c r="OKJ84"/>
      <c r="OKK84"/>
      <c r="OKL84"/>
      <c r="OKM84"/>
      <c r="OKN84"/>
      <c r="OKO84"/>
      <c r="OKP84"/>
      <c r="OKQ84"/>
      <c r="OKR84"/>
      <c r="OKS84"/>
      <c r="OKT84"/>
      <c r="OKU84"/>
      <c r="OKV84"/>
      <c r="OKW84"/>
      <c r="OKX84"/>
      <c r="OKY84"/>
      <c r="OKZ84"/>
      <c r="OLA84"/>
      <c r="OLB84"/>
      <c r="OLC84"/>
      <c r="OLD84"/>
      <c r="OLE84"/>
      <c r="OLF84"/>
      <c r="OLG84"/>
      <c r="OLH84"/>
      <c r="OLI84"/>
      <c r="OLJ84"/>
      <c r="OLK84"/>
      <c r="OLL84"/>
      <c r="OLM84"/>
      <c r="OLN84"/>
      <c r="OLO84"/>
      <c r="OLP84"/>
      <c r="OLQ84"/>
      <c r="OLR84"/>
      <c r="OLS84"/>
      <c r="OLT84"/>
      <c r="OLU84"/>
      <c r="OLV84"/>
      <c r="OLW84"/>
      <c r="OLX84"/>
      <c r="OLY84"/>
      <c r="OLZ84"/>
      <c r="OMA84"/>
      <c r="OMB84"/>
      <c r="OMC84"/>
      <c r="OMD84"/>
      <c r="OME84"/>
      <c r="OMF84"/>
      <c r="OMG84"/>
      <c r="OMH84"/>
      <c r="OMI84"/>
      <c r="OMJ84"/>
      <c r="OMK84"/>
      <c r="OML84"/>
      <c r="OMM84"/>
      <c r="OMN84"/>
      <c r="OMO84"/>
      <c r="OMP84"/>
      <c r="OMQ84"/>
      <c r="OMR84"/>
      <c r="OMS84"/>
      <c r="OMT84"/>
      <c r="OMU84"/>
      <c r="ONB84"/>
      <c r="ONC84"/>
      <c r="OND84"/>
      <c r="ONE84"/>
      <c r="ONF84"/>
      <c r="ONG84"/>
      <c r="ONH84"/>
      <c r="ONI84"/>
      <c r="ONJ84"/>
      <c r="ONK84"/>
      <c r="ONL84"/>
      <c r="ONM84"/>
      <c r="ONN84"/>
      <c r="ONO84"/>
      <c r="ONP84"/>
      <c r="ONQ84"/>
      <c r="ONR84"/>
      <c r="ONS84"/>
      <c r="ONT84"/>
      <c r="ONU84"/>
      <c r="ONV84"/>
      <c r="ONW84"/>
      <c r="ONX84"/>
      <c r="ONY84"/>
      <c r="ONZ84"/>
      <c r="OOA84"/>
      <c r="OOB84"/>
      <c r="OOC84"/>
      <c r="OOD84"/>
      <c r="OOE84"/>
      <c r="OOF84"/>
      <c r="OOG84"/>
      <c r="OOH84"/>
      <c r="OOI84"/>
      <c r="OOJ84"/>
      <c r="OOK84"/>
      <c r="OOL84"/>
      <c r="OOM84"/>
      <c r="OON84"/>
      <c r="OOO84"/>
      <c r="OOP84"/>
      <c r="OOQ84"/>
      <c r="OOR84"/>
      <c r="OOS84"/>
      <c r="OOT84"/>
      <c r="OOU84"/>
      <c r="OOV84"/>
      <c r="OOW84"/>
      <c r="OOX84"/>
      <c r="OOY84"/>
      <c r="OOZ84"/>
      <c r="OPA84"/>
      <c r="OPB84"/>
      <c r="OPC84"/>
      <c r="OPD84"/>
      <c r="OPE84"/>
      <c r="OPF84"/>
      <c r="OPG84"/>
      <c r="OPH84"/>
      <c r="OPI84"/>
      <c r="OPJ84"/>
      <c r="OPK84"/>
      <c r="OPL84"/>
      <c r="OPM84"/>
      <c r="OPN84"/>
      <c r="OPO84"/>
      <c r="OPP84"/>
      <c r="OPQ84"/>
      <c r="OPR84"/>
      <c r="OPS84"/>
      <c r="OPT84"/>
      <c r="OPU84"/>
      <c r="OPV84"/>
      <c r="OPW84"/>
      <c r="OPX84"/>
      <c r="OPY84"/>
      <c r="OPZ84"/>
      <c r="OQA84"/>
      <c r="OQB84"/>
      <c r="OQC84"/>
      <c r="OQD84"/>
      <c r="OQE84"/>
      <c r="OQF84"/>
      <c r="OQG84"/>
      <c r="OQH84"/>
      <c r="OQI84"/>
      <c r="OQJ84"/>
      <c r="OQK84"/>
      <c r="OQL84"/>
      <c r="OQM84"/>
      <c r="OQN84"/>
      <c r="OQO84"/>
      <c r="OQP84"/>
      <c r="OQQ84"/>
      <c r="OQR84"/>
      <c r="OQS84"/>
      <c r="OQT84"/>
      <c r="OQU84"/>
      <c r="OQV84"/>
      <c r="OQW84"/>
      <c r="OQX84"/>
      <c r="OQY84"/>
      <c r="OQZ84"/>
      <c r="ORA84"/>
      <c r="ORB84"/>
      <c r="ORC84"/>
      <c r="ORD84"/>
      <c r="ORE84"/>
      <c r="ORF84"/>
      <c r="ORG84"/>
      <c r="ORH84"/>
      <c r="ORI84"/>
      <c r="ORJ84"/>
      <c r="ORK84"/>
      <c r="ORL84"/>
      <c r="ORM84"/>
      <c r="ORN84"/>
      <c r="ORO84"/>
      <c r="ORP84"/>
      <c r="ORQ84"/>
      <c r="ORR84"/>
      <c r="ORS84"/>
      <c r="ORT84"/>
      <c r="ORU84"/>
      <c r="ORV84"/>
      <c r="ORW84"/>
      <c r="ORX84"/>
      <c r="ORY84"/>
      <c r="ORZ84"/>
      <c r="OSA84"/>
      <c r="OSB84"/>
      <c r="OSC84"/>
      <c r="OSD84"/>
      <c r="OSE84"/>
      <c r="OSF84"/>
      <c r="OSG84"/>
      <c r="OSH84"/>
      <c r="OSI84"/>
      <c r="OSJ84"/>
      <c r="OSK84"/>
      <c r="OSL84"/>
      <c r="OSM84"/>
      <c r="OSN84"/>
      <c r="OSO84"/>
      <c r="OSP84"/>
      <c r="OSQ84"/>
      <c r="OSR84"/>
      <c r="OSS84"/>
      <c r="OST84"/>
      <c r="OSU84"/>
      <c r="OSV84"/>
      <c r="OSW84"/>
      <c r="OSX84"/>
      <c r="OSY84"/>
      <c r="OSZ84"/>
      <c r="OTA84"/>
      <c r="OTB84"/>
      <c r="OTC84"/>
      <c r="OTD84"/>
      <c r="OTE84"/>
      <c r="OTF84"/>
      <c r="OTG84"/>
      <c r="OTH84"/>
      <c r="OTI84"/>
      <c r="OTJ84"/>
      <c r="OTK84"/>
      <c r="OTL84"/>
      <c r="OTM84"/>
      <c r="OTN84"/>
      <c r="OTO84"/>
      <c r="OTP84"/>
      <c r="OTQ84"/>
      <c r="OTR84"/>
      <c r="OTS84"/>
      <c r="OTT84"/>
      <c r="OTU84"/>
      <c r="OTV84"/>
      <c r="OTW84"/>
      <c r="OTX84"/>
      <c r="OTY84"/>
      <c r="OTZ84"/>
      <c r="OUA84"/>
      <c r="OUB84"/>
      <c r="OUC84"/>
      <c r="OUD84"/>
      <c r="OUE84"/>
      <c r="OUF84"/>
      <c r="OUG84"/>
      <c r="OUH84"/>
      <c r="OUI84"/>
      <c r="OUJ84"/>
      <c r="OUK84"/>
      <c r="OUL84"/>
      <c r="OUM84"/>
      <c r="OUN84"/>
      <c r="OUO84"/>
      <c r="OUP84"/>
      <c r="OUQ84"/>
      <c r="OUR84"/>
      <c r="OUS84"/>
      <c r="OUT84"/>
      <c r="OUU84"/>
      <c r="OUV84"/>
      <c r="OUW84"/>
      <c r="OUX84"/>
      <c r="OUY84"/>
      <c r="OUZ84"/>
      <c r="OVA84"/>
      <c r="OVB84"/>
      <c r="OVC84"/>
      <c r="OVD84"/>
      <c r="OVE84"/>
      <c r="OVF84"/>
      <c r="OVG84"/>
      <c r="OVH84"/>
      <c r="OVI84"/>
      <c r="OVJ84"/>
      <c r="OVK84"/>
      <c r="OVL84"/>
      <c r="OVM84"/>
      <c r="OVN84"/>
      <c r="OVO84"/>
      <c r="OVP84"/>
      <c r="OVQ84"/>
      <c r="OVR84"/>
      <c r="OVS84"/>
      <c r="OVT84"/>
      <c r="OVU84"/>
      <c r="OVV84"/>
      <c r="OVW84"/>
      <c r="OVX84"/>
      <c r="OVY84"/>
      <c r="OVZ84"/>
      <c r="OWA84"/>
      <c r="OWB84"/>
      <c r="OWC84"/>
      <c r="OWD84"/>
      <c r="OWE84"/>
      <c r="OWF84"/>
      <c r="OWG84"/>
      <c r="OWH84"/>
      <c r="OWI84"/>
      <c r="OWJ84"/>
      <c r="OWK84"/>
      <c r="OWL84"/>
      <c r="OWM84"/>
      <c r="OWN84"/>
      <c r="OWO84"/>
      <c r="OWP84"/>
      <c r="OWQ84"/>
      <c r="OWX84"/>
      <c r="OWY84"/>
      <c r="OWZ84"/>
      <c r="OXA84"/>
      <c r="OXB84"/>
      <c r="OXC84"/>
      <c r="OXD84"/>
      <c r="OXE84"/>
      <c r="OXF84"/>
      <c r="OXG84"/>
      <c r="OXH84"/>
      <c r="OXI84"/>
      <c r="OXJ84"/>
      <c r="OXK84"/>
      <c r="OXL84"/>
      <c r="OXM84"/>
      <c r="OXN84"/>
      <c r="OXO84"/>
      <c r="OXP84"/>
      <c r="OXQ84"/>
      <c r="OXR84"/>
      <c r="OXS84"/>
      <c r="OXT84"/>
      <c r="OXU84"/>
      <c r="OXV84"/>
      <c r="OXW84"/>
      <c r="OXX84"/>
      <c r="OXY84"/>
      <c r="OXZ84"/>
      <c r="OYA84"/>
      <c r="OYB84"/>
      <c r="OYC84"/>
      <c r="OYD84"/>
      <c r="OYE84"/>
      <c r="OYF84"/>
      <c r="OYG84"/>
      <c r="OYH84"/>
      <c r="OYI84"/>
      <c r="OYJ84"/>
      <c r="OYK84"/>
      <c r="OYL84"/>
      <c r="OYM84"/>
      <c r="OYN84"/>
      <c r="OYO84"/>
      <c r="OYP84"/>
      <c r="OYQ84"/>
      <c r="OYR84"/>
      <c r="OYS84"/>
      <c r="OYT84"/>
      <c r="OYU84"/>
      <c r="OYV84"/>
      <c r="OYW84"/>
      <c r="OYX84"/>
      <c r="OYY84"/>
      <c r="OYZ84"/>
      <c r="OZA84"/>
      <c r="OZB84"/>
      <c r="OZC84"/>
      <c r="OZD84"/>
      <c r="OZE84"/>
      <c r="OZF84"/>
      <c r="OZG84"/>
      <c r="OZH84"/>
      <c r="OZI84"/>
      <c r="OZJ84"/>
      <c r="OZK84"/>
      <c r="OZL84"/>
      <c r="OZM84"/>
      <c r="OZN84"/>
      <c r="OZO84"/>
      <c r="OZP84"/>
      <c r="OZQ84"/>
      <c r="OZR84"/>
      <c r="OZS84"/>
      <c r="OZT84"/>
      <c r="OZU84"/>
      <c r="OZV84"/>
      <c r="OZW84"/>
      <c r="OZX84"/>
      <c r="OZY84"/>
      <c r="OZZ84"/>
      <c r="PAA84"/>
      <c r="PAB84"/>
      <c r="PAC84"/>
      <c r="PAD84"/>
      <c r="PAE84"/>
      <c r="PAF84"/>
      <c r="PAG84"/>
      <c r="PAH84"/>
      <c r="PAI84"/>
      <c r="PAJ84"/>
      <c r="PAK84"/>
      <c r="PAL84"/>
      <c r="PAM84"/>
      <c r="PAN84"/>
      <c r="PAO84"/>
      <c r="PAP84"/>
      <c r="PAQ84"/>
      <c r="PAR84"/>
      <c r="PAS84"/>
      <c r="PAT84"/>
      <c r="PAU84"/>
      <c r="PAV84"/>
      <c r="PAW84"/>
      <c r="PAX84"/>
      <c r="PAY84"/>
      <c r="PAZ84"/>
      <c r="PBA84"/>
      <c r="PBB84"/>
      <c r="PBC84"/>
      <c r="PBD84"/>
      <c r="PBE84"/>
      <c r="PBF84"/>
      <c r="PBG84"/>
      <c r="PBH84"/>
      <c r="PBI84"/>
      <c r="PBJ84"/>
      <c r="PBK84"/>
      <c r="PBL84"/>
      <c r="PBM84"/>
      <c r="PBN84"/>
      <c r="PBO84"/>
      <c r="PBP84"/>
      <c r="PBQ84"/>
      <c r="PBR84"/>
      <c r="PBS84"/>
      <c r="PBT84"/>
      <c r="PBU84"/>
      <c r="PBV84"/>
      <c r="PBW84"/>
      <c r="PBX84"/>
      <c r="PBY84"/>
      <c r="PBZ84"/>
      <c r="PCA84"/>
      <c r="PCB84"/>
      <c r="PCC84"/>
      <c r="PCD84"/>
      <c r="PCE84"/>
      <c r="PCF84"/>
      <c r="PCG84"/>
      <c r="PCH84"/>
      <c r="PCI84"/>
      <c r="PCJ84"/>
      <c r="PCK84"/>
      <c r="PCL84"/>
      <c r="PCM84"/>
      <c r="PCN84"/>
      <c r="PCO84"/>
      <c r="PCP84"/>
      <c r="PCQ84"/>
      <c r="PCR84"/>
      <c r="PCS84"/>
      <c r="PCT84"/>
      <c r="PCU84"/>
      <c r="PCV84"/>
      <c r="PCW84"/>
      <c r="PCX84"/>
      <c r="PCY84"/>
      <c r="PCZ84"/>
      <c r="PDA84"/>
      <c r="PDB84"/>
      <c r="PDC84"/>
      <c r="PDD84"/>
      <c r="PDE84"/>
      <c r="PDF84"/>
      <c r="PDG84"/>
      <c r="PDH84"/>
      <c r="PDI84"/>
      <c r="PDJ84"/>
      <c r="PDK84"/>
      <c r="PDL84"/>
      <c r="PDM84"/>
      <c r="PDN84"/>
      <c r="PDO84"/>
      <c r="PDP84"/>
      <c r="PDQ84"/>
      <c r="PDR84"/>
      <c r="PDS84"/>
      <c r="PDT84"/>
      <c r="PDU84"/>
      <c r="PDV84"/>
      <c r="PDW84"/>
      <c r="PDX84"/>
      <c r="PDY84"/>
      <c r="PDZ84"/>
      <c r="PEA84"/>
      <c r="PEB84"/>
      <c r="PEC84"/>
      <c r="PED84"/>
      <c r="PEE84"/>
      <c r="PEF84"/>
      <c r="PEG84"/>
      <c r="PEH84"/>
      <c r="PEI84"/>
      <c r="PEJ84"/>
      <c r="PEK84"/>
      <c r="PEL84"/>
      <c r="PEM84"/>
      <c r="PEN84"/>
      <c r="PEO84"/>
      <c r="PEP84"/>
      <c r="PEQ84"/>
      <c r="PER84"/>
      <c r="PES84"/>
      <c r="PET84"/>
      <c r="PEU84"/>
      <c r="PEV84"/>
      <c r="PEW84"/>
      <c r="PEX84"/>
      <c r="PEY84"/>
      <c r="PEZ84"/>
      <c r="PFA84"/>
      <c r="PFB84"/>
      <c r="PFC84"/>
      <c r="PFD84"/>
      <c r="PFE84"/>
      <c r="PFF84"/>
      <c r="PFG84"/>
      <c r="PFH84"/>
      <c r="PFI84"/>
      <c r="PFJ84"/>
      <c r="PFK84"/>
      <c r="PFL84"/>
      <c r="PFM84"/>
      <c r="PFN84"/>
      <c r="PFO84"/>
      <c r="PFP84"/>
      <c r="PFQ84"/>
      <c r="PFR84"/>
      <c r="PFS84"/>
      <c r="PFT84"/>
      <c r="PFU84"/>
      <c r="PFV84"/>
      <c r="PFW84"/>
      <c r="PFX84"/>
      <c r="PFY84"/>
      <c r="PFZ84"/>
      <c r="PGA84"/>
      <c r="PGB84"/>
      <c r="PGC84"/>
      <c r="PGD84"/>
      <c r="PGE84"/>
      <c r="PGF84"/>
      <c r="PGG84"/>
      <c r="PGH84"/>
      <c r="PGI84"/>
      <c r="PGJ84"/>
      <c r="PGK84"/>
      <c r="PGL84"/>
      <c r="PGM84"/>
      <c r="PGT84"/>
      <c r="PGU84"/>
      <c r="PGV84"/>
      <c r="PGW84"/>
      <c r="PGX84"/>
      <c r="PGY84"/>
      <c r="PGZ84"/>
      <c r="PHA84"/>
      <c r="PHB84"/>
      <c r="PHC84"/>
      <c r="PHD84"/>
      <c r="PHE84"/>
      <c r="PHF84"/>
      <c r="PHG84"/>
      <c r="PHH84"/>
      <c r="PHI84"/>
      <c r="PHJ84"/>
      <c r="PHK84"/>
      <c r="PHL84"/>
      <c r="PHM84"/>
      <c r="PHN84"/>
      <c r="PHO84"/>
      <c r="PHP84"/>
      <c r="PHQ84"/>
      <c r="PHR84"/>
      <c r="PHS84"/>
      <c r="PHT84"/>
      <c r="PHU84"/>
      <c r="PHV84"/>
      <c r="PHW84"/>
      <c r="PHX84"/>
      <c r="PHY84"/>
      <c r="PHZ84"/>
      <c r="PIA84"/>
      <c r="PIB84"/>
      <c r="PIC84"/>
      <c r="PID84"/>
      <c r="PIE84"/>
      <c r="PIF84"/>
      <c r="PIG84"/>
      <c r="PIH84"/>
      <c r="PII84"/>
      <c r="PIJ84"/>
      <c r="PIK84"/>
      <c r="PIL84"/>
      <c r="PIM84"/>
      <c r="PIN84"/>
      <c r="PIO84"/>
      <c r="PIP84"/>
      <c r="PIQ84"/>
      <c r="PIR84"/>
      <c r="PIS84"/>
      <c r="PIT84"/>
      <c r="PIU84"/>
      <c r="PIV84"/>
      <c r="PIW84"/>
      <c r="PIX84"/>
      <c r="PIY84"/>
      <c r="PIZ84"/>
      <c r="PJA84"/>
      <c r="PJB84"/>
      <c r="PJC84"/>
      <c r="PJD84"/>
      <c r="PJE84"/>
      <c r="PJF84"/>
      <c r="PJG84"/>
      <c r="PJH84"/>
      <c r="PJI84"/>
      <c r="PJJ84"/>
      <c r="PJK84"/>
      <c r="PJL84"/>
      <c r="PJM84"/>
      <c r="PJN84"/>
      <c r="PJO84"/>
      <c r="PJP84"/>
      <c r="PJQ84"/>
      <c r="PJR84"/>
      <c r="PJS84"/>
      <c r="PJT84"/>
      <c r="PJU84"/>
      <c r="PJV84"/>
      <c r="PJW84"/>
      <c r="PJX84"/>
      <c r="PJY84"/>
      <c r="PJZ84"/>
      <c r="PKA84"/>
      <c r="PKB84"/>
      <c r="PKC84"/>
      <c r="PKD84"/>
      <c r="PKE84"/>
      <c r="PKF84"/>
      <c r="PKG84"/>
      <c r="PKH84"/>
      <c r="PKI84"/>
      <c r="PKJ84"/>
      <c r="PKK84"/>
      <c r="PKL84"/>
      <c r="PKM84"/>
      <c r="PKN84"/>
      <c r="PKO84"/>
      <c r="PKP84"/>
      <c r="PKQ84"/>
      <c r="PKR84"/>
      <c r="PKS84"/>
      <c r="PKT84"/>
      <c r="PKU84"/>
      <c r="PKV84"/>
      <c r="PKW84"/>
      <c r="PKX84"/>
      <c r="PKY84"/>
      <c r="PKZ84"/>
      <c r="PLA84"/>
      <c r="PLB84"/>
      <c r="PLC84"/>
      <c r="PLD84"/>
      <c r="PLE84"/>
      <c r="PLF84"/>
      <c r="PLG84"/>
      <c r="PLH84"/>
      <c r="PLI84"/>
      <c r="PLJ84"/>
      <c r="PLK84"/>
      <c r="PLL84"/>
      <c r="PLM84"/>
      <c r="PLN84"/>
      <c r="PLO84"/>
      <c r="PLP84"/>
      <c r="PLQ84"/>
      <c r="PLR84"/>
      <c r="PLS84"/>
      <c r="PLT84"/>
      <c r="PLU84"/>
      <c r="PLV84"/>
      <c r="PLW84"/>
      <c r="PLX84"/>
      <c r="PLY84"/>
      <c r="PLZ84"/>
      <c r="PMA84"/>
      <c r="PMB84"/>
      <c r="PMC84"/>
      <c r="PMD84"/>
      <c r="PME84"/>
      <c r="PMF84"/>
      <c r="PMG84"/>
      <c r="PMH84"/>
      <c r="PMI84"/>
      <c r="PMJ84"/>
      <c r="PMK84"/>
      <c r="PML84"/>
      <c r="PMM84"/>
      <c r="PMN84"/>
      <c r="PMO84"/>
      <c r="PMP84"/>
      <c r="PMQ84"/>
      <c r="PMR84"/>
      <c r="PMS84"/>
      <c r="PMT84"/>
      <c r="PMU84"/>
      <c r="PMV84"/>
      <c r="PMW84"/>
      <c r="PMX84"/>
      <c r="PMY84"/>
      <c r="PMZ84"/>
      <c r="PNA84"/>
      <c r="PNB84"/>
      <c r="PNC84"/>
      <c r="PND84"/>
      <c r="PNE84"/>
      <c r="PNF84"/>
      <c r="PNG84"/>
      <c r="PNH84"/>
      <c r="PNI84"/>
      <c r="PNJ84"/>
      <c r="PNK84"/>
      <c r="PNL84"/>
      <c r="PNM84"/>
      <c r="PNN84"/>
      <c r="PNO84"/>
      <c r="PNP84"/>
      <c r="PNQ84"/>
      <c r="PNR84"/>
      <c r="PNS84"/>
      <c r="PNT84"/>
      <c r="PNU84"/>
      <c r="PNV84"/>
      <c r="PNW84"/>
      <c r="PNX84"/>
      <c r="PNY84"/>
      <c r="PNZ84"/>
      <c r="POA84"/>
      <c r="POB84"/>
      <c r="POC84"/>
      <c r="POD84"/>
      <c r="POE84"/>
      <c r="POF84"/>
      <c r="POG84"/>
      <c r="POH84"/>
      <c r="POI84"/>
      <c r="POJ84"/>
      <c r="POK84"/>
      <c r="POL84"/>
      <c r="POM84"/>
      <c r="PON84"/>
      <c r="POO84"/>
      <c r="POP84"/>
      <c r="POQ84"/>
      <c r="POR84"/>
      <c r="POS84"/>
      <c r="POT84"/>
      <c r="POU84"/>
      <c r="POV84"/>
      <c r="POW84"/>
      <c r="POX84"/>
      <c r="POY84"/>
      <c r="POZ84"/>
      <c r="PPA84"/>
      <c r="PPB84"/>
      <c r="PPC84"/>
      <c r="PPD84"/>
      <c r="PPE84"/>
      <c r="PPF84"/>
      <c r="PPG84"/>
      <c r="PPH84"/>
      <c r="PPI84"/>
      <c r="PPJ84"/>
      <c r="PPK84"/>
      <c r="PPL84"/>
      <c r="PPM84"/>
      <c r="PPN84"/>
      <c r="PPO84"/>
      <c r="PPP84"/>
      <c r="PPQ84"/>
      <c r="PPR84"/>
      <c r="PPS84"/>
      <c r="PPT84"/>
      <c r="PPU84"/>
      <c r="PPV84"/>
      <c r="PPW84"/>
      <c r="PPX84"/>
      <c r="PPY84"/>
      <c r="PPZ84"/>
      <c r="PQA84"/>
      <c r="PQB84"/>
      <c r="PQC84"/>
      <c r="PQD84"/>
      <c r="PQE84"/>
      <c r="PQF84"/>
      <c r="PQG84"/>
      <c r="PQH84"/>
      <c r="PQI84"/>
      <c r="PQP84"/>
      <c r="PQQ84"/>
      <c r="PQR84"/>
      <c r="PQS84"/>
      <c r="PQT84"/>
      <c r="PQU84"/>
      <c r="PQV84"/>
      <c r="PQW84"/>
      <c r="PQX84"/>
      <c r="PQY84"/>
      <c r="PQZ84"/>
      <c r="PRA84"/>
      <c r="PRB84"/>
      <c r="PRC84"/>
      <c r="PRD84"/>
      <c r="PRE84"/>
      <c r="PRF84"/>
      <c r="PRG84"/>
      <c r="PRH84"/>
      <c r="PRI84"/>
      <c r="PRJ84"/>
      <c r="PRK84"/>
      <c r="PRL84"/>
      <c r="PRM84"/>
      <c r="PRN84"/>
      <c r="PRO84"/>
      <c r="PRP84"/>
      <c r="PRQ84"/>
      <c r="PRR84"/>
      <c r="PRS84"/>
      <c r="PRT84"/>
      <c r="PRU84"/>
      <c r="PRV84"/>
      <c r="PRW84"/>
      <c r="PRX84"/>
      <c r="PRY84"/>
      <c r="PRZ84"/>
      <c r="PSA84"/>
      <c r="PSB84"/>
      <c r="PSC84"/>
      <c r="PSD84"/>
      <c r="PSE84"/>
      <c r="PSF84"/>
      <c r="PSG84"/>
      <c r="PSH84"/>
      <c r="PSI84"/>
      <c r="PSJ84"/>
      <c r="PSK84"/>
      <c r="PSL84"/>
      <c r="PSM84"/>
      <c r="PSN84"/>
      <c r="PSO84"/>
      <c r="PSP84"/>
      <c r="PSQ84"/>
      <c r="PSR84"/>
      <c r="PSS84"/>
      <c r="PST84"/>
      <c r="PSU84"/>
      <c r="PSV84"/>
      <c r="PSW84"/>
      <c r="PSX84"/>
      <c r="PSY84"/>
      <c r="PSZ84"/>
      <c r="PTA84"/>
      <c r="PTB84"/>
      <c r="PTC84"/>
      <c r="PTD84"/>
      <c r="PTE84"/>
      <c r="PTF84"/>
      <c r="PTG84"/>
      <c r="PTH84"/>
      <c r="PTI84"/>
      <c r="PTJ84"/>
      <c r="PTK84"/>
      <c r="PTL84"/>
      <c r="PTM84"/>
      <c r="PTN84"/>
      <c r="PTO84"/>
      <c r="PTP84"/>
      <c r="PTQ84"/>
      <c r="PTR84"/>
      <c r="PTS84"/>
      <c r="PTT84"/>
      <c r="PTU84"/>
      <c r="PTV84"/>
      <c r="PTW84"/>
      <c r="PTX84"/>
      <c r="PTY84"/>
      <c r="PTZ84"/>
      <c r="PUA84"/>
      <c r="PUB84"/>
      <c r="PUC84"/>
      <c r="PUD84"/>
      <c r="PUE84"/>
      <c r="PUF84"/>
      <c r="PUG84"/>
      <c r="PUH84"/>
      <c r="PUI84"/>
      <c r="PUJ84"/>
      <c r="PUK84"/>
      <c r="PUL84"/>
      <c r="PUM84"/>
      <c r="PUN84"/>
      <c r="PUO84"/>
      <c r="PUP84"/>
      <c r="PUQ84"/>
      <c r="PUR84"/>
      <c r="PUS84"/>
      <c r="PUT84"/>
      <c r="PUU84"/>
      <c r="PUV84"/>
      <c r="PUW84"/>
      <c r="PUX84"/>
      <c r="PUY84"/>
      <c r="PUZ84"/>
      <c r="PVA84"/>
      <c r="PVB84"/>
      <c r="PVC84"/>
      <c r="PVD84"/>
      <c r="PVE84"/>
      <c r="PVF84"/>
      <c r="PVG84"/>
      <c r="PVH84"/>
      <c r="PVI84"/>
      <c r="PVJ84"/>
      <c r="PVK84"/>
      <c r="PVL84"/>
      <c r="PVM84"/>
      <c r="PVN84"/>
      <c r="PVO84"/>
      <c r="PVP84"/>
      <c r="PVQ84"/>
      <c r="PVR84"/>
      <c r="PVS84"/>
      <c r="PVT84"/>
      <c r="PVU84"/>
      <c r="PVV84"/>
      <c r="PVW84"/>
      <c r="PVX84"/>
      <c r="PVY84"/>
      <c r="PVZ84"/>
      <c r="PWA84"/>
      <c r="PWB84"/>
      <c r="PWC84"/>
      <c r="PWD84"/>
      <c r="PWE84"/>
      <c r="PWF84"/>
      <c r="PWG84"/>
      <c r="PWH84"/>
      <c r="PWI84"/>
      <c r="PWJ84"/>
      <c r="PWK84"/>
      <c r="PWL84"/>
      <c r="PWM84"/>
      <c r="PWN84"/>
      <c r="PWO84"/>
      <c r="PWP84"/>
      <c r="PWQ84"/>
      <c r="PWR84"/>
      <c r="PWS84"/>
      <c r="PWT84"/>
      <c r="PWU84"/>
      <c r="PWV84"/>
      <c r="PWW84"/>
      <c r="PWX84"/>
      <c r="PWY84"/>
      <c r="PWZ84"/>
      <c r="PXA84"/>
      <c r="PXB84"/>
      <c r="PXC84"/>
      <c r="PXD84"/>
      <c r="PXE84"/>
      <c r="PXF84"/>
      <c r="PXG84"/>
      <c r="PXH84"/>
      <c r="PXI84"/>
      <c r="PXJ84"/>
      <c r="PXK84"/>
      <c r="PXL84"/>
      <c r="PXM84"/>
      <c r="PXN84"/>
      <c r="PXO84"/>
      <c r="PXP84"/>
      <c r="PXQ84"/>
      <c r="PXR84"/>
      <c r="PXS84"/>
      <c r="PXT84"/>
      <c r="PXU84"/>
      <c r="PXV84"/>
      <c r="PXW84"/>
      <c r="PXX84"/>
      <c r="PXY84"/>
      <c r="PXZ84"/>
      <c r="PYA84"/>
      <c r="PYB84"/>
      <c r="PYC84"/>
      <c r="PYD84"/>
      <c r="PYE84"/>
      <c r="PYF84"/>
      <c r="PYG84"/>
      <c r="PYH84"/>
      <c r="PYI84"/>
      <c r="PYJ84"/>
      <c r="PYK84"/>
      <c r="PYL84"/>
      <c r="PYM84"/>
      <c r="PYN84"/>
      <c r="PYO84"/>
      <c r="PYP84"/>
      <c r="PYQ84"/>
      <c r="PYR84"/>
      <c r="PYS84"/>
      <c r="PYT84"/>
      <c r="PYU84"/>
      <c r="PYV84"/>
      <c r="PYW84"/>
      <c r="PYX84"/>
      <c r="PYY84"/>
      <c r="PYZ84"/>
      <c r="PZA84"/>
      <c r="PZB84"/>
      <c r="PZC84"/>
      <c r="PZD84"/>
      <c r="PZE84"/>
      <c r="PZF84"/>
      <c r="PZG84"/>
      <c r="PZH84"/>
      <c r="PZI84"/>
      <c r="PZJ84"/>
      <c r="PZK84"/>
      <c r="PZL84"/>
      <c r="PZM84"/>
      <c r="PZN84"/>
      <c r="PZO84"/>
      <c r="PZP84"/>
      <c r="PZQ84"/>
      <c r="PZR84"/>
      <c r="PZS84"/>
      <c r="PZT84"/>
      <c r="PZU84"/>
      <c r="PZV84"/>
      <c r="PZW84"/>
      <c r="PZX84"/>
      <c r="PZY84"/>
      <c r="PZZ84"/>
      <c r="QAA84"/>
      <c r="QAB84"/>
      <c r="QAC84"/>
      <c r="QAD84"/>
      <c r="QAE84"/>
      <c r="QAL84"/>
      <c r="QAM84"/>
      <c r="QAN84"/>
      <c r="QAO84"/>
      <c r="QAP84"/>
      <c r="QAQ84"/>
      <c r="QAR84"/>
      <c r="QAS84"/>
      <c r="QAT84"/>
      <c r="QAU84"/>
      <c r="QAV84"/>
      <c r="QAW84"/>
      <c r="QAX84"/>
      <c r="QAY84"/>
      <c r="QAZ84"/>
      <c r="QBA84"/>
      <c r="QBB84"/>
      <c r="QBC84"/>
      <c r="QBD84"/>
      <c r="QBE84"/>
      <c r="QBF84"/>
      <c r="QBG84"/>
      <c r="QBH84"/>
      <c r="QBI84"/>
      <c r="QBJ84"/>
      <c r="QBK84"/>
      <c r="QBL84"/>
      <c r="QBM84"/>
      <c r="QBN84"/>
      <c r="QBO84"/>
      <c r="QBP84"/>
      <c r="QBQ84"/>
      <c r="QBR84"/>
      <c r="QBS84"/>
      <c r="QBT84"/>
      <c r="QBU84"/>
      <c r="QBV84"/>
      <c r="QBW84"/>
      <c r="QBX84"/>
      <c r="QBY84"/>
      <c r="QBZ84"/>
      <c r="QCA84"/>
      <c r="QCB84"/>
      <c r="QCC84"/>
      <c r="QCD84"/>
      <c r="QCE84"/>
      <c r="QCF84"/>
      <c r="QCG84"/>
      <c r="QCH84"/>
      <c r="QCI84"/>
      <c r="QCJ84"/>
      <c r="QCK84"/>
      <c r="QCL84"/>
      <c r="QCM84"/>
      <c r="QCN84"/>
      <c r="QCO84"/>
      <c r="QCP84"/>
      <c r="QCQ84"/>
      <c r="QCR84"/>
      <c r="QCS84"/>
      <c r="QCT84"/>
      <c r="QCU84"/>
      <c r="QCV84"/>
      <c r="QCW84"/>
      <c r="QCX84"/>
      <c r="QCY84"/>
      <c r="QCZ84"/>
      <c r="QDA84"/>
      <c r="QDB84"/>
      <c r="QDC84"/>
      <c r="QDD84"/>
      <c r="QDE84"/>
      <c r="QDF84"/>
      <c r="QDG84"/>
      <c r="QDH84"/>
      <c r="QDI84"/>
      <c r="QDJ84"/>
      <c r="QDK84"/>
      <c r="QDL84"/>
      <c r="QDM84"/>
      <c r="QDN84"/>
      <c r="QDO84"/>
      <c r="QDP84"/>
      <c r="QDQ84"/>
      <c r="QDR84"/>
      <c r="QDS84"/>
      <c r="QDT84"/>
      <c r="QDU84"/>
      <c r="QDV84"/>
      <c r="QDW84"/>
      <c r="QDX84"/>
      <c r="QDY84"/>
      <c r="QDZ84"/>
      <c r="QEA84"/>
      <c r="QEB84"/>
      <c r="QEC84"/>
      <c r="QED84"/>
      <c r="QEE84"/>
      <c r="QEF84"/>
      <c r="QEG84"/>
      <c r="QEH84"/>
      <c r="QEI84"/>
      <c r="QEJ84"/>
      <c r="QEK84"/>
      <c r="QEL84"/>
      <c r="QEM84"/>
      <c r="QEN84"/>
      <c r="QEO84"/>
      <c r="QEP84"/>
      <c r="QEQ84"/>
      <c r="QER84"/>
      <c r="QES84"/>
      <c r="QET84"/>
      <c r="QEU84"/>
      <c r="QEV84"/>
      <c r="QEW84"/>
      <c r="QEX84"/>
      <c r="QEY84"/>
      <c r="QEZ84"/>
      <c r="QFA84"/>
      <c r="QFB84"/>
      <c r="QFC84"/>
      <c r="QFD84"/>
      <c r="QFE84"/>
      <c r="QFF84"/>
      <c r="QFG84"/>
      <c r="QFH84"/>
      <c r="QFI84"/>
      <c r="QFJ84"/>
      <c r="QFK84"/>
      <c r="QFL84"/>
      <c r="QFM84"/>
      <c r="QFN84"/>
      <c r="QFO84"/>
      <c r="QFP84"/>
      <c r="QFQ84"/>
      <c r="QFR84"/>
      <c r="QFS84"/>
      <c r="QFT84"/>
      <c r="QFU84"/>
      <c r="QFV84"/>
      <c r="QFW84"/>
      <c r="QFX84"/>
      <c r="QFY84"/>
      <c r="QFZ84"/>
      <c r="QGA84"/>
      <c r="QGB84"/>
      <c r="QGC84"/>
      <c r="QGD84"/>
      <c r="QGE84"/>
      <c r="QGF84"/>
      <c r="QGG84"/>
      <c r="QGH84"/>
      <c r="QGI84"/>
      <c r="QGJ84"/>
      <c r="QGK84"/>
      <c r="QGL84"/>
      <c r="QGM84"/>
      <c r="QGN84"/>
      <c r="QGO84"/>
      <c r="QGP84"/>
      <c r="QGQ84"/>
      <c r="QGR84"/>
      <c r="QGS84"/>
      <c r="QGT84"/>
      <c r="QGU84"/>
      <c r="QGV84"/>
      <c r="QGW84"/>
      <c r="QGX84"/>
      <c r="QGY84"/>
      <c r="QGZ84"/>
      <c r="QHA84"/>
      <c r="QHB84"/>
      <c r="QHC84"/>
      <c r="QHD84"/>
      <c r="QHE84"/>
      <c r="QHF84"/>
      <c r="QHG84"/>
      <c r="QHH84"/>
      <c r="QHI84"/>
      <c r="QHJ84"/>
      <c r="QHK84"/>
      <c r="QHL84"/>
      <c r="QHM84"/>
      <c r="QHN84"/>
      <c r="QHO84"/>
      <c r="QHP84"/>
      <c r="QHQ84"/>
      <c r="QHR84"/>
      <c r="QHS84"/>
      <c r="QHT84"/>
      <c r="QHU84"/>
      <c r="QHV84"/>
      <c r="QHW84"/>
      <c r="QHX84"/>
      <c r="QHY84"/>
      <c r="QHZ84"/>
      <c r="QIA84"/>
      <c r="QIB84"/>
      <c r="QIC84"/>
      <c r="QID84"/>
      <c r="QIE84"/>
      <c r="QIF84"/>
      <c r="QIG84"/>
      <c r="QIH84"/>
      <c r="QII84"/>
      <c r="QIJ84"/>
      <c r="QIK84"/>
      <c r="QIL84"/>
      <c r="QIM84"/>
      <c r="QIN84"/>
      <c r="QIO84"/>
      <c r="QIP84"/>
      <c r="QIQ84"/>
      <c r="QIR84"/>
      <c r="QIS84"/>
      <c r="QIT84"/>
      <c r="QIU84"/>
      <c r="QIV84"/>
      <c r="QIW84"/>
      <c r="QIX84"/>
      <c r="QIY84"/>
      <c r="QIZ84"/>
      <c r="QJA84"/>
      <c r="QJB84"/>
      <c r="QJC84"/>
      <c r="QJD84"/>
      <c r="QJE84"/>
      <c r="QJF84"/>
      <c r="QJG84"/>
      <c r="QJH84"/>
      <c r="QJI84"/>
      <c r="QJJ84"/>
      <c r="QJK84"/>
      <c r="QJL84"/>
      <c r="QJM84"/>
      <c r="QJN84"/>
      <c r="QJO84"/>
      <c r="QJP84"/>
      <c r="QJQ84"/>
      <c r="QJR84"/>
      <c r="QJS84"/>
      <c r="QJT84"/>
      <c r="QJU84"/>
      <c r="QJV84"/>
      <c r="QJW84"/>
      <c r="QJX84"/>
      <c r="QJY84"/>
      <c r="QJZ84"/>
      <c r="QKA84"/>
      <c r="QKH84"/>
      <c r="QKI84"/>
      <c r="QKJ84"/>
      <c r="QKK84"/>
      <c r="QKL84"/>
      <c r="QKM84"/>
      <c r="QKN84"/>
      <c r="QKO84"/>
      <c r="QKP84"/>
      <c r="QKQ84"/>
      <c r="QKR84"/>
      <c r="QKS84"/>
      <c r="QKT84"/>
      <c r="QKU84"/>
      <c r="QKV84"/>
      <c r="QKW84"/>
      <c r="QKX84"/>
      <c r="QKY84"/>
      <c r="QKZ84"/>
      <c r="QLA84"/>
      <c r="QLB84"/>
      <c r="QLC84"/>
      <c r="QLD84"/>
      <c r="QLE84"/>
      <c r="QLF84"/>
      <c r="QLG84"/>
      <c r="QLH84"/>
      <c r="QLI84"/>
      <c r="QLJ84"/>
      <c r="QLK84"/>
      <c r="QLL84"/>
      <c r="QLM84"/>
      <c r="QLN84"/>
      <c r="QLO84"/>
      <c r="QLP84"/>
      <c r="QLQ84"/>
      <c r="QLR84"/>
      <c r="QLS84"/>
      <c r="QLT84"/>
      <c r="QLU84"/>
      <c r="QLV84"/>
      <c r="QLW84"/>
      <c r="QLX84"/>
      <c r="QLY84"/>
      <c r="QLZ84"/>
      <c r="QMA84"/>
      <c r="QMB84"/>
      <c r="QMC84"/>
      <c r="QMD84"/>
      <c r="QME84"/>
      <c r="QMF84"/>
      <c r="QMG84"/>
      <c r="QMH84"/>
      <c r="QMI84"/>
      <c r="QMJ84"/>
      <c r="QMK84"/>
      <c r="QML84"/>
      <c r="QMM84"/>
      <c r="QMN84"/>
      <c r="QMO84"/>
      <c r="QMP84"/>
      <c r="QMQ84"/>
      <c r="QMR84"/>
      <c r="QMS84"/>
      <c r="QMT84"/>
      <c r="QMU84"/>
      <c r="QMV84"/>
      <c r="QMW84"/>
      <c r="QMX84"/>
      <c r="QMY84"/>
      <c r="QMZ84"/>
      <c r="QNA84"/>
      <c r="QNB84"/>
      <c r="QNC84"/>
      <c r="QND84"/>
      <c r="QNE84"/>
      <c r="QNF84"/>
      <c r="QNG84"/>
      <c r="QNH84"/>
      <c r="QNI84"/>
      <c r="QNJ84"/>
      <c r="QNK84"/>
      <c r="QNL84"/>
      <c r="QNM84"/>
      <c r="QNN84"/>
      <c r="QNO84"/>
      <c r="QNP84"/>
      <c r="QNQ84"/>
      <c r="QNR84"/>
      <c r="QNS84"/>
      <c r="QNT84"/>
      <c r="QNU84"/>
      <c r="QNV84"/>
      <c r="QNW84"/>
      <c r="QNX84"/>
      <c r="QNY84"/>
      <c r="QNZ84"/>
      <c r="QOA84"/>
      <c r="QOB84"/>
      <c r="QOC84"/>
      <c r="QOD84"/>
      <c r="QOE84"/>
      <c r="QOF84"/>
      <c r="QOG84"/>
      <c r="QOH84"/>
      <c r="QOI84"/>
      <c r="QOJ84"/>
      <c r="QOK84"/>
      <c r="QOL84"/>
      <c r="QOM84"/>
      <c r="QON84"/>
      <c r="QOO84"/>
      <c r="QOP84"/>
      <c r="QOQ84"/>
      <c r="QOR84"/>
      <c r="QOS84"/>
      <c r="QOT84"/>
      <c r="QOU84"/>
      <c r="QOV84"/>
      <c r="QOW84"/>
      <c r="QOX84"/>
      <c r="QOY84"/>
      <c r="QOZ84"/>
      <c r="QPA84"/>
      <c r="QPB84"/>
      <c r="QPC84"/>
      <c r="QPD84"/>
      <c r="QPE84"/>
      <c r="QPF84"/>
      <c r="QPG84"/>
      <c r="QPH84"/>
      <c r="QPI84"/>
      <c r="QPJ84"/>
      <c r="QPK84"/>
      <c r="QPL84"/>
      <c r="QPM84"/>
      <c r="QPN84"/>
      <c r="QPO84"/>
      <c r="QPP84"/>
      <c r="QPQ84"/>
      <c r="QPR84"/>
      <c r="QPS84"/>
      <c r="QPT84"/>
      <c r="QPU84"/>
      <c r="QPV84"/>
      <c r="QPW84"/>
      <c r="QPX84"/>
      <c r="QPY84"/>
      <c r="QPZ84"/>
      <c r="QQA84"/>
      <c r="QQB84"/>
      <c r="QQC84"/>
      <c r="QQD84"/>
      <c r="QQE84"/>
      <c r="QQF84"/>
      <c r="QQG84"/>
      <c r="QQH84"/>
      <c r="QQI84"/>
      <c r="QQJ84"/>
      <c r="QQK84"/>
      <c r="QQL84"/>
      <c r="QQM84"/>
      <c r="QQN84"/>
      <c r="QQO84"/>
      <c r="QQP84"/>
      <c r="QQQ84"/>
      <c r="QQR84"/>
      <c r="QQS84"/>
      <c r="QQT84"/>
      <c r="QQU84"/>
      <c r="QQV84"/>
      <c r="QQW84"/>
      <c r="QQX84"/>
      <c r="QQY84"/>
      <c r="QQZ84"/>
      <c r="QRA84"/>
      <c r="QRB84"/>
      <c r="QRC84"/>
      <c r="QRD84"/>
      <c r="QRE84"/>
      <c r="QRF84"/>
      <c r="QRG84"/>
      <c r="QRH84"/>
      <c r="QRI84"/>
      <c r="QRJ84"/>
      <c r="QRK84"/>
      <c r="QRL84"/>
      <c r="QRM84"/>
      <c r="QRN84"/>
      <c r="QRO84"/>
      <c r="QRP84"/>
      <c r="QRQ84"/>
      <c r="QRR84"/>
      <c r="QRS84"/>
      <c r="QRT84"/>
      <c r="QRU84"/>
      <c r="QRV84"/>
      <c r="QRW84"/>
      <c r="QRX84"/>
      <c r="QRY84"/>
      <c r="QRZ84"/>
      <c r="QSA84"/>
      <c r="QSB84"/>
      <c r="QSC84"/>
      <c r="QSD84"/>
      <c r="QSE84"/>
      <c r="QSF84"/>
      <c r="QSG84"/>
      <c r="QSH84"/>
      <c r="QSI84"/>
      <c r="QSJ84"/>
      <c r="QSK84"/>
      <c r="QSL84"/>
      <c r="QSM84"/>
      <c r="QSN84"/>
      <c r="QSO84"/>
      <c r="QSP84"/>
      <c r="QSQ84"/>
      <c r="QSR84"/>
      <c r="QSS84"/>
      <c r="QST84"/>
      <c r="QSU84"/>
      <c r="QSV84"/>
      <c r="QSW84"/>
      <c r="QSX84"/>
      <c r="QSY84"/>
      <c r="QSZ84"/>
      <c r="QTA84"/>
      <c r="QTB84"/>
      <c r="QTC84"/>
      <c r="QTD84"/>
      <c r="QTE84"/>
      <c r="QTF84"/>
      <c r="QTG84"/>
      <c r="QTH84"/>
      <c r="QTI84"/>
      <c r="QTJ84"/>
      <c r="QTK84"/>
      <c r="QTL84"/>
      <c r="QTM84"/>
      <c r="QTN84"/>
      <c r="QTO84"/>
      <c r="QTP84"/>
      <c r="QTQ84"/>
      <c r="QTR84"/>
      <c r="QTS84"/>
      <c r="QTT84"/>
      <c r="QTU84"/>
      <c r="QTV84"/>
      <c r="QTW84"/>
      <c r="QUD84"/>
      <c r="QUE84"/>
      <c r="QUF84"/>
      <c r="QUG84"/>
      <c r="QUH84"/>
      <c r="QUI84"/>
      <c r="QUJ84"/>
      <c r="QUK84"/>
      <c r="QUL84"/>
      <c r="QUM84"/>
      <c r="QUN84"/>
      <c r="QUO84"/>
      <c r="QUP84"/>
      <c r="QUQ84"/>
      <c r="QUR84"/>
      <c r="QUS84"/>
      <c r="QUT84"/>
      <c r="QUU84"/>
      <c r="QUV84"/>
      <c r="QUW84"/>
      <c r="QUX84"/>
      <c r="QUY84"/>
      <c r="QUZ84"/>
      <c r="QVA84"/>
      <c r="QVB84"/>
      <c r="QVC84"/>
      <c r="QVD84"/>
      <c r="QVE84"/>
      <c r="QVF84"/>
      <c r="QVG84"/>
      <c r="QVH84"/>
      <c r="QVI84"/>
      <c r="QVJ84"/>
      <c r="QVK84"/>
      <c r="QVL84"/>
      <c r="QVM84"/>
      <c r="QVN84"/>
      <c r="QVO84"/>
      <c r="QVP84"/>
      <c r="QVQ84"/>
      <c r="QVR84"/>
      <c r="QVS84"/>
      <c r="QVT84"/>
      <c r="QVU84"/>
      <c r="QVV84"/>
      <c r="QVW84"/>
      <c r="QVX84"/>
      <c r="QVY84"/>
      <c r="QVZ84"/>
      <c r="QWA84"/>
      <c r="QWB84"/>
      <c r="QWC84"/>
      <c r="QWD84"/>
      <c r="QWE84"/>
      <c r="QWF84"/>
      <c r="QWG84"/>
      <c r="QWH84"/>
      <c r="QWI84"/>
      <c r="QWJ84"/>
      <c r="QWK84"/>
      <c r="QWL84"/>
      <c r="QWM84"/>
      <c r="QWN84"/>
      <c r="QWO84"/>
      <c r="QWP84"/>
      <c r="QWQ84"/>
      <c r="QWR84"/>
      <c r="QWS84"/>
      <c r="QWT84"/>
      <c r="QWU84"/>
      <c r="QWV84"/>
      <c r="QWW84"/>
      <c r="QWX84"/>
      <c r="QWY84"/>
      <c r="QWZ84"/>
      <c r="QXA84"/>
      <c r="QXB84"/>
      <c r="QXC84"/>
      <c r="QXD84"/>
      <c r="QXE84"/>
      <c r="QXF84"/>
      <c r="QXG84"/>
      <c r="QXH84"/>
      <c r="QXI84"/>
      <c r="QXJ84"/>
      <c r="QXK84"/>
      <c r="QXL84"/>
      <c r="QXM84"/>
      <c r="QXN84"/>
      <c r="QXO84"/>
      <c r="QXP84"/>
      <c r="QXQ84"/>
      <c r="QXR84"/>
      <c r="QXS84"/>
      <c r="QXT84"/>
      <c r="QXU84"/>
      <c r="QXV84"/>
      <c r="QXW84"/>
      <c r="QXX84"/>
      <c r="QXY84"/>
      <c r="QXZ84"/>
      <c r="QYA84"/>
      <c r="QYB84"/>
      <c r="QYC84"/>
      <c r="QYD84"/>
      <c r="QYE84"/>
      <c r="QYF84"/>
      <c r="QYG84"/>
      <c r="QYH84"/>
      <c r="QYI84"/>
      <c r="QYJ84"/>
      <c r="QYK84"/>
      <c r="QYL84"/>
      <c r="QYM84"/>
      <c r="QYN84"/>
      <c r="QYO84"/>
      <c r="QYP84"/>
      <c r="QYQ84"/>
      <c r="QYR84"/>
      <c r="QYS84"/>
      <c r="QYT84"/>
      <c r="QYU84"/>
      <c r="QYV84"/>
      <c r="QYW84"/>
      <c r="QYX84"/>
      <c r="QYY84"/>
      <c r="QYZ84"/>
      <c r="QZA84"/>
      <c r="QZB84"/>
      <c r="QZC84"/>
      <c r="QZD84"/>
      <c r="QZE84"/>
      <c r="QZF84"/>
      <c r="QZG84"/>
      <c r="QZH84"/>
      <c r="QZI84"/>
      <c r="QZJ84"/>
      <c r="QZK84"/>
      <c r="QZL84"/>
      <c r="QZM84"/>
      <c r="QZN84"/>
      <c r="QZO84"/>
      <c r="QZP84"/>
      <c r="QZQ84"/>
      <c r="QZR84"/>
      <c r="QZS84"/>
      <c r="QZT84"/>
      <c r="QZU84"/>
      <c r="QZV84"/>
      <c r="QZW84"/>
      <c r="QZX84"/>
      <c r="QZY84"/>
      <c r="QZZ84"/>
      <c r="RAA84"/>
      <c r="RAB84"/>
      <c r="RAC84"/>
      <c r="RAD84"/>
      <c r="RAE84"/>
      <c r="RAF84"/>
      <c r="RAG84"/>
      <c r="RAH84"/>
      <c r="RAI84"/>
      <c r="RAJ84"/>
      <c r="RAK84"/>
      <c r="RAL84"/>
      <c r="RAM84"/>
      <c r="RAN84"/>
      <c r="RAO84"/>
      <c r="RAP84"/>
      <c r="RAQ84"/>
      <c r="RAR84"/>
      <c r="RAS84"/>
      <c r="RAT84"/>
      <c r="RAU84"/>
      <c r="RAV84"/>
      <c r="RAW84"/>
      <c r="RAX84"/>
      <c r="RAY84"/>
      <c r="RAZ84"/>
      <c r="RBA84"/>
      <c r="RBB84"/>
      <c r="RBC84"/>
      <c r="RBD84"/>
      <c r="RBE84"/>
      <c r="RBF84"/>
      <c r="RBG84"/>
      <c r="RBH84"/>
      <c r="RBI84"/>
      <c r="RBJ84"/>
      <c r="RBK84"/>
      <c r="RBL84"/>
      <c r="RBM84"/>
      <c r="RBN84"/>
      <c r="RBO84"/>
      <c r="RBP84"/>
      <c r="RBQ84"/>
      <c r="RBR84"/>
      <c r="RBS84"/>
      <c r="RBT84"/>
      <c r="RBU84"/>
      <c r="RBV84"/>
      <c r="RBW84"/>
      <c r="RBX84"/>
      <c r="RBY84"/>
      <c r="RBZ84"/>
      <c r="RCA84"/>
      <c r="RCB84"/>
      <c r="RCC84"/>
      <c r="RCD84"/>
      <c r="RCE84"/>
      <c r="RCF84"/>
      <c r="RCG84"/>
      <c r="RCH84"/>
      <c r="RCI84"/>
      <c r="RCJ84"/>
      <c r="RCK84"/>
      <c r="RCL84"/>
      <c r="RCM84"/>
      <c r="RCN84"/>
      <c r="RCO84"/>
      <c r="RCP84"/>
      <c r="RCQ84"/>
      <c r="RCR84"/>
      <c r="RCS84"/>
      <c r="RCT84"/>
      <c r="RCU84"/>
      <c r="RCV84"/>
      <c r="RCW84"/>
      <c r="RCX84"/>
      <c r="RCY84"/>
      <c r="RCZ84"/>
      <c r="RDA84"/>
      <c r="RDB84"/>
      <c r="RDC84"/>
      <c r="RDD84"/>
      <c r="RDE84"/>
      <c r="RDF84"/>
      <c r="RDG84"/>
      <c r="RDH84"/>
      <c r="RDI84"/>
      <c r="RDJ84"/>
      <c r="RDK84"/>
      <c r="RDL84"/>
      <c r="RDM84"/>
      <c r="RDN84"/>
      <c r="RDO84"/>
      <c r="RDP84"/>
      <c r="RDQ84"/>
      <c r="RDR84"/>
      <c r="RDS84"/>
      <c r="RDZ84"/>
      <c r="REA84"/>
      <c r="REB84"/>
      <c r="REC84"/>
      <c r="RED84"/>
      <c r="REE84"/>
      <c r="REF84"/>
      <c r="REG84"/>
      <c r="REH84"/>
      <c r="REI84"/>
      <c r="REJ84"/>
      <c r="REK84"/>
      <c r="REL84"/>
      <c r="REM84"/>
      <c r="REN84"/>
      <c r="REO84"/>
      <c r="REP84"/>
      <c r="REQ84"/>
      <c r="RER84"/>
      <c r="RES84"/>
      <c r="RET84"/>
      <c r="REU84"/>
      <c r="REV84"/>
      <c r="REW84"/>
      <c r="REX84"/>
      <c r="REY84"/>
      <c r="REZ84"/>
      <c r="RFA84"/>
      <c r="RFB84"/>
      <c r="RFC84"/>
      <c r="RFD84"/>
      <c r="RFE84"/>
      <c r="RFF84"/>
      <c r="RFG84"/>
      <c r="RFH84"/>
      <c r="RFI84"/>
      <c r="RFJ84"/>
      <c r="RFK84"/>
      <c r="RFL84"/>
      <c r="RFM84"/>
      <c r="RFN84"/>
      <c r="RFO84"/>
      <c r="RFP84"/>
      <c r="RFQ84"/>
      <c r="RFR84"/>
      <c r="RFS84"/>
      <c r="RFT84"/>
      <c r="RFU84"/>
      <c r="RFV84"/>
      <c r="RFW84"/>
      <c r="RFX84"/>
      <c r="RFY84"/>
      <c r="RFZ84"/>
      <c r="RGA84"/>
      <c r="RGB84"/>
      <c r="RGC84"/>
      <c r="RGD84"/>
      <c r="RGE84"/>
      <c r="RGF84"/>
      <c r="RGG84"/>
      <c r="RGH84"/>
      <c r="RGI84"/>
      <c r="RGJ84"/>
      <c r="RGK84"/>
      <c r="RGL84"/>
      <c r="RGM84"/>
      <c r="RGN84"/>
      <c r="RGO84"/>
      <c r="RGP84"/>
      <c r="RGQ84"/>
      <c r="RGR84"/>
      <c r="RGS84"/>
      <c r="RGT84"/>
      <c r="RGU84"/>
      <c r="RGV84"/>
      <c r="RGW84"/>
      <c r="RGX84"/>
      <c r="RGY84"/>
      <c r="RGZ84"/>
      <c r="RHA84"/>
      <c r="RHB84"/>
      <c r="RHC84"/>
      <c r="RHD84"/>
      <c r="RHE84"/>
      <c r="RHF84"/>
      <c r="RHG84"/>
      <c r="RHH84"/>
      <c r="RHI84"/>
      <c r="RHJ84"/>
      <c r="RHK84"/>
      <c r="RHL84"/>
      <c r="RHM84"/>
      <c r="RHN84"/>
      <c r="RHO84"/>
      <c r="RHP84"/>
      <c r="RHQ84"/>
      <c r="RHR84"/>
      <c r="RHS84"/>
      <c r="RHT84"/>
      <c r="RHU84"/>
      <c r="RHV84"/>
      <c r="RHW84"/>
      <c r="RHX84"/>
      <c r="RHY84"/>
      <c r="RHZ84"/>
      <c r="RIA84"/>
      <c r="RIB84"/>
      <c r="RIC84"/>
      <c r="RID84"/>
      <c r="RIE84"/>
      <c r="RIF84"/>
      <c r="RIG84"/>
      <c r="RIH84"/>
      <c r="RII84"/>
      <c r="RIJ84"/>
      <c r="RIK84"/>
      <c r="RIL84"/>
      <c r="RIM84"/>
      <c r="RIN84"/>
      <c r="RIO84"/>
      <c r="RIP84"/>
      <c r="RIQ84"/>
      <c r="RIR84"/>
      <c r="RIS84"/>
      <c r="RIT84"/>
      <c r="RIU84"/>
      <c r="RIV84"/>
      <c r="RIW84"/>
      <c r="RIX84"/>
      <c r="RIY84"/>
      <c r="RIZ84"/>
      <c r="RJA84"/>
      <c r="RJB84"/>
      <c r="RJC84"/>
      <c r="RJD84"/>
      <c r="RJE84"/>
      <c r="RJF84"/>
      <c r="RJG84"/>
      <c r="RJH84"/>
      <c r="RJI84"/>
      <c r="RJJ84"/>
      <c r="RJK84"/>
      <c r="RJL84"/>
      <c r="RJM84"/>
      <c r="RJN84"/>
      <c r="RJO84"/>
      <c r="RJP84"/>
      <c r="RJQ84"/>
      <c r="RJR84"/>
      <c r="RJS84"/>
      <c r="RJT84"/>
      <c r="RJU84"/>
      <c r="RJV84"/>
      <c r="RJW84"/>
      <c r="RJX84"/>
      <c r="RJY84"/>
      <c r="RJZ84"/>
      <c r="RKA84"/>
      <c r="RKB84"/>
      <c r="RKC84"/>
      <c r="RKD84"/>
      <c r="RKE84"/>
      <c r="RKF84"/>
      <c r="RKG84"/>
      <c r="RKH84"/>
      <c r="RKI84"/>
      <c r="RKJ84"/>
      <c r="RKK84"/>
      <c r="RKL84"/>
      <c r="RKM84"/>
      <c r="RKN84"/>
      <c r="RKO84"/>
      <c r="RKP84"/>
      <c r="RKQ84"/>
      <c r="RKR84"/>
      <c r="RKS84"/>
      <c r="RKT84"/>
      <c r="RKU84"/>
      <c r="RKV84"/>
      <c r="RKW84"/>
      <c r="RKX84"/>
      <c r="RKY84"/>
      <c r="RKZ84"/>
      <c r="RLA84"/>
      <c r="RLB84"/>
      <c r="RLC84"/>
      <c r="RLD84"/>
      <c r="RLE84"/>
      <c r="RLF84"/>
      <c r="RLG84"/>
      <c r="RLH84"/>
      <c r="RLI84"/>
      <c r="RLJ84"/>
      <c r="RLK84"/>
      <c r="RLL84"/>
      <c r="RLM84"/>
      <c r="RLN84"/>
      <c r="RLO84"/>
      <c r="RLP84"/>
      <c r="RLQ84"/>
      <c r="RLR84"/>
      <c r="RLS84"/>
      <c r="RLT84"/>
      <c r="RLU84"/>
      <c r="RLV84"/>
      <c r="RLW84"/>
      <c r="RLX84"/>
      <c r="RLY84"/>
      <c r="RLZ84"/>
      <c r="RMA84"/>
      <c r="RMB84"/>
      <c r="RMC84"/>
      <c r="RMD84"/>
      <c r="RME84"/>
      <c r="RMF84"/>
      <c r="RMG84"/>
      <c r="RMH84"/>
      <c r="RMI84"/>
      <c r="RMJ84"/>
      <c r="RMK84"/>
      <c r="RML84"/>
      <c r="RMM84"/>
      <c r="RMN84"/>
      <c r="RMO84"/>
      <c r="RMP84"/>
      <c r="RMQ84"/>
      <c r="RMR84"/>
      <c r="RMS84"/>
      <c r="RMT84"/>
      <c r="RMU84"/>
      <c r="RMV84"/>
      <c r="RMW84"/>
      <c r="RMX84"/>
      <c r="RMY84"/>
      <c r="RMZ84"/>
      <c r="RNA84"/>
      <c r="RNB84"/>
      <c r="RNC84"/>
      <c r="RND84"/>
      <c r="RNE84"/>
      <c r="RNF84"/>
      <c r="RNG84"/>
      <c r="RNH84"/>
      <c r="RNI84"/>
      <c r="RNJ84"/>
      <c r="RNK84"/>
      <c r="RNL84"/>
      <c r="RNM84"/>
      <c r="RNN84"/>
      <c r="RNO84"/>
      <c r="RNV84"/>
      <c r="RNW84"/>
      <c r="RNX84"/>
      <c r="RNY84"/>
      <c r="RNZ84"/>
      <c r="ROA84"/>
      <c r="ROB84"/>
      <c r="ROC84"/>
      <c r="ROD84"/>
      <c r="ROE84"/>
      <c r="ROF84"/>
      <c r="ROG84"/>
      <c r="ROH84"/>
      <c r="ROI84"/>
      <c r="ROJ84"/>
      <c r="ROK84"/>
      <c r="ROL84"/>
      <c r="ROM84"/>
      <c r="RON84"/>
      <c r="ROO84"/>
      <c r="ROP84"/>
      <c r="ROQ84"/>
      <c r="ROR84"/>
      <c r="ROS84"/>
      <c r="ROT84"/>
      <c r="ROU84"/>
      <c r="ROV84"/>
      <c r="ROW84"/>
      <c r="ROX84"/>
      <c r="ROY84"/>
      <c r="ROZ84"/>
      <c r="RPA84"/>
      <c r="RPB84"/>
      <c r="RPC84"/>
      <c r="RPD84"/>
      <c r="RPE84"/>
      <c r="RPF84"/>
      <c r="RPG84"/>
      <c r="RPH84"/>
      <c r="RPI84"/>
      <c r="RPJ84"/>
      <c r="RPK84"/>
      <c r="RPL84"/>
      <c r="RPM84"/>
      <c r="RPN84"/>
      <c r="RPO84"/>
      <c r="RPP84"/>
      <c r="RPQ84"/>
      <c r="RPR84"/>
      <c r="RPS84"/>
      <c r="RPT84"/>
      <c r="RPU84"/>
      <c r="RPV84"/>
      <c r="RPW84"/>
      <c r="RPX84"/>
      <c r="RPY84"/>
      <c r="RPZ84"/>
      <c r="RQA84"/>
      <c r="RQB84"/>
      <c r="RQC84"/>
      <c r="RQD84"/>
      <c r="RQE84"/>
      <c r="RQF84"/>
      <c r="RQG84"/>
      <c r="RQH84"/>
      <c r="RQI84"/>
      <c r="RQJ84"/>
      <c r="RQK84"/>
      <c r="RQL84"/>
      <c r="RQM84"/>
      <c r="RQN84"/>
      <c r="RQO84"/>
      <c r="RQP84"/>
      <c r="RQQ84"/>
      <c r="RQR84"/>
      <c r="RQS84"/>
      <c r="RQT84"/>
      <c r="RQU84"/>
      <c r="RQV84"/>
      <c r="RQW84"/>
      <c r="RQX84"/>
      <c r="RQY84"/>
      <c r="RQZ84"/>
      <c r="RRA84"/>
      <c r="RRB84"/>
      <c r="RRC84"/>
      <c r="RRD84"/>
      <c r="RRE84"/>
      <c r="RRF84"/>
      <c r="RRG84"/>
      <c r="RRH84"/>
      <c r="RRI84"/>
      <c r="RRJ84"/>
      <c r="RRK84"/>
      <c r="RRL84"/>
      <c r="RRM84"/>
      <c r="RRN84"/>
      <c r="RRO84"/>
      <c r="RRP84"/>
      <c r="RRQ84"/>
      <c r="RRR84"/>
      <c r="RRS84"/>
      <c r="RRT84"/>
      <c r="RRU84"/>
      <c r="RRV84"/>
      <c r="RRW84"/>
      <c r="RRX84"/>
      <c r="RRY84"/>
      <c r="RRZ84"/>
      <c r="RSA84"/>
      <c r="RSB84"/>
      <c r="RSC84"/>
      <c r="RSD84"/>
      <c r="RSE84"/>
      <c r="RSF84"/>
      <c r="RSG84"/>
      <c r="RSH84"/>
      <c r="RSI84"/>
      <c r="RSJ84"/>
      <c r="RSK84"/>
      <c r="RSL84"/>
      <c r="RSM84"/>
      <c r="RSN84"/>
      <c r="RSO84"/>
      <c r="RSP84"/>
      <c r="RSQ84"/>
      <c r="RSR84"/>
      <c r="RSS84"/>
      <c r="RST84"/>
      <c r="RSU84"/>
      <c r="RSV84"/>
      <c r="RSW84"/>
      <c r="RSX84"/>
      <c r="RSY84"/>
      <c r="RSZ84"/>
      <c r="RTA84"/>
      <c r="RTB84"/>
      <c r="RTC84"/>
      <c r="RTD84"/>
      <c r="RTE84"/>
      <c r="RTF84"/>
      <c r="RTG84"/>
      <c r="RTH84"/>
      <c r="RTI84"/>
      <c r="RTJ84"/>
      <c r="RTK84"/>
      <c r="RTL84"/>
      <c r="RTM84"/>
      <c r="RTN84"/>
      <c r="RTO84"/>
      <c r="RTP84"/>
      <c r="RTQ84"/>
      <c r="RTR84"/>
      <c r="RTS84"/>
      <c r="RTT84"/>
      <c r="RTU84"/>
      <c r="RTV84"/>
      <c r="RTW84"/>
      <c r="RTX84"/>
      <c r="RTY84"/>
      <c r="RTZ84"/>
      <c r="RUA84"/>
      <c r="RUB84"/>
      <c r="RUC84"/>
      <c r="RUD84"/>
      <c r="RUE84"/>
      <c r="RUF84"/>
      <c r="RUG84"/>
      <c r="RUH84"/>
      <c r="RUI84"/>
      <c r="RUJ84"/>
      <c r="RUK84"/>
      <c r="RUL84"/>
      <c r="RUM84"/>
      <c r="RUN84"/>
      <c r="RUO84"/>
      <c r="RUP84"/>
      <c r="RUQ84"/>
      <c r="RUR84"/>
      <c r="RUS84"/>
      <c r="RUT84"/>
      <c r="RUU84"/>
      <c r="RUV84"/>
      <c r="RUW84"/>
      <c r="RUX84"/>
      <c r="RUY84"/>
      <c r="RUZ84"/>
      <c r="RVA84"/>
      <c r="RVB84"/>
      <c r="RVC84"/>
      <c r="RVD84"/>
      <c r="RVE84"/>
      <c r="RVF84"/>
      <c r="RVG84"/>
      <c r="RVH84"/>
      <c r="RVI84"/>
      <c r="RVJ84"/>
      <c r="RVK84"/>
      <c r="RVL84"/>
      <c r="RVM84"/>
      <c r="RVN84"/>
      <c r="RVO84"/>
      <c r="RVP84"/>
      <c r="RVQ84"/>
      <c r="RVR84"/>
      <c r="RVS84"/>
      <c r="RVT84"/>
      <c r="RVU84"/>
      <c r="RVV84"/>
      <c r="RVW84"/>
      <c r="RVX84"/>
      <c r="RVY84"/>
      <c r="RVZ84"/>
      <c r="RWA84"/>
      <c r="RWB84"/>
      <c r="RWC84"/>
      <c r="RWD84"/>
      <c r="RWE84"/>
      <c r="RWF84"/>
      <c r="RWG84"/>
      <c r="RWH84"/>
      <c r="RWI84"/>
      <c r="RWJ84"/>
      <c r="RWK84"/>
      <c r="RWL84"/>
      <c r="RWM84"/>
      <c r="RWN84"/>
      <c r="RWO84"/>
      <c r="RWP84"/>
      <c r="RWQ84"/>
      <c r="RWR84"/>
      <c r="RWS84"/>
      <c r="RWT84"/>
      <c r="RWU84"/>
      <c r="RWV84"/>
      <c r="RWW84"/>
      <c r="RWX84"/>
      <c r="RWY84"/>
      <c r="RWZ84"/>
      <c r="RXA84"/>
      <c r="RXB84"/>
      <c r="RXC84"/>
      <c r="RXD84"/>
      <c r="RXE84"/>
      <c r="RXF84"/>
      <c r="RXG84"/>
      <c r="RXH84"/>
      <c r="RXI84"/>
      <c r="RXJ84"/>
      <c r="RXK84"/>
      <c r="RXR84"/>
      <c r="RXS84"/>
      <c r="RXT84"/>
      <c r="RXU84"/>
      <c r="RXV84"/>
      <c r="RXW84"/>
      <c r="RXX84"/>
      <c r="RXY84"/>
      <c r="RXZ84"/>
      <c r="RYA84"/>
      <c r="RYB84"/>
      <c r="RYC84"/>
      <c r="RYD84"/>
      <c r="RYE84"/>
      <c r="RYF84"/>
      <c r="RYG84"/>
      <c r="RYH84"/>
      <c r="RYI84"/>
      <c r="RYJ84"/>
      <c r="RYK84"/>
      <c r="RYL84"/>
      <c r="RYM84"/>
      <c r="RYN84"/>
      <c r="RYO84"/>
      <c r="RYP84"/>
      <c r="RYQ84"/>
      <c r="RYR84"/>
      <c r="RYS84"/>
      <c r="RYT84"/>
      <c r="RYU84"/>
      <c r="RYV84"/>
      <c r="RYW84"/>
      <c r="RYX84"/>
      <c r="RYY84"/>
      <c r="RYZ84"/>
      <c r="RZA84"/>
      <c r="RZB84"/>
      <c r="RZC84"/>
      <c r="RZD84"/>
      <c r="RZE84"/>
      <c r="RZF84"/>
      <c r="RZG84"/>
      <c r="RZH84"/>
      <c r="RZI84"/>
      <c r="RZJ84"/>
      <c r="RZK84"/>
      <c r="RZL84"/>
      <c r="RZM84"/>
      <c r="RZN84"/>
      <c r="RZO84"/>
      <c r="RZP84"/>
      <c r="RZQ84"/>
      <c r="RZR84"/>
      <c r="RZS84"/>
      <c r="RZT84"/>
      <c r="RZU84"/>
      <c r="RZV84"/>
      <c r="RZW84"/>
      <c r="RZX84"/>
      <c r="RZY84"/>
      <c r="RZZ84"/>
      <c r="SAA84"/>
      <c r="SAB84"/>
      <c r="SAC84"/>
      <c r="SAD84"/>
      <c r="SAE84"/>
      <c r="SAF84"/>
      <c r="SAG84"/>
      <c r="SAH84"/>
      <c r="SAI84"/>
      <c r="SAJ84"/>
      <c r="SAK84"/>
      <c r="SAL84"/>
      <c r="SAM84"/>
      <c r="SAN84"/>
      <c r="SAO84"/>
      <c r="SAP84"/>
      <c r="SAQ84"/>
      <c r="SAR84"/>
      <c r="SAS84"/>
      <c r="SAT84"/>
      <c r="SAU84"/>
      <c r="SAV84"/>
      <c r="SAW84"/>
      <c r="SAX84"/>
      <c r="SAY84"/>
      <c r="SAZ84"/>
      <c r="SBA84"/>
      <c r="SBB84"/>
      <c r="SBC84"/>
      <c r="SBD84"/>
      <c r="SBE84"/>
      <c r="SBF84"/>
      <c r="SBG84"/>
      <c r="SBH84"/>
      <c r="SBI84"/>
      <c r="SBJ84"/>
      <c r="SBK84"/>
      <c r="SBL84"/>
      <c r="SBM84"/>
      <c r="SBN84"/>
      <c r="SBO84"/>
      <c r="SBP84"/>
      <c r="SBQ84"/>
      <c r="SBR84"/>
      <c r="SBS84"/>
      <c r="SBT84"/>
      <c r="SBU84"/>
      <c r="SBV84"/>
      <c r="SBW84"/>
      <c r="SBX84"/>
      <c r="SBY84"/>
      <c r="SBZ84"/>
      <c r="SCA84"/>
      <c r="SCB84"/>
      <c r="SCC84"/>
      <c r="SCD84"/>
      <c r="SCE84"/>
      <c r="SCF84"/>
      <c r="SCG84"/>
      <c r="SCH84"/>
      <c r="SCI84"/>
      <c r="SCJ84"/>
      <c r="SCK84"/>
      <c r="SCL84"/>
      <c r="SCM84"/>
      <c r="SCN84"/>
      <c r="SCO84"/>
      <c r="SCP84"/>
      <c r="SCQ84"/>
      <c r="SCR84"/>
      <c r="SCS84"/>
      <c r="SCT84"/>
      <c r="SCU84"/>
      <c r="SCV84"/>
      <c r="SCW84"/>
      <c r="SCX84"/>
      <c r="SCY84"/>
      <c r="SCZ84"/>
      <c r="SDA84"/>
      <c r="SDB84"/>
      <c r="SDC84"/>
      <c r="SDD84"/>
      <c r="SDE84"/>
      <c r="SDF84"/>
      <c r="SDG84"/>
      <c r="SDH84"/>
      <c r="SDI84"/>
      <c r="SDJ84"/>
      <c r="SDK84"/>
      <c r="SDL84"/>
      <c r="SDM84"/>
      <c r="SDN84"/>
      <c r="SDO84"/>
      <c r="SDP84"/>
      <c r="SDQ84"/>
      <c r="SDR84"/>
      <c r="SDS84"/>
      <c r="SDT84"/>
      <c r="SDU84"/>
      <c r="SDV84"/>
      <c r="SDW84"/>
      <c r="SDX84"/>
      <c r="SDY84"/>
      <c r="SDZ84"/>
      <c r="SEA84"/>
      <c r="SEB84"/>
      <c r="SEC84"/>
      <c r="SED84"/>
      <c r="SEE84"/>
      <c r="SEF84"/>
      <c r="SEG84"/>
      <c r="SEH84"/>
      <c r="SEI84"/>
      <c r="SEJ84"/>
      <c r="SEK84"/>
      <c r="SEL84"/>
      <c r="SEM84"/>
      <c r="SEN84"/>
      <c r="SEO84"/>
      <c r="SEP84"/>
      <c r="SEQ84"/>
      <c r="SER84"/>
      <c r="SES84"/>
      <c r="SET84"/>
      <c r="SEU84"/>
      <c r="SEV84"/>
      <c r="SEW84"/>
      <c r="SEX84"/>
      <c r="SEY84"/>
      <c r="SEZ84"/>
      <c r="SFA84"/>
      <c r="SFB84"/>
      <c r="SFC84"/>
      <c r="SFD84"/>
      <c r="SFE84"/>
      <c r="SFF84"/>
      <c r="SFG84"/>
      <c r="SFH84"/>
      <c r="SFI84"/>
      <c r="SFJ84"/>
      <c r="SFK84"/>
      <c r="SFL84"/>
      <c r="SFM84"/>
      <c r="SFN84"/>
      <c r="SFO84"/>
      <c r="SFP84"/>
      <c r="SFQ84"/>
      <c r="SFR84"/>
      <c r="SFS84"/>
      <c r="SFT84"/>
      <c r="SFU84"/>
      <c r="SFV84"/>
      <c r="SFW84"/>
      <c r="SFX84"/>
      <c r="SFY84"/>
      <c r="SFZ84"/>
      <c r="SGA84"/>
      <c r="SGB84"/>
      <c r="SGC84"/>
      <c r="SGD84"/>
      <c r="SGE84"/>
      <c r="SGF84"/>
      <c r="SGG84"/>
      <c r="SGH84"/>
      <c r="SGI84"/>
      <c r="SGJ84"/>
      <c r="SGK84"/>
      <c r="SGL84"/>
      <c r="SGM84"/>
      <c r="SGN84"/>
      <c r="SGO84"/>
      <c r="SGP84"/>
      <c r="SGQ84"/>
      <c r="SGR84"/>
      <c r="SGS84"/>
      <c r="SGT84"/>
      <c r="SGU84"/>
      <c r="SGV84"/>
      <c r="SGW84"/>
      <c r="SGX84"/>
      <c r="SGY84"/>
      <c r="SGZ84"/>
      <c r="SHA84"/>
      <c r="SHB84"/>
      <c r="SHC84"/>
      <c r="SHD84"/>
      <c r="SHE84"/>
      <c r="SHF84"/>
      <c r="SHG84"/>
      <c r="SHN84"/>
      <c r="SHO84"/>
      <c r="SHP84"/>
      <c r="SHQ84"/>
      <c r="SHR84"/>
      <c r="SHS84"/>
      <c r="SHT84"/>
      <c r="SHU84"/>
      <c r="SHV84"/>
      <c r="SHW84"/>
      <c r="SHX84"/>
      <c r="SHY84"/>
      <c r="SHZ84"/>
      <c r="SIA84"/>
      <c r="SIB84"/>
      <c r="SIC84"/>
      <c r="SID84"/>
      <c r="SIE84"/>
      <c r="SIF84"/>
      <c r="SIG84"/>
      <c r="SIH84"/>
      <c r="SII84"/>
      <c r="SIJ84"/>
      <c r="SIK84"/>
      <c r="SIL84"/>
      <c r="SIM84"/>
      <c r="SIN84"/>
      <c r="SIO84"/>
      <c r="SIP84"/>
      <c r="SIQ84"/>
      <c r="SIR84"/>
      <c r="SIS84"/>
      <c r="SIT84"/>
      <c r="SIU84"/>
      <c r="SIV84"/>
      <c r="SIW84"/>
      <c r="SIX84"/>
      <c r="SIY84"/>
      <c r="SIZ84"/>
      <c r="SJA84"/>
      <c r="SJB84"/>
      <c r="SJC84"/>
      <c r="SJD84"/>
      <c r="SJE84"/>
      <c r="SJF84"/>
      <c r="SJG84"/>
      <c r="SJH84"/>
      <c r="SJI84"/>
      <c r="SJJ84"/>
      <c r="SJK84"/>
      <c r="SJL84"/>
      <c r="SJM84"/>
      <c r="SJN84"/>
      <c r="SJO84"/>
      <c r="SJP84"/>
      <c r="SJQ84"/>
      <c r="SJR84"/>
      <c r="SJS84"/>
      <c r="SJT84"/>
      <c r="SJU84"/>
      <c r="SJV84"/>
      <c r="SJW84"/>
      <c r="SJX84"/>
      <c r="SJY84"/>
      <c r="SJZ84"/>
      <c r="SKA84"/>
      <c r="SKB84"/>
      <c r="SKC84"/>
      <c r="SKD84"/>
      <c r="SKE84"/>
      <c r="SKF84"/>
      <c r="SKG84"/>
      <c r="SKH84"/>
      <c r="SKI84"/>
      <c r="SKJ84"/>
      <c r="SKK84"/>
      <c r="SKL84"/>
      <c r="SKM84"/>
      <c r="SKN84"/>
      <c r="SKO84"/>
      <c r="SKP84"/>
      <c r="SKQ84"/>
      <c r="SKR84"/>
      <c r="SKS84"/>
      <c r="SKT84"/>
      <c r="SKU84"/>
      <c r="SKV84"/>
      <c r="SKW84"/>
      <c r="SKX84"/>
      <c r="SKY84"/>
      <c r="SKZ84"/>
      <c r="SLA84"/>
      <c r="SLB84"/>
      <c r="SLC84"/>
      <c r="SLD84"/>
      <c r="SLE84"/>
      <c r="SLF84"/>
      <c r="SLG84"/>
      <c r="SLH84"/>
      <c r="SLI84"/>
      <c r="SLJ84"/>
      <c r="SLK84"/>
      <c r="SLL84"/>
      <c r="SLM84"/>
      <c r="SLN84"/>
      <c r="SLO84"/>
      <c r="SLP84"/>
      <c r="SLQ84"/>
      <c r="SLR84"/>
      <c r="SLS84"/>
      <c r="SLT84"/>
      <c r="SLU84"/>
      <c r="SLV84"/>
      <c r="SLW84"/>
      <c r="SLX84"/>
      <c r="SLY84"/>
      <c r="SLZ84"/>
      <c r="SMA84"/>
      <c r="SMB84"/>
      <c r="SMC84"/>
      <c r="SMD84"/>
      <c r="SME84"/>
      <c r="SMF84"/>
      <c r="SMG84"/>
      <c r="SMH84"/>
      <c r="SMI84"/>
      <c r="SMJ84"/>
      <c r="SMK84"/>
      <c r="SML84"/>
      <c r="SMM84"/>
      <c r="SMN84"/>
      <c r="SMO84"/>
      <c r="SMP84"/>
      <c r="SMQ84"/>
      <c r="SMR84"/>
      <c r="SMS84"/>
      <c r="SMT84"/>
      <c r="SMU84"/>
      <c r="SMV84"/>
      <c r="SMW84"/>
      <c r="SMX84"/>
      <c r="SMY84"/>
      <c r="SMZ84"/>
      <c r="SNA84"/>
      <c r="SNB84"/>
      <c r="SNC84"/>
      <c r="SND84"/>
      <c r="SNE84"/>
      <c r="SNF84"/>
      <c r="SNG84"/>
      <c r="SNH84"/>
      <c r="SNI84"/>
      <c r="SNJ84"/>
      <c r="SNK84"/>
      <c r="SNL84"/>
      <c r="SNM84"/>
      <c r="SNN84"/>
      <c r="SNO84"/>
      <c r="SNP84"/>
      <c r="SNQ84"/>
      <c r="SNR84"/>
      <c r="SNS84"/>
      <c r="SNT84"/>
      <c r="SNU84"/>
      <c r="SNV84"/>
      <c r="SNW84"/>
      <c r="SNX84"/>
      <c r="SNY84"/>
      <c r="SNZ84"/>
      <c r="SOA84"/>
      <c r="SOB84"/>
      <c r="SOC84"/>
      <c r="SOD84"/>
      <c r="SOE84"/>
      <c r="SOF84"/>
      <c r="SOG84"/>
      <c r="SOH84"/>
      <c r="SOI84"/>
      <c r="SOJ84"/>
      <c r="SOK84"/>
      <c r="SOL84"/>
      <c r="SOM84"/>
      <c r="SON84"/>
      <c r="SOO84"/>
      <c r="SOP84"/>
      <c r="SOQ84"/>
      <c r="SOR84"/>
      <c r="SOS84"/>
      <c r="SOT84"/>
      <c r="SOU84"/>
      <c r="SOV84"/>
      <c r="SOW84"/>
      <c r="SOX84"/>
      <c r="SOY84"/>
      <c r="SOZ84"/>
      <c r="SPA84"/>
      <c r="SPB84"/>
      <c r="SPC84"/>
      <c r="SPD84"/>
      <c r="SPE84"/>
      <c r="SPF84"/>
      <c r="SPG84"/>
      <c r="SPH84"/>
      <c r="SPI84"/>
      <c r="SPJ84"/>
      <c r="SPK84"/>
      <c r="SPL84"/>
      <c r="SPM84"/>
      <c r="SPN84"/>
      <c r="SPO84"/>
      <c r="SPP84"/>
      <c r="SPQ84"/>
      <c r="SPR84"/>
      <c r="SPS84"/>
      <c r="SPT84"/>
      <c r="SPU84"/>
      <c r="SPV84"/>
      <c r="SPW84"/>
      <c r="SPX84"/>
      <c r="SPY84"/>
      <c r="SPZ84"/>
      <c r="SQA84"/>
      <c r="SQB84"/>
      <c r="SQC84"/>
      <c r="SQD84"/>
      <c r="SQE84"/>
      <c r="SQF84"/>
      <c r="SQG84"/>
      <c r="SQH84"/>
      <c r="SQI84"/>
      <c r="SQJ84"/>
      <c r="SQK84"/>
      <c r="SQL84"/>
      <c r="SQM84"/>
      <c r="SQN84"/>
      <c r="SQO84"/>
      <c r="SQP84"/>
      <c r="SQQ84"/>
      <c r="SQR84"/>
      <c r="SQS84"/>
      <c r="SQT84"/>
      <c r="SQU84"/>
      <c r="SQV84"/>
      <c r="SQW84"/>
      <c r="SQX84"/>
      <c r="SQY84"/>
      <c r="SQZ84"/>
      <c r="SRA84"/>
      <c r="SRB84"/>
      <c r="SRC84"/>
      <c r="SRJ84"/>
      <c r="SRK84"/>
      <c r="SRL84"/>
      <c r="SRM84"/>
      <c r="SRN84"/>
      <c r="SRO84"/>
      <c r="SRP84"/>
      <c r="SRQ84"/>
      <c r="SRR84"/>
      <c r="SRS84"/>
      <c r="SRT84"/>
      <c r="SRU84"/>
      <c r="SRV84"/>
      <c r="SRW84"/>
      <c r="SRX84"/>
      <c r="SRY84"/>
      <c r="SRZ84"/>
      <c r="SSA84"/>
      <c r="SSB84"/>
      <c r="SSC84"/>
      <c r="SSD84"/>
      <c r="SSE84"/>
      <c r="SSF84"/>
      <c r="SSG84"/>
      <c r="SSH84"/>
      <c r="SSI84"/>
      <c r="SSJ84"/>
      <c r="SSK84"/>
      <c r="SSL84"/>
      <c r="SSM84"/>
      <c r="SSN84"/>
      <c r="SSO84"/>
      <c r="SSP84"/>
      <c r="SSQ84"/>
      <c r="SSR84"/>
      <c r="SSS84"/>
      <c r="SST84"/>
      <c r="SSU84"/>
      <c r="SSV84"/>
      <c r="SSW84"/>
      <c r="SSX84"/>
      <c r="SSY84"/>
      <c r="SSZ84"/>
      <c r="STA84"/>
      <c r="STB84"/>
      <c r="STC84"/>
      <c r="STD84"/>
      <c r="STE84"/>
      <c r="STF84"/>
      <c r="STG84"/>
      <c r="STH84"/>
      <c r="STI84"/>
      <c r="STJ84"/>
      <c r="STK84"/>
      <c r="STL84"/>
      <c r="STM84"/>
      <c r="STN84"/>
      <c r="STO84"/>
      <c r="STP84"/>
      <c r="STQ84"/>
      <c r="STR84"/>
      <c r="STS84"/>
      <c r="STT84"/>
      <c r="STU84"/>
      <c r="STV84"/>
      <c r="STW84"/>
      <c r="STX84"/>
      <c r="STY84"/>
      <c r="STZ84"/>
      <c r="SUA84"/>
      <c r="SUB84"/>
      <c r="SUC84"/>
      <c r="SUD84"/>
      <c r="SUE84"/>
      <c r="SUF84"/>
      <c r="SUG84"/>
      <c r="SUH84"/>
      <c r="SUI84"/>
      <c r="SUJ84"/>
      <c r="SUK84"/>
      <c r="SUL84"/>
      <c r="SUM84"/>
      <c r="SUN84"/>
      <c r="SUO84"/>
      <c r="SUP84"/>
      <c r="SUQ84"/>
      <c r="SUR84"/>
      <c r="SUS84"/>
      <c r="SUT84"/>
      <c r="SUU84"/>
      <c r="SUV84"/>
      <c r="SUW84"/>
      <c r="SUX84"/>
      <c r="SUY84"/>
      <c r="SUZ84"/>
      <c r="SVA84"/>
      <c r="SVB84"/>
      <c r="SVC84"/>
      <c r="SVD84"/>
      <c r="SVE84"/>
      <c r="SVF84"/>
      <c r="SVG84"/>
      <c r="SVH84"/>
      <c r="SVI84"/>
      <c r="SVJ84"/>
      <c r="SVK84"/>
      <c r="SVL84"/>
      <c r="SVM84"/>
      <c r="SVN84"/>
      <c r="SVO84"/>
      <c r="SVP84"/>
      <c r="SVQ84"/>
      <c r="SVR84"/>
      <c r="SVS84"/>
      <c r="SVT84"/>
      <c r="SVU84"/>
      <c r="SVV84"/>
      <c r="SVW84"/>
      <c r="SVX84"/>
      <c r="SVY84"/>
      <c r="SVZ84"/>
      <c r="SWA84"/>
      <c r="SWB84"/>
      <c r="SWC84"/>
      <c r="SWD84"/>
      <c r="SWE84"/>
      <c r="SWF84"/>
      <c r="SWG84"/>
      <c r="SWH84"/>
      <c r="SWI84"/>
      <c r="SWJ84"/>
      <c r="SWK84"/>
      <c r="SWL84"/>
      <c r="SWM84"/>
      <c r="SWN84"/>
      <c r="SWO84"/>
      <c r="SWP84"/>
      <c r="SWQ84"/>
      <c r="SWR84"/>
      <c r="SWS84"/>
      <c r="SWT84"/>
      <c r="SWU84"/>
      <c r="SWV84"/>
      <c r="SWW84"/>
      <c r="SWX84"/>
      <c r="SWY84"/>
      <c r="SWZ84"/>
      <c r="SXA84"/>
      <c r="SXB84"/>
      <c r="SXC84"/>
      <c r="SXD84"/>
      <c r="SXE84"/>
      <c r="SXF84"/>
      <c r="SXG84"/>
      <c r="SXH84"/>
      <c r="SXI84"/>
      <c r="SXJ84"/>
      <c r="SXK84"/>
      <c r="SXL84"/>
      <c r="SXM84"/>
      <c r="SXN84"/>
      <c r="SXO84"/>
      <c r="SXP84"/>
      <c r="SXQ84"/>
      <c r="SXR84"/>
      <c r="SXS84"/>
      <c r="SXT84"/>
      <c r="SXU84"/>
      <c r="SXV84"/>
      <c r="SXW84"/>
      <c r="SXX84"/>
      <c r="SXY84"/>
      <c r="SXZ84"/>
      <c r="SYA84"/>
      <c r="SYB84"/>
      <c r="SYC84"/>
      <c r="SYD84"/>
      <c r="SYE84"/>
      <c r="SYF84"/>
      <c r="SYG84"/>
      <c r="SYH84"/>
      <c r="SYI84"/>
      <c r="SYJ84"/>
      <c r="SYK84"/>
      <c r="SYL84"/>
      <c r="SYM84"/>
      <c r="SYN84"/>
      <c r="SYO84"/>
      <c r="SYP84"/>
      <c r="SYQ84"/>
      <c r="SYR84"/>
      <c r="SYS84"/>
      <c r="SYT84"/>
      <c r="SYU84"/>
      <c r="SYV84"/>
      <c r="SYW84"/>
      <c r="SYX84"/>
      <c r="SYY84"/>
      <c r="SYZ84"/>
      <c r="SZA84"/>
      <c r="SZB84"/>
      <c r="SZC84"/>
      <c r="SZD84"/>
      <c r="SZE84"/>
      <c r="SZF84"/>
      <c r="SZG84"/>
      <c r="SZH84"/>
      <c r="SZI84"/>
      <c r="SZJ84"/>
      <c r="SZK84"/>
      <c r="SZL84"/>
      <c r="SZM84"/>
      <c r="SZN84"/>
      <c r="SZO84"/>
      <c r="SZP84"/>
      <c r="SZQ84"/>
      <c r="SZR84"/>
      <c r="SZS84"/>
      <c r="SZT84"/>
      <c r="SZU84"/>
      <c r="SZV84"/>
      <c r="SZW84"/>
      <c r="SZX84"/>
      <c r="SZY84"/>
      <c r="SZZ84"/>
      <c r="TAA84"/>
      <c r="TAB84"/>
      <c r="TAC84"/>
      <c r="TAD84"/>
      <c r="TAE84"/>
      <c r="TAF84"/>
      <c r="TAG84"/>
      <c r="TAH84"/>
      <c r="TAI84"/>
      <c r="TAJ84"/>
      <c r="TAK84"/>
      <c r="TAL84"/>
      <c r="TAM84"/>
      <c r="TAN84"/>
      <c r="TAO84"/>
      <c r="TAP84"/>
      <c r="TAQ84"/>
      <c r="TAR84"/>
      <c r="TAS84"/>
      <c r="TAT84"/>
      <c r="TAU84"/>
      <c r="TAV84"/>
      <c r="TAW84"/>
      <c r="TAX84"/>
      <c r="TAY84"/>
      <c r="TBF84"/>
      <c r="TBG84"/>
      <c r="TBH84"/>
      <c r="TBI84"/>
      <c r="TBJ84"/>
      <c r="TBK84"/>
      <c r="TBL84"/>
      <c r="TBM84"/>
      <c r="TBN84"/>
      <c r="TBO84"/>
      <c r="TBP84"/>
      <c r="TBQ84"/>
      <c r="TBR84"/>
      <c r="TBS84"/>
      <c r="TBT84"/>
      <c r="TBU84"/>
      <c r="TBV84"/>
      <c r="TBW84"/>
      <c r="TBX84"/>
      <c r="TBY84"/>
      <c r="TBZ84"/>
      <c r="TCA84"/>
      <c r="TCB84"/>
      <c r="TCC84"/>
      <c r="TCD84"/>
      <c r="TCE84"/>
      <c r="TCF84"/>
      <c r="TCG84"/>
      <c r="TCH84"/>
      <c r="TCI84"/>
      <c r="TCJ84"/>
      <c r="TCK84"/>
      <c r="TCL84"/>
      <c r="TCM84"/>
      <c r="TCN84"/>
      <c r="TCO84"/>
      <c r="TCP84"/>
      <c r="TCQ84"/>
      <c r="TCR84"/>
      <c r="TCS84"/>
      <c r="TCT84"/>
      <c r="TCU84"/>
      <c r="TCV84"/>
      <c r="TCW84"/>
      <c r="TCX84"/>
      <c r="TCY84"/>
      <c r="TCZ84"/>
      <c r="TDA84"/>
      <c r="TDB84"/>
      <c r="TDC84"/>
      <c r="TDD84"/>
      <c r="TDE84"/>
      <c r="TDF84"/>
      <c r="TDG84"/>
      <c r="TDH84"/>
      <c r="TDI84"/>
      <c r="TDJ84"/>
      <c r="TDK84"/>
      <c r="TDL84"/>
      <c r="TDM84"/>
      <c r="TDN84"/>
      <c r="TDO84"/>
      <c r="TDP84"/>
      <c r="TDQ84"/>
      <c r="TDR84"/>
      <c r="TDS84"/>
      <c r="TDT84"/>
      <c r="TDU84"/>
      <c r="TDV84"/>
      <c r="TDW84"/>
      <c r="TDX84"/>
      <c r="TDY84"/>
      <c r="TDZ84"/>
      <c r="TEA84"/>
      <c r="TEB84"/>
      <c r="TEC84"/>
      <c r="TED84"/>
      <c r="TEE84"/>
      <c r="TEF84"/>
      <c r="TEG84"/>
      <c r="TEH84"/>
      <c r="TEI84"/>
      <c r="TEJ84"/>
      <c r="TEK84"/>
      <c r="TEL84"/>
      <c r="TEM84"/>
      <c r="TEN84"/>
      <c r="TEO84"/>
      <c r="TEP84"/>
      <c r="TEQ84"/>
      <c r="TER84"/>
      <c r="TES84"/>
      <c r="TET84"/>
      <c r="TEU84"/>
      <c r="TEV84"/>
      <c r="TEW84"/>
      <c r="TEX84"/>
      <c r="TEY84"/>
      <c r="TEZ84"/>
      <c r="TFA84"/>
      <c r="TFB84"/>
      <c r="TFC84"/>
      <c r="TFD84"/>
      <c r="TFE84"/>
      <c r="TFF84"/>
      <c r="TFG84"/>
      <c r="TFH84"/>
      <c r="TFI84"/>
      <c r="TFJ84"/>
      <c r="TFK84"/>
      <c r="TFL84"/>
      <c r="TFM84"/>
      <c r="TFN84"/>
      <c r="TFO84"/>
      <c r="TFP84"/>
      <c r="TFQ84"/>
      <c r="TFR84"/>
      <c r="TFS84"/>
      <c r="TFT84"/>
      <c r="TFU84"/>
      <c r="TFV84"/>
      <c r="TFW84"/>
      <c r="TFX84"/>
      <c r="TFY84"/>
      <c r="TFZ84"/>
      <c r="TGA84"/>
      <c r="TGB84"/>
      <c r="TGC84"/>
      <c r="TGD84"/>
      <c r="TGE84"/>
      <c r="TGF84"/>
      <c r="TGG84"/>
      <c r="TGH84"/>
      <c r="TGI84"/>
      <c r="TGJ84"/>
      <c r="TGK84"/>
      <c r="TGL84"/>
      <c r="TGM84"/>
      <c r="TGN84"/>
      <c r="TGO84"/>
      <c r="TGP84"/>
      <c r="TGQ84"/>
      <c r="TGR84"/>
      <c r="TGS84"/>
      <c r="TGT84"/>
      <c r="TGU84"/>
      <c r="TGV84"/>
      <c r="TGW84"/>
      <c r="TGX84"/>
      <c r="TGY84"/>
      <c r="TGZ84"/>
      <c r="THA84"/>
      <c r="THB84"/>
      <c r="THC84"/>
      <c r="THD84"/>
      <c r="THE84"/>
      <c r="THF84"/>
      <c r="THG84"/>
      <c r="THH84"/>
      <c r="THI84"/>
      <c r="THJ84"/>
      <c r="THK84"/>
      <c r="THL84"/>
      <c r="THM84"/>
      <c r="THN84"/>
      <c r="THO84"/>
      <c r="THP84"/>
      <c r="THQ84"/>
      <c r="THR84"/>
      <c r="THS84"/>
      <c r="THT84"/>
      <c r="THU84"/>
      <c r="THV84"/>
      <c r="THW84"/>
      <c r="THX84"/>
      <c r="THY84"/>
      <c r="THZ84"/>
      <c r="TIA84"/>
      <c r="TIB84"/>
      <c r="TIC84"/>
      <c r="TID84"/>
      <c r="TIE84"/>
      <c r="TIF84"/>
      <c r="TIG84"/>
      <c r="TIH84"/>
      <c r="TII84"/>
      <c r="TIJ84"/>
      <c r="TIK84"/>
      <c r="TIL84"/>
      <c r="TIM84"/>
      <c r="TIN84"/>
      <c r="TIO84"/>
      <c r="TIP84"/>
      <c r="TIQ84"/>
      <c r="TIR84"/>
      <c r="TIS84"/>
      <c r="TIT84"/>
      <c r="TIU84"/>
      <c r="TIV84"/>
      <c r="TIW84"/>
      <c r="TIX84"/>
      <c r="TIY84"/>
      <c r="TIZ84"/>
      <c r="TJA84"/>
      <c r="TJB84"/>
      <c r="TJC84"/>
      <c r="TJD84"/>
      <c r="TJE84"/>
      <c r="TJF84"/>
      <c r="TJG84"/>
      <c r="TJH84"/>
      <c r="TJI84"/>
      <c r="TJJ84"/>
      <c r="TJK84"/>
      <c r="TJL84"/>
      <c r="TJM84"/>
      <c r="TJN84"/>
      <c r="TJO84"/>
      <c r="TJP84"/>
      <c r="TJQ84"/>
      <c r="TJR84"/>
      <c r="TJS84"/>
      <c r="TJT84"/>
      <c r="TJU84"/>
      <c r="TJV84"/>
      <c r="TJW84"/>
      <c r="TJX84"/>
      <c r="TJY84"/>
      <c r="TJZ84"/>
      <c r="TKA84"/>
      <c r="TKB84"/>
      <c r="TKC84"/>
      <c r="TKD84"/>
      <c r="TKE84"/>
      <c r="TKF84"/>
      <c r="TKG84"/>
      <c r="TKH84"/>
      <c r="TKI84"/>
      <c r="TKJ84"/>
      <c r="TKK84"/>
      <c r="TKL84"/>
      <c r="TKM84"/>
      <c r="TKN84"/>
      <c r="TKO84"/>
      <c r="TKP84"/>
      <c r="TKQ84"/>
      <c r="TKR84"/>
      <c r="TKS84"/>
      <c r="TKT84"/>
      <c r="TKU84"/>
      <c r="TLB84"/>
      <c r="TLC84"/>
      <c r="TLD84"/>
      <c r="TLE84"/>
      <c r="TLF84"/>
      <c r="TLG84"/>
      <c r="TLH84"/>
      <c r="TLI84"/>
      <c r="TLJ84"/>
      <c r="TLK84"/>
      <c r="TLL84"/>
      <c r="TLM84"/>
      <c r="TLN84"/>
      <c r="TLO84"/>
      <c r="TLP84"/>
      <c r="TLQ84"/>
      <c r="TLR84"/>
      <c r="TLS84"/>
      <c r="TLT84"/>
      <c r="TLU84"/>
      <c r="TLV84"/>
      <c r="TLW84"/>
      <c r="TLX84"/>
      <c r="TLY84"/>
      <c r="TLZ84"/>
      <c r="TMA84"/>
      <c r="TMB84"/>
      <c r="TMC84"/>
      <c r="TMD84"/>
      <c r="TME84"/>
      <c r="TMF84"/>
      <c r="TMG84"/>
      <c r="TMH84"/>
      <c r="TMI84"/>
      <c r="TMJ84"/>
      <c r="TMK84"/>
      <c r="TML84"/>
      <c r="TMM84"/>
      <c r="TMN84"/>
      <c r="TMO84"/>
      <c r="TMP84"/>
      <c r="TMQ84"/>
      <c r="TMR84"/>
      <c r="TMS84"/>
      <c r="TMT84"/>
      <c r="TMU84"/>
      <c r="TMV84"/>
      <c r="TMW84"/>
      <c r="TMX84"/>
      <c r="TMY84"/>
      <c r="TMZ84"/>
      <c r="TNA84"/>
      <c r="TNB84"/>
      <c r="TNC84"/>
      <c r="TND84"/>
      <c r="TNE84"/>
      <c r="TNF84"/>
      <c r="TNG84"/>
      <c r="TNH84"/>
      <c r="TNI84"/>
      <c r="TNJ84"/>
      <c r="TNK84"/>
      <c r="TNL84"/>
      <c r="TNM84"/>
      <c r="TNN84"/>
      <c r="TNO84"/>
      <c r="TNP84"/>
      <c r="TNQ84"/>
      <c r="TNR84"/>
      <c r="TNS84"/>
      <c r="TNT84"/>
      <c r="TNU84"/>
      <c r="TNV84"/>
      <c r="TNW84"/>
      <c r="TNX84"/>
      <c r="TNY84"/>
      <c r="TNZ84"/>
      <c r="TOA84"/>
      <c r="TOB84"/>
      <c r="TOC84"/>
      <c r="TOD84"/>
      <c r="TOE84"/>
      <c r="TOF84"/>
      <c r="TOG84"/>
      <c r="TOH84"/>
      <c r="TOI84"/>
      <c r="TOJ84"/>
      <c r="TOK84"/>
      <c r="TOL84"/>
      <c r="TOM84"/>
      <c r="TON84"/>
      <c r="TOO84"/>
      <c r="TOP84"/>
      <c r="TOQ84"/>
      <c r="TOR84"/>
      <c r="TOS84"/>
      <c r="TOT84"/>
      <c r="TOU84"/>
      <c r="TOV84"/>
      <c r="TOW84"/>
      <c r="TOX84"/>
      <c r="TOY84"/>
      <c r="TOZ84"/>
      <c r="TPA84"/>
      <c r="TPB84"/>
      <c r="TPC84"/>
      <c r="TPD84"/>
      <c r="TPE84"/>
      <c r="TPF84"/>
      <c r="TPG84"/>
      <c r="TPH84"/>
      <c r="TPI84"/>
      <c r="TPJ84"/>
      <c r="TPK84"/>
      <c r="TPL84"/>
      <c r="TPM84"/>
      <c r="TPN84"/>
      <c r="TPO84"/>
      <c r="TPP84"/>
      <c r="TPQ84"/>
      <c r="TPR84"/>
      <c r="TPS84"/>
      <c r="TPT84"/>
      <c r="TPU84"/>
      <c r="TPV84"/>
      <c r="TPW84"/>
      <c r="TPX84"/>
      <c r="TPY84"/>
      <c r="TPZ84"/>
      <c r="TQA84"/>
      <c r="TQB84"/>
      <c r="TQC84"/>
      <c r="TQD84"/>
      <c r="TQE84"/>
      <c r="TQF84"/>
      <c r="TQG84"/>
      <c r="TQH84"/>
      <c r="TQI84"/>
      <c r="TQJ84"/>
      <c r="TQK84"/>
      <c r="TQL84"/>
      <c r="TQM84"/>
      <c r="TQN84"/>
      <c r="TQO84"/>
      <c r="TQP84"/>
      <c r="TQQ84"/>
      <c r="TQR84"/>
      <c r="TQS84"/>
      <c r="TQT84"/>
      <c r="TQU84"/>
      <c r="TQV84"/>
      <c r="TQW84"/>
      <c r="TQX84"/>
      <c r="TQY84"/>
      <c r="TQZ84"/>
      <c r="TRA84"/>
      <c r="TRB84"/>
      <c r="TRC84"/>
      <c r="TRD84"/>
      <c r="TRE84"/>
      <c r="TRF84"/>
      <c r="TRG84"/>
      <c r="TRH84"/>
      <c r="TRI84"/>
      <c r="TRJ84"/>
      <c r="TRK84"/>
      <c r="TRL84"/>
      <c r="TRM84"/>
      <c r="TRN84"/>
      <c r="TRO84"/>
      <c r="TRP84"/>
      <c r="TRQ84"/>
      <c r="TRR84"/>
      <c r="TRS84"/>
      <c r="TRT84"/>
      <c r="TRU84"/>
      <c r="TRV84"/>
      <c r="TRW84"/>
      <c r="TRX84"/>
      <c r="TRY84"/>
      <c r="TRZ84"/>
      <c r="TSA84"/>
      <c r="TSB84"/>
      <c r="TSC84"/>
      <c r="TSD84"/>
      <c r="TSE84"/>
      <c r="TSF84"/>
      <c r="TSG84"/>
      <c r="TSH84"/>
      <c r="TSI84"/>
      <c r="TSJ84"/>
      <c r="TSK84"/>
      <c r="TSL84"/>
      <c r="TSM84"/>
      <c r="TSN84"/>
      <c r="TSO84"/>
      <c r="TSP84"/>
      <c r="TSQ84"/>
      <c r="TSR84"/>
      <c r="TSS84"/>
      <c r="TST84"/>
      <c r="TSU84"/>
      <c r="TSV84"/>
      <c r="TSW84"/>
      <c r="TSX84"/>
      <c r="TSY84"/>
      <c r="TSZ84"/>
      <c r="TTA84"/>
      <c r="TTB84"/>
      <c r="TTC84"/>
      <c r="TTD84"/>
      <c r="TTE84"/>
      <c r="TTF84"/>
      <c r="TTG84"/>
      <c r="TTH84"/>
      <c r="TTI84"/>
      <c r="TTJ84"/>
      <c r="TTK84"/>
      <c r="TTL84"/>
      <c r="TTM84"/>
      <c r="TTN84"/>
      <c r="TTO84"/>
      <c r="TTP84"/>
      <c r="TTQ84"/>
      <c r="TTR84"/>
      <c r="TTS84"/>
      <c r="TTT84"/>
      <c r="TTU84"/>
      <c r="TTV84"/>
      <c r="TTW84"/>
      <c r="TTX84"/>
      <c r="TTY84"/>
      <c r="TTZ84"/>
      <c r="TUA84"/>
      <c r="TUB84"/>
      <c r="TUC84"/>
      <c r="TUD84"/>
      <c r="TUE84"/>
      <c r="TUF84"/>
      <c r="TUG84"/>
      <c r="TUH84"/>
      <c r="TUI84"/>
      <c r="TUJ84"/>
      <c r="TUK84"/>
      <c r="TUL84"/>
      <c r="TUM84"/>
      <c r="TUN84"/>
      <c r="TUO84"/>
      <c r="TUP84"/>
      <c r="TUQ84"/>
      <c r="TUX84"/>
      <c r="TUY84"/>
      <c r="TUZ84"/>
      <c r="TVA84"/>
      <c r="TVB84"/>
      <c r="TVC84"/>
      <c r="TVD84"/>
      <c r="TVE84"/>
      <c r="TVF84"/>
      <c r="TVG84"/>
      <c r="TVH84"/>
      <c r="TVI84"/>
      <c r="TVJ84"/>
      <c r="TVK84"/>
      <c r="TVL84"/>
      <c r="TVM84"/>
      <c r="TVN84"/>
      <c r="TVO84"/>
      <c r="TVP84"/>
      <c r="TVQ84"/>
      <c r="TVR84"/>
      <c r="TVS84"/>
      <c r="TVT84"/>
      <c r="TVU84"/>
      <c r="TVV84"/>
      <c r="TVW84"/>
      <c r="TVX84"/>
      <c r="TVY84"/>
      <c r="TVZ84"/>
      <c r="TWA84"/>
      <c r="TWB84"/>
      <c r="TWC84"/>
      <c r="TWD84"/>
      <c r="TWE84"/>
      <c r="TWF84"/>
      <c r="TWG84"/>
      <c r="TWH84"/>
      <c r="TWI84"/>
      <c r="TWJ84"/>
      <c r="TWK84"/>
      <c r="TWL84"/>
      <c r="TWM84"/>
      <c r="TWN84"/>
      <c r="TWO84"/>
      <c r="TWP84"/>
      <c r="TWQ84"/>
      <c r="TWR84"/>
      <c r="TWS84"/>
      <c r="TWT84"/>
      <c r="TWU84"/>
      <c r="TWV84"/>
      <c r="TWW84"/>
      <c r="TWX84"/>
      <c r="TWY84"/>
      <c r="TWZ84"/>
      <c r="TXA84"/>
      <c r="TXB84"/>
      <c r="TXC84"/>
      <c r="TXD84"/>
      <c r="TXE84"/>
      <c r="TXF84"/>
      <c r="TXG84"/>
      <c r="TXH84"/>
      <c r="TXI84"/>
      <c r="TXJ84"/>
      <c r="TXK84"/>
      <c r="TXL84"/>
      <c r="TXM84"/>
      <c r="TXN84"/>
      <c r="TXO84"/>
      <c r="TXP84"/>
      <c r="TXQ84"/>
      <c r="TXR84"/>
      <c r="TXS84"/>
      <c r="TXT84"/>
      <c r="TXU84"/>
      <c r="TXV84"/>
      <c r="TXW84"/>
      <c r="TXX84"/>
      <c r="TXY84"/>
      <c r="TXZ84"/>
      <c r="TYA84"/>
      <c r="TYB84"/>
      <c r="TYC84"/>
      <c r="TYD84"/>
      <c r="TYE84"/>
      <c r="TYF84"/>
      <c r="TYG84"/>
      <c r="TYH84"/>
      <c r="TYI84"/>
      <c r="TYJ84"/>
      <c r="TYK84"/>
      <c r="TYL84"/>
      <c r="TYM84"/>
      <c r="TYN84"/>
      <c r="TYO84"/>
      <c r="TYP84"/>
      <c r="TYQ84"/>
      <c r="TYR84"/>
      <c r="TYS84"/>
      <c r="TYT84"/>
      <c r="TYU84"/>
      <c r="TYV84"/>
      <c r="TYW84"/>
      <c r="TYX84"/>
      <c r="TYY84"/>
      <c r="TYZ84"/>
      <c r="TZA84"/>
      <c r="TZB84"/>
      <c r="TZC84"/>
      <c r="TZD84"/>
      <c r="TZE84"/>
      <c r="TZF84"/>
      <c r="TZG84"/>
      <c r="TZH84"/>
      <c r="TZI84"/>
      <c r="TZJ84"/>
      <c r="TZK84"/>
      <c r="TZL84"/>
      <c r="TZM84"/>
      <c r="TZN84"/>
      <c r="TZO84"/>
      <c r="TZP84"/>
      <c r="TZQ84"/>
      <c r="TZR84"/>
      <c r="TZS84"/>
      <c r="TZT84"/>
      <c r="TZU84"/>
      <c r="TZV84"/>
      <c r="TZW84"/>
      <c r="TZX84"/>
      <c r="TZY84"/>
      <c r="TZZ84"/>
      <c r="UAA84"/>
      <c r="UAB84"/>
      <c r="UAC84"/>
      <c r="UAD84"/>
      <c r="UAE84"/>
      <c r="UAF84"/>
      <c r="UAG84"/>
      <c r="UAH84"/>
      <c r="UAI84"/>
      <c r="UAJ84"/>
      <c r="UAK84"/>
      <c r="UAL84"/>
      <c r="UAM84"/>
      <c r="UAN84"/>
      <c r="UAO84"/>
      <c r="UAP84"/>
      <c r="UAQ84"/>
      <c r="UAR84"/>
      <c r="UAS84"/>
      <c r="UAT84"/>
      <c r="UAU84"/>
      <c r="UAV84"/>
      <c r="UAW84"/>
      <c r="UAX84"/>
      <c r="UAY84"/>
      <c r="UAZ84"/>
      <c r="UBA84"/>
      <c r="UBB84"/>
      <c r="UBC84"/>
      <c r="UBD84"/>
      <c r="UBE84"/>
      <c r="UBF84"/>
      <c r="UBG84"/>
      <c r="UBH84"/>
      <c r="UBI84"/>
      <c r="UBJ84"/>
      <c r="UBK84"/>
      <c r="UBL84"/>
      <c r="UBM84"/>
      <c r="UBN84"/>
      <c r="UBO84"/>
      <c r="UBP84"/>
      <c r="UBQ84"/>
      <c r="UBR84"/>
      <c r="UBS84"/>
      <c r="UBT84"/>
      <c r="UBU84"/>
      <c r="UBV84"/>
      <c r="UBW84"/>
      <c r="UBX84"/>
      <c r="UBY84"/>
      <c r="UBZ84"/>
      <c r="UCA84"/>
      <c r="UCB84"/>
      <c r="UCC84"/>
      <c r="UCD84"/>
      <c r="UCE84"/>
      <c r="UCF84"/>
      <c r="UCG84"/>
      <c r="UCH84"/>
      <c r="UCI84"/>
      <c r="UCJ84"/>
      <c r="UCK84"/>
      <c r="UCL84"/>
      <c r="UCM84"/>
      <c r="UCN84"/>
      <c r="UCO84"/>
      <c r="UCP84"/>
      <c r="UCQ84"/>
      <c r="UCR84"/>
      <c r="UCS84"/>
      <c r="UCT84"/>
      <c r="UCU84"/>
      <c r="UCV84"/>
      <c r="UCW84"/>
      <c r="UCX84"/>
      <c r="UCY84"/>
      <c r="UCZ84"/>
      <c r="UDA84"/>
      <c r="UDB84"/>
      <c r="UDC84"/>
      <c r="UDD84"/>
      <c r="UDE84"/>
      <c r="UDF84"/>
      <c r="UDG84"/>
      <c r="UDH84"/>
      <c r="UDI84"/>
      <c r="UDJ84"/>
      <c r="UDK84"/>
      <c r="UDL84"/>
      <c r="UDM84"/>
      <c r="UDN84"/>
      <c r="UDO84"/>
      <c r="UDP84"/>
      <c r="UDQ84"/>
      <c r="UDR84"/>
      <c r="UDS84"/>
      <c r="UDT84"/>
      <c r="UDU84"/>
      <c r="UDV84"/>
      <c r="UDW84"/>
      <c r="UDX84"/>
      <c r="UDY84"/>
      <c r="UDZ84"/>
      <c r="UEA84"/>
      <c r="UEB84"/>
      <c r="UEC84"/>
      <c r="UED84"/>
      <c r="UEE84"/>
      <c r="UEF84"/>
      <c r="UEG84"/>
      <c r="UEH84"/>
      <c r="UEI84"/>
      <c r="UEJ84"/>
      <c r="UEK84"/>
      <c r="UEL84"/>
      <c r="UEM84"/>
      <c r="UET84"/>
      <c r="UEU84"/>
      <c r="UEV84"/>
      <c r="UEW84"/>
      <c r="UEX84"/>
      <c r="UEY84"/>
      <c r="UEZ84"/>
      <c r="UFA84"/>
      <c r="UFB84"/>
      <c r="UFC84"/>
      <c r="UFD84"/>
      <c r="UFE84"/>
      <c r="UFF84"/>
      <c r="UFG84"/>
      <c r="UFH84"/>
      <c r="UFI84"/>
      <c r="UFJ84"/>
      <c r="UFK84"/>
      <c r="UFL84"/>
      <c r="UFM84"/>
      <c r="UFN84"/>
      <c r="UFO84"/>
      <c r="UFP84"/>
      <c r="UFQ84"/>
      <c r="UFR84"/>
      <c r="UFS84"/>
      <c r="UFT84"/>
      <c r="UFU84"/>
      <c r="UFV84"/>
      <c r="UFW84"/>
      <c r="UFX84"/>
      <c r="UFY84"/>
      <c r="UFZ84"/>
      <c r="UGA84"/>
      <c r="UGB84"/>
      <c r="UGC84"/>
      <c r="UGD84"/>
      <c r="UGE84"/>
      <c r="UGF84"/>
      <c r="UGG84"/>
      <c r="UGH84"/>
      <c r="UGI84"/>
      <c r="UGJ84"/>
      <c r="UGK84"/>
      <c r="UGL84"/>
      <c r="UGM84"/>
      <c r="UGN84"/>
      <c r="UGO84"/>
      <c r="UGP84"/>
      <c r="UGQ84"/>
      <c r="UGR84"/>
      <c r="UGS84"/>
      <c r="UGT84"/>
      <c r="UGU84"/>
      <c r="UGV84"/>
      <c r="UGW84"/>
      <c r="UGX84"/>
      <c r="UGY84"/>
      <c r="UGZ84"/>
      <c r="UHA84"/>
      <c r="UHB84"/>
      <c r="UHC84"/>
      <c r="UHD84"/>
      <c r="UHE84"/>
      <c r="UHF84"/>
      <c r="UHG84"/>
      <c r="UHH84"/>
      <c r="UHI84"/>
      <c r="UHJ84"/>
      <c r="UHK84"/>
      <c r="UHL84"/>
      <c r="UHM84"/>
      <c r="UHN84"/>
      <c r="UHO84"/>
      <c r="UHP84"/>
      <c r="UHQ84"/>
      <c r="UHR84"/>
      <c r="UHS84"/>
      <c r="UHT84"/>
      <c r="UHU84"/>
      <c r="UHV84"/>
      <c r="UHW84"/>
      <c r="UHX84"/>
      <c r="UHY84"/>
      <c r="UHZ84"/>
      <c r="UIA84"/>
      <c r="UIB84"/>
      <c r="UIC84"/>
      <c r="UID84"/>
      <c r="UIE84"/>
      <c r="UIF84"/>
      <c r="UIG84"/>
      <c r="UIH84"/>
      <c r="UII84"/>
      <c r="UIJ84"/>
      <c r="UIK84"/>
      <c r="UIL84"/>
      <c r="UIM84"/>
      <c r="UIN84"/>
      <c r="UIO84"/>
      <c r="UIP84"/>
      <c r="UIQ84"/>
      <c r="UIR84"/>
      <c r="UIS84"/>
      <c r="UIT84"/>
      <c r="UIU84"/>
      <c r="UIV84"/>
      <c r="UIW84"/>
      <c r="UIX84"/>
      <c r="UIY84"/>
      <c r="UIZ84"/>
      <c r="UJA84"/>
      <c r="UJB84"/>
      <c r="UJC84"/>
      <c r="UJD84"/>
      <c r="UJE84"/>
      <c r="UJF84"/>
      <c r="UJG84"/>
      <c r="UJH84"/>
      <c r="UJI84"/>
      <c r="UJJ84"/>
      <c r="UJK84"/>
      <c r="UJL84"/>
      <c r="UJM84"/>
      <c r="UJN84"/>
      <c r="UJO84"/>
      <c r="UJP84"/>
      <c r="UJQ84"/>
      <c r="UJR84"/>
      <c r="UJS84"/>
      <c r="UJT84"/>
      <c r="UJU84"/>
      <c r="UJV84"/>
      <c r="UJW84"/>
      <c r="UJX84"/>
      <c r="UJY84"/>
      <c r="UJZ84"/>
      <c r="UKA84"/>
      <c r="UKB84"/>
      <c r="UKC84"/>
      <c r="UKD84"/>
      <c r="UKE84"/>
      <c r="UKF84"/>
      <c r="UKG84"/>
      <c r="UKH84"/>
      <c r="UKI84"/>
      <c r="UKJ84"/>
      <c r="UKK84"/>
      <c r="UKL84"/>
      <c r="UKM84"/>
      <c r="UKN84"/>
      <c r="UKO84"/>
      <c r="UKP84"/>
      <c r="UKQ84"/>
      <c r="UKR84"/>
      <c r="UKS84"/>
      <c r="UKT84"/>
      <c r="UKU84"/>
      <c r="UKV84"/>
      <c r="UKW84"/>
      <c r="UKX84"/>
      <c r="UKY84"/>
      <c r="UKZ84"/>
      <c r="ULA84"/>
      <c r="ULB84"/>
      <c r="ULC84"/>
      <c r="ULD84"/>
      <c r="ULE84"/>
      <c r="ULF84"/>
      <c r="ULG84"/>
      <c r="ULH84"/>
      <c r="ULI84"/>
      <c r="ULJ84"/>
      <c r="ULK84"/>
      <c r="ULL84"/>
      <c r="ULM84"/>
      <c r="ULN84"/>
      <c r="ULO84"/>
      <c r="ULP84"/>
      <c r="ULQ84"/>
      <c r="ULR84"/>
      <c r="ULS84"/>
      <c r="ULT84"/>
      <c r="ULU84"/>
      <c r="ULV84"/>
      <c r="ULW84"/>
      <c r="ULX84"/>
      <c r="ULY84"/>
      <c r="ULZ84"/>
      <c r="UMA84"/>
      <c r="UMB84"/>
      <c r="UMC84"/>
      <c r="UMD84"/>
      <c r="UME84"/>
      <c r="UMF84"/>
      <c r="UMG84"/>
      <c r="UMH84"/>
      <c r="UMI84"/>
      <c r="UMJ84"/>
      <c r="UMK84"/>
      <c r="UML84"/>
      <c r="UMM84"/>
      <c r="UMN84"/>
      <c r="UMO84"/>
      <c r="UMP84"/>
      <c r="UMQ84"/>
      <c r="UMR84"/>
      <c r="UMS84"/>
      <c r="UMT84"/>
      <c r="UMU84"/>
      <c r="UMV84"/>
      <c r="UMW84"/>
      <c r="UMX84"/>
      <c r="UMY84"/>
      <c r="UMZ84"/>
      <c r="UNA84"/>
      <c r="UNB84"/>
      <c r="UNC84"/>
      <c r="UND84"/>
      <c r="UNE84"/>
      <c r="UNF84"/>
      <c r="UNG84"/>
      <c r="UNH84"/>
      <c r="UNI84"/>
      <c r="UNJ84"/>
      <c r="UNK84"/>
      <c r="UNL84"/>
      <c r="UNM84"/>
      <c r="UNN84"/>
      <c r="UNO84"/>
      <c r="UNP84"/>
      <c r="UNQ84"/>
      <c r="UNR84"/>
      <c r="UNS84"/>
      <c r="UNT84"/>
      <c r="UNU84"/>
      <c r="UNV84"/>
      <c r="UNW84"/>
      <c r="UNX84"/>
      <c r="UNY84"/>
      <c r="UNZ84"/>
      <c r="UOA84"/>
      <c r="UOB84"/>
      <c r="UOC84"/>
      <c r="UOD84"/>
      <c r="UOE84"/>
      <c r="UOF84"/>
      <c r="UOG84"/>
      <c r="UOH84"/>
      <c r="UOI84"/>
      <c r="UOP84"/>
      <c r="UOQ84"/>
      <c r="UOR84"/>
      <c r="UOS84"/>
      <c r="UOT84"/>
      <c r="UOU84"/>
      <c r="UOV84"/>
      <c r="UOW84"/>
      <c r="UOX84"/>
      <c r="UOY84"/>
      <c r="UOZ84"/>
      <c r="UPA84"/>
      <c r="UPB84"/>
      <c r="UPC84"/>
      <c r="UPD84"/>
      <c r="UPE84"/>
      <c r="UPF84"/>
      <c r="UPG84"/>
      <c r="UPH84"/>
      <c r="UPI84"/>
      <c r="UPJ84"/>
      <c r="UPK84"/>
      <c r="UPL84"/>
      <c r="UPM84"/>
      <c r="UPN84"/>
      <c r="UPO84"/>
      <c r="UPP84"/>
      <c r="UPQ84"/>
      <c r="UPR84"/>
      <c r="UPS84"/>
      <c r="UPT84"/>
      <c r="UPU84"/>
      <c r="UPV84"/>
      <c r="UPW84"/>
      <c r="UPX84"/>
      <c r="UPY84"/>
      <c r="UPZ84"/>
      <c r="UQA84"/>
      <c r="UQB84"/>
      <c r="UQC84"/>
      <c r="UQD84"/>
      <c r="UQE84"/>
      <c r="UQF84"/>
      <c r="UQG84"/>
      <c r="UQH84"/>
      <c r="UQI84"/>
      <c r="UQJ84"/>
      <c r="UQK84"/>
      <c r="UQL84"/>
      <c r="UQM84"/>
      <c r="UQN84"/>
      <c r="UQO84"/>
      <c r="UQP84"/>
      <c r="UQQ84"/>
      <c r="UQR84"/>
      <c r="UQS84"/>
      <c r="UQT84"/>
      <c r="UQU84"/>
      <c r="UQV84"/>
      <c r="UQW84"/>
      <c r="UQX84"/>
      <c r="UQY84"/>
      <c r="UQZ84"/>
      <c r="URA84"/>
      <c r="URB84"/>
      <c r="URC84"/>
      <c r="URD84"/>
      <c r="URE84"/>
      <c r="URF84"/>
      <c r="URG84"/>
      <c r="URH84"/>
      <c r="URI84"/>
      <c r="URJ84"/>
      <c r="URK84"/>
      <c r="URL84"/>
      <c r="URM84"/>
      <c r="URN84"/>
      <c r="URO84"/>
      <c r="URP84"/>
      <c r="URQ84"/>
      <c r="URR84"/>
      <c r="URS84"/>
      <c r="URT84"/>
      <c r="URU84"/>
      <c r="URV84"/>
      <c r="URW84"/>
      <c r="URX84"/>
      <c r="URY84"/>
      <c r="URZ84"/>
      <c r="USA84"/>
      <c r="USB84"/>
      <c r="USC84"/>
      <c r="USD84"/>
      <c r="USE84"/>
      <c r="USF84"/>
      <c r="USG84"/>
      <c r="USH84"/>
      <c r="USI84"/>
      <c r="USJ84"/>
      <c r="USK84"/>
      <c r="USL84"/>
      <c r="USM84"/>
      <c r="USN84"/>
      <c r="USO84"/>
      <c r="USP84"/>
      <c r="USQ84"/>
      <c r="USR84"/>
      <c r="USS84"/>
      <c r="UST84"/>
      <c r="USU84"/>
      <c r="USV84"/>
      <c r="USW84"/>
      <c r="USX84"/>
      <c r="USY84"/>
      <c r="USZ84"/>
      <c r="UTA84"/>
      <c r="UTB84"/>
      <c r="UTC84"/>
      <c r="UTD84"/>
      <c r="UTE84"/>
      <c r="UTF84"/>
      <c r="UTG84"/>
      <c r="UTH84"/>
      <c r="UTI84"/>
      <c r="UTJ84"/>
      <c r="UTK84"/>
      <c r="UTL84"/>
      <c r="UTM84"/>
      <c r="UTN84"/>
      <c r="UTO84"/>
      <c r="UTP84"/>
      <c r="UTQ84"/>
      <c r="UTR84"/>
      <c r="UTS84"/>
      <c r="UTT84"/>
      <c r="UTU84"/>
      <c r="UTV84"/>
      <c r="UTW84"/>
      <c r="UTX84"/>
      <c r="UTY84"/>
      <c r="UTZ84"/>
      <c r="UUA84"/>
      <c r="UUB84"/>
      <c r="UUC84"/>
      <c r="UUD84"/>
      <c r="UUE84"/>
      <c r="UUF84"/>
      <c r="UUG84"/>
      <c r="UUH84"/>
      <c r="UUI84"/>
      <c r="UUJ84"/>
      <c r="UUK84"/>
      <c r="UUL84"/>
      <c r="UUM84"/>
      <c r="UUN84"/>
      <c r="UUO84"/>
      <c r="UUP84"/>
      <c r="UUQ84"/>
      <c r="UUR84"/>
      <c r="UUS84"/>
      <c r="UUT84"/>
      <c r="UUU84"/>
      <c r="UUV84"/>
      <c r="UUW84"/>
      <c r="UUX84"/>
      <c r="UUY84"/>
      <c r="UUZ84"/>
      <c r="UVA84"/>
      <c r="UVB84"/>
      <c r="UVC84"/>
      <c r="UVD84"/>
      <c r="UVE84"/>
      <c r="UVF84"/>
      <c r="UVG84"/>
      <c r="UVH84"/>
      <c r="UVI84"/>
      <c r="UVJ84"/>
      <c r="UVK84"/>
      <c r="UVL84"/>
      <c r="UVM84"/>
      <c r="UVN84"/>
      <c r="UVO84"/>
      <c r="UVP84"/>
      <c r="UVQ84"/>
      <c r="UVR84"/>
      <c r="UVS84"/>
      <c r="UVT84"/>
      <c r="UVU84"/>
      <c r="UVV84"/>
      <c r="UVW84"/>
      <c r="UVX84"/>
      <c r="UVY84"/>
      <c r="UVZ84"/>
      <c r="UWA84"/>
      <c r="UWB84"/>
      <c r="UWC84"/>
      <c r="UWD84"/>
      <c r="UWE84"/>
      <c r="UWF84"/>
      <c r="UWG84"/>
      <c r="UWH84"/>
      <c r="UWI84"/>
      <c r="UWJ84"/>
      <c r="UWK84"/>
      <c r="UWL84"/>
      <c r="UWM84"/>
      <c r="UWN84"/>
      <c r="UWO84"/>
      <c r="UWP84"/>
      <c r="UWQ84"/>
      <c r="UWR84"/>
      <c r="UWS84"/>
      <c r="UWT84"/>
      <c r="UWU84"/>
      <c r="UWV84"/>
      <c r="UWW84"/>
      <c r="UWX84"/>
      <c r="UWY84"/>
      <c r="UWZ84"/>
      <c r="UXA84"/>
      <c r="UXB84"/>
      <c r="UXC84"/>
      <c r="UXD84"/>
      <c r="UXE84"/>
      <c r="UXF84"/>
      <c r="UXG84"/>
      <c r="UXH84"/>
      <c r="UXI84"/>
      <c r="UXJ84"/>
      <c r="UXK84"/>
      <c r="UXL84"/>
      <c r="UXM84"/>
      <c r="UXN84"/>
      <c r="UXO84"/>
      <c r="UXP84"/>
      <c r="UXQ84"/>
      <c r="UXR84"/>
      <c r="UXS84"/>
      <c r="UXT84"/>
      <c r="UXU84"/>
      <c r="UXV84"/>
      <c r="UXW84"/>
      <c r="UXX84"/>
      <c r="UXY84"/>
      <c r="UXZ84"/>
      <c r="UYA84"/>
      <c r="UYB84"/>
      <c r="UYC84"/>
      <c r="UYD84"/>
      <c r="UYE84"/>
      <c r="UYL84"/>
      <c r="UYM84"/>
      <c r="UYN84"/>
      <c r="UYO84"/>
      <c r="UYP84"/>
      <c r="UYQ84"/>
      <c r="UYR84"/>
      <c r="UYS84"/>
      <c r="UYT84"/>
      <c r="UYU84"/>
      <c r="UYV84"/>
      <c r="UYW84"/>
      <c r="UYX84"/>
      <c r="UYY84"/>
      <c r="UYZ84"/>
      <c r="UZA84"/>
      <c r="UZB84"/>
      <c r="UZC84"/>
      <c r="UZD84"/>
      <c r="UZE84"/>
      <c r="UZF84"/>
      <c r="UZG84"/>
      <c r="UZH84"/>
      <c r="UZI84"/>
      <c r="UZJ84"/>
      <c r="UZK84"/>
      <c r="UZL84"/>
      <c r="UZM84"/>
      <c r="UZN84"/>
      <c r="UZO84"/>
      <c r="UZP84"/>
      <c r="UZQ84"/>
      <c r="UZR84"/>
      <c r="UZS84"/>
      <c r="UZT84"/>
      <c r="UZU84"/>
      <c r="UZV84"/>
      <c r="UZW84"/>
      <c r="UZX84"/>
      <c r="UZY84"/>
      <c r="UZZ84"/>
      <c r="VAA84"/>
      <c r="VAB84"/>
      <c r="VAC84"/>
      <c r="VAD84"/>
      <c r="VAE84"/>
      <c r="VAF84"/>
      <c r="VAG84"/>
      <c r="VAH84"/>
      <c r="VAI84"/>
      <c r="VAJ84"/>
      <c r="VAK84"/>
      <c r="VAL84"/>
      <c r="VAM84"/>
      <c r="VAN84"/>
      <c r="VAO84"/>
      <c r="VAP84"/>
      <c r="VAQ84"/>
      <c r="VAR84"/>
      <c r="VAS84"/>
      <c r="VAT84"/>
      <c r="VAU84"/>
      <c r="VAV84"/>
      <c r="VAW84"/>
      <c r="VAX84"/>
      <c r="VAY84"/>
      <c r="VAZ84"/>
      <c r="VBA84"/>
      <c r="VBB84"/>
      <c r="VBC84"/>
      <c r="VBD84"/>
      <c r="VBE84"/>
      <c r="VBF84"/>
      <c r="VBG84"/>
      <c r="VBH84"/>
      <c r="VBI84"/>
      <c r="VBJ84"/>
      <c r="VBK84"/>
      <c r="VBL84"/>
      <c r="VBM84"/>
      <c r="VBN84"/>
      <c r="VBO84"/>
      <c r="VBP84"/>
      <c r="VBQ84"/>
      <c r="VBR84"/>
      <c r="VBS84"/>
      <c r="VBT84"/>
      <c r="VBU84"/>
      <c r="VBV84"/>
      <c r="VBW84"/>
      <c r="VBX84"/>
      <c r="VBY84"/>
      <c r="VBZ84"/>
      <c r="VCA84"/>
      <c r="VCB84"/>
      <c r="VCC84"/>
      <c r="VCD84"/>
      <c r="VCE84"/>
      <c r="VCF84"/>
      <c r="VCG84"/>
      <c r="VCH84"/>
      <c r="VCI84"/>
      <c r="VCJ84"/>
      <c r="VCK84"/>
      <c r="VCL84"/>
      <c r="VCM84"/>
      <c r="VCN84"/>
      <c r="VCO84"/>
      <c r="VCP84"/>
      <c r="VCQ84"/>
      <c r="VCR84"/>
      <c r="VCS84"/>
      <c r="VCT84"/>
      <c r="VCU84"/>
      <c r="VCV84"/>
      <c r="VCW84"/>
      <c r="VCX84"/>
      <c r="VCY84"/>
      <c r="VCZ84"/>
      <c r="VDA84"/>
      <c r="VDB84"/>
      <c r="VDC84"/>
      <c r="VDD84"/>
      <c r="VDE84"/>
      <c r="VDF84"/>
      <c r="VDG84"/>
      <c r="VDH84"/>
      <c r="VDI84"/>
      <c r="VDJ84"/>
      <c r="VDK84"/>
      <c r="VDL84"/>
      <c r="VDM84"/>
      <c r="VDN84"/>
      <c r="VDO84"/>
      <c r="VDP84"/>
      <c r="VDQ84"/>
      <c r="VDR84"/>
      <c r="VDS84"/>
      <c r="VDT84"/>
      <c r="VDU84"/>
      <c r="VDV84"/>
      <c r="VDW84"/>
      <c r="VDX84"/>
      <c r="VDY84"/>
      <c r="VDZ84"/>
      <c r="VEA84"/>
      <c r="VEB84"/>
      <c r="VEC84"/>
      <c r="VED84"/>
      <c r="VEE84"/>
      <c r="VEF84"/>
      <c r="VEG84"/>
      <c r="VEH84"/>
      <c r="VEI84"/>
      <c r="VEJ84"/>
      <c r="VEK84"/>
      <c r="VEL84"/>
      <c r="VEM84"/>
      <c r="VEN84"/>
      <c r="VEO84"/>
      <c r="VEP84"/>
      <c r="VEQ84"/>
      <c r="VER84"/>
      <c r="VES84"/>
      <c r="VET84"/>
      <c r="VEU84"/>
      <c r="VEV84"/>
      <c r="VEW84"/>
      <c r="VEX84"/>
      <c r="VEY84"/>
      <c r="VEZ84"/>
      <c r="VFA84"/>
      <c r="VFB84"/>
      <c r="VFC84"/>
      <c r="VFD84"/>
      <c r="VFE84"/>
      <c r="VFF84"/>
      <c r="VFG84"/>
      <c r="VFH84"/>
      <c r="VFI84"/>
      <c r="VFJ84"/>
      <c r="VFK84"/>
      <c r="VFL84"/>
      <c r="VFM84"/>
      <c r="VFN84"/>
      <c r="VFO84"/>
      <c r="VFP84"/>
      <c r="VFQ84"/>
      <c r="VFR84"/>
      <c r="VFS84"/>
      <c r="VFT84"/>
      <c r="VFU84"/>
      <c r="VFV84"/>
      <c r="VFW84"/>
      <c r="VFX84"/>
      <c r="VFY84"/>
      <c r="VFZ84"/>
      <c r="VGA84"/>
      <c r="VGB84"/>
      <c r="VGC84"/>
      <c r="VGD84"/>
      <c r="VGE84"/>
      <c r="VGF84"/>
      <c r="VGG84"/>
      <c r="VGH84"/>
      <c r="VGI84"/>
      <c r="VGJ84"/>
      <c r="VGK84"/>
      <c r="VGL84"/>
      <c r="VGM84"/>
      <c r="VGN84"/>
      <c r="VGO84"/>
      <c r="VGP84"/>
      <c r="VGQ84"/>
      <c r="VGR84"/>
      <c r="VGS84"/>
      <c r="VGT84"/>
      <c r="VGU84"/>
      <c r="VGV84"/>
      <c r="VGW84"/>
      <c r="VGX84"/>
      <c r="VGY84"/>
      <c r="VGZ84"/>
      <c r="VHA84"/>
      <c r="VHB84"/>
      <c r="VHC84"/>
      <c r="VHD84"/>
      <c r="VHE84"/>
      <c r="VHF84"/>
      <c r="VHG84"/>
      <c r="VHH84"/>
      <c r="VHI84"/>
      <c r="VHJ84"/>
      <c r="VHK84"/>
      <c r="VHL84"/>
      <c r="VHM84"/>
      <c r="VHN84"/>
      <c r="VHO84"/>
      <c r="VHP84"/>
      <c r="VHQ84"/>
      <c r="VHR84"/>
      <c r="VHS84"/>
      <c r="VHT84"/>
      <c r="VHU84"/>
      <c r="VHV84"/>
      <c r="VHW84"/>
      <c r="VHX84"/>
      <c r="VHY84"/>
      <c r="VHZ84"/>
      <c r="VIA84"/>
      <c r="VIH84"/>
      <c r="VII84"/>
      <c r="VIJ84"/>
      <c r="VIK84"/>
      <c r="VIL84"/>
      <c r="VIM84"/>
      <c r="VIN84"/>
      <c r="VIO84"/>
      <c r="VIP84"/>
      <c r="VIQ84"/>
      <c r="VIR84"/>
      <c r="VIS84"/>
      <c r="VIT84"/>
      <c r="VIU84"/>
      <c r="VIV84"/>
      <c r="VIW84"/>
      <c r="VIX84"/>
      <c r="VIY84"/>
      <c r="VIZ84"/>
      <c r="VJA84"/>
      <c r="VJB84"/>
      <c r="VJC84"/>
      <c r="VJD84"/>
      <c r="VJE84"/>
      <c r="VJF84"/>
      <c r="VJG84"/>
      <c r="VJH84"/>
      <c r="VJI84"/>
      <c r="VJJ84"/>
      <c r="VJK84"/>
      <c r="VJL84"/>
      <c r="VJM84"/>
      <c r="VJN84"/>
      <c r="VJO84"/>
      <c r="VJP84"/>
      <c r="VJQ84"/>
      <c r="VJR84"/>
      <c r="VJS84"/>
      <c r="VJT84"/>
      <c r="VJU84"/>
      <c r="VJV84"/>
      <c r="VJW84"/>
      <c r="VJX84"/>
      <c r="VJY84"/>
      <c r="VJZ84"/>
      <c r="VKA84"/>
      <c r="VKB84"/>
      <c r="VKC84"/>
      <c r="VKD84"/>
      <c r="VKE84"/>
      <c r="VKF84"/>
      <c r="VKG84"/>
      <c r="VKH84"/>
      <c r="VKI84"/>
      <c r="VKJ84"/>
      <c r="VKK84"/>
      <c r="VKL84"/>
      <c r="VKM84"/>
      <c r="VKN84"/>
      <c r="VKO84"/>
      <c r="VKP84"/>
      <c r="VKQ84"/>
      <c r="VKR84"/>
      <c r="VKS84"/>
      <c r="VKT84"/>
      <c r="VKU84"/>
      <c r="VKV84"/>
      <c r="VKW84"/>
      <c r="VKX84"/>
      <c r="VKY84"/>
      <c r="VKZ84"/>
      <c r="VLA84"/>
      <c r="VLB84"/>
      <c r="VLC84"/>
      <c r="VLD84"/>
      <c r="VLE84"/>
      <c r="VLF84"/>
      <c r="VLG84"/>
      <c r="VLH84"/>
      <c r="VLI84"/>
      <c r="VLJ84"/>
      <c r="VLK84"/>
      <c r="VLL84"/>
      <c r="VLM84"/>
      <c r="VLN84"/>
      <c r="VLO84"/>
      <c r="VLP84"/>
      <c r="VLQ84"/>
      <c r="VLR84"/>
      <c r="VLS84"/>
      <c r="VLT84"/>
      <c r="VLU84"/>
      <c r="VLV84"/>
      <c r="VLW84"/>
      <c r="VLX84"/>
      <c r="VLY84"/>
      <c r="VLZ84"/>
      <c r="VMA84"/>
      <c r="VMB84"/>
      <c r="VMC84"/>
      <c r="VMD84"/>
      <c r="VME84"/>
      <c r="VMF84"/>
      <c r="VMG84"/>
      <c r="VMH84"/>
      <c r="VMI84"/>
      <c r="VMJ84"/>
      <c r="VMK84"/>
      <c r="VML84"/>
      <c r="VMM84"/>
      <c r="VMN84"/>
      <c r="VMO84"/>
      <c r="VMP84"/>
      <c r="VMQ84"/>
      <c r="VMR84"/>
      <c r="VMS84"/>
      <c r="VMT84"/>
      <c r="VMU84"/>
      <c r="VMV84"/>
      <c r="VMW84"/>
      <c r="VMX84"/>
      <c r="VMY84"/>
      <c r="VMZ84"/>
      <c r="VNA84"/>
      <c r="VNB84"/>
      <c r="VNC84"/>
      <c r="VND84"/>
      <c r="VNE84"/>
      <c r="VNF84"/>
      <c r="VNG84"/>
      <c r="VNH84"/>
      <c r="VNI84"/>
      <c r="VNJ84"/>
      <c r="VNK84"/>
      <c r="VNL84"/>
      <c r="VNM84"/>
      <c r="VNN84"/>
      <c r="VNO84"/>
      <c r="VNP84"/>
      <c r="VNQ84"/>
      <c r="VNR84"/>
      <c r="VNS84"/>
      <c r="VNT84"/>
      <c r="VNU84"/>
      <c r="VNV84"/>
      <c r="VNW84"/>
      <c r="VNX84"/>
      <c r="VNY84"/>
      <c r="VNZ84"/>
      <c r="VOA84"/>
      <c r="VOB84"/>
      <c r="VOC84"/>
      <c r="VOD84"/>
      <c r="VOE84"/>
      <c r="VOF84"/>
      <c r="VOG84"/>
      <c r="VOH84"/>
      <c r="VOI84"/>
      <c r="VOJ84"/>
      <c r="VOK84"/>
      <c r="VOL84"/>
      <c r="VOM84"/>
      <c r="VON84"/>
      <c r="VOO84"/>
      <c r="VOP84"/>
      <c r="VOQ84"/>
      <c r="VOR84"/>
      <c r="VOS84"/>
      <c r="VOT84"/>
      <c r="VOU84"/>
      <c r="VOV84"/>
      <c r="VOW84"/>
      <c r="VOX84"/>
      <c r="VOY84"/>
      <c r="VOZ84"/>
      <c r="VPA84"/>
      <c r="VPB84"/>
      <c r="VPC84"/>
      <c r="VPD84"/>
      <c r="VPE84"/>
      <c r="VPF84"/>
      <c r="VPG84"/>
      <c r="VPH84"/>
      <c r="VPI84"/>
      <c r="VPJ84"/>
      <c r="VPK84"/>
      <c r="VPL84"/>
      <c r="VPM84"/>
      <c r="VPN84"/>
      <c r="VPO84"/>
      <c r="VPP84"/>
      <c r="VPQ84"/>
      <c r="VPR84"/>
      <c r="VPS84"/>
      <c r="VPT84"/>
      <c r="VPU84"/>
      <c r="VPV84"/>
      <c r="VPW84"/>
      <c r="VPX84"/>
      <c r="VPY84"/>
      <c r="VPZ84"/>
      <c r="VQA84"/>
      <c r="VQB84"/>
      <c r="VQC84"/>
      <c r="VQD84"/>
      <c r="VQE84"/>
      <c r="VQF84"/>
      <c r="VQG84"/>
      <c r="VQH84"/>
      <c r="VQI84"/>
      <c r="VQJ84"/>
      <c r="VQK84"/>
      <c r="VQL84"/>
      <c r="VQM84"/>
      <c r="VQN84"/>
      <c r="VQO84"/>
      <c r="VQP84"/>
      <c r="VQQ84"/>
      <c r="VQR84"/>
      <c r="VQS84"/>
      <c r="VQT84"/>
      <c r="VQU84"/>
      <c r="VQV84"/>
      <c r="VQW84"/>
      <c r="VQX84"/>
      <c r="VQY84"/>
      <c r="VQZ84"/>
      <c r="VRA84"/>
      <c r="VRB84"/>
      <c r="VRC84"/>
      <c r="VRD84"/>
      <c r="VRE84"/>
      <c r="VRF84"/>
      <c r="VRG84"/>
      <c r="VRH84"/>
      <c r="VRI84"/>
      <c r="VRJ84"/>
      <c r="VRK84"/>
      <c r="VRL84"/>
      <c r="VRM84"/>
      <c r="VRN84"/>
      <c r="VRO84"/>
      <c r="VRP84"/>
      <c r="VRQ84"/>
      <c r="VRR84"/>
      <c r="VRS84"/>
      <c r="VRT84"/>
      <c r="VRU84"/>
      <c r="VRV84"/>
      <c r="VRW84"/>
      <c r="VSD84"/>
      <c r="VSE84"/>
      <c r="VSF84"/>
      <c r="VSG84"/>
      <c r="VSH84"/>
      <c r="VSI84"/>
      <c r="VSJ84"/>
      <c r="VSK84"/>
      <c r="VSL84"/>
      <c r="VSM84"/>
      <c r="VSN84"/>
      <c r="VSO84"/>
      <c r="VSP84"/>
      <c r="VSQ84"/>
      <c r="VSR84"/>
      <c r="VSS84"/>
      <c r="VST84"/>
      <c r="VSU84"/>
      <c r="VSV84"/>
      <c r="VSW84"/>
      <c r="VSX84"/>
      <c r="VSY84"/>
      <c r="VSZ84"/>
      <c r="VTA84"/>
      <c r="VTB84"/>
      <c r="VTC84"/>
      <c r="VTD84"/>
      <c r="VTE84"/>
      <c r="VTF84"/>
      <c r="VTG84"/>
      <c r="VTH84"/>
      <c r="VTI84"/>
      <c r="VTJ84"/>
      <c r="VTK84"/>
      <c r="VTL84"/>
      <c r="VTM84"/>
      <c r="VTN84"/>
      <c r="VTO84"/>
      <c r="VTP84"/>
      <c r="VTQ84"/>
      <c r="VTR84"/>
      <c r="VTS84"/>
      <c r="VTT84"/>
      <c r="VTU84"/>
      <c r="VTV84"/>
      <c r="VTW84"/>
      <c r="VTX84"/>
      <c r="VTY84"/>
      <c r="VTZ84"/>
      <c r="VUA84"/>
      <c r="VUB84"/>
      <c r="VUC84"/>
      <c r="VUD84"/>
      <c r="VUE84"/>
      <c r="VUF84"/>
      <c r="VUG84"/>
      <c r="VUH84"/>
      <c r="VUI84"/>
      <c r="VUJ84"/>
      <c r="VUK84"/>
      <c r="VUL84"/>
      <c r="VUM84"/>
      <c r="VUN84"/>
      <c r="VUO84"/>
      <c r="VUP84"/>
      <c r="VUQ84"/>
      <c r="VUR84"/>
      <c r="VUS84"/>
      <c r="VUT84"/>
      <c r="VUU84"/>
      <c r="VUV84"/>
      <c r="VUW84"/>
      <c r="VUX84"/>
      <c r="VUY84"/>
      <c r="VUZ84"/>
      <c r="VVA84"/>
      <c r="VVB84"/>
      <c r="VVC84"/>
      <c r="VVD84"/>
      <c r="VVE84"/>
      <c r="VVF84"/>
      <c r="VVG84"/>
      <c r="VVH84"/>
      <c r="VVI84"/>
      <c r="VVJ84"/>
      <c r="VVK84"/>
      <c r="VVL84"/>
      <c r="VVM84"/>
      <c r="VVN84"/>
      <c r="VVO84"/>
      <c r="VVP84"/>
      <c r="VVQ84"/>
      <c r="VVR84"/>
      <c r="VVS84"/>
      <c r="VVT84"/>
      <c r="VVU84"/>
      <c r="VVV84"/>
      <c r="VVW84"/>
      <c r="VVX84"/>
      <c r="VVY84"/>
      <c r="VVZ84"/>
      <c r="VWA84"/>
      <c r="VWB84"/>
      <c r="VWC84"/>
      <c r="VWD84"/>
      <c r="VWE84"/>
      <c r="VWF84"/>
      <c r="VWG84"/>
      <c r="VWH84"/>
      <c r="VWI84"/>
      <c r="VWJ84"/>
      <c r="VWK84"/>
      <c r="VWL84"/>
      <c r="VWM84"/>
      <c r="VWN84"/>
      <c r="VWO84"/>
      <c r="VWP84"/>
      <c r="VWQ84"/>
      <c r="VWR84"/>
      <c r="VWS84"/>
      <c r="VWT84"/>
      <c r="VWU84"/>
      <c r="VWV84"/>
      <c r="VWW84"/>
      <c r="VWX84"/>
      <c r="VWY84"/>
      <c r="VWZ84"/>
      <c r="VXA84"/>
      <c r="VXB84"/>
      <c r="VXC84"/>
      <c r="VXD84"/>
      <c r="VXE84"/>
      <c r="VXF84"/>
      <c r="VXG84"/>
      <c r="VXH84"/>
      <c r="VXI84"/>
      <c r="VXJ84"/>
      <c r="VXK84"/>
      <c r="VXL84"/>
      <c r="VXM84"/>
      <c r="VXN84"/>
      <c r="VXO84"/>
      <c r="VXP84"/>
      <c r="VXQ84"/>
      <c r="VXR84"/>
      <c r="VXS84"/>
      <c r="VXT84"/>
      <c r="VXU84"/>
      <c r="VXV84"/>
      <c r="VXW84"/>
      <c r="VXX84"/>
      <c r="VXY84"/>
      <c r="VXZ84"/>
      <c r="VYA84"/>
      <c r="VYB84"/>
      <c r="VYC84"/>
      <c r="VYD84"/>
      <c r="VYE84"/>
      <c r="VYF84"/>
      <c r="VYG84"/>
      <c r="VYH84"/>
      <c r="VYI84"/>
      <c r="VYJ84"/>
      <c r="VYK84"/>
      <c r="VYL84"/>
      <c r="VYM84"/>
      <c r="VYN84"/>
      <c r="VYO84"/>
      <c r="VYP84"/>
      <c r="VYQ84"/>
      <c r="VYR84"/>
      <c r="VYS84"/>
      <c r="VYT84"/>
      <c r="VYU84"/>
      <c r="VYV84"/>
      <c r="VYW84"/>
      <c r="VYX84"/>
      <c r="VYY84"/>
      <c r="VYZ84"/>
      <c r="VZA84"/>
      <c r="VZB84"/>
      <c r="VZC84"/>
      <c r="VZD84"/>
      <c r="VZE84"/>
      <c r="VZF84"/>
      <c r="VZG84"/>
      <c r="VZH84"/>
      <c r="VZI84"/>
      <c r="VZJ84"/>
      <c r="VZK84"/>
      <c r="VZL84"/>
      <c r="VZM84"/>
      <c r="VZN84"/>
      <c r="VZO84"/>
      <c r="VZP84"/>
      <c r="VZQ84"/>
      <c r="VZR84"/>
      <c r="VZS84"/>
      <c r="VZT84"/>
      <c r="VZU84"/>
      <c r="VZV84"/>
      <c r="VZW84"/>
      <c r="VZX84"/>
      <c r="VZY84"/>
      <c r="VZZ84"/>
      <c r="WAA84"/>
      <c r="WAB84"/>
      <c r="WAC84"/>
      <c r="WAD84"/>
      <c r="WAE84"/>
      <c r="WAF84"/>
      <c r="WAG84"/>
      <c r="WAH84"/>
      <c r="WAI84"/>
      <c r="WAJ84"/>
      <c r="WAK84"/>
      <c r="WAL84"/>
      <c r="WAM84"/>
      <c r="WAN84"/>
      <c r="WAO84"/>
      <c r="WAP84"/>
      <c r="WAQ84"/>
      <c r="WAR84"/>
      <c r="WAS84"/>
      <c r="WAT84"/>
      <c r="WAU84"/>
      <c r="WAV84"/>
      <c r="WAW84"/>
      <c r="WAX84"/>
      <c r="WAY84"/>
      <c r="WAZ84"/>
      <c r="WBA84"/>
      <c r="WBB84"/>
      <c r="WBC84"/>
      <c r="WBD84"/>
      <c r="WBE84"/>
      <c r="WBF84"/>
      <c r="WBG84"/>
      <c r="WBH84"/>
      <c r="WBI84"/>
      <c r="WBJ84"/>
      <c r="WBK84"/>
      <c r="WBL84"/>
      <c r="WBM84"/>
      <c r="WBN84"/>
      <c r="WBO84"/>
      <c r="WBP84"/>
      <c r="WBQ84"/>
      <c r="WBR84"/>
      <c r="WBS84"/>
      <c r="WBZ84"/>
      <c r="WCA84"/>
      <c r="WCB84"/>
      <c r="WCC84"/>
      <c r="WCD84"/>
      <c r="WCE84"/>
      <c r="WCF84"/>
      <c r="WCG84"/>
      <c r="WCH84"/>
      <c r="WCI84"/>
      <c r="WCJ84"/>
      <c r="WCK84"/>
      <c r="WCL84"/>
      <c r="WCM84"/>
      <c r="WCN84"/>
      <c r="WCO84"/>
      <c r="WCP84"/>
      <c r="WCQ84"/>
      <c r="WCR84"/>
      <c r="WCS84"/>
      <c r="WCT84"/>
      <c r="WCU84"/>
      <c r="WCV84"/>
      <c r="WCW84"/>
      <c r="WCX84"/>
      <c r="WCY84"/>
      <c r="WCZ84"/>
      <c r="WDA84"/>
      <c r="WDB84"/>
      <c r="WDC84"/>
      <c r="WDD84"/>
      <c r="WDE84"/>
      <c r="WDF84"/>
      <c r="WDG84"/>
      <c r="WDH84"/>
      <c r="WDI84"/>
      <c r="WDJ84"/>
      <c r="WDK84"/>
      <c r="WDL84"/>
      <c r="WDM84"/>
      <c r="WDN84"/>
      <c r="WDO84"/>
      <c r="WDP84"/>
      <c r="WDQ84"/>
      <c r="WDR84"/>
      <c r="WDS84"/>
      <c r="WDT84"/>
      <c r="WDU84"/>
      <c r="WDV84"/>
      <c r="WDW84"/>
      <c r="WDX84"/>
      <c r="WDY84"/>
      <c r="WDZ84"/>
      <c r="WEA84"/>
      <c r="WEB84"/>
      <c r="WEC84"/>
      <c r="WED84"/>
      <c r="WEE84"/>
      <c r="WEF84"/>
      <c r="WEG84"/>
      <c r="WEH84"/>
      <c r="WEI84"/>
      <c r="WEJ84"/>
      <c r="WEK84"/>
      <c r="WEL84"/>
      <c r="WEM84"/>
      <c r="WEN84"/>
      <c r="WEO84"/>
      <c r="WEP84"/>
      <c r="WEQ84"/>
      <c r="WER84"/>
      <c r="WES84"/>
      <c r="WET84"/>
      <c r="WEU84"/>
      <c r="WEV84"/>
      <c r="WEW84"/>
      <c r="WEX84"/>
      <c r="WEY84"/>
      <c r="WEZ84"/>
      <c r="WFA84"/>
      <c r="WFB84"/>
      <c r="WFC84"/>
      <c r="WFD84"/>
      <c r="WFE84"/>
      <c r="WFF84"/>
      <c r="WFG84"/>
      <c r="WFH84"/>
      <c r="WFI84"/>
      <c r="WFJ84"/>
      <c r="WFK84"/>
      <c r="WFL84"/>
      <c r="WFM84"/>
      <c r="WFN84"/>
      <c r="WFO84"/>
      <c r="WFP84"/>
      <c r="WFQ84"/>
      <c r="WFR84"/>
      <c r="WFS84"/>
      <c r="WFT84"/>
      <c r="WFU84"/>
      <c r="WFV84"/>
      <c r="WFW84"/>
      <c r="WFX84"/>
      <c r="WFY84"/>
      <c r="WFZ84"/>
      <c r="WGA84"/>
      <c r="WGB84"/>
      <c r="WGC84"/>
      <c r="WGD84"/>
      <c r="WGE84"/>
      <c r="WGF84"/>
      <c r="WGG84"/>
      <c r="WGH84"/>
      <c r="WGI84"/>
      <c r="WGJ84"/>
      <c r="WGK84"/>
      <c r="WGL84"/>
      <c r="WGM84"/>
      <c r="WGN84"/>
      <c r="WGO84"/>
      <c r="WGP84"/>
      <c r="WGQ84"/>
      <c r="WGR84"/>
      <c r="WGS84"/>
      <c r="WGT84"/>
      <c r="WGU84"/>
      <c r="WGV84"/>
      <c r="WGW84"/>
      <c r="WGX84"/>
      <c r="WGY84"/>
      <c r="WGZ84"/>
      <c r="WHA84"/>
      <c r="WHB84"/>
      <c r="WHC84"/>
      <c r="WHD84"/>
      <c r="WHE84"/>
      <c r="WHF84"/>
      <c r="WHG84"/>
      <c r="WHH84"/>
      <c r="WHI84"/>
      <c r="WHJ84"/>
      <c r="WHK84"/>
      <c r="WHL84"/>
      <c r="WHM84"/>
      <c r="WHN84"/>
      <c r="WHO84"/>
      <c r="WHP84"/>
      <c r="WHQ84"/>
      <c r="WHR84"/>
      <c r="WHS84"/>
      <c r="WHT84"/>
      <c r="WHU84"/>
      <c r="WHV84"/>
      <c r="WHW84"/>
      <c r="WHX84"/>
      <c r="WHY84"/>
      <c r="WHZ84"/>
      <c r="WIA84"/>
      <c r="WIB84"/>
      <c r="WIC84"/>
      <c r="WID84"/>
      <c r="WIE84"/>
      <c r="WIF84"/>
      <c r="WIG84"/>
      <c r="WIH84"/>
      <c r="WII84"/>
      <c r="WIJ84"/>
      <c r="WIK84"/>
      <c r="WIL84"/>
      <c r="WIM84"/>
      <c r="WIN84"/>
      <c r="WIO84"/>
      <c r="WIP84"/>
      <c r="WIQ84"/>
      <c r="WIR84"/>
      <c r="WIS84"/>
      <c r="WIT84"/>
      <c r="WIU84"/>
      <c r="WIV84"/>
      <c r="WIW84"/>
      <c r="WIX84"/>
      <c r="WIY84"/>
      <c r="WIZ84"/>
      <c r="WJA84"/>
      <c r="WJB84"/>
      <c r="WJC84"/>
      <c r="WJD84"/>
      <c r="WJE84"/>
      <c r="WJF84"/>
      <c r="WJG84"/>
      <c r="WJH84"/>
      <c r="WJI84"/>
      <c r="WJJ84"/>
      <c r="WJK84"/>
      <c r="WJL84"/>
      <c r="WJM84"/>
      <c r="WJN84"/>
      <c r="WJO84"/>
      <c r="WJP84"/>
      <c r="WJQ84"/>
      <c r="WJR84"/>
      <c r="WJS84"/>
      <c r="WJT84"/>
      <c r="WJU84"/>
      <c r="WJV84"/>
      <c r="WJW84"/>
      <c r="WJX84"/>
      <c r="WJY84"/>
      <c r="WJZ84"/>
      <c r="WKA84"/>
      <c r="WKB84"/>
      <c r="WKC84"/>
      <c r="WKD84"/>
      <c r="WKE84"/>
      <c r="WKF84"/>
      <c r="WKG84"/>
      <c r="WKH84"/>
      <c r="WKI84"/>
      <c r="WKJ84"/>
      <c r="WKK84"/>
      <c r="WKL84"/>
      <c r="WKM84"/>
      <c r="WKN84"/>
      <c r="WKO84"/>
      <c r="WKP84"/>
      <c r="WKQ84"/>
      <c r="WKR84"/>
      <c r="WKS84"/>
      <c r="WKT84"/>
      <c r="WKU84"/>
      <c r="WKV84"/>
      <c r="WKW84"/>
      <c r="WKX84"/>
      <c r="WKY84"/>
      <c r="WKZ84"/>
      <c r="WLA84"/>
      <c r="WLB84"/>
      <c r="WLC84"/>
      <c r="WLD84"/>
      <c r="WLE84"/>
      <c r="WLF84"/>
      <c r="WLG84"/>
      <c r="WLH84"/>
      <c r="WLI84"/>
      <c r="WLJ84"/>
      <c r="WLK84"/>
      <c r="WLL84"/>
      <c r="WLM84"/>
      <c r="WLN84"/>
      <c r="WLO84"/>
      <c r="WLV84"/>
      <c r="WLW84"/>
      <c r="WLX84"/>
      <c r="WLY84"/>
      <c r="WLZ84"/>
      <c r="WMA84"/>
      <c r="WMB84"/>
      <c r="WMC84"/>
      <c r="WMD84"/>
      <c r="WME84"/>
      <c r="WMF84"/>
      <c r="WMG84"/>
      <c r="WMH84"/>
      <c r="WMI84"/>
      <c r="WMJ84"/>
      <c r="WMK84"/>
      <c r="WML84"/>
      <c r="WMM84"/>
      <c r="WMN84"/>
      <c r="WMO84"/>
      <c r="WMP84"/>
      <c r="WMQ84"/>
      <c r="WMR84"/>
      <c r="WMS84"/>
      <c r="WMT84"/>
      <c r="WMU84"/>
      <c r="WMV84"/>
      <c r="WMW84"/>
      <c r="WMX84"/>
      <c r="WMY84"/>
      <c r="WMZ84"/>
      <c r="WNA84"/>
      <c r="WNB84"/>
      <c r="WNC84"/>
      <c r="WND84"/>
      <c r="WNE84"/>
      <c r="WNF84"/>
      <c r="WNG84"/>
      <c r="WNH84"/>
      <c r="WNI84"/>
      <c r="WNJ84"/>
      <c r="WNK84"/>
      <c r="WNL84"/>
      <c r="WNM84"/>
      <c r="WNN84"/>
      <c r="WNO84"/>
      <c r="WNP84"/>
      <c r="WNQ84"/>
      <c r="WNR84"/>
      <c r="WNS84"/>
      <c r="WNT84"/>
      <c r="WNU84"/>
      <c r="WNV84"/>
      <c r="WNW84"/>
      <c r="WNX84"/>
      <c r="WNY84"/>
      <c r="WNZ84"/>
      <c r="WOA84"/>
      <c r="WOB84"/>
      <c r="WOC84"/>
      <c r="WOD84"/>
      <c r="WOE84"/>
      <c r="WOF84"/>
      <c r="WOG84"/>
      <c r="WOH84"/>
      <c r="WOI84"/>
      <c r="WOJ84"/>
      <c r="WOK84"/>
      <c r="WOL84"/>
      <c r="WOM84"/>
      <c r="WON84"/>
      <c r="WOO84"/>
      <c r="WOP84"/>
      <c r="WOQ84"/>
      <c r="WOR84"/>
      <c r="WOS84"/>
      <c r="WOT84"/>
      <c r="WOU84"/>
      <c r="WOV84"/>
      <c r="WOW84"/>
      <c r="WOX84"/>
      <c r="WOY84"/>
      <c r="WOZ84"/>
      <c r="WPA84"/>
      <c r="WPB84"/>
      <c r="WPC84"/>
      <c r="WPD84"/>
      <c r="WPE84"/>
      <c r="WPF84"/>
      <c r="WPG84"/>
      <c r="WPH84"/>
      <c r="WPI84"/>
      <c r="WPJ84"/>
      <c r="WPK84"/>
      <c r="WPL84"/>
      <c r="WPM84"/>
      <c r="WPN84"/>
      <c r="WPO84"/>
      <c r="WPP84"/>
      <c r="WPQ84"/>
      <c r="WPR84"/>
      <c r="WPS84"/>
      <c r="WPT84"/>
      <c r="WPU84"/>
      <c r="WPV84"/>
      <c r="WPW84"/>
      <c r="WPX84"/>
      <c r="WPY84"/>
      <c r="WPZ84"/>
      <c r="WQA84"/>
      <c r="WQB84"/>
      <c r="WQC84"/>
      <c r="WQD84"/>
      <c r="WQE84"/>
      <c r="WQF84"/>
      <c r="WQG84"/>
      <c r="WQH84"/>
      <c r="WQI84"/>
      <c r="WQJ84"/>
      <c r="WQK84"/>
      <c r="WQL84"/>
      <c r="WQM84"/>
      <c r="WQN84"/>
      <c r="WQO84"/>
      <c r="WQP84"/>
      <c r="WQQ84"/>
      <c r="WQR84"/>
      <c r="WQS84"/>
      <c r="WQT84"/>
      <c r="WQU84"/>
      <c r="WQV84"/>
      <c r="WQW84"/>
      <c r="WQX84"/>
      <c r="WQY84"/>
      <c r="WQZ84"/>
      <c r="WRA84"/>
      <c r="WRB84"/>
      <c r="WRC84"/>
      <c r="WRD84"/>
      <c r="WRE84"/>
      <c r="WRF84"/>
      <c r="WRG84"/>
      <c r="WRH84"/>
      <c r="WRI84"/>
      <c r="WRJ84"/>
      <c r="WRK84"/>
      <c r="WRL84"/>
      <c r="WRM84"/>
      <c r="WRN84"/>
      <c r="WRO84"/>
      <c r="WRP84"/>
      <c r="WRQ84"/>
      <c r="WRR84"/>
      <c r="WRS84"/>
      <c r="WRT84"/>
      <c r="WRU84"/>
      <c r="WRV84"/>
      <c r="WRW84"/>
      <c r="WRX84"/>
      <c r="WRY84"/>
      <c r="WRZ84"/>
      <c r="WSA84"/>
      <c r="WSB84"/>
      <c r="WSC84"/>
      <c r="WSD84"/>
      <c r="WSE84"/>
      <c r="WSF84"/>
      <c r="WSG84"/>
      <c r="WSH84"/>
      <c r="WSI84"/>
      <c r="WSJ84"/>
      <c r="WSK84"/>
      <c r="WSL84"/>
      <c r="WSM84"/>
      <c r="WSN84"/>
      <c r="WSO84"/>
      <c r="WSP84"/>
      <c r="WSQ84"/>
      <c r="WSR84"/>
      <c r="WSS84"/>
      <c r="WST84"/>
      <c r="WSU84"/>
      <c r="WSV84"/>
      <c r="WSW84"/>
      <c r="WSX84"/>
      <c r="WSY84"/>
      <c r="WSZ84"/>
      <c r="WTA84"/>
      <c r="WTB84"/>
      <c r="WTC84"/>
      <c r="WTD84"/>
      <c r="WTE84"/>
      <c r="WTF84"/>
      <c r="WTG84"/>
      <c r="WTH84"/>
      <c r="WTI84"/>
      <c r="WTJ84"/>
      <c r="WTK84"/>
      <c r="WTL84"/>
      <c r="WTM84"/>
      <c r="WTN84"/>
      <c r="WTO84"/>
      <c r="WTP84"/>
      <c r="WTQ84"/>
      <c r="WTR84"/>
      <c r="WTS84"/>
      <c r="WTT84"/>
      <c r="WTU84"/>
      <c r="WTV84"/>
      <c r="WTW84"/>
      <c r="WTX84"/>
      <c r="WTY84"/>
      <c r="WTZ84"/>
      <c r="WUA84"/>
      <c r="WUB84"/>
      <c r="WUC84"/>
      <c r="WUD84"/>
      <c r="WUE84"/>
      <c r="WUF84"/>
      <c r="WUG84"/>
      <c r="WUH84"/>
      <c r="WUI84"/>
      <c r="WUJ84"/>
      <c r="WUK84"/>
      <c r="WUL84"/>
      <c r="WUM84"/>
      <c r="WUN84"/>
      <c r="WUO84"/>
      <c r="WUP84"/>
      <c r="WUQ84"/>
      <c r="WUR84"/>
      <c r="WUS84"/>
      <c r="WUT84"/>
      <c r="WUU84"/>
      <c r="WUV84"/>
      <c r="WUW84"/>
      <c r="WUX84"/>
      <c r="WUY84"/>
      <c r="WUZ84"/>
      <c r="WVA84"/>
      <c r="WVB84"/>
      <c r="WVC84"/>
      <c r="WVD84"/>
      <c r="WVE84"/>
      <c r="WVF84"/>
      <c r="WVG84"/>
      <c r="WVH84"/>
      <c r="WVI84"/>
      <c r="WVJ84"/>
      <c r="WVK84"/>
      <c r="WVR84"/>
      <c r="WVS84"/>
      <c r="WVT84"/>
      <c r="WVU84"/>
      <c r="WVV84"/>
      <c r="WVW84"/>
      <c r="WVX84"/>
      <c r="WVY84"/>
      <c r="WVZ84"/>
      <c r="WWA84"/>
      <c r="WWB84"/>
      <c r="WWC84"/>
      <c r="WWD84"/>
      <c r="WWE84"/>
      <c r="WWF84"/>
      <c r="WWG84"/>
      <c r="WWH84"/>
      <c r="WWI84"/>
      <c r="WWJ84"/>
      <c r="WWK84"/>
      <c r="WWL84"/>
      <c r="WWM84"/>
      <c r="WWN84"/>
      <c r="WWO84"/>
      <c r="WWP84"/>
      <c r="WWQ84"/>
      <c r="WWR84"/>
      <c r="WWS84"/>
      <c r="WWT84"/>
      <c r="WWU84"/>
      <c r="WWV84"/>
      <c r="WWW84"/>
      <c r="WWX84"/>
      <c r="WWY84"/>
      <c r="WWZ84"/>
      <c r="WXA84"/>
      <c r="WXB84"/>
      <c r="WXC84"/>
      <c r="WXD84"/>
      <c r="WXE84"/>
      <c r="WXF84"/>
      <c r="WXG84"/>
      <c r="WXH84"/>
      <c r="WXI84"/>
      <c r="WXJ84"/>
      <c r="WXK84"/>
      <c r="WXL84"/>
      <c r="WXM84"/>
      <c r="WXN84"/>
      <c r="WXO84"/>
      <c r="WXP84"/>
      <c r="WXQ84"/>
      <c r="WXR84"/>
      <c r="WXS84"/>
      <c r="WXT84"/>
      <c r="WXU84"/>
      <c r="WXV84"/>
      <c r="WXW84"/>
      <c r="WXX84"/>
      <c r="WXY84"/>
      <c r="WXZ84"/>
      <c r="WYA84"/>
      <c r="WYB84"/>
      <c r="WYC84"/>
      <c r="WYD84"/>
      <c r="WYE84"/>
      <c r="WYF84"/>
      <c r="WYG84"/>
      <c r="WYH84"/>
      <c r="WYI84"/>
      <c r="WYJ84"/>
      <c r="WYK84"/>
      <c r="WYL84"/>
      <c r="WYM84"/>
      <c r="WYN84"/>
      <c r="WYO84"/>
      <c r="WYP84"/>
      <c r="WYQ84"/>
      <c r="WYR84"/>
      <c r="WYS84"/>
      <c r="WYT84"/>
      <c r="WYU84"/>
      <c r="WYV84"/>
      <c r="WYW84"/>
      <c r="WYX84"/>
      <c r="WYY84"/>
      <c r="WYZ84"/>
      <c r="WZA84"/>
      <c r="WZB84"/>
      <c r="WZC84"/>
      <c r="WZD84"/>
      <c r="WZE84"/>
      <c r="WZF84"/>
      <c r="WZG84"/>
      <c r="WZH84"/>
      <c r="WZI84"/>
      <c r="WZJ84"/>
      <c r="WZK84"/>
      <c r="WZL84"/>
      <c r="WZM84"/>
      <c r="WZN84"/>
      <c r="WZO84"/>
      <c r="WZP84"/>
      <c r="WZQ84"/>
      <c r="WZR84"/>
      <c r="WZS84"/>
      <c r="WZT84"/>
      <c r="WZU84"/>
      <c r="WZV84"/>
      <c r="WZW84"/>
      <c r="WZX84"/>
      <c r="WZY84"/>
      <c r="WZZ84"/>
      <c r="XAA84"/>
      <c r="XAB84"/>
      <c r="XAC84"/>
      <c r="XAD84"/>
      <c r="XAE84"/>
      <c r="XAF84"/>
      <c r="XAG84"/>
      <c r="XAH84"/>
      <c r="XAI84"/>
      <c r="XAJ84"/>
      <c r="XAK84"/>
      <c r="XAL84"/>
      <c r="XAM84"/>
      <c r="XAN84"/>
      <c r="XAO84"/>
      <c r="XAP84"/>
      <c r="XAQ84"/>
      <c r="XAR84"/>
      <c r="XAS84"/>
      <c r="XAT84"/>
      <c r="XAU84"/>
      <c r="XAV84"/>
      <c r="XAW84"/>
      <c r="XAX84"/>
      <c r="XAY84"/>
      <c r="XAZ84"/>
      <c r="XBA84"/>
      <c r="XBB84"/>
      <c r="XBC84"/>
      <c r="XBD84"/>
      <c r="XBE84"/>
      <c r="XBF84"/>
      <c r="XBG84"/>
      <c r="XBH84"/>
      <c r="XBI84"/>
      <c r="XBJ84"/>
      <c r="XBK84"/>
      <c r="XBL84"/>
      <c r="XBM84"/>
      <c r="XBN84"/>
      <c r="XBO84"/>
      <c r="XBP84"/>
      <c r="XBQ84"/>
      <c r="XBR84"/>
      <c r="XBS84"/>
      <c r="XBT84"/>
      <c r="XBU84"/>
      <c r="XBV84"/>
      <c r="XBW84"/>
      <c r="XBX84"/>
      <c r="XBY84"/>
      <c r="XBZ84"/>
      <c r="XCA84"/>
      <c r="XCB84"/>
      <c r="XCC84"/>
      <c r="XCD84"/>
      <c r="XCE84"/>
      <c r="XCF84"/>
      <c r="XCG84"/>
      <c r="XCH84"/>
      <c r="XCI84"/>
      <c r="XCJ84"/>
      <c r="XCK84"/>
      <c r="XCL84"/>
      <c r="XCM84"/>
      <c r="XCN84"/>
      <c r="XCO84"/>
      <c r="XCP84"/>
      <c r="XCQ84"/>
      <c r="XCR84"/>
      <c r="XCS84"/>
      <c r="XCT84"/>
      <c r="XCU84"/>
      <c r="XCV84"/>
      <c r="XCW84"/>
      <c r="XCX84"/>
      <c r="XCY84"/>
      <c r="XCZ84"/>
      <c r="XDA84"/>
      <c r="XDB84"/>
      <c r="XDC84"/>
      <c r="XDD84"/>
      <c r="XDE84"/>
      <c r="XDF84"/>
      <c r="XDG84"/>
      <c r="XDH84"/>
      <c r="XDI84"/>
      <c r="XDJ84"/>
      <c r="XDK84"/>
      <c r="XDL84"/>
      <c r="XDM84"/>
      <c r="XDN84"/>
      <c r="XDO84"/>
      <c r="XDP84"/>
      <c r="XDQ84"/>
      <c r="XDR84"/>
      <c r="XDS84"/>
      <c r="XDT84"/>
      <c r="XDU84"/>
      <c r="XDV84"/>
      <c r="XDW84"/>
      <c r="XDX84"/>
      <c r="XDY84"/>
      <c r="XDZ84"/>
      <c r="XEA84"/>
      <c r="XEB84"/>
      <c r="XEC84"/>
      <c r="XED84"/>
      <c r="XEE84"/>
      <c r="XEF84"/>
      <c r="XEG84"/>
      <c r="XEH84"/>
      <c r="XEI84"/>
      <c r="XEJ84"/>
      <c r="XEK84"/>
      <c r="XEL84"/>
      <c r="XEM84"/>
      <c r="XEN84"/>
      <c r="XEO84"/>
      <c r="XEP84"/>
      <c r="XEQ84"/>
      <c r="XER84"/>
      <c r="XES84"/>
      <c r="XET84"/>
      <c r="XEU84"/>
      <c r="XEV84"/>
      <c r="XEW84"/>
      <c r="XEX84"/>
      <c r="XEY84"/>
      <c r="XEZ84"/>
      <c r="XFA84"/>
      <c r="XFB84"/>
      <c r="XFC84"/>
      <c r="XFD84"/>
    </row>
    <row r="85" spans="1:16384" ht="15.75" x14ac:dyDescent="0.25">
      <c r="A85" s="395" t="s">
        <v>136</v>
      </c>
      <c r="B85" s="392" t="s">
        <v>525</v>
      </c>
      <c r="C85" s="392" t="s">
        <v>128</v>
      </c>
      <c r="D85" s="377">
        <f>16200000-8730356-6700000</f>
        <v>769644</v>
      </c>
      <c r="E85" s="389">
        <v>11600000</v>
      </c>
      <c r="F85" s="389">
        <v>11600000</v>
      </c>
      <c r="L85" s="290">
        <v>-8730356</v>
      </c>
      <c r="M85" s="290">
        <v>-6700000</v>
      </c>
    </row>
    <row r="86" spans="1:16384" ht="15.75" x14ac:dyDescent="0.25">
      <c r="A86" s="390" t="s">
        <v>592</v>
      </c>
      <c r="B86" s="391" t="s">
        <v>593</v>
      </c>
      <c r="C86" s="391"/>
      <c r="D86" s="372">
        <f>D87</f>
        <v>0</v>
      </c>
      <c r="E86" s="372">
        <f t="shared" ref="E86:F86" si="17">E87</f>
        <v>1000000</v>
      </c>
      <c r="F86" s="372">
        <f t="shared" si="17"/>
        <v>1000000</v>
      </c>
      <c r="G86" s="300"/>
      <c r="H86" s="301"/>
      <c r="I86" s="301"/>
      <c r="J86" s="300"/>
      <c r="K86" s="300"/>
      <c r="L86" s="300"/>
      <c r="M86" s="300"/>
      <c r="N86" s="301"/>
      <c r="O86" s="301"/>
      <c r="P86" s="301"/>
      <c r="Q86" s="301"/>
      <c r="R86" s="301"/>
      <c r="S86" s="301"/>
      <c r="T86" s="301"/>
      <c r="U86" s="301"/>
      <c r="V86" s="301"/>
      <c r="W86" s="301"/>
      <c r="X86" s="301"/>
      <c r="Y86" s="301"/>
      <c r="Z86" s="301"/>
      <c r="AA86" s="301"/>
      <c r="AB86" s="301"/>
      <c r="AC86" s="301"/>
      <c r="AD86" s="301"/>
      <c r="AE86" s="301"/>
      <c r="AF86" s="301"/>
      <c r="AG86" s="301"/>
      <c r="AH86" s="301"/>
      <c r="AI86" s="301"/>
      <c r="AJ86" s="301"/>
      <c r="AK86" s="301"/>
      <c r="AL86" s="301"/>
      <c r="AM86" s="301"/>
      <c r="AN86" s="301"/>
      <c r="AO86" s="301"/>
      <c r="AP86" s="301"/>
      <c r="AQ86" s="301"/>
      <c r="AR86" s="301"/>
      <c r="AS86" s="301"/>
      <c r="AT86" s="301"/>
      <c r="AU86" s="301"/>
      <c r="AV86" s="301"/>
      <c r="AW86" s="301"/>
      <c r="AX86" s="301"/>
      <c r="AY86" s="301"/>
      <c r="AZ86" s="301"/>
      <c r="BA86" s="301"/>
      <c r="BB86" s="301"/>
      <c r="BC86" s="301"/>
      <c r="BD86" s="301"/>
      <c r="BE86" s="301"/>
      <c r="BF86" s="301"/>
      <c r="BG86" s="301"/>
      <c r="BH86" s="301"/>
      <c r="BI86" s="301"/>
      <c r="BJ86" s="301"/>
      <c r="BK86" s="301"/>
      <c r="BL86" s="301"/>
      <c r="BM86" s="301"/>
      <c r="BN86" s="301"/>
      <c r="BO86" s="301"/>
      <c r="BP86" s="301"/>
      <c r="BQ86" s="301"/>
      <c r="BR86" s="301"/>
      <c r="BS86" s="301"/>
      <c r="BT86" s="301"/>
      <c r="BU86" s="301"/>
      <c r="BV86" s="301"/>
      <c r="BW86" s="301"/>
      <c r="BX86" s="301"/>
      <c r="BY86" s="301"/>
      <c r="BZ86" s="301"/>
      <c r="CA86" s="301"/>
      <c r="CB86" s="301"/>
      <c r="CC86" s="301"/>
      <c r="CD86" s="301"/>
      <c r="CE86" s="301"/>
      <c r="CF86" s="301"/>
      <c r="CG86" s="301"/>
      <c r="CH86" s="301"/>
      <c r="CI86" s="301"/>
      <c r="CJ86" s="301"/>
      <c r="CK86" s="301"/>
      <c r="CL86" s="301"/>
      <c r="CM86" s="301"/>
      <c r="CN86" s="301"/>
      <c r="CO86" s="301"/>
      <c r="CP86" s="301"/>
      <c r="CQ86" s="301"/>
      <c r="CR86" s="301"/>
      <c r="CS86" s="301"/>
      <c r="CT86" s="301"/>
      <c r="CU86" s="301"/>
      <c r="CV86" s="301"/>
      <c r="CW86" s="301"/>
      <c r="CX86" s="301"/>
      <c r="CY86" s="301"/>
      <c r="CZ86" s="301"/>
      <c r="DA86" s="301"/>
      <c r="DB86" s="301"/>
      <c r="DC86" s="301"/>
      <c r="DD86" s="301"/>
      <c r="DE86" s="301"/>
      <c r="DF86" s="301"/>
      <c r="DG86" s="301"/>
      <c r="DH86" s="301"/>
      <c r="DI86" s="301"/>
      <c r="DJ86" s="301"/>
      <c r="DK86" s="301"/>
      <c r="DL86" s="301"/>
      <c r="DM86" s="301"/>
      <c r="DN86" s="301"/>
      <c r="DO86" s="301"/>
      <c r="DP86" s="301"/>
      <c r="DQ86" s="301"/>
      <c r="DR86" s="301"/>
      <c r="DS86" s="301"/>
      <c r="DT86" s="301"/>
      <c r="DU86" s="301"/>
      <c r="DV86" s="301"/>
      <c r="DW86" s="301"/>
      <c r="DX86" s="301"/>
      <c r="DY86" s="301"/>
      <c r="DZ86" s="301"/>
      <c r="EA86" s="301"/>
      <c r="EB86" s="301"/>
      <c r="EC86" s="301"/>
      <c r="ED86" s="301"/>
      <c r="EE86" s="301"/>
      <c r="EF86" s="301"/>
      <c r="EG86" s="301"/>
      <c r="EH86" s="301"/>
      <c r="EI86" s="301"/>
      <c r="EJ86" s="301"/>
      <c r="EK86" s="301"/>
      <c r="EL86" s="301"/>
      <c r="EM86" s="301"/>
      <c r="EN86" s="301"/>
      <c r="EO86" s="301"/>
      <c r="EP86" s="301"/>
      <c r="EQ86" s="301"/>
      <c r="ER86" s="301"/>
      <c r="ES86" s="301"/>
      <c r="ET86" s="301"/>
      <c r="EU86" s="301"/>
      <c r="EV86" s="301"/>
      <c r="EW86" s="301"/>
      <c r="EX86" s="301"/>
      <c r="EY86" s="301"/>
      <c r="EZ86" s="301"/>
      <c r="FA86" s="301"/>
      <c r="FB86" s="301"/>
      <c r="FC86" s="301"/>
      <c r="FD86" s="301"/>
      <c r="FE86" s="301"/>
      <c r="FF86" s="301"/>
      <c r="FG86" s="301"/>
      <c r="FH86" s="301"/>
      <c r="FI86" s="301"/>
      <c r="FJ86" s="301"/>
      <c r="FK86" s="301"/>
      <c r="FL86" s="301"/>
      <c r="FM86" s="301"/>
      <c r="FN86" s="301"/>
      <c r="FO86" s="301"/>
      <c r="FP86" s="301"/>
      <c r="FQ86" s="301"/>
      <c r="FR86" s="301"/>
      <c r="FS86" s="301"/>
      <c r="FT86" s="301"/>
      <c r="FU86" s="301"/>
      <c r="FV86" s="301"/>
      <c r="FW86" s="301"/>
      <c r="FX86" s="301"/>
      <c r="FY86" s="301"/>
      <c r="FZ86" s="301"/>
      <c r="GA86" s="301"/>
      <c r="GB86" s="301"/>
      <c r="GC86" s="301"/>
      <c r="GD86" s="301"/>
      <c r="GE86" s="301"/>
      <c r="GF86" s="301"/>
      <c r="GG86" s="301"/>
      <c r="GH86" s="301"/>
      <c r="GI86" s="301"/>
      <c r="GJ86" s="301"/>
      <c r="GK86" s="301"/>
      <c r="GL86" s="301"/>
      <c r="GM86" s="301"/>
      <c r="GN86" s="301"/>
      <c r="GO86" s="301"/>
      <c r="GP86" s="301"/>
      <c r="GQ86" s="301"/>
      <c r="GR86" s="301"/>
      <c r="GS86" s="301"/>
      <c r="GT86" s="301"/>
      <c r="GU86" s="301"/>
      <c r="GV86" s="301"/>
      <c r="GW86" s="301"/>
      <c r="GX86" s="301"/>
      <c r="GY86" s="301"/>
      <c r="GZ86" s="301"/>
      <c r="HA86" s="301"/>
      <c r="HB86" s="301"/>
      <c r="HC86" s="301"/>
      <c r="HD86" s="301"/>
      <c r="HE86" s="301"/>
      <c r="HF86" s="301"/>
      <c r="HG86" s="301"/>
      <c r="HH86" s="301"/>
      <c r="HI86" s="301"/>
      <c r="HJ86" s="301"/>
      <c r="HK86" s="301"/>
      <c r="HL86" s="301"/>
      <c r="HM86" s="301"/>
      <c r="HN86" s="301"/>
      <c r="HO86" s="301"/>
      <c r="HP86" s="301"/>
      <c r="HQ86" s="301"/>
      <c r="HR86" s="301"/>
      <c r="HS86" s="301"/>
      <c r="HT86" s="301"/>
      <c r="HU86" s="301"/>
      <c r="HV86" s="301"/>
      <c r="HW86" s="301"/>
      <c r="HX86" s="301"/>
      <c r="HY86" s="301"/>
      <c r="HZ86" s="301"/>
      <c r="IA86" s="301"/>
      <c r="IB86" s="301"/>
      <c r="IC86" s="301"/>
      <c r="ID86" s="301"/>
      <c r="IE86" s="301"/>
      <c r="IF86" s="301"/>
      <c r="IG86" s="301"/>
      <c r="IH86" s="301"/>
      <c r="II86" s="301"/>
      <c r="IJ86" s="301"/>
      <c r="IK86" s="301"/>
      <c r="IL86" s="301"/>
      <c r="IM86" s="301"/>
      <c r="IN86" s="301"/>
      <c r="IO86" s="301"/>
      <c r="IP86" s="301"/>
      <c r="IQ86" s="301"/>
      <c r="IR86" s="301"/>
      <c r="IS86" s="301"/>
      <c r="IT86" s="301"/>
      <c r="IU86" s="301"/>
      <c r="IV86" s="301"/>
      <c r="IW86" s="301"/>
      <c r="IX86" s="301"/>
      <c r="IY86" s="301"/>
      <c r="JF86" s="301"/>
      <c r="JG86" s="301"/>
      <c r="JH86" s="301"/>
      <c r="JI86" s="301"/>
      <c r="JJ86" s="301"/>
      <c r="JK86" s="301"/>
      <c r="JL86" s="301"/>
      <c r="JM86" s="301"/>
      <c r="JN86" s="301"/>
      <c r="JO86" s="301"/>
      <c r="JP86" s="301"/>
      <c r="JQ86" s="301"/>
      <c r="JR86" s="301"/>
      <c r="JS86" s="301"/>
      <c r="JT86" s="301"/>
      <c r="JU86" s="301"/>
      <c r="JV86" s="301"/>
      <c r="JW86" s="301"/>
      <c r="JX86" s="301"/>
      <c r="JY86" s="301"/>
      <c r="JZ86" s="301"/>
      <c r="KA86" s="301"/>
      <c r="KB86" s="301"/>
      <c r="KC86" s="301"/>
      <c r="KD86" s="301"/>
      <c r="KE86" s="301"/>
      <c r="KF86" s="301"/>
      <c r="KG86" s="301"/>
      <c r="KH86" s="301"/>
      <c r="KI86" s="301"/>
      <c r="KJ86" s="301"/>
      <c r="KK86" s="301"/>
      <c r="KL86" s="301"/>
      <c r="KM86" s="301"/>
      <c r="KN86" s="301"/>
      <c r="KO86" s="301"/>
      <c r="KP86" s="301"/>
      <c r="KQ86" s="301"/>
      <c r="KR86" s="301"/>
      <c r="KS86" s="301"/>
      <c r="KT86" s="301"/>
      <c r="KU86" s="301"/>
      <c r="KV86" s="301"/>
      <c r="KW86" s="301"/>
      <c r="KX86" s="301"/>
      <c r="KY86" s="301"/>
      <c r="KZ86" s="301"/>
      <c r="LA86" s="301"/>
      <c r="LB86" s="301"/>
      <c r="LC86" s="301"/>
      <c r="LD86" s="301"/>
      <c r="LE86" s="301"/>
      <c r="LF86" s="301"/>
      <c r="LG86" s="301"/>
      <c r="LH86" s="301"/>
      <c r="LI86" s="301"/>
      <c r="LJ86" s="301"/>
      <c r="LK86" s="301"/>
      <c r="LL86" s="301"/>
      <c r="LM86" s="301"/>
      <c r="LN86" s="301"/>
      <c r="LO86" s="301"/>
      <c r="LP86" s="301"/>
      <c r="LQ86" s="301"/>
      <c r="LR86" s="301"/>
      <c r="LS86" s="301"/>
      <c r="LT86" s="301"/>
      <c r="LU86" s="301"/>
      <c r="LV86" s="301"/>
      <c r="LW86" s="301"/>
      <c r="LX86" s="301"/>
      <c r="LY86" s="301"/>
      <c r="LZ86" s="301"/>
      <c r="MA86" s="301"/>
      <c r="MB86" s="301"/>
      <c r="MC86" s="301"/>
      <c r="MD86" s="301"/>
      <c r="ME86" s="301"/>
      <c r="MF86" s="301"/>
      <c r="MG86" s="301"/>
      <c r="MH86" s="301"/>
      <c r="MI86" s="301"/>
      <c r="MJ86" s="301"/>
      <c r="MK86" s="301"/>
      <c r="ML86" s="301"/>
      <c r="MM86" s="301"/>
      <c r="MN86" s="301"/>
      <c r="MO86" s="301"/>
      <c r="MP86" s="301"/>
      <c r="MQ86" s="301"/>
      <c r="MR86" s="301"/>
      <c r="MS86" s="301"/>
      <c r="MT86" s="301"/>
      <c r="MU86" s="301"/>
      <c r="MV86" s="301"/>
      <c r="MW86" s="301"/>
      <c r="MX86" s="301"/>
      <c r="MY86" s="301"/>
      <c r="MZ86" s="301"/>
      <c r="NA86" s="301"/>
      <c r="NB86" s="301"/>
      <c r="NC86" s="301"/>
      <c r="ND86" s="301"/>
      <c r="NE86" s="301"/>
      <c r="NF86" s="301"/>
      <c r="NG86" s="301"/>
      <c r="NH86" s="301"/>
      <c r="NI86" s="301"/>
      <c r="NJ86" s="301"/>
      <c r="NK86" s="301"/>
      <c r="NL86" s="301"/>
      <c r="NM86" s="301"/>
      <c r="NN86" s="301"/>
      <c r="NO86" s="301"/>
      <c r="NP86" s="301"/>
      <c r="NQ86" s="301"/>
      <c r="NR86" s="301"/>
      <c r="NS86" s="301"/>
      <c r="NT86" s="301"/>
      <c r="NU86" s="301"/>
      <c r="NV86" s="301"/>
      <c r="NW86" s="301"/>
      <c r="NX86" s="301"/>
      <c r="NY86" s="301"/>
      <c r="NZ86" s="301"/>
      <c r="OA86" s="301"/>
      <c r="OB86" s="301"/>
      <c r="OC86" s="301"/>
      <c r="OD86" s="301"/>
      <c r="OE86" s="301"/>
      <c r="OF86" s="301"/>
      <c r="OG86" s="301"/>
      <c r="OH86" s="301"/>
      <c r="OI86" s="301"/>
      <c r="OJ86" s="301"/>
      <c r="OK86" s="301"/>
      <c r="OL86" s="301"/>
      <c r="OM86" s="301"/>
      <c r="ON86" s="301"/>
      <c r="OO86" s="301"/>
      <c r="OP86" s="301"/>
      <c r="OQ86" s="301"/>
      <c r="OR86" s="301"/>
      <c r="OS86" s="301"/>
      <c r="OT86" s="301"/>
      <c r="OU86" s="301"/>
      <c r="OV86" s="301"/>
      <c r="OW86" s="301"/>
      <c r="OX86" s="301"/>
      <c r="OY86" s="301"/>
      <c r="OZ86" s="301"/>
      <c r="PA86" s="301"/>
      <c r="PB86" s="301"/>
      <c r="PC86" s="301"/>
      <c r="PD86" s="301"/>
      <c r="PE86" s="301"/>
      <c r="PF86" s="301"/>
      <c r="PG86" s="301"/>
      <c r="PH86" s="301"/>
      <c r="PI86" s="301"/>
      <c r="PJ86" s="301"/>
      <c r="PK86" s="301"/>
      <c r="PL86" s="301"/>
      <c r="PM86" s="301"/>
      <c r="PN86" s="301"/>
      <c r="PO86" s="301"/>
      <c r="PP86" s="301"/>
      <c r="PQ86" s="301"/>
      <c r="PR86" s="301"/>
      <c r="PS86" s="301"/>
      <c r="PT86" s="301"/>
      <c r="PU86" s="301"/>
      <c r="PV86" s="301"/>
      <c r="PW86" s="301"/>
      <c r="PX86" s="301"/>
      <c r="PY86" s="301"/>
      <c r="PZ86" s="301"/>
      <c r="QA86" s="301"/>
      <c r="QB86" s="301"/>
      <c r="QC86" s="301"/>
      <c r="QD86" s="301"/>
      <c r="QE86" s="301"/>
      <c r="QF86" s="301"/>
      <c r="QG86" s="301"/>
      <c r="QH86" s="301"/>
      <c r="QI86" s="301"/>
      <c r="QJ86" s="301"/>
      <c r="QK86" s="301"/>
      <c r="QL86" s="301"/>
      <c r="QM86" s="301"/>
      <c r="QN86" s="301"/>
      <c r="QO86" s="301"/>
      <c r="QP86" s="301"/>
      <c r="QQ86" s="301"/>
      <c r="QR86" s="301"/>
      <c r="QS86" s="301"/>
      <c r="QT86" s="301"/>
      <c r="QU86" s="301"/>
      <c r="QV86" s="301"/>
      <c r="QW86" s="301"/>
      <c r="QX86" s="301"/>
      <c r="QY86" s="301"/>
      <c r="QZ86" s="301"/>
      <c r="RA86" s="301"/>
      <c r="RB86" s="301"/>
      <c r="RC86" s="301"/>
      <c r="RD86" s="301"/>
      <c r="RE86" s="301"/>
      <c r="RF86" s="301"/>
      <c r="RG86" s="301"/>
      <c r="RH86" s="301"/>
      <c r="RI86" s="301"/>
      <c r="RJ86" s="301"/>
      <c r="RK86" s="301"/>
      <c r="RL86" s="301"/>
      <c r="RM86" s="301"/>
      <c r="RN86" s="301"/>
      <c r="RO86" s="301"/>
      <c r="RP86" s="301"/>
      <c r="RQ86" s="301"/>
      <c r="RR86" s="301"/>
      <c r="RS86" s="301"/>
      <c r="RT86" s="301"/>
      <c r="RU86" s="301"/>
      <c r="RV86" s="301"/>
      <c r="RW86" s="301"/>
      <c r="RX86" s="301"/>
      <c r="RY86" s="301"/>
      <c r="RZ86" s="301"/>
      <c r="SA86" s="301"/>
      <c r="SB86" s="301"/>
      <c r="SC86" s="301"/>
      <c r="SD86" s="301"/>
      <c r="SE86" s="301"/>
      <c r="SF86" s="301"/>
      <c r="SG86" s="301"/>
      <c r="SH86" s="301"/>
      <c r="SI86" s="301"/>
      <c r="SJ86" s="301"/>
      <c r="SK86" s="301"/>
      <c r="SL86" s="301"/>
      <c r="SM86" s="301"/>
      <c r="SN86" s="301"/>
      <c r="SO86" s="301"/>
      <c r="SP86" s="301"/>
      <c r="SQ86" s="301"/>
      <c r="SR86" s="301"/>
      <c r="SS86" s="301"/>
      <c r="ST86" s="301"/>
      <c r="SU86" s="301"/>
      <c r="TB86" s="301"/>
      <c r="TC86" s="301"/>
      <c r="TD86" s="301"/>
      <c r="TE86" s="301"/>
      <c r="TF86" s="301"/>
      <c r="TG86" s="301"/>
      <c r="TH86" s="301"/>
      <c r="TI86" s="301"/>
      <c r="TJ86" s="301"/>
      <c r="TK86" s="301"/>
      <c r="TL86" s="301"/>
      <c r="TM86" s="301"/>
      <c r="TN86" s="301"/>
      <c r="TO86" s="301"/>
      <c r="TP86" s="301"/>
      <c r="TQ86" s="301"/>
      <c r="TR86" s="301"/>
      <c r="TS86" s="301"/>
      <c r="TT86" s="301"/>
      <c r="TU86" s="301"/>
      <c r="TV86" s="301"/>
      <c r="TW86" s="301"/>
      <c r="TX86" s="301"/>
      <c r="TY86" s="301"/>
      <c r="TZ86" s="301"/>
      <c r="UA86" s="301"/>
      <c r="UB86" s="301"/>
      <c r="UC86" s="301"/>
      <c r="UD86" s="301"/>
      <c r="UE86" s="301"/>
      <c r="UF86" s="301"/>
      <c r="UG86" s="301"/>
      <c r="UH86" s="301"/>
      <c r="UI86" s="301"/>
      <c r="UJ86" s="301"/>
      <c r="UK86" s="301"/>
      <c r="UL86" s="301"/>
      <c r="UM86" s="301"/>
      <c r="UN86" s="301"/>
      <c r="UO86" s="301"/>
      <c r="UP86" s="301"/>
      <c r="UQ86" s="301"/>
      <c r="UR86" s="301"/>
      <c r="US86" s="301"/>
      <c r="UT86" s="301"/>
      <c r="UU86" s="301"/>
      <c r="UV86" s="301"/>
      <c r="UW86" s="301"/>
      <c r="UX86" s="301"/>
      <c r="UY86" s="301"/>
      <c r="UZ86" s="301"/>
      <c r="VA86" s="301"/>
      <c r="VB86" s="301"/>
      <c r="VC86" s="301"/>
      <c r="VD86" s="301"/>
      <c r="VE86" s="301"/>
      <c r="VF86" s="301"/>
      <c r="VG86" s="301"/>
      <c r="VH86" s="301"/>
      <c r="VI86" s="301"/>
      <c r="VJ86" s="301"/>
      <c r="VK86" s="301"/>
      <c r="VL86" s="301"/>
      <c r="VM86" s="301"/>
      <c r="VN86" s="301"/>
      <c r="VO86" s="301"/>
      <c r="VP86" s="301"/>
      <c r="VQ86" s="301"/>
      <c r="VR86" s="301"/>
      <c r="VS86" s="301"/>
      <c r="VT86" s="301"/>
      <c r="VU86" s="301"/>
      <c r="VV86" s="301"/>
      <c r="VW86" s="301"/>
      <c r="VX86" s="301"/>
      <c r="VY86" s="301"/>
      <c r="VZ86" s="301"/>
      <c r="WA86" s="301"/>
      <c r="WB86" s="301"/>
      <c r="WC86" s="301"/>
      <c r="WD86" s="301"/>
      <c r="WE86" s="301"/>
      <c r="WF86" s="301"/>
      <c r="WG86" s="301"/>
      <c r="WH86" s="301"/>
      <c r="WI86" s="301"/>
      <c r="WJ86" s="301"/>
      <c r="WK86" s="301"/>
      <c r="WL86" s="301"/>
      <c r="WM86" s="301"/>
      <c r="WN86" s="301"/>
      <c r="WO86" s="301"/>
      <c r="WP86" s="301"/>
      <c r="WQ86" s="301"/>
      <c r="WR86" s="301"/>
      <c r="WS86" s="301"/>
      <c r="WT86" s="301"/>
      <c r="WU86" s="301"/>
      <c r="WV86" s="301"/>
      <c r="WW86" s="301"/>
      <c r="WX86" s="301"/>
      <c r="WY86" s="301"/>
      <c r="WZ86" s="301"/>
      <c r="XA86" s="301"/>
      <c r="XB86" s="301"/>
      <c r="XC86" s="301"/>
      <c r="XD86" s="301"/>
      <c r="XE86" s="301"/>
      <c r="XF86" s="301"/>
      <c r="XG86" s="301"/>
      <c r="XH86" s="301"/>
      <c r="XI86" s="301"/>
      <c r="XJ86" s="301"/>
      <c r="XK86" s="301"/>
      <c r="XL86" s="301"/>
      <c r="XM86" s="301"/>
      <c r="XN86" s="301"/>
      <c r="XO86" s="301"/>
      <c r="XP86" s="301"/>
      <c r="XQ86" s="301"/>
      <c r="XR86" s="301"/>
      <c r="XS86" s="301"/>
      <c r="XT86" s="301"/>
      <c r="XU86" s="301"/>
      <c r="XV86" s="301"/>
      <c r="XW86" s="301"/>
      <c r="XX86" s="301"/>
      <c r="XY86" s="301"/>
      <c r="XZ86" s="301"/>
      <c r="YA86" s="301"/>
      <c r="YB86" s="301"/>
      <c r="YC86" s="301"/>
      <c r="YD86" s="301"/>
      <c r="YE86" s="301"/>
      <c r="YF86" s="301"/>
      <c r="YG86" s="301"/>
      <c r="YH86" s="301"/>
      <c r="YI86" s="301"/>
      <c r="YJ86" s="301"/>
      <c r="YK86" s="301"/>
      <c r="YL86" s="301"/>
      <c r="YM86" s="301"/>
      <c r="YN86" s="301"/>
      <c r="YO86" s="301"/>
      <c r="YP86" s="301"/>
      <c r="YQ86" s="301"/>
      <c r="YR86" s="301"/>
      <c r="YS86" s="301"/>
      <c r="YT86" s="301"/>
      <c r="YU86" s="301"/>
      <c r="YV86" s="301"/>
      <c r="YW86" s="301"/>
      <c r="YX86" s="301"/>
      <c r="YY86" s="301"/>
      <c r="YZ86" s="301"/>
      <c r="ZA86" s="301"/>
      <c r="ZB86" s="301"/>
      <c r="ZC86" s="301"/>
      <c r="ZD86" s="301"/>
      <c r="ZE86" s="301"/>
      <c r="ZF86" s="301"/>
      <c r="ZG86" s="301"/>
      <c r="ZH86" s="301"/>
      <c r="ZI86" s="301"/>
      <c r="ZJ86" s="301"/>
      <c r="ZK86" s="301"/>
      <c r="ZL86" s="301"/>
      <c r="ZM86" s="301"/>
      <c r="ZN86" s="301"/>
      <c r="ZO86" s="301"/>
      <c r="ZP86" s="301"/>
      <c r="ZQ86" s="301"/>
      <c r="ZR86" s="301"/>
      <c r="ZS86" s="301"/>
      <c r="ZT86" s="301"/>
      <c r="ZU86" s="301"/>
      <c r="ZV86" s="301"/>
      <c r="ZW86" s="301"/>
      <c r="ZX86" s="301"/>
      <c r="ZY86" s="301"/>
      <c r="ZZ86" s="301"/>
      <c r="AAA86" s="301"/>
      <c r="AAB86" s="301"/>
      <c r="AAC86" s="301"/>
      <c r="AAD86" s="301"/>
      <c r="AAE86" s="301"/>
      <c r="AAF86" s="301"/>
      <c r="AAG86" s="301"/>
      <c r="AAH86" s="301"/>
      <c r="AAI86" s="301"/>
      <c r="AAJ86" s="301"/>
      <c r="AAK86" s="301"/>
      <c r="AAL86" s="301"/>
      <c r="AAM86" s="301"/>
      <c r="AAN86" s="301"/>
      <c r="AAO86" s="301"/>
      <c r="AAP86" s="301"/>
      <c r="AAQ86" s="301"/>
      <c r="AAR86" s="301"/>
      <c r="AAS86" s="301"/>
      <c r="AAT86" s="301"/>
      <c r="AAU86" s="301"/>
      <c r="AAV86" s="301"/>
      <c r="AAW86" s="301"/>
      <c r="AAX86" s="301"/>
      <c r="AAY86" s="301"/>
      <c r="AAZ86" s="301"/>
      <c r="ABA86" s="301"/>
      <c r="ABB86" s="301"/>
      <c r="ABC86" s="301"/>
      <c r="ABD86" s="301"/>
      <c r="ABE86" s="301"/>
      <c r="ABF86" s="301"/>
      <c r="ABG86" s="301"/>
      <c r="ABH86" s="301"/>
      <c r="ABI86" s="301"/>
      <c r="ABJ86" s="301"/>
      <c r="ABK86" s="301"/>
      <c r="ABL86" s="301"/>
      <c r="ABM86" s="301"/>
      <c r="ABN86" s="301"/>
      <c r="ABO86" s="301"/>
      <c r="ABP86" s="301"/>
      <c r="ABQ86" s="301"/>
      <c r="ABR86" s="301"/>
      <c r="ABS86" s="301"/>
      <c r="ABT86" s="301"/>
      <c r="ABU86" s="301"/>
      <c r="ABV86" s="301"/>
      <c r="ABW86" s="301"/>
      <c r="ABX86" s="301"/>
      <c r="ABY86" s="301"/>
      <c r="ABZ86" s="301"/>
      <c r="ACA86" s="301"/>
      <c r="ACB86" s="301"/>
      <c r="ACC86" s="301"/>
      <c r="ACD86" s="301"/>
      <c r="ACE86" s="301"/>
      <c r="ACF86" s="301"/>
      <c r="ACG86" s="301"/>
      <c r="ACH86" s="301"/>
      <c r="ACI86" s="301"/>
      <c r="ACJ86" s="301"/>
      <c r="ACK86" s="301"/>
      <c r="ACL86" s="301"/>
      <c r="ACM86" s="301"/>
      <c r="ACN86" s="301"/>
      <c r="ACO86" s="301"/>
      <c r="ACP86" s="301"/>
      <c r="ACQ86" s="301"/>
      <c r="ACX86" s="301"/>
      <c r="ACY86" s="301"/>
      <c r="ACZ86" s="301"/>
      <c r="ADA86" s="301"/>
      <c r="ADB86" s="301"/>
      <c r="ADC86" s="301"/>
      <c r="ADD86" s="301"/>
      <c r="ADE86" s="301"/>
      <c r="ADF86" s="301"/>
      <c r="ADG86" s="301"/>
      <c r="ADH86" s="301"/>
      <c r="ADI86" s="301"/>
      <c r="ADJ86" s="301"/>
      <c r="ADK86" s="301"/>
      <c r="ADL86" s="301"/>
      <c r="ADM86" s="301"/>
      <c r="ADN86" s="301"/>
      <c r="ADO86" s="301"/>
      <c r="ADP86" s="301"/>
      <c r="ADQ86" s="301"/>
      <c r="ADR86" s="301"/>
      <c r="ADS86" s="301"/>
      <c r="ADT86" s="301"/>
      <c r="ADU86" s="301"/>
      <c r="ADV86" s="301"/>
      <c r="ADW86" s="301"/>
      <c r="ADX86" s="301"/>
      <c r="ADY86" s="301"/>
      <c r="ADZ86" s="301"/>
      <c r="AEA86" s="301"/>
      <c r="AEB86" s="301"/>
      <c r="AEC86" s="301"/>
      <c r="AED86" s="301"/>
      <c r="AEE86" s="301"/>
      <c r="AEF86" s="301"/>
      <c r="AEG86" s="301"/>
      <c r="AEH86" s="301"/>
      <c r="AEI86" s="301"/>
      <c r="AEJ86" s="301"/>
      <c r="AEK86" s="301"/>
      <c r="AEL86" s="301"/>
      <c r="AEM86" s="301"/>
      <c r="AEN86" s="301"/>
      <c r="AEO86" s="301"/>
      <c r="AEP86" s="301"/>
      <c r="AEQ86" s="301"/>
      <c r="AER86" s="301"/>
      <c r="AES86" s="301"/>
      <c r="AET86" s="301"/>
      <c r="AEU86" s="301"/>
      <c r="AEV86" s="301"/>
      <c r="AEW86" s="301"/>
      <c r="AEX86" s="301"/>
      <c r="AEY86" s="301"/>
      <c r="AEZ86" s="301"/>
      <c r="AFA86" s="301"/>
      <c r="AFB86" s="301"/>
      <c r="AFC86" s="301"/>
      <c r="AFD86" s="301"/>
      <c r="AFE86" s="301"/>
      <c r="AFF86" s="301"/>
      <c r="AFG86" s="301"/>
      <c r="AFH86" s="301"/>
      <c r="AFI86" s="301"/>
      <c r="AFJ86" s="301"/>
      <c r="AFK86" s="301"/>
      <c r="AFL86" s="301"/>
      <c r="AFM86" s="301"/>
      <c r="AFN86" s="301"/>
      <c r="AFO86" s="301"/>
      <c r="AFP86" s="301"/>
      <c r="AFQ86" s="301"/>
      <c r="AFR86" s="301"/>
      <c r="AFS86" s="301"/>
      <c r="AFT86" s="301"/>
      <c r="AFU86" s="301"/>
      <c r="AFV86" s="301"/>
      <c r="AFW86" s="301"/>
      <c r="AFX86" s="301"/>
      <c r="AFY86" s="301"/>
      <c r="AFZ86" s="301"/>
      <c r="AGA86" s="301"/>
      <c r="AGB86" s="301"/>
      <c r="AGC86" s="301"/>
      <c r="AGD86" s="301"/>
      <c r="AGE86" s="301"/>
      <c r="AGF86" s="301"/>
      <c r="AGG86" s="301"/>
      <c r="AGH86" s="301"/>
      <c r="AGI86" s="301"/>
      <c r="AGJ86" s="301"/>
      <c r="AGK86" s="301"/>
      <c r="AGL86" s="301"/>
      <c r="AGM86" s="301"/>
      <c r="AGN86" s="301"/>
      <c r="AGO86" s="301"/>
      <c r="AGP86" s="301"/>
      <c r="AGQ86" s="301"/>
      <c r="AGR86" s="301"/>
      <c r="AGS86" s="301"/>
      <c r="AGT86" s="301"/>
      <c r="AGU86" s="301"/>
      <c r="AGV86" s="301"/>
      <c r="AGW86" s="301"/>
      <c r="AGX86" s="301"/>
      <c r="AGY86" s="301"/>
      <c r="AGZ86" s="301"/>
      <c r="AHA86" s="301"/>
      <c r="AHB86" s="301"/>
      <c r="AHC86" s="301"/>
      <c r="AHD86" s="301"/>
      <c r="AHE86" s="301"/>
      <c r="AHF86" s="301"/>
      <c r="AHG86" s="301"/>
      <c r="AHH86" s="301"/>
      <c r="AHI86" s="301"/>
      <c r="AHJ86" s="301"/>
      <c r="AHK86" s="301"/>
      <c r="AHL86" s="301"/>
      <c r="AHM86" s="301"/>
      <c r="AHN86" s="301"/>
      <c r="AHO86" s="301"/>
      <c r="AHP86" s="301"/>
      <c r="AHQ86" s="301"/>
      <c r="AHR86" s="301"/>
      <c r="AHS86" s="301"/>
      <c r="AHT86" s="301"/>
      <c r="AHU86" s="301"/>
      <c r="AHV86" s="301"/>
      <c r="AHW86" s="301"/>
      <c r="AHX86" s="301"/>
      <c r="AHY86" s="301"/>
      <c r="AHZ86" s="301"/>
      <c r="AIA86" s="301"/>
      <c r="AIB86" s="301"/>
      <c r="AIC86" s="301"/>
      <c r="AID86" s="301"/>
      <c r="AIE86" s="301"/>
      <c r="AIF86" s="301"/>
      <c r="AIG86" s="301"/>
      <c r="AIH86" s="301"/>
      <c r="AII86" s="301"/>
      <c r="AIJ86" s="301"/>
      <c r="AIK86" s="301"/>
      <c r="AIL86" s="301"/>
      <c r="AIM86" s="301"/>
      <c r="AIN86" s="301"/>
      <c r="AIO86" s="301"/>
      <c r="AIP86" s="301"/>
      <c r="AIQ86" s="301"/>
      <c r="AIR86" s="301"/>
      <c r="AIS86" s="301"/>
      <c r="AIT86" s="301"/>
      <c r="AIU86" s="301"/>
      <c r="AIV86" s="301"/>
      <c r="AIW86" s="301"/>
      <c r="AIX86" s="301"/>
      <c r="AIY86" s="301"/>
      <c r="AIZ86" s="301"/>
      <c r="AJA86" s="301"/>
      <c r="AJB86" s="301"/>
      <c r="AJC86" s="301"/>
      <c r="AJD86" s="301"/>
      <c r="AJE86" s="301"/>
      <c r="AJF86" s="301"/>
      <c r="AJG86" s="301"/>
      <c r="AJH86" s="301"/>
      <c r="AJI86" s="301"/>
      <c r="AJJ86" s="301"/>
      <c r="AJK86" s="301"/>
      <c r="AJL86" s="301"/>
      <c r="AJM86" s="301"/>
      <c r="AJN86" s="301"/>
      <c r="AJO86" s="301"/>
      <c r="AJP86" s="301"/>
      <c r="AJQ86" s="301"/>
      <c r="AJR86" s="301"/>
      <c r="AJS86" s="301"/>
      <c r="AJT86" s="301"/>
      <c r="AJU86" s="301"/>
      <c r="AJV86" s="301"/>
      <c r="AJW86" s="301"/>
      <c r="AJX86" s="301"/>
      <c r="AJY86" s="301"/>
      <c r="AJZ86" s="301"/>
      <c r="AKA86" s="301"/>
      <c r="AKB86" s="301"/>
      <c r="AKC86" s="301"/>
      <c r="AKD86" s="301"/>
      <c r="AKE86" s="301"/>
      <c r="AKF86" s="301"/>
      <c r="AKG86" s="301"/>
      <c r="AKH86" s="301"/>
      <c r="AKI86" s="301"/>
      <c r="AKJ86" s="301"/>
      <c r="AKK86" s="301"/>
      <c r="AKL86" s="301"/>
      <c r="AKM86" s="301"/>
      <c r="AKN86" s="301"/>
      <c r="AKO86" s="301"/>
      <c r="AKP86" s="301"/>
      <c r="AKQ86" s="301"/>
      <c r="AKR86" s="301"/>
      <c r="AKS86" s="301"/>
      <c r="AKT86" s="301"/>
      <c r="AKU86" s="301"/>
      <c r="AKV86" s="301"/>
      <c r="AKW86" s="301"/>
      <c r="AKX86" s="301"/>
      <c r="AKY86" s="301"/>
      <c r="AKZ86" s="301"/>
      <c r="ALA86" s="301"/>
      <c r="ALB86" s="301"/>
      <c r="ALC86" s="301"/>
      <c r="ALD86" s="301"/>
      <c r="ALE86" s="301"/>
      <c r="ALF86" s="301"/>
      <c r="ALG86" s="301"/>
      <c r="ALH86" s="301"/>
      <c r="ALI86" s="301"/>
      <c r="ALJ86" s="301"/>
      <c r="ALK86" s="301"/>
      <c r="ALL86" s="301"/>
      <c r="ALM86" s="301"/>
      <c r="ALN86" s="301"/>
      <c r="ALO86" s="301"/>
      <c r="ALP86" s="301"/>
      <c r="ALQ86" s="301"/>
      <c r="ALR86" s="301"/>
      <c r="ALS86" s="301"/>
      <c r="ALT86" s="301"/>
      <c r="ALU86" s="301"/>
      <c r="ALV86" s="301"/>
      <c r="ALW86" s="301"/>
      <c r="ALX86" s="301"/>
      <c r="ALY86" s="301"/>
      <c r="ALZ86" s="301"/>
      <c r="AMA86" s="301"/>
      <c r="AMB86" s="301"/>
      <c r="AMC86" s="301"/>
      <c r="AMD86" s="301"/>
      <c r="AME86" s="301"/>
      <c r="AMF86" s="301"/>
      <c r="AMG86" s="301"/>
      <c r="AMH86" s="301"/>
      <c r="AMI86" s="301"/>
      <c r="AMJ86" s="301"/>
      <c r="AMK86" s="301"/>
      <c r="AML86" s="301"/>
      <c r="AMM86" s="301"/>
      <c r="AMT86" s="301"/>
      <c r="AMU86" s="301"/>
      <c r="AMV86" s="301"/>
      <c r="AMW86" s="301"/>
      <c r="AMX86" s="301"/>
      <c r="AMY86" s="301"/>
      <c r="AMZ86" s="301"/>
      <c r="ANA86" s="301"/>
      <c r="ANB86" s="301"/>
      <c r="ANC86" s="301"/>
      <c r="AND86" s="301"/>
      <c r="ANE86" s="301"/>
      <c r="ANF86" s="301"/>
      <c r="ANG86" s="301"/>
      <c r="ANH86" s="301"/>
      <c r="ANI86" s="301"/>
      <c r="ANJ86" s="301"/>
      <c r="ANK86" s="301"/>
      <c r="ANL86" s="301"/>
      <c r="ANM86" s="301"/>
      <c r="ANN86" s="301"/>
      <c r="ANO86" s="301"/>
      <c r="ANP86" s="301"/>
      <c r="ANQ86" s="301"/>
      <c r="ANR86" s="301"/>
      <c r="ANS86" s="301"/>
      <c r="ANT86" s="301"/>
      <c r="ANU86" s="301"/>
      <c r="ANV86" s="301"/>
      <c r="ANW86" s="301"/>
      <c r="ANX86" s="301"/>
      <c r="ANY86" s="301"/>
      <c r="ANZ86" s="301"/>
      <c r="AOA86" s="301"/>
      <c r="AOB86" s="301"/>
      <c r="AOC86" s="301"/>
      <c r="AOD86" s="301"/>
      <c r="AOE86" s="301"/>
      <c r="AOF86" s="301"/>
      <c r="AOG86" s="301"/>
      <c r="AOH86" s="301"/>
      <c r="AOI86" s="301"/>
      <c r="AOJ86" s="301"/>
      <c r="AOK86" s="301"/>
      <c r="AOL86" s="301"/>
      <c r="AOM86" s="301"/>
      <c r="AON86" s="301"/>
      <c r="AOO86" s="301"/>
      <c r="AOP86" s="301"/>
      <c r="AOQ86" s="301"/>
      <c r="AOR86" s="301"/>
      <c r="AOS86" s="301"/>
      <c r="AOT86" s="301"/>
      <c r="AOU86" s="301"/>
      <c r="AOV86" s="301"/>
      <c r="AOW86" s="301"/>
      <c r="AOX86" s="301"/>
      <c r="AOY86" s="301"/>
      <c r="AOZ86" s="301"/>
      <c r="APA86" s="301"/>
      <c r="APB86" s="301"/>
      <c r="APC86" s="301"/>
      <c r="APD86" s="301"/>
      <c r="APE86" s="301"/>
      <c r="APF86" s="301"/>
      <c r="APG86" s="301"/>
      <c r="APH86" s="301"/>
      <c r="API86" s="301"/>
      <c r="APJ86" s="301"/>
      <c r="APK86" s="301"/>
      <c r="APL86" s="301"/>
      <c r="APM86" s="301"/>
      <c r="APN86" s="301"/>
      <c r="APO86" s="301"/>
      <c r="APP86" s="301"/>
      <c r="APQ86" s="301"/>
      <c r="APR86" s="301"/>
      <c r="APS86" s="301"/>
      <c r="APT86" s="301"/>
      <c r="APU86" s="301"/>
      <c r="APV86" s="301"/>
      <c r="APW86" s="301"/>
      <c r="APX86" s="301"/>
      <c r="APY86" s="301"/>
      <c r="APZ86" s="301"/>
      <c r="AQA86" s="301"/>
      <c r="AQB86" s="301"/>
      <c r="AQC86" s="301"/>
      <c r="AQD86" s="301"/>
      <c r="AQE86" s="301"/>
      <c r="AQF86" s="301"/>
      <c r="AQG86" s="301"/>
      <c r="AQH86" s="301"/>
      <c r="AQI86" s="301"/>
      <c r="AQJ86" s="301"/>
      <c r="AQK86" s="301"/>
      <c r="AQL86" s="301"/>
      <c r="AQM86" s="301"/>
      <c r="AQN86" s="301"/>
      <c r="AQO86" s="301"/>
      <c r="AQP86" s="301"/>
      <c r="AQQ86" s="301"/>
      <c r="AQR86" s="301"/>
      <c r="AQS86" s="301"/>
      <c r="AQT86" s="301"/>
      <c r="AQU86" s="301"/>
      <c r="AQV86" s="301"/>
      <c r="AQW86" s="301"/>
      <c r="AQX86" s="301"/>
      <c r="AQY86" s="301"/>
      <c r="AQZ86" s="301"/>
      <c r="ARA86" s="301"/>
      <c r="ARB86" s="301"/>
      <c r="ARC86" s="301"/>
      <c r="ARD86" s="301"/>
      <c r="ARE86" s="301"/>
      <c r="ARF86" s="301"/>
      <c r="ARG86" s="301"/>
      <c r="ARH86" s="301"/>
      <c r="ARI86" s="301"/>
      <c r="ARJ86" s="301"/>
      <c r="ARK86" s="301"/>
      <c r="ARL86" s="301"/>
      <c r="ARM86" s="301"/>
      <c r="ARN86" s="301"/>
      <c r="ARO86" s="301"/>
      <c r="ARP86" s="301"/>
      <c r="ARQ86" s="301"/>
      <c r="ARR86" s="301"/>
      <c r="ARS86" s="301"/>
      <c r="ART86" s="301"/>
      <c r="ARU86" s="301"/>
      <c r="ARV86" s="301"/>
      <c r="ARW86" s="301"/>
      <c r="ARX86" s="301"/>
      <c r="ARY86" s="301"/>
      <c r="ARZ86" s="301"/>
      <c r="ASA86" s="301"/>
      <c r="ASB86" s="301"/>
      <c r="ASC86" s="301"/>
      <c r="ASD86" s="301"/>
      <c r="ASE86" s="301"/>
      <c r="ASF86" s="301"/>
      <c r="ASG86" s="301"/>
      <c r="ASH86" s="301"/>
      <c r="ASI86" s="301"/>
      <c r="ASJ86" s="301"/>
      <c r="ASK86" s="301"/>
      <c r="ASL86" s="301"/>
      <c r="ASM86" s="301"/>
      <c r="ASN86" s="301"/>
      <c r="ASO86" s="301"/>
      <c r="ASP86" s="301"/>
      <c r="ASQ86" s="301"/>
      <c r="ASR86" s="301"/>
      <c r="ASS86" s="301"/>
      <c r="AST86" s="301"/>
      <c r="ASU86" s="301"/>
      <c r="ASV86" s="301"/>
      <c r="ASW86" s="301"/>
      <c r="ASX86" s="301"/>
      <c r="ASY86" s="301"/>
      <c r="ASZ86" s="301"/>
      <c r="ATA86" s="301"/>
      <c r="ATB86" s="301"/>
      <c r="ATC86" s="301"/>
      <c r="ATD86" s="301"/>
      <c r="ATE86" s="301"/>
      <c r="ATF86" s="301"/>
      <c r="ATG86" s="301"/>
      <c r="ATH86" s="301"/>
      <c r="ATI86" s="301"/>
      <c r="ATJ86" s="301"/>
      <c r="ATK86" s="301"/>
      <c r="ATL86" s="301"/>
      <c r="ATM86" s="301"/>
      <c r="ATN86" s="301"/>
      <c r="ATO86" s="301"/>
      <c r="ATP86" s="301"/>
      <c r="ATQ86" s="301"/>
      <c r="ATR86" s="301"/>
      <c r="ATS86" s="301"/>
      <c r="ATT86" s="301"/>
      <c r="ATU86" s="301"/>
      <c r="ATV86" s="301"/>
      <c r="ATW86" s="301"/>
      <c r="ATX86" s="301"/>
      <c r="ATY86" s="301"/>
      <c r="ATZ86" s="301"/>
      <c r="AUA86" s="301"/>
      <c r="AUB86" s="301"/>
      <c r="AUC86" s="301"/>
      <c r="AUD86" s="301"/>
      <c r="AUE86" s="301"/>
      <c r="AUF86" s="301"/>
      <c r="AUG86" s="301"/>
      <c r="AUH86" s="301"/>
      <c r="AUI86" s="301"/>
      <c r="AUJ86" s="301"/>
      <c r="AUK86" s="301"/>
      <c r="AUL86" s="301"/>
      <c r="AUM86" s="301"/>
      <c r="AUN86" s="301"/>
      <c r="AUO86" s="301"/>
      <c r="AUP86" s="301"/>
      <c r="AUQ86" s="301"/>
      <c r="AUR86" s="301"/>
      <c r="AUS86" s="301"/>
      <c r="AUT86" s="301"/>
      <c r="AUU86" s="301"/>
      <c r="AUV86" s="301"/>
      <c r="AUW86" s="301"/>
      <c r="AUX86" s="301"/>
      <c r="AUY86" s="301"/>
      <c r="AUZ86" s="301"/>
      <c r="AVA86" s="301"/>
      <c r="AVB86" s="301"/>
      <c r="AVC86" s="301"/>
      <c r="AVD86" s="301"/>
      <c r="AVE86" s="301"/>
      <c r="AVF86" s="301"/>
      <c r="AVG86" s="301"/>
      <c r="AVH86" s="301"/>
      <c r="AVI86" s="301"/>
      <c r="AVJ86" s="301"/>
      <c r="AVK86" s="301"/>
      <c r="AVL86" s="301"/>
      <c r="AVM86" s="301"/>
      <c r="AVN86" s="301"/>
      <c r="AVO86" s="301"/>
      <c r="AVP86" s="301"/>
      <c r="AVQ86" s="301"/>
      <c r="AVR86" s="301"/>
      <c r="AVS86" s="301"/>
      <c r="AVT86" s="301"/>
      <c r="AVU86" s="301"/>
      <c r="AVV86" s="301"/>
      <c r="AVW86" s="301"/>
      <c r="AVX86" s="301"/>
      <c r="AVY86" s="301"/>
      <c r="AVZ86" s="301"/>
      <c r="AWA86" s="301"/>
      <c r="AWB86" s="301"/>
      <c r="AWC86" s="301"/>
      <c r="AWD86" s="301"/>
      <c r="AWE86" s="301"/>
      <c r="AWF86" s="301"/>
      <c r="AWG86" s="301"/>
      <c r="AWH86" s="301"/>
      <c r="AWI86" s="301"/>
      <c r="AWP86" s="301"/>
      <c r="AWQ86" s="301"/>
      <c r="AWR86" s="301"/>
      <c r="AWS86" s="301"/>
      <c r="AWT86" s="301"/>
      <c r="AWU86" s="301"/>
      <c r="AWV86" s="301"/>
      <c r="AWW86" s="301"/>
      <c r="AWX86" s="301"/>
      <c r="AWY86" s="301"/>
      <c r="AWZ86" s="301"/>
      <c r="AXA86" s="301"/>
      <c r="AXB86" s="301"/>
      <c r="AXC86" s="301"/>
      <c r="AXD86" s="301"/>
      <c r="AXE86" s="301"/>
      <c r="AXF86" s="301"/>
      <c r="AXG86" s="301"/>
      <c r="AXH86" s="301"/>
      <c r="AXI86" s="301"/>
      <c r="AXJ86" s="301"/>
      <c r="AXK86" s="301"/>
      <c r="AXL86" s="301"/>
      <c r="AXM86" s="301"/>
      <c r="AXN86" s="301"/>
      <c r="AXO86" s="301"/>
      <c r="AXP86" s="301"/>
      <c r="AXQ86" s="301"/>
      <c r="AXR86" s="301"/>
      <c r="AXS86" s="301"/>
      <c r="AXT86" s="301"/>
      <c r="AXU86" s="301"/>
      <c r="AXV86" s="301"/>
      <c r="AXW86" s="301"/>
      <c r="AXX86" s="301"/>
      <c r="AXY86" s="301"/>
      <c r="AXZ86" s="301"/>
      <c r="AYA86" s="301"/>
      <c r="AYB86" s="301"/>
      <c r="AYC86" s="301"/>
      <c r="AYD86" s="301"/>
      <c r="AYE86" s="301"/>
      <c r="AYF86" s="301"/>
      <c r="AYG86" s="301"/>
      <c r="AYH86" s="301"/>
      <c r="AYI86" s="301"/>
      <c r="AYJ86" s="301"/>
      <c r="AYK86" s="301"/>
      <c r="AYL86" s="301"/>
      <c r="AYM86" s="301"/>
      <c r="AYN86" s="301"/>
      <c r="AYO86" s="301"/>
      <c r="AYP86" s="301"/>
      <c r="AYQ86" s="301"/>
      <c r="AYR86" s="301"/>
      <c r="AYS86" s="301"/>
      <c r="AYT86" s="301"/>
      <c r="AYU86" s="301"/>
      <c r="AYV86" s="301"/>
      <c r="AYW86" s="301"/>
      <c r="AYX86" s="301"/>
      <c r="AYY86" s="301"/>
      <c r="AYZ86" s="301"/>
      <c r="AZA86" s="301"/>
      <c r="AZB86" s="301"/>
      <c r="AZC86" s="301"/>
      <c r="AZD86" s="301"/>
      <c r="AZE86" s="301"/>
      <c r="AZF86" s="301"/>
      <c r="AZG86" s="301"/>
      <c r="AZH86" s="301"/>
      <c r="AZI86" s="301"/>
      <c r="AZJ86" s="301"/>
      <c r="AZK86" s="301"/>
      <c r="AZL86" s="301"/>
      <c r="AZM86" s="301"/>
      <c r="AZN86" s="301"/>
      <c r="AZO86" s="301"/>
      <c r="AZP86" s="301"/>
      <c r="AZQ86" s="301"/>
      <c r="AZR86" s="301"/>
      <c r="AZS86" s="301"/>
      <c r="AZT86" s="301"/>
      <c r="AZU86" s="301"/>
      <c r="AZV86" s="301"/>
      <c r="AZW86" s="301"/>
      <c r="AZX86" s="301"/>
      <c r="AZY86" s="301"/>
      <c r="AZZ86" s="301"/>
      <c r="BAA86" s="301"/>
      <c r="BAB86" s="301"/>
      <c r="BAC86" s="301"/>
      <c r="BAD86" s="301"/>
      <c r="BAE86" s="301"/>
      <c r="BAF86" s="301"/>
      <c r="BAG86" s="301"/>
      <c r="BAH86" s="301"/>
      <c r="BAI86" s="301"/>
      <c r="BAJ86" s="301"/>
      <c r="BAK86" s="301"/>
      <c r="BAL86" s="301"/>
      <c r="BAM86" s="301"/>
      <c r="BAN86" s="301"/>
      <c r="BAO86" s="301"/>
      <c r="BAP86" s="301"/>
      <c r="BAQ86" s="301"/>
      <c r="BAR86" s="301"/>
      <c r="BAS86" s="301"/>
      <c r="BAT86" s="301"/>
      <c r="BAU86" s="301"/>
      <c r="BAV86" s="301"/>
      <c r="BAW86" s="301"/>
      <c r="BAX86" s="301"/>
      <c r="BAY86" s="301"/>
      <c r="BAZ86" s="301"/>
      <c r="BBA86" s="301"/>
      <c r="BBB86" s="301"/>
      <c r="BBC86" s="301"/>
      <c r="BBD86" s="301"/>
      <c r="BBE86" s="301"/>
      <c r="BBF86" s="301"/>
      <c r="BBG86" s="301"/>
      <c r="BBH86" s="301"/>
      <c r="BBI86" s="301"/>
      <c r="BBJ86" s="301"/>
      <c r="BBK86" s="301"/>
      <c r="BBL86" s="301"/>
      <c r="BBM86" s="301"/>
      <c r="BBN86" s="301"/>
      <c r="BBO86" s="301"/>
      <c r="BBP86" s="301"/>
      <c r="BBQ86" s="301"/>
      <c r="BBR86" s="301"/>
      <c r="BBS86" s="301"/>
      <c r="BBT86" s="301"/>
      <c r="BBU86" s="301"/>
      <c r="BBV86" s="301"/>
      <c r="BBW86" s="301"/>
      <c r="BBX86" s="301"/>
      <c r="BBY86" s="301"/>
      <c r="BBZ86" s="301"/>
      <c r="BCA86" s="301"/>
      <c r="BCB86" s="301"/>
      <c r="BCC86" s="301"/>
      <c r="BCD86" s="301"/>
      <c r="BCE86" s="301"/>
      <c r="BCF86" s="301"/>
      <c r="BCG86" s="301"/>
      <c r="BCH86" s="301"/>
      <c r="BCI86" s="301"/>
      <c r="BCJ86" s="301"/>
      <c r="BCK86" s="301"/>
      <c r="BCL86" s="301"/>
      <c r="BCM86" s="301"/>
      <c r="BCN86" s="301"/>
      <c r="BCO86" s="301"/>
      <c r="BCP86" s="301"/>
      <c r="BCQ86" s="301"/>
      <c r="BCR86" s="301"/>
      <c r="BCS86" s="301"/>
      <c r="BCT86" s="301"/>
      <c r="BCU86" s="301"/>
      <c r="BCV86" s="301"/>
      <c r="BCW86" s="301"/>
      <c r="BCX86" s="301"/>
      <c r="BCY86" s="301"/>
      <c r="BCZ86" s="301"/>
      <c r="BDA86" s="301"/>
      <c r="BDB86" s="301"/>
      <c r="BDC86" s="301"/>
      <c r="BDD86" s="301"/>
      <c r="BDE86" s="301"/>
      <c r="BDF86" s="301"/>
      <c r="BDG86" s="301"/>
      <c r="BDH86" s="301"/>
      <c r="BDI86" s="301"/>
      <c r="BDJ86" s="301"/>
      <c r="BDK86" s="301"/>
      <c r="BDL86" s="301"/>
      <c r="BDM86" s="301"/>
      <c r="BDN86" s="301"/>
      <c r="BDO86" s="301"/>
      <c r="BDP86" s="301"/>
      <c r="BDQ86" s="301"/>
      <c r="BDR86" s="301"/>
      <c r="BDS86" s="301"/>
      <c r="BDT86" s="301"/>
      <c r="BDU86" s="301"/>
      <c r="BDV86" s="301"/>
      <c r="BDW86" s="301"/>
      <c r="BDX86" s="301"/>
      <c r="BDY86" s="301"/>
      <c r="BDZ86" s="301"/>
      <c r="BEA86" s="301"/>
      <c r="BEB86" s="301"/>
      <c r="BEC86" s="301"/>
      <c r="BED86" s="301"/>
      <c r="BEE86" s="301"/>
      <c r="BEF86" s="301"/>
      <c r="BEG86" s="301"/>
      <c r="BEH86" s="301"/>
      <c r="BEI86" s="301"/>
      <c r="BEJ86" s="301"/>
      <c r="BEK86" s="301"/>
      <c r="BEL86" s="301"/>
      <c r="BEM86" s="301"/>
      <c r="BEN86" s="301"/>
      <c r="BEO86" s="301"/>
      <c r="BEP86" s="301"/>
      <c r="BEQ86" s="301"/>
      <c r="BER86" s="301"/>
      <c r="BES86" s="301"/>
      <c r="BET86" s="301"/>
      <c r="BEU86" s="301"/>
      <c r="BEV86" s="301"/>
      <c r="BEW86" s="301"/>
      <c r="BEX86" s="301"/>
      <c r="BEY86" s="301"/>
      <c r="BEZ86" s="301"/>
      <c r="BFA86" s="301"/>
      <c r="BFB86" s="301"/>
      <c r="BFC86" s="301"/>
      <c r="BFD86" s="301"/>
      <c r="BFE86" s="301"/>
      <c r="BFF86" s="301"/>
      <c r="BFG86" s="301"/>
      <c r="BFH86" s="301"/>
      <c r="BFI86" s="301"/>
      <c r="BFJ86" s="301"/>
      <c r="BFK86" s="301"/>
      <c r="BFL86" s="301"/>
      <c r="BFM86" s="301"/>
      <c r="BFN86" s="301"/>
      <c r="BFO86" s="301"/>
      <c r="BFP86" s="301"/>
      <c r="BFQ86" s="301"/>
      <c r="BFR86" s="301"/>
      <c r="BFS86" s="301"/>
      <c r="BFT86" s="301"/>
      <c r="BFU86" s="301"/>
      <c r="BFV86" s="301"/>
      <c r="BFW86" s="301"/>
      <c r="BFX86" s="301"/>
      <c r="BFY86" s="301"/>
      <c r="BFZ86" s="301"/>
      <c r="BGA86" s="301"/>
      <c r="BGB86" s="301"/>
      <c r="BGC86" s="301"/>
      <c r="BGD86" s="301"/>
      <c r="BGE86" s="301"/>
      <c r="BGL86" s="301"/>
      <c r="BGM86" s="301"/>
      <c r="BGN86" s="301"/>
      <c r="BGO86" s="301"/>
      <c r="BGP86" s="301"/>
      <c r="BGQ86" s="301"/>
      <c r="BGR86" s="301"/>
      <c r="BGS86" s="301"/>
      <c r="BGT86" s="301"/>
      <c r="BGU86" s="301"/>
      <c r="BGV86" s="301"/>
      <c r="BGW86" s="301"/>
      <c r="BGX86" s="301"/>
      <c r="BGY86" s="301"/>
      <c r="BGZ86" s="301"/>
      <c r="BHA86" s="301"/>
      <c r="BHB86" s="301"/>
      <c r="BHC86" s="301"/>
      <c r="BHD86" s="301"/>
      <c r="BHE86" s="301"/>
      <c r="BHF86" s="301"/>
      <c r="BHG86" s="301"/>
      <c r="BHH86" s="301"/>
      <c r="BHI86" s="301"/>
      <c r="BHJ86" s="301"/>
      <c r="BHK86" s="301"/>
      <c r="BHL86" s="301"/>
      <c r="BHM86" s="301"/>
      <c r="BHN86" s="301"/>
      <c r="BHO86" s="301"/>
      <c r="BHP86" s="301"/>
      <c r="BHQ86" s="301"/>
      <c r="BHR86" s="301"/>
      <c r="BHS86" s="301"/>
      <c r="BHT86" s="301"/>
      <c r="BHU86" s="301"/>
      <c r="BHV86" s="301"/>
      <c r="BHW86" s="301"/>
      <c r="BHX86" s="301"/>
      <c r="BHY86" s="301"/>
      <c r="BHZ86" s="301"/>
      <c r="BIA86" s="301"/>
      <c r="BIB86" s="301"/>
      <c r="BIC86" s="301"/>
      <c r="BID86" s="301"/>
      <c r="BIE86" s="301"/>
      <c r="BIF86" s="301"/>
      <c r="BIG86" s="301"/>
      <c r="BIH86" s="301"/>
      <c r="BII86" s="301"/>
      <c r="BIJ86" s="301"/>
      <c r="BIK86" s="301"/>
      <c r="BIL86" s="301"/>
      <c r="BIM86" s="301"/>
      <c r="BIN86" s="301"/>
      <c r="BIO86" s="301"/>
      <c r="BIP86" s="301"/>
      <c r="BIQ86" s="301"/>
      <c r="BIR86" s="301"/>
      <c r="BIS86" s="301"/>
      <c r="BIT86" s="301"/>
      <c r="BIU86" s="301"/>
      <c r="BIV86" s="301"/>
      <c r="BIW86" s="301"/>
      <c r="BIX86" s="301"/>
      <c r="BIY86" s="301"/>
      <c r="BIZ86" s="301"/>
      <c r="BJA86" s="301"/>
      <c r="BJB86" s="301"/>
      <c r="BJC86" s="301"/>
      <c r="BJD86" s="301"/>
      <c r="BJE86" s="301"/>
      <c r="BJF86" s="301"/>
      <c r="BJG86" s="301"/>
      <c r="BJH86" s="301"/>
      <c r="BJI86" s="301"/>
      <c r="BJJ86" s="301"/>
      <c r="BJK86" s="301"/>
      <c r="BJL86" s="301"/>
      <c r="BJM86" s="301"/>
      <c r="BJN86" s="301"/>
      <c r="BJO86" s="301"/>
      <c r="BJP86" s="301"/>
      <c r="BJQ86" s="301"/>
      <c r="BJR86" s="301"/>
      <c r="BJS86" s="301"/>
      <c r="BJT86" s="301"/>
      <c r="BJU86" s="301"/>
      <c r="BJV86" s="301"/>
      <c r="BJW86" s="301"/>
      <c r="BJX86" s="301"/>
      <c r="BJY86" s="301"/>
      <c r="BJZ86" s="301"/>
      <c r="BKA86" s="301"/>
      <c r="BKB86" s="301"/>
      <c r="BKC86" s="301"/>
      <c r="BKD86" s="301"/>
      <c r="BKE86" s="301"/>
      <c r="BKF86" s="301"/>
      <c r="BKG86" s="301"/>
      <c r="BKH86" s="301"/>
      <c r="BKI86" s="301"/>
      <c r="BKJ86" s="301"/>
      <c r="BKK86" s="301"/>
      <c r="BKL86" s="301"/>
      <c r="BKM86" s="301"/>
      <c r="BKN86" s="301"/>
      <c r="BKO86" s="301"/>
      <c r="BKP86" s="301"/>
      <c r="BKQ86" s="301"/>
      <c r="BKR86" s="301"/>
      <c r="BKS86" s="301"/>
      <c r="BKT86" s="301"/>
      <c r="BKU86" s="301"/>
      <c r="BKV86" s="301"/>
      <c r="BKW86" s="301"/>
      <c r="BKX86" s="301"/>
      <c r="BKY86" s="301"/>
      <c r="BKZ86" s="301"/>
      <c r="BLA86" s="301"/>
      <c r="BLB86" s="301"/>
      <c r="BLC86" s="301"/>
      <c r="BLD86" s="301"/>
      <c r="BLE86" s="301"/>
      <c r="BLF86" s="301"/>
      <c r="BLG86" s="301"/>
      <c r="BLH86" s="301"/>
      <c r="BLI86" s="301"/>
      <c r="BLJ86" s="301"/>
      <c r="BLK86" s="301"/>
      <c r="BLL86" s="301"/>
      <c r="BLM86" s="301"/>
      <c r="BLN86" s="301"/>
      <c r="BLO86" s="301"/>
      <c r="BLP86" s="301"/>
      <c r="BLQ86" s="301"/>
      <c r="BLR86" s="301"/>
      <c r="BLS86" s="301"/>
      <c r="BLT86" s="301"/>
      <c r="BLU86" s="301"/>
      <c r="BLV86" s="301"/>
      <c r="BLW86" s="301"/>
      <c r="BLX86" s="301"/>
      <c r="BLY86" s="301"/>
      <c r="BLZ86" s="301"/>
      <c r="BMA86" s="301"/>
      <c r="BMB86" s="301"/>
      <c r="BMC86" s="301"/>
      <c r="BMD86" s="301"/>
      <c r="BME86" s="301"/>
      <c r="BMF86" s="301"/>
      <c r="BMG86" s="301"/>
      <c r="BMH86" s="301"/>
      <c r="BMI86" s="301"/>
      <c r="BMJ86" s="301"/>
      <c r="BMK86" s="301"/>
      <c r="BML86" s="301"/>
      <c r="BMM86" s="301"/>
      <c r="BMN86" s="301"/>
      <c r="BMO86" s="301"/>
      <c r="BMP86" s="301"/>
      <c r="BMQ86" s="301"/>
      <c r="BMR86" s="301"/>
      <c r="BMS86" s="301"/>
      <c r="BMT86" s="301"/>
      <c r="BMU86" s="301"/>
      <c r="BMV86" s="301"/>
      <c r="BMW86" s="301"/>
      <c r="BMX86" s="301"/>
      <c r="BMY86" s="301"/>
      <c r="BMZ86" s="301"/>
      <c r="BNA86" s="301"/>
      <c r="BNB86" s="301"/>
      <c r="BNC86" s="301"/>
      <c r="BND86" s="301"/>
      <c r="BNE86" s="301"/>
      <c r="BNF86" s="301"/>
      <c r="BNG86" s="301"/>
      <c r="BNH86" s="301"/>
      <c r="BNI86" s="301"/>
      <c r="BNJ86" s="301"/>
      <c r="BNK86" s="301"/>
      <c r="BNL86" s="301"/>
      <c r="BNM86" s="301"/>
      <c r="BNN86" s="301"/>
      <c r="BNO86" s="301"/>
      <c r="BNP86" s="301"/>
      <c r="BNQ86" s="301"/>
      <c r="BNR86" s="301"/>
      <c r="BNS86" s="301"/>
      <c r="BNT86" s="301"/>
      <c r="BNU86" s="301"/>
      <c r="BNV86" s="301"/>
      <c r="BNW86" s="301"/>
      <c r="BNX86" s="301"/>
      <c r="BNY86" s="301"/>
      <c r="BNZ86" s="301"/>
      <c r="BOA86" s="301"/>
      <c r="BOB86" s="301"/>
      <c r="BOC86" s="301"/>
      <c r="BOD86" s="301"/>
      <c r="BOE86" s="301"/>
      <c r="BOF86" s="301"/>
      <c r="BOG86" s="301"/>
      <c r="BOH86" s="301"/>
      <c r="BOI86" s="301"/>
      <c r="BOJ86" s="301"/>
      <c r="BOK86" s="301"/>
      <c r="BOL86" s="301"/>
      <c r="BOM86" s="301"/>
      <c r="BON86" s="301"/>
      <c r="BOO86" s="301"/>
      <c r="BOP86" s="301"/>
      <c r="BOQ86" s="301"/>
      <c r="BOR86" s="301"/>
      <c r="BOS86" s="301"/>
      <c r="BOT86" s="301"/>
      <c r="BOU86" s="301"/>
      <c r="BOV86" s="301"/>
      <c r="BOW86" s="301"/>
      <c r="BOX86" s="301"/>
      <c r="BOY86" s="301"/>
      <c r="BOZ86" s="301"/>
      <c r="BPA86" s="301"/>
      <c r="BPB86" s="301"/>
      <c r="BPC86" s="301"/>
      <c r="BPD86" s="301"/>
      <c r="BPE86" s="301"/>
      <c r="BPF86" s="301"/>
      <c r="BPG86" s="301"/>
      <c r="BPH86" s="301"/>
      <c r="BPI86" s="301"/>
      <c r="BPJ86" s="301"/>
      <c r="BPK86" s="301"/>
      <c r="BPL86" s="301"/>
      <c r="BPM86" s="301"/>
      <c r="BPN86" s="301"/>
      <c r="BPO86" s="301"/>
      <c r="BPP86" s="301"/>
      <c r="BPQ86" s="301"/>
      <c r="BPR86" s="301"/>
      <c r="BPS86" s="301"/>
      <c r="BPT86" s="301"/>
      <c r="BPU86" s="301"/>
      <c r="BPV86" s="301"/>
      <c r="BPW86" s="301"/>
      <c r="BPX86" s="301"/>
      <c r="BPY86" s="301"/>
      <c r="BPZ86" s="301"/>
      <c r="BQA86" s="301"/>
      <c r="BQH86" s="301"/>
      <c r="BQI86" s="301"/>
      <c r="BQJ86" s="301"/>
      <c r="BQK86" s="301"/>
      <c r="BQL86" s="301"/>
      <c r="BQM86" s="301"/>
      <c r="BQN86" s="301"/>
      <c r="BQO86" s="301"/>
      <c r="BQP86" s="301"/>
      <c r="BQQ86" s="301"/>
      <c r="BQR86" s="301"/>
      <c r="BQS86" s="301"/>
      <c r="BQT86" s="301"/>
      <c r="BQU86" s="301"/>
      <c r="BQV86" s="301"/>
      <c r="BQW86" s="301"/>
      <c r="BQX86" s="301"/>
      <c r="BQY86" s="301"/>
      <c r="BQZ86" s="301"/>
      <c r="BRA86" s="301"/>
      <c r="BRB86" s="301"/>
      <c r="BRC86" s="301"/>
      <c r="BRD86" s="301"/>
      <c r="BRE86" s="301"/>
      <c r="BRF86" s="301"/>
      <c r="BRG86" s="301"/>
      <c r="BRH86" s="301"/>
      <c r="BRI86" s="301"/>
      <c r="BRJ86" s="301"/>
      <c r="BRK86" s="301"/>
      <c r="BRL86" s="301"/>
      <c r="BRM86" s="301"/>
      <c r="BRN86" s="301"/>
      <c r="BRO86" s="301"/>
      <c r="BRP86" s="301"/>
      <c r="BRQ86" s="301"/>
      <c r="BRR86" s="301"/>
      <c r="BRS86" s="301"/>
      <c r="BRT86" s="301"/>
      <c r="BRU86" s="301"/>
      <c r="BRV86" s="301"/>
      <c r="BRW86" s="301"/>
      <c r="BRX86" s="301"/>
      <c r="BRY86" s="301"/>
      <c r="BRZ86" s="301"/>
      <c r="BSA86" s="301"/>
      <c r="BSB86" s="301"/>
      <c r="BSC86" s="301"/>
      <c r="BSD86" s="301"/>
      <c r="BSE86" s="301"/>
      <c r="BSF86" s="301"/>
      <c r="BSG86" s="301"/>
      <c r="BSH86" s="301"/>
      <c r="BSI86" s="301"/>
      <c r="BSJ86" s="301"/>
      <c r="BSK86" s="301"/>
      <c r="BSL86" s="301"/>
      <c r="BSM86" s="301"/>
      <c r="BSN86" s="301"/>
      <c r="BSO86" s="301"/>
      <c r="BSP86" s="301"/>
      <c r="BSQ86" s="301"/>
      <c r="BSR86" s="301"/>
      <c r="BSS86" s="301"/>
      <c r="BST86" s="301"/>
      <c r="BSU86" s="301"/>
      <c r="BSV86" s="301"/>
      <c r="BSW86" s="301"/>
      <c r="BSX86" s="301"/>
      <c r="BSY86" s="301"/>
      <c r="BSZ86" s="301"/>
      <c r="BTA86" s="301"/>
      <c r="BTB86" s="301"/>
      <c r="BTC86" s="301"/>
      <c r="BTD86" s="301"/>
      <c r="BTE86" s="301"/>
      <c r="BTF86" s="301"/>
      <c r="BTG86" s="301"/>
      <c r="BTH86" s="301"/>
      <c r="BTI86" s="301"/>
      <c r="BTJ86" s="301"/>
      <c r="BTK86" s="301"/>
      <c r="BTL86" s="301"/>
      <c r="BTM86" s="301"/>
      <c r="BTN86" s="301"/>
      <c r="BTO86" s="301"/>
      <c r="BTP86" s="301"/>
      <c r="BTQ86" s="301"/>
      <c r="BTR86" s="301"/>
      <c r="BTS86" s="301"/>
      <c r="BTT86" s="301"/>
      <c r="BTU86" s="301"/>
      <c r="BTV86" s="301"/>
      <c r="BTW86" s="301"/>
      <c r="BTX86" s="301"/>
      <c r="BTY86" s="301"/>
      <c r="BTZ86" s="301"/>
      <c r="BUA86" s="301"/>
      <c r="BUB86" s="301"/>
      <c r="BUC86" s="301"/>
      <c r="BUD86" s="301"/>
      <c r="BUE86" s="301"/>
      <c r="BUF86" s="301"/>
      <c r="BUG86" s="301"/>
      <c r="BUH86" s="301"/>
      <c r="BUI86" s="301"/>
      <c r="BUJ86" s="301"/>
      <c r="BUK86" s="301"/>
      <c r="BUL86" s="301"/>
      <c r="BUM86" s="301"/>
      <c r="BUN86" s="301"/>
      <c r="BUO86" s="301"/>
      <c r="BUP86" s="301"/>
      <c r="BUQ86" s="301"/>
      <c r="BUR86" s="301"/>
      <c r="BUS86" s="301"/>
      <c r="BUT86" s="301"/>
      <c r="BUU86" s="301"/>
      <c r="BUV86" s="301"/>
      <c r="BUW86" s="301"/>
      <c r="BUX86" s="301"/>
      <c r="BUY86" s="301"/>
      <c r="BUZ86" s="301"/>
      <c r="BVA86" s="301"/>
      <c r="BVB86" s="301"/>
      <c r="BVC86" s="301"/>
      <c r="BVD86" s="301"/>
      <c r="BVE86" s="301"/>
      <c r="BVF86" s="301"/>
      <c r="BVG86" s="301"/>
      <c r="BVH86" s="301"/>
      <c r="BVI86" s="301"/>
      <c r="BVJ86" s="301"/>
      <c r="BVK86" s="301"/>
      <c r="BVL86" s="301"/>
      <c r="BVM86" s="301"/>
      <c r="BVN86" s="301"/>
      <c r="BVO86" s="301"/>
      <c r="BVP86" s="301"/>
      <c r="BVQ86" s="301"/>
      <c r="BVR86" s="301"/>
      <c r="BVS86" s="301"/>
      <c r="BVT86" s="301"/>
      <c r="BVU86" s="301"/>
      <c r="BVV86" s="301"/>
      <c r="BVW86" s="301"/>
      <c r="BVX86" s="301"/>
      <c r="BVY86" s="301"/>
      <c r="BVZ86" s="301"/>
      <c r="BWA86" s="301"/>
      <c r="BWB86" s="301"/>
      <c r="BWC86" s="301"/>
      <c r="BWD86" s="301"/>
      <c r="BWE86" s="301"/>
      <c r="BWF86" s="301"/>
      <c r="BWG86" s="301"/>
      <c r="BWH86" s="301"/>
      <c r="BWI86" s="301"/>
      <c r="BWJ86" s="301"/>
      <c r="BWK86" s="301"/>
      <c r="BWL86" s="301"/>
      <c r="BWM86" s="301"/>
      <c r="BWN86" s="301"/>
      <c r="BWO86" s="301"/>
      <c r="BWP86" s="301"/>
      <c r="BWQ86" s="301"/>
      <c r="BWR86" s="301"/>
      <c r="BWS86" s="301"/>
      <c r="BWT86" s="301"/>
      <c r="BWU86" s="301"/>
      <c r="BWV86" s="301"/>
      <c r="BWW86" s="301"/>
      <c r="BWX86" s="301"/>
      <c r="BWY86" s="301"/>
      <c r="BWZ86" s="301"/>
      <c r="BXA86" s="301"/>
      <c r="BXB86" s="301"/>
      <c r="BXC86" s="301"/>
      <c r="BXD86" s="301"/>
      <c r="BXE86" s="301"/>
      <c r="BXF86" s="301"/>
      <c r="BXG86" s="301"/>
      <c r="BXH86" s="301"/>
      <c r="BXI86" s="301"/>
      <c r="BXJ86" s="301"/>
      <c r="BXK86" s="301"/>
      <c r="BXL86" s="301"/>
      <c r="BXM86" s="301"/>
      <c r="BXN86" s="301"/>
      <c r="BXO86" s="301"/>
      <c r="BXP86" s="301"/>
      <c r="BXQ86" s="301"/>
      <c r="BXR86" s="301"/>
      <c r="BXS86" s="301"/>
      <c r="BXT86" s="301"/>
      <c r="BXU86" s="301"/>
      <c r="BXV86" s="301"/>
      <c r="BXW86" s="301"/>
      <c r="BXX86" s="301"/>
      <c r="BXY86" s="301"/>
      <c r="BXZ86" s="301"/>
      <c r="BYA86" s="301"/>
      <c r="BYB86" s="301"/>
      <c r="BYC86" s="301"/>
      <c r="BYD86" s="301"/>
      <c r="BYE86" s="301"/>
      <c r="BYF86" s="301"/>
      <c r="BYG86" s="301"/>
      <c r="BYH86" s="301"/>
      <c r="BYI86" s="301"/>
      <c r="BYJ86" s="301"/>
      <c r="BYK86" s="301"/>
      <c r="BYL86" s="301"/>
      <c r="BYM86" s="301"/>
      <c r="BYN86" s="301"/>
      <c r="BYO86" s="301"/>
      <c r="BYP86" s="301"/>
      <c r="BYQ86" s="301"/>
      <c r="BYR86" s="301"/>
      <c r="BYS86" s="301"/>
      <c r="BYT86" s="301"/>
      <c r="BYU86" s="301"/>
      <c r="BYV86" s="301"/>
      <c r="BYW86" s="301"/>
      <c r="BYX86" s="301"/>
      <c r="BYY86" s="301"/>
      <c r="BYZ86" s="301"/>
      <c r="BZA86" s="301"/>
      <c r="BZB86" s="301"/>
      <c r="BZC86" s="301"/>
      <c r="BZD86" s="301"/>
      <c r="BZE86" s="301"/>
      <c r="BZF86" s="301"/>
      <c r="BZG86" s="301"/>
      <c r="BZH86" s="301"/>
      <c r="BZI86" s="301"/>
      <c r="BZJ86" s="301"/>
      <c r="BZK86" s="301"/>
      <c r="BZL86" s="301"/>
      <c r="BZM86" s="301"/>
      <c r="BZN86" s="301"/>
      <c r="BZO86" s="301"/>
      <c r="BZP86" s="301"/>
      <c r="BZQ86" s="301"/>
      <c r="BZR86" s="301"/>
      <c r="BZS86" s="301"/>
      <c r="BZT86" s="301"/>
      <c r="BZU86" s="301"/>
      <c r="BZV86" s="301"/>
      <c r="BZW86" s="301"/>
      <c r="CAD86" s="301"/>
      <c r="CAE86" s="301"/>
      <c r="CAF86" s="301"/>
      <c r="CAG86" s="301"/>
      <c r="CAH86" s="301"/>
      <c r="CAI86" s="301"/>
      <c r="CAJ86" s="301"/>
      <c r="CAK86" s="301"/>
      <c r="CAL86" s="301"/>
      <c r="CAM86" s="301"/>
      <c r="CAN86" s="301"/>
      <c r="CAO86" s="301"/>
      <c r="CAP86" s="301"/>
      <c r="CAQ86" s="301"/>
      <c r="CAR86" s="301"/>
      <c r="CAS86" s="301"/>
      <c r="CAT86" s="301"/>
      <c r="CAU86" s="301"/>
      <c r="CAV86" s="301"/>
      <c r="CAW86" s="301"/>
      <c r="CAX86" s="301"/>
      <c r="CAY86" s="301"/>
      <c r="CAZ86" s="301"/>
      <c r="CBA86" s="301"/>
      <c r="CBB86" s="301"/>
      <c r="CBC86" s="301"/>
      <c r="CBD86" s="301"/>
      <c r="CBE86" s="301"/>
      <c r="CBF86" s="301"/>
      <c r="CBG86" s="301"/>
      <c r="CBH86" s="301"/>
      <c r="CBI86" s="301"/>
      <c r="CBJ86" s="301"/>
      <c r="CBK86" s="301"/>
      <c r="CBL86" s="301"/>
      <c r="CBM86" s="301"/>
      <c r="CBN86" s="301"/>
      <c r="CBO86" s="301"/>
      <c r="CBP86" s="301"/>
      <c r="CBQ86" s="301"/>
      <c r="CBR86" s="301"/>
      <c r="CBS86" s="301"/>
      <c r="CBT86" s="301"/>
      <c r="CBU86" s="301"/>
      <c r="CBV86" s="301"/>
      <c r="CBW86" s="301"/>
      <c r="CBX86" s="301"/>
      <c r="CBY86" s="301"/>
      <c r="CBZ86" s="301"/>
      <c r="CCA86" s="301"/>
      <c r="CCB86" s="301"/>
      <c r="CCC86" s="301"/>
      <c r="CCD86" s="301"/>
      <c r="CCE86" s="301"/>
      <c r="CCF86" s="301"/>
      <c r="CCG86" s="301"/>
      <c r="CCH86" s="301"/>
      <c r="CCI86" s="301"/>
      <c r="CCJ86" s="301"/>
      <c r="CCK86" s="301"/>
      <c r="CCL86" s="301"/>
      <c r="CCM86" s="301"/>
      <c r="CCN86" s="301"/>
      <c r="CCO86" s="301"/>
      <c r="CCP86" s="301"/>
      <c r="CCQ86" s="301"/>
      <c r="CCR86" s="301"/>
      <c r="CCS86" s="301"/>
      <c r="CCT86" s="301"/>
      <c r="CCU86" s="301"/>
      <c r="CCV86" s="301"/>
      <c r="CCW86" s="301"/>
      <c r="CCX86" s="301"/>
      <c r="CCY86" s="301"/>
      <c r="CCZ86" s="301"/>
      <c r="CDA86" s="301"/>
      <c r="CDB86" s="301"/>
      <c r="CDC86" s="301"/>
      <c r="CDD86" s="301"/>
      <c r="CDE86" s="301"/>
      <c r="CDF86" s="301"/>
      <c r="CDG86" s="301"/>
      <c r="CDH86" s="301"/>
      <c r="CDI86" s="301"/>
      <c r="CDJ86" s="301"/>
      <c r="CDK86" s="301"/>
      <c r="CDL86" s="301"/>
      <c r="CDM86" s="301"/>
      <c r="CDN86" s="301"/>
      <c r="CDO86" s="301"/>
      <c r="CDP86" s="301"/>
      <c r="CDQ86" s="301"/>
      <c r="CDR86" s="301"/>
      <c r="CDS86" s="301"/>
      <c r="CDT86" s="301"/>
      <c r="CDU86" s="301"/>
      <c r="CDV86" s="301"/>
      <c r="CDW86" s="301"/>
      <c r="CDX86" s="301"/>
      <c r="CDY86" s="301"/>
      <c r="CDZ86" s="301"/>
      <c r="CEA86" s="301"/>
      <c r="CEB86" s="301"/>
      <c r="CEC86" s="301"/>
      <c r="CED86" s="301"/>
      <c r="CEE86" s="301"/>
      <c r="CEF86" s="301"/>
      <c r="CEG86" s="301"/>
      <c r="CEH86" s="301"/>
      <c r="CEI86" s="301"/>
      <c r="CEJ86" s="301"/>
      <c r="CEK86" s="301"/>
      <c r="CEL86" s="301"/>
      <c r="CEM86" s="301"/>
      <c r="CEN86" s="301"/>
      <c r="CEO86" s="301"/>
      <c r="CEP86" s="301"/>
      <c r="CEQ86" s="301"/>
      <c r="CER86" s="301"/>
      <c r="CES86" s="301"/>
      <c r="CET86" s="301"/>
      <c r="CEU86" s="301"/>
      <c r="CEV86" s="301"/>
      <c r="CEW86" s="301"/>
      <c r="CEX86" s="301"/>
      <c r="CEY86" s="301"/>
      <c r="CEZ86" s="301"/>
      <c r="CFA86" s="301"/>
      <c r="CFB86" s="301"/>
      <c r="CFC86" s="301"/>
      <c r="CFD86" s="301"/>
      <c r="CFE86" s="301"/>
      <c r="CFF86" s="301"/>
      <c r="CFG86" s="301"/>
      <c r="CFH86" s="301"/>
      <c r="CFI86" s="301"/>
      <c r="CFJ86" s="301"/>
      <c r="CFK86" s="301"/>
      <c r="CFL86" s="301"/>
      <c r="CFM86" s="301"/>
      <c r="CFN86" s="301"/>
      <c r="CFO86" s="301"/>
      <c r="CFP86" s="301"/>
      <c r="CFQ86" s="301"/>
      <c r="CFR86" s="301"/>
      <c r="CFS86" s="301"/>
      <c r="CFT86" s="301"/>
      <c r="CFU86" s="301"/>
      <c r="CFV86" s="301"/>
      <c r="CFW86" s="301"/>
      <c r="CFX86" s="301"/>
      <c r="CFY86" s="301"/>
      <c r="CFZ86" s="301"/>
      <c r="CGA86" s="301"/>
      <c r="CGB86" s="301"/>
      <c r="CGC86" s="301"/>
      <c r="CGD86" s="301"/>
      <c r="CGE86" s="301"/>
      <c r="CGF86" s="301"/>
      <c r="CGG86" s="301"/>
      <c r="CGH86" s="301"/>
      <c r="CGI86" s="301"/>
      <c r="CGJ86" s="301"/>
      <c r="CGK86" s="301"/>
      <c r="CGL86" s="301"/>
      <c r="CGM86" s="301"/>
      <c r="CGN86" s="301"/>
      <c r="CGO86" s="301"/>
      <c r="CGP86" s="301"/>
      <c r="CGQ86" s="301"/>
      <c r="CGR86" s="301"/>
      <c r="CGS86" s="301"/>
      <c r="CGT86" s="301"/>
      <c r="CGU86" s="301"/>
      <c r="CGV86" s="301"/>
      <c r="CGW86" s="301"/>
      <c r="CGX86" s="301"/>
      <c r="CGY86" s="301"/>
      <c r="CGZ86" s="301"/>
      <c r="CHA86" s="301"/>
      <c r="CHB86" s="301"/>
      <c r="CHC86" s="301"/>
      <c r="CHD86" s="301"/>
      <c r="CHE86" s="301"/>
      <c r="CHF86" s="301"/>
      <c r="CHG86" s="301"/>
      <c r="CHH86" s="301"/>
      <c r="CHI86" s="301"/>
      <c r="CHJ86" s="301"/>
      <c r="CHK86" s="301"/>
      <c r="CHL86" s="301"/>
      <c r="CHM86" s="301"/>
      <c r="CHN86" s="301"/>
      <c r="CHO86" s="301"/>
      <c r="CHP86" s="301"/>
      <c r="CHQ86" s="301"/>
      <c r="CHR86" s="301"/>
      <c r="CHS86" s="301"/>
      <c r="CHT86" s="301"/>
      <c r="CHU86" s="301"/>
      <c r="CHV86" s="301"/>
      <c r="CHW86" s="301"/>
      <c r="CHX86" s="301"/>
      <c r="CHY86" s="301"/>
      <c r="CHZ86" s="301"/>
      <c r="CIA86" s="301"/>
      <c r="CIB86" s="301"/>
      <c r="CIC86" s="301"/>
      <c r="CID86" s="301"/>
      <c r="CIE86" s="301"/>
      <c r="CIF86" s="301"/>
      <c r="CIG86" s="301"/>
      <c r="CIH86" s="301"/>
      <c r="CII86" s="301"/>
      <c r="CIJ86" s="301"/>
      <c r="CIK86" s="301"/>
      <c r="CIL86" s="301"/>
      <c r="CIM86" s="301"/>
      <c r="CIN86" s="301"/>
      <c r="CIO86" s="301"/>
      <c r="CIP86" s="301"/>
      <c r="CIQ86" s="301"/>
      <c r="CIR86" s="301"/>
      <c r="CIS86" s="301"/>
      <c r="CIT86" s="301"/>
      <c r="CIU86" s="301"/>
      <c r="CIV86" s="301"/>
      <c r="CIW86" s="301"/>
      <c r="CIX86" s="301"/>
      <c r="CIY86" s="301"/>
      <c r="CIZ86" s="301"/>
      <c r="CJA86" s="301"/>
      <c r="CJB86" s="301"/>
      <c r="CJC86" s="301"/>
      <c r="CJD86" s="301"/>
      <c r="CJE86" s="301"/>
      <c r="CJF86" s="301"/>
      <c r="CJG86" s="301"/>
      <c r="CJH86" s="301"/>
      <c r="CJI86" s="301"/>
      <c r="CJJ86" s="301"/>
      <c r="CJK86" s="301"/>
      <c r="CJL86" s="301"/>
      <c r="CJM86" s="301"/>
      <c r="CJN86" s="301"/>
      <c r="CJO86" s="301"/>
      <c r="CJP86" s="301"/>
      <c r="CJQ86" s="301"/>
      <c r="CJR86" s="301"/>
      <c r="CJS86" s="301"/>
      <c r="CJZ86" s="301"/>
      <c r="CKA86" s="301"/>
      <c r="CKB86" s="301"/>
      <c r="CKC86" s="301"/>
      <c r="CKD86" s="301"/>
      <c r="CKE86" s="301"/>
      <c r="CKF86" s="301"/>
      <c r="CKG86" s="301"/>
      <c r="CKH86" s="301"/>
      <c r="CKI86" s="301"/>
      <c r="CKJ86" s="301"/>
      <c r="CKK86" s="301"/>
      <c r="CKL86" s="301"/>
      <c r="CKM86" s="301"/>
      <c r="CKN86" s="301"/>
      <c r="CKO86" s="301"/>
      <c r="CKP86" s="301"/>
      <c r="CKQ86" s="301"/>
      <c r="CKR86" s="301"/>
      <c r="CKS86" s="301"/>
      <c r="CKT86" s="301"/>
      <c r="CKU86" s="301"/>
      <c r="CKV86" s="301"/>
      <c r="CKW86" s="301"/>
      <c r="CKX86" s="301"/>
      <c r="CKY86" s="301"/>
      <c r="CKZ86" s="301"/>
      <c r="CLA86" s="301"/>
      <c r="CLB86" s="301"/>
      <c r="CLC86" s="301"/>
      <c r="CLD86" s="301"/>
      <c r="CLE86" s="301"/>
      <c r="CLF86" s="301"/>
      <c r="CLG86" s="301"/>
      <c r="CLH86" s="301"/>
      <c r="CLI86" s="301"/>
      <c r="CLJ86" s="301"/>
      <c r="CLK86" s="301"/>
      <c r="CLL86" s="301"/>
      <c r="CLM86" s="301"/>
      <c r="CLN86" s="301"/>
      <c r="CLO86" s="301"/>
      <c r="CLP86" s="301"/>
      <c r="CLQ86" s="301"/>
      <c r="CLR86" s="301"/>
      <c r="CLS86" s="301"/>
      <c r="CLT86" s="301"/>
      <c r="CLU86" s="301"/>
      <c r="CLV86" s="301"/>
      <c r="CLW86" s="301"/>
      <c r="CLX86" s="301"/>
      <c r="CLY86" s="301"/>
      <c r="CLZ86" s="301"/>
      <c r="CMA86" s="301"/>
      <c r="CMB86" s="301"/>
      <c r="CMC86" s="301"/>
      <c r="CMD86" s="301"/>
      <c r="CME86" s="301"/>
      <c r="CMF86" s="301"/>
      <c r="CMG86" s="301"/>
      <c r="CMH86" s="301"/>
      <c r="CMI86" s="301"/>
      <c r="CMJ86" s="301"/>
      <c r="CMK86" s="301"/>
      <c r="CML86" s="301"/>
      <c r="CMM86" s="301"/>
      <c r="CMN86" s="301"/>
      <c r="CMO86" s="301"/>
      <c r="CMP86" s="301"/>
      <c r="CMQ86" s="301"/>
      <c r="CMR86" s="301"/>
      <c r="CMS86" s="301"/>
      <c r="CMT86" s="301"/>
      <c r="CMU86" s="301"/>
      <c r="CMV86" s="301"/>
      <c r="CMW86" s="301"/>
      <c r="CMX86" s="301"/>
      <c r="CMY86" s="301"/>
      <c r="CMZ86" s="301"/>
      <c r="CNA86" s="301"/>
      <c r="CNB86" s="301"/>
      <c r="CNC86" s="301"/>
      <c r="CND86" s="301"/>
      <c r="CNE86" s="301"/>
      <c r="CNF86" s="301"/>
      <c r="CNG86" s="301"/>
      <c r="CNH86" s="301"/>
      <c r="CNI86" s="301"/>
      <c r="CNJ86" s="301"/>
      <c r="CNK86" s="301"/>
      <c r="CNL86" s="301"/>
      <c r="CNM86" s="301"/>
      <c r="CNN86" s="301"/>
      <c r="CNO86" s="301"/>
      <c r="CNP86" s="301"/>
      <c r="CNQ86" s="301"/>
      <c r="CNR86" s="301"/>
      <c r="CNS86" s="301"/>
      <c r="CNT86" s="301"/>
      <c r="CNU86" s="301"/>
      <c r="CNV86" s="301"/>
      <c r="CNW86" s="301"/>
      <c r="CNX86" s="301"/>
      <c r="CNY86" s="301"/>
      <c r="CNZ86" s="301"/>
      <c r="COA86" s="301"/>
      <c r="COB86" s="301"/>
      <c r="COC86" s="301"/>
      <c r="COD86" s="301"/>
      <c r="COE86" s="301"/>
      <c r="COF86" s="301"/>
      <c r="COG86" s="301"/>
      <c r="COH86" s="301"/>
      <c r="COI86" s="301"/>
      <c r="COJ86" s="301"/>
      <c r="COK86" s="301"/>
      <c r="COL86" s="301"/>
      <c r="COM86" s="301"/>
      <c r="CON86" s="301"/>
      <c r="COO86" s="301"/>
      <c r="COP86" s="301"/>
      <c r="COQ86" s="301"/>
      <c r="COR86" s="301"/>
      <c r="COS86" s="301"/>
      <c r="COT86" s="301"/>
      <c r="COU86" s="301"/>
      <c r="COV86" s="301"/>
      <c r="COW86" s="301"/>
      <c r="COX86" s="301"/>
      <c r="COY86" s="301"/>
      <c r="COZ86" s="301"/>
      <c r="CPA86" s="301"/>
      <c r="CPB86" s="301"/>
      <c r="CPC86" s="301"/>
      <c r="CPD86" s="301"/>
      <c r="CPE86" s="301"/>
      <c r="CPF86" s="301"/>
      <c r="CPG86" s="301"/>
      <c r="CPH86" s="301"/>
      <c r="CPI86" s="301"/>
      <c r="CPJ86" s="301"/>
      <c r="CPK86" s="301"/>
      <c r="CPL86" s="301"/>
      <c r="CPM86" s="301"/>
      <c r="CPN86" s="301"/>
      <c r="CPO86" s="301"/>
      <c r="CPP86" s="301"/>
      <c r="CPQ86" s="301"/>
      <c r="CPR86" s="301"/>
      <c r="CPS86" s="301"/>
      <c r="CPT86" s="301"/>
      <c r="CPU86" s="301"/>
      <c r="CPV86" s="301"/>
      <c r="CPW86" s="301"/>
      <c r="CPX86" s="301"/>
      <c r="CPY86" s="301"/>
      <c r="CPZ86" s="301"/>
      <c r="CQA86" s="301"/>
      <c r="CQB86" s="301"/>
      <c r="CQC86" s="301"/>
      <c r="CQD86" s="301"/>
      <c r="CQE86" s="301"/>
      <c r="CQF86" s="301"/>
      <c r="CQG86" s="301"/>
      <c r="CQH86" s="301"/>
      <c r="CQI86" s="301"/>
      <c r="CQJ86" s="301"/>
      <c r="CQK86" s="301"/>
      <c r="CQL86" s="301"/>
      <c r="CQM86" s="301"/>
      <c r="CQN86" s="301"/>
      <c r="CQO86" s="301"/>
      <c r="CQP86" s="301"/>
      <c r="CQQ86" s="301"/>
      <c r="CQR86" s="301"/>
      <c r="CQS86" s="301"/>
      <c r="CQT86" s="301"/>
      <c r="CQU86" s="301"/>
      <c r="CQV86" s="301"/>
      <c r="CQW86" s="301"/>
      <c r="CQX86" s="301"/>
      <c r="CQY86" s="301"/>
      <c r="CQZ86" s="301"/>
      <c r="CRA86" s="301"/>
      <c r="CRB86" s="301"/>
      <c r="CRC86" s="301"/>
      <c r="CRD86" s="301"/>
      <c r="CRE86" s="301"/>
      <c r="CRF86" s="301"/>
      <c r="CRG86" s="301"/>
      <c r="CRH86" s="301"/>
      <c r="CRI86" s="301"/>
      <c r="CRJ86" s="301"/>
      <c r="CRK86" s="301"/>
      <c r="CRL86" s="301"/>
      <c r="CRM86" s="301"/>
      <c r="CRN86" s="301"/>
      <c r="CRO86" s="301"/>
      <c r="CRP86" s="301"/>
      <c r="CRQ86" s="301"/>
      <c r="CRR86" s="301"/>
      <c r="CRS86" s="301"/>
      <c r="CRT86" s="301"/>
      <c r="CRU86" s="301"/>
      <c r="CRV86" s="301"/>
      <c r="CRW86" s="301"/>
      <c r="CRX86" s="301"/>
      <c r="CRY86" s="301"/>
      <c r="CRZ86" s="301"/>
      <c r="CSA86" s="301"/>
      <c r="CSB86" s="301"/>
      <c r="CSC86" s="301"/>
      <c r="CSD86" s="301"/>
      <c r="CSE86" s="301"/>
      <c r="CSF86" s="301"/>
      <c r="CSG86" s="301"/>
      <c r="CSH86" s="301"/>
      <c r="CSI86" s="301"/>
      <c r="CSJ86" s="301"/>
      <c r="CSK86" s="301"/>
      <c r="CSL86" s="301"/>
      <c r="CSM86" s="301"/>
      <c r="CSN86" s="301"/>
      <c r="CSO86" s="301"/>
      <c r="CSP86" s="301"/>
      <c r="CSQ86" s="301"/>
      <c r="CSR86" s="301"/>
      <c r="CSS86" s="301"/>
      <c r="CST86" s="301"/>
      <c r="CSU86" s="301"/>
      <c r="CSV86" s="301"/>
      <c r="CSW86" s="301"/>
      <c r="CSX86" s="301"/>
      <c r="CSY86" s="301"/>
      <c r="CSZ86" s="301"/>
      <c r="CTA86" s="301"/>
      <c r="CTB86" s="301"/>
      <c r="CTC86" s="301"/>
      <c r="CTD86" s="301"/>
      <c r="CTE86" s="301"/>
      <c r="CTF86" s="301"/>
      <c r="CTG86" s="301"/>
      <c r="CTH86" s="301"/>
      <c r="CTI86" s="301"/>
      <c r="CTJ86" s="301"/>
      <c r="CTK86" s="301"/>
      <c r="CTL86" s="301"/>
      <c r="CTM86" s="301"/>
      <c r="CTN86" s="301"/>
      <c r="CTO86" s="301"/>
      <c r="CTV86" s="301"/>
      <c r="CTW86" s="301"/>
      <c r="CTX86" s="301"/>
      <c r="CTY86" s="301"/>
      <c r="CTZ86" s="301"/>
      <c r="CUA86" s="301"/>
      <c r="CUB86" s="301"/>
      <c r="CUC86" s="301"/>
      <c r="CUD86" s="301"/>
      <c r="CUE86" s="301"/>
      <c r="CUF86" s="301"/>
      <c r="CUG86" s="301"/>
      <c r="CUH86" s="301"/>
      <c r="CUI86" s="301"/>
      <c r="CUJ86" s="301"/>
      <c r="CUK86" s="301"/>
      <c r="CUL86" s="301"/>
      <c r="CUM86" s="301"/>
      <c r="CUN86" s="301"/>
      <c r="CUO86" s="301"/>
      <c r="CUP86" s="301"/>
      <c r="CUQ86" s="301"/>
      <c r="CUR86" s="301"/>
      <c r="CUS86" s="301"/>
      <c r="CUT86" s="301"/>
      <c r="CUU86" s="301"/>
      <c r="CUV86" s="301"/>
      <c r="CUW86" s="301"/>
      <c r="CUX86" s="301"/>
      <c r="CUY86" s="301"/>
      <c r="CUZ86" s="301"/>
      <c r="CVA86" s="301"/>
      <c r="CVB86" s="301"/>
      <c r="CVC86" s="301"/>
      <c r="CVD86" s="301"/>
      <c r="CVE86" s="301"/>
      <c r="CVF86" s="301"/>
      <c r="CVG86" s="301"/>
      <c r="CVH86" s="301"/>
      <c r="CVI86" s="301"/>
      <c r="CVJ86" s="301"/>
      <c r="CVK86" s="301"/>
      <c r="CVL86" s="301"/>
      <c r="CVM86" s="301"/>
      <c r="CVN86" s="301"/>
      <c r="CVO86" s="301"/>
      <c r="CVP86" s="301"/>
      <c r="CVQ86" s="301"/>
      <c r="CVR86" s="301"/>
      <c r="CVS86" s="301"/>
      <c r="CVT86" s="301"/>
      <c r="CVU86" s="301"/>
      <c r="CVV86" s="301"/>
      <c r="CVW86" s="301"/>
      <c r="CVX86" s="301"/>
      <c r="CVY86" s="301"/>
      <c r="CVZ86" s="301"/>
      <c r="CWA86" s="301"/>
      <c r="CWB86" s="301"/>
      <c r="CWC86" s="301"/>
      <c r="CWD86" s="301"/>
      <c r="CWE86" s="301"/>
      <c r="CWF86" s="301"/>
      <c r="CWG86" s="301"/>
      <c r="CWH86" s="301"/>
      <c r="CWI86" s="301"/>
      <c r="CWJ86" s="301"/>
      <c r="CWK86" s="301"/>
      <c r="CWL86" s="301"/>
      <c r="CWM86" s="301"/>
      <c r="CWN86" s="301"/>
      <c r="CWO86" s="301"/>
      <c r="CWP86" s="301"/>
      <c r="CWQ86" s="301"/>
      <c r="CWR86" s="301"/>
      <c r="CWS86" s="301"/>
      <c r="CWT86" s="301"/>
      <c r="CWU86" s="301"/>
      <c r="CWV86" s="301"/>
      <c r="CWW86" s="301"/>
      <c r="CWX86" s="301"/>
      <c r="CWY86" s="301"/>
      <c r="CWZ86" s="301"/>
      <c r="CXA86" s="301"/>
      <c r="CXB86" s="301"/>
      <c r="CXC86" s="301"/>
      <c r="CXD86" s="301"/>
      <c r="CXE86" s="301"/>
      <c r="CXF86" s="301"/>
      <c r="CXG86" s="301"/>
      <c r="CXH86" s="301"/>
      <c r="CXI86" s="301"/>
      <c r="CXJ86" s="301"/>
      <c r="CXK86" s="301"/>
      <c r="CXL86" s="301"/>
      <c r="CXM86" s="301"/>
      <c r="CXN86" s="301"/>
      <c r="CXO86" s="301"/>
      <c r="CXP86" s="301"/>
      <c r="CXQ86" s="301"/>
      <c r="CXR86" s="301"/>
      <c r="CXS86" s="301"/>
      <c r="CXT86" s="301"/>
      <c r="CXU86" s="301"/>
      <c r="CXV86" s="301"/>
      <c r="CXW86" s="301"/>
      <c r="CXX86" s="301"/>
      <c r="CXY86" s="301"/>
      <c r="CXZ86" s="301"/>
      <c r="CYA86" s="301"/>
      <c r="CYB86" s="301"/>
      <c r="CYC86" s="301"/>
      <c r="CYD86" s="301"/>
      <c r="CYE86" s="301"/>
      <c r="CYF86" s="301"/>
      <c r="CYG86" s="301"/>
      <c r="CYH86" s="301"/>
      <c r="CYI86" s="301"/>
      <c r="CYJ86" s="301"/>
      <c r="CYK86" s="301"/>
      <c r="CYL86" s="301"/>
      <c r="CYM86" s="301"/>
      <c r="CYN86" s="301"/>
      <c r="CYO86" s="301"/>
      <c r="CYP86" s="301"/>
      <c r="CYQ86" s="301"/>
      <c r="CYR86" s="301"/>
      <c r="CYS86" s="301"/>
      <c r="CYT86" s="301"/>
      <c r="CYU86" s="301"/>
      <c r="CYV86" s="301"/>
      <c r="CYW86" s="301"/>
      <c r="CYX86" s="301"/>
      <c r="CYY86" s="301"/>
      <c r="CYZ86" s="301"/>
      <c r="CZA86" s="301"/>
      <c r="CZB86" s="301"/>
      <c r="CZC86" s="301"/>
      <c r="CZD86" s="301"/>
      <c r="CZE86" s="301"/>
      <c r="CZF86" s="301"/>
      <c r="CZG86" s="301"/>
      <c r="CZH86" s="301"/>
      <c r="CZI86" s="301"/>
      <c r="CZJ86" s="301"/>
      <c r="CZK86" s="301"/>
      <c r="CZL86" s="301"/>
      <c r="CZM86" s="301"/>
      <c r="CZN86" s="301"/>
      <c r="CZO86" s="301"/>
      <c r="CZP86" s="301"/>
      <c r="CZQ86" s="301"/>
      <c r="CZR86" s="301"/>
      <c r="CZS86" s="301"/>
      <c r="CZT86" s="301"/>
      <c r="CZU86" s="301"/>
      <c r="CZV86" s="301"/>
      <c r="CZW86" s="301"/>
      <c r="CZX86" s="301"/>
      <c r="CZY86" s="301"/>
      <c r="CZZ86" s="301"/>
      <c r="DAA86" s="301"/>
      <c r="DAB86" s="301"/>
      <c r="DAC86" s="301"/>
      <c r="DAD86" s="301"/>
      <c r="DAE86" s="301"/>
      <c r="DAF86" s="301"/>
      <c r="DAG86" s="301"/>
      <c r="DAH86" s="301"/>
      <c r="DAI86" s="301"/>
      <c r="DAJ86" s="301"/>
      <c r="DAK86" s="301"/>
      <c r="DAL86" s="301"/>
      <c r="DAM86" s="301"/>
      <c r="DAN86" s="301"/>
      <c r="DAO86" s="301"/>
      <c r="DAP86" s="301"/>
      <c r="DAQ86" s="301"/>
      <c r="DAR86" s="301"/>
      <c r="DAS86" s="301"/>
      <c r="DAT86" s="301"/>
      <c r="DAU86" s="301"/>
      <c r="DAV86" s="301"/>
      <c r="DAW86" s="301"/>
      <c r="DAX86" s="301"/>
      <c r="DAY86" s="301"/>
      <c r="DAZ86" s="301"/>
      <c r="DBA86" s="301"/>
      <c r="DBB86" s="301"/>
      <c r="DBC86" s="301"/>
      <c r="DBD86" s="301"/>
      <c r="DBE86" s="301"/>
      <c r="DBF86" s="301"/>
      <c r="DBG86" s="301"/>
      <c r="DBH86" s="301"/>
      <c r="DBI86" s="301"/>
      <c r="DBJ86" s="301"/>
      <c r="DBK86" s="301"/>
      <c r="DBL86" s="301"/>
      <c r="DBM86" s="301"/>
      <c r="DBN86" s="301"/>
      <c r="DBO86" s="301"/>
      <c r="DBP86" s="301"/>
      <c r="DBQ86" s="301"/>
      <c r="DBR86" s="301"/>
      <c r="DBS86" s="301"/>
      <c r="DBT86" s="301"/>
      <c r="DBU86" s="301"/>
      <c r="DBV86" s="301"/>
      <c r="DBW86" s="301"/>
      <c r="DBX86" s="301"/>
      <c r="DBY86" s="301"/>
      <c r="DBZ86" s="301"/>
      <c r="DCA86" s="301"/>
      <c r="DCB86" s="301"/>
      <c r="DCC86" s="301"/>
      <c r="DCD86" s="301"/>
      <c r="DCE86" s="301"/>
      <c r="DCF86" s="301"/>
      <c r="DCG86" s="301"/>
      <c r="DCH86" s="301"/>
      <c r="DCI86" s="301"/>
      <c r="DCJ86" s="301"/>
      <c r="DCK86" s="301"/>
      <c r="DCL86" s="301"/>
      <c r="DCM86" s="301"/>
      <c r="DCN86" s="301"/>
      <c r="DCO86" s="301"/>
      <c r="DCP86" s="301"/>
      <c r="DCQ86" s="301"/>
      <c r="DCR86" s="301"/>
      <c r="DCS86" s="301"/>
      <c r="DCT86" s="301"/>
      <c r="DCU86" s="301"/>
      <c r="DCV86" s="301"/>
      <c r="DCW86" s="301"/>
      <c r="DCX86" s="301"/>
      <c r="DCY86" s="301"/>
      <c r="DCZ86" s="301"/>
      <c r="DDA86" s="301"/>
      <c r="DDB86" s="301"/>
      <c r="DDC86" s="301"/>
      <c r="DDD86" s="301"/>
      <c r="DDE86" s="301"/>
      <c r="DDF86" s="301"/>
      <c r="DDG86" s="301"/>
      <c r="DDH86" s="301"/>
      <c r="DDI86" s="301"/>
      <c r="DDJ86" s="301"/>
      <c r="DDK86" s="301"/>
      <c r="DDR86" s="301"/>
      <c r="DDS86" s="301"/>
      <c r="DDT86" s="301"/>
      <c r="DDU86" s="301"/>
      <c r="DDV86" s="301"/>
      <c r="DDW86" s="301"/>
      <c r="DDX86" s="301"/>
      <c r="DDY86" s="301"/>
      <c r="DDZ86" s="301"/>
      <c r="DEA86" s="301"/>
      <c r="DEB86" s="301"/>
      <c r="DEC86" s="301"/>
      <c r="DED86" s="301"/>
      <c r="DEE86" s="301"/>
      <c r="DEF86" s="301"/>
      <c r="DEG86" s="301"/>
      <c r="DEH86" s="301"/>
      <c r="DEI86" s="301"/>
      <c r="DEJ86" s="301"/>
      <c r="DEK86" s="301"/>
      <c r="DEL86" s="301"/>
      <c r="DEM86" s="301"/>
      <c r="DEN86" s="301"/>
      <c r="DEO86" s="301"/>
      <c r="DEP86" s="301"/>
      <c r="DEQ86" s="301"/>
      <c r="DER86" s="301"/>
      <c r="DES86" s="301"/>
      <c r="DET86" s="301"/>
      <c r="DEU86" s="301"/>
      <c r="DEV86" s="301"/>
      <c r="DEW86" s="301"/>
      <c r="DEX86" s="301"/>
      <c r="DEY86" s="301"/>
      <c r="DEZ86" s="301"/>
      <c r="DFA86" s="301"/>
      <c r="DFB86" s="301"/>
      <c r="DFC86" s="301"/>
      <c r="DFD86" s="301"/>
      <c r="DFE86" s="301"/>
      <c r="DFF86" s="301"/>
      <c r="DFG86" s="301"/>
      <c r="DFH86" s="301"/>
      <c r="DFI86" s="301"/>
      <c r="DFJ86" s="301"/>
      <c r="DFK86" s="301"/>
      <c r="DFL86" s="301"/>
      <c r="DFM86" s="301"/>
      <c r="DFN86" s="301"/>
      <c r="DFO86" s="301"/>
      <c r="DFP86" s="301"/>
      <c r="DFQ86" s="301"/>
      <c r="DFR86" s="301"/>
      <c r="DFS86" s="301"/>
      <c r="DFT86" s="301"/>
      <c r="DFU86" s="301"/>
      <c r="DFV86" s="301"/>
      <c r="DFW86" s="301"/>
      <c r="DFX86" s="301"/>
      <c r="DFY86" s="301"/>
      <c r="DFZ86" s="301"/>
      <c r="DGA86" s="301"/>
      <c r="DGB86" s="301"/>
      <c r="DGC86" s="301"/>
      <c r="DGD86" s="301"/>
      <c r="DGE86" s="301"/>
      <c r="DGF86" s="301"/>
      <c r="DGG86" s="301"/>
      <c r="DGH86" s="301"/>
      <c r="DGI86" s="301"/>
      <c r="DGJ86" s="301"/>
      <c r="DGK86" s="301"/>
      <c r="DGL86" s="301"/>
      <c r="DGM86" s="301"/>
      <c r="DGN86" s="301"/>
      <c r="DGO86" s="301"/>
      <c r="DGP86" s="301"/>
      <c r="DGQ86" s="301"/>
      <c r="DGR86" s="301"/>
      <c r="DGS86" s="301"/>
      <c r="DGT86" s="301"/>
      <c r="DGU86" s="301"/>
      <c r="DGV86" s="301"/>
      <c r="DGW86" s="301"/>
      <c r="DGX86" s="301"/>
      <c r="DGY86" s="301"/>
      <c r="DGZ86" s="301"/>
      <c r="DHA86" s="301"/>
      <c r="DHB86" s="301"/>
      <c r="DHC86" s="301"/>
      <c r="DHD86" s="301"/>
      <c r="DHE86" s="301"/>
      <c r="DHF86" s="301"/>
      <c r="DHG86" s="301"/>
      <c r="DHH86" s="301"/>
      <c r="DHI86" s="301"/>
      <c r="DHJ86" s="301"/>
      <c r="DHK86" s="301"/>
      <c r="DHL86" s="301"/>
      <c r="DHM86" s="301"/>
      <c r="DHN86" s="301"/>
      <c r="DHO86" s="301"/>
      <c r="DHP86" s="301"/>
      <c r="DHQ86" s="301"/>
      <c r="DHR86" s="301"/>
      <c r="DHS86" s="301"/>
      <c r="DHT86" s="301"/>
      <c r="DHU86" s="301"/>
      <c r="DHV86" s="301"/>
      <c r="DHW86" s="301"/>
      <c r="DHX86" s="301"/>
      <c r="DHY86" s="301"/>
      <c r="DHZ86" s="301"/>
      <c r="DIA86" s="301"/>
      <c r="DIB86" s="301"/>
      <c r="DIC86" s="301"/>
      <c r="DID86" s="301"/>
      <c r="DIE86" s="301"/>
      <c r="DIF86" s="301"/>
      <c r="DIG86" s="301"/>
      <c r="DIH86" s="301"/>
      <c r="DII86" s="301"/>
      <c r="DIJ86" s="301"/>
      <c r="DIK86" s="301"/>
      <c r="DIL86" s="301"/>
      <c r="DIM86" s="301"/>
      <c r="DIN86" s="301"/>
      <c r="DIO86" s="301"/>
      <c r="DIP86" s="301"/>
      <c r="DIQ86" s="301"/>
      <c r="DIR86" s="301"/>
      <c r="DIS86" s="301"/>
      <c r="DIT86" s="301"/>
      <c r="DIU86" s="301"/>
      <c r="DIV86" s="301"/>
      <c r="DIW86" s="301"/>
      <c r="DIX86" s="301"/>
      <c r="DIY86" s="301"/>
      <c r="DIZ86" s="301"/>
      <c r="DJA86" s="301"/>
      <c r="DJB86" s="301"/>
      <c r="DJC86" s="301"/>
      <c r="DJD86" s="301"/>
      <c r="DJE86" s="301"/>
      <c r="DJF86" s="301"/>
      <c r="DJG86" s="301"/>
      <c r="DJH86" s="301"/>
      <c r="DJI86" s="301"/>
      <c r="DJJ86" s="301"/>
      <c r="DJK86" s="301"/>
      <c r="DJL86" s="301"/>
      <c r="DJM86" s="301"/>
      <c r="DJN86" s="301"/>
      <c r="DJO86" s="301"/>
      <c r="DJP86" s="301"/>
      <c r="DJQ86" s="301"/>
      <c r="DJR86" s="301"/>
      <c r="DJS86" s="301"/>
      <c r="DJT86" s="301"/>
      <c r="DJU86" s="301"/>
      <c r="DJV86" s="301"/>
      <c r="DJW86" s="301"/>
      <c r="DJX86" s="301"/>
      <c r="DJY86" s="301"/>
      <c r="DJZ86" s="301"/>
      <c r="DKA86" s="301"/>
      <c r="DKB86" s="301"/>
      <c r="DKC86" s="301"/>
      <c r="DKD86" s="301"/>
      <c r="DKE86" s="301"/>
      <c r="DKF86" s="301"/>
      <c r="DKG86" s="301"/>
      <c r="DKH86" s="301"/>
      <c r="DKI86" s="301"/>
      <c r="DKJ86" s="301"/>
      <c r="DKK86" s="301"/>
      <c r="DKL86" s="301"/>
      <c r="DKM86" s="301"/>
      <c r="DKN86" s="301"/>
      <c r="DKO86" s="301"/>
      <c r="DKP86" s="301"/>
      <c r="DKQ86" s="301"/>
      <c r="DKR86" s="301"/>
      <c r="DKS86" s="301"/>
      <c r="DKT86" s="301"/>
      <c r="DKU86" s="301"/>
      <c r="DKV86" s="301"/>
      <c r="DKW86" s="301"/>
      <c r="DKX86" s="301"/>
      <c r="DKY86" s="301"/>
      <c r="DKZ86" s="301"/>
      <c r="DLA86" s="301"/>
      <c r="DLB86" s="301"/>
      <c r="DLC86" s="301"/>
      <c r="DLD86" s="301"/>
      <c r="DLE86" s="301"/>
      <c r="DLF86" s="301"/>
      <c r="DLG86" s="301"/>
      <c r="DLH86" s="301"/>
      <c r="DLI86" s="301"/>
      <c r="DLJ86" s="301"/>
      <c r="DLK86" s="301"/>
      <c r="DLL86" s="301"/>
      <c r="DLM86" s="301"/>
      <c r="DLN86" s="301"/>
      <c r="DLO86" s="301"/>
      <c r="DLP86" s="301"/>
      <c r="DLQ86" s="301"/>
      <c r="DLR86" s="301"/>
      <c r="DLS86" s="301"/>
      <c r="DLT86" s="301"/>
      <c r="DLU86" s="301"/>
      <c r="DLV86" s="301"/>
      <c r="DLW86" s="301"/>
      <c r="DLX86" s="301"/>
      <c r="DLY86" s="301"/>
      <c r="DLZ86" s="301"/>
      <c r="DMA86" s="301"/>
      <c r="DMB86" s="301"/>
      <c r="DMC86" s="301"/>
      <c r="DMD86" s="301"/>
      <c r="DME86" s="301"/>
      <c r="DMF86" s="301"/>
      <c r="DMG86" s="301"/>
      <c r="DMH86" s="301"/>
      <c r="DMI86" s="301"/>
      <c r="DMJ86" s="301"/>
      <c r="DMK86" s="301"/>
      <c r="DML86" s="301"/>
      <c r="DMM86" s="301"/>
      <c r="DMN86" s="301"/>
      <c r="DMO86" s="301"/>
      <c r="DMP86" s="301"/>
      <c r="DMQ86" s="301"/>
      <c r="DMR86" s="301"/>
      <c r="DMS86" s="301"/>
      <c r="DMT86" s="301"/>
      <c r="DMU86" s="301"/>
      <c r="DMV86" s="301"/>
      <c r="DMW86" s="301"/>
      <c r="DMX86" s="301"/>
      <c r="DMY86" s="301"/>
      <c r="DMZ86" s="301"/>
      <c r="DNA86" s="301"/>
      <c r="DNB86" s="301"/>
      <c r="DNC86" s="301"/>
      <c r="DND86" s="301"/>
      <c r="DNE86" s="301"/>
      <c r="DNF86" s="301"/>
      <c r="DNG86" s="301"/>
      <c r="DNN86" s="301"/>
      <c r="DNO86" s="301"/>
      <c r="DNP86" s="301"/>
      <c r="DNQ86" s="301"/>
      <c r="DNR86" s="301"/>
      <c r="DNS86" s="301"/>
      <c r="DNT86" s="301"/>
      <c r="DNU86" s="301"/>
      <c r="DNV86" s="301"/>
      <c r="DNW86" s="301"/>
      <c r="DNX86" s="301"/>
      <c r="DNY86" s="301"/>
      <c r="DNZ86" s="301"/>
      <c r="DOA86" s="301"/>
      <c r="DOB86" s="301"/>
      <c r="DOC86" s="301"/>
      <c r="DOD86" s="301"/>
      <c r="DOE86" s="301"/>
      <c r="DOF86" s="301"/>
      <c r="DOG86" s="301"/>
      <c r="DOH86" s="301"/>
      <c r="DOI86" s="301"/>
      <c r="DOJ86" s="301"/>
      <c r="DOK86" s="301"/>
      <c r="DOL86" s="301"/>
      <c r="DOM86" s="301"/>
      <c r="DON86" s="301"/>
      <c r="DOO86" s="301"/>
      <c r="DOP86" s="301"/>
      <c r="DOQ86" s="301"/>
      <c r="DOR86" s="301"/>
      <c r="DOS86" s="301"/>
      <c r="DOT86" s="301"/>
      <c r="DOU86" s="301"/>
      <c r="DOV86" s="301"/>
      <c r="DOW86" s="301"/>
      <c r="DOX86" s="301"/>
      <c r="DOY86" s="301"/>
      <c r="DOZ86" s="301"/>
      <c r="DPA86" s="301"/>
      <c r="DPB86" s="301"/>
      <c r="DPC86" s="301"/>
      <c r="DPD86" s="301"/>
      <c r="DPE86" s="301"/>
      <c r="DPF86" s="301"/>
      <c r="DPG86" s="301"/>
      <c r="DPH86" s="301"/>
      <c r="DPI86" s="301"/>
      <c r="DPJ86" s="301"/>
      <c r="DPK86" s="301"/>
      <c r="DPL86" s="301"/>
      <c r="DPM86" s="301"/>
      <c r="DPN86" s="301"/>
      <c r="DPO86" s="301"/>
      <c r="DPP86" s="301"/>
      <c r="DPQ86" s="301"/>
      <c r="DPR86" s="301"/>
      <c r="DPS86" s="301"/>
      <c r="DPT86" s="301"/>
      <c r="DPU86" s="301"/>
      <c r="DPV86" s="301"/>
      <c r="DPW86" s="301"/>
      <c r="DPX86" s="301"/>
      <c r="DPY86" s="301"/>
      <c r="DPZ86" s="301"/>
      <c r="DQA86" s="301"/>
      <c r="DQB86" s="301"/>
      <c r="DQC86" s="301"/>
      <c r="DQD86" s="301"/>
      <c r="DQE86" s="301"/>
      <c r="DQF86" s="301"/>
      <c r="DQG86" s="301"/>
      <c r="DQH86" s="301"/>
      <c r="DQI86" s="301"/>
      <c r="DQJ86" s="301"/>
      <c r="DQK86" s="301"/>
      <c r="DQL86" s="301"/>
      <c r="DQM86" s="301"/>
      <c r="DQN86" s="301"/>
      <c r="DQO86" s="301"/>
      <c r="DQP86" s="301"/>
      <c r="DQQ86" s="301"/>
      <c r="DQR86" s="301"/>
      <c r="DQS86" s="301"/>
      <c r="DQT86" s="301"/>
      <c r="DQU86" s="301"/>
      <c r="DQV86" s="301"/>
      <c r="DQW86" s="301"/>
      <c r="DQX86" s="301"/>
      <c r="DQY86" s="301"/>
      <c r="DQZ86" s="301"/>
      <c r="DRA86" s="301"/>
      <c r="DRB86" s="301"/>
      <c r="DRC86" s="301"/>
      <c r="DRD86" s="301"/>
      <c r="DRE86" s="301"/>
      <c r="DRF86" s="301"/>
      <c r="DRG86" s="301"/>
      <c r="DRH86" s="301"/>
      <c r="DRI86" s="301"/>
      <c r="DRJ86" s="301"/>
      <c r="DRK86" s="301"/>
      <c r="DRL86" s="301"/>
      <c r="DRM86" s="301"/>
      <c r="DRN86" s="301"/>
      <c r="DRO86" s="301"/>
      <c r="DRP86" s="301"/>
      <c r="DRQ86" s="301"/>
      <c r="DRR86" s="301"/>
      <c r="DRS86" s="301"/>
      <c r="DRT86" s="301"/>
      <c r="DRU86" s="301"/>
      <c r="DRV86" s="301"/>
      <c r="DRW86" s="301"/>
      <c r="DRX86" s="301"/>
      <c r="DRY86" s="301"/>
      <c r="DRZ86" s="301"/>
      <c r="DSA86" s="301"/>
      <c r="DSB86" s="301"/>
      <c r="DSC86" s="301"/>
      <c r="DSD86" s="301"/>
      <c r="DSE86" s="301"/>
      <c r="DSF86" s="301"/>
      <c r="DSG86" s="301"/>
      <c r="DSH86" s="301"/>
      <c r="DSI86" s="301"/>
      <c r="DSJ86" s="301"/>
      <c r="DSK86" s="301"/>
      <c r="DSL86" s="301"/>
      <c r="DSM86" s="301"/>
      <c r="DSN86" s="301"/>
      <c r="DSO86" s="301"/>
      <c r="DSP86" s="301"/>
      <c r="DSQ86" s="301"/>
      <c r="DSR86" s="301"/>
      <c r="DSS86" s="301"/>
      <c r="DST86" s="301"/>
      <c r="DSU86" s="301"/>
      <c r="DSV86" s="301"/>
      <c r="DSW86" s="301"/>
      <c r="DSX86" s="301"/>
      <c r="DSY86" s="301"/>
      <c r="DSZ86" s="301"/>
      <c r="DTA86" s="301"/>
      <c r="DTB86" s="301"/>
      <c r="DTC86" s="301"/>
      <c r="DTD86" s="301"/>
      <c r="DTE86" s="301"/>
      <c r="DTF86" s="301"/>
      <c r="DTG86" s="301"/>
      <c r="DTH86" s="301"/>
      <c r="DTI86" s="301"/>
      <c r="DTJ86" s="301"/>
      <c r="DTK86" s="301"/>
      <c r="DTL86" s="301"/>
      <c r="DTM86" s="301"/>
      <c r="DTN86" s="301"/>
      <c r="DTO86" s="301"/>
      <c r="DTP86" s="301"/>
      <c r="DTQ86" s="301"/>
      <c r="DTR86" s="301"/>
      <c r="DTS86" s="301"/>
      <c r="DTT86" s="301"/>
      <c r="DTU86" s="301"/>
      <c r="DTV86" s="301"/>
      <c r="DTW86" s="301"/>
      <c r="DTX86" s="301"/>
      <c r="DTY86" s="301"/>
      <c r="DTZ86" s="301"/>
      <c r="DUA86" s="301"/>
      <c r="DUB86" s="301"/>
      <c r="DUC86" s="301"/>
      <c r="DUD86" s="301"/>
      <c r="DUE86" s="301"/>
      <c r="DUF86" s="301"/>
      <c r="DUG86" s="301"/>
      <c r="DUH86" s="301"/>
      <c r="DUI86" s="301"/>
      <c r="DUJ86" s="301"/>
      <c r="DUK86" s="301"/>
      <c r="DUL86" s="301"/>
      <c r="DUM86" s="301"/>
      <c r="DUN86" s="301"/>
      <c r="DUO86" s="301"/>
      <c r="DUP86" s="301"/>
      <c r="DUQ86" s="301"/>
      <c r="DUR86" s="301"/>
      <c r="DUS86" s="301"/>
      <c r="DUT86" s="301"/>
      <c r="DUU86" s="301"/>
      <c r="DUV86" s="301"/>
      <c r="DUW86" s="301"/>
      <c r="DUX86" s="301"/>
      <c r="DUY86" s="301"/>
      <c r="DUZ86" s="301"/>
      <c r="DVA86" s="301"/>
      <c r="DVB86" s="301"/>
      <c r="DVC86" s="301"/>
      <c r="DVD86" s="301"/>
      <c r="DVE86" s="301"/>
      <c r="DVF86" s="301"/>
      <c r="DVG86" s="301"/>
      <c r="DVH86" s="301"/>
      <c r="DVI86" s="301"/>
      <c r="DVJ86" s="301"/>
      <c r="DVK86" s="301"/>
      <c r="DVL86" s="301"/>
      <c r="DVM86" s="301"/>
      <c r="DVN86" s="301"/>
      <c r="DVO86" s="301"/>
      <c r="DVP86" s="301"/>
      <c r="DVQ86" s="301"/>
      <c r="DVR86" s="301"/>
      <c r="DVS86" s="301"/>
      <c r="DVT86" s="301"/>
      <c r="DVU86" s="301"/>
      <c r="DVV86" s="301"/>
      <c r="DVW86" s="301"/>
      <c r="DVX86" s="301"/>
      <c r="DVY86" s="301"/>
      <c r="DVZ86" s="301"/>
      <c r="DWA86" s="301"/>
      <c r="DWB86" s="301"/>
      <c r="DWC86" s="301"/>
      <c r="DWD86" s="301"/>
      <c r="DWE86" s="301"/>
      <c r="DWF86" s="301"/>
      <c r="DWG86" s="301"/>
      <c r="DWH86" s="301"/>
      <c r="DWI86" s="301"/>
      <c r="DWJ86" s="301"/>
      <c r="DWK86" s="301"/>
      <c r="DWL86" s="301"/>
      <c r="DWM86" s="301"/>
      <c r="DWN86" s="301"/>
      <c r="DWO86" s="301"/>
      <c r="DWP86" s="301"/>
      <c r="DWQ86" s="301"/>
      <c r="DWR86" s="301"/>
      <c r="DWS86" s="301"/>
      <c r="DWT86" s="301"/>
      <c r="DWU86" s="301"/>
      <c r="DWV86" s="301"/>
      <c r="DWW86" s="301"/>
      <c r="DWX86" s="301"/>
      <c r="DWY86" s="301"/>
      <c r="DWZ86" s="301"/>
      <c r="DXA86" s="301"/>
      <c r="DXB86" s="301"/>
      <c r="DXC86" s="301"/>
      <c r="DXJ86" s="301"/>
      <c r="DXK86" s="301"/>
      <c r="DXL86" s="301"/>
      <c r="DXM86" s="301"/>
      <c r="DXN86" s="301"/>
      <c r="DXO86" s="301"/>
      <c r="DXP86" s="301"/>
      <c r="DXQ86" s="301"/>
      <c r="DXR86" s="301"/>
      <c r="DXS86" s="301"/>
      <c r="DXT86" s="301"/>
      <c r="DXU86" s="301"/>
      <c r="DXV86" s="301"/>
      <c r="DXW86" s="301"/>
      <c r="DXX86" s="301"/>
      <c r="DXY86" s="301"/>
      <c r="DXZ86" s="301"/>
      <c r="DYA86" s="301"/>
      <c r="DYB86" s="301"/>
      <c r="DYC86" s="301"/>
      <c r="DYD86" s="301"/>
      <c r="DYE86" s="301"/>
      <c r="DYF86" s="301"/>
      <c r="DYG86" s="301"/>
      <c r="DYH86" s="301"/>
      <c r="DYI86" s="301"/>
      <c r="DYJ86" s="301"/>
      <c r="DYK86" s="301"/>
      <c r="DYL86" s="301"/>
      <c r="DYM86" s="301"/>
      <c r="DYN86" s="301"/>
      <c r="DYO86" s="301"/>
      <c r="DYP86" s="301"/>
      <c r="DYQ86" s="301"/>
      <c r="DYR86" s="301"/>
      <c r="DYS86" s="301"/>
      <c r="DYT86" s="301"/>
      <c r="DYU86" s="301"/>
      <c r="DYV86" s="301"/>
      <c r="DYW86" s="301"/>
      <c r="DYX86" s="301"/>
      <c r="DYY86" s="301"/>
      <c r="DYZ86" s="301"/>
      <c r="DZA86" s="301"/>
      <c r="DZB86" s="301"/>
      <c r="DZC86" s="301"/>
      <c r="DZD86" s="301"/>
      <c r="DZE86" s="301"/>
      <c r="DZF86" s="301"/>
      <c r="DZG86" s="301"/>
      <c r="DZH86" s="301"/>
      <c r="DZI86" s="301"/>
      <c r="DZJ86" s="301"/>
      <c r="DZK86" s="301"/>
      <c r="DZL86" s="301"/>
      <c r="DZM86" s="301"/>
      <c r="DZN86" s="301"/>
      <c r="DZO86" s="301"/>
      <c r="DZP86" s="301"/>
      <c r="DZQ86" s="301"/>
      <c r="DZR86" s="301"/>
      <c r="DZS86" s="301"/>
      <c r="DZT86" s="301"/>
      <c r="DZU86" s="301"/>
      <c r="DZV86" s="301"/>
      <c r="DZW86" s="301"/>
      <c r="DZX86" s="301"/>
      <c r="DZY86" s="301"/>
      <c r="DZZ86" s="301"/>
      <c r="EAA86" s="301"/>
      <c r="EAB86" s="301"/>
      <c r="EAC86" s="301"/>
      <c r="EAD86" s="301"/>
      <c r="EAE86" s="301"/>
      <c r="EAF86" s="301"/>
      <c r="EAG86" s="301"/>
      <c r="EAH86" s="301"/>
      <c r="EAI86" s="301"/>
      <c r="EAJ86" s="301"/>
      <c r="EAK86" s="301"/>
      <c r="EAL86" s="301"/>
      <c r="EAM86" s="301"/>
      <c r="EAN86" s="301"/>
      <c r="EAO86" s="301"/>
      <c r="EAP86" s="301"/>
      <c r="EAQ86" s="301"/>
      <c r="EAR86" s="301"/>
      <c r="EAS86" s="301"/>
      <c r="EAT86" s="301"/>
      <c r="EAU86" s="301"/>
      <c r="EAV86" s="301"/>
      <c r="EAW86" s="301"/>
      <c r="EAX86" s="301"/>
      <c r="EAY86" s="301"/>
      <c r="EAZ86" s="301"/>
      <c r="EBA86" s="301"/>
      <c r="EBB86" s="301"/>
      <c r="EBC86" s="301"/>
      <c r="EBD86" s="301"/>
      <c r="EBE86" s="301"/>
      <c r="EBF86" s="301"/>
      <c r="EBG86" s="301"/>
      <c r="EBH86" s="301"/>
      <c r="EBI86" s="301"/>
      <c r="EBJ86" s="301"/>
      <c r="EBK86" s="301"/>
      <c r="EBL86" s="301"/>
      <c r="EBM86" s="301"/>
      <c r="EBN86" s="301"/>
      <c r="EBO86" s="301"/>
      <c r="EBP86" s="301"/>
      <c r="EBQ86" s="301"/>
      <c r="EBR86" s="301"/>
      <c r="EBS86" s="301"/>
      <c r="EBT86" s="301"/>
      <c r="EBU86" s="301"/>
      <c r="EBV86" s="301"/>
      <c r="EBW86" s="301"/>
      <c r="EBX86" s="301"/>
      <c r="EBY86" s="301"/>
      <c r="EBZ86" s="301"/>
      <c r="ECA86" s="301"/>
      <c r="ECB86" s="301"/>
      <c r="ECC86" s="301"/>
      <c r="ECD86" s="301"/>
      <c r="ECE86" s="301"/>
      <c r="ECF86" s="301"/>
      <c r="ECG86" s="301"/>
      <c r="ECH86" s="301"/>
      <c r="ECI86" s="301"/>
      <c r="ECJ86" s="301"/>
      <c r="ECK86" s="301"/>
      <c r="ECL86" s="301"/>
      <c r="ECM86" s="301"/>
      <c r="ECN86" s="301"/>
      <c r="ECO86" s="301"/>
      <c r="ECP86" s="301"/>
      <c r="ECQ86" s="301"/>
      <c r="ECR86" s="301"/>
      <c r="ECS86" s="301"/>
      <c r="ECT86" s="301"/>
      <c r="ECU86" s="301"/>
      <c r="ECV86" s="301"/>
      <c r="ECW86" s="301"/>
      <c r="ECX86" s="301"/>
      <c r="ECY86" s="301"/>
      <c r="ECZ86" s="301"/>
      <c r="EDA86" s="301"/>
      <c r="EDB86" s="301"/>
      <c r="EDC86" s="301"/>
      <c r="EDD86" s="301"/>
      <c r="EDE86" s="301"/>
      <c r="EDF86" s="301"/>
      <c r="EDG86" s="301"/>
      <c r="EDH86" s="301"/>
      <c r="EDI86" s="301"/>
      <c r="EDJ86" s="301"/>
      <c r="EDK86" s="301"/>
      <c r="EDL86" s="301"/>
      <c r="EDM86" s="301"/>
      <c r="EDN86" s="301"/>
      <c r="EDO86" s="301"/>
      <c r="EDP86" s="301"/>
      <c r="EDQ86" s="301"/>
      <c r="EDR86" s="301"/>
      <c r="EDS86" s="301"/>
      <c r="EDT86" s="301"/>
      <c r="EDU86" s="301"/>
      <c r="EDV86" s="301"/>
      <c r="EDW86" s="301"/>
      <c r="EDX86" s="301"/>
      <c r="EDY86" s="301"/>
      <c r="EDZ86" s="301"/>
      <c r="EEA86" s="301"/>
      <c r="EEB86" s="301"/>
      <c r="EEC86" s="301"/>
      <c r="EED86" s="301"/>
      <c r="EEE86" s="301"/>
      <c r="EEF86" s="301"/>
      <c r="EEG86" s="301"/>
      <c r="EEH86" s="301"/>
      <c r="EEI86" s="301"/>
      <c r="EEJ86" s="301"/>
      <c r="EEK86" s="301"/>
      <c r="EEL86" s="301"/>
      <c r="EEM86" s="301"/>
      <c r="EEN86" s="301"/>
      <c r="EEO86" s="301"/>
      <c r="EEP86" s="301"/>
      <c r="EEQ86" s="301"/>
      <c r="EER86" s="301"/>
      <c r="EES86" s="301"/>
      <c r="EET86" s="301"/>
      <c r="EEU86" s="301"/>
      <c r="EEV86" s="301"/>
      <c r="EEW86" s="301"/>
      <c r="EEX86" s="301"/>
      <c r="EEY86" s="301"/>
      <c r="EEZ86" s="301"/>
      <c r="EFA86" s="301"/>
      <c r="EFB86" s="301"/>
      <c r="EFC86" s="301"/>
      <c r="EFD86" s="301"/>
      <c r="EFE86" s="301"/>
      <c r="EFF86" s="301"/>
      <c r="EFG86" s="301"/>
      <c r="EFH86" s="301"/>
      <c r="EFI86" s="301"/>
      <c r="EFJ86" s="301"/>
      <c r="EFK86" s="301"/>
      <c r="EFL86" s="301"/>
      <c r="EFM86" s="301"/>
      <c r="EFN86" s="301"/>
      <c r="EFO86" s="301"/>
      <c r="EFP86" s="301"/>
      <c r="EFQ86" s="301"/>
      <c r="EFR86" s="301"/>
      <c r="EFS86" s="301"/>
      <c r="EFT86" s="301"/>
      <c r="EFU86" s="301"/>
      <c r="EFV86" s="301"/>
      <c r="EFW86" s="301"/>
      <c r="EFX86" s="301"/>
      <c r="EFY86" s="301"/>
      <c r="EFZ86" s="301"/>
      <c r="EGA86" s="301"/>
      <c r="EGB86" s="301"/>
      <c r="EGC86" s="301"/>
      <c r="EGD86" s="301"/>
      <c r="EGE86" s="301"/>
      <c r="EGF86" s="301"/>
      <c r="EGG86" s="301"/>
      <c r="EGH86" s="301"/>
      <c r="EGI86" s="301"/>
      <c r="EGJ86" s="301"/>
      <c r="EGK86" s="301"/>
      <c r="EGL86" s="301"/>
      <c r="EGM86" s="301"/>
      <c r="EGN86" s="301"/>
      <c r="EGO86" s="301"/>
      <c r="EGP86" s="301"/>
      <c r="EGQ86" s="301"/>
      <c r="EGR86" s="301"/>
      <c r="EGS86" s="301"/>
      <c r="EGT86" s="301"/>
      <c r="EGU86" s="301"/>
      <c r="EGV86" s="301"/>
      <c r="EGW86" s="301"/>
      <c r="EGX86" s="301"/>
      <c r="EGY86" s="301"/>
      <c r="EHF86" s="301"/>
      <c r="EHG86" s="301"/>
      <c r="EHH86" s="301"/>
      <c r="EHI86" s="301"/>
      <c r="EHJ86" s="301"/>
      <c r="EHK86" s="301"/>
      <c r="EHL86" s="301"/>
      <c r="EHM86" s="301"/>
      <c r="EHN86" s="301"/>
      <c r="EHO86" s="301"/>
      <c r="EHP86" s="301"/>
      <c r="EHQ86" s="301"/>
      <c r="EHR86" s="301"/>
      <c r="EHS86" s="301"/>
      <c r="EHT86" s="301"/>
      <c r="EHU86" s="301"/>
      <c r="EHV86" s="301"/>
      <c r="EHW86" s="301"/>
      <c r="EHX86" s="301"/>
      <c r="EHY86" s="301"/>
      <c r="EHZ86" s="301"/>
      <c r="EIA86" s="301"/>
      <c r="EIB86" s="301"/>
      <c r="EIC86" s="301"/>
      <c r="EID86" s="301"/>
      <c r="EIE86" s="301"/>
      <c r="EIF86" s="301"/>
      <c r="EIG86" s="301"/>
      <c r="EIH86" s="301"/>
      <c r="EII86" s="301"/>
      <c r="EIJ86" s="301"/>
      <c r="EIK86" s="301"/>
      <c r="EIL86" s="301"/>
      <c r="EIM86" s="301"/>
      <c r="EIN86" s="301"/>
      <c r="EIO86" s="301"/>
      <c r="EIP86" s="301"/>
      <c r="EIQ86" s="301"/>
      <c r="EIR86" s="301"/>
      <c r="EIS86" s="301"/>
      <c r="EIT86" s="301"/>
      <c r="EIU86" s="301"/>
      <c r="EIV86" s="301"/>
      <c r="EIW86" s="301"/>
      <c r="EIX86" s="301"/>
      <c r="EIY86" s="301"/>
      <c r="EIZ86" s="301"/>
      <c r="EJA86" s="301"/>
      <c r="EJB86" s="301"/>
      <c r="EJC86" s="301"/>
      <c r="EJD86" s="301"/>
      <c r="EJE86" s="301"/>
      <c r="EJF86" s="301"/>
      <c r="EJG86" s="301"/>
      <c r="EJH86" s="301"/>
      <c r="EJI86" s="301"/>
      <c r="EJJ86" s="301"/>
      <c r="EJK86" s="301"/>
      <c r="EJL86" s="301"/>
      <c r="EJM86" s="301"/>
      <c r="EJN86" s="301"/>
      <c r="EJO86" s="301"/>
      <c r="EJP86" s="301"/>
      <c r="EJQ86" s="301"/>
      <c r="EJR86" s="301"/>
      <c r="EJS86" s="301"/>
      <c r="EJT86" s="301"/>
      <c r="EJU86" s="301"/>
      <c r="EJV86" s="301"/>
      <c r="EJW86" s="301"/>
      <c r="EJX86" s="301"/>
      <c r="EJY86" s="301"/>
      <c r="EJZ86" s="301"/>
      <c r="EKA86" s="301"/>
      <c r="EKB86" s="301"/>
      <c r="EKC86" s="301"/>
      <c r="EKD86" s="301"/>
      <c r="EKE86" s="301"/>
      <c r="EKF86" s="301"/>
      <c r="EKG86" s="301"/>
      <c r="EKH86" s="301"/>
      <c r="EKI86" s="301"/>
      <c r="EKJ86" s="301"/>
      <c r="EKK86" s="301"/>
      <c r="EKL86" s="301"/>
      <c r="EKM86" s="301"/>
      <c r="EKN86" s="301"/>
      <c r="EKO86" s="301"/>
      <c r="EKP86" s="301"/>
      <c r="EKQ86" s="301"/>
      <c r="EKR86" s="301"/>
      <c r="EKS86" s="301"/>
      <c r="EKT86" s="301"/>
      <c r="EKU86" s="301"/>
      <c r="EKV86" s="301"/>
      <c r="EKW86" s="301"/>
      <c r="EKX86" s="301"/>
      <c r="EKY86" s="301"/>
      <c r="EKZ86" s="301"/>
      <c r="ELA86" s="301"/>
      <c r="ELB86" s="301"/>
      <c r="ELC86" s="301"/>
      <c r="ELD86" s="301"/>
      <c r="ELE86" s="301"/>
      <c r="ELF86" s="301"/>
      <c r="ELG86" s="301"/>
      <c r="ELH86" s="301"/>
      <c r="ELI86" s="301"/>
      <c r="ELJ86" s="301"/>
      <c r="ELK86" s="301"/>
      <c r="ELL86" s="301"/>
      <c r="ELM86" s="301"/>
      <c r="ELN86" s="301"/>
      <c r="ELO86" s="301"/>
      <c r="ELP86" s="301"/>
      <c r="ELQ86" s="301"/>
      <c r="ELR86" s="301"/>
      <c r="ELS86" s="301"/>
      <c r="ELT86" s="301"/>
      <c r="ELU86" s="301"/>
      <c r="ELV86" s="301"/>
      <c r="ELW86" s="301"/>
      <c r="ELX86" s="301"/>
      <c r="ELY86" s="301"/>
      <c r="ELZ86" s="301"/>
      <c r="EMA86" s="301"/>
      <c r="EMB86" s="301"/>
      <c r="EMC86" s="301"/>
      <c r="EMD86" s="301"/>
      <c r="EME86" s="301"/>
      <c r="EMF86" s="301"/>
      <c r="EMG86" s="301"/>
      <c r="EMH86" s="301"/>
      <c r="EMI86" s="301"/>
      <c r="EMJ86" s="301"/>
      <c r="EMK86" s="301"/>
      <c r="EML86" s="301"/>
      <c r="EMM86" s="301"/>
      <c r="EMN86" s="301"/>
      <c r="EMO86" s="301"/>
      <c r="EMP86" s="301"/>
      <c r="EMQ86" s="301"/>
      <c r="EMR86" s="301"/>
      <c r="EMS86" s="301"/>
      <c r="EMT86" s="301"/>
      <c r="EMU86" s="301"/>
      <c r="EMV86" s="301"/>
      <c r="EMW86" s="301"/>
      <c r="EMX86" s="301"/>
      <c r="EMY86" s="301"/>
      <c r="EMZ86" s="301"/>
      <c r="ENA86" s="301"/>
      <c r="ENB86" s="301"/>
      <c r="ENC86" s="301"/>
      <c r="END86" s="301"/>
      <c r="ENE86" s="301"/>
      <c r="ENF86" s="301"/>
      <c r="ENG86" s="301"/>
      <c r="ENH86" s="301"/>
      <c r="ENI86" s="301"/>
      <c r="ENJ86" s="301"/>
      <c r="ENK86" s="301"/>
      <c r="ENL86" s="301"/>
      <c r="ENM86" s="301"/>
      <c r="ENN86" s="301"/>
      <c r="ENO86" s="301"/>
      <c r="ENP86" s="301"/>
      <c r="ENQ86" s="301"/>
      <c r="ENR86" s="301"/>
      <c r="ENS86" s="301"/>
      <c r="ENT86" s="301"/>
      <c r="ENU86" s="301"/>
      <c r="ENV86" s="301"/>
      <c r="ENW86" s="301"/>
      <c r="ENX86" s="301"/>
      <c r="ENY86" s="301"/>
      <c r="ENZ86" s="301"/>
      <c r="EOA86" s="301"/>
      <c r="EOB86" s="301"/>
      <c r="EOC86" s="301"/>
      <c r="EOD86" s="301"/>
      <c r="EOE86" s="301"/>
      <c r="EOF86" s="301"/>
      <c r="EOG86" s="301"/>
      <c r="EOH86" s="301"/>
      <c r="EOI86" s="301"/>
      <c r="EOJ86" s="301"/>
      <c r="EOK86" s="301"/>
      <c r="EOL86" s="301"/>
      <c r="EOM86" s="301"/>
      <c r="EON86" s="301"/>
      <c r="EOO86" s="301"/>
      <c r="EOP86" s="301"/>
      <c r="EOQ86" s="301"/>
      <c r="EOR86" s="301"/>
      <c r="EOS86" s="301"/>
      <c r="EOT86" s="301"/>
      <c r="EOU86" s="301"/>
      <c r="EOV86" s="301"/>
      <c r="EOW86" s="301"/>
      <c r="EOX86" s="301"/>
      <c r="EOY86" s="301"/>
      <c r="EOZ86" s="301"/>
      <c r="EPA86" s="301"/>
      <c r="EPB86" s="301"/>
      <c r="EPC86" s="301"/>
      <c r="EPD86" s="301"/>
      <c r="EPE86" s="301"/>
      <c r="EPF86" s="301"/>
      <c r="EPG86" s="301"/>
      <c r="EPH86" s="301"/>
      <c r="EPI86" s="301"/>
      <c r="EPJ86" s="301"/>
      <c r="EPK86" s="301"/>
      <c r="EPL86" s="301"/>
      <c r="EPM86" s="301"/>
      <c r="EPN86" s="301"/>
      <c r="EPO86" s="301"/>
      <c r="EPP86" s="301"/>
      <c r="EPQ86" s="301"/>
      <c r="EPR86" s="301"/>
      <c r="EPS86" s="301"/>
      <c r="EPT86" s="301"/>
      <c r="EPU86" s="301"/>
      <c r="EPV86" s="301"/>
      <c r="EPW86" s="301"/>
      <c r="EPX86" s="301"/>
      <c r="EPY86" s="301"/>
      <c r="EPZ86" s="301"/>
      <c r="EQA86" s="301"/>
      <c r="EQB86" s="301"/>
      <c r="EQC86" s="301"/>
      <c r="EQD86" s="301"/>
      <c r="EQE86" s="301"/>
      <c r="EQF86" s="301"/>
      <c r="EQG86" s="301"/>
      <c r="EQH86" s="301"/>
      <c r="EQI86" s="301"/>
      <c r="EQJ86" s="301"/>
      <c r="EQK86" s="301"/>
      <c r="EQL86" s="301"/>
      <c r="EQM86" s="301"/>
      <c r="EQN86" s="301"/>
      <c r="EQO86" s="301"/>
      <c r="EQP86" s="301"/>
      <c r="EQQ86" s="301"/>
      <c r="EQR86" s="301"/>
      <c r="EQS86" s="301"/>
      <c r="EQT86" s="301"/>
      <c r="EQU86" s="301"/>
      <c r="ERB86" s="301"/>
      <c r="ERC86" s="301"/>
      <c r="ERD86" s="301"/>
      <c r="ERE86" s="301"/>
      <c r="ERF86" s="301"/>
      <c r="ERG86" s="301"/>
      <c r="ERH86" s="301"/>
      <c r="ERI86" s="301"/>
      <c r="ERJ86" s="301"/>
      <c r="ERK86" s="301"/>
      <c r="ERL86" s="301"/>
      <c r="ERM86" s="301"/>
      <c r="ERN86" s="301"/>
      <c r="ERO86" s="301"/>
      <c r="ERP86" s="301"/>
      <c r="ERQ86" s="301"/>
      <c r="ERR86" s="301"/>
      <c r="ERS86" s="301"/>
      <c r="ERT86" s="301"/>
      <c r="ERU86" s="301"/>
      <c r="ERV86" s="301"/>
      <c r="ERW86" s="301"/>
      <c r="ERX86" s="301"/>
      <c r="ERY86" s="301"/>
      <c r="ERZ86" s="301"/>
      <c r="ESA86" s="301"/>
      <c r="ESB86" s="301"/>
      <c r="ESC86" s="301"/>
      <c r="ESD86" s="301"/>
      <c r="ESE86" s="301"/>
      <c r="ESF86" s="301"/>
      <c r="ESG86" s="301"/>
      <c r="ESH86" s="301"/>
      <c r="ESI86" s="301"/>
      <c r="ESJ86" s="301"/>
      <c r="ESK86" s="301"/>
      <c r="ESL86" s="301"/>
      <c r="ESM86" s="301"/>
      <c r="ESN86" s="301"/>
      <c r="ESO86" s="301"/>
      <c r="ESP86" s="301"/>
      <c r="ESQ86" s="301"/>
      <c r="ESR86" s="301"/>
      <c r="ESS86" s="301"/>
      <c r="EST86" s="301"/>
      <c r="ESU86" s="301"/>
      <c r="ESV86" s="301"/>
      <c r="ESW86" s="301"/>
      <c r="ESX86" s="301"/>
      <c r="ESY86" s="301"/>
      <c r="ESZ86" s="301"/>
      <c r="ETA86" s="301"/>
      <c r="ETB86" s="301"/>
      <c r="ETC86" s="301"/>
      <c r="ETD86" s="301"/>
      <c r="ETE86" s="301"/>
      <c r="ETF86" s="301"/>
      <c r="ETG86" s="301"/>
      <c r="ETH86" s="301"/>
      <c r="ETI86" s="301"/>
      <c r="ETJ86" s="301"/>
      <c r="ETK86" s="301"/>
      <c r="ETL86" s="301"/>
      <c r="ETM86" s="301"/>
      <c r="ETN86" s="301"/>
      <c r="ETO86" s="301"/>
      <c r="ETP86" s="301"/>
      <c r="ETQ86" s="301"/>
      <c r="ETR86" s="301"/>
      <c r="ETS86" s="301"/>
      <c r="ETT86" s="301"/>
      <c r="ETU86" s="301"/>
      <c r="ETV86" s="301"/>
      <c r="ETW86" s="301"/>
      <c r="ETX86" s="301"/>
      <c r="ETY86" s="301"/>
      <c r="ETZ86" s="301"/>
      <c r="EUA86" s="301"/>
      <c r="EUB86" s="301"/>
      <c r="EUC86" s="301"/>
      <c r="EUD86" s="301"/>
      <c r="EUE86" s="301"/>
      <c r="EUF86" s="301"/>
      <c r="EUG86" s="301"/>
      <c r="EUH86" s="301"/>
      <c r="EUI86" s="301"/>
      <c r="EUJ86" s="301"/>
      <c r="EUK86" s="301"/>
      <c r="EUL86" s="301"/>
      <c r="EUM86" s="301"/>
      <c r="EUN86" s="301"/>
      <c r="EUO86" s="301"/>
      <c r="EUP86" s="301"/>
      <c r="EUQ86" s="301"/>
      <c r="EUR86" s="301"/>
      <c r="EUS86" s="301"/>
      <c r="EUT86" s="301"/>
      <c r="EUU86" s="301"/>
      <c r="EUV86" s="301"/>
      <c r="EUW86" s="301"/>
      <c r="EUX86" s="301"/>
      <c r="EUY86" s="301"/>
      <c r="EUZ86" s="301"/>
      <c r="EVA86" s="301"/>
      <c r="EVB86" s="301"/>
      <c r="EVC86" s="301"/>
      <c r="EVD86" s="301"/>
      <c r="EVE86" s="301"/>
      <c r="EVF86" s="301"/>
      <c r="EVG86" s="301"/>
      <c r="EVH86" s="301"/>
      <c r="EVI86" s="301"/>
      <c r="EVJ86" s="301"/>
      <c r="EVK86" s="301"/>
      <c r="EVL86" s="301"/>
      <c r="EVM86" s="301"/>
      <c r="EVN86" s="301"/>
      <c r="EVO86" s="301"/>
      <c r="EVP86" s="301"/>
      <c r="EVQ86" s="301"/>
      <c r="EVR86" s="301"/>
      <c r="EVS86" s="301"/>
      <c r="EVT86" s="301"/>
      <c r="EVU86" s="301"/>
      <c r="EVV86" s="301"/>
      <c r="EVW86" s="301"/>
      <c r="EVX86" s="301"/>
      <c r="EVY86" s="301"/>
      <c r="EVZ86" s="301"/>
      <c r="EWA86" s="301"/>
      <c r="EWB86" s="301"/>
      <c r="EWC86" s="301"/>
      <c r="EWD86" s="301"/>
      <c r="EWE86" s="301"/>
      <c r="EWF86" s="301"/>
      <c r="EWG86" s="301"/>
      <c r="EWH86" s="301"/>
      <c r="EWI86" s="301"/>
      <c r="EWJ86" s="301"/>
      <c r="EWK86" s="301"/>
      <c r="EWL86" s="301"/>
      <c r="EWM86" s="301"/>
      <c r="EWN86" s="301"/>
      <c r="EWO86" s="301"/>
      <c r="EWP86" s="301"/>
      <c r="EWQ86" s="301"/>
      <c r="EWR86" s="301"/>
      <c r="EWS86" s="301"/>
      <c r="EWT86" s="301"/>
      <c r="EWU86" s="301"/>
      <c r="EWV86" s="301"/>
      <c r="EWW86" s="301"/>
      <c r="EWX86" s="301"/>
      <c r="EWY86" s="301"/>
      <c r="EWZ86" s="301"/>
      <c r="EXA86" s="301"/>
      <c r="EXB86" s="301"/>
      <c r="EXC86" s="301"/>
      <c r="EXD86" s="301"/>
      <c r="EXE86" s="301"/>
      <c r="EXF86" s="301"/>
      <c r="EXG86" s="301"/>
      <c r="EXH86" s="301"/>
      <c r="EXI86" s="301"/>
      <c r="EXJ86" s="301"/>
      <c r="EXK86" s="301"/>
      <c r="EXL86" s="301"/>
      <c r="EXM86" s="301"/>
      <c r="EXN86" s="301"/>
      <c r="EXO86" s="301"/>
      <c r="EXP86" s="301"/>
      <c r="EXQ86" s="301"/>
      <c r="EXR86" s="301"/>
      <c r="EXS86" s="301"/>
      <c r="EXT86" s="301"/>
      <c r="EXU86" s="301"/>
      <c r="EXV86" s="301"/>
      <c r="EXW86" s="301"/>
      <c r="EXX86" s="301"/>
      <c r="EXY86" s="301"/>
      <c r="EXZ86" s="301"/>
      <c r="EYA86" s="301"/>
      <c r="EYB86" s="301"/>
      <c r="EYC86" s="301"/>
      <c r="EYD86" s="301"/>
      <c r="EYE86" s="301"/>
      <c r="EYF86" s="301"/>
      <c r="EYG86" s="301"/>
      <c r="EYH86" s="301"/>
      <c r="EYI86" s="301"/>
      <c r="EYJ86" s="301"/>
      <c r="EYK86" s="301"/>
      <c r="EYL86" s="301"/>
      <c r="EYM86" s="301"/>
      <c r="EYN86" s="301"/>
      <c r="EYO86" s="301"/>
      <c r="EYP86" s="301"/>
      <c r="EYQ86" s="301"/>
      <c r="EYR86" s="301"/>
      <c r="EYS86" s="301"/>
      <c r="EYT86" s="301"/>
      <c r="EYU86" s="301"/>
      <c r="EYV86" s="301"/>
      <c r="EYW86" s="301"/>
      <c r="EYX86" s="301"/>
      <c r="EYY86" s="301"/>
      <c r="EYZ86" s="301"/>
      <c r="EZA86" s="301"/>
      <c r="EZB86" s="301"/>
      <c r="EZC86" s="301"/>
      <c r="EZD86" s="301"/>
      <c r="EZE86" s="301"/>
      <c r="EZF86" s="301"/>
      <c r="EZG86" s="301"/>
      <c r="EZH86" s="301"/>
      <c r="EZI86" s="301"/>
      <c r="EZJ86" s="301"/>
      <c r="EZK86" s="301"/>
      <c r="EZL86" s="301"/>
      <c r="EZM86" s="301"/>
      <c r="EZN86" s="301"/>
      <c r="EZO86" s="301"/>
      <c r="EZP86" s="301"/>
      <c r="EZQ86" s="301"/>
      <c r="EZR86" s="301"/>
      <c r="EZS86" s="301"/>
      <c r="EZT86" s="301"/>
      <c r="EZU86" s="301"/>
      <c r="EZV86" s="301"/>
      <c r="EZW86" s="301"/>
      <c r="EZX86" s="301"/>
      <c r="EZY86" s="301"/>
      <c r="EZZ86" s="301"/>
      <c r="FAA86" s="301"/>
      <c r="FAB86" s="301"/>
      <c r="FAC86" s="301"/>
      <c r="FAD86" s="301"/>
      <c r="FAE86" s="301"/>
      <c r="FAF86" s="301"/>
      <c r="FAG86" s="301"/>
      <c r="FAH86" s="301"/>
      <c r="FAI86" s="301"/>
      <c r="FAJ86" s="301"/>
      <c r="FAK86" s="301"/>
      <c r="FAL86" s="301"/>
      <c r="FAM86" s="301"/>
      <c r="FAN86" s="301"/>
      <c r="FAO86" s="301"/>
      <c r="FAP86" s="301"/>
      <c r="FAQ86" s="301"/>
      <c r="FAX86" s="301"/>
      <c r="FAY86" s="301"/>
      <c r="FAZ86" s="301"/>
      <c r="FBA86" s="301"/>
      <c r="FBB86" s="301"/>
      <c r="FBC86" s="301"/>
      <c r="FBD86" s="301"/>
      <c r="FBE86" s="301"/>
      <c r="FBF86" s="301"/>
      <c r="FBG86" s="301"/>
      <c r="FBH86" s="301"/>
      <c r="FBI86" s="301"/>
      <c r="FBJ86" s="301"/>
      <c r="FBK86" s="301"/>
      <c r="FBL86" s="301"/>
      <c r="FBM86" s="301"/>
      <c r="FBN86" s="301"/>
      <c r="FBO86" s="301"/>
      <c r="FBP86" s="301"/>
      <c r="FBQ86" s="301"/>
      <c r="FBR86" s="301"/>
      <c r="FBS86" s="301"/>
      <c r="FBT86" s="301"/>
      <c r="FBU86" s="301"/>
      <c r="FBV86" s="301"/>
      <c r="FBW86" s="301"/>
      <c r="FBX86" s="301"/>
      <c r="FBY86" s="301"/>
      <c r="FBZ86" s="301"/>
      <c r="FCA86" s="301"/>
      <c r="FCB86" s="301"/>
      <c r="FCC86" s="301"/>
      <c r="FCD86" s="301"/>
      <c r="FCE86" s="301"/>
      <c r="FCF86" s="301"/>
      <c r="FCG86" s="301"/>
      <c r="FCH86" s="301"/>
      <c r="FCI86" s="301"/>
      <c r="FCJ86" s="301"/>
      <c r="FCK86" s="301"/>
      <c r="FCL86" s="301"/>
      <c r="FCM86" s="301"/>
      <c r="FCN86" s="301"/>
      <c r="FCO86" s="301"/>
      <c r="FCP86" s="301"/>
      <c r="FCQ86" s="301"/>
      <c r="FCR86" s="301"/>
      <c r="FCS86" s="301"/>
      <c r="FCT86" s="301"/>
      <c r="FCU86" s="301"/>
      <c r="FCV86" s="301"/>
      <c r="FCW86" s="301"/>
      <c r="FCX86" s="301"/>
      <c r="FCY86" s="301"/>
      <c r="FCZ86" s="301"/>
      <c r="FDA86" s="301"/>
      <c r="FDB86" s="301"/>
      <c r="FDC86" s="301"/>
      <c r="FDD86" s="301"/>
      <c r="FDE86" s="301"/>
      <c r="FDF86" s="301"/>
      <c r="FDG86" s="301"/>
      <c r="FDH86" s="301"/>
      <c r="FDI86" s="301"/>
      <c r="FDJ86" s="301"/>
      <c r="FDK86" s="301"/>
      <c r="FDL86" s="301"/>
      <c r="FDM86" s="301"/>
      <c r="FDN86" s="301"/>
      <c r="FDO86" s="301"/>
      <c r="FDP86" s="301"/>
      <c r="FDQ86" s="301"/>
      <c r="FDR86" s="301"/>
      <c r="FDS86" s="301"/>
      <c r="FDT86" s="301"/>
      <c r="FDU86" s="301"/>
      <c r="FDV86" s="301"/>
      <c r="FDW86" s="301"/>
      <c r="FDX86" s="301"/>
      <c r="FDY86" s="301"/>
      <c r="FDZ86" s="301"/>
      <c r="FEA86" s="301"/>
      <c r="FEB86" s="301"/>
      <c r="FEC86" s="301"/>
      <c r="FED86" s="301"/>
      <c r="FEE86" s="301"/>
      <c r="FEF86" s="301"/>
      <c r="FEG86" s="301"/>
      <c r="FEH86" s="301"/>
      <c r="FEI86" s="301"/>
      <c r="FEJ86" s="301"/>
      <c r="FEK86" s="301"/>
      <c r="FEL86" s="301"/>
      <c r="FEM86" s="301"/>
      <c r="FEN86" s="301"/>
      <c r="FEO86" s="301"/>
      <c r="FEP86" s="301"/>
      <c r="FEQ86" s="301"/>
      <c r="FER86" s="301"/>
      <c r="FES86" s="301"/>
      <c r="FET86" s="301"/>
      <c r="FEU86" s="301"/>
      <c r="FEV86" s="301"/>
      <c r="FEW86" s="301"/>
      <c r="FEX86" s="301"/>
      <c r="FEY86" s="301"/>
      <c r="FEZ86" s="301"/>
      <c r="FFA86" s="301"/>
      <c r="FFB86" s="301"/>
      <c r="FFC86" s="301"/>
      <c r="FFD86" s="301"/>
      <c r="FFE86" s="301"/>
      <c r="FFF86" s="301"/>
      <c r="FFG86" s="301"/>
      <c r="FFH86" s="301"/>
      <c r="FFI86" s="301"/>
      <c r="FFJ86" s="301"/>
      <c r="FFK86" s="301"/>
      <c r="FFL86" s="301"/>
      <c r="FFM86" s="301"/>
      <c r="FFN86" s="301"/>
      <c r="FFO86" s="301"/>
      <c r="FFP86" s="301"/>
      <c r="FFQ86" s="301"/>
      <c r="FFR86" s="301"/>
      <c r="FFS86" s="301"/>
      <c r="FFT86" s="301"/>
      <c r="FFU86" s="301"/>
      <c r="FFV86" s="301"/>
      <c r="FFW86" s="301"/>
      <c r="FFX86" s="301"/>
      <c r="FFY86" s="301"/>
      <c r="FFZ86" s="301"/>
      <c r="FGA86" s="301"/>
      <c r="FGB86" s="301"/>
      <c r="FGC86" s="301"/>
      <c r="FGD86" s="301"/>
      <c r="FGE86" s="301"/>
      <c r="FGF86" s="301"/>
      <c r="FGG86" s="301"/>
      <c r="FGH86" s="301"/>
      <c r="FGI86" s="301"/>
      <c r="FGJ86" s="301"/>
      <c r="FGK86" s="301"/>
      <c r="FGL86" s="301"/>
      <c r="FGM86" s="301"/>
      <c r="FGN86" s="301"/>
      <c r="FGO86" s="301"/>
      <c r="FGP86" s="301"/>
      <c r="FGQ86" s="301"/>
      <c r="FGR86" s="301"/>
      <c r="FGS86" s="301"/>
      <c r="FGT86" s="301"/>
      <c r="FGU86" s="301"/>
      <c r="FGV86" s="301"/>
      <c r="FGW86" s="301"/>
      <c r="FGX86" s="301"/>
      <c r="FGY86" s="301"/>
      <c r="FGZ86" s="301"/>
      <c r="FHA86" s="301"/>
      <c r="FHB86" s="301"/>
      <c r="FHC86" s="301"/>
      <c r="FHD86" s="301"/>
      <c r="FHE86" s="301"/>
      <c r="FHF86" s="301"/>
      <c r="FHG86" s="301"/>
      <c r="FHH86" s="301"/>
      <c r="FHI86" s="301"/>
      <c r="FHJ86" s="301"/>
      <c r="FHK86" s="301"/>
      <c r="FHL86" s="301"/>
      <c r="FHM86" s="301"/>
      <c r="FHN86" s="301"/>
      <c r="FHO86" s="301"/>
      <c r="FHP86" s="301"/>
      <c r="FHQ86" s="301"/>
      <c r="FHR86" s="301"/>
      <c r="FHS86" s="301"/>
      <c r="FHT86" s="301"/>
      <c r="FHU86" s="301"/>
      <c r="FHV86" s="301"/>
      <c r="FHW86" s="301"/>
      <c r="FHX86" s="301"/>
      <c r="FHY86" s="301"/>
      <c r="FHZ86" s="301"/>
      <c r="FIA86" s="301"/>
      <c r="FIB86" s="301"/>
      <c r="FIC86" s="301"/>
      <c r="FID86" s="301"/>
      <c r="FIE86" s="301"/>
      <c r="FIF86" s="301"/>
      <c r="FIG86" s="301"/>
      <c r="FIH86" s="301"/>
      <c r="FII86" s="301"/>
      <c r="FIJ86" s="301"/>
      <c r="FIK86" s="301"/>
      <c r="FIL86" s="301"/>
      <c r="FIM86" s="301"/>
      <c r="FIN86" s="301"/>
      <c r="FIO86" s="301"/>
      <c r="FIP86" s="301"/>
      <c r="FIQ86" s="301"/>
      <c r="FIR86" s="301"/>
      <c r="FIS86" s="301"/>
      <c r="FIT86" s="301"/>
      <c r="FIU86" s="301"/>
      <c r="FIV86" s="301"/>
      <c r="FIW86" s="301"/>
      <c r="FIX86" s="301"/>
      <c r="FIY86" s="301"/>
      <c r="FIZ86" s="301"/>
      <c r="FJA86" s="301"/>
      <c r="FJB86" s="301"/>
      <c r="FJC86" s="301"/>
      <c r="FJD86" s="301"/>
      <c r="FJE86" s="301"/>
      <c r="FJF86" s="301"/>
      <c r="FJG86" s="301"/>
      <c r="FJH86" s="301"/>
      <c r="FJI86" s="301"/>
      <c r="FJJ86" s="301"/>
      <c r="FJK86" s="301"/>
      <c r="FJL86" s="301"/>
      <c r="FJM86" s="301"/>
      <c r="FJN86" s="301"/>
      <c r="FJO86" s="301"/>
      <c r="FJP86" s="301"/>
      <c r="FJQ86" s="301"/>
      <c r="FJR86" s="301"/>
      <c r="FJS86" s="301"/>
      <c r="FJT86" s="301"/>
      <c r="FJU86" s="301"/>
      <c r="FJV86" s="301"/>
      <c r="FJW86" s="301"/>
      <c r="FJX86" s="301"/>
      <c r="FJY86" s="301"/>
      <c r="FJZ86" s="301"/>
      <c r="FKA86" s="301"/>
      <c r="FKB86" s="301"/>
      <c r="FKC86" s="301"/>
      <c r="FKD86" s="301"/>
      <c r="FKE86" s="301"/>
      <c r="FKF86" s="301"/>
      <c r="FKG86" s="301"/>
      <c r="FKH86" s="301"/>
      <c r="FKI86" s="301"/>
      <c r="FKJ86" s="301"/>
      <c r="FKK86" s="301"/>
      <c r="FKL86" s="301"/>
      <c r="FKM86" s="301"/>
      <c r="FKT86" s="301"/>
      <c r="FKU86" s="301"/>
      <c r="FKV86" s="301"/>
      <c r="FKW86" s="301"/>
      <c r="FKX86" s="301"/>
      <c r="FKY86" s="301"/>
      <c r="FKZ86" s="301"/>
      <c r="FLA86" s="301"/>
      <c r="FLB86" s="301"/>
      <c r="FLC86" s="301"/>
      <c r="FLD86" s="301"/>
      <c r="FLE86" s="301"/>
      <c r="FLF86" s="301"/>
      <c r="FLG86" s="301"/>
      <c r="FLH86" s="301"/>
      <c r="FLI86" s="301"/>
      <c r="FLJ86" s="301"/>
      <c r="FLK86" s="301"/>
      <c r="FLL86" s="301"/>
      <c r="FLM86" s="301"/>
      <c r="FLN86" s="301"/>
      <c r="FLO86" s="301"/>
      <c r="FLP86" s="301"/>
      <c r="FLQ86" s="301"/>
      <c r="FLR86" s="301"/>
      <c r="FLS86" s="301"/>
      <c r="FLT86" s="301"/>
      <c r="FLU86" s="301"/>
      <c r="FLV86" s="301"/>
      <c r="FLW86" s="301"/>
      <c r="FLX86" s="301"/>
      <c r="FLY86" s="301"/>
      <c r="FLZ86" s="301"/>
      <c r="FMA86" s="301"/>
      <c r="FMB86" s="301"/>
      <c r="FMC86" s="301"/>
      <c r="FMD86" s="301"/>
      <c r="FME86" s="301"/>
      <c r="FMF86" s="301"/>
      <c r="FMG86" s="301"/>
      <c r="FMH86" s="301"/>
      <c r="FMI86" s="301"/>
      <c r="FMJ86" s="301"/>
      <c r="FMK86" s="301"/>
      <c r="FML86" s="301"/>
      <c r="FMM86" s="301"/>
      <c r="FMN86" s="301"/>
      <c r="FMO86" s="301"/>
      <c r="FMP86" s="301"/>
      <c r="FMQ86" s="301"/>
      <c r="FMR86" s="301"/>
      <c r="FMS86" s="301"/>
      <c r="FMT86" s="301"/>
      <c r="FMU86" s="301"/>
      <c r="FMV86" s="301"/>
      <c r="FMW86" s="301"/>
      <c r="FMX86" s="301"/>
      <c r="FMY86" s="301"/>
      <c r="FMZ86" s="301"/>
      <c r="FNA86" s="301"/>
      <c r="FNB86" s="301"/>
      <c r="FNC86" s="301"/>
      <c r="FND86" s="301"/>
      <c r="FNE86" s="301"/>
      <c r="FNF86" s="301"/>
      <c r="FNG86" s="301"/>
      <c r="FNH86" s="301"/>
      <c r="FNI86" s="301"/>
      <c r="FNJ86" s="301"/>
      <c r="FNK86" s="301"/>
      <c r="FNL86" s="301"/>
      <c r="FNM86" s="301"/>
      <c r="FNN86" s="301"/>
      <c r="FNO86" s="301"/>
      <c r="FNP86" s="301"/>
      <c r="FNQ86" s="301"/>
      <c r="FNR86" s="301"/>
      <c r="FNS86" s="301"/>
      <c r="FNT86" s="301"/>
      <c r="FNU86" s="301"/>
      <c r="FNV86" s="301"/>
      <c r="FNW86" s="301"/>
      <c r="FNX86" s="301"/>
      <c r="FNY86" s="301"/>
      <c r="FNZ86" s="301"/>
      <c r="FOA86" s="301"/>
      <c r="FOB86" s="301"/>
      <c r="FOC86" s="301"/>
      <c r="FOD86" s="301"/>
      <c r="FOE86" s="301"/>
      <c r="FOF86" s="301"/>
      <c r="FOG86" s="301"/>
      <c r="FOH86" s="301"/>
      <c r="FOI86" s="301"/>
      <c r="FOJ86" s="301"/>
      <c r="FOK86" s="301"/>
      <c r="FOL86" s="301"/>
      <c r="FOM86" s="301"/>
      <c r="FON86" s="301"/>
      <c r="FOO86" s="301"/>
      <c r="FOP86" s="301"/>
      <c r="FOQ86" s="301"/>
      <c r="FOR86" s="301"/>
      <c r="FOS86" s="301"/>
      <c r="FOT86" s="301"/>
      <c r="FOU86" s="301"/>
      <c r="FOV86" s="301"/>
      <c r="FOW86" s="301"/>
      <c r="FOX86" s="301"/>
      <c r="FOY86" s="301"/>
      <c r="FOZ86" s="301"/>
      <c r="FPA86" s="301"/>
      <c r="FPB86" s="301"/>
      <c r="FPC86" s="301"/>
      <c r="FPD86" s="301"/>
      <c r="FPE86" s="301"/>
      <c r="FPF86" s="301"/>
      <c r="FPG86" s="301"/>
      <c r="FPH86" s="301"/>
      <c r="FPI86" s="301"/>
      <c r="FPJ86" s="301"/>
      <c r="FPK86" s="301"/>
      <c r="FPL86" s="301"/>
      <c r="FPM86" s="301"/>
      <c r="FPN86" s="301"/>
      <c r="FPO86" s="301"/>
      <c r="FPP86" s="301"/>
      <c r="FPQ86" s="301"/>
      <c r="FPR86" s="301"/>
      <c r="FPS86" s="301"/>
      <c r="FPT86" s="301"/>
      <c r="FPU86" s="301"/>
      <c r="FPV86" s="301"/>
      <c r="FPW86" s="301"/>
      <c r="FPX86" s="301"/>
      <c r="FPY86" s="301"/>
      <c r="FPZ86" s="301"/>
      <c r="FQA86" s="301"/>
      <c r="FQB86" s="301"/>
      <c r="FQC86" s="301"/>
      <c r="FQD86" s="301"/>
      <c r="FQE86" s="301"/>
      <c r="FQF86" s="301"/>
      <c r="FQG86" s="301"/>
      <c r="FQH86" s="301"/>
      <c r="FQI86" s="301"/>
      <c r="FQJ86" s="301"/>
      <c r="FQK86" s="301"/>
      <c r="FQL86" s="301"/>
      <c r="FQM86" s="301"/>
      <c r="FQN86" s="301"/>
      <c r="FQO86" s="301"/>
      <c r="FQP86" s="301"/>
      <c r="FQQ86" s="301"/>
      <c r="FQR86" s="301"/>
      <c r="FQS86" s="301"/>
      <c r="FQT86" s="301"/>
      <c r="FQU86" s="301"/>
      <c r="FQV86" s="301"/>
      <c r="FQW86" s="301"/>
      <c r="FQX86" s="301"/>
      <c r="FQY86" s="301"/>
      <c r="FQZ86" s="301"/>
      <c r="FRA86" s="301"/>
      <c r="FRB86" s="301"/>
      <c r="FRC86" s="301"/>
      <c r="FRD86" s="301"/>
      <c r="FRE86" s="301"/>
      <c r="FRF86" s="301"/>
      <c r="FRG86" s="301"/>
      <c r="FRH86" s="301"/>
      <c r="FRI86" s="301"/>
      <c r="FRJ86" s="301"/>
      <c r="FRK86" s="301"/>
      <c r="FRL86" s="301"/>
      <c r="FRM86" s="301"/>
      <c r="FRN86" s="301"/>
      <c r="FRO86" s="301"/>
      <c r="FRP86" s="301"/>
      <c r="FRQ86" s="301"/>
      <c r="FRR86" s="301"/>
      <c r="FRS86" s="301"/>
      <c r="FRT86" s="301"/>
      <c r="FRU86" s="301"/>
      <c r="FRV86" s="301"/>
      <c r="FRW86" s="301"/>
      <c r="FRX86" s="301"/>
      <c r="FRY86" s="301"/>
      <c r="FRZ86" s="301"/>
      <c r="FSA86" s="301"/>
      <c r="FSB86" s="301"/>
      <c r="FSC86" s="301"/>
      <c r="FSD86" s="301"/>
      <c r="FSE86" s="301"/>
      <c r="FSF86" s="301"/>
      <c r="FSG86" s="301"/>
      <c r="FSH86" s="301"/>
      <c r="FSI86" s="301"/>
      <c r="FSJ86" s="301"/>
      <c r="FSK86" s="301"/>
      <c r="FSL86" s="301"/>
      <c r="FSM86" s="301"/>
      <c r="FSN86" s="301"/>
      <c r="FSO86" s="301"/>
      <c r="FSP86" s="301"/>
      <c r="FSQ86" s="301"/>
      <c r="FSR86" s="301"/>
      <c r="FSS86" s="301"/>
      <c r="FST86" s="301"/>
      <c r="FSU86" s="301"/>
      <c r="FSV86" s="301"/>
      <c r="FSW86" s="301"/>
      <c r="FSX86" s="301"/>
      <c r="FSY86" s="301"/>
      <c r="FSZ86" s="301"/>
      <c r="FTA86" s="301"/>
      <c r="FTB86" s="301"/>
      <c r="FTC86" s="301"/>
      <c r="FTD86" s="301"/>
      <c r="FTE86" s="301"/>
      <c r="FTF86" s="301"/>
      <c r="FTG86" s="301"/>
      <c r="FTH86" s="301"/>
      <c r="FTI86" s="301"/>
      <c r="FTJ86" s="301"/>
      <c r="FTK86" s="301"/>
      <c r="FTL86" s="301"/>
      <c r="FTM86" s="301"/>
      <c r="FTN86" s="301"/>
      <c r="FTO86" s="301"/>
      <c r="FTP86" s="301"/>
      <c r="FTQ86" s="301"/>
      <c r="FTR86" s="301"/>
      <c r="FTS86" s="301"/>
      <c r="FTT86" s="301"/>
      <c r="FTU86" s="301"/>
      <c r="FTV86" s="301"/>
      <c r="FTW86" s="301"/>
      <c r="FTX86" s="301"/>
      <c r="FTY86" s="301"/>
      <c r="FTZ86" s="301"/>
      <c r="FUA86" s="301"/>
      <c r="FUB86" s="301"/>
      <c r="FUC86" s="301"/>
      <c r="FUD86" s="301"/>
      <c r="FUE86" s="301"/>
      <c r="FUF86" s="301"/>
      <c r="FUG86" s="301"/>
      <c r="FUH86" s="301"/>
      <c r="FUI86" s="301"/>
      <c r="FUP86" s="301"/>
      <c r="FUQ86" s="301"/>
      <c r="FUR86" s="301"/>
      <c r="FUS86" s="301"/>
      <c r="FUT86" s="301"/>
      <c r="FUU86" s="301"/>
      <c r="FUV86" s="301"/>
      <c r="FUW86" s="301"/>
      <c r="FUX86" s="301"/>
      <c r="FUY86" s="301"/>
      <c r="FUZ86" s="301"/>
      <c r="FVA86" s="301"/>
      <c r="FVB86" s="301"/>
      <c r="FVC86" s="301"/>
      <c r="FVD86" s="301"/>
      <c r="FVE86" s="301"/>
      <c r="FVF86" s="301"/>
      <c r="FVG86" s="301"/>
      <c r="FVH86" s="301"/>
      <c r="FVI86" s="301"/>
      <c r="FVJ86" s="301"/>
      <c r="FVK86" s="301"/>
      <c r="FVL86" s="301"/>
      <c r="FVM86" s="301"/>
      <c r="FVN86" s="301"/>
      <c r="FVO86" s="301"/>
      <c r="FVP86" s="301"/>
      <c r="FVQ86" s="301"/>
      <c r="FVR86" s="301"/>
      <c r="FVS86" s="301"/>
      <c r="FVT86" s="301"/>
      <c r="FVU86" s="301"/>
      <c r="FVV86" s="301"/>
      <c r="FVW86" s="301"/>
      <c r="FVX86" s="301"/>
      <c r="FVY86" s="301"/>
      <c r="FVZ86" s="301"/>
      <c r="FWA86" s="301"/>
      <c r="FWB86" s="301"/>
      <c r="FWC86" s="301"/>
      <c r="FWD86" s="301"/>
      <c r="FWE86" s="301"/>
      <c r="FWF86" s="301"/>
      <c r="FWG86" s="301"/>
      <c r="FWH86" s="301"/>
      <c r="FWI86" s="301"/>
      <c r="FWJ86" s="301"/>
      <c r="FWK86" s="301"/>
      <c r="FWL86" s="301"/>
      <c r="FWM86" s="301"/>
      <c r="FWN86" s="301"/>
      <c r="FWO86" s="301"/>
      <c r="FWP86" s="301"/>
      <c r="FWQ86" s="301"/>
      <c r="FWR86" s="301"/>
      <c r="FWS86" s="301"/>
      <c r="FWT86" s="301"/>
      <c r="FWU86" s="301"/>
      <c r="FWV86" s="301"/>
      <c r="FWW86" s="301"/>
      <c r="FWX86" s="301"/>
      <c r="FWY86" s="301"/>
      <c r="FWZ86" s="301"/>
      <c r="FXA86" s="301"/>
      <c r="FXB86" s="301"/>
      <c r="FXC86" s="301"/>
      <c r="FXD86" s="301"/>
      <c r="FXE86" s="301"/>
      <c r="FXF86" s="301"/>
      <c r="FXG86" s="301"/>
      <c r="FXH86" s="301"/>
      <c r="FXI86" s="301"/>
      <c r="FXJ86" s="301"/>
      <c r="FXK86" s="301"/>
      <c r="FXL86" s="301"/>
      <c r="FXM86" s="301"/>
      <c r="FXN86" s="301"/>
      <c r="FXO86" s="301"/>
      <c r="FXP86" s="301"/>
      <c r="FXQ86" s="301"/>
      <c r="FXR86" s="301"/>
      <c r="FXS86" s="301"/>
      <c r="FXT86" s="301"/>
      <c r="FXU86" s="301"/>
      <c r="FXV86" s="301"/>
      <c r="FXW86" s="301"/>
      <c r="FXX86" s="301"/>
      <c r="FXY86" s="301"/>
      <c r="FXZ86" s="301"/>
      <c r="FYA86" s="301"/>
      <c r="FYB86" s="301"/>
      <c r="FYC86" s="301"/>
      <c r="FYD86" s="301"/>
      <c r="FYE86" s="301"/>
      <c r="FYF86" s="301"/>
      <c r="FYG86" s="301"/>
      <c r="FYH86" s="301"/>
      <c r="FYI86" s="301"/>
      <c r="FYJ86" s="301"/>
      <c r="FYK86" s="301"/>
      <c r="FYL86" s="301"/>
      <c r="FYM86" s="301"/>
      <c r="FYN86" s="301"/>
      <c r="FYO86" s="301"/>
      <c r="FYP86" s="301"/>
      <c r="FYQ86" s="301"/>
      <c r="FYR86" s="301"/>
      <c r="FYS86" s="301"/>
      <c r="FYT86" s="301"/>
      <c r="FYU86" s="301"/>
      <c r="FYV86" s="301"/>
      <c r="FYW86" s="301"/>
      <c r="FYX86" s="301"/>
      <c r="FYY86" s="301"/>
      <c r="FYZ86" s="301"/>
      <c r="FZA86" s="301"/>
      <c r="FZB86" s="301"/>
      <c r="FZC86" s="301"/>
      <c r="FZD86" s="301"/>
      <c r="FZE86" s="301"/>
      <c r="FZF86" s="301"/>
      <c r="FZG86" s="301"/>
      <c r="FZH86" s="301"/>
      <c r="FZI86" s="301"/>
      <c r="FZJ86" s="301"/>
      <c r="FZK86" s="301"/>
      <c r="FZL86" s="301"/>
      <c r="FZM86" s="301"/>
      <c r="FZN86" s="301"/>
      <c r="FZO86" s="301"/>
      <c r="FZP86" s="301"/>
      <c r="FZQ86" s="301"/>
      <c r="FZR86" s="301"/>
      <c r="FZS86" s="301"/>
      <c r="FZT86" s="301"/>
      <c r="FZU86" s="301"/>
      <c r="FZV86" s="301"/>
      <c r="FZW86" s="301"/>
      <c r="FZX86" s="301"/>
      <c r="FZY86" s="301"/>
      <c r="FZZ86" s="301"/>
      <c r="GAA86" s="301"/>
      <c r="GAB86" s="301"/>
      <c r="GAC86" s="301"/>
      <c r="GAD86" s="301"/>
      <c r="GAE86" s="301"/>
      <c r="GAF86" s="301"/>
      <c r="GAG86" s="301"/>
      <c r="GAH86" s="301"/>
      <c r="GAI86" s="301"/>
      <c r="GAJ86" s="301"/>
      <c r="GAK86" s="301"/>
      <c r="GAL86" s="301"/>
      <c r="GAM86" s="301"/>
      <c r="GAN86" s="301"/>
      <c r="GAO86" s="301"/>
      <c r="GAP86" s="301"/>
      <c r="GAQ86" s="301"/>
      <c r="GAR86" s="301"/>
      <c r="GAS86" s="301"/>
      <c r="GAT86" s="301"/>
      <c r="GAU86" s="301"/>
      <c r="GAV86" s="301"/>
      <c r="GAW86" s="301"/>
      <c r="GAX86" s="301"/>
      <c r="GAY86" s="301"/>
      <c r="GAZ86" s="301"/>
      <c r="GBA86" s="301"/>
      <c r="GBB86" s="301"/>
      <c r="GBC86" s="301"/>
      <c r="GBD86" s="301"/>
      <c r="GBE86" s="301"/>
      <c r="GBF86" s="301"/>
      <c r="GBG86" s="301"/>
      <c r="GBH86" s="301"/>
      <c r="GBI86" s="301"/>
      <c r="GBJ86" s="301"/>
      <c r="GBK86" s="301"/>
      <c r="GBL86" s="301"/>
      <c r="GBM86" s="301"/>
      <c r="GBN86" s="301"/>
      <c r="GBO86" s="301"/>
      <c r="GBP86" s="301"/>
      <c r="GBQ86" s="301"/>
      <c r="GBR86" s="301"/>
      <c r="GBS86" s="301"/>
      <c r="GBT86" s="301"/>
      <c r="GBU86" s="301"/>
      <c r="GBV86" s="301"/>
      <c r="GBW86" s="301"/>
      <c r="GBX86" s="301"/>
      <c r="GBY86" s="301"/>
      <c r="GBZ86" s="301"/>
      <c r="GCA86" s="301"/>
      <c r="GCB86" s="301"/>
      <c r="GCC86" s="301"/>
      <c r="GCD86" s="301"/>
      <c r="GCE86" s="301"/>
      <c r="GCF86" s="301"/>
      <c r="GCG86" s="301"/>
      <c r="GCH86" s="301"/>
      <c r="GCI86" s="301"/>
      <c r="GCJ86" s="301"/>
      <c r="GCK86" s="301"/>
      <c r="GCL86" s="301"/>
      <c r="GCM86" s="301"/>
      <c r="GCN86" s="301"/>
      <c r="GCO86" s="301"/>
      <c r="GCP86" s="301"/>
      <c r="GCQ86" s="301"/>
      <c r="GCR86" s="301"/>
      <c r="GCS86" s="301"/>
      <c r="GCT86" s="301"/>
      <c r="GCU86" s="301"/>
      <c r="GCV86" s="301"/>
      <c r="GCW86" s="301"/>
      <c r="GCX86" s="301"/>
      <c r="GCY86" s="301"/>
      <c r="GCZ86" s="301"/>
      <c r="GDA86" s="301"/>
      <c r="GDB86" s="301"/>
      <c r="GDC86" s="301"/>
      <c r="GDD86" s="301"/>
      <c r="GDE86" s="301"/>
      <c r="GDF86" s="301"/>
      <c r="GDG86" s="301"/>
      <c r="GDH86" s="301"/>
      <c r="GDI86" s="301"/>
      <c r="GDJ86" s="301"/>
      <c r="GDK86" s="301"/>
      <c r="GDL86" s="301"/>
      <c r="GDM86" s="301"/>
      <c r="GDN86" s="301"/>
      <c r="GDO86" s="301"/>
      <c r="GDP86" s="301"/>
      <c r="GDQ86" s="301"/>
      <c r="GDR86" s="301"/>
      <c r="GDS86" s="301"/>
      <c r="GDT86" s="301"/>
      <c r="GDU86" s="301"/>
      <c r="GDV86" s="301"/>
      <c r="GDW86" s="301"/>
      <c r="GDX86" s="301"/>
      <c r="GDY86" s="301"/>
      <c r="GDZ86" s="301"/>
      <c r="GEA86" s="301"/>
      <c r="GEB86" s="301"/>
      <c r="GEC86" s="301"/>
      <c r="GED86" s="301"/>
      <c r="GEE86" s="301"/>
      <c r="GEL86" s="301"/>
      <c r="GEM86" s="301"/>
      <c r="GEN86" s="301"/>
      <c r="GEO86" s="301"/>
      <c r="GEP86" s="301"/>
      <c r="GEQ86" s="301"/>
      <c r="GER86" s="301"/>
      <c r="GES86" s="301"/>
      <c r="GET86" s="301"/>
      <c r="GEU86" s="301"/>
      <c r="GEV86" s="301"/>
      <c r="GEW86" s="301"/>
      <c r="GEX86" s="301"/>
      <c r="GEY86" s="301"/>
      <c r="GEZ86" s="301"/>
      <c r="GFA86" s="301"/>
      <c r="GFB86" s="301"/>
      <c r="GFC86" s="301"/>
      <c r="GFD86" s="301"/>
      <c r="GFE86" s="301"/>
      <c r="GFF86" s="301"/>
      <c r="GFG86" s="301"/>
      <c r="GFH86" s="301"/>
      <c r="GFI86" s="301"/>
      <c r="GFJ86" s="301"/>
      <c r="GFK86" s="301"/>
      <c r="GFL86" s="301"/>
      <c r="GFM86" s="301"/>
      <c r="GFN86" s="301"/>
      <c r="GFO86" s="301"/>
      <c r="GFP86" s="301"/>
      <c r="GFQ86" s="301"/>
      <c r="GFR86" s="301"/>
      <c r="GFS86" s="301"/>
      <c r="GFT86" s="301"/>
      <c r="GFU86" s="301"/>
      <c r="GFV86" s="301"/>
      <c r="GFW86" s="301"/>
      <c r="GFX86" s="301"/>
      <c r="GFY86" s="301"/>
      <c r="GFZ86" s="301"/>
      <c r="GGA86" s="301"/>
      <c r="GGB86" s="301"/>
      <c r="GGC86" s="301"/>
      <c r="GGD86" s="301"/>
      <c r="GGE86" s="301"/>
      <c r="GGF86" s="301"/>
      <c r="GGG86" s="301"/>
      <c r="GGH86" s="301"/>
      <c r="GGI86" s="301"/>
      <c r="GGJ86" s="301"/>
      <c r="GGK86" s="301"/>
      <c r="GGL86" s="301"/>
      <c r="GGM86" s="301"/>
      <c r="GGN86" s="301"/>
      <c r="GGO86" s="301"/>
      <c r="GGP86" s="301"/>
      <c r="GGQ86" s="301"/>
      <c r="GGR86" s="301"/>
      <c r="GGS86" s="301"/>
      <c r="GGT86" s="301"/>
      <c r="GGU86" s="301"/>
      <c r="GGV86" s="301"/>
      <c r="GGW86" s="301"/>
      <c r="GGX86" s="301"/>
      <c r="GGY86" s="301"/>
      <c r="GGZ86" s="301"/>
      <c r="GHA86" s="301"/>
      <c r="GHB86" s="301"/>
      <c r="GHC86" s="301"/>
      <c r="GHD86" s="301"/>
      <c r="GHE86" s="301"/>
      <c r="GHF86" s="301"/>
      <c r="GHG86" s="301"/>
      <c r="GHH86" s="301"/>
      <c r="GHI86" s="301"/>
      <c r="GHJ86" s="301"/>
      <c r="GHK86" s="301"/>
      <c r="GHL86" s="301"/>
      <c r="GHM86" s="301"/>
      <c r="GHN86" s="301"/>
      <c r="GHO86" s="301"/>
      <c r="GHP86" s="301"/>
      <c r="GHQ86" s="301"/>
      <c r="GHR86" s="301"/>
      <c r="GHS86" s="301"/>
      <c r="GHT86" s="301"/>
      <c r="GHU86" s="301"/>
      <c r="GHV86" s="301"/>
      <c r="GHW86" s="301"/>
      <c r="GHX86" s="301"/>
      <c r="GHY86" s="301"/>
      <c r="GHZ86" s="301"/>
      <c r="GIA86" s="301"/>
      <c r="GIB86" s="301"/>
      <c r="GIC86" s="301"/>
      <c r="GID86" s="301"/>
      <c r="GIE86" s="301"/>
      <c r="GIF86" s="301"/>
      <c r="GIG86" s="301"/>
      <c r="GIH86" s="301"/>
      <c r="GII86" s="301"/>
      <c r="GIJ86" s="301"/>
      <c r="GIK86" s="301"/>
      <c r="GIL86" s="301"/>
      <c r="GIM86" s="301"/>
      <c r="GIN86" s="301"/>
      <c r="GIO86" s="301"/>
      <c r="GIP86" s="301"/>
      <c r="GIQ86" s="301"/>
      <c r="GIR86" s="301"/>
      <c r="GIS86" s="301"/>
      <c r="GIT86" s="301"/>
      <c r="GIU86" s="301"/>
      <c r="GIV86" s="301"/>
      <c r="GIW86" s="301"/>
      <c r="GIX86" s="301"/>
      <c r="GIY86" s="301"/>
      <c r="GIZ86" s="301"/>
      <c r="GJA86" s="301"/>
      <c r="GJB86" s="301"/>
      <c r="GJC86" s="301"/>
      <c r="GJD86" s="301"/>
      <c r="GJE86" s="301"/>
      <c r="GJF86" s="301"/>
      <c r="GJG86" s="301"/>
      <c r="GJH86" s="301"/>
      <c r="GJI86" s="301"/>
      <c r="GJJ86" s="301"/>
      <c r="GJK86" s="301"/>
      <c r="GJL86" s="301"/>
      <c r="GJM86" s="301"/>
      <c r="GJN86" s="301"/>
      <c r="GJO86" s="301"/>
      <c r="GJP86" s="301"/>
      <c r="GJQ86" s="301"/>
      <c r="GJR86" s="301"/>
      <c r="GJS86" s="301"/>
      <c r="GJT86" s="301"/>
      <c r="GJU86" s="301"/>
      <c r="GJV86" s="301"/>
      <c r="GJW86" s="301"/>
      <c r="GJX86" s="301"/>
      <c r="GJY86" s="301"/>
      <c r="GJZ86" s="301"/>
      <c r="GKA86" s="301"/>
      <c r="GKB86" s="301"/>
      <c r="GKC86" s="301"/>
      <c r="GKD86" s="301"/>
      <c r="GKE86" s="301"/>
      <c r="GKF86" s="301"/>
      <c r="GKG86" s="301"/>
      <c r="GKH86" s="301"/>
      <c r="GKI86" s="301"/>
      <c r="GKJ86" s="301"/>
      <c r="GKK86" s="301"/>
      <c r="GKL86" s="301"/>
      <c r="GKM86" s="301"/>
      <c r="GKN86" s="301"/>
      <c r="GKO86" s="301"/>
      <c r="GKP86" s="301"/>
      <c r="GKQ86" s="301"/>
      <c r="GKR86" s="301"/>
      <c r="GKS86" s="301"/>
      <c r="GKT86" s="301"/>
      <c r="GKU86" s="301"/>
      <c r="GKV86" s="301"/>
      <c r="GKW86" s="301"/>
      <c r="GKX86" s="301"/>
      <c r="GKY86" s="301"/>
      <c r="GKZ86" s="301"/>
      <c r="GLA86" s="301"/>
      <c r="GLB86" s="301"/>
      <c r="GLC86" s="301"/>
      <c r="GLD86" s="301"/>
      <c r="GLE86" s="301"/>
      <c r="GLF86" s="301"/>
      <c r="GLG86" s="301"/>
      <c r="GLH86" s="301"/>
      <c r="GLI86" s="301"/>
      <c r="GLJ86" s="301"/>
      <c r="GLK86" s="301"/>
      <c r="GLL86" s="301"/>
      <c r="GLM86" s="301"/>
      <c r="GLN86" s="301"/>
      <c r="GLO86" s="301"/>
      <c r="GLP86" s="301"/>
      <c r="GLQ86" s="301"/>
      <c r="GLR86" s="301"/>
      <c r="GLS86" s="301"/>
      <c r="GLT86" s="301"/>
      <c r="GLU86" s="301"/>
      <c r="GLV86" s="301"/>
      <c r="GLW86" s="301"/>
      <c r="GLX86" s="301"/>
      <c r="GLY86" s="301"/>
      <c r="GLZ86" s="301"/>
      <c r="GMA86" s="301"/>
      <c r="GMB86" s="301"/>
      <c r="GMC86" s="301"/>
      <c r="GMD86" s="301"/>
      <c r="GME86" s="301"/>
      <c r="GMF86" s="301"/>
      <c r="GMG86" s="301"/>
      <c r="GMH86" s="301"/>
      <c r="GMI86" s="301"/>
      <c r="GMJ86" s="301"/>
      <c r="GMK86" s="301"/>
      <c r="GML86" s="301"/>
      <c r="GMM86" s="301"/>
      <c r="GMN86" s="301"/>
      <c r="GMO86" s="301"/>
      <c r="GMP86" s="301"/>
      <c r="GMQ86" s="301"/>
      <c r="GMR86" s="301"/>
      <c r="GMS86" s="301"/>
      <c r="GMT86" s="301"/>
      <c r="GMU86" s="301"/>
      <c r="GMV86" s="301"/>
      <c r="GMW86" s="301"/>
      <c r="GMX86" s="301"/>
      <c r="GMY86" s="301"/>
      <c r="GMZ86" s="301"/>
      <c r="GNA86" s="301"/>
      <c r="GNB86" s="301"/>
      <c r="GNC86" s="301"/>
      <c r="GND86" s="301"/>
      <c r="GNE86" s="301"/>
      <c r="GNF86" s="301"/>
      <c r="GNG86" s="301"/>
      <c r="GNH86" s="301"/>
      <c r="GNI86" s="301"/>
      <c r="GNJ86" s="301"/>
      <c r="GNK86" s="301"/>
      <c r="GNL86" s="301"/>
      <c r="GNM86" s="301"/>
      <c r="GNN86" s="301"/>
      <c r="GNO86" s="301"/>
      <c r="GNP86" s="301"/>
      <c r="GNQ86" s="301"/>
      <c r="GNR86" s="301"/>
      <c r="GNS86" s="301"/>
      <c r="GNT86" s="301"/>
      <c r="GNU86" s="301"/>
      <c r="GNV86" s="301"/>
      <c r="GNW86" s="301"/>
      <c r="GNX86" s="301"/>
      <c r="GNY86" s="301"/>
      <c r="GNZ86" s="301"/>
      <c r="GOA86" s="301"/>
      <c r="GOH86" s="301"/>
      <c r="GOI86" s="301"/>
      <c r="GOJ86" s="301"/>
      <c r="GOK86" s="301"/>
      <c r="GOL86" s="301"/>
      <c r="GOM86" s="301"/>
      <c r="GON86" s="301"/>
      <c r="GOO86" s="301"/>
      <c r="GOP86" s="301"/>
      <c r="GOQ86" s="301"/>
      <c r="GOR86" s="301"/>
      <c r="GOS86" s="301"/>
      <c r="GOT86" s="301"/>
      <c r="GOU86" s="301"/>
      <c r="GOV86" s="301"/>
      <c r="GOW86" s="301"/>
      <c r="GOX86" s="301"/>
      <c r="GOY86" s="301"/>
      <c r="GOZ86" s="301"/>
      <c r="GPA86" s="301"/>
      <c r="GPB86" s="301"/>
      <c r="GPC86" s="301"/>
      <c r="GPD86" s="301"/>
      <c r="GPE86" s="301"/>
      <c r="GPF86" s="301"/>
      <c r="GPG86" s="301"/>
      <c r="GPH86" s="301"/>
      <c r="GPI86" s="301"/>
      <c r="GPJ86" s="301"/>
      <c r="GPK86" s="301"/>
      <c r="GPL86" s="301"/>
      <c r="GPM86" s="301"/>
      <c r="GPN86" s="301"/>
      <c r="GPO86" s="301"/>
      <c r="GPP86" s="301"/>
      <c r="GPQ86" s="301"/>
      <c r="GPR86" s="301"/>
      <c r="GPS86" s="301"/>
      <c r="GPT86" s="301"/>
      <c r="GPU86" s="301"/>
      <c r="GPV86" s="301"/>
      <c r="GPW86" s="301"/>
      <c r="GPX86" s="301"/>
      <c r="GPY86" s="301"/>
      <c r="GPZ86" s="301"/>
      <c r="GQA86" s="301"/>
      <c r="GQB86" s="301"/>
      <c r="GQC86" s="301"/>
      <c r="GQD86" s="301"/>
      <c r="GQE86" s="301"/>
      <c r="GQF86" s="301"/>
      <c r="GQG86" s="301"/>
      <c r="GQH86" s="301"/>
      <c r="GQI86" s="301"/>
      <c r="GQJ86" s="301"/>
      <c r="GQK86" s="301"/>
      <c r="GQL86" s="301"/>
      <c r="GQM86" s="301"/>
      <c r="GQN86" s="301"/>
      <c r="GQO86" s="301"/>
      <c r="GQP86" s="301"/>
      <c r="GQQ86" s="301"/>
      <c r="GQR86" s="301"/>
      <c r="GQS86" s="301"/>
      <c r="GQT86" s="301"/>
      <c r="GQU86" s="301"/>
      <c r="GQV86" s="301"/>
      <c r="GQW86" s="301"/>
      <c r="GQX86" s="301"/>
      <c r="GQY86" s="301"/>
      <c r="GQZ86" s="301"/>
      <c r="GRA86" s="301"/>
      <c r="GRB86" s="301"/>
      <c r="GRC86" s="301"/>
      <c r="GRD86" s="301"/>
      <c r="GRE86" s="301"/>
      <c r="GRF86" s="301"/>
      <c r="GRG86" s="301"/>
      <c r="GRH86" s="301"/>
      <c r="GRI86" s="301"/>
      <c r="GRJ86" s="301"/>
      <c r="GRK86" s="301"/>
      <c r="GRL86" s="301"/>
      <c r="GRM86" s="301"/>
      <c r="GRN86" s="301"/>
      <c r="GRO86" s="301"/>
      <c r="GRP86" s="301"/>
      <c r="GRQ86" s="301"/>
      <c r="GRR86" s="301"/>
      <c r="GRS86" s="301"/>
      <c r="GRT86" s="301"/>
      <c r="GRU86" s="301"/>
      <c r="GRV86" s="301"/>
      <c r="GRW86" s="301"/>
      <c r="GRX86" s="301"/>
      <c r="GRY86" s="301"/>
      <c r="GRZ86" s="301"/>
      <c r="GSA86" s="301"/>
      <c r="GSB86" s="301"/>
      <c r="GSC86" s="301"/>
      <c r="GSD86" s="301"/>
      <c r="GSE86" s="301"/>
      <c r="GSF86" s="301"/>
      <c r="GSG86" s="301"/>
      <c r="GSH86" s="301"/>
      <c r="GSI86" s="301"/>
      <c r="GSJ86" s="301"/>
      <c r="GSK86" s="301"/>
      <c r="GSL86" s="301"/>
      <c r="GSM86" s="301"/>
      <c r="GSN86" s="301"/>
      <c r="GSO86" s="301"/>
      <c r="GSP86" s="301"/>
      <c r="GSQ86" s="301"/>
      <c r="GSR86" s="301"/>
      <c r="GSS86" s="301"/>
      <c r="GST86" s="301"/>
      <c r="GSU86" s="301"/>
      <c r="GSV86" s="301"/>
      <c r="GSW86" s="301"/>
      <c r="GSX86" s="301"/>
      <c r="GSY86" s="301"/>
      <c r="GSZ86" s="301"/>
      <c r="GTA86" s="301"/>
      <c r="GTB86" s="301"/>
      <c r="GTC86" s="301"/>
      <c r="GTD86" s="301"/>
      <c r="GTE86" s="301"/>
      <c r="GTF86" s="301"/>
      <c r="GTG86" s="301"/>
      <c r="GTH86" s="301"/>
      <c r="GTI86" s="301"/>
      <c r="GTJ86" s="301"/>
      <c r="GTK86" s="301"/>
      <c r="GTL86" s="301"/>
      <c r="GTM86" s="301"/>
      <c r="GTN86" s="301"/>
      <c r="GTO86" s="301"/>
      <c r="GTP86" s="301"/>
      <c r="GTQ86" s="301"/>
      <c r="GTR86" s="301"/>
      <c r="GTS86" s="301"/>
      <c r="GTT86" s="301"/>
      <c r="GTU86" s="301"/>
      <c r="GTV86" s="301"/>
      <c r="GTW86" s="301"/>
      <c r="GTX86" s="301"/>
      <c r="GTY86" s="301"/>
      <c r="GTZ86" s="301"/>
      <c r="GUA86" s="301"/>
      <c r="GUB86" s="301"/>
      <c r="GUC86" s="301"/>
      <c r="GUD86" s="301"/>
      <c r="GUE86" s="301"/>
      <c r="GUF86" s="301"/>
      <c r="GUG86" s="301"/>
      <c r="GUH86" s="301"/>
      <c r="GUI86" s="301"/>
      <c r="GUJ86" s="301"/>
      <c r="GUK86" s="301"/>
      <c r="GUL86" s="301"/>
      <c r="GUM86" s="301"/>
      <c r="GUN86" s="301"/>
      <c r="GUO86" s="301"/>
      <c r="GUP86" s="301"/>
      <c r="GUQ86" s="301"/>
      <c r="GUR86" s="301"/>
      <c r="GUS86" s="301"/>
      <c r="GUT86" s="301"/>
      <c r="GUU86" s="301"/>
      <c r="GUV86" s="301"/>
      <c r="GUW86" s="301"/>
      <c r="GUX86" s="301"/>
      <c r="GUY86" s="301"/>
      <c r="GUZ86" s="301"/>
      <c r="GVA86" s="301"/>
      <c r="GVB86" s="301"/>
      <c r="GVC86" s="301"/>
      <c r="GVD86" s="301"/>
      <c r="GVE86" s="301"/>
      <c r="GVF86" s="301"/>
      <c r="GVG86" s="301"/>
      <c r="GVH86" s="301"/>
      <c r="GVI86" s="301"/>
      <c r="GVJ86" s="301"/>
      <c r="GVK86" s="301"/>
      <c r="GVL86" s="301"/>
      <c r="GVM86" s="301"/>
      <c r="GVN86" s="301"/>
      <c r="GVO86" s="301"/>
      <c r="GVP86" s="301"/>
      <c r="GVQ86" s="301"/>
      <c r="GVR86" s="301"/>
      <c r="GVS86" s="301"/>
      <c r="GVT86" s="301"/>
      <c r="GVU86" s="301"/>
      <c r="GVV86" s="301"/>
      <c r="GVW86" s="301"/>
      <c r="GVX86" s="301"/>
      <c r="GVY86" s="301"/>
      <c r="GVZ86" s="301"/>
      <c r="GWA86" s="301"/>
      <c r="GWB86" s="301"/>
      <c r="GWC86" s="301"/>
      <c r="GWD86" s="301"/>
      <c r="GWE86" s="301"/>
      <c r="GWF86" s="301"/>
      <c r="GWG86" s="301"/>
      <c r="GWH86" s="301"/>
      <c r="GWI86" s="301"/>
      <c r="GWJ86" s="301"/>
      <c r="GWK86" s="301"/>
      <c r="GWL86" s="301"/>
      <c r="GWM86" s="301"/>
      <c r="GWN86" s="301"/>
      <c r="GWO86" s="301"/>
      <c r="GWP86" s="301"/>
      <c r="GWQ86" s="301"/>
      <c r="GWR86" s="301"/>
      <c r="GWS86" s="301"/>
      <c r="GWT86" s="301"/>
      <c r="GWU86" s="301"/>
      <c r="GWV86" s="301"/>
      <c r="GWW86" s="301"/>
      <c r="GWX86" s="301"/>
      <c r="GWY86" s="301"/>
      <c r="GWZ86" s="301"/>
      <c r="GXA86" s="301"/>
      <c r="GXB86" s="301"/>
      <c r="GXC86" s="301"/>
      <c r="GXD86" s="301"/>
      <c r="GXE86" s="301"/>
      <c r="GXF86" s="301"/>
      <c r="GXG86" s="301"/>
      <c r="GXH86" s="301"/>
      <c r="GXI86" s="301"/>
      <c r="GXJ86" s="301"/>
      <c r="GXK86" s="301"/>
      <c r="GXL86" s="301"/>
      <c r="GXM86" s="301"/>
      <c r="GXN86" s="301"/>
      <c r="GXO86" s="301"/>
      <c r="GXP86" s="301"/>
      <c r="GXQ86" s="301"/>
      <c r="GXR86" s="301"/>
      <c r="GXS86" s="301"/>
      <c r="GXT86" s="301"/>
      <c r="GXU86" s="301"/>
      <c r="GXV86" s="301"/>
      <c r="GXW86" s="301"/>
      <c r="GYD86" s="301"/>
      <c r="GYE86" s="301"/>
      <c r="GYF86" s="301"/>
      <c r="GYG86" s="301"/>
      <c r="GYH86" s="301"/>
      <c r="GYI86" s="301"/>
      <c r="GYJ86" s="301"/>
      <c r="GYK86" s="301"/>
      <c r="GYL86" s="301"/>
      <c r="GYM86" s="301"/>
      <c r="GYN86" s="301"/>
      <c r="GYO86" s="301"/>
      <c r="GYP86" s="301"/>
      <c r="GYQ86" s="301"/>
      <c r="GYR86" s="301"/>
      <c r="GYS86" s="301"/>
      <c r="GYT86" s="301"/>
      <c r="GYU86" s="301"/>
      <c r="GYV86" s="301"/>
      <c r="GYW86" s="301"/>
      <c r="GYX86" s="301"/>
      <c r="GYY86" s="301"/>
      <c r="GYZ86" s="301"/>
      <c r="GZA86" s="301"/>
      <c r="GZB86" s="301"/>
      <c r="GZC86" s="301"/>
      <c r="GZD86" s="301"/>
      <c r="GZE86" s="301"/>
      <c r="GZF86" s="301"/>
      <c r="GZG86" s="301"/>
      <c r="GZH86" s="301"/>
      <c r="GZI86" s="301"/>
      <c r="GZJ86" s="301"/>
      <c r="GZK86" s="301"/>
      <c r="GZL86" s="301"/>
      <c r="GZM86" s="301"/>
      <c r="GZN86" s="301"/>
      <c r="GZO86" s="301"/>
      <c r="GZP86" s="301"/>
      <c r="GZQ86" s="301"/>
      <c r="GZR86" s="301"/>
      <c r="GZS86" s="301"/>
      <c r="GZT86" s="301"/>
      <c r="GZU86" s="301"/>
      <c r="GZV86" s="301"/>
      <c r="GZW86" s="301"/>
      <c r="GZX86" s="301"/>
      <c r="GZY86" s="301"/>
      <c r="GZZ86" s="301"/>
      <c r="HAA86" s="301"/>
      <c r="HAB86" s="301"/>
      <c r="HAC86" s="301"/>
      <c r="HAD86" s="301"/>
      <c r="HAE86" s="301"/>
      <c r="HAF86" s="301"/>
      <c r="HAG86" s="301"/>
      <c r="HAH86" s="301"/>
      <c r="HAI86" s="301"/>
      <c r="HAJ86" s="301"/>
      <c r="HAK86" s="301"/>
      <c r="HAL86" s="301"/>
      <c r="HAM86" s="301"/>
      <c r="HAN86" s="301"/>
      <c r="HAO86" s="301"/>
      <c r="HAP86" s="301"/>
      <c r="HAQ86" s="301"/>
      <c r="HAR86" s="301"/>
      <c r="HAS86" s="301"/>
      <c r="HAT86" s="301"/>
      <c r="HAU86" s="301"/>
      <c r="HAV86" s="301"/>
      <c r="HAW86" s="301"/>
      <c r="HAX86" s="301"/>
      <c r="HAY86" s="301"/>
      <c r="HAZ86" s="301"/>
      <c r="HBA86" s="301"/>
      <c r="HBB86" s="301"/>
      <c r="HBC86" s="301"/>
      <c r="HBD86" s="301"/>
      <c r="HBE86" s="301"/>
      <c r="HBF86" s="301"/>
      <c r="HBG86" s="301"/>
      <c r="HBH86" s="301"/>
      <c r="HBI86" s="301"/>
      <c r="HBJ86" s="301"/>
      <c r="HBK86" s="301"/>
      <c r="HBL86" s="301"/>
      <c r="HBM86" s="301"/>
      <c r="HBN86" s="301"/>
      <c r="HBO86" s="301"/>
      <c r="HBP86" s="301"/>
      <c r="HBQ86" s="301"/>
      <c r="HBR86" s="301"/>
      <c r="HBS86" s="301"/>
      <c r="HBT86" s="301"/>
      <c r="HBU86" s="301"/>
      <c r="HBV86" s="301"/>
      <c r="HBW86" s="301"/>
      <c r="HBX86" s="301"/>
      <c r="HBY86" s="301"/>
      <c r="HBZ86" s="301"/>
      <c r="HCA86" s="301"/>
      <c r="HCB86" s="301"/>
      <c r="HCC86" s="301"/>
      <c r="HCD86" s="301"/>
      <c r="HCE86" s="301"/>
      <c r="HCF86" s="301"/>
      <c r="HCG86" s="301"/>
      <c r="HCH86" s="301"/>
      <c r="HCI86" s="301"/>
      <c r="HCJ86" s="301"/>
      <c r="HCK86" s="301"/>
      <c r="HCL86" s="301"/>
      <c r="HCM86" s="301"/>
      <c r="HCN86" s="301"/>
      <c r="HCO86" s="301"/>
      <c r="HCP86" s="301"/>
      <c r="HCQ86" s="301"/>
      <c r="HCR86" s="301"/>
      <c r="HCS86" s="301"/>
      <c r="HCT86" s="301"/>
      <c r="HCU86" s="301"/>
      <c r="HCV86" s="301"/>
      <c r="HCW86" s="301"/>
      <c r="HCX86" s="301"/>
      <c r="HCY86" s="301"/>
      <c r="HCZ86" s="301"/>
      <c r="HDA86" s="301"/>
      <c r="HDB86" s="301"/>
      <c r="HDC86" s="301"/>
      <c r="HDD86" s="301"/>
      <c r="HDE86" s="301"/>
      <c r="HDF86" s="301"/>
      <c r="HDG86" s="301"/>
      <c r="HDH86" s="301"/>
      <c r="HDI86" s="301"/>
      <c r="HDJ86" s="301"/>
      <c r="HDK86" s="301"/>
      <c r="HDL86" s="301"/>
      <c r="HDM86" s="301"/>
      <c r="HDN86" s="301"/>
      <c r="HDO86" s="301"/>
      <c r="HDP86" s="301"/>
      <c r="HDQ86" s="301"/>
      <c r="HDR86" s="301"/>
      <c r="HDS86" s="301"/>
      <c r="HDT86" s="301"/>
      <c r="HDU86" s="301"/>
      <c r="HDV86" s="301"/>
      <c r="HDW86" s="301"/>
      <c r="HDX86" s="301"/>
      <c r="HDY86" s="301"/>
      <c r="HDZ86" s="301"/>
      <c r="HEA86" s="301"/>
      <c r="HEB86" s="301"/>
      <c r="HEC86" s="301"/>
      <c r="HED86" s="301"/>
      <c r="HEE86" s="301"/>
      <c r="HEF86" s="301"/>
      <c r="HEG86" s="301"/>
      <c r="HEH86" s="301"/>
      <c r="HEI86" s="301"/>
      <c r="HEJ86" s="301"/>
      <c r="HEK86" s="301"/>
      <c r="HEL86" s="301"/>
      <c r="HEM86" s="301"/>
      <c r="HEN86" s="301"/>
      <c r="HEO86" s="301"/>
      <c r="HEP86" s="301"/>
      <c r="HEQ86" s="301"/>
      <c r="HER86" s="301"/>
      <c r="HES86" s="301"/>
      <c r="HET86" s="301"/>
      <c r="HEU86" s="301"/>
      <c r="HEV86" s="301"/>
      <c r="HEW86" s="301"/>
      <c r="HEX86" s="301"/>
      <c r="HEY86" s="301"/>
      <c r="HEZ86" s="301"/>
      <c r="HFA86" s="301"/>
      <c r="HFB86" s="301"/>
      <c r="HFC86" s="301"/>
      <c r="HFD86" s="301"/>
      <c r="HFE86" s="301"/>
      <c r="HFF86" s="301"/>
      <c r="HFG86" s="301"/>
      <c r="HFH86" s="301"/>
      <c r="HFI86" s="301"/>
      <c r="HFJ86" s="301"/>
      <c r="HFK86" s="301"/>
      <c r="HFL86" s="301"/>
      <c r="HFM86" s="301"/>
      <c r="HFN86" s="301"/>
      <c r="HFO86" s="301"/>
      <c r="HFP86" s="301"/>
      <c r="HFQ86" s="301"/>
      <c r="HFR86" s="301"/>
      <c r="HFS86" s="301"/>
      <c r="HFT86" s="301"/>
      <c r="HFU86" s="301"/>
      <c r="HFV86" s="301"/>
      <c r="HFW86" s="301"/>
      <c r="HFX86" s="301"/>
      <c r="HFY86" s="301"/>
      <c r="HFZ86" s="301"/>
      <c r="HGA86" s="301"/>
      <c r="HGB86" s="301"/>
      <c r="HGC86" s="301"/>
      <c r="HGD86" s="301"/>
      <c r="HGE86" s="301"/>
      <c r="HGF86" s="301"/>
      <c r="HGG86" s="301"/>
      <c r="HGH86" s="301"/>
      <c r="HGI86" s="301"/>
      <c r="HGJ86" s="301"/>
      <c r="HGK86" s="301"/>
      <c r="HGL86" s="301"/>
      <c r="HGM86" s="301"/>
      <c r="HGN86" s="301"/>
      <c r="HGO86" s="301"/>
      <c r="HGP86" s="301"/>
      <c r="HGQ86" s="301"/>
      <c r="HGR86" s="301"/>
      <c r="HGS86" s="301"/>
      <c r="HGT86" s="301"/>
      <c r="HGU86" s="301"/>
      <c r="HGV86" s="301"/>
      <c r="HGW86" s="301"/>
      <c r="HGX86" s="301"/>
      <c r="HGY86" s="301"/>
      <c r="HGZ86" s="301"/>
      <c r="HHA86" s="301"/>
      <c r="HHB86" s="301"/>
      <c r="HHC86" s="301"/>
      <c r="HHD86" s="301"/>
      <c r="HHE86" s="301"/>
      <c r="HHF86" s="301"/>
      <c r="HHG86" s="301"/>
      <c r="HHH86" s="301"/>
      <c r="HHI86" s="301"/>
      <c r="HHJ86" s="301"/>
      <c r="HHK86" s="301"/>
      <c r="HHL86" s="301"/>
      <c r="HHM86" s="301"/>
      <c r="HHN86" s="301"/>
      <c r="HHO86" s="301"/>
      <c r="HHP86" s="301"/>
      <c r="HHQ86" s="301"/>
      <c r="HHR86" s="301"/>
      <c r="HHS86" s="301"/>
      <c r="HHZ86" s="301"/>
      <c r="HIA86" s="301"/>
      <c r="HIB86" s="301"/>
      <c r="HIC86" s="301"/>
      <c r="HID86" s="301"/>
      <c r="HIE86" s="301"/>
      <c r="HIF86" s="301"/>
      <c r="HIG86" s="301"/>
      <c r="HIH86" s="301"/>
      <c r="HII86" s="301"/>
      <c r="HIJ86" s="301"/>
      <c r="HIK86" s="301"/>
      <c r="HIL86" s="301"/>
      <c r="HIM86" s="301"/>
      <c r="HIN86" s="301"/>
      <c r="HIO86" s="301"/>
      <c r="HIP86" s="301"/>
      <c r="HIQ86" s="301"/>
      <c r="HIR86" s="301"/>
      <c r="HIS86" s="301"/>
      <c r="HIT86" s="301"/>
      <c r="HIU86" s="301"/>
      <c r="HIV86" s="301"/>
      <c r="HIW86" s="301"/>
      <c r="HIX86" s="301"/>
      <c r="HIY86" s="301"/>
      <c r="HIZ86" s="301"/>
      <c r="HJA86" s="301"/>
      <c r="HJB86" s="301"/>
      <c r="HJC86" s="301"/>
      <c r="HJD86" s="301"/>
      <c r="HJE86" s="301"/>
      <c r="HJF86" s="301"/>
      <c r="HJG86" s="301"/>
      <c r="HJH86" s="301"/>
      <c r="HJI86" s="301"/>
      <c r="HJJ86" s="301"/>
      <c r="HJK86" s="301"/>
      <c r="HJL86" s="301"/>
      <c r="HJM86" s="301"/>
      <c r="HJN86" s="301"/>
      <c r="HJO86" s="301"/>
      <c r="HJP86" s="301"/>
      <c r="HJQ86" s="301"/>
      <c r="HJR86" s="301"/>
      <c r="HJS86" s="301"/>
      <c r="HJT86" s="301"/>
      <c r="HJU86" s="301"/>
      <c r="HJV86" s="301"/>
      <c r="HJW86" s="301"/>
      <c r="HJX86" s="301"/>
      <c r="HJY86" s="301"/>
      <c r="HJZ86" s="301"/>
      <c r="HKA86" s="301"/>
      <c r="HKB86" s="301"/>
      <c r="HKC86" s="301"/>
      <c r="HKD86" s="301"/>
      <c r="HKE86" s="301"/>
      <c r="HKF86" s="301"/>
      <c r="HKG86" s="301"/>
      <c r="HKH86" s="301"/>
      <c r="HKI86" s="301"/>
      <c r="HKJ86" s="301"/>
      <c r="HKK86" s="301"/>
      <c r="HKL86" s="301"/>
      <c r="HKM86" s="301"/>
      <c r="HKN86" s="301"/>
      <c r="HKO86" s="301"/>
      <c r="HKP86" s="301"/>
      <c r="HKQ86" s="301"/>
      <c r="HKR86" s="301"/>
      <c r="HKS86" s="301"/>
      <c r="HKT86" s="301"/>
      <c r="HKU86" s="301"/>
      <c r="HKV86" s="301"/>
      <c r="HKW86" s="301"/>
      <c r="HKX86" s="301"/>
      <c r="HKY86" s="301"/>
      <c r="HKZ86" s="301"/>
      <c r="HLA86" s="301"/>
      <c r="HLB86" s="301"/>
      <c r="HLC86" s="301"/>
      <c r="HLD86" s="301"/>
      <c r="HLE86" s="301"/>
      <c r="HLF86" s="301"/>
      <c r="HLG86" s="301"/>
      <c r="HLH86" s="301"/>
      <c r="HLI86" s="301"/>
      <c r="HLJ86" s="301"/>
      <c r="HLK86" s="301"/>
      <c r="HLL86" s="301"/>
      <c r="HLM86" s="301"/>
      <c r="HLN86" s="301"/>
      <c r="HLO86" s="301"/>
      <c r="HLP86" s="301"/>
      <c r="HLQ86" s="301"/>
      <c r="HLR86" s="301"/>
      <c r="HLS86" s="301"/>
      <c r="HLT86" s="301"/>
      <c r="HLU86" s="301"/>
      <c r="HLV86" s="301"/>
      <c r="HLW86" s="301"/>
      <c r="HLX86" s="301"/>
      <c r="HLY86" s="301"/>
      <c r="HLZ86" s="301"/>
      <c r="HMA86" s="301"/>
      <c r="HMB86" s="301"/>
      <c r="HMC86" s="301"/>
      <c r="HMD86" s="301"/>
      <c r="HME86" s="301"/>
      <c r="HMF86" s="301"/>
      <c r="HMG86" s="301"/>
      <c r="HMH86" s="301"/>
      <c r="HMI86" s="301"/>
      <c r="HMJ86" s="301"/>
      <c r="HMK86" s="301"/>
      <c r="HML86" s="301"/>
      <c r="HMM86" s="301"/>
      <c r="HMN86" s="301"/>
      <c r="HMO86" s="301"/>
      <c r="HMP86" s="301"/>
      <c r="HMQ86" s="301"/>
      <c r="HMR86" s="301"/>
      <c r="HMS86" s="301"/>
      <c r="HMT86" s="301"/>
      <c r="HMU86" s="301"/>
      <c r="HMV86" s="301"/>
      <c r="HMW86" s="301"/>
      <c r="HMX86" s="301"/>
      <c r="HMY86" s="301"/>
      <c r="HMZ86" s="301"/>
      <c r="HNA86" s="301"/>
      <c r="HNB86" s="301"/>
      <c r="HNC86" s="301"/>
      <c r="HND86" s="301"/>
      <c r="HNE86" s="301"/>
      <c r="HNF86" s="301"/>
      <c r="HNG86" s="301"/>
      <c r="HNH86" s="301"/>
      <c r="HNI86" s="301"/>
      <c r="HNJ86" s="301"/>
      <c r="HNK86" s="301"/>
      <c r="HNL86" s="301"/>
      <c r="HNM86" s="301"/>
      <c r="HNN86" s="301"/>
      <c r="HNO86" s="301"/>
      <c r="HNP86" s="301"/>
      <c r="HNQ86" s="301"/>
      <c r="HNR86" s="301"/>
      <c r="HNS86" s="301"/>
      <c r="HNT86" s="301"/>
      <c r="HNU86" s="301"/>
      <c r="HNV86" s="301"/>
      <c r="HNW86" s="301"/>
      <c r="HNX86" s="301"/>
      <c r="HNY86" s="301"/>
      <c r="HNZ86" s="301"/>
      <c r="HOA86" s="301"/>
      <c r="HOB86" s="301"/>
      <c r="HOC86" s="301"/>
      <c r="HOD86" s="301"/>
      <c r="HOE86" s="301"/>
      <c r="HOF86" s="301"/>
      <c r="HOG86" s="301"/>
      <c r="HOH86" s="301"/>
      <c r="HOI86" s="301"/>
      <c r="HOJ86" s="301"/>
      <c r="HOK86" s="301"/>
      <c r="HOL86" s="301"/>
      <c r="HOM86" s="301"/>
      <c r="HON86" s="301"/>
      <c r="HOO86" s="301"/>
      <c r="HOP86" s="301"/>
      <c r="HOQ86" s="301"/>
      <c r="HOR86" s="301"/>
      <c r="HOS86" s="301"/>
      <c r="HOT86" s="301"/>
      <c r="HOU86" s="301"/>
      <c r="HOV86" s="301"/>
      <c r="HOW86" s="301"/>
      <c r="HOX86" s="301"/>
      <c r="HOY86" s="301"/>
      <c r="HOZ86" s="301"/>
      <c r="HPA86" s="301"/>
      <c r="HPB86" s="301"/>
      <c r="HPC86" s="301"/>
      <c r="HPD86" s="301"/>
      <c r="HPE86" s="301"/>
      <c r="HPF86" s="301"/>
      <c r="HPG86" s="301"/>
      <c r="HPH86" s="301"/>
      <c r="HPI86" s="301"/>
      <c r="HPJ86" s="301"/>
      <c r="HPK86" s="301"/>
      <c r="HPL86" s="301"/>
      <c r="HPM86" s="301"/>
      <c r="HPN86" s="301"/>
      <c r="HPO86" s="301"/>
      <c r="HPP86" s="301"/>
      <c r="HPQ86" s="301"/>
      <c r="HPR86" s="301"/>
      <c r="HPS86" s="301"/>
      <c r="HPT86" s="301"/>
      <c r="HPU86" s="301"/>
      <c r="HPV86" s="301"/>
      <c r="HPW86" s="301"/>
      <c r="HPX86" s="301"/>
      <c r="HPY86" s="301"/>
      <c r="HPZ86" s="301"/>
      <c r="HQA86" s="301"/>
      <c r="HQB86" s="301"/>
      <c r="HQC86" s="301"/>
      <c r="HQD86" s="301"/>
      <c r="HQE86" s="301"/>
      <c r="HQF86" s="301"/>
      <c r="HQG86" s="301"/>
      <c r="HQH86" s="301"/>
      <c r="HQI86" s="301"/>
      <c r="HQJ86" s="301"/>
      <c r="HQK86" s="301"/>
      <c r="HQL86" s="301"/>
      <c r="HQM86" s="301"/>
      <c r="HQN86" s="301"/>
      <c r="HQO86" s="301"/>
      <c r="HQP86" s="301"/>
      <c r="HQQ86" s="301"/>
      <c r="HQR86" s="301"/>
      <c r="HQS86" s="301"/>
      <c r="HQT86" s="301"/>
      <c r="HQU86" s="301"/>
      <c r="HQV86" s="301"/>
      <c r="HQW86" s="301"/>
      <c r="HQX86" s="301"/>
      <c r="HQY86" s="301"/>
      <c r="HQZ86" s="301"/>
      <c r="HRA86" s="301"/>
      <c r="HRB86" s="301"/>
      <c r="HRC86" s="301"/>
      <c r="HRD86" s="301"/>
      <c r="HRE86" s="301"/>
      <c r="HRF86" s="301"/>
      <c r="HRG86" s="301"/>
      <c r="HRH86" s="301"/>
      <c r="HRI86" s="301"/>
      <c r="HRJ86" s="301"/>
      <c r="HRK86" s="301"/>
      <c r="HRL86" s="301"/>
      <c r="HRM86" s="301"/>
      <c r="HRN86" s="301"/>
      <c r="HRO86" s="301"/>
      <c r="HRV86" s="301"/>
      <c r="HRW86" s="301"/>
      <c r="HRX86" s="301"/>
      <c r="HRY86" s="301"/>
      <c r="HRZ86" s="301"/>
      <c r="HSA86" s="301"/>
      <c r="HSB86" s="301"/>
      <c r="HSC86" s="301"/>
      <c r="HSD86" s="301"/>
      <c r="HSE86" s="301"/>
      <c r="HSF86" s="301"/>
      <c r="HSG86" s="301"/>
      <c r="HSH86" s="301"/>
      <c r="HSI86" s="301"/>
      <c r="HSJ86" s="301"/>
      <c r="HSK86" s="301"/>
      <c r="HSL86" s="301"/>
      <c r="HSM86" s="301"/>
      <c r="HSN86" s="301"/>
      <c r="HSO86" s="301"/>
      <c r="HSP86" s="301"/>
      <c r="HSQ86" s="301"/>
      <c r="HSR86" s="301"/>
      <c r="HSS86" s="301"/>
      <c r="HST86" s="301"/>
      <c r="HSU86" s="301"/>
      <c r="HSV86" s="301"/>
      <c r="HSW86" s="301"/>
      <c r="HSX86" s="301"/>
      <c r="HSY86" s="301"/>
      <c r="HSZ86" s="301"/>
      <c r="HTA86" s="301"/>
      <c r="HTB86" s="301"/>
      <c r="HTC86" s="301"/>
      <c r="HTD86" s="301"/>
      <c r="HTE86" s="301"/>
      <c r="HTF86" s="301"/>
      <c r="HTG86" s="301"/>
      <c r="HTH86" s="301"/>
      <c r="HTI86" s="301"/>
      <c r="HTJ86" s="301"/>
      <c r="HTK86" s="301"/>
      <c r="HTL86" s="301"/>
      <c r="HTM86" s="301"/>
      <c r="HTN86" s="301"/>
      <c r="HTO86" s="301"/>
      <c r="HTP86" s="301"/>
      <c r="HTQ86" s="301"/>
      <c r="HTR86" s="301"/>
      <c r="HTS86" s="301"/>
      <c r="HTT86" s="301"/>
      <c r="HTU86" s="301"/>
      <c r="HTV86" s="301"/>
      <c r="HTW86" s="301"/>
      <c r="HTX86" s="301"/>
      <c r="HTY86" s="301"/>
      <c r="HTZ86" s="301"/>
      <c r="HUA86" s="301"/>
      <c r="HUB86" s="301"/>
      <c r="HUC86" s="301"/>
      <c r="HUD86" s="301"/>
      <c r="HUE86" s="301"/>
      <c r="HUF86" s="301"/>
      <c r="HUG86" s="301"/>
      <c r="HUH86" s="301"/>
      <c r="HUI86" s="301"/>
      <c r="HUJ86" s="301"/>
      <c r="HUK86" s="301"/>
      <c r="HUL86" s="301"/>
      <c r="HUM86" s="301"/>
      <c r="HUN86" s="301"/>
      <c r="HUO86" s="301"/>
      <c r="HUP86" s="301"/>
      <c r="HUQ86" s="301"/>
      <c r="HUR86" s="301"/>
      <c r="HUS86" s="301"/>
      <c r="HUT86" s="301"/>
      <c r="HUU86" s="301"/>
      <c r="HUV86" s="301"/>
      <c r="HUW86" s="301"/>
      <c r="HUX86" s="301"/>
      <c r="HUY86" s="301"/>
      <c r="HUZ86" s="301"/>
      <c r="HVA86" s="301"/>
      <c r="HVB86" s="301"/>
      <c r="HVC86" s="301"/>
      <c r="HVD86" s="301"/>
      <c r="HVE86" s="301"/>
      <c r="HVF86" s="301"/>
      <c r="HVG86" s="301"/>
      <c r="HVH86" s="301"/>
      <c r="HVI86" s="301"/>
      <c r="HVJ86" s="301"/>
      <c r="HVK86" s="301"/>
      <c r="HVL86" s="301"/>
      <c r="HVM86" s="301"/>
      <c r="HVN86" s="301"/>
      <c r="HVO86" s="301"/>
      <c r="HVP86" s="301"/>
      <c r="HVQ86" s="301"/>
      <c r="HVR86" s="301"/>
      <c r="HVS86" s="301"/>
      <c r="HVT86" s="301"/>
      <c r="HVU86" s="301"/>
      <c r="HVV86" s="301"/>
      <c r="HVW86" s="301"/>
      <c r="HVX86" s="301"/>
      <c r="HVY86" s="301"/>
      <c r="HVZ86" s="301"/>
      <c r="HWA86" s="301"/>
      <c r="HWB86" s="301"/>
      <c r="HWC86" s="301"/>
      <c r="HWD86" s="301"/>
      <c r="HWE86" s="301"/>
      <c r="HWF86" s="301"/>
      <c r="HWG86" s="301"/>
      <c r="HWH86" s="301"/>
      <c r="HWI86" s="301"/>
      <c r="HWJ86" s="301"/>
      <c r="HWK86" s="301"/>
      <c r="HWL86" s="301"/>
      <c r="HWM86" s="301"/>
      <c r="HWN86" s="301"/>
      <c r="HWO86" s="301"/>
      <c r="HWP86" s="301"/>
      <c r="HWQ86" s="301"/>
      <c r="HWR86" s="301"/>
      <c r="HWS86" s="301"/>
      <c r="HWT86" s="301"/>
      <c r="HWU86" s="301"/>
      <c r="HWV86" s="301"/>
      <c r="HWW86" s="301"/>
      <c r="HWX86" s="301"/>
      <c r="HWY86" s="301"/>
      <c r="HWZ86" s="301"/>
      <c r="HXA86" s="301"/>
      <c r="HXB86" s="301"/>
      <c r="HXC86" s="301"/>
      <c r="HXD86" s="301"/>
      <c r="HXE86" s="301"/>
      <c r="HXF86" s="301"/>
      <c r="HXG86" s="301"/>
      <c r="HXH86" s="301"/>
      <c r="HXI86" s="301"/>
      <c r="HXJ86" s="301"/>
      <c r="HXK86" s="301"/>
      <c r="HXL86" s="301"/>
      <c r="HXM86" s="301"/>
      <c r="HXN86" s="301"/>
      <c r="HXO86" s="301"/>
      <c r="HXP86" s="301"/>
      <c r="HXQ86" s="301"/>
      <c r="HXR86" s="301"/>
      <c r="HXS86" s="301"/>
      <c r="HXT86" s="301"/>
      <c r="HXU86" s="301"/>
      <c r="HXV86" s="301"/>
      <c r="HXW86" s="301"/>
      <c r="HXX86" s="301"/>
      <c r="HXY86" s="301"/>
      <c r="HXZ86" s="301"/>
      <c r="HYA86" s="301"/>
      <c r="HYB86" s="301"/>
      <c r="HYC86" s="301"/>
      <c r="HYD86" s="301"/>
      <c r="HYE86" s="301"/>
      <c r="HYF86" s="301"/>
      <c r="HYG86" s="301"/>
      <c r="HYH86" s="301"/>
      <c r="HYI86" s="301"/>
      <c r="HYJ86" s="301"/>
      <c r="HYK86" s="301"/>
      <c r="HYL86" s="301"/>
      <c r="HYM86" s="301"/>
      <c r="HYN86" s="301"/>
      <c r="HYO86" s="301"/>
      <c r="HYP86" s="301"/>
      <c r="HYQ86" s="301"/>
      <c r="HYR86" s="301"/>
      <c r="HYS86" s="301"/>
      <c r="HYT86" s="301"/>
      <c r="HYU86" s="301"/>
      <c r="HYV86" s="301"/>
      <c r="HYW86" s="301"/>
      <c r="HYX86" s="301"/>
      <c r="HYY86" s="301"/>
      <c r="HYZ86" s="301"/>
      <c r="HZA86" s="301"/>
      <c r="HZB86" s="301"/>
      <c r="HZC86" s="301"/>
      <c r="HZD86" s="301"/>
      <c r="HZE86" s="301"/>
      <c r="HZF86" s="301"/>
      <c r="HZG86" s="301"/>
      <c r="HZH86" s="301"/>
      <c r="HZI86" s="301"/>
      <c r="HZJ86" s="301"/>
      <c r="HZK86" s="301"/>
      <c r="HZL86" s="301"/>
      <c r="HZM86" s="301"/>
      <c r="HZN86" s="301"/>
      <c r="HZO86" s="301"/>
      <c r="HZP86" s="301"/>
      <c r="HZQ86" s="301"/>
      <c r="HZR86" s="301"/>
      <c r="HZS86" s="301"/>
      <c r="HZT86" s="301"/>
      <c r="HZU86" s="301"/>
      <c r="HZV86" s="301"/>
      <c r="HZW86" s="301"/>
      <c r="HZX86" s="301"/>
      <c r="HZY86" s="301"/>
      <c r="HZZ86" s="301"/>
      <c r="IAA86" s="301"/>
      <c r="IAB86" s="301"/>
      <c r="IAC86" s="301"/>
      <c r="IAD86" s="301"/>
      <c r="IAE86" s="301"/>
      <c r="IAF86" s="301"/>
      <c r="IAG86" s="301"/>
      <c r="IAH86" s="301"/>
      <c r="IAI86" s="301"/>
      <c r="IAJ86" s="301"/>
      <c r="IAK86" s="301"/>
      <c r="IAL86" s="301"/>
      <c r="IAM86" s="301"/>
      <c r="IAN86" s="301"/>
      <c r="IAO86" s="301"/>
      <c r="IAP86" s="301"/>
      <c r="IAQ86" s="301"/>
      <c r="IAR86" s="301"/>
      <c r="IAS86" s="301"/>
      <c r="IAT86" s="301"/>
      <c r="IAU86" s="301"/>
      <c r="IAV86" s="301"/>
      <c r="IAW86" s="301"/>
      <c r="IAX86" s="301"/>
      <c r="IAY86" s="301"/>
      <c r="IAZ86" s="301"/>
      <c r="IBA86" s="301"/>
      <c r="IBB86" s="301"/>
      <c r="IBC86" s="301"/>
      <c r="IBD86" s="301"/>
      <c r="IBE86" s="301"/>
      <c r="IBF86" s="301"/>
      <c r="IBG86" s="301"/>
      <c r="IBH86" s="301"/>
      <c r="IBI86" s="301"/>
      <c r="IBJ86" s="301"/>
      <c r="IBK86" s="301"/>
      <c r="IBR86" s="301"/>
      <c r="IBS86" s="301"/>
      <c r="IBT86" s="301"/>
      <c r="IBU86" s="301"/>
      <c r="IBV86" s="301"/>
      <c r="IBW86" s="301"/>
      <c r="IBX86" s="301"/>
      <c r="IBY86" s="301"/>
      <c r="IBZ86" s="301"/>
      <c r="ICA86" s="301"/>
      <c r="ICB86" s="301"/>
      <c r="ICC86" s="301"/>
      <c r="ICD86" s="301"/>
      <c r="ICE86" s="301"/>
      <c r="ICF86" s="301"/>
      <c r="ICG86" s="301"/>
      <c r="ICH86" s="301"/>
      <c r="ICI86" s="301"/>
      <c r="ICJ86" s="301"/>
      <c r="ICK86" s="301"/>
      <c r="ICL86" s="301"/>
      <c r="ICM86" s="301"/>
      <c r="ICN86" s="301"/>
      <c r="ICO86" s="301"/>
      <c r="ICP86" s="301"/>
      <c r="ICQ86" s="301"/>
      <c r="ICR86" s="301"/>
      <c r="ICS86" s="301"/>
      <c r="ICT86" s="301"/>
      <c r="ICU86" s="301"/>
      <c r="ICV86" s="301"/>
      <c r="ICW86" s="301"/>
      <c r="ICX86" s="301"/>
      <c r="ICY86" s="301"/>
      <c r="ICZ86" s="301"/>
      <c r="IDA86" s="301"/>
      <c r="IDB86" s="301"/>
      <c r="IDC86" s="301"/>
      <c r="IDD86" s="301"/>
      <c r="IDE86" s="301"/>
      <c r="IDF86" s="301"/>
      <c r="IDG86" s="301"/>
      <c r="IDH86" s="301"/>
      <c r="IDI86" s="301"/>
      <c r="IDJ86" s="301"/>
      <c r="IDK86" s="301"/>
      <c r="IDL86" s="301"/>
      <c r="IDM86" s="301"/>
      <c r="IDN86" s="301"/>
      <c r="IDO86" s="301"/>
      <c r="IDP86" s="301"/>
      <c r="IDQ86" s="301"/>
      <c r="IDR86" s="301"/>
      <c r="IDS86" s="301"/>
      <c r="IDT86" s="301"/>
      <c r="IDU86" s="301"/>
      <c r="IDV86" s="301"/>
      <c r="IDW86" s="301"/>
      <c r="IDX86" s="301"/>
      <c r="IDY86" s="301"/>
      <c r="IDZ86" s="301"/>
      <c r="IEA86" s="301"/>
      <c r="IEB86" s="301"/>
      <c r="IEC86" s="301"/>
      <c r="IED86" s="301"/>
      <c r="IEE86" s="301"/>
      <c r="IEF86" s="301"/>
      <c r="IEG86" s="301"/>
      <c r="IEH86" s="301"/>
      <c r="IEI86" s="301"/>
      <c r="IEJ86" s="301"/>
      <c r="IEK86" s="301"/>
      <c r="IEL86" s="301"/>
      <c r="IEM86" s="301"/>
      <c r="IEN86" s="301"/>
      <c r="IEO86" s="301"/>
      <c r="IEP86" s="301"/>
      <c r="IEQ86" s="301"/>
      <c r="IER86" s="301"/>
      <c r="IES86" s="301"/>
      <c r="IET86" s="301"/>
      <c r="IEU86" s="301"/>
      <c r="IEV86" s="301"/>
      <c r="IEW86" s="301"/>
      <c r="IEX86" s="301"/>
      <c r="IEY86" s="301"/>
      <c r="IEZ86" s="301"/>
      <c r="IFA86" s="301"/>
      <c r="IFB86" s="301"/>
      <c r="IFC86" s="301"/>
      <c r="IFD86" s="301"/>
      <c r="IFE86" s="301"/>
      <c r="IFF86" s="301"/>
      <c r="IFG86" s="301"/>
      <c r="IFH86" s="301"/>
      <c r="IFI86" s="301"/>
      <c r="IFJ86" s="301"/>
      <c r="IFK86" s="301"/>
      <c r="IFL86" s="301"/>
      <c r="IFM86" s="301"/>
      <c r="IFN86" s="301"/>
      <c r="IFO86" s="301"/>
      <c r="IFP86" s="301"/>
      <c r="IFQ86" s="301"/>
      <c r="IFR86" s="301"/>
      <c r="IFS86" s="301"/>
      <c r="IFT86" s="301"/>
      <c r="IFU86" s="301"/>
      <c r="IFV86" s="301"/>
      <c r="IFW86" s="301"/>
      <c r="IFX86" s="301"/>
      <c r="IFY86" s="301"/>
      <c r="IFZ86" s="301"/>
      <c r="IGA86" s="301"/>
      <c r="IGB86" s="301"/>
      <c r="IGC86" s="301"/>
      <c r="IGD86" s="301"/>
      <c r="IGE86" s="301"/>
      <c r="IGF86" s="301"/>
      <c r="IGG86" s="301"/>
      <c r="IGH86" s="301"/>
      <c r="IGI86" s="301"/>
      <c r="IGJ86" s="301"/>
      <c r="IGK86" s="301"/>
      <c r="IGL86" s="301"/>
      <c r="IGM86" s="301"/>
      <c r="IGN86" s="301"/>
      <c r="IGO86" s="301"/>
      <c r="IGP86" s="301"/>
      <c r="IGQ86" s="301"/>
      <c r="IGR86" s="301"/>
      <c r="IGS86" s="301"/>
      <c r="IGT86" s="301"/>
      <c r="IGU86" s="301"/>
      <c r="IGV86" s="301"/>
      <c r="IGW86" s="301"/>
      <c r="IGX86" s="301"/>
      <c r="IGY86" s="301"/>
      <c r="IGZ86" s="301"/>
      <c r="IHA86" s="301"/>
      <c r="IHB86" s="301"/>
      <c r="IHC86" s="301"/>
      <c r="IHD86" s="301"/>
      <c r="IHE86" s="301"/>
      <c r="IHF86" s="301"/>
      <c r="IHG86" s="301"/>
      <c r="IHH86" s="301"/>
      <c r="IHI86" s="301"/>
      <c r="IHJ86" s="301"/>
      <c r="IHK86" s="301"/>
      <c r="IHL86" s="301"/>
      <c r="IHM86" s="301"/>
      <c r="IHN86" s="301"/>
      <c r="IHO86" s="301"/>
      <c r="IHP86" s="301"/>
      <c r="IHQ86" s="301"/>
      <c r="IHR86" s="301"/>
      <c r="IHS86" s="301"/>
      <c r="IHT86" s="301"/>
      <c r="IHU86" s="301"/>
      <c r="IHV86" s="301"/>
      <c r="IHW86" s="301"/>
      <c r="IHX86" s="301"/>
      <c r="IHY86" s="301"/>
      <c r="IHZ86" s="301"/>
      <c r="IIA86" s="301"/>
      <c r="IIB86" s="301"/>
      <c r="IIC86" s="301"/>
      <c r="IID86" s="301"/>
      <c r="IIE86" s="301"/>
      <c r="IIF86" s="301"/>
      <c r="IIG86" s="301"/>
      <c r="IIH86" s="301"/>
      <c r="III86" s="301"/>
      <c r="IIJ86" s="301"/>
      <c r="IIK86" s="301"/>
      <c r="IIL86" s="301"/>
      <c r="IIM86" s="301"/>
      <c r="IIN86" s="301"/>
      <c r="IIO86" s="301"/>
      <c r="IIP86" s="301"/>
      <c r="IIQ86" s="301"/>
      <c r="IIR86" s="301"/>
      <c r="IIS86" s="301"/>
      <c r="IIT86" s="301"/>
      <c r="IIU86" s="301"/>
      <c r="IIV86" s="301"/>
      <c r="IIW86" s="301"/>
      <c r="IIX86" s="301"/>
      <c r="IIY86" s="301"/>
      <c r="IIZ86" s="301"/>
      <c r="IJA86" s="301"/>
      <c r="IJB86" s="301"/>
      <c r="IJC86" s="301"/>
      <c r="IJD86" s="301"/>
      <c r="IJE86" s="301"/>
      <c r="IJF86" s="301"/>
      <c r="IJG86" s="301"/>
      <c r="IJH86" s="301"/>
      <c r="IJI86" s="301"/>
      <c r="IJJ86" s="301"/>
      <c r="IJK86" s="301"/>
      <c r="IJL86" s="301"/>
      <c r="IJM86" s="301"/>
      <c r="IJN86" s="301"/>
      <c r="IJO86" s="301"/>
      <c r="IJP86" s="301"/>
      <c r="IJQ86" s="301"/>
      <c r="IJR86" s="301"/>
      <c r="IJS86" s="301"/>
      <c r="IJT86" s="301"/>
      <c r="IJU86" s="301"/>
      <c r="IJV86" s="301"/>
      <c r="IJW86" s="301"/>
      <c r="IJX86" s="301"/>
      <c r="IJY86" s="301"/>
      <c r="IJZ86" s="301"/>
      <c r="IKA86" s="301"/>
      <c r="IKB86" s="301"/>
      <c r="IKC86" s="301"/>
      <c r="IKD86" s="301"/>
      <c r="IKE86" s="301"/>
      <c r="IKF86" s="301"/>
      <c r="IKG86" s="301"/>
      <c r="IKH86" s="301"/>
      <c r="IKI86" s="301"/>
      <c r="IKJ86" s="301"/>
      <c r="IKK86" s="301"/>
      <c r="IKL86" s="301"/>
      <c r="IKM86" s="301"/>
      <c r="IKN86" s="301"/>
      <c r="IKO86" s="301"/>
      <c r="IKP86" s="301"/>
      <c r="IKQ86" s="301"/>
      <c r="IKR86" s="301"/>
      <c r="IKS86" s="301"/>
      <c r="IKT86" s="301"/>
      <c r="IKU86" s="301"/>
      <c r="IKV86" s="301"/>
      <c r="IKW86" s="301"/>
      <c r="IKX86" s="301"/>
      <c r="IKY86" s="301"/>
      <c r="IKZ86" s="301"/>
      <c r="ILA86" s="301"/>
      <c r="ILB86" s="301"/>
      <c r="ILC86" s="301"/>
      <c r="ILD86" s="301"/>
      <c r="ILE86" s="301"/>
      <c r="ILF86" s="301"/>
      <c r="ILG86" s="301"/>
      <c r="ILN86" s="301"/>
      <c r="ILO86" s="301"/>
      <c r="ILP86" s="301"/>
      <c r="ILQ86" s="301"/>
      <c r="ILR86" s="301"/>
      <c r="ILS86" s="301"/>
      <c r="ILT86" s="301"/>
      <c r="ILU86" s="301"/>
      <c r="ILV86" s="301"/>
      <c r="ILW86" s="301"/>
      <c r="ILX86" s="301"/>
      <c r="ILY86" s="301"/>
      <c r="ILZ86" s="301"/>
      <c r="IMA86" s="301"/>
      <c r="IMB86" s="301"/>
      <c r="IMC86" s="301"/>
      <c r="IMD86" s="301"/>
      <c r="IME86" s="301"/>
      <c r="IMF86" s="301"/>
      <c r="IMG86" s="301"/>
      <c r="IMH86" s="301"/>
      <c r="IMI86" s="301"/>
      <c r="IMJ86" s="301"/>
      <c r="IMK86" s="301"/>
      <c r="IML86" s="301"/>
      <c r="IMM86" s="301"/>
      <c r="IMN86" s="301"/>
      <c r="IMO86" s="301"/>
      <c r="IMP86" s="301"/>
      <c r="IMQ86" s="301"/>
      <c r="IMR86" s="301"/>
      <c r="IMS86" s="301"/>
      <c r="IMT86" s="301"/>
      <c r="IMU86" s="301"/>
      <c r="IMV86" s="301"/>
      <c r="IMW86" s="301"/>
      <c r="IMX86" s="301"/>
      <c r="IMY86" s="301"/>
      <c r="IMZ86" s="301"/>
      <c r="INA86" s="301"/>
      <c r="INB86" s="301"/>
      <c r="INC86" s="301"/>
      <c r="IND86" s="301"/>
      <c r="INE86" s="301"/>
      <c r="INF86" s="301"/>
      <c r="ING86" s="301"/>
      <c r="INH86" s="301"/>
      <c r="INI86" s="301"/>
      <c r="INJ86" s="301"/>
      <c r="INK86" s="301"/>
      <c r="INL86" s="301"/>
      <c r="INM86" s="301"/>
      <c r="INN86" s="301"/>
      <c r="INO86" s="301"/>
      <c r="INP86" s="301"/>
      <c r="INQ86" s="301"/>
      <c r="INR86" s="301"/>
      <c r="INS86" s="301"/>
      <c r="INT86" s="301"/>
      <c r="INU86" s="301"/>
      <c r="INV86" s="301"/>
      <c r="INW86" s="301"/>
      <c r="INX86" s="301"/>
      <c r="INY86" s="301"/>
      <c r="INZ86" s="301"/>
      <c r="IOA86" s="301"/>
      <c r="IOB86" s="301"/>
      <c r="IOC86" s="301"/>
      <c r="IOD86" s="301"/>
      <c r="IOE86" s="301"/>
      <c r="IOF86" s="301"/>
      <c r="IOG86" s="301"/>
      <c r="IOH86" s="301"/>
      <c r="IOI86" s="301"/>
      <c r="IOJ86" s="301"/>
      <c r="IOK86" s="301"/>
      <c r="IOL86" s="301"/>
      <c r="IOM86" s="301"/>
      <c r="ION86" s="301"/>
      <c r="IOO86" s="301"/>
      <c r="IOP86" s="301"/>
      <c r="IOQ86" s="301"/>
      <c r="IOR86" s="301"/>
      <c r="IOS86" s="301"/>
      <c r="IOT86" s="301"/>
      <c r="IOU86" s="301"/>
      <c r="IOV86" s="301"/>
      <c r="IOW86" s="301"/>
      <c r="IOX86" s="301"/>
      <c r="IOY86" s="301"/>
      <c r="IOZ86" s="301"/>
      <c r="IPA86" s="301"/>
      <c r="IPB86" s="301"/>
      <c r="IPC86" s="301"/>
      <c r="IPD86" s="301"/>
      <c r="IPE86" s="301"/>
      <c r="IPF86" s="301"/>
      <c r="IPG86" s="301"/>
      <c r="IPH86" s="301"/>
      <c r="IPI86" s="301"/>
      <c r="IPJ86" s="301"/>
      <c r="IPK86" s="301"/>
      <c r="IPL86" s="301"/>
      <c r="IPM86" s="301"/>
      <c r="IPN86" s="301"/>
      <c r="IPO86" s="301"/>
      <c r="IPP86" s="301"/>
      <c r="IPQ86" s="301"/>
      <c r="IPR86" s="301"/>
      <c r="IPS86" s="301"/>
      <c r="IPT86" s="301"/>
      <c r="IPU86" s="301"/>
      <c r="IPV86" s="301"/>
      <c r="IPW86" s="301"/>
      <c r="IPX86" s="301"/>
      <c r="IPY86" s="301"/>
      <c r="IPZ86" s="301"/>
      <c r="IQA86" s="301"/>
      <c r="IQB86" s="301"/>
      <c r="IQC86" s="301"/>
      <c r="IQD86" s="301"/>
      <c r="IQE86" s="301"/>
      <c r="IQF86" s="301"/>
      <c r="IQG86" s="301"/>
      <c r="IQH86" s="301"/>
      <c r="IQI86" s="301"/>
      <c r="IQJ86" s="301"/>
      <c r="IQK86" s="301"/>
      <c r="IQL86" s="301"/>
      <c r="IQM86" s="301"/>
      <c r="IQN86" s="301"/>
      <c r="IQO86" s="301"/>
      <c r="IQP86" s="301"/>
      <c r="IQQ86" s="301"/>
      <c r="IQR86" s="301"/>
      <c r="IQS86" s="301"/>
      <c r="IQT86" s="301"/>
      <c r="IQU86" s="301"/>
      <c r="IQV86" s="301"/>
      <c r="IQW86" s="301"/>
      <c r="IQX86" s="301"/>
      <c r="IQY86" s="301"/>
      <c r="IQZ86" s="301"/>
      <c r="IRA86" s="301"/>
      <c r="IRB86" s="301"/>
      <c r="IRC86" s="301"/>
      <c r="IRD86" s="301"/>
      <c r="IRE86" s="301"/>
      <c r="IRF86" s="301"/>
      <c r="IRG86" s="301"/>
      <c r="IRH86" s="301"/>
      <c r="IRI86" s="301"/>
      <c r="IRJ86" s="301"/>
      <c r="IRK86" s="301"/>
      <c r="IRL86" s="301"/>
      <c r="IRM86" s="301"/>
      <c r="IRN86" s="301"/>
      <c r="IRO86" s="301"/>
      <c r="IRP86" s="301"/>
      <c r="IRQ86" s="301"/>
      <c r="IRR86" s="301"/>
      <c r="IRS86" s="301"/>
      <c r="IRT86" s="301"/>
      <c r="IRU86" s="301"/>
      <c r="IRV86" s="301"/>
      <c r="IRW86" s="301"/>
      <c r="IRX86" s="301"/>
      <c r="IRY86" s="301"/>
      <c r="IRZ86" s="301"/>
      <c r="ISA86" s="301"/>
      <c r="ISB86" s="301"/>
      <c r="ISC86" s="301"/>
      <c r="ISD86" s="301"/>
      <c r="ISE86" s="301"/>
      <c r="ISF86" s="301"/>
      <c r="ISG86" s="301"/>
      <c r="ISH86" s="301"/>
      <c r="ISI86" s="301"/>
      <c r="ISJ86" s="301"/>
      <c r="ISK86" s="301"/>
      <c r="ISL86" s="301"/>
      <c r="ISM86" s="301"/>
      <c r="ISN86" s="301"/>
      <c r="ISO86" s="301"/>
      <c r="ISP86" s="301"/>
      <c r="ISQ86" s="301"/>
      <c r="ISR86" s="301"/>
      <c r="ISS86" s="301"/>
      <c r="IST86" s="301"/>
      <c r="ISU86" s="301"/>
      <c r="ISV86" s="301"/>
      <c r="ISW86" s="301"/>
      <c r="ISX86" s="301"/>
      <c r="ISY86" s="301"/>
      <c r="ISZ86" s="301"/>
      <c r="ITA86" s="301"/>
      <c r="ITB86" s="301"/>
      <c r="ITC86" s="301"/>
      <c r="ITD86" s="301"/>
      <c r="ITE86" s="301"/>
      <c r="ITF86" s="301"/>
      <c r="ITG86" s="301"/>
      <c r="ITH86" s="301"/>
      <c r="ITI86" s="301"/>
      <c r="ITJ86" s="301"/>
      <c r="ITK86" s="301"/>
      <c r="ITL86" s="301"/>
      <c r="ITM86" s="301"/>
      <c r="ITN86" s="301"/>
      <c r="ITO86" s="301"/>
      <c r="ITP86" s="301"/>
      <c r="ITQ86" s="301"/>
      <c r="ITR86" s="301"/>
      <c r="ITS86" s="301"/>
      <c r="ITT86" s="301"/>
      <c r="ITU86" s="301"/>
      <c r="ITV86" s="301"/>
      <c r="ITW86" s="301"/>
      <c r="ITX86" s="301"/>
      <c r="ITY86" s="301"/>
      <c r="ITZ86" s="301"/>
      <c r="IUA86" s="301"/>
      <c r="IUB86" s="301"/>
      <c r="IUC86" s="301"/>
      <c r="IUD86" s="301"/>
      <c r="IUE86" s="301"/>
      <c r="IUF86" s="301"/>
      <c r="IUG86" s="301"/>
      <c r="IUH86" s="301"/>
      <c r="IUI86" s="301"/>
      <c r="IUJ86" s="301"/>
      <c r="IUK86" s="301"/>
      <c r="IUL86" s="301"/>
      <c r="IUM86" s="301"/>
      <c r="IUN86" s="301"/>
      <c r="IUO86" s="301"/>
      <c r="IUP86" s="301"/>
      <c r="IUQ86" s="301"/>
      <c r="IUR86" s="301"/>
      <c r="IUS86" s="301"/>
      <c r="IUT86" s="301"/>
      <c r="IUU86" s="301"/>
      <c r="IUV86" s="301"/>
      <c r="IUW86" s="301"/>
      <c r="IUX86" s="301"/>
      <c r="IUY86" s="301"/>
      <c r="IUZ86" s="301"/>
      <c r="IVA86" s="301"/>
      <c r="IVB86" s="301"/>
      <c r="IVC86" s="301"/>
      <c r="IVJ86" s="301"/>
      <c r="IVK86" s="301"/>
      <c r="IVL86" s="301"/>
      <c r="IVM86" s="301"/>
      <c r="IVN86" s="301"/>
      <c r="IVO86" s="301"/>
      <c r="IVP86" s="301"/>
      <c r="IVQ86" s="301"/>
      <c r="IVR86" s="301"/>
      <c r="IVS86" s="301"/>
      <c r="IVT86" s="301"/>
      <c r="IVU86" s="301"/>
      <c r="IVV86" s="301"/>
      <c r="IVW86" s="301"/>
      <c r="IVX86" s="301"/>
      <c r="IVY86" s="301"/>
      <c r="IVZ86" s="301"/>
      <c r="IWA86" s="301"/>
      <c r="IWB86" s="301"/>
      <c r="IWC86" s="301"/>
      <c r="IWD86" s="301"/>
      <c r="IWE86" s="301"/>
      <c r="IWF86" s="301"/>
      <c r="IWG86" s="301"/>
      <c r="IWH86" s="301"/>
      <c r="IWI86" s="301"/>
      <c r="IWJ86" s="301"/>
      <c r="IWK86" s="301"/>
      <c r="IWL86" s="301"/>
      <c r="IWM86" s="301"/>
      <c r="IWN86" s="301"/>
      <c r="IWO86" s="301"/>
      <c r="IWP86" s="301"/>
      <c r="IWQ86" s="301"/>
      <c r="IWR86" s="301"/>
      <c r="IWS86" s="301"/>
      <c r="IWT86" s="301"/>
      <c r="IWU86" s="301"/>
      <c r="IWV86" s="301"/>
      <c r="IWW86" s="301"/>
      <c r="IWX86" s="301"/>
      <c r="IWY86" s="301"/>
      <c r="IWZ86" s="301"/>
      <c r="IXA86" s="301"/>
      <c r="IXB86" s="301"/>
      <c r="IXC86" s="301"/>
      <c r="IXD86" s="301"/>
      <c r="IXE86" s="301"/>
      <c r="IXF86" s="301"/>
      <c r="IXG86" s="301"/>
      <c r="IXH86" s="301"/>
      <c r="IXI86" s="301"/>
      <c r="IXJ86" s="301"/>
      <c r="IXK86" s="301"/>
      <c r="IXL86" s="301"/>
      <c r="IXM86" s="301"/>
      <c r="IXN86" s="301"/>
      <c r="IXO86" s="301"/>
      <c r="IXP86" s="301"/>
      <c r="IXQ86" s="301"/>
      <c r="IXR86" s="301"/>
      <c r="IXS86" s="301"/>
      <c r="IXT86" s="301"/>
      <c r="IXU86" s="301"/>
      <c r="IXV86" s="301"/>
      <c r="IXW86" s="301"/>
      <c r="IXX86" s="301"/>
      <c r="IXY86" s="301"/>
      <c r="IXZ86" s="301"/>
      <c r="IYA86" s="301"/>
      <c r="IYB86" s="301"/>
      <c r="IYC86" s="301"/>
      <c r="IYD86" s="301"/>
      <c r="IYE86" s="301"/>
      <c r="IYF86" s="301"/>
      <c r="IYG86" s="301"/>
      <c r="IYH86" s="301"/>
      <c r="IYI86" s="301"/>
      <c r="IYJ86" s="301"/>
      <c r="IYK86" s="301"/>
      <c r="IYL86" s="301"/>
      <c r="IYM86" s="301"/>
      <c r="IYN86" s="301"/>
      <c r="IYO86" s="301"/>
      <c r="IYP86" s="301"/>
      <c r="IYQ86" s="301"/>
      <c r="IYR86" s="301"/>
      <c r="IYS86" s="301"/>
      <c r="IYT86" s="301"/>
      <c r="IYU86" s="301"/>
      <c r="IYV86" s="301"/>
      <c r="IYW86" s="301"/>
      <c r="IYX86" s="301"/>
      <c r="IYY86" s="301"/>
      <c r="IYZ86" s="301"/>
      <c r="IZA86" s="301"/>
      <c r="IZB86" s="301"/>
      <c r="IZC86" s="301"/>
      <c r="IZD86" s="301"/>
      <c r="IZE86" s="301"/>
      <c r="IZF86" s="301"/>
      <c r="IZG86" s="301"/>
      <c r="IZH86" s="301"/>
      <c r="IZI86" s="301"/>
      <c r="IZJ86" s="301"/>
      <c r="IZK86" s="301"/>
      <c r="IZL86" s="301"/>
      <c r="IZM86" s="301"/>
      <c r="IZN86" s="301"/>
      <c r="IZO86" s="301"/>
      <c r="IZP86" s="301"/>
      <c r="IZQ86" s="301"/>
      <c r="IZR86" s="301"/>
      <c r="IZS86" s="301"/>
      <c r="IZT86" s="301"/>
      <c r="IZU86" s="301"/>
      <c r="IZV86" s="301"/>
      <c r="IZW86" s="301"/>
      <c r="IZX86" s="301"/>
      <c r="IZY86" s="301"/>
      <c r="IZZ86" s="301"/>
      <c r="JAA86" s="301"/>
      <c r="JAB86" s="301"/>
      <c r="JAC86" s="301"/>
      <c r="JAD86" s="301"/>
      <c r="JAE86" s="301"/>
      <c r="JAF86" s="301"/>
      <c r="JAG86" s="301"/>
      <c r="JAH86" s="301"/>
      <c r="JAI86" s="301"/>
      <c r="JAJ86" s="301"/>
      <c r="JAK86" s="301"/>
      <c r="JAL86" s="301"/>
      <c r="JAM86" s="301"/>
      <c r="JAN86" s="301"/>
      <c r="JAO86" s="301"/>
      <c r="JAP86" s="301"/>
      <c r="JAQ86" s="301"/>
      <c r="JAR86" s="301"/>
      <c r="JAS86" s="301"/>
      <c r="JAT86" s="301"/>
      <c r="JAU86" s="301"/>
      <c r="JAV86" s="301"/>
      <c r="JAW86" s="301"/>
      <c r="JAX86" s="301"/>
      <c r="JAY86" s="301"/>
      <c r="JAZ86" s="301"/>
      <c r="JBA86" s="301"/>
      <c r="JBB86" s="301"/>
      <c r="JBC86" s="301"/>
      <c r="JBD86" s="301"/>
      <c r="JBE86" s="301"/>
      <c r="JBF86" s="301"/>
      <c r="JBG86" s="301"/>
      <c r="JBH86" s="301"/>
      <c r="JBI86" s="301"/>
      <c r="JBJ86" s="301"/>
      <c r="JBK86" s="301"/>
      <c r="JBL86" s="301"/>
      <c r="JBM86" s="301"/>
      <c r="JBN86" s="301"/>
      <c r="JBO86" s="301"/>
      <c r="JBP86" s="301"/>
      <c r="JBQ86" s="301"/>
      <c r="JBR86" s="301"/>
      <c r="JBS86" s="301"/>
      <c r="JBT86" s="301"/>
      <c r="JBU86" s="301"/>
      <c r="JBV86" s="301"/>
      <c r="JBW86" s="301"/>
      <c r="JBX86" s="301"/>
      <c r="JBY86" s="301"/>
      <c r="JBZ86" s="301"/>
      <c r="JCA86" s="301"/>
      <c r="JCB86" s="301"/>
      <c r="JCC86" s="301"/>
      <c r="JCD86" s="301"/>
      <c r="JCE86" s="301"/>
      <c r="JCF86" s="301"/>
      <c r="JCG86" s="301"/>
      <c r="JCH86" s="301"/>
      <c r="JCI86" s="301"/>
      <c r="JCJ86" s="301"/>
      <c r="JCK86" s="301"/>
      <c r="JCL86" s="301"/>
      <c r="JCM86" s="301"/>
      <c r="JCN86" s="301"/>
      <c r="JCO86" s="301"/>
      <c r="JCP86" s="301"/>
      <c r="JCQ86" s="301"/>
      <c r="JCR86" s="301"/>
      <c r="JCS86" s="301"/>
      <c r="JCT86" s="301"/>
      <c r="JCU86" s="301"/>
      <c r="JCV86" s="301"/>
      <c r="JCW86" s="301"/>
      <c r="JCX86" s="301"/>
      <c r="JCY86" s="301"/>
      <c r="JCZ86" s="301"/>
      <c r="JDA86" s="301"/>
      <c r="JDB86" s="301"/>
      <c r="JDC86" s="301"/>
      <c r="JDD86" s="301"/>
      <c r="JDE86" s="301"/>
      <c r="JDF86" s="301"/>
      <c r="JDG86" s="301"/>
      <c r="JDH86" s="301"/>
      <c r="JDI86" s="301"/>
      <c r="JDJ86" s="301"/>
      <c r="JDK86" s="301"/>
      <c r="JDL86" s="301"/>
      <c r="JDM86" s="301"/>
      <c r="JDN86" s="301"/>
      <c r="JDO86" s="301"/>
      <c r="JDP86" s="301"/>
      <c r="JDQ86" s="301"/>
      <c r="JDR86" s="301"/>
      <c r="JDS86" s="301"/>
      <c r="JDT86" s="301"/>
      <c r="JDU86" s="301"/>
      <c r="JDV86" s="301"/>
      <c r="JDW86" s="301"/>
      <c r="JDX86" s="301"/>
      <c r="JDY86" s="301"/>
      <c r="JDZ86" s="301"/>
      <c r="JEA86" s="301"/>
      <c r="JEB86" s="301"/>
      <c r="JEC86" s="301"/>
      <c r="JED86" s="301"/>
      <c r="JEE86" s="301"/>
      <c r="JEF86" s="301"/>
      <c r="JEG86" s="301"/>
      <c r="JEH86" s="301"/>
      <c r="JEI86" s="301"/>
      <c r="JEJ86" s="301"/>
      <c r="JEK86" s="301"/>
      <c r="JEL86" s="301"/>
      <c r="JEM86" s="301"/>
      <c r="JEN86" s="301"/>
      <c r="JEO86" s="301"/>
      <c r="JEP86" s="301"/>
      <c r="JEQ86" s="301"/>
      <c r="JER86" s="301"/>
      <c r="JES86" s="301"/>
      <c r="JET86" s="301"/>
      <c r="JEU86" s="301"/>
      <c r="JEV86" s="301"/>
      <c r="JEW86" s="301"/>
      <c r="JEX86" s="301"/>
      <c r="JEY86" s="301"/>
      <c r="JFF86" s="301"/>
      <c r="JFG86" s="301"/>
      <c r="JFH86" s="301"/>
      <c r="JFI86" s="301"/>
      <c r="JFJ86" s="301"/>
      <c r="JFK86" s="301"/>
      <c r="JFL86" s="301"/>
      <c r="JFM86" s="301"/>
      <c r="JFN86" s="301"/>
      <c r="JFO86" s="301"/>
      <c r="JFP86" s="301"/>
      <c r="JFQ86" s="301"/>
      <c r="JFR86" s="301"/>
      <c r="JFS86" s="301"/>
      <c r="JFT86" s="301"/>
      <c r="JFU86" s="301"/>
      <c r="JFV86" s="301"/>
      <c r="JFW86" s="301"/>
      <c r="JFX86" s="301"/>
      <c r="JFY86" s="301"/>
      <c r="JFZ86" s="301"/>
      <c r="JGA86" s="301"/>
      <c r="JGB86" s="301"/>
      <c r="JGC86" s="301"/>
      <c r="JGD86" s="301"/>
      <c r="JGE86" s="301"/>
      <c r="JGF86" s="301"/>
      <c r="JGG86" s="301"/>
      <c r="JGH86" s="301"/>
      <c r="JGI86" s="301"/>
      <c r="JGJ86" s="301"/>
      <c r="JGK86" s="301"/>
      <c r="JGL86" s="301"/>
      <c r="JGM86" s="301"/>
      <c r="JGN86" s="301"/>
      <c r="JGO86" s="301"/>
      <c r="JGP86" s="301"/>
      <c r="JGQ86" s="301"/>
      <c r="JGR86" s="301"/>
      <c r="JGS86" s="301"/>
      <c r="JGT86" s="301"/>
      <c r="JGU86" s="301"/>
      <c r="JGV86" s="301"/>
      <c r="JGW86" s="301"/>
      <c r="JGX86" s="301"/>
      <c r="JGY86" s="301"/>
      <c r="JGZ86" s="301"/>
      <c r="JHA86" s="301"/>
      <c r="JHB86" s="301"/>
      <c r="JHC86" s="301"/>
      <c r="JHD86" s="301"/>
      <c r="JHE86" s="301"/>
      <c r="JHF86" s="301"/>
      <c r="JHG86" s="301"/>
      <c r="JHH86" s="301"/>
      <c r="JHI86" s="301"/>
      <c r="JHJ86" s="301"/>
      <c r="JHK86" s="301"/>
      <c r="JHL86" s="301"/>
      <c r="JHM86" s="301"/>
      <c r="JHN86" s="301"/>
      <c r="JHO86" s="301"/>
      <c r="JHP86" s="301"/>
      <c r="JHQ86" s="301"/>
      <c r="JHR86" s="301"/>
      <c r="JHS86" s="301"/>
      <c r="JHT86" s="301"/>
      <c r="JHU86" s="301"/>
      <c r="JHV86" s="301"/>
      <c r="JHW86" s="301"/>
      <c r="JHX86" s="301"/>
      <c r="JHY86" s="301"/>
      <c r="JHZ86" s="301"/>
      <c r="JIA86" s="301"/>
      <c r="JIB86" s="301"/>
      <c r="JIC86" s="301"/>
      <c r="JID86" s="301"/>
      <c r="JIE86" s="301"/>
      <c r="JIF86" s="301"/>
      <c r="JIG86" s="301"/>
      <c r="JIH86" s="301"/>
      <c r="JII86" s="301"/>
      <c r="JIJ86" s="301"/>
      <c r="JIK86" s="301"/>
      <c r="JIL86" s="301"/>
      <c r="JIM86" s="301"/>
      <c r="JIN86" s="301"/>
      <c r="JIO86" s="301"/>
      <c r="JIP86" s="301"/>
      <c r="JIQ86" s="301"/>
      <c r="JIR86" s="301"/>
      <c r="JIS86" s="301"/>
      <c r="JIT86" s="301"/>
      <c r="JIU86" s="301"/>
      <c r="JIV86" s="301"/>
      <c r="JIW86" s="301"/>
      <c r="JIX86" s="301"/>
      <c r="JIY86" s="301"/>
      <c r="JIZ86" s="301"/>
      <c r="JJA86" s="301"/>
      <c r="JJB86" s="301"/>
      <c r="JJC86" s="301"/>
      <c r="JJD86" s="301"/>
      <c r="JJE86" s="301"/>
      <c r="JJF86" s="301"/>
      <c r="JJG86" s="301"/>
      <c r="JJH86" s="301"/>
      <c r="JJI86" s="301"/>
      <c r="JJJ86" s="301"/>
      <c r="JJK86" s="301"/>
      <c r="JJL86" s="301"/>
      <c r="JJM86" s="301"/>
      <c r="JJN86" s="301"/>
      <c r="JJO86" s="301"/>
      <c r="JJP86" s="301"/>
      <c r="JJQ86" s="301"/>
      <c r="JJR86" s="301"/>
      <c r="JJS86" s="301"/>
      <c r="JJT86" s="301"/>
      <c r="JJU86" s="301"/>
      <c r="JJV86" s="301"/>
      <c r="JJW86" s="301"/>
      <c r="JJX86" s="301"/>
      <c r="JJY86" s="301"/>
      <c r="JJZ86" s="301"/>
      <c r="JKA86" s="301"/>
      <c r="JKB86" s="301"/>
      <c r="JKC86" s="301"/>
      <c r="JKD86" s="301"/>
      <c r="JKE86" s="301"/>
      <c r="JKF86" s="301"/>
      <c r="JKG86" s="301"/>
      <c r="JKH86" s="301"/>
      <c r="JKI86" s="301"/>
      <c r="JKJ86" s="301"/>
      <c r="JKK86" s="301"/>
      <c r="JKL86" s="301"/>
      <c r="JKM86" s="301"/>
      <c r="JKN86" s="301"/>
      <c r="JKO86" s="301"/>
      <c r="JKP86" s="301"/>
      <c r="JKQ86" s="301"/>
      <c r="JKR86" s="301"/>
      <c r="JKS86" s="301"/>
      <c r="JKT86" s="301"/>
      <c r="JKU86" s="301"/>
      <c r="JKV86" s="301"/>
      <c r="JKW86" s="301"/>
      <c r="JKX86" s="301"/>
      <c r="JKY86" s="301"/>
      <c r="JKZ86" s="301"/>
      <c r="JLA86" s="301"/>
      <c r="JLB86" s="301"/>
      <c r="JLC86" s="301"/>
      <c r="JLD86" s="301"/>
      <c r="JLE86" s="301"/>
      <c r="JLF86" s="301"/>
      <c r="JLG86" s="301"/>
      <c r="JLH86" s="301"/>
      <c r="JLI86" s="301"/>
      <c r="JLJ86" s="301"/>
      <c r="JLK86" s="301"/>
      <c r="JLL86" s="301"/>
      <c r="JLM86" s="301"/>
      <c r="JLN86" s="301"/>
      <c r="JLO86" s="301"/>
      <c r="JLP86" s="301"/>
      <c r="JLQ86" s="301"/>
      <c r="JLR86" s="301"/>
      <c r="JLS86" s="301"/>
      <c r="JLT86" s="301"/>
      <c r="JLU86" s="301"/>
      <c r="JLV86" s="301"/>
      <c r="JLW86" s="301"/>
      <c r="JLX86" s="301"/>
      <c r="JLY86" s="301"/>
      <c r="JLZ86" s="301"/>
      <c r="JMA86" s="301"/>
      <c r="JMB86" s="301"/>
      <c r="JMC86" s="301"/>
      <c r="JMD86" s="301"/>
      <c r="JME86" s="301"/>
      <c r="JMF86" s="301"/>
      <c r="JMG86" s="301"/>
      <c r="JMH86" s="301"/>
      <c r="JMI86" s="301"/>
      <c r="JMJ86" s="301"/>
      <c r="JMK86" s="301"/>
      <c r="JML86" s="301"/>
      <c r="JMM86" s="301"/>
      <c r="JMN86" s="301"/>
      <c r="JMO86" s="301"/>
      <c r="JMP86" s="301"/>
      <c r="JMQ86" s="301"/>
      <c r="JMR86" s="301"/>
      <c r="JMS86" s="301"/>
      <c r="JMT86" s="301"/>
      <c r="JMU86" s="301"/>
      <c r="JMV86" s="301"/>
      <c r="JMW86" s="301"/>
      <c r="JMX86" s="301"/>
      <c r="JMY86" s="301"/>
      <c r="JMZ86" s="301"/>
      <c r="JNA86" s="301"/>
      <c r="JNB86" s="301"/>
      <c r="JNC86" s="301"/>
      <c r="JND86" s="301"/>
      <c r="JNE86" s="301"/>
      <c r="JNF86" s="301"/>
      <c r="JNG86" s="301"/>
      <c r="JNH86" s="301"/>
      <c r="JNI86" s="301"/>
      <c r="JNJ86" s="301"/>
      <c r="JNK86" s="301"/>
      <c r="JNL86" s="301"/>
      <c r="JNM86" s="301"/>
      <c r="JNN86" s="301"/>
      <c r="JNO86" s="301"/>
      <c r="JNP86" s="301"/>
      <c r="JNQ86" s="301"/>
      <c r="JNR86" s="301"/>
      <c r="JNS86" s="301"/>
      <c r="JNT86" s="301"/>
      <c r="JNU86" s="301"/>
      <c r="JNV86" s="301"/>
      <c r="JNW86" s="301"/>
      <c r="JNX86" s="301"/>
      <c r="JNY86" s="301"/>
      <c r="JNZ86" s="301"/>
      <c r="JOA86" s="301"/>
      <c r="JOB86" s="301"/>
      <c r="JOC86" s="301"/>
      <c r="JOD86" s="301"/>
      <c r="JOE86" s="301"/>
      <c r="JOF86" s="301"/>
      <c r="JOG86" s="301"/>
      <c r="JOH86" s="301"/>
      <c r="JOI86" s="301"/>
      <c r="JOJ86" s="301"/>
      <c r="JOK86" s="301"/>
      <c r="JOL86" s="301"/>
      <c r="JOM86" s="301"/>
      <c r="JON86" s="301"/>
      <c r="JOO86" s="301"/>
      <c r="JOP86" s="301"/>
      <c r="JOQ86" s="301"/>
      <c r="JOR86" s="301"/>
      <c r="JOS86" s="301"/>
      <c r="JOT86" s="301"/>
      <c r="JOU86" s="301"/>
      <c r="JPB86" s="301"/>
      <c r="JPC86" s="301"/>
      <c r="JPD86" s="301"/>
      <c r="JPE86" s="301"/>
      <c r="JPF86" s="301"/>
      <c r="JPG86" s="301"/>
      <c r="JPH86" s="301"/>
      <c r="JPI86" s="301"/>
      <c r="JPJ86" s="301"/>
      <c r="JPK86" s="301"/>
      <c r="JPL86" s="301"/>
      <c r="JPM86" s="301"/>
      <c r="JPN86" s="301"/>
      <c r="JPO86" s="301"/>
      <c r="JPP86" s="301"/>
      <c r="JPQ86" s="301"/>
      <c r="JPR86" s="301"/>
      <c r="JPS86" s="301"/>
      <c r="JPT86" s="301"/>
      <c r="JPU86" s="301"/>
      <c r="JPV86" s="301"/>
      <c r="JPW86" s="301"/>
      <c r="JPX86" s="301"/>
      <c r="JPY86" s="301"/>
      <c r="JPZ86" s="301"/>
      <c r="JQA86" s="301"/>
      <c r="JQB86" s="301"/>
      <c r="JQC86" s="301"/>
      <c r="JQD86" s="301"/>
      <c r="JQE86" s="301"/>
      <c r="JQF86" s="301"/>
      <c r="JQG86" s="301"/>
      <c r="JQH86" s="301"/>
      <c r="JQI86" s="301"/>
      <c r="JQJ86" s="301"/>
      <c r="JQK86" s="301"/>
      <c r="JQL86" s="301"/>
      <c r="JQM86" s="301"/>
      <c r="JQN86" s="301"/>
      <c r="JQO86" s="301"/>
      <c r="JQP86" s="301"/>
      <c r="JQQ86" s="301"/>
      <c r="JQR86" s="301"/>
      <c r="JQS86" s="301"/>
      <c r="JQT86" s="301"/>
      <c r="JQU86" s="301"/>
      <c r="JQV86" s="301"/>
      <c r="JQW86" s="301"/>
      <c r="JQX86" s="301"/>
      <c r="JQY86" s="301"/>
      <c r="JQZ86" s="301"/>
      <c r="JRA86" s="301"/>
      <c r="JRB86" s="301"/>
      <c r="JRC86" s="301"/>
      <c r="JRD86" s="301"/>
      <c r="JRE86" s="301"/>
      <c r="JRF86" s="301"/>
      <c r="JRG86" s="301"/>
      <c r="JRH86" s="301"/>
      <c r="JRI86" s="301"/>
      <c r="JRJ86" s="301"/>
      <c r="JRK86" s="301"/>
      <c r="JRL86" s="301"/>
      <c r="JRM86" s="301"/>
      <c r="JRN86" s="301"/>
      <c r="JRO86" s="301"/>
      <c r="JRP86" s="301"/>
      <c r="JRQ86" s="301"/>
      <c r="JRR86" s="301"/>
      <c r="JRS86" s="301"/>
      <c r="JRT86" s="301"/>
      <c r="JRU86" s="301"/>
      <c r="JRV86" s="301"/>
      <c r="JRW86" s="301"/>
      <c r="JRX86" s="301"/>
      <c r="JRY86" s="301"/>
      <c r="JRZ86" s="301"/>
      <c r="JSA86" s="301"/>
      <c r="JSB86" s="301"/>
      <c r="JSC86" s="301"/>
      <c r="JSD86" s="301"/>
      <c r="JSE86" s="301"/>
      <c r="JSF86" s="301"/>
      <c r="JSG86" s="301"/>
      <c r="JSH86" s="301"/>
      <c r="JSI86" s="301"/>
      <c r="JSJ86" s="301"/>
      <c r="JSK86" s="301"/>
      <c r="JSL86" s="301"/>
      <c r="JSM86" s="301"/>
      <c r="JSN86" s="301"/>
      <c r="JSO86" s="301"/>
      <c r="JSP86" s="301"/>
      <c r="JSQ86" s="301"/>
      <c r="JSR86" s="301"/>
      <c r="JSS86" s="301"/>
      <c r="JST86" s="301"/>
      <c r="JSU86" s="301"/>
      <c r="JSV86" s="301"/>
      <c r="JSW86" s="301"/>
      <c r="JSX86" s="301"/>
      <c r="JSY86" s="301"/>
      <c r="JSZ86" s="301"/>
      <c r="JTA86" s="301"/>
      <c r="JTB86" s="301"/>
      <c r="JTC86" s="301"/>
      <c r="JTD86" s="301"/>
      <c r="JTE86" s="301"/>
      <c r="JTF86" s="301"/>
      <c r="JTG86" s="301"/>
      <c r="JTH86" s="301"/>
      <c r="JTI86" s="301"/>
      <c r="JTJ86" s="301"/>
      <c r="JTK86" s="301"/>
      <c r="JTL86" s="301"/>
      <c r="JTM86" s="301"/>
      <c r="JTN86" s="301"/>
      <c r="JTO86" s="301"/>
      <c r="JTP86" s="301"/>
      <c r="JTQ86" s="301"/>
      <c r="JTR86" s="301"/>
      <c r="JTS86" s="301"/>
      <c r="JTT86" s="301"/>
      <c r="JTU86" s="301"/>
      <c r="JTV86" s="301"/>
      <c r="JTW86" s="301"/>
      <c r="JTX86" s="301"/>
      <c r="JTY86" s="301"/>
      <c r="JTZ86" s="301"/>
      <c r="JUA86" s="301"/>
      <c r="JUB86" s="301"/>
      <c r="JUC86" s="301"/>
      <c r="JUD86" s="301"/>
      <c r="JUE86" s="301"/>
      <c r="JUF86" s="301"/>
      <c r="JUG86" s="301"/>
      <c r="JUH86" s="301"/>
      <c r="JUI86" s="301"/>
      <c r="JUJ86" s="301"/>
      <c r="JUK86" s="301"/>
      <c r="JUL86" s="301"/>
      <c r="JUM86" s="301"/>
      <c r="JUN86" s="301"/>
      <c r="JUO86" s="301"/>
      <c r="JUP86" s="301"/>
      <c r="JUQ86" s="301"/>
      <c r="JUR86" s="301"/>
      <c r="JUS86" s="301"/>
      <c r="JUT86" s="301"/>
      <c r="JUU86" s="301"/>
      <c r="JUV86" s="301"/>
      <c r="JUW86" s="301"/>
      <c r="JUX86" s="301"/>
      <c r="JUY86" s="301"/>
      <c r="JUZ86" s="301"/>
      <c r="JVA86" s="301"/>
      <c r="JVB86" s="301"/>
      <c r="JVC86" s="301"/>
      <c r="JVD86" s="301"/>
      <c r="JVE86" s="301"/>
      <c r="JVF86" s="301"/>
      <c r="JVG86" s="301"/>
      <c r="JVH86" s="301"/>
      <c r="JVI86" s="301"/>
      <c r="JVJ86" s="301"/>
      <c r="JVK86" s="301"/>
      <c r="JVL86" s="301"/>
      <c r="JVM86" s="301"/>
      <c r="JVN86" s="301"/>
      <c r="JVO86" s="301"/>
      <c r="JVP86" s="301"/>
      <c r="JVQ86" s="301"/>
      <c r="JVR86" s="301"/>
      <c r="JVS86" s="301"/>
      <c r="JVT86" s="301"/>
      <c r="JVU86" s="301"/>
      <c r="JVV86" s="301"/>
      <c r="JVW86" s="301"/>
      <c r="JVX86" s="301"/>
      <c r="JVY86" s="301"/>
      <c r="JVZ86" s="301"/>
      <c r="JWA86" s="301"/>
      <c r="JWB86" s="301"/>
      <c r="JWC86" s="301"/>
      <c r="JWD86" s="301"/>
      <c r="JWE86" s="301"/>
      <c r="JWF86" s="301"/>
      <c r="JWG86" s="301"/>
      <c r="JWH86" s="301"/>
      <c r="JWI86" s="301"/>
      <c r="JWJ86" s="301"/>
      <c r="JWK86" s="301"/>
      <c r="JWL86" s="301"/>
      <c r="JWM86" s="301"/>
      <c r="JWN86" s="301"/>
      <c r="JWO86" s="301"/>
      <c r="JWP86" s="301"/>
      <c r="JWQ86" s="301"/>
      <c r="JWR86" s="301"/>
      <c r="JWS86" s="301"/>
      <c r="JWT86" s="301"/>
      <c r="JWU86" s="301"/>
      <c r="JWV86" s="301"/>
      <c r="JWW86" s="301"/>
      <c r="JWX86" s="301"/>
      <c r="JWY86" s="301"/>
      <c r="JWZ86" s="301"/>
      <c r="JXA86" s="301"/>
      <c r="JXB86" s="301"/>
      <c r="JXC86" s="301"/>
      <c r="JXD86" s="301"/>
      <c r="JXE86" s="301"/>
      <c r="JXF86" s="301"/>
      <c r="JXG86" s="301"/>
      <c r="JXH86" s="301"/>
      <c r="JXI86" s="301"/>
      <c r="JXJ86" s="301"/>
      <c r="JXK86" s="301"/>
      <c r="JXL86" s="301"/>
      <c r="JXM86" s="301"/>
      <c r="JXN86" s="301"/>
      <c r="JXO86" s="301"/>
      <c r="JXP86" s="301"/>
      <c r="JXQ86" s="301"/>
      <c r="JXR86" s="301"/>
      <c r="JXS86" s="301"/>
      <c r="JXT86" s="301"/>
      <c r="JXU86" s="301"/>
      <c r="JXV86" s="301"/>
      <c r="JXW86" s="301"/>
      <c r="JXX86" s="301"/>
      <c r="JXY86" s="301"/>
      <c r="JXZ86" s="301"/>
      <c r="JYA86" s="301"/>
      <c r="JYB86" s="301"/>
      <c r="JYC86" s="301"/>
      <c r="JYD86" s="301"/>
      <c r="JYE86" s="301"/>
      <c r="JYF86" s="301"/>
      <c r="JYG86" s="301"/>
      <c r="JYH86" s="301"/>
      <c r="JYI86" s="301"/>
      <c r="JYJ86" s="301"/>
      <c r="JYK86" s="301"/>
      <c r="JYL86" s="301"/>
      <c r="JYM86" s="301"/>
      <c r="JYN86" s="301"/>
      <c r="JYO86" s="301"/>
      <c r="JYP86" s="301"/>
      <c r="JYQ86" s="301"/>
      <c r="JYX86" s="301"/>
      <c r="JYY86" s="301"/>
      <c r="JYZ86" s="301"/>
      <c r="JZA86" s="301"/>
      <c r="JZB86" s="301"/>
      <c r="JZC86" s="301"/>
      <c r="JZD86" s="301"/>
      <c r="JZE86" s="301"/>
      <c r="JZF86" s="301"/>
      <c r="JZG86" s="301"/>
      <c r="JZH86" s="301"/>
      <c r="JZI86" s="301"/>
      <c r="JZJ86" s="301"/>
      <c r="JZK86" s="301"/>
      <c r="JZL86" s="301"/>
      <c r="JZM86" s="301"/>
      <c r="JZN86" s="301"/>
      <c r="JZO86" s="301"/>
      <c r="JZP86" s="301"/>
      <c r="JZQ86" s="301"/>
      <c r="JZR86" s="301"/>
      <c r="JZS86" s="301"/>
      <c r="JZT86" s="301"/>
      <c r="JZU86" s="301"/>
      <c r="JZV86" s="301"/>
      <c r="JZW86" s="301"/>
      <c r="JZX86" s="301"/>
      <c r="JZY86" s="301"/>
      <c r="JZZ86" s="301"/>
      <c r="KAA86" s="301"/>
      <c r="KAB86" s="301"/>
      <c r="KAC86" s="301"/>
      <c r="KAD86" s="301"/>
      <c r="KAE86" s="301"/>
      <c r="KAF86" s="301"/>
      <c r="KAG86" s="301"/>
      <c r="KAH86" s="301"/>
      <c r="KAI86" s="301"/>
      <c r="KAJ86" s="301"/>
      <c r="KAK86" s="301"/>
      <c r="KAL86" s="301"/>
      <c r="KAM86" s="301"/>
      <c r="KAN86" s="301"/>
      <c r="KAO86" s="301"/>
      <c r="KAP86" s="301"/>
      <c r="KAQ86" s="301"/>
      <c r="KAR86" s="301"/>
      <c r="KAS86" s="301"/>
      <c r="KAT86" s="301"/>
      <c r="KAU86" s="301"/>
      <c r="KAV86" s="301"/>
      <c r="KAW86" s="301"/>
      <c r="KAX86" s="301"/>
      <c r="KAY86" s="301"/>
      <c r="KAZ86" s="301"/>
      <c r="KBA86" s="301"/>
      <c r="KBB86" s="301"/>
      <c r="KBC86" s="301"/>
      <c r="KBD86" s="301"/>
      <c r="KBE86" s="301"/>
      <c r="KBF86" s="301"/>
      <c r="KBG86" s="301"/>
      <c r="KBH86" s="301"/>
      <c r="KBI86" s="301"/>
      <c r="KBJ86" s="301"/>
      <c r="KBK86" s="301"/>
      <c r="KBL86" s="301"/>
      <c r="KBM86" s="301"/>
      <c r="KBN86" s="301"/>
      <c r="KBO86" s="301"/>
      <c r="KBP86" s="301"/>
      <c r="KBQ86" s="301"/>
      <c r="KBR86" s="301"/>
      <c r="KBS86" s="301"/>
      <c r="KBT86" s="301"/>
      <c r="KBU86" s="301"/>
      <c r="KBV86" s="301"/>
      <c r="KBW86" s="301"/>
      <c r="KBX86" s="301"/>
      <c r="KBY86" s="301"/>
      <c r="KBZ86" s="301"/>
      <c r="KCA86" s="301"/>
      <c r="KCB86" s="301"/>
      <c r="KCC86" s="301"/>
      <c r="KCD86" s="301"/>
      <c r="KCE86" s="301"/>
      <c r="KCF86" s="301"/>
      <c r="KCG86" s="301"/>
      <c r="KCH86" s="301"/>
      <c r="KCI86" s="301"/>
      <c r="KCJ86" s="301"/>
      <c r="KCK86" s="301"/>
      <c r="KCL86" s="301"/>
      <c r="KCM86" s="301"/>
      <c r="KCN86" s="301"/>
      <c r="KCO86" s="301"/>
      <c r="KCP86" s="301"/>
      <c r="KCQ86" s="301"/>
      <c r="KCR86" s="301"/>
      <c r="KCS86" s="301"/>
      <c r="KCT86" s="301"/>
      <c r="KCU86" s="301"/>
      <c r="KCV86" s="301"/>
      <c r="KCW86" s="301"/>
      <c r="KCX86" s="301"/>
      <c r="KCY86" s="301"/>
      <c r="KCZ86" s="301"/>
      <c r="KDA86" s="301"/>
      <c r="KDB86" s="301"/>
      <c r="KDC86" s="301"/>
      <c r="KDD86" s="301"/>
      <c r="KDE86" s="301"/>
      <c r="KDF86" s="301"/>
      <c r="KDG86" s="301"/>
      <c r="KDH86" s="301"/>
      <c r="KDI86" s="301"/>
      <c r="KDJ86" s="301"/>
      <c r="KDK86" s="301"/>
      <c r="KDL86" s="301"/>
      <c r="KDM86" s="301"/>
      <c r="KDN86" s="301"/>
      <c r="KDO86" s="301"/>
      <c r="KDP86" s="301"/>
      <c r="KDQ86" s="301"/>
      <c r="KDR86" s="301"/>
      <c r="KDS86" s="301"/>
      <c r="KDT86" s="301"/>
      <c r="KDU86" s="301"/>
      <c r="KDV86" s="301"/>
      <c r="KDW86" s="301"/>
      <c r="KDX86" s="301"/>
      <c r="KDY86" s="301"/>
      <c r="KDZ86" s="301"/>
      <c r="KEA86" s="301"/>
      <c r="KEB86" s="301"/>
      <c r="KEC86" s="301"/>
      <c r="KED86" s="301"/>
      <c r="KEE86" s="301"/>
      <c r="KEF86" s="301"/>
      <c r="KEG86" s="301"/>
      <c r="KEH86" s="301"/>
      <c r="KEI86" s="301"/>
      <c r="KEJ86" s="301"/>
      <c r="KEK86" s="301"/>
      <c r="KEL86" s="301"/>
      <c r="KEM86" s="301"/>
      <c r="KEN86" s="301"/>
      <c r="KEO86" s="301"/>
      <c r="KEP86" s="301"/>
      <c r="KEQ86" s="301"/>
      <c r="KER86" s="301"/>
      <c r="KES86" s="301"/>
      <c r="KET86" s="301"/>
      <c r="KEU86" s="301"/>
      <c r="KEV86" s="301"/>
      <c r="KEW86" s="301"/>
      <c r="KEX86" s="301"/>
      <c r="KEY86" s="301"/>
      <c r="KEZ86" s="301"/>
      <c r="KFA86" s="301"/>
      <c r="KFB86" s="301"/>
      <c r="KFC86" s="301"/>
      <c r="KFD86" s="301"/>
      <c r="KFE86" s="301"/>
      <c r="KFF86" s="301"/>
      <c r="KFG86" s="301"/>
      <c r="KFH86" s="301"/>
      <c r="KFI86" s="301"/>
      <c r="KFJ86" s="301"/>
      <c r="KFK86" s="301"/>
      <c r="KFL86" s="301"/>
      <c r="KFM86" s="301"/>
      <c r="KFN86" s="301"/>
      <c r="KFO86" s="301"/>
      <c r="KFP86" s="301"/>
      <c r="KFQ86" s="301"/>
      <c r="KFR86" s="301"/>
      <c r="KFS86" s="301"/>
      <c r="KFT86" s="301"/>
      <c r="KFU86" s="301"/>
      <c r="KFV86" s="301"/>
      <c r="KFW86" s="301"/>
      <c r="KFX86" s="301"/>
      <c r="KFY86" s="301"/>
      <c r="KFZ86" s="301"/>
      <c r="KGA86" s="301"/>
      <c r="KGB86" s="301"/>
      <c r="KGC86" s="301"/>
      <c r="KGD86" s="301"/>
      <c r="KGE86" s="301"/>
      <c r="KGF86" s="301"/>
      <c r="KGG86" s="301"/>
      <c r="KGH86" s="301"/>
      <c r="KGI86" s="301"/>
      <c r="KGJ86" s="301"/>
      <c r="KGK86" s="301"/>
      <c r="KGL86" s="301"/>
      <c r="KGM86" s="301"/>
      <c r="KGN86" s="301"/>
      <c r="KGO86" s="301"/>
      <c r="KGP86" s="301"/>
      <c r="KGQ86" s="301"/>
      <c r="KGR86" s="301"/>
      <c r="KGS86" s="301"/>
      <c r="KGT86" s="301"/>
      <c r="KGU86" s="301"/>
      <c r="KGV86" s="301"/>
      <c r="KGW86" s="301"/>
      <c r="KGX86" s="301"/>
      <c r="KGY86" s="301"/>
      <c r="KGZ86" s="301"/>
      <c r="KHA86" s="301"/>
      <c r="KHB86" s="301"/>
      <c r="KHC86" s="301"/>
      <c r="KHD86" s="301"/>
      <c r="KHE86" s="301"/>
      <c r="KHF86" s="301"/>
      <c r="KHG86" s="301"/>
      <c r="KHH86" s="301"/>
      <c r="KHI86" s="301"/>
      <c r="KHJ86" s="301"/>
      <c r="KHK86" s="301"/>
      <c r="KHL86" s="301"/>
      <c r="KHM86" s="301"/>
      <c r="KHN86" s="301"/>
      <c r="KHO86" s="301"/>
      <c r="KHP86" s="301"/>
      <c r="KHQ86" s="301"/>
      <c r="KHR86" s="301"/>
      <c r="KHS86" s="301"/>
      <c r="KHT86" s="301"/>
      <c r="KHU86" s="301"/>
      <c r="KHV86" s="301"/>
      <c r="KHW86" s="301"/>
      <c r="KHX86" s="301"/>
      <c r="KHY86" s="301"/>
      <c r="KHZ86" s="301"/>
      <c r="KIA86" s="301"/>
      <c r="KIB86" s="301"/>
      <c r="KIC86" s="301"/>
      <c r="KID86" s="301"/>
      <c r="KIE86" s="301"/>
      <c r="KIF86" s="301"/>
      <c r="KIG86" s="301"/>
      <c r="KIH86" s="301"/>
      <c r="KII86" s="301"/>
      <c r="KIJ86" s="301"/>
      <c r="KIK86" s="301"/>
      <c r="KIL86" s="301"/>
      <c r="KIM86" s="301"/>
      <c r="KIT86" s="301"/>
      <c r="KIU86" s="301"/>
      <c r="KIV86" s="301"/>
      <c r="KIW86" s="301"/>
      <c r="KIX86" s="301"/>
      <c r="KIY86" s="301"/>
      <c r="KIZ86" s="301"/>
      <c r="KJA86" s="301"/>
      <c r="KJB86" s="301"/>
      <c r="KJC86" s="301"/>
      <c r="KJD86" s="301"/>
      <c r="KJE86" s="301"/>
      <c r="KJF86" s="301"/>
      <c r="KJG86" s="301"/>
      <c r="KJH86" s="301"/>
      <c r="KJI86" s="301"/>
      <c r="KJJ86" s="301"/>
      <c r="KJK86" s="301"/>
      <c r="KJL86" s="301"/>
      <c r="KJM86" s="301"/>
      <c r="KJN86" s="301"/>
      <c r="KJO86" s="301"/>
      <c r="KJP86" s="301"/>
      <c r="KJQ86" s="301"/>
      <c r="KJR86" s="301"/>
      <c r="KJS86" s="301"/>
      <c r="KJT86" s="301"/>
      <c r="KJU86" s="301"/>
      <c r="KJV86" s="301"/>
      <c r="KJW86" s="301"/>
      <c r="KJX86" s="301"/>
      <c r="KJY86" s="301"/>
      <c r="KJZ86" s="301"/>
      <c r="KKA86" s="301"/>
      <c r="KKB86" s="301"/>
      <c r="KKC86" s="301"/>
      <c r="KKD86" s="301"/>
      <c r="KKE86" s="301"/>
      <c r="KKF86" s="301"/>
      <c r="KKG86" s="301"/>
      <c r="KKH86" s="301"/>
      <c r="KKI86" s="301"/>
      <c r="KKJ86" s="301"/>
      <c r="KKK86" s="301"/>
      <c r="KKL86" s="301"/>
      <c r="KKM86" s="301"/>
      <c r="KKN86" s="301"/>
      <c r="KKO86" s="301"/>
      <c r="KKP86" s="301"/>
      <c r="KKQ86" s="301"/>
      <c r="KKR86" s="301"/>
      <c r="KKS86" s="301"/>
      <c r="KKT86" s="301"/>
      <c r="KKU86" s="301"/>
      <c r="KKV86" s="301"/>
      <c r="KKW86" s="301"/>
      <c r="KKX86" s="301"/>
      <c r="KKY86" s="301"/>
      <c r="KKZ86" s="301"/>
      <c r="KLA86" s="301"/>
      <c r="KLB86" s="301"/>
      <c r="KLC86" s="301"/>
      <c r="KLD86" s="301"/>
      <c r="KLE86" s="301"/>
      <c r="KLF86" s="301"/>
      <c r="KLG86" s="301"/>
      <c r="KLH86" s="301"/>
      <c r="KLI86" s="301"/>
      <c r="KLJ86" s="301"/>
      <c r="KLK86" s="301"/>
      <c r="KLL86" s="301"/>
      <c r="KLM86" s="301"/>
      <c r="KLN86" s="301"/>
      <c r="KLO86" s="301"/>
      <c r="KLP86" s="301"/>
      <c r="KLQ86" s="301"/>
      <c r="KLR86" s="301"/>
      <c r="KLS86" s="301"/>
      <c r="KLT86" s="301"/>
      <c r="KLU86" s="301"/>
      <c r="KLV86" s="301"/>
      <c r="KLW86" s="301"/>
      <c r="KLX86" s="301"/>
      <c r="KLY86" s="301"/>
      <c r="KLZ86" s="301"/>
      <c r="KMA86" s="301"/>
      <c r="KMB86" s="301"/>
      <c r="KMC86" s="301"/>
      <c r="KMD86" s="301"/>
      <c r="KME86" s="301"/>
      <c r="KMF86" s="301"/>
      <c r="KMG86" s="301"/>
      <c r="KMH86" s="301"/>
      <c r="KMI86" s="301"/>
      <c r="KMJ86" s="301"/>
      <c r="KMK86" s="301"/>
      <c r="KML86" s="301"/>
      <c r="KMM86" s="301"/>
      <c r="KMN86" s="301"/>
      <c r="KMO86" s="301"/>
      <c r="KMP86" s="301"/>
      <c r="KMQ86" s="301"/>
      <c r="KMR86" s="301"/>
      <c r="KMS86" s="301"/>
      <c r="KMT86" s="301"/>
      <c r="KMU86" s="301"/>
      <c r="KMV86" s="301"/>
      <c r="KMW86" s="301"/>
      <c r="KMX86" s="301"/>
      <c r="KMY86" s="301"/>
      <c r="KMZ86" s="301"/>
      <c r="KNA86" s="301"/>
      <c r="KNB86" s="301"/>
      <c r="KNC86" s="301"/>
      <c r="KND86" s="301"/>
      <c r="KNE86" s="301"/>
      <c r="KNF86" s="301"/>
      <c r="KNG86" s="301"/>
      <c r="KNH86" s="301"/>
      <c r="KNI86" s="301"/>
      <c r="KNJ86" s="301"/>
      <c r="KNK86" s="301"/>
      <c r="KNL86" s="301"/>
      <c r="KNM86" s="301"/>
      <c r="KNN86" s="301"/>
      <c r="KNO86" s="301"/>
      <c r="KNP86" s="301"/>
      <c r="KNQ86" s="301"/>
      <c r="KNR86" s="301"/>
      <c r="KNS86" s="301"/>
      <c r="KNT86" s="301"/>
      <c r="KNU86" s="301"/>
      <c r="KNV86" s="301"/>
      <c r="KNW86" s="301"/>
      <c r="KNX86" s="301"/>
      <c r="KNY86" s="301"/>
      <c r="KNZ86" s="301"/>
      <c r="KOA86" s="301"/>
      <c r="KOB86" s="301"/>
      <c r="KOC86" s="301"/>
      <c r="KOD86" s="301"/>
      <c r="KOE86" s="301"/>
      <c r="KOF86" s="301"/>
      <c r="KOG86" s="301"/>
      <c r="KOH86" s="301"/>
      <c r="KOI86" s="301"/>
      <c r="KOJ86" s="301"/>
      <c r="KOK86" s="301"/>
      <c r="KOL86" s="301"/>
      <c r="KOM86" s="301"/>
      <c r="KON86" s="301"/>
      <c r="KOO86" s="301"/>
      <c r="KOP86" s="301"/>
      <c r="KOQ86" s="301"/>
      <c r="KOR86" s="301"/>
      <c r="KOS86" s="301"/>
      <c r="KOT86" s="301"/>
      <c r="KOU86" s="301"/>
      <c r="KOV86" s="301"/>
      <c r="KOW86" s="301"/>
      <c r="KOX86" s="301"/>
      <c r="KOY86" s="301"/>
      <c r="KOZ86" s="301"/>
      <c r="KPA86" s="301"/>
      <c r="KPB86" s="301"/>
      <c r="KPC86" s="301"/>
      <c r="KPD86" s="301"/>
      <c r="KPE86" s="301"/>
      <c r="KPF86" s="301"/>
      <c r="KPG86" s="301"/>
      <c r="KPH86" s="301"/>
      <c r="KPI86" s="301"/>
      <c r="KPJ86" s="301"/>
      <c r="KPK86" s="301"/>
      <c r="KPL86" s="301"/>
      <c r="KPM86" s="301"/>
      <c r="KPN86" s="301"/>
      <c r="KPO86" s="301"/>
      <c r="KPP86" s="301"/>
      <c r="KPQ86" s="301"/>
      <c r="KPR86" s="301"/>
      <c r="KPS86" s="301"/>
      <c r="KPT86" s="301"/>
      <c r="KPU86" s="301"/>
      <c r="KPV86" s="301"/>
      <c r="KPW86" s="301"/>
      <c r="KPX86" s="301"/>
      <c r="KPY86" s="301"/>
      <c r="KPZ86" s="301"/>
      <c r="KQA86" s="301"/>
      <c r="KQB86" s="301"/>
      <c r="KQC86" s="301"/>
      <c r="KQD86" s="301"/>
      <c r="KQE86" s="301"/>
      <c r="KQF86" s="301"/>
      <c r="KQG86" s="301"/>
      <c r="KQH86" s="301"/>
      <c r="KQI86" s="301"/>
      <c r="KQJ86" s="301"/>
      <c r="KQK86" s="301"/>
      <c r="KQL86" s="301"/>
      <c r="KQM86" s="301"/>
      <c r="KQN86" s="301"/>
      <c r="KQO86" s="301"/>
      <c r="KQP86" s="301"/>
      <c r="KQQ86" s="301"/>
      <c r="KQR86" s="301"/>
      <c r="KQS86" s="301"/>
      <c r="KQT86" s="301"/>
      <c r="KQU86" s="301"/>
      <c r="KQV86" s="301"/>
      <c r="KQW86" s="301"/>
      <c r="KQX86" s="301"/>
      <c r="KQY86" s="301"/>
      <c r="KQZ86" s="301"/>
      <c r="KRA86" s="301"/>
      <c r="KRB86" s="301"/>
      <c r="KRC86" s="301"/>
      <c r="KRD86" s="301"/>
      <c r="KRE86" s="301"/>
      <c r="KRF86" s="301"/>
      <c r="KRG86" s="301"/>
      <c r="KRH86" s="301"/>
      <c r="KRI86" s="301"/>
      <c r="KRJ86" s="301"/>
      <c r="KRK86" s="301"/>
      <c r="KRL86" s="301"/>
      <c r="KRM86" s="301"/>
      <c r="KRN86" s="301"/>
      <c r="KRO86" s="301"/>
      <c r="KRP86" s="301"/>
      <c r="KRQ86" s="301"/>
      <c r="KRR86" s="301"/>
      <c r="KRS86" s="301"/>
      <c r="KRT86" s="301"/>
      <c r="KRU86" s="301"/>
      <c r="KRV86" s="301"/>
      <c r="KRW86" s="301"/>
      <c r="KRX86" s="301"/>
      <c r="KRY86" s="301"/>
      <c r="KRZ86" s="301"/>
      <c r="KSA86" s="301"/>
      <c r="KSB86" s="301"/>
      <c r="KSC86" s="301"/>
      <c r="KSD86" s="301"/>
      <c r="KSE86" s="301"/>
      <c r="KSF86" s="301"/>
      <c r="KSG86" s="301"/>
      <c r="KSH86" s="301"/>
      <c r="KSI86" s="301"/>
      <c r="KSP86" s="301"/>
      <c r="KSQ86" s="301"/>
      <c r="KSR86" s="301"/>
      <c r="KSS86" s="301"/>
      <c r="KST86" s="301"/>
      <c r="KSU86" s="301"/>
      <c r="KSV86" s="301"/>
      <c r="KSW86" s="301"/>
      <c r="KSX86" s="301"/>
      <c r="KSY86" s="301"/>
      <c r="KSZ86" s="301"/>
      <c r="KTA86" s="301"/>
      <c r="KTB86" s="301"/>
      <c r="KTC86" s="301"/>
      <c r="KTD86" s="301"/>
      <c r="KTE86" s="301"/>
      <c r="KTF86" s="301"/>
      <c r="KTG86" s="301"/>
      <c r="KTH86" s="301"/>
      <c r="KTI86" s="301"/>
      <c r="KTJ86" s="301"/>
      <c r="KTK86" s="301"/>
      <c r="KTL86" s="301"/>
      <c r="KTM86" s="301"/>
      <c r="KTN86" s="301"/>
      <c r="KTO86" s="301"/>
      <c r="KTP86" s="301"/>
      <c r="KTQ86" s="301"/>
      <c r="KTR86" s="301"/>
      <c r="KTS86" s="301"/>
      <c r="KTT86" s="301"/>
      <c r="KTU86" s="301"/>
      <c r="KTV86" s="301"/>
      <c r="KTW86" s="301"/>
      <c r="KTX86" s="301"/>
      <c r="KTY86" s="301"/>
      <c r="KTZ86" s="301"/>
      <c r="KUA86" s="301"/>
      <c r="KUB86" s="301"/>
      <c r="KUC86" s="301"/>
      <c r="KUD86" s="301"/>
      <c r="KUE86" s="301"/>
      <c r="KUF86" s="301"/>
      <c r="KUG86" s="301"/>
      <c r="KUH86" s="301"/>
      <c r="KUI86" s="301"/>
      <c r="KUJ86" s="301"/>
      <c r="KUK86" s="301"/>
      <c r="KUL86" s="301"/>
      <c r="KUM86" s="301"/>
      <c r="KUN86" s="301"/>
      <c r="KUO86" s="301"/>
      <c r="KUP86" s="301"/>
      <c r="KUQ86" s="301"/>
      <c r="KUR86" s="301"/>
      <c r="KUS86" s="301"/>
      <c r="KUT86" s="301"/>
      <c r="KUU86" s="301"/>
      <c r="KUV86" s="301"/>
      <c r="KUW86" s="301"/>
      <c r="KUX86" s="301"/>
      <c r="KUY86" s="301"/>
      <c r="KUZ86" s="301"/>
      <c r="KVA86" s="301"/>
      <c r="KVB86" s="301"/>
      <c r="KVC86" s="301"/>
      <c r="KVD86" s="301"/>
      <c r="KVE86" s="301"/>
      <c r="KVF86" s="301"/>
      <c r="KVG86" s="301"/>
      <c r="KVH86" s="301"/>
      <c r="KVI86" s="301"/>
      <c r="KVJ86" s="301"/>
      <c r="KVK86" s="301"/>
      <c r="KVL86" s="301"/>
      <c r="KVM86" s="301"/>
      <c r="KVN86" s="301"/>
      <c r="KVO86" s="301"/>
      <c r="KVP86" s="301"/>
      <c r="KVQ86" s="301"/>
      <c r="KVR86" s="301"/>
      <c r="KVS86" s="301"/>
      <c r="KVT86" s="301"/>
      <c r="KVU86" s="301"/>
      <c r="KVV86" s="301"/>
      <c r="KVW86" s="301"/>
      <c r="KVX86" s="301"/>
      <c r="KVY86" s="301"/>
      <c r="KVZ86" s="301"/>
      <c r="KWA86" s="301"/>
      <c r="KWB86" s="301"/>
      <c r="KWC86" s="301"/>
      <c r="KWD86" s="301"/>
      <c r="KWE86" s="301"/>
      <c r="KWF86" s="301"/>
      <c r="KWG86" s="301"/>
      <c r="KWH86" s="301"/>
      <c r="KWI86" s="301"/>
      <c r="KWJ86" s="301"/>
      <c r="KWK86" s="301"/>
      <c r="KWL86" s="301"/>
      <c r="KWM86" s="301"/>
      <c r="KWN86" s="301"/>
      <c r="KWO86" s="301"/>
      <c r="KWP86" s="301"/>
      <c r="KWQ86" s="301"/>
      <c r="KWR86" s="301"/>
      <c r="KWS86" s="301"/>
      <c r="KWT86" s="301"/>
      <c r="KWU86" s="301"/>
      <c r="KWV86" s="301"/>
      <c r="KWW86" s="301"/>
      <c r="KWX86" s="301"/>
      <c r="KWY86" s="301"/>
      <c r="KWZ86" s="301"/>
      <c r="KXA86" s="301"/>
      <c r="KXB86" s="301"/>
      <c r="KXC86" s="301"/>
      <c r="KXD86" s="301"/>
      <c r="KXE86" s="301"/>
      <c r="KXF86" s="301"/>
      <c r="KXG86" s="301"/>
      <c r="KXH86" s="301"/>
      <c r="KXI86" s="301"/>
      <c r="KXJ86" s="301"/>
      <c r="KXK86" s="301"/>
      <c r="KXL86" s="301"/>
      <c r="KXM86" s="301"/>
      <c r="KXN86" s="301"/>
      <c r="KXO86" s="301"/>
      <c r="KXP86" s="301"/>
      <c r="KXQ86" s="301"/>
      <c r="KXR86" s="301"/>
      <c r="KXS86" s="301"/>
      <c r="KXT86" s="301"/>
      <c r="KXU86" s="301"/>
      <c r="KXV86" s="301"/>
      <c r="KXW86" s="301"/>
      <c r="KXX86" s="301"/>
      <c r="KXY86" s="301"/>
      <c r="KXZ86" s="301"/>
      <c r="KYA86" s="301"/>
      <c r="KYB86" s="301"/>
      <c r="KYC86" s="301"/>
      <c r="KYD86" s="301"/>
      <c r="KYE86" s="301"/>
      <c r="KYF86" s="301"/>
      <c r="KYG86" s="301"/>
      <c r="KYH86" s="301"/>
      <c r="KYI86" s="301"/>
      <c r="KYJ86" s="301"/>
      <c r="KYK86" s="301"/>
      <c r="KYL86" s="301"/>
      <c r="KYM86" s="301"/>
      <c r="KYN86" s="301"/>
      <c r="KYO86" s="301"/>
      <c r="KYP86" s="301"/>
      <c r="KYQ86" s="301"/>
      <c r="KYR86" s="301"/>
      <c r="KYS86" s="301"/>
      <c r="KYT86" s="301"/>
      <c r="KYU86" s="301"/>
      <c r="KYV86" s="301"/>
      <c r="KYW86" s="301"/>
      <c r="KYX86" s="301"/>
      <c r="KYY86" s="301"/>
      <c r="KYZ86" s="301"/>
      <c r="KZA86" s="301"/>
      <c r="KZB86" s="301"/>
      <c r="KZC86" s="301"/>
      <c r="KZD86" s="301"/>
      <c r="KZE86" s="301"/>
      <c r="KZF86" s="301"/>
      <c r="KZG86" s="301"/>
      <c r="KZH86" s="301"/>
      <c r="KZI86" s="301"/>
      <c r="KZJ86" s="301"/>
      <c r="KZK86" s="301"/>
      <c r="KZL86" s="301"/>
      <c r="KZM86" s="301"/>
      <c r="KZN86" s="301"/>
      <c r="KZO86" s="301"/>
      <c r="KZP86" s="301"/>
      <c r="KZQ86" s="301"/>
      <c r="KZR86" s="301"/>
      <c r="KZS86" s="301"/>
      <c r="KZT86" s="301"/>
      <c r="KZU86" s="301"/>
      <c r="KZV86" s="301"/>
      <c r="KZW86" s="301"/>
      <c r="KZX86" s="301"/>
      <c r="KZY86" s="301"/>
      <c r="KZZ86" s="301"/>
      <c r="LAA86" s="301"/>
      <c r="LAB86" s="301"/>
      <c r="LAC86" s="301"/>
      <c r="LAD86" s="301"/>
      <c r="LAE86" s="301"/>
      <c r="LAF86" s="301"/>
      <c r="LAG86" s="301"/>
      <c r="LAH86" s="301"/>
      <c r="LAI86" s="301"/>
      <c r="LAJ86" s="301"/>
      <c r="LAK86" s="301"/>
      <c r="LAL86" s="301"/>
      <c r="LAM86" s="301"/>
      <c r="LAN86" s="301"/>
      <c r="LAO86" s="301"/>
      <c r="LAP86" s="301"/>
      <c r="LAQ86" s="301"/>
      <c r="LAR86" s="301"/>
      <c r="LAS86" s="301"/>
      <c r="LAT86" s="301"/>
      <c r="LAU86" s="301"/>
      <c r="LAV86" s="301"/>
      <c r="LAW86" s="301"/>
      <c r="LAX86" s="301"/>
      <c r="LAY86" s="301"/>
      <c r="LAZ86" s="301"/>
      <c r="LBA86" s="301"/>
      <c r="LBB86" s="301"/>
      <c r="LBC86" s="301"/>
      <c r="LBD86" s="301"/>
      <c r="LBE86" s="301"/>
      <c r="LBF86" s="301"/>
      <c r="LBG86" s="301"/>
      <c r="LBH86" s="301"/>
      <c r="LBI86" s="301"/>
      <c r="LBJ86" s="301"/>
      <c r="LBK86" s="301"/>
      <c r="LBL86" s="301"/>
      <c r="LBM86" s="301"/>
      <c r="LBN86" s="301"/>
      <c r="LBO86" s="301"/>
      <c r="LBP86" s="301"/>
      <c r="LBQ86" s="301"/>
      <c r="LBR86" s="301"/>
      <c r="LBS86" s="301"/>
      <c r="LBT86" s="301"/>
      <c r="LBU86" s="301"/>
      <c r="LBV86" s="301"/>
      <c r="LBW86" s="301"/>
      <c r="LBX86" s="301"/>
      <c r="LBY86" s="301"/>
      <c r="LBZ86" s="301"/>
      <c r="LCA86" s="301"/>
      <c r="LCB86" s="301"/>
      <c r="LCC86" s="301"/>
      <c r="LCD86" s="301"/>
      <c r="LCE86" s="301"/>
      <c r="LCL86" s="301"/>
      <c r="LCM86" s="301"/>
      <c r="LCN86" s="301"/>
      <c r="LCO86" s="301"/>
      <c r="LCP86" s="301"/>
      <c r="LCQ86" s="301"/>
      <c r="LCR86" s="301"/>
      <c r="LCS86" s="301"/>
      <c r="LCT86" s="301"/>
      <c r="LCU86" s="301"/>
      <c r="LCV86" s="301"/>
      <c r="LCW86" s="301"/>
      <c r="LCX86" s="301"/>
      <c r="LCY86" s="301"/>
      <c r="LCZ86" s="301"/>
      <c r="LDA86" s="301"/>
      <c r="LDB86" s="301"/>
      <c r="LDC86" s="301"/>
      <c r="LDD86" s="301"/>
      <c r="LDE86" s="301"/>
      <c r="LDF86" s="301"/>
      <c r="LDG86" s="301"/>
      <c r="LDH86" s="301"/>
      <c r="LDI86" s="301"/>
      <c r="LDJ86" s="301"/>
      <c r="LDK86" s="301"/>
      <c r="LDL86" s="301"/>
      <c r="LDM86" s="301"/>
      <c r="LDN86" s="301"/>
      <c r="LDO86" s="301"/>
      <c r="LDP86" s="301"/>
      <c r="LDQ86" s="301"/>
      <c r="LDR86" s="301"/>
      <c r="LDS86" s="301"/>
      <c r="LDT86" s="301"/>
      <c r="LDU86" s="301"/>
      <c r="LDV86" s="301"/>
      <c r="LDW86" s="301"/>
      <c r="LDX86" s="301"/>
      <c r="LDY86" s="301"/>
      <c r="LDZ86" s="301"/>
      <c r="LEA86" s="301"/>
      <c r="LEB86" s="301"/>
      <c r="LEC86" s="301"/>
      <c r="LED86" s="301"/>
      <c r="LEE86" s="301"/>
      <c r="LEF86" s="301"/>
      <c r="LEG86" s="301"/>
      <c r="LEH86" s="301"/>
      <c r="LEI86" s="301"/>
      <c r="LEJ86" s="301"/>
      <c r="LEK86" s="301"/>
      <c r="LEL86" s="301"/>
      <c r="LEM86" s="301"/>
      <c r="LEN86" s="301"/>
      <c r="LEO86" s="301"/>
      <c r="LEP86" s="301"/>
      <c r="LEQ86" s="301"/>
      <c r="LER86" s="301"/>
      <c r="LES86" s="301"/>
      <c r="LET86" s="301"/>
      <c r="LEU86" s="301"/>
      <c r="LEV86" s="301"/>
      <c r="LEW86" s="301"/>
      <c r="LEX86" s="301"/>
      <c r="LEY86" s="301"/>
      <c r="LEZ86" s="301"/>
      <c r="LFA86" s="301"/>
      <c r="LFB86" s="301"/>
      <c r="LFC86" s="301"/>
      <c r="LFD86" s="301"/>
      <c r="LFE86" s="301"/>
      <c r="LFF86" s="301"/>
      <c r="LFG86" s="301"/>
      <c r="LFH86" s="301"/>
      <c r="LFI86" s="301"/>
      <c r="LFJ86" s="301"/>
      <c r="LFK86" s="301"/>
      <c r="LFL86" s="301"/>
      <c r="LFM86" s="301"/>
      <c r="LFN86" s="301"/>
      <c r="LFO86" s="301"/>
      <c r="LFP86" s="301"/>
      <c r="LFQ86" s="301"/>
      <c r="LFR86" s="301"/>
      <c r="LFS86" s="301"/>
      <c r="LFT86" s="301"/>
      <c r="LFU86" s="301"/>
      <c r="LFV86" s="301"/>
      <c r="LFW86" s="301"/>
      <c r="LFX86" s="301"/>
      <c r="LFY86" s="301"/>
      <c r="LFZ86" s="301"/>
      <c r="LGA86" s="301"/>
      <c r="LGB86" s="301"/>
      <c r="LGC86" s="301"/>
      <c r="LGD86" s="301"/>
      <c r="LGE86" s="301"/>
      <c r="LGF86" s="301"/>
      <c r="LGG86" s="301"/>
      <c r="LGH86" s="301"/>
      <c r="LGI86" s="301"/>
      <c r="LGJ86" s="301"/>
      <c r="LGK86" s="301"/>
      <c r="LGL86" s="301"/>
      <c r="LGM86" s="301"/>
      <c r="LGN86" s="301"/>
      <c r="LGO86" s="301"/>
      <c r="LGP86" s="301"/>
      <c r="LGQ86" s="301"/>
      <c r="LGR86" s="301"/>
      <c r="LGS86" s="301"/>
      <c r="LGT86" s="301"/>
      <c r="LGU86" s="301"/>
      <c r="LGV86" s="301"/>
      <c r="LGW86" s="301"/>
      <c r="LGX86" s="301"/>
      <c r="LGY86" s="301"/>
      <c r="LGZ86" s="301"/>
      <c r="LHA86" s="301"/>
      <c r="LHB86" s="301"/>
      <c r="LHC86" s="301"/>
      <c r="LHD86" s="301"/>
      <c r="LHE86" s="301"/>
      <c r="LHF86" s="301"/>
      <c r="LHG86" s="301"/>
      <c r="LHH86" s="301"/>
      <c r="LHI86" s="301"/>
      <c r="LHJ86" s="301"/>
      <c r="LHK86" s="301"/>
      <c r="LHL86" s="301"/>
      <c r="LHM86" s="301"/>
      <c r="LHN86" s="301"/>
      <c r="LHO86" s="301"/>
      <c r="LHP86" s="301"/>
      <c r="LHQ86" s="301"/>
      <c r="LHR86" s="301"/>
      <c r="LHS86" s="301"/>
      <c r="LHT86" s="301"/>
      <c r="LHU86" s="301"/>
      <c r="LHV86" s="301"/>
      <c r="LHW86" s="301"/>
      <c r="LHX86" s="301"/>
      <c r="LHY86" s="301"/>
      <c r="LHZ86" s="301"/>
      <c r="LIA86" s="301"/>
      <c r="LIB86" s="301"/>
      <c r="LIC86" s="301"/>
      <c r="LID86" s="301"/>
      <c r="LIE86" s="301"/>
      <c r="LIF86" s="301"/>
      <c r="LIG86" s="301"/>
      <c r="LIH86" s="301"/>
      <c r="LII86" s="301"/>
      <c r="LIJ86" s="301"/>
      <c r="LIK86" s="301"/>
      <c r="LIL86" s="301"/>
      <c r="LIM86" s="301"/>
      <c r="LIN86" s="301"/>
      <c r="LIO86" s="301"/>
      <c r="LIP86" s="301"/>
      <c r="LIQ86" s="301"/>
      <c r="LIR86" s="301"/>
      <c r="LIS86" s="301"/>
      <c r="LIT86" s="301"/>
      <c r="LIU86" s="301"/>
      <c r="LIV86" s="301"/>
      <c r="LIW86" s="301"/>
      <c r="LIX86" s="301"/>
      <c r="LIY86" s="301"/>
      <c r="LIZ86" s="301"/>
      <c r="LJA86" s="301"/>
      <c r="LJB86" s="301"/>
      <c r="LJC86" s="301"/>
      <c r="LJD86" s="301"/>
      <c r="LJE86" s="301"/>
      <c r="LJF86" s="301"/>
      <c r="LJG86" s="301"/>
      <c r="LJH86" s="301"/>
      <c r="LJI86" s="301"/>
      <c r="LJJ86" s="301"/>
      <c r="LJK86" s="301"/>
      <c r="LJL86" s="301"/>
      <c r="LJM86" s="301"/>
      <c r="LJN86" s="301"/>
      <c r="LJO86" s="301"/>
      <c r="LJP86" s="301"/>
      <c r="LJQ86" s="301"/>
      <c r="LJR86" s="301"/>
      <c r="LJS86" s="301"/>
      <c r="LJT86" s="301"/>
      <c r="LJU86" s="301"/>
      <c r="LJV86" s="301"/>
      <c r="LJW86" s="301"/>
      <c r="LJX86" s="301"/>
      <c r="LJY86" s="301"/>
      <c r="LJZ86" s="301"/>
      <c r="LKA86" s="301"/>
      <c r="LKB86" s="301"/>
      <c r="LKC86" s="301"/>
      <c r="LKD86" s="301"/>
      <c r="LKE86" s="301"/>
      <c r="LKF86" s="301"/>
      <c r="LKG86" s="301"/>
      <c r="LKH86" s="301"/>
      <c r="LKI86" s="301"/>
      <c r="LKJ86" s="301"/>
      <c r="LKK86" s="301"/>
      <c r="LKL86" s="301"/>
      <c r="LKM86" s="301"/>
      <c r="LKN86" s="301"/>
      <c r="LKO86" s="301"/>
      <c r="LKP86" s="301"/>
      <c r="LKQ86" s="301"/>
      <c r="LKR86" s="301"/>
      <c r="LKS86" s="301"/>
      <c r="LKT86" s="301"/>
      <c r="LKU86" s="301"/>
      <c r="LKV86" s="301"/>
      <c r="LKW86" s="301"/>
      <c r="LKX86" s="301"/>
      <c r="LKY86" s="301"/>
      <c r="LKZ86" s="301"/>
      <c r="LLA86" s="301"/>
      <c r="LLB86" s="301"/>
      <c r="LLC86" s="301"/>
      <c r="LLD86" s="301"/>
      <c r="LLE86" s="301"/>
      <c r="LLF86" s="301"/>
      <c r="LLG86" s="301"/>
      <c r="LLH86" s="301"/>
      <c r="LLI86" s="301"/>
      <c r="LLJ86" s="301"/>
      <c r="LLK86" s="301"/>
      <c r="LLL86" s="301"/>
      <c r="LLM86" s="301"/>
      <c r="LLN86" s="301"/>
      <c r="LLO86" s="301"/>
      <c r="LLP86" s="301"/>
      <c r="LLQ86" s="301"/>
      <c r="LLR86" s="301"/>
      <c r="LLS86" s="301"/>
      <c r="LLT86" s="301"/>
      <c r="LLU86" s="301"/>
      <c r="LLV86" s="301"/>
      <c r="LLW86" s="301"/>
      <c r="LLX86" s="301"/>
      <c r="LLY86" s="301"/>
      <c r="LLZ86" s="301"/>
      <c r="LMA86" s="301"/>
      <c r="LMH86" s="301"/>
      <c r="LMI86" s="301"/>
      <c r="LMJ86" s="301"/>
      <c r="LMK86" s="301"/>
      <c r="LML86" s="301"/>
      <c r="LMM86" s="301"/>
      <c r="LMN86" s="301"/>
      <c r="LMO86" s="301"/>
      <c r="LMP86" s="301"/>
      <c r="LMQ86" s="301"/>
      <c r="LMR86" s="301"/>
      <c r="LMS86" s="301"/>
      <c r="LMT86" s="301"/>
      <c r="LMU86" s="301"/>
      <c r="LMV86" s="301"/>
      <c r="LMW86" s="301"/>
      <c r="LMX86" s="301"/>
      <c r="LMY86" s="301"/>
      <c r="LMZ86" s="301"/>
      <c r="LNA86" s="301"/>
      <c r="LNB86" s="301"/>
      <c r="LNC86" s="301"/>
      <c r="LND86" s="301"/>
      <c r="LNE86" s="301"/>
      <c r="LNF86" s="301"/>
      <c r="LNG86" s="301"/>
      <c r="LNH86" s="301"/>
      <c r="LNI86" s="301"/>
      <c r="LNJ86" s="301"/>
      <c r="LNK86" s="301"/>
      <c r="LNL86" s="301"/>
      <c r="LNM86" s="301"/>
      <c r="LNN86" s="301"/>
      <c r="LNO86" s="301"/>
      <c r="LNP86" s="301"/>
      <c r="LNQ86" s="301"/>
      <c r="LNR86" s="301"/>
      <c r="LNS86" s="301"/>
      <c r="LNT86" s="301"/>
      <c r="LNU86" s="301"/>
      <c r="LNV86" s="301"/>
      <c r="LNW86" s="301"/>
      <c r="LNX86" s="301"/>
      <c r="LNY86" s="301"/>
      <c r="LNZ86" s="301"/>
      <c r="LOA86" s="301"/>
      <c r="LOB86" s="301"/>
      <c r="LOC86" s="301"/>
      <c r="LOD86" s="301"/>
      <c r="LOE86" s="301"/>
      <c r="LOF86" s="301"/>
      <c r="LOG86" s="301"/>
      <c r="LOH86" s="301"/>
      <c r="LOI86" s="301"/>
      <c r="LOJ86" s="301"/>
      <c r="LOK86" s="301"/>
      <c r="LOL86" s="301"/>
      <c r="LOM86" s="301"/>
      <c r="LON86" s="301"/>
      <c r="LOO86" s="301"/>
      <c r="LOP86" s="301"/>
      <c r="LOQ86" s="301"/>
      <c r="LOR86" s="301"/>
      <c r="LOS86" s="301"/>
      <c r="LOT86" s="301"/>
      <c r="LOU86" s="301"/>
      <c r="LOV86" s="301"/>
      <c r="LOW86" s="301"/>
      <c r="LOX86" s="301"/>
      <c r="LOY86" s="301"/>
      <c r="LOZ86" s="301"/>
      <c r="LPA86" s="301"/>
      <c r="LPB86" s="301"/>
      <c r="LPC86" s="301"/>
      <c r="LPD86" s="301"/>
      <c r="LPE86" s="301"/>
      <c r="LPF86" s="301"/>
      <c r="LPG86" s="301"/>
      <c r="LPH86" s="301"/>
      <c r="LPI86" s="301"/>
      <c r="LPJ86" s="301"/>
      <c r="LPK86" s="301"/>
      <c r="LPL86" s="301"/>
      <c r="LPM86" s="301"/>
      <c r="LPN86" s="301"/>
      <c r="LPO86" s="301"/>
      <c r="LPP86" s="301"/>
      <c r="LPQ86" s="301"/>
      <c r="LPR86" s="301"/>
      <c r="LPS86" s="301"/>
      <c r="LPT86" s="301"/>
      <c r="LPU86" s="301"/>
      <c r="LPV86" s="301"/>
      <c r="LPW86" s="301"/>
      <c r="LPX86" s="301"/>
      <c r="LPY86" s="301"/>
      <c r="LPZ86" s="301"/>
      <c r="LQA86" s="301"/>
      <c r="LQB86" s="301"/>
      <c r="LQC86" s="301"/>
      <c r="LQD86" s="301"/>
      <c r="LQE86" s="301"/>
      <c r="LQF86" s="301"/>
      <c r="LQG86" s="301"/>
      <c r="LQH86" s="301"/>
      <c r="LQI86" s="301"/>
      <c r="LQJ86" s="301"/>
      <c r="LQK86" s="301"/>
      <c r="LQL86" s="301"/>
      <c r="LQM86" s="301"/>
      <c r="LQN86" s="301"/>
      <c r="LQO86" s="301"/>
      <c r="LQP86" s="301"/>
      <c r="LQQ86" s="301"/>
      <c r="LQR86" s="301"/>
      <c r="LQS86" s="301"/>
      <c r="LQT86" s="301"/>
      <c r="LQU86" s="301"/>
      <c r="LQV86" s="301"/>
      <c r="LQW86" s="301"/>
      <c r="LQX86" s="301"/>
      <c r="LQY86" s="301"/>
      <c r="LQZ86" s="301"/>
      <c r="LRA86" s="301"/>
      <c r="LRB86" s="301"/>
      <c r="LRC86" s="301"/>
      <c r="LRD86" s="301"/>
      <c r="LRE86" s="301"/>
      <c r="LRF86" s="301"/>
      <c r="LRG86" s="301"/>
      <c r="LRH86" s="301"/>
      <c r="LRI86" s="301"/>
      <c r="LRJ86" s="301"/>
      <c r="LRK86" s="301"/>
      <c r="LRL86" s="301"/>
      <c r="LRM86" s="301"/>
      <c r="LRN86" s="301"/>
      <c r="LRO86" s="301"/>
      <c r="LRP86" s="301"/>
      <c r="LRQ86" s="301"/>
      <c r="LRR86" s="301"/>
      <c r="LRS86" s="301"/>
      <c r="LRT86" s="301"/>
      <c r="LRU86" s="301"/>
      <c r="LRV86" s="301"/>
      <c r="LRW86" s="301"/>
      <c r="LRX86" s="301"/>
      <c r="LRY86" s="301"/>
      <c r="LRZ86" s="301"/>
      <c r="LSA86" s="301"/>
      <c r="LSB86" s="301"/>
      <c r="LSC86" s="301"/>
      <c r="LSD86" s="301"/>
      <c r="LSE86" s="301"/>
      <c r="LSF86" s="301"/>
      <c r="LSG86" s="301"/>
      <c r="LSH86" s="301"/>
      <c r="LSI86" s="301"/>
      <c r="LSJ86" s="301"/>
      <c r="LSK86" s="301"/>
      <c r="LSL86" s="301"/>
      <c r="LSM86" s="301"/>
      <c r="LSN86" s="301"/>
      <c r="LSO86" s="301"/>
      <c r="LSP86" s="301"/>
      <c r="LSQ86" s="301"/>
      <c r="LSR86" s="301"/>
      <c r="LSS86" s="301"/>
      <c r="LST86" s="301"/>
      <c r="LSU86" s="301"/>
      <c r="LSV86" s="301"/>
      <c r="LSW86" s="301"/>
      <c r="LSX86" s="301"/>
      <c r="LSY86" s="301"/>
      <c r="LSZ86" s="301"/>
      <c r="LTA86" s="301"/>
      <c r="LTB86" s="301"/>
      <c r="LTC86" s="301"/>
      <c r="LTD86" s="301"/>
      <c r="LTE86" s="301"/>
      <c r="LTF86" s="301"/>
      <c r="LTG86" s="301"/>
      <c r="LTH86" s="301"/>
      <c r="LTI86" s="301"/>
      <c r="LTJ86" s="301"/>
      <c r="LTK86" s="301"/>
      <c r="LTL86" s="301"/>
      <c r="LTM86" s="301"/>
      <c r="LTN86" s="301"/>
      <c r="LTO86" s="301"/>
      <c r="LTP86" s="301"/>
      <c r="LTQ86" s="301"/>
      <c r="LTR86" s="301"/>
      <c r="LTS86" s="301"/>
      <c r="LTT86" s="301"/>
      <c r="LTU86" s="301"/>
      <c r="LTV86" s="301"/>
      <c r="LTW86" s="301"/>
      <c r="LTX86" s="301"/>
      <c r="LTY86" s="301"/>
      <c r="LTZ86" s="301"/>
      <c r="LUA86" s="301"/>
      <c r="LUB86" s="301"/>
      <c r="LUC86" s="301"/>
      <c r="LUD86" s="301"/>
      <c r="LUE86" s="301"/>
      <c r="LUF86" s="301"/>
      <c r="LUG86" s="301"/>
      <c r="LUH86" s="301"/>
      <c r="LUI86" s="301"/>
      <c r="LUJ86" s="301"/>
      <c r="LUK86" s="301"/>
      <c r="LUL86" s="301"/>
      <c r="LUM86" s="301"/>
      <c r="LUN86" s="301"/>
      <c r="LUO86" s="301"/>
      <c r="LUP86" s="301"/>
      <c r="LUQ86" s="301"/>
      <c r="LUR86" s="301"/>
      <c r="LUS86" s="301"/>
      <c r="LUT86" s="301"/>
      <c r="LUU86" s="301"/>
      <c r="LUV86" s="301"/>
      <c r="LUW86" s="301"/>
      <c r="LUX86" s="301"/>
      <c r="LUY86" s="301"/>
      <c r="LUZ86" s="301"/>
      <c r="LVA86" s="301"/>
      <c r="LVB86" s="301"/>
      <c r="LVC86" s="301"/>
      <c r="LVD86" s="301"/>
      <c r="LVE86" s="301"/>
      <c r="LVF86" s="301"/>
      <c r="LVG86" s="301"/>
      <c r="LVH86" s="301"/>
      <c r="LVI86" s="301"/>
      <c r="LVJ86" s="301"/>
      <c r="LVK86" s="301"/>
      <c r="LVL86" s="301"/>
      <c r="LVM86" s="301"/>
      <c r="LVN86" s="301"/>
      <c r="LVO86" s="301"/>
      <c r="LVP86" s="301"/>
      <c r="LVQ86" s="301"/>
      <c r="LVR86" s="301"/>
      <c r="LVS86" s="301"/>
      <c r="LVT86" s="301"/>
      <c r="LVU86" s="301"/>
      <c r="LVV86" s="301"/>
      <c r="LVW86" s="301"/>
      <c r="LWD86" s="301"/>
      <c r="LWE86" s="301"/>
      <c r="LWF86" s="301"/>
      <c r="LWG86" s="301"/>
      <c r="LWH86" s="301"/>
      <c r="LWI86" s="301"/>
      <c r="LWJ86" s="301"/>
      <c r="LWK86" s="301"/>
      <c r="LWL86" s="301"/>
      <c r="LWM86" s="301"/>
      <c r="LWN86" s="301"/>
      <c r="LWO86" s="301"/>
      <c r="LWP86" s="301"/>
      <c r="LWQ86" s="301"/>
      <c r="LWR86" s="301"/>
      <c r="LWS86" s="301"/>
      <c r="LWT86" s="301"/>
      <c r="LWU86" s="301"/>
      <c r="LWV86" s="301"/>
      <c r="LWW86" s="301"/>
      <c r="LWX86" s="301"/>
      <c r="LWY86" s="301"/>
      <c r="LWZ86" s="301"/>
      <c r="LXA86" s="301"/>
      <c r="LXB86" s="301"/>
      <c r="LXC86" s="301"/>
      <c r="LXD86" s="301"/>
      <c r="LXE86" s="301"/>
      <c r="LXF86" s="301"/>
      <c r="LXG86" s="301"/>
      <c r="LXH86" s="301"/>
      <c r="LXI86" s="301"/>
      <c r="LXJ86" s="301"/>
      <c r="LXK86" s="301"/>
      <c r="LXL86" s="301"/>
      <c r="LXM86" s="301"/>
      <c r="LXN86" s="301"/>
      <c r="LXO86" s="301"/>
      <c r="LXP86" s="301"/>
      <c r="LXQ86" s="301"/>
      <c r="LXR86" s="301"/>
      <c r="LXS86" s="301"/>
      <c r="LXT86" s="301"/>
      <c r="LXU86" s="301"/>
      <c r="LXV86" s="301"/>
      <c r="LXW86" s="301"/>
      <c r="LXX86" s="301"/>
      <c r="LXY86" s="301"/>
      <c r="LXZ86" s="301"/>
      <c r="LYA86" s="301"/>
      <c r="LYB86" s="301"/>
      <c r="LYC86" s="301"/>
      <c r="LYD86" s="301"/>
      <c r="LYE86" s="301"/>
      <c r="LYF86" s="301"/>
      <c r="LYG86" s="301"/>
      <c r="LYH86" s="301"/>
      <c r="LYI86" s="301"/>
      <c r="LYJ86" s="301"/>
      <c r="LYK86" s="301"/>
      <c r="LYL86" s="301"/>
      <c r="LYM86" s="301"/>
      <c r="LYN86" s="301"/>
      <c r="LYO86" s="301"/>
      <c r="LYP86" s="301"/>
      <c r="LYQ86" s="301"/>
      <c r="LYR86" s="301"/>
      <c r="LYS86" s="301"/>
      <c r="LYT86" s="301"/>
      <c r="LYU86" s="301"/>
      <c r="LYV86" s="301"/>
      <c r="LYW86" s="301"/>
      <c r="LYX86" s="301"/>
      <c r="LYY86" s="301"/>
      <c r="LYZ86" s="301"/>
      <c r="LZA86" s="301"/>
      <c r="LZB86" s="301"/>
      <c r="LZC86" s="301"/>
      <c r="LZD86" s="301"/>
      <c r="LZE86" s="301"/>
      <c r="LZF86" s="301"/>
      <c r="LZG86" s="301"/>
      <c r="LZH86" s="301"/>
      <c r="LZI86" s="301"/>
      <c r="LZJ86" s="301"/>
      <c r="LZK86" s="301"/>
      <c r="LZL86" s="301"/>
      <c r="LZM86" s="301"/>
      <c r="LZN86" s="301"/>
      <c r="LZO86" s="301"/>
      <c r="LZP86" s="301"/>
      <c r="LZQ86" s="301"/>
      <c r="LZR86" s="301"/>
      <c r="LZS86" s="301"/>
      <c r="LZT86" s="301"/>
      <c r="LZU86" s="301"/>
      <c r="LZV86" s="301"/>
      <c r="LZW86" s="301"/>
      <c r="LZX86" s="301"/>
      <c r="LZY86" s="301"/>
      <c r="LZZ86" s="301"/>
      <c r="MAA86" s="301"/>
      <c r="MAB86" s="301"/>
      <c r="MAC86" s="301"/>
      <c r="MAD86" s="301"/>
      <c r="MAE86" s="301"/>
      <c r="MAF86" s="301"/>
      <c r="MAG86" s="301"/>
      <c r="MAH86" s="301"/>
      <c r="MAI86" s="301"/>
      <c r="MAJ86" s="301"/>
      <c r="MAK86" s="301"/>
      <c r="MAL86" s="301"/>
      <c r="MAM86" s="301"/>
      <c r="MAN86" s="301"/>
      <c r="MAO86" s="301"/>
      <c r="MAP86" s="301"/>
      <c r="MAQ86" s="301"/>
      <c r="MAR86" s="301"/>
      <c r="MAS86" s="301"/>
      <c r="MAT86" s="301"/>
      <c r="MAU86" s="301"/>
      <c r="MAV86" s="301"/>
      <c r="MAW86" s="301"/>
      <c r="MAX86" s="301"/>
      <c r="MAY86" s="301"/>
      <c r="MAZ86" s="301"/>
      <c r="MBA86" s="301"/>
      <c r="MBB86" s="301"/>
      <c r="MBC86" s="301"/>
      <c r="MBD86" s="301"/>
      <c r="MBE86" s="301"/>
      <c r="MBF86" s="301"/>
      <c r="MBG86" s="301"/>
      <c r="MBH86" s="301"/>
      <c r="MBI86" s="301"/>
      <c r="MBJ86" s="301"/>
      <c r="MBK86" s="301"/>
      <c r="MBL86" s="301"/>
      <c r="MBM86" s="301"/>
      <c r="MBN86" s="301"/>
      <c r="MBO86" s="301"/>
      <c r="MBP86" s="301"/>
      <c r="MBQ86" s="301"/>
      <c r="MBR86" s="301"/>
      <c r="MBS86" s="301"/>
      <c r="MBT86" s="301"/>
      <c r="MBU86" s="301"/>
      <c r="MBV86" s="301"/>
      <c r="MBW86" s="301"/>
      <c r="MBX86" s="301"/>
      <c r="MBY86" s="301"/>
      <c r="MBZ86" s="301"/>
      <c r="MCA86" s="301"/>
      <c r="MCB86" s="301"/>
      <c r="MCC86" s="301"/>
      <c r="MCD86" s="301"/>
      <c r="MCE86" s="301"/>
      <c r="MCF86" s="301"/>
      <c r="MCG86" s="301"/>
      <c r="MCH86" s="301"/>
      <c r="MCI86" s="301"/>
      <c r="MCJ86" s="301"/>
      <c r="MCK86" s="301"/>
      <c r="MCL86" s="301"/>
      <c r="MCM86" s="301"/>
      <c r="MCN86" s="301"/>
      <c r="MCO86" s="301"/>
      <c r="MCP86" s="301"/>
      <c r="MCQ86" s="301"/>
      <c r="MCR86" s="301"/>
      <c r="MCS86" s="301"/>
      <c r="MCT86" s="301"/>
      <c r="MCU86" s="301"/>
      <c r="MCV86" s="301"/>
      <c r="MCW86" s="301"/>
      <c r="MCX86" s="301"/>
      <c r="MCY86" s="301"/>
      <c r="MCZ86" s="301"/>
      <c r="MDA86" s="301"/>
      <c r="MDB86" s="301"/>
      <c r="MDC86" s="301"/>
      <c r="MDD86" s="301"/>
      <c r="MDE86" s="301"/>
      <c r="MDF86" s="301"/>
      <c r="MDG86" s="301"/>
      <c r="MDH86" s="301"/>
      <c r="MDI86" s="301"/>
      <c r="MDJ86" s="301"/>
      <c r="MDK86" s="301"/>
      <c r="MDL86" s="301"/>
      <c r="MDM86" s="301"/>
      <c r="MDN86" s="301"/>
      <c r="MDO86" s="301"/>
      <c r="MDP86" s="301"/>
      <c r="MDQ86" s="301"/>
      <c r="MDR86" s="301"/>
      <c r="MDS86" s="301"/>
      <c r="MDT86" s="301"/>
      <c r="MDU86" s="301"/>
      <c r="MDV86" s="301"/>
      <c r="MDW86" s="301"/>
      <c r="MDX86" s="301"/>
      <c r="MDY86" s="301"/>
      <c r="MDZ86" s="301"/>
      <c r="MEA86" s="301"/>
      <c r="MEB86" s="301"/>
      <c r="MEC86" s="301"/>
      <c r="MED86" s="301"/>
      <c r="MEE86" s="301"/>
      <c r="MEF86" s="301"/>
      <c r="MEG86" s="301"/>
      <c r="MEH86" s="301"/>
      <c r="MEI86" s="301"/>
      <c r="MEJ86" s="301"/>
      <c r="MEK86" s="301"/>
      <c r="MEL86" s="301"/>
      <c r="MEM86" s="301"/>
      <c r="MEN86" s="301"/>
      <c r="MEO86" s="301"/>
      <c r="MEP86" s="301"/>
      <c r="MEQ86" s="301"/>
      <c r="MER86" s="301"/>
      <c r="MES86" s="301"/>
      <c r="MET86" s="301"/>
      <c r="MEU86" s="301"/>
      <c r="MEV86" s="301"/>
      <c r="MEW86" s="301"/>
      <c r="MEX86" s="301"/>
      <c r="MEY86" s="301"/>
      <c r="MEZ86" s="301"/>
      <c r="MFA86" s="301"/>
      <c r="MFB86" s="301"/>
      <c r="MFC86" s="301"/>
      <c r="MFD86" s="301"/>
      <c r="MFE86" s="301"/>
      <c r="MFF86" s="301"/>
      <c r="MFG86" s="301"/>
      <c r="MFH86" s="301"/>
      <c r="MFI86" s="301"/>
      <c r="MFJ86" s="301"/>
      <c r="MFK86" s="301"/>
      <c r="MFL86" s="301"/>
      <c r="MFM86" s="301"/>
      <c r="MFN86" s="301"/>
      <c r="MFO86" s="301"/>
      <c r="MFP86" s="301"/>
      <c r="MFQ86" s="301"/>
      <c r="MFR86" s="301"/>
      <c r="MFS86" s="301"/>
      <c r="MFZ86" s="301"/>
      <c r="MGA86" s="301"/>
      <c r="MGB86" s="301"/>
      <c r="MGC86" s="301"/>
      <c r="MGD86" s="301"/>
      <c r="MGE86" s="301"/>
      <c r="MGF86" s="301"/>
      <c r="MGG86" s="301"/>
      <c r="MGH86" s="301"/>
      <c r="MGI86" s="301"/>
      <c r="MGJ86" s="301"/>
      <c r="MGK86" s="301"/>
      <c r="MGL86" s="301"/>
      <c r="MGM86" s="301"/>
      <c r="MGN86" s="301"/>
      <c r="MGO86" s="301"/>
      <c r="MGP86" s="301"/>
      <c r="MGQ86" s="301"/>
      <c r="MGR86" s="301"/>
      <c r="MGS86" s="301"/>
      <c r="MGT86" s="301"/>
      <c r="MGU86" s="301"/>
      <c r="MGV86" s="301"/>
      <c r="MGW86" s="301"/>
      <c r="MGX86" s="301"/>
      <c r="MGY86" s="301"/>
      <c r="MGZ86" s="301"/>
      <c r="MHA86" s="301"/>
      <c r="MHB86" s="301"/>
      <c r="MHC86" s="301"/>
      <c r="MHD86" s="301"/>
      <c r="MHE86" s="301"/>
      <c r="MHF86" s="301"/>
      <c r="MHG86" s="301"/>
      <c r="MHH86" s="301"/>
      <c r="MHI86" s="301"/>
      <c r="MHJ86" s="301"/>
      <c r="MHK86" s="301"/>
      <c r="MHL86" s="301"/>
      <c r="MHM86" s="301"/>
      <c r="MHN86" s="301"/>
      <c r="MHO86" s="301"/>
      <c r="MHP86" s="301"/>
      <c r="MHQ86" s="301"/>
      <c r="MHR86" s="301"/>
      <c r="MHS86" s="301"/>
      <c r="MHT86" s="301"/>
      <c r="MHU86" s="301"/>
      <c r="MHV86" s="301"/>
      <c r="MHW86" s="301"/>
      <c r="MHX86" s="301"/>
      <c r="MHY86" s="301"/>
      <c r="MHZ86" s="301"/>
      <c r="MIA86" s="301"/>
      <c r="MIB86" s="301"/>
      <c r="MIC86" s="301"/>
      <c r="MID86" s="301"/>
      <c r="MIE86" s="301"/>
      <c r="MIF86" s="301"/>
      <c r="MIG86" s="301"/>
      <c r="MIH86" s="301"/>
      <c r="MII86" s="301"/>
      <c r="MIJ86" s="301"/>
      <c r="MIK86" s="301"/>
      <c r="MIL86" s="301"/>
      <c r="MIM86" s="301"/>
      <c r="MIN86" s="301"/>
      <c r="MIO86" s="301"/>
      <c r="MIP86" s="301"/>
      <c r="MIQ86" s="301"/>
      <c r="MIR86" s="301"/>
      <c r="MIS86" s="301"/>
      <c r="MIT86" s="301"/>
      <c r="MIU86" s="301"/>
      <c r="MIV86" s="301"/>
      <c r="MIW86" s="301"/>
      <c r="MIX86" s="301"/>
      <c r="MIY86" s="301"/>
      <c r="MIZ86" s="301"/>
      <c r="MJA86" s="301"/>
      <c r="MJB86" s="301"/>
      <c r="MJC86" s="301"/>
      <c r="MJD86" s="301"/>
      <c r="MJE86" s="301"/>
      <c r="MJF86" s="301"/>
      <c r="MJG86" s="301"/>
      <c r="MJH86" s="301"/>
      <c r="MJI86" s="301"/>
      <c r="MJJ86" s="301"/>
      <c r="MJK86" s="301"/>
      <c r="MJL86" s="301"/>
      <c r="MJM86" s="301"/>
      <c r="MJN86" s="301"/>
      <c r="MJO86" s="301"/>
      <c r="MJP86" s="301"/>
      <c r="MJQ86" s="301"/>
      <c r="MJR86" s="301"/>
      <c r="MJS86" s="301"/>
      <c r="MJT86" s="301"/>
      <c r="MJU86" s="301"/>
      <c r="MJV86" s="301"/>
      <c r="MJW86" s="301"/>
      <c r="MJX86" s="301"/>
      <c r="MJY86" s="301"/>
      <c r="MJZ86" s="301"/>
      <c r="MKA86" s="301"/>
      <c r="MKB86" s="301"/>
      <c r="MKC86" s="301"/>
      <c r="MKD86" s="301"/>
      <c r="MKE86" s="301"/>
      <c r="MKF86" s="301"/>
      <c r="MKG86" s="301"/>
      <c r="MKH86" s="301"/>
      <c r="MKI86" s="301"/>
      <c r="MKJ86" s="301"/>
      <c r="MKK86" s="301"/>
      <c r="MKL86" s="301"/>
      <c r="MKM86" s="301"/>
      <c r="MKN86" s="301"/>
      <c r="MKO86" s="301"/>
      <c r="MKP86" s="301"/>
      <c r="MKQ86" s="301"/>
      <c r="MKR86" s="301"/>
      <c r="MKS86" s="301"/>
      <c r="MKT86" s="301"/>
      <c r="MKU86" s="301"/>
      <c r="MKV86" s="301"/>
      <c r="MKW86" s="301"/>
      <c r="MKX86" s="301"/>
      <c r="MKY86" s="301"/>
      <c r="MKZ86" s="301"/>
      <c r="MLA86" s="301"/>
      <c r="MLB86" s="301"/>
      <c r="MLC86" s="301"/>
      <c r="MLD86" s="301"/>
      <c r="MLE86" s="301"/>
      <c r="MLF86" s="301"/>
      <c r="MLG86" s="301"/>
      <c r="MLH86" s="301"/>
      <c r="MLI86" s="301"/>
      <c r="MLJ86" s="301"/>
      <c r="MLK86" s="301"/>
      <c r="MLL86" s="301"/>
      <c r="MLM86" s="301"/>
      <c r="MLN86" s="301"/>
      <c r="MLO86" s="301"/>
      <c r="MLP86" s="301"/>
      <c r="MLQ86" s="301"/>
      <c r="MLR86" s="301"/>
      <c r="MLS86" s="301"/>
      <c r="MLT86" s="301"/>
      <c r="MLU86" s="301"/>
      <c r="MLV86" s="301"/>
      <c r="MLW86" s="301"/>
      <c r="MLX86" s="301"/>
      <c r="MLY86" s="301"/>
      <c r="MLZ86" s="301"/>
      <c r="MMA86" s="301"/>
      <c r="MMB86" s="301"/>
      <c r="MMC86" s="301"/>
      <c r="MMD86" s="301"/>
      <c r="MME86" s="301"/>
      <c r="MMF86" s="301"/>
      <c r="MMG86" s="301"/>
      <c r="MMH86" s="301"/>
      <c r="MMI86" s="301"/>
      <c r="MMJ86" s="301"/>
      <c r="MMK86" s="301"/>
      <c r="MML86" s="301"/>
      <c r="MMM86" s="301"/>
      <c r="MMN86" s="301"/>
      <c r="MMO86" s="301"/>
      <c r="MMP86" s="301"/>
      <c r="MMQ86" s="301"/>
      <c r="MMR86" s="301"/>
      <c r="MMS86" s="301"/>
      <c r="MMT86" s="301"/>
      <c r="MMU86" s="301"/>
      <c r="MMV86" s="301"/>
      <c r="MMW86" s="301"/>
      <c r="MMX86" s="301"/>
      <c r="MMY86" s="301"/>
      <c r="MMZ86" s="301"/>
      <c r="MNA86" s="301"/>
      <c r="MNB86" s="301"/>
      <c r="MNC86" s="301"/>
      <c r="MND86" s="301"/>
      <c r="MNE86" s="301"/>
      <c r="MNF86" s="301"/>
      <c r="MNG86" s="301"/>
      <c r="MNH86" s="301"/>
      <c r="MNI86" s="301"/>
      <c r="MNJ86" s="301"/>
      <c r="MNK86" s="301"/>
      <c r="MNL86" s="301"/>
      <c r="MNM86" s="301"/>
      <c r="MNN86" s="301"/>
      <c r="MNO86" s="301"/>
      <c r="MNP86" s="301"/>
      <c r="MNQ86" s="301"/>
      <c r="MNR86" s="301"/>
      <c r="MNS86" s="301"/>
      <c r="MNT86" s="301"/>
      <c r="MNU86" s="301"/>
      <c r="MNV86" s="301"/>
      <c r="MNW86" s="301"/>
      <c r="MNX86" s="301"/>
      <c r="MNY86" s="301"/>
      <c r="MNZ86" s="301"/>
      <c r="MOA86" s="301"/>
      <c r="MOB86" s="301"/>
      <c r="MOC86" s="301"/>
      <c r="MOD86" s="301"/>
      <c r="MOE86" s="301"/>
      <c r="MOF86" s="301"/>
      <c r="MOG86" s="301"/>
      <c r="MOH86" s="301"/>
      <c r="MOI86" s="301"/>
      <c r="MOJ86" s="301"/>
      <c r="MOK86" s="301"/>
      <c r="MOL86" s="301"/>
      <c r="MOM86" s="301"/>
      <c r="MON86" s="301"/>
      <c r="MOO86" s="301"/>
      <c r="MOP86" s="301"/>
      <c r="MOQ86" s="301"/>
      <c r="MOR86" s="301"/>
      <c r="MOS86" s="301"/>
      <c r="MOT86" s="301"/>
      <c r="MOU86" s="301"/>
      <c r="MOV86" s="301"/>
      <c r="MOW86" s="301"/>
      <c r="MOX86" s="301"/>
      <c r="MOY86" s="301"/>
      <c r="MOZ86" s="301"/>
      <c r="MPA86" s="301"/>
      <c r="MPB86" s="301"/>
      <c r="MPC86" s="301"/>
      <c r="MPD86" s="301"/>
      <c r="MPE86" s="301"/>
      <c r="MPF86" s="301"/>
      <c r="MPG86" s="301"/>
      <c r="MPH86" s="301"/>
      <c r="MPI86" s="301"/>
      <c r="MPJ86" s="301"/>
      <c r="MPK86" s="301"/>
      <c r="MPL86" s="301"/>
      <c r="MPM86" s="301"/>
      <c r="MPN86" s="301"/>
      <c r="MPO86" s="301"/>
      <c r="MPV86" s="301"/>
      <c r="MPW86" s="301"/>
      <c r="MPX86" s="301"/>
      <c r="MPY86" s="301"/>
      <c r="MPZ86" s="301"/>
      <c r="MQA86" s="301"/>
      <c r="MQB86" s="301"/>
      <c r="MQC86" s="301"/>
      <c r="MQD86" s="301"/>
      <c r="MQE86" s="301"/>
      <c r="MQF86" s="301"/>
      <c r="MQG86" s="301"/>
      <c r="MQH86" s="301"/>
      <c r="MQI86" s="301"/>
      <c r="MQJ86" s="301"/>
      <c r="MQK86" s="301"/>
      <c r="MQL86" s="301"/>
      <c r="MQM86" s="301"/>
      <c r="MQN86" s="301"/>
      <c r="MQO86" s="301"/>
      <c r="MQP86" s="301"/>
      <c r="MQQ86" s="301"/>
      <c r="MQR86" s="301"/>
      <c r="MQS86" s="301"/>
      <c r="MQT86" s="301"/>
      <c r="MQU86" s="301"/>
      <c r="MQV86" s="301"/>
      <c r="MQW86" s="301"/>
      <c r="MQX86" s="301"/>
      <c r="MQY86" s="301"/>
      <c r="MQZ86" s="301"/>
      <c r="MRA86" s="301"/>
      <c r="MRB86" s="301"/>
      <c r="MRC86" s="301"/>
      <c r="MRD86" s="301"/>
      <c r="MRE86" s="301"/>
      <c r="MRF86" s="301"/>
      <c r="MRG86" s="301"/>
      <c r="MRH86" s="301"/>
      <c r="MRI86" s="301"/>
      <c r="MRJ86" s="301"/>
      <c r="MRK86" s="301"/>
      <c r="MRL86" s="301"/>
      <c r="MRM86" s="301"/>
      <c r="MRN86" s="301"/>
      <c r="MRO86" s="301"/>
      <c r="MRP86" s="301"/>
      <c r="MRQ86" s="301"/>
      <c r="MRR86" s="301"/>
      <c r="MRS86" s="301"/>
      <c r="MRT86" s="301"/>
      <c r="MRU86" s="301"/>
      <c r="MRV86" s="301"/>
      <c r="MRW86" s="301"/>
      <c r="MRX86" s="301"/>
      <c r="MRY86" s="301"/>
      <c r="MRZ86" s="301"/>
      <c r="MSA86" s="301"/>
      <c r="MSB86" s="301"/>
      <c r="MSC86" s="301"/>
      <c r="MSD86" s="301"/>
      <c r="MSE86" s="301"/>
      <c r="MSF86" s="301"/>
      <c r="MSG86" s="301"/>
      <c r="MSH86" s="301"/>
      <c r="MSI86" s="301"/>
      <c r="MSJ86" s="301"/>
      <c r="MSK86" s="301"/>
      <c r="MSL86" s="301"/>
      <c r="MSM86" s="301"/>
      <c r="MSN86" s="301"/>
      <c r="MSO86" s="301"/>
      <c r="MSP86" s="301"/>
      <c r="MSQ86" s="301"/>
      <c r="MSR86" s="301"/>
      <c r="MSS86" s="301"/>
      <c r="MST86" s="301"/>
      <c r="MSU86" s="301"/>
      <c r="MSV86" s="301"/>
      <c r="MSW86" s="301"/>
      <c r="MSX86" s="301"/>
      <c r="MSY86" s="301"/>
      <c r="MSZ86" s="301"/>
      <c r="MTA86" s="301"/>
      <c r="MTB86" s="301"/>
      <c r="MTC86" s="301"/>
      <c r="MTD86" s="301"/>
      <c r="MTE86" s="301"/>
      <c r="MTF86" s="301"/>
      <c r="MTG86" s="301"/>
      <c r="MTH86" s="301"/>
      <c r="MTI86" s="301"/>
      <c r="MTJ86" s="301"/>
      <c r="MTK86" s="301"/>
      <c r="MTL86" s="301"/>
      <c r="MTM86" s="301"/>
      <c r="MTN86" s="301"/>
      <c r="MTO86" s="301"/>
      <c r="MTP86" s="301"/>
      <c r="MTQ86" s="301"/>
      <c r="MTR86" s="301"/>
      <c r="MTS86" s="301"/>
      <c r="MTT86" s="301"/>
      <c r="MTU86" s="301"/>
      <c r="MTV86" s="301"/>
      <c r="MTW86" s="301"/>
      <c r="MTX86" s="301"/>
      <c r="MTY86" s="301"/>
      <c r="MTZ86" s="301"/>
      <c r="MUA86" s="301"/>
      <c r="MUB86" s="301"/>
      <c r="MUC86" s="301"/>
      <c r="MUD86" s="301"/>
      <c r="MUE86" s="301"/>
      <c r="MUF86" s="301"/>
      <c r="MUG86" s="301"/>
      <c r="MUH86" s="301"/>
      <c r="MUI86" s="301"/>
      <c r="MUJ86" s="301"/>
      <c r="MUK86" s="301"/>
      <c r="MUL86" s="301"/>
      <c r="MUM86" s="301"/>
      <c r="MUN86" s="301"/>
      <c r="MUO86" s="301"/>
      <c r="MUP86" s="301"/>
      <c r="MUQ86" s="301"/>
      <c r="MUR86" s="301"/>
      <c r="MUS86" s="301"/>
      <c r="MUT86" s="301"/>
      <c r="MUU86" s="301"/>
      <c r="MUV86" s="301"/>
      <c r="MUW86" s="301"/>
      <c r="MUX86" s="301"/>
      <c r="MUY86" s="301"/>
      <c r="MUZ86" s="301"/>
      <c r="MVA86" s="301"/>
      <c r="MVB86" s="301"/>
      <c r="MVC86" s="301"/>
      <c r="MVD86" s="301"/>
      <c r="MVE86" s="301"/>
      <c r="MVF86" s="301"/>
      <c r="MVG86" s="301"/>
      <c r="MVH86" s="301"/>
      <c r="MVI86" s="301"/>
      <c r="MVJ86" s="301"/>
      <c r="MVK86" s="301"/>
      <c r="MVL86" s="301"/>
      <c r="MVM86" s="301"/>
      <c r="MVN86" s="301"/>
      <c r="MVO86" s="301"/>
      <c r="MVP86" s="301"/>
      <c r="MVQ86" s="301"/>
      <c r="MVR86" s="301"/>
      <c r="MVS86" s="301"/>
      <c r="MVT86" s="301"/>
      <c r="MVU86" s="301"/>
      <c r="MVV86" s="301"/>
      <c r="MVW86" s="301"/>
      <c r="MVX86" s="301"/>
      <c r="MVY86" s="301"/>
      <c r="MVZ86" s="301"/>
      <c r="MWA86" s="301"/>
      <c r="MWB86" s="301"/>
      <c r="MWC86" s="301"/>
      <c r="MWD86" s="301"/>
      <c r="MWE86" s="301"/>
      <c r="MWF86" s="301"/>
      <c r="MWG86" s="301"/>
      <c r="MWH86" s="301"/>
      <c r="MWI86" s="301"/>
      <c r="MWJ86" s="301"/>
      <c r="MWK86" s="301"/>
      <c r="MWL86" s="301"/>
      <c r="MWM86" s="301"/>
      <c r="MWN86" s="301"/>
      <c r="MWO86" s="301"/>
      <c r="MWP86" s="301"/>
      <c r="MWQ86" s="301"/>
      <c r="MWR86" s="301"/>
      <c r="MWS86" s="301"/>
      <c r="MWT86" s="301"/>
      <c r="MWU86" s="301"/>
      <c r="MWV86" s="301"/>
      <c r="MWW86" s="301"/>
      <c r="MWX86" s="301"/>
      <c r="MWY86" s="301"/>
      <c r="MWZ86" s="301"/>
      <c r="MXA86" s="301"/>
      <c r="MXB86" s="301"/>
      <c r="MXC86" s="301"/>
      <c r="MXD86" s="301"/>
      <c r="MXE86" s="301"/>
      <c r="MXF86" s="301"/>
      <c r="MXG86" s="301"/>
      <c r="MXH86" s="301"/>
      <c r="MXI86" s="301"/>
      <c r="MXJ86" s="301"/>
      <c r="MXK86" s="301"/>
      <c r="MXL86" s="301"/>
      <c r="MXM86" s="301"/>
      <c r="MXN86" s="301"/>
      <c r="MXO86" s="301"/>
      <c r="MXP86" s="301"/>
      <c r="MXQ86" s="301"/>
      <c r="MXR86" s="301"/>
      <c r="MXS86" s="301"/>
      <c r="MXT86" s="301"/>
      <c r="MXU86" s="301"/>
      <c r="MXV86" s="301"/>
      <c r="MXW86" s="301"/>
      <c r="MXX86" s="301"/>
      <c r="MXY86" s="301"/>
      <c r="MXZ86" s="301"/>
      <c r="MYA86" s="301"/>
      <c r="MYB86" s="301"/>
      <c r="MYC86" s="301"/>
      <c r="MYD86" s="301"/>
      <c r="MYE86" s="301"/>
      <c r="MYF86" s="301"/>
      <c r="MYG86" s="301"/>
      <c r="MYH86" s="301"/>
      <c r="MYI86" s="301"/>
      <c r="MYJ86" s="301"/>
      <c r="MYK86" s="301"/>
      <c r="MYL86" s="301"/>
      <c r="MYM86" s="301"/>
      <c r="MYN86" s="301"/>
      <c r="MYO86" s="301"/>
      <c r="MYP86" s="301"/>
      <c r="MYQ86" s="301"/>
      <c r="MYR86" s="301"/>
      <c r="MYS86" s="301"/>
      <c r="MYT86" s="301"/>
      <c r="MYU86" s="301"/>
      <c r="MYV86" s="301"/>
      <c r="MYW86" s="301"/>
      <c r="MYX86" s="301"/>
      <c r="MYY86" s="301"/>
      <c r="MYZ86" s="301"/>
      <c r="MZA86" s="301"/>
      <c r="MZB86" s="301"/>
      <c r="MZC86" s="301"/>
      <c r="MZD86" s="301"/>
      <c r="MZE86" s="301"/>
      <c r="MZF86" s="301"/>
      <c r="MZG86" s="301"/>
      <c r="MZH86" s="301"/>
      <c r="MZI86" s="301"/>
      <c r="MZJ86" s="301"/>
      <c r="MZK86" s="301"/>
      <c r="MZR86" s="301"/>
      <c r="MZS86" s="301"/>
      <c r="MZT86" s="301"/>
      <c r="MZU86" s="301"/>
      <c r="MZV86" s="301"/>
      <c r="MZW86" s="301"/>
      <c r="MZX86" s="301"/>
      <c r="MZY86" s="301"/>
      <c r="MZZ86" s="301"/>
      <c r="NAA86" s="301"/>
      <c r="NAB86" s="301"/>
      <c r="NAC86" s="301"/>
      <c r="NAD86" s="301"/>
      <c r="NAE86" s="301"/>
      <c r="NAF86" s="301"/>
      <c r="NAG86" s="301"/>
      <c r="NAH86" s="301"/>
      <c r="NAI86" s="301"/>
      <c r="NAJ86" s="301"/>
      <c r="NAK86" s="301"/>
      <c r="NAL86" s="301"/>
      <c r="NAM86" s="301"/>
      <c r="NAN86" s="301"/>
      <c r="NAO86" s="301"/>
      <c r="NAP86" s="301"/>
      <c r="NAQ86" s="301"/>
      <c r="NAR86" s="301"/>
      <c r="NAS86" s="301"/>
      <c r="NAT86" s="301"/>
      <c r="NAU86" s="301"/>
      <c r="NAV86" s="301"/>
      <c r="NAW86" s="301"/>
      <c r="NAX86" s="301"/>
      <c r="NAY86" s="301"/>
      <c r="NAZ86" s="301"/>
      <c r="NBA86" s="301"/>
      <c r="NBB86" s="301"/>
      <c r="NBC86" s="301"/>
      <c r="NBD86" s="301"/>
      <c r="NBE86" s="301"/>
      <c r="NBF86" s="301"/>
      <c r="NBG86" s="301"/>
      <c r="NBH86" s="301"/>
      <c r="NBI86" s="301"/>
      <c r="NBJ86" s="301"/>
      <c r="NBK86" s="301"/>
      <c r="NBL86" s="301"/>
      <c r="NBM86" s="301"/>
      <c r="NBN86" s="301"/>
      <c r="NBO86" s="301"/>
      <c r="NBP86" s="301"/>
      <c r="NBQ86" s="301"/>
      <c r="NBR86" s="301"/>
      <c r="NBS86" s="301"/>
      <c r="NBT86" s="301"/>
      <c r="NBU86" s="301"/>
      <c r="NBV86" s="301"/>
      <c r="NBW86" s="301"/>
      <c r="NBX86" s="301"/>
      <c r="NBY86" s="301"/>
      <c r="NBZ86" s="301"/>
      <c r="NCA86" s="301"/>
      <c r="NCB86" s="301"/>
      <c r="NCC86" s="301"/>
      <c r="NCD86" s="301"/>
      <c r="NCE86" s="301"/>
      <c r="NCF86" s="301"/>
      <c r="NCG86" s="301"/>
      <c r="NCH86" s="301"/>
      <c r="NCI86" s="301"/>
      <c r="NCJ86" s="301"/>
      <c r="NCK86" s="301"/>
      <c r="NCL86" s="301"/>
      <c r="NCM86" s="301"/>
      <c r="NCN86" s="301"/>
      <c r="NCO86" s="301"/>
      <c r="NCP86" s="301"/>
      <c r="NCQ86" s="301"/>
      <c r="NCR86" s="301"/>
      <c r="NCS86" s="301"/>
      <c r="NCT86" s="301"/>
      <c r="NCU86" s="301"/>
      <c r="NCV86" s="301"/>
      <c r="NCW86" s="301"/>
      <c r="NCX86" s="301"/>
      <c r="NCY86" s="301"/>
      <c r="NCZ86" s="301"/>
      <c r="NDA86" s="301"/>
      <c r="NDB86" s="301"/>
      <c r="NDC86" s="301"/>
      <c r="NDD86" s="301"/>
      <c r="NDE86" s="301"/>
      <c r="NDF86" s="301"/>
      <c r="NDG86" s="301"/>
      <c r="NDH86" s="301"/>
      <c r="NDI86" s="301"/>
      <c r="NDJ86" s="301"/>
      <c r="NDK86" s="301"/>
      <c r="NDL86" s="301"/>
      <c r="NDM86" s="301"/>
      <c r="NDN86" s="301"/>
      <c r="NDO86" s="301"/>
      <c r="NDP86" s="301"/>
      <c r="NDQ86" s="301"/>
      <c r="NDR86" s="301"/>
      <c r="NDS86" s="301"/>
      <c r="NDT86" s="301"/>
      <c r="NDU86" s="301"/>
      <c r="NDV86" s="301"/>
      <c r="NDW86" s="301"/>
      <c r="NDX86" s="301"/>
      <c r="NDY86" s="301"/>
      <c r="NDZ86" s="301"/>
      <c r="NEA86" s="301"/>
      <c r="NEB86" s="301"/>
      <c r="NEC86" s="301"/>
      <c r="NED86" s="301"/>
      <c r="NEE86" s="301"/>
      <c r="NEF86" s="301"/>
      <c r="NEG86" s="301"/>
      <c r="NEH86" s="301"/>
      <c r="NEI86" s="301"/>
      <c r="NEJ86" s="301"/>
      <c r="NEK86" s="301"/>
      <c r="NEL86" s="301"/>
      <c r="NEM86" s="301"/>
      <c r="NEN86" s="301"/>
      <c r="NEO86" s="301"/>
      <c r="NEP86" s="301"/>
      <c r="NEQ86" s="301"/>
      <c r="NER86" s="301"/>
      <c r="NES86" s="301"/>
      <c r="NET86" s="301"/>
      <c r="NEU86" s="301"/>
      <c r="NEV86" s="301"/>
      <c r="NEW86" s="301"/>
      <c r="NEX86" s="301"/>
      <c r="NEY86" s="301"/>
      <c r="NEZ86" s="301"/>
      <c r="NFA86" s="301"/>
      <c r="NFB86" s="301"/>
      <c r="NFC86" s="301"/>
      <c r="NFD86" s="301"/>
      <c r="NFE86" s="301"/>
      <c r="NFF86" s="301"/>
      <c r="NFG86" s="301"/>
      <c r="NFH86" s="301"/>
      <c r="NFI86" s="301"/>
      <c r="NFJ86" s="301"/>
      <c r="NFK86" s="301"/>
      <c r="NFL86" s="301"/>
      <c r="NFM86" s="301"/>
      <c r="NFN86" s="301"/>
      <c r="NFO86" s="301"/>
      <c r="NFP86" s="301"/>
      <c r="NFQ86" s="301"/>
      <c r="NFR86" s="301"/>
      <c r="NFS86" s="301"/>
      <c r="NFT86" s="301"/>
      <c r="NFU86" s="301"/>
      <c r="NFV86" s="301"/>
      <c r="NFW86" s="301"/>
      <c r="NFX86" s="301"/>
      <c r="NFY86" s="301"/>
      <c r="NFZ86" s="301"/>
      <c r="NGA86" s="301"/>
      <c r="NGB86" s="301"/>
      <c r="NGC86" s="301"/>
      <c r="NGD86" s="301"/>
      <c r="NGE86" s="301"/>
      <c r="NGF86" s="301"/>
      <c r="NGG86" s="301"/>
      <c r="NGH86" s="301"/>
      <c r="NGI86" s="301"/>
      <c r="NGJ86" s="301"/>
      <c r="NGK86" s="301"/>
      <c r="NGL86" s="301"/>
      <c r="NGM86" s="301"/>
      <c r="NGN86" s="301"/>
      <c r="NGO86" s="301"/>
      <c r="NGP86" s="301"/>
      <c r="NGQ86" s="301"/>
      <c r="NGR86" s="301"/>
      <c r="NGS86" s="301"/>
      <c r="NGT86" s="301"/>
      <c r="NGU86" s="301"/>
      <c r="NGV86" s="301"/>
      <c r="NGW86" s="301"/>
      <c r="NGX86" s="301"/>
      <c r="NGY86" s="301"/>
      <c r="NGZ86" s="301"/>
      <c r="NHA86" s="301"/>
      <c r="NHB86" s="301"/>
      <c r="NHC86" s="301"/>
      <c r="NHD86" s="301"/>
      <c r="NHE86" s="301"/>
      <c r="NHF86" s="301"/>
      <c r="NHG86" s="301"/>
      <c r="NHH86" s="301"/>
      <c r="NHI86" s="301"/>
      <c r="NHJ86" s="301"/>
      <c r="NHK86" s="301"/>
      <c r="NHL86" s="301"/>
      <c r="NHM86" s="301"/>
      <c r="NHN86" s="301"/>
      <c r="NHO86" s="301"/>
      <c r="NHP86" s="301"/>
      <c r="NHQ86" s="301"/>
      <c r="NHR86" s="301"/>
      <c r="NHS86" s="301"/>
      <c r="NHT86" s="301"/>
      <c r="NHU86" s="301"/>
      <c r="NHV86" s="301"/>
      <c r="NHW86" s="301"/>
      <c r="NHX86" s="301"/>
      <c r="NHY86" s="301"/>
      <c r="NHZ86" s="301"/>
      <c r="NIA86" s="301"/>
      <c r="NIB86" s="301"/>
      <c r="NIC86" s="301"/>
      <c r="NID86" s="301"/>
      <c r="NIE86" s="301"/>
      <c r="NIF86" s="301"/>
      <c r="NIG86" s="301"/>
      <c r="NIH86" s="301"/>
      <c r="NII86" s="301"/>
      <c r="NIJ86" s="301"/>
      <c r="NIK86" s="301"/>
      <c r="NIL86" s="301"/>
      <c r="NIM86" s="301"/>
      <c r="NIN86" s="301"/>
      <c r="NIO86" s="301"/>
      <c r="NIP86" s="301"/>
      <c r="NIQ86" s="301"/>
      <c r="NIR86" s="301"/>
      <c r="NIS86" s="301"/>
      <c r="NIT86" s="301"/>
      <c r="NIU86" s="301"/>
      <c r="NIV86" s="301"/>
      <c r="NIW86" s="301"/>
      <c r="NIX86" s="301"/>
      <c r="NIY86" s="301"/>
      <c r="NIZ86" s="301"/>
      <c r="NJA86" s="301"/>
      <c r="NJB86" s="301"/>
      <c r="NJC86" s="301"/>
      <c r="NJD86" s="301"/>
      <c r="NJE86" s="301"/>
      <c r="NJF86" s="301"/>
      <c r="NJG86" s="301"/>
      <c r="NJN86" s="301"/>
      <c r="NJO86" s="301"/>
      <c r="NJP86" s="301"/>
      <c r="NJQ86" s="301"/>
      <c r="NJR86" s="301"/>
      <c r="NJS86" s="301"/>
      <c r="NJT86" s="301"/>
      <c r="NJU86" s="301"/>
      <c r="NJV86" s="301"/>
      <c r="NJW86" s="301"/>
      <c r="NJX86" s="301"/>
      <c r="NJY86" s="301"/>
      <c r="NJZ86" s="301"/>
      <c r="NKA86" s="301"/>
      <c r="NKB86" s="301"/>
      <c r="NKC86" s="301"/>
      <c r="NKD86" s="301"/>
      <c r="NKE86" s="301"/>
      <c r="NKF86" s="301"/>
      <c r="NKG86" s="301"/>
      <c r="NKH86" s="301"/>
      <c r="NKI86" s="301"/>
      <c r="NKJ86" s="301"/>
      <c r="NKK86" s="301"/>
      <c r="NKL86" s="301"/>
      <c r="NKM86" s="301"/>
      <c r="NKN86" s="301"/>
      <c r="NKO86" s="301"/>
      <c r="NKP86" s="301"/>
      <c r="NKQ86" s="301"/>
      <c r="NKR86" s="301"/>
      <c r="NKS86" s="301"/>
      <c r="NKT86" s="301"/>
      <c r="NKU86" s="301"/>
      <c r="NKV86" s="301"/>
      <c r="NKW86" s="301"/>
      <c r="NKX86" s="301"/>
      <c r="NKY86" s="301"/>
      <c r="NKZ86" s="301"/>
      <c r="NLA86" s="301"/>
      <c r="NLB86" s="301"/>
      <c r="NLC86" s="301"/>
      <c r="NLD86" s="301"/>
      <c r="NLE86" s="301"/>
      <c r="NLF86" s="301"/>
      <c r="NLG86" s="301"/>
      <c r="NLH86" s="301"/>
      <c r="NLI86" s="301"/>
      <c r="NLJ86" s="301"/>
      <c r="NLK86" s="301"/>
      <c r="NLL86" s="301"/>
      <c r="NLM86" s="301"/>
      <c r="NLN86" s="301"/>
      <c r="NLO86" s="301"/>
      <c r="NLP86" s="301"/>
      <c r="NLQ86" s="301"/>
      <c r="NLR86" s="301"/>
      <c r="NLS86" s="301"/>
      <c r="NLT86" s="301"/>
      <c r="NLU86" s="301"/>
      <c r="NLV86" s="301"/>
      <c r="NLW86" s="301"/>
      <c r="NLX86" s="301"/>
      <c r="NLY86" s="301"/>
      <c r="NLZ86" s="301"/>
      <c r="NMA86" s="301"/>
      <c r="NMB86" s="301"/>
      <c r="NMC86" s="301"/>
      <c r="NMD86" s="301"/>
      <c r="NME86" s="301"/>
      <c r="NMF86" s="301"/>
      <c r="NMG86" s="301"/>
      <c r="NMH86" s="301"/>
      <c r="NMI86" s="301"/>
      <c r="NMJ86" s="301"/>
      <c r="NMK86" s="301"/>
      <c r="NML86" s="301"/>
      <c r="NMM86" s="301"/>
      <c r="NMN86" s="301"/>
      <c r="NMO86" s="301"/>
      <c r="NMP86" s="301"/>
      <c r="NMQ86" s="301"/>
      <c r="NMR86" s="301"/>
      <c r="NMS86" s="301"/>
      <c r="NMT86" s="301"/>
      <c r="NMU86" s="301"/>
      <c r="NMV86" s="301"/>
      <c r="NMW86" s="301"/>
      <c r="NMX86" s="301"/>
      <c r="NMY86" s="301"/>
      <c r="NMZ86" s="301"/>
      <c r="NNA86" s="301"/>
      <c r="NNB86" s="301"/>
      <c r="NNC86" s="301"/>
      <c r="NND86" s="301"/>
      <c r="NNE86" s="301"/>
      <c r="NNF86" s="301"/>
      <c r="NNG86" s="301"/>
      <c r="NNH86" s="301"/>
      <c r="NNI86" s="301"/>
      <c r="NNJ86" s="301"/>
      <c r="NNK86" s="301"/>
      <c r="NNL86" s="301"/>
      <c r="NNM86" s="301"/>
      <c r="NNN86" s="301"/>
      <c r="NNO86" s="301"/>
      <c r="NNP86" s="301"/>
      <c r="NNQ86" s="301"/>
      <c r="NNR86" s="301"/>
      <c r="NNS86" s="301"/>
      <c r="NNT86" s="301"/>
      <c r="NNU86" s="301"/>
      <c r="NNV86" s="301"/>
      <c r="NNW86" s="301"/>
      <c r="NNX86" s="301"/>
      <c r="NNY86" s="301"/>
      <c r="NNZ86" s="301"/>
      <c r="NOA86" s="301"/>
      <c r="NOB86" s="301"/>
      <c r="NOC86" s="301"/>
      <c r="NOD86" s="301"/>
      <c r="NOE86" s="301"/>
      <c r="NOF86" s="301"/>
      <c r="NOG86" s="301"/>
      <c r="NOH86" s="301"/>
      <c r="NOI86" s="301"/>
      <c r="NOJ86" s="301"/>
      <c r="NOK86" s="301"/>
      <c r="NOL86" s="301"/>
      <c r="NOM86" s="301"/>
      <c r="NON86" s="301"/>
      <c r="NOO86" s="301"/>
      <c r="NOP86" s="301"/>
      <c r="NOQ86" s="301"/>
      <c r="NOR86" s="301"/>
      <c r="NOS86" s="301"/>
      <c r="NOT86" s="301"/>
      <c r="NOU86" s="301"/>
      <c r="NOV86" s="301"/>
      <c r="NOW86" s="301"/>
      <c r="NOX86" s="301"/>
      <c r="NOY86" s="301"/>
      <c r="NOZ86" s="301"/>
      <c r="NPA86" s="301"/>
      <c r="NPB86" s="301"/>
      <c r="NPC86" s="301"/>
      <c r="NPD86" s="301"/>
      <c r="NPE86" s="301"/>
      <c r="NPF86" s="301"/>
      <c r="NPG86" s="301"/>
      <c r="NPH86" s="301"/>
      <c r="NPI86" s="301"/>
      <c r="NPJ86" s="301"/>
      <c r="NPK86" s="301"/>
      <c r="NPL86" s="301"/>
      <c r="NPM86" s="301"/>
      <c r="NPN86" s="301"/>
      <c r="NPO86" s="301"/>
      <c r="NPP86" s="301"/>
      <c r="NPQ86" s="301"/>
      <c r="NPR86" s="301"/>
      <c r="NPS86" s="301"/>
      <c r="NPT86" s="301"/>
      <c r="NPU86" s="301"/>
      <c r="NPV86" s="301"/>
      <c r="NPW86" s="301"/>
      <c r="NPX86" s="301"/>
      <c r="NPY86" s="301"/>
      <c r="NPZ86" s="301"/>
      <c r="NQA86" s="301"/>
      <c r="NQB86" s="301"/>
      <c r="NQC86" s="301"/>
      <c r="NQD86" s="301"/>
      <c r="NQE86" s="301"/>
      <c r="NQF86" s="301"/>
      <c r="NQG86" s="301"/>
      <c r="NQH86" s="301"/>
      <c r="NQI86" s="301"/>
      <c r="NQJ86" s="301"/>
      <c r="NQK86" s="301"/>
      <c r="NQL86" s="301"/>
      <c r="NQM86" s="301"/>
      <c r="NQN86" s="301"/>
      <c r="NQO86" s="301"/>
      <c r="NQP86" s="301"/>
      <c r="NQQ86" s="301"/>
      <c r="NQR86" s="301"/>
      <c r="NQS86" s="301"/>
      <c r="NQT86" s="301"/>
      <c r="NQU86" s="301"/>
      <c r="NQV86" s="301"/>
      <c r="NQW86" s="301"/>
      <c r="NQX86" s="301"/>
      <c r="NQY86" s="301"/>
      <c r="NQZ86" s="301"/>
      <c r="NRA86" s="301"/>
      <c r="NRB86" s="301"/>
      <c r="NRC86" s="301"/>
      <c r="NRD86" s="301"/>
      <c r="NRE86" s="301"/>
      <c r="NRF86" s="301"/>
      <c r="NRG86" s="301"/>
      <c r="NRH86" s="301"/>
      <c r="NRI86" s="301"/>
      <c r="NRJ86" s="301"/>
      <c r="NRK86" s="301"/>
      <c r="NRL86" s="301"/>
      <c r="NRM86" s="301"/>
      <c r="NRN86" s="301"/>
      <c r="NRO86" s="301"/>
      <c r="NRP86" s="301"/>
      <c r="NRQ86" s="301"/>
      <c r="NRR86" s="301"/>
      <c r="NRS86" s="301"/>
      <c r="NRT86" s="301"/>
      <c r="NRU86" s="301"/>
      <c r="NRV86" s="301"/>
      <c r="NRW86" s="301"/>
      <c r="NRX86" s="301"/>
      <c r="NRY86" s="301"/>
      <c r="NRZ86" s="301"/>
      <c r="NSA86" s="301"/>
      <c r="NSB86" s="301"/>
      <c r="NSC86" s="301"/>
      <c r="NSD86" s="301"/>
      <c r="NSE86" s="301"/>
      <c r="NSF86" s="301"/>
      <c r="NSG86" s="301"/>
      <c r="NSH86" s="301"/>
      <c r="NSI86" s="301"/>
      <c r="NSJ86" s="301"/>
      <c r="NSK86" s="301"/>
      <c r="NSL86" s="301"/>
      <c r="NSM86" s="301"/>
      <c r="NSN86" s="301"/>
      <c r="NSO86" s="301"/>
      <c r="NSP86" s="301"/>
      <c r="NSQ86" s="301"/>
      <c r="NSR86" s="301"/>
      <c r="NSS86" s="301"/>
      <c r="NST86" s="301"/>
      <c r="NSU86" s="301"/>
      <c r="NSV86" s="301"/>
      <c r="NSW86" s="301"/>
      <c r="NSX86" s="301"/>
      <c r="NSY86" s="301"/>
      <c r="NSZ86" s="301"/>
      <c r="NTA86" s="301"/>
      <c r="NTB86" s="301"/>
      <c r="NTC86" s="301"/>
      <c r="NTJ86" s="301"/>
      <c r="NTK86" s="301"/>
      <c r="NTL86" s="301"/>
      <c r="NTM86" s="301"/>
      <c r="NTN86" s="301"/>
      <c r="NTO86" s="301"/>
      <c r="NTP86" s="301"/>
      <c r="NTQ86" s="301"/>
      <c r="NTR86" s="301"/>
      <c r="NTS86" s="301"/>
      <c r="NTT86" s="301"/>
      <c r="NTU86" s="301"/>
      <c r="NTV86" s="301"/>
      <c r="NTW86" s="301"/>
      <c r="NTX86" s="301"/>
      <c r="NTY86" s="301"/>
      <c r="NTZ86" s="301"/>
      <c r="NUA86" s="301"/>
      <c r="NUB86" s="301"/>
      <c r="NUC86" s="301"/>
      <c r="NUD86" s="301"/>
      <c r="NUE86" s="301"/>
      <c r="NUF86" s="301"/>
      <c r="NUG86" s="301"/>
      <c r="NUH86" s="301"/>
      <c r="NUI86" s="301"/>
      <c r="NUJ86" s="301"/>
      <c r="NUK86" s="301"/>
      <c r="NUL86" s="301"/>
      <c r="NUM86" s="301"/>
      <c r="NUN86" s="301"/>
      <c r="NUO86" s="301"/>
      <c r="NUP86" s="301"/>
      <c r="NUQ86" s="301"/>
      <c r="NUR86" s="301"/>
      <c r="NUS86" s="301"/>
      <c r="NUT86" s="301"/>
      <c r="NUU86" s="301"/>
      <c r="NUV86" s="301"/>
      <c r="NUW86" s="301"/>
      <c r="NUX86" s="301"/>
      <c r="NUY86" s="301"/>
      <c r="NUZ86" s="301"/>
      <c r="NVA86" s="301"/>
      <c r="NVB86" s="301"/>
      <c r="NVC86" s="301"/>
      <c r="NVD86" s="301"/>
      <c r="NVE86" s="301"/>
      <c r="NVF86" s="301"/>
      <c r="NVG86" s="301"/>
      <c r="NVH86" s="301"/>
      <c r="NVI86" s="301"/>
      <c r="NVJ86" s="301"/>
      <c r="NVK86" s="301"/>
      <c r="NVL86" s="301"/>
      <c r="NVM86" s="301"/>
      <c r="NVN86" s="301"/>
      <c r="NVO86" s="301"/>
      <c r="NVP86" s="301"/>
      <c r="NVQ86" s="301"/>
      <c r="NVR86" s="301"/>
      <c r="NVS86" s="301"/>
      <c r="NVT86" s="301"/>
      <c r="NVU86" s="301"/>
      <c r="NVV86" s="301"/>
      <c r="NVW86" s="301"/>
      <c r="NVX86" s="301"/>
      <c r="NVY86" s="301"/>
      <c r="NVZ86" s="301"/>
      <c r="NWA86" s="301"/>
      <c r="NWB86" s="301"/>
      <c r="NWC86" s="301"/>
      <c r="NWD86" s="301"/>
      <c r="NWE86" s="301"/>
      <c r="NWF86" s="301"/>
      <c r="NWG86" s="301"/>
      <c r="NWH86" s="301"/>
      <c r="NWI86" s="301"/>
      <c r="NWJ86" s="301"/>
      <c r="NWK86" s="301"/>
      <c r="NWL86" s="301"/>
      <c r="NWM86" s="301"/>
      <c r="NWN86" s="301"/>
      <c r="NWO86" s="301"/>
      <c r="NWP86" s="301"/>
      <c r="NWQ86" s="301"/>
      <c r="NWR86" s="301"/>
      <c r="NWS86" s="301"/>
      <c r="NWT86" s="301"/>
      <c r="NWU86" s="301"/>
      <c r="NWV86" s="301"/>
      <c r="NWW86" s="301"/>
      <c r="NWX86" s="301"/>
      <c r="NWY86" s="301"/>
      <c r="NWZ86" s="301"/>
      <c r="NXA86" s="301"/>
      <c r="NXB86" s="301"/>
      <c r="NXC86" s="301"/>
      <c r="NXD86" s="301"/>
      <c r="NXE86" s="301"/>
      <c r="NXF86" s="301"/>
      <c r="NXG86" s="301"/>
      <c r="NXH86" s="301"/>
      <c r="NXI86" s="301"/>
      <c r="NXJ86" s="301"/>
      <c r="NXK86" s="301"/>
      <c r="NXL86" s="301"/>
      <c r="NXM86" s="301"/>
      <c r="NXN86" s="301"/>
      <c r="NXO86" s="301"/>
      <c r="NXP86" s="301"/>
      <c r="NXQ86" s="301"/>
      <c r="NXR86" s="301"/>
      <c r="NXS86" s="301"/>
      <c r="NXT86" s="301"/>
      <c r="NXU86" s="301"/>
      <c r="NXV86" s="301"/>
      <c r="NXW86" s="301"/>
      <c r="NXX86" s="301"/>
      <c r="NXY86" s="301"/>
      <c r="NXZ86" s="301"/>
      <c r="NYA86" s="301"/>
      <c r="NYB86" s="301"/>
      <c r="NYC86" s="301"/>
      <c r="NYD86" s="301"/>
      <c r="NYE86" s="301"/>
      <c r="NYF86" s="301"/>
      <c r="NYG86" s="301"/>
      <c r="NYH86" s="301"/>
      <c r="NYI86" s="301"/>
      <c r="NYJ86" s="301"/>
      <c r="NYK86" s="301"/>
      <c r="NYL86" s="301"/>
      <c r="NYM86" s="301"/>
      <c r="NYN86" s="301"/>
      <c r="NYO86" s="301"/>
      <c r="NYP86" s="301"/>
      <c r="NYQ86" s="301"/>
      <c r="NYR86" s="301"/>
      <c r="NYS86" s="301"/>
      <c r="NYT86" s="301"/>
      <c r="NYU86" s="301"/>
      <c r="NYV86" s="301"/>
      <c r="NYW86" s="301"/>
      <c r="NYX86" s="301"/>
      <c r="NYY86" s="301"/>
      <c r="NYZ86" s="301"/>
      <c r="NZA86" s="301"/>
      <c r="NZB86" s="301"/>
      <c r="NZC86" s="301"/>
      <c r="NZD86" s="301"/>
      <c r="NZE86" s="301"/>
      <c r="NZF86" s="301"/>
      <c r="NZG86" s="301"/>
      <c r="NZH86" s="301"/>
      <c r="NZI86" s="301"/>
      <c r="NZJ86" s="301"/>
      <c r="NZK86" s="301"/>
      <c r="NZL86" s="301"/>
      <c r="NZM86" s="301"/>
      <c r="NZN86" s="301"/>
      <c r="NZO86" s="301"/>
      <c r="NZP86" s="301"/>
      <c r="NZQ86" s="301"/>
      <c r="NZR86" s="301"/>
      <c r="NZS86" s="301"/>
      <c r="NZT86" s="301"/>
      <c r="NZU86" s="301"/>
      <c r="NZV86" s="301"/>
      <c r="NZW86" s="301"/>
      <c r="NZX86" s="301"/>
      <c r="NZY86" s="301"/>
      <c r="NZZ86" s="301"/>
      <c r="OAA86" s="301"/>
      <c r="OAB86" s="301"/>
      <c r="OAC86" s="301"/>
      <c r="OAD86" s="301"/>
      <c r="OAE86" s="301"/>
      <c r="OAF86" s="301"/>
      <c r="OAG86" s="301"/>
      <c r="OAH86" s="301"/>
      <c r="OAI86" s="301"/>
      <c r="OAJ86" s="301"/>
      <c r="OAK86" s="301"/>
      <c r="OAL86" s="301"/>
      <c r="OAM86" s="301"/>
      <c r="OAN86" s="301"/>
      <c r="OAO86" s="301"/>
      <c r="OAP86" s="301"/>
      <c r="OAQ86" s="301"/>
      <c r="OAR86" s="301"/>
      <c r="OAS86" s="301"/>
      <c r="OAT86" s="301"/>
      <c r="OAU86" s="301"/>
      <c r="OAV86" s="301"/>
      <c r="OAW86" s="301"/>
      <c r="OAX86" s="301"/>
      <c r="OAY86" s="301"/>
      <c r="OAZ86" s="301"/>
      <c r="OBA86" s="301"/>
      <c r="OBB86" s="301"/>
      <c r="OBC86" s="301"/>
      <c r="OBD86" s="301"/>
      <c r="OBE86" s="301"/>
      <c r="OBF86" s="301"/>
      <c r="OBG86" s="301"/>
      <c r="OBH86" s="301"/>
      <c r="OBI86" s="301"/>
      <c r="OBJ86" s="301"/>
      <c r="OBK86" s="301"/>
      <c r="OBL86" s="301"/>
      <c r="OBM86" s="301"/>
      <c r="OBN86" s="301"/>
      <c r="OBO86" s="301"/>
      <c r="OBP86" s="301"/>
      <c r="OBQ86" s="301"/>
      <c r="OBR86" s="301"/>
      <c r="OBS86" s="301"/>
      <c r="OBT86" s="301"/>
      <c r="OBU86" s="301"/>
      <c r="OBV86" s="301"/>
      <c r="OBW86" s="301"/>
      <c r="OBX86" s="301"/>
      <c r="OBY86" s="301"/>
      <c r="OBZ86" s="301"/>
      <c r="OCA86" s="301"/>
      <c r="OCB86" s="301"/>
      <c r="OCC86" s="301"/>
      <c r="OCD86" s="301"/>
      <c r="OCE86" s="301"/>
      <c r="OCF86" s="301"/>
      <c r="OCG86" s="301"/>
      <c r="OCH86" s="301"/>
      <c r="OCI86" s="301"/>
      <c r="OCJ86" s="301"/>
      <c r="OCK86" s="301"/>
      <c r="OCL86" s="301"/>
      <c r="OCM86" s="301"/>
      <c r="OCN86" s="301"/>
      <c r="OCO86" s="301"/>
      <c r="OCP86" s="301"/>
      <c r="OCQ86" s="301"/>
      <c r="OCR86" s="301"/>
      <c r="OCS86" s="301"/>
      <c r="OCT86" s="301"/>
      <c r="OCU86" s="301"/>
      <c r="OCV86" s="301"/>
      <c r="OCW86" s="301"/>
      <c r="OCX86" s="301"/>
      <c r="OCY86" s="301"/>
      <c r="ODF86" s="301"/>
      <c r="ODG86" s="301"/>
      <c r="ODH86" s="301"/>
      <c r="ODI86" s="301"/>
      <c r="ODJ86" s="301"/>
      <c r="ODK86" s="301"/>
      <c r="ODL86" s="301"/>
      <c r="ODM86" s="301"/>
      <c r="ODN86" s="301"/>
      <c r="ODO86" s="301"/>
      <c r="ODP86" s="301"/>
      <c r="ODQ86" s="301"/>
      <c r="ODR86" s="301"/>
      <c r="ODS86" s="301"/>
      <c r="ODT86" s="301"/>
      <c r="ODU86" s="301"/>
      <c r="ODV86" s="301"/>
      <c r="ODW86" s="301"/>
      <c r="ODX86" s="301"/>
      <c r="ODY86" s="301"/>
      <c r="ODZ86" s="301"/>
      <c r="OEA86" s="301"/>
      <c r="OEB86" s="301"/>
      <c r="OEC86" s="301"/>
      <c r="OED86" s="301"/>
      <c r="OEE86" s="301"/>
      <c r="OEF86" s="301"/>
      <c r="OEG86" s="301"/>
      <c r="OEH86" s="301"/>
      <c r="OEI86" s="301"/>
      <c r="OEJ86" s="301"/>
      <c r="OEK86" s="301"/>
      <c r="OEL86" s="301"/>
      <c r="OEM86" s="301"/>
      <c r="OEN86" s="301"/>
      <c r="OEO86" s="301"/>
      <c r="OEP86" s="301"/>
      <c r="OEQ86" s="301"/>
      <c r="OER86" s="301"/>
      <c r="OES86" s="301"/>
      <c r="OET86" s="301"/>
      <c r="OEU86" s="301"/>
      <c r="OEV86" s="301"/>
      <c r="OEW86" s="301"/>
      <c r="OEX86" s="301"/>
      <c r="OEY86" s="301"/>
      <c r="OEZ86" s="301"/>
      <c r="OFA86" s="301"/>
      <c r="OFB86" s="301"/>
      <c r="OFC86" s="301"/>
      <c r="OFD86" s="301"/>
      <c r="OFE86" s="301"/>
      <c r="OFF86" s="301"/>
      <c r="OFG86" s="301"/>
      <c r="OFH86" s="301"/>
      <c r="OFI86" s="301"/>
      <c r="OFJ86" s="301"/>
      <c r="OFK86" s="301"/>
      <c r="OFL86" s="301"/>
      <c r="OFM86" s="301"/>
      <c r="OFN86" s="301"/>
      <c r="OFO86" s="301"/>
      <c r="OFP86" s="301"/>
      <c r="OFQ86" s="301"/>
      <c r="OFR86" s="301"/>
      <c r="OFS86" s="301"/>
      <c r="OFT86" s="301"/>
      <c r="OFU86" s="301"/>
      <c r="OFV86" s="301"/>
      <c r="OFW86" s="301"/>
      <c r="OFX86" s="301"/>
      <c r="OFY86" s="301"/>
      <c r="OFZ86" s="301"/>
      <c r="OGA86" s="301"/>
      <c r="OGB86" s="301"/>
      <c r="OGC86" s="301"/>
      <c r="OGD86" s="301"/>
      <c r="OGE86" s="301"/>
      <c r="OGF86" s="301"/>
      <c r="OGG86" s="301"/>
      <c r="OGH86" s="301"/>
      <c r="OGI86" s="301"/>
      <c r="OGJ86" s="301"/>
      <c r="OGK86" s="301"/>
      <c r="OGL86" s="301"/>
      <c r="OGM86" s="301"/>
      <c r="OGN86" s="301"/>
      <c r="OGO86" s="301"/>
      <c r="OGP86" s="301"/>
      <c r="OGQ86" s="301"/>
      <c r="OGR86" s="301"/>
      <c r="OGS86" s="301"/>
      <c r="OGT86" s="301"/>
      <c r="OGU86" s="301"/>
      <c r="OGV86" s="301"/>
      <c r="OGW86" s="301"/>
      <c r="OGX86" s="301"/>
      <c r="OGY86" s="301"/>
      <c r="OGZ86" s="301"/>
      <c r="OHA86" s="301"/>
      <c r="OHB86" s="301"/>
      <c r="OHC86" s="301"/>
      <c r="OHD86" s="301"/>
      <c r="OHE86" s="301"/>
      <c r="OHF86" s="301"/>
      <c r="OHG86" s="301"/>
      <c r="OHH86" s="301"/>
      <c r="OHI86" s="301"/>
      <c r="OHJ86" s="301"/>
      <c r="OHK86" s="301"/>
      <c r="OHL86" s="301"/>
      <c r="OHM86" s="301"/>
      <c r="OHN86" s="301"/>
      <c r="OHO86" s="301"/>
      <c r="OHP86" s="301"/>
      <c r="OHQ86" s="301"/>
      <c r="OHR86" s="301"/>
      <c r="OHS86" s="301"/>
      <c r="OHT86" s="301"/>
      <c r="OHU86" s="301"/>
      <c r="OHV86" s="301"/>
      <c r="OHW86" s="301"/>
      <c r="OHX86" s="301"/>
      <c r="OHY86" s="301"/>
      <c r="OHZ86" s="301"/>
      <c r="OIA86" s="301"/>
      <c r="OIB86" s="301"/>
      <c r="OIC86" s="301"/>
      <c r="OID86" s="301"/>
      <c r="OIE86" s="301"/>
      <c r="OIF86" s="301"/>
      <c r="OIG86" s="301"/>
      <c r="OIH86" s="301"/>
      <c r="OII86" s="301"/>
      <c r="OIJ86" s="301"/>
      <c r="OIK86" s="301"/>
      <c r="OIL86" s="301"/>
      <c r="OIM86" s="301"/>
      <c r="OIN86" s="301"/>
      <c r="OIO86" s="301"/>
      <c r="OIP86" s="301"/>
      <c r="OIQ86" s="301"/>
      <c r="OIR86" s="301"/>
      <c r="OIS86" s="301"/>
      <c r="OIT86" s="301"/>
      <c r="OIU86" s="301"/>
      <c r="OIV86" s="301"/>
      <c r="OIW86" s="301"/>
      <c r="OIX86" s="301"/>
      <c r="OIY86" s="301"/>
      <c r="OIZ86" s="301"/>
      <c r="OJA86" s="301"/>
      <c r="OJB86" s="301"/>
      <c r="OJC86" s="301"/>
      <c r="OJD86" s="301"/>
      <c r="OJE86" s="301"/>
      <c r="OJF86" s="301"/>
      <c r="OJG86" s="301"/>
      <c r="OJH86" s="301"/>
      <c r="OJI86" s="301"/>
      <c r="OJJ86" s="301"/>
      <c r="OJK86" s="301"/>
      <c r="OJL86" s="301"/>
      <c r="OJM86" s="301"/>
      <c r="OJN86" s="301"/>
      <c r="OJO86" s="301"/>
      <c r="OJP86" s="301"/>
      <c r="OJQ86" s="301"/>
      <c r="OJR86" s="301"/>
      <c r="OJS86" s="301"/>
      <c r="OJT86" s="301"/>
      <c r="OJU86" s="301"/>
      <c r="OJV86" s="301"/>
      <c r="OJW86" s="301"/>
      <c r="OJX86" s="301"/>
      <c r="OJY86" s="301"/>
      <c r="OJZ86" s="301"/>
      <c r="OKA86" s="301"/>
      <c r="OKB86" s="301"/>
      <c r="OKC86" s="301"/>
      <c r="OKD86" s="301"/>
      <c r="OKE86" s="301"/>
      <c r="OKF86" s="301"/>
      <c r="OKG86" s="301"/>
      <c r="OKH86" s="301"/>
      <c r="OKI86" s="301"/>
      <c r="OKJ86" s="301"/>
      <c r="OKK86" s="301"/>
      <c r="OKL86" s="301"/>
      <c r="OKM86" s="301"/>
      <c r="OKN86" s="301"/>
      <c r="OKO86" s="301"/>
      <c r="OKP86" s="301"/>
      <c r="OKQ86" s="301"/>
      <c r="OKR86" s="301"/>
      <c r="OKS86" s="301"/>
      <c r="OKT86" s="301"/>
      <c r="OKU86" s="301"/>
      <c r="OKV86" s="301"/>
      <c r="OKW86" s="301"/>
      <c r="OKX86" s="301"/>
      <c r="OKY86" s="301"/>
      <c r="OKZ86" s="301"/>
      <c r="OLA86" s="301"/>
      <c r="OLB86" s="301"/>
      <c r="OLC86" s="301"/>
      <c r="OLD86" s="301"/>
      <c r="OLE86" s="301"/>
      <c r="OLF86" s="301"/>
      <c r="OLG86" s="301"/>
      <c r="OLH86" s="301"/>
      <c r="OLI86" s="301"/>
      <c r="OLJ86" s="301"/>
      <c r="OLK86" s="301"/>
      <c r="OLL86" s="301"/>
      <c r="OLM86" s="301"/>
      <c r="OLN86" s="301"/>
      <c r="OLO86" s="301"/>
      <c r="OLP86" s="301"/>
      <c r="OLQ86" s="301"/>
      <c r="OLR86" s="301"/>
      <c r="OLS86" s="301"/>
      <c r="OLT86" s="301"/>
      <c r="OLU86" s="301"/>
      <c r="OLV86" s="301"/>
      <c r="OLW86" s="301"/>
      <c r="OLX86" s="301"/>
      <c r="OLY86" s="301"/>
      <c r="OLZ86" s="301"/>
      <c r="OMA86" s="301"/>
      <c r="OMB86" s="301"/>
      <c r="OMC86" s="301"/>
      <c r="OMD86" s="301"/>
      <c r="OME86" s="301"/>
      <c r="OMF86" s="301"/>
      <c r="OMG86" s="301"/>
      <c r="OMH86" s="301"/>
      <c r="OMI86" s="301"/>
      <c r="OMJ86" s="301"/>
      <c r="OMK86" s="301"/>
      <c r="OML86" s="301"/>
      <c r="OMM86" s="301"/>
      <c r="OMN86" s="301"/>
      <c r="OMO86" s="301"/>
      <c r="OMP86" s="301"/>
      <c r="OMQ86" s="301"/>
      <c r="OMR86" s="301"/>
      <c r="OMS86" s="301"/>
      <c r="OMT86" s="301"/>
      <c r="OMU86" s="301"/>
      <c r="ONB86" s="301"/>
      <c r="ONC86" s="301"/>
      <c r="OND86" s="301"/>
      <c r="ONE86" s="301"/>
      <c r="ONF86" s="301"/>
      <c r="ONG86" s="301"/>
      <c r="ONH86" s="301"/>
      <c r="ONI86" s="301"/>
      <c r="ONJ86" s="301"/>
      <c r="ONK86" s="301"/>
      <c r="ONL86" s="301"/>
      <c r="ONM86" s="301"/>
      <c r="ONN86" s="301"/>
      <c r="ONO86" s="301"/>
      <c r="ONP86" s="301"/>
      <c r="ONQ86" s="301"/>
      <c r="ONR86" s="301"/>
      <c r="ONS86" s="301"/>
      <c r="ONT86" s="301"/>
      <c r="ONU86" s="301"/>
      <c r="ONV86" s="301"/>
      <c r="ONW86" s="301"/>
      <c r="ONX86" s="301"/>
      <c r="ONY86" s="301"/>
      <c r="ONZ86" s="301"/>
      <c r="OOA86" s="301"/>
      <c r="OOB86" s="301"/>
      <c r="OOC86" s="301"/>
      <c r="OOD86" s="301"/>
      <c r="OOE86" s="301"/>
      <c r="OOF86" s="301"/>
      <c r="OOG86" s="301"/>
      <c r="OOH86" s="301"/>
      <c r="OOI86" s="301"/>
      <c r="OOJ86" s="301"/>
      <c r="OOK86" s="301"/>
      <c r="OOL86" s="301"/>
      <c r="OOM86" s="301"/>
      <c r="OON86" s="301"/>
      <c r="OOO86" s="301"/>
      <c r="OOP86" s="301"/>
      <c r="OOQ86" s="301"/>
      <c r="OOR86" s="301"/>
      <c r="OOS86" s="301"/>
      <c r="OOT86" s="301"/>
      <c r="OOU86" s="301"/>
      <c r="OOV86" s="301"/>
      <c r="OOW86" s="301"/>
      <c r="OOX86" s="301"/>
      <c r="OOY86" s="301"/>
      <c r="OOZ86" s="301"/>
      <c r="OPA86" s="301"/>
      <c r="OPB86" s="301"/>
      <c r="OPC86" s="301"/>
      <c r="OPD86" s="301"/>
      <c r="OPE86" s="301"/>
      <c r="OPF86" s="301"/>
      <c r="OPG86" s="301"/>
      <c r="OPH86" s="301"/>
      <c r="OPI86" s="301"/>
      <c r="OPJ86" s="301"/>
      <c r="OPK86" s="301"/>
      <c r="OPL86" s="301"/>
      <c r="OPM86" s="301"/>
      <c r="OPN86" s="301"/>
      <c r="OPO86" s="301"/>
      <c r="OPP86" s="301"/>
      <c r="OPQ86" s="301"/>
      <c r="OPR86" s="301"/>
      <c r="OPS86" s="301"/>
      <c r="OPT86" s="301"/>
      <c r="OPU86" s="301"/>
      <c r="OPV86" s="301"/>
      <c r="OPW86" s="301"/>
      <c r="OPX86" s="301"/>
      <c r="OPY86" s="301"/>
      <c r="OPZ86" s="301"/>
      <c r="OQA86" s="301"/>
      <c r="OQB86" s="301"/>
      <c r="OQC86" s="301"/>
      <c r="OQD86" s="301"/>
      <c r="OQE86" s="301"/>
      <c r="OQF86" s="301"/>
      <c r="OQG86" s="301"/>
      <c r="OQH86" s="301"/>
      <c r="OQI86" s="301"/>
      <c r="OQJ86" s="301"/>
      <c r="OQK86" s="301"/>
      <c r="OQL86" s="301"/>
      <c r="OQM86" s="301"/>
      <c r="OQN86" s="301"/>
      <c r="OQO86" s="301"/>
      <c r="OQP86" s="301"/>
      <c r="OQQ86" s="301"/>
      <c r="OQR86" s="301"/>
      <c r="OQS86" s="301"/>
      <c r="OQT86" s="301"/>
      <c r="OQU86" s="301"/>
      <c r="OQV86" s="301"/>
      <c r="OQW86" s="301"/>
      <c r="OQX86" s="301"/>
      <c r="OQY86" s="301"/>
      <c r="OQZ86" s="301"/>
      <c r="ORA86" s="301"/>
      <c r="ORB86" s="301"/>
      <c r="ORC86" s="301"/>
      <c r="ORD86" s="301"/>
      <c r="ORE86" s="301"/>
      <c r="ORF86" s="301"/>
      <c r="ORG86" s="301"/>
      <c r="ORH86" s="301"/>
      <c r="ORI86" s="301"/>
      <c r="ORJ86" s="301"/>
      <c r="ORK86" s="301"/>
      <c r="ORL86" s="301"/>
      <c r="ORM86" s="301"/>
      <c r="ORN86" s="301"/>
      <c r="ORO86" s="301"/>
      <c r="ORP86" s="301"/>
      <c r="ORQ86" s="301"/>
      <c r="ORR86" s="301"/>
      <c r="ORS86" s="301"/>
      <c r="ORT86" s="301"/>
      <c r="ORU86" s="301"/>
      <c r="ORV86" s="301"/>
      <c r="ORW86" s="301"/>
      <c r="ORX86" s="301"/>
      <c r="ORY86" s="301"/>
      <c r="ORZ86" s="301"/>
      <c r="OSA86" s="301"/>
      <c r="OSB86" s="301"/>
      <c r="OSC86" s="301"/>
      <c r="OSD86" s="301"/>
      <c r="OSE86" s="301"/>
      <c r="OSF86" s="301"/>
      <c r="OSG86" s="301"/>
      <c r="OSH86" s="301"/>
      <c r="OSI86" s="301"/>
      <c r="OSJ86" s="301"/>
      <c r="OSK86" s="301"/>
      <c r="OSL86" s="301"/>
      <c r="OSM86" s="301"/>
      <c r="OSN86" s="301"/>
      <c r="OSO86" s="301"/>
      <c r="OSP86" s="301"/>
      <c r="OSQ86" s="301"/>
      <c r="OSR86" s="301"/>
      <c r="OSS86" s="301"/>
      <c r="OST86" s="301"/>
      <c r="OSU86" s="301"/>
      <c r="OSV86" s="301"/>
      <c r="OSW86" s="301"/>
      <c r="OSX86" s="301"/>
      <c r="OSY86" s="301"/>
      <c r="OSZ86" s="301"/>
      <c r="OTA86" s="301"/>
      <c r="OTB86" s="301"/>
      <c r="OTC86" s="301"/>
      <c r="OTD86" s="301"/>
      <c r="OTE86" s="301"/>
      <c r="OTF86" s="301"/>
      <c r="OTG86" s="301"/>
      <c r="OTH86" s="301"/>
      <c r="OTI86" s="301"/>
      <c r="OTJ86" s="301"/>
      <c r="OTK86" s="301"/>
      <c r="OTL86" s="301"/>
      <c r="OTM86" s="301"/>
      <c r="OTN86" s="301"/>
      <c r="OTO86" s="301"/>
      <c r="OTP86" s="301"/>
      <c r="OTQ86" s="301"/>
      <c r="OTR86" s="301"/>
      <c r="OTS86" s="301"/>
      <c r="OTT86" s="301"/>
      <c r="OTU86" s="301"/>
      <c r="OTV86" s="301"/>
      <c r="OTW86" s="301"/>
      <c r="OTX86" s="301"/>
      <c r="OTY86" s="301"/>
      <c r="OTZ86" s="301"/>
      <c r="OUA86" s="301"/>
      <c r="OUB86" s="301"/>
      <c r="OUC86" s="301"/>
      <c r="OUD86" s="301"/>
      <c r="OUE86" s="301"/>
      <c r="OUF86" s="301"/>
      <c r="OUG86" s="301"/>
      <c r="OUH86" s="301"/>
      <c r="OUI86" s="301"/>
      <c r="OUJ86" s="301"/>
      <c r="OUK86" s="301"/>
      <c r="OUL86" s="301"/>
      <c r="OUM86" s="301"/>
      <c r="OUN86" s="301"/>
      <c r="OUO86" s="301"/>
      <c r="OUP86" s="301"/>
      <c r="OUQ86" s="301"/>
      <c r="OUR86" s="301"/>
      <c r="OUS86" s="301"/>
      <c r="OUT86" s="301"/>
      <c r="OUU86" s="301"/>
      <c r="OUV86" s="301"/>
      <c r="OUW86" s="301"/>
      <c r="OUX86" s="301"/>
      <c r="OUY86" s="301"/>
      <c r="OUZ86" s="301"/>
      <c r="OVA86" s="301"/>
      <c r="OVB86" s="301"/>
      <c r="OVC86" s="301"/>
      <c r="OVD86" s="301"/>
      <c r="OVE86" s="301"/>
      <c r="OVF86" s="301"/>
      <c r="OVG86" s="301"/>
      <c r="OVH86" s="301"/>
      <c r="OVI86" s="301"/>
      <c r="OVJ86" s="301"/>
      <c r="OVK86" s="301"/>
      <c r="OVL86" s="301"/>
      <c r="OVM86" s="301"/>
      <c r="OVN86" s="301"/>
      <c r="OVO86" s="301"/>
      <c r="OVP86" s="301"/>
      <c r="OVQ86" s="301"/>
      <c r="OVR86" s="301"/>
      <c r="OVS86" s="301"/>
      <c r="OVT86" s="301"/>
      <c r="OVU86" s="301"/>
      <c r="OVV86" s="301"/>
      <c r="OVW86" s="301"/>
      <c r="OVX86" s="301"/>
      <c r="OVY86" s="301"/>
      <c r="OVZ86" s="301"/>
      <c r="OWA86" s="301"/>
      <c r="OWB86" s="301"/>
      <c r="OWC86" s="301"/>
      <c r="OWD86" s="301"/>
      <c r="OWE86" s="301"/>
      <c r="OWF86" s="301"/>
      <c r="OWG86" s="301"/>
      <c r="OWH86" s="301"/>
      <c r="OWI86" s="301"/>
      <c r="OWJ86" s="301"/>
      <c r="OWK86" s="301"/>
      <c r="OWL86" s="301"/>
      <c r="OWM86" s="301"/>
      <c r="OWN86" s="301"/>
      <c r="OWO86" s="301"/>
      <c r="OWP86" s="301"/>
      <c r="OWQ86" s="301"/>
      <c r="OWX86" s="301"/>
      <c r="OWY86" s="301"/>
      <c r="OWZ86" s="301"/>
      <c r="OXA86" s="301"/>
      <c r="OXB86" s="301"/>
      <c r="OXC86" s="301"/>
      <c r="OXD86" s="301"/>
      <c r="OXE86" s="301"/>
      <c r="OXF86" s="301"/>
      <c r="OXG86" s="301"/>
      <c r="OXH86" s="301"/>
      <c r="OXI86" s="301"/>
      <c r="OXJ86" s="301"/>
      <c r="OXK86" s="301"/>
      <c r="OXL86" s="301"/>
      <c r="OXM86" s="301"/>
      <c r="OXN86" s="301"/>
      <c r="OXO86" s="301"/>
      <c r="OXP86" s="301"/>
      <c r="OXQ86" s="301"/>
      <c r="OXR86" s="301"/>
      <c r="OXS86" s="301"/>
      <c r="OXT86" s="301"/>
      <c r="OXU86" s="301"/>
      <c r="OXV86" s="301"/>
      <c r="OXW86" s="301"/>
      <c r="OXX86" s="301"/>
      <c r="OXY86" s="301"/>
      <c r="OXZ86" s="301"/>
      <c r="OYA86" s="301"/>
      <c r="OYB86" s="301"/>
      <c r="OYC86" s="301"/>
      <c r="OYD86" s="301"/>
      <c r="OYE86" s="301"/>
      <c r="OYF86" s="301"/>
      <c r="OYG86" s="301"/>
      <c r="OYH86" s="301"/>
      <c r="OYI86" s="301"/>
      <c r="OYJ86" s="301"/>
      <c r="OYK86" s="301"/>
      <c r="OYL86" s="301"/>
      <c r="OYM86" s="301"/>
      <c r="OYN86" s="301"/>
      <c r="OYO86" s="301"/>
      <c r="OYP86" s="301"/>
      <c r="OYQ86" s="301"/>
      <c r="OYR86" s="301"/>
      <c r="OYS86" s="301"/>
      <c r="OYT86" s="301"/>
      <c r="OYU86" s="301"/>
      <c r="OYV86" s="301"/>
      <c r="OYW86" s="301"/>
      <c r="OYX86" s="301"/>
      <c r="OYY86" s="301"/>
      <c r="OYZ86" s="301"/>
      <c r="OZA86" s="301"/>
      <c r="OZB86" s="301"/>
      <c r="OZC86" s="301"/>
      <c r="OZD86" s="301"/>
      <c r="OZE86" s="301"/>
      <c r="OZF86" s="301"/>
      <c r="OZG86" s="301"/>
      <c r="OZH86" s="301"/>
      <c r="OZI86" s="301"/>
      <c r="OZJ86" s="301"/>
      <c r="OZK86" s="301"/>
      <c r="OZL86" s="301"/>
      <c r="OZM86" s="301"/>
      <c r="OZN86" s="301"/>
      <c r="OZO86" s="301"/>
      <c r="OZP86" s="301"/>
      <c r="OZQ86" s="301"/>
      <c r="OZR86" s="301"/>
      <c r="OZS86" s="301"/>
      <c r="OZT86" s="301"/>
      <c r="OZU86" s="301"/>
      <c r="OZV86" s="301"/>
      <c r="OZW86" s="301"/>
      <c r="OZX86" s="301"/>
      <c r="OZY86" s="301"/>
      <c r="OZZ86" s="301"/>
      <c r="PAA86" s="301"/>
      <c r="PAB86" s="301"/>
      <c r="PAC86" s="301"/>
      <c r="PAD86" s="301"/>
      <c r="PAE86" s="301"/>
      <c r="PAF86" s="301"/>
      <c r="PAG86" s="301"/>
      <c r="PAH86" s="301"/>
      <c r="PAI86" s="301"/>
      <c r="PAJ86" s="301"/>
      <c r="PAK86" s="301"/>
      <c r="PAL86" s="301"/>
      <c r="PAM86" s="301"/>
      <c r="PAN86" s="301"/>
      <c r="PAO86" s="301"/>
      <c r="PAP86" s="301"/>
      <c r="PAQ86" s="301"/>
      <c r="PAR86" s="301"/>
      <c r="PAS86" s="301"/>
      <c r="PAT86" s="301"/>
      <c r="PAU86" s="301"/>
      <c r="PAV86" s="301"/>
      <c r="PAW86" s="301"/>
      <c r="PAX86" s="301"/>
      <c r="PAY86" s="301"/>
      <c r="PAZ86" s="301"/>
      <c r="PBA86" s="301"/>
      <c r="PBB86" s="301"/>
      <c r="PBC86" s="301"/>
      <c r="PBD86" s="301"/>
      <c r="PBE86" s="301"/>
      <c r="PBF86" s="301"/>
      <c r="PBG86" s="301"/>
      <c r="PBH86" s="301"/>
      <c r="PBI86" s="301"/>
      <c r="PBJ86" s="301"/>
      <c r="PBK86" s="301"/>
      <c r="PBL86" s="301"/>
      <c r="PBM86" s="301"/>
      <c r="PBN86" s="301"/>
      <c r="PBO86" s="301"/>
      <c r="PBP86" s="301"/>
      <c r="PBQ86" s="301"/>
      <c r="PBR86" s="301"/>
      <c r="PBS86" s="301"/>
      <c r="PBT86" s="301"/>
      <c r="PBU86" s="301"/>
      <c r="PBV86" s="301"/>
      <c r="PBW86" s="301"/>
      <c r="PBX86" s="301"/>
      <c r="PBY86" s="301"/>
      <c r="PBZ86" s="301"/>
      <c r="PCA86" s="301"/>
      <c r="PCB86" s="301"/>
      <c r="PCC86" s="301"/>
      <c r="PCD86" s="301"/>
      <c r="PCE86" s="301"/>
      <c r="PCF86" s="301"/>
      <c r="PCG86" s="301"/>
      <c r="PCH86" s="301"/>
      <c r="PCI86" s="301"/>
      <c r="PCJ86" s="301"/>
      <c r="PCK86" s="301"/>
      <c r="PCL86" s="301"/>
      <c r="PCM86" s="301"/>
      <c r="PCN86" s="301"/>
      <c r="PCO86" s="301"/>
      <c r="PCP86" s="301"/>
      <c r="PCQ86" s="301"/>
      <c r="PCR86" s="301"/>
      <c r="PCS86" s="301"/>
      <c r="PCT86" s="301"/>
      <c r="PCU86" s="301"/>
      <c r="PCV86" s="301"/>
      <c r="PCW86" s="301"/>
      <c r="PCX86" s="301"/>
      <c r="PCY86" s="301"/>
      <c r="PCZ86" s="301"/>
      <c r="PDA86" s="301"/>
      <c r="PDB86" s="301"/>
      <c r="PDC86" s="301"/>
      <c r="PDD86" s="301"/>
      <c r="PDE86" s="301"/>
      <c r="PDF86" s="301"/>
      <c r="PDG86" s="301"/>
      <c r="PDH86" s="301"/>
      <c r="PDI86" s="301"/>
      <c r="PDJ86" s="301"/>
      <c r="PDK86" s="301"/>
      <c r="PDL86" s="301"/>
      <c r="PDM86" s="301"/>
      <c r="PDN86" s="301"/>
      <c r="PDO86" s="301"/>
      <c r="PDP86" s="301"/>
      <c r="PDQ86" s="301"/>
      <c r="PDR86" s="301"/>
      <c r="PDS86" s="301"/>
      <c r="PDT86" s="301"/>
      <c r="PDU86" s="301"/>
      <c r="PDV86" s="301"/>
      <c r="PDW86" s="301"/>
      <c r="PDX86" s="301"/>
      <c r="PDY86" s="301"/>
      <c r="PDZ86" s="301"/>
      <c r="PEA86" s="301"/>
      <c r="PEB86" s="301"/>
      <c r="PEC86" s="301"/>
      <c r="PED86" s="301"/>
      <c r="PEE86" s="301"/>
      <c r="PEF86" s="301"/>
      <c r="PEG86" s="301"/>
      <c r="PEH86" s="301"/>
      <c r="PEI86" s="301"/>
      <c r="PEJ86" s="301"/>
      <c r="PEK86" s="301"/>
      <c r="PEL86" s="301"/>
      <c r="PEM86" s="301"/>
      <c r="PEN86" s="301"/>
      <c r="PEO86" s="301"/>
      <c r="PEP86" s="301"/>
      <c r="PEQ86" s="301"/>
      <c r="PER86" s="301"/>
      <c r="PES86" s="301"/>
      <c r="PET86" s="301"/>
      <c r="PEU86" s="301"/>
      <c r="PEV86" s="301"/>
      <c r="PEW86" s="301"/>
      <c r="PEX86" s="301"/>
      <c r="PEY86" s="301"/>
      <c r="PEZ86" s="301"/>
      <c r="PFA86" s="301"/>
      <c r="PFB86" s="301"/>
      <c r="PFC86" s="301"/>
      <c r="PFD86" s="301"/>
      <c r="PFE86" s="301"/>
      <c r="PFF86" s="301"/>
      <c r="PFG86" s="301"/>
      <c r="PFH86" s="301"/>
      <c r="PFI86" s="301"/>
      <c r="PFJ86" s="301"/>
      <c r="PFK86" s="301"/>
      <c r="PFL86" s="301"/>
      <c r="PFM86" s="301"/>
      <c r="PFN86" s="301"/>
      <c r="PFO86" s="301"/>
      <c r="PFP86" s="301"/>
      <c r="PFQ86" s="301"/>
      <c r="PFR86" s="301"/>
      <c r="PFS86" s="301"/>
      <c r="PFT86" s="301"/>
      <c r="PFU86" s="301"/>
      <c r="PFV86" s="301"/>
      <c r="PFW86" s="301"/>
      <c r="PFX86" s="301"/>
      <c r="PFY86" s="301"/>
      <c r="PFZ86" s="301"/>
      <c r="PGA86" s="301"/>
      <c r="PGB86" s="301"/>
      <c r="PGC86" s="301"/>
      <c r="PGD86" s="301"/>
      <c r="PGE86" s="301"/>
      <c r="PGF86" s="301"/>
      <c r="PGG86" s="301"/>
      <c r="PGH86" s="301"/>
      <c r="PGI86" s="301"/>
      <c r="PGJ86" s="301"/>
      <c r="PGK86" s="301"/>
      <c r="PGL86" s="301"/>
      <c r="PGM86" s="301"/>
      <c r="PGT86" s="301"/>
      <c r="PGU86" s="301"/>
      <c r="PGV86" s="301"/>
      <c r="PGW86" s="301"/>
      <c r="PGX86" s="301"/>
      <c r="PGY86" s="301"/>
      <c r="PGZ86" s="301"/>
      <c r="PHA86" s="301"/>
      <c r="PHB86" s="301"/>
      <c r="PHC86" s="301"/>
      <c r="PHD86" s="301"/>
      <c r="PHE86" s="301"/>
      <c r="PHF86" s="301"/>
      <c r="PHG86" s="301"/>
      <c r="PHH86" s="301"/>
      <c r="PHI86" s="301"/>
      <c r="PHJ86" s="301"/>
      <c r="PHK86" s="301"/>
      <c r="PHL86" s="301"/>
      <c r="PHM86" s="301"/>
      <c r="PHN86" s="301"/>
      <c r="PHO86" s="301"/>
      <c r="PHP86" s="301"/>
      <c r="PHQ86" s="301"/>
      <c r="PHR86" s="301"/>
      <c r="PHS86" s="301"/>
      <c r="PHT86" s="301"/>
      <c r="PHU86" s="301"/>
      <c r="PHV86" s="301"/>
      <c r="PHW86" s="301"/>
      <c r="PHX86" s="301"/>
      <c r="PHY86" s="301"/>
      <c r="PHZ86" s="301"/>
      <c r="PIA86" s="301"/>
      <c r="PIB86" s="301"/>
      <c r="PIC86" s="301"/>
      <c r="PID86" s="301"/>
      <c r="PIE86" s="301"/>
      <c r="PIF86" s="301"/>
      <c r="PIG86" s="301"/>
      <c r="PIH86" s="301"/>
      <c r="PII86" s="301"/>
      <c r="PIJ86" s="301"/>
      <c r="PIK86" s="301"/>
      <c r="PIL86" s="301"/>
      <c r="PIM86" s="301"/>
      <c r="PIN86" s="301"/>
      <c r="PIO86" s="301"/>
      <c r="PIP86" s="301"/>
      <c r="PIQ86" s="301"/>
      <c r="PIR86" s="301"/>
      <c r="PIS86" s="301"/>
      <c r="PIT86" s="301"/>
      <c r="PIU86" s="301"/>
      <c r="PIV86" s="301"/>
      <c r="PIW86" s="301"/>
      <c r="PIX86" s="301"/>
      <c r="PIY86" s="301"/>
      <c r="PIZ86" s="301"/>
      <c r="PJA86" s="301"/>
      <c r="PJB86" s="301"/>
      <c r="PJC86" s="301"/>
      <c r="PJD86" s="301"/>
      <c r="PJE86" s="301"/>
      <c r="PJF86" s="301"/>
      <c r="PJG86" s="301"/>
      <c r="PJH86" s="301"/>
      <c r="PJI86" s="301"/>
      <c r="PJJ86" s="301"/>
      <c r="PJK86" s="301"/>
      <c r="PJL86" s="301"/>
      <c r="PJM86" s="301"/>
      <c r="PJN86" s="301"/>
      <c r="PJO86" s="301"/>
      <c r="PJP86" s="301"/>
      <c r="PJQ86" s="301"/>
      <c r="PJR86" s="301"/>
      <c r="PJS86" s="301"/>
      <c r="PJT86" s="301"/>
      <c r="PJU86" s="301"/>
      <c r="PJV86" s="301"/>
      <c r="PJW86" s="301"/>
      <c r="PJX86" s="301"/>
      <c r="PJY86" s="301"/>
      <c r="PJZ86" s="301"/>
      <c r="PKA86" s="301"/>
      <c r="PKB86" s="301"/>
      <c r="PKC86" s="301"/>
      <c r="PKD86" s="301"/>
      <c r="PKE86" s="301"/>
      <c r="PKF86" s="301"/>
      <c r="PKG86" s="301"/>
      <c r="PKH86" s="301"/>
      <c r="PKI86" s="301"/>
      <c r="PKJ86" s="301"/>
      <c r="PKK86" s="301"/>
      <c r="PKL86" s="301"/>
      <c r="PKM86" s="301"/>
      <c r="PKN86" s="301"/>
      <c r="PKO86" s="301"/>
      <c r="PKP86" s="301"/>
      <c r="PKQ86" s="301"/>
      <c r="PKR86" s="301"/>
      <c r="PKS86" s="301"/>
      <c r="PKT86" s="301"/>
      <c r="PKU86" s="301"/>
      <c r="PKV86" s="301"/>
      <c r="PKW86" s="301"/>
      <c r="PKX86" s="301"/>
      <c r="PKY86" s="301"/>
      <c r="PKZ86" s="301"/>
      <c r="PLA86" s="301"/>
      <c r="PLB86" s="301"/>
      <c r="PLC86" s="301"/>
      <c r="PLD86" s="301"/>
      <c r="PLE86" s="301"/>
      <c r="PLF86" s="301"/>
      <c r="PLG86" s="301"/>
      <c r="PLH86" s="301"/>
      <c r="PLI86" s="301"/>
      <c r="PLJ86" s="301"/>
      <c r="PLK86" s="301"/>
      <c r="PLL86" s="301"/>
      <c r="PLM86" s="301"/>
      <c r="PLN86" s="301"/>
      <c r="PLO86" s="301"/>
      <c r="PLP86" s="301"/>
      <c r="PLQ86" s="301"/>
      <c r="PLR86" s="301"/>
      <c r="PLS86" s="301"/>
      <c r="PLT86" s="301"/>
      <c r="PLU86" s="301"/>
      <c r="PLV86" s="301"/>
      <c r="PLW86" s="301"/>
      <c r="PLX86" s="301"/>
      <c r="PLY86" s="301"/>
      <c r="PLZ86" s="301"/>
      <c r="PMA86" s="301"/>
      <c r="PMB86" s="301"/>
      <c r="PMC86" s="301"/>
      <c r="PMD86" s="301"/>
      <c r="PME86" s="301"/>
      <c r="PMF86" s="301"/>
      <c r="PMG86" s="301"/>
      <c r="PMH86" s="301"/>
      <c r="PMI86" s="301"/>
      <c r="PMJ86" s="301"/>
      <c r="PMK86" s="301"/>
      <c r="PML86" s="301"/>
      <c r="PMM86" s="301"/>
      <c r="PMN86" s="301"/>
      <c r="PMO86" s="301"/>
      <c r="PMP86" s="301"/>
      <c r="PMQ86" s="301"/>
      <c r="PMR86" s="301"/>
      <c r="PMS86" s="301"/>
      <c r="PMT86" s="301"/>
      <c r="PMU86" s="301"/>
      <c r="PMV86" s="301"/>
      <c r="PMW86" s="301"/>
      <c r="PMX86" s="301"/>
      <c r="PMY86" s="301"/>
      <c r="PMZ86" s="301"/>
      <c r="PNA86" s="301"/>
      <c r="PNB86" s="301"/>
      <c r="PNC86" s="301"/>
      <c r="PND86" s="301"/>
      <c r="PNE86" s="301"/>
      <c r="PNF86" s="301"/>
      <c r="PNG86" s="301"/>
      <c r="PNH86" s="301"/>
      <c r="PNI86" s="301"/>
      <c r="PNJ86" s="301"/>
      <c r="PNK86" s="301"/>
      <c r="PNL86" s="301"/>
      <c r="PNM86" s="301"/>
      <c r="PNN86" s="301"/>
      <c r="PNO86" s="301"/>
      <c r="PNP86" s="301"/>
      <c r="PNQ86" s="301"/>
      <c r="PNR86" s="301"/>
      <c r="PNS86" s="301"/>
      <c r="PNT86" s="301"/>
      <c r="PNU86" s="301"/>
      <c r="PNV86" s="301"/>
      <c r="PNW86" s="301"/>
      <c r="PNX86" s="301"/>
      <c r="PNY86" s="301"/>
      <c r="PNZ86" s="301"/>
      <c r="POA86" s="301"/>
      <c r="POB86" s="301"/>
      <c r="POC86" s="301"/>
      <c r="POD86" s="301"/>
      <c r="POE86" s="301"/>
      <c r="POF86" s="301"/>
      <c r="POG86" s="301"/>
      <c r="POH86" s="301"/>
      <c r="POI86" s="301"/>
      <c r="POJ86" s="301"/>
      <c r="POK86" s="301"/>
      <c r="POL86" s="301"/>
      <c r="POM86" s="301"/>
      <c r="PON86" s="301"/>
      <c r="POO86" s="301"/>
      <c r="POP86" s="301"/>
      <c r="POQ86" s="301"/>
      <c r="POR86" s="301"/>
      <c r="POS86" s="301"/>
      <c r="POT86" s="301"/>
      <c r="POU86" s="301"/>
      <c r="POV86" s="301"/>
      <c r="POW86" s="301"/>
      <c r="POX86" s="301"/>
      <c r="POY86" s="301"/>
      <c r="POZ86" s="301"/>
      <c r="PPA86" s="301"/>
      <c r="PPB86" s="301"/>
      <c r="PPC86" s="301"/>
      <c r="PPD86" s="301"/>
      <c r="PPE86" s="301"/>
      <c r="PPF86" s="301"/>
      <c r="PPG86" s="301"/>
      <c r="PPH86" s="301"/>
      <c r="PPI86" s="301"/>
      <c r="PPJ86" s="301"/>
      <c r="PPK86" s="301"/>
      <c r="PPL86" s="301"/>
      <c r="PPM86" s="301"/>
      <c r="PPN86" s="301"/>
      <c r="PPO86" s="301"/>
      <c r="PPP86" s="301"/>
      <c r="PPQ86" s="301"/>
      <c r="PPR86" s="301"/>
      <c r="PPS86" s="301"/>
      <c r="PPT86" s="301"/>
      <c r="PPU86" s="301"/>
      <c r="PPV86" s="301"/>
      <c r="PPW86" s="301"/>
      <c r="PPX86" s="301"/>
      <c r="PPY86" s="301"/>
      <c r="PPZ86" s="301"/>
      <c r="PQA86" s="301"/>
      <c r="PQB86" s="301"/>
      <c r="PQC86" s="301"/>
      <c r="PQD86" s="301"/>
      <c r="PQE86" s="301"/>
      <c r="PQF86" s="301"/>
      <c r="PQG86" s="301"/>
      <c r="PQH86" s="301"/>
      <c r="PQI86" s="301"/>
      <c r="PQP86" s="301"/>
      <c r="PQQ86" s="301"/>
      <c r="PQR86" s="301"/>
      <c r="PQS86" s="301"/>
      <c r="PQT86" s="301"/>
      <c r="PQU86" s="301"/>
      <c r="PQV86" s="301"/>
      <c r="PQW86" s="301"/>
      <c r="PQX86" s="301"/>
      <c r="PQY86" s="301"/>
      <c r="PQZ86" s="301"/>
      <c r="PRA86" s="301"/>
      <c r="PRB86" s="301"/>
      <c r="PRC86" s="301"/>
      <c r="PRD86" s="301"/>
      <c r="PRE86" s="301"/>
      <c r="PRF86" s="301"/>
      <c r="PRG86" s="301"/>
      <c r="PRH86" s="301"/>
      <c r="PRI86" s="301"/>
      <c r="PRJ86" s="301"/>
      <c r="PRK86" s="301"/>
      <c r="PRL86" s="301"/>
      <c r="PRM86" s="301"/>
      <c r="PRN86" s="301"/>
      <c r="PRO86" s="301"/>
      <c r="PRP86" s="301"/>
      <c r="PRQ86" s="301"/>
      <c r="PRR86" s="301"/>
      <c r="PRS86" s="301"/>
      <c r="PRT86" s="301"/>
      <c r="PRU86" s="301"/>
      <c r="PRV86" s="301"/>
      <c r="PRW86" s="301"/>
      <c r="PRX86" s="301"/>
      <c r="PRY86" s="301"/>
      <c r="PRZ86" s="301"/>
      <c r="PSA86" s="301"/>
      <c r="PSB86" s="301"/>
      <c r="PSC86" s="301"/>
      <c r="PSD86" s="301"/>
      <c r="PSE86" s="301"/>
      <c r="PSF86" s="301"/>
      <c r="PSG86" s="301"/>
      <c r="PSH86" s="301"/>
      <c r="PSI86" s="301"/>
      <c r="PSJ86" s="301"/>
      <c r="PSK86" s="301"/>
      <c r="PSL86" s="301"/>
      <c r="PSM86" s="301"/>
      <c r="PSN86" s="301"/>
      <c r="PSO86" s="301"/>
      <c r="PSP86" s="301"/>
      <c r="PSQ86" s="301"/>
      <c r="PSR86" s="301"/>
      <c r="PSS86" s="301"/>
      <c r="PST86" s="301"/>
      <c r="PSU86" s="301"/>
      <c r="PSV86" s="301"/>
      <c r="PSW86" s="301"/>
      <c r="PSX86" s="301"/>
      <c r="PSY86" s="301"/>
      <c r="PSZ86" s="301"/>
      <c r="PTA86" s="301"/>
      <c r="PTB86" s="301"/>
      <c r="PTC86" s="301"/>
      <c r="PTD86" s="301"/>
      <c r="PTE86" s="301"/>
      <c r="PTF86" s="301"/>
      <c r="PTG86" s="301"/>
      <c r="PTH86" s="301"/>
      <c r="PTI86" s="301"/>
      <c r="PTJ86" s="301"/>
      <c r="PTK86" s="301"/>
      <c r="PTL86" s="301"/>
      <c r="PTM86" s="301"/>
      <c r="PTN86" s="301"/>
      <c r="PTO86" s="301"/>
      <c r="PTP86" s="301"/>
      <c r="PTQ86" s="301"/>
      <c r="PTR86" s="301"/>
      <c r="PTS86" s="301"/>
      <c r="PTT86" s="301"/>
      <c r="PTU86" s="301"/>
      <c r="PTV86" s="301"/>
      <c r="PTW86" s="301"/>
      <c r="PTX86" s="301"/>
      <c r="PTY86" s="301"/>
      <c r="PTZ86" s="301"/>
      <c r="PUA86" s="301"/>
      <c r="PUB86" s="301"/>
      <c r="PUC86" s="301"/>
      <c r="PUD86" s="301"/>
      <c r="PUE86" s="301"/>
      <c r="PUF86" s="301"/>
      <c r="PUG86" s="301"/>
      <c r="PUH86" s="301"/>
      <c r="PUI86" s="301"/>
      <c r="PUJ86" s="301"/>
      <c r="PUK86" s="301"/>
      <c r="PUL86" s="301"/>
      <c r="PUM86" s="301"/>
      <c r="PUN86" s="301"/>
      <c r="PUO86" s="301"/>
      <c r="PUP86" s="301"/>
      <c r="PUQ86" s="301"/>
      <c r="PUR86" s="301"/>
      <c r="PUS86" s="301"/>
      <c r="PUT86" s="301"/>
      <c r="PUU86" s="301"/>
      <c r="PUV86" s="301"/>
      <c r="PUW86" s="301"/>
      <c r="PUX86" s="301"/>
      <c r="PUY86" s="301"/>
      <c r="PUZ86" s="301"/>
      <c r="PVA86" s="301"/>
      <c r="PVB86" s="301"/>
      <c r="PVC86" s="301"/>
      <c r="PVD86" s="301"/>
      <c r="PVE86" s="301"/>
      <c r="PVF86" s="301"/>
      <c r="PVG86" s="301"/>
      <c r="PVH86" s="301"/>
      <c r="PVI86" s="301"/>
      <c r="PVJ86" s="301"/>
      <c r="PVK86" s="301"/>
      <c r="PVL86" s="301"/>
      <c r="PVM86" s="301"/>
      <c r="PVN86" s="301"/>
      <c r="PVO86" s="301"/>
      <c r="PVP86" s="301"/>
      <c r="PVQ86" s="301"/>
      <c r="PVR86" s="301"/>
      <c r="PVS86" s="301"/>
      <c r="PVT86" s="301"/>
      <c r="PVU86" s="301"/>
      <c r="PVV86" s="301"/>
      <c r="PVW86" s="301"/>
      <c r="PVX86" s="301"/>
      <c r="PVY86" s="301"/>
      <c r="PVZ86" s="301"/>
      <c r="PWA86" s="301"/>
      <c r="PWB86" s="301"/>
      <c r="PWC86" s="301"/>
      <c r="PWD86" s="301"/>
      <c r="PWE86" s="301"/>
      <c r="PWF86" s="301"/>
      <c r="PWG86" s="301"/>
      <c r="PWH86" s="301"/>
      <c r="PWI86" s="301"/>
      <c r="PWJ86" s="301"/>
      <c r="PWK86" s="301"/>
      <c r="PWL86" s="301"/>
      <c r="PWM86" s="301"/>
      <c r="PWN86" s="301"/>
      <c r="PWO86" s="301"/>
      <c r="PWP86" s="301"/>
      <c r="PWQ86" s="301"/>
      <c r="PWR86" s="301"/>
      <c r="PWS86" s="301"/>
      <c r="PWT86" s="301"/>
      <c r="PWU86" s="301"/>
      <c r="PWV86" s="301"/>
      <c r="PWW86" s="301"/>
      <c r="PWX86" s="301"/>
      <c r="PWY86" s="301"/>
      <c r="PWZ86" s="301"/>
      <c r="PXA86" s="301"/>
      <c r="PXB86" s="301"/>
      <c r="PXC86" s="301"/>
      <c r="PXD86" s="301"/>
      <c r="PXE86" s="301"/>
      <c r="PXF86" s="301"/>
      <c r="PXG86" s="301"/>
      <c r="PXH86" s="301"/>
      <c r="PXI86" s="301"/>
      <c r="PXJ86" s="301"/>
      <c r="PXK86" s="301"/>
      <c r="PXL86" s="301"/>
      <c r="PXM86" s="301"/>
      <c r="PXN86" s="301"/>
      <c r="PXO86" s="301"/>
      <c r="PXP86" s="301"/>
      <c r="PXQ86" s="301"/>
      <c r="PXR86" s="301"/>
      <c r="PXS86" s="301"/>
      <c r="PXT86" s="301"/>
      <c r="PXU86" s="301"/>
      <c r="PXV86" s="301"/>
      <c r="PXW86" s="301"/>
      <c r="PXX86" s="301"/>
      <c r="PXY86" s="301"/>
      <c r="PXZ86" s="301"/>
      <c r="PYA86" s="301"/>
      <c r="PYB86" s="301"/>
      <c r="PYC86" s="301"/>
      <c r="PYD86" s="301"/>
      <c r="PYE86" s="301"/>
      <c r="PYF86" s="301"/>
      <c r="PYG86" s="301"/>
      <c r="PYH86" s="301"/>
      <c r="PYI86" s="301"/>
      <c r="PYJ86" s="301"/>
      <c r="PYK86" s="301"/>
      <c r="PYL86" s="301"/>
      <c r="PYM86" s="301"/>
      <c r="PYN86" s="301"/>
      <c r="PYO86" s="301"/>
      <c r="PYP86" s="301"/>
      <c r="PYQ86" s="301"/>
      <c r="PYR86" s="301"/>
      <c r="PYS86" s="301"/>
      <c r="PYT86" s="301"/>
      <c r="PYU86" s="301"/>
      <c r="PYV86" s="301"/>
      <c r="PYW86" s="301"/>
      <c r="PYX86" s="301"/>
      <c r="PYY86" s="301"/>
      <c r="PYZ86" s="301"/>
      <c r="PZA86" s="301"/>
      <c r="PZB86" s="301"/>
      <c r="PZC86" s="301"/>
      <c r="PZD86" s="301"/>
      <c r="PZE86" s="301"/>
      <c r="PZF86" s="301"/>
      <c r="PZG86" s="301"/>
      <c r="PZH86" s="301"/>
      <c r="PZI86" s="301"/>
      <c r="PZJ86" s="301"/>
      <c r="PZK86" s="301"/>
      <c r="PZL86" s="301"/>
      <c r="PZM86" s="301"/>
      <c r="PZN86" s="301"/>
      <c r="PZO86" s="301"/>
      <c r="PZP86" s="301"/>
      <c r="PZQ86" s="301"/>
      <c r="PZR86" s="301"/>
      <c r="PZS86" s="301"/>
      <c r="PZT86" s="301"/>
      <c r="PZU86" s="301"/>
      <c r="PZV86" s="301"/>
      <c r="PZW86" s="301"/>
      <c r="PZX86" s="301"/>
      <c r="PZY86" s="301"/>
      <c r="PZZ86" s="301"/>
      <c r="QAA86" s="301"/>
      <c r="QAB86" s="301"/>
      <c r="QAC86" s="301"/>
      <c r="QAD86" s="301"/>
      <c r="QAE86" s="301"/>
      <c r="QAL86" s="301"/>
      <c r="QAM86" s="301"/>
      <c r="QAN86" s="301"/>
      <c r="QAO86" s="301"/>
      <c r="QAP86" s="301"/>
      <c r="QAQ86" s="301"/>
      <c r="QAR86" s="301"/>
      <c r="QAS86" s="301"/>
      <c r="QAT86" s="301"/>
      <c r="QAU86" s="301"/>
      <c r="QAV86" s="301"/>
      <c r="QAW86" s="301"/>
      <c r="QAX86" s="301"/>
      <c r="QAY86" s="301"/>
      <c r="QAZ86" s="301"/>
      <c r="QBA86" s="301"/>
      <c r="QBB86" s="301"/>
      <c r="QBC86" s="301"/>
      <c r="QBD86" s="301"/>
      <c r="QBE86" s="301"/>
      <c r="QBF86" s="301"/>
      <c r="QBG86" s="301"/>
      <c r="QBH86" s="301"/>
      <c r="QBI86" s="301"/>
      <c r="QBJ86" s="301"/>
      <c r="QBK86" s="301"/>
      <c r="QBL86" s="301"/>
      <c r="QBM86" s="301"/>
      <c r="QBN86" s="301"/>
      <c r="QBO86" s="301"/>
      <c r="QBP86" s="301"/>
      <c r="QBQ86" s="301"/>
      <c r="QBR86" s="301"/>
      <c r="QBS86" s="301"/>
      <c r="QBT86" s="301"/>
      <c r="QBU86" s="301"/>
      <c r="QBV86" s="301"/>
      <c r="QBW86" s="301"/>
      <c r="QBX86" s="301"/>
      <c r="QBY86" s="301"/>
      <c r="QBZ86" s="301"/>
      <c r="QCA86" s="301"/>
      <c r="QCB86" s="301"/>
      <c r="QCC86" s="301"/>
      <c r="QCD86" s="301"/>
      <c r="QCE86" s="301"/>
      <c r="QCF86" s="301"/>
      <c r="QCG86" s="301"/>
      <c r="QCH86" s="301"/>
      <c r="QCI86" s="301"/>
      <c r="QCJ86" s="301"/>
      <c r="QCK86" s="301"/>
      <c r="QCL86" s="301"/>
      <c r="QCM86" s="301"/>
      <c r="QCN86" s="301"/>
      <c r="QCO86" s="301"/>
      <c r="QCP86" s="301"/>
      <c r="QCQ86" s="301"/>
      <c r="QCR86" s="301"/>
      <c r="QCS86" s="301"/>
      <c r="QCT86" s="301"/>
      <c r="QCU86" s="301"/>
      <c r="QCV86" s="301"/>
      <c r="QCW86" s="301"/>
      <c r="QCX86" s="301"/>
      <c r="QCY86" s="301"/>
      <c r="QCZ86" s="301"/>
      <c r="QDA86" s="301"/>
      <c r="QDB86" s="301"/>
      <c r="QDC86" s="301"/>
      <c r="QDD86" s="301"/>
      <c r="QDE86" s="301"/>
      <c r="QDF86" s="301"/>
      <c r="QDG86" s="301"/>
      <c r="QDH86" s="301"/>
      <c r="QDI86" s="301"/>
      <c r="QDJ86" s="301"/>
      <c r="QDK86" s="301"/>
      <c r="QDL86" s="301"/>
      <c r="QDM86" s="301"/>
      <c r="QDN86" s="301"/>
      <c r="QDO86" s="301"/>
      <c r="QDP86" s="301"/>
      <c r="QDQ86" s="301"/>
      <c r="QDR86" s="301"/>
      <c r="QDS86" s="301"/>
      <c r="QDT86" s="301"/>
      <c r="QDU86" s="301"/>
      <c r="QDV86" s="301"/>
      <c r="QDW86" s="301"/>
      <c r="QDX86" s="301"/>
      <c r="QDY86" s="301"/>
      <c r="QDZ86" s="301"/>
      <c r="QEA86" s="301"/>
      <c r="QEB86" s="301"/>
      <c r="QEC86" s="301"/>
      <c r="QED86" s="301"/>
      <c r="QEE86" s="301"/>
      <c r="QEF86" s="301"/>
      <c r="QEG86" s="301"/>
      <c r="QEH86" s="301"/>
      <c r="QEI86" s="301"/>
      <c r="QEJ86" s="301"/>
      <c r="QEK86" s="301"/>
      <c r="QEL86" s="301"/>
      <c r="QEM86" s="301"/>
      <c r="QEN86" s="301"/>
      <c r="QEO86" s="301"/>
      <c r="QEP86" s="301"/>
      <c r="QEQ86" s="301"/>
      <c r="QER86" s="301"/>
      <c r="QES86" s="301"/>
      <c r="QET86" s="301"/>
      <c r="QEU86" s="301"/>
      <c r="QEV86" s="301"/>
      <c r="QEW86" s="301"/>
      <c r="QEX86" s="301"/>
      <c r="QEY86" s="301"/>
      <c r="QEZ86" s="301"/>
      <c r="QFA86" s="301"/>
      <c r="QFB86" s="301"/>
      <c r="QFC86" s="301"/>
      <c r="QFD86" s="301"/>
      <c r="QFE86" s="301"/>
      <c r="QFF86" s="301"/>
      <c r="QFG86" s="301"/>
      <c r="QFH86" s="301"/>
      <c r="QFI86" s="301"/>
      <c r="QFJ86" s="301"/>
      <c r="QFK86" s="301"/>
      <c r="QFL86" s="301"/>
      <c r="QFM86" s="301"/>
      <c r="QFN86" s="301"/>
      <c r="QFO86" s="301"/>
      <c r="QFP86" s="301"/>
      <c r="QFQ86" s="301"/>
      <c r="QFR86" s="301"/>
      <c r="QFS86" s="301"/>
      <c r="QFT86" s="301"/>
      <c r="QFU86" s="301"/>
      <c r="QFV86" s="301"/>
      <c r="QFW86" s="301"/>
      <c r="QFX86" s="301"/>
      <c r="QFY86" s="301"/>
      <c r="QFZ86" s="301"/>
      <c r="QGA86" s="301"/>
      <c r="QGB86" s="301"/>
      <c r="QGC86" s="301"/>
      <c r="QGD86" s="301"/>
      <c r="QGE86" s="301"/>
      <c r="QGF86" s="301"/>
      <c r="QGG86" s="301"/>
      <c r="QGH86" s="301"/>
      <c r="QGI86" s="301"/>
      <c r="QGJ86" s="301"/>
      <c r="QGK86" s="301"/>
      <c r="QGL86" s="301"/>
      <c r="QGM86" s="301"/>
      <c r="QGN86" s="301"/>
      <c r="QGO86" s="301"/>
      <c r="QGP86" s="301"/>
      <c r="QGQ86" s="301"/>
      <c r="QGR86" s="301"/>
      <c r="QGS86" s="301"/>
      <c r="QGT86" s="301"/>
      <c r="QGU86" s="301"/>
      <c r="QGV86" s="301"/>
      <c r="QGW86" s="301"/>
      <c r="QGX86" s="301"/>
      <c r="QGY86" s="301"/>
      <c r="QGZ86" s="301"/>
      <c r="QHA86" s="301"/>
      <c r="QHB86" s="301"/>
      <c r="QHC86" s="301"/>
      <c r="QHD86" s="301"/>
      <c r="QHE86" s="301"/>
      <c r="QHF86" s="301"/>
      <c r="QHG86" s="301"/>
      <c r="QHH86" s="301"/>
      <c r="QHI86" s="301"/>
      <c r="QHJ86" s="301"/>
      <c r="QHK86" s="301"/>
      <c r="QHL86" s="301"/>
      <c r="QHM86" s="301"/>
      <c r="QHN86" s="301"/>
      <c r="QHO86" s="301"/>
      <c r="QHP86" s="301"/>
      <c r="QHQ86" s="301"/>
      <c r="QHR86" s="301"/>
      <c r="QHS86" s="301"/>
      <c r="QHT86" s="301"/>
      <c r="QHU86" s="301"/>
      <c r="QHV86" s="301"/>
      <c r="QHW86" s="301"/>
      <c r="QHX86" s="301"/>
      <c r="QHY86" s="301"/>
      <c r="QHZ86" s="301"/>
      <c r="QIA86" s="301"/>
      <c r="QIB86" s="301"/>
      <c r="QIC86" s="301"/>
      <c r="QID86" s="301"/>
      <c r="QIE86" s="301"/>
      <c r="QIF86" s="301"/>
      <c r="QIG86" s="301"/>
      <c r="QIH86" s="301"/>
      <c r="QII86" s="301"/>
      <c r="QIJ86" s="301"/>
      <c r="QIK86" s="301"/>
      <c r="QIL86" s="301"/>
      <c r="QIM86" s="301"/>
      <c r="QIN86" s="301"/>
      <c r="QIO86" s="301"/>
      <c r="QIP86" s="301"/>
      <c r="QIQ86" s="301"/>
      <c r="QIR86" s="301"/>
      <c r="QIS86" s="301"/>
      <c r="QIT86" s="301"/>
      <c r="QIU86" s="301"/>
      <c r="QIV86" s="301"/>
      <c r="QIW86" s="301"/>
      <c r="QIX86" s="301"/>
      <c r="QIY86" s="301"/>
      <c r="QIZ86" s="301"/>
      <c r="QJA86" s="301"/>
      <c r="QJB86" s="301"/>
      <c r="QJC86" s="301"/>
      <c r="QJD86" s="301"/>
      <c r="QJE86" s="301"/>
      <c r="QJF86" s="301"/>
      <c r="QJG86" s="301"/>
      <c r="QJH86" s="301"/>
      <c r="QJI86" s="301"/>
      <c r="QJJ86" s="301"/>
      <c r="QJK86" s="301"/>
      <c r="QJL86" s="301"/>
      <c r="QJM86" s="301"/>
      <c r="QJN86" s="301"/>
      <c r="QJO86" s="301"/>
      <c r="QJP86" s="301"/>
      <c r="QJQ86" s="301"/>
      <c r="QJR86" s="301"/>
      <c r="QJS86" s="301"/>
      <c r="QJT86" s="301"/>
      <c r="QJU86" s="301"/>
      <c r="QJV86" s="301"/>
      <c r="QJW86" s="301"/>
      <c r="QJX86" s="301"/>
      <c r="QJY86" s="301"/>
      <c r="QJZ86" s="301"/>
      <c r="QKA86" s="301"/>
      <c r="QKH86" s="301"/>
      <c r="QKI86" s="301"/>
      <c r="QKJ86" s="301"/>
      <c r="QKK86" s="301"/>
      <c r="QKL86" s="301"/>
      <c r="QKM86" s="301"/>
      <c r="QKN86" s="301"/>
      <c r="QKO86" s="301"/>
      <c r="QKP86" s="301"/>
      <c r="QKQ86" s="301"/>
      <c r="QKR86" s="301"/>
      <c r="QKS86" s="301"/>
      <c r="QKT86" s="301"/>
      <c r="QKU86" s="301"/>
      <c r="QKV86" s="301"/>
      <c r="QKW86" s="301"/>
      <c r="QKX86" s="301"/>
      <c r="QKY86" s="301"/>
      <c r="QKZ86" s="301"/>
      <c r="QLA86" s="301"/>
      <c r="QLB86" s="301"/>
      <c r="QLC86" s="301"/>
      <c r="QLD86" s="301"/>
      <c r="QLE86" s="301"/>
      <c r="QLF86" s="301"/>
      <c r="QLG86" s="301"/>
      <c r="QLH86" s="301"/>
      <c r="QLI86" s="301"/>
      <c r="QLJ86" s="301"/>
      <c r="QLK86" s="301"/>
      <c r="QLL86" s="301"/>
      <c r="QLM86" s="301"/>
      <c r="QLN86" s="301"/>
      <c r="QLO86" s="301"/>
      <c r="QLP86" s="301"/>
      <c r="QLQ86" s="301"/>
      <c r="QLR86" s="301"/>
      <c r="QLS86" s="301"/>
      <c r="QLT86" s="301"/>
      <c r="QLU86" s="301"/>
      <c r="QLV86" s="301"/>
      <c r="QLW86" s="301"/>
      <c r="QLX86" s="301"/>
      <c r="QLY86" s="301"/>
      <c r="QLZ86" s="301"/>
      <c r="QMA86" s="301"/>
      <c r="QMB86" s="301"/>
      <c r="QMC86" s="301"/>
      <c r="QMD86" s="301"/>
      <c r="QME86" s="301"/>
      <c r="QMF86" s="301"/>
      <c r="QMG86" s="301"/>
      <c r="QMH86" s="301"/>
      <c r="QMI86" s="301"/>
      <c r="QMJ86" s="301"/>
      <c r="QMK86" s="301"/>
      <c r="QML86" s="301"/>
      <c r="QMM86" s="301"/>
      <c r="QMN86" s="301"/>
      <c r="QMO86" s="301"/>
      <c r="QMP86" s="301"/>
      <c r="QMQ86" s="301"/>
      <c r="QMR86" s="301"/>
      <c r="QMS86" s="301"/>
      <c r="QMT86" s="301"/>
      <c r="QMU86" s="301"/>
      <c r="QMV86" s="301"/>
      <c r="QMW86" s="301"/>
      <c r="QMX86" s="301"/>
      <c r="QMY86" s="301"/>
      <c r="QMZ86" s="301"/>
      <c r="QNA86" s="301"/>
      <c r="QNB86" s="301"/>
      <c r="QNC86" s="301"/>
      <c r="QND86" s="301"/>
      <c r="QNE86" s="301"/>
      <c r="QNF86" s="301"/>
      <c r="QNG86" s="301"/>
      <c r="QNH86" s="301"/>
      <c r="QNI86" s="301"/>
      <c r="QNJ86" s="301"/>
      <c r="QNK86" s="301"/>
      <c r="QNL86" s="301"/>
      <c r="QNM86" s="301"/>
      <c r="QNN86" s="301"/>
      <c r="QNO86" s="301"/>
      <c r="QNP86" s="301"/>
      <c r="QNQ86" s="301"/>
      <c r="QNR86" s="301"/>
      <c r="QNS86" s="301"/>
      <c r="QNT86" s="301"/>
      <c r="QNU86" s="301"/>
      <c r="QNV86" s="301"/>
      <c r="QNW86" s="301"/>
      <c r="QNX86" s="301"/>
      <c r="QNY86" s="301"/>
      <c r="QNZ86" s="301"/>
      <c r="QOA86" s="301"/>
      <c r="QOB86" s="301"/>
      <c r="QOC86" s="301"/>
      <c r="QOD86" s="301"/>
      <c r="QOE86" s="301"/>
      <c r="QOF86" s="301"/>
      <c r="QOG86" s="301"/>
      <c r="QOH86" s="301"/>
      <c r="QOI86" s="301"/>
      <c r="QOJ86" s="301"/>
      <c r="QOK86" s="301"/>
      <c r="QOL86" s="301"/>
      <c r="QOM86" s="301"/>
      <c r="QON86" s="301"/>
      <c r="QOO86" s="301"/>
      <c r="QOP86" s="301"/>
      <c r="QOQ86" s="301"/>
      <c r="QOR86" s="301"/>
      <c r="QOS86" s="301"/>
      <c r="QOT86" s="301"/>
      <c r="QOU86" s="301"/>
      <c r="QOV86" s="301"/>
      <c r="QOW86" s="301"/>
      <c r="QOX86" s="301"/>
      <c r="QOY86" s="301"/>
      <c r="QOZ86" s="301"/>
      <c r="QPA86" s="301"/>
      <c r="QPB86" s="301"/>
      <c r="QPC86" s="301"/>
      <c r="QPD86" s="301"/>
      <c r="QPE86" s="301"/>
      <c r="QPF86" s="301"/>
      <c r="QPG86" s="301"/>
      <c r="QPH86" s="301"/>
      <c r="QPI86" s="301"/>
      <c r="QPJ86" s="301"/>
      <c r="QPK86" s="301"/>
      <c r="QPL86" s="301"/>
      <c r="QPM86" s="301"/>
      <c r="QPN86" s="301"/>
      <c r="QPO86" s="301"/>
      <c r="QPP86" s="301"/>
      <c r="QPQ86" s="301"/>
      <c r="QPR86" s="301"/>
      <c r="QPS86" s="301"/>
      <c r="QPT86" s="301"/>
      <c r="QPU86" s="301"/>
      <c r="QPV86" s="301"/>
      <c r="QPW86" s="301"/>
      <c r="QPX86" s="301"/>
      <c r="QPY86" s="301"/>
      <c r="QPZ86" s="301"/>
      <c r="QQA86" s="301"/>
      <c r="QQB86" s="301"/>
      <c r="QQC86" s="301"/>
      <c r="QQD86" s="301"/>
      <c r="QQE86" s="301"/>
      <c r="QQF86" s="301"/>
      <c r="QQG86" s="301"/>
      <c r="QQH86" s="301"/>
      <c r="QQI86" s="301"/>
      <c r="QQJ86" s="301"/>
      <c r="QQK86" s="301"/>
      <c r="QQL86" s="301"/>
      <c r="QQM86" s="301"/>
      <c r="QQN86" s="301"/>
      <c r="QQO86" s="301"/>
      <c r="QQP86" s="301"/>
      <c r="QQQ86" s="301"/>
      <c r="QQR86" s="301"/>
      <c r="QQS86" s="301"/>
      <c r="QQT86" s="301"/>
      <c r="QQU86" s="301"/>
      <c r="QQV86" s="301"/>
      <c r="QQW86" s="301"/>
      <c r="QQX86" s="301"/>
      <c r="QQY86" s="301"/>
      <c r="QQZ86" s="301"/>
      <c r="QRA86" s="301"/>
      <c r="QRB86" s="301"/>
      <c r="QRC86" s="301"/>
      <c r="QRD86" s="301"/>
      <c r="QRE86" s="301"/>
      <c r="QRF86" s="301"/>
      <c r="QRG86" s="301"/>
      <c r="QRH86" s="301"/>
      <c r="QRI86" s="301"/>
      <c r="QRJ86" s="301"/>
      <c r="QRK86" s="301"/>
      <c r="QRL86" s="301"/>
      <c r="QRM86" s="301"/>
      <c r="QRN86" s="301"/>
      <c r="QRO86" s="301"/>
      <c r="QRP86" s="301"/>
      <c r="QRQ86" s="301"/>
      <c r="QRR86" s="301"/>
      <c r="QRS86" s="301"/>
      <c r="QRT86" s="301"/>
      <c r="QRU86" s="301"/>
      <c r="QRV86" s="301"/>
      <c r="QRW86" s="301"/>
      <c r="QRX86" s="301"/>
      <c r="QRY86" s="301"/>
      <c r="QRZ86" s="301"/>
      <c r="QSA86" s="301"/>
      <c r="QSB86" s="301"/>
      <c r="QSC86" s="301"/>
      <c r="QSD86" s="301"/>
      <c r="QSE86" s="301"/>
      <c r="QSF86" s="301"/>
      <c r="QSG86" s="301"/>
      <c r="QSH86" s="301"/>
      <c r="QSI86" s="301"/>
      <c r="QSJ86" s="301"/>
      <c r="QSK86" s="301"/>
      <c r="QSL86" s="301"/>
      <c r="QSM86" s="301"/>
      <c r="QSN86" s="301"/>
      <c r="QSO86" s="301"/>
      <c r="QSP86" s="301"/>
      <c r="QSQ86" s="301"/>
      <c r="QSR86" s="301"/>
      <c r="QSS86" s="301"/>
      <c r="QST86" s="301"/>
      <c r="QSU86" s="301"/>
      <c r="QSV86" s="301"/>
      <c r="QSW86" s="301"/>
      <c r="QSX86" s="301"/>
      <c r="QSY86" s="301"/>
      <c r="QSZ86" s="301"/>
      <c r="QTA86" s="301"/>
      <c r="QTB86" s="301"/>
      <c r="QTC86" s="301"/>
      <c r="QTD86" s="301"/>
      <c r="QTE86" s="301"/>
      <c r="QTF86" s="301"/>
      <c r="QTG86" s="301"/>
      <c r="QTH86" s="301"/>
      <c r="QTI86" s="301"/>
      <c r="QTJ86" s="301"/>
      <c r="QTK86" s="301"/>
      <c r="QTL86" s="301"/>
      <c r="QTM86" s="301"/>
      <c r="QTN86" s="301"/>
      <c r="QTO86" s="301"/>
      <c r="QTP86" s="301"/>
      <c r="QTQ86" s="301"/>
      <c r="QTR86" s="301"/>
      <c r="QTS86" s="301"/>
      <c r="QTT86" s="301"/>
      <c r="QTU86" s="301"/>
      <c r="QTV86" s="301"/>
      <c r="QTW86" s="301"/>
      <c r="QUD86" s="301"/>
      <c r="QUE86" s="301"/>
      <c r="QUF86" s="301"/>
      <c r="QUG86" s="301"/>
      <c r="QUH86" s="301"/>
      <c r="QUI86" s="301"/>
      <c r="QUJ86" s="301"/>
      <c r="QUK86" s="301"/>
      <c r="QUL86" s="301"/>
      <c r="QUM86" s="301"/>
      <c r="QUN86" s="301"/>
      <c r="QUO86" s="301"/>
      <c r="QUP86" s="301"/>
      <c r="QUQ86" s="301"/>
      <c r="QUR86" s="301"/>
      <c r="QUS86" s="301"/>
      <c r="QUT86" s="301"/>
      <c r="QUU86" s="301"/>
      <c r="QUV86" s="301"/>
      <c r="QUW86" s="301"/>
      <c r="QUX86" s="301"/>
      <c r="QUY86" s="301"/>
      <c r="QUZ86" s="301"/>
      <c r="QVA86" s="301"/>
      <c r="QVB86" s="301"/>
      <c r="QVC86" s="301"/>
      <c r="QVD86" s="301"/>
      <c r="QVE86" s="301"/>
      <c r="QVF86" s="301"/>
      <c r="QVG86" s="301"/>
      <c r="QVH86" s="301"/>
      <c r="QVI86" s="301"/>
      <c r="QVJ86" s="301"/>
      <c r="QVK86" s="301"/>
      <c r="QVL86" s="301"/>
      <c r="QVM86" s="301"/>
      <c r="QVN86" s="301"/>
      <c r="QVO86" s="301"/>
      <c r="QVP86" s="301"/>
      <c r="QVQ86" s="301"/>
      <c r="QVR86" s="301"/>
      <c r="QVS86" s="301"/>
      <c r="QVT86" s="301"/>
      <c r="QVU86" s="301"/>
      <c r="QVV86" s="301"/>
      <c r="QVW86" s="301"/>
      <c r="QVX86" s="301"/>
      <c r="QVY86" s="301"/>
      <c r="QVZ86" s="301"/>
      <c r="QWA86" s="301"/>
      <c r="QWB86" s="301"/>
      <c r="QWC86" s="301"/>
      <c r="QWD86" s="301"/>
      <c r="QWE86" s="301"/>
      <c r="QWF86" s="301"/>
      <c r="QWG86" s="301"/>
      <c r="QWH86" s="301"/>
      <c r="QWI86" s="301"/>
      <c r="QWJ86" s="301"/>
      <c r="QWK86" s="301"/>
      <c r="QWL86" s="301"/>
      <c r="QWM86" s="301"/>
      <c r="QWN86" s="301"/>
      <c r="QWO86" s="301"/>
      <c r="QWP86" s="301"/>
      <c r="QWQ86" s="301"/>
      <c r="QWR86" s="301"/>
      <c r="QWS86" s="301"/>
      <c r="QWT86" s="301"/>
      <c r="QWU86" s="301"/>
      <c r="QWV86" s="301"/>
      <c r="QWW86" s="301"/>
      <c r="QWX86" s="301"/>
      <c r="QWY86" s="301"/>
      <c r="QWZ86" s="301"/>
      <c r="QXA86" s="301"/>
      <c r="QXB86" s="301"/>
      <c r="QXC86" s="301"/>
      <c r="QXD86" s="301"/>
      <c r="QXE86" s="301"/>
      <c r="QXF86" s="301"/>
      <c r="QXG86" s="301"/>
      <c r="QXH86" s="301"/>
      <c r="QXI86" s="301"/>
      <c r="QXJ86" s="301"/>
      <c r="QXK86" s="301"/>
      <c r="QXL86" s="301"/>
      <c r="QXM86" s="301"/>
      <c r="QXN86" s="301"/>
      <c r="QXO86" s="301"/>
      <c r="QXP86" s="301"/>
      <c r="QXQ86" s="301"/>
      <c r="QXR86" s="301"/>
      <c r="QXS86" s="301"/>
      <c r="QXT86" s="301"/>
      <c r="QXU86" s="301"/>
      <c r="QXV86" s="301"/>
      <c r="QXW86" s="301"/>
      <c r="QXX86" s="301"/>
      <c r="QXY86" s="301"/>
      <c r="QXZ86" s="301"/>
      <c r="QYA86" s="301"/>
      <c r="QYB86" s="301"/>
      <c r="QYC86" s="301"/>
      <c r="QYD86" s="301"/>
      <c r="QYE86" s="301"/>
      <c r="QYF86" s="301"/>
      <c r="QYG86" s="301"/>
      <c r="QYH86" s="301"/>
      <c r="QYI86" s="301"/>
      <c r="QYJ86" s="301"/>
      <c r="QYK86" s="301"/>
      <c r="QYL86" s="301"/>
      <c r="QYM86" s="301"/>
      <c r="QYN86" s="301"/>
      <c r="QYO86" s="301"/>
      <c r="QYP86" s="301"/>
      <c r="QYQ86" s="301"/>
      <c r="QYR86" s="301"/>
      <c r="QYS86" s="301"/>
      <c r="QYT86" s="301"/>
      <c r="QYU86" s="301"/>
      <c r="QYV86" s="301"/>
      <c r="QYW86" s="301"/>
      <c r="QYX86" s="301"/>
      <c r="QYY86" s="301"/>
      <c r="QYZ86" s="301"/>
      <c r="QZA86" s="301"/>
      <c r="QZB86" s="301"/>
      <c r="QZC86" s="301"/>
      <c r="QZD86" s="301"/>
      <c r="QZE86" s="301"/>
      <c r="QZF86" s="301"/>
      <c r="QZG86" s="301"/>
      <c r="QZH86" s="301"/>
      <c r="QZI86" s="301"/>
      <c r="QZJ86" s="301"/>
      <c r="QZK86" s="301"/>
      <c r="QZL86" s="301"/>
      <c r="QZM86" s="301"/>
      <c r="QZN86" s="301"/>
      <c r="QZO86" s="301"/>
      <c r="QZP86" s="301"/>
      <c r="QZQ86" s="301"/>
      <c r="QZR86" s="301"/>
      <c r="QZS86" s="301"/>
      <c r="QZT86" s="301"/>
      <c r="QZU86" s="301"/>
      <c r="QZV86" s="301"/>
      <c r="QZW86" s="301"/>
      <c r="QZX86" s="301"/>
      <c r="QZY86" s="301"/>
      <c r="QZZ86" s="301"/>
      <c r="RAA86" s="301"/>
      <c r="RAB86" s="301"/>
      <c r="RAC86" s="301"/>
      <c r="RAD86" s="301"/>
      <c r="RAE86" s="301"/>
      <c r="RAF86" s="301"/>
      <c r="RAG86" s="301"/>
      <c r="RAH86" s="301"/>
      <c r="RAI86" s="301"/>
      <c r="RAJ86" s="301"/>
      <c r="RAK86" s="301"/>
      <c r="RAL86" s="301"/>
      <c r="RAM86" s="301"/>
      <c r="RAN86" s="301"/>
      <c r="RAO86" s="301"/>
      <c r="RAP86" s="301"/>
      <c r="RAQ86" s="301"/>
      <c r="RAR86" s="301"/>
      <c r="RAS86" s="301"/>
      <c r="RAT86" s="301"/>
      <c r="RAU86" s="301"/>
      <c r="RAV86" s="301"/>
      <c r="RAW86" s="301"/>
      <c r="RAX86" s="301"/>
      <c r="RAY86" s="301"/>
      <c r="RAZ86" s="301"/>
      <c r="RBA86" s="301"/>
      <c r="RBB86" s="301"/>
      <c r="RBC86" s="301"/>
      <c r="RBD86" s="301"/>
      <c r="RBE86" s="301"/>
      <c r="RBF86" s="301"/>
      <c r="RBG86" s="301"/>
      <c r="RBH86" s="301"/>
      <c r="RBI86" s="301"/>
      <c r="RBJ86" s="301"/>
      <c r="RBK86" s="301"/>
      <c r="RBL86" s="301"/>
      <c r="RBM86" s="301"/>
      <c r="RBN86" s="301"/>
      <c r="RBO86" s="301"/>
      <c r="RBP86" s="301"/>
      <c r="RBQ86" s="301"/>
      <c r="RBR86" s="301"/>
      <c r="RBS86" s="301"/>
      <c r="RBT86" s="301"/>
      <c r="RBU86" s="301"/>
      <c r="RBV86" s="301"/>
      <c r="RBW86" s="301"/>
      <c r="RBX86" s="301"/>
      <c r="RBY86" s="301"/>
      <c r="RBZ86" s="301"/>
      <c r="RCA86" s="301"/>
      <c r="RCB86" s="301"/>
      <c r="RCC86" s="301"/>
      <c r="RCD86" s="301"/>
      <c r="RCE86" s="301"/>
      <c r="RCF86" s="301"/>
      <c r="RCG86" s="301"/>
      <c r="RCH86" s="301"/>
      <c r="RCI86" s="301"/>
      <c r="RCJ86" s="301"/>
      <c r="RCK86" s="301"/>
      <c r="RCL86" s="301"/>
      <c r="RCM86" s="301"/>
      <c r="RCN86" s="301"/>
      <c r="RCO86" s="301"/>
      <c r="RCP86" s="301"/>
      <c r="RCQ86" s="301"/>
      <c r="RCR86" s="301"/>
      <c r="RCS86" s="301"/>
      <c r="RCT86" s="301"/>
      <c r="RCU86" s="301"/>
      <c r="RCV86" s="301"/>
      <c r="RCW86" s="301"/>
      <c r="RCX86" s="301"/>
      <c r="RCY86" s="301"/>
      <c r="RCZ86" s="301"/>
      <c r="RDA86" s="301"/>
      <c r="RDB86" s="301"/>
      <c r="RDC86" s="301"/>
      <c r="RDD86" s="301"/>
      <c r="RDE86" s="301"/>
      <c r="RDF86" s="301"/>
      <c r="RDG86" s="301"/>
      <c r="RDH86" s="301"/>
      <c r="RDI86" s="301"/>
      <c r="RDJ86" s="301"/>
      <c r="RDK86" s="301"/>
      <c r="RDL86" s="301"/>
      <c r="RDM86" s="301"/>
      <c r="RDN86" s="301"/>
      <c r="RDO86" s="301"/>
      <c r="RDP86" s="301"/>
      <c r="RDQ86" s="301"/>
      <c r="RDR86" s="301"/>
      <c r="RDS86" s="301"/>
      <c r="RDZ86" s="301"/>
      <c r="REA86" s="301"/>
      <c r="REB86" s="301"/>
      <c r="REC86" s="301"/>
      <c r="RED86" s="301"/>
      <c r="REE86" s="301"/>
      <c r="REF86" s="301"/>
      <c r="REG86" s="301"/>
      <c r="REH86" s="301"/>
      <c r="REI86" s="301"/>
      <c r="REJ86" s="301"/>
      <c r="REK86" s="301"/>
      <c r="REL86" s="301"/>
      <c r="REM86" s="301"/>
      <c r="REN86" s="301"/>
      <c r="REO86" s="301"/>
      <c r="REP86" s="301"/>
      <c r="REQ86" s="301"/>
      <c r="RER86" s="301"/>
      <c r="RES86" s="301"/>
      <c r="RET86" s="301"/>
      <c r="REU86" s="301"/>
      <c r="REV86" s="301"/>
      <c r="REW86" s="301"/>
      <c r="REX86" s="301"/>
      <c r="REY86" s="301"/>
      <c r="REZ86" s="301"/>
      <c r="RFA86" s="301"/>
      <c r="RFB86" s="301"/>
      <c r="RFC86" s="301"/>
      <c r="RFD86" s="301"/>
      <c r="RFE86" s="301"/>
      <c r="RFF86" s="301"/>
      <c r="RFG86" s="301"/>
      <c r="RFH86" s="301"/>
      <c r="RFI86" s="301"/>
      <c r="RFJ86" s="301"/>
      <c r="RFK86" s="301"/>
      <c r="RFL86" s="301"/>
      <c r="RFM86" s="301"/>
      <c r="RFN86" s="301"/>
      <c r="RFO86" s="301"/>
      <c r="RFP86" s="301"/>
      <c r="RFQ86" s="301"/>
      <c r="RFR86" s="301"/>
      <c r="RFS86" s="301"/>
      <c r="RFT86" s="301"/>
      <c r="RFU86" s="301"/>
      <c r="RFV86" s="301"/>
      <c r="RFW86" s="301"/>
      <c r="RFX86" s="301"/>
      <c r="RFY86" s="301"/>
      <c r="RFZ86" s="301"/>
      <c r="RGA86" s="301"/>
      <c r="RGB86" s="301"/>
      <c r="RGC86" s="301"/>
      <c r="RGD86" s="301"/>
      <c r="RGE86" s="301"/>
      <c r="RGF86" s="301"/>
      <c r="RGG86" s="301"/>
      <c r="RGH86" s="301"/>
      <c r="RGI86" s="301"/>
      <c r="RGJ86" s="301"/>
      <c r="RGK86" s="301"/>
      <c r="RGL86" s="301"/>
      <c r="RGM86" s="301"/>
      <c r="RGN86" s="301"/>
      <c r="RGO86" s="301"/>
      <c r="RGP86" s="301"/>
      <c r="RGQ86" s="301"/>
      <c r="RGR86" s="301"/>
      <c r="RGS86" s="301"/>
      <c r="RGT86" s="301"/>
      <c r="RGU86" s="301"/>
      <c r="RGV86" s="301"/>
      <c r="RGW86" s="301"/>
      <c r="RGX86" s="301"/>
      <c r="RGY86" s="301"/>
      <c r="RGZ86" s="301"/>
      <c r="RHA86" s="301"/>
      <c r="RHB86" s="301"/>
      <c r="RHC86" s="301"/>
      <c r="RHD86" s="301"/>
      <c r="RHE86" s="301"/>
      <c r="RHF86" s="301"/>
      <c r="RHG86" s="301"/>
      <c r="RHH86" s="301"/>
      <c r="RHI86" s="301"/>
      <c r="RHJ86" s="301"/>
      <c r="RHK86" s="301"/>
      <c r="RHL86" s="301"/>
      <c r="RHM86" s="301"/>
      <c r="RHN86" s="301"/>
      <c r="RHO86" s="301"/>
      <c r="RHP86" s="301"/>
      <c r="RHQ86" s="301"/>
      <c r="RHR86" s="301"/>
      <c r="RHS86" s="301"/>
      <c r="RHT86" s="301"/>
      <c r="RHU86" s="301"/>
      <c r="RHV86" s="301"/>
      <c r="RHW86" s="301"/>
      <c r="RHX86" s="301"/>
      <c r="RHY86" s="301"/>
      <c r="RHZ86" s="301"/>
      <c r="RIA86" s="301"/>
      <c r="RIB86" s="301"/>
      <c r="RIC86" s="301"/>
      <c r="RID86" s="301"/>
      <c r="RIE86" s="301"/>
      <c r="RIF86" s="301"/>
      <c r="RIG86" s="301"/>
      <c r="RIH86" s="301"/>
      <c r="RII86" s="301"/>
      <c r="RIJ86" s="301"/>
      <c r="RIK86" s="301"/>
      <c r="RIL86" s="301"/>
      <c r="RIM86" s="301"/>
      <c r="RIN86" s="301"/>
      <c r="RIO86" s="301"/>
      <c r="RIP86" s="301"/>
      <c r="RIQ86" s="301"/>
      <c r="RIR86" s="301"/>
      <c r="RIS86" s="301"/>
      <c r="RIT86" s="301"/>
      <c r="RIU86" s="301"/>
      <c r="RIV86" s="301"/>
      <c r="RIW86" s="301"/>
      <c r="RIX86" s="301"/>
      <c r="RIY86" s="301"/>
      <c r="RIZ86" s="301"/>
      <c r="RJA86" s="301"/>
      <c r="RJB86" s="301"/>
      <c r="RJC86" s="301"/>
      <c r="RJD86" s="301"/>
      <c r="RJE86" s="301"/>
      <c r="RJF86" s="301"/>
      <c r="RJG86" s="301"/>
      <c r="RJH86" s="301"/>
      <c r="RJI86" s="301"/>
      <c r="RJJ86" s="301"/>
      <c r="RJK86" s="301"/>
      <c r="RJL86" s="301"/>
      <c r="RJM86" s="301"/>
      <c r="RJN86" s="301"/>
      <c r="RJO86" s="301"/>
      <c r="RJP86" s="301"/>
      <c r="RJQ86" s="301"/>
      <c r="RJR86" s="301"/>
      <c r="RJS86" s="301"/>
      <c r="RJT86" s="301"/>
      <c r="RJU86" s="301"/>
      <c r="RJV86" s="301"/>
      <c r="RJW86" s="301"/>
      <c r="RJX86" s="301"/>
      <c r="RJY86" s="301"/>
      <c r="RJZ86" s="301"/>
      <c r="RKA86" s="301"/>
      <c r="RKB86" s="301"/>
      <c r="RKC86" s="301"/>
      <c r="RKD86" s="301"/>
      <c r="RKE86" s="301"/>
      <c r="RKF86" s="301"/>
      <c r="RKG86" s="301"/>
      <c r="RKH86" s="301"/>
      <c r="RKI86" s="301"/>
      <c r="RKJ86" s="301"/>
      <c r="RKK86" s="301"/>
      <c r="RKL86" s="301"/>
      <c r="RKM86" s="301"/>
      <c r="RKN86" s="301"/>
      <c r="RKO86" s="301"/>
      <c r="RKP86" s="301"/>
      <c r="RKQ86" s="301"/>
      <c r="RKR86" s="301"/>
      <c r="RKS86" s="301"/>
      <c r="RKT86" s="301"/>
      <c r="RKU86" s="301"/>
      <c r="RKV86" s="301"/>
      <c r="RKW86" s="301"/>
      <c r="RKX86" s="301"/>
      <c r="RKY86" s="301"/>
      <c r="RKZ86" s="301"/>
      <c r="RLA86" s="301"/>
      <c r="RLB86" s="301"/>
      <c r="RLC86" s="301"/>
      <c r="RLD86" s="301"/>
      <c r="RLE86" s="301"/>
      <c r="RLF86" s="301"/>
      <c r="RLG86" s="301"/>
      <c r="RLH86" s="301"/>
      <c r="RLI86" s="301"/>
      <c r="RLJ86" s="301"/>
      <c r="RLK86" s="301"/>
      <c r="RLL86" s="301"/>
      <c r="RLM86" s="301"/>
      <c r="RLN86" s="301"/>
      <c r="RLO86" s="301"/>
      <c r="RLP86" s="301"/>
      <c r="RLQ86" s="301"/>
      <c r="RLR86" s="301"/>
      <c r="RLS86" s="301"/>
      <c r="RLT86" s="301"/>
      <c r="RLU86" s="301"/>
      <c r="RLV86" s="301"/>
      <c r="RLW86" s="301"/>
      <c r="RLX86" s="301"/>
      <c r="RLY86" s="301"/>
      <c r="RLZ86" s="301"/>
      <c r="RMA86" s="301"/>
      <c r="RMB86" s="301"/>
      <c r="RMC86" s="301"/>
      <c r="RMD86" s="301"/>
      <c r="RME86" s="301"/>
      <c r="RMF86" s="301"/>
      <c r="RMG86" s="301"/>
      <c r="RMH86" s="301"/>
      <c r="RMI86" s="301"/>
      <c r="RMJ86" s="301"/>
      <c r="RMK86" s="301"/>
      <c r="RML86" s="301"/>
      <c r="RMM86" s="301"/>
      <c r="RMN86" s="301"/>
      <c r="RMO86" s="301"/>
      <c r="RMP86" s="301"/>
      <c r="RMQ86" s="301"/>
      <c r="RMR86" s="301"/>
      <c r="RMS86" s="301"/>
      <c r="RMT86" s="301"/>
      <c r="RMU86" s="301"/>
      <c r="RMV86" s="301"/>
      <c r="RMW86" s="301"/>
      <c r="RMX86" s="301"/>
      <c r="RMY86" s="301"/>
      <c r="RMZ86" s="301"/>
      <c r="RNA86" s="301"/>
      <c r="RNB86" s="301"/>
      <c r="RNC86" s="301"/>
      <c r="RND86" s="301"/>
      <c r="RNE86" s="301"/>
      <c r="RNF86" s="301"/>
      <c r="RNG86" s="301"/>
      <c r="RNH86" s="301"/>
      <c r="RNI86" s="301"/>
      <c r="RNJ86" s="301"/>
      <c r="RNK86" s="301"/>
      <c r="RNL86" s="301"/>
      <c r="RNM86" s="301"/>
      <c r="RNN86" s="301"/>
      <c r="RNO86" s="301"/>
      <c r="RNV86" s="301"/>
      <c r="RNW86" s="301"/>
      <c r="RNX86" s="301"/>
      <c r="RNY86" s="301"/>
      <c r="RNZ86" s="301"/>
      <c r="ROA86" s="301"/>
      <c r="ROB86" s="301"/>
      <c r="ROC86" s="301"/>
      <c r="ROD86" s="301"/>
      <c r="ROE86" s="301"/>
      <c r="ROF86" s="301"/>
      <c r="ROG86" s="301"/>
      <c r="ROH86" s="301"/>
      <c r="ROI86" s="301"/>
      <c r="ROJ86" s="301"/>
      <c r="ROK86" s="301"/>
      <c r="ROL86" s="301"/>
      <c r="ROM86" s="301"/>
      <c r="RON86" s="301"/>
      <c r="ROO86" s="301"/>
      <c r="ROP86" s="301"/>
      <c r="ROQ86" s="301"/>
      <c r="ROR86" s="301"/>
      <c r="ROS86" s="301"/>
      <c r="ROT86" s="301"/>
      <c r="ROU86" s="301"/>
      <c r="ROV86" s="301"/>
      <c r="ROW86" s="301"/>
      <c r="ROX86" s="301"/>
      <c r="ROY86" s="301"/>
      <c r="ROZ86" s="301"/>
      <c r="RPA86" s="301"/>
      <c r="RPB86" s="301"/>
      <c r="RPC86" s="301"/>
      <c r="RPD86" s="301"/>
      <c r="RPE86" s="301"/>
      <c r="RPF86" s="301"/>
      <c r="RPG86" s="301"/>
      <c r="RPH86" s="301"/>
      <c r="RPI86" s="301"/>
      <c r="RPJ86" s="301"/>
      <c r="RPK86" s="301"/>
      <c r="RPL86" s="301"/>
      <c r="RPM86" s="301"/>
      <c r="RPN86" s="301"/>
      <c r="RPO86" s="301"/>
      <c r="RPP86" s="301"/>
      <c r="RPQ86" s="301"/>
      <c r="RPR86" s="301"/>
      <c r="RPS86" s="301"/>
      <c r="RPT86" s="301"/>
      <c r="RPU86" s="301"/>
      <c r="RPV86" s="301"/>
      <c r="RPW86" s="301"/>
      <c r="RPX86" s="301"/>
      <c r="RPY86" s="301"/>
      <c r="RPZ86" s="301"/>
      <c r="RQA86" s="301"/>
      <c r="RQB86" s="301"/>
      <c r="RQC86" s="301"/>
      <c r="RQD86" s="301"/>
      <c r="RQE86" s="301"/>
      <c r="RQF86" s="301"/>
      <c r="RQG86" s="301"/>
      <c r="RQH86" s="301"/>
      <c r="RQI86" s="301"/>
      <c r="RQJ86" s="301"/>
      <c r="RQK86" s="301"/>
      <c r="RQL86" s="301"/>
      <c r="RQM86" s="301"/>
      <c r="RQN86" s="301"/>
      <c r="RQO86" s="301"/>
      <c r="RQP86" s="301"/>
      <c r="RQQ86" s="301"/>
      <c r="RQR86" s="301"/>
      <c r="RQS86" s="301"/>
      <c r="RQT86" s="301"/>
      <c r="RQU86" s="301"/>
      <c r="RQV86" s="301"/>
      <c r="RQW86" s="301"/>
      <c r="RQX86" s="301"/>
      <c r="RQY86" s="301"/>
      <c r="RQZ86" s="301"/>
      <c r="RRA86" s="301"/>
      <c r="RRB86" s="301"/>
      <c r="RRC86" s="301"/>
      <c r="RRD86" s="301"/>
      <c r="RRE86" s="301"/>
      <c r="RRF86" s="301"/>
      <c r="RRG86" s="301"/>
      <c r="RRH86" s="301"/>
      <c r="RRI86" s="301"/>
      <c r="RRJ86" s="301"/>
      <c r="RRK86" s="301"/>
      <c r="RRL86" s="301"/>
      <c r="RRM86" s="301"/>
      <c r="RRN86" s="301"/>
      <c r="RRO86" s="301"/>
      <c r="RRP86" s="301"/>
      <c r="RRQ86" s="301"/>
      <c r="RRR86" s="301"/>
      <c r="RRS86" s="301"/>
      <c r="RRT86" s="301"/>
      <c r="RRU86" s="301"/>
      <c r="RRV86" s="301"/>
      <c r="RRW86" s="301"/>
      <c r="RRX86" s="301"/>
      <c r="RRY86" s="301"/>
      <c r="RRZ86" s="301"/>
      <c r="RSA86" s="301"/>
      <c r="RSB86" s="301"/>
      <c r="RSC86" s="301"/>
      <c r="RSD86" s="301"/>
      <c r="RSE86" s="301"/>
      <c r="RSF86" s="301"/>
      <c r="RSG86" s="301"/>
      <c r="RSH86" s="301"/>
      <c r="RSI86" s="301"/>
      <c r="RSJ86" s="301"/>
      <c r="RSK86" s="301"/>
      <c r="RSL86" s="301"/>
      <c r="RSM86" s="301"/>
      <c r="RSN86" s="301"/>
      <c r="RSO86" s="301"/>
      <c r="RSP86" s="301"/>
      <c r="RSQ86" s="301"/>
      <c r="RSR86" s="301"/>
      <c r="RSS86" s="301"/>
      <c r="RST86" s="301"/>
      <c r="RSU86" s="301"/>
      <c r="RSV86" s="301"/>
      <c r="RSW86" s="301"/>
      <c r="RSX86" s="301"/>
      <c r="RSY86" s="301"/>
      <c r="RSZ86" s="301"/>
      <c r="RTA86" s="301"/>
      <c r="RTB86" s="301"/>
      <c r="RTC86" s="301"/>
      <c r="RTD86" s="301"/>
      <c r="RTE86" s="301"/>
      <c r="RTF86" s="301"/>
      <c r="RTG86" s="301"/>
      <c r="RTH86" s="301"/>
      <c r="RTI86" s="301"/>
      <c r="RTJ86" s="301"/>
      <c r="RTK86" s="301"/>
      <c r="RTL86" s="301"/>
      <c r="RTM86" s="301"/>
      <c r="RTN86" s="301"/>
      <c r="RTO86" s="301"/>
      <c r="RTP86" s="301"/>
      <c r="RTQ86" s="301"/>
      <c r="RTR86" s="301"/>
      <c r="RTS86" s="301"/>
      <c r="RTT86" s="301"/>
      <c r="RTU86" s="301"/>
      <c r="RTV86" s="301"/>
      <c r="RTW86" s="301"/>
      <c r="RTX86" s="301"/>
      <c r="RTY86" s="301"/>
      <c r="RTZ86" s="301"/>
      <c r="RUA86" s="301"/>
      <c r="RUB86" s="301"/>
      <c r="RUC86" s="301"/>
      <c r="RUD86" s="301"/>
      <c r="RUE86" s="301"/>
      <c r="RUF86" s="301"/>
      <c r="RUG86" s="301"/>
      <c r="RUH86" s="301"/>
      <c r="RUI86" s="301"/>
      <c r="RUJ86" s="301"/>
      <c r="RUK86" s="301"/>
      <c r="RUL86" s="301"/>
      <c r="RUM86" s="301"/>
      <c r="RUN86" s="301"/>
      <c r="RUO86" s="301"/>
      <c r="RUP86" s="301"/>
      <c r="RUQ86" s="301"/>
      <c r="RUR86" s="301"/>
      <c r="RUS86" s="301"/>
      <c r="RUT86" s="301"/>
      <c r="RUU86" s="301"/>
      <c r="RUV86" s="301"/>
      <c r="RUW86" s="301"/>
      <c r="RUX86" s="301"/>
      <c r="RUY86" s="301"/>
      <c r="RUZ86" s="301"/>
      <c r="RVA86" s="301"/>
      <c r="RVB86" s="301"/>
      <c r="RVC86" s="301"/>
      <c r="RVD86" s="301"/>
      <c r="RVE86" s="301"/>
      <c r="RVF86" s="301"/>
      <c r="RVG86" s="301"/>
      <c r="RVH86" s="301"/>
      <c r="RVI86" s="301"/>
      <c r="RVJ86" s="301"/>
      <c r="RVK86" s="301"/>
      <c r="RVL86" s="301"/>
      <c r="RVM86" s="301"/>
      <c r="RVN86" s="301"/>
      <c r="RVO86" s="301"/>
      <c r="RVP86" s="301"/>
      <c r="RVQ86" s="301"/>
      <c r="RVR86" s="301"/>
      <c r="RVS86" s="301"/>
      <c r="RVT86" s="301"/>
      <c r="RVU86" s="301"/>
      <c r="RVV86" s="301"/>
      <c r="RVW86" s="301"/>
      <c r="RVX86" s="301"/>
      <c r="RVY86" s="301"/>
      <c r="RVZ86" s="301"/>
      <c r="RWA86" s="301"/>
      <c r="RWB86" s="301"/>
      <c r="RWC86" s="301"/>
      <c r="RWD86" s="301"/>
      <c r="RWE86" s="301"/>
      <c r="RWF86" s="301"/>
      <c r="RWG86" s="301"/>
      <c r="RWH86" s="301"/>
      <c r="RWI86" s="301"/>
      <c r="RWJ86" s="301"/>
      <c r="RWK86" s="301"/>
      <c r="RWL86" s="301"/>
      <c r="RWM86" s="301"/>
      <c r="RWN86" s="301"/>
      <c r="RWO86" s="301"/>
      <c r="RWP86" s="301"/>
      <c r="RWQ86" s="301"/>
      <c r="RWR86" s="301"/>
      <c r="RWS86" s="301"/>
      <c r="RWT86" s="301"/>
      <c r="RWU86" s="301"/>
      <c r="RWV86" s="301"/>
      <c r="RWW86" s="301"/>
      <c r="RWX86" s="301"/>
      <c r="RWY86" s="301"/>
      <c r="RWZ86" s="301"/>
      <c r="RXA86" s="301"/>
      <c r="RXB86" s="301"/>
      <c r="RXC86" s="301"/>
      <c r="RXD86" s="301"/>
      <c r="RXE86" s="301"/>
      <c r="RXF86" s="301"/>
      <c r="RXG86" s="301"/>
      <c r="RXH86" s="301"/>
      <c r="RXI86" s="301"/>
      <c r="RXJ86" s="301"/>
      <c r="RXK86" s="301"/>
      <c r="RXR86" s="301"/>
      <c r="RXS86" s="301"/>
      <c r="RXT86" s="301"/>
      <c r="RXU86" s="301"/>
      <c r="RXV86" s="301"/>
      <c r="RXW86" s="301"/>
      <c r="RXX86" s="301"/>
      <c r="RXY86" s="301"/>
      <c r="RXZ86" s="301"/>
      <c r="RYA86" s="301"/>
      <c r="RYB86" s="301"/>
      <c r="RYC86" s="301"/>
      <c r="RYD86" s="301"/>
      <c r="RYE86" s="301"/>
      <c r="RYF86" s="301"/>
      <c r="RYG86" s="301"/>
      <c r="RYH86" s="301"/>
      <c r="RYI86" s="301"/>
      <c r="RYJ86" s="301"/>
      <c r="RYK86" s="301"/>
      <c r="RYL86" s="301"/>
      <c r="RYM86" s="301"/>
      <c r="RYN86" s="301"/>
      <c r="RYO86" s="301"/>
      <c r="RYP86" s="301"/>
      <c r="RYQ86" s="301"/>
      <c r="RYR86" s="301"/>
      <c r="RYS86" s="301"/>
      <c r="RYT86" s="301"/>
      <c r="RYU86" s="301"/>
      <c r="RYV86" s="301"/>
      <c r="RYW86" s="301"/>
      <c r="RYX86" s="301"/>
      <c r="RYY86" s="301"/>
      <c r="RYZ86" s="301"/>
      <c r="RZA86" s="301"/>
      <c r="RZB86" s="301"/>
      <c r="RZC86" s="301"/>
      <c r="RZD86" s="301"/>
      <c r="RZE86" s="301"/>
      <c r="RZF86" s="301"/>
      <c r="RZG86" s="301"/>
      <c r="RZH86" s="301"/>
      <c r="RZI86" s="301"/>
      <c r="RZJ86" s="301"/>
      <c r="RZK86" s="301"/>
      <c r="RZL86" s="301"/>
      <c r="RZM86" s="301"/>
      <c r="RZN86" s="301"/>
      <c r="RZO86" s="301"/>
      <c r="RZP86" s="301"/>
      <c r="RZQ86" s="301"/>
      <c r="RZR86" s="301"/>
      <c r="RZS86" s="301"/>
      <c r="RZT86" s="301"/>
      <c r="RZU86" s="301"/>
      <c r="RZV86" s="301"/>
      <c r="RZW86" s="301"/>
      <c r="RZX86" s="301"/>
      <c r="RZY86" s="301"/>
      <c r="RZZ86" s="301"/>
      <c r="SAA86" s="301"/>
      <c r="SAB86" s="301"/>
      <c r="SAC86" s="301"/>
      <c r="SAD86" s="301"/>
      <c r="SAE86" s="301"/>
      <c r="SAF86" s="301"/>
      <c r="SAG86" s="301"/>
      <c r="SAH86" s="301"/>
      <c r="SAI86" s="301"/>
      <c r="SAJ86" s="301"/>
      <c r="SAK86" s="301"/>
      <c r="SAL86" s="301"/>
      <c r="SAM86" s="301"/>
      <c r="SAN86" s="301"/>
      <c r="SAO86" s="301"/>
      <c r="SAP86" s="301"/>
      <c r="SAQ86" s="301"/>
      <c r="SAR86" s="301"/>
      <c r="SAS86" s="301"/>
      <c r="SAT86" s="301"/>
      <c r="SAU86" s="301"/>
      <c r="SAV86" s="301"/>
      <c r="SAW86" s="301"/>
      <c r="SAX86" s="301"/>
      <c r="SAY86" s="301"/>
      <c r="SAZ86" s="301"/>
      <c r="SBA86" s="301"/>
      <c r="SBB86" s="301"/>
      <c r="SBC86" s="301"/>
      <c r="SBD86" s="301"/>
      <c r="SBE86" s="301"/>
      <c r="SBF86" s="301"/>
      <c r="SBG86" s="301"/>
      <c r="SBH86" s="301"/>
      <c r="SBI86" s="301"/>
      <c r="SBJ86" s="301"/>
      <c r="SBK86" s="301"/>
      <c r="SBL86" s="301"/>
      <c r="SBM86" s="301"/>
      <c r="SBN86" s="301"/>
      <c r="SBO86" s="301"/>
      <c r="SBP86" s="301"/>
      <c r="SBQ86" s="301"/>
      <c r="SBR86" s="301"/>
      <c r="SBS86" s="301"/>
      <c r="SBT86" s="301"/>
      <c r="SBU86" s="301"/>
      <c r="SBV86" s="301"/>
      <c r="SBW86" s="301"/>
      <c r="SBX86" s="301"/>
      <c r="SBY86" s="301"/>
      <c r="SBZ86" s="301"/>
      <c r="SCA86" s="301"/>
      <c r="SCB86" s="301"/>
      <c r="SCC86" s="301"/>
      <c r="SCD86" s="301"/>
      <c r="SCE86" s="301"/>
      <c r="SCF86" s="301"/>
      <c r="SCG86" s="301"/>
      <c r="SCH86" s="301"/>
      <c r="SCI86" s="301"/>
      <c r="SCJ86" s="301"/>
      <c r="SCK86" s="301"/>
      <c r="SCL86" s="301"/>
      <c r="SCM86" s="301"/>
      <c r="SCN86" s="301"/>
      <c r="SCO86" s="301"/>
      <c r="SCP86" s="301"/>
      <c r="SCQ86" s="301"/>
      <c r="SCR86" s="301"/>
      <c r="SCS86" s="301"/>
      <c r="SCT86" s="301"/>
      <c r="SCU86" s="301"/>
      <c r="SCV86" s="301"/>
      <c r="SCW86" s="301"/>
      <c r="SCX86" s="301"/>
      <c r="SCY86" s="301"/>
      <c r="SCZ86" s="301"/>
      <c r="SDA86" s="301"/>
      <c r="SDB86" s="301"/>
      <c r="SDC86" s="301"/>
      <c r="SDD86" s="301"/>
      <c r="SDE86" s="301"/>
      <c r="SDF86" s="301"/>
      <c r="SDG86" s="301"/>
      <c r="SDH86" s="301"/>
      <c r="SDI86" s="301"/>
      <c r="SDJ86" s="301"/>
      <c r="SDK86" s="301"/>
      <c r="SDL86" s="301"/>
      <c r="SDM86" s="301"/>
      <c r="SDN86" s="301"/>
      <c r="SDO86" s="301"/>
      <c r="SDP86" s="301"/>
      <c r="SDQ86" s="301"/>
      <c r="SDR86" s="301"/>
      <c r="SDS86" s="301"/>
      <c r="SDT86" s="301"/>
      <c r="SDU86" s="301"/>
      <c r="SDV86" s="301"/>
      <c r="SDW86" s="301"/>
      <c r="SDX86" s="301"/>
      <c r="SDY86" s="301"/>
      <c r="SDZ86" s="301"/>
      <c r="SEA86" s="301"/>
      <c r="SEB86" s="301"/>
      <c r="SEC86" s="301"/>
      <c r="SED86" s="301"/>
      <c r="SEE86" s="301"/>
      <c r="SEF86" s="301"/>
      <c r="SEG86" s="301"/>
      <c r="SEH86" s="301"/>
      <c r="SEI86" s="301"/>
      <c r="SEJ86" s="301"/>
      <c r="SEK86" s="301"/>
      <c r="SEL86" s="301"/>
      <c r="SEM86" s="301"/>
      <c r="SEN86" s="301"/>
      <c r="SEO86" s="301"/>
      <c r="SEP86" s="301"/>
      <c r="SEQ86" s="301"/>
      <c r="SER86" s="301"/>
      <c r="SES86" s="301"/>
      <c r="SET86" s="301"/>
      <c r="SEU86" s="301"/>
      <c r="SEV86" s="301"/>
      <c r="SEW86" s="301"/>
      <c r="SEX86" s="301"/>
      <c r="SEY86" s="301"/>
      <c r="SEZ86" s="301"/>
      <c r="SFA86" s="301"/>
      <c r="SFB86" s="301"/>
      <c r="SFC86" s="301"/>
      <c r="SFD86" s="301"/>
      <c r="SFE86" s="301"/>
      <c r="SFF86" s="301"/>
      <c r="SFG86" s="301"/>
      <c r="SFH86" s="301"/>
      <c r="SFI86" s="301"/>
      <c r="SFJ86" s="301"/>
      <c r="SFK86" s="301"/>
      <c r="SFL86" s="301"/>
      <c r="SFM86" s="301"/>
      <c r="SFN86" s="301"/>
      <c r="SFO86" s="301"/>
      <c r="SFP86" s="301"/>
      <c r="SFQ86" s="301"/>
      <c r="SFR86" s="301"/>
      <c r="SFS86" s="301"/>
      <c r="SFT86" s="301"/>
      <c r="SFU86" s="301"/>
      <c r="SFV86" s="301"/>
      <c r="SFW86" s="301"/>
      <c r="SFX86" s="301"/>
      <c r="SFY86" s="301"/>
      <c r="SFZ86" s="301"/>
      <c r="SGA86" s="301"/>
      <c r="SGB86" s="301"/>
      <c r="SGC86" s="301"/>
      <c r="SGD86" s="301"/>
      <c r="SGE86" s="301"/>
      <c r="SGF86" s="301"/>
      <c r="SGG86" s="301"/>
      <c r="SGH86" s="301"/>
      <c r="SGI86" s="301"/>
      <c r="SGJ86" s="301"/>
      <c r="SGK86" s="301"/>
      <c r="SGL86" s="301"/>
      <c r="SGM86" s="301"/>
      <c r="SGN86" s="301"/>
      <c r="SGO86" s="301"/>
      <c r="SGP86" s="301"/>
      <c r="SGQ86" s="301"/>
      <c r="SGR86" s="301"/>
      <c r="SGS86" s="301"/>
      <c r="SGT86" s="301"/>
      <c r="SGU86" s="301"/>
      <c r="SGV86" s="301"/>
      <c r="SGW86" s="301"/>
      <c r="SGX86" s="301"/>
      <c r="SGY86" s="301"/>
      <c r="SGZ86" s="301"/>
      <c r="SHA86" s="301"/>
      <c r="SHB86" s="301"/>
      <c r="SHC86" s="301"/>
      <c r="SHD86" s="301"/>
      <c r="SHE86" s="301"/>
      <c r="SHF86" s="301"/>
      <c r="SHG86" s="301"/>
      <c r="SHN86" s="301"/>
      <c r="SHO86" s="301"/>
      <c r="SHP86" s="301"/>
      <c r="SHQ86" s="301"/>
      <c r="SHR86" s="301"/>
      <c r="SHS86" s="301"/>
      <c r="SHT86" s="301"/>
      <c r="SHU86" s="301"/>
      <c r="SHV86" s="301"/>
      <c r="SHW86" s="301"/>
      <c r="SHX86" s="301"/>
      <c r="SHY86" s="301"/>
      <c r="SHZ86" s="301"/>
      <c r="SIA86" s="301"/>
      <c r="SIB86" s="301"/>
      <c r="SIC86" s="301"/>
      <c r="SID86" s="301"/>
      <c r="SIE86" s="301"/>
      <c r="SIF86" s="301"/>
      <c r="SIG86" s="301"/>
      <c r="SIH86" s="301"/>
      <c r="SII86" s="301"/>
      <c r="SIJ86" s="301"/>
      <c r="SIK86" s="301"/>
      <c r="SIL86" s="301"/>
      <c r="SIM86" s="301"/>
      <c r="SIN86" s="301"/>
      <c r="SIO86" s="301"/>
      <c r="SIP86" s="301"/>
      <c r="SIQ86" s="301"/>
      <c r="SIR86" s="301"/>
      <c r="SIS86" s="301"/>
      <c r="SIT86" s="301"/>
      <c r="SIU86" s="301"/>
      <c r="SIV86" s="301"/>
      <c r="SIW86" s="301"/>
      <c r="SIX86" s="301"/>
      <c r="SIY86" s="301"/>
      <c r="SIZ86" s="301"/>
      <c r="SJA86" s="301"/>
      <c r="SJB86" s="301"/>
      <c r="SJC86" s="301"/>
      <c r="SJD86" s="301"/>
      <c r="SJE86" s="301"/>
      <c r="SJF86" s="301"/>
      <c r="SJG86" s="301"/>
      <c r="SJH86" s="301"/>
      <c r="SJI86" s="301"/>
      <c r="SJJ86" s="301"/>
      <c r="SJK86" s="301"/>
      <c r="SJL86" s="301"/>
      <c r="SJM86" s="301"/>
      <c r="SJN86" s="301"/>
      <c r="SJO86" s="301"/>
      <c r="SJP86" s="301"/>
      <c r="SJQ86" s="301"/>
      <c r="SJR86" s="301"/>
      <c r="SJS86" s="301"/>
      <c r="SJT86" s="301"/>
      <c r="SJU86" s="301"/>
      <c r="SJV86" s="301"/>
      <c r="SJW86" s="301"/>
      <c r="SJX86" s="301"/>
      <c r="SJY86" s="301"/>
      <c r="SJZ86" s="301"/>
      <c r="SKA86" s="301"/>
      <c r="SKB86" s="301"/>
      <c r="SKC86" s="301"/>
      <c r="SKD86" s="301"/>
      <c r="SKE86" s="301"/>
      <c r="SKF86" s="301"/>
      <c r="SKG86" s="301"/>
      <c r="SKH86" s="301"/>
      <c r="SKI86" s="301"/>
      <c r="SKJ86" s="301"/>
      <c r="SKK86" s="301"/>
      <c r="SKL86" s="301"/>
      <c r="SKM86" s="301"/>
      <c r="SKN86" s="301"/>
      <c r="SKO86" s="301"/>
      <c r="SKP86" s="301"/>
      <c r="SKQ86" s="301"/>
      <c r="SKR86" s="301"/>
      <c r="SKS86" s="301"/>
      <c r="SKT86" s="301"/>
      <c r="SKU86" s="301"/>
      <c r="SKV86" s="301"/>
      <c r="SKW86" s="301"/>
      <c r="SKX86" s="301"/>
      <c r="SKY86" s="301"/>
      <c r="SKZ86" s="301"/>
      <c r="SLA86" s="301"/>
      <c r="SLB86" s="301"/>
      <c r="SLC86" s="301"/>
      <c r="SLD86" s="301"/>
      <c r="SLE86" s="301"/>
      <c r="SLF86" s="301"/>
      <c r="SLG86" s="301"/>
      <c r="SLH86" s="301"/>
      <c r="SLI86" s="301"/>
      <c r="SLJ86" s="301"/>
      <c r="SLK86" s="301"/>
      <c r="SLL86" s="301"/>
      <c r="SLM86" s="301"/>
      <c r="SLN86" s="301"/>
      <c r="SLO86" s="301"/>
      <c r="SLP86" s="301"/>
      <c r="SLQ86" s="301"/>
      <c r="SLR86" s="301"/>
      <c r="SLS86" s="301"/>
      <c r="SLT86" s="301"/>
      <c r="SLU86" s="301"/>
      <c r="SLV86" s="301"/>
      <c r="SLW86" s="301"/>
      <c r="SLX86" s="301"/>
      <c r="SLY86" s="301"/>
      <c r="SLZ86" s="301"/>
      <c r="SMA86" s="301"/>
      <c r="SMB86" s="301"/>
      <c r="SMC86" s="301"/>
      <c r="SMD86" s="301"/>
      <c r="SME86" s="301"/>
      <c r="SMF86" s="301"/>
      <c r="SMG86" s="301"/>
      <c r="SMH86" s="301"/>
      <c r="SMI86" s="301"/>
      <c r="SMJ86" s="301"/>
      <c r="SMK86" s="301"/>
      <c r="SML86" s="301"/>
      <c r="SMM86" s="301"/>
      <c r="SMN86" s="301"/>
      <c r="SMO86" s="301"/>
      <c r="SMP86" s="301"/>
      <c r="SMQ86" s="301"/>
      <c r="SMR86" s="301"/>
      <c r="SMS86" s="301"/>
      <c r="SMT86" s="301"/>
      <c r="SMU86" s="301"/>
      <c r="SMV86" s="301"/>
      <c r="SMW86" s="301"/>
      <c r="SMX86" s="301"/>
      <c r="SMY86" s="301"/>
      <c r="SMZ86" s="301"/>
      <c r="SNA86" s="301"/>
      <c r="SNB86" s="301"/>
      <c r="SNC86" s="301"/>
      <c r="SND86" s="301"/>
      <c r="SNE86" s="301"/>
      <c r="SNF86" s="301"/>
      <c r="SNG86" s="301"/>
      <c r="SNH86" s="301"/>
      <c r="SNI86" s="301"/>
      <c r="SNJ86" s="301"/>
      <c r="SNK86" s="301"/>
      <c r="SNL86" s="301"/>
      <c r="SNM86" s="301"/>
      <c r="SNN86" s="301"/>
      <c r="SNO86" s="301"/>
      <c r="SNP86" s="301"/>
      <c r="SNQ86" s="301"/>
      <c r="SNR86" s="301"/>
      <c r="SNS86" s="301"/>
      <c r="SNT86" s="301"/>
      <c r="SNU86" s="301"/>
      <c r="SNV86" s="301"/>
      <c r="SNW86" s="301"/>
      <c r="SNX86" s="301"/>
      <c r="SNY86" s="301"/>
      <c r="SNZ86" s="301"/>
      <c r="SOA86" s="301"/>
      <c r="SOB86" s="301"/>
      <c r="SOC86" s="301"/>
      <c r="SOD86" s="301"/>
      <c r="SOE86" s="301"/>
      <c r="SOF86" s="301"/>
      <c r="SOG86" s="301"/>
      <c r="SOH86" s="301"/>
      <c r="SOI86" s="301"/>
      <c r="SOJ86" s="301"/>
      <c r="SOK86" s="301"/>
      <c r="SOL86" s="301"/>
      <c r="SOM86" s="301"/>
      <c r="SON86" s="301"/>
      <c r="SOO86" s="301"/>
      <c r="SOP86" s="301"/>
      <c r="SOQ86" s="301"/>
      <c r="SOR86" s="301"/>
      <c r="SOS86" s="301"/>
      <c r="SOT86" s="301"/>
      <c r="SOU86" s="301"/>
      <c r="SOV86" s="301"/>
      <c r="SOW86" s="301"/>
      <c r="SOX86" s="301"/>
      <c r="SOY86" s="301"/>
      <c r="SOZ86" s="301"/>
      <c r="SPA86" s="301"/>
      <c r="SPB86" s="301"/>
      <c r="SPC86" s="301"/>
      <c r="SPD86" s="301"/>
      <c r="SPE86" s="301"/>
      <c r="SPF86" s="301"/>
      <c r="SPG86" s="301"/>
      <c r="SPH86" s="301"/>
      <c r="SPI86" s="301"/>
      <c r="SPJ86" s="301"/>
      <c r="SPK86" s="301"/>
      <c r="SPL86" s="301"/>
      <c r="SPM86" s="301"/>
      <c r="SPN86" s="301"/>
      <c r="SPO86" s="301"/>
      <c r="SPP86" s="301"/>
      <c r="SPQ86" s="301"/>
      <c r="SPR86" s="301"/>
      <c r="SPS86" s="301"/>
      <c r="SPT86" s="301"/>
      <c r="SPU86" s="301"/>
      <c r="SPV86" s="301"/>
      <c r="SPW86" s="301"/>
      <c r="SPX86" s="301"/>
      <c r="SPY86" s="301"/>
      <c r="SPZ86" s="301"/>
      <c r="SQA86" s="301"/>
      <c r="SQB86" s="301"/>
      <c r="SQC86" s="301"/>
      <c r="SQD86" s="301"/>
      <c r="SQE86" s="301"/>
      <c r="SQF86" s="301"/>
      <c r="SQG86" s="301"/>
      <c r="SQH86" s="301"/>
      <c r="SQI86" s="301"/>
      <c r="SQJ86" s="301"/>
      <c r="SQK86" s="301"/>
      <c r="SQL86" s="301"/>
      <c r="SQM86" s="301"/>
      <c r="SQN86" s="301"/>
      <c r="SQO86" s="301"/>
      <c r="SQP86" s="301"/>
      <c r="SQQ86" s="301"/>
      <c r="SQR86" s="301"/>
      <c r="SQS86" s="301"/>
      <c r="SQT86" s="301"/>
      <c r="SQU86" s="301"/>
      <c r="SQV86" s="301"/>
      <c r="SQW86" s="301"/>
      <c r="SQX86" s="301"/>
      <c r="SQY86" s="301"/>
      <c r="SQZ86" s="301"/>
      <c r="SRA86" s="301"/>
      <c r="SRB86" s="301"/>
      <c r="SRC86" s="301"/>
      <c r="SRJ86" s="301"/>
      <c r="SRK86" s="301"/>
      <c r="SRL86" s="301"/>
      <c r="SRM86" s="301"/>
      <c r="SRN86" s="301"/>
      <c r="SRO86" s="301"/>
      <c r="SRP86" s="301"/>
      <c r="SRQ86" s="301"/>
      <c r="SRR86" s="301"/>
      <c r="SRS86" s="301"/>
      <c r="SRT86" s="301"/>
      <c r="SRU86" s="301"/>
      <c r="SRV86" s="301"/>
      <c r="SRW86" s="301"/>
      <c r="SRX86" s="301"/>
      <c r="SRY86" s="301"/>
      <c r="SRZ86" s="301"/>
      <c r="SSA86" s="301"/>
      <c r="SSB86" s="301"/>
      <c r="SSC86" s="301"/>
      <c r="SSD86" s="301"/>
      <c r="SSE86" s="301"/>
      <c r="SSF86" s="301"/>
      <c r="SSG86" s="301"/>
      <c r="SSH86" s="301"/>
      <c r="SSI86" s="301"/>
      <c r="SSJ86" s="301"/>
      <c r="SSK86" s="301"/>
      <c r="SSL86" s="301"/>
      <c r="SSM86" s="301"/>
      <c r="SSN86" s="301"/>
      <c r="SSO86" s="301"/>
      <c r="SSP86" s="301"/>
      <c r="SSQ86" s="301"/>
      <c r="SSR86" s="301"/>
      <c r="SSS86" s="301"/>
      <c r="SST86" s="301"/>
      <c r="SSU86" s="301"/>
      <c r="SSV86" s="301"/>
      <c r="SSW86" s="301"/>
      <c r="SSX86" s="301"/>
      <c r="SSY86" s="301"/>
      <c r="SSZ86" s="301"/>
      <c r="STA86" s="301"/>
      <c r="STB86" s="301"/>
      <c r="STC86" s="301"/>
      <c r="STD86" s="301"/>
      <c r="STE86" s="301"/>
      <c r="STF86" s="301"/>
      <c r="STG86" s="301"/>
      <c r="STH86" s="301"/>
      <c r="STI86" s="301"/>
      <c r="STJ86" s="301"/>
      <c r="STK86" s="301"/>
      <c r="STL86" s="301"/>
      <c r="STM86" s="301"/>
      <c r="STN86" s="301"/>
      <c r="STO86" s="301"/>
      <c r="STP86" s="301"/>
      <c r="STQ86" s="301"/>
      <c r="STR86" s="301"/>
      <c r="STS86" s="301"/>
      <c r="STT86" s="301"/>
      <c r="STU86" s="301"/>
      <c r="STV86" s="301"/>
      <c r="STW86" s="301"/>
      <c r="STX86" s="301"/>
      <c r="STY86" s="301"/>
      <c r="STZ86" s="301"/>
      <c r="SUA86" s="301"/>
      <c r="SUB86" s="301"/>
      <c r="SUC86" s="301"/>
      <c r="SUD86" s="301"/>
      <c r="SUE86" s="301"/>
      <c r="SUF86" s="301"/>
      <c r="SUG86" s="301"/>
      <c r="SUH86" s="301"/>
      <c r="SUI86" s="301"/>
      <c r="SUJ86" s="301"/>
      <c r="SUK86" s="301"/>
      <c r="SUL86" s="301"/>
      <c r="SUM86" s="301"/>
      <c r="SUN86" s="301"/>
      <c r="SUO86" s="301"/>
      <c r="SUP86" s="301"/>
      <c r="SUQ86" s="301"/>
      <c r="SUR86" s="301"/>
      <c r="SUS86" s="301"/>
      <c r="SUT86" s="301"/>
      <c r="SUU86" s="301"/>
      <c r="SUV86" s="301"/>
      <c r="SUW86" s="301"/>
      <c r="SUX86" s="301"/>
      <c r="SUY86" s="301"/>
      <c r="SUZ86" s="301"/>
      <c r="SVA86" s="301"/>
      <c r="SVB86" s="301"/>
      <c r="SVC86" s="301"/>
      <c r="SVD86" s="301"/>
      <c r="SVE86" s="301"/>
      <c r="SVF86" s="301"/>
      <c r="SVG86" s="301"/>
      <c r="SVH86" s="301"/>
      <c r="SVI86" s="301"/>
      <c r="SVJ86" s="301"/>
      <c r="SVK86" s="301"/>
      <c r="SVL86" s="301"/>
      <c r="SVM86" s="301"/>
      <c r="SVN86" s="301"/>
      <c r="SVO86" s="301"/>
      <c r="SVP86" s="301"/>
      <c r="SVQ86" s="301"/>
      <c r="SVR86" s="301"/>
      <c r="SVS86" s="301"/>
      <c r="SVT86" s="301"/>
      <c r="SVU86" s="301"/>
      <c r="SVV86" s="301"/>
      <c r="SVW86" s="301"/>
      <c r="SVX86" s="301"/>
      <c r="SVY86" s="301"/>
      <c r="SVZ86" s="301"/>
      <c r="SWA86" s="301"/>
      <c r="SWB86" s="301"/>
      <c r="SWC86" s="301"/>
      <c r="SWD86" s="301"/>
      <c r="SWE86" s="301"/>
      <c r="SWF86" s="301"/>
      <c r="SWG86" s="301"/>
      <c r="SWH86" s="301"/>
      <c r="SWI86" s="301"/>
      <c r="SWJ86" s="301"/>
      <c r="SWK86" s="301"/>
      <c r="SWL86" s="301"/>
      <c r="SWM86" s="301"/>
      <c r="SWN86" s="301"/>
      <c r="SWO86" s="301"/>
      <c r="SWP86" s="301"/>
      <c r="SWQ86" s="301"/>
      <c r="SWR86" s="301"/>
      <c r="SWS86" s="301"/>
      <c r="SWT86" s="301"/>
      <c r="SWU86" s="301"/>
      <c r="SWV86" s="301"/>
      <c r="SWW86" s="301"/>
      <c r="SWX86" s="301"/>
      <c r="SWY86" s="301"/>
      <c r="SWZ86" s="301"/>
      <c r="SXA86" s="301"/>
      <c r="SXB86" s="301"/>
      <c r="SXC86" s="301"/>
      <c r="SXD86" s="301"/>
      <c r="SXE86" s="301"/>
      <c r="SXF86" s="301"/>
      <c r="SXG86" s="301"/>
      <c r="SXH86" s="301"/>
      <c r="SXI86" s="301"/>
      <c r="SXJ86" s="301"/>
      <c r="SXK86" s="301"/>
      <c r="SXL86" s="301"/>
      <c r="SXM86" s="301"/>
      <c r="SXN86" s="301"/>
      <c r="SXO86" s="301"/>
      <c r="SXP86" s="301"/>
      <c r="SXQ86" s="301"/>
      <c r="SXR86" s="301"/>
      <c r="SXS86" s="301"/>
      <c r="SXT86" s="301"/>
      <c r="SXU86" s="301"/>
      <c r="SXV86" s="301"/>
      <c r="SXW86" s="301"/>
      <c r="SXX86" s="301"/>
      <c r="SXY86" s="301"/>
      <c r="SXZ86" s="301"/>
      <c r="SYA86" s="301"/>
      <c r="SYB86" s="301"/>
      <c r="SYC86" s="301"/>
      <c r="SYD86" s="301"/>
      <c r="SYE86" s="301"/>
      <c r="SYF86" s="301"/>
      <c r="SYG86" s="301"/>
      <c r="SYH86" s="301"/>
      <c r="SYI86" s="301"/>
      <c r="SYJ86" s="301"/>
      <c r="SYK86" s="301"/>
      <c r="SYL86" s="301"/>
      <c r="SYM86" s="301"/>
      <c r="SYN86" s="301"/>
      <c r="SYO86" s="301"/>
      <c r="SYP86" s="301"/>
      <c r="SYQ86" s="301"/>
      <c r="SYR86" s="301"/>
      <c r="SYS86" s="301"/>
      <c r="SYT86" s="301"/>
      <c r="SYU86" s="301"/>
      <c r="SYV86" s="301"/>
      <c r="SYW86" s="301"/>
      <c r="SYX86" s="301"/>
      <c r="SYY86" s="301"/>
      <c r="SYZ86" s="301"/>
      <c r="SZA86" s="301"/>
      <c r="SZB86" s="301"/>
      <c r="SZC86" s="301"/>
      <c r="SZD86" s="301"/>
      <c r="SZE86" s="301"/>
      <c r="SZF86" s="301"/>
      <c r="SZG86" s="301"/>
      <c r="SZH86" s="301"/>
      <c r="SZI86" s="301"/>
      <c r="SZJ86" s="301"/>
      <c r="SZK86" s="301"/>
      <c r="SZL86" s="301"/>
      <c r="SZM86" s="301"/>
      <c r="SZN86" s="301"/>
      <c r="SZO86" s="301"/>
      <c r="SZP86" s="301"/>
      <c r="SZQ86" s="301"/>
      <c r="SZR86" s="301"/>
      <c r="SZS86" s="301"/>
      <c r="SZT86" s="301"/>
      <c r="SZU86" s="301"/>
      <c r="SZV86" s="301"/>
      <c r="SZW86" s="301"/>
      <c r="SZX86" s="301"/>
      <c r="SZY86" s="301"/>
      <c r="SZZ86" s="301"/>
      <c r="TAA86" s="301"/>
      <c r="TAB86" s="301"/>
      <c r="TAC86" s="301"/>
      <c r="TAD86" s="301"/>
      <c r="TAE86" s="301"/>
      <c r="TAF86" s="301"/>
      <c r="TAG86" s="301"/>
      <c r="TAH86" s="301"/>
      <c r="TAI86" s="301"/>
      <c r="TAJ86" s="301"/>
      <c r="TAK86" s="301"/>
      <c r="TAL86" s="301"/>
      <c r="TAM86" s="301"/>
      <c r="TAN86" s="301"/>
      <c r="TAO86" s="301"/>
      <c r="TAP86" s="301"/>
      <c r="TAQ86" s="301"/>
      <c r="TAR86" s="301"/>
      <c r="TAS86" s="301"/>
      <c r="TAT86" s="301"/>
      <c r="TAU86" s="301"/>
      <c r="TAV86" s="301"/>
      <c r="TAW86" s="301"/>
      <c r="TAX86" s="301"/>
      <c r="TAY86" s="301"/>
      <c r="TBF86" s="301"/>
      <c r="TBG86" s="301"/>
      <c r="TBH86" s="301"/>
      <c r="TBI86" s="301"/>
      <c r="TBJ86" s="301"/>
      <c r="TBK86" s="301"/>
      <c r="TBL86" s="301"/>
      <c r="TBM86" s="301"/>
      <c r="TBN86" s="301"/>
      <c r="TBO86" s="301"/>
      <c r="TBP86" s="301"/>
      <c r="TBQ86" s="301"/>
      <c r="TBR86" s="301"/>
      <c r="TBS86" s="301"/>
      <c r="TBT86" s="301"/>
      <c r="TBU86" s="301"/>
      <c r="TBV86" s="301"/>
      <c r="TBW86" s="301"/>
      <c r="TBX86" s="301"/>
      <c r="TBY86" s="301"/>
      <c r="TBZ86" s="301"/>
      <c r="TCA86" s="301"/>
      <c r="TCB86" s="301"/>
      <c r="TCC86" s="301"/>
      <c r="TCD86" s="301"/>
      <c r="TCE86" s="301"/>
      <c r="TCF86" s="301"/>
      <c r="TCG86" s="301"/>
      <c r="TCH86" s="301"/>
      <c r="TCI86" s="301"/>
      <c r="TCJ86" s="301"/>
      <c r="TCK86" s="301"/>
      <c r="TCL86" s="301"/>
      <c r="TCM86" s="301"/>
      <c r="TCN86" s="301"/>
      <c r="TCO86" s="301"/>
      <c r="TCP86" s="301"/>
      <c r="TCQ86" s="301"/>
      <c r="TCR86" s="301"/>
      <c r="TCS86" s="301"/>
      <c r="TCT86" s="301"/>
      <c r="TCU86" s="301"/>
      <c r="TCV86" s="301"/>
      <c r="TCW86" s="301"/>
      <c r="TCX86" s="301"/>
      <c r="TCY86" s="301"/>
      <c r="TCZ86" s="301"/>
      <c r="TDA86" s="301"/>
      <c r="TDB86" s="301"/>
      <c r="TDC86" s="301"/>
      <c r="TDD86" s="301"/>
      <c r="TDE86" s="301"/>
      <c r="TDF86" s="301"/>
      <c r="TDG86" s="301"/>
      <c r="TDH86" s="301"/>
      <c r="TDI86" s="301"/>
      <c r="TDJ86" s="301"/>
      <c r="TDK86" s="301"/>
      <c r="TDL86" s="301"/>
      <c r="TDM86" s="301"/>
      <c r="TDN86" s="301"/>
      <c r="TDO86" s="301"/>
      <c r="TDP86" s="301"/>
      <c r="TDQ86" s="301"/>
      <c r="TDR86" s="301"/>
      <c r="TDS86" s="301"/>
      <c r="TDT86" s="301"/>
      <c r="TDU86" s="301"/>
      <c r="TDV86" s="301"/>
      <c r="TDW86" s="301"/>
      <c r="TDX86" s="301"/>
      <c r="TDY86" s="301"/>
      <c r="TDZ86" s="301"/>
      <c r="TEA86" s="301"/>
      <c r="TEB86" s="301"/>
      <c r="TEC86" s="301"/>
      <c r="TED86" s="301"/>
      <c r="TEE86" s="301"/>
      <c r="TEF86" s="301"/>
      <c r="TEG86" s="301"/>
      <c r="TEH86" s="301"/>
      <c r="TEI86" s="301"/>
      <c r="TEJ86" s="301"/>
      <c r="TEK86" s="301"/>
      <c r="TEL86" s="301"/>
      <c r="TEM86" s="301"/>
      <c r="TEN86" s="301"/>
      <c r="TEO86" s="301"/>
      <c r="TEP86" s="301"/>
      <c r="TEQ86" s="301"/>
      <c r="TER86" s="301"/>
      <c r="TES86" s="301"/>
      <c r="TET86" s="301"/>
      <c r="TEU86" s="301"/>
      <c r="TEV86" s="301"/>
      <c r="TEW86" s="301"/>
      <c r="TEX86" s="301"/>
      <c r="TEY86" s="301"/>
      <c r="TEZ86" s="301"/>
      <c r="TFA86" s="301"/>
      <c r="TFB86" s="301"/>
      <c r="TFC86" s="301"/>
      <c r="TFD86" s="301"/>
      <c r="TFE86" s="301"/>
      <c r="TFF86" s="301"/>
      <c r="TFG86" s="301"/>
      <c r="TFH86" s="301"/>
      <c r="TFI86" s="301"/>
      <c r="TFJ86" s="301"/>
      <c r="TFK86" s="301"/>
      <c r="TFL86" s="301"/>
      <c r="TFM86" s="301"/>
      <c r="TFN86" s="301"/>
      <c r="TFO86" s="301"/>
      <c r="TFP86" s="301"/>
      <c r="TFQ86" s="301"/>
      <c r="TFR86" s="301"/>
      <c r="TFS86" s="301"/>
      <c r="TFT86" s="301"/>
      <c r="TFU86" s="301"/>
      <c r="TFV86" s="301"/>
      <c r="TFW86" s="301"/>
      <c r="TFX86" s="301"/>
      <c r="TFY86" s="301"/>
      <c r="TFZ86" s="301"/>
      <c r="TGA86" s="301"/>
      <c r="TGB86" s="301"/>
      <c r="TGC86" s="301"/>
      <c r="TGD86" s="301"/>
      <c r="TGE86" s="301"/>
      <c r="TGF86" s="301"/>
      <c r="TGG86" s="301"/>
      <c r="TGH86" s="301"/>
      <c r="TGI86" s="301"/>
      <c r="TGJ86" s="301"/>
      <c r="TGK86" s="301"/>
      <c r="TGL86" s="301"/>
      <c r="TGM86" s="301"/>
      <c r="TGN86" s="301"/>
      <c r="TGO86" s="301"/>
      <c r="TGP86" s="301"/>
      <c r="TGQ86" s="301"/>
      <c r="TGR86" s="301"/>
      <c r="TGS86" s="301"/>
      <c r="TGT86" s="301"/>
      <c r="TGU86" s="301"/>
      <c r="TGV86" s="301"/>
      <c r="TGW86" s="301"/>
      <c r="TGX86" s="301"/>
      <c r="TGY86" s="301"/>
      <c r="TGZ86" s="301"/>
      <c r="THA86" s="301"/>
      <c r="THB86" s="301"/>
      <c r="THC86" s="301"/>
      <c r="THD86" s="301"/>
      <c r="THE86" s="301"/>
      <c r="THF86" s="301"/>
      <c r="THG86" s="301"/>
      <c r="THH86" s="301"/>
      <c r="THI86" s="301"/>
      <c r="THJ86" s="301"/>
      <c r="THK86" s="301"/>
      <c r="THL86" s="301"/>
      <c r="THM86" s="301"/>
      <c r="THN86" s="301"/>
      <c r="THO86" s="301"/>
      <c r="THP86" s="301"/>
      <c r="THQ86" s="301"/>
      <c r="THR86" s="301"/>
      <c r="THS86" s="301"/>
      <c r="THT86" s="301"/>
      <c r="THU86" s="301"/>
      <c r="THV86" s="301"/>
      <c r="THW86" s="301"/>
      <c r="THX86" s="301"/>
      <c r="THY86" s="301"/>
      <c r="THZ86" s="301"/>
      <c r="TIA86" s="301"/>
      <c r="TIB86" s="301"/>
      <c r="TIC86" s="301"/>
      <c r="TID86" s="301"/>
      <c r="TIE86" s="301"/>
      <c r="TIF86" s="301"/>
      <c r="TIG86" s="301"/>
      <c r="TIH86" s="301"/>
      <c r="TII86" s="301"/>
      <c r="TIJ86" s="301"/>
      <c r="TIK86" s="301"/>
      <c r="TIL86" s="301"/>
      <c r="TIM86" s="301"/>
      <c r="TIN86" s="301"/>
      <c r="TIO86" s="301"/>
      <c r="TIP86" s="301"/>
      <c r="TIQ86" s="301"/>
      <c r="TIR86" s="301"/>
      <c r="TIS86" s="301"/>
      <c r="TIT86" s="301"/>
      <c r="TIU86" s="301"/>
      <c r="TIV86" s="301"/>
      <c r="TIW86" s="301"/>
      <c r="TIX86" s="301"/>
      <c r="TIY86" s="301"/>
      <c r="TIZ86" s="301"/>
      <c r="TJA86" s="301"/>
      <c r="TJB86" s="301"/>
      <c r="TJC86" s="301"/>
      <c r="TJD86" s="301"/>
      <c r="TJE86" s="301"/>
      <c r="TJF86" s="301"/>
      <c r="TJG86" s="301"/>
      <c r="TJH86" s="301"/>
      <c r="TJI86" s="301"/>
      <c r="TJJ86" s="301"/>
      <c r="TJK86" s="301"/>
      <c r="TJL86" s="301"/>
      <c r="TJM86" s="301"/>
      <c r="TJN86" s="301"/>
      <c r="TJO86" s="301"/>
      <c r="TJP86" s="301"/>
      <c r="TJQ86" s="301"/>
      <c r="TJR86" s="301"/>
      <c r="TJS86" s="301"/>
      <c r="TJT86" s="301"/>
      <c r="TJU86" s="301"/>
      <c r="TJV86" s="301"/>
      <c r="TJW86" s="301"/>
      <c r="TJX86" s="301"/>
      <c r="TJY86" s="301"/>
      <c r="TJZ86" s="301"/>
      <c r="TKA86" s="301"/>
      <c r="TKB86" s="301"/>
      <c r="TKC86" s="301"/>
      <c r="TKD86" s="301"/>
      <c r="TKE86" s="301"/>
      <c r="TKF86" s="301"/>
      <c r="TKG86" s="301"/>
      <c r="TKH86" s="301"/>
      <c r="TKI86" s="301"/>
      <c r="TKJ86" s="301"/>
      <c r="TKK86" s="301"/>
      <c r="TKL86" s="301"/>
      <c r="TKM86" s="301"/>
      <c r="TKN86" s="301"/>
      <c r="TKO86" s="301"/>
      <c r="TKP86" s="301"/>
      <c r="TKQ86" s="301"/>
      <c r="TKR86" s="301"/>
      <c r="TKS86" s="301"/>
      <c r="TKT86" s="301"/>
      <c r="TKU86" s="301"/>
      <c r="TLB86" s="301"/>
      <c r="TLC86" s="301"/>
      <c r="TLD86" s="301"/>
      <c r="TLE86" s="301"/>
      <c r="TLF86" s="301"/>
      <c r="TLG86" s="301"/>
      <c r="TLH86" s="301"/>
      <c r="TLI86" s="301"/>
      <c r="TLJ86" s="301"/>
      <c r="TLK86" s="301"/>
      <c r="TLL86" s="301"/>
      <c r="TLM86" s="301"/>
      <c r="TLN86" s="301"/>
      <c r="TLO86" s="301"/>
      <c r="TLP86" s="301"/>
      <c r="TLQ86" s="301"/>
      <c r="TLR86" s="301"/>
      <c r="TLS86" s="301"/>
      <c r="TLT86" s="301"/>
      <c r="TLU86" s="301"/>
      <c r="TLV86" s="301"/>
      <c r="TLW86" s="301"/>
      <c r="TLX86" s="301"/>
      <c r="TLY86" s="301"/>
      <c r="TLZ86" s="301"/>
      <c r="TMA86" s="301"/>
      <c r="TMB86" s="301"/>
      <c r="TMC86" s="301"/>
      <c r="TMD86" s="301"/>
      <c r="TME86" s="301"/>
      <c r="TMF86" s="301"/>
      <c r="TMG86" s="301"/>
      <c r="TMH86" s="301"/>
      <c r="TMI86" s="301"/>
      <c r="TMJ86" s="301"/>
      <c r="TMK86" s="301"/>
      <c r="TML86" s="301"/>
      <c r="TMM86" s="301"/>
      <c r="TMN86" s="301"/>
      <c r="TMO86" s="301"/>
      <c r="TMP86" s="301"/>
      <c r="TMQ86" s="301"/>
      <c r="TMR86" s="301"/>
      <c r="TMS86" s="301"/>
      <c r="TMT86" s="301"/>
      <c r="TMU86" s="301"/>
      <c r="TMV86" s="301"/>
      <c r="TMW86" s="301"/>
      <c r="TMX86" s="301"/>
      <c r="TMY86" s="301"/>
      <c r="TMZ86" s="301"/>
      <c r="TNA86" s="301"/>
      <c r="TNB86" s="301"/>
      <c r="TNC86" s="301"/>
      <c r="TND86" s="301"/>
      <c r="TNE86" s="301"/>
      <c r="TNF86" s="301"/>
      <c r="TNG86" s="301"/>
      <c r="TNH86" s="301"/>
      <c r="TNI86" s="301"/>
      <c r="TNJ86" s="301"/>
      <c r="TNK86" s="301"/>
      <c r="TNL86" s="301"/>
      <c r="TNM86" s="301"/>
      <c r="TNN86" s="301"/>
      <c r="TNO86" s="301"/>
      <c r="TNP86" s="301"/>
      <c r="TNQ86" s="301"/>
      <c r="TNR86" s="301"/>
      <c r="TNS86" s="301"/>
      <c r="TNT86" s="301"/>
      <c r="TNU86" s="301"/>
      <c r="TNV86" s="301"/>
      <c r="TNW86" s="301"/>
      <c r="TNX86" s="301"/>
      <c r="TNY86" s="301"/>
      <c r="TNZ86" s="301"/>
      <c r="TOA86" s="301"/>
      <c r="TOB86" s="301"/>
      <c r="TOC86" s="301"/>
      <c r="TOD86" s="301"/>
      <c r="TOE86" s="301"/>
      <c r="TOF86" s="301"/>
      <c r="TOG86" s="301"/>
      <c r="TOH86" s="301"/>
      <c r="TOI86" s="301"/>
      <c r="TOJ86" s="301"/>
      <c r="TOK86" s="301"/>
      <c r="TOL86" s="301"/>
      <c r="TOM86" s="301"/>
      <c r="TON86" s="301"/>
      <c r="TOO86" s="301"/>
      <c r="TOP86" s="301"/>
      <c r="TOQ86" s="301"/>
      <c r="TOR86" s="301"/>
      <c r="TOS86" s="301"/>
      <c r="TOT86" s="301"/>
      <c r="TOU86" s="301"/>
      <c r="TOV86" s="301"/>
      <c r="TOW86" s="301"/>
      <c r="TOX86" s="301"/>
      <c r="TOY86" s="301"/>
      <c r="TOZ86" s="301"/>
      <c r="TPA86" s="301"/>
      <c r="TPB86" s="301"/>
      <c r="TPC86" s="301"/>
      <c r="TPD86" s="301"/>
      <c r="TPE86" s="301"/>
      <c r="TPF86" s="301"/>
      <c r="TPG86" s="301"/>
      <c r="TPH86" s="301"/>
      <c r="TPI86" s="301"/>
      <c r="TPJ86" s="301"/>
      <c r="TPK86" s="301"/>
      <c r="TPL86" s="301"/>
      <c r="TPM86" s="301"/>
      <c r="TPN86" s="301"/>
      <c r="TPO86" s="301"/>
      <c r="TPP86" s="301"/>
      <c r="TPQ86" s="301"/>
      <c r="TPR86" s="301"/>
      <c r="TPS86" s="301"/>
      <c r="TPT86" s="301"/>
      <c r="TPU86" s="301"/>
      <c r="TPV86" s="301"/>
      <c r="TPW86" s="301"/>
      <c r="TPX86" s="301"/>
      <c r="TPY86" s="301"/>
      <c r="TPZ86" s="301"/>
      <c r="TQA86" s="301"/>
      <c r="TQB86" s="301"/>
      <c r="TQC86" s="301"/>
      <c r="TQD86" s="301"/>
      <c r="TQE86" s="301"/>
      <c r="TQF86" s="301"/>
      <c r="TQG86" s="301"/>
      <c r="TQH86" s="301"/>
      <c r="TQI86" s="301"/>
      <c r="TQJ86" s="301"/>
      <c r="TQK86" s="301"/>
      <c r="TQL86" s="301"/>
      <c r="TQM86" s="301"/>
      <c r="TQN86" s="301"/>
      <c r="TQO86" s="301"/>
      <c r="TQP86" s="301"/>
      <c r="TQQ86" s="301"/>
      <c r="TQR86" s="301"/>
      <c r="TQS86" s="301"/>
      <c r="TQT86" s="301"/>
      <c r="TQU86" s="301"/>
      <c r="TQV86" s="301"/>
      <c r="TQW86" s="301"/>
      <c r="TQX86" s="301"/>
      <c r="TQY86" s="301"/>
      <c r="TQZ86" s="301"/>
      <c r="TRA86" s="301"/>
      <c r="TRB86" s="301"/>
      <c r="TRC86" s="301"/>
      <c r="TRD86" s="301"/>
      <c r="TRE86" s="301"/>
      <c r="TRF86" s="301"/>
      <c r="TRG86" s="301"/>
      <c r="TRH86" s="301"/>
      <c r="TRI86" s="301"/>
      <c r="TRJ86" s="301"/>
      <c r="TRK86" s="301"/>
      <c r="TRL86" s="301"/>
      <c r="TRM86" s="301"/>
      <c r="TRN86" s="301"/>
      <c r="TRO86" s="301"/>
      <c r="TRP86" s="301"/>
      <c r="TRQ86" s="301"/>
      <c r="TRR86" s="301"/>
      <c r="TRS86" s="301"/>
      <c r="TRT86" s="301"/>
      <c r="TRU86" s="301"/>
      <c r="TRV86" s="301"/>
      <c r="TRW86" s="301"/>
      <c r="TRX86" s="301"/>
      <c r="TRY86" s="301"/>
      <c r="TRZ86" s="301"/>
      <c r="TSA86" s="301"/>
      <c r="TSB86" s="301"/>
      <c r="TSC86" s="301"/>
      <c r="TSD86" s="301"/>
      <c r="TSE86" s="301"/>
      <c r="TSF86" s="301"/>
      <c r="TSG86" s="301"/>
      <c r="TSH86" s="301"/>
      <c r="TSI86" s="301"/>
      <c r="TSJ86" s="301"/>
      <c r="TSK86" s="301"/>
      <c r="TSL86" s="301"/>
      <c r="TSM86" s="301"/>
      <c r="TSN86" s="301"/>
      <c r="TSO86" s="301"/>
      <c r="TSP86" s="301"/>
      <c r="TSQ86" s="301"/>
      <c r="TSR86" s="301"/>
      <c r="TSS86" s="301"/>
      <c r="TST86" s="301"/>
      <c r="TSU86" s="301"/>
      <c r="TSV86" s="301"/>
      <c r="TSW86" s="301"/>
      <c r="TSX86" s="301"/>
      <c r="TSY86" s="301"/>
      <c r="TSZ86" s="301"/>
      <c r="TTA86" s="301"/>
      <c r="TTB86" s="301"/>
      <c r="TTC86" s="301"/>
      <c r="TTD86" s="301"/>
      <c r="TTE86" s="301"/>
      <c r="TTF86" s="301"/>
      <c r="TTG86" s="301"/>
      <c r="TTH86" s="301"/>
      <c r="TTI86" s="301"/>
      <c r="TTJ86" s="301"/>
      <c r="TTK86" s="301"/>
      <c r="TTL86" s="301"/>
      <c r="TTM86" s="301"/>
      <c r="TTN86" s="301"/>
      <c r="TTO86" s="301"/>
      <c r="TTP86" s="301"/>
      <c r="TTQ86" s="301"/>
      <c r="TTR86" s="301"/>
      <c r="TTS86" s="301"/>
      <c r="TTT86" s="301"/>
      <c r="TTU86" s="301"/>
      <c r="TTV86" s="301"/>
      <c r="TTW86" s="301"/>
      <c r="TTX86" s="301"/>
      <c r="TTY86" s="301"/>
      <c r="TTZ86" s="301"/>
      <c r="TUA86" s="301"/>
      <c r="TUB86" s="301"/>
      <c r="TUC86" s="301"/>
      <c r="TUD86" s="301"/>
      <c r="TUE86" s="301"/>
      <c r="TUF86" s="301"/>
      <c r="TUG86" s="301"/>
      <c r="TUH86" s="301"/>
      <c r="TUI86" s="301"/>
      <c r="TUJ86" s="301"/>
      <c r="TUK86" s="301"/>
      <c r="TUL86" s="301"/>
      <c r="TUM86" s="301"/>
      <c r="TUN86" s="301"/>
      <c r="TUO86" s="301"/>
      <c r="TUP86" s="301"/>
      <c r="TUQ86" s="301"/>
      <c r="TUX86" s="301"/>
      <c r="TUY86" s="301"/>
      <c r="TUZ86" s="301"/>
      <c r="TVA86" s="301"/>
      <c r="TVB86" s="301"/>
      <c r="TVC86" s="301"/>
      <c r="TVD86" s="301"/>
      <c r="TVE86" s="301"/>
      <c r="TVF86" s="301"/>
      <c r="TVG86" s="301"/>
      <c r="TVH86" s="301"/>
      <c r="TVI86" s="301"/>
      <c r="TVJ86" s="301"/>
      <c r="TVK86" s="301"/>
      <c r="TVL86" s="301"/>
      <c r="TVM86" s="301"/>
      <c r="TVN86" s="301"/>
      <c r="TVO86" s="301"/>
      <c r="TVP86" s="301"/>
      <c r="TVQ86" s="301"/>
      <c r="TVR86" s="301"/>
      <c r="TVS86" s="301"/>
      <c r="TVT86" s="301"/>
      <c r="TVU86" s="301"/>
      <c r="TVV86" s="301"/>
      <c r="TVW86" s="301"/>
      <c r="TVX86" s="301"/>
      <c r="TVY86" s="301"/>
      <c r="TVZ86" s="301"/>
      <c r="TWA86" s="301"/>
      <c r="TWB86" s="301"/>
      <c r="TWC86" s="301"/>
      <c r="TWD86" s="301"/>
      <c r="TWE86" s="301"/>
      <c r="TWF86" s="301"/>
      <c r="TWG86" s="301"/>
      <c r="TWH86" s="301"/>
      <c r="TWI86" s="301"/>
      <c r="TWJ86" s="301"/>
      <c r="TWK86" s="301"/>
      <c r="TWL86" s="301"/>
      <c r="TWM86" s="301"/>
      <c r="TWN86" s="301"/>
      <c r="TWO86" s="301"/>
      <c r="TWP86" s="301"/>
      <c r="TWQ86" s="301"/>
      <c r="TWR86" s="301"/>
      <c r="TWS86" s="301"/>
      <c r="TWT86" s="301"/>
      <c r="TWU86" s="301"/>
      <c r="TWV86" s="301"/>
      <c r="TWW86" s="301"/>
      <c r="TWX86" s="301"/>
      <c r="TWY86" s="301"/>
      <c r="TWZ86" s="301"/>
      <c r="TXA86" s="301"/>
      <c r="TXB86" s="301"/>
      <c r="TXC86" s="301"/>
      <c r="TXD86" s="301"/>
      <c r="TXE86" s="301"/>
      <c r="TXF86" s="301"/>
      <c r="TXG86" s="301"/>
      <c r="TXH86" s="301"/>
      <c r="TXI86" s="301"/>
      <c r="TXJ86" s="301"/>
      <c r="TXK86" s="301"/>
      <c r="TXL86" s="301"/>
      <c r="TXM86" s="301"/>
      <c r="TXN86" s="301"/>
      <c r="TXO86" s="301"/>
      <c r="TXP86" s="301"/>
      <c r="TXQ86" s="301"/>
      <c r="TXR86" s="301"/>
      <c r="TXS86" s="301"/>
      <c r="TXT86" s="301"/>
      <c r="TXU86" s="301"/>
      <c r="TXV86" s="301"/>
      <c r="TXW86" s="301"/>
      <c r="TXX86" s="301"/>
      <c r="TXY86" s="301"/>
      <c r="TXZ86" s="301"/>
      <c r="TYA86" s="301"/>
      <c r="TYB86" s="301"/>
      <c r="TYC86" s="301"/>
      <c r="TYD86" s="301"/>
      <c r="TYE86" s="301"/>
      <c r="TYF86" s="301"/>
      <c r="TYG86" s="301"/>
      <c r="TYH86" s="301"/>
      <c r="TYI86" s="301"/>
      <c r="TYJ86" s="301"/>
      <c r="TYK86" s="301"/>
      <c r="TYL86" s="301"/>
      <c r="TYM86" s="301"/>
      <c r="TYN86" s="301"/>
      <c r="TYO86" s="301"/>
      <c r="TYP86" s="301"/>
      <c r="TYQ86" s="301"/>
      <c r="TYR86" s="301"/>
      <c r="TYS86" s="301"/>
      <c r="TYT86" s="301"/>
      <c r="TYU86" s="301"/>
      <c r="TYV86" s="301"/>
      <c r="TYW86" s="301"/>
      <c r="TYX86" s="301"/>
      <c r="TYY86" s="301"/>
      <c r="TYZ86" s="301"/>
      <c r="TZA86" s="301"/>
      <c r="TZB86" s="301"/>
      <c r="TZC86" s="301"/>
      <c r="TZD86" s="301"/>
      <c r="TZE86" s="301"/>
      <c r="TZF86" s="301"/>
      <c r="TZG86" s="301"/>
      <c r="TZH86" s="301"/>
      <c r="TZI86" s="301"/>
      <c r="TZJ86" s="301"/>
      <c r="TZK86" s="301"/>
      <c r="TZL86" s="301"/>
      <c r="TZM86" s="301"/>
      <c r="TZN86" s="301"/>
      <c r="TZO86" s="301"/>
      <c r="TZP86" s="301"/>
      <c r="TZQ86" s="301"/>
      <c r="TZR86" s="301"/>
      <c r="TZS86" s="301"/>
      <c r="TZT86" s="301"/>
      <c r="TZU86" s="301"/>
      <c r="TZV86" s="301"/>
      <c r="TZW86" s="301"/>
      <c r="TZX86" s="301"/>
      <c r="TZY86" s="301"/>
      <c r="TZZ86" s="301"/>
      <c r="UAA86" s="301"/>
      <c r="UAB86" s="301"/>
      <c r="UAC86" s="301"/>
      <c r="UAD86" s="301"/>
      <c r="UAE86" s="301"/>
      <c r="UAF86" s="301"/>
      <c r="UAG86" s="301"/>
      <c r="UAH86" s="301"/>
      <c r="UAI86" s="301"/>
      <c r="UAJ86" s="301"/>
      <c r="UAK86" s="301"/>
      <c r="UAL86" s="301"/>
      <c r="UAM86" s="301"/>
      <c r="UAN86" s="301"/>
      <c r="UAO86" s="301"/>
      <c r="UAP86" s="301"/>
      <c r="UAQ86" s="301"/>
      <c r="UAR86" s="301"/>
      <c r="UAS86" s="301"/>
      <c r="UAT86" s="301"/>
      <c r="UAU86" s="301"/>
      <c r="UAV86" s="301"/>
      <c r="UAW86" s="301"/>
      <c r="UAX86" s="301"/>
      <c r="UAY86" s="301"/>
      <c r="UAZ86" s="301"/>
      <c r="UBA86" s="301"/>
      <c r="UBB86" s="301"/>
      <c r="UBC86" s="301"/>
      <c r="UBD86" s="301"/>
      <c r="UBE86" s="301"/>
      <c r="UBF86" s="301"/>
      <c r="UBG86" s="301"/>
      <c r="UBH86" s="301"/>
      <c r="UBI86" s="301"/>
      <c r="UBJ86" s="301"/>
      <c r="UBK86" s="301"/>
      <c r="UBL86" s="301"/>
      <c r="UBM86" s="301"/>
      <c r="UBN86" s="301"/>
      <c r="UBO86" s="301"/>
      <c r="UBP86" s="301"/>
      <c r="UBQ86" s="301"/>
      <c r="UBR86" s="301"/>
      <c r="UBS86" s="301"/>
      <c r="UBT86" s="301"/>
      <c r="UBU86" s="301"/>
      <c r="UBV86" s="301"/>
      <c r="UBW86" s="301"/>
      <c r="UBX86" s="301"/>
      <c r="UBY86" s="301"/>
      <c r="UBZ86" s="301"/>
      <c r="UCA86" s="301"/>
      <c r="UCB86" s="301"/>
      <c r="UCC86" s="301"/>
      <c r="UCD86" s="301"/>
      <c r="UCE86" s="301"/>
      <c r="UCF86" s="301"/>
      <c r="UCG86" s="301"/>
      <c r="UCH86" s="301"/>
      <c r="UCI86" s="301"/>
      <c r="UCJ86" s="301"/>
      <c r="UCK86" s="301"/>
      <c r="UCL86" s="301"/>
      <c r="UCM86" s="301"/>
      <c r="UCN86" s="301"/>
      <c r="UCO86" s="301"/>
      <c r="UCP86" s="301"/>
      <c r="UCQ86" s="301"/>
      <c r="UCR86" s="301"/>
      <c r="UCS86" s="301"/>
      <c r="UCT86" s="301"/>
      <c r="UCU86" s="301"/>
      <c r="UCV86" s="301"/>
      <c r="UCW86" s="301"/>
      <c r="UCX86" s="301"/>
      <c r="UCY86" s="301"/>
      <c r="UCZ86" s="301"/>
      <c r="UDA86" s="301"/>
      <c r="UDB86" s="301"/>
      <c r="UDC86" s="301"/>
      <c r="UDD86" s="301"/>
      <c r="UDE86" s="301"/>
      <c r="UDF86" s="301"/>
      <c r="UDG86" s="301"/>
      <c r="UDH86" s="301"/>
      <c r="UDI86" s="301"/>
      <c r="UDJ86" s="301"/>
      <c r="UDK86" s="301"/>
      <c r="UDL86" s="301"/>
      <c r="UDM86" s="301"/>
      <c r="UDN86" s="301"/>
      <c r="UDO86" s="301"/>
      <c r="UDP86" s="301"/>
      <c r="UDQ86" s="301"/>
      <c r="UDR86" s="301"/>
      <c r="UDS86" s="301"/>
      <c r="UDT86" s="301"/>
      <c r="UDU86" s="301"/>
      <c r="UDV86" s="301"/>
      <c r="UDW86" s="301"/>
      <c r="UDX86" s="301"/>
      <c r="UDY86" s="301"/>
      <c r="UDZ86" s="301"/>
      <c r="UEA86" s="301"/>
      <c r="UEB86" s="301"/>
      <c r="UEC86" s="301"/>
      <c r="UED86" s="301"/>
      <c r="UEE86" s="301"/>
      <c r="UEF86" s="301"/>
      <c r="UEG86" s="301"/>
      <c r="UEH86" s="301"/>
      <c r="UEI86" s="301"/>
      <c r="UEJ86" s="301"/>
      <c r="UEK86" s="301"/>
      <c r="UEL86" s="301"/>
      <c r="UEM86" s="301"/>
      <c r="UET86" s="301"/>
      <c r="UEU86" s="301"/>
      <c r="UEV86" s="301"/>
      <c r="UEW86" s="301"/>
      <c r="UEX86" s="301"/>
      <c r="UEY86" s="301"/>
      <c r="UEZ86" s="301"/>
      <c r="UFA86" s="301"/>
      <c r="UFB86" s="301"/>
      <c r="UFC86" s="301"/>
      <c r="UFD86" s="301"/>
      <c r="UFE86" s="301"/>
      <c r="UFF86" s="301"/>
      <c r="UFG86" s="301"/>
      <c r="UFH86" s="301"/>
      <c r="UFI86" s="301"/>
      <c r="UFJ86" s="301"/>
      <c r="UFK86" s="301"/>
      <c r="UFL86" s="301"/>
      <c r="UFM86" s="301"/>
      <c r="UFN86" s="301"/>
      <c r="UFO86" s="301"/>
      <c r="UFP86" s="301"/>
      <c r="UFQ86" s="301"/>
      <c r="UFR86" s="301"/>
      <c r="UFS86" s="301"/>
      <c r="UFT86" s="301"/>
      <c r="UFU86" s="301"/>
      <c r="UFV86" s="301"/>
      <c r="UFW86" s="301"/>
      <c r="UFX86" s="301"/>
      <c r="UFY86" s="301"/>
      <c r="UFZ86" s="301"/>
      <c r="UGA86" s="301"/>
      <c r="UGB86" s="301"/>
      <c r="UGC86" s="301"/>
      <c r="UGD86" s="301"/>
      <c r="UGE86" s="301"/>
      <c r="UGF86" s="301"/>
      <c r="UGG86" s="301"/>
      <c r="UGH86" s="301"/>
      <c r="UGI86" s="301"/>
      <c r="UGJ86" s="301"/>
      <c r="UGK86" s="301"/>
      <c r="UGL86" s="301"/>
      <c r="UGM86" s="301"/>
      <c r="UGN86" s="301"/>
      <c r="UGO86" s="301"/>
      <c r="UGP86" s="301"/>
      <c r="UGQ86" s="301"/>
      <c r="UGR86" s="301"/>
      <c r="UGS86" s="301"/>
      <c r="UGT86" s="301"/>
      <c r="UGU86" s="301"/>
      <c r="UGV86" s="301"/>
      <c r="UGW86" s="301"/>
      <c r="UGX86" s="301"/>
      <c r="UGY86" s="301"/>
      <c r="UGZ86" s="301"/>
      <c r="UHA86" s="301"/>
      <c r="UHB86" s="301"/>
      <c r="UHC86" s="301"/>
      <c r="UHD86" s="301"/>
      <c r="UHE86" s="301"/>
      <c r="UHF86" s="301"/>
      <c r="UHG86" s="301"/>
      <c r="UHH86" s="301"/>
      <c r="UHI86" s="301"/>
      <c r="UHJ86" s="301"/>
      <c r="UHK86" s="301"/>
      <c r="UHL86" s="301"/>
      <c r="UHM86" s="301"/>
      <c r="UHN86" s="301"/>
      <c r="UHO86" s="301"/>
      <c r="UHP86" s="301"/>
      <c r="UHQ86" s="301"/>
      <c r="UHR86" s="301"/>
      <c r="UHS86" s="301"/>
      <c r="UHT86" s="301"/>
      <c r="UHU86" s="301"/>
      <c r="UHV86" s="301"/>
      <c r="UHW86" s="301"/>
      <c r="UHX86" s="301"/>
      <c r="UHY86" s="301"/>
      <c r="UHZ86" s="301"/>
      <c r="UIA86" s="301"/>
      <c r="UIB86" s="301"/>
      <c r="UIC86" s="301"/>
      <c r="UID86" s="301"/>
      <c r="UIE86" s="301"/>
      <c r="UIF86" s="301"/>
      <c r="UIG86" s="301"/>
      <c r="UIH86" s="301"/>
      <c r="UII86" s="301"/>
      <c r="UIJ86" s="301"/>
      <c r="UIK86" s="301"/>
      <c r="UIL86" s="301"/>
      <c r="UIM86" s="301"/>
      <c r="UIN86" s="301"/>
      <c r="UIO86" s="301"/>
      <c r="UIP86" s="301"/>
      <c r="UIQ86" s="301"/>
      <c r="UIR86" s="301"/>
      <c r="UIS86" s="301"/>
      <c r="UIT86" s="301"/>
      <c r="UIU86" s="301"/>
      <c r="UIV86" s="301"/>
      <c r="UIW86" s="301"/>
      <c r="UIX86" s="301"/>
      <c r="UIY86" s="301"/>
      <c r="UIZ86" s="301"/>
      <c r="UJA86" s="301"/>
      <c r="UJB86" s="301"/>
      <c r="UJC86" s="301"/>
      <c r="UJD86" s="301"/>
      <c r="UJE86" s="301"/>
      <c r="UJF86" s="301"/>
      <c r="UJG86" s="301"/>
      <c r="UJH86" s="301"/>
      <c r="UJI86" s="301"/>
      <c r="UJJ86" s="301"/>
      <c r="UJK86" s="301"/>
      <c r="UJL86" s="301"/>
      <c r="UJM86" s="301"/>
      <c r="UJN86" s="301"/>
      <c r="UJO86" s="301"/>
      <c r="UJP86" s="301"/>
      <c r="UJQ86" s="301"/>
      <c r="UJR86" s="301"/>
      <c r="UJS86" s="301"/>
      <c r="UJT86" s="301"/>
      <c r="UJU86" s="301"/>
      <c r="UJV86" s="301"/>
      <c r="UJW86" s="301"/>
      <c r="UJX86" s="301"/>
      <c r="UJY86" s="301"/>
      <c r="UJZ86" s="301"/>
      <c r="UKA86" s="301"/>
      <c r="UKB86" s="301"/>
      <c r="UKC86" s="301"/>
      <c r="UKD86" s="301"/>
      <c r="UKE86" s="301"/>
      <c r="UKF86" s="301"/>
      <c r="UKG86" s="301"/>
      <c r="UKH86" s="301"/>
      <c r="UKI86" s="301"/>
      <c r="UKJ86" s="301"/>
      <c r="UKK86" s="301"/>
      <c r="UKL86" s="301"/>
      <c r="UKM86" s="301"/>
      <c r="UKN86" s="301"/>
      <c r="UKO86" s="301"/>
      <c r="UKP86" s="301"/>
      <c r="UKQ86" s="301"/>
      <c r="UKR86" s="301"/>
      <c r="UKS86" s="301"/>
      <c r="UKT86" s="301"/>
      <c r="UKU86" s="301"/>
      <c r="UKV86" s="301"/>
      <c r="UKW86" s="301"/>
      <c r="UKX86" s="301"/>
      <c r="UKY86" s="301"/>
      <c r="UKZ86" s="301"/>
      <c r="ULA86" s="301"/>
      <c r="ULB86" s="301"/>
      <c r="ULC86" s="301"/>
      <c r="ULD86" s="301"/>
      <c r="ULE86" s="301"/>
      <c r="ULF86" s="301"/>
      <c r="ULG86" s="301"/>
      <c r="ULH86" s="301"/>
      <c r="ULI86" s="301"/>
      <c r="ULJ86" s="301"/>
      <c r="ULK86" s="301"/>
      <c r="ULL86" s="301"/>
      <c r="ULM86" s="301"/>
      <c r="ULN86" s="301"/>
      <c r="ULO86" s="301"/>
      <c r="ULP86" s="301"/>
      <c r="ULQ86" s="301"/>
      <c r="ULR86" s="301"/>
      <c r="ULS86" s="301"/>
      <c r="ULT86" s="301"/>
      <c r="ULU86" s="301"/>
      <c r="ULV86" s="301"/>
      <c r="ULW86" s="301"/>
      <c r="ULX86" s="301"/>
      <c r="ULY86" s="301"/>
      <c r="ULZ86" s="301"/>
      <c r="UMA86" s="301"/>
      <c r="UMB86" s="301"/>
      <c r="UMC86" s="301"/>
      <c r="UMD86" s="301"/>
      <c r="UME86" s="301"/>
      <c r="UMF86" s="301"/>
      <c r="UMG86" s="301"/>
      <c r="UMH86" s="301"/>
      <c r="UMI86" s="301"/>
      <c r="UMJ86" s="301"/>
      <c r="UMK86" s="301"/>
      <c r="UML86" s="301"/>
      <c r="UMM86" s="301"/>
      <c r="UMN86" s="301"/>
      <c r="UMO86" s="301"/>
      <c r="UMP86" s="301"/>
      <c r="UMQ86" s="301"/>
      <c r="UMR86" s="301"/>
      <c r="UMS86" s="301"/>
      <c r="UMT86" s="301"/>
      <c r="UMU86" s="301"/>
      <c r="UMV86" s="301"/>
      <c r="UMW86" s="301"/>
      <c r="UMX86" s="301"/>
      <c r="UMY86" s="301"/>
      <c r="UMZ86" s="301"/>
      <c r="UNA86" s="301"/>
      <c r="UNB86" s="301"/>
      <c r="UNC86" s="301"/>
      <c r="UND86" s="301"/>
      <c r="UNE86" s="301"/>
      <c r="UNF86" s="301"/>
      <c r="UNG86" s="301"/>
      <c r="UNH86" s="301"/>
      <c r="UNI86" s="301"/>
      <c r="UNJ86" s="301"/>
      <c r="UNK86" s="301"/>
      <c r="UNL86" s="301"/>
      <c r="UNM86" s="301"/>
      <c r="UNN86" s="301"/>
      <c r="UNO86" s="301"/>
      <c r="UNP86" s="301"/>
      <c r="UNQ86" s="301"/>
      <c r="UNR86" s="301"/>
      <c r="UNS86" s="301"/>
      <c r="UNT86" s="301"/>
      <c r="UNU86" s="301"/>
      <c r="UNV86" s="301"/>
      <c r="UNW86" s="301"/>
      <c r="UNX86" s="301"/>
      <c r="UNY86" s="301"/>
      <c r="UNZ86" s="301"/>
      <c r="UOA86" s="301"/>
      <c r="UOB86" s="301"/>
      <c r="UOC86" s="301"/>
      <c r="UOD86" s="301"/>
      <c r="UOE86" s="301"/>
      <c r="UOF86" s="301"/>
      <c r="UOG86" s="301"/>
      <c r="UOH86" s="301"/>
      <c r="UOI86" s="301"/>
      <c r="UOP86" s="301"/>
      <c r="UOQ86" s="301"/>
      <c r="UOR86" s="301"/>
      <c r="UOS86" s="301"/>
      <c r="UOT86" s="301"/>
      <c r="UOU86" s="301"/>
      <c r="UOV86" s="301"/>
      <c r="UOW86" s="301"/>
      <c r="UOX86" s="301"/>
      <c r="UOY86" s="301"/>
      <c r="UOZ86" s="301"/>
      <c r="UPA86" s="301"/>
      <c r="UPB86" s="301"/>
      <c r="UPC86" s="301"/>
      <c r="UPD86" s="301"/>
      <c r="UPE86" s="301"/>
      <c r="UPF86" s="301"/>
      <c r="UPG86" s="301"/>
      <c r="UPH86" s="301"/>
      <c r="UPI86" s="301"/>
      <c r="UPJ86" s="301"/>
      <c r="UPK86" s="301"/>
      <c r="UPL86" s="301"/>
      <c r="UPM86" s="301"/>
      <c r="UPN86" s="301"/>
      <c r="UPO86" s="301"/>
      <c r="UPP86" s="301"/>
      <c r="UPQ86" s="301"/>
      <c r="UPR86" s="301"/>
      <c r="UPS86" s="301"/>
      <c r="UPT86" s="301"/>
      <c r="UPU86" s="301"/>
      <c r="UPV86" s="301"/>
      <c r="UPW86" s="301"/>
      <c r="UPX86" s="301"/>
      <c r="UPY86" s="301"/>
      <c r="UPZ86" s="301"/>
      <c r="UQA86" s="301"/>
      <c r="UQB86" s="301"/>
      <c r="UQC86" s="301"/>
      <c r="UQD86" s="301"/>
      <c r="UQE86" s="301"/>
      <c r="UQF86" s="301"/>
      <c r="UQG86" s="301"/>
      <c r="UQH86" s="301"/>
      <c r="UQI86" s="301"/>
      <c r="UQJ86" s="301"/>
      <c r="UQK86" s="301"/>
      <c r="UQL86" s="301"/>
      <c r="UQM86" s="301"/>
      <c r="UQN86" s="301"/>
      <c r="UQO86" s="301"/>
      <c r="UQP86" s="301"/>
      <c r="UQQ86" s="301"/>
      <c r="UQR86" s="301"/>
      <c r="UQS86" s="301"/>
      <c r="UQT86" s="301"/>
      <c r="UQU86" s="301"/>
      <c r="UQV86" s="301"/>
      <c r="UQW86" s="301"/>
      <c r="UQX86" s="301"/>
      <c r="UQY86" s="301"/>
      <c r="UQZ86" s="301"/>
      <c r="URA86" s="301"/>
      <c r="URB86" s="301"/>
      <c r="URC86" s="301"/>
      <c r="URD86" s="301"/>
      <c r="URE86" s="301"/>
      <c r="URF86" s="301"/>
      <c r="URG86" s="301"/>
      <c r="URH86" s="301"/>
      <c r="URI86" s="301"/>
      <c r="URJ86" s="301"/>
      <c r="URK86" s="301"/>
      <c r="URL86" s="301"/>
      <c r="URM86" s="301"/>
      <c r="URN86" s="301"/>
      <c r="URO86" s="301"/>
      <c r="URP86" s="301"/>
      <c r="URQ86" s="301"/>
      <c r="URR86" s="301"/>
      <c r="URS86" s="301"/>
      <c r="URT86" s="301"/>
      <c r="URU86" s="301"/>
      <c r="URV86" s="301"/>
      <c r="URW86" s="301"/>
      <c r="URX86" s="301"/>
      <c r="URY86" s="301"/>
      <c r="URZ86" s="301"/>
      <c r="USA86" s="301"/>
      <c r="USB86" s="301"/>
      <c r="USC86" s="301"/>
      <c r="USD86" s="301"/>
      <c r="USE86" s="301"/>
      <c r="USF86" s="301"/>
      <c r="USG86" s="301"/>
      <c r="USH86" s="301"/>
      <c r="USI86" s="301"/>
      <c r="USJ86" s="301"/>
      <c r="USK86" s="301"/>
      <c r="USL86" s="301"/>
      <c r="USM86" s="301"/>
      <c r="USN86" s="301"/>
      <c r="USO86" s="301"/>
      <c r="USP86" s="301"/>
      <c r="USQ86" s="301"/>
      <c r="USR86" s="301"/>
      <c r="USS86" s="301"/>
      <c r="UST86" s="301"/>
      <c r="USU86" s="301"/>
      <c r="USV86" s="301"/>
      <c r="USW86" s="301"/>
      <c r="USX86" s="301"/>
      <c r="USY86" s="301"/>
      <c r="USZ86" s="301"/>
      <c r="UTA86" s="301"/>
      <c r="UTB86" s="301"/>
      <c r="UTC86" s="301"/>
      <c r="UTD86" s="301"/>
      <c r="UTE86" s="301"/>
      <c r="UTF86" s="301"/>
      <c r="UTG86" s="301"/>
      <c r="UTH86" s="301"/>
      <c r="UTI86" s="301"/>
      <c r="UTJ86" s="301"/>
      <c r="UTK86" s="301"/>
      <c r="UTL86" s="301"/>
      <c r="UTM86" s="301"/>
      <c r="UTN86" s="301"/>
      <c r="UTO86" s="301"/>
      <c r="UTP86" s="301"/>
      <c r="UTQ86" s="301"/>
      <c r="UTR86" s="301"/>
      <c r="UTS86" s="301"/>
      <c r="UTT86" s="301"/>
      <c r="UTU86" s="301"/>
      <c r="UTV86" s="301"/>
      <c r="UTW86" s="301"/>
      <c r="UTX86" s="301"/>
      <c r="UTY86" s="301"/>
      <c r="UTZ86" s="301"/>
      <c r="UUA86" s="301"/>
      <c r="UUB86" s="301"/>
      <c r="UUC86" s="301"/>
      <c r="UUD86" s="301"/>
      <c r="UUE86" s="301"/>
      <c r="UUF86" s="301"/>
      <c r="UUG86" s="301"/>
      <c r="UUH86" s="301"/>
      <c r="UUI86" s="301"/>
      <c r="UUJ86" s="301"/>
      <c r="UUK86" s="301"/>
      <c r="UUL86" s="301"/>
      <c r="UUM86" s="301"/>
      <c r="UUN86" s="301"/>
      <c r="UUO86" s="301"/>
      <c r="UUP86" s="301"/>
      <c r="UUQ86" s="301"/>
      <c r="UUR86" s="301"/>
      <c r="UUS86" s="301"/>
      <c r="UUT86" s="301"/>
      <c r="UUU86" s="301"/>
      <c r="UUV86" s="301"/>
      <c r="UUW86" s="301"/>
      <c r="UUX86" s="301"/>
      <c r="UUY86" s="301"/>
      <c r="UUZ86" s="301"/>
      <c r="UVA86" s="301"/>
      <c r="UVB86" s="301"/>
      <c r="UVC86" s="301"/>
      <c r="UVD86" s="301"/>
      <c r="UVE86" s="301"/>
      <c r="UVF86" s="301"/>
      <c r="UVG86" s="301"/>
      <c r="UVH86" s="301"/>
      <c r="UVI86" s="301"/>
      <c r="UVJ86" s="301"/>
      <c r="UVK86" s="301"/>
      <c r="UVL86" s="301"/>
      <c r="UVM86" s="301"/>
      <c r="UVN86" s="301"/>
      <c r="UVO86" s="301"/>
      <c r="UVP86" s="301"/>
      <c r="UVQ86" s="301"/>
      <c r="UVR86" s="301"/>
      <c r="UVS86" s="301"/>
      <c r="UVT86" s="301"/>
      <c r="UVU86" s="301"/>
      <c r="UVV86" s="301"/>
      <c r="UVW86" s="301"/>
      <c r="UVX86" s="301"/>
      <c r="UVY86" s="301"/>
      <c r="UVZ86" s="301"/>
      <c r="UWA86" s="301"/>
      <c r="UWB86" s="301"/>
      <c r="UWC86" s="301"/>
      <c r="UWD86" s="301"/>
      <c r="UWE86" s="301"/>
      <c r="UWF86" s="301"/>
      <c r="UWG86" s="301"/>
      <c r="UWH86" s="301"/>
      <c r="UWI86" s="301"/>
      <c r="UWJ86" s="301"/>
      <c r="UWK86" s="301"/>
      <c r="UWL86" s="301"/>
      <c r="UWM86" s="301"/>
      <c r="UWN86" s="301"/>
      <c r="UWO86" s="301"/>
      <c r="UWP86" s="301"/>
      <c r="UWQ86" s="301"/>
      <c r="UWR86" s="301"/>
      <c r="UWS86" s="301"/>
      <c r="UWT86" s="301"/>
      <c r="UWU86" s="301"/>
      <c r="UWV86" s="301"/>
      <c r="UWW86" s="301"/>
      <c r="UWX86" s="301"/>
      <c r="UWY86" s="301"/>
      <c r="UWZ86" s="301"/>
      <c r="UXA86" s="301"/>
      <c r="UXB86" s="301"/>
      <c r="UXC86" s="301"/>
      <c r="UXD86" s="301"/>
      <c r="UXE86" s="301"/>
      <c r="UXF86" s="301"/>
      <c r="UXG86" s="301"/>
      <c r="UXH86" s="301"/>
      <c r="UXI86" s="301"/>
      <c r="UXJ86" s="301"/>
      <c r="UXK86" s="301"/>
      <c r="UXL86" s="301"/>
      <c r="UXM86" s="301"/>
      <c r="UXN86" s="301"/>
      <c r="UXO86" s="301"/>
      <c r="UXP86" s="301"/>
      <c r="UXQ86" s="301"/>
      <c r="UXR86" s="301"/>
      <c r="UXS86" s="301"/>
      <c r="UXT86" s="301"/>
      <c r="UXU86" s="301"/>
      <c r="UXV86" s="301"/>
      <c r="UXW86" s="301"/>
      <c r="UXX86" s="301"/>
      <c r="UXY86" s="301"/>
      <c r="UXZ86" s="301"/>
      <c r="UYA86" s="301"/>
      <c r="UYB86" s="301"/>
      <c r="UYC86" s="301"/>
      <c r="UYD86" s="301"/>
      <c r="UYE86" s="301"/>
      <c r="UYL86" s="301"/>
      <c r="UYM86" s="301"/>
      <c r="UYN86" s="301"/>
      <c r="UYO86" s="301"/>
      <c r="UYP86" s="301"/>
      <c r="UYQ86" s="301"/>
      <c r="UYR86" s="301"/>
      <c r="UYS86" s="301"/>
      <c r="UYT86" s="301"/>
      <c r="UYU86" s="301"/>
      <c r="UYV86" s="301"/>
      <c r="UYW86" s="301"/>
      <c r="UYX86" s="301"/>
      <c r="UYY86" s="301"/>
      <c r="UYZ86" s="301"/>
      <c r="UZA86" s="301"/>
      <c r="UZB86" s="301"/>
      <c r="UZC86" s="301"/>
      <c r="UZD86" s="301"/>
      <c r="UZE86" s="301"/>
      <c r="UZF86" s="301"/>
      <c r="UZG86" s="301"/>
      <c r="UZH86" s="301"/>
      <c r="UZI86" s="301"/>
      <c r="UZJ86" s="301"/>
      <c r="UZK86" s="301"/>
      <c r="UZL86" s="301"/>
      <c r="UZM86" s="301"/>
      <c r="UZN86" s="301"/>
      <c r="UZO86" s="301"/>
      <c r="UZP86" s="301"/>
      <c r="UZQ86" s="301"/>
      <c r="UZR86" s="301"/>
      <c r="UZS86" s="301"/>
      <c r="UZT86" s="301"/>
      <c r="UZU86" s="301"/>
      <c r="UZV86" s="301"/>
      <c r="UZW86" s="301"/>
      <c r="UZX86" s="301"/>
      <c r="UZY86" s="301"/>
      <c r="UZZ86" s="301"/>
      <c r="VAA86" s="301"/>
      <c r="VAB86" s="301"/>
      <c r="VAC86" s="301"/>
      <c r="VAD86" s="301"/>
      <c r="VAE86" s="301"/>
      <c r="VAF86" s="301"/>
      <c r="VAG86" s="301"/>
      <c r="VAH86" s="301"/>
      <c r="VAI86" s="301"/>
      <c r="VAJ86" s="301"/>
      <c r="VAK86" s="301"/>
      <c r="VAL86" s="301"/>
      <c r="VAM86" s="301"/>
      <c r="VAN86" s="301"/>
      <c r="VAO86" s="301"/>
      <c r="VAP86" s="301"/>
      <c r="VAQ86" s="301"/>
      <c r="VAR86" s="301"/>
      <c r="VAS86" s="301"/>
      <c r="VAT86" s="301"/>
      <c r="VAU86" s="301"/>
      <c r="VAV86" s="301"/>
      <c r="VAW86" s="301"/>
      <c r="VAX86" s="301"/>
      <c r="VAY86" s="301"/>
      <c r="VAZ86" s="301"/>
      <c r="VBA86" s="301"/>
      <c r="VBB86" s="301"/>
      <c r="VBC86" s="301"/>
      <c r="VBD86" s="301"/>
      <c r="VBE86" s="301"/>
      <c r="VBF86" s="301"/>
      <c r="VBG86" s="301"/>
      <c r="VBH86" s="301"/>
      <c r="VBI86" s="301"/>
      <c r="VBJ86" s="301"/>
      <c r="VBK86" s="301"/>
      <c r="VBL86" s="301"/>
      <c r="VBM86" s="301"/>
      <c r="VBN86" s="301"/>
      <c r="VBO86" s="301"/>
      <c r="VBP86" s="301"/>
      <c r="VBQ86" s="301"/>
      <c r="VBR86" s="301"/>
      <c r="VBS86" s="301"/>
      <c r="VBT86" s="301"/>
      <c r="VBU86" s="301"/>
      <c r="VBV86" s="301"/>
      <c r="VBW86" s="301"/>
      <c r="VBX86" s="301"/>
      <c r="VBY86" s="301"/>
      <c r="VBZ86" s="301"/>
      <c r="VCA86" s="301"/>
      <c r="VCB86" s="301"/>
      <c r="VCC86" s="301"/>
      <c r="VCD86" s="301"/>
      <c r="VCE86" s="301"/>
      <c r="VCF86" s="301"/>
      <c r="VCG86" s="301"/>
      <c r="VCH86" s="301"/>
      <c r="VCI86" s="301"/>
      <c r="VCJ86" s="301"/>
      <c r="VCK86" s="301"/>
      <c r="VCL86" s="301"/>
      <c r="VCM86" s="301"/>
      <c r="VCN86" s="301"/>
      <c r="VCO86" s="301"/>
      <c r="VCP86" s="301"/>
      <c r="VCQ86" s="301"/>
      <c r="VCR86" s="301"/>
      <c r="VCS86" s="301"/>
      <c r="VCT86" s="301"/>
      <c r="VCU86" s="301"/>
      <c r="VCV86" s="301"/>
      <c r="VCW86" s="301"/>
      <c r="VCX86" s="301"/>
      <c r="VCY86" s="301"/>
      <c r="VCZ86" s="301"/>
      <c r="VDA86" s="301"/>
      <c r="VDB86" s="301"/>
      <c r="VDC86" s="301"/>
      <c r="VDD86" s="301"/>
      <c r="VDE86" s="301"/>
      <c r="VDF86" s="301"/>
      <c r="VDG86" s="301"/>
      <c r="VDH86" s="301"/>
      <c r="VDI86" s="301"/>
      <c r="VDJ86" s="301"/>
      <c r="VDK86" s="301"/>
      <c r="VDL86" s="301"/>
      <c r="VDM86" s="301"/>
      <c r="VDN86" s="301"/>
      <c r="VDO86" s="301"/>
      <c r="VDP86" s="301"/>
      <c r="VDQ86" s="301"/>
      <c r="VDR86" s="301"/>
      <c r="VDS86" s="301"/>
      <c r="VDT86" s="301"/>
      <c r="VDU86" s="301"/>
      <c r="VDV86" s="301"/>
      <c r="VDW86" s="301"/>
      <c r="VDX86" s="301"/>
      <c r="VDY86" s="301"/>
      <c r="VDZ86" s="301"/>
      <c r="VEA86" s="301"/>
      <c r="VEB86" s="301"/>
      <c r="VEC86" s="301"/>
      <c r="VED86" s="301"/>
      <c r="VEE86" s="301"/>
      <c r="VEF86" s="301"/>
      <c r="VEG86" s="301"/>
      <c r="VEH86" s="301"/>
      <c r="VEI86" s="301"/>
      <c r="VEJ86" s="301"/>
      <c r="VEK86" s="301"/>
      <c r="VEL86" s="301"/>
      <c r="VEM86" s="301"/>
      <c r="VEN86" s="301"/>
      <c r="VEO86" s="301"/>
      <c r="VEP86" s="301"/>
      <c r="VEQ86" s="301"/>
      <c r="VER86" s="301"/>
      <c r="VES86" s="301"/>
      <c r="VET86" s="301"/>
      <c r="VEU86" s="301"/>
      <c r="VEV86" s="301"/>
      <c r="VEW86" s="301"/>
      <c r="VEX86" s="301"/>
      <c r="VEY86" s="301"/>
      <c r="VEZ86" s="301"/>
      <c r="VFA86" s="301"/>
      <c r="VFB86" s="301"/>
      <c r="VFC86" s="301"/>
      <c r="VFD86" s="301"/>
      <c r="VFE86" s="301"/>
      <c r="VFF86" s="301"/>
      <c r="VFG86" s="301"/>
      <c r="VFH86" s="301"/>
      <c r="VFI86" s="301"/>
      <c r="VFJ86" s="301"/>
      <c r="VFK86" s="301"/>
      <c r="VFL86" s="301"/>
      <c r="VFM86" s="301"/>
      <c r="VFN86" s="301"/>
      <c r="VFO86" s="301"/>
      <c r="VFP86" s="301"/>
      <c r="VFQ86" s="301"/>
      <c r="VFR86" s="301"/>
      <c r="VFS86" s="301"/>
      <c r="VFT86" s="301"/>
      <c r="VFU86" s="301"/>
      <c r="VFV86" s="301"/>
      <c r="VFW86" s="301"/>
      <c r="VFX86" s="301"/>
      <c r="VFY86" s="301"/>
      <c r="VFZ86" s="301"/>
      <c r="VGA86" s="301"/>
      <c r="VGB86" s="301"/>
      <c r="VGC86" s="301"/>
      <c r="VGD86" s="301"/>
      <c r="VGE86" s="301"/>
      <c r="VGF86" s="301"/>
      <c r="VGG86" s="301"/>
      <c r="VGH86" s="301"/>
      <c r="VGI86" s="301"/>
      <c r="VGJ86" s="301"/>
      <c r="VGK86" s="301"/>
      <c r="VGL86" s="301"/>
      <c r="VGM86" s="301"/>
      <c r="VGN86" s="301"/>
      <c r="VGO86" s="301"/>
      <c r="VGP86" s="301"/>
      <c r="VGQ86" s="301"/>
      <c r="VGR86" s="301"/>
      <c r="VGS86" s="301"/>
      <c r="VGT86" s="301"/>
      <c r="VGU86" s="301"/>
      <c r="VGV86" s="301"/>
      <c r="VGW86" s="301"/>
      <c r="VGX86" s="301"/>
      <c r="VGY86" s="301"/>
      <c r="VGZ86" s="301"/>
      <c r="VHA86" s="301"/>
      <c r="VHB86" s="301"/>
      <c r="VHC86" s="301"/>
      <c r="VHD86" s="301"/>
      <c r="VHE86" s="301"/>
      <c r="VHF86" s="301"/>
      <c r="VHG86" s="301"/>
      <c r="VHH86" s="301"/>
      <c r="VHI86" s="301"/>
      <c r="VHJ86" s="301"/>
      <c r="VHK86" s="301"/>
      <c r="VHL86" s="301"/>
      <c r="VHM86" s="301"/>
      <c r="VHN86" s="301"/>
      <c r="VHO86" s="301"/>
      <c r="VHP86" s="301"/>
      <c r="VHQ86" s="301"/>
      <c r="VHR86" s="301"/>
      <c r="VHS86" s="301"/>
      <c r="VHT86" s="301"/>
      <c r="VHU86" s="301"/>
      <c r="VHV86" s="301"/>
      <c r="VHW86" s="301"/>
      <c r="VHX86" s="301"/>
      <c r="VHY86" s="301"/>
      <c r="VHZ86" s="301"/>
      <c r="VIA86" s="301"/>
      <c r="VIH86" s="301"/>
      <c r="VII86" s="301"/>
      <c r="VIJ86" s="301"/>
      <c r="VIK86" s="301"/>
      <c r="VIL86" s="301"/>
      <c r="VIM86" s="301"/>
      <c r="VIN86" s="301"/>
      <c r="VIO86" s="301"/>
      <c r="VIP86" s="301"/>
      <c r="VIQ86" s="301"/>
      <c r="VIR86" s="301"/>
      <c r="VIS86" s="301"/>
      <c r="VIT86" s="301"/>
      <c r="VIU86" s="301"/>
      <c r="VIV86" s="301"/>
      <c r="VIW86" s="301"/>
      <c r="VIX86" s="301"/>
      <c r="VIY86" s="301"/>
      <c r="VIZ86" s="301"/>
      <c r="VJA86" s="301"/>
      <c r="VJB86" s="301"/>
      <c r="VJC86" s="301"/>
      <c r="VJD86" s="301"/>
      <c r="VJE86" s="301"/>
      <c r="VJF86" s="301"/>
      <c r="VJG86" s="301"/>
      <c r="VJH86" s="301"/>
      <c r="VJI86" s="301"/>
      <c r="VJJ86" s="301"/>
      <c r="VJK86" s="301"/>
      <c r="VJL86" s="301"/>
      <c r="VJM86" s="301"/>
      <c r="VJN86" s="301"/>
      <c r="VJO86" s="301"/>
      <c r="VJP86" s="301"/>
      <c r="VJQ86" s="301"/>
      <c r="VJR86" s="301"/>
      <c r="VJS86" s="301"/>
      <c r="VJT86" s="301"/>
      <c r="VJU86" s="301"/>
      <c r="VJV86" s="301"/>
      <c r="VJW86" s="301"/>
      <c r="VJX86" s="301"/>
      <c r="VJY86" s="301"/>
      <c r="VJZ86" s="301"/>
      <c r="VKA86" s="301"/>
      <c r="VKB86" s="301"/>
      <c r="VKC86" s="301"/>
      <c r="VKD86" s="301"/>
      <c r="VKE86" s="301"/>
      <c r="VKF86" s="301"/>
      <c r="VKG86" s="301"/>
      <c r="VKH86" s="301"/>
      <c r="VKI86" s="301"/>
      <c r="VKJ86" s="301"/>
      <c r="VKK86" s="301"/>
      <c r="VKL86" s="301"/>
      <c r="VKM86" s="301"/>
      <c r="VKN86" s="301"/>
      <c r="VKO86" s="301"/>
      <c r="VKP86" s="301"/>
      <c r="VKQ86" s="301"/>
      <c r="VKR86" s="301"/>
      <c r="VKS86" s="301"/>
      <c r="VKT86" s="301"/>
      <c r="VKU86" s="301"/>
      <c r="VKV86" s="301"/>
      <c r="VKW86" s="301"/>
      <c r="VKX86" s="301"/>
      <c r="VKY86" s="301"/>
      <c r="VKZ86" s="301"/>
      <c r="VLA86" s="301"/>
      <c r="VLB86" s="301"/>
      <c r="VLC86" s="301"/>
      <c r="VLD86" s="301"/>
      <c r="VLE86" s="301"/>
      <c r="VLF86" s="301"/>
      <c r="VLG86" s="301"/>
      <c r="VLH86" s="301"/>
      <c r="VLI86" s="301"/>
      <c r="VLJ86" s="301"/>
      <c r="VLK86" s="301"/>
      <c r="VLL86" s="301"/>
      <c r="VLM86" s="301"/>
      <c r="VLN86" s="301"/>
      <c r="VLO86" s="301"/>
      <c r="VLP86" s="301"/>
      <c r="VLQ86" s="301"/>
      <c r="VLR86" s="301"/>
      <c r="VLS86" s="301"/>
      <c r="VLT86" s="301"/>
      <c r="VLU86" s="301"/>
      <c r="VLV86" s="301"/>
      <c r="VLW86" s="301"/>
      <c r="VLX86" s="301"/>
      <c r="VLY86" s="301"/>
      <c r="VLZ86" s="301"/>
      <c r="VMA86" s="301"/>
      <c r="VMB86" s="301"/>
      <c r="VMC86" s="301"/>
      <c r="VMD86" s="301"/>
      <c r="VME86" s="301"/>
      <c r="VMF86" s="301"/>
      <c r="VMG86" s="301"/>
      <c r="VMH86" s="301"/>
      <c r="VMI86" s="301"/>
      <c r="VMJ86" s="301"/>
      <c r="VMK86" s="301"/>
      <c r="VML86" s="301"/>
      <c r="VMM86" s="301"/>
      <c r="VMN86" s="301"/>
      <c r="VMO86" s="301"/>
      <c r="VMP86" s="301"/>
      <c r="VMQ86" s="301"/>
      <c r="VMR86" s="301"/>
      <c r="VMS86" s="301"/>
      <c r="VMT86" s="301"/>
      <c r="VMU86" s="301"/>
      <c r="VMV86" s="301"/>
      <c r="VMW86" s="301"/>
      <c r="VMX86" s="301"/>
      <c r="VMY86" s="301"/>
      <c r="VMZ86" s="301"/>
      <c r="VNA86" s="301"/>
      <c r="VNB86" s="301"/>
      <c r="VNC86" s="301"/>
      <c r="VND86" s="301"/>
      <c r="VNE86" s="301"/>
      <c r="VNF86" s="301"/>
      <c r="VNG86" s="301"/>
      <c r="VNH86" s="301"/>
      <c r="VNI86" s="301"/>
      <c r="VNJ86" s="301"/>
      <c r="VNK86" s="301"/>
      <c r="VNL86" s="301"/>
      <c r="VNM86" s="301"/>
      <c r="VNN86" s="301"/>
      <c r="VNO86" s="301"/>
      <c r="VNP86" s="301"/>
      <c r="VNQ86" s="301"/>
      <c r="VNR86" s="301"/>
      <c r="VNS86" s="301"/>
      <c r="VNT86" s="301"/>
      <c r="VNU86" s="301"/>
      <c r="VNV86" s="301"/>
      <c r="VNW86" s="301"/>
      <c r="VNX86" s="301"/>
      <c r="VNY86" s="301"/>
      <c r="VNZ86" s="301"/>
      <c r="VOA86" s="301"/>
      <c r="VOB86" s="301"/>
      <c r="VOC86" s="301"/>
      <c r="VOD86" s="301"/>
      <c r="VOE86" s="301"/>
      <c r="VOF86" s="301"/>
      <c r="VOG86" s="301"/>
      <c r="VOH86" s="301"/>
      <c r="VOI86" s="301"/>
      <c r="VOJ86" s="301"/>
      <c r="VOK86" s="301"/>
      <c r="VOL86" s="301"/>
      <c r="VOM86" s="301"/>
      <c r="VON86" s="301"/>
      <c r="VOO86" s="301"/>
      <c r="VOP86" s="301"/>
      <c r="VOQ86" s="301"/>
      <c r="VOR86" s="301"/>
      <c r="VOS86" s="301"/>
      <c r="VOT86" s="301"/>
      <c r="VOU86" s="301"/>
      <c r="VOV86" s="301"/>
      <c r="VOW86" s="301"/>
      <c r="VOX86" s="301"/>
      <c r="VOY86" s="301"/>
      <c r="VOZ86" s="301"/>
      <c r="VPA86" s="301"/>
      <c r="VPB86" s="301"/>
      <c r="VPC86" s="301"/>
      <c r="VPD86" s="301"/>
      <c r="VPE86" s="301"/>
      <c r="VPF86" s="301"/>
      <c r="VPG86" s="301"/>
      <c r="VPH86" s="301"/>
      <c r="VPI86" s="301"/>
      <c r="VPJ86" s="301"/>
      <c r="VPK86" s="301"/>
      <c r="VPL86" s="301"/>
      <c r="VPM86" s="301"/>
      <c r="VPN86" s="301"/>
      <c r="VPO86" s="301"/>
      <c r="VPP86" s="301"/>
      <c r="VPQ86" s="301"/>
      <c r="VPR86" s="301"/>
      <c r="VPS86" s="301"/>
      <c r="VPT86" s="301"/>
      <c r="VPU86" s="301"/>
      <c r="VPV86" s="301"/>
      <c r="VPW86" s="301"/>
      <c r="VPX86" s="301"/>
      <c r="VPY86" s="301"/>
      <c r="VPZ86" s="301"/>
      <c r="VQA86" s="301"/>
      <c r="VQB86" s="301"/>
      <c r="VQC86" s="301"/>
      <c r="VQD86" s="301"/>
      <c r="VQE86" s="301"/>
      <c r="VQF86" s="301"/>
      <c r="VQG86" s="301"/>
      <c r="VQH86" s="301"/>
      <c r="VQI86" s="301"/>
      <c r="VQJ86" s="301"/>
      <c r="VQK86" s="301"/>
      <c r="VQL86" s="301"/>
      <c r="VQM86" s="301"/>
      <c r="VQN86" s="301"/>
      <c r="VQO86" s="301"/>
      <c r="VQP86" s="301"/>
      <c r="VQQ86" s="301"/>
      <c r="VQR86" s="301"/>
      <c r="VQS86" s="301"/>
      <c r="VQT86" s="301"/>
      <c r="VQU86" s="301"/>
      <c r="VQV86" s="301"/>
      <c r="VQW86" s="301"/>
      <c r="VQX86" s="301"/>
      <c r="VQY86" s="301"/>
      <c r="VQZ86" s="301"/>
      <c r="VRA86" s="301"/>
      <c r="VRB86" s="301"/>
      <c r="VRC86" s="301"/>
      <c r="VRD86" s="301"/>
      <c r="VRE86" s="301"/>
      <c r="VRF86" s="301"/>
      <c r="VRG86" s="301"/>
      <c r="VRH86" s="301"/>
      <c r="VRI86" s="301"/>
      <c r="VRJ86" s="301"/>
      <c r="VRK86" s="301"/>
      <c r="VRL86" s="301"/>
      <c r="VRM86" s="301"/>
      <c r="VRN86" s="301"/>
      <c r="VRO86" s="301"/>
      <c r="VRP86" s="301"/>
      <c r="VRQ86" s="301"/>
      <c r="VRR86" s="301"/>
      <c r="VRS86" s="301"/>
      <c r="VRT86" s="301"/>
      <c r="VRU86" s="301"/>
      <c r="VRV86" s="301"/>
      <c r="VRW86" s="301"/>
      <c r="VSD86" s="301"/>
      <c r="VSE86" s="301"/>
      <c r="VSF86" s="301"/>
      <c r="VSG86" s="301"/>
      <c r="VSH86" s="301"/>
      <c r="VSI86" s="301"/>
      <c r="VSJ86" s="301"/>
      <c r="VSK86" s="301"/>
      <c r="VSL86" s="301"/>
      <c r="VSM86" s="301"/>
      <c r="VSN86" s="301"/>
      <c r="VSO86" s="301"/>
      <c r="VSP86" s="301"/>
      <c r="VSQ86" s="301"/>
      <c r="VSR86" s="301"/>
      <c r="VSS86" s="301"/>
      <c r="VST86" s="301"/>
      <c r="VSU86" s="301"/>
      <c r="VSV86" s="301"/>
      <c r="VSW86" s="301"/>
      <c r="VSX86" s="301"/>
      <c r="VSY86" s="301"/>
      <c r="VSZ86" s="301"/>
      <c r="VTA86" s="301"/>
      <c r="VTB86" s="301"/>
      <c r="VTC86" s="301"/>
      <c r="VTD86" s="301"/>
      <c r="VTE86" s="301"/>
      <c r="VTF86" s="301"/>
      <c r="VTG86" s="301"/>
      <c r="VTH86" s="301"/>
      <c r="VTI86" s="301"/>
      <c r="VTJ86" s="301"/>
      <c r="VTK86" s="301"/>
      <c r="VTL86" s="301"/>
      <c r="VTM86" s="301"/>
      <c r="VTN86" s="301"/>
      <c r="VTO86" s="301"/>
      <c r="VTP86" s="301"/>
      <c r="VTQ86" s="301"/>
      <c r="VTR86" s="301"/>
      <c r="VTS86" s="301"/>
      <c r="VTT86" s="301"/>
      <c r="VTU86" s="301"/>
      <c r="VTV86" s="301"/>
      <c r="VTW86" s="301"/>
      <c r="VTX86" s="301"/>
      <c r="VTY86" s="301"/>
      <c r="VTZ86" s="301"/>
      <c r="VUA86" s="301"/>
      <c r="VUB86" s="301"/>
      <c r="VUC86" s="301"/>
      <c r="VUD86" s="301"/>
      <c r="VUE86" s="301"/>
      <c r="VUF86" s="301"/>
      <c r="VUG86" s="301"/>
      <c r="VUH86" s="301"/>
      <c r="VUI86" s="301"/>
      <c r="VUJ86" s="301"/>
      <c r="VUK86" s="301"/>
      <c r="VUL86" s="301"/>
      <c r="VUM86" s="301"/>
      <c r="VUN86" s="301"/>
      <c r="VUO86" s="301"/>
      <c r="VUP86" s="301"/>
      <c r="VUQ86" s="301"/>
      <c r="VUR86" s="301"/>
      <c r="VUS86" s="301"/>
      <c r="VUT86" s="301"/>
      <c r="VUU86" s="301"/>
      <c r="VUV86" s="301"/>
      <c r="VUW86" s="301"/>
      <c r="VUX86" s="301"/>
      <c r="VUY86" s="301"/>
      <c r="VUZ86" s="301"/>
      <c r="VVA86" s="301"/>
      <c r="VVB86" s="301"/>
      <c r="VVC86" s="301"/>
      <c r="VVD86" s="301"/>
      <c r="VVE86" s="301"/>
      <c r="VVF86" s="301"/>
      <c r="VVG86" s="301"/>
      <c r="VVH86" s="301"/>
      <c r="VVI86" s="301"/>
      <c r="VVJ86" s="301"/>
      <c r="VVK86" s="301"/>
      <c r="VVL86" s="301"/>
      <c r="VVM86" s="301"/>
      <c r="VVN86" s="301"/>
      <c r="VVO86" s="301"/>
      <c r="VVP86" s="301"/>
      <c r="VVQ86" s="301"/>
      <c r="VVR86" s="301"/>
      <c r="VVS86" s="301"/>
      <c r="VVT86" s="301"/>
      <c r="VVU86" s="301"/>
      <c r="VVV86" s="301"/>
      <c r="VVW86" s="301"/>
      <c r="VVX86" s="301"/>
      <c r="VVY86" s="301"/>
      <c r="VVZ86" s="301"/>
      <c r="VWA86" s="301"/>
      <c r="VWB86" s="301"/>
      <c r="VWC86" s="301"/>
      <c r="VWD86" s="301"/>
      <c r="VWE86" s="301"/>
      <c r="VWF86" s="301"/>
      <c r="VWG86" s="301"/>
      <c r="VWH86" s="301"/>
      <c r="VWI86" s="301"/>
      <c r="VWJ86" s="301"/>
      <c r="VWK86" s="301"/>
      <c r="VWL86" s="301"/>
      <c r="VWM86" s="301"/>
      <c r="VWN86" s="301"/>
      <c r="VWO86" s="301"/>
      <c r="VWP86" s="301"/>
      <c r="VWQ86" s="301"/>
      <c r="VWR86" s="301"/>
      <c r="VWS86" s="301"/>
      <c r="VWT86" s="301"/>
      <c r="VWU86" s="301"/>
      <c r="VWV86" s="301"/>
      <c r="VWW86" s="301"/>
      <c r="VWX86" s="301"/>
      <c r="VWY86" s="301"/>
      <c r="VWZ86" s="301"/>
      <c r="VXA86" s="301"/>
      <c r="VXB86" s="301"/>
      <c r="VXC86" s="301"/>
      <c r="VXD86" s="301"/>
      <c r="VXE86" s="301"/>
      <c r="VXF86" s="301"/>
      <c r="VXG86" s="301"/>
      <c r="VXH86" s="301"/>
      <c r="VXI86" s="301"/>
      <c r="VXJ86" s="301"/>
      <c r="VXK86" s="301"/>
      <c r="VXL86" s="301"/>
      <c r="VXM86" s="301"/>
      <c r="VXN86" s="301"/>
      <c r="VXO86" s="301"/>
      <c r="VXP86" s="301"/>
      <c r="VXQ86" s="301"/>
      <c r="VXR86" s="301"/>
      <c r="VXS86" s="301"/>
      <c r="VXT86" s="301"/>
      <c r="VXU86" s="301"/>
      <c r="VXV86" s="301"/>
      <c r="VXW86" s="301"/>
      <c r="VXX86" s="301"/>
      <c r="VXY86" s="301"/>
      <c r="VXZ86" s="301"/>
      <c r="VYA86" s="301"/>
      <c r="VYB86" s="301"/>
      <c r="VYC86" s="301"/>
      <c r="VYD86" s="301"/>
      <c r="VYE86" s="301"/>
      <c r="VYF86" s="301"/>
      <c r="VYG86" s="301"/>
      <c r="VYH86" s="301"/>
      <c r="VYI86" s="301"/>
      <c r="VYJ86" s="301"/>
      <c r="VYK86" s="301"/>
      <c r="VYL86" s="301"/>
      <c r="VYM86" s="301"/>
      <c r="VYN86" s="301"/>
      <c r="VYO86" s="301"/>
      <c r="VYP86" s="301"/>
      <c r="VYQ86" s="301"/>
      <c r="VYR86" s="301"/>
      <c r="VYS86" s="301"/>
      <c r="VYT86" s="301"/>
      <c r="VYU86" s="301"/>
      <c r="VYV86" s="301"/>
      <c r="VYW86" s="301"/>
      <c r="VYX86" s="301"/>
      <c r="VYY86" s="301"/>
      <c r="VYZ86" s="301"/>
      <c r="VZA86" s="301"/>
      <c r="VZB86" s="301"/>
      <c r="VZC86" s="301"/>
      <c r="VZD86" s="301"/>
      <c r="VZE86" s="301"/>
      <c r="VZF86" s="301"/>
      <c r="VZG86" s="301"/>
      <c r="VZH86" s="301"/>
      <c r="VZI86" s="301"/>
      <c r="VZJ86" s="301"/>
      <c r="VZK86" s="301"/>
      <c r="VZL86" s="301"/>
      <c r="VZM86" s="301"/>
      <c r="VZN86" s="301"/>
      <c r="VZO86" s="301"/>
      <c r="VZP86" s="301"/>
      <c r="VZQ86" s="301"/>
      <c r="VZR86" s="301"/>
      <c r="VZS86" s="301"/>
      <c r="VZT86" s="301"/>
      <c r="VZU86" s="301"/>
      <c r="VZV86" s="301"/>
      <c r="VZW86" s="301"/>
      <c r="VZX86" s="301"/>
      <c r="VZY86" s="301"/>
      <c r="VZZ86" s="301"/>
      <c r="WAA86" s="301"/>
      <c r="WAB86" s="301"/>
      <c r="WAC86" s="301"/>
      <c r="WAD86" s="301"/>
      <c r="WAE86" s="301"/>
      <c r="WAF86" s="301"/>
      <c r="WAG86" s="301"/>
      <c r="WAH86" s="301"/>
      <c r="WAI86" s="301"/>
      <c r="WAJ86" s="301"/>
      <c r="WAK86" s="301"/>
      <c r="WAL86" s="301"/>
      <c r="WAM86" s="301"/>
      <c r="WAN86" s="301"/>
      <c r="WAO86" s="301"/>
      <c r="WAP86" s="301"/>
      <c r="WAQ86" s="301"/>
      <c r="WAR86" s="301"/>
      <c r="WAS86" s="301"/>
      <c r="WAT86" s="301"/>
      <c r="WAU86" s="301"/>
      <c r="WAV86" s="301"/>
      <c r="WAW86" s="301"/>
      <c r="WAX86" s="301"/>
      <c r="WAY86" s="301"/>
      <c r="WAZ86" s="301"/>
      <c r="WBA86" s="301"/>
      <c r="WBB86" s="301"/>
      <c r="WBC86" s="301"/>
      <c r="WBD86" s="301"/>
      <c r="WBE86" s="301"/>
      <c r="WBF86" s="301"/>
      <c r="WBG86" s="301"/>
      <c r="WBH86" s="301"/>
      <c r="WBI86" s="301"/>
      <c r="WBJ86" s="301"/>
      <c r="WBK86" s="301"/>
      <c r="WBL86" s="301"/>
      <c r="WBM86" s="301"/>
      <c r="WBN86" s="301"/>
      <c r="WBO86" s="301"/>
      <c r="WBP86" s="301"/>
      <c r="WBQ86" s="301"/>
      <c r="WBR86" s="301"/>
      <c r="WBS86" s="301"/>
      <c r="WBZ86" s="301"/>
      <c r="WCA86" s="301"/>
      <c r="WCB86" s="301"/>
      <c r="WCC86" s="301"/>
      <c r="WCD86" s="301"/>
      <c r="WCE86" s="301"/>
      <c r="WCF86" s="301"/>
      <c r="WCG86" s="301"/>
      <c r="WCH86" s="301"/>
      <c r="WCI86" s="301"/>
      <c r="WCJ86" s="301"/>
      <c r="WCK86" s="301"/>
      <c r="WCL86" s="301"/>
      <c r="WCM86" s="301"/>
      <c r="WCN86" s="301"/>
      <c r="WCO86" s="301"/>
      <c r="WCP86" s="301"/>
      <c r="WCQ86" s="301"/>
      <c r="WCR86" s="301"/>
      <c r="WCS86" s="301"/>
      <c r="WCT86" s="301"/>
      <c r="WCU86" s="301"/>
      <c r="WCV86" s="301"/>
      <c r="WCW86" s="301"/>
      <c r="WCX86" s="301"/>
      <c r="WCY86" s="301"/>
      <c r="WCZ86" s="301"/>
      <c r="WDA86" s="301"/>
      <c r="WDB86" s="301"/>
      <c r="WDC86" s="301"/>
      <c r="WDD86" s="301"/>
      <c r="WDE86" s="301"/>
      <c r="WDF86" s="301"/>
      <c r="WDG86" s="301"/>
      <c r="WDH86" s="301"/>
      <c r="WDI86" s="301"/>
      <c r="WDJ86" s="301"/>
      <c r="WDK86" s="301"/>
      <c r="WDL86" s="301"/>
      <c r="WDM86" s="301"/>
      <c r="WDN86" s="301"/>
      <c r="WDO86" s="301"/>
      <c r="WDP86" s="301"/>
      <c r="WDQ86" s="301"/>
      <c r="WDR86" s="301"/>
      <c r="WDS86" s="301"/>
      <c r="WDT86" s="301"/>
      <c r="WDU86" s="301"/>
      <c r="WDV86" s="301"/>
      <c r="WDW86" s="301"/>
      <c r="WDX86" s="301"/>
      <c r="WDY86" s="301"/>
      <c r="WDZ86" s="301"/>
      <c r="WEA86" s="301"/>
      <c r="WEB86" s="301"/>
      <c r="WEC86" s="301"/>
      <c r="WED86" s="301"/>
      <c r="WEE86" s="301"/>
      <c r="WEF86" s="301"/>
      <c r="WEG86" s="301"/>
      <c r="WEH86" s="301"/>
      <c r="WEI86" s="301"/>
      <c r="WEJ86" s="301"/>
      <c r="WEK86" s="301"/>
      <c r="WEL86" s="301"/>
      <c r="WEM86" s="301"/>
      <c r="WEN86" s="301"/>
      <c r="WEO86" s="301"/>
      <c r="WEP86" s="301"/>
      <c r="WEQ86" s="301"/>
      <c r="WER86" s="301"/>
      <c r="WES86" s="301"/>
      <c r="WET86" s="301"/>
      <c r="WEU86" s="301"/>
      <c r="WEV86" s="301"/>
      <c r="WEW86" s="301"/>
      <c r="WEX86" s="301"/>
      <c r="WEY86" s="301"/>
      <c r="WEZ86" s="301"/>
      <c r="WFA86" s="301"/>
      <c r="WFB86" s="301"/>
      <c r="WFC86" s="301"/>
      <c r="WFD86" s="301"/>
      <c r="WFE86" s="301"/>
      <c r="WFF86" s="301"/>
      <c r="WFG86" s="301"/>
      <c r="WFH86" s="301"/>
      <c r="WFI86" s="301"/>
      <c r="WFJ86" s="301"/>
      <c r="WFK86" s="301"/>
      <c r="WFL86" s="301"/>
      <c r="WFM86" s="301"/>
      <c r="WFN86" s="301"/>
      <c r="WFO86" s="301"/>
      <c r="WFP86" s="301"/>
      <c r="WFQ86" s="301"/>
      <c r="WFR86" s="301"/>
      <c r="WFS86" s="301"/>
      <c r="WFT86" s="301"/>
      <c r="WFU86" s="301"/>
      <c r="WFV86" s="301"/>
      <c r="WFW86" s="301"/>
      <c r="WFX86" s="301"/>
      <c r="WFY86" s="301"/>
      <c r="WFZ86" s="301"/>
      <c r="WGA86" s="301"/>
      <c r="WGB86" s="301"/>
      <c r="WGC86" s="301"/>
      <c r="WGD86" s="301"/>
      <c r="WGE86" s="301"/>
      <c r="WGF86" s="301"/>
      <c r="WGG86" s="301"/>
      <c r="WGH86" s="301"/>
      <c r="WGI86" s="301"/>
      <c r="WGJ86" s="301"/>
      <c r="WGK86" s="301"/>
      <c r="WGL86" s="301"/>
      <c r="WGM86" s="301"/>
      <c r="WGN86" s="301"/>
      <c r="WGO86" s="301"/>
      <c r="WGP86" s="301"/>
      <c r="WGQ86" s="301"/>
      <c r="WGR86" s="301"/>
      <c r="WGS86" s="301"/>
      <c r="WGT86" s="301"/>
      <c r="WGU86" s="301"/>
      <c r="WGV86" s="301"/>
      <c r="WGW86" s="301"/>
      <c r="WGX86" s="301"/>
      <c r="WGY86" s="301"/>
      <c r="WGZ86" s="301"/>
      <c r="WHA86" s="301"/>
      <c r="WHB86" s="301"/>
      <c r="WHC86" s="301"/>
      <c r="WHD86" s="301"/>
      <c r="WHE86" s="301"/>
      <c r="WHF86" s="301"/>
      <c r="WHG86" s="301"/>
      <c r="WHH86" s="301"/>
      <c r="WHI86" s="301"/>
      <c r="WHJ86" s="301"/>
      <c r="WHK86" s="301"/>
      <c r="WHL86" s="301"/>
      <c r="WHM86" s="301"/>
      <c r="WHN86" s="301"/>
      <c r="WHO86" s="301"/>
      <c r="WHP86" s="301"/>
      <c r="WHQ86" s="301"/>
      <c r="WHR86" s="301"/>
      <c r="WHS86" s="301"/>
      <c r="WHT86" s="301"/>
      <c r="WHU86" s="301"/>
      <c r="WHV86" s="301"/>
      <c r="WHW86" s="301"/>
      <c r="WHX86" s="301"/>
      <c r="WHY86" s="301"/>
      <c r="WHZ86" s="301"/>
      <c r="WIA86" s="301"/>
      <c r="WIB86" s="301"/>
      <c r="WIC86" s="301"/>
      <c r="WID86" s="301"/>
      <c r="WIE86" s="301"/>
      <c r="WIF86" s="301"/>
      <c r="WIG86" s="301"/>
      <c r="WIH86" s="301"/>
      <c r="WII86" s="301"/>
      <c r="WIJ86" s="301"/>
      <c r="WIK86" s="301"/>
      <c r="WIL86" s="301"/>
      <c r="WIM86" s="301"/>
      <c r="WIN86" s="301"/>
      <c r="WIO86" s="301"/>
      <c r="WIP86" s="301"/>
      <c r="WIQ86" s="301"/>
      <c r="WIR86" s="301"/>
      <c r="WIS86" s="301"/>
      <c r="WIT86" s="301"/>
      <c r="WIU86" s="301"/>
      <c r="WIV86" s="301"/>
      <c r="WIW86" s="301"/>
      <c r="WIX86" s="301"/>
      <c r="WIY86" s="301"/>
      <c r="WIZ86" s="301"/>
      <c r="WJA86" s="301"/>
      <c r="WJB86" s="301"/>
      <c r="WJC86" s="301"/>
      <c r="WJD86" s="301"/>
      <c r="WJE86" s="301"/>
      <c r="WJF86" s="301"/>
      <c r="WJG86" s="301"/>
      <c r="WJH86" s="301"/>
      <c r="WJI86" s="301"/>
      <c r="WJJ86" s="301"/>
      <c r="WJK86" s="301"/>
      <c r="WJL86" s="301"/>
      <c r="WJM86" s="301"/>
      <c r="WJN86" s="301"/>
      <c r="WJO86" s="301"/>
      <c r="WJP86" s="301"/>
      <c r="WJQ86" s="301"/>
      <c r="WJR86" s="301"/>
      <c r="WJS86" s="301"/>
      <c r="WJT86" s="301"/>
      <c r="WJU86" s="301"/>
      <c r="WJV86" s="301"/>
      <c r="WJW86" s="301"/>
      <c r="WJX86" s="301"/>
      <c r="WJY86" s="301"/>
      <c r="WJZ86" s="301"/>
      <c r="WKA86" s="301"/>
      <c r="WKB86" s="301"/>
      <c r="WKC86" s="301"/>
      <c r="WKD86" s="301"/>
      <c r="WKE86" s="301"/>
      <c r="WKF86" s="301"/>
      <c r="WKG86" s="301"/>
      <c r="WKH86" s="301"/>
      <c r="WKI86" s="301"/>
      <c r="WKJ86" s="301"/>
      <c r="WKK86" s="301"/>
      <c r="WKL86" s="301"/>
      <c r="WKM86" s="301"/>
      <c r="WKN86" s="301"/>
      <c r="WKO86" s="301"/>
      <c r="WKP86" s="301"/>
      <c r="WKQ86" s="301"/>
      <c r="WKR86" s="301"/>
      <c r="WKS86" s="301"/>
      <c r="WKT86" s="301"/>
      <c r="WKU86" s="301"/>
      <c r="WKV86" s="301"/>
      <c r="WKW86" s="301"/>
      <c r="WKX86" s="301"/>
      <c r="WKY86" s="301"/>
      <c r="WKZ86" s="301"/>
      <c r="WLA86" s="301"/>
      <c r="WLB86" s="301"/>
      <c r="WLC86" s="301"/>
      <c r="WLD86" s="301"/>
      <c r="WLE86" s="301"/>
      <c r="WLF86" s="301"/>
      <c r="WLG86" s="301"/>
      <c r="WLH86" s="301"/>
      <c r="WLI86" s="301"/>
      <c r="WLJ86" s="301"/>
      <c r="WLK86" s="301"/>
      <c r="WLL86" s="301"/>
      <c r="WLM86" s="301"/>
      <c r="WLN86" s="301"/>
      <c r="WLO86" s="301"/>
      <c r="WLV86" s="301"/>
      <c r="WLW86" s="301"/>
      <c r="WLX86" s="301"/>
      <c r="WLY86" s="301"/>
      <c r="WLZ86" s="301"/>
      <c r="WMA86" s="301"/>
      <c r="WMB86" s="301"/>
      <c r="WMC86" s="301"/>
      <c r="WMD86" s="301"/>
      <c r="WME86" s="301"/>
      <c r="WMF86" s="301"/>
      <c r="WMG86" s="301"/>
      <c r="WMH86" s="301"/>
      <c r="WMI86" s="301"/>
      <c r="WMJ86" s="301"/>
      <c r="WMK86" s="301"/>
      <c r="WML86" s="301"/>
      <c r="WMM86" s="301"/>
      <c r="WMN86" s="301"/>
      <c r="WMO86" s="301"/>
      <c r="WMP86" s="301"/>
      <c r="WMQ86" s="301"/>
      <c r="WMR86" s="301"/>
      <c r="WMS86" s="301"/>
      <c r="WMT86" s="301"/>
      <c r="WMU86" s="301"/>
      <c r="WMV86" s="301"/>
      <c r="WMW86" s="301"/>
      <c r="WMX86" s="301"/>
      <c r="WMY86" s="301"/>
      <c r="WMZ86" s="301"/>
      <c r="WNA86" s="301"/>
      <c r="WNB86" s="301"/>
      <c r="WNC86" s="301"/>
      <c r="WND86" s="301"/>
      <c r="WNE86" s="301"/>
      <c r="WNF86" s="301"/>
      <c r="WNG86" s="301"/>
      <c r="WNH86" s="301"/>
      <c r="WNI86" s="301"/>
      <c r="WNJ86" s="301"/>
      <c r="WNK86" s="301"/>
      <c r="WNL86" s="301"/>
      <c r="WNM86" s="301"/>
      <c r="WNN86" s="301"/>
      <c r="WNO86" s="301"/>
      <c r="WNP86" s="301"/>
      <c r="WNQ86" s="301"/>
      <c r="WNR86" s="301"/>
      <c r="WNS86" s="301"/>
      <c r="WNT86" s="301"/>
      <c r="WNU86" s="301"/>
      <c r="WNV86" s="301"/>
      <c r="WNW86" s="301"/>
      <c r="WNX86" s="301"/>
      <c r="WNY86" s="301"/>
      <c r="WNZ86" s="301"/>
      <c r="WOA86" s="301"/>
      <c r="WOB86" s="301"/>
      <c r="WOC86" s="301"/>
      <c r="WOD86" s="301"/>
      <c r="WOE86" s="301"/>
      <c r="WOF86" s="301"/>
      <c r="WOG86" s="301"/>
      <c r="WOH86" s="301"/>
      <c r="WOI86" s="301"/>
      <c r="WOJ86" s="301"/>
      <c r="WOK86" s="301"/>
      <c r="WOL86" s="301"/>
      <c r="WOM86" s="301"/>
      <c r="WON86" s="301"/>
      <c r="WOO86" s="301"/>
      <c r="WOP86" s="301"/>
      <c r="WOQ86" s="301"/>
      <c r="WOR86" s="301"/>
      <c r="WOS86" s="301"/>
      <c r="WOT86" s="301"/>
      <c r="WOU86" s="301"/>
      <c r="WOV86" s="301"/>
      <c r="WOW86" s="301"/>
      <c r="WOX86" s="301"/>
      <c r="WOY86" s="301"/>
      <c r="WOZ86" s="301"/>
      <c r="WPA86" s="301"/>
      <c r="WPB86" s="301"/>
      <c r="WPC86" s="301"/>
      <c r="WPD86" s="301"/>
      <c r="WPE86" s="301"/>
      <c r="WPF86" s="301"/>
      <c r="WPG86" s="301"/>
      <c r="WPH86" s="301"/>
      <c r="WPI86" s="301"/>
      <c r="WPJ86" s="301"/>
      <c r="WPK86" s="301"/>
      <c r="WPL86" s="301"/>
      <c r="WPM86" s="301"/>
      <c r="WPN86" s="301"/>
      <c r="WPO86" s="301"/>
      <c r="WPP86" s="301"/>
      <c r="WPQ86" s="301"/>
      <c r="WPR86" s="301"/>
      <c r="WPS86" s="301"/>
      <c r="WPT86" s="301"/>
      <c r="WPU86" s="301"/>
      <c r="WPV86" s="301"/>
      <c r="WPW86" s="301"/>
      <c r="WPX86" s="301"/>
      <c r="WPY86" s="301"/>
      <c r="WPZ86" s="301"/>
      <c r="WQA86" s="301"/>
      <c r="WQB86" s="301"/>
      <c r="WQC86" s="301"/>
      <c r="WQD86" s="301"/>
      <c r="WQE86" s="301"/>
      <c r="WQF86" s="301"/>
      <c r="WQG86" s="301"/>
      <c r="WQH86" s="301"/>
      <c r="WQI86" s="301"/>
      <c r="WQJ86" s="301"/>
      <c r="WQK86" s="301"/>
      <c r="WQL86" s="301"/>
      <c r="WQM86" s="301"/>
      <c r="WQN86" s="301"/>
      <c r="WQO86" s="301"/>
      <c r="WQP86" s="301"/>
      <c r="WQQ86" s="301"/>
      <c r="WQR86" s="301"/>
      <c r="WQS86" s="301"/>
      <c r="WQT86" s="301"/>
      <c r="WQU86" s="301"/>
      <c r="WQV86" s="301"/>
      <c r="WQW86" s="301"/>
      <c r="WQX86" s="301"/>
      <c r="WQY86" s="301"/>
      <c r="WQZ86" s="301"/>
      <c r="WRA86" s="301"/>
      <c r="WRB86" s="301"/>
      <c r="WRC86" s="301"/>
      <c r="WRD86" s="301"/>
      <c r="WRE86" s="301"/>
      <c r="WRF86" s="301"/>
      <c r="WRG86" s="301"/>
      <c r="WRH86" s="301"/>
      <c r="WRI86" s="301"/>
      <c r="WRJ86" s="301"/>
      <c r="WRK86" s="301"/>
      <c r="WRL86" s="301"/>
      <c r="WRM86" s="301"/>
      <c r="WRN86" s="301"/>
      <c r="WRO86" s="301"/>
      <c r="WRP86" s="301"/>
      <c r="WRQ86" s="301"/>
      <c r="WRR86" s="301"/>
      <c r="WRS86" s="301"/>
      <c r="WRT86" s="301"/>
      <c r="WRU86" s="301"/>
      <c r="WRV86" s="301"/>
      <c r="WRW86" s="301"/>
      <c r="WRX86" s="301"/>
      <c r="WRY86" s="301"/>
      <c r="WRZ86" s="301"/>
      <c r="WSA86" s="301"/>
      <c r="WSB86" s="301"/>
      <c r="WSC86" s="301"/>
      <c r="WSD86" s="301"/>
      <c r="WSE86" s="301"/>
      <c r="WSF86" s="301"/>
      <c r="WSG86" s="301"/>
      <c r="WSH86" s="301"/>
      <c r="WSI86" s="301"/>
      <c r="WSJ86" s="301"/>
      <c r="WSK86" s="301"/>
      <c r="WSL86" s="301"/>
      <c r="WSM86" s="301"/>
      <c r="WSN86" s="301"/>
      <c r="WSO86" s="301"/>
      <c r="WSP86" s="301"/>
      <c r="WSQ86" s="301"/>
      <c r="WSR86" s="301"/>
      <c r="WSS86" s="301"/>
      <c r="WST86" s="301"/>
      <c r="WSU86" s="301"/>
      <c r="WSV86" s="301"/>
      <c r="WSW86" s="301"/>
      <c r="WSX86" s="301"/>
      <c r="WSY86" s="301"/>
      <c r="WSZ86" s="301"/>
      <c r="WTA86" s="301"/>
      <c r="WTB86" s="301"/>
      <c r="WTC86" s="301"/>
      <c r="WTD86" s="301"/>
      <c r="WTE86" s="301"/>
      <c r="WTF86" s="301"/>
      <c r="WTG86" s="301"/>
      <c r="WTH86" s="301"/>
      <c r="WTI86" s="301"/>
      <c r="WTJ86" s="301"/>
      <c r="WTK86" s="301"/>
      <c r="WTL86" s="301"/>
      <c r="WTM86" s="301"/>
      <c r="WTN86" s="301"/>
      <c r="WTO86" s="301"/>
      <c r="WTP86" s="301"/>
      <c r="WTQ86" s="301"/>
      <c r="WTR86" s="301"/>
      <c r="WTS86" s="301"/>
      <c r="WTT86" s="301"/>
      <c r="WTU86" s="301"/>
      <c r="WTV86" s="301"/>
      <c r="WTW86" s="301"/>
      <c r="WTX86" s="301"/>
      <c r="WTY86" s="301"/>
      <c r="WTZ86" s="301"/>
      <c r="WUA86" s="301"/>
      <c r="WUB86" s="301"/>
      <c r="WUC86" s="301"/>
      <c r="WUD86" s="301"/>
      <c r="WUE86" s="301"/>
      <c r="WUF86" s="301"/>
      <c r="WUG86" s="301"/>
      <c r="WUH86" s="301"/>
      <c r="WUI86" s="301"/>
      <c r="WUJ86" s="301"/>
      <c r="WUK86" s="301"/>
      <c r="WUL86" s="301"/>
      <c r="WUM86" s="301"/>
      <c r="WUN86" s="301"/>
      <c r="WUO86" s="301"/>
      <c r="WUP86" s="301"/>
      <c r="WUQ86" s="301"/>
      <c r="WUR86" s="301"/>
      <c r="WUS86" s="301"/>
      <c r="WUT86" s="301"/>
      <c r="WUU86" s="301"/>
      <c r="WUV86" s="301"/>
      <c r="WUW86" s="301"/>
      <c r="WUX86" s="301"/>
      <c r="WUY86" s="301"/>
      <c r="WUZ86" s="301"/>
      <c r="WVA86" s="301"/>
      <c r="WVB86" s="301"/>
      <c r="WVC86" s="301"/>
      <c r="WVD86" s="301"/>
      <c r="WVE86" s="301"/>
      <c r="WVF86" s="301"/>
      <c r="WVG86" s="301"/>
      <c r="WVH86" s="301"/>
      <c r="WVI86" s="301"/>
      <c r="WVJ86" s="301"/>
      <c r="WVK86" s="301"/>
      <c r="WVR86" s="301"/>
      <c r="WVS86" s="301"/>
      <c r="WVT86" s="301"/>
      <c r="WVU86" s="301"/>
      <c r="WVV86" s="301"/>
      <c r="WVW86" s="301"/>
      <c r="WVX86" s="301"/>
      <c r="WVY86" s="301"/>
      <c r="WVZ86" s="301"/>
      <c r="WWA86" s="301"/>
      <c r="WWB86" s="301"/>
      <c r="WWC86" s="301"/>
      <c r="WWD86" s="301"/>
      <c r="WWE86" s="301"/>
      <c r="WWF86" s="301"/>
      <c r="WWG86" s="301"/>
      <c r="WWH86" s="301"/>
      <c r="WWI86" s="301"/>
      <c r="WWJ86" s="301"/>
      <c r="WWK86" s="301"/>
      <c r="WWL86" s="301"/>
      <c r="WWM86" s="301"/>
      <c r="WWN86" s="301"/>
      <c r="WWO86" s="301"/>
      <c r="WWP86" s="301"/>
      <c r="WWQ86" s="301"/>
      <c r="WWR86" s="301"/>
      <c r="WWS86" s="301"/>
      <c r="WWT86" s="301"/>
      <c r="WWU86" s="301"/>
      <c r="WWV86" s="301"/>
      <c r="WWW86" s="301"/>
      <c r="WWX86" s="301"/>
      <c r="WWY86" s="301"/>
      <c r="WWZ86" s="301"/>
      <c r="WXA86" s="301"/>
      <c r="WXB86" s="301"/>
      <c r="WXC86" s="301"/>
      <c r="WXD86" s="301"/>
      <c r="WXE86" s="301"/>
      <c r="WXF86" s="301"/>
      <c r="WXG86" s="301"/>
      <c r="WXH86" s="301"/>
      <c r="WXI86" s="301"/>
      <c r="WXJ86" s="301"/>
      <c r="WXK86" s="301"/>
      <c r="WXL86" s="301"/>
      <c r="WXM86" s="301"/>
      <c r="WXN86" s="301"/>
      <c r="WXO86" s="301"/>
      <c r="WXP86" s="301"/>
      <c r="WXQ86" s="301"/>
      <c r="WXR86" s="301"/>
      <c r="WXS86" s="301"/>
      <c r="WXT86" s="301"/>
      <c r="WXU86" s="301"/>
      <c r="WXV86" s="301"/>
      <c r="WXW86" s="301"/>
      <c r="WXX86" s="301"/>
      <c r="WXY86" s="301"/>
      <c r="WXZ86" s="301"/>
      <c r="WYA86" s="301"/>
      <c r="WYB86" s="301"/>
      <c r="WYC86" s="301"/>
      <c r="WYD86" s="301"/>
      <c r="WYE86" s="301"/>
      <c r="WYF86" s="301"/>
      <c r="WYG86" s="301"/>
      <c r="WYH86" s="301"/>
      <c r="WYI86" s="301"/>
      <c r="WYJ86" s="301"/>
      <c r="WYK86" s="301"/>
      <c r="WYL86" s="301"/>
      <c r="WYM86" s="301"/>
      <c r="WYN86" s="301"/>
      <c r="WYO86" s="301"/>
      <c r="WYP86" s="301"/>
      <c r="WYQ86" s="301"/>
      <c r="WYR86" s="301"/>
      <c r="WYS86" s="301"/>
      <c r="WYT86" s="301"/>
      <c r="WYU86" s="301"/>
      <c r="WYV86" s="301"/>
      <c r="WYW86" s="301"/>
      <c r="WYX86" s="301"/>
      <c r="WYY86" s="301"/>
      <c r="WYZ86" s="301"/>
      <c r="WZA86" s="301"/>
      <c r="WZB86" s="301"/>
      <c r="WZC86" s="301"/>
      <c r="WZD86" s="301"/>
      <c r="WZE86" s="301"/>
      <c r="WZF86" s="301"/>
      <c r="WZG86" s="301"/>
      <c r="WZH86" s="301"/>
      <c r="WZI86" s="301"/>
      <c r="WZJ86" s="301"/>
      <c r="WZK86" s="301"/>
      <c r="WZL86" s="301"/>
      <c r="WZM86" s="301"/>
      <c r="WZN86" s="301"/>
      <c r="WZO86" s="301"/>
      <c r="WZP86" s="301"/>
      <c r="WZQ86" s="301"/>
      <c r="WZR86" s="301"/>
      <c r="WZS86" s="301"/>
      <c r="WZT86" s="301"/>
      <c r="WZU86" s="301"/>
      <c r="WZV86" s="301"/>
      <c r="WZW86" s="301"/>
      <c r="WZX86" s="301"/>
      <c r="WZY86" s="301"/>
      <c r="WZZ86" s="301"/>
      <c r="XAA86" s="301"/>
      <c r="XAB86" s="301"/>
      <c r="XAC86" s="301"/>
      <c r="XAD86" s="301"/>
      <c r="XAE86" s="301"/>
      <c r="XAF86" s="301"/>
      <c r="XAG86" s="301"/>
      <c r="XAH86" s="301"/>
      <c r="XAI86" s="301"/>
      <c r="XAJ86" s="301"/>
      <c r="XAK86" s="301"/>
      <c r="XAL86" s="301"/>
      <c r="XAM86" s="301"/>
      <c r="XAN86" s="301"/>
      <c r="XAO86" s="301"/>
      <c r="XAP86" s="301"/>
      <c r="XAQ86" s="301"/>
      <c r="XAR86" s="301"/>
      <c r="XAS86" s="301"/>
      <c r="XAT86" s="301"/>
      <c r="XAU86" s="301"/>
      <c r="XAV86" s="301"/>
      <c r="XAW86" s="301"/>
      <c r="XAX86" s="301"/>
      <c r="XAY86" s="301"/>
      <c r="XAZ86" s="301"/>
      <c r="XBA86" s="301"/>
      <c r="XBB86" s="301"/>
      <c r="XBC86" s="301"/>
      <c r="XBD86" s="301"/>
      <c r="XBE86" s="301"/>
      <c r="XBF86" s="301"/>
      <c r="XBG86" s="301"/>
      <c r="XBH86" s="301"/>
      <c r="XBI86" s="301"/>
      <c r="XBJ86" s="301"/>
      <c r="XBK86" s="301"/>
      <c r="XBL86" s="301"/>
      <c r="XBM86" s="301"/>
      <c r="XBN86" s="301"/>
      <c r="XBO86" s="301"/>
      <c r="XBP86" s="301"/>
      <c r="XBQ86" s="301"/>
      <c r="XBR86" s="301"/>
      <c r="XBS86" s="301"/>
      <c r="XBT86" s="301"/>
      <c r="XBU86" s="301"/>
      <c r="XBV86" s="301"/>
      <c r="XBW86" s="301"/>
      <c r="XBX86" s="301"/>
      <c r="XBY86" s="301"/>
      <c r="XBZ86" s="301"/>
      <c r="XCA86" s="301"/>
      <c r="XCB86" s="301"/>
      <c r="XCC86" s="301"/>
      <c r="XCD86" s="301"/>
      <c r="XCE86" s="301"/>
      <c r="XCF86" s="301"/>
      <c r="XCG86" s="301"/>
      <c r="XCH86" s="301"/>
      <c r="XCI86" s="301"/>
      <c r="XCJ86" s="301"/>
      <c r="XCK86" s="301"/>
      <c r="XCL86" s="301"/>
      <c r="XCM86" s="301"/>
      <c r="XCN86" s="301"/>
      <c r="XCO86" s="301"/>
      <c r="XCP86" s="301"/>
      <c r="XCQ86" s="301"/>
      <c r="XCR86" s="301"/>
      <c r="XCS86" s="301"/>
      <c r="XCT86" s="301"/>
      <c r="XCU86" s="301"/>
      <c r="XCV86" s="301"/>
      <c r="XCW86" s="301"/>
      <c r="XCX86" s="301"/>
      <c r="XCY86" s="301"/>
      <c r="XCZ86" s="301"/>
      <c r="XDA86" s="301"/>
      <c r="XDB86" s="301"/>
      <c r="XDC86" s="301"/>
      <c r="XDD86" s="301"/>
      <c r="XDE86" s="301"/>
      <c r="XDF86" s="301"/>
      <c r="XDG86" s="301"/>
      <c r="XDH86" s="301"/>
      <c r="XDI86" s="301"/>
      <c r="XDJ86" s="301"/>
      <c r="XDK86" s="301"/>
      <c r="XDL86" s="301"/>
      <c r="XDM86" s="301"/>
      <c r="XDN86" s="301"/>
      <c r="XDO86" s="301"/>
      <c r="XDP86" s="301"/>
      <c r="XDQ86" s="301"/>
      <c r="XDR86" s="301"/>
      <c r="XDS86" s="301"/>
      <c r="XDT86" s="301"/>
      <c r="XDU86" s="301"/>
      <c r="XDV86" s="301"/>
      <c r="XDW86" s="301"/>
      <c r="XDX86" s="301"/>
      <c r="XDY86" s="301"/>
      <c r="XDZ86" s="301"/>
      <c r="XEA86" s="301"/>
      <c r="XEB86" s="301"/>
      <c r="XEC86" s="301"/>
      <c r="XED86" s="301"/>
      <c r="XEE86" s="301"/>
      <c r="XEF86" s="301"/>
      <c r="XEG86" s="301"/>
      <c r="XEH86" s="301"/>
      <c r="XEI86" s="301"/>
      <c r="XEJ86" s="301"/>
      <c r="XEK86" s="301"/>
      <c r="XEL86" s="301"/>
      <c r="XEM86" s="301"/>
      <c r="XEN86" s="301"/>
      <c r="XEO86" s="301"/>
      <c r="XEP86" s="301"/>
      <c r="XEQ86" s="301"/>
      <c r="XER86" s="301"/>
      <c r="XES86" s="301"/>
      <c r="XET86" s="301"/>
      <c r="XEU86" s="301"/>
      <c r="XEV86" s="301"/>
      <c r="XEW86" s="301"/>
      <c r="XEX86" s="301"/>
      <c r="XEY86" s="301"/>
      <c r="XEZ86" s="301"/>
      <c r="XFA86" s="301"/>
      <c r="XFB86" s="301"/>
      <c r="XFC86" s="301"/>
    </row>
    <row r="87" spans="1:16384" ht="15.75" x14ac:dyDescent="0.25">
      <c r="A87" s="395" t="s">
        <v>136</v>
      </c>
      <c r="B87" s="392" t="s">
        <v>593</v>
      </c>
      <c r="C87" s="392" t="s">
        <v>128</v>
      </c>
      <c r="D87" s="377">
        <f>850000-850000</f>
        <v>0</v>
      </c>
      <c r="E87" s="389">
        <v>1000000</v>
      </c>
      <c r="F87" s="389">
        <v>1000000</v>
      </c>
      <c r="L87" s="290">
        <v>-850000</v>
      </c>
    </row>
    <row r="88" spans="1:16384" s="13" customFormat="1" ht="31.5" x14ac:dyDescent="0.25">
      <c r="A88" s="390" t="s">
        <v>594</v>
      </c>
      <c r="B88" s="391" t="s">
        <v>595</v>
      </c>
      <c r="C88" s="391"/>
      <c r="D88" s="372">
        <f>D89</f>
        <v>6237220.4000000004</v>
      </c>
      <c r="E88" s="372">
        <f t="shared" ref="E88:F88" si="18">E89</f>
        <v>3100000</v>
      </c>
      <c r="F88" s="372">
        <f t="shared" si="18"/>
        <v>3100000</v>
      </c>
      <c r="G88" s="300"/>
      <c r="H88" s="301"/>
      <c r="I88" s="301"/>
      <c r="J88" s="300"/>
      <c r="K88" s="300"/>
      <c r="L88" s="300"/>
      <c r="M88" s="300"/>
      <c r="N88" s="301"/>
      <c r="O88" s="301"/>
      <c r="P88" s="301"/>
      <c r="Q88" s="301"/>
      <c r="R88" s="301"/>
      <c r="S88" s="301"/>
      <c r="T88" s="301"/>
      <c r="U88" s="301"/>
      <c r="V88" s="301"/>
      <c r="W88" s="301"/>
      <c r="X88" s="301"/>
      <c r="Y88" s="301"/>
      <c r="Z88" s="301"/>
      <c r="AA88" s="301"/>
      <c r="AB88" s="301"/>
      <c r="AC88" s="301"/>
      <c r="AD88" s="301"/>
      <c r="AE88" s="301"/>
      <c r="AF88" s="301"/>
      <c r="AG88" s="301"/>
      <c r="AH88" s="301"/>
      <c r="AI88" s="301"/>
      <c r="AJ88" s="301"/>
      <c r="AK88" s="301"/>
      <c r="AL88" s="301"/>
      <c r="AM88" s="301"/>
      <c r="AN88" s="301"/>
      <c r="AO88" s="301"/>
      <c r="AP88" s="301"/>
      <c r="AQ88" s="301"/>
      <c r="AR88" s="301"/>
      <c r="AS88" s="301"/>
      <c r="AT88" s="301"/>
      <c r="AU88" s="301"/>
      <c r="AV88" s="301"/>
      <c r="AW88" s="301"/>
      <c r="AX88" s="301"/>
      <c r="AY88" s="301"/>
      <c r="AZ88" s="301"/>
      <c r="BA88" s="301"/>
      <c r="BB88" s="301"/>
      <c r="BC88" s="301"/>
      <c r="BD88" s="301"/>
      <c r="BE88" s="301"/>
      <c r="BF88" s="301"/>
      <c r="BG88" s="301"/>
      <c r="BH88" s="301"/>
      <c r="BI88" s="301"/>
      <c r="BJ88" s="301"/>
      <c r="BK88" s="301"/>
      <c r="BL88" s="301"/>
      <c r="BM88" s="301"/>
      <c r="BN88" s="301"/>
      <c r="BO88" s="301"/>
      <c r="BP88" s="301"/>
      <c r="BQ88" s="301"/>
      <c r="BR88" s="301"/>
      <c r="BS88" s="301"/>
      <c r="BT88" s="301"/>
      <c r="BU88" s="301"/>
      <c r="BV88" s="301"/>
      <c r="BW88" s="301"/>
      <c r="BX88" s="301"/>
      <c r="BY88" s="301"/>
      <c r="BZ88" s="301"/>
      <c r="CA88" s="301"/>
      <c r="CB88" s="301"/>
      <c r="CC88" s="301"/>
      <c r="CD88" s="301"/>
      <c r="CE88" s="301"/>
      <c r="CF88" s="301"/>
      <c r="CG88" s="301"/>
      <c r="CH88" s="301"/>
      <c r="CI88" s="301"/>
      <c r="CJ88" s="301"/>
      <c r="CK88" s="301"/>
      <c r="CL88" s="301"/>
      <c r="CM88" s="301"/>
      <c r="CN88" s="301"/>
      <c r="CO88" s="301"/>
      <c r="CP88" s="301"/>
      <c r="CQ88" s="301"/>
      <c r="CR88" s="301"/>
      <c r="CS88" s="301"/>
      <c r="CT88" s="301"/>
      <c r="CU88" s="301"/>
      <c r="CV88" s="301"/>
      <c r="CW88" s="301"/>
      <c r="CX88" s="301"/>
      <c r="CY88" s="301"/>
      <c r="CZ88" s="301"/>
      <c r="DA88" s="301"/>
      <c r="DB88" s="301"/>
      <c r="DC88" s="301"/>
      <c r="DD88" s="301"/>
      <c r="DE88" s="301"/>
      <c r="DF88" s="301"/>
      <c r="DG88" s="301"/>
      <c r="DH88" s="301"/>
      <c r="DI88" s="301"/>
      <c r="DJ88" s="301"/>
      <c r="DK88" s="301"/>
      <c r="DL88" s="301"/>
      <c r="DM88" s="301"/>
      <c r="DN88" s="301"/>
      <c r="DO88" s="301"/>
      <c r="DP88" s="301"/>
      <c r="DQ88" s="301"/>
      <c r="DR88" s="301"/>
      <c r="DS88" s="301"/>
      <c r="DT88" s="301"/>
      <c r="DU88" s="301"/>
      <c r="DV88" s="301"/>
      <c r="DW88" s="301"/>
      <c r="DX88" s="301"/>
      <c r="DY88" s="301"/>
      <c r="DZ88" s="301"/>
      <c r="EA88" s="301"/>
      <c r="EB88" s="301"/>
      <c r="EC88" s="301"/>
      <c r="ED88" s="301"/>
      <c r="EE88" s="301"/>
      <c r="EF88" s="301"/>
      <c r="EG88" s="301"/>
      <c r="EH88" s="301"/>
      <c r="EI88" s="301"/>
      <c r="EJ88" s="301"/>
      <c r="EK88" s="301"/>
      <c r="EL88" s="301"/>
      <c r="EM88" s="301"/>
      <c r="EN88" s="301"/>
      <c r="EO88" s="301"/>
      <c r="EP88" s="301"/>
      <c r="EQ88" s="301"/>
      <c r="ER88" s="301"/>
      <c r="ES88" s="301"/>
      <c r="ET88" s="301"/>
      <c r="EU88" s="301"/>
      <c r="EV88" s="301"/>
      <c r="EW88" s="301"/>
      <c r="EX88" s="301"/>
      <c r="EY88" s="301"/>
      <c r="EZ88" s="301"/>
      <c r="FA88" s="301"/>
      <c r="FB88" s="301"/>
      <c r="FC88" s="301"/>
      <c r="FD88" s="301"/>
      <c r="FE88" s="301"/>
      <c r="FF88" s="301"/>
      <c r="FG88" s="301"/>
      <c r="FH88" s="301"/>
      <c r="FI88" s="301"/>
      <c r="FJ88" s="301"/>
      <c r="FK88" s="301"/>
      <c r="FL88" s="301"/>
      <c r="FM88" s="301"/>
      <c r="FN88" s="301"/>
      <c r="FO88" s="301"/>
      <c r="FP88" s="301"/>
      <c r="FQ88" s="301"/>
      <c r="FR88" s="301"/>
      <c r="FS88" s="301"/>
      <c r="FT88" s="301"/>
      <c r="FU88" s="301"/>
      <c r="FV88" s="301"/>
      <c r="FW88" s="301"/>
      <c r="FX88" s="301"/>
      <c r="FY88" s="301"/>
      <c r="FZ88" s="301"/>
      <c r="GA88" s="301"/>
      <c r="GB88" s="301"/>
      <c r="GC88" s="301"/>
      <c r="GD88" s="301"/>
      <c r="GE88" s="301"/>
      <c r="GF88" s="301"/>
      <c r="GG88" s="301"/>
      <c r="GH88" s="301"/>
      <c r="GI88" s="301"/>
      <c r="GJ88" s="301"/>
      <c r="GK88" s="301"/>
      <c r="GL88" s="301"/>
      <c r="GM88" s="301"/>
      <c r="GN88" s="301"/>
      <c r="GO88" s="301"/>
      <c r="GP88" s="301"/>
      <c r="GQ88" s="301"/>
      <c r="GR88" s="301"/>
      <c r="GS88" s="301"/>
      <c r="GT88" s="301"/>
      <c r="GU88" s="301"/>
      <c r="GV88" s="301"/>
      <c r="GW88" s="301"/>
      <c r="GX88" s="301"/>
      <c r="GY88" s="301"/>
      <c r="GZ88" s="301"/>
      <c r="HA88" s="301"/>
      <c r="HB88" s="301"/>
      <c r="HC88" s="301"/>
      <c r="HD88" s="301"/>
      <c r="HE88" s="301"/>
      <c r="HF88" s="301"/>
      <c r="HG88" s="301"/>
      <c r="HH88" s="301"/>
      <c r="HI88" s="301"/>
      <c r="HJ88" s="301"/>
      <c r="HK88" s="301"/>
      <c r="HL88" s="301"/>
      <c r="HM88" s="301"/>
      <c r="HN88" s="301"/>
      <c r="HO88" s="301"/>
      <c r="HP88" s="301"/>
      <c r="HQ88" s="301"/>
      <c r="HR88" s="301"/>
      <c r="HS88" s="301"/>
      <c r="HT88" s="301"/>
      <c r="HU88" s="301"/>
      <c r="HV88" s="301"/>
      <c r="HW88" s="301"/>
      <c r="HX88" s="301"/>
      <c r="HY88" s="301"/>
      <c r="HZ88" s="301"/>
      <c r="IA88" s="301"/>
      <c r="IB88" s="301"/>
      <c r="IC88" s="301"/>
      <c r="ID88" s="301"/>
      <c r="IE88" s="301"/>
      <c r="IF88" s="301"/>
      <c r="IG88" s="301"/>
      <c r="IH88" s="301"/>
      <c r="II88" s="301"/>
      <c r="IJ88" s="301"/>
      <c r="IK88" s="301"/>
      <c r="IL88" s="301"/>
      <c r="IM88" s="301"/>
      <c r="IN88" s="301"/>
      <c r="IO88" s="301"/>
      <c r="IP88" s="301"/>
      <c r="IQ88" s="301"/>
      <c r="IR88" s="301"/>
      <c r="IS88" s="301"/>
      <c r="IT88" s="301"/>
      <c r="IU88" s="301"/>
      <c r="IV88" s="301"/>
      <c r="IW88" s="301"/>
      <c r="IX88" s="301"/>
      <c r="IY88" s="301"/>
      <c r="JF88" s="301"/>
      <c r="JG88" s="301"/>
      <c r="JH88" s="301"/>
      <c r="JI88" s="301"/>
      <c r="JJ88" s="301"/>
      <c r="JK88" s="301"/>
      <c r="JL88" s="301"/>
      <c r="JM88" s="301"/>
      <c r="JN88" s="301"/>
      <c r="JO88" s="301"/>
      <c r="JP88" s="301"/>
      <c r="JQ88" s="301"/>
      <c r="JR88" s="301"/>
      <c r="JS88" s="301"/>
      <c r="JT88" s="301"/>
      <c r="JU88" s="301"/>
      <c r="JV88" s="301"/>
      <c r="JW88" s="301"/>
      <c r="JX88" s="301"/>
      <c r="JY88" s="301"/>
      <c r="JZ88" s="301"/>
      <c r="KA88" s="301"/>
      <c r="KB88" s="301"/>
      <c r="KC88" s="301"/>
      <c r="KD88" s="301"/>
      <c r="KE88" s="301"/>
      <c r="KF88" s="301"/>
      <c r="KG88" s="301"/>
      <c r="KH88" s="301"/>
      <c r="KI88" s="301"/>
      <c r="KJ88" s="301"/>
      <c r="KK88" s="301"/>
      <c r="KL88" s="301"/>
      <c r="KM88" s="301"/>
      <c r="KN88" s="301"/>
      <c r="KO88" s="301"/>
      <c r="KP88" s="301"/>
      <c r="KQ88" s="301"/>
      <c r="KR88" s="301"/>
      <c r="KS88" s="301"/>
      <c r="KT88" s="301"/>
      <c r="KU88" s="301"/>
      <c r="KV88" s="301"/>
      <c r="KW88" s="301"/>
      <c r="KX88" s="301"/>
      <c r="KY88" s="301"/>
      <c r="KZ88" s="301"/>
      <c r="LA88" s="301"/>
      <c r="LB88" s="301"/>
      <c r="LC88" s="301"/>
      <c r="LD88" s="301"/>
      <c r="LE88" s="301"/>
      <c r="LF88" s="301"/>
      <c r="LG88" s="301"/>
      <c r="LH88" s="301"/>
      <c r="LI88" s="301"/>
      <c r="LJ88" s="301"/>
      <c r="LK88" s="301"/>
      <c r="LL88" s="301"/>
      <c r="LM88" s="301"/>
      <c r="LN88" s="301"/>
      <c r="LO88" s="301"/>
      <c r="LP88" s="301"/>
      <c r="LQ88" s="301"/>
      <c r="LR88" s="301"/>
      <c r="LS88" s="301"/>
      <c r="LT88" s="301"/>
      <c r="LU88" s="301"/>
      <c r="LV88" s="301"/>
      <c r="LW88" s="301"/>
      <c r="LX88" s="301"/>
      <c r="LY88" s="301"/>
      <c r="LZ88" s="301"/>
      <c r="MA88" s="301"/>
      <c r="MB88" s="301"/>
      <c r="MC88" s="301"/>
      <c r="MD88" s="301"/>
      <c r="ME88" s="301"/>
      <c r="MF88" s="301"/>
      <c r="MG88" s="301"/>
      <c r="MH88" s="301"/>
      <c r="MI88" s="301"/>
      <c r="MJ88" s="301"/>
      <c r="MK88" s="301"/>
      <c r="ML88" s="301"/>
      <c r="MM88" s="301"/>
      <c r="MN88" s="301"/>
      <c r="MO88" s="301"/>
      <c r="MP88" s="301"/>
      <c r="MQ88" s="301"/>
      <c r="MR88" s="301"/>
      <c r="MS88" s="301"/>
      <c r="MT88" s="301"/>
      <c r="MU88" s="301"/>
      <c r="MV88" s="301"/>
      <c r="MW88" s="301"/>
      <c r="MX88" s="301"/>
      <c r="MY88" s="301"/>
      <c r="MZ88" s="301"/>
      <c r="NA88" s="301"/>
      <c r="NB88" s="301"/>
      <c r="NC88" s="301"/>
      <c r="ND88" s="301"/>
      <c r="NE88" s="301"/>
      <c r="NF88" s="301"/>
      <c r="NG88" s="301"/>
      <c r="NH88" s="301"/>
      <c r="NI88" s="301"/>
      <c r="NJ88" s="301"/>
      <c r="NK88" s="301"/>
      <c r="NL88" s="301"/>
      <c r="NM88" s="301"/>
      <c r="NN88" s="301"/>
      <c r="NO88" s="301"/>
      <c r="NP88" s="301"/>
      <c r="NQ88" s="301"/>
      <c r="NR88" s="301"/>
      <c r="NS88" s="301"/>
      <c r="NT88" s="301"/>
      <c r="NU88" s="301"/>
      <c r="NV88" s="301"/>
      <c r="NW88" s="301"/>
      <c r="NX88" s="301"/>
      <c r="NY88" s="301"/>
      <c r="NZ88" s="301"/>
      <c r="OA88" s="301"/>
      <c r="OB88" s="301"/>
      <c r="OC88" s="301"/>
      <c r="OD88" s="301"/>
      <c r="OE88" s="301"/>
      <c r="OF88" s="301"/>
      <c r="OG88" s="301"/>
      <c r="OH88" s="301"/>
      <c r="OI88" s="301"/>
      <c r="OJ88" s="301"/>
      <c r="OK88" s="301"/>
      <c r="OL88" s="301"/>
      <c r="OM88" s="301"/>
      <c r="ON88" s="301"/>
      <c r="OO88" s="301"/>
      <c r="OP88" s="301"/>
      <c r="OQ88" s="301"/>
      <c r="OR88" s="301"/>
      <c r="OS88" s="301"/>
      <c r="OT88" s="301"/>
      <c r="OU88" s="301"/>
      <c r="OV88" s="301"/>
      <c r="OW88" s="301"/>
      <c r="OX88" s="301"/>
      <c r="OY88" s="301"/>
      <c r="OZ88" s="301"/>
      <c r="PA88" s="301"/>
      <c r="PB88" s="301"/>
      <c r="PC88" s="301"/>
      <c r="PD88" s="301"/>
      <c r="PE88" s="301"/>
      <c r="PF88" s="301"/>
      <c r="PG88" s="301"/>
      <c r="PH88" s="301"/>
      <c r="PI88" s="301"/>
      <c r="PJ88" s="301"/>
      <c r="PK88" s="301"/>
      <c r="PL88" s="301"/>
      <c r="PM88" s="301"/>
      <c r="PN88" s="301"/>
      <c r="PO88" s="301"/>
      <c r="PP88" s="301"/>
      <c r="PQ88" s="301"/>
      <c r="PR88" s="301"/>
      <c r="PS88" s="301"/>
      <c r="PT88" s="301"/>
      <c r="PU88" s="301"/>
      <c r="PV88" s="301"/>
      <c r="PW88" s="301"/>
      <c r="PX88" s="301"/>
      <c r="PY88" s="301"/>
      <c r="PZ88" s="301"/>
      <c r="QA88" s="301"/>
      <c r="QB88" s="301"/>
      <c r="QC88" s="301"/>
      <c r="QD88" s="301"/>
      <c r="QE88" s="301"/>
      <c r="QF88" s="301"/>
      <c r="QG88" s="301"/>
      <c r="QH88" s="301"/>
      <c r="QI88" s="301"/>
      <c r="QJ88" s="301"/>
      <c r="QK88" s="301"/>
      <c r="QL88" s="301"/>
      <c r="QM88" s="301"/>
      <c r="QN88" s="301"/>
      <c r="QO88" s="301"/>
      <c r="QP88" s="301"/>
      <c r="QQ88" s="301"/>
      <c r="QR88" s="301"/>
      <c r="QS88" s="301"/>
      <c r="QT88" s="301"/>
      <c r="QU88" s="301"/>
      <c r="QV88" s="301"/>
      <c r="QW88" s="301"/>
      <c r="QX88" s="301"/>
      <c r="QY88" s="301"/>
      <c r="QZ88" s="301"/>
      <c r="RA88" s="301"/>
      <c r="RB88" s="301"/>
      <c r="RC88" s="301"/>
      <c r="RD88" s="301"/>
      <c r="RE88" s="301"/>
      <c r="RF88" s="301"/>
      <c r="RG88" s="301"/>
      <c r="RH88" s="301"/>
      <c r="RI88" s="301"/>
      <c r="RJ88" s="301"/>
      <c r="RK88" s="301"/>
      <c r="RL88" s="301"/>
      <c r="RM88" s="301"/>
      <c r="RN88" s="301"/>
      <c r="RO88" s="301"/>
      <c r="RP88" s="301"/>
      <c r="RQ88" s="301"/>
      <c r="RR88" s="301"/>
      <c r="RS88" s="301"/>
      <c r="RT88" s="301"/>
      <c r="RU88" s="301"/>
      <c r="RV88" s="301"/>
      <c r="RW88" s="301"/>
      <c r="RX88" s="301"/>
      <c r="RY88" s="301"/>
      <c r="RZ88" s="301"/>
      <c r="SA88" s="301"/>
      <c r="SB88" s="301"/>
      <c r="SC88" s="301"/>
      <c r="SD88" s="301"/>
      <c r="SE88" s="301"/>
      <c r="SF88" s="301"/>
      <c r="SG88" s="301"/>
      <c r="SH88" s="301"/>
      <c r="SI88" s="301"/>
      <c r="SJ88" s="301"/>
      <c r="SK88" s="301"/>
      <c r="SL88" s="301"/>
      <c r="SM88" s="301"/>
      <c r="SN88" s="301"/>
      <c r="SO88" s="301"/>
      <c r="SP88" s="301"/>
      <c r="SQ88" s="301"/>
      <c r="SR88" s="301"/>
      <c r="SS88" s="301"/>
      <c r="ST88" s="301"/>
      <c r="SU88" s="301"/>
      <c r="TB88" s="301"/>
      <c r="TC88" s="301"/>
      <c r="TD88" s="301"/>
      <c r="TE88" s="301"/>
      <c r="TF88" s="301"/>
      <c r="TG88" s="301"/>
      <c r="TH88" s="301"/>
      <c r="TI88" s="301"/>
      <c r="TJ88" s="301"/>
      <c r="TK88" s="301"/>
      <c r="TL88" s="301"/>
      <c r="TM88" s="301"/>
      <c r="TN88" s="301"/>
      <c r="TO88" s="301"/>
      <c r="TP88" s="301"/>
      <c r="TQ88" s="301"/>
      <c r="TR88" s="301"/>
      <c r="TS88" s="301"/>
      <c r="TT88" s="301"/>
      <c r="TU88" s="301"/>
      <c r="TV88" s="301"/>
      <c r="TW88" s="301"/>
      <c r="TX88" s="301"/>
      <c r="TY88" s="301"/>
      <c r="TZ88" s="301"/>
      <c r="UA88" s="301"/>
      <c r="UB88" s="301"/>
      <c r="UC88" s="301"/>
      <c r="UD88" s="301"/>
      <c r="UE88" s="301"/>
      <c r="UF88" s="301"/>
      <c r="UG88" s="301"/>
      <c r="UH88" s="301"/>
      <c r="UI88" s="301"/>
      <c r="UJ88" s="301"/>
      <c r="UK88" s="301"/>
      <c r="UL88" s="301"/>
      <c r="UM88" s="301"/>
      <c r="UN88" s="301"/>
      <c r="UO88" s="301"/>
      <c r="UP88" s="301"/>
      <c r="UQ88" s="301"/>
      <c r="UR88" s="301"/>
      <c r="US88" s="301"/>
      <c r="UT88" s="301"/>
      <c r="UU88" s="301"/>
      <c r="UV88" s="301"/>
      <c r="UW88" s="301"/>
      <c r="UX88" s="301"/>
      <c r="UY88" s="301"/>
      <c r="UZ88" s="301"/>
      <c r="VA88" s="301"/>
      <c r="VB88" s="301"/>
      <c r="VC88" s="301"/>
      <c r="VD88" s="301"/>
      <c r="VE88" s="301"/>
      <c r="VF88" s="301"/>
      <c r="VG88" s="301"/>
      <c r="VH88" s="301"/>
      <c r="VI88" s="301"/>
      <c r="VJ88" s="301"/>
      <c r="VK88" s="301"/>
      <c r="VL88" s="301"/>
      <c r="VM88" s="301"/>
      <c r="VN88" s="301"/>
      <c r="VO88" s="301"/>
      <c r="VP88" s="301"/>
      <c r="VQ88" s="301"/>
      <c r="VR88" s="301"/>
      <c r="VS88" s="301"/>
      <c r="VT88" s="301"/>
      <c r="VU88" s="301"/>
      <c r="VV88" s="301"/>
      <c r="VW88" s="301"/>
      <c r="VX88" s="301"/>
      <c r="VY88" s="301"/>
      <c r="VZ88" s="301"/>
      <c r="WA88" s="301"/>
      <c r="WB88" s="301"/>
      <c r="WC88" s="301"/>
      <c r="WD88" s="301"/>
      <c r="WE88" s="301"/>
      <c r="WF88" s="301"/>
      <c r="WG88" s="301"/>
      <c r="WH88" s="301"/>
      <c r="WI88" s="301"/>
      <c r="WJ88" s="301"/>
      <c r="WK88" s="301"/>
      <c r="WL88" s="301"/>
      <c r="WM88" s="301"/>
      <c r="WN88" s="301"/>
      <c r="WO88" s="301"/>
      <c r="WP88" s="301"/>
      <c r="WQ88" s="301"/>
      <c r="WR88" s="301"/>
      <c r="WS88" s="301"/>
      <c r="WT88" s="301"/>
      <c r="WU88" s="301"/>
      <c r="WV88" s="301"/>
      <c r="WW88" s="301"/>
      <c r="WX88" s="301"/>
      <c r="WY88" s="301"/>
      <c r="WZ88" s="301"/>
      <c r="XA88" s="301"/>
      <c r="XB88" s="301"/>
      <c r="XC88" s="301"/>
      <c r="XD88" s="301"/>
      <c r="XE88" s="301"/>
      <c r="XF88" s="301"/>
      <c r="XG88" s="301"/>
      <c r="XH88" s="301"/>
      <c r="XI88" s="301"/>
      <c r="XJ88" s="301"/>
      <c r="XK88" s="301"/>
      <c r="XL88" s="301"/>
      <c r="XM88" s="301"/>
      <c r="XN88" s="301"/>
      <c r="XO88" s="301"/>
      <c r="XP88" s="301"/>
      <c r="XQ88" s="301"/>
      <c r="XR88" s="301"/>
      <c r="XS88" s="301"/>
      <c r="XT88" s="301"/>
      <c r="XU88" s="301"/>
      <c r="XV88" s="301"/>
      <c r="XW88" s="301"/>
      <c r="XX88" s="301"/>
      <c r="XY88" s="301"/>
      <c r="XZ88" s="301"/>
      <c r="YA88" s="301"/>
      <c r="YB88" s="301"/>
      <c r="YC88" s="301"/>
      <c r="YD88" s="301"/>
      <c r="YE88" s="301"/>
      <c r="YF88" s="301"/>
      <c r="YG88" s="301"/>
      <c r="YH88" s="301"/>
      <c r="YI88" s="301"/>
      <c r="YJ88" s="301"/>
      <c r="YK88" s="301"/>
      <c r="YL88" s="301"/>
      <c r="YM88" s="301"/>
      <c r="YN88" s="301"/>
      <c r="YO88" s="301"/>
      <c r="YP88" s="301"/>
      <c r="YQ88" s="301"/>
      <c r="YR88" s="301"/>
      <c r="YS88" s="301"/>
      <c r="YT88" s="301"/>
      <c r="YU88" s="301"/>
      <c r="YV88" s="301"/>
      <c r="YW88" s="301"/>
      <c r="YX88" s="301"/>
      <c r="YY88" s="301"/>
      <c r="YZ88" s="301"/>
      <c r="ZA88" s="301"/>
      <c r="ZB88" s="301"/>
      <c r="ZC88" s="301"/>
      <c r="ZD88" s="301"/>
      <c r="ZE88" s="301"/>
      <c r="ZF88" s="301"/>
      <c r="ZG88" s="301"/>
      <c r="ZH88" s="301"/>
      <c r="ZI88" s="301"/>
      <c r="ZJ88" s="301"/>
      <c r="ZK88" s="301"/>
      <c r="ZL88" s="301"/>
      <c r="ZM88" s="301"/>
      <c r="ZN88" s="301"/>
      <c r="ZO88" s="301"/>
      <c r="ZP88" s="301"/>
      <c r="ZQ88" s="301"/>
      <c r="ZR88" s="301"/>
      <c r="ZS88" s="301"/>
      <c r="ZT88" s="301"/>
      <c r="ZU88" s="301"/>
      <c r="ZV88" s="301"/>
      <c r="ZW88" s="301"/>
      <c r="ZX88" s="301"/>
      <c r="ZY88" s="301"/>
      <c r="ZZ88" s="301"/>
      <c r="AAA88" s="301"/>
      <c r="AAB88" s="301"/>
      <c r="AAC88" s="301"/>
      <c r="AAD88" s="301"/>
      <c r="AAE88" s="301"/>
      <c r="AAF88" s="301"/>
      <c r="AAG88" s="301"/>
      <c r="AAH88" s="301"/>
      <c r="AAI88" s="301"/>
      <c r="AAJ88" s="301"/>
      <c r="AAK88" s="301"/>
      <c r="AAL88" s="301"/>
      <c r="AAM88" s="301"/>
      <c r="AAN88" s="301"/>
      <c r="AAO88" s="301"/>
      <c r="AAP88" s="301"/>
      <c r="AAQ88" s="301"/>
      <c r="AAR88" s="301"/>
      <c r="AAS88" s="301"/>
      <c r="AAT88" s="301"/>
      <c r="AAU88" s="301"/>
      <c r="AAV88" s="301"/>
      <c r="AAW88" s="301"/>
      <c r="AAX88" s="301"/>
      <c r="AAY88" s="301"/>
      <c r="AAZ88" s="301"/>
      <c r="ABA88" s="301"/>
      <c r="ABB88" s="301"/>
      <c r="ABC88" s="301"/>
      <c r="ABD88" s="301"/>
      <c r="ABE88" s="301"/>
      <c r="ABF88" s="301"/>
      <c r="ABG88" s="301"/>
      <c r="ABH88" s="301"/>
      <c r="ABI88" s="301"/>
      <c r="ABJ88" s="301"/>
      <c r="ABK88" s="301"/>
      <c r="ABL88" s="301"/>
      <c r="ABM88" s="301"/>
      <c r="ABN88" s="301"/>
      <c r="ABO88" s="301"/>
      <c r="ABP88" s="301"/>
      <c r="ABQ88" s="301"/>
      <c r="ABR88" s="301"/>
      <c r="ABS88" s="301"/>
      <c r="ABT88" s="301"/>
      <c r="ABU88" s="301"/>
      <c r="ABV88" s="301"/>
      <c r="ABW88" s="301"/>
      <c r="ABX88" s="301"/>
      <c r="ABY88" s="301"/>
      <c r="ABZ88" s="301"/>
      <c r="ACA88" s="301"/>
      <c r="ACB88" s="301"/>
      <c r="ACC88" s="301"/>
      <c r="ACD88" s="301"/>
      <c r="ACE88" s="301"/>
      <c r="ACF88" s="301"/>
      <c r="ACG88" s="301"/>
      <c r="ACH88" s="301"/>
      <c r="ACI88" s="301"/>
      <c r="ACJ88" s="301"/>
      <c r="ACK88" s="301"/>
      <c r="ACL88" s="301"/>
      <c r="ACM88" s="301"/>
      <c r="ACN88" s="301"/>
      <c r="ACO88" s="301"/>
      <c r="ACP88" s="301"/>
      <c r="ACQ88" s="301"/>
      <c r="ACX88" s="301"/>
      <c r="ACY88" s="301"/>
      <c r="ACZ88" s="301"/>
      <c r="ADA88" s="301"/>
      <c r="ADB88" s="301"/>
      <c r="ADC88" s="301"/>
      <c r="ADD88" s="301"/>
      <c r="ADE88" s="301"/>
      <c r="ADF88" s="301"/>
      <c r="ADG88" s="301"/>
      <c r="ADH88" s="301"/>
      <c r="ADI88" s="301"/>
      <c r="ADJ88" s="301"/>
      <c r="ADK88" s="301"/>
      <c r="ADL88" s="301"/>
      <c r="ADM88" s="301"/>
      <c r="ADN88" s="301"/>
      <c r="ADO88" s="301"/>
      <c r="ADP88" s="301"/>
      <c r="ADQ88" s="301"/>
      <c r="ADR88" s="301"/>
      <c r="ADS88" s="301"/>
      <c r="ADT88" s="301"/>
      <c r="ADU88" s="301"/>
      <c r="ADV88" s="301"/>
      <c r="ADW88" s="301"/>
      <c r="ADX88" s="301"/>
      <c r="ADY88" s="301"/>
      <c r="ADZ88" s="301"/>
      <c r="AEA88" s="301"/>
      <c r="AEB88" s="301"/>
      <c r="AEC88" s="301"/>
      <c r="AED88" s="301"/>
      <c r="AEE88" s="301"/>
      <c r="AEF88" s="301"/>
      <c r="AEG88" s="301"/>
      <c r="AEH88" s="301"/>
      <c r="AEI88" s="301"/>
      <c r="AEJ88" s="301"/>
      <c r="AEK88" s="301"/>
      <c r="AEL88" s="301"/>
      <c r="AEM88" s="301"/>
      <c r="AEN88" s="301"/>
      <c r="AEO88" s="301"/>
      <c r="AEP88" s="301"/>
      <c r="AEQ88" s="301"/>
      <c r="AER88" s="301"/>
      <c r="AES88" s="301"/>
      <c r="AET88" s="301"/>
      <c r="AEU88" s="301"/>
      <c r="AEV88" s="301"/>
      <c r="AEW88" s="301"/>
      <c r="AEX88" s="301"/>
      <c r="AEY88" s="301"/>
      <c r="AEZ88" s="301"/>
      <c r="AFA88" s="301"/>
      <c r="AFB88" s="301"/>
      <c r="AFC88" s="301"/>
      <c r="AFD88" s="301"/>
      <c r="AFE88" s="301"/>
      <c r="AFF88" s="301"/>
      <c r="AFG88" s="301"/>
      <c r="AFH88" s="301"/>
      <c r="AFI88" s="301"/>
      <c r="AFJ88" s="301"/>
      <c r="AFK88" s="301"/>
      <c r="AFL88" s="301"/>
      <c r="AFM88" s="301"/>
      <c r="AFN88" s="301"/>
      <c r="AFO88" s="301"/>
      <c r="AFP88" s="301"/>
      <c r="AFQ88" s="301"/>
      <c r="AFR88" s="301"/>
      <c r="AFS88" s="301"/>
      <c r="AFT88" s="301"/>
      <c r="AFU88" s="301"/>
      <c r="AFV88" s="301"/>
      <c r="AFW88" s="301"/>
      <c r="AFX88" s="301"/>
      <c r="AFY88" s="301"/>
      <c r="AFZ88" s="301"/>
      <c r="AGA88" s="301"/>
      <c r="AGB88" s="301"/>
      <c r="AGC88" s="301"/>
      <c r="AGD88" s="301"/>
      <c r="AGE88" s="301"/>
      <c r="AGF88" s="301"/>
      <c r="AGG88" s="301"/>
      <c r="AGH88" s="301"/>
      <c r="AGI88" s="301"/>
      <c r="AGJ88" s="301"/>
      <c r="AGK88" s="301"/>
      <c r="AGL88" s="301"/>
      <c r="AGM88" s="301"/>
      <c r="AGN88" s="301"/>
      <c r="AGO88" s="301"/>
      <c r="AGP88" s="301"/>
      <c r="AGQ88" s="301"/>
      <c r="AGR88" s="301"/>
      <c r="AGS88" s="301"/>
      <c r="AGT88" s="301"/>
      <c r="AGU88" s="301"/>
      <c r="AGV88" s="301"/>
      <c r="AGW88" s="301"/>
      <c r="AGX88" s="301"/>
      <c r="AGY88" s="301"/>
      <c r="AGZ88" s="301"/>
      <c r="AHA88" s="301"/>
      <c r="AHB88" s="301"/>
      <c r="AHC88" s="301"/>
      <c r="AHD88" s="301"/>
      <c r="AHE88" s="301"/>
      <c r="AHF88" s="301"/>
      <c r="AHG88" s="301"/>
      <c r="AHH88" s="301"/>
      <c r="AHI88" s="301"/>
      <c r="AHJ88" s="301"/>
      <c r="AHK88" s="301"/>
      <c r="AHL88" s="301"/>
      <c r="AHM88" s="301"/>
      <c r="AHN88" s="301"/>
      <c r="AHO88" s="301"/>
      <c r="AHP88" s="301"/>
      <c r="AHQ88" s="301"/>
      <c r="AHR88" s="301"/>
      <c r="AHS88" s="301"/>
      <c r="AHT88" s="301"/>
      <c r="AHU88" s="301"/>
      <c r="AHV88" s="301"/>
      <c r="AHW88" s="301"/>
      <c r="AHX88" s="301"/>
      <c r="AHY88" s="301"/>
      <c r="AHZ88" s="301"/>
      <c r="AIA88" s="301"/>
      <c r="AIB88" s="301"/>
      <c r="AIC88" s="301"/>
      <c r="AID88" s="301"/>
      <c r="AIE88" s="301"/>
      <c r="AIF88" s="301"/>
      <c r="AIG88" s="301"/>
      <c r="AIH88" s="301"/>
      <c r="AII88" s="301"/>
      <c r="AIJ88" s="301"/>
      <c r="AIK88" s="301"/>
      <c r="AIL88" s="301"/>
      <c r="AIM88" s="301"/>
      <c r="AIN88" s="301"/>
      <c r="AIO88" s="301"/>
      <c r="AIP88" s="301"/>
      <c r="AIQ88" s="301"/>
      <c r="AIR88" s="301"/>
      <c r="AIS88" s="301"/>
      <c r="AIT88" s="301"/>
      <c r="AIU88" s="301"/>
      <c r="AIV88" s="301"/>
      <c r="AIW88" s="301"/>
      <c r="AIX88" s="301"/>
      <c r="AIY88" s="301"/>
      <c r="AIZ88" s="301"/>
      <c r="AJA88" s="301"/>
      <c r="AJB88" s="301"/>
      <c r="AJC88" s="301"/>
      <c r="AJD88" s="301"/>
      <c r="AJE88" s="301"/>
      <c r="AJF88" s="301"/>
      <c r="AJG88" s="301"/>
      <c r="AJH88" s="301"/>
      <c r="AJI88" s="301"/>
      <c r="AJJ88" s="301"/>
      <c r="AJK88" s="301"/>
      <c r="AJL88" s="301"/>
      <c r="AJM88" s="301"/>
      <c r="AJN88" s="301"/>
      <c r="AJO88" s="301"/>
      <c r="AJP88" s="301"/>
      <c r="AJQ88" s="301"/>
      <c r="AJR88" s="301"/>
      <c r="AJS88" s="301"/>
      <c r="AJT88" s="301"/>
      <c r="AJU88" s="301"/>
      <c r="AJV88" s="301"/>
      <c r="AJW88" s="301"/>
      <c r="AJX88" s="301"/>
      <c r="AJY88" s="301"/>
      <c r="AJZ88" s="301"/>
      <c r="AKA88" s="301"/>
      <c r="AKB88" s="301"/>
      <c r="AKC88" s="301"/>
      <c r="AKD88" s="301"/>
      <c r="AKE88" s="301"/>
      <c r="AKF88" s="301"/>
      <c r="AKG88" s="301"/>
      <c r="AKH88" s="301"/>
      <c r="AKI88" s="301"/>
      <c r="AKJ88" s="301"/>
      <c r="AKK88" s="301"/>
      <c r="AKL88" s="301"/>
      <c r="AKM88" s="301"/>
      <c r="AKN88" s="301"/>
      <c r="AKO88" s="301"/>
      <c r="AKP88" s="301"/>
      <c r="AKQ88" s="301"/>
      <c r="AKR88" s="301"/>
      <c r="AKS88" s="301"/>
      <c r="AKT88" s="301"/>
      <c r="AKU88" s="301"/>
      <c r="AKV88" s="301"/>
      <c r="AKW88" s="301"/>
      <c r="AKX88" s="301"/>
      <c r="AKY88" s="301"/>
      <c r="AKZ88" s="301"/>
      <c r="ALA88" s="301"/>
      <c r="ALB88" s="301"/>
      <c r="ALC88" s="301"/>
      <c r="ALD88" s="301"/>
      <c r="ALE88" s="301"/>
      <c r="ALF88" s="301"/>
      <c r="ALG88" s="301"/>
      <c r="ALH88" s="301"/>
      <c r="ALI88" s="301"/>
      <c r="ALJ88" s="301"/>
      <c r="ALK88" s="301"/>
      <c r="ALL88" s="301"/>
      <c r="ALM88" s="301"/>
      <c r="ALN88" s="301"/>
      <c r="ALO88" s="301"/>
      <c r="ALP88" s="301"/>
      <c r="ALQ88" s="301"/>
      <c r="ALR88" s="301"/>
      <c r="ALS88" s="301"/>
      <c r="ALT88" s="301"/>
      <c r="ALU88" s="301"/>
      <c r="ALV88" s="301"/>
      <c r="ALW88" s="301"/>
      <c r="ALX88" s="301"/>
      <c r="ALY88" s="301"/>
      <c r="ALZ88" s="301"/>
      <c r="AMA88" s="301"/>
      <c r="AMB88" s="301"/>
      <c r="AMC88" s="301"/>
      <c r="AMD88" s="301"/>
      <c r="AME88" s="301"/>
      <c r="AMF88" s="301"/>
      <c r="AMG88" s="301"/>
      <c r="AMH88" s="301"/>
      <c r="AMI88" s="301"/>
      <c r="AMJ88" s="301"/>
      <c r="AMK88" s="301"/>
      <c r="AML88" s="301"/>
      <c r="AMM88" s="301"/>
      <c r="AMT88" s="301"/>
      <c r="AMU88" s="301"/>
      <c r="AMV88" s="301"/>
      <c r="AMW88" s="301"/>
      <c r="AMX88" s="301"/>
      <c r="AMY88" s="301"/>
      <c r="AMZ88" s="301"/>
      <c r="ANA88" s="301"/>
      <c r="ANB88" s="301"/>
      <c r="ANC88" s="301"/>
      <c r="AND88" s="301"/>
      <c r="ANE88" s="301"/>
      <c r="ANF88" s="301"/>
      <c r="ANG88" s="301"/>
      <c r="ANH88" s="301"/>
      <c r="ANI88" s="301"/>
      <c r="ANJ88" s="301"/>
      <c r="ANK88" s="301"/>
      <c r="ANL88" s="301"/>
      <c r="ANM88" s="301"/>
      <c r="ANN88" s="301"/>
      <c r="ANO88" s="301"/>
      <c r="ANP88" s="301"/>
      <c r="ANQ88" s="301"/>
      <c r="ANR88" s="301"/>
      <c r="ANS88" s="301"/>
      <c r="ANT88" s="301"/>
      <c r="ANU88" s="301"/>
      <c r="ANV88" s="301"/>
      <c r="ANW88" s="301"/>
      <c r="ANX88" s="301"/>
      <c r="ANY88" s="301"/>
      <c r="ANZ88" s="301"/>
      <c r="AOA88" s="301"/>
      <c r="AOB88" s="301"/>
      <c r="AOC88" s="301"/>
      <c r="AOD88" s="301"/>
      <c r="AOE88" s="301"/>
      <c r="AOF88" s="301"/>
      <c r="AOG88" s="301"/>
      <c r="AOH88" s="301"/>
      <c r="AOI88" s="301"/>
      <c r="AOJ88" s="301"/>
      <c r="AOK88" s="301"/>
      <c r="AOL88" s="301"/>
      <c r="AOM88" s="301"/>
      <c r="AON88" s="301"/>
      <c r="AOO88" s="301"/>
      <c r="AOP88" s="301"/>
      <c r="AOQ88" s="301"/>
      <c r="AOR88" s="301"/>
      <c r="AOS88" s="301"/>
      <c r="AOT88" s="301"/>
      <c r="AOU88" s="301"/>
      <c r="AOV88" s="301"/>
      <c r="AOW88" s="301"/>
      <c r="AOX88" s="301"/>
      <c r="AOY88" s="301"/>
      <c r="AOZ88" s="301"/>
      <c r="APA88" s="301"/>
      <c r="APB88" s="301"/>
      <c r="APC88" s="301"/>
      <c r="APD88" s="301"/>
      <c r="APE88" s="301"/>
      <c r="APF88" s="301"/>
      <c r="APG88" s="301"/>
      <c r="APH88" s="301"/>
      <c r="API88" s="301"/>
      <c r="APJ88" s="301"/>
      <c r="APK88" s="301"/>
      <c r="APL88" s="301"/>
      <c r="APM88" s="301"/>
      <c r="APN88" s="301"/>
      <c r="APO88" s="301"/>
      <c r="APP88" s="301"/>
      <c r="APQ88" s="301"/>
      <c r="APR88" s="301"/>
      <c r="APS88" s="301"/>
      <c r="APT88" s="301"/>
      <c r="APU88" s="301"/>
      <c r="APV88" s="301"/>
      <c r="APW88" s="301"/>
      <c r="APX88" s="301"/>
      <c r="APY88" s="301"/>
      <c r="APZ88" s="301"/>
      <c r="AQA88" s="301"/>
      <c r="AQB88" s="301"/>
      <c r="AQC88" s="301"/>
      <c r="AQD88" s="301"/>
      <c r="AQE88" s="301"/>
      <c r="AQF88" s="301"/>
      <c r="AQG88" s="301"/>
      <c r="AQH88" s="301"/>
      <c r="AQI88" s="301"/>
      <c r="AQJ88" s="301"/>
      <c r="AQK88" s="301"/>
      <c r="AQL88" s="301"/>
      <c r="AQM88" s="301"/>
      <c r="AQN88" s="301"/>
      <c r="AQO88" s="301"/>
      <c r="AQP88" s="301"/>
      <c r="AQQ88" s="301"/>
      <c r="AQR88" s="301"/>
      <c r="AQS88" s="301"/>
      <c r="AQT88" s="301"/>
      <c r="AQU88" s="301"/>
      <c r="AQV88" s="301"/>
      <c r="AQW88" s="301"/>
      <c r="AQX88" s="301"/>
      <c r="AQY88" s="301"/>
      <c r="AQZ88" s="301"/>
      <c r="ARA88" s="301"/>
      <c r="ARB88" s="301"/>
      <c r="ARC88" s="301"/>
      <c r="ARD88" s="301"/>
      <c r="ARE88" s="301"/>
      <c r="ARF88" s="301"/>
      <c r="ARG88" s="301"/>
      <c r="ARH88" s="301"/>
      <c r="ARI88" s="301"/>
      <c r="ARJ88" s="301"/>
      <c r="ARK88" s="301"/>
      <c r="ARL88" s="301"/>
      <c r="ARM88" s="301"/>
      <c r="ARN88" s="301"/>
      <c r="ARO88" s="301"/>
      <c r="ARP88" s="301"/>
      <c r="ARQ88" s="301"/>
      <c r="ARR88" s="301"/>
      <c r="ARS88" s="301"/>
      <c r="ART88" s="301"/>
      <c r="ARU88" s="301"/>
      <c r="ARV88" s="301"/>
      <c r="ARW88" s="301"/>
      <c r="ARX88" s="301"/>
      <c r="ARY88" s="301"/>
      <c r="ARZ88" s="301"/>
      <c r="ASA88" s="301"/>
      <c r="ASB88" s="301"/>
      <c r="ASC88" s="301"/>
      <c r="ASD88" s="301"/>
      <c r="ASE88" s="301"/>
      <c r="ASF88" s="301"/>
      <c r="ASG88" s="301"/>
      <c r="ASH88" s="301"/>
      <c r="ASI88" s="301"/>
      <c r="ASJ88" s="301"/>
      <c r="ASK88" s="301"/>
      <c r="ASL88" s="301"/>
      <c r="ASM88" s="301"/>
      <c r="ASN88" s="301"/>
      <c r="ASO88" s="301"/>
      <c r="ASP88" s="301"/>
      <c r="ASQ88" s="301"/>
      <c r="ASR88" s="301"/>
      <c r="ASS88" s="301"/>
      <c r="AST88" s="301"/>
      <c r="ASU88" s="301"/>
      <c r="ASV88" s="301"/>
      <c r="ASW88" s="301"/>
      <c r="ASX88" s="301"/>
      <c r="ASY88" s="301"/>
      <c r="ASZ88" s="301"/>
      <c r="ATA88" s="301"/>
      <c r="ATB88" s="301"/>
      <c r="ATC88" s="301"/>
      <c r="ATD88" s="301"/>
      <c r="ATE88" s="301"/>
      <c r="ATF88" s="301"/>
      <c r="ATG88" s="301"/>
      <c r="ATH88" s="301"/>
      <c r="ATI88" s="301"/>
      <c r="ATJ88" s="301"/>
      <c r="ATK88" s="301"/>
      <c r="ATL88" s="301"/>
      <c r="ATM88" s="301"/>
      <c r="ATN88" s="301"/>
      <c r="ATO88" s="301"/>
      <c r="ATP88" s="301"/>
      <c r="ATQ88" s="301"/>
      <c r="ATR88" s="301"/>
      <c r="ATS88" s="301"/>
      <c r="ATT88" s="301"/>
      <c r="ATU88" s="301"/>
      <c r="ATV88" s="301"/>
      <c r="ATW88" s="301"/>
      <c r="ATX88" s="301"/>
      <c r="ATY88" s="301"/>
      <c r="ATZ88" s="301"/>
      <c r="AUA88" s="301"/>
      <c r="AUB88" s="301"/>
      <c r="AUC88" s="301"/>
      <c r="AUD88" s="301"/>
      <c r="AUE88" s="301"/>
      <c r="AUF88" s="301"/>
      <c r="AUG88" s="301"/>
      <c r="AUH88" s="301"/>
      <c r="AUI88" s="301"/>
      <c r="AUJ88" s="301"/>
      <c r="AUK88" s="301"/>
      <c r="AUL88" s="301"/>
      <c r="AUM88" s="301"/>
      <c r="AUN88" s="301"/>
      <c r="AUO88" s="301"/>
      <c r="AUP88" s="301"/>
      <c r="AUQ88" s="301"/>
      <c r="AUR88" s="301"/>
      <c r="AUS88" s="301"/>
      <c r="AUT88" s="301"/>
      <c r="AUU88" s="301"/>
      <c r="AUV88" s="301"/>
      <c r="AUW88" s="301"/>
      <c r="AUX88" s="301"/>
      <c r="AUY88" s="301"/>
      <c r="AUZ88" s="301"/>
      <c r="AVA88" s="301"/>
      <c r="AVB88" s="301"/>
      <c r="AVC88" s="301"/>
      <c r="AVD88" s="301"/>
      <c r="AVE88" s="301"/>
      <c r="AVF88" s="301"/>
      <c r="AVG88" s="301"/>
      <c r="AVH88" s="301"/>
      <c r="AVI88" s="301"/>
      <c r="AVJ88" s="301"/>
      <c r="AVK88" s="301"/>
      <c r="AVL88" s="301"/>
      <c r="AVM88" s="301"/>
      <c r="AVN88" s="301"/>
      <c r="AVO88" s="301"/>
      <c r="AVP88" s="301"/>
      <c r="AVQ88" s="301"/>
      <c r="AVR88" s="301"/>
      <c r="AVS88" s="301"/>
      <c r="AVT88" s="301"/>
      <c r="AVU88" s="301"/>
      <c r="AVV88" s="301"/>
      <c r="AVW88" s="301"/>
      <c r="AVX88" s="301"/>
      <c r="AVY88" s="301"/>
      <c r="AVZ88" s="301"/>
      <c r="AWA88" s="301"/>
      <c r="AWB88" s="301"/>
      <c r="AWC88" s="301"/>
      <c r="AWD88" s="301"/>
      <c r="AWE88" s="301"/>
      <c r="AWF88" s="301"/>
      <c r="AWG88" s="301"/>
      <c r="AWH88" s="301"/>
      <c r="AWI88" s="301"/>
      <c r="AWP88" s="301"/>
      <c r="AWQ88" s="301"/>
      <c r="AWR88" s="301"/>
      <c r="AWS88" s="301"/>
      <c r="AWT88" s="301"/>
      <c r="AWU88" s="301"/>
      <c r="AWV88" s="301"/>
      <c r="AWW88" s="301"/>
      <c r="AWX88" s="301"/>
      <c r="AWY88" s="301"/>
      <c r="AWZ88" s="301"/>
      <c r="AXA88" s="301"/>
      <c r="AXB88" s="301"/>
      <c r="AXC88" s="301"/>
      <c r="AXD88" s="301"/>
      <c r="AXE88" s="301"/>
      <c r="AXF88" s="301"/>
      <c r="AXG88" s="301"/>
      <c r="AXH88" s="301"/>
      <c r="AXI88" s="301"/>
      <c r="AXJ88" s="301"/>
      <c r="AXK88" s="301"/>
      <c r="AXL88" s="301"/>
      <c r="AXM88" s="301"/>
      <c r="AXN88" s="301"/>
      <c r="AXO88" s="301"/>
      <c r="AXP88" s="301"/>
      <c r="AXQ88" s="301"/>
      <c r="AXR88" s="301"/>
      <c r="AXS88" s="301"/>
      <c r="AXT88" s="301"/>
      <c r="AXU88" s="301"/>
      <c r="AXV88" s="301"/>
      <c r="AXW88" s="301"/>
      <c r="AXX88" s="301"/>
      <c r="AXY88" s="301"/>
      <c r="AXZ88" s="301"/>
      <c r="AYA88" s="301"/>
      <c r="AYB88" s="301"/>
      <c r="AYC88" s="301"/>
      <c r="AYD88" s="301"/>
      <c r="AYE88" s="301"/>
      <c r="AYF88" s="301"/>
      <c r="AYG88" s="301"/>
      <c r="AYH88" s="301"/>
      <c r="AYI88" s="301"/>
      <c r="AYJ88" s="301"/>
      <c r="AYK88" s="301"/>
      <c r="AYL88" s="301"/>
      <c r="AYM88" s="301"/>
      <c r="AYN88" s="301"/>
      <c r="AYO88" s="301"/>
      <c r="AYP88" s="301"/>
      <c r="AYQ88" s="301"/>
      <c r="AYR88" s="301"/>
      <c r="AYS88" s="301"/>
      <c r="AYT88" s="301"/>
      <c r="AYU88" s="301"/>
      <c r="AYV88" s="301"/>
      <c r="AYW88" s="301"/>
      <c r="AYX88" s="301"/>
      <c r="AYY88" s="301"/>
      <c r="AYZ88" s="301"/>
      <c r="AZA88" s="301"/>
      <c r="AZB88" s="301"/>
      <c r="AZC88" s="301"/>
      <c r="AZD88" s="301"/>
      <c r="AZE88" s="301"/>
      <c r="AZF88" s="301"/>
      <c r="AZG88" s="301"/>
      <c r="AZH88" s="301"/>
      <c r="AZI88" s="301"/>
      <c r="AZJ88" s="301"/>
      <c r="AZK88" s="301"/>
      <c r="AZL88" s="301"/>
      <c r="AZM88" s="301"/>
      <c r="AZN88" s="301"/>
      <c r="AZO88" s="301"/>
      <c r="AZP88" s="301"/>
      <c r="AZQ88" s="301"/>
      <c r="AZR88" s="301"/>
      <c r="AZS88" s="301"/>
      <c r="AZT88" s="301"/>
      <c r="AZU88" s="301"/>
      <c r="AZV88" s="301"/>
      <c r="AZW88" s="301"/>
      <c r="AZX88" s="301"/>
      <c r="AZY88" s="301"/>
      <c r="AZZ88" s="301"/>
      <c r="BAA88" s="301"/>
      <c r="BAB88" s="301"/>
      <c r="BAC88" s="301"/>
      <c r="BAD88" s="301"/>
      <c r="BAE88" s="301"/>
      <c r="BAF88" s="301"/>
      <c r="BAG88" s="301"/>
      <c r="BAH88" s="301"/>
      <c r="BAI88" s="301"/>
      <c r="BAJ88" s="301"/>
      <c r="BAK88" s="301"/>
      <c r="BAL88" s="301"/>
      <c r="BAM88" s="301"/>
      <c r="BAN88" s="301"/>
      <c r="BAO88" s="301"/>
      <c r="BAP88" s="301"/>
      <c r="BAQ88" s="301"/>
      <c r="BAR88" s="301"/>
      <c r="BAS88" s="301"/>
      <c r="BAT88" s="301"/>
      <c r="BAU88" s="301"/>
      <c r="BAV88" s="301"/>
      <c r="BAW88" s="301"/>
      <c r="BAX88" s="301"/>
      <c r="BAY88" s="301"/>
      <c r="BAZ88" s="301"/>
      <c r="BBA88" s="301"/>
      <c r="BBB88" s="301"/>
      <c r="BBC88" s="301"/>
      <c r="BBD88" s="301"/>
      <c r="BBE88" s="301"/>
      <c r="BBF88" s="301"/>
      <c r="BBG88" s="301"/>
      <c r="BBH88" s="301"/>
      <c r="BBI88" s="301"/>
      <c r="BBJ88" s="301"/>
      <c r="BBK88" s="301"/>
      <c r="BBL88" s="301"/>
      <c r="BBM88" s="301"/>
      <c r="BBN88" s="301"/>
      <c r="BBO88" s="301"/>
      <c r="BBP88" s="301"/>
      <c r="BBQ88" s="301"/>
      <c r="BBR88" s="301"/>
      <c r="BBS88" s="301"/>
      <c r="BBT88" s="301"/>
      <c r="BBU88" s="301"/>
      <c r="BBV88" s="301"/>
      <c r="BBW88" s="301"/>
      <c r="BBX88" s="301"/>
      <c r="BBY88" s="301"/>
      <c r="BBZ88" s="301"/>
      <c r="BCA88" s="301"/>
      <c r="BCB88" s="301"/>
      <c r="BCC88" s="301"/>
      <c r="BCD88" s="301"/>
      <c r="BCE88" s="301"/>
      <c r="BCF88" s="301"/>
      <c r="BCG88" s="301"/>
      <c r="BCH88" s="301"/>
      <c r="BCI88" s="301"/>
      <c r="BCJ88" s="301"/>
      <c r="BCK88" s="301"/>
      <c r="BCL88" s="301"/>
      <c r="BCM88" s="301"/>
      <c r="BCN88" s="301"/>
      <c r="BCO88" s="301"/>
      <c r="BCP88" s="301"/>
      <c r="BCQ88" s="301"/>
      <c r="BCR88" s="301"/>
      <c r="BCS88" s="301"/>
      <c r="BCT88" s="301"/>
      <c r="BCU88" s="301"/>
      <c r="BCV88" s="301"/>
      <c r="BCW88" s="301"/>
      <c r="BCX88" s="301"/>
      <c r="BCY88" s="301"/>
      <c r="BCZ88" s="301"/>
      <c r="BDA88" s="301"/>
      <c r="BDB88" s="301"/>
      <c r="BDC88" s="301"/>
      <c r="BDD88" s="301"/>
      <c r="BDE88" s="301"/>
      <c r="BDF88" s="301"/>
      <c r="BDG88" s="301"/>
      <c r="BDH88" s="301"/>
      <c r="BDI88" s="301"/>
      <c r="BDJ88" s="301"/>
      <c r="BDK88" s="301"/>
      <c r="BDL88" s="301"/>
      <c r="BDM88" s="301"/>
      <c r="BDN88" s="301"/>
      <c r="BDO88" s="301"/>
      <c r="BDP88" s="301"/>
      <c r="BDQ88" s="301"/>
      <c r="BDR88" s="301"/>
      <c r="BDS88" s="301"/>
      <c r="BDT88" s="301"/>
      <c r="BDU88" s="301"/>
      <c r="BDV88" s="301"/>
      <c r="BDW88" s="301"/>
      <c r="BDX88" s="301"/>
      <c r="BDY88" s="301"/>
      <c r="BDZ88" s="301"/>
      <c r="BEA88" s="301"/>
      <c r="BEB88" s="301"/>
      <c r="BEC88" s="301"/>
      <c r="BED88" s="301"/>
      <c r="BEE88" s="301"/>
      <c r="BEF88" s="301"/>
      <c r="BEG88" s="301"/>
      <c r="BEH88" s="301"/>
      <c r="BEI88" s="301"/>
      <c r="BEJ88" s="301"/>
      <c r="BEK88" s="301"/>
      <c r="BEL88" s="301"/>
      <c r="BEM88" s="301"/>
      <c r="BEN88" s="301"/>
      <c r="BEO88" s="301"/>
      <c r="BEP88" s="301"/>
      <c r="BEQ88" s="301"/>
      <c r="BER88" s="301"/>
      <c r="BES88" s="301"/>
      <c r="BET88" s="301"/>
      <c r="BEU88" s="301"/>
      <c r="BEV88" s="301"/>
      <c r="BEW88" s="301"/>
      <c r="BEX88" s="301"/>
      <c r="BEY88" s="301"/>
      <c r="BEZ88" s="301"/>
      <c r="BFA88" s="301"/>
      <c r="BFB88" s="301"/>
      <c r="BFC88" s="301"/>
      <c r="BFD88" s="301"/>
      <c r="BFE88" s="301"/>
      <c r="BFF88" s="301"/>
      <c r="BFG88" s="301"/>
      <c r="BFH88" s="301"/>
      <c r="BFI88" s="301"/>
      <c r="BFJ88" s="301"/>
      <c r="BFK88" s="301"/>
      <c r="BFL88" s="301"/>
      <c r="BFM88" s="301"/>
      <c r="BFN88" s="301"/>
      <c r="BFO88" s="301"/>
      <c r="BFP88" s="301"/>
      <c r="BFQ88" s="301"/>
      <c r="BFR88" s="301"/>
      <c r="BFS88" s="301"/>
      <c r="BFT88" s="301"/>
      <c r="BFU88" s="301"/>
      <c r="BFV88" s="301"/>
      <c r="BFW88" s="301"/>
      <c r="BFX88" s="301"/>
      <c r="BFY88" s="301"/>
      <c r="BFZ88" s="301"/>
      <c r="BGA88" s="301"/>
      <c r="BGB88" s="301"/>
      <c r="BGC88" s="301"/>
      <c r="BGD88" s="301"/>
      <c r="BGE88" s="301"/>
      <c r="BGL88" s="301"/>
      <c r="BGM88" s="301"/>
      <c r="BGN88" s="301"/>
      <c r="BGO88" s="301"/>
      <c r="BGP88" s="301"/>
      <c r="BGQ88" s="301"/>
      <c r="BGR88" s="301"/>
      <c r="BGS88" s="301"/>
      <c r="BGT88" s="301"/>
      <c r="BGU88" s="301"/>
      <c r="BGV88" s="301"/>
      <c r="BGW88" s="301"/>
      <c r="BGX88" s="301"/>
      <c r="BGY88" s="301"/>
      <c r="BGZ88" s="301"/>
      <c r="BHA88" s="301"/>
      <c r="BHB88" s="301"/>
      <c r="BHC88" s="301"/>
      <c r="BHD88" s="301"/>
      <c r="BHE88" s="301"/>
      <c r="BHF88" s="301"/>
      <c r="BHG88" s="301"/>
      <c r="BHH88" s="301"/>
      <c r="BHI88" s="301"/>
      <c r="BHJ88" s="301"/>
      <c r="BHK88" s="301"/>
      <c r="BHL88" s="301"/>
      <c r="BHM88" s="301"/>
      <c r="BHN88" s="301"/>
      <c r="BHO88" s="301"/>
      <c r="BHP88" s="301"/>
      <c r="BHQ88" s="301"/>
      <c r="BHR88" s="301"/>
      <c r="BHS88" s="301"/>
      <c r="BHT88" s="301"/>
      <c r="BHU88" s="301"/>
      <c r="BHV88" s="301"/>
      <c r="BHW88" s="301"/>
      <c r="BHX88" s="301"/>
      <c r="BHY88" s="301"/>
      <c r="BHZ88" s="301"/>
      <c r="BIA88" s="301"/>
      <c r="BIB88" s="301"/>
      <c r="BIC88" s="301"/>
      <c r="BID88" s="301"/>
      <c r="BIE88" s="301"/>
      <c r="BIF88" s="301"/>
      <c r="BIG88" s="301"/>
      <c r="BIH88" s="301"/>
      <c r="BII88" s="301"/>
      <c r="BIJ88" s="301"/>
      <c r="BIK88" s="301"/>
      <c r="BIL88" s="301"/>
      <c r="BIM88" s="301"/>
      <c r="BIN88" s="301"/>
      <c r="BIO88" s="301"/>
      <c r="BIP88" s="301"/>
      <c r="BIQ88" s="301"/>
      <c r="BIR88" s="301"/>
      <c r="BIS88" s="301"/>
      <c r="BIT88" s="301"/>
      <c r="BIU88" s="301"/>
      <c r="BIV88" s="301"/>
      <c r="BIW88" s="301"/>
      <c r="BIX88" s="301"/>
      <c r="BIY88" s="301"/>
      <c r="BIZ88" s="301"/>
      <c r="BJA88" s="301"/>
      <c r="BJB88" s="301"/>
      <c r="BJC88" s="301"/>
      <c r="BJD88" s="301"/>
      <c r="BJE88" s="301"/>
      <c r="BJF88" s="301"/>
      <c r="BJG88" s="301"/>
      <c r="BJH88" s="301"/>
      <c r="BJI88" s="301"/>
      <c r="BJJ88" s="301"/>
      <c r="BJK88" s="301"/>
      <c r="BJL88" s="301"/>
      <c r="BJM88" s="301"/>
      <c r="BJN88" s="301"/>
      <c r="BJO88" s="301"/>
      <c r="BJP88" s="301"/>
      <c r="BJQ88" s="301"/>
      <c r="BJR88" s="301"/>
      <c r="BJS88" s="301"/>
      <c r="BJT88" s="301"/>
      <c r="BJU88" s="301"/>
      <c r="BJV88" s="301"/>
      <c r="BJW88" s="301"/>
      <c r="BJX88" s="301"/>
      <c r="BJY88" s="301"/>
      <c r="BJZ88" s="301"/>
      <c r="BKA88" s="301"/>
      <c r="BKB88" s="301"/>
      <c r="BKC88" s="301"/>
      <c r="BKD88" s="301"/>
      <c r="BKE88" s="301"/>
      <c r="BKF88" s="301"/>
      <c r="BKG88" s="301"/>
      <c r="BKH88" s="301"/>
      <c r="BKI88" s="301"/>
      <c r="BKJ88" s="301"/>
      <c r="BKK88" s="301"/>
      <c r="BKL88" s="301"/>
      <c r="BKM88" s="301"/>
      <c r="BKN88" s="301"/>
      <c r="BKO88" s="301"/>
      <c r="BKP88" s="301"/>
      <c r="BKQ88" s="301"/>
      <c r="BKR88" s="301"/>
      <c r="BKS88" s="301"/>
      <c r="BKT88" s="301"/>
      <c r="BKU88" s="301"/>
      <c r="BKV88" s="301"/>
      <c r="BKW88" s="301"/>
      <c r="BKX88" s="301"/>
      <c r="BKY88" s="301"/>
      <c r="BKZ88" s="301"/>
      <c r="BLA88" s="301"/>
      <c r="BLB88" s="301"/>
      <c r="BLC88" s="301"/>
      <c r="BLD88" s="301"/>
      <c r="BLE88" s="301"/>
      <c r="BLF88" s="301"/>
      <c r="BLG88" s="301"/>
      <c r="BLH88" s="301"/>
      <c r="BLI88" s="301"/>
      <c r="BLJ88" s="301"/>
      <c r="BLK88" s="301"/>
      <c r="BLL88" s="301"/>
      <c r="BLM88" s="301"/>
      <c r="BLN88" s="301"/>
      <c r="BLO88" s="301"/>
      <c r="BLP88" s="301"/>
      <c r="BLQ88" s="301"/>
      <c r="BLR88" s="301"/>
      <c r="BLS88" s="301"/>
      <c r="BLT88" s="301"/>
      <c r="BLU88" s="301"/>
      <c r="BLV88" s="301"/>
      <c r="BLW88" s="301"/>
      <c r="BLX88" s="301"/>
      <c r="BLY88" s="301"/>
      <c r="BLZ88" s="301"/>
      <c r="BMA88" s="301"/>
      <c r="BMB88" s="301"/>
      <c r="BMC88" s="301"/>
      <c r="BMD88" s="301"/>
      <c r="BME88" s="301"/>
      <c r="BMF88" s="301"/>
      <c r="BMG88" s="301"/>
      <c r="BMH88" s="301"/>
      <c r="BMI88" s="301"/>
      <c r="BMJ88" s="301"/>
      <c r="BMK88" s="301"/>
      <c r="BML88" s="301"/>
      <c r="BMM88" s="301"/>
      <c r="BMN88" s="301"/>
      <c r="BMO88" s="301"/>
      <c r="BMP88" s="301"/>
      <c r="BMQ88" s="301"/>
      <c r="BMR88" s="301"/>
      <c r="BMS88" s="301"/>
      <c r="BMT88" s="301"/>
      <c r="BMU88" s="301"/>
      <c r="BMV88" s="301"/>
      <c r="BMW88" s="301"/>
      <c r="BMX88" s="301"/>
      <c r="BMY88" s="301"/>
      <c r="BMZ88" s="301"/>
      <c r="BNA88" s="301"/>
      <c r="BNB88" s="301"/>
      <c r="BNC88" s="301"/>
      <c r="BND88" s="301"/>
      <c r="BNE88" s="301"/>
      <c r="BNF88" s="301"/>
      <c r="BNG88" s="301"/>
      <c r="BNH88" s="301"/>
      <c r="BNI88" s="301"/>
      <c r="BNJ88" s="301"/>
      <c r="BNK88" s="301"/>
      <c r="BNL88" s="301"/>
      <c r="BNM88" s="301"/>
      <c r="BNN88" s="301"/>
      <c r="BNO88" s="301"/>
      <c r="BNP88" s="301"/>
      <c r="BNQ88" s="301"/>
      <c r="BNR88" s="301"/>
      <c r="BNS88" s="301"/>
      <c r="BNT88" s="301"/>
      <c r="BNU88" s="301"/>
      <c r="BNV88" s="301"/>
      <c r="BNW88" s="301"/>
      <c r="BNX88" s="301"/>
      <c r="BNY88" s="301"/>
      <c r="BNZ88" s="301"/>
      <c r="BOA88" s="301"/>
      <c r="BOB88" s="301"/>
      <c r="BOC88" s="301"/>
      <c r="BOD88" s="301"/>
      <c r="BOE88" s="301"/>
      <c r="BOF88" s="301"/>
      <c r="BOG88" s="301"/>
      <c r="BOH88" s="301"/>
      <c r="BOI88" s="301"/>
      <c r="BOJ88" s="301"/>
      <c r="BOK88" s="301"/>
      <c r="BOL88" s="301"/>
      <c r="BOM88" s="301"/>
      <c r="BON88" s="301"/>
      <c r="BOO88" s="301"/>
      <c r="BOP88" s="301"/>
      <c r="BOQ88" s="301"/>
      <c r="BOR88" s="301"/>
      <c r="BOS88" s="301"/>
      <c r="BOT88" s="301"/>
      <c r="BOU88" s="301"/>
      <c r="BOV88" s="301"/>
      <c r="BOW88" s="301"/>
      <c r="BOX88" s="301"/>
      <c r="BOY88" s="301"/>
      <c r="BOZ88" s="301"/>
      <c r="BPA88" s="301"/>
      <c r="BPB88" s="301"/>
      <c r="BPC88" s="301"/>
      <c r="BPD88" s="301"/>
      <c r="BPE88" s="301"/>
      <c r="BPF88" s="301"/>
      <c r="BPG88" s="301"/>
      <c r="BPH88" s="301"/>
      <c r="BPI88" s="301"/>
      <c r="BPJ88" s="301"/>
      <c r="BPK88" s="301"/>
      <c r="BPL88" s="301"/>
      <c r="BPM88" s="301"/>
      <c r="BPN88" s="301"/>
      <c r="BPO88" s="301"/>
      <c r="BPP88" s="301"/>
      <c r="BPQ88" s="301"/>
      <c r="BPR88" s="301"/>
      <c r="BPS88" s="301"/>
      <c r="BPT88" s="301"/>
      <c r="BPU88" s="301"/>
      <c r="BPV88" s="301"/>
      <c r="BPW88" s="301"/>
      <c r="BPX88" s="301"/>
      <c r="BPY88" s="301"/>
      <c r="BPZ88" s="301"/>
      <c r="BQA88" s="301"/>
      <c r="BQH88" s="301"/>
      <c r="BQI88" s="301"/>
      <c r="BQJ88" s="301"/>
      <c r="BQK88" s="301"/>
      <c r="BQL88" s="301"/>
      <c r="BQM88" s="301"/>
      <c r="BQN88" s="301"/>
      <c r="BQO88" s="301"/>
      <c r="BQP88" s="301"/>
      <c r="BQQ88" s="301"/>
      <c r="BQR88" s="301"/>
      <c r="BQS88" s="301"/>
      <c r="BQT88" s="301"/>
      <c r="BQU88" s="301"/>
      <c r="BQV88" s="301"/>
      <c r="BQW88" s="301"/>
      <c r="BQX88" s="301"/>
      <c r="BQY88" s="301"/>
      <c r="BQZ88" s="301"/>
      <c r="BRA88" s="301"/>
      <c r="BRB88" s="301"/>
      <c r="BRC88" s="301"/>
      <c r="BRD88" s="301"/>
      <c r="BRE88" s="301"/>
      <c r="BRF88" s="301"/>
      <c r="BRG88" s="301"/>
      <c r="BRH88" s="301"/>
      <c r="BRI88" s="301"/>
      <c r="BRJ88" s="301"/>
      <c r="BRK88" s="301"/>
      <c r="BRL88" s="301"/>
      <c r="BRM88" s="301"/>
      <c r="BRN88" s="301"/>
      <c r="BRO88" s="301"/>
      <c r="BRP88" s="301"/>
      <c r="BRQ88" s="301"/>
      <c r="BRR88" s="301"/>
      <c r="BRS88" s="301"/>
      <c r="BRT88" s="301"/>
      <c r="BRU88" s="301"/>
      <c r="BRV88" s="301"/>
      <c r="BRW88" s="301"/>
      <c r="BRX88" s="301"/>
      <c r="BRY88" s="301"/>
      <c r="BRZ88" s="301"/>
      <c r="BSA88" s="301"/>
      <c r="BSB88" s="301"/>
      <c r="BSC88" s="301"/>
      <c r="BSD88" s="301"/>
      <c r="BSE88" s="301"/>
      <c r="BSF88" s="301"/>
      <c r="BSG88" s="301"/>
      <c r="BSH88" s="301"/>
      <c r="BSI88" s="301"/>
      <c r="BSJ88" s="301"/>
      <c r="BSK88" s="301"/>
      <c r="BSL88" s="301"/>
      <c r="BSM88" s="301"/>
      <c r="BSN88" s="301"/>
      <c r="BSO88" s="301"/>
      <c r="BSP88" s="301"/>
      <c r="BSQ88" s="301"/>
      <c r="BSR88" s="301"/>
      <c r="BSS88" s="301"/>
      <c r="BST88" s="301"/>
      <c r="BSU88" s="301"/>
      <c r="BSV88" s="301"/>
      <c r="BSW88" s="301"/>
      <c r="BSX88" s="301"/>
      <c r="BSY88" s="301"/>
      <c r="BSZ88" s="301"/>
      <c r="BTA88" s="301"/>
      <c r="BTB88" s="301"/>
      <c r="BTC88" s="301"/>
      <c r="BTD88" s="301"/>
      <c r="BTE88" s="301"/>
      <c r="BTF88" s="301"/>
      <c r="BTG88" s="301"/>
      <c r="BTH88" s="301"/>
      <c r="BTI88" s="301"/>
      <c r="BTJ88" s="301"/>
      <c r="BTK88" s="301"/>
      <c r="BTL88" s="301"/>
      <c r="BTM88" s="301"/>
      <c r="BTN88" s="301"/>
      <c r="BTO88" s="301"/>
      <c r="BTP88" s="301"/>
      <c r="BTQ88" s="301"/>
      <c r="BTR88" s="301"/>
      <c r="BTS88" s="301"/>
      <c r="BTT88" s="301"/>
      <c r="BTU88" s="301"/>
      <c r="BTV88" s="301"/>
      <c r="BTW88" s="301"/>
      <c r="BTX88" s="301"/>
      <c r="BTY88" s="301"/>
      <c r="BTZ88" s="301"/>
      <c r="BUA88" s="301"/>
      <c r="BUB88" s="301"/>
      <c r="BUC88" s="301"/>
      <c r="BUD88" s="301"/>
      <c r="BUE88" s="301"/>
      <c r="BUF88" s="301"/>
      <c r="BUG88" s="301"/>
      <c r="BUH88" s="301"/>
      <c r="BUI88" s="301"/>
      <c r="BUJ88" s="301"/>
      <c r="BUK88" s="301"/>
      <c r="BUL88" s="301"/>
      <c r="BUM88" s="301"/>
      <c r="BUN88" s="301"/>
      <c r="BUO88" s="301"/>
      <c r="BUP88" s="301"/>
      <c r="BUQ88" s="301"/>
      <c r="BUR88" s="301"/>
      <c r="BUS88" s="301"/>
      <c r="BUT88" s="301"/>
      <c r="BUU88" s="301"/>
      <c r="BUV88" s="301"/>
      <c r="BUW88" s="301"/>
      <c r="BUX88" s="301"/>
      <c r="BUY88" s="301"/>
      <c r="BUZ88" s="301"/>
      <c r="BVA88" s="301"/>
      <c r="BVB88" s="301"/>
      <c r="BVC88" s="301"/>
      <c r="BVD88" s="301"/>
      <c r="BVE88" s="301"/>
      <c r="BVF88" s="301"/>
      <c r="BVG88" s="301"/>
      <c r="BVH88" s="301"/>
      <c r="BVI88" s="301"/>
      <c r="BVJ88" s="301"/>
      <c r="BVK88" s="301"/>
      <c r="BVL88" s="301"/>
      <c r="BVM88" s="301"/>
      <c r="BVN88" s="301"/>
      <c r="BVO88" s="301"/>
      <c r="BVP88" s="301"/>
      <c r="BVQ88" s="301"/>
      <c r="BVR88" s="301"/>
      <c r="BVS88" s="301"/>
      <c r="BVT88" s="301"/>
      <c r="BVU88" s="301"/>
      <c r="BVV88" s="301"/>
      <c r="BVW88" s="301"/>
      <c r="BVX88" s="301"/>
      <c r="BVY88" s="301"/>
      <c r="BVZ88" s="301"/>
      <c r="BWA88" s="301"/>
      <c r="BWB88" s="301"/>
      <c r="BWC88" s="301"/>
      <c r="BWD88" s="301"/>
      <c r="BWE88" s="301"/>
      <c r="BWF88" s="301"/>
      <c r="BWG88" s="301"/>
      <c r="BWH88" s="301"/>
      <c r="BWI88" s="301"/>
      <c r="BWJ88" s="301"/>
      <c r="BWK88" s="301"/>
      <c r="BWL88" s="301"/>
      <c r="BWM88" s="301"/>
      <c r="BWN88" s="301"/>
      <c r="BWO88" s="301"/>
      <c r="BWP88" s="301"/>
      <c r="BWQ88" s="301"/>
      <c r="BWR88" s="301"/>
      <c r="BWS88" s="301"/>
      <c r="BWT88" s="301"/>
      <c r="BWU88" s="301"/>
      <c r="BWV88" s="301"/>
      <c r="BWW88" s="301"/>
      <c r="BWX88" s="301"/>
      <c r="BWY88" s="301"/>
      <c r="BWZ88" s="301"/>
      <c r="BXA88" s="301"/>
      <c r="BXB88" s="301"/>
      <c r="BXC88" s="301"/>
      <c r="BXD88" s="301"/>
      <c r="BXE88" s="301"/>
      <c r="BXF88" s="301"/>
      <c r="BXG88" s="301"/>
      <c r="BXH88" s="301"/>
      <c r="BXI88" s="301"/>
      <c r="BXJ88" s="301"/>
      <c r="BXK88" s="301"/>
      <c r="BXL88" s="301"/>
      <c r="BXM88" s="301"/>
      <c r="BXN88" s="301"/>
      <c r="BXO88" s="301"/>
      <c r="BXP88" s="301"/>
      <c r="BXQ88" s="301"/>
      <c r="BXR88" s="301"/>
      <c r="BXS88" s="301"/>
      <c r="BXT88" s="301"/>
      <c r="BXU88" s="301"/>
      <c r="BXV88" s="301"/>
      <c r="BXW88" s="301"/>
      <c r="BXX88" s="301"/>
      <c r="BXY88" s="301"/>
      <c r="BXZ88" s="301"/>
      <c r="BYA88" s="301"/>
      <c r="BYB88" s="301"/>
      <c r="BYC88" s="301"/>
      <c r="BYD88" s="301"/>
      <c r="BYE88" s="301"/>
      <c r="BYF88" s="301"/>
      <c r="BYG88" s="301"/>
      <c r="BYH88" s="301"/>
      <c r="BYI88" s="301"/>
      <c r="BYJ88" s="301"/>
      <c r="BYK88" s="301"/>
      <c r="BYL88" s="301"/>
      <c r="BYM88" s="301"/>
      <c r="BYN88" s="301"/>
      <c r="BYO88" s="301"/>
      <c r="BYP88" s="301"/>
      <c r="BYQ88" s="301"/>
      <c r="BYR88" s="301"/>
      <c r="BYS88" s="301"/>
      <c r="BYT88" s="301"/>
      <c r="BYU88" s="301"/>
      <c r="BYV88" s="301"/>
      <c r="BYW88" s="301"/>
      <c r="BYX88" s="301"/>
      <c r="BYY88" s="301"/>
      <c r="BYZ88" s="301"/>
      <c r="BZA88" s="301"/>
      <c r="BZB88" s="301"/>
      <c r="BZC88" s="301"/>
      <c r="BZD88" s="301"/>
      <c r="BZE88" s="301"/>
      <c r="BZF88" s="301"/>
      <c r="BZG88" s="301"/>
      <c r="BZH88" s="301"/>
      <c r="BZI88" s="301"/>
      <c r="BZJ88" s="301"/>
      <c r="BZK88" s="301"/>
      <c r="BZL88" s="301"/>
      <c r="BZM88" s="301"/>
      <c r="BZN88" s="301"/>
      <c r="BZO88" s="301"/>
      <c r="BZP88" s="301"/>
      <c r="BZQ88" s="301"/>
      <c r="BZR88" s="301"/>
      <c r="BZS88" s="301"/>
      <c r="BZT88" s="301"/>
      <c r="BZU88" s="301"/>
      <c r="BZV88" s="301"/>
      <c r="BZW88" s="301"/>
      <c r="CAD88" s="301"/>
      <c r="CAE88" s="301"/>
      <c r="CAF88" s="301"/>
      <c r="CAG88" s="301"/>
      <c r="CAH88" s="301"/>
      <c r="CAI88" s="301"/>
      <c r="CAJ88" s="301"/>
      <c r="CAK88" s="301"/>
      <c r="CAL88" s="301"/>
      <c r="CAM88" s="301"/>
      <c r="CAN88" s="301"/>
      <c r="CAO88" s="301"/>
      <c r="CAP88" s="301"/>
      <c r="CAQ88" s="301"/>
      <c r="CAR88" s="301"/>
      <c r="CAS88" s="301"/>
      <c r="CAT88" s="301"/>
      <c r="CAU88" s="301"/>
      <c r="CAV88" s="301"/>
      <c r="CAW88" s="301"/>
      <c r="CAX88" s="301"/>
      <c r="CAY88" s="301"/>
      <c r="CAZ88" s="301"/>
      <c r="CBA88" s="301"/>
      <c r="CBB88" s="301"/>
      <c r="CBC88" s="301"/>
      <c r="CBD88" s="301"/>
      <c r="CBE88" s="301"/>
      <c r="CBF88" s="301"/>
      <c r="CBG88" s="301"/>
      <c r="CBH88" s="301"/>
      <c r="CBI88" s="301"/>
      <c r="CBJ88" s="301"/>
      <c r="CBK88" s="301"/>
      <c r="CBL88" s="301"/>
      <c r="CBM88" s="301"/>
      <c r="CBN88" s="301"/>
      <c r="CBO88" s="301"/>
      <c r="CBP88" s="301"/>
      <c r="CBQ88" s="301"/>
      <c r="CBR88" s="301"/>
      <c r="CBS88" s="301"/>
      <c r="CBT88" s="301"/>
      <c r="CBU88" s="301"/>
      <c r="CBV88" s="301"/>
      <c r="CBW88" s="301"/>
      <c r="CBX88" s="301"/>
      <c r="CBY88" s="301"/>
      <c r="CBZ88" s="301"/>
      <c r="CCA88" s="301"/>
      <c r="CCB88" s="301"/>
      <c r="CCC88" s="301"/>
      <c r="CCD88" s="301"/>
      <c r="CCE88" s="301"/>
      <c r="CCF88" s="301"/>
      <c r="CCG88" s="301"/>
      <c r="CCH88" s="301"/>
      <c r="CCI88" s="301"/>
      <c r="CCJ88" s="301"/>
      <c r="CCK88" s="301"/>
      <c r="CCL88" s="301"/>
      <c r="CCM88" s="301"/>
      <c r="CCN88" s="301"/>
      <c r="CCO88" s="301"/>
      <c r="CCP88" s="301"/>
      <c r="CCQ88" s="301"/>
      <c r="CCR88" s="301"/>
      <c r="CCS88" s="301"/>
      <c r="CCT88" s="301"/>
      <c r="CCU88" s="301"/>
      <c r="CCV88" s="301"/>
      <c r="CCW88" s="301"/>
      <c r="CCX88" s="301"/>
      <c r="CCY88" s="301"/>
      <c r="CCZ88" s="301"/>
      <c r="CDA88" s="301"/>
      <c r="CDB88" s="301"/>
      <c r="CDC88" s="301"/>
      <c r="CDD88" s="301"/>
      <c r="CDE88" s="301"/>
      <c r="CDF88" s="301"/>
      <c r="CDG88" s="301"/>
      <c r="CDH88" s="301"/>
      <c r="CDI88" s="301"/>
      <c r="CDJ88" s="301"/>
      <c r="CDK88" s="301"/>
      <c r="CDL88" s="301"/>
      <c r="CDM88" s="301"/>
      <c r="CDN88" s="301"/>
      <c r="CDO88" s="301"/>
      <c r="CDP88" s="301"/>
      <c r="CDQ88" s="301"/>
      <c r="CDR88" s="301"/>
      <c r="CDS88" s="301"/>
      <c r="CDT88" s="301"/>
      <c r="CDU88" s="301"/>
      <c r="CDV88" s="301"/>
      <c r="CDW88" s="301"/>
      <c r="CDX88" s="301"/>
      <c r="CDY88" s="301"/>
      <c r="CDZ88" s="301"/>
      <c r="CEA88" s="301"/>
      <c r="CEB88" s="301"/>
      <c r="CEC88" s="301"/>
      <c r="CED88" s="301"/>
      <c r="CEE88" s="301"/>
      <c r="CEF88" s="301"/>
      <c r="CEG88" s="301"/>
      <c r="CEH88" s="301"/>
      <c r="CEI88" s="301"/>
      <c r="CEJ88" s="301"/>
      <c r="CEK88" s="301"/>
      <c r="CEL88" s="301"/>
      <c r="CEM88" s="301"/>
      <c r="CEN88" s="301"/>
      <c r="CEO88" s="301"/>
      <c r="CEP88" s="301"/>
      <c r="CEQ88" s="301"/>
      <c r="CER88" s="301"/>
      <c r="CES88" s="301"/>
      <c r="CET88" s="301"/>
      <c r="CEU88" s="301"/>
      <c r="CEV88" s="301"/>
      <c r="CEW88" s="301"/>
      <c r="CEX88" s="301"/>
      <c r="CEY88" s="301"/>
      <c r="CEZ88" s="301"/>
      <c r="CFA88" s="301"/>
      <c r="CFB88" s="301"/>
      <c r="CFC88" s="301"/>
      <c r="CFD88" s="301"/>
      <c r="CFE88" s="301"/>
      <c r="CFF88" s="301"/>
      <c r="CFG88" s="301"/>
      <c r="CFH88" s="301"/>
      <c r="CFI88" s="301"/>
      <c r="CFJ88" s="301"/>
      <c r="CFK88" s="301"/>
      <c r="CFL88" s="301"/>
      <c r="CFM88" s="301"/>
      <c r="CFN88" s="301"/>
      <c r="CFO88" s="301"/>
      <c r="CFP88" s="301"/>
      <c r="CFQ88" s="301"/>
      <c r="CFR88" s="301"/>
      <c r="CFS88" s="301"/>
      <c r="CFT88" s="301"/>
      <c r="CFU88" s="301"/>
      <c r="CFV88" s="301"/>
      <c r="CFW88" s="301"/>
      <c r="CFX88" s="301"/>
      <c r="CFY88" s="301"/>
      <c r="CFZ88" s="301"/>
      <c r="CGA88" s="301"/>
      <c r="CGB88" s="301"/>
      <c r="CGC88" s="301"/>
      <c r="CGD88" s="301"/>
      <c r="CGE88" s="301"/>
      <c r="CGF88" s="301"/>
      <c r="CGG88" s="301"/>
      <c r="CGH88" s="301"/>
      <c r="CGI88" s="301"/>
      <c r="CGJ88" s="301"/>
      <c r="CGK88" s="301"/>
      <c r="CGL88" s="301"/>
      <c r="CGM88" s="301"/>
      <c r="CGN88" s="301"/>
      <c r="CGO88" s="301"/>
      <c r="CGP88" s="301"/>
      <c r="CGQ88" s="301"/>
      <c r="CGR88" s="301"/>
      <c r="CGS88" s="301"/>
      <c r="CGT88" s="301"/>
      <c r="CGU88" s="301"/>
      <c r="CGV88" s="301"/>
      <c r="CGW88" s="301"/>
      <c r="CGX88" s="301"/>
      <c r="CGY88" s="301"/>
      <c r="CGZ88" s="301"/>
      <c r="CHA88" s="301"/>
      <c r="CHB88" s="301"/>
      <c r="CHC88" s="301"/>
      <c r="CHD88" s="301"/>
      <c r="CHE88" s="301"/>
      <c r="CHF88" s="301"/>
      <c r="CHG88" s="301"/>
      <c r="CHH88" s="301"/>
      <c r="CHI88" s="301"/>
      <c r="CHJ88" s="301"/>
      <c r="CHK88" s="301"/>
      <c r="CHL88" s="301"/>
      <c r="CHM88" s="301"/>
      <c r="CHN88" s="301"/>
      <c r="CHO88" s="301"/>
      <c r="CHP88" s="301"/>
      <c r="CHQ88" s="301"/>
      <c r="CHR88" s="301"/>
      <c r="CHS88" s="301"/>
      <c r="CHT88" s="301"/>
      <c r="CHU88" s="301"/>
      <c r="CHV88" s="301"/>
      <c r="CHW88" s="301"/>
      <c r="CHX88" s="301"/>
      <c r="CHY88" s="301"/>
      <c r="CHZ88" s="301"/>
      <c r="CIA88" s="301"/>
      <c r="CIB88" s="301"/>
      <c r="CIC88" s="301"/>
      <c r="CID88" s="301"/>
      <c r="CIE88" s="301"/>
      <c r="CIF88" s="301"/>
      <c r="CIG88" s="301"/>
      <c r="CIH88" s="301"/>
      <c r="CII88" s="301"/>
      <c r="CIJ88" s="301"/>
      <c r="CIK88" s="301"/>
      <c r="CIL88" s="301"/>
      <c r="CIM88" s="301"/>
      <c r="CIN88" s="301"/>
      <c r="CIO88" s="301"/>
      <c r="CIP88" s="301"/>
      <c r="CIQ88" s="301"/>
      <c r="CIR88" s="301"/>
      <c r="CIS88" s="301"/>
      <c r="CIT88" s="301"/>
      <c r="CIU88" s="301"/>
      <c r="CIV88" s="301"/>
      <c r="CIW88" s="301"/>
      <c r="CIX88" s="301"/>
      <c r="CIY88" s="301"/>
      <c r="CIZ88" s="301"/>
      <c r="CJA88" s="301"/>
      <c r="CJB88" s="301"/>
      <c r="CJC88" s="301"/>
      <c r="CJD88" s="301"/>
      <c r="CJE88" s="301"/>
      <c r="CJF88" s="301"/>
      <c r="CJG88" s="301"/>
      <c r="CJH88" s="301"/>
      <c r="CJI88" s="301"/>
      <c r="CJJ88" s="301"/>
      <c r="CJK88" s="301"/>
      <c r="CJL88" s="301"/>
      <c r="CJM88" s="301"/>
      <c r="CJN88" s="301"/>
      <c r="CJO88" s="301"/>
      <c r="CJP88" s="301"/>
      <c r="CJQ88" s="301"/>
      <c r="CJR88" s="301"/>
      <c r="CJS88" s="301"/>
      <c r="CJZ88" s="301"/>
      <c r="CKA88" s="301"/>
      <c r="CKB88" s="301"/>
      <c r="CKC88" s="301"/>
      <c r="CKD88" s="301"/>
      <c r="CKE88" s="301"/>
      <c r="CKF88" s="301"/>
      <c r="CKG88" s="301"/>
      <c r="CKH88" s="301"/>
      <c r="CKI88" s="301"/>
      <c r="CKJ88" s="301"/>
      <c r="CKK88" s="301"/>
      <c r="CKL88" s="301"/>
      <c r="CKM88" s="301"/>
      <c r="CKN88" s="301"/>
      <c r="CKO88" s="301"/>
      <c r="CKP88" s="301"/>
      <c r="CKQ88" s="301"/>
      <c r="CKR88" s="301"/>
      <c r="CKS88" s="301"/>
      <c r="CKT88" s="301"/>
      <c r="CKU88" s="301"/>
      <c r="CKV88" s="301"/>
      <c r="CKW88" s="301"/>
      <c r="CKX88" s="301"/>
      <c r="CKY88" s="301"/>
      <c r="CKZ88" s="301"/>
      <c r="CLA88" s="301"/>
      <c r="CLB88" s="301"/>
      <c r="CLC88" s="301"/>
      <c r="CLD88" s="301"/>
      <c r="CLE88" s="301"/>
      <c r="CLF88" s="301"/>
      <c r="CLG88" s="301"/>
      <c r="CLH88" s="301"/>
      <c r="CLI88" s="301"/>
      <c r="CLJ88" s="301"/>
      <c r="CLK88" s="301"/>
      <c r="CLL88" s="301"/>
      <c r="CLM88" s="301"/>
      <c r="CLN88" s="301"/>
      <c r="CLO88" s="301"/>
      <c r="CLP88" s="301"/>
      <c r="CLQ88" s="301"/>
      <c r="CLR88" s="301"/>
      <c r="CLS88" s="301"/>
      <c r="CLT88" s="301"/>
      <c r="CLU88" s="301"/>
      <c r="CLV88" s="301"/>
      <c r="CLW88" s="301"/>
      <c r="CLX88" s="301"/>
      <c r="CLY88" s="301"/>
      <c r="CLZ88" s="301"/>
      <c r="CMA88" s="301"/>
      <c r="CMB88" s="301"/>
      <c r="CMC88" s="301"/>
      <c r="CMD88" s="301"/>
      <c r="CME88" s="301"/>
      <c r="CMF88" s="301"/>
      <c r="CMG88" s="301"/>
      <c r="CMH88" s="301"/>
      <c r="CMI88" s="301"/>
      <c r="CMJ88" s="301"/>
      <c r="CMK88" s="301"/>
      <c r="CML88" s="301"/>
      <c r="CMM88" s="301"/>
      <c r="CMN88" s="301"/>
      <c r="CMO88" s="301"/>
      <c r="CMP88" s="301"/>
      <c r="CMQ88" s="301"/>
      <c r="CMR88" s="301"/>
      <c r="CMS88" s="301"/>
      <c r="CMT88" s="301"/>
      <c r="CMU88" s="301"/>
      <c r="CMV88" s="301"/>
      <c r="CMW88" s="301"/>
      <c r="CMX88" s="301"/>
      <c r="CMY88" s="301"/>
      <c r="CMZ88" s="301"/>
      <c r="CNA88" s="301"/>
      <c r="CNB88" s="301"/>
      <c r="CNC88" s="301"/>
      <c r="CND88" s="301"/>
      <c r="CNE88" s="301"/>
      <c r="CNF88" s="301"/>
      <c r="CNG88" s="301"/>
      <c r="CNH88" s="301"/>
      <c r="CNI88" s="301"/>
      <c r="CNJ88" s="301"/>
      <c r="CNK88" s="301"/>
      <c r="CNL88" s="301"/>
      <c r="CNM88" s="301"/>
      <c r="CNN88" s="301"/>
      <c r="CNO88" s="301"/>
      <c r="CNP88" s="301"/>
      <c r="CNQ88" s="301"/>
      <c r="CNR88" s="301"/>
      <c r="CNS88" s="301"/>
      <c r="CNT88" s="301"/>
      <c r="CNU88" s="301"/>
      <c r="CNV88" s="301"/>
      <c r="CNW88" s="301"/>
      <c r="CNX88" s="301"/>
      <c r="CNY88" s="301"/>
      <c r="CNZ88" s="301"/>
      <c r="COA88" s="301"/>
      <c r="COB88" s="301"/>
      <c r="COC88" s="301"/>
      <c r="COD88" s="301"/>
      <c r="COE88" s="301"/>
      <c r="COF88" s="301"/>
      <c r="COG88" s="301"/>
      <c r="COH88" s="301"/>
      <c r="COI88" s="301"/>
      <c r="COJ88" s="301"/>
      <c r="COK88" s="301"/>
      <c r="COL88" s="301"/>
      <c r="COM88" s="301"/>
      <c r="CON88" s="301"/>
      <c r="COO88" s="301"/>
      <c r="COP88" s="301"/>
      <c r="COQ88" s="301"/>
      <c r="COR88" s="301"/>
      <c r="COS88" s="301"/>
      <c r="COT88" s="301"/>
      <c r="COU88" s="301"/>
      <c r="COV88" s="301"/>
      <c r="COW88" s="301"/>
      <c r="COX88" s="301"/>
      <c r="COY88" s="301"/>
      <c r="COZ88" s="301"/>
      <c r="CPA88" s="301"/>
      <c r="CPB88" s="301"/>
      <c r="CPC88" s="301"/>
      <c r="CPD88" s="301"/>
      <c r="CPE88" s="301"/>
      <c r="CPF88" s="301"/>
      <c r="CPG88" s="301"/>
      <c r="CPH88" s="301"/>
      <c r="CPI88" s="301"/>
      <c r="CPJ88" s="301"/>
      <c r="CPK88" s="301"/>
      <c r="CPL88" s="301"/>
      <c r="CPM88" s="301"/>
      <c r="CPN88" s="301"/>
      <c r="CPO88" s="301"/>
      <c r="CPP88" s="301"/>
      <c r="CPQ88" s="301"/>
      <c r="CPR88" s="301"/>
      <c r="CPS88" s="301"/>
      <c r="CPT88" s="301"/>
      <c r="CPU88" s="301"/>
      <c r="CPV88" s="301"/>
      <c r="CPW88" s="301"/>
      <c r="CPX88" s="301"/>
      <c r="CPY88" s="301"/>
      <c r="CPZ88" s="301"/>
      <c r="CQA88" s="301"/>
      <c r="CQB88" s="301"/>
      <c r="CQC88" s="301"/>
      <c r="CQD88" s="301"/>
      <c r="CQE88" s="301"/>
      <c r="CQF88" s="301"/>
      <c r="CQG88" s="301"/>
      <c r="CQH88" s="301"/>
      <c r="CQI88" s="301"/>
      <c r="CQJ88" s="301"/>
      <c r="CQK88" s="301"/>
      <c r="CQL88" s="301"/>
      <c r="CQM88" s="301"/>
      <c r="CQN88" s="301"/>
      <c r="CQO88" s="301"/>
      <c r="CQP88" s="301"/>
      <c r="CQQ88" s="301"/>
      <c r="CQR88" s="301"/>
      <c r="CQS88" s="301"/>
      <c r="CQT88" s="301"/>
      <c r="CQU88" s="301"/>
      <c r="CQV88" s="301"/>
      <c r="CQW88" s="301"/>
      <c r="CQX88" s="301"/>
      <c r="CQY88" s="301"/>
      <c r="CQZ88" s="301"/>
      <c r="CRA88" s="301"/>
      <c r="CRB88" s="301"/>
      <c r="CRC88" s="301"/>
      <c r="CRD88" s="301"/>
      <c r="CRE88" s="301"/>
      <c r="CRF88" s="301"/>
      <c r="CRG88" s="301"/>
      <c r="CRH88" s="301"/>
      <c r="CRI88" s="301"/>
      <c r="CRJ88" s="301"/>
      <c r="CRK88" s="301"/>
      <c r="CRL88" s="301"/>
      <c r="CRM88" s="301"/>
      <c r="CRN88" s="301"/>
      <c r="CRO88" s="301"/>
      <c r="CRP88" s="301"/>
      <c r="CRQ88" s="301"/>
      <c r="CRR88" s="301"/>
      <c r="CRS88" s="301"/>
      <c r="CRT88" s="301"/>
      <c r="CRU88" s="301"/>
      <c r="CRV88" s="301"/>
      <c r="CRW88" s="301"/>
      <c r="CRX88" s="301"/>
      <c r="CRY88" s="301"/>
      <c r="CRZ88" s="301"/>
      <c r="CSA88" s="301"/>
      <c r="CSB88" s="301"/>
      <c r="CSC88" s="301"/>
      <c r="CSD88" s="301"/>
      <c r="CSE88" s="301"/>
      <c r="CSF88" s="301"/>
      <c r="CSG88" s="301"/>
      <c r="CSH88" s="301"/>
      <c r="CSI88" s="301"/>
      <c r="CSJ88" s="301"/>
      <c r="CSK88" s="301"/>
      <c r="CSL88" s="301"/>
      <c r="CSM88" s="301"/>
      <c r="CSN88" s="301"/>
      <c r="CSO88" s="301"/>
      <c r="CSP88" s="301"/>
      <c r="CSQ88" s="301"/>
      <c r="CSR88" s="301"/>
      <c r="CSS88" s="301"/>
      <c r="CST88" s="301"/>
      <c r="CSU88" s="301"/>
      <c r="CSV88" s="301"/>
      <c r="CSW88" s="301"/>
      <c r="CSX88" s="301"/>
      <c r="CSY88" s="301"/>
      <c r="CSZ88" s="301"/>
      <c r="CTA88" s="301"/>
      <c r="CTB88" s="301"/>
      <c r="CTC88" s="301"/>
      <c r="CTD88" s="301"/>
      <c r="CTE88" s="301"/>
      <c r="CTF88" s="301"/>
      <c r="CTG88" s="301"/>
      <c r="CTH88" s="301"/>
      <c r="CTI88" s="301"/>
      <c r="CTJ88" s="301"/>
      <c r="CTK88" s="301"/>
      <c r="CTL88" s="301"/>
      <c r="CTM88" s="301"/>
      <c r="CTN88" s="301"/>
      <c r="CTO88" s="301"/>
      <c r="CTV88" s="301"/>
      <c r="CTW88" s="301"/>
      <c r="CTX88" s="301"/>
      <c r="CTY88" s="301"/>
      <c r="CTZ88" s="301"/>
      <c r="CUA88" s="301"/>
      <c r="CUB88" s="301"/>
      <c r="CUC88" s="301"/>
      <c r="CUD88" s="301"/>
      <c r="CUE88" s="301"/>
      <c r="CUF88" s="301"/>
      <c r="CUG88" s="301"/>
      <c r="CUH88" s="301"/>
      <c r="CUI88" s="301"/>
      <c r="CUJ88" s="301"/>
      <c r="CUK88" s="301"/>
      <c r="CUL88" s="301"/>
      <c r="CUM88" s="301"/>
      <c r="CUN88" s="301"/>
      <c r="CUO88" s="301"/>
      <c r="CUP88" s="301"/>
      <c r="CUQ88" s="301"/>
      <c r="CUR88" s="301"/>
      <c r="CUS88" s="301"/>
      <c r="CUT88" s="301"/>
      <c r="CUU88" s="301"/>
      <c r="CUV88" s="301"/>
      <c r="CUW88" s="301"/>
      <c r="CUX88" s="301"/>
      <c r="CUY88" s="301"/>
      <c r="CUZ88" s="301"/>
      <c r="CVA88" s="301"/>
      <c r="CVB88" s="301"/>
      <c r="CVC88" s="301"/>
      <c r="CVD88" s="301"/>
      <c r="CVE88" s="301"/>
      <c r="CVF88" s="301"/>
      <c r="CVG88" s="301"/>
      <c r="CVH88" s="301"/>
      <c r="CVI88" s="301"/>
      <c r="CVJ88" s="301"/>
      <c r="CVK88" s="301"/>
      <c r="CVL88" s="301"/>
      <c r="CVM88" s="301"/>
      <c r="CVN88" s="301"/>
      <c r="CVO88" s="301"/>
      <c r="CVP88" s="301"/>
      <c r="CVQ88" s="301"/>
      <c r="CVR88" s="301"/>
      <c r="CVS88" s="301"/>
      <c r="CVT88" s="301"/>
      <c r="CVU88" s="301"/>
      <c r="CVV88" s="301"/>
      <c r="CVW88" s="301"/>
      <c r="CVX88" s="301"/>
      <c r="CVY88" s="301"/>
      <c r="CVZ88" s="301"/>
      <c r="CWA88" s="301"/>
      <c r="CWB88" s="301"/>
      <c r="CWC88" s="301"/>
      <c r="CWD88" s="301"/>
      <c r="CWE88" s="301"/>
      <c r="CWF88" s="301"/>
      <c r="CWG88" s="301"/>
      <c r="CWH88" s="301"/>
      <c r="CWI88" s="301"/>
      <c r="CWJ88" s="301"/>
      <c r="CWK88" s="301"/>
      <c r="CWL88" s="301"/>
      <c r="CWM88" s="301"/>
      <c r="CWN88" s="301"/>
      <c r="CWO88" s="301"/>
      <c r="CWP88" s="301"/>
      <c r="CWQ88" s="301"/>
      <c r="CWR88" s="301"/>
      <c r="CWS88" s="301"/>
      <c r="CWT88" s="301"/>
      <c r="CWU88" s="301"/>
      <c r="CWV88" s="301"/>
      <c r="CWW88" s="301"/>
      <c r="CWX88" s="301"/>
      <c r="CWY88" s="301"/>
      <c r="CWZ88" s="301"/>
      <c r="CXA88" s="301"/>
      <c r="CXB88" s="301"/>
      <c r="CXC88" s="301"/>
      <c r="CXD88" s="301"/>
      <c r="CXE88" s="301"/>
      <c r="CXF88" s="301"/>
      <c r="CXG88" s="301"/>
      <c r="CXH88" s="301"/>
      <c r="CXI88" s="301"/>
      <c r="CXJ88" s="301"/>
      <c r="CXK88" s="301"/>
      <c r="CXL88" s="301"/>
      <c r="CXM88" s="301"/>
      <c r="CXN88" s="301"/>
      <c r="CXO88" s="301"/>
      <c r="CXP88" s="301"/>
      <c r="CXQ88" s="301"/>
      <c r="CXR88" s="301"/>
      <c r="CXS88" s="301"/>
      <c r="CXT88" s="301"/>
      <c r="CXU88" s="301"/>
      <c r="CXV88" s="301"/>
      <c r="CXW88" s="301"/>
      <c r="CXX88" s="301"/>
      <c r="CXY88" s="301"/>
      <c r="CXZ88" s="301"/>
      <c r="CYA88" s="301"/>
      <c r="CYB88" s="301"/>
      <c r="CYC88" s="301"/>
      <c r="CYD88" s="301"/>
      <c r="CYE88" s="301"/>
      <c r="CYF88" s="301"/>
      <c r="CYG88" s="301"/>
      <c r="CYH88" s="301"/>
      <c r="CYI88" s="301"/>
      <c r="CYJ88" s="301"/>
      <c r="CYK88" s="301"/>
      <c r="CYL88" s="301"/>
      <c r="CYM88" s="301"/>
      <c r="CYN88" s="301"/>
      <c r="CYO88" s="301"/>
      <c r="CYP88" s="301"/>
      <c r="CYQ88" s="301"/>
      <c r="CYR88" s="301"/>
      <c r="CYS88" s="301"/>
      <c r="CYT88" s="301"/>
      <c r="CYU88" s="301"/>
      <c r="CYV88" s="301"/>
      <c r="CYW88" s="301"/>
      <c r="CYX88" s="301"/>
      <c r="CYY88" s="301"/>
      <c r="CYZ88" s="301"/>
      <c r="CZA88" s="301"/>
      <c r="CZB88" s="301"/>
      <c r="CZC88" s="301"/>
      <c r="CZD88" s="301"/>
      <c r="CZE88" s="301"/>
      <c r="CZF88" s="301"/>
      <c r="CZG88" s="301"/>
      <c r="CZH88" s="301"/>
      <c r="CZI88" s="301"/>
      <c r="CZJ88" s="301"/>
      <c r="CZK88" s="301"/>
      <c r="CZL88" s="301"/>
      <c r="CZM88" s="301"/>
      <c r="CZN88" s="301"/>
      <c r="CZO88" s="301"/>
      <c r="CZP88" s="301"/>
      <c r="CZQ88" s="301"/>
      <c r="CZR88" s="301"/>
      <c r="CZS88" s="301"/>
      <c r="CZT88" s="301"/>
      <c r="CZU88" s="301"/>
      <c r="CZV88" s="301"/>
      <c r="CZW88" s="301"/>
      <c r="CZX88" s="301"/>
      <c r="CZY88" s="301"/>
      <c r="CZZ88" s="301"/>
      <c r="DAA88" s="301"/>
      <c r="DAB88" s="301"/>
      <c r="DAC88" s="301"/>
      <c r="DAD88" s="301"/>
      <c r="DAE88" s="301"/>
      <c r="DAF88" s="301"/>
      <c r="DAG88" s="301"/>
      <c r="DAH88" s="301"/>
      <c r="DAI88" s="301"/>
      <c r="DAJ88" s="301"/>
      <c r="DAK88" s="301"/>
      <c r="DAL88" s="301"/>
      <c r="DAM88" s="301"/>
      <c r="DAN88" s="301"/>
      <c r="DAO88" s="301"/>
      <c r="DAP88" s="301"/>
      <c r="DAQ88" s="301"/>
      <c r="DAR88" s="301"/>
      <c r="DAS88" s="301"/>
      <c r="DAT88" s="301"/>
      <c r="DAU88" s="301"/>
      <c r="DAV88" s="301"/>
      <c r="DAW88" s="301"/>
      <c r="DAX88" s="301"/>
      <c r="DAY88" s="301"/>
      <c r="DAZ88" s="301"/>
      <c r="DBA88" s="301"/>
      <c r="DBB88" s="301"/>
      <c r="DBC88" s="301"/>
      <c r="DBD88" s="301"/>
      <c r="DBE88" s="301"/>
      <c r="DBF88" s="301"/>
      <c r="DBG88" s="301"/>
      <c r="DBH88" s="301"/>
      <c r="DBI88" s="301"/>
      <c r="DBJ88" s="301"/>
      <c r="DBK88" s="301"/>
      <c r="DBL88" s="301"/>
      <c r="DBM88" s="301"/>
      <c r="DBN88" s="301"/>
      <c r="DBO88" s="301"/>
      <c r="DBP88" s="301"/>
      <c r="DBQ88" s="301"/>
      <c r="DBR88" s="301"/>
      <c r="DBS88" s="301"/>
      <c r="DBT88" s="301"/>
      <c r="DBU88" s="301"/>
      <c r="DBV88" s="301"/>
      <c r="DBW88" s="301"/>
      <c r="DBX88" s="301"/>
      <c r="DBY88" s="301"/>
      <c r="DBZ88" s="301"/>
      <c r="DCA88" s="301"/>
      <c r="DCB88" s="301"/>
      <c r="DCC88" s="301"/>
      <c r="DCD88" s="301"/>
      <c r="DCE88" s="301"/>
      <c r="DCF88" s="301"/>
      <c r="DCG88" s="301"/>
      <c r="DCH88" s="301"/>
      <c r="DCI88" s="301"/>
      <c r="DCJ88" s="301"/>
      <c r="DCK88" s="301"/>
      <c r="DCL88" s="301"/>
      <c r="DCM88" s="301"/>
      <c r="DCN88" s="301"/>
      <c r="DCO88" s="301"/>
      <c r="DCP88" s="301"/>
      <c r="DCQ88" s="301"/>
      <c r="DCR88" s="301"/>
      <c r="DCS88" s="301"/>
      <c r="DCT88" s="301"/>
      <c r="DCU88" s="301"/>
      <c r="DCV88" s="301"/>
      <c r="DCW88" s="301"/>
      <c r="DCX88" s="301"/>
      <c r="DCY88" s="301"/>
      <c r="DCZ88" s="301"/>
      <c r="DDA88" s="301"/>
      <c r="DDB88" s="301"/>
      <c r="DDC88" s="301"/>
      <c r="DDD88" s="301"/>
      <c r="DDE88" s="301"/>
      <c r="DDF88" s="301"/>
      <c r="DDG88" s="301"/>
      <c r="DDH88" s="301"/>
      <c r="DDI88" s="301"/>
      <c r="DDJ88" s="301"/>
      <c r="DDK88" s="301"/>
      <c r="DDR88" s="301"/>
      <c r="DDS88" s="301"/>
      <c r="DDT88" s="301"/>
      <c r="DDU88" s="301"/>
      <c r="DDV88" s="301"/>
      <c r="DDW88" s="301"/>
      <c r="DDX88" s="301"/>
      <c r="DDY88" s="301"/>
      <c r="DDZ88" s="301"/>
      <c r="DEA88" s="301"/>
      <c r="DEB88" s="301"/>
      <c r="DEC88" s="301"/>
      <c r="DED88" s="301"/>
      <c r="DEE88" s="301"/>
      <c r="DEF88" s="301"/>
      <c r="DEG88" s="301"/>
      <c r="DEH88" s="301"/>
      <c r="DEI88" s="301"/>
      <c r="DEJ88" s="301"/>
      <c r="DEK88" s="301"/>
      <c r="DEL88" s="301"/>
      <c r="DEM88" s="301"/>
      <c r="DEN88" s="301"/>
      <c r="DEO88" s="301"/>
      <c r="DEP88" s="301"/>
      <c r="DEQ88" s="301"/>
      <c r="DER88" s="301"/>
      <c r="DES88" s="301"/>
      <c r="DET88" s="301"/>
      <c r="DEU88" s="301"/>
      <c r="DEV88" s="301"/>
      <c r="DEW88" s="301"/>
      <c r="DEX88" s="301"/>
      <c r="DEY88" s="301"/>
      <c r="DEZ88" s="301"/>
      <c r="DFA88" s="301"/>
      <c r="DFB88" s="301"/>
      <c r="DFC88" s="301"/>
      <c r="DFD88" s="301"/>
      <c r="DFE88" s="301"/>
      <c r="DFF88" s="301"/>
      <c r="DFG88" s="301"/>
      <c r="DFH88" s="301"/>
      <c r="DFI88" s="301"/>
      <c r="DFJ88" s="301"/>
      <c r="DFK88" s="301"/>
      <c r="DFL88" s="301"/>
      <c r="DFM88" s="301"/>
      <c r="DFN88" s="301"/>
      <c r="DFO88" s="301"/>
      <c r="DFP88" s="301"/>
      <c r="DFQ88" s="301"/>
      <c r="DFR88" s="301"/>
      <c r="DFS88" s="301"/>
      <c r="DFT88" s="301"/>
      <c r="DFU88" s="301"/>
      <c r="DFV88" s="301"/>
      <c r="DFW88" s="301"/>
      <c r="DFX88" s="301"/>
      <c r="DFY88" s="301"/>
      <c r="DFZ88" s="301"/>
      <c r="DGA88" s="301"/>
      <c r="DGB88" s="301"/>
      <c r="DGC88" s="301"/>
      <c r="DGD88" s="301"/>
      <c r="DGE88" s="301"/>
      <c r="DGF88" s="301"/>
      <c r="DGG88" s="301"/>
      <c r="DGH88" s="301"/>
      <c r="DGI88" s="301"/>
      <c r="DGJ88" s="301"/>
      <c r="DGK88" s="301"/>
      <c r="DGL88" s="301"/>
      <c r="DGM88" s="301"/>
      <c r="DGN88" s="301"/>
      <c r="DGO88" s="301"/>
      <c r="DGP88" s="301"/>
      <c r="DGQ88" s="301"/>
      <c r="DGR88" s="301"/>
      <c r="DGS88" s="301"/>
      <c r="DGT88" s="301"/>
      <c r="DGU88" s="301"/>
      <c r="DGV88" s="301"/>
      <c r="DGW88" s="301"/>
      <c r="DGX88" s="301"/>
      <c r="DGY88" s="301"/>
      <c r="DGZ88" s="301"/>
      <c r="DHA88" s="301"/>
      <c r="DHB88" s="301"/>
      <c r="DHC88" s="301"/>
      <c r="DHD88" s="301"/>
      <c r="DHE88" s="301"/>
      <c r="DHF88" s="301"/>
      <c r="DHG88" s="301"/>
      <c r="DHH88" s="301"/>
      <c r="DHI88" s="301"/>
      <c r="DHJ88" s="301"/>
      <c r="DHK88" s="301"/>
      <c r="DHL88" s="301"/>
      <c r="DHM88" s="301"/>
      <c r="DHN88" s="301"/>
      <c r="DHO88" s="301"/>
      <c r="DHP88" s="301"/>
      <c r="DHQ88" s="301"/>
      <c r="DHR88" s="301"/>
      <c r="DHS88" s="301"/>
      <c r="DHT88" s="301"/>
      <c r="DHU88" s="301"/>
      <c r="DHV88" s="301"/>
      <c r="DHW88" s="301"/>
      <c r="DHX88" s="301"/>
      <c r="DHY88" s="301"/>
      <c r="DHZ88" s="301"/>
      <c r="DIA88" s="301"/>
      <c r="DIB88" s="301"/>
      <c r="DIC88" s="301"/>
      <c r="DID88" s="301"/>
      <c r="DIE88" s="301"/>
      <c r="DIF88" s="301"/>
      <c r="DIG88" s="301"/>
      <c r="DIH88" s="301"/>
      <c r="DII88" s="301"/>
      <c r="DIJ88" s="301"/>
      <c r="DIK88" s="301"/>
      <c r="DIL88" s="301"/>
      <c r="DIM88" s="301"/>
      <c r="DIN88" s="301"/>
      <c r="DIO88" s="301"/>
      <c r="DIP88" s="301"/>
      <c r="DIQ88" s="301"/>
      <c r="DIR88" s="301"/>
      <c r="DIS88" s="301"/>
      <c r="DIT88" s="301"/>
      <c r="DIU88" s="301"/>
      <c r="DIV88" s="301"/>
      <c r="DIW88" s="301"/>
      <c r="DIX88" s="301"/>
      <c r="DIY88" s="301"/>
      <c r="DIZ88" s="301"/>
      <c r="DJA88" s="301"/>
      <c r="DJB88" s="301"/>
      <c r="DJC88" s="301"/>
      <c r="DJD88" s="301"/>
      <c r="DJE88" s="301"/>
      <c r="DJF88" s="301"/>
      <c r="DJG88" s="301"/>
      <c r="DJH88" s="301"/>
      <c r="DJI88" s="301"/>
      <c r="DJJ88" s="301"/>
      <c r="DJK88" s="301"/>
      <c r="DJL88" s="301"/>
      <c r="DJM88" s="301"/>
      <c r="DJN88" s="301"/>
      <c r="DJO88" s="301"/>
      <c r="DJP88" s="301"/>
      <c r="DJQ88" s="301"/>
      <c r="DJR88" s="301"/>
      <c r="DJS88" s="301"/>
      <c r="DJT88" s="301"/>
      <c r="DJU88" s="301"/>
      <c r="DJV88" s="301"/>
      <c r="DJW88" s="301"/>
      <c r="DJX88" s="301"/>
      <c r="DJY88" s="301"/>
      <c r="DJZ88" s="301"/>
      <c r="DKA88" s="301"/>
      <c r="DKB88" s="301"/>
      <c r="DKC88" s="301"/>
      <c r="DKD88" s="301"/>
      <c r="DKE88" s="301"/>
      <c r="DKF88" s="301"/>
      <c r="DKG88" s="301"/>
      <c r="DKH88" s="301"/>
      <c r="DKI88" s="301"/>
      <c r="DKJ88" s="301"/>
      <c r="DKK88" s="301"/>
      <c r="DKL88" s="301"/>
      <c r="DKM88" s="301"/>
      <c r="DKN88" s="301"/>
      <c r="DKO88" s="301"/>
      <c r="DKP88" s="301"/>
      <c r="DKQ88" s="301"/>
      <c r="DKR88" s="301"/>
      <c r="DKS88" s="301"/>
      <c r="DKT88" s="301"/>
      <c r="DKU88" s="301"/>
      <c r="DKV88" s="301"/>
      <c r="DKW88" s="301"/>
      <c r="DKX88" s="301"/>
      <c r="DKY88" s="301"/>
      <c r="DKZ88" s="301"/>
      <c r="DLA88" s="301"/>
      <c r="DLB88" s="301"/>
      <c r="DLC88" s="301"/>
      <c r="DLD88" s="301"/>
      <c r="DLE88" s="301"/>
      <c r="DLF88" s="301"/>
      <c r="DLG88" s="301"/>
      <c r="DLH88" s="301"/>
      <c r="DLI88" s="301"/>
      <c r="DLJ88" s="301"/>
      <c r="DLK88" s="301"/>
      <c r="DLL88" s="301"/>
      <c r="DLM88" s="301"/>
      <c r="DLN88" s="301"/>
      <c r="DLO88" s="301"/>
      <c r="DLP88" s="301"/>
      <c r="DLQ88" s="301"/>
      <c r="DLR88" s="301"/>
      <c r="DLS88" s="301"/>
      <c r="DLT88" s="301"/>
      <c r="DLU88" s="301"/>
      <c r="DLV88" s="301"/>
      <c r="DLW88" s="301"/>
      <c r="DLX88" s="301"/>
      <c r="DLY88" s="301"/>
      <c r="DLZ88" s="301"/>
      <c r="DMA88" s="301"/>
      <c r="DMB88" s="301"/>
      <c r="DMC88" s="301"/>
      <c r="DMD88" s="301"/>
      <c r="DME88" s="301"/>
      <c r="DMF88" s="301"/>
      <c r="DMG88" s="301"/>
      <c r="DMH88" s="301"/>
      <c r="DMI88" s="301"/>
      <c r="DMJ88" s="301"/>
      <c r="DMK88" s="301"/>
      <c r="DML88" s="301"/>
      <c r="DMM88" s="301"/>
      <c r="DMN88" s="301"/>
      <c r="DMO88" s="301"/>
      <c r="DMP88" s="301"/>
      <c r="DMQ88" s="301"/>
      <c r="DMR88" s="301"/>
      <c r="DMS88" s="301"/>
      <c r="DMT88" s="301"/>
      <c r="DMU88" s="301"/>
      <c r="DMV88" s="301"/>
      <c r="DMW88" s="301"/>
      <c r="DMX88" s="301"/>
      <c r="DMY88" s="301"/>
      <c r="DMZ88" s="301"/>
      <c r="DNA88" s="301"/>
      <c r="DNB88" s="301"/>
      <c r="DNC88" s="301"/>
      <c r="DND88" s="301"/>
      <c r="DNE88" s="301"/>
      <c r="DNF88" s="301"/>
      <c r="DNG88" s="301"/>
      <c r="DNN88" s="301"/>
      <c r="DNO88" s="301"/>
      <c r="DNP88" s="301"/>
      <c r="DNQ88" s="301"/>
      <c r="DNR88" s="301"/>
      <c r="DNS88" s="301"/>
      <c r="DNT88" s="301"/>
      <c r="DNU88" s="301"/>
      <c r="DNV88" s="301"/>
      <c r="DNW88" s="301"/>
      <c r="DNX88" s="301"/>
      <c r="DNY88" s="301"/>
      <c r="DNZ88" s="301"/>
      <c r="DOA88" s="301"/>
      <c r="DOB88" s="301"/>
      <c r="DOC88" s="301"/>
      <c r="DOD88" s="301"/>
      <c r="DOE88" s="301"/>
      <c r="DOF88" s="301"/>
      <c r="DOG88" s="301"/>
      <c r="DOH88" s="301"/>
      <c r="DOI88" s="301"/>
      <c r="DOJ88" s="301"/>
      <c r="DOK88" s="301"/>
      <c r="DOL88" s="301"/>
      <c r="DOM88" s="301"/>
      <c r="DON88" s="301"/>
      <c r="DOO88" s="301"/>
      <c r="DOP88" s="301"/>
      <c r="DOQ88" s="301"/>
      <c r="DOR88" s="301"/>
      <c r="DOS88" s="301"/>
      <c r="DOT88" s="301"/>
      <c r="DOU88" s="301"/>
      <c r="DOV88" s="301"/>
      <c r="DOW88" s="301"/>
      <c r="DOX88" s="301"/>
      <c r="DOY88" s="301"/>
      <c r="DOZ88" s="301"/>
      <c r="DPA88" s="301"/>
      <c r="DPB88" s="301"/>
      <c r="DPC88" s="301"/>
      <c r="DPD88" s="301"/>
      <c r="DPE88" s="301"/>
      <c r="DPF88" s="301"/>
      <c r="DPG88" s="301"/>
      <c r="DPH88" s="301"/>
      <c r="DPI88" s="301"/>
      <c r="DPJ88" s="301"/>
      <c r="DPK88" s="301"/>
      <c r="DPL88" s="301"/>
      <c r="DPM88" s="301"/>
      <c r="DPN88" s="301"/>
      <c r="DPO88" s="301"/>
      <c r="DPP88" s="301"/>
      <c r="DPQ88" s="301"/>
      <c r="DPR88" s="301"/>
      <c r="DPS88" s="301"/>
      <c r="DPT88" s="301"/>
      <c r="DPU88" s="301"/>
      <c r="DPV88" s="301"/>
      <c r="DPW88" s="301"/>
      <c r="DPX88" s="301"/>
      <c r="DPY88" s="301"/>
      <c r="DPZ88" s="301"/>
      <c r="DQA88" s="301"/>
      <c r="DQB88" s="301"/>
      <c r="DQC88" s="301"/>
      <c r="DQD88" s="301"/>
      <c r="DQE88" s="301"/>
      <c r="DQF88" s="301"/>
      <c r="DQG88" s="301"/>
      <c r="DQH88" s="301"/>
      <c r="DQI88" s="301"/>
      <c r="DQJ88" s="301"/>
      <c r="DQK88" s="301"/>
      <c r="DQL88" s="301"/>
      <c r="DQM88" s="301"/>
      <c r="DQN88" s="301"/>
      <c r="DQO88" s="301"/>
      <c r="DQP88" s="301"/>
      <c r="DQQ88" s="301"/>
      <c r="DQR88" s="301"/>
      <c r="DQS88" s="301"/>
      <c r="DQT88" s="301"/>
      <c r="DQU88" s="301"/>
      <c r="DQV88" s="301"/>
      <c r="DQW88" s="301"/>
      <c r="DQX88" s="301"/>
      <c r="DQY88" s="301"/>
      <c r="DQZ88" s="301"/>
      <c r="DRA88" s="301"/>
      <c r="DRB88" s="301"/>
      <c r="DRC88" s="301"/>
      <c r="DRD88" s="301"/>
      <c r="DRE88" s="301"/>
      <c r="DRF88" s="301"/>
      <c r="DRG88" s="301"/>
      <c r="DRH88" s="301"/>
      <c r="DRI88" s="301"/>
      <c r="DRJ88" s="301"/>
      <c r="DRK88" s="301"/>
      <c r="DRL88" s="301"/>
      <c r="DRM88" s="301"/>
      <c r="DRN88" s="301"/>
      <c r="DRO88" s="301"/>
      <c r="DRP88" s="301"/>
      <c r="DRQ88" s="301"/>
      <c r="DRR88" s="301"/>
      <c r="DRS88" s="301"/>
      <c r="DRT88" s="301"/>
      <c r="DRU88" s="301"/>
      <c r="DRV88" s="301"/>
      <c r="DRW88" s="301"/>
      <c r="DRX88" s="301"/>
      <c r="DRY88" s="301"/>
      <c r="DRZ88" s="301"/>
      <c r="DSA88" s="301"/>
      <c r="DSB88" s="301"/>
      <c r="DSC88" s="301"/>
      <c r="DSD88" s="301"/>
      <c r="DSE88" s="301"/>
      <c r="DSF88" s="301"/>
      <c r="DSG88" s="301"/>
      <c r="DSH88" s="301"/>
      <c r="DSI88" s="301"/>
      <c r="DSJ88" s="301"/>
      <c r="DSK88" s="301"/>
      <c r="DSL88" s="301"/>
      <c r="DSM88" s="301"/>
      <c r="DSN88" s="301"/>
      <c r="DSO88" s="301"/>
      <c r="DSP88" s="301"/>
      <c r="DSQ88" s="301"/>
      <c r="DSR88" s="301"/>
      <c r="DSS88" s="301"/>
      <c r="DST88" s="301"/>
      <c r="DSU88" s="301"/>
      <c r="DSV88" s="301"/>
      <c r="DSW88" s="301"/>
      <c r="DSX88" s="301"/>
      <c r="DSY88" s="301"/>
      <c r="DSZ88" s="301"/>
      <c r="DTA88" s="301"/>
      <c r="DTB88" s="301"/>
      <c r="DTC88" s="301"/>
      <c r="DTD88" s="301"/>
      <c r="DTE88" s="301"/>
      <c r="DTF88" s="301"/>
      <c r="DTG88" s="301"/>
      <c r="DTH88" s="301"/>
      <c r="DTI88" s="301"/>
      <c r="DTJ88" s="301"/>
      <c r="DTK88" s="301"/>
      <c r="DTL88" s="301"/>
      <c r="DTM88" s="301"/>
      <c r="DTN88" s="301"/>
      <c r="DTO88" s="301"/>
      <c r="DTP88" s="301"/>
      <c r="DTQ88" s="301"/>
      <c r="DTR88" s="301"/>
      <c r="DTS88" s="301"/>
      <c r="DTT88" s="301"/>
      <c r="DTU88" s="301"/>
      <c r="DTV88" s="301"/>
      <c r="DTW88" s="301"/>
      <c r="DTX88" s="301"/>
      <c r="DTY88" s="301"/>
      <c r="DTZ88" s="301"/>
      <c r="DUA88" s="301"/>
      <c r="DUB88" s="301"/>
      <c r="DUC88" s="301"/>
      <c r="DUD88" s="301"/>
      <c r="DUE88" s="301"/>
      <c r="DUF88" s="301"/>
      <c r="DUG88" s="301"/>
      <c r="DUH88" s="301"/>
      <c r="DUI88" s="301"/>
      <c r="DUJ88" s="301"/>
      <c r="DUK88" s="301"/>
      <c r="DUL88" s="301"/>
      <c r="DUM88" s="301"/>
      <c r="DUN88" s="301"/>
      <c r="DUO88" s="301"/>
      <c r="DUP88" s="301"/>
      <c r="DUQ88" s="301"/>
      <c r="DUR88" s="301"/>
      <c r="DUS88" s="301"/>
      <c r="DUT88" s="301"/>
      <c r="DUU88" s="301"/>
      <c r="DUV88" s="301"/>
      <c r="DUW88" s="301"/>
      <c r="DUX88" s="301"/>
      <c r="DUY88" s="301"/>
      <c r="DUZ88" s="301"/>
      <c r="DVA88" s="301"/>
      <c r="DVB88" s="301"/>
      <c r="DVC88" s="301"/>
      <c r="DVD88" s="301"/>
      <c r="DVE88" s="301"/>
      <c r="DVF88" s="301"/>
      <c r="DVG88" s="301"/>
      <c r="DVH88" s="301"/>
      <c r="DVI88" s="301"/>
      <c r="DVJ88" s="301"/>
      <c r="DVK88" s="301"/>
      <c r="DVL88" s="301"/>
      <c r="DVM88" s="301"/>
      <c r="DVN88" s="301"/>
      <c r="DVO88" s="301"/>
      <c r="DVP88" s="301"/>
      <c r="DVQ88" s="301"/>
      <c r="DVR88" s="301"/>
      <c r="DVS88" s="301"/>
      <c r="DVT88" s="301"/>
      <c r="DVU88" s="301"/>
      <c r="DVV88" s="301"/>
      <c r="DVW88" s="301"/>
      <c r="DVX88" s="301"/>
      <c r="DVY88" s="301"/>
      <c r="DVZ88" s="301"/>
      <c r="DWA88" s="301"/>
      <c r="DWB88" s="301"/>
      <c r="DWC88" s="301"/>
      <c r="DWD88" s="301"/>
      <c r="DWE88" s="301"/>
      <c r="DWF88" s="301"/>
      <c r="DWG88" s="301"/>
      <c r="DWH88" s="301"/>
      <c r="DWI88" s="301"/>
      <c r="DWJ88" s="301"/>
      <c r="DWK88" s="301"/>
      <c r="DWL88" s="301"/>
      <c r="DWM88" s="301"/>
      <c r="DWN88" s="301"/>
      <c r="DWO88" s="301"/>
      <c r="DWP88" s="301"/>
      <c r="DWQ88" s="301"/>
      <c r="DWR88" s="301"/>
      <c r="DWS88" s="301"/>
      <c r="DWT88" s="301"/>
      <c r="DWU88" s="301"/>
      <c r="DWV88" s="301"/>
      <c r="DWW88" s="301"/>
      <c r="DWX88" s="301"/>
      <c r="DWY88" s="301"/>
      <c r="DWZ88" s="301"/>
      <c r="DXA88" s="301"/>
      <c r="DXB88" s="301"/>
      <c r="DXC88" s="301"/>
      <c r="DXJ88" s="301"/>
      <c r="DXK88" s="301"/>
      <c r="DXL88" s="301"/>
      <c r="DXM88" s="301"/>
      <c r="DXN88" s="301"/>
      <c r="DXO88" s="301"/>
      <c r="DXP88" s="301"/>
      <c r="DXQ88" s="301"/>
      <c r="DXR88" s="301"/>
      <c r="DXS88" s="301"/>
      <c r="DXT88" s="301"/>
      <c r="DXU88" s="301"/>
      <c r="DXV88" s="301"/>
      <c r="DXW88" s="301"/>
      <c r="DXX88" s="301"/>
      <c r="DXY88" s="301"/>
      <c r="DXZ88" s="301"/>
      <c r="DYA88" s="301"/>
      <c r="DYB88" s="301"/>
      <c r="DYC88" s="301"/>
      <c r="DYD88" s="301"/>
      <c r="DYE88" s="301"/>
      <c r="DYF88" s="301"/>
      <c r="DYG88" s="301"/>
      <c r="DYH88" s="301"/>
      <c r="DYI88" s="301"/>
      <c r="DYJ88" s="301"/>
      <c r="DYK88" s="301"/>
      <c r="DYL88" s="301"/>
      <c r="DYM88" s="301"/>
      <c r="DYN88" s="301"/>
      <c r="DYO88" s="301"/>
      <c r="DYP88" s="301"/>
      <c r="DYQ88" s="301"/>
      <c r="DYR88" s="301"/>
      <c r="DYS88" s="301"/>
      <c r="DYT88" s="301"/>
      <c r="DYU88" s="301"/>
      <c r="DYV88" s="301"/>
      <c r="DYW88" s="301"/>
      <c r="DYX88" s="301"/>
      <c r="DYY88" s="301"/>
      <c r="DYZ88" s="301"/>
      <c r="DZA88" s="301"/>
      <c r="DZB88" s="301"/>
      <c r="DZC88" s="301"/>
      <c r="DZD88" s="301"/>
      <c r="DZE88" s="301"/>
      <c r="DZF88" s="301"/>
      <c r="DZG88" s="301"/>
      <c r="DZH88" s="301"/>
      <c r="DZI88" s="301"/>
      <c r="DZJ88" s="301"/>
      <c r="DZK88" s="301"/>
      <c r="DZL88" s="301"/>
      <c r="DZM88" s="301"/>
      <c r="DZN88" s="301"/>
      <c r="DZO88" s="301"/>
      <c r="DZP88" s="301"/>
      <c r="DZQ88" s="301"/>
      <c r="DZR88" s="301"/>
      <c r="DZS88" s="301"/>
      <c r="DZT88" s="301"/>
      <c r="DZU88" s="301"/>
      <c r="DZV88" s="301"/>
      <c r="DZW88" s="301"/>
      <c r="DZX88" s="301"/>
      <c r="DZY88" s="301"/>
      <c r="DZZ88" s="301"/>
      <c r="EAA88" s="301"/>
      <c r="EAB88" s="301"/>
      <c r="EAC88" s="301"/>
      <c r="EAD88" s="301"/>
      <c r="EAE88" s="301"/>
      <c r="EAF88" s="301"/>
      <c r="EAG88" s="301"/>
      <c r="EAH88" s="301"/>
      <c r="EAI88" s="301"/>
      <c r="EAJ88" s="301"/>
      <c r="EAK88" s="301"/>
      <c r="EAL88" s="301"/>
      <c r="EAM88" s="301"/>
      <c r="EAN88" s="301"/>
      <c r="EAO88" s="301"/>
      <c r="EAP88" s="301"/>
      <c r="EAQ88" s="301"/>
      <c r="EAR88" s="301"/>
      <c r="EAS88" s="301"/>
      <c r="EAT88" s="301"/>
      <c r="EAU88" s="301"/>
      <c r="EAV88" s="301"/>
      <c r="EAW88" s="301"/>
      <c r="EAX88" s="301"/>
      <c r="EAY88" s="301"/>
      <c r="EAZ88" s="301"/>
      <c r="EBA88" s="301"/>
      <c r="EBB88" s="301"/>
      <c r="EBC88" s="301"/>
      <c r="EBD88" s="301"/>
      <c r="EBE88" s="301"/>
      <c r="EBF88" s="301"/>
      <c r="EBG88" s="301"/>
      <c r="EBH88" s="301"/>
      <c r="EBI88" s="301"/>
      <c r="EBJ88" s="301"/>
      <c r="EBK88" s="301"/>
      <c r="EBL88" s="301"/>
      <c r="EBM88" s="301"/>
      <c r="EBN88" s="301"/>
      <c r="EBO88" s="301"/>
      <c r="EBP88" s="301"/>
      <c r="EBQ88" s="301"/>
      <c r="EBR88" s="301"/>
      <c r="EBS88" s="301"/>
      <c r="EBT88" s="301"/>
      <c r="EBU88" s="301"/>
      <c r="EBV88" s="301"/>
      <c r="EBW88" s="301"/>
      <c r="EBX88" s="301"/>
      <c r="EBY88" s="301"/>
      <c r="EBZ88" s="301"/>
      <c r="ECA88" s="301"/>
      <c r="ECB88" s="301"/>
      <c r="ECC88" s="301"/>
      <c r="ECD88" s="301"/>
      <c r="ECE88" s="301"/>
      <c r="ECF88" s="301"/>
      <c r="ECG88" s="301"/>
      <c r="ECH88" s="301"/>
      <c r="ECI88" s="301"/>
      <c r="ECJ88" s="301"/>
      <c r="ECK88" s="301"/>
      <c r="ECL88" s="301"/>
      <c r="ECM88" s="301"/>
      <c r="ECN88" s="301"/>
      <c r="ECO88" s="301"/>
      <c r="ECP88" s="301"/>
      <c r="ECQ88" s="301"/>
      <c r="ECR88" s="301"/>
      <c r="ECS88" s="301"/>
      <c r="ECT88" s="301"/>
      <c r="ECU88" s="301"/>
      <c r="ECV88" s="301"/>
      <c r="ECW88" s="301"/>
      <c r="ECX88" s="301"/>
      <c r="ECY88" s="301"/>
      <c r="ECZ88" s="301"/>
      <c r="EDA88" s="301"/>
      <c r="EDB88" s="301"/>
      <c r="EDC88" s="301"/>
      <c r="EDD88" s="301"/>
      <c r="EDE88" s="301"/>
      <c r="EDF88" s="301"/>
      <c r="EDG88" s="301"/>
      <c r="EDH88" s="301"/>
      <c r="EDI88" s="301"/>
      <c r="EDJ88" s="301"/>
      <c r="EDK88" s="301"/>
      <c r="EDL88" s="301"/>
      <c r="EDM88" s="301"/>
      <c r="EDN88" s="301"/>
      <c r="EDO88" s="301"/>
      <c r="EDP88" s="301"/>
      <c r="EDQ88" s="301"/>
      <c r="EDR88" s="301"/>
      <c r="EDS88" s="301"/>
      <c r="EDT88" s="301"/>
      <c r="EDU88" s="301"/>
      <c r="EDV88" s="301"/>
      <c r="EDW88" s="301"/>
      <c r="EDX88" s="301"/>
      <c r="EDY88" s="301"/>
      <c r="EDZ88" s="301"/>
      <c r="EEA88" s="301"/>
      <c r="EEB88" s="301"/>
      <c r="EEC88" s="301"/>
      <c r="EED88" s="301"/>
      <c r="EEE88" s="301"/>
      <c r="EEF88" s="301"/>
      <c r="EEG88" s="301"/>
      <c r="EEH88" s="301"/>
      <c r="EEI88" s="301"/>
      <c r="EEJ88" s="301"/>
      <c r="EEK88" s="301"/>
      <c r="EEL88" s="301"/>
      <c r="EEM88" s="301"/>
      <c r="EEN88" s="301"/>
      <c r="EEO88" s="301"/>
      <c r="EEP88" s="301"/>
      <c r="EEQ88" s="301"/>
      <c r="EER88" s="301"/>
      <c r="EES88" s="301"/>
      <c r="EET88" s="301"/>
      <c r="EEU88" s="301"/>
      <c r="EEV88" s="301"/>
      <c r="EEW88" s="301"/>
      <c r="EEX88" s="301"/>
      <c r="EEY88" s="301"/>
      <c r="EEZ88" s="301"/>
      <c r="EFA88" s="301"/>
      <c r="EFB88" s="301"/>
      <c r="EFC88" s="301"/>
      <c r="EFD88" s="301"/>
      <c r="EFE88" s="301"/>
      <c r="EFF88" s="301"/>
      <c r="EFG88" s="301"/>
      <c r="EFH88" s="301"/>
      <c r="EFI88" s="301"/>
      <c r="EFJ88" s="301"/>
      <c r="EFK88" s="301"/>
      <c r="EFL88" s="301"/>
      <c r="EFM88" s="301"/>
      <c r="EFN88" s="301"/>
      <c r="EFO88" s="301"/>
      <c r="EFP88" s="301"/>
      <c r="EFQ88" s="301"/>
      <c r="EFR88" s="301"/>
      <c r="EFS88" s="301"/>
      <c r="EFT88" s="301"/>
      <c r="EFU88" s="301"/>
      <c r="EFV88" s="301"/>
      <c r="EFW88" s="301"/>
      <c r="EFX88" s="301"/>
      <c r="EFY88" s="301"/>
      <c r="EFZ88" s="301"/>
      <c r="EGA88" s="301"/>
      <c r="EGB88" s="301"/>
      <c r="EGC88" s="301"/>
      <c r="EGD88" s="301"/>
      <c r="EGE88" s="301"/>
      <c r="EGF88" s="301"/>
      <c r="EGG88" s="301"/>
      <c r="EGH88" s="301"/>
      <c r="EGI88" s="301"/>
      <c r="EGJ88" s="301"/>
      <c r="EGK88" s="301"/>
      <c r="EGL88" s="301"/>
      <c r="EGM88" s="301"/>
      <c r="EGN88" s="301"/>
      <c r="EGO88" s="301"/>
      <c r="EGP88" s="301"/>
      <c r="EGQ88" s="301"/>
      <c r="EGR88" s="301"/>
      <c r="EGS88" s="301"/>
      <c r="EGT88" s="301"/>
      <c r="EGU88" s="301"/>
      <c r="EGV88" s="301"/>
      <c r="EGW88" s="301"/>
      <c r="EGX88" s="301"/>
      <c r="EGY88" s="301"/>
      <c r="EHF88" s="301"/>
      <c r="EHG88" s="301"/>
      <c r="EHH88" s="301"/>
      <c r="EHI88" s="301"/>
      <c r="EHJ88" s="301"/>
      <c r="EHK88" s="301"/>
      <c r="EHL88" s="301"/>
      <c r="EHM88" s="301"/>
      <c r="EHN88" s="301"/>
      <c r="EHO88" s="301"/>
      <c r="EHP88" s="301"/>
      <c r="EHQ88" s="301"/>
      <c r="EHR88" s="301"/>
      <c r="EHS88" s="301"/>
      <c r="EHT88" s="301"/>
      <c r="EHU88" s="301"/>
      <c r="EHV88" s="301"/>
      <c r="EHW88" s="301"/>
      <c r="EHX88" s="301"/>
      <c r="EHY88" s="301"/>
      <c r="EHZ88" s="301"/>
      <c r="EIA88" s="301"/>
      <c r="EIB88" s="301"/>
      <c r="EIC88" s="301"/>
      <c r="EID88" s="301"/>
      <c r="EIE88" s="301"/>
      <c r="EIF88" s="301"/>
      <c r="EIG88" s="301"/>
      <c r="EIH88" s="301"/>
      <c r="EII88" s="301"/>
      <c r="EIJ88" s="301"/>
      <c r="EIK88" s="301"/>
      <c r="EIL88" s="301"/>
      <c r="EIM88" s="301"/>
      <c r="EIN88" s="301"/>
      <c r="EIO88" s="301"/>
      <c r="EIP88" s="301"/>
      <c r="EIQ88" s="301"/>
      <c r="EIR88" s="301"/>
      <c r="EIS88" s="301"/>
      <c r="EIT88" s="301"/>
      <c r="EIU88" s="301"/>
      <c r="EIV88" s="301"/>
      <c r="EIW88" s="301"/>
      <c r="EIX88" s="301"/>
      <c r="EIY88" s="301"/>
      <c r="EIZ88" s="301"/>
      <c r="EJA88" s="301"/>
      <c r="EJB88" s="301"/>
      <c r="EJC88" s="301"/>
      <c r="EJD88" s="301"/>
      <c r="EJE88" s="301"/>
      <c r="EJF88" s="301"/>
      <c r="EJG88" s="301"/>
      <c r="EJH88" s="301"/>
      <c r="EJI88" s="301"/>
      <c r="EJJ88" s="301"/>
      <c r="EJK88" s="301"/>
      <c r="EJL88" s="301"/>
      <c r="EJM88" s="301"/>
      <c r="EJN88" s="301"/>
      <c r="EJO88" s="301"/>
      <c r="EJP88" s="301"/>
      <c r="EJQ88" s="301"/>
      <c r="EJR88" s="301"/>
      <c r="EJS88" s="301"/>
      <c r="EJT88" s="301"/>
      <c r="EJU88" s="301"/>
      <c r="EJV88" s="301"/>
      <c r="EJW88" s="301"/>
      <c r="EJX88" s="301"/>
      <c r="EJY88" s="301"/>
      <c r="EJZ88" s="301"/>
      <c r="EKA88" s="301"/>
      <c r="EKB88" s="301"/>
      <c r="EKC88" s="301"/>
      <c r="EKD88" s="301"/>
      <c r="EKE88" s="301"/>
      <c r="EKF88" s="301"/>
      <c r="EKG88" s="301"/>
      <c r="EKH88" s="301"/>
      <c r="EKI88" s="301"/>
      <c r="EKJ88" s="301"/>
      <c r="EKK88" s="301"/>
      <c r="EKL88" s="301"/>
      <c r="EKM88" s="301"/>
      <c r="EKN88" s="301"/>
      <c r="EKO88" s="301"/>
      <c r="EKP88" s="301"/>
      <c r="EKQ88" s="301"/>
      <c r="EKR88" s="301"/>
      <c r="EKS88" s="301"/>
      <c r="EKT88" s="301"/>
      <c r="EKU88" s="301"/>
      <c r="EKV88" s="301"/>
      <c r="EKW88" s="301"/>
      <c r="EKX88" s="301"/>
      <c r="EKY88" s="301"/>
      <c r="EKZ88" s="301"/>
      <c r="ELA88" s="301"/>
      <c r="ELB88" s="301"/>
      <c r="ELC88" s="301"/>
      <c r="ELD88" s="301"/>
      <c r="ELE88" s="301"/>
      <c r="ELF88" s="301"/>
      <c r="ELG88" s="301"/>
      <c r="ELH88" s="301"/>
      <c r="ELI88" s="301"/>
      <c r="ELJ88" s="301"/>
      <c r="ELK88" s="301"/>
      <c r="ELL88" s="301"/>
      <c r="ELM88" s="301"/>
      <c r="ELN88" s="301"/>
      <c r="ELO88" s="301"/>
      <c r="ELP88" s="301"/>
      <c r="ELQ88" s="301"/>
      <c r="ELR88" s="301"/>
      <c r="ELS88" s="301"/>
      <c r="ELT88" s="301"/>
      <c r="ELU88" s="301"/>
      <c r="ELV88" s="301"/>
      <c r="ELW88" s="301"/>
      <c r="ELX88" s="301"/>
      <c r="ELY88" s="301"/>
      <c r="ELZ88" s="301"/>
      <c r="EMA88" s="301"/>
      <c r="EMB88" s="301"/>
      <c r="EMC88" s="301"/>
      <c r="EMD88" s="301"/>
      <c r="EME88" s="301"/>
      <c r="EMF88" s="301"/>
      <c r="EMG88" s="301"/>
      <c r="EMH88" s="301"/>
      <c r="EMI88" s="301"/>
      <c r="EMJ88" s="301"/>
      <c r="EMK88" s="301"/>
      <c r="EML88" s="301"/>
      <c r="EMM88" s="301"/>
      <c r="EMN88" s="301"/>
      <c r="EMO88" s="301"/>
      <c r="EMP88" s="301"/>
      <c r="EMQ88" s="301"/>
      <c r="EMR88" s="301"/>
      <c r="EMS88" s="301"/>
      <c r="EMT88" s="301"/>
      <c r="EMU88" s="301"/>
      <c r="EMV88" s="301"/>
      <c r="EMW88" s="301"/>
      <c r="EMX88" s="301"/>
      <c r="EMY88" s="301"/>
      <c r="EMZ88" s="301"/>
      <c r="ENA88" s="301"/>
      <c r="ENB88" s="301"/>
      <c r="ENC88" s="301"/>
      <c r="END88" s="301"/>
      <c r="ENE88" s="301"/>
      <c r="ENF88" s="301"/>
      <c r="ENG88" s="301"/>
      <c r="ENH88" s="301"/>
      <c r="ENI88" s="301"/>
      <c r="ENJ88" s="301"/>
      <c r="ENK88" s="301"/>
      <c r="ENL88" s="301"/>
      <c r="ENM88" s="301"/>
      <c r="ENN88" s="301"/>
      <c r="ENO88" s="301"/>
      <c r="ENP88" s="301"/>
      <c r="ENQ88" s="301"/>
      <c r="ENR88" s="301"/>
      <c r="ENS88" s="301"/>
      <c r="ENT88" s="301"/>
      <c r="ENU88" s="301"/>
      <c r="ENV88" s="301"/>
      <c r="ENW88" s="301"/>
      <c r="ENX88" s="301"/>
      <c r="ENY88" s="301"/>
      <c r="ENZ88" s="301"/>
      <c r="EOA88" s="301"/>
      <c r="EOB88" s="301"/>
      <c r="EOC88" s="301"/>
      <c r="EOD88" s="301"/>
      <c r="EOE88" s="301"/>
      <c r="EOF88" s="301"/>
      <c r="EOG88" s="301"/>
      <c r="EOH88" s="301"/>
      <c r="EOI88" s="301"/>
      <c r="EOJ88" s="301"/>
      <c r="EOK88" s="301"/>
      <c r="EOL88" s="301"/>
      <c r="EOM88" s="301"/>
      <c r="EON88" s="301"/>
      <c r="EOO88" s="301"/>
      <c r="EOP88" s="301"/>
      <c r="EOQ88" s="301"/>
      <c r="EOR88" s="301"/>
      <c r="EOS88" s="301"/>
      <c r="EOT88" s="301"/>
      <c r="EOU88" s="301"/>
      <c r="EOV88" s="301"/>
      <c r="EOW88" s="301"/>
      <c r="EOX88" s="301"/>
      <c r="EOY88" s="301"/>
      <c r="EOZ88" s="301"/>
      <c r="EPA88" s="301"/>
      <c r="EPB88" s="301"/>
      <c r="EPC88" s="301"/>
      <c r="EPD88" s="301"/>
      <c r="EPE88" s="301"/>
      <c r="EPF88" s="301"/>
      <c r="EPG88" s="301"/>
      <c r="EPH88" s="301"/>
      <c r="EPI88" s="301"/>
      <c r="EPJ88" s="301"/>
      <c r="EPK88" s="301"/>
      <c r="EPL88" s="301"/>
      <c r="EPM88" s="301"/>
      <c r="EPN88" s="301"/>
      <c r="EPO88" s="301"/>
      <c r="EPP88" s="301"/>
      <c r="EPQ88" s="301"/>
      <c r="EPR88" s="301"/>
      <c r="EPS88" s="301"/>
      <c r="EPT88" s="301"/>
      <c r="EPU88" s="301"/>
      <c r="EPV88" s="301"/>
      <c r="EPW88" s="301"/>
      <c r="EPX88" s="301"/>
      <c r="EPY88" s="301"/>
      <c r="EPZ88" s="301"/>
      <c r="EQA88" s="301"/>
      <c r="EQB88" s="301"/>
      <c r="EQC88" s="301"/>
      <c r="EQD88" s="301"/>
      <c r="EQE88" s="301"/>
      <c r="EQF88" s="301"/>
      <c r="EQG88" s="301"/>
      <c r="EQH88" s="301"/>
      <c r="EQI88" s="301"/>
      <c r="EQJ88" s="301"/>
      <c r="EQK88" s="301"/>
      <c r="EQL88" s="301"/>
      <c r="EQM88" s="301"/>
      <c r="EQN88" s="301"/>
      <c r="EQO88" s="301"/>
      <c r="EQP88" s="301"/>
      <c r="EQQ88" s="301"/>
      <c r="EQR88" s="301"/>
      <c r="EQS88" s="301"/>
      <c r="EQT88" s="301"/>
      <c r="EQU88" s="301"/>
      <c r="ERB88" s="301"/>
      <c r="ERC88" s="301"/>
      <c r="ERD88" s="301"/>
      <c r="ERE88" s="301"/>
      <c r="ERF88" s="301"/>
      <c r="ERG88" s="301"/>
      <c r="ERH88" s="301"/>
      <c r="ERI88" s="301"/>
      <c r="ERJ88" s="301"/>
      <c r="ERK88" s="301"/>
      <c r="ERL88" s="301"/>
      <c r="ERM88" s="301"/>
      <c r="ERN88" s="301"/>
      <c r="ERO88" s="301"/>
      <c r="ERP88" s="301"/>
      <c r="ERQ88" s="301"/>
      <c r="ERR88" s="301"/>
      <c r="ERS88" s="301"/>
      <c r="ERT88" s="301"/>
      <c r="ERU88" s="301"/>
      <c r="ERV88" s="301"/>
      <c r="ERW88" s="301"/>
      <c r="ERX88" s="301"/>
      <c r="ERY88" s="301"/>
      <c r="ERZ88" s="301"/>
      <c r="ESA88" s="301"/>
      <c r="ESB88" s="301"/>
      <c r="ESC88" s="301"/>
      <c r="ESD88" s="301"/>
      <c r="ESE88" s="301"/>
      <c r="ESF88" s="301"/>
      <c r="ESG88" s="301"/>
      <c r="ESH88" s="301"/>
      <c r="ESI88" s="301"/>
      <c r="ESJ88" s="301"/>
      <c r="ESK88" s="301"/>
      <c r="ESL88" s="301"/>
      <c r="ESM88" s="301"/>
      <c r="ESN88" s="301"/>
      <c r="ESO88" s="301"/>
      <c r="ESP88" s="301"/>
      <c r="ESQ88" s="301"/>
      <c r="ESR88" s="301"/>
      <c r="ESS88" s="301"/>
      <c r="EST88" s="301"/>
      <c r="ESU88" s="301"/>
      <c r="ESV88" s="301"/>
      <c r="ESW88" s="301"/>
      <c r="ESX88" s="301"/>
      <c r="ESY88" s="301"/>
      <c r="ESZ88" s="301"/>
      <c r="ETA88" s="301"/>
      <c r="ETB88" s="301"/>
      <c r="ETC88" s="301"/>
      <c r="ETD88" s="301"/>
      <c r="ETE88" s="301"/>
      <c r="ETF88" s="301"/>
      <c r="ETG88" s="301"/>
      <c r="ETH88" s="301"/>
      <c r="ETI88" s="301"/>
      <c r="ETJ88" s="301"/>
      <c r="ETK88" s="301"/>
      <c r="ETL88" s="301"/>
      <c r="ETM88" s="301"/>
      <c r="ETN88" s="301"/>
      <c r="ETO88" s="301"/>
      <c r="ETP88" s="301"/>
      <c r="ETQ88" s="301"/>
      <c r="ETR88" s="301"/>
      <c r="ETS88" s="301"/>
      <c r="ETT88" s="301"/>
      <c r="ETU88" s="301"/>
      <c r="ETV88" s="301"/>
      <c r="ETW88" s="301"/>
      <c r="ETX88" s="301"/>
      <c r="ETY88" s="301"/>
      <c r="ETZ88" s="301"/>
      <c r="EUA88" s="301"/>
      <c r="EUB88" s="301"/>
      <c r="EUC88" s="301"/>
      <c r="EUD88" s="301"/>
      <c r="EUE88" s="301"/>
      <c r="EUF88" s="301"/>
      <c r="EUG88" s="301"/>
      <c r="EUH88" s="301"/>
      <c r="EUI88" s="301"/>
      <c r="EUJ88" s="301"/>
      <c r="EUK88" s="301"/>
      <c r="EUL88" s="301"/>
      <c r="EUM88" s="301"/>
      <c r="EUN88" s="301"/>
      <c r="EUO88" s="301"/>
      <c r="EUP88" s="301"/>
      <c r="EUQ88" s="301"/>
      <c r="EUR88" s="301"/>
      <c r="EUS88" s="301"/>
      <c r="EUT88" s="301"/>
      <c r="EUU88" s="301"/>
      <c r="EUV88" s="301"/>
      <c r="EUW88" s="301"/>
      <c r="EUX88" s="301"/>
      <c r="EUY88" s="301"/>
      <c r="EUZ88" s="301"/>
      <c r="EVA88" s="301"/>
      <c r="EVB88" s="301"/>
      <c r="EVC88" s="301"/>
      <c r="EVD88" s="301"/>
      <c r="EVE88" s="301"/>
      <c r="EVF88" s="301"/>
      <c r="EVG88" s="301"/>
      <c r="EVH88" s="301"/>
      <c r="EVI88" s="301"/>
      <c r="EVJ88" s="301"/>
      <c r="EVK88" s="301"/>
      <c r="EVL88" s="301"/>
      <c r="EVM88" s="301"/>
      <c r="EVN88" s="301"/>
      <c r="EVO88" s="301"/>
      <c r="EVP88" s="301"/>
      <c r="EVQ88" s="301"/>
      <c r="EVR88" s="301"/>
      <c r="EVS88" s="301"/>
      <c r="EVT88" s="301"/>
      <c r="EVU88" s="301"/>
      <c r="EVV88" s="301"/>
      <c r="EVW88" s="301"/>
      <c r="EVX88" s="301"/>
      <c r="EVY88" s="301"/>
      <c r="EVZ88" s="301"/>
      <c r="EWA88" s="301"/>
      <c r="EWB88" s="301"/>
      <c r="EWC88" s="301"/>
      <c r="EWD88" s="301"/>
      <c r="EWE88" s="301"/>
      <c r="EWF88" s="301"/>
      <c r="EWG88" s="301"/>
      <c r="EWH88" s="301"/>
      <c r="EWI88" s="301"/>
      <c r="EWJ88" s="301"/>
      <c r="EWK88" s="301"/>
      <c r="EWL88" s="301"/>
      <c r="EWM88" s="301"/>
      <c r="EWN88" s="301"/>
      <c r="EWO88" s="301"/>
      <c r="EWP88" s="301"/>
      <c r="EWQ88" s="301"/>
      <c r="EWR88" s="301"/>
      <c r="EWS88" s="301"/>
      <c r="EWT88" s="301"/>
      <c r="EWU88" s="301"/>
      <c r="EWV88" s="301"/>
      <c r="EWW88" s="301"/>
      <c r="EWX88" s="301"/>
      <c r="EWY88" s="301"/>
      <c r="EWZ88" s="301"/>
      <c r="EXA88" s="301"/>
      <c r="EXB88" s="301"/>
      <c r="EXC88" s="301"/>
      <c r="EXD88" s="301"/>
      <c r="EXE88" s="301"/>
      <c r="EXF88" s="301"/>
      <c r="EXG88" s="301"/>
      <c r="EXH88" s="301"/>
      <c r="EXI88" s="301"/>
      <c r="EXJ88" s="301"/>
      <c r="EXK88" s="301"/>
      <c r="EXL88" s="301"/>
      <c r="EXM88" s="301"/>
      <c r="EXN88" s="301"/>
      <c r="EXO88" s="301"/>
      <c r="EXP88" s="301"/>
      <c r="EXQ88" s="301"/>
      <c r="EXR88" s="301"/>
      <c r="EXS88" s="301"/>
      <c r="EXT88" s="301"/>
      <c r="EXU88" s="301"/>
      <c r="EXV88" s="301"/>
      <c r="EXW88" s="301"/>
      <c r="EXX88" s="301"/>
      <c r="EXY88" s="301"/>
      <c r="EXZ88" s="301"/>
      <c r="EYA88" s="301"/>
      <c r="EYB88" s="301"/>
      <c r="EYC88" s="301"/>
      <c r="EYD88" s="301"/>
      <c r="EYE88" s="301"/>
      <c r="EYF88" s="301"/>
      <c r="EYG88" s="301"/>
      <c r="EYH88" s="301"/>
      <c r="EYI88" s="301"/>
      <c r="EYJ88" s="301"/>
      <c r="EYK88" s="301"/>
      <c r="EYL88" s="301"/>
      <c r="EYM88" s="301"/>
      <c r="EYN88" s="301"/>
      <c r="EYO88" s="301"/>
      <c r="EYP88" s="301"/>
      <c r="EYQ88" s="301"/>
      <c r="EYR88" s="301"/>
      <c r="EYS88" s="301"/>
      <c r="EYT88" s="301"/>
      <c r="EYU88" s="301"/>
      <c r="EYV88" s="301"/>
      <c r="EYW88" s="301"/>
      <c r="EYX88" s="301"/>
      <c r="EYY88" s="301"/>
      <c r="EYZ88" s="301"/>
      <c r="EZA88" s="301"/>
      <c r="EZB88" s="301"/>
      <c r="EZC88" s="301"/>
      <c r="EZD88" s="301"/>
      <c r="EZE88" s="301"/>
      <c r="EZF88" s="301"/>
      <c r="EZG88" s="301"/>
      <c r="EZH88" s="301"/>
      <c r="EZI88" s="301"/>
      <c r="EZJ88" s="301"/>
      <c r="EZK88" s="301"/>
      <c r="EZL88" s="301"/>
      <c r="EZM88" s="301"/>
      <c r="EZN88" s="301"/>
      <c r="EZO88" s="301"/>
      <c r="EZP88" s="301"/>
      <c r="EZQ88" s="301"/>
      <c r="EZR88" s="301"/>
      <c r="EZS88" s="301"/>
      <c r="EZT88" s="301"/>
      <c r="EZU88" s="301"/>
      <c r="EZV88" s="301"/>
      <c r="EZW88" s="301"/>
      <c r="EZX88" s="301"/>
      <c r="EZY88" s="301"/>
      <c r="EZZ88" s="301"/>
      <c r="FAA88" s="301"/>
      <c r="FAB88" s="301"/>
      <c r="FAC88" s="301"/>
      <c r="FAD88" s="301"/>
      <c r="FAE88" s="301"/>
      <c r="FAF88" s="301"/>
      <c r="FAG88" s="301"/>
      <c r="FAH88" s="301"/>
      <c r="FAI88" s="301"/>
      <c r="FAJ88" s="301"/>
      <c r="FAK88" s="301"/>
      <c r="FAL88" s="301"/>
      <c r="FAM88" s="301"/>
      <c r="FAN88" s="301"/>
      <c r="FAO88" s="301"/>
      <c r="FAP88" s="301"/>
      <c r="FAQ88" s="301"/>
      <c r="FAX88" s="301"/>
      <c r="FAY88" s="301"/>
      <c r="FAZ88" s="301"/>
      <c r="FBA88" s="301"/>
      <c r="FBB88" s="301"/>
      <c r="FBC88" s="301"/>
      <c r="FBD88" s="301"/>
      <c r="FBE88" s="301"/>
      <c r="FBF88" s="301"/>
      <c r="FBG88" s="301"/>
      <c r="FBH88" s="301"/>
      <c r="FBI88" s="301"/>
      <c r="FBJ88" s="301"/>
      <c r="FBK88" s="301"/>
      <c r="FBL88" s="301"/>
      <c r="FBM88" s="301"/>
      <c r="FBN88" s="301"/>
      <c r="FBO88" s="301"/>
      <c r="FBP88" s="301"/>
      <c r="FBQ88" s="301"/>
      <c r="FBR88" s="301"/>
      <c r="FBS88" s="301"/>
      <c r="FBT88" s="301"/>
      <c r="FBU88" s="301"/>
      <c r="FBV88" s="301"/>
      <c r="FBW88" s="301"/>
      <c r="FBX88" s="301"/>
      <c r="FBY88" s="301"/>
      <c r="FBZ88" s="301"/>
      <c r="FCA88" s="301"/>
      <c r="FCB88" s="301"/>
      <c r="FCC88" s="301"/>
      <c r="FCD88" s="301"/>
      <c r="FCE88" s="301"/>
      <c r="FCF88" s="301"/>
      <c r="FCG88" s="301"/>
      <c r="FCH88" s="301"/>
      <c r="FCI88" s="301"/>
      <c r="FCJ88" s="301"/>
      <c r="FCK88" s="301"/>
      <c r="FCL88" s="301"/>
      <c r="FCM88" s="301"/>
      <c r="FCN88" s="301"/>
      <c r="FCO88" s="301"/>
      <c r="FCP88" s="301"/>
      <c r="FCQ88" s="301"/>
      <c r="FCR88" s="301"/>
      <c r="FCS88" s="301"/>
      <c r="FCT88" s="301"/>
      <c r="FCU88" s="301"/>
      <c r="FCV88" s="301"/>
      <c r="FCW88" s="301"/>
      <c r="FCX88" s="301"/>
      <c r="FCY88" s="301"/>
      <c r="FCZ88" s="301"/>
      <c r="FDA88" s="301"/>
      <c r="FDB88" s="301"/>
      <c r="FDC88" s="301"/>
      <c r="FDD88" s="301"/>
      <c r="FDE88" s="301"/>
      <c r="FDF88" s="301"/>
      <c r="FDG88" s="301"/>
      <c r="FDH88" s="301"/>
      <c r="FDI88" s="301"/>
      <c r="FDJ88" s="301"/>
      <c r="FDK88" s="301"/>
      <c r="FDL88" s="301"/>
      <c r="FDM88" s="301"/>
      <c r="FDN88" s="301"/>
      <c r="FDO88" s="301"/>
      <c r="FDP88" s="301"/>
      <c r="FDQ88" s="301"/>
      <c r="FDR88" s="301"/>
      <c r="FDS88" s="301"/>
      <c r="FDT88" s="301"/>
      <c r="FDU88" s="301"/>
      <c r="FDV88" s="301"/>
      <c r="FDW88" s="301"/>
      <c r="FDX88" s="301"/>
      <c r="FDY88" s="301"/>
      <c r="FDZ88" s="301"/>
      <c r="FEA88" s="301"/>
      <c r="FEB88" s="301"/>
      <c r="FEC88" s="301"/>
      <c r="FED88" s="301"/>
      <c r="FEE88" s="301"/>
      <c r="FEF88" s="301"/>
      <c r="FEG88" s="301"/>
      <c r="FEH88" s="301"/>
      <c r="FEI88" s="301"/>
      <c r="FEJ88" s="301"/>
      <c r="FEK88" s="301"/>
      <c r="FEL88" s="301"/>
      <c r="FEM88" s="301"/>
      <c r="FEN88" s="301"/>
      <c r="FEO88" s="301"/>
      <c r="FEP88" s="301"/>
      <c r="FEQ88" s="301"/>
      <c r="FER88" s="301"/>
      <c r="FES88" s="301"/>
      <c r="FET88" s="301"/>
      <c r="FEU88" s="301"/>
      <c r="FEV88" s="301"/>
      <c r="FEW88" s="301"/>
      <c r="FEX88" s="301"/>
      <c r="FEY88" s="301"/>
      <c r="FEZ88" s="301"/>
      <c r="FFA88" s="301"/>
      <c r="FFB88" s="301"/>
      <c r="FFC88" s="301"/>
      <c r="FFD88" s="301"/>
      <c r="FFE88" s="301"/>
      <c r="FFF88" s="301"/>
      <c r="FFG88" s="301"/>
      <c r="FFH88" s="301"/>
      <c r="FFI88" s="301"/>
      <c r="FFJ88" s="301"/>
      <c r="FFK88" s="301"/>
      <c r="FFL88" s="301"/>
      <c r="FFM88" s="301"/>
      <c r="FFN88" s="301"/>
      <c r="FFO88" s="301"/>
      <c r="FFP88" s="301"/>
      <c r="FFQ88" s="301"/>
      <c r="FFR88" s="301"/>
      <c r="FFS88" s="301"/>
      <c r="FFT88" s="301"/>
      <c r="FFU88" s="301"/>
      <c r="FFV88" s="301"/>
      <c r="FFW88" s="301"/>
      <c r="FFX88" s="301"/>
      <c r="FFY88" s="301"/>
      <c r="FFZ88" s="301"/>
      <c r="FGA88" s="301"/>
      <c r="FGB88" s="301"/>
      <c r="FGC88" s="301"/>
      <c r="FGD88" s="301"/>
      <c r="FGE88" s="301"/>
      <c r="FGF88" s="301"/>
      <c r="FGG88" s="301"/>
      <c r="FGH88" s="301"/>
      <c r="FGI88" s="301"/>
      <c r="FGJ88" s="301"/>
      <c r="FGK88" s="301"/>
      <c r="FGL88" s="301"/>
      <c r="FGM88" s="301"/>
      <c r="FGN88" s="301"/>
      <c r="FGO88" s="301"/>
      <c r="FGP88" s="301"/>
      <c r="FGQ88" s="301"/>
      <c r="FGR88" s="301"/>
      <c r="FGS88" s="301"/>
      <c r="FGT88" s="301"/>
      <c r="FGU88" s="301"/>
      <c r="FGV88" s="301"/>
      <c r="FGW88" s="301"/>
      <c r="FGX88" s="301"/>
      <c r="FGY88" s="301"/>
      <c r="FGZ88" s="301"/>
      <c r="FHA88" s="301"/>
      <c r="FHB88" s="301"/>
      <c r="FHC88" s="301"/>
      <c r="FHD88" s="301"/>
      <c r="FHE88" s="301"/>
      <c r="FHF88" s="301"/>
      <c r="FHG88" s="301"/>
      <c r="FHH88" s="301"/>
      <c r="FHI88" s="301"/>
      <c r="FHJ88" s="301"/>
      <c r="FHK88" s="301"/>
      <c r="FHL88" s="301"/>
      <c r="FHM88" s="301"/>
      <c r="FHN88" s="301"/>
      <c r="FHO88" s="301"/>
      <c r="FHP88" s="301"/>
      <c r="FHQ88" s="301"/>
      <c r="FHR88" s="301"/>
      <c r="FHS88" s="301"/>
      <c r="FHT88" s="301"/>
      <c r="FHU88" s="301"/>
      <c r="FHV88" s="301"/>
      <c r="FHW88" s="301"/>
      <c r="FHX88" s="301"/>
      <c r="FHY88" s="301"/>
      <c r="FHZ88" s="301"/>
      <c r="FIA88" s="301"/>
      <c r="FIB88" s="301"/>
      <c r="FIC88" s="301"/>
      <c r="FID88" s="301"/>
      <c r="FIE88" s="301"/>
      <c r="FIF88" s="301"/>
      <c r="FIG88" s="301"/>
      <c r="FIH88" s="301"/>
      <c r="FII88" s="301"/>
      <c r="FIJ88" s="301"/>
      <c r="FIK88" s="301"/>
      <c r="FIL88" s="301"/>
      <c r="FIM88" s="301"/>
      <c r="FIN88" s="301"/>
      <c r="FIO88" s="301"/>
      <c r="FIP88" s="301"/>
      <c r="FIQ88" s="301"/>
      <c r="FIR88" s="301"/>
      <c r="FIS88" s="301"/>
      <c r="FIT88" s="301"/>
      <c r="FIU88" s="301"/>
      <c r="FIV88" s="301"/>
      <c r="FIW88" s="301"/>
      <c r="FIX88" s="301"/>
      <c r="FIY88" s="301"/>
      <c r="FIZ88" s="301"/>
      <c r="FJA88" s="301"/>
      <c r="FJB88" s="301"/>
      <c r="FJC88" s="301"/>
      <c r="FJD88" s="301"/>
      <c r="FJE88" s="301"/>
      <c r="FJF88" s="301"/>
      <c r="FJG88" s="301"/>
      <c r="FJH88" s="301"/>
      <c r="FJI88" s="301"/>
      <c r="FJJ88" s="301"/>
      <c r="FJK88" s="301"/>
      <c r="FJL88" s="301"/>
      <c r="FJM88" s="301"/>
      <c r="FJN88" s="301"/>
      <c r="FJO88" s="301"/>
      <c r="FJP88" s="301"/>
      <c r="FJQ88" s="301"/>
      <c r="FJR88" s="301"/>
      <c r="FJS88" s="301"/>
      <c r="FJT88" s="301"/>
      <c r="FJU88" s="301"/>
      <c r="FJV88" s="301"/>
      <c r="FJW88" s="301"/>
      <c r="FJX88" s="301"/>
      <c r="FJY88" s="301"/>
      <c r="FJZ88" s="301"/>
      <c r="FKA88" s="301"/>
      <c r="FKB88" s="301"/>
      <c r="FKC88" s="301"/>
      <c r="FKD88" s="301"/>
      <c r="FKE88" s="301"/>
      <c r="FKF88" s="301"/>
      <c r="FKG88" s="301"/>
      <c r="FKH88" s="301"/>
      <c r="FKI88" s="301"/>
      <c r="FKJ88" s="301"/>
      <c r="FKK88" s="301"/>
      <c r="FKL88" s="301"/>
      <c r="FKM88" s="301"/>
      <c r="FKT88" s="301"/>
      <c r="FKU88" s="301"/>
      <c r="FKV88" s="301"/>
      <c r="FKW88" s="301"/>
      <c r="FKX88" s="301"/>
      <c r="FKY88" s="301"/>
      <c r="FKZ88" s="301"/>
      <c r="FLA88" s="301"/>
      <c r="FLB88" s="301"/>
      <c r="FLC88" s="301"/>
      <c r="FLD88" s="301"/>
      <c r="FLE88" s="301"/>
      <c r="FLF88" s="301"/>
      <c r="FLG88" s="301"/>
      <c r="FLH88" s="301"/>
      <c r="FLI88" s="301"/>
      <c r="FLJ88" s="301"/>
      <c r="FLK88" s="301"/>
      <c r="FLL88" s="301"/>
      <c r="FLM88" s="301"/>
      <c r="FLN88" s="301"/>
      <c r="FLO88" s="301"/>
      <c r="FLP88" s="301"/>
      <c r="FLQ88" s="301"/>
      <c r="FLR88" s="301"/>
      <c r="FLS88" s="301"/>
      <c r="FLT88" s="301"/>
      <c r="FLU88" s="301"/>
      <c r="FLV88" s="301"/>
      <c r="FLW88" s="301"/>
      <c r="FLX88" s="301"/>
      <c r="FLY88" s="301"/>
      <c r="FLZ88" s="301"/>
      <c r="FMA88" s="301"/>
      <c r="FMB88" s="301"/>
      <c r="FMC88" s="301"/>
      <c r="FMD88" s="301"/>
      <c r="FME88" s="301"/>
      <c r="FMF88" s="301"/>
      <c r="FMG88" s="301"/>
      <c r="FMH88" s="301"/>
      <c r="FMI88" s="301"/>
      <c r="FMJ88" s="301"/>
      <c r="FMK88" s="301"/>
      <c r="FML88" s="301"/>
      <c r="FMM88" s="301"/>
      <c r="FMN88" s="301"/>
      <c r="FMO88" s="301"/>
      <c r="FMP88" s="301"/>
      <c r="FMQ88" s="301"/>
      <c r="FMR88" s="301"/>
      <c r="FMS88" s="301"/>
      <c r="FMT88" s="301"/>
      <c r="FMU88" s="301"/>
      <c r="FMV88" s="301"/>
      <c r="FMW88" s="301"/>
      <c r="FMX88" s="301"/>
      <c r="FMY88" s="301"/>
      <c r="FMZ88" s="301"/>
      <c r="FNA88" s="301"/>
      <c r="FNB88" s="301"/>
      <c r="FNC88" s="301"/>
      <c r="FND88" s="301"/>
      <c r="FNE88" s="301"/>
      <c r="FNF88" s="301"/>
      <c r="FNG88" s="301"/>
      <c r="FNH88" s="301"/>
      <c r="FNI88" s="301"/>
      <c r="FNJ88" s="301"/>
      <c r="FNK88" s="301"/>
      <c r="FNL88" s="301"/>
      <c r="FNM88" s="301"/>
      <c r="FNN88" s="301"/>
      <c r="FNO88" s="301"/>
      <c r="FNP88" s="301"/>
      <c r="FNQ88" s="301"/>
      <c r="FNR88" s="301"/>
      <c r="FNS88" s="301"/>
      <c r="FNT88" s="301"/>
      <c r="FNU88" s="301"/>
      <c r="FNV88" s="301"/>
      <c r="FNW88" s="301"/>
      <c r="FNX88" s="301"/>
      <c r="FNY88" s="301"/>
      <c r="FNZ88" s="301"/>
      <c r="FOA88" s="301"/>
      <c r="FOB88" s="301"/>
      <c r="FOC88" s="301"/>
      <c r="FOD88" s="301"/>
      <c r="FOE88" s="301"/>
      <c r="FOF88" s="301"/>
      <c r="FOG88" s="301"/>
      <c r="FOH88" s="301"/>
      <c r="FOI88" s="301"/>
      <c r="FOJ88" s="301"/>
      <c r="FOK88" s="301"/>
      <c r="FOL88" s="301"/>
      <c r="FOM88" s="301"/>
      <c r="FON88" s="301"/>
      <c r="FOO88" s="301"/>
      <c r="FOP88" s="301"/>
      <c r="FOQ88" s="301"/>
      <c r="FOR88" s="301"/>
      <c r="FOS88" s="301"/>
      <c r="FOT88" s="301"/>
      <c r="FOU88" s="301"/>
      <c r="FOV88" s="301"/>
      <c r="FOW88" s="301"/>
      <c r="FOX88" s="301"/>
      <c r="FOY88" s="301"/>
      <c r="FOZ88" s="301"/>
      <c r="FPA88" s="301"/>
      <c r="FPB88" s="301"/>
      <c r="FPC88" s="301"/>
      <c r="FPD88" s="301"/>
      <c r="FPE88" s="301"/>
      <c r="FPF88" s="301"/>
      <c r="FPG88" s="301"/>
      <c r="FPH88" s="301"/>
      <c r="FPI88" s="301"/>
      <c r="FPJ88" s="301"/>
      <c r="FPK88" s="301"/>
      <c r="FPL88" s="301"/>
      <c r="FPM88" s="301"/>
      <c r="FPN88" s="301"/>
      <c r="FPO88" s="301"/>
      <c r="FPP88" s="301"/>
      <c r="FPQ88" s="301"/>
      <c r="FPR88" s="301"/>
      <c r="FPS88" s="301"/>
      <c r="FPT88" s="301"/>
      <c r="FPU88" s="301"/>
      <c r="FPV88" s="301"/>
      <c r="FPW88" s="301"/>
      <c r="FPX88" s="301"/>
      <c r="FPY88" s="301"/>
      <c r="FPZ88" s="301"/>
      <c r="FQA88" s="301"/>
      <c r="FQB88" s="301"/>
      <c r="FQC88" s="301"/>
      <c r="FQD88" s="301"/>
      <c r="FQE88" s="301"/>
      <c r="FQF88" s="301"/>
      <c r="FQG88" s="301"/>
      <c r="FQH88" s="301"/>
      <c r="FQI88" s="301"/>
      <c r="FQJ88" s="301"/>
      <c r="FQK88" s="301"/>
      <c r="FQL88" s="301"/>
      <c r="FQM88" s="301"/>
      <c r="FQN88" s="301"/>
      <c r="FQO88" s="301"/>
      <c r="FQP88" s="301"/>
      <c r="FQQ88" s="301"/>
      <c r="FQR88" s="301"/>
      <c r="FQS88" s="301"/>
      <c r="FQT88" s="301"/>
      <c r="FQU88" s="301"/>
      <c r="FQV88" s="301"/>
      <c r="FQW88" s="301"/>
      <c r="FQX88" s="301"/>
      <c r="FQY88" s="301"/>
      <c r="FQZ88" s="301"/>
      <c r="FRA88" s="301"/>
      <c r="FRB88" s="301"/>
      <c r="FRC88" s="301"/>
      <c r="FRD88" s="301"/>
      <c r="FRE88" s="301"/>
      <c r="FRF88" s="301"/>
      <c r="FRG88" s="301"/>
      <c r="FRH88" s="301"/>
      <c r="FRI88" s="301"/>
      <c r="FRJ88" s="301"/>
      <c r="FRK88" s="301"/>
      <c r="FRL88" s="301"/>
      <c r="FRM88" s="301"/>
      <c r="FRN88" s="301"/>
      <c r="FRO88" s="301"/>
      <c r="FRP88" s="301"/>
      <c r="FRQ88" s="301"/>
      <c r="FRR88" s="301"/>
      <c r="FRS88" s="301"/>
      <c r="FRT88" s="301"/>
      <c r="FRU88" s="301"/>
      <c r="FRV88" s="301"/>
      <c r="FRW88" s="301"/>
      <c r="FRX88" s="301"/>
      <c r="FRY88" s="301"/>
      <c r="FRZ88" s="301"/>
      <c r="FSA88" s="301"/>
      <c r="FSB88" s="301"/>
      <c r="FSC88" s="301"/>
      <c r="FSD88" s="301"/>
      <c r="FSE88" s="301"/>
      <c r="FSF88" s="301"/>
      <c r="FSG88" s="301"/>
      <c r="FSH88" s="301"/>
      <c r="FSI88" s="301"/>
      <c r="FSJ88" s="301"/>
      <c r="FSK88" s="301"/>
      <c r="FSL88" s="301"/>
      <c r="FSM88" s="301"/>
      <c r="FSN88" s="301"/>
      <c r="FSO88" s="301"/>
      <c r="FSP88" s="301"/>
      <c r="FSQ88" s="301"/>
      <c r="FSR88" s="301"/>
      <c r="FSS88" s="301"/>
      <c r="FST88" s="301"/>
      <c r="FSU88" s="301"/>
      <c r="FSV88" s="301"/>
      <c r="FSW88" s="301"/>
      <c r="FSX88" s="301"/>
      <c r="FSY88" s="301"/>
      <c r="FSZ88" s="301"/>
      <c r="FTA88" s="301"/>
      <c r="FTB88" s="301"/>
      <c r="FTC88" s="301"/>
      <c r="FTD88" s="301"/>
      <c r="FTE88" s="301"/>
      <c r="FTF88" s="301"/>
      <c r="FTG88" s="301"/>
      <c r="FTH88" s="301"/>
      <c r="FTI88" s="301"/>
      <c r="FTJ88" s="301"/>
      <c r="FTK88" s="301"/>
      <c r="FTL88" s="301"/>
      <c r="FTM88" s="301"/>
      <c r="FTN88" s="301"/>
      <c r="FTO88" s="301"/>
      <c r="FTP88" s="301"/>
      <c r="FTQ88" s="301"/>
      <c r="FTR88" s="301"/>
      <c r="FTS88" s="301"/>
      <c r="FTT88" s="301"/>
      <c r="FTU88" s="301"/>
      <c r="FTV88" s="301"/>
      <c r="FTW88" s="301"/>
      <c r="FTX88" s="301"/>
      <c r="FTY88" s="301"/>
      <c r="FTZ88" s="301"/>
      <c r="FUA88" s="301"/>
      <c r="FUB88" s="301"/>
      <c r="FUC88" s="301"/>
      <c r="FUD88" s="301"/>
      <c r="FUE88" s="301"/>
      <c r="FUF88" s="301"/>
      <c r="FUG88" s="301"/>
      <c r="FUH88" s="301"/>
      <c r="FUI88" s="301"/>
      <c r="FUP88" s="301"/>
      <c r="FUQ88" s="301"/>
      <c r="FUR88" s="301"/>
      <c r="FUS88" s="301"/>
      <c r="FUT88" s="301"/>
      <c r="FUU88" s="301"/>
      <c r="FUV88" s="301"/>
      <c r="FUW88" s="301"/>
      <c r="FUX88" s="301"/>
      <c r="FUY88" s="301"/>
      <c r="FUZ88" s="301"/>
      <c r="FVA88" s="301"/>
      <c r="FVB88" s="301"/>
      <c r="FVC88" s="301"/>
      <c r="FVD88" s="301"/>
      <c r="FVE88" s="301"/>
      <c r="FVF88" s="301"/>
      <c r="FVG88" s="301"/>
      <c r="FVH88" s="301"/>
      <c r="FVI88" s="301"/>
      <c r="FVJ88" s="301"/>
      <c r="FVK88" s="301"/>
      <c r="FVL88" s="301"/>
      <c r="FVM88" s="301"/>
      <c r="FVN88" s="301"/>
      <c r="FVO88" s="301"/>
      <c r="FVP88" s="301"/>
      <c r="FVQ88" s="301"/>
      <c r="FVR88" s="301"/>
      <c r="FVS88" s="301"/>
      <c r="FVT88" s="301"/>
      <c r="FVU88" s="301"/>
      <c r="FVV88" s="301"/>
      <c r="FVW88" s="301"/>
      <c r="FVX88" s="301"/>
      <c r="FVY88" s="301"/>
      <c r="FVZ88" s="301"/>
      <c r="FWA88" s="301"/>
      <c r="FWB88" s="301"/>
      <c r="FWC88" s="301"/>
      <c r="FWD88" s="301"/>
      <c r="FWE88" s="301"/>
      <c r="FWF88" s="301"/>
      <c r="FWG88" s="301"/>
      <c r="FWH88" s="301"/>
      <c r="FWI88" s="301"/>
      <c r="FWJ88" s="301"/>
      <c r="FWK88" s="301"/>
      <c r="FWL88" s="301"/>
      <c r="FWM88" s="301"/>
      <c r="FWN88" s="301"/>
      <c r="FWO88" s="301"/>
      <c r="FWP88" s="301"/>
      <c r="FWQ88" s="301"/>
      <c r="FWR88" s="301"/>
      <c r="FWS88" s="301"/>
      <c r="FWT88" s="301"/>
      <c r="FWU88" s="301"/>
      <c r="FWV88" s="301"/>
      <c r="FWW88" s="301"/>
      <c r="FWX88" s="301"/>
      <c r="FWY88" s="301"/>
      <c r="FWZ88" s="301"/>
      <c r="FXA88" s="301"/>
      <c r="FXB88" s="301"/>
      <c r="FXC88" s="301"/>
      <c r="FXD88" s="301"/>
      <c r="FXE88" s="301"/>
      <c r="FXF88" s="301"/>
      <c r="FXG88" s="301"/>
      <c r="FXH88" s="301"/>
      <c r="FXI88" s="301"/>
      <c r="FXJ88" s="301"/>
      <c r="FXK88" s="301"/>
      <c r="FXL88" s="301"/>
      <c r="FXM88" s="301"/>
      <c r="FXN88" s="301"/>
      <c r="FXO88" s="301"/>
      <c r="FXP88" s="301"/>
      <c r="FXQ88" s="301"/>
      <c r="FXR88" s="301"/>
      <c r="FXS88" s="301"/>
      <c r="FXT88" s="301"/>
      <c r="FXU88" s="301"/>
      <c r="FXV88" s="301"/>
      <c r="FXW88" s="301"/>
      <c r="FXX88" s="301"/>
      <c r="FXY88" s="301"/>
      <c r="FXZ88" s="301"/>
      <c r="FYA88" s="301"/>
      <c r="FYB88" s="301"/>
      <c r="FYC88" s="301"/>
      <c r="FYD88" s="301"/>
      <c r="FYE88" s="301"/>
      <c r="FYF88" s="301"/>
      <c r="FYG88" s="301"/>
      <c r="FYH88" s="301"/>
      <c r="FYI88" s="301"/>
      <c r="FYJ88" s="301"/>
      <c r="FYK88" s="301"/>
      <c r="FYL88" s="301"/>
      <c r="FYM88" s="301"/>
      <c r="FYN88" s="301"/>
      <c r="FYO88" s="301"/>
      <c r="FYP88" s="301"/>
      <c r="FYQ88" s="301"/>
      <c r="FYR88" s="301"/>
      <c r="FYS88" s="301"/>
      <c r="FYT88" s="301"/>
      <c r="FYU88" s="301"/>
      <c r="FYV88" s="301"/>
      <c r="FYW88" s="301"/>
      <c r="FYX88" s="301"/>
      <c r="FYY88" s="301"/>
      <c r="FYZ88" s="301"/>
      <c r="FZA88" s="301"/>
      <c r="FZB88" s="301"/>
      <c r="FZC88" s="301"/>
      <c r="FZD88" s="301"/>
      <c r="FZE88" s="301"/>
      <c r="FZF88" s="301"/>
      <c r="FZG88" s="301"/>
      <c r="FZH88" s="301"/>
      <c r="FZI88" s="301"/>
      <c r="FZJ88" s="301"/>
      <c r="FZK88" s="301"/>
      <c r="FZL88" s="301"/>
      <c r="FZM88" s="301"/>
      <c r="FZN88" s="301"/>
      <c r="FZO88" s="301"/>
      <c r="FZP88" s="301"/>
      <c r="FZQ88" s="301"/>
      <c r="FZR88" s="301"/>
      <c r="FZS88" s="301"/>
      <c r="FZT88" s="301"/>
      <c r="FZU88" s="301"/>
      <c r="FZV88" s="301"/>
      <c r="FZW88" s="301"/>
      <c r="FZX88" s="301"/>
      <c r="FZY88" s="301"/>
      <c r="FZZ88" s="301"/>
      <c r="GAA88" s="301"/>
      <c r="GAB88" s="301"/>
      <c r="GAC88" s="301"/>
      <c r="GAD88" s="301"/>
      <c r="GAE88" s="301"/>
      <c r="GAF88" s="301"/>
      <c r="GAG88" s="301"/>
      <c r="GAH88" s="301"/>
      <c r="GAI88" s="301"/>
      <c r="GAJ88" s="301"/>
      <c r="GAK88" s="301"/>
      <c r="GAL88" s="301"/>
      <c r="GAM88" s="301"/>
      <c r="GAN88" s="301"/>
      <c r="GAO88" s="301"/>
      <c r="GAP88" s="301"/>
      <c r="GAQ88" s="301"/>
      <c r="GAR88" s="301"/>
      <c r="GAS88" s="301"/>
      <c r="GAT88" s="301"/>
      <c r="GAU88" s="301"/>
      <c r="GAV88" s="301"/>
      <c r="GAW88" s="301"/>
      <c r="GAX88" s="301"/>
      <c r="GAY88" s="301"/>
      <c r="GAZ88" s="301"/>
      <c r="GBA88" s="301"/>
      <c r="GBB88" s="301"/>
      <c r="GBC88" s="301"/>
      <c r="GBD88" s="301"/>
      <c r="GBE88" s="301"/>
      <c r="GBF88" s="301"/>
      <c r="GBG88" s="301"/>
      <c r="GBH88" s="301"/>
      <c r="GBI88" s="301"/>
      <c r="GBJ88" s="301"/>
      <c r="GBK88" s="301"/>
      <c r="GBL88" s="301"/>
      <c r="GBM88" s="301"/>
      <c r="GBN88" s="301"/>
      <c r="GBO88" s="301"/>
      <c r="GBP88" s="301"/>
      <c r="GBQ88" s="301"/>
      <c r="GBR88" s="301"/>
      <c r="GBS88" s="301"/>
      <c r="GBT88" s="301"/>
      <c r="GBU88" s="301"/>
      <c r="GBV88" s="301"/>
      <c r="GBW88" s="301"/>
      <c r="GBX88" s="301"/>
      <c r="GBY88" s="301"/>
      <c r="GBZ88" s="301"/>
      <c r="GCA88" s="301"/>
      <c r="GCB88" s="301"/>
      <c r="GCC88" s="301"/>
      <c r="GCD88" s="301"/>
      <c r="GCE88" s="301"/>
      <c r="GCF88" s="301"/>
      <c r="GCG88" s="301"/>
      <c r="GCH88" s="301"/>
      <c r="GCI88" s="301"/>
      <c r="GCJ88" s="301"/>
      <c r="GCK88" s="301"/>
      <c r="GCL88" s="301"/>
      <c r="GCM88" s="301"/>
      <c r="GCN88" s="301"/>
      <c r="GCO88" s="301"/>
      <c r="GCP88" s="301"/>
      <c r="GCQ88" s="301"/>
      <c r="GCR88" s="301"/>
      <c r="GCS88" s="301"/>
      <c r="GCT88" s="301"/>
      <c r="GCU88" s="301"/>
      <c r="GCV88" s="301"/>
      <c r="GCW88" s="301"/>
      <c r="GCX88" s="301"/>
      <c r="GCY88" s="301"/>
      <c r="GCZ88" s="301"/>
      <c r="GDA88" s="301"/>
      <c r="GDB88" s="301"/>
      <c r="GDC88" s="301"/>
      <c r="GDD88" s="301"/>
      <c r="GDE88" s="301"/>
      <c r="GDF88" s="301"/>
      <c r="GDG88" s="301"/>
      <c r="GDH88" s="301"/>
      <c r="GDI88" s="301"/>
      <c r="GDJ88" s="301"/>
      <c r="GDK88" s="301"/>
      <c r="GDL88" s="301"/>
      <c r="GDM88" s="301"/>
      <c r="GDN88" s="301"/>
      <c r="GDO88" s="301"/>
      <c r="GDP88" s="301"/>
      <c r="GDQ88" s="301"/>
      <c r="GDR88" s="301"/>
      <c r="GDS88" s="301"/>
      <c r="GDT88" s="301"/>
      <c r="GDU88" s="301"/>
      <c r="GDV88" s="301"/>
      <c r="GDW88" s="301"/>
      <c r="GDX88" s="301"/>
      <c r="GDY88" s="301"/>
      <c r="GDZ88" s="301"/>
      <c r="GEA88" s="301"/>
      <c r="GEB88" s="301"/>
      <c r="GEC88" s="301"/>
      <c r="GED88" s="301"/>
      <c r="GEE88" s="301"/>
      <c r="GEL88" s="301"/>
      <c r="GEM88" s="301"/>
      <c r="GEN88" s="301"/>
      <c r="GEO88" s="301"/>
      <c r="GEP88" s="301"/>
      <c r="GEQ88" s="301"/>
      <c r="GER88" s="301"/>
      <c r="GES88" s="301"/>
      <c r="GET88" s="301"/>
      <c r="GEU88" s="301"/>
      <c r="GEV88" s="301"/>
      <c r="GEW88" s="301"/>
      <c r="GEX88" s="301"/>
      <c r="GEY88" s="301"/>
      <c r="GEZ88" s="301"/>
      <c r="GFA88" s="301"/>
      <c r="GFB88" s="301"/>
      <c r="GFC88" s="301"/>
      <c r="GFD88" s="301"/>
      <c r="GFE88" s="301"/>
      <c r="GFF88" s="301"/>
      <c r="GFG88" s="301"/>
      <c r="GFH88" s="301"/>
      <c r="GFI88" s="301"/>
      <c r="GFJ88" s="301"/>
      <c r="GFK88" s="301"/>
      <c r="GFL88" s="301"/>
      <c r="GFM88" s="301"/>
      <c r="GFN88" s="301"/>
      <c r="GFO88" s="301"/>
      <c r="GFP88" s="301"/>
      <c r="GFQ88" s="301"/>
      <c r="GFR88" s="301"/>
      <c r="GFS88" s="301"/>
      <c r="GFT88" s="301"/>
      <c r="GFU88" s="301"/>
      <c r="GFV88" s="301"/>
      <c r="GFW88" s="301"/>
      <c r="GFX88" s="301"/>
      <c r="GFY88" s="301"/>
      <c r="GFZ88" s="301"/>
      <c r="GGA88" s="301"/>
      <c r="GGB88" s="301"/>
      <c r="GGC88" s="301"/>
      <c r="GGD88" s="301"/>
      <c r="GGE88" s="301"/>
      <c r="GGF88" s="301"/>
      <c r="GGG88" s="301"/>
      <c r="GGH88" s="301"/>
      <c r="GGI88" s="301"/>
      <c r="GGJ88" s="301"/>
      <c r="GGK88" s="301"/>
      <c r="GGL88" s="301"/>
      <c r="GGM88" s="301"/>
      <c r="GGN88" s="301"/>
      <c r="GGO88" s="301"/>
      <c r="GGP88" s="301"/>
      <c r="GGQ88" s="301"/>
      <c r="GGR88" s="301"/>
      <c r="GGS88" s="301"/>
      <c r="GGT88" s="301"/>
      <c r="GGU88" s="301"/>
      <c r="GGV88" s="301"/>
      <c r="GGW88" s="301"/>
      <c r="GGX88" s="301"/>
      <c r="GGY88" s="301"/>
      <c r="GGZ88" s="301"/>
      <c r="GHA88" s="301"/>
      <c r="GHB88" s="301"/>
      <c r="GHC88" s="301"/>
      <c r="GHD88" s="301"/>
      <c r="GHE88" s="301"/>
      <c r="GHF88" s="301"/>
      <c r="GHG88" s="301"/>
      <c r="GHH88" s="301"/>
      <c r="GHI88" s="301"/>
      <c r="GHJ88" s="301"/>
      <c r="GHK88" s="301"/>
      <c r="GHL88" s="301"/>
      <c r="GHM88" s="301"/>
      <c r="GHN88" s="301"/>
      <c r="GHO88" s="301"/>
      <c r="GHP88" s="301"/>
      <c r="GHQ88" s="301"/>
      <c r="GHR88" s="301"/>
      <c r="GHS88" s="301"/>
      <c r="GHT88" s="301"/>
      <c r="GHU88" s="301"/>
      <c r="GHV88" s="301"/>
      <c r="GHW88" s="301"/>
      <c r="GHX88" s="301"/>
      <c r="GHY88" s="301"/>
      <c r="GHZ88" s="301"/>
      <c r="GIA88" s="301"/>
      <c r="GIB88" s="301"/>
      <c r="GIC88" s="301"/>
      <c r="GID88" s="301"/>
      <c r="GIE88" s="301"/>
      <c r="GIF88" s="301"/>
      <c r="GIG88" s="301"/>
      <c r="GIH88" s="301"/>
      <c r="GII88" s="301"/>
      <c r="GIJ88" s="301"/>
      <c r="GIK88" s="301"/>
      <c r="GIL88" s="301"/>
      <c r="GIM88" s="301"/>
      <c r="GIN88" s="301"/>
      <c r="GIO88" s="301"/>
      <c r="GIP88" s="301"/>
      <c r="GIQ88" s="301"/>
      <c r="GIR88" s="301"/>
      <c r="GIS88" s="301"/>
      <c r="GIT88" s="301"/>
      <c r="GIU88" s="301"/>
      <c r="GIV88" s="301"/>
      <c r="GIW88" s="301"/>
      <c r="GIX88" s="301"/>
      <c r="GIY88" s="301"/>
      <c r="GIZ88" s="301"/>
      <c r="GJA88" s="301"/>
      <c r="GJB88" s="301"/>
      <c r="GJC88" s="301"/>
      <c r="GJD88" s="301"/>
      <c r="GJE88" s="301"/>
      <c r="GJF88" s="301"/>
      <c r="GJG88" s="301"/>
      <c r="GJH88" s="301"/>
      <c r="GJI88" s="301"/>
      <c r="GJJ88" s="301"/>
      <c r="GJK88" s="301"/>
      <c r="GJL88" s="301"/>
      <c r="GJM88" s="301"/>
      <c r="GJN88" s="301"/>
      <c r="GJO88" s="301"/>
      <c r="GJP88" s="301"/>
      <c r="GJQ88" s="301"/>
      <c r="GJR88" s="301"/>
      <c r="GJS88" s="301"/>
      <c r="GJT88" s="301"/>
      <c r="GJU88" s="301"/>
      <c r="GJV88" s="301"/>
      <c r="GJW88" s="301"/>
      <c r="GJX88" s="301"/>
      <c r="GJY88" s="301"/>
      <c r="GJZ88" s="301"/>
      <c r="GKA88" s="301"/>
      <c r="GKB88" s="301"/>
      <c r="GKC88" s="301"/>
      <c r="GKD88" s="301"/>
      <c r="GKE88" s="301"/>
      <c r="GKF88" s="301"/>
      <c r="GKG88" s="301"/>
      <c r="GKH88" s="301"/>
      <c r="GKI88" s="301"/>
      <c r="GKJ88" s="301"/>
      <c r="GKK88" s="301"/>
      <c r="GKL88" s="301"/>
      <c r="GKM88" s="301"/>
      <c r="GKN88" s="301"/>
      <c r="GKO88" s="301"/>
      <c r="GKP88" s="301"/>
      <c r="GKQ88" s="301"/>
      <c r="GKR88" s="301"/>
      <c r="GKS88" s="301"/>
      <c r="GKT88" s="301"/>
      <c r="GKU88" s="301"/>
      <c r="GKV88" s="301"/>
      <c r="GKW88" s="301"/>
      <c r="GKX88" s="301"/>
      <c r="GKY88" s="301"/>
      <c r="GKZ88" s="301"/>
      <c r="GLA88" s="301"/>
      <c r="GLB88" s="301"/>
      <c r="GLC88" s="301"/>
      <c r="GLD88" s="301"/>
      <c r="GLE88" s="301"/>
      <c r="GLF88" s="301"/>
      <c r="GLG88" s="301"/>
      <c r="GLH88" s="301"/>
      <c r="GLI88" s="301"/>
      <c r="GLJ88" s="301"/>
      <c r="GLK88" s="301"/>
      <c r="GLL88" s="301"/>
      <c r="GLM88" s="301"/>
      <c r="GLN88" s="301"/>
      <c r="GLO88" s="301"/>
      <c r="GLP88" s="301"/>
      <c r="GLQ88" s="301"/>
      <c r="GLR88" s="301"/>
      <c r="GLS88" s="301"/>
      <c r="GLT88" s="301"/>
      <c r="GLU88" s="301"/>
      <c r="GLV88" s="301"/>
      <c r="GLW88" s="301"/>
      <c r="GLX88" s="301"/>
      <c r="GLY88" s="301"/>
      <c r="GLZ88" s="301"/>
      <c r="GMA88" s="301"/>
      <c r="GMB88" s="301"/>
      <c r="GMC88" s="301"/>
      <c r="GMD88" s="301"/>
      <c r="GME88" s="301"/>
      <c r="GMF88" s="301"/>
      <c r="GMG88" s="301"/>
      <c r="GMH88" s="301"/>
      <c r="GMI88" s="301"/>
      <c r="GMJ88" s="301"/>
      <c r="GMK88" s="301"/>
      <c r="GML88" s="301"/>
      <c r="GMM88" s="301"/>
      <c r="GMN88" s="301"/>
      <c r="GMO88" s="301"/>
      <c r="GMP88" s="301"/>
      <c r="GMQ88" s="301"/>
      <c r="GMR88" s="301"/>
      <c r="GMS88" s="301"/>
      <c r="GMT88" s="301"/>
      <c r="GMU88" s="301"/>
      <c r="GMV88" s="301"/>
      <c r="GMW88" s="301"/>
      <c r="GMX88" s="301"/>
      <c r="GMY88" s="301"/>
      <c r="GMZ88" s="301"/>
      <c r="GNA88" s="301"/>
      <c r="GNB88" s="301"/>
      <c r="GNC88" s="301"/>
      <c r="GND88" s="301"/>
      <c r="GNE88" s="301"/>
      <c r="GNF88" s="301"/>
      <c r="GNG88" s="301"/>
      <c r="GNH88" s="301"/>
      <c r="GNI88" s="301"/>
      <c r="GNJ88" s="301"/>
      <c r="GNK88" s="301"/>
      <c r="GNL88" s="301"/>
      <c r="GNM88" s="301"/>
      <c r="GNN88" s="301"/>
      <c r="GNO88" s="301"/>
      <c r="GNP88" s="301"/>
      <c r="GNQ88" s="301"/>
      <c r="GNR88" s="301"/>
      <c r="GNS88" s="301"/>
      <c r="GNT88" s="301"/>
      <c r="GNU88" s="301"/>
      <c r="GNV88" s="301"/>
      <c r="GNW88" s="301"/>
      <c r="GNX88" s="301"/>
      <c r="GNY88" s="301"/>
      <c r="GNZ88" s="301"/>
      <c r="GOA88" s="301"/>
      <c r="GOH88" s="301"/>
      <c r="GOI88" s="301"/>
      <c r="GOJ88" s="301"/>
      <c r="GOK88" s="301"/>
      <c r="GOL88" s="301"/>
      <c r="GOM88" s="301"/>
      <c r="GON88" s="301"/>
      <c r="GOO88" s="301"/>
      <c r="GOP88" s="301"/>
      <c r="GOQ88" s="301"/>
      <c r="GOR88" s="301"/>
      <c r="GOS88" s="301"/>
      <c r="GOT88" s="301"/>
      <c r="GOU88" s="301"/>
      <c r="GOV88" s="301"/>
      <c r="GOW88" s="301"/>
      <c r="GOX88" s="301"/>
      <c r="GOY88" s="301"/>
      <c r="GOZ88" s="301"/>
      <c r="GPA88" s="301"/>
      <c r="GPB88" s="301"/>
      <c r="GPC88" s="301"/>
      <c r="GPD88" s="301"/>
      <c r="GPE88" s="301"/>
      <c r="GPF88" s="301"/>
      <c r="GPG88" s="301"/>
      <c r="GPH88" s="301"/>
      <c r="GPI88" s="301"/>
      <c r="GPJ88" s="301"/>
      <c r="GPK88" s="301"/>
      <c r="GPL88" s="301"/>
      <c r="GPM88" s="301"/>
      <c r="GPN88" s="301"/>
      <c r="GPO88" s="301"/>
      <c r="GPP88" s="301"/>
      <c r="GPQ88" s="301"/>
      <c r="GPR88" s="301"/>
      <c r="GPS88" s="301"/>
      <c r="GPT88" s="301"/>
      <c r="GPU88" s="301"/>
      <c r="GPV88" s="301"/>
      <c r="GPW88" s="301"/>
      <c r="GPX88" s="301"/>
      <c r="GPY88" s="301"/>
      <c r="GPZ88" s="301"/>
      <c r="GQA88" s="301"/>
      <c r="GQB88" s="301"/>
      <c r="GQC88" s="301"/>
      <c r="GQD88" s="301"/>
      <c r="GQE88" s="301"/>
      <c r="GQF88" s="301"/>
      <c r="GQG88" s="301"/>
      <c r="GQH88" s="301"/>
      <c r="GQI88" s="301"/>
      <c r="GQJ88" s="301"/>
      <c r="GQK88" s="301"/>
      <c r="GQL88" s="301"/>
      <c r="GQM88" s="301"/>
      <c r="GQN88" s="301"/>
      <c r="GQO88" s="301"/>
      <c r="GQP88" s="301"/>
      <c r="GQQ88" s="301"/>
      <c r="GQR88" s="301"/>
      <c r="GQS88" s="301"/>
      <c r="GQT88" s="301"/>
      <c r="GQU88" s="301"/>
      <c r="GQV88" s="301"/>
      <c r="GQW88" s="301"/>
      <c r="GQX88" s="301"/>
      <c r="GQY88" s="301"/>
      <c r="GQZ88" s="301"/>
      <c r="GRA88" s="301"/>
      <c r="GRB88" s="301"/>
      <c r="GRC88" s="301"/>
      <c r="GRD88" s="301"/>
      <c r="GRE88" s="301"/>
      <c r="GRF88" s="301"/>
      <c r="GRG88" s="301"/>
      <c r="GRH88" s="301"/>
      <c r="GRI88" s="301"/>
      <c r="GRJ88" s="301"/>
      <c r="GRK88" s="301"/>
      <c r="GRL88" s="301"/>
      <c r="GRM88" s="301"/>
      <c r="GRN88" s="301"/>
      <c r="GRO88" s="301"/>
      <c r="GRP88" s="301"/>
      <c r="GRQ88" s="301"/>
      <c r="GRR88" s="301"/>
      <c r="GRS88" s="301"/>
      <c r="GRT88" s="301"/>
      <c r="GRU88" s="301"/>
      <c r="GRV88" s="301"/>
      <c r="GRW88" s="301"/>
      <c r="GRX88" s="301"/>
      <c r="GRY88" s="301"/>
      <c r="GRZ88" s="301"/>
      <c r="GSA88" s="301"/>
      <c r="GSB88" s="301"/>
      <c r="GSC88" s="301"/>
      <c r="GSD88" s="301"/>
      <c r="GSE88" s="301"/>
      <c r="GSF88" s="301"/>
      <c r="GSG88" s="301"/>
      <c r="GSH88" s="301"/>
      <c r="GSI88" s="301"/>
      <c r="GSJ88" s="301"/>
      <c r="GSK88" s="301"/>
      <c r="GSL88" s="301"/>
      <c r="GSM88" s="301"/>
      <c r="GSN88" s="301"/>
      <c r="GSO88" s="301"/>
      <c r="GSP88" s="301"/>
      <c r="GSQ88" s="301"/>
      <c r="GSR88" s="301"/>
      <c r="GSS88" s="301"/>
      <c r="GST88" s="301"/>
      <c r="GSU88" s="301"/>
      <c r="GSV88" s="301"/>
      <c r="GSW88" s="301"/>
      <c r="GSX88" s="301"/>
      <c r="GSY88" s="301"/>
      <c r="GSZ88" s="301"/>
      <c r="GTA88" s="301"/>
      <c r="GTB88" s="301"/>
      <c r="GTC88" s="301"/>
      <c r="GTD88" s="301"/>
      <c r="GTE88" s="301"/>
      <c r="GTF88" s="301"/>
      <c r="GTG88" s="301"/>
      <c r="GTH88" s="301"/>
      <c r="GTI88" s="301"/>
      <c r="GTJ88" s="301"/>
      <c r="GTK88" s="301"/>
      <c r="GTL88" s="301"/>
      <c r="GTM88" s="301"/>
      <c r="GTN88" s="301"/>
      <c r="GTO88" s="301"/>
      <c r="GTP88" s="301"/>
      <c r="GTQ88" s="301"/>
      <c r="GTR88" s="301"/>
      <c r="GTS88" s="301"/>
      <c r="GTT88" s="301"/>
      <c r="GTU88" s="301"/>
      <c r="GTV88" s="301"/>
      <c r="GTW88" s="301"/>
      <c r="GTX88" s="301"/>
      <c r="GTY88" s="301"/>
      <c r="GTZ88" s="301"/>
      <c r="GUA88" s="301"/>
      <c r="GUB88" s="301"/>
      <c r="GUC88" s="301"/>
      <c r="GUD88" s="301"/>
      <c r="GUE88" s="301"/>
      <c r="GUF88" s="301"/>
      <c r="GUG88" s="301"/>
      <c r="GUH88" s="301"/>
      <c r="GUI88" s="301"/>
      <c r="GUJ88" s="301"/>
      <c r="GUK88" s="301"/>
      <c r="GUL88" s="301"/>
      <c r="GUM88" s="301"/>
      <c r="GUN88" s="301"/>
      <c r="GUO88" s="301"/>
      <c r="GUP88" s="301"/>
      <c r="GUQ88" s="301"/>
      <c r="GUR88" s="301"/>
      <c r="GUS88" s="301"/>
      <c r="GUT88" s="301"/>
      <c r="GUU88" s="301"/>
      <c r="GUV88" s="301"/>
      <c r="GUW88" s="301"/>
      <c r="GUX88" s="301"/>
      <c r="GUY88" s="301"/>
      <c r="GUZ88" s="301"/>
      <c r="GVA88" s="301"/>
      <c r="GVB88" s="301"/>
      <c r="GVC88" s="301"/>
      <c r="GVD88" s="301"/>
      <c r="GVE88" s="301"/>
      <c r="GVF88" s="301"/>
      <c r="GVG88" s="301"/>
      <c r="GVH88" s="301"/>
      <c r="GVI88" s="301"/>
      <c r="GVJ88" s="301"/>
      <c r="GVK88" s="301"/>
      <c r="GVL88" s="301"/>
      <c r="GVM88" s="301"/>
      <c r="GVN88" s="301"/>
      <c r="GVO88" s="301"/>
      <c r="GVP88" s="301"/>
      <c r="GVQ88" s="301"/>
      <c r="GVR88" s="301"/>
      <c r="GVS88" s="301"/>
      <c r="GVT88" s="301"/>
      <c r="GVU88" s="301"/>
      <c r="GVV88" s="301"/>
      <c r="GVW88" s="301"/>
      <c r="GVX88" s="301"/>
      <c r="GVY88" s="301"/>
      <c r="GVZ88" s="301"/>
      <c r="GWA88" s="301"/>
      <c r="GWB88" s="301"/>
      <c r="GWC88" s="301"/>
      <c r="GWD88" s="301"/>
      <c r="GWE88" s="301"/>
      <c r="GWF88" s="301"/>
      <c r="GWG88" s="301"/>
      <c r="GWH88" s="301"/>
      <c r="GWI88" s="301"/>
      <c r="GWJ88" s="301"/>
      <c r="GWK88" s="301"/>
      <c r="GWL88" s="301"/>
      <c r="GWM88" s="301"/>
      <c r="GWN88" s="301"/>
      <c r="GWO88" s="301"/>
      <c r="GWP88" s="301"/>
      <c r="GWQ88" s="301"/>
      <c r="GWR88" s="301"/>
      <c r="GWS88" s="301"/>
      <c r="GWT88" s="301"/>
      <c r="GWU88" s="301"/>
      <c r="GWV88" s="301"/>
      <c r="GWW88" s="301"/>
      <c r="GWX88" s="301"/>
      <c r="GWY88" s="301"/>
      <c r="GWZ88" s="301"/>
      <c r="GXA88" s="301"/>
      <c r="GXB88" s="301"/>
      <c r="GXC88" s="301"/>
      <c r="GXD88" s="301"/>
      <c r="GXE88" s="301"/>
      <c r="GXF88" s="301"/>
      <c r="GXG88" s="301"/>
      <c r="GXH88" s="301"/>
      <c r="GXI88" s="301"/>
      <c r="GXJ88" s="301"/>
      <c r="GXK88" s="301"/>
      <c r="GXL88" s="301"/>
      <c r="GXM88" s="301"/>
      <c r="GXN88" s="301"/>
      <c r="GXO88" s="301"/>
      <c r="GXP88" s="301"/>
      <c r="GXQ88" s="301"/>
      <c r="GXR88" s="301"/>
      <c r="GXS88" s="301"/>
      <c r="GXT88" s="301"/>
      <c r="GXU88" s="301"/>
      <c r="GXV88" s="301"/>
      <c r="GXW88" s="301"/>
      <c r="GYD88" s="301"/>
      <c r="GYE88" s="301"/>
      <c r="GYF88" s="301"/>
      <c r="GYG88" s="301"/>
      <c r="GYH88" s="301"/>
      <c r="GYI88" s="301"/>
      <c r="GYJ88" s="301"/>
      <c r="GYK88" s="301"/>
      <c r="GYL88" s="301"/>
      <c r="GYM88" s="301"/>
      <c r="GYN88" s="301"/>
      <c r="GYO88" s="301"/>
      <c r="GYP88" s="301"/>
      <c r="GYQ88" s="301"/>
      <c r="GYR88" s="301"/>
      <c r="GYS88" s="301"/>
      <c r="GYT88" s="301"/>
      <c r="GYU88" s="301"/>
      <c r="GYV88" s="301"/>
      <c r="GYW88" s="301"/>
      <c r="GYX88" s="301"/>
      <c r="GYY88" s="301"/>
      <c r="GYZ88" s="301"/>
      <c r="GZA88" s="301"/>
      <c r="GZB88" s="301"/>
      <c r="GZC88" s="301"/>
      <c r="GZD88" s="301"/>
      <c r="GZE88" s="301"/>
      <c r="GZF88" s="301"/>
      <c r="GZG88" s="301"/>
      <c r="GZH88" s="301"/>
      <c r="GZI88" s="301"/>
      <c r="GZJ88" s="301"/>
      <c r="GZK88" s="301"/>
      <c r="GZL88" s="301"/>
      <c r="GZM88" s="301"/>
      <c r="GZN88" s="301"/>
      <c r="GZO88" s="301"/>
      <c r="GZP88" s="301"/>
      <c r="GZQ88" s="301"/>
      <c r="GZR88" s="301"/>
      <c r="GZS88" s="301"/>
      <c r="GZT88" s="301"/>
      <c r="GZU88" s="301"/>
      <c r="GZV88" s="301"/>
      <c r="GZW88" s="301"/>
      <c r="GZX88" s="301"/>
      <c r="GZY88" s="301"/>
      <c r="GZZ88" s="301"/>
      <c r="HAA88" s="301"/>
      <c r="HAB88" s="301"/>
      <c r="HAC88" s="301"/>
      <c r="HAD88" s="301"/>
      <c r="HAE88" s="301"/>
      <c r="HAF88" s="301"/>
      <c r="HAG88" s="301"/>
      <c r="HAH88" s="301"/>
      <c r="HAI88" s="301"/>
      <c r="HAJ88" s="301"/>
      <c r="HAK88" s="301"/>
      <c r="HAL88" s="301"/>
      <c r="HAM88" s="301"/>
      <c r="HAN88" s="301"/>
      <c r="HAO88" s="301"/>
      <c r="HAP88" s="301"/>
      <c r="HAQ88" s="301"/>
      <c r="HAR88" s="301"/>
      <c r="HAS88" s="301"/>
      <c r="HAT88" s="301"/>
      <c r="HAU88" s="301"/>
      <c r="HAV88" s="301"/>
      <c r="HAW88" s="301"/>
      <c r="HAX88" s="301"/>
      <c r="HAY88" s="301"/>
      <c r="HAZ88" s="301"/>
      <c r="HBA88" s="301"/>
      <c r="HBB88" s="301"/>
      <c r="HBC88" s="301"/>
      <c r="HBD88" s="301"/>
      <c r="HBE88" s="301"/>
      <c r="HBF88" s="301"/>
      <c r="HBG88" s="301"/>
      <c r="HBH88" s="301"/>
      <c r="HBI88" s="301"/>
      <c r="HBJ88" s="301"/>
      <c r="HBK88" s="301"/>
      <c r="HBL88" s="301"/>
      <c r="HBM88" s="301"/>
      <c r="HBN88" s="301"/>
      <c r="HBO88" s="301"/>
      <c r="HBP88" s="301"/>
      <c r="HBQ88" s="301"/>
      <c r="HBR88" s="301"/>
      <c r="HBS88" s="301"/>
      <c r="HBT88" s="301"/>
      <c r="HBU88" s="301"/>
      <c r="HBV88" s="301"/>
      <c r="HBW88" s="301"/>
      <c r="HBX88" s="301"/>
      <c r="HBY88" s="301"/>
      <c r="HBZ88" s="301"/>
      <c r="HCA88" s="301"/>
      <c r="HCB88" s="301"/>
      <c r="HCC88" s="301"/>
      <c r="HCD88" s="301"/>
      <c r="HCE88" s="301"/>
      <c r="HCF88" s="301"/>
      <c r="HCG88" s="301"/>
      <c r="HCH88" s="301"/>
      <c r="HCI88" s="301"/>
      <c r="HCJ88" s="301"/>
      <c r="HCK88" s="301"/>
      <c r="HCL88" s="301"/>
      <c r="HCM88" s="301"/>
      <c r="HCN88" s="301"/>
      <c r="HCO88" s="301"/>
      <c r="HCP88" s="301"/>
      <c r="HCQ88" s="301"/>
      <c r="HCR88" s="301"/>
      <c r="HCS88" s="301"/>
      <c r="HCT88" s="301"/>
      <c r="HCU88" s="301"/>
      <c r="HCV88" s="301"/>
      <c r="HCW88" s="301"/>
      <c r="HCX88" s="301"/>
      <c r="HCY88" s="301"/>
      <c r="HCZ88" s="301"/>
      <c r="HDA88" s="301"/>
      <c r="HDB88" s="301"/>
      <c r="HDC88" s="301"/>
      <c r="HDD88" s="301"/>
      <c r="HDE88" s="301"/>
      <c r="HDF88" s="301"/>
      <c r="HDG88" s="301"/>
      <c r="HDH88" s="301"/>
      <c r="HDI88" s="301"/>
      <c r="HDJ88" s="301"/>
      <c r="HDK88" s="301"/>
      <c r="HDL88" s="301"/>
      <c r="HDM88" s="301"/>
      <c r="HDN88" s="301"/>
      <c r="HDO88" s="301"/>
      <c r="HDP88" s="301"/>
      <c r="HDQ88" s="301"/>
      <c r="HDR88" s="301"/>
      <c r="HDS88" s="301"/>
      <c r="HDT88" s="301"/>
      <c r="HDU88" s="301"/>
      <c r="HDV88" s="301"/>
      <c r="HDW88" s="301"/>
      <c r="HDX88" s="301"/>
      <c r="HDY88" s="301"/>
      <c r="HDZ88" s="301"/>
      <c r="HEA88" s="301"/>
      <c r="HEB88" s="301"/>
      <c r="HEC88" s="301"/>
      <c r="HED88" s="301"/>
      <c r="HEE88" s="301"/>
      <c r="HEF88" s="301"/>
      <c r="HEG88" s="301"/>
      <c r="HEH88" s="301"/>
      <c r="HEI88" s="301"/>
      <c r="HEJ88" s="301"/>
      <c r="HEK88" s="301"/>
      <c r="HEL88" s="301"/>
      <c r="HEM88" s="301"/>
      <c r="HEN88" s="301"/>
      <c r="HEO88" s="301"/>
      <c r="HEP88" s="301"/>
      <c r="HEQ88" s="301"/>
      <c r="HER88" s="301"/>
      <c r="HES88" s="301"/>
      <c r="HET88" s="301"/>
      <c r="HEU88" s="301"/>
      <c r="HEV88" s="301"/>
      <c r="HEW88" s="301"/>
      <c r="HEX88" s="301"/>
      <c r="HEY88" s="301"/>
      <c r="HEZ88" s="301"/>
      <c r="HFA88" s="301"/>
      <c r="HFB88" s="301"/>
      <c r="HFC88" s="301"/>
      <c r="HFD88" s="301"/>
      <c r="HFE88" s="301"/>
      <c r="HFF88" s="301"/>
      <c r="HFG88" s="301"/>
      <c r="HFH88" s="301"/>
      <c r="HFI88" s="301"/>
      <c r="HFJ88" s="301"/>
      <c r="HFK88" s="301"/>
      <c r="HFL88" s="301"/>
      <c r="HFM88" s="301"/>
      <c r="HFN88" s="301"/>
      <c r="HFO88" s="301"/>
      <c r="HFP88" s="301"/>
      <c r="HFQ88" s="301"/>
      <c r="HFR88" s="301"/>
      <c r="HFS88" s="301"/>
      <c r="HFT88" s="301"/>
      <c r="HFU88" s="301"/>
      <c r="HFV88" s="301"/>
      <c r="HFW88" s="301"/>
      <c r="HFX88" s="301"/>
      <c r="HFY88" s="301"/>
      <c r="HFZ88" s="301"/>
      <c r="HGA88" s="301"/>
      <c r="HGB88" s="301"/>
      <c r="HGC88" s="301"/>
      <c r="HGD88" s="301"/>
      <c r="HGE88" s="301"/>
      <c r="HGF88" s="301"/>
      <c r="HGG88" s="301"/>
      <c r="HGH88" s="301"/>
      <c r="HGI88" s="301"/>
      <c r="HGJ88" s="301"/>
      <c r="HGK88" s="301"/>
      <c r="HGL88" s="301"/>
      <c r="HGM88" s="301"/>
      <c r="HGN88" s="301"/>
      <c r="HGO88" s="301"/>
      <c r="HGP88" s="301"/>
      <c r="HGQ88" s="301"/>
      <c r="HGR88" s="301"/>
      <c r="HGS88" s="301"/>
      <c r="HGT88" s="301"/>
      <c r="HGU88" s="301"/>
      <c r="HGV88" s="301"/>
      <c r="HGW88" s="301"/>
      <c r="HGX88" s="301"/>
      <c r="HGY88" s="301"/>
      <c r="HGZ88" s="301"/>
      <c r="HHA88" s="301"/>
      <c r="HHB88" s="301"/>
      <c r="HHC88" s="301"/>
      <c r="HHD88" s="301"/>
      <c r="HHE88" s="301"/>
      <c r="HHF88" s="301"/>
      <c r="HHG88" s="301"/>
      <c r="HHH88" s="301"/>
      <c r="HHI88" s="301"/>
      <c r="HHJ88" s="301"/>
      <c r="HHK88" s="301"/>
      <c r="HHL88" s="301"/>
      <c r="HHM88" s="301"/>
      <c r="HHN88" s="301"/>
      <c r="HHO88" s="301"/>
      <c r="HHP88" s="301"/>
      <c r="HHQ88" s="301"/>
      <c r="HHR88" s="301"/>
      <c r="HHS88" s="301"/>
      <c r="HHZ88" s="301"/>
      <c r="HIA88" s="301"/>
      <c r="HIB88" s="301"/>
      <c r="HIC88" s="301"/>
      <c r="HID88" s="301"/>
      <c r="HIE88" s="301"/>
      <c r="HIF88" s="301"/>
      <c r="HIG88" s="301"/>
      <c r="HIH88" s="301"/>
      <c r="HII88" s="301"/>
      <c r="HIJ88" s="301"/>
      <c r="HIK88" s="301"/>
      <c r="HIL88" s="301"/>
      <c r="HIM88" s="301"/>
      <c r="HIN88" s="301"/>
      <c r="HIO88" s="301"/>
      <c r="HIP88" s="301"/>
      <c r="HIQ88" s="301"/>
      <c r="HIR88" s="301"/>
      <c r="HIS88" s="301"/>
      <c r="HIT88" s="301"/>
      <c r="HIU88" s="301"/>
      <c r="HIV88" s="301"/>
      <c r="HIW88" s="301"/>
      <c r="HIX88" s="301"/>
      <c r="HIY88" s="301"/>
      <c r="HIZ88" s="301"/>
      <c r="HJA88" s="301"/>
      <c r="HJB88" s="301"/>
      <c r="HJC88" s="301"/>
      <c r="HJD88" s="301"/>
      <c r="HJE88" s="301"/>
      <c r="HJF88" s="301"/>
      <c r="HJG88" s="301"/>
      <c r="HJH88" s="301"/>
      <c r="HJI88" s="301"/>
      <c r="HJJ88" s="301"/>
      <c r="HJK88" s="301"/>
      <c r="HJL88" s="301"/>
      <c r="HJM88" s="301"/>
      <c r="HJN88" s="301"/>
      <c r="HJO88" s="301"/>
      <c r="HJP88" s="301"/>
      <c r="HJQ88" s="301"/>
      <c r="HJR88" s="301"/>
      <c r="HJS88" s="301"/>
      <c r="HJT88" s="301"/>
      <c r="HJU88" s="301"/>
      <c r="HJV88" s="301"/>
      <c r="HJW88" s="301"/>
      <c r="HJX88" s="301"/>
      <c r="HJY88" s="301"/>
      <c r="HJZ88" s="301"/>
      <c r="HKA88" s="301"/>
      <c r="HKB88" s="301"/>
      <c r="HKC88" s="301"/>
      <c r="HKD88" s="301"/>
      <c r="HKE88" s="301"/>
      <c r="HKF88" s="301"/>
      <c r="HKG88" s="301"/>
      <c r="HKH88" s="301"/>
      <c r="HKI88" s="301"/>
      <c r="HKJ88" s="301"/>
      <c r="HKK88" s="301"/>
      <c r="HKL88" s="301"/>
      <c r="HKM88" s="301"/>
      <c r="HKN88" s="301"/>
      <c r="HKO88" s="301"/>
      <c r="HKP88" s="301"/>
      <c r="HKQ88" s="301"/>
      <c r="HKR88" s="301"/>
      <c r="HKS88" s="301"/>
      <c r="HKT88" s="301"/>
      <c r="HKU88" s="301"/>
      <c r="HKV88" s="301"/>
      <c r="HKW88" s="301"/>
      <c r="HKX88" s="301"/>
      <c r="HKY88" s="301"/>
      <c r="HKZ88" s="301"/>
      <c r="HLA88" s="301"/>
      <c r="HLB88" s="301"/>
      <c r="HLC88" s="301"/>
      <c r="HLD88" s="301"/>
      <c r="HLE88" s="301"/>
      <c r="HLF88" s="301"/>
      <c r="HLG88" s="301"/>
      <c r="HLH88" s="301"/>
      <c r="HLI88" s="301"/>
      <c r="HLJ88" s="301"/>
      <c r="HLK88" s="301"/>
      <c r="HLL88" s="301"/>
      <c r="HLM88" s="301"/>
      <c r="HLN88" s="301"/>
      <c r="HLO88" s="301"/>
      <c r="HLP88" s="301"/>
      <c r="HLQ88" s="301"/>
      <c r="HLR88" s="301"/>
      <c r="HLS88" s="301"/>
      <c r="HLT88" s="301"/>
      <c r="HLU88" s="301"/>
      <c r="HLV88" s="301"/>
      <c r="HLW88" s="301"/>
      <c r="HLX88" s="301"/>
      <c r="HLY88" s="301"/>
      <c r="HLZ88" s="301"/>
      <c r="HMA88" s="301"/>
      <c r="HMB88" s="301"/>
      <c r="HMC88" s="301"/>
      <c r="HMD88" s="301"/>
      <c r="HME88" s="301"/>
      <c r="HMF88" s="301"/>
      <c r="HMG88" s="301"/>
      <c r="HMH88" s="301"/>
      <c r="HMI88" s="301"/>
      <c r="HMJ88" s="301"/>
      <c r="HMK88" s="301"/>
      <c r="HML88" s="301"/>
      <c r="HMM88" s="301"/>
      <c r="HMN88" s="301"/>
      <c r="HMO88" s="301"/>
      <c r="HMP88" s="301"/>
      <c r="HMQ88" s="301"/>
      <c r="HMR88" s="301"/>
      <c r="HMS88" s="301"/>
      <c r="HMT88" s="301"/>
      <c r="HMU88" s="301"/>
      <c r="HMV88" s="301"/>
      <c r="HMW88" s="301"/>
      <c r="HMX88" s="301"/>
      <c r="HMY88" s="301"/>
      <c r="HMZ88" s="301"/>
      <c r="HNA88" s="301"/>
      <c r="HNB88" s="301"/>
      <c r="HNC88" s="301"/>
      <c r="HND88" s="301"/>
      <c r="HNE88" s="301"/>
      <c r="HNF88" s="301"/>
      <c r="HNG88" s="301"/>
      <c r="HNH88" s="301"/>
      <c r="HNI88" s="301"/>
      <c r="HNJ88" s="301"/>
      <c r="HNK88" s="301"/>
      <c r="HNL88" s="301"/>
      <c r="HNM88" s="301"/>
      <c r="HNN88" s="301"/>
      <c r="HNO88" s="301"/>
      <c r="HNP88" s="301"/>
      <c r="HNQ88" s="301"/>
      <c r="HNR88" s="301"/>
      <c r="HNS88" s="301"/>
      <c r="HNT88" s="301"/>
      <c r="HNU88" s="301"/>
      <c r="HNV88" s="301"/>
      <c r="HNW88" s="301"/>
      <c r="HNX88" s="301"/>
      <c r="HNY88" s="301"/>
      <c r="HNZ88" s="301"/>
      <c r="HOA88" s="301"/>
      <c r="HOB88" s="301"/>
      <c r="HOC88" s="301"/>
      <c r="HOD88" s="301"/>
      <c r="HOE88" s="301"/>
      <c r="HOF88" s="301"/>
      <c r="HOG88" s="301"/>
      <c r="HOH88" s="301"/>
      <c r="HOI88" s="301"/>
      <c r="HOJ88" s="301"/>
      <c r="HOK88" s="301"/>
      <c r="HOL88" s="301"/>
      <c r="HOM88" s="301"/>
      <c r="HON88" s="301"/>
      <c r="HOO88" s="301"/>
      <c r="HOP88" s="301"/>
      <c r="HOQ88" s="301"/>
      <c r="HOR88" s="301"/>
      <c r="HOS88" s="301"/>
      <c r="HOT88" s="301"/>
      <c r="HOU88" s="301"/>
      <c r="HOV88" s="301"/>
      <c r="HOW88" s="301"/>
      <c r="HOX88" s="301"/>
      <c r="HOY88" s="301"/>
      <c r="HOZ88" s="301"/>
      <c r="HPA88" s="301"/>
      <c r="HPB88" s="301"/>
      <c r="HPC88" s="301"/>
      <c r="HPD88" s="301"/>
      <c r="HPE88" s="301"/>
      <c r="HPF88" s="301"/>
      <c r="HPG88" s="301"/>
      <c r="HPH88" s="301"/>
      <c r="HPI88" s="301"/>
      <c r="HPJ88" s="301"/>
      <c r="HPK88" s="301"/>
      <c r="HPL88" s="301"/>
      <c r="HPM88" s="301"/>
      <c r="HPN88" s="301"/>
      <c r="HPO88" s="301"/>
      <c r="HPP88" s="301"/>
      <c r="HPQ88" s="301"/>
      <c r="HPR88" s="301"/>
      <c r="HPS88" s="301"/>
      <c r="HPT88" s="301"/>
      <c r="HPU88" s="301"/>
      <c r="HPV88" s="301"/>
      <c r="HPW88" s="301"/>
      <c r="HPX88" s="301"/>
      <c r="HPY88" s="301"/>
      <c r="HPZ88" s="301"/>
      <c r="HQA88" s="301"/>
      <c r="HQB88" s="301"/>
      <c r="HQC88" s="301"/>
      <c r="HQD88" s="301"/>
      <c r="HQE88" s="301"/>
      <c r="HQF88" s="301"/>
      <c r="HQG88" s="301"/>
      <c r="HQH88" s="301"/>
      <c r="HQI88" s="301"/>
      <c r="HQJ88" s="301"/>
      <c r="HQK88" s="301"/>
      <c r="HQL88" s="301"/>
      <c r="HQM88" s="301"/>
      <c r="HQN88" s="301"/>
      <c r="HQO88" s="301"/>
      <c r="HQP88" s="301"/>
      <c r="HQQ88" s="301"/>
      <c r="HQR88" s="301"/>
      <c r="HQS88" s="301"/>
      <c r="HQT88" s="301"/>
      <c r="HQU88" s="301"/>
      <c r="HQV88" s="301"/>
      <c r="HQW88" s="301"/>
      <c r="HQX88" s="301"/>
      <c r="HQY88" s="301"/>
      <c r="HQZ88" s="301"/>
      <c r="HRA88" s="301"/>
      <c r="HRB88" s="301"/>
      <c r="HRC88" s="301"/>
      <c r="HRD88" s="301"/>
      <c r="HRE88" s="301"/>
      <c r="HRF88" s="301"/>
      <c r="HRG88" s="301"/>
      <c r="HRH88" s="301"/>
      <c r="HRI88" s="301"/>
      <c r="HRJ88" s="301"/>
      <c r="HRK88" s="301"/>
      <c r="HRL88" s="301"/>
      <c r="HRM88" s="301"/>
      <c r="HRN88" s="301"/>
      <c r="HRO88" s="301"/>
      <c r="HRV88" s="301"/>
      <c r="HRW88" s="301"/>
      <c r="HRX88" s="301"/>
      <c r="HRY88" s="301"/>
      <c r="HRZ88" s="301"/>
      <c r="HSA88" s="301"/>
      <c r="HSB88" s="301"/>
      <c r="HSC88" s="301"/>
      <c r="HSD88" s="301"/>
      <c r="HSE88" s="301"/>
      <c r="HSF88" s="301"/>
      <c r="HSG88" s="301"/>
      <c r="HSH88" s="301"/>
      <c r="HSI88" s="301"/>
      <c r="HSJ88" s="301"/>
      <c r="HSK88" s="301"/>
      <c r="HSL88" s="301"/>
      <c r="HSM88" s="301"/>
      <c r="HSN88" s="301"/>
      <c r="HSO88" s="301"/>
      <c r="HSP88" s="301"/>
      <c r="HSQ88" s="301"/>
      <c r="HSR88" s="301"/>
      <c r="HSS88" s="301"/>
      <c r="HST88" s="301"/>
      <c r="HSU88" s="301"/>
      <c r="HSV88" s="301"/>
      <c r="HSW88" s="301"/>
      <c r="HSX88" s="301"/>
      <c r="HSY88" s="301"/>
      <c r="HSZ88" s="301"/>
      <c r="HTA88" s="301"/>
      <c r="HTB88" s="301"/>
      <c r="HTC88" s="301"/>
      <c r="HTD88" s="301"/>
      <c r="HTE88" s="301"/>
      <c r="HTF88" s="301"/>
      <c r="HTG88" s="301"/>
      <c r="HTH88" s="301"/>
      <c r="HTI88" s="301"/>
      <c r="HTJ88" s="301"/>
      <c r="HTK88" s="301"/>
      <c r="HTL88" s="301"/>
      <c r="HTM88" s="301"/>
      <c r="HTN88" s="301"/>
      <c r="HTO88" s="301"/>
      <c r="HTP88" s="301"/>
      <c r="HTQ88" s="301"/>
      <c r="HTR88" s="301"/>
      <c r="HTS88" s="301"/>
      <c r="HTT88" s="301"/>
      <c r="HTU88" s="301"/>
      <c r="HTV88" s="301"/>
      <c r="HTW88" s="301"/>
      <c r="HTX88" s="301"/>
      <c r="HTY88" s="301"/>
      <c r="HTZ88" s="301"/>
      <c r="HUA88" s="301"/>
      <c r="HUB88" s="301"/>
      <c r="HUC88" s="301"/>
      <c r="HUD88" s="301"/>
      <c r="HUE88" s="301"/>
      <c r="HUF88" s="301"/>
      <c r="HUG88" s="301"/>
      <c r="HUH88" s="301"/>
      <c r="HUI88" s="301"/>
      <c r="HUJ88" s="301"/>
      <c r="HUK88" s="301"/>
      <c r="HUL88" s="301"/>
      <c r="HUM88" s="301"/>
      <c r="HUN88" s="301"/>
      <c r="HUO88" s="301"/>
      <c r="HUP88" s="301"/>
      <c r="HUQ88" s="301"/>
      <c r="HUR88" s="301"/>
      <c r="HUS88" s="301"/>
      <c r="HUT88" s="301"/>
      <c r="HUU88" s="301"/>
      <c r="HUV88" s="301"/>
      <c r="HUW88" s="301"/>
      <c r="HUX88" s="301"/>
      <c r="HUY88" s="301"/>
      <c r="HUZ88" s="301"/>
      <c r="HVA88" s="301"/>
      <c r="HVB88" s="301"/>
      <c r="HVC88" s="301"/>
      <c r="HVD88" s="301"/>
      <c r="HVE88" s="301"/>
      <c r="HVF88" s="301"/>
      <c r="HVG88" s="301"/>
      <c r="HVH88" s="301"/>
      <c r="HVI88" s="301"/>
      <c r="HVJ88" s="301"/>
      <c r="HVK88" s="301"/>
      <c r="HVL88" s="301"/>
      <c r="HVM88" s="301"/>
      <c r="HVN88" s="301"/>
      <c r="HVO88" s="301"/>
      <c r="HVP88" s="301"/>
      <c r="HVQ88" s="301"/>
      <c r="HVR88" s="301"/>
      <c r="HVS88" s="301"/>
      <c r="HVT88" s="301"/>
      <c r="HVU88" s="301"/>
      <c r="HVV88" s="301"/>
      <c r="HVW88" s="301"/>
      <c r="HVX88" s="301"/>
      <c r="HVY88" s="301"/>
      <c r="HVZ88" s="301"/>
      <c r="HWA88" s="301"/>
      <c r="HWB88" s="301"/>
      <c r="HWC88" s="301"/>
      <c r="HWD88" s="301"/>
      <c r="HWE88" s="301"/>
      <c r="HWF88" s="301"/>
      <c r="HWG88" s="301"/>
      <c r="HWH88" s="301"/>
      <c r="HWI88" s="301"/>
      <c r="HWJ88" s="301"/>
      <c r="HWK88" s="301"/>
      <c r="HWL88" s="301"/>
      <c r="HWM88" s="301"/>
      <c r="HWN88" s="301"/>
      <c r="HWO88" s="301"/>
      <c r="HWP88" s="301"/>
      <c r="HWQ88" s="301"/>
      <c r="HWR88" s="301"/>
      <c r="HWS88" s="301"/>
      <c r="HWT88" s="301"/>
      <c r="HWU88" s="301"/>
      <c r="HWV88" s="301"/>
      <c r="HWW88" s="301"/>
      <c r="HWX88" s="301"/>
      <c r="HWY88" s="301"/>
      <c r="HWZ88" s="301"/>
      <c r="HXA88" s="301"/>
      <c r="HXB88" s="301"/>
      <c r="HXC88" s="301"/>
      <c r="HXD88" s="301"/>
      <c r="HXE88" s="301"/>
      <c r="HXF88" s="301"/>
      <c r="HXG88" s="301"/>
      <c r="HXH88" s="301"/>
      <c r="HXI88" s="301"/>
      <c r="HXJ88" s="301"/>
      <c r="HXK88" s="301"/>
      <c r="HXL88" s="301"/>
      <c r="HXM88" s="301"/>
      <c r="HXN88" s="301"/>
      <c r="HXO88" s="301"/>
      <c r="HXP88" s="301"/>
      <c r="HXQ88" s="301"/>
      <c r="HXR88" s="301"/>
      <c r="HXS88" s="301"/>
      <c r="HXT88" s="301"/>
      <c r="HXU88" s="301"/>
      <c r="HXV88" s="301"/>
      <c r="HXW88" s="301"/>
      <c r="HXX88" s="301"/>
      <c r="HXY88" s="301"/>
      <c r="HXZ88" s="301"/>
      <c r="HYA88" s="301"/>
      <c r="HYB88" s="301"/>
      <c r="HYC88" s="301"/>
      <c r="HYD88" s="301"/>
      <c r="HYE88" s="301"/>
      <c r="HYF88" s="301"/>
      <c r="HYG88" s="301"/>
      <c r="HYH88" s="301"/>
      <c r="HYI88" s="301"/>
      <c r="HYJ88" s="301"/>
      <c r="HYK88" s="301"/>
      <c r="HYL88" s="301"/>
      <c r="HYM88" s="301"/>
      <c r="HYN88" s="301"/>
      <c r="HYO88" s="301"/>
      <c r="HYP88" s="301"/>
      <c r="HYQ88" s="301"/>
      <c r="HYR88" s="301"/>
      <c r="HYS88" s="301"/>
      <c r="HYT88" s="301"/>
      <c r="HYU88" s="301"/>
      <c r="HYV88" s="301"/>
      <c r="HYW88" s="301"/>
      <c r="HYX88" s="301"/>
      <c r="HYY88" s="301"/>
      <c r="HYZ88" s="301"/>
      <c r="HZA88" s="301"/>
      <c r="HZB88" s="301"/>
      <c r="HZC88" s="301"/>
      <c r="HZD88" s="301"/>
      <c r="HZE88" s="301"/>
      <c r="HZF88" s="301"/>
      <c r="HZG88" s="301"/>
      <c r="HZH88" s="301"/>
      <c r="HZI88" s="301"/>
      <c r="HZJ88" s="301"/>
      <c r="HZK88" s="301"/>
      <c r="HZL88" s="301"/>
      <c r="HZM88" s="301"/>
      <c r="HZN88" s="301"/>
      <c r="HZO88" s="301"/>
      <c r="HZP88" s="301"/>
      <c r="HZQ88" s="301"/>
      <c r="HZR88" s="301"/>
      <c r="HZS88" s="301"/>
      <c r="HZT88" s="301"/>
      <c r="HZU88" s="301"/>
      <c r="HZV88" s="301"/>
      <c r="HZW88" s="301"/>
      <c r="HZX88" s="301"/>
      <c r="HZY88" s="301"/>
      <c r="HZZ88" s="301"/>
      <c r="IAA88" s="301"/>
      <c r="IAB88" s="301"/>
      <c r="IAC88" s="301"/>
      <c r="IAD88" s="301"/>
      <c r="IAE88" s="301"/>
      <c r="IAF88" s="301"/>
      <c r="IAG88" s="301"/>
      <c r="IAH88" s="301"/>
      <c r="IAI88" s="301"/>
      <c r="IAJ88" s="301"/>
      <c r="IAK88" s="301"/>
      <c r="IAL88" s="301"/>
      <c r="IAM88" s="301"/>
      <c r="IAN88" s="301"/>
      <c r="IAO88" s="301"/>
      <c r="IAP88" s="301"/>
      <c r="IAQ88" s="301"/>
      <c r="IAR88" s="301"/>
      <c r="IAS88" s="301"/>
      <c r="IAT88" s="301"/>
      <c r="IAU88" s="301"/>
      <c r="IAV88" s="301"/>
      <c r="IAW88" s="301"/>
      <c r="IAX88" s="301"/>
      <c r="IAY88" s="301"/>
      <c r="IAZ88" s="301"/>
      <c r="IBA88" s="301"/>
      <c r="IBB88" s="301"/>
      <c r="IBC88" s="301"/>
      <c r="IBD88" s="301"/>
      <c r="IBE88" s="301"/>
      <c r="IBF88" s="301"/>
      <c r="IBG88" s="301"/>
      <c r="IBH88" s="301"/>
      <c r="IBI88" s="301"/>
      <c r="IBJ88" s="301"/>
      <c r="IBK88" s="301"/>
      <c r="IBR88" s="301"/>
      <c r="IBS88" s="301"/>
      <c r="IBT88" s="301"/>
      <c r="IBU88" s="301"/>
      <c r="IBV88" s="301"/>
      <c r="IBW88" s="301"/>
      <c r="IBX88" s="301"/>
      <c r="IBY88" s="301"/>
      <c r="IBZ88" s="301"/>
      <c r="ICA88" s="301"/>
      <c r="ICB88" s="301"/>
      <c r="ICC88" s="301"/>
      <c r="ICD88" s="301"/>
      <c r="ICE88" s="301"/>
      <c r="ICF88" s="301"/>
      <c r="ICG88" s="301"/>
      <c r="ICH88" s="301"/>
      <c r="ICI88" s="301"/>
      <c r="ICJ88" s="301"/>
      <c r="ICK88" s="301"/>
      <c r="ICL88" s="301"/>
      <c r="ICM88" s="301"/>
      <c r="ICN88" s="301"/>
      <c r="ICO88" s="301"/>
      <c r="ICP88" s="301"/>
      <c r="ICQ88" s="301"/>
      <c r="ICR88" s="301"/>
      <c r="ICS88" s="301"/>
      <c r="ICT88" s="301"/>
      <c r="ICU88" s="301"/>
      <c r="ICV88" s="301"/>
      <c r="ICW88" s="301"/>
      <c r="ICX88" s="301"/>
      <c r="ICY88" s="301"/>
      <c r="ICZ88" s="301"/>
      <c r="IDA88" s="301"/>
      <c r="IDB88" s="301"/>
      <c r="IDC88" s="301"/>
      <c r="IDD88" s="301"/>
      <c r="IDE88" s="301"/>
      <c r="IDF88" s="301"/>
      <c r="IDG88" s="301"/>
      <c r="IDH88" s="301"/>
      <c r="IDI88" s="301"/>
      <c r="IDJ88" s="301"/>
      <c r="IDK88" s="301"/>
      <c r="IDL88" s="301"/>
      <c r="IDM88" s="301"/>
      <c r="IDN88" s="301"/>
      <c r="IDO88" s="301"/>
      <c r="IDP88" s="301"/>
      <c r="IDQ88" s="301"/>
      <c r="IDR88" s="301"/>
      <c r="IDS88" s="301"/>
      <c r="IDT88" s="301"/>
      <c r="IDU88" s="301"/>
      <c r="IDV88" s="301"/>
      <c r="IDW88" s="301"/>
      <c r="IDX88" s="301"/>
      <c r="IDY88" s="301"/>
      <c r="IDZ88" s="301"/>
      <c r="IEA88" s="301"/>
      <c r="IEB88" s="301"/>
      <c r="IEC88" s="301"/>
      <c r="IED88" s="301"/>
      <c r="IEE88" s="301"/>
      <c r="IEF88" s="301"/>
      <c r="IEG88" s="301"/>
      <c r="IEH88" s="301"/>
      <c r="IEI88" s="301"/>
      <c r="IEJ88" s="301"/>
      <c r="IEK88" s="301"/>
      <c r="IEL88" s="301"/>
      <c r="IEM88" s="301"/>
      <c r="IEN88" s="301"/>
      <c r="IEO88" s="301"/>
      <c r="IEP88" s="301"/>
      <c r="IEQ88" s="301"/>
      <c r="IER88" s="301"/>
      <c r="IES88" s="301"/>
      <c r="IET88" s="301"/>
      <c r="IEU88" s="301"/>
      <c r="IEV88" s="301"/>
      <c r="IEW88" s="301"/>
      <c r="IEX88" s="301"/>
      <c r="IEY88" s="301"/>
      <c r="IEZ88" s="301"/>
      <c r="IFA88" s="301"/>
      <c r="IFB88" s="301"/>
      <c r="IFC88" s="301"/>
      <c r="IFD88" s="301"/>
      <c r="IFE88" s="301"/>
      <c r="IFF88" s="301"/>
      <c r="IFG88" s="301"/>
      <c r="IFH88" s="301"/>
      <c r="IFI88" s="301"/>
      <c r="IFJ88" s="301"/>
      <c r="IFK88" s="301"/>
      <c r="IFL88" s="301"/>
      <c r="IFM88" s="301"/>
      <c r="IFN88" s="301"/>
      <c r="IFO88" s="301"/>
      <c r="IFP88" s="301"/>
      <c r="IFQ88" s="301"/>
      <c r="IFR88" s="301"/>
      <c r="IFS88" s="301"/>
      <c r="IFT88" s="301"/>
      <c r="IFU88" s="301"/>
      <c r="IFV88" s="301"/>
      <c r="IFW88" s="301"/>
      <c r="IFX88" s="301"/>
      <c r="IFY88" s="301"/>
      <c r="IFZ88" s="301"/>
      <c r="IGA88" s="301"/>
      <c r="IGB88" s="301"/>
      <c r="IGC88" s="301"/>
      <c r="IGD88" s="301"/>
      <c r="IGE88" s="301"/>
      <c r="IGF88" s="301"/>
      <c r="IGG88" s="301"/>
      <c r="IGH88" s="301"/>
      <c r="IGI88" s="301"/>
      <c r="IGJ88" s="301"/>
      <c r="IGK88" s="301"/>
      <c r="IGL88" s="301"/>
      <c r="IGM88" s="301"/>
      <c r="IGN88" s="301"/>
      <c r="IGO88" s="301"/>
      <c r="IGP88" s="301"/>
      <c r="IGQ88" s="301"/>
      <c r="IGR88" s="301"/>
      <c r="IGS88" s="301"/>
      <c r="IGT88" s="301"/>
      <c r="IGU88" s="301"/>
      <c r="IGV88" s="301"/>
      <c r="IGW88" s="301"/>
      <c r="IGX88" s="301"/>
      <c r="IGY88" s="301"/>
      <c r="IGZ88" s="301"/>
      <c r="IHA88" s="301"/>
      <c r="IHB88" s="301"/>
      <c r="IHC88" s="301"/>
      <c r="IHD88" s="301"/>
      <c r="IHE88" s="301"/>
      <c r="IHF88" s="301"/>
      <c r="IHG88" s="301"/>
      <c r="IHH88" s="301"/>
      <c r="IHI88" s="301"/>
      <c r="IHJ88" s="301"/>
      <c r="IHK88" s="301"/>
      <c r="IHL88" s="301"/>
      <c r="IHM88" s="301"/>
      <c r="IHN88" s="301"/>
      <c r="IHO88" s="301"/>
      <c r="IHP88" s="301"/>
      <c r="IHQ88" s="301"/>
      <c r="IHR88" s="301"/>
      <c r="IHS88" s="301"/>
      <c r="IHT88" s="301"/>
      <c r="IHU88" s="301"/>
      <c r="IHV88" s="301"/>
      <c r="IHW88" s="301"/>
      <c r="IHX88" s="301"/>
      <c r="IHY88" s="301"/>
      <c r="IHZ88" s="301"/>
      <c r="IIA88" s="301"/>
      <c r="IIB88" s="301"/>
      <c r="IIC88" s="301"/>
      <c r="IID88" s="301"/>
      <c r="IIE88" s="301"/>
      <c r="IIF88" s="301"/>
      <c r="IIG88" s="301"/>
      <c r="IIH88" s="301"/>
      <c r="III88" s="301"/>
      <c r="IIJ88" s="301"/>
      <c r="IIK88" s="301"/>
      <c r="IIL88" s="301"/>
      <c r="IIM88" s="301"/>
      <c r="IIN88" s="301"/>
      <c r="IIO88" s="301"/>
      <c r="IIP88" s="301"/>
      <c r="IIQ88" s="301"/>
      <c r="IIR88" s="301"/>
      <c r="IIS88" s="301"/>
      <c r="IIT88" s="301"/>
      <c r="IIU88" s="301"/>
      <c r="IIV88" s="301"/>
      <c r="IIW88" s="301"/>
      <c r="IIX88" s="301"/>
      <c r="IIY88" s="301"/>
      <c r="IIZ88" s="301"/>
      <c r="IJA88" s="301"/>
      <c r="IJB88" s="301"/>
      <c r="IJC88" s="301"/>
      <c r="IJD88" s="301"/>
      <c r="IJE88" s="301"/>
      <c r="IJF88" s="301"/>
      <c r="IJG88" s="301"/>
      <c r="IJH88" s="301"/>
      <c r="IJI88" s="301"/>
      <c r="IJJ88" s="301"/>
      <c r="IJK88" s="301"/>
      <c r="IJL88" s="301"/>
      <c r="IJM88" s="301"/>
      <c r="IJN88" s="301"/>
      <c r="IJO88" s="301"/>
      <c r="IJP88" s="301"/>
      <c r="IJQ88" s="301"/>
      <c r="IJR88" s="301"/>
      <c r="IJS88" s="301"/>
      <c r="IJT88" s="301"/>
      <c r="IJU88" s="301"/>
      <c r="IJV88" s="301"/>
      <c r="IJW88" s="301"/>
      <c r="IJX88" s="301"/>
      <c r="IJY88" s="301"/>
      <c r="IJZ88" s="301"/>
      <c r="IKA88" s="301"/>
      <c r="IKB88" s="301"/>
      <c r="IKC88" s="301"/>
      <c r="IKD88" s="301"/>
      <c r="IKE88" s="301"/>
      <c r="IKF88" s="301"/>
      <c r="IKG88" s="301"/>
      <c r="IKH88" s="301"/>
      <c r="IKI88" s="301"/>
      <c r="IKJ88" s="301"/>
      <c r="IKK88" s="301"/>
      <c r="IKL88" s="301"/>
      <c r="IKM88" s="301"/>
      <c r="IKN88" s="301"/>
      <c r="IKO88" s="301"/>
      <c r="IKP88" s="301"/>
      <c r="IKQ88" s="301"/>
      <c r="IKR88" s="301"/>
      <c r="IKS88" s="301"/>
      <c r="IKT88" s="301"/>
      <c r="IKU88" s="301"/>
      <c r="IKV88" s="301"/>
      <c r="IKW88" s="301"/>
      <c r="IKX88" s="301"/>
      <c r="IKY88" s="301"/>
      <c r="IKZ88" s="301"/>
      <c r="ILA88" s="301"/>
      <c r="ILB88" s="301"/>
      <c r="ILC88" s="301"/>
      <c r="ILD88" s="301"/>
      <c r="ILE88" s="301"/>
      <c r="ILF88" s="301"/>
      <c r="ILG88" s="301"/>
      <c r="ILN88" s="301"/>
      <c r="ILO88" s="301"/>
      <c r="ILP88" s="301"/>
      <c r="ILQ88" s="301"/>
      <c r="ILR88" s="301"/>
      <c r="ILS88" s="301"/>
      <c r="ILT88" s="301"/>
      <c r="ILU88" s="301"/>
      <c r="ILV88" s="301"/>
      <c r="ILW88" s="301"/>
      <c r="ILX88" s="301"/>
      <c r="ILY88" s="301"/>
      <c r="ILZ88" s="301"/>
      <c r="IMA88" s="301"/>
      <c r="IMB88" s="301"/>
      <c r="IMC88" s="301"/>
      <c r="IMD88" s="301"/>
      <c r="IME88" s="301"/>
      <c r="IMF88" s="301"/>
      <c r="IMG88" s="301"/>
      <c r="IMH88" s="301"/>
      <c r="IMI88" s="301"/>
      <c r="IMJ88" s="301"/>
      <c r="IMK88" s="301"/>
      <c r="IML88" s="301"/>
      <c r="IMM88" s="301"/>
      <c r="IMN88" s="301"/>
      <c r="IMO88" s="301"/>
      <c r="IMP88" s="301"/>
      <c r="IMQ88" s="301"/>
      <c r="IMR88" s="301"/>
      <c r="IMS88" s="301"/>
      <c r="IMT88" s="301"/>
      <c r="IMU88" s="301"/>
      <c r="IMV88" s="301"/>
      <c r="IMW88" s="301"/>
      <c r="IMX88" s="301"/>
      <c r="IMY88" s="301"/>
      <c r="IMZ88" s="301"/>
      <c r="INA88" s="301"/>
      <c r="INB88" s="301"/>
      <c r="INC88" s="301"/>
      <c r="IND88" s="301"/>
      <c r="INE88" s="301"/>
      <c r="INF88" s="301"/>
      <c r="ING88" s="301"/>
      <c r="INH88" s="301"/>
      <c r="INI88" s="301"/>
      <c r="INJ88" s="301"/>
      <c r="INK88" s="301"/>
      <c r="INL88" s="301"/>
      <c r="INM88" s="301"/>
      <c r="INN88" s="301"/>
      <c r="INO88" s="301"/>
      <c r="INP88" s="301"/>
      <c r="INQ88" s="301"/>
      <c r="INR88" s="301"/>
      <c r="INS88" s="301"/>
      <c r="INT88" s="301"/>
      <c r="INU88" s="301"/>
      <c r="INV88" s="301"/>
      <c r="INW88" s="301"/>
      <c r="INX88" s="301"/>
      <c r="INY88" s="301"/>
      <c r="INZ88" s="301"/>
      <c r="IOA88" s="301"/>
      <c r="IOB88" s="301"/>
      <c r="IOC88" s="301"/>
      <c r="IOD88" s="301"/>
      <c r="IOE88" s="301"/>
      <c r="IOF88" s="301"/>
      <c r="IOG88" s="301"/>
      <c r="IOH88" s="301"/>
      <c r="IOI88" s="301"/>
      <c r="IOJ88" s="301"/>
      <c r="IOK88" s="301"/>
      <c r="IOL88" s="301"/>
      <c r="IOM88" s="301"/>
      <c r="ION88" s="301"/>
      <c r="IOO88" s="301"/>
      <c r="IOP88" s="301"/>
      <c r="IOQ88" s="301"/>
      <c r="IOR88" s="301"/>
      <c r="IOS88" s="301"/>
      <c r="IOT88" s="301"/>
      <c r="IOU88" s="301"/>
      <c r="IOV88" s="301"/>
      <c r="IOW88" s="301"/>
      <c r="IOX88" s="301"/>
      <c r="IOY88" s="301"/>
      <c r="IOZ88" s="301"/>
      <c r="IPA88" s="301"/>
      <c r="IPB88" s="301"/>
      <c r="IPC88" s="301"/>
      <c r="IPD88" s="301"/>
      <c r="IPE88" s="301"/>
      <c r="IPF88" s="301"/>
      <c r="IPG88" s="301"/>
      <c r="IPH88" s="301"/>
      <c r="IPI88" s="301"/>
      <c r="IPJ88" s="301"/>
      <c r="IPK88" s="301"/>
      <c r="IPL88" s="301"/>
      <c r="IPM88" s="301"/>
      <c r="IPN88" s="301"/>
      <c r="IPO88" s="301"/>
      <c r="IPP88" s="301"/>
      <c r="IPQ88" s="301"/>
      <c r="IPR88" s="301"/>
      <c r="IPS88" s="301"/>
      <c r="IPT88" s="301"/>
      <c r="IPU88" s="301"/>
      <c r="IPV88" s="301"/>
      <c r="IPW88" s="301"/>
      <c r="IPX88" s="301"/>
      <c r="IPY88" s="301"/>
      <c r="IPZ88" s="301"/>
      <c r="IQA88" s="301"/>
      <c r="IQB88" s="301"/>
      <c r="IQC88" s="301"/>
      <c r="IQD88" s="301"/>
      <c r="IQE88" s="301"/>
      <c r="IQF88" s="301"/>
      <c r="IQG88" s="301"/>
      <c r="IQH88" s="301"/>
      <c r="IQI88" s="301"/>
      <c r="IQJ88" s="301"/>
      <c r="IQK88" s="301"/>
      <c r="IQL88" s="301"/>
      <c r="IQM88" s="301"/>
      <c r="IQN88" s="301"/>
      <c r="IQO88" s="301"/>
      <c r="IQP88" s="301"/>
      <c r="IQQ88" s="301"/>
      <c r="IQR88" s="301"/>
      <c r="IQS88" s="301"/>
      <c r="IQT88" s="301"/>
      <c r="IQU88" s="301"/>
      <c r="IQV88" s="301"/>
      <c r="IQW88" s="301"/>
      <c r="IQX88" s="301"/>
      <c r="IQY88" s="301"/>
      <c r="IQZ88" s="301"/>
      <c r="IRA88" s="301"/>
      <c r="IRB88" s="301"/>
      <c r="IRC88" s="301"/>
      <c r="IRD88" s="301"/>
      <c r="IRE88" s="301"/>
      <c r="IRF88" s="301"/>
      <c r="IRG88" s="301"/>
      <c r="IRH88" s="301"/>
      <c r="IRI88" s="301"/>
      <c r="IRJ88" s="301"/>
      <c r="IRK88" s="301"/>
      <c r="IRL88" s="301"/>
      <c r="IRM88" s="301"/>
      <c r="IRN88" s="301"/>
      <c r="IRO88" s="301"/>
      <c r="IRP88" s="301"/>
      <c r="IRQ88" s="301"/>
      <c r="IRR88" s="301"/>
      <c r="IRS88" s="301"/>
      <c r="IRT88" s="301"/>
      <c r="IRU88" s="301"/>
      <c r="IRV88" s="301"/>
      <c r="IRW88" s="301"/>
      <c r="IRX88" s="301"/>
      <c r="IRY88" s="301"/>
      <c r="IRZ88" s="301"/>
      <c r="ISA88" s="301"/>
      <c r="ISB88" s="301"/>
      <c r="ISC88" s="301"/>
      <c r="ISD88" s="301"/>
      <c r="ISE88" s="301"/>
      <c r="ISF88" s="301"/>
      <c r="ISG88" s="301"/>
      <c r="ISH88" s="301"/>
      <c r="ISI88" s="301"/>
      <c r="ISJ88" s="301"/>
      <c r="ISK88" s="301"/>
      <c r="ISL88" s="301"/>
      <c r="ISM88" s="301"/>
      <c r="ISN88" s="301"/>
      <c r="ISO88" s="301"/>
      <c r="ISP88" s="301"/>
      <c r="ISQ88" s="301"/>
      <c r="ISR88" s="301"/>
      <c r="ISS88" s="301"/>
      <c r="IST88" s="301"/>
      <c r="ISU88" s="301"/>
      <c r="ISV88" s="301"/>
      <c r="ISW88" s="301"/>
      <c r="ISX88" s="301"/>
      <c r="ISY88" s="301"/>
      <c r="ISZ88" s="301"/>
      <c r="ITA88" s="301"/>
      <c r="ITB88" s="301"/>
      <c r="ITC88" s="301"/>
      <c r="ITD88" s="301"/>
      <c r="ITE88" s="301"/>
      <c r="ITF88" s="301"/>
      <c r="ITG88" s="301"/>
      <c r="ITH88" s="301"/>
      <c r="ITI88" s="301"/>
      <c r="ITJ88" s="301"/>
      <c r="ITK88" s="301"/>
      <c r="ITL88" s="301"/>
      <c r="ITM88" s="301"/>
      <c r="ITN88" s="301"/>
      <c r="ITO88" s="301"/>
      <c r="ITP88" s="301"/>
      <c r="ITQ88" s="301"/>
      <c r="ITR88" s="301"/>
      <c r="ITS88" s="301"/>
      <c r="ITT88" s="301"/>
      <c r="ITU88" s="301"/>
      <c r="ITV88" s="301"/>
      <c r="ITW88" s="301"/>
      <c r="ITX88" s="301"/>
      <c r="ITY88" s="301"/>
      <c r="ITZ88" s="301"/>
      <c r="IUA88" s="301"/>
      <c r="IUB88" s="301"/>
      <c r="IUC88" s="301"/>
      <c r="IUD88" s="301"/>
      <c r="IUE88" s="301"/>
      <c r="IUF88" s="301"/>
      <c r="IUG88" s="301"/>
      <c r="IUH88" s="301"/>
      <c r="IUI88" s="301"/>
      <c r="IUJ88" s="301"/>
      <c r="IUK88" s="301"/>
      <c r="IUL88" s="301"/>
      <c r="IUM88" s="301"/>
      <c r="IUN88" s="301"/>
      <c r="IUO88" s="301"/>
      <c r="IUP88" s="301"/>
      <c r="IUQ88" s="301"/>
      <c r="IUR88" s="301"/>
      <c r="IUS88" s="301"/>
      <c r="IUT88" s="301"/>
      <c r="IUU88" s="301"/>
      <c r="IUV88" s="301"/>
      <c r="IUW88" s="301"/>
      <c r="IUX88" s="301"/>
      <c r="IUY88" s="301"/>
      <c r="IUZ88" s="301"/>
      <c r="IVA88" s="301"/>
      <c r="IVB88" s="301"/>
      <c r="IVC88" s="301"/>
      <c r="IVJ88" s="301"/>
      <c r="IVK88" s="301"/>
      <c r="IVL88" s="301"/>
      <c r="IVM88" s="301"/>
      <c r="IVN88" s="301"/>
      <c r="IVO88" s="301"/>
      <c r="IVP88" s="301"/>
      <c r="IVQ88" s="301"/>
      <c r="IVR88" s="301"/>
      <c r="IVS88" s="301"/>
      <c r="IVT88" s="301"/>
      <c r="IVU88" s="301"/>
      <c r="IVV88" s="301"/>
      <c r="IVW88" s="301"/>
      <c r="IVX88" s="301"/>
      <c r="IVY88" s="301"/>
      <c r="IVZ88" s="301"/>
      <c r="IWA88" s="301"/>
      <c r="IWB88" s="301"/>
      <c r="IWC88" s="301"/>
      <c r="IWD88" s="301"/>
      <c r="IWE88" s="301"/>
      <c r="IWF88" s="301"/>
      <c r="IWG88" s="301"/>
      <c r="IWH88" s="301"/>
      <c r="IWI88" s="301"/>
      <c r="IWJ88" s="301"/>
      <c r="IWK88" s="301"/>
      <c r="IWL88" s="301"/>
      <c r="IWM88" s="301"/>
      <c r="IWN88" s="301"/>
      <c r="IWO88" s="301"/>
      <c r="IWP88" s="301"/>
      <c r="IWQ88" s="301"/>
      <c r="IWR88" s="301"/>
      <c r="IWS88" s="301"/>
      <c r="IWT88" s="301"/>
      <c r="IWU88" s="301"/>
      <c r="IWV88" s="301"/>
      <c r="IWW88" s="301"/>
      <c r="IWX88" s="301"/>
      <c r="IWY88" s="301"/>
      <c r="IWZ88" s="301"/>
      <c r="IXA88" s="301"/>
      <c r="IXB88" s="301"/>
      <c r="IXC88" s="301"/>
      <c r="IXD88" s="301"/>
      <c r="IXE88" s="301"/>
      <c r="IXF88" s="301"/>
      <c r="IXG88" s="301"/>
      <c r="IXH88" s="301"/>
      <c r="IXI88" s="301"/>
      <c r="IXJ88" s="301"/>
      <c r="IXK88" s="301"/>
      <c r="IXL88" s="301"/>
      <c r="IXM88" s="301"/>
      <c r="IXN88" s="301"/>
      <c r="IXO88" s="301"/>
      <c r="IXP88" s="301"/>
      <c r="IXQ88" s="301"/>
      <c r="IXR88" s="301"/>
      <c r="IXS88" s="301"/>
      <c r="IXT88" s="301"/>
      <c r="IXU88" s="301"/>
      <c r="IXV88" s="301"/>
      <c r="IXW88" s="301"/>
      <c r="IXX88" s="301"/>
      <c r="IXY88" s="301"/>
      <c r="IXZ88" s="301"/>
      <c r="IYA88" s="301"/>
      <c r="IYB88" s="301"/>
      <c r="IYC88" s="301"/>
      <c r="IYD88" s="301"/>
      <c r="IYE88" s="301"/>
      <c r="IYF88" s="301"/>
      <c r="IYG88" s="301"/>
      <c r="IYH88" s="301"/>
      <c r="IYI88" s="301"/>
      <c r="IYJ88" s="301"/>
      <c r="IYK88" s="301"/>
      <c r="IYL88" s="301"/>
      <c r="IYM88" s="301"/>
      <c r="IYN88" s="301"/>
      <c r="IYO88" s="301"/>
      <c r="IYP88" s="301"/>
      <c r="IYQ88" s="301"/>
      <c r="IYR88" s="301"/>
      <c r="IYS88" s="301"/>
      <c r="IYT88" s="301"/>
      <c r="IYU88" s="301"/>
      <c r="IYV88" s="301"/>
      <c r="IYW88" s="301"/>
      <c r="IYX88" s="301"/>
      <c r="IYY88" s="301"/>
      <c r="IYZ88" s="301"/>
      <c r="IZA88" s="301"/>
      <c r="IZB88" s="301"/>
      <c r="IZC88" s="301"/>
      <c r="IZD88" s="301"/>
      <c r="IZE88" s="301"/>
      <c r="IZF88" s="301"/>
      <c r="IZG88" s="301"/>
      <c r="IZH88" s="301"/>
      <c r="IZI88" s="301"/>
      <c r="IZJ88" s="301"/>
      <c r="IZK88" s="301"/>
      <c r="IZL88" s="301"/>
      <c r="IZM88" s="301"/>
      <c r="IZN88" s="301"/>
      <c r="IZO88" s="301"/>
      <c r="IZP88" s="301"/>
      <c r="IZQ88" s="301"/>
      <c r="IZR88" s="301"/>
      <c r="IZS88" s="301"/>
      <c r="IZT88" s="301"/>
      <c r="IZU88" s="301"/>
      <c r="IZV88" s="301"/>
      <c r="IZW88" s="301"/>
      <c r="IZX88" s="301"/>
      <c r="IZY88" s="301"/>
      <c r="IZZ88" s="301"/>
      <c r="JAA88" s="301"/>
      <c r="JAB88" s="301"/>
      <c r="JAC88" s="301"/>
      <c r="JAD88" s="301"/>
      <c r="JAE88" s="301"/>
      <c r="JAF88" s="301"/>
      <c r="JAG88" s="301"/>
      <c r="JAH88" s="301"/>
      <c r="JAI88" s="301"/>
      <c r="JAJ88" s="301"/>
      <c r="JAK88" s="301"/>
      <c r="JAL88" s="301"/>
      <c r="JAM88" s="301"/>
      <c r="JAN88" s="301"/>
      <c r="JAO88" s="301"/>
      <c r="JAP88" s="301"/>
      <c r="JAQ88" s="301"/>
      <c r="JAR88" s="301"/>
      <c r="JAS88" s="301"/>
      <c r="JAT88" s="301"/>
      <c r="JAU88" s="301"/>
      <c r="JAV88" s="301"/>
      <c r="JAW88" s="301"/>
      <c r="JAX88" s="301"/>
      <c r="JAY88" s="301"/>
      <c r="JAZ88" s="301"/>
      <c r="JBA88" s="301"/>
      <c r="JBB88" s="301"/>
      <c r="JBC88" s="301"/>
      <c r="JBD88" s="301"/>
      <c r="JBE88" s="301"/>
      <c r="JBF88" s="301"/>
      <c r="JBG88" s="301"/>
      <c r="JBH88" s="301"/>
      <c r="JBI88" s="301"/>
      <c r="JBJ88" s="301"/>
      <c r="JBK88" s="301"/>
      <c r="JBL88" s="301"/>
      <c r="JBM88" s="301"/>
      <c r="JBN88" s="301"/>
      <c r="JBO88" s="301"/>
      <c r="JBP88" s="301"/>
      <c r="JBQ88" s="301"/>
      <c r="JBR88" s="301"/>
      <c r="JBS88" s="301"/>
      <c r="JBT88" s="301"/>
      <c r="JBU88" s="301"/>
      <c r="JBV88" s="301"/>
      <c r="JBW88" s="301"/>
      <c r="JBX88" s="301"/>
      <c r="JBY88" s="301"/>
      <c r="JBZ88" s="301"/>
      <c r="JCA88" s="301"/>
      <c r="JCB88" s="301"/>
      <c r="JCC88" s="301"/>
      <c r="JCD88" s="301"/>
      <c r="JCE88" s="301"/>
      <c r="JCF88" s="301"/>
      <c r="JCG88" s="301"/>
      <c r="JCH88" s="301"/>
      <c r="JCI88" s="301"/>
      <c r="JCJ88" s="301"/>
      <c r="JCK88" s="301"/>
      <c r="JCL88" s="301"/>
      <c r="JCM88" s="301"/>
      <c r="JCN88" s="301"/>
      <c r="JCO88" s="301"/>
      <c r="JCP88" s="301"/>
      <c r="JCQ88" s="301"/>
      <c r="JCR88" s="301"/>
      <c r="JCS88" s="301"/>
      <c r="JCT88" s="301"/>
      <c r="JCU88" s="301"/>
      <c r="JCV88" s="301"/>
      <c r="JCW88" s="301"/>
      <c r="JCX88" s="301"/>
      <c r="JCY88" s="301"/>
      <c r="JCZ88" s="301"/>
      <c r="JDA88" s="301"/>
      <c r="JDB88" s="301"/>
      <c r="JDC88" s="301"/>
      <c r="JDD88" s="301"/>
      <c r="JDE88" s="301"/>
      <c r="JDF88" s="301"/>
      <c r="JDG88" s="301"/>
      <c r="JDH88" s="301"/>
      <c r="JDI88" s="301"/>
      <c r="JDJ88" s="301"/>
      <c r="JDK88" s="301"/>
      <c r="JDL88" s="301"/>
      <c r="JDM88" s="301"/>
      <c r="JDN88" s="301"/>
      <c r="JDO88" s="301"/>
      <c r="JDP88" s="301"/>
      <c r="JDQ88" s="301"/>
      <c r="JDR88" s="301"/>
      <c r="JDS88" s="301"/>
      <c r="JDT88" s="301"/>
      <c r="JDU88" s="301"/>
      <c r="JDV88" s="301"/>
      <c r="JDW88" s="301"/>
      <c r="JDX88" s="301"/>
      <c r="JDY88" s="301"/>
      <c r="JDZ88" s="301"/>
      <c r="JEA88" s="301"/>
      <c r="JEB88" s="301"/>
      <c r="JEC88" s="301"/>
      <c r="JED88" s="301"/>
      <c r="JEE88" s="301"/>
      <c r="JEF88" s="301"/>
      <c r="JEG88" s="301"/>
      <c r="JEH88" s="301"/>
      <c r="JEI88" s="301"/>
      <c r="JEJ88" s="301"/>
      <c r="JEK88" s="301"/>
      <c r="JEL88" s="301"/>
      <c r="JEM88" s="301"/>
      <c r="JEN88" s="301"/>
      <c r="JEO88" s="301"/>
      <c r="JEP88" s="301"/>
      <c r="JEQ88" s="301"/>
      <c r="JER88" s="301"/>
      <c r="JES88" s="301"/>
      <c r="JET88" s="301"/>
      <c r="JEU88" s="301"/>
      <c r="JEV88" s="301"/>
      <c r="JEW88" s="301"/>
      <c r="JEX88" s="301"/>
      <c r="JEY88" s="301"/>
      <c r="JFF88" s="301"/>
      <c r="JFG88" s="301"/>
      <c r="JFH88" s="301"/>
      <c r="JFI88" s="301"/>
      <c r="JFJ88" s="301"/>
      <c r="JFK88" s="301"/>
      <c r="JFL88" s="301"/>
      <c r="JFM88" s="301"/>
      <c r="JFN88" s="301"/>
      <c r="JFO88" s="301"/>
      <c r="JFP88" s="301"/>
      <c r="JFQ88" s="301"/>
      <c r="JFR88" s="301"/>
      <c r="JFS88" s="301"/>
      <c r="JFT88" s="301"/>
      <c r="JFU88" s="301"/>
      <c r="JFV88" s="301"/>
      <c r="JFW88" s="301"/>
      <c r="JFX88" s="301"/>
      <c r="JFY88" s="301"/>
      <c r="JFZ88" s="301"/>
      <c r="JGA88" s="301"/>
      <c r="JGB88" s="301"/>
      <c r="JGC88" s="301"/>
      <c r="JGD88" s="301"/>
      <c r="JGE88" s="301"/>
      <c r="JGF88" s="301"/>
      <c r="JGG88" s="301"/>
      <c r="JGH88" s="301"/>
      <c r="JGI88" s="301"/>
      <c r="JGJ88" s="301"/>
      <c r="JGK88" s="301"/>
      <c r="JGL88" s="301"/>
      <c r="JGM88" s="301"/>
      <c r="JGN88" s="301"/>
      <c r="JGO88" s="301"/>
      <c r="JGP88" s="301"/>
      <c r="JGQ88" s="301"/>
      <c r="JGR88" s="301"/>
      <c r="JGS88" s="301"/>
      <c r="JGT88" s="301"/>
      <c r="JGU88" s="301"/>
      <c r="JGV88" s="301"/>
      <c r="JGW88" s="301"/>
      <c r="JGX88" s="301"/>
      <c r="JGY88" s="301"/>
      <c r="JGZ88" s="301"/>
      <c r="JHA88" s="301"/>
      <c r="JHB88" s="301"/>
      <c r="JHC88" s="301"/>
      <c r="JHD88" s="301"/>
      <c r="JHE88" s="301"/>
      <c r="JHF88" s="301"/>
      <c r="JHG88" s="301"/>
      <c r="JHH88" s="301"/>
      <c r="JHI88" s="301"/>
      <c r="JHJ88" s="301"/>
      <c r="JHK88" s="301"/>
      <c r="JHL88" s="301"/>
      <c r="JHM88" s="301"/>
      <c r="JHN88" s="301"/>
      <c r="JHO88" s="301"/>
      <c r="JHP88" s="301"/>
      <c r="JHQ88" s="301"/>
      <c r="JHR88" s="301"/>
      <c r="JHS88" s="301"/>
      <c r="JHT88" s="301"/>
      <c r="JHU88" s="301"/>
      <c r="JHV88" s="301"/>
      <c r="JHW88" s="301"/>
      <c r="JHX88" s="301"/>
      <c r="JHY88" s="301"/>
      <c r="JHZ88" s="301"/>
      <c r="JIA88" s="301"/>
      <c r="JIB88" s="301"/>
      <c r="JIC88" s="301"/>
      <c r="JID88" s="301"/>
      <c r="JIE88" s="301"/>
      <c r="JIF88" s="301"/>
      <c r="JIG88" s="301"/>
      <c r="JIH88" s="301"/>
      <c r="JII88" s="301"/>
      <c r="JIJ88" s="301"/>
      <c r="JIK88" s="301"/>
      <c r="JIL88" s="301"/>
      <c r="JIM88" s="301"/>
      <c r="JIN88" s="301"/>
      <c r="JIO88" s="301"/>
      <c r="JIP88" s="301"/>
      <c r="JIQ88" s="301"/>
      <c r="JIR88" s="301"/>
      <c r="JIS88" s="301"/>
      <c r="JIT88" s="301"/>
      <c r="JIU88" s="301"/>
      <c r="JIV88" s="301"/>
      <c r="JIW88" s="301"/>
      <c r="JIX88" s="301"/>
      <c r="JIY88" s="301"/>
      <c r="JIZ88" s="301"/>
      <c r="JJA88" s="301"/>
      <c r="JJB88" s="301"/>
      <c r="JJC88" s="301"/>
      <c r="JJD88" s="301"/>
      <c r="JJE88" s="301"/>
      <c r="JJF88" s="301"/>
      <c r="JJG88" s="301"/>
      <c r="JJH88" s="301"/>
      <c r="JJI88" s="301"/>
      <c r="JJJ88" s="301"/>
      <c r="JJK88" s="301"/>
      <c r="JJL88" s="301"/>
      <c r="JJM88" s="301"/>
      <c r="JJN88" s="301"/>
      <c r="JJO88" s="301"/>
      <c r="JJP88" s="301"/>
      <c r="JJQ88" s="301"/>
      <c r="JJR88" s="301"/>
      <c r="JJS88" s="301"/>
      <c r="JJT88" s="301"/>
      <c r="JJU88" s="301"/>
      <c r="JJV88" s="301"/>
      <c r="JJW88" s="301"/>
      <c r="JJX88" s="301"/>
      <c r="JJY88" s="301"/>
      <c r="JJZ88" s="301"/>
      <c r="JKA88" s="301"/>
      <c r="JKB88" s="301"/>
      <c r="JKC88" s="301"/>
      <c r="JKD88" s="301"/>
      <c r="JKE88" s="301"/>
      <c r="JKF88" s="301"/>
      <c r="JKG88" s="301"/>
      <c r="JKH88" s="301"/>
      <c r="JKI88" s="301"/>
      <c r="JKJ88" s="301"/>
      <c r="JKK88" s="301"/>
      <c r="JKL88" s="301"/>
      <c r="JKM88" s="301"/>
      <c r="JKN88" s="301"/>
      <c r="JKO88" s="301"/>
      <c r="JKP88" s="301"/>
      <c r="JKQ88" s="301"/>
      <c r="JKR88" s="301"/>
      <c r="JKS88" s="301"/>
      <c r="JKT88" s="301"/>
      <c r="JKU88" s="301"/>
      <c r="JKV88" s="301"/>
      <c r="JKW88" s="301"/>
      <c r="JKX88" s="301"/>
      <c r="JKY88" s="301"/>
      <c r="JKZ88" s="301"/>
      <c r="JLA88" s="301"/>
      <c r="JLB88" s="301"/>
      <c r="JLC88" s="301"/>
      <c r="JLD88" s="301"/>
      <c r="JLE88" s="301"/>
      <c r="JLF88" s="301"/>
      <c r="JLG88" s="301"/>
      <c r="JLH88" s="301"/>
      <c r="JLI88" s="301"/>
      <c r="JLJ88" s="301"/>
      <c r="JLK88" s="301"/>
      <c r="JLL88" s="301"/>
      <c r="JLM88" s="301"/>
      <c r="JLN88" s="301"/>
      <c r="JLO88" s="301"/>
      <c r="JLP88" s="301"/>
      <c r="JLQ88" s="301"/>
      <c r="JLR88" s="301"/>
      <c r="JLS88" s="301"/>
      <c r="JLT88" s="301"/>
      <c r="JLU88" s="301"/>
      <c r="JLV88" s="301"/>
      <c r="JLW88" s="301"/>
      <c r="JLX88" s="301"/>
      <c r="JLY88" s="301"/>
      <c r="JLZ88" s="301"/>
      <c r="JMA88" s="301"/>
      <c r="JMB88" s="301"/>
      <c r="JMC88" s="301"/>
      <c r="JMD88" s="301"/>
      <c r="JME88" s="301"/>
      <c r="JMF88" s="301"/>
      <c r="JMG88" s="301"/>
      <c r="JMH88" s="301"/>
      <c r="JMI88" s="301"/>
      <c r="JMJ88" s="301"/>
      <c r="JMK88" s="301"/>
      <c r="JML88" s="301"/>
      <c r="JMM88" s="301"/>
      <c r="JMN88" s="301"/>
      <c r="JMO88" s="301"/>
      <c r="JMP88" s="301"/>
      <c r="JMQ88" s="301"/>
      <c r="JMR88" s="301"/>
      <c r="JMS88" s="301"/>
      <c r="JMT88" s="301"/>
      <c r="JMU88" s="301"/>
      <c r="JMV88" s="301"/>
      <c r="JMW88" s="301"/>
      <c r="JMX88" s="301"/>
      <c r="JMY88" s="301"/>
      <c r="JMZ88" s="301"/>
      <c r="JNA88" s="301"/>
      <c r="JNB88" s="301"/>
      <c r="JNC88" s="301"/>
      <c r="JND88" s="301"/>
      <c r="JNE88" s="301"/>
      <c r="JNF88" s="301"/>
      <c r="JNG88" s="301"/>
      <c r="JNH88" s="301"/>
      <c r="JNI88" s="301"/>
      <c r="JNJ88" s="301"/>
      <c r="JNK88" s="301"/>
      <c r="JNL88" s="301"/>
      <c r="JNM88" s="301"/>
      <c r="JNN88" s="301"/>
      <c r="JNO88" s="301"/>
      <c r="JNP88" s="301"/>
      <c r="JNQ88" s="301"/>
      <c r="JNR88" s="301"/>
      <c r="JNS88" s="301"/>
      <c r="JNT88" s="301"/>
      <c r="JNU88" s="301"/>
      <c r="JNV88" s="301"/>
      <c r="JNW88" s="301"/>
      <c r="JNX88" s="301"/>
      <c r="JNY88" s="301"/>
      <c r="JNZ88" s="301"/>
      <c r="JOA88" s="301"/>
      <c r="JOB88" s="301"/>
      <c r="JOC88" s="301"/>
      <c r="JOD88" s="301"/>
      <c r="JOE88" s="301"/>
      <c r="JOF88" s="301"/>
      <c r="JOG88" s="301"/>
      <c r="JOH88" s="301"/>
      <c r="JOI88" s="301"/>
      <c r="JOJ88" s="301"/>
      <c r="JOK88" s="301"/>
      <c r="JOL88" s="301"/>
      <c r="JOM88" s="301"/>
      <c r="JON88" s="301"/>
      <c r="JOO88" s="301"/>
      <c r="JOP88" s="301"/>
      <c r="JOQ88" s="301"/>
      <c r="JOR88" s="301"/>
      <c r="JOS88" s="301"/>
      <c r="JOT88" s="301"/>
      <c r="JOU88" s="301"/>
      <c r="JPB88" s="301"/>
      <c r="JPC88" s="301"/>
      <c r="JPD88" s="301"/>
      <c r="JPE88" s="301"/>
      <c r="JPF88" s="301"/>
      <c r="JPG88" s="301"/>
      <c r="JPH88" s="301"/>
      <c r="JPI88" s="301"/>
      <c r="JPJ88" s="301"/>
      <c r="JPK88" s="301"/>
      <c r="JPL88" s="301"/>
      <c r="JPM88" s="301"/>
      <c r="JPN88" s="301"/>
      <c r="JPO88" s="301"/>
      <c r="JPP88" s="301"/>
      <c r="JPQ88" s="301"/>
      <c r="JPR88" s="301"/>
      <c r="JPS88" s="301"/>
      <c r="JPT88" s="301"/>
      <c r="JPU88" s="301"/>
      <c r="JPV88" s="301"/>
      <c r="JPW88" s="301"/>
      <c r="JPX88" s="301"/>
      <c r="JPY88" s="301"/>
      <c r="JPZ88" s="301"/>
      <c r="JQA88" s="301"/>
      <c r="JQB88" s="301"/>
      <c r="JQC88" s="301"/>
      <c r="JQD88" s="301"/>
      <c r="JQE88" s="301"/>
      <c r="JQF88" s="301"/>
      <c r="JQG88" s="301"/>
      <c r="JQH88" s="301"/>
      <c r="JQI88" s="301"/>
      <c r="JQJ88" s="301"/>
      <c r="JQK88" s="301"/>
      <c r="JQL88" s="301"/>
      <c r="JQM88" s="301"/>
      <c r="JQN88" s="301"/>
      <c r="JQO88" s="301"/>
      <c r="JQP88" s="301"/>
      <c r="JQQ88" s="301"/>
      <c r="JQR88" s="301"/>
      <c r="JQS88" s="301"/>
      <c r="JQT88" s="301"/>
      <c r="JQU88" s="301"/>
      <c r="JQV88" s="301"/>
      <c r="JQW88" s="301"/>
      <c r="JQX88" s="301"/>
      <c r="JQY88" s="301"/>
      <c r="JQZ88" s="301"/>
      <c r="JRA88" s="301"/>
      <c r="JRB88" s="301"/>
      <c r="JRC88" s="301"/>
      <c r="JRD88" s="301"/>
      <c r="JRE88" s="301"/>
      <c r="JRF88" s="301"/>
      <c r="JRG88" s="301"/>
      <c r="JRH88" s="301"/>
      <c r="JRI88" s="301"/>
      <c r="JRJ88" s="301"/>
      <c r="JRK88" s="301"/>
      <c r="JRL88" s="301"/>
      <c r="JRM88" s="301"/>
      <c r="JRN88" s="301"/>
      <c r="JRO88" s="301"/>
      <c r="JRP88" s="301"/>
      <c r="JRQ88" s="301"/>
      <c r="JRR88" s="301"/>
      <c r="JRS88" s="301"/>
      <c r="JRT88" s="301"/>
      <c r="JRU88" s="301"/>
      <c r="JRV88" s="301"/>
      <c r="JRW88" s="301"/>
      <c r="JRX88" s="301"/>
      <c r="JRY88" s="301"/>
      <c r="JRZ88" s="301"/>
      <c r="JSA88" s="301"/>
      <c r="JSB88" s="301"/>
      <c r="JSC88" s="301"/>
      <c r="JSD88" s="301"/>
      <c r="JSE88" s="301"/>
      <c r="JSF88" s="301"/>
      <c r="JSG88" s="301"/>
      <c r="JSH88" s="301"/>
      <c r="JSI88" s="301"/>
      <c r="JSJ88" s="301"/>
      <c r="JSK88" s="301"/>
      <c r="JSL88" s="301"/>
      <c r="JSM88" s="301"/>
      <c r="JSN88" s="301"/>
      <c r="JSO88" s="301"/>
      <c r="JSP88" s="301"/>
      <c r="JSQ88" s="301"/>
      <c r="JSR88" s="301"/>
      <c r="JSS88" s="301"/>
      <c r="JST88" s="301"/>
      <c r="JSU88" s="301"/>
      <c r="JSV88" s="301"/>
      <c r="JSW88" s="301"/>
      <c r="JSX88" s="301"/>
      <c r="JSY88" s="301"/>
      <c r="JSZ88" s="301"/>
      <c r="JTA88" s="301"/>
      <c r="JTB88" s="301"/>
      <c r="JTC88" s="301"/>
      <c r="JTD88" s="301"/>
      <c r="JTE88" s="301"/>
      <c r="JTF88" s="301"/>
      <c r="JTG88" s="301"/>
      <c r="JTH88" s="301"/>
      <c r="JTI88" s="301"/>
      <c r="JTJ88" s="301"/>
      <c r="JTK88" s="301"/>
      <c r="JTL88" s="301"/>
      <c r="JTM88" s="301"/>
      <c r="JTN88" s="301"/>
      <c r="JTO88" s="301"/>
      <c r="JTP88" s="301"/>
      <c r="JTQ88" s="301"/>
      <c r="JTR88" s="301"/>
      <c r="JTS88" s="301"/>
      <c r="JTT88" s="301"/>
      <c r="JTU88" s="301"/>
      <c r="JTV88" s="301"/>
      <c r="JTW88" s="301"/>
      <c r="JTX88" s="301"/>
      <c r="JTY88" s="301"/>
      <c r="JTZ88" s="301"/>
      <c r="JUA88" s="301"/>
      <c r="JUB88" s="301"/>
      <c r="JUC88" s="301"/>
      <c r="JUD88" s="301"/>
      <c r="JUE88" s="301"/>
      <c r="JUF88" s="301"/>
      <c r="JUG88" s="301"/>
      <c r="JUH88" s="301"/>
      <c r="JUI88" s="301"/>
      <c r="JUJ88" s="301"/>
      <c r="JUK88" s="301"/>
      <c r="JUL88" s="301"/>
      <c r="JUM88" s="301"/>
      <c r="JUN88" s="301"/>
      <c r="JUO88" s="301"/>
      <c r="JUP88" s="301"/>
      <c r="JUQ88" s="301"/>
      <c r="JUR88" s="301"/>
      <c r="JUS88" s="301"/>
      <c r="JUT88" s="301"/>
      <c r="JUU88" s="301"/>
      <c r="JUV88" s="301"/>
      <c r="JUW88" s="301"/>
      <c r="JUX88" s="301"/>
      <c r="JUY88" s="301"/>
      <c r="JUZ88" s="301"/>
      <c r="JVA88" s="301"/>
      <c r="JVB88" s="301"/>
      <c r="JVC88" s="301"/>
      <c r="JVD88" s="301"/>
      <c r="JVE88" s="301"/>
      <c r="JVF88" s="301"/>
      <c r="JVG88" s="301"/>
      <c r="JVH88" s="301"/>
      <c r="JVI88" s="301"/>
      <c r="JVJ88" s="301"/>
      <c r="JVK88" s="301"/>
      <c r="JVL88" s="301"/>
      <c r="JVM88" s="301"/>
      <c r="JVN88" s="301"/>
      <c r="JVO88" s="301"/>
      <c r="JVP88" s="301"/>
      <c r="JVQ88" s="301"/>
      <c r="JVR88" s="301"/>
      <c r="JVS88" s="301"/>
      <c r="JVT88" s="301"/>
      <c r="JVU88" s="301"/>
      <c r="JVV88" s="301"/>
      <c r="JVW88" s="301"/>
      <c r="JVX88" s="301"/>
      <c r="JVY88" s="301"/>
      <c r="JVZ88" s="301"/>
      <c r="JWA88" s="301"/>
      <c r="JWB88" s="301"/>
      <c r="JWC88" s="301"/>
      <c r="JWD88" s="301"/>
      <c r="JWE88" s="301"/>
      <c r="JWF88" s="301"/>
      <c r="JWG88" s="301"/>
      <c r="JWH88" s="301"/>
      <c r="JWI88" s="301"/>
      <c r="JWJ88" s="301"/>
      <c r="JWK88" s="301"/>
      <c r="JWL88" s="301"/>
      <c r="JWM88" s="301"/>
      <c r="JWN88" s="301"/>
      <c r="JWO88" s="301"/>
      <c r="JWP88" s="301"/>
      <c r="JWQ88" s="301"/>
      <c r="JWR88" s="301"/>
      <c r="JWS88" s="301"/>
      <c r="JWT88" s="301"/>
      <c r="JWU88" s="301"/>
      <c r="JWV88" s="301"/>
      <c r="JWW88" s="301"/>
      <c r="JWX88" s="301"/>
      <c r="JWY88" s="301"/>
      <c r="JWZ88" s="301"/>
      <c r="JXA88" s="301"/>
      <c r="JXB88" s="301"/>
      <c r="JXC88" s="301"/>
      <c r="JXD88" s="301"/>
      <c r="JXE88" s="301"/>
      <c r="JXF88" s="301"/>
      <c r="JXG88" s="301"/>
      <c r="JXH88" s="301"/>
      <c r="JXI88" s="301"/>
      <c r="JXJ88" s="301"/>
      <c r="JXK88" s="301"/>
      <c r="JXL88" s="301"/>
      <c r="JXM88" s="301"/>
      <c r="JXN88" s="301"/>
      <c r="JXO88" s="301"/>
      <c r="JXP88" s="301"/>
      <c r="JXQ88" s="301"/>
      <c r="JXR88" s="301"/>
      <c r="JXS88" s="301"/>
      <c r="JXT88" s="301"/>
      <c r="JXU88" s="301"/>
      <c r="JXV88" s="301"/>
      <c r="JXW88" s="301"/>
      <c r="JXX88" s="301"/>
      <c r="JXY88" s="301"/>
      <c r="JXZ88" s="301"/>
      <c r="JYA88" s="301"/>
      <c r="JYB88" s="301"/>
      <c r="JYC88" s="301"/>
      <c r="JYD88" s="301"/>
      <c r="JYE88" s="301"/>
      <c r="JYF88" s="301"/>
      <c r="JYG88" s="301"/>
      <c r="JYH88" s="301"/>
      <c r="JYI88" s="301"/>
      <c r="JYJ88" s="301"/>
      <c r="JYK88" s="301"/>
      <c r="JYL88" s="301"/>
      <c r="JYM88" s="301"/>
      <c r="JYN88" s="301"/>
      <c r="JYO88" s="301"/>
      <c r="JYP88" s="301"/>
      <c r="JYQ88" s="301"/>
      <c r="JYX88" s="301"/>
      <c r="JYY88" s="301"/>
      <c r="JYZ88" s="301"/>
      <c r="JZA88" s="301"/>
      <c r="JZB88" s="301"/>
      <c r="JZC88" s="301"/>
      <c r="JZD88" s="301"/>
      <c r="JZE88" s="301"/>
      <c r="JZF88" s="301"/>
      <c r="JZG88" s="301"/>
      <c r="JZH88" s="301"/>
      <c r="JZI88" s="301"/>
      <c r="JZJ88" s="301"/>
      <c r="JZK88" s="301"/>
      <c r="JZL88" s="301"/>
      <c r="JZM88" s="301"/>
      <c r="JZN88" s="301"/>
      <c r="JZO88" s="301"/>
      <c r="JZP88" s="301"/>
      <c r="JZQ88" s="301"/>
      <c r="JZR88" s="301"/>
      <c r="JZS88" s="301"/>
      <c r="JZT88" s="301"/>
      <c r="JZU88" s="301"/>
      <c r="JZV88" s="301"/>
      <c r="JZW88" s="301"/>
      <c r="JZX88" s="301"/>
      <c r="JZY88" s="301"/>
      <c r="JZZ88" s="301"/>
      <c r="KAA88" s="301"/>
      <c r="KAB88" s="301"/>
      <c r="KAC88" s="301"/>
      <c r="KAD88" s="301"/>
      <c r="KAE88" s="301"/>
      <c r="KAF88" s="301"/>
      <c r="KAG88" s="301"/>
      <c r="KAH88" s="301"/>
      <c r="KAI88" s="301"/>
      <c r="KAJ88" s="301"/>
      <c r="KAK88" s="301"/>
      <c r="KAL88" s="301"/>
      <c r="KAM88" s="301"/>
      <c r="KAN88" s="301"/>
      <c r="KAO88" s="301"/>
      <c r="KAP88" s="301"/>
      <c r="KAQ88" s="301"/>
      <c r="KAR88" s="301"/>
      <c r="KAS88" s="301"/>
      <c r="KAT88" s="301"/>
      <c r="KAU88" s="301"/>
      <c r="KAV88" s="301"/>
      <c r="KAW88" s="301"/>
      <c r="KAX88" s="301"/>
      <c r="KAY88" s="301"/>
      <c r="KAZ88" s="301"/>
      <c r="KBA88" s="301"/>
      <c r="KBB88" s="301"/>
      <c r="KBC88" s="301"/>
      <c r="KBD88" s="301"/>
      <c r="KBE88" s="301"/>
      <c r="KBF88" s="301"/>
      <c r="KBG88" s="301"/>
      <c r="KBH88" s="301"/>
      <c r="KBI88" s="301"/>
      <c r="KBJ88" s="301"/>
      <c r="KBK88" s="301"/>
      <c r="KBL88" s="301"/>
      <c r="KBM88" s="301"/>
      <c r="KBN88" s="301"/>
      <c r="KBO88" s="301"/>
      <c r="KBP88" s="301"/>
      <c r="KBQ88" s="301"/>
      <c r="KBR88" s="301"/>
      <c r="KBS88" s="301"/>
      <c r="KBT88" s="301"/>
      <c r="KBU88" s="301"/>
      <c r="KBV88" s="301"/>
      <c r="KBW88" s="301"/>
      <c r="KBX88" s="301"/>
      <c r="KBY88" s="301"/>
      <c r="KBZ88" s="301"/>
      <c r="KCA88" s="301"/>
      <c r="KCB88" s="301"/>
      <c r="KCC88" s="301"/>
      <c r="KCD88" s="301"/>
      <c r="KCE88" s="301"/>
      <c r="KCF88" s="301"/>
      <c r="KCG88" s="301"/>
      <c r="KCH88" s="301"/>
      <c r="KCI88" s="301"/>
      <c r="KCJ88" s="301"/>
      <c r="KCK88" s="301"/>
      <c r="KCL88" s="301"/>
      <c r="KCM88" s="301"/>
      <c r="KCN88" s="301"/>
      <c r="KCO88" s="301"/>
      <c r="KCP88" s="301"/>
      <c r="KCQ88" s="301"/>
      <c r="KCR88" s="301"/>
      <c r="KCS88" s="301"/>
      <c r="KCT88" s="301"/>
      <c r="KCU88" s="301"/>
      <c r="KCV88" s="301"/>
      <c r="KCW88" s="301"/>
      <c r="KCX88" s="301"/>
      <c r="KCY88" s="301"/>
      <c r="KCZ88" s="301"/>
      <c r="KDA88" s="301"/>
      <c r="KDB88" s="301"/>
      <c r="KDC88" s="301"/>
      <c r="KDD88" s="301"/>
      <c r="KDE88" s="301"/>
      <c r="KDF88" s="301"/>
      <c r="KDG88" s="301"/>
      <c r="KDH88" s="301"/>
      <c r="KDI88" s="301"/>
      <c r="KDJ88" s="301"/>
      <c r="KDK88" s="301"/>
      <c r="KDL88" s="301"/>
      <c r="KDM88" s="301"/>
      <c r="KDN88" s="301"/>
      <c r="KDO88" s="301"/>
      <c r="KDP88" s="301"/>
      <c r="KDQ88" s="301"/>
      <c r="KDR88" s="301"/>
      <c r="KDS88" s="301"/>
      <c r="KDT88" s="301"/>
      <c r="KDU88" s="301"/>
      <c r="KDV88" s="301"/>
      <c r="KDW88" s="301"/>
      <c r="KDX88" s="301"/>
      <c r="KDY88" s="301"/>
      <c r="KDZ88" s="301"/>
      <c r="KEA88" s="301"/>
      <c r="KEB88" s="301"/>
      <c r="KEC88" s="301"/>
      <c r="KED88" s="301"/>
      <c r="KEE88" s="301"/>
      <c r="KEF88" s="301"/>
      <c r="KEG88" s="301"/>
      <c r="KEH88" s="301"/>
      <c r="KEI88" s="301"/>
      <c r="KEJ88" s="301"/>
      <c r="KEK88" s="301"/>
      <c r="KEL88" s="301"/>
      <c r="KEM88" s="301"/>
      <c r="KEN88" s="301"/>
      <c r="KEO88" s="301"/>
      <c r="KEP88" s="301"/>
      <c r="KEQ88" s="301"/>
      <c r="KER88" s="301"/>
      <c r="KES88" s="301"/>
      <c r="KET88" s="301"/>
      <c r="KEU88" s="301"/>
      <c r="KEV88" s="301"/>
      <c r="KEW88" s="301"/>
      <c r="KEX88" s="301"/>
      <c r="KEY88" s="301"/>
      <c r="KEZ88" s="301"/>
      <c r="KFA88" s="301"/>
      <c r="KFB88" s="301"/>
      <c r="KFC88" s="301"/>
      <c r="KFD88" s="301"/>
      <c r="KFE88" s="301"/>
      <c r="KFF88" s="301"/>
      <c r="KFG88" s="301"/>
      <c r="KFH88" s="301"/>
      <c r="KFI88" s="301"/>
      <c r="KFJ88" s="301"/>
      <c r="KFK88" s="301"/>
      <c r="KFL88" s="301"/>
      <c r="KFM88" s="301"/>
      <c r="KFN88" s="301"/>
      <c r="KFO88" s="301"/>
      <c r="KFP88" s="301"/>
      <c r="KFQ88" s="301"/>
      <c r="KFR88" s="301"/>
      <c r="KFS88" s="301"/>
      <c r="KFT88" s="301"/>
      <c r="KFU88" s="301"/>
      <c r="KFV88" s="301"/>
      <c r="KFW88" s="301"/>
      <c r="KFX88" s="301"/>
      <c r="KFY88" s="301"/>
      <c r="KFZ88" s="301"/>
      <c r="KGA88" s="301"/>
      <c r="KGB88" s="301"/>
      <c r="KGC88" s="301"/>
      <c r="KGD88" s="301"/>
      <c r="KGE88" s="301"/>
      <c r="KGF88" s="301"/>
      <c r="KGG88" s="301"/>
      <c r="KGH88" s="301"/>
      <c r="KGI88" s="301"/>
      <c r="KGJ88" s="301"/>
      <c r="KGK88" s="301"/>
      <c r="KGL88" s="301"/>
      <c r="KGM88" s="301"/>
      <c r="KGN88" s="301"/>
      <c r="KGO88" s="301"/>
      <c r="KGP88" s="301"/>
      <c r="KGQ88" s="301"/>
      <c r="KGR88" s="301"/>
      <c r="KGS88" s="301"/>
      <c r="KGT88" s="301"/>
      <c r="KGU88" s="301"/>
      <c r="KGV88" s="301"/>
      <c r="KGW88" s="301"/>
      <c r="KGX88" s="301"/>
      <c r="KGY88" s="301"/>
      <c r="KGZ88" s="301"/>
      <c r="KHA88" s="301"/>
      <c r="KHB88" s="301"/>
      <c r="KHC88" s="301"/>
      <c r="KHD88" s="301"/>
      <c r="KHE88" s="301"/>
      <c r="KHF88" s="301"/>
      <c r="KHG88" s="301"/>
      <c r="KHH88" s="301"/>
      <c r="KHI88" s="301"/>
      <c r="KHJ88" s="301"/>
      <c r="KHK88" s="301"/>
      <c r="KHL88" s="301"/>
      <c r="KHM88" s="301"/>
      <c r="KHN88" s="301"/>
      <c r="KHO88" s="301"/>
      <c r="KHP88" s="301"/>
      <c r="KHQ88" s="301"/>
      <c r="KHR88" s="301"/>
      <c r="KHS88" s="301"/>
      <c r="KHT88" s="301"/>
      <c r="KHU88" s="301"/>
      <c r="KHV88" s="301"/>
      <c r="KHW88" s="301"/>
      <c r="KHX88" s="301"/>
      <c r="KHY88" s="301"/>
      <c r="KHZ88" s="301"/>
      <c r="KIA88" s="301"/>
      <c r="KIB88" s="301"/>
      <c r="KIC88" s="301"/>
      <c r="KID88" s="301"/>
      <c r="KIE88" s="301"/>
      <c r="KIF88" s="301"/>
      <c r="KIG88" s="301"/>
      <c r="KIH88" s="301"/>
      <c r="KII88" s="301"/>
      <c r="KIJ88" s="301"/>
      <c r="KIK88" s="301"/>
      <c r="KIL88" s="301"/>
      <c r="KIM88" s="301"/>
      <c r="KIT88" s="301"/>
      <c r="KIU88" s="301"/>
      <c r="KIV88" s="301"/>
      <c r="KIW88" s="301"/>
      <c r="KIX88" s="301"/>
      <c r="KIY88" s="301"/>
      <c r="KIZ88" s="301"/>
      <c r="KJA88" s="301"/>
      <c r="KJB88" s="301"/>
      <c r="KJC88" s="301"/>
      <c r="KJD88" s="301"/>
      <c r="KJE88" s="301"/>
      <c r="KJF88" s="301"/>
      <c r="KJG88" s="301"/>
      <c r="KJH88" s="301"/>
      <c r="KJI88" s="301"/>
      <c r="KJJ88" s="301"/>
      <c r="KJK88" s="301"/>
      <c r="KJL88" s="301"/>
      <c r="KJM88" s="301"/>
      <c r="KJN88" s="301"/>
      <c r="KJO88" s="301"/>
      <c r="KJP88" s="301"/>
      <c r="KJQ88" s="301"/>
      <c r="KJR88" s="301"/>
      <c r="KJS88" s="301"/>
      <c r="KJT88" s="301"/>
      <c r="KJU88" s="301"/>
      <c r="KJV88" s="301"/>
      <c r="KJW88" s="301"/>
      <c r="KJX88" s="301"/>
      <c r="KJY88" s="301"/>
      <c r="KJZ88" s="301"/>
      <c r="KKA88" s="301"/>
      <c r="KKB88" s="301"/>
      <c r="KKC88" s="301"/>
      <c r="KKD88" s="301"/>
      <c r="KKE88" s="301"/>
      <c r="KKF88" s="301"/>
      <c r="KKG88" s="301"/>
      <c r="KKH88" s="301"/>
      <c r="KKI88" s="301"/>
      <c r="KKJ88" s="301"/>
      <c r="KKK88" s="301"/>
      <c r="KKL88" s="301"/>
      <c r="KKM88" s="301"/>
      <c r="KKN88" s="301"/>
      <c r="KKO88" s="301"/>
      <c r="KKP88" s="301"/>
      <c r="KKQ88" s="301"/>
      <c r="KKR88" s="301"/>
      <c r="KKS88" s="301"/>
      <c r="KKT88" s="301"/>
      <c r="KKU88" s="301"/>
      <c r="KKV88" s="301"/>
      <c r="KKW88" s="301"/>
      <c r="KKX88" s="301"/>
      <c r="KKY88" s="301"/>
      <c r="KKZ88" s="301"/>
      <c r="KLA88" s="301"/>
      <c r="KLB88" s="301"/>
      <c r="KLC88" s="301"/>
      <c r="KLD88" s="301"/>
      <c r="KLE88" s="301"/>
      <c r="KLF88" s="301"/>
      <c r="KLG88" s="301"/>
      <c r="KLH88" s="301"/>
      <c r="KLI88" s="301"/>
      <c r="KLJ88" s="301"/>
      <c r="KLK88" s="301"/>
      <c r="KLL88" s="301"/>
      <c r="KLM88" s="301"/>
      <c r="KLN88" s="301"/>
      <c r="KLO88" s="301"/>
      <c r="KLP88" s="301"/>
      <c r="KLQ88" s="301"/>
      <c r="KLR88" s="301"/>
      <c r="KLS88" s="301"/>
      <c r="KLT88" s="301"/>
      <c r="KLU88" s="301"/>
      <c r="KLV88" s="301"/>
      <c r="KLW88" s="301"/>
      <c r="KLX88" s="301"/>
      <c r="KLY88" s="301"/>
      <c r="KLZ88" s="301"/>
      <c r="KMA88" s="301"/>
      <c r="KMB88" s="301"/>
      <c r="KMC88" s="301"/>
      <c r="KMD88" s="301"/>
      <c r="KME88" s="301"/>
      <c r="KMF88" s="301"/>
      <c r="KMG88" s="301"/>
      <c r="KMH88" s="301"/>
      <c r="KMI88" s="301"/>
      <c r="KMJ88" s="301"/>
      <c r="KMK88" s="301"/>
      <c r="KML88" s="301"/>
      <c r="KMM88" s="301"/>
      <c r="KMN88" s="301"/>
      <c r="KMO88" s="301"/>
      <c r="KMP88" s="301"/>
      <c r="KMQ88" s="301"/>
      <c r="KMR88" s="301"/>
      <c r="KMS88" s="301"/>
      <c r="KMT88" s="301"/>
      <c r="KMU88" s="301"/>
      <c r="KMV88" s="301"/>
      <c r="KMW88" s="301"/>
      <c r="KMX88" s="301"/>
      <c r="KMY88" s="301"/>
      <c r="KMZ88" s="301"/>
      <c r="KNA88" s="301"/>
      <c r="KNB88" s="301"/>
      <c r="KNC88" s="301"/>
      <c r="KND88" s="301"/>
      <c r="KNE88" s="301"/>
      <c r="KNF88" s="301"/>
      <c r="KNG88" s="301"/>
      <c r="KNH88" s="301"/>
      <c r="KNI88" s="301"/>
      <c r="KNJ88" s="301"/>
      <c r="KNK88" s="301"/>
      <c r="KNL88" s="301"/>
      <c r="KNM88" s="301"/>
      <c r="KNN88" s="301"/>
      <c r="KNO88" s="301"/>
      <c r="KNP88" s="301"/>
      <c r="KNQ88" s="301"/>
      <c r="KNR88" s="301"/>
      <c r="KNS88" s="301"/>
      <c r="KNT88" s="301"/>
      <c r="KNU88" s="301"/>
      <c r="KNV88" s="301"/>
      <c r="KNW88" s="301"/>
      <c r="KNX88" s="301"/>
      <c r="KNY88" s="301"/>
      <c r="KNZ88" s="301"/>
      <c r="KOA88" s="301"/>
      <c r="KOB88" s="301"/>
      <c r="KOC88" s="301"/>
      <c r="KOD88" s="301"/>
      <c r="KOE88" s="301"/>
      <c r="KOF88" s="301"/>
      <c r="KOG88" s="301"/>
      <c r="KOH88" s="301"/>
      <c r="KOI88" s="301"/>
      <c r="KOJ88" s="301"/>
      <c r="KOK88" s="301"/>
      <c r="KOL88" s="301"/>
      <c r="KOM88" s="301"/>
      <c r="KON88" s="301"/>
      <c r="KOO88" s="301"/>
      <c r="KOP88" s="301"/>
      <c r="KOQ88" s="301"/>
      <c r="KOR88" s="301"/>
      <c r="KOS88" s="301"/>
      <c r="KOT88" s="301"/>
      <c r="KOU88" s="301"/>
      <c r="KOV88" s="301"/>
      <c r="KOW88" s="301"/>
      <c r="KOX88" s="301"/>
      <c r="KOY88" s="301"/>
      <c r="KOZ88" s="301"/>
      <c r="KPA88" s="301"/>
      <c r="KPB88" s="301"/>
      <c r="KPC88" s="301"/>
      <c r="KPD88" s="301"/>
      <c r="KPE88" s="301"/>
      <c r="KPF88" s="301"/>
      <c r="KPG88" s="301"/>
      <c r="KPH88" s="301"/>
      <c r="KPI88" s="301"/>
      <c r="KPJ88" s="301"/>
      <c r="KPK88" s="301"/>
      <c r="KPL88" s="301"/>
      <c r="KPM88" s="301"/>
      <c r="KPN88" s="301"/>
      <c r="KPO88" s="301"/>
      <c r="KPP88" s="301"/>
      <c r="KPQ88" s="301"/>
      <c r="KPR88" s="301"/>
      <c r="KPS88" s="301"/>
      <c r="KPT88" s="301"/>
      <c r="KPU88" s="301"/>
      <c r="KPV88" s="301"/>
      <c r="KPW88" s="301"/>
      <c r="KPX88" s="301"/>
      <c r="KPY88" s="301"/>
      <c r="KPZ88" s="301"/>
      <c r="KQA88" s="301"/>
      <c r="KQB88" s="301"/>
      <c r="KQC88" s="301"/>
      <c r="KQD88" s="301"/>
      <c r="KQE88" s="301"/>
      <c r="KQF88" s="301"/>
      <c r="KQG88" s="301"/>
      <c r="KQH88" s="301"/>
      <c r="KQI88" s="301"/>
      <c r="KQJ88" s="301"/>
      <c r="KQK88" s="301"/>
      <c r="KQL88" s="301"/>
      <c r="KQM88" s="301"/>
      <c r="KQN88" s="301"/>
      <c r="KQO88" s="301"/>
      <c r="KQP88" s="301"/>
      <c r="KQQ88" s="301"/>
      <c r="KQR88" s="301"/>
      <c r="KQS88" s="301"/>
      <c r="KQT88" s="301"/>
      <c r="KQU88" s="301"/>
      <c r="KQV88" s="301"/>
      <c r="KQW88" s="301"/>
      <c r="KQX88" s="301"/>
      <c r="KQY88" s="301"/>
      <c r="KQZ88" s="301"/>
      <c r="KRA88" s="301"/>
      <c r="KRB88" s="301"/>
      <c r="KRC88" s="301"/>
      <c r="KRD88" s="301"/>
      <c r="KRE88" s="301"/>
      <c r="KRF88" s="301"/>
      <c r="KRG88" s="301"/>
      <c r="KRH88" s="301"/>
      <c r="KRI88" s="301"/>
      <c r="KRJ88" s="301"/>
      <c r="KRK88" s="301"/>
      <c r="KRL88" s="301"/>
      <c r="KRM88" s="301"/>
      <c r="KRN88" s="301"/>
      <c r="KRO88" s="301"/>
      <c r="KRP88" s="301"/>
      <c r="KRQ88" s="301"/>
      <c r="KRR88" s="301"/>
      <c r="KRS88" s="301"/>
      <c r="KRT88" s="301"/>
      <c r="KRU88" s="301"/>
      <c r="KRV88" s="301"/>
      <c r="KRW88" s="301"/>
      <c r="KRX88" s="301"/>
      <c r="KRY88" s="301"/>
      <c r="KRZ88" s="301"/>
      <c r="KSA88" s="301"/>
      <c r="KSB88" s="301"/>
      <c r="KSC88" s="301"/>
      <c r="KSD88" s="301"/>
      <c r="KSE88" s="301"/>
      <c r="KSF88" s="301"/>
      <c r="KSG88" s="301"/>
      <c r="KSH88" s="301"/>
      <c r="KSI88" s="301"/>
      <c r="KSP88" s="301"/>
      <c r="KSQ88" s="301"/>
      <c r="KSR88" s="301"/>
      <c r="KSS88" s="301"/>
      <c r="KST88" s="301"/>
      <c r="KSU88" s="301"/>
      <c r="KSV88" s="301"/>
      <c r="KSW88" s="301"/>
      <c r="KSX88" s="301"/>
      <c r="KSY88" s="301"/>
      <c r="KSZ88" s="301"/>
      <c r="KTA88" s="301"/>
      <c r="KTB88" s="301"/>
      <c r="KTC88" s="301"/>
      <c r="KTD88" s="301"/>
      <c r="KTE88" s="301"/>
      <c r="KTF88" s="301"/>
      <c r="KTG88" s="301"/>
      <c r="KTH88" s="301"/>
      <c r="KTI88" s="301"/>
      <c r="KTJ88" s="301"/>
      <c r="KTK88" s="301"/>
      <c r="KTL88" s="301"/>
      <c r="KTM88" s="301"/>
      <c r="KTN88" s="301"/>
      <c r="KTO88" s="301"/>
      <c r="KTP88" s="301"/>
      <c r="KTQ88" s="301"/>
      <c r="KTR88" s="301"/>
      <c r="KTS88" s="301"/>
      <c r="KTT88" s="301"/>
      <c r="KTU88" s="301"/>
      <c r="KTV88" s="301"/>
      <c r="KTW88" s="301"/>
      <c r="KTX88" s="301"/>
      <c r="KTY88" s="301"/>
      <c r="KTZ88" s="301"/>
      <c r="KUA88" s="301"/>
      <c r="KUB88" s="301"/>
      <c r="KUC88" s="301"/>
      <c r="KUD88" s="301"/>
      <c r="KUE88" s="301"/>
      <c r="KUF88" s="301"/>
      <c r="KUG88" s="301"/>
      <c r="KUH88" s="301"/>
      <c r="KUI88" s="301"/>
      <c r="KUJ88" s="301"/>
      <c r="KUK88" s="301"/>
      <c r="KUL88" s="301"/>
      <c r="KUM88" s="301"/>
      <c r="KUN88" s="301"/>
      <c r="KUO88" s="301"/>
      <c r="KUP88" s="301"/>
      <c r="KUQ88" s="301"/>
      <c r="KUR88" s="301"/>
      <c r="KUS88" s="301"/>
      <c r="KUT88" s="301"/>
      <c r="KUU88" s="301"/>
      <c r="KUV88" s="301"/>
      <c r="KUW88" s="301"/>
      <c r="KUX88" s="301"/>
      <c r="KUY88" s="301"/>
      <c r="KUZ88" s="301"/>
      <c r="KVA88" s="301"/>
      <c r="KVB88" s="301"/>
      <c r="KVC88" s="301"/>
      <c r="KVD88" s="301"/>
      <c r="KVE88" s="301"/>
      <c r="KVF88" s="301"/>
      <c r="KVG88" s="301"/>
      <c r="KVH88" s="301"/>
      <c r="KVI88" s="301"/>
      <c r="KVJ88" s="301"/>
      <c r="KVK88" s="301"/>
      <c r="KVL88" s="301"/>
      <c r="KVM88" s="301"/>
      <c r="KVN88" s="301"/>
      <c r="KVO88" s="301"/>
      <c r="KVP88" s="301"/>
      <c r="KVQ88" s="301"/>
      <c r="KVR88" s="301"/>
      <c r="KVS88" s="301"/>
      <c r="KVT88" s="301"/>
      <c r="KVU88" s="301"/>
      <c r="KVV88" s="301"/>
      <c r="KVW88" s="301"/>
      <c r="KVX88" s="301"/>
      <c r="KVY88" s="301"/>
      <c r="KVZ88" s="301"/>
      <c r="KWA88" s="301"/>
      <c r="KWB88" s="301"/>
      <c r="KWC88" s="301"/>
      <c r="KWD88" s="301"/>
      <c r="KWE88" s="301"/>
      <c r="KWF88" s="301"/>
      <c r="KWG88" s="301"/>
      <c r="KWH88" s="301"/>
      <c r="KWI88" s="301"/>
      <c r="KWJ88" s="301"/>
      <c r="KWK88" s="301"/>
      <c r="KWL88" s="301"/>
      <c r="KWM88" s="301"/>
      <c r="KWN88" s="301"/>
      <c r="KWO88" s="301"/>
      <c r="KWP88" s="301"/>
      <c r="KWQ88" s="301"/>
      <c r="KWR88" s="301"/>
      <c r="KWS88" s="301"/>
      <c r="KWT88" s="301"/>
      <c r="KWU88" s="301"/>
      <c r="KWV88" s="301"/>
      <c r="KWW88" s="301"/>
      <c r="KWX88" s="301"/>
      <c r="KWY88" s="301"/>
      <c r="KWZ88" s="301"/>
      <c r="KXA88" s="301"/>
      <c r="KXB88" s="301"/>
      <c r="KXC88" s="301"/>
      <c r="KXD88" s="301"/>
      <c r="KXE88" s="301"/>
      <c r="KXF88" s="301"/>
      <c r="KXG88" s="301"/>
      <c r="KXH88" s="301"/>
      <c r="KXI88" s="301"/>
      <c r="KXJ88" s="301"/>
      <c r="KXK88" s="301"/>
      <c r="KXL88" s="301"/>
      <c r="KXM88" s="301"/>
      <c r="KXN88" s="301"/>
      <c r="KXO88" s="301"/>
      <c r="KXP88" s="301"/>
      <c r="KXQ88" s="301"/>
      <c r="KXR88" s="301"/>
      <c r="KXS88" s="301"/>
      <c r="KXT88" s="301"/>
      <c r="KXU88" s="301"/>
      <c r="KXV88" s="301"/>
      <c r="KXW88" s="301"/>
      <c r="KXX88" s="301"/>
      <c r="KXY88" s="301"/>
      <c r="KXZ88" s="301"/>
      <c r="KYA88" s="301"/>
      <c r="KYB88" s="301"/>
      <c r="KYC88" s="301"/>
      <c r="KYD88" s="301"/>
      <c r="KYE88" s="301"/>
      <c r="KYF88" s="301"/>
      <c r="KYG88" s="301"/>
      <c r="KYH88" s="301"/>
      <c r="KYI88" s="301"/>
      <c r="KYJ88" s="301"/>
      <c r="KYK88" s="301"/>
      <c r="KYL88" s="301"/>
      <c r="KYM88" s="301"/>
      <c r="KYN88" s="301"/>
      <c r="KYO88" s="301"/>
      <c r="KYP88" s="301"/>
      <c r="KYQ88" s="301"/>
      <c r="KYR88" s="301"/>
      <c r="KYS88" s="301"/>
      <c r="KYT88" s="301"/>
      <c r="KYU88" s="301"/>
      <c r="KYV88" s="301"/>
      <c r="KYW88" s="301"/>
      <c r="KYX88" s="301"/>
      <c r="KYY88" s="301"/>
      <c r="KYZ88" s="301"/>
      <c r="KZA88" s="301"/>
      <c r="KZB88" s="301"/>
      <c r="KZC88" s="301"/>
      <c r="KZD88" s="301"/>
      <c r="KZE88" s="301"/>
      <c r="KZF88" s="301"/>
      <c r="KZG88" s="301"/>
      <c r="KZH88" s="301"/>
      <c r="KZI88" s="301"/>
      <c r="KZJ88" s="301"/>
      <c r="KZK88" s="301"/>
      <c r="KZL88" s="301"/>
      <c r="KZM88" s="301"/>
      <c r="KZN88" s="301"/>
      <c r="KZO88" s="301"/>
      <c r="KZP88" s="301"/>
      <c r="KZQ88" s="301"/>
      <c r="KZR88" s="301"/>
      <c r="KZS88" s="301"/>
      <c r="KZT88" s="301"/>
      <c r="KZU88" s="301"/>
      <c r="KZV88" s="301"/>
      <c r="KZW88" s="301"/>
      <c r="KZX88" s="301"/>
      <c r="KZY88" s="301"/>
      <c r="KZZ88" s="301"/>
      <c r="LAA88" s="301"/>
      <c r="LAB88" s="301"/>
      <c r="LAC88" s="301"/>
      <c r="LAD88" s="301"/>
      <c r="LAE88" s="301"/>
      <c r="LAF88" s="301"/>
      <c r="LAG88" s="301"/>
      <c r="LAH88" s="301"/>
      <c r="LAI88" s="301"/>
      <c r="LAJ88" s="301"/>
      <c r="LAK88" s="301"/>
      <c r="LAL88" s="301"/>
      <c r="LAM88" s="301"/>
      <c r="LAN88" s="301"/>
      <c r="LAO88" s="301"/>
      <c r="LAP88" s="301"/>
      <c r="LAQ88" s="301"/>
      <c r="LAR88" s="301"/>
      <c r="LAS88" s="301"/>
      <c r="LAT88" s="301"/>
      <c r="LAU88" s="301"/>
      <c r="LAV88" s="301"/>
      <c r="LAW88" s="301"/>
      <c r="LAX88" s="301"/>
      <c r="LAY88" s="301"/>
      <c r="LAZ88" s="301"/>
      <c r="LBA88" s="301"/>
      <c r="LBB88" s="301"/>
      <c r="LBC88" s="301"/>
      <c r="LBD88" s="301"/>
      <c r="LBE88" s="301"/>
      <c r="LBF88" s="301"/>
      <c r="LBG88" s="301"/>
      <c r="LBH88" s="301"/>
      <c r="LBI88" s="301"/>
      <c r="LBJ88" s="301"/>
      <c r="LBK88" s="301"/>
      <c r="LBL88" s="301"/>
      <c r="LBM88" s="301"/>
      <c r="LBN88" s="301"/>
      <c r="LBO88" s="301"/>
      <c r="LBP88" s="301"/>
      <c r="LBQ88" s="301"/>
      <c r="LBR88" s="301"/>
      <c r="LBS88" s="301"/>
      <c r="LBT88" s="301"/>
      <c r="LBU88" s="301"/>
      <c r="LBV88" s="301"/>
      <c r="LBW88" s="301"/>
      <c r="LBX88" s="301"/>
      <c r="LBY88" s="301"/>
      <c r="LBZ88" s="301"/>
      <c r="LCA88" s="301"/>
      <c r="LCB88" s="301"/>
      <c r="LCC88" s="301"/>
      <c r="LCD88" s="301"/>
      <c r="LCE88" s="301"/>
      <c r="LCL88" s="301"/>
      <c r="LCM88" s="301"/>
      <c r="LCN88" s="301"/>
      <c r="LCO88" s="301"/>
      <c r="LCP88" s="301"/>
      <c r="LCQ88" s="301"/>
      <c r="LCR88" s="301"/>
      <c r="LCS88" s="301"/>
      <c r="LCT88" s="301"/>
      <c r="LCU88" s="301"/>
      <c r="LCV88" s="301"/>
      <c r="LCW88" s="301"/>
      <c r="LCX88" s="301"/>
      <c r="LCY88" s="301"/>
      <c r="LCZ88" s="301"/>
      <c r="LDA88" s="301"/>
      <c r="LDB88" s="301"/>
      <c r="LDC88" s="301"/>
      <c r="LDD88" s="301"/>
      <c r="LDE88" s="301"/>
      <c r="LDF88" s="301"/>
      <c r="LDG88" s="301"/>
      <c r="LDH88" s="301"/>
      <c r="LDI88" s="301"/>
      <c r="LDJ88" s="301"/>
      <c r="LDK88" s="301"/>
      <c r="LDL88" s="301"/>
      <c r="LDM88" s="301"/>
      <c r="LDN88" s="301"/>
      <c r="LDO88" s="301"/>
      <c r="LDP88" s="301"/>
      <c r="LDQ88" s="301"/>
      <c r="LDR88" s="301"/>
      <c r="LDS88" s="301"/>
      <c r="LDT88" s="301"/>
      <c r="LDU88" s="301"/>
      <c r="LDV88" s="301"/>
      <c r="LDW88" s="301"/>
      <c r="LDX88" s="301"/>
      <c r="LDY88" s="301"/>
      <c r="LDZ88" s="301"/>
      <c r="LEA88" s="301"/>
      <c r="LEB88" s="301"/>
      <c r="LEC88" s="301"/>
      <c r="LED88" s="301"/>
      <c r="LEE88" s="301"/>
      <c r="LEF88" s="301"/>
      <c r="LEG88" s="301"/>
      <c r="LEH88" s="301"/>
      <c r="LEI88" s="301"/>
      <c r="LEJ88" s="301"/>
      <c r="LEK88" s="301"/>
      <c r="LEL88" s="301"/>
      <c r="LEM88" s="301"/>
      <c r="LEN88" s="301"/>
      <c r="LEO88" s="301"/>
      <c r="LEP88" s="301"/>
      <c r="LEQ88" s="301"/>
      <c r="LER88" s="301"/>
      <c r="LES88" s="301"/>
      <c r="LET88" s="301"/>
      <c r="LEU88" s="301"/>
      <c r="LEV88" s="301"/>
      <c r="LEW88" s="301"/>
      <c r="LEX88" s="301"/>
      <c r="LEY88" s="301"/>
      <c r="LEZ88" s="301"/>
      <c r="LFA88" s="301"/>
      <c r="LFB88" s="301"/>
      <c r="LFC88" s="301"/>
      <c r="LFD88" s="301"/>
      <c r="LFE88" s="301"/>
      <c r="LFF88" s="301"/>
      <c r="LFG88" s="301"/>
      <c r="LFH88" s="301"/>
      <c r="LFI88" s="301"/>
      <c r="LFJ88" s="301"/>
      <c r="LFK88" s="301"/>
      <c r="LFL88" s="301"/>
      <c r="LFM88" s="301"/>
      <c r="LFN88" s="301"/>
      <c r="LFO88" s="301"/>
      <c r="LFP88" s="301"/>
      <c r="LFQ88" s="301"/>
      <c r="LFR88" s="301"/>
      <c r="LFS88" s="301"/>
      <c r="LFT88" s="301"/>
      <c r="LFU88" s="301"/>
      <c r="LFV88" s="301"/>
      <c r="LFW88" s="301"/>
      <c r="LFX88" s="301"/>
      <c r="LFY88" s="301"/>
      <c r="LFZ88" s="301"/>
      <c r="LGA88" s="301"/>
      <c r="LGB88" s="301"/>
      <c r="LGC88" s="301"/>
      <c r="LGD88" s="301"/>
      <c r="LGE88" s="301"/>
      <c r="LGF88" s="301"/>
      <c r="LGG88" s="301"/>
      <c r="LGH88" s="301"/>
      <c r="LGI88" s="301"/>
      <c r="LGJ88" s="301"/>
      <c r="LGK88" s="301"/>
      <c r="LGL88" s="301"/>
      <c r="LGM88" s="301"/>
      <c r="LGN88" s="301"/>
      <c r="LGO88" s="301"/>
      <c r="LGP88" s="301"/>
      <c r="LGQ88" s="301"/>
      <c r="LGR88" s="301"/>
      <c r="LGS88" s="301"/>
      <c r="LGT88" s="301"/>
      <c r="LGU88" s="301"/>
      <c r="LGV88" s="301"/>
      <c r="LGW88" s="301"/>
      <c r="LGX88" s="301"/>
      <c r="LGY88" s="301"/>
      <c r="LGZ88" s="301"/>
      <c r="LHA88" s="301"/>
      <c r="LHB88" s="301"/>
      <c r="LHC88" s="301"/>
      <c r="LHD88" s="301"/>
      <c r="LHE88" s="301"/>
      <c r="LHF88" s="301"/>
      <c r="LHG88" s="301"/>
      <c r="LHH88" s="301"/>
      <c r="LHI88" s="301"/>
      <c r="LHJ88" s="301"/>
      <c r="LHK88" s="301"/>
      <c r="LHL88" s="301"/>
      <c r="LHM88" s="301"/>
      <c r="LHN88" s="301"/>
      <c r="LHO88" s="301"/>
      <c r="LHP88" s="301"/>
      <c r="LHQ88" s="301"/>
      <c r="LHR88" s="301"/>
      <c r="LHS88" s="301"/>
      <c r="LHT88" s="301"/>
      <c r="LHU88" s="301"/>
      <c r="LHV88" s="301"/>
      <c r="LHW88" s="301"/>
      <c r="LHX88" s="301"/>
      <c r="LHY88" s="301"/>
      <c r="LHZ88" s="301"/>
      <c r="LIA88" s="301"/>
      <c r="LIB88" s="301"/>
      <c r="LIC88" s="301"/>
      <c r="LID88" s="301"/>
      <c r="LIE88" s="301"/>
      <c r="LIF88" s="301"/>
      <c r="LIG88" s="301"/>
      <c r="LIH88" s="301"/>
      <c r="LII88" s="301"/>
      <c r="LIJ88" s="301"/>
      <c r="LIK88" s="301"/>
      <c r="LIL88" s="301"/>
      <c r="LIM88" s="301"/>
      <c r="LIN88" s="301"/>
      <c r="LIO88" s="301"/>
      <c r="LIP88" s="301"/>
      <c r="LIQ88" s="301"/>
      <c r="LIR88" s="301"/>
      <c r="LIS88" s="301"/>
      <c r="LIT88" s="301"/>
      <c r="LIU88" s="301"/>
      <c r="LIV88" s="301"/>
      <c r="LIW88" s="301"/>
      <c r="LIX88" s="301"/>
      <c r="LIY88" s="301"/>
      <c r="LIZ88" s="301"/>
      <c r="LJA88" s="301"/>
      <c r="LJB88" s="301"/>
      <c r="LJC88" s="301"/>
      <c r="LJD88" s="301"/>
      <c r="LJE88" s="301"/>
      <c r="LJF88" s="301"/>
      <c r="LJG88" s="301"/>
      <c r="LJH88" s="301"/>
      <c r="LJI88" s="301"/>
      <c r="LJJ88" s="301"/>
      <c r="LJK88" s="301"/>
      <c r="LJL88" s="301"/>
      <c r="LJM88" s="301"/>
      <c r="LJN88" s="301"/>
      <c r="LJO88" s="301"/>
      <c r="LJP88" s="301"/>
      <c r="LJQ88" s="301"/>
      <c r="LJR88" s="301"/>
      <c r="LJS88" s="301"/>
      <c r="LJT88" s="301"/>
      <c r="LJU88" s="301"/>
      <c r="LJV88" s="301"/>
      <c r="LJW88" s="301"/>
      <c r="LJX88" s="301"/>
      <c r="LJY88" s="301"/>
      <c r="LJZ88" s="301"/>
      <c r="LKA88" s="301"/>
      <c r="LKB88" s="301"/>
      <c r="LKC88" s="301"/>
      <c r="LKD88" s="301"/>
      <c r="LKE88" s="301"/>
      <c r="LKF88" s="301"/>
      <c r="LKG88" s="301"/>
      <c r="LKH88" s="301"/>
      <c r="LKI88" s="301"/>
      <c r="LKJ88" s="301"/>
      <c r="LKK88" s="301"/>
      <c r="LKL88" s="301"/>
      <c r="LKM88" s="301"/>
      <c r="LKN88" s="301"/>
      <c r="LKO88" s="301"/>
      <c r="LKP88" s="301"/>
      <c r="LKQ88" s="301"/>
      <c r="LKR88" s="301"/>
      <c r="LKS88" s="301"/>
      <c r="LKT88" s="301"/>
      <c r="LKU88" s="301"/>
      <c r="LKV88" s="301"/>
      <c r="LKW88" s="301"/>
      <c r="LKX88" s="301"/>
      <c r="LKY88" s="301"/>
      <c r="LKZ88" s="301"/>
      <c r="LLA88" s="301"/>
      <c r="LLB88" s="301"/>
      <c r="LLC88" s="301"/>
      <c r="LLD88" s="301"/>
      <c r="LLE88" s="301"/>
      <c r="LLF88" s="301"/>
      <c r="LLG88" s="301"/>
      <c r="LLH88" s="301"/>
      <c r="LLI88" s="301"/>
      <c r="LLJ88" s="301"/>
      <c r="LLK88" s="301"/>
      <c r="LLL88" s="301"/>
      <c r="LLM88" s="301"/>
      <c r="LLN88" s="301"/>
      <c r="LLO88" s="301"/>
      <c r="LLP88" s="301"/>
      <c r="LLQ88" s="301"/>
      <c r="LLR88" s="301"/>
      <c r="LLS88" s="301"/>
      <c r="LLT88" s="301"/>
      <c r="LLU88" s="301"/>
      <c r="LLV88" s="301"/>
      <c r="LLW88" s="301"/>
      <c r="LLX88" s="301"/>
      <c r="LLY88" s="301"/>
      <c r="LLZ88" s="301"/>
      <c r="LMA88" s="301"/>
      <c r="LMH88" s="301"/>
      <c r="LMI88" s="301"/>
      <c r="LMJ88" s="301"/>
      <c r="LMK88" s="301"/>
      <c r="LML88" s="301"/>
      <c r="LMM88" s="301"/>
      <c r="LMN88" s="301"/>
      <c r="LMO88" s="301"/>
      <c r="LMP88" s="301"/>
      <c r="LMQ88" s="301"/>
      <c r="LMR88" s="301"/>
      <c r="LMS88" s="301"/>
      <c r="LMT88" s="301"/>
      <c r="LMU88" s="301"/>
      <c r="LMV88" s="301"/>
      <c r="LMW88" s="301"/>
      <c r="LMX88" s="301"/>
      <c r="LMY88" s="301"/>
      <c r="LMZ88" s="301"/>
      <c r="LNA88" s="301"/>
      <c r="LNB88" s="301"/>
      <c r="LNC88" s="301"/>
      <c r="LND88" s="301"/>
      <c r="LNE88" s="301"/>
      <c r="LNF88" s="301"/>
      <c r="LNG88" s="301"/>
      <c r="LNH88" s="301"/>
      <c r="LNI88" s="301"/>
      <c r="LNJ88" s="301"/>
      <c r="LNK88" s="301"/>
      <c r="LNL88" s="301"/>
      <c r="LNM88" s="301"/>
      <c r="LNN88" s="301"/>
      <c r="LNO88" s="301"/>
      <c r="LNP88" s="301"/>
      <c r="LNQ88" s="301"/>
      <c r="LNR88" s="301"/>
      <c r="LNS88" s="301"/>
      <c r="LNT88" s="301"/>
      <c r="LNU88" s="301"/>
      <c r="LNV88" s="301"/>
      <c r="LNW88" s="301"/>
      <c r="LNX88" s="301"/>
      <c r="LNY88" s="301"/>
      <c r="LNZ88" s="301"/>
      <c r="LOA88" s="301"/>
      <c r="LOB88" s="301"/>
      <c r="LOC88" s="301"/>
      <c r="LOD88" s="301"/>
      <c r="LOE88" s="301"/>
      <c r="LOF88" s="301"/>
      <c r="LOG88" s="301"/>
      <c r="LOH88" s="301"/>
      <c r="LOI88" s="301"/>
      <c r="LOJ88" s="301"/>
      <c r="LOK88" s="301"/>
      <c r="LOL88" s="301"/>
      <c r="LOM88" s="301"/>
      <c r="LON88" s="301"/>
      <c r="LOO88" s="301"/>
      <c r="LOP88" s="301"/>
      <c r="LOQ88" s="301"/>
      <c r="LOR88" s="301"/>
      <c r="LOS88" s="301"/>
      <c r="LOT88" s="301"/>
      <c r="LOU88" s="301"/>
      <c r="LOV88" s="301"/>
      <c r="LOW88" s="301"/>
      <c r="LOX88" s="301"/>
      <c r="LOY88" s="301"/>
      <c r="LOZ88" s="301"/>
      <c r="LPA88" s="301"/>
      <c r="LPB88" s="301"/>
      <c r="LPC88" s="301"/>
      <c r="LPD88" s="301"/>
      <c r="LPE88" s="301"/>
      <c r="LPF88" s="301"/>
      <c r="LPG88" s="301"/>
      <c r="LPH88" s="301"/>
      <c r="LPI88" s="301"/>
      <c r="LPJ88" s="301"/>
      <c r="LPK88" s="301"/>
      <c r="LPL88" s="301"/>
      <c r="LPM88" s="301"/>
      <c r="LPN88" s="301"/>
      <c r="LPO88" s="301"/>
      <c r="LPP88" s="301"/>
      <c r="LPQ88" s="301"/>
      <c r="LPR88" s="301"/>
      <c r="LPS88" s="301"/>
      <c r="LPT88" s="301"/>
      <c r="LPU88" s="301"/>
      <c r="LPV88" s="301"/>
      <c r="LPW88" s="301"/>
      <c r="LPX88" s="301"/>
      <c r="LPY88" s="301"/>
      <c r="LPZ88" s="301"/>
      <c r="LQA88" s="301"/>
      <c r="LQB88" s="301"/>
      <c r="LQC88" s="301"/>
      <c r="LQD88" s="301"/>
      <c r="LQE88" s="301"/>
      <c r="LQF88" s="301"/>
      <c r="LQG88" s="301"/>
      <c r="LQH88" s="301"/>
      <c r="LQI88" s="301"/>
      <c r="LQJ88" s="301"/>
      <c r="LQK88" s="301"/>
      <c r="LQL88" s="301"/>
      <c r="LQM88" s="301"/>
      <c r="LQN88" s="301"/>
      <c r="LQO88" s="301"/>
      <c r="LQP88" s="301"/>
      <c r="LQQ88" s="301"/>
      <c r="LQR88" s="301"/>
      <c r="LQS88" s="301"/>
      <c r="LQT88" s="301"/>
      <c r="LQU88" s="301"/>
      <c r="LQV88" s="301"/>
      <c r="LQW88" s="301"/>
      <c r="LQX88" s="301"/>
      <c r="LQY88" s="301"/>
      <c r="LQZ88" s="301"/>
      <c r="LRA88" s="301"/>
      <c r="LRB88" s="301"/>
      <c r="LRC88" s="301"/>
      <c r="LRD88" s="301"/>
      <c r="LRE88" s="301"/>
      <c r="LRF88" s="301"/>
      <c r="LRG88" s="301"/>
      <c r="LRH88" s="301"/>
      <c r="LRI88" s="301"/>
      <c r="LRJ88" s="301"/>
      <c r="LRK88" s="301"/>
      <c r="LRL88" s="301"/>
      <c r="LRM88" s="301"/>
      <c r="LRN88" s="301"/>
      <c r="LRO88" s="301"/>
      <c r="LRP88" s="301"/>
      <c r="LRQ88" s="301"/>
      <c r="LRR88" s="301"/>
      <c r="LRS88" s="301"/>
      <c r="LRT88" s="301"/>
      <c r="LRU88" s="301"/>
      <c r="LRV88" s="301"/>
      <c r="LRW88" s="301"/>
      <c r="LRX88" s="301"/>
      <c r="LRY88" s="301"/>
      <c r="LRZ88" s="301"/>
      <c r="LSA88" s="301"/>
      <c r="LSB88" s="301"/>
      <c r="LSC88" s="301"/>
      <c r="LSD88" s="301"/>
      <c r="LSE88" s="301"/>
      <c r="LSF88" s="301"/>
      <c r="LSG88" s="301"/>
      <c r="LSH88" s="301"/>
      <c r="LSI88" s="301"/>
      <c r="LSJ88" s="301"/>
      <c r="LSK88" s="301"/>
      <c r="LSL88" s="301"/>
      <c r="LSM88" s="301"/>
      <c r="LSN88" s="301"/>
      <c r="LSO88" s="301"/>
      <c r="LSP88" s="301"/>
      <c r="LSQ88" s="301"/>
      <c r="LSR88" s="301"/>
      <c r="LSS88" s="301"/>
      <c r="LST88" s="301"/>
      <c r="LSU88" s="301"/>
      <c r="LSV88" s="301"/>
      <c r="LSW88" s="301"/>
      <c r="LSX88" s="301"/>
      <c r="LSY88" s="301"/>
      <c r="LSZ88" s="301"/>
      <c r="LTA88" s="301"/>
      <c r="LTB88" s="301"/>
      <c r="LTC88" s="301"/>
      <c r="LTD88" s="301"/>
      <c r="LTE88" s="301"/>
      <c r="LTF88" s="301"/>
      <c r="LTG88" s="301"/>
      <c r="LTH88" s="301"/>
      <c r="LTI88" s="301"/>
      <c r="LTJ88" s="301"/>
      <c r="LTK88" s="301"/>
      <c r="LTL88" s="301"/>
      <c r="LTM88" s="301"/>
      <c r="LTN88" s="301"/>
      <c r="LTO88" s="301"/>
      <c r="LTP88" s="301"/>
      <c r="LTQ88" s="301"/>
      <c r="LTR88" s="301"/>
      <c r="LTS88" s="301"/>
      <c r="LTT88" s="301"/>
      <c r="LTU88" s="301"/>
      <c r="LTV88" s="301"/>
      <c r="LTW88" s="301"/>
      <c r="LTX88" s="301"/>
      <c r="LTY88" s="301"/>
      <c r="LTZ88" s="301"/>
      <c r="LUA88" s="301"/>
      <c r="LUB88" s="301"/>
      <c r="LUC88" s="301"/>
      <c r="LUD88" s="301"/>
      <c r="LUE88" s="301"/>
      <c r="LUF88" s="301"/>
      <c r="LUG88" s="301"/>
      <c r="LUH88" s="301"/>
      <c r="LUI88" s="301"/>
      <c r="LUJ88" s="301"/>
      <c r="LUK88" s="301"/>
      <c r="LUL88" s="301"/>
      <c r="LUM88" s="301"/>
      <c r="LUN88" s="301"/>
      <c r="LUO88" s="301"/>
      <c r="LUP88" s="301"/>
      <c r="LUQ88" s="301"/>
      <c r="LUR88" s="301"/>
      <c r="LUS88" s="301"/>
      <c r="LUT88" s="301"/>
      <c r="LUU88" s="301"/>
      <c r="LUV88" s="301"/>
      <c r="LUW88" s="301"/>
      <c r="LUX88" s="301"/>
      <c r="LUY88" s="301"/>
      <c r="LUZ88" s="301"/>
      <c r="LVA88" s="301"/>
      <c r="LVB88" s="301"/>
      <c r="LVC88" s="301"/>
      <c r="LVD88" s="301"/>
      <c r="LVE88" s="301"/>
      <c r="LVF88" s="301"/>
      <c r="LVG88" s="301"/>
      <c r="LVH88" s="301"/>
      <c r="LVI88" s="301"/>
      <c r="LVJ88" s="301"/>
      <c r="LVK88" s="301"/>
      <c r="LVL88" s="301"/>
      <c r="LVM88" s="301"/>
      <c r="LVN88" s="301"/>
      <c r="LVO88" s="301"/>
      <c r="LVP88" s="301"/>
      <c r="LVQ88" s="301"/>
      <c r="LVR88" s="301"/>
      <c r="LVS88" s="301"/>
      <c r="LVT88" s="301"/>
      <c r="LVU88" s="301"/>
      <c r="LVV88" s="301"/>
      <c r="LVW88" s="301"/>
      <c r="LWD88" s="301"/>
      <c r="LWE88" s="301"/>
      <c r="LWF88" s="301"/>
      <c r="LWG88" s="301"/>
      <c r="LWH88" s="301"/>
      <c r="LWI88" s="301"/>
      <c r="LWJ88" s="301"/>
      <c r="LWK88" s="301"/>
      <c r="LWL88" s="301"/>
      <c r="LWM88" s="301"/>
      <c r="LWN88" s="301"/>
      <c r="LWO88" s="301"/>
      <c r="LWP88" s="301"/>
      <c r="LWQ88" s="301"/>
      <c r="LWR88" s="301"/>
      <c r="LWS88" s="301"/>
      <c r="LWT88" s="301"/>
      <c r="LWU88" s="301"/>
      <c r="LWV88" s="301"/>
      <c r="LWW88" s="301"/>
      <c r="LWX88" s="301"/>
      <c r="LWY88" s="301"/>
      <c r="LWZ88" s="301"/>
      <c r="LXA88" s="301"/>
      <c r="LXB88" s="301"/>
      <c r="LXC88" s="301"/>
      <c r="LXD88" s="301"/>
      <c r="LXE88" s="301"/>
      <c r="LXF88" s="301"/>
      <c r="LXG88" s="301"/>
      <c r="LXH88" s="301"/>
      <c r="LXI88" s="301"/>
      <c r="LXJ88" s="301"/>
      <c r="LXK88" s="301"/>
      <c r="LXL88" s="301"/>
      <c r="LXM88" s="301"/>
      <c r="LXN88" s="301"/>
      <c r="LXO88" s="301"/>
      <c r="LXP88" s="301"/>
      <c r="LXQ88" s="301"/>
      <c r="LXR88" s="301"/>
      <c r="LXS88" s="301"/>
      <c r="LXT88" s="301"/>
      <c r="LXU88" s="301"/>
      <c r="LXV88" s="301"/>
      <c r="LXW88" s="301"/>
      <c r="LXX88" s="301"/>
      <c r="LXY88" s="301"/>
      <c r="LXZ88" s="301"/>
      <c r="LYA88" s="301"/>
      <c r="LYB88" s="301"/>
      <c r="LYC88" s="301"/>
      <c r="LYD88" s="301"/>
      <c r="LYE88" s="301"/>
      <c r="LYF88" s="301"/>
      <c r="LYG88" s="301"/>
      <c r="LYH88" s="301"/>
      <c r="LYI88" s="301"/>
      <c r="LYJ88" s="301"/>
      <c r="LYK88" s="301"/>
      <c r="LYL88" s="301"/>
      <c r="LYM88" s="301"/>
      <c r="LYN88" s="301"/>
      <c r="LYO88" s="301"/>
      <c r="LYP88" s="301"/>
      <c r="LYQ88" s="301"/>
      <c r="LYR88" s="301"/>
      <c r="LYS88" s="301"/>
      <c r="LYT88" s="301"/>
      <c r="LYU88" s="301"/>
      <c r="LYV88" s="301"/>
      <c r="LYW88" s="301"/>
      <c r="LYX88" s="301"/>
      <c r="LYY88" s="301"/>
      <c r="LYZ88" s="301"/>
      <c r="LZA88" s="301"/>
      <c r="LZB88" s="301"/>
      <c r="LZC88" s="301"/>
      <c r="LZD88" s="301"/>
      <c r="LZE88" s="301"/>
      <c r="LZF88" s="301"/>
      <c r="LZG88" s="301"/>
      <c r="LZH88" s="301"/>
      <c r="LZI88" s="301"/>
      <c r="LZJ88" s="301"/>
      <c r="LZK88" s="301"/>
      <c r="LZL88" s="301"/>
      <c r="LZM88" s="301"/>
      <c r="LZN88" s="301"/>
      <c r="LZO88" s="301"/>
      <c r="LZP88" s="301"/>
      <c r="LZQ88" s="301"/>
      <c r="LZR88" s="301"/>
      <c r="LZS88" s="301"/>
      <c r="LZT88" s="301"/>
      <c r="LZU88" s="301"/>
      <c r="LZV88" s="301"/>
      <c r="LZW88" s="301"/>
      <c r="LZX88" s="301"/>
      <c r="LZY88" s="301"/>
      <c r="LZZ88" s="301"/>
      <c r="MAA88" s="301"/>
      <c r="MAB88" s="301"/>
      <c r="MAC88" s="301"/>
      <c r="MAD88" s="301"/>
      <c r="MAE88" s="301"/>
      <c r="MAF88" s="301"/>
      <c r="MAG88" s="301"/>
      <c r="MAH88" s="301"/>
      <c r="MAI88" s="301"/>
      <c r="MAJ88" s="301"/>
      <c r="MAK88" s="301"/>
      <c r="MAL88" s="301"/>
      <c r="MAM88" s="301"/>
      <c r="MAN88" s="301"/>
      <c r="MAO88" s="301"/>
      <c r="MAP88" s="301"/>
      <c r="MAQ88" s="301"/>
      <c r="MAR88" s="301"/>
      <c r="MAS88" s="301"/>
      <c r="MAT88" s="301"/>
      <c r="MAU88" s="301"/>
      <c r="MAV88" s="301"/>
      <c r="MAW88" s="301"/>
      <c r="MAX88" s="301"/>
      <c r="MAY88" s="301"/>
      <c r="MAZ88" s="301"/>
      <c r="MBA88" s="301"/>
      <c r="MBB88" s="301"/>
      <c r="MBC88" s="301"/>
      <c r="MBD88" s="301"/>
      <c r="MBE88" s="301"/>
      <c r="MBF88" s="301"/>
      <c r="MBG88" s="301"/>
      <c r="MBH88" s="301"/>
      <c r="MBI88" s="301"/>
      <c r="MBJ88" s="301"/>
      <c r="MBK88" s="301"/>
      <c r="MBL88" s="301"/>
      <c r="MBM88" s="301"/>
      <c r="MBN88" s="301"/>
      <c r="MBO88" s="301"/>
      <c r="MBP88" s="301"/>
      <c r="MBQ88" s="301"/>
      <c r="MBR88" s="301"/>
      <c r="MBS88" s="301"/>
      <c r="MBT88" s="301"/>
      <c r="MBU88" s="301"/>
      <c r="MBV88" s="301"/>
      <c r="MBW88" s="301"/>
      <c r="MBX88" s="301"/>
      <c r="MBY88" s="301"/>
      <c r="MBZ88" s="301"/>
      <c r="MCA88" s="301"/>
      <c r="MCB88" s="301"/>
      <c r="MCC88" s="301"/>
      <c r="MCD88" s="301"/>
      <c r="MCE88" s="301"/>
      <c r="MCF88" s="301"/>
      <c r="MCG88" s="301"/>
      <c r="MCH88" s="301"/>
      <c r="MCI88" s="301"/>
      <c r="MCJ88" s="301"/>
      <c r="MCK88" s="301"/>
      <c r="MCL88" s="301"/>
      <c r="MCM88" s="301"/>
      <c r="MCN88" s="301"/>
      <c r="MCO88" s="301"/>
      <c r="MCP88" s="301"/>
      <c r="MCQ88" s="301"/>
      <c r="MCR88" s="301"/>
      <c r="MCS88" s="301"/>
      <c r="MCT88" s="301"/>
      <c r="MCU88" s="301"/>
      <c r="MCV88" s="301"/>
      <c r="MCW88" s="301"/>
      <c r="MCX88" s="301"/>
      <c r="MCY88" s="301"/>
      <c r="MCZ88" s="301"/>
      <c r="MDA88" s="301"/>
      <c r="MDB88" s="301"/>
      <c r="MDC88" s="301"/>
      <c r="MDD88" s="301"/>
      <c r="MDE88" s="301"/>
      <c r="MDF88" s="301"/>
      <c r="MDG88" s="301"/>
      <c r="MDH88" s="301"/>
      <c r="MDI88" s="301"/>
      <c r="MDJ88" s="301"/>
      <c r="MDK88" s="301"/>
      <c r="MDL88" s="301"/>
      <c r="MDM88" s="301"/>
      <c r="MDN88" s="301"/>
      <c r="MDO88" s="301"/>
      <c r="MDP88" s="301"/>
      <c r="MDQ88" s="301"/>
      <c r="MDR88" s="301"/>
      <c r="MDS88" s="301"/>
      <c r="MDT88" s="301"/>
      <c r="MDU88" s="301"/>
      <c r="MDV88" s="301"/>
      <c r="MDW88" s="301"/>
      <c r="MDX88" s="301"/>
      <c r="MDY88" s="301"/>
      <c r="MDZ88" s="301"/>
      <c r="MEA88" s="301"/>
      <c r="MEB88" s="301"/>
      <c r="MEC88" s="301"/>
      <c r="MED88" s="301"/>
      <c r="MEE88" s="301"/>
      <c r="MEF88" s="301"/>
      <c r="MEG88" s="301"/>
      <c r="MEH88" s="301"/>
      <c r="MEI88" s="301"/>
      <c r="MEJ88" s="301"/>
      <c r="MEK88" s="301"/>
      <c r="MEL88" s="301"/>
      <c r="MEM88" s="301"/>
      <c r="MEN88" s="301"/>
      <c r="MEO88" s="301"/>
      <c r="MEP88" s="301"/>
      <c r="MEQ88" s="301"/>
      <c r="MER88" s="301"/>
      <c r="MES88" s="301"/>
      <c r="MET88" s="301"/>
      <c r="MEU88" s="301"/>
      <c r="MEV88" s="301"/>
      <c r="MEW88" s="301"/>
      <c r="MEX88" s="301"/>
      <c r="MEY88" s="301"/>
      <c r="MEZ88" s="301"/>
      <c r="MFA88" s="301"/>
      <c r="MFB88" s="301"/>
      <c r="MFC88" s="301"/>
      <c r="MFD88" s="301"/>
      <c r="MFE88" s="301"/>
      <c r="MFF88" s="301"/>
      <c r="MFG88" s="301"/>
      <c r="MFH88" s="301"/>
      <c r="MFI88" s="301"/>
      <c r="MFJ88" s="301"/>
      <c r="MFK88" s="301"/>
      <c r="MFL88" s="301"/>
      <c r="MFM88" s="301"/>
      <c r="MFN88" s="301"/>
      <c r="MFO88" s="301"/>
      <c r="MFP88" s="301"/>
      <c r="MFQ88" s="301"/>
      <c r="MFR88" s="301"/>
      <c r="MFS88" s="301"/>
      <c r="MFZ88" s="301"/>
      <c r="MGA88" s="301"/>
      <c r="MGB88" s="301"/>
      <c r="MGC88" s="301"/>
      <c r="MGD88" s="301"/>
      <c r="MGE88" s="301"/>
      <c r="MGF88" s="301"/>
      <c r="MGG88" s="301"/>
      <c r="MGH88" s="301"/>
      <c r="MGI88" s="301"/>
      <c r="MGJ88" s="301"/>
      <c r="MGK88" s="301"/>
      <c r="MGL88" s="301"/>
      <c r="MGM88" s="301"/>
      <c r="MGN88" s="301"/>
      <c r="MGO88" s="301"/>
      <c r="MGP88" s="301"/>
      <c r="MGQ88" s="301"/>
      <c r="MGR88" s="301"/>
      <c r="MGS88" s="301"/>
      <c r="MGT88" s="301"/>
      <c r="MGU88" s="301"/>
      <c r="MGV88" s="301"/>
      <c r="MGW88" s="301"/>
      <c r="MGX88" s="301"/>
      <c r="MGY88" s="301"/>
      <c r="MGZ88" s="301"/>
      <c r="MHA88" s="301"/>
      <c r="MHB88" s="301"/>
      <c r="MHC88" s="301"/>
      <c r="MHD88" s="301"/>
      <c r="MHE88" s="301"/>
      <c r="MHF88" s="301"/>
      <c r="MHG88" s="301"/>
      <c r="MHH88" s="301"/>
      <c r="MHI88" s="301"/>
      <c r="MHJ88" s="301"/>
      <c r="MHK88" s="301"/>
      <c r="MHL88" s="301"/>
      <c r="MHM88" s="301"/>
      <c r="MHN88" s="301"/>
      <c r="MHO88" s="301"/>
      <c r="MHP88" s="301"/>
      <c r="MHQ88" s="301"/>
      <c r="MHR88" s="301"/>
      <c r="MHS88" s="301"/>
      <c r="MHT88" s="301"/>
      <c r="MHU88" s="301"/>
      <c r="MHV88" s="301"/>
      <c r="MHW88" s="301"/>
      <c r="MHX88" s="301"/>
      <c r="MHY88" s="301"/>
      <c r="MHZ88" s="301"/>
      <c r="MIA88" s="301"/>
      <c r="MIB88" s="301"/>
      <c r="MIC88" s="301"/>
      <c r="MID88" s="301"/>
      <c r="MIE88" s="301"/>
      <c r="MIF88" s="301"/>
      <c r="MIG88" s="301"/>
      <c r="MIH88" s="301"/>
      <c r="MII88" s="301"/>
      <c r="MIJ88" s="301"/>
      <c r="MIK88" s="301"/>
      <c r="MIL88" s="301"/>
      <c r="MIM88" s="301"/>
      <c r="MIN88" s="301"/>
      <c r="MIO88" s="301"/>
      <c r="MIP88" s="301"/>
      <c r="MIQ88" s="301"/>
      <c r="MIR88" s="301"/>
      <c r="MIS88" s="301"/>
      <c r="MIT88" s="301"/>
      <c r="MIU88" s="301"/>
      <c r="MIV88" s="301"/>
      <c r="MIW88" s="301"/>
      <c r="MIX88" s="301"/>
      <c r="MIY88" s="301"/>
      <c r="MIZ88" s="301"/>
      <c r="MJA88" s="301"/>
      <c r="MJB88" s="301"/>
      <c r="MJC88" s="301"/>
      <c r="MJD88" s="301"/>
      <c r="MJE88" s="301"/>
      <c r="MJF88" s="301"/>
      <c r="MJG88" s="301"/>
      <c r="MJH88" s="301"/>
      <c r="MJI88" s="301"/>
      <c r="MJJ88" s="301"/>
      <c r="MJK88" s="301"/>
      <c r="MJL88" s="301"/>
      <c r="MJM88" s="301"/>
      <c r="MJN88" s="301"/>
      <c r="MJO88" s="301"/>
      <c r="MJP88" s="301"/>
      <c r="MJQ88" s="301"/>
      <c r="MJR88" s="301"/>
      <c r="MJS88" s="301"/>
      <c r="MJT88" s="301"/>
      <c r="MJU88" s="301"/>
      <c r="MJV88" s="301"/>
      <c r="MJW88" s="301"/>
      <c r="MJX88" s="301"/>
      <c r="MJY88" s="301"/>
      <c r="MJZ88" s="301"/>
      <c r="MKA88" s="301"/>
      <c r="MKB88" s="301"/>
      <c r="MKC88" s="301"/>
      <c r="MKD88" s="301"/>
      <c r="MKE88" s="301"/>
      <c r="MKF88" s="301"/>
      <c r="MKG88" s="301"/>
      <c r="MKH88" s="301"/>
      <c r="MKI88" s="301"/>
      <c r="MKJ88" s="301"/>
      <c r="MKK88" s="301"/>
      <c r="MKL88" s="301"/>
      <c r="MKM88" s="301"/>
      <c r="MKN88" s="301"/>
      <c r="MKO88" s="301"/>
      <c r="MKP88" s="301"/>
      <c r="MKQ88" s="301"/>
      <c r="MKR88" s="301"/>
      <c r="MKS88" s="301"/>
      <c r="MKT88" s="301"/>
      <c r="MKU88" s="301"/>
      <c r="MKV88" s="301"/>
      <c r="MKW88" s="301"/>
      <c r="MKX88" s="301"/>
      <c r="MKY88" s="301"/>
      <c r="MKZ88" s="301"/>
      <c r="MLA88" s="301"/>
      <c r="MLB88" s="301"/>
      <c r="MLC88" s="301"/>
      <c r="MLD88" s="301"/>
      <c r="MLE88" s="301"/>
      <c r="MLF88" s="301"/>
      <c r="MLG88" s="301"/>
      <c r="MLH88" s="301"/>
      <c r="MLI88" s="301"/>
      <c r="MLJ88" s="301"/>
      <c r="MLK88" s="301"/>
      <c r="MLL88" s="301"/>
      <c r="MLM88" s="301"/>
      <c r="MLN88" s="301"/>
      <c r="MLO88" s="301"/>
      <c r="MLP88" s="301"/>
      <c r="MLQ88" s="301"/>
      <c r="MLR88" s="301"/>
      <c r="MLS88" s="301"/>
      <c r="MLT88" s="301"/>
      <c r="MLU88" s="301"/>
      <c r="MLV88" s="301"/>
      <c r="MLW88" s="301"/>
      <c r="MLX88" s="301"/>
      <c r="MLY88" s="301"/>
      <c r="MLZ88" s="301"/>
      <c r="MMA88" s="301"/>
      <c r="MMB88" s="301"/>
      <c r="MMC88" s="301"/>
      <c r="MMD88" s="301"/>
      <c r="MME88" s="301"/>
      <c r="MMF88" s="301"/>
      <c r="MMG88" s="301"/>
      <c r="MMH88" s="301"/>
      <c r="MMI88" s="301"/>
      <c r="MMJ88" s="301"/>
      <c r="MMK88" s="301"/>
      <c r="MML88" s="301"/>
      <c r="MMM88" s="301"/>
      <c r="MMN88" s="301"/>
      <c r="MMO88" s="301"/>
      <c r="MMP88" s="301"/>
      <c r="MMQ88" s="301"/>
      <c r="MMR88" s="301"/>
      <c r="MMS88" s="301"/>
      <c r="MMT88" s="301"/>
      <c r="MMU88" s="301"/>
      <c r="MMV88" s="301"/>
      <c r="MMW88" s="301"/>
      <c r="MMX88" s="301"/>
      <c r="MMY88" s="301"/>
      <c r="MMZ88" s="301"/>
      <c r="MNA88" s="301"/>
      <c r="MNB88" s="301"/>
      <c r="MNC88" s="301"/>
      <c r="MND88" s="301"/>
      <c r="MNE88" s="301"/>
      <c r="MNF88" s="301"/>
      <c r="MNG88" s="301"/>
      <c r="MNH88" s="301"/>
      <c r="MNI88" s="301"/>
      <c r="MNJ88" s="301"/>
      <c r="MNK88" s="301"/>
      <c r="MNL88" s="301"/>
      <c r="MNM88" s="301"/>
      <c r="MNN88" s="301"/>
      <c r="MNO88" s="301"/>
      <c r="MNP88" s="301"/>
      <c r="MNQ88" s="301"/>
      <c r="MNR88" s="301"/>
      <c r="MNS88" s="301"/>
      <c r="MNT88" s="301"/>
      <c r="MNU88" s="301"/>
      <c r="MNV88" s="301"/>
      <c r="MNW88" s="301"/>
      <c r="MNX88" s="301"/>
      <c r="MNY88" s="301"/>
      <c r="MNZ88" s="301"/>
      <c r="MOA88" s="301"/>
      <c r="MOB88" s="301"/>
      <c r="MOC88" s="301"/>
      <c r="MOD88" s="301"/>
      <c r="MOE88" s="301"/>
      <c r="MOF88" s="301"/>
      <c r="MOG88" s="301"/>
      <c r="MOH88" s="301"/>
      <c r="MOI88" s="301"/>
      <c r="MOJ88" s="301"/>
      <c r="MOK88" s="301"/>
      <c r="MOL88" s="301"/>
      <c r="MOM88" s="301"/>
      <c r="MON88" s="301"/>
      <c r="MOO88" s="301"/>
      <c r="MOP88" s="301"/>
      <c r="MOQ88" s="301"/>
      <c r="MOR88" s="301"/>
      <c r="MOS88" s="301"/>
      <c r="MOT88" s="301"/>
      <c r="MOU88" s="301"/>
      <c r="MOV88" s="301"/>
      <c r="MOW88" s="301"/>
      <c r="MOX88" s="301"/>
      <c r="MOY88" s="301"/>
      <c r="MOZ88" s="301"/>
      <c r="MPA88" s="301"/>
      <c r="MPB88" s="301"/>
      <c r="MPC88" s="301"/>
      <c r="MPD88" s="301"/>
      <c r="MPE88" s="301"/>
      <c r="MPF88" s="301"/>
      <c r="MPG88" s="301"/>
      <c r="MPH88" s="301"/>
      <c r="MPI88" s="301"/>
      <c r="MPJ88" s="301"/>
      <c r="MPK88" s="301"/>
      <c r="MPL88" s="301"/>
      <c r="MPM88" s="301"/>
      <c r="MPN88" s="301"/>
      <c r="MPO88" s="301"/>
      <c r="MPV88" s="301"/>
      <c r="MPW88" s="301"/>
      <c r="MPX88" s="301"/>
      <c r="MPY88" s="301"/>
      <c r="MPZ88" s="301"/>
      <c r="MQA88" s="301"/>
      <c r="MQB88" s="301"/>
      <c r="MQC88" s="301"/>
      <c r="MQD88" s="301"/>
      <c r="MQE88" s="301"/>
      <c r="MQF88" s="301"/>
      <c r="MQG88" s="301"/>
      <c r="MQH88" s="301"/>
      <c r="MQI88" s="301"/>
      <c r="MQJ88" s="301"/>
      <c r="MQK88" s="301"/>
      <c r="MQL88" s="301"/>
      <c r="MQM88" s="301"/>
      <c r="MQN88" s="301"/>
      <c r="MQO88" s="301"/>
      <c r="MQP88" s="301"/>
      <c r="MQQ88" s="301"/>
      <c r="MQR88" s="301"/>
      <c r="MQS88" s="301"/>
      <c r="MQT88" s="301"/>
      <c r="MQU88" s="301"/>
      <c r="MQV88" s="301"/>
      <c r="MQW88" s="301"/>
      <c r="MQX88" s="301"/>
      <c r="MQY88" s="301"/>
      <c r="MQZ88" s="301"/>
      <c r="MRA88" s="301"/>
      <c r="MRB88" s="301"/>
      <c r="MRC88" s="301"/>
      <c r="MRD88" s="301"/>
      <c r="MRE88" s="301"/>
      <c r="MRF88" s="301"/>
      <c r="MRG88" s="301"/>
      <c r="MRH88" s="301"/>
      <c r="MRI88" s="301"/>
      <c r="MRJ88" s="301"/>
      <c r="MRK88" s="301"/>
      <c r="MRL88" s="301"/>
      <c r="MRM88" s="301"/>
      <c r="MRN88" s="301"/>
      <c r="MRO88" s="301"/>
      <c r="MRP88" s="301"/>
      <c r="MRQ88" s="301"/>
      <c r="MRR88" s="301"/>
      <c r="MRS88" s="301"/>
      <c r="MRT88" s="301"/>
      <c r="MRU88" s="301"/>
      <c r="MRV88" s="301"/>
      <c r="MRW88" s="301"/>
      <c r="MRX88" s="301"/>
      <c r="MRY88" s="301"/>
      <c r="MRZ88" s="301"/>
      <c r="MSA88" s="301"/>
      <c r="MSB88" s="301"/>
      <c r="MSC88" s="301"/>
      <c r="MSD88" s="301"/>
      <c r="MSE88" s="301"/>
      <c r="MSF88" s="301"/>
      <c r="MSG88" s="301"/>
      <c r="MSH88" s="301"/>
      <c r="MSI88" s="301"/>
      <c r="MSJ88" s="301"/>
      <c r="MSK88" s="301"/>
      <c r="MSL88" s="301"/>
      <c r="MSM88" s="301"/>
      <c r="MSN88" s="301"/>
      <c r="MSO88" s="301"/>
      <c r="MSP88" s="301"/>
      <c r="MSQ88" s="301"/>
      <c r="MSR88" s="301"/>
      <c r="MSS88" s="301"/>
      <c r="MST88" s="301"/>
      <c r="MSU88" s="301"/>
      <c r="MSV88" s="301"/>
      <c r="MSW88" s="301"/>
      <c r="MSX88" s="301"/>
      <c r="MSY88" s="301"/>
      <c r="MSZ88" s="301"/>
      <c r="MTA88" s="301"/>
      <c r="MTB88" s="301"/>
      <c r="MTC88" s="301"/>
      <c r="MTD88" s="301"/>
      <c r="MTE88" s="301"/>
      <c r="MTF88" s="301"/>
      <c r="MTG88" s="301"/>
      <c r="MTH88" s="301"/>
      <c r="MTI88" s="301"/>
      <c r="MTJ88" s="301"/>
      <c r="MTK88" s="301"/>
      <c r="MTL88" s="301"/>
      <c r="MTM88" s="301"/>
      <c r="MTN88" s="301"/>
      <c r="MTO88" s="301"/>
      <c r="MTP88" s="301"/>
      <c r="MTQ88" s="301"/>
      <c r="MTR88" s="301"/>
      <c r="MTS88" s="301"/>
      <c r="MTT88" s="301"/>
      <c r="MTU88" s="301"/>
      <c r="MTV88" s="301"/>
      <c r="MTW88" s="301"/>
      <c r="MTX88" s="301"/>
      <c r="MTY88" s="301"/>
      <c r="MTZ88" s="301"/>
      <c r="MUA88" s="301"/>
      <c r="MUB88" s="301"/>
      <c r="MUC88" s="301"/>
      <c r="MUD88" s="301"/>
      <c r="MUE88" s="301"/>
      <c r="MUF88" s="301"/>
      <c r="MUG88" s="301"/>
      <c r="MUH88" s="301"/>
      <c r="MUI88" s="301"/>
      <c r="MUJ88" s="301"/>
      <c r="MUK88" s="301"/>
      <c r="MUL88" s="301"/>
      <c r="MUM88" s="301"/>
      <c r="MUN88" s="301"/>
      <c r="MUO88" s="301"/>
      <c r="MUP88" s="301"/>
      <c r="MUQ88" s="301"/>
      <c r="MUR88" s="301"/>
      <c r="MUS88" s="301"/>
      <c r="MUT88" s="301"/>
      <c r="MUU88" s="301"/>
      <c r="MUV88" s="301"/>
      <c r="MUW88" s="301"/>
      <c r="MUX88" s="301"/>
      <c r="MUY88" s="301"/>
      <c r="MUZ88" s="301"/>
      <c r="MVA88" s="301"/>
      <c r="MVB88" s="301"/>
      <c r="MVC88" s="301"/>
      <c r="MVD88" s="301"/>
      <c r="MVE88" s="301"/>
      <c r="MVF88" s="301"/>
      <c r="MVG88" s="301"/>
      <c r="MVH88" s="301"/>
      <c r="MVI88" s="301"/>
      <c r="MVJ88" s="301"/>
      <c r="MVK88" s="301"/>
      <c r="MVL88" s="301"/>
      <c r="MVM88" s="301"/>
      <c r="MVN88" s="301"/>
      <c r="MVO88" s="301"/>
      <c r="MVP88" s="301"/>
      <c r="MVQ88" s="301"/>
      <c r="MVR88" s="301"/>
      <c r="MVS88" s="301"/>
      <c r="MVT88" s="301"/>
      <c r="MVU88" s="301"/>
      <c r="MVV88" s="301"/>
      <c r="MVW88" s="301"/>
      <c r="MVX88" s="301"/>
      <c r="MVY88" s="301"/>
      <c r="MVZ88" s="301"/>
      <c r="MWA88" s="301"/>
      <c r="MWB88" s="301"/>
      <c r="MWC88" s="301"/>
      <c r="MWD88" s="301"/>
      <c r="MWE88" s="301"/>
      <c r="MWF88" s="301"/>
      <c r="MWG88" s="301"/>
      <c r="MWH88" s="301"/>
      <c r="MWI88" s="301"/>
      <c r="MWJ88" s="301"/>
      <c r="MWK88" s="301"/>
      <c r="MWL88" s="301"/>
      <c r="MWM88" s="301"/>
      <c r="MWN88" s="301"/>
      <c r="MWO88" s="301"/>
      <c r="MWP88" s="301"/>
      <c r="MWQ88" s="301"/>
      <c r="MWR88" s="301"/>
      <c r="MWS88" s="301"/>
      <c r="MWT88" s="301"/>
      <c r="MWU88" s="301"/>
      <c r="MWV88" s="301"/>
      <c r="MWW88" s="301"/>
      <c r="MWX88" s="301"/>
      <c r="MWY88" s="301"/>
      <c r="MWZ88" s="301"/>
      <c r="MXA88" s="301"/>
      <c r="MXB88" s="301"/>
      <c r="MXC88" s="301"/>
      <c r="MXD88" s="301"/>
      <c r="MXE88" s="301"/>
      <c r="MXF88" s="301"/>
      <c r="MXG88" s="301"/>
      <c r="MXH88" s="301"/>
      <c r="MXI88" s="301"/>
      <c r="MXJ88" s="301"/>
      <c r="MXK88" s="301"/>
      <c r="MXL88" s="301"/>
      <c r="MXM88" s="301"/>
      <c r="MXN88" s="301"/>
      <c r="MXO88" s="301"/>
      <c r="MXP88" s="301"/>
      <c r="MXQ88" s="301"/>
      <c r="MXR88" s="301"/>
      <c r="MXS88" s="301"/>
      <c r="MXT88" s="301"/>
      <c r="MXU88" s="301"/>
      <c r="MXV88" s="301"/>
      <c r="MXW88" s="301"/>
      <c r="MXX88" s="301"/>
      <c r="MXY88" s="301"/>
      <c r="MXZ88" s="301"/>
      <c r="MYA88" s="301"/>
      <c r="MYB88" s="301"/>
      <c r="MYC88" s="301"/>
      <c r="MYD88" s="301"/>
      <c r="MYE88" s="301"/>
      <c r="MYF88" s="301"/>
      <c r="MYG88" s="301"/>
      <c r="MYH88" s="301"/>
      <c r="MYI88" s="301"/>
      <c r="MYJ88" s="301"/>
      <c r="MYK88" s="301"/>
      <c r="MYL88" s="301"/>
      <c r="MYM88" s="301"/>
      <c r="MYN88" s="301"/>
      <c r="MYO88" s="301"/>
      <c r="MYP88" s="301"/>
      <c r="MYQ88" s="301"/>
      <c r="MYR88" s="301"/>
      <c r="MYS88" s="301"/>
      <c r="MYT88" s="301"/>
      <c r="MYU88" s="301"/>
      <c r="MYV88" s="301"/>
      <c r="MYW88" s="301"/>
      <c r="MYX88" s="301"/>
      <c r="MYY88" s="301"/>
      <c r="MYZ88" s="301"/>
      <c r="MZA88" s="301"/>
      <c r="MZB88" s="301"/>
      <c r="MZC88" s="301"/>
      <c r="MZD88" s="301"/>
      <c r="MZE88" s="301"/>
      <c r="MZF88" s="301"/>
      <c r="MZG88" s="301"/>
      <c r="MZH88" s="301"/>
      <c r="MZI88" s="301"/>
      <c r="MZJ88" s="301"/>
      <c r="MZK88" s="301"/>
      <c r="MZR88" s="301"/>
      <c r="MZS88" s="301"/>
      <c r="MZT88" s="301"/>
      <c r="MZU88" s="301"/>
      <c r="MZV88" s="301"/>
      <c r="MZW88" s="301"/>
      <c r="MZX88" s="301"/>
      <c r="MZY88" s="301"/>
      <c r="MZZ88" s="301"/>
      <c r="NAA88" s="301"/>
      <c r="NAB88" s="301"/>
      <c r="NAC88" s="301"/>
      <c r="NAD88" s="301"/>
      <c r="NAE88" s="301"/>
      <c r="NAF88" s="301"/>
      <c r="NAG88" s="301"/>
      <c r="NAH88" s="301"/>
      <c r="NAI88" s="301"/>
      <c r="NAJ88" s="301"/>
      <c r="NAK88" s="301"/>
      <c r="NAL88" s="301"/>
      <c r="NAM88" s="301"/>
      <c r="NAN88" s="301"/>
      <c r="NAO88" s="301"/>
      <c r="NAP88" s="301"/>
      <c r="NAQ88" s="301"/>
      <c r="NAR88" s="301"/>
      <c r="NAS88" s="301"/>
      <c r="NAT88" s="301"/>
      <c r="NAU88" s="301"/>
      <c r="NAV88" s="301"/>
      <c r="NAW88" s="301"/>
      <c r="NAX88" s="301"/>
      <c r="NAY88" s="301"/>
      <c r="NAZ88" s="301"/>
      <c r="NBA88" s="301"/>
      <c r="NBB88" s="301"/>
      <c r="NBC88" s="301"/>
      <c r="NBD88" s="301"/>
      <c r="NBE88" s="301"/>
      <c r="NBF88" s="301"/>
      <c r="NBG88" s="301"/>
      <c r="NBH88" s="301"/>
      <c r="NBI88" s="301"/>
      <c r="NBJ88" s="301"/>
      <c r="NBK88" s="301"/>
      <c r="NBL88" s="301"/>
      <c r="NBM88" s="301"/>
      <c r="NBN88" s="301"/>
      <c r="NBO88" s="301"/>
      <c r="NBP88" s="301"/>
      <c r="NBQ88" s="301"/>
      <c r="NBR88" s="301"/>
      <c r="NBS88" s="301"/>
      <c r="NBT88" s="301"/>
      <c r="NBU88" s="301"/>
      <c r="NBV88" s="301"/>
      <c r="NBW88" s="301"/>
      <c r="NBX88" s="301"/>
      <c r="NBY88" s="301"/>
      <c r="NBZ88" s="301"/>
      <c r="NCA88" s="301"/>
      <c r="NCB88" s="301"/>
      <c r="NCC88" s="301"/>
      <c r="NCD88" s="301"/>
      <c r="NCE88" s="301"/>
      <c r="NCF88" s="301"/>
      <c r="NCG88" s="301"/>
      <c r="NCH88" s="301"/>
      <c r="NCI88" s="301"/>
      <c r="NCJ88" s="301"/>
      <c r="NCK88" s="301"/>
      <c r="NCL88" s="301"/>
      <c r="NCM88" s="301"/>
      <c r="NCN88" s="301"/>
      <c r="NCO88" s="301"/>
      <c r="NCP88" s="301"/>
      <c r="NCQ88" s="301"/>
      <c r="NCR88" s="301"/>
      <c r="NCS88" s="301"/>
      <c r="NCT88" s="301"/>
      <c r="NCU88" s="301"/>
      <c r="NCV88" s="301"/>
      <c r="NCW88" s="301"/>
      <c r="NCX88" s="301"/>
      <c r="NCY88" s="301"/>
      <c r="NCZ88" s="301"/>
      <c r="NDA88" s="301"/>
      <c r="NDB88" s="301"/>
      <c r="NDC88" s="301"/>
      <c r="NDD88" s="301"/>
      <c r="NDE88" s="301"/>
      <c r="NDF88" s="301"/>
      <c r="NDG88" s="301"/>
      <c r="NDH88" s="301"/>
      <c r="NDI88" s="301"/>
      <c r="NDJ88" s="301"/>
      <c r="NDK88" s="301"/>
      <c r="NDL88" s="301"/>
      <c r="NDM88" s="301"/>
      <c r="NDN88" s="301"/>
      <c r="NDO88" s="301"/>
      <c r="NDP88" s="301"/>
      <c r="NDQ88" s="301"/>
      <c r="NDR88" s="301"/>
      <c r="NDS88" s="301"/>
      <c r="NDT88" s="301"/>
      <c r="NDU88" s="301"/>
      <c r="NDV88" s="301"/>
      <c r="NDW88" s="301"/>
      <c r="NDX88" s="301"/>
      <c r="NDY88" s="301"/>
      <c r="NDZ88" s="301"/>
      <c r="NEA88" s="301"/>
      <c r="NEB88" s="301"/>
      <c r="NEC88" s="301"/>
      <c r="NED88" s="301"/>
      <c r="NEE88" s="301"/>
      <c r="NEF88" s="301"/>
      <c r="NEG88" s="301"/>
      <c r="NEH88" s="301"/>
      <c r="NEI88" s="301"/>
      <c r="NEJ88" s="301"/>
      <c r="NEK88" s="301"/>
      <c r="NEL88" s="301"/>
      <c r="NEM88" s="301"/>
      <c r="NEN88" s="301"/>
      <c r="NEO88" s="301"/>
      <c r="NEP88" s="301"/>
      <c r="NEQ88" s="301"/>
      <c r="NER88" s="301"/>
      <c r="NES88" s="301"/>
      <c r="NET88" s="301"/>
      <c r="NEU88" s="301"/>
      <c r="NEV88" s="301"/>
      <c r="NEW88" s="301"/>
      <c r="NEX88" s="301"/>
      <c r="NEY88" s="301"/>
      <c r="NEZ88" s="301"/>
      <c r="NFA88" s="301"/>
      <c r="NFB88" s="301"/>
      <c r="NFC88" s="301"/>
      <c r="NFD88" s="301"/>
      <c r="NFE88" s="301"/>
      <c r="NFF88" s="301"/>
      <c r="NFG88" s="301"/>
      <c r="NFH88" s="301"/>
      <c r="NFI88" s="301"/>
      <c r="NFJ88" s="301"/>
      <c r="NFK88" s="301"/>
      <c r="NFL88" s="301"/>
      <c r="NFM88" s="301"/>
      <c r="NFN88" s="301"/>
      <c r="NFO88" s="301"/>
      <c r="NFP88" s="301"/>
      <c r="NFQ88" s="301"/>
      <c r="NFR88" s="301"/>
      <c r="NFS88" s="301"/>
      <c r="NFT88" s="301"/>
      <c r="NFU88" s="301"/>
      <c r="NFV88" s="301"/>
      <c r="NFW88" s="301"/>
      <c r="NFX88" s="301"/>
      <c r="NFY88" s="301"/>
      <c r="NFZ88" s="301"/>
      <c r="NGA88" s="301"/>
      <c r="NGB88" s="301"/>
      <c r="NGC88" s="301"/>
      <c r="NGD88" s="301"/>
      <c r="NGE88" s="301"/>
      <c r="NGF88" s="301"/>
      <c r="NGG88" s="301"/>
      <c r="NGH88" s="301"/>
      <c r="NGI88" s="301"/>
      <c r="NGJ88" s="301"/>
      <c r="NGK88" s="301"/>
      <c r="NGL88" s="301"/>
      <c r="NGM88" s="301"/>
      <c r="NGN88" s="301"/>
      <c r="NGO88" s="301"/>
      <c r="NGP88" s="301"/>
      <c r="NGQ88" s="301"/>
      <c r="NGR88" s="301"/>
      <c r="NGS88" s="301"/>
      <c r="NGT88" s="301"/>
      <c r="NGU88" s="301"/>
      <c r="NGV88" s="301"/>
      <c r="NGW88" s="301"/>
      <c r="NGX88" s="301"/>
      <c r="NGY88" s="301"/>
      <c r="NGZ88" s="301"/>
      <c r="NHA88" s="301"/>
      <c r="NHB88" s="301"/>
      <c r="NHC88" s="301"/>
      <c r="NHD88" s="301"/>
      <c r="NHE88" s="301"/>
      <c r="NHF88" s="301"/>
      <c r="NHG88" s="301"/>
      <c r="NHH88" s="301"/>
      <c r="NHI88" s="301"/>
      <c r="NHJ88" s="301"/>
      <c r="NHK88" s="301"/>
      <c r="NHL88" s="301"/>
      <c r="NHM88" s="301"/>
      <c r="NHN88" s="301"/>
      <c r="NHO88" s="301"/>
      <c r="NHP88" s="301"/>
      <c r="NHQ88" s="301"/>
      <c r="NHR88" s="301"/>
      <c r="NHS88" s="301"/>
      <c r="NHT88" s="301"/>
      <c r="NHU88" s="301"/>
      <c r="NHV88" s="301"/>
      <c r="NHW88" s="301"/>
      <c r="NHX88" s="301"/>
      <c r="NHY88" s="301"/>
      <c r="NHZ88" s="301"/>
      <c r="NIA88" s="301"/>
      <c r="NIB88" s="301"/>
      <c r="NIC88" s="301"/>
      <c r="NID88" s="301"/>
      <c r="NIE88" s="301"/>
      <c r="NIF88" s="301"/>
      <c r="NIG88" s="301"/>
      <c r="NIH88" s="301"/>
      <c r="NII88" s="301"/>
      <c r="NIJ88" s="301"/>
      <c r="NIK88" s="301"/>
      <c r="NIL88" s="301"/>
      <c r="NIM88" s="301"/>
      <c r="NIN88" s="301"/>
      <c r="NIO88" s="301"/>
      <c r="NIP88" s="301"/>
      <c r="NIQ88" s="301"/>
      <c r="NIR88" s="301"/>
      <c r="NIS88" s="301"/>
      <c r="NIT88" s="301"/>
      <c r="NIU88" s="301"/>
      <c r="NIV88" s="301"/>
      <c r="NIW88" s="301"/>
      <c r="NIX88" s="301"/>
      <c r="NIY88" s="301"/>
      <c r="NIZ88" s="301"/>
      <c r="NJA88" s="301"/>
      <c r="NJB88" s="301"/>
      <c r="NJC88" s="301"/>
      <c r="NJD88" s="301"/>
      <c r="NJE88" s="301"/>
      <c r="NJF88" s="301"/>
      <c r="NJG88" s="301"/>
      <c r="NJN88" s="301"/>
      <c r="NJO88" s="301"/>
      <c r="NJP88" s="301"/>
      <c r="NJQ88" s="301"/>
      <c r="NJR88" s="301"/>
      <c r="NJS88" s="301"/>
      <c r="NJT88" s="301"/>
      <c r="NJU88" s="301"/>
      <c r="NJV88" s="301"/>
      <c r="NJW88" s="301"/>
      <c r="NJX88" s="301"/>
      <c r="NJY88" s="301"/>
      <c r="NJZ88" s="301"/>
      <c r="NKA88" s="301"/>
      <c r="NKB88" s="301"/>
      <c r="NKC88" s="301"/>
      <c r="NKD88" s="301"/>
      <c r="NKE88" s="301"/>
      <c r="NKF88" s="301"/>
      <c r="NKG88" s="301"/>
      <c r="NKH88" s="301"/>
      <c r="NKI88" s="301"/>
      <c r="NKJ88" s="301"/>
      <c r="NKK88" s="301"/>
      <c r="NKL88" s="301"/>
      <c r="NKM88" s="301"/>
      <c r="NKN88" s="301"/>
      <c r="NKO88" s="301"/>
      <c r="NKP88" s="301"/>
      <c r="NKQ88" s="301"/>
      <c r="NKR88" s="301"/>
      <c r="NKS88" s="301"/>
      <c r="NKT88" s="301"/>
      <c r="NKU88" s="301"/>
      <c r="NKV88" s="301"/>
      <c r="NKW88" s="301"/>
      <c r="NKX88" s="301"/>
      <c r="NKY88" s="301"/>
      <c r="NKZ88" s="301"/>
      <c r="NLA88" s="301"/>
      <c r="NLB88" s="301"/>
      <c r="NLC88" s="301"/>
      <c r="NLD88" s="301"/>
      <c r="NLE88" s="301"/>
      <c r="NLF88" s="301"/>
      <c r="NLG88" s="301"/>
      <c r="NLH88" s="301"/>
      <c r="NLI88" s="301"/>
      <c r="NLJ88" s="301"/>
      <c r="NLK88" s="301"/>
      <c r="NLL88" s="301"/>
      <c r="NLM88" s="301"/>
      <c r="NLN88" s="301"/>
      <c r="NLO88" s="301"/>
      <c r="NLP88" s="301"/>
      <c r="NLQ88" s="301"/>
      <c r="NLR88" s="301"/>
      <c r="NLS88" s="301"/>
      <c r="NLT88" s="301"/>
      <c r="NLU88" s="301"/>
      <c r="NLV88" s="301"/>
      <c r="NLW88" s="301"/>
      <c r="NLX88" s="301"/>
      <c r="NLY88" s="301"/>
      <c r="NLZ88" s="301"/>
      <c r="NMA88" s="301"/>
      <c r="NMB88" s="301"/>
      <c r="NMC88" s="301"/>
      <c r="NMD88" s="301"/>
      <c r="NME88" s="301"/>
      <c r="NMF88" s="301"/>
      <c r="NMG88" s="301"/>
      <c r="NMH88" s="301"/>
      <c r="NMI88" s="301"/>
      <c r="NMJ88" s="301"/>
      <c r="NMK88" s="301"/>
      <c r="NML88" s="301"/>
      <c r="NMM88" s="301"/>
      <c r="NMN88" s="301"/>
      <c r="NMO88" s="301"/>
      <c r="NMP88" s="301"/>
      <c r="NMQ88" s="301"/>
      <c r="NMR88" s="301"/>
      <c r="NMS88" s="301"/>
      <c r="NMT88" s="301"/>
      <c r="NMU88" s="301"/>
      <c r="NMV88" s="301"/>
      <c r="NMW88" s="301"/>
      <c r="NMX88" s="301"/>
      <c r="NMY88" s="301"/>
      <c r="NMZ88" s="301"/>
      <c r="NNA88" s="301"/>
      <c r="NNB88" s="301"/>
      <c r="NNC88" s="301"/>
      <c r="NND88" s="301"/>
      <c r="NNE88" s="301"/>
      <c r="NNF88" s="301"/>
      <c r="NNG88" s="301"/>
      <c r="NNH88" s="301"/>
      <c r="NNI88" s="301"/>
      <c r="NNJ88" s="301"/>
      <c r="NNK88" s="301"/>
      <c r="NNL88" s="301"/>
      <c r="NNM88" s="301"/>
      <c r="NNN88" s="301"/>
      <c r="NNO88" s="301"/>
      <c r="NNP88" s="301"/>
      <c r="NNQ88" s="301"/>
      <c r="NNR88" s="301"/>
      <c r="NNS88" s="301"/>
      <c r="NNT88" s="301"/>
      <c r="NNU88" s="301"/>
      <c r="NNV88" s="301"/>
      <c r="NNW88" s="301"/>
      <c r="NNX88" s="301"/>
      <c r="NNY88" s="301"/>
      <c r="NNZ88" s="301"/>
      <c r="NOA88" s="301"/>
      <c r="NOB88" s="301"/>
      <c r="NOC88" s="301"/>
      <c r="NOD88" s="301"/>
      <c r="NOE88" s="301"/>
      <c r="NOF88" s="301"/>
      <c r="NOG88" s="301"/>
      <c r="NOH88" s="301"/>
      <c r="NOI88" s="301"/>
      <c r="NOJ88" s="301"/>
      <c r="NOK88" s="301"/>
      <c r="NOL88" s="301"/>
      <c r="NOM88" s="301"/>
      <c r="NON88" s="301"/>
      <c r="NOO88" s="301"/>
      <c r="NOP88" s="301"/>
      <c r="NOQ88" s="301"/>
      <c r="NOR88" s="301"/>
      <c r="NOS88" s="301"/>
      <c r="NOT88" s="301"/>
      <c r="NOU88" s="301"/>
      <c r="NOV88" s="301"/>
      <c r="NOW88" s="301"/>
      <c r="NOX88" s="301"/>
      <c r="NOY88" s="301"/>
      <c r="NOZ88" s="301"/>
      <c r="NPA88" s="301"/>
      <c r="NPB88" s="301"/>
      <c r="NPC88" s="301"/>
      <c r="NPD88" s="301"/>
      <c r="NPE88" s="301"/>
      <c r="NPF88" s="301"/>
      <c r="NPG88" s="301"/>
      <c r="NPH88" s="301"/>
      <c r="NPI88" s="301"/>
      <c r="NPJ88" s="301"/>
      <c r="NPK88" s="301"/>
      <c r="NPL88" s="301"/>
      <c r="NPM88" s="301"/>
      <c r="NPN88" s="301"/>
      <c r="NPO88" s="301"/>
      <c r="NPP88" s="301"/>
      <c r="NPQ88" s="301"/>
      <c r="NPR88" s="301"/>
      <c r="NPS88" s="301"/>
      <c r="NPT88" s="301"/>
      <c r="NPU88" s="301"/>
      <c r="NPV88" s="301"/>
      <c r="NPW88" s="301"/>
      <c r="NPX88" s="301"/>
      <c r="NPY88" s="301"/>
      <c r="NPZ88" s="301"/>
      <c r="NQA88" s="301"/>
      <c r="NQB88" s="301"/>
      <c r="NQC88" s="301"/>
      <c r="NQD88" s="301"/>
      <c r="NQE88" s="301"/>
      <c r="NQF88" s="301"/>
      <c r="NQG88" s="301"/>
      <c r="NQH88" s="301"/>
      <c r="NQI88" s="301"/>
      <c r="NQJ88" s="301"/>
      <c r="NQK88" s="301"/>
      <c r="NQL88" s="301"/>
      <c r="NQM88" s="301"/>
      <c r="NQN88" s="301"/>
      <c r="NQO88" s="301"/>
      <c r="NQP88" s="301"/>
      <c r="NQQ88" s="301"/>
      <c r="NQR88" s="301"/>
      <c r="NQS88" s="301"/>
      <c r="NQT88" s="301"/>
      <c r="NQU88" s="301"/>
      <c r="NQV88" s="301"/>
      <c r="NQW88" s="301"/>
      <c r="NQX88" s="301"/>
      <c r="NQY88" s="301"/>
      <c r="NQZ88" s="301"/>
      <c r="NRA88" s="301"/>
      <c r="NRB88" s="301"/>
      <c r="NRC88" s="301"/>
      <c r="NRD88" s="301"/>
      <c r="NRE88" s="301"/>
      <c r="NRF88" s="301"/>
      <c r="NRG88" s="301"/>
      <c r="NRH88" s="301"/>
      <c r="NRI88" s="301"/>
      <c r="NRJ88" s="301"/>
      <c r="NRK88" s="301"/>
      <c r="NRL88" s="301"/>
      <c r="NRM88" s="301"/>
      <c r="NRN88" s="301"/>
      <c r="NRO88" s="301"/>
      <c r="NRP88" s="301"/>
      <c r="NRQ88" s="301"/>
      <c r="NRR88" s="301"/>
      <c r="NRS88" s="301"/>
      <c r="NRT88" s="301"/>
      <c r="NRU88" s="301"/>
      <c r="NRV88" s="301"/>
      <c r="NRW88" s="301"/>
      <c r="NRX88" s="301"/>
      <c r="NRY88" s="301"/>
      <c r="NRZ88" s="301"/>
      <c r="NSA88" s="301"/>
      <c r="NSB88" s="301"/>
      <c r="NSC88" s="301"/>
      <c r="NSD88" s="301"/>
      <c r="NSE88" s="301"/>
      <c r="NSF88" s="301"/>
      <c r="NSG88" s="301"/>
      <c r="NSH88" s="301"/>
      <c r="NSI88" s="301"/>
      <c r="NSJ88" s="301"/>
      <c r="NSK88" s="301"/>
      <c r="NSL88" s="301"/>
      <c r="NSM88" s="301"/>
      <c r="NSN88" s="301"/>
      <c r="NSO88" s="301"/>
      <c r="NSP88" s="301"/>
      <c r="NSQ88" s="301"/>
      <c r="NSR88" s="301"/>
      <c r="NSS88" s="301"/>
      <c r="NST88" s="301"/>
      <c r="NSU88" s="301"/>
      <c r="NSV88" s="301"/>
      <c r="NSW88" s="301"/>
      <c r="NSX88" s="301"/>
      <c r="NSY88" s="301"/>
      <c r="NSZ88" s="301"/>
      <c r="NTA88" s="301"/>
      <c r="NTB88" s="301"/>
      <c r="NTC88" s="301"/>
      <c r="NTJ88" s="301"/>
      <c r="NTK88" s="301"/>
      <c r="NTL88" s="301"/>
      <c r="NTM88" s="301"/>
      <c r="NTN88" s="301"/>
      <c r="NTO88" s="301"/>
      <c r="NTP88" s="301"/>
      <c r="NTQ88" s="301"/>
      <c r="NTR88" s="301"/>
      <c r="NTS88" s="301"/>
      <c r="NTT88" s="301"/>
      <c r="NTU88" s="301"/>
      <c r="NTV88" s="301"/>
      <c r="NTW88" s="301"/>
      <c r="NTX88" s="301"/>
      <c r="NTY88" s="301"/>
      <c r="NTZ88" s="301"/>
      <c r="NUA88" s="301"/>
      <c r="NUB88" s="301"/>
      <c r="NUC88" s="301"/>
      <c r="NUD88" s="301"/>
      <c r="NUE88" s="301"/>
      <c r="NUF88" s="301"/>
      <c r="NUG88" s="301"/>
      <c r="NUH88" s="301"/>
      <c r="NUI88" s="301"/>
      <c r="NUJ88" s="301"/>
      <c r="NUK88" s="301"/>
      <c r="NUL88" s="301"/>
      <c r="NUM88" s="301"/>
      <c r="NUN88" s="301"/>
      <c r="NUO88" s="301"/>
      <c r="NUP88" s="301"/>
      <c r="NUQ88" s="301"/>
      <c r="NUR88" s="301"/>
      <c r="NUS88" s="301"/>
      <c r="NUT88" s="301"/>
      <c r="NUU88" s="301"/>
      <c r="NUV88" s="301"/>
      <c r="NUW88" s="301"/>
      <c r="NUX88" s="301"/>
      <c r="NUY88" s="301"/>
      <c r="NUZ88" s="301"/>
      <c r="NVA88" s="301"/>
      <c r="NVB88" s="301"/>
      <c r="NVC88" s="301"/>
      <c r="NVD88" s="301"/>
      <c r="NVE88" s="301"/>
      <c r="NVF88" s="301"/>
      <c r="NVG88" s="301"/>
      <c r="NVH88" s="301"/>
      <c r="NVI88" s="301"/>
      <c r="NVJ88" s="301"/>
      <c r="NVK88" s="301"/>
      <c r="NVL88" s="301"/>
      <c r="NVM88" s="301"/>
      <c r="NVN88" s="301"/>
      <c r="NVO88" s="301"/>
      <c r="NVP88" s="301"/>
      <c r="NVQ88" s="301"/>
      <c r="NVR88" s="301"/>
      <c r="NVS88" s="301"/>
      <c r="NVT88" s="301"/>
      <c r="NVU88" s="301"/>
      <c r="NVV88" s="301"/>
      <c r="NVW88" s="301"/>
      <c r="NVX88" s="301"/>
      <c r="NVY88" s="301"/>
      <c r="NVZ88" s="301"/>
      <c r="NWA88" s="301"/>
      <c r="NWB88" s="301"/>
      <c r="NWC88" s="301"/>
      <c r="NWD88" s="301"/>
      <c r="NWE88" s="301"/>
      <c r="NWF88" s="301"/>
      <c r="NWG88" s="301"/>
      <c r="NWH88" s="301"/>
      <c r="NWI88" s="301"/>
      <c r="NWJ88" s="301"/>
      <c r="NWK88" s="301"/>
      <c r="NWL88" s="301"/>
      <c r="NWM88" s="301"/>
      <c r="NWN88" s="301"/>
      <c r="NWO88" s="301"/>
      <c r="NWP88" s="301"/>
      <c r="NWQ88" s="301"/>
      <c r="NWR88" s="301"/>
      <c r="NWS88" s="301"/>
      <c r="NWT88" s="301"/>
      <c r="NWU88" s="301"/>
      <c r="NWV88" s="301"/>
      <c r="NWW88" s="301"/>
      <c r="NWX88" s="301"/>
      <c r="NWY88" s="301"/>
      <c r="NWZ88" s="301"/>
      <c r="NXA88" s="301"/>
      <c r="NXB88" s="301"/>
      <c r="NXC88" s="301"/>
      <c r="NXD88" s="301"/>
      <c r="NXE88" s="301"/>
      <c r="NXF88" s="301"/>
      <c r="NXG88" s="301"/>
      <c r="NXH88" s="301"/>
      <c r="NXI88" s="301"/>
      <c r="NXJ88" s="301"/>
      <c r="NXK88" s="301"/>
      <c r="NXL88" s="301"/>
      <c r="NXM88" s="301"/>
      <c r="NXN88" s="301"/>
      <c r="NXO88" s="301"/>
      <c r="NXP88" s="301"/>
      <c r="NXQ88" s="301"/>
      <c r="NXR88" s="301"/>
      <c r="NXS88" s="301"/>
      <c r="NXT88" s="301"/>
      <c r="NXU88" s="301"/>
      <c r="NXV88" s="301"/>
      <c r="NXW88" s="301"/>
      <c r="NXX88" s="301"/>
      <c r="NXY88" s="301"/>
      <c r="NXZ88" s="301"/>
      <c r="NYA88" s="301"/>
      <c r="NYB88" s="301"/>
      <c r="NYC88" s="301"/>
      <c r="NYD88" s="301"/>
      <c r="NYE88" s="301"/>
      <c r="NYF88" s="301"/>
      <c r="NYG88" s="301"/>
      <c r="NYH88" s="301"/>
      <c r="NYI88" s="301"/>
      <c r="NYJ88" s="301"/>
      <c r="NYK88" s="301"/>
      <c r="NYL88" s="301"/>
      <c r="NYM88" s="301"/>
      <c r="NYN88" s="301"/>
      <c r="NYO88" s="301"/>
      <c r="NYP88" s="301"/>
      <c r="NYQ88" s="301"/>
      <c r="NYR88" s="301"/>
      <c r="NYS88" s="301"/>
      <c r="NYT88" s="301"/>
      <c r="NYU88" s="301"/>
      <c r="NYV88" s="301"/>
      <c r="NYW88" s="301"/>
      <c r="NYX88" s="301"/>
      <c r="NYY88" s="301"/>
      <c r="NYZ88" s="301"/>
      <c r="NZA88" s="301"/>
      <c r="NZB88" s="301"/>
      <c r="NZC88" s="301"/>
      <c r="NZD88" s="301"/>
      <c r="NZE88" s="301"/>
      <c r="NZF88" s="301"/>
      <c r="NZG88" s="301"/>
      <c r="NZH88" s="301"/>
      <c r="NZI88" s="301"/>
      <c r="NZJ88" s="301"/>
      <c r="NZK88" s="301"/>
      <c r="NZL88" s="301"/>
      <c r="NZM88" s="301"/>
      <c r="NZN88" s="301"/>
      <c r="NZO88" s="301"/>
      <c r="NZP88" s="301"/>
      <c r="NZQ88" s="301"/>
      <c r="NZR88" s="301"/>
      <c r="NZS88" s="301"/>
      <c r="NZT88" s="301"/>
      <c r="NZU88" s="301"/>
      <c r="NZV88" s="301"/>
      <c r="NZW88" s="301"/>
      <c r="NZX88" s="301"/>
      <c r="NZY88" s="301"/>
      <c r="NZZ88" s="301"/>
      <c r="OAA88" s="301"/>
      <c r="OAB88" s="301"/>
      <c r="OAC88" s="301"/>
      <c r="OAD88" s="301"/>
      <c r="OAE88" s="301"/>
      <c r="OAF88" s="301"/>
      <c r="OAG88" s="301"/>
      <c r="OAH88" s="301"/>
      <c r="OAI88" s="301"/>
      <c r="OAJ88" s="301"/>
      <c r="OAK88" s="301"/>
      <c r="OAL88" s="301"/>
      <c r="OAM88" s="301"/>
      <c r="OAN88" s="301"/>
      <c r="OAO88" s="301"/>
      <c r="OAP88" s="301"/>
      <c r="OAQ88" s="301"/>
      <c r="OAR88" s="301"/>
      <c r="OAS88" s="301"/>
      <c r="OAT88" s="301"/>
      <c r="OAU88" s="301"/>
      <c r="OAV88" s="301"/>
      <c r="OAW88" s="301"/>
      <c r="OAX88" s="301"/>
      <c r="OAY88" s="301"/>
      <c r="OAZ88" s="301"/>
      <c r="OBA88" s="301"/>
      <c r="OBB88" s="301"/>
      <c r="OBC88" s="301"/>
      <c r="OBD88" s="301"/>
      <c r="OBE88" s="301"/>
      <c r="OBF88" s="301"/>
      <c r="OBG88" s="301"/>
      <c r="OBH88" s="301"/>
      <c r="OBI88" s="301"/>
      <c r="OBJ88" s="301"/>
      <c r="OBK88" s="301"/>
      <c r="OBL88" s="301"/>
      <c r="OBM88" s="301"/>
      <c r="OBN88" s="301"/>
      <c r="OBO88" s="301"/>
      <c r="OBP88" s="301"/>
      <c r="OBQ88" s="301"/>
      <c r="OBR88" s="301"/>
      <c r="OBS88" s="301"/>
      <c r="OBT88" s="301"/>
      <c r="OBU88" s="301"/>
      <c r="OBV88" s="301"/>
      <c r="OBW88" s="301"/>
      <c r="OBX88" s="301"/>
      <c r="OBY88" s="301"/>
      <c r="OBZ88" s="301"/>
      <c r="OCA88" s="301"/>
      <c r="OCB88" s="301"/>
      <c r="OCC88" s="301"/>
      <c r="OCD88" s="301"/>
      <c r="OCE88" s="301"/>
      <c r="OCF88" s="301"/>
      <c r="OCG88" s="301"/>
      <c r="OCH88" s="301"/>
      <c r="OCI88" s="301"/>
      <c r="OCJ88" s="301"/>
      <c r="OCK88" s="301"/>
      <c r="OCL88" s="301"/>
      <c r="OCM88" s="301"/>
      <c r="OCN88" s="301"/>
      <c r="OCO88" s="301"/>
      <c r="OCP88" s="301"/>
      <c r="OCQ88" s="301"/>
      <c r="OCR88" s="301"/>
      <c r="OCS88" s="301"/>
      <c r="OCT88" s="301"/>
      <c r="OCU88" s="301"/>
      <c r="OCV88" s="301"/>
      <c r="OCW88" s="301"/>
      <c r="OCX88" s="301"/>
      <c r="OCY88" s="301"/>
      <c r="ODF88" s="301"/>
      <c r="ODG88" s="301"/>
      <c r="ODH88" s="301"/>
      <c r="ODI88" s="301"/>
      <c r="ODJ88" s="301"/>
      <c r="ODK88" s="301"/>
      <c r="ODL88" s="301"/>
      <c r="ODM88" s="301"/>
      <c r="ODN88" s="301"/>
      <c r="ODO88" s="301"/>
      <c r="ODP88" s="301"/>
      <c r="ODQ88" s="301"/>
      <c r="ODR88" s="301"/>
      <c r="ODS88" s="301"/>
      <c r="ODT88" s="301"/>
      <c r="ODU88" s="301"/>
      <c r="ODV88" s="301"/>
      <c r="ODW88" s="301"/>
      <c r="ODX88" s="301"/>
      <c r="ODY88" s="301"/>
      <c r="ODZ88" s="301"/>
      <c r="OEA88" s="301"/>
      <c r="OEB88" s="301"/>
      <c r="OEC88" s="301"/>
      <c r="OED88" s="301"/>
      <c r="OEE88" s="301"/>
      <c r="OEF88" s="301"/>
      <c r="OEG88" s="301"/>
      <c r="OEH88" s="301"/>
      <c r="OEI88" s="301"/>
      <c r="OEJ88" s="301"/>
      <c r="OEK88" s="301"/>
      <c r="OEL88" s="301"/>
      <c r="OEM88" s="301"/>
      <c r="OEN88" s="301"/>
      <c r="OEO88" s="301"/>
      <c r="OEP88" s="301"/>
      <c r="OEQ88" s="301"/>
      <c r="OER88" s="301"/>
      <c r="OES88" s="301"/>
      <c r="OET88" s="301"/>
      <c r="OEU88" s="301"/>
      <c r="OEV88" s="301"/>
      <c r="OEW88" s="301"/>
      <c r="OEX88" s="301"/>
      <c r="OEY88" s="301"/>
      <c r="OEZ88" s="301"/>
      <c r="OFA88" s="301"/>
      <c r="OFB88" s="301"/>
      <c r="OFC88" s="301"/>
      <c r="OFD88" s="301"/>
      <c r="OFE88" s="301"/>
      <c r="OFF88" s="301"/>
      <c r="OFG88" s="301"/>
      <c r="OFH88" s="301"/>
      <c r="OFI88" s="301"/>
      <c r="OFJ88" s="301"/>
      <c r="OFK88" s="301"/>
      <c r="OFL88" s="301"/>
      <c r="OFM88" s="301"/>
      <c r="OFN88" s="301"/>
      <c r="OFO88" s="301"/>
      <c r="OFP88" s="301"/>
      <c r="OFQ88" s="301"/>
      <c r="OFR88" s="301"/>
      <c r="OFS88" s="301"/>
      <c r="OFT88" s="301"/>
      <c r="OFU88" s="301"/>
      <c r="OFV88" s="301"/>
      <c r="OFW88" s="301"/>
      <c r="OFX88" s="301"/>
      <c r="OFY88" s="301"/>
      <c r="OFZ88" s="301"/>
      <c r="OGA88" s="301"/>
      <c r="OGB88" s="301"/>
      <c r="OGC88" s="301"/>
      <c r="OGD88" s="301"/>
      <c r="OGE88" s="301"/>
      <c r="OGF88" s="301"/>
      <c r="OGG88" s="301"/>
      <c r="OGH88" s="301"/>
      <c r="OGI88" s="301"/>
      <c r="OGJ88" s="301"/>
      <c r="OGK88" s="301"/>
      <c r="OGL88" s="301"/>
      <c r="OGM88" s="301"/>
      <c r="OGN88" s="301"/>
      <c r="OGO88" s="301"/>
      <c r="OGP88" s="301"/>
      <c r="OGQ88" s="301"/>
      <c r="OGR88" s="301"/>
      <c r="OGS88" s="301"/>
      <c r="OGT88" s="301"/>
      <c r="OGU88" s="301"/>
      <c r="OGV88" s="301"/>
      <c r="OGW88" s="301"/>
      <c r="OGX88" s="301"/>
      <c r="OGY88" s="301"/>
      <c r="OGZ88" s="301"/>
      <c r="OHA88" s="301"/>
      <c r="OHB88" s="301"/>
      <c r="OHC88" s="301"/>
      <c r="OHD88" s="301"/>
      <c r="OHE88" s="301"/>
      <c r="OHF88" s="301"/>
      <c r="OHG88" s="301"/>
      <c r="OHH88" s="301"/>
      <c r="OHI88" s="301"/>
      <c r="OHJ88" s="301"/>
      <c r="OHK88" s="301"/>
      <c r="OHL88" s="301"/>
      <c r="OHM88" s="301"/>
      <c r="OHN88" s="301"/>
      <c r="OHO88" s="301"/>
      <c r="OHP88" s="301"/>
      <c r="OHQ88" s="301"/>
      <c r="OHR88" s="301"/>
      <c r="OHS88" s="301"/>
      <c r="OHT88" s="301"/>
      <c r="OHU88" s="301"/>
      <c r="OHV88" s="301"/>
      <c r="OHW88" s="301"/>
      <c r="OHX88" s="301"/>
      <c r="OHY88" s="301"/>
      <c r="OHZ88" s="301"/>
      <c r="OIA88" s="301"/>
      <c r="OIB88" s="301"/>
      <c r="OIC88" s="301"/>
      <c r="OID88" s="301"/>
      <c r="OIE88" s="301"/>
      <c r="OIF88" s="301"/>
      <c r="OIG88" s="301"/>
      <c r="OIH88" s="301"/>
      <c r="OII88" s="301"/>
      <c r="OIJ88" s="301"/>
      <c r="OIK88" s="301"/>
      <c r="OIL88" s="301"/>
      <c r="OIM88" s="301"/>
      <c r="OIN88" s="301"/>
      <c r="OIO88" s="301"/>
      <c r="OIP88" s="301"/>
      <c r="OIQ88" s="301"/>
      <c r="OIR88" s="301"/>
      <c r="OIS88" s="301"/>
      <c r="OIT88" s="301"/>
      <c r="OIU88" s="301"/>
      <c r="OIV88" s="301"/>
      <c r="OIW88" s="301"/>
      <c r="OIX88" s="301"/>
      <c r="OIY88" s="301"/>
      <c r="OIZ88" s="301"/>
      <c r="OJA88" s="301"/>
      <c r="OJB88" s="301"/>
      <c r="OJC88" s="301"/>
      <c r="OJD88" s="301"/>
      <c r="OJE88" s="301"/>
      <c r="OJF88" s="301"/>
      <c r="OJG88" s="301"/>
      <c r="OJH88" s="301"/>
      <c r="OJI88" s="301"/>
      <c r="OJJ88" s="301"/>
      <c r="OJK88" s="301"/>
      <c r="OJL88" s="301"/>
      <c r="OJM88" s="301"/>
      <c r="OJN88" s="301"/>
      <c r="OJO88" s="301"/>
      <c r="OJP88" s="301"/>
      <c r="OJQ88" s="301"/>
      <c r="OJR88" s="301"/>
      <c r="OJS88" s="301"/>
      <c r="OJT88" s="301"/>
      <c r="OJU88" s="301"/>
      <c r="OJV88" s="301"/>
      <c r="OJW88" s="301"/>
      <c r="OJX88" s="301"/>
      <c r="OJY88" s="301"/>
      <c r="OJZ88" s="301"/>
      <c r="OKA88" s="301"/>
      <c r="OKB88" s="301"/>
      <c r="OKC88" s="301"/>
      <c r="OKD88" s="301"/>
      <c r="OKE88" s="301"/>
      <c r="OKF88" s="301"/>
      <c r="OKG88" s="301"/>
      <c r="OKH88" s="301"/>
      <c r="OKI88" s="301"/>
      <c r="OKJ88" s="301"/>
      <c r="OKK88" s="301"/>
      <c r="OKL88" s="301"/>
      <c r="OKM88" s="301"/>
      <c r="OKN88" s="301"/>
      <c r="OKO88" s="301"/>
      <c r="OKP88" s="301"/>
      <c r="OKQ88" s="301"/>
      <c r="OKR88" s="301"/>
      <c r="OKS88" s="301"/>
      <c r="OKT88" s="301"/>
      <c r="OKU88" s="301"/>
      <c r="OKV88" s="301"/>
      <c r="OKW88" s="301"/>
      <c r="OKX88" s="301"/>
      <c r="OKY88" s="301"/>
      <c r="OKZ88" s="301"/>
      <c r="OLA88" s="301"/>
      <c r="OLB88" s="301"/>
      <c r="OLC88" s="301"/>
      <c r="OLD88" s="301"/>
      <c r="OLE88" s="301"/>
      <c r="OLF88" s="301"/>
      <c r="OLG88" s="301"/>
      <c r="OLH88" s="301"/>
      <c r="OLI88" s="301"/>
      <c r="OLJ88" s="301"/>
      <c r="OLK88" s="301"/>
      <c r="OLL88" s="301"/>
      <c r="OLM88" s="301"/>
      <c r="OLN88" s="301"/>
      <c r="OLO88" s="301"/>
      <c r="OLP88" s="301"/>
      <c r="OLQ88" s="301"/>
      <c r="OLR88" s="301"/>
      <c r="OLS88" s="301"/>
      <c r="OLT88" s="301"/>
      <c r="OLU88" s="301"/>
      <c r="OLV88" s="301"/>
      <c r="OLW88" s="301"/>
      <c r="OLX88" s="301"/>
      <c r="OLY88" s="301"/>
      <c r="OLZ88" s="301"/>
      <c r="OMA88" s="301"/>
      <c r="OMB88" s="301"/>
      <c r="OMC88" s="301"/>
      <c r="OMD88" s="301"/>
      <c r="OME88" s="301"/>
      <c r="OMF88" s="301"/>
      <c r="OMG88" s="301"/>
      <c r="OMH88" s="301"/>
      <c r="OMI88" s="301"/>
      <c r="OMJ88" s="301"/>
      <c r="OMK88" s="301"/>
      <c r="OML88" s="301"/>
      <c r="OMM88" s="301"/>
      <c r="OMN88" s="301"/>
      <c r="OMO88" s="301"/>
      <c r="OMP88" s="301"/>
      <c r="OMQ88" s="301"/>
      <c r="OMR88" s="301"/>
      <c r="OMS88" s="301"/>
      <c r="OMT88" s="301"/>
      <c r="OMU88" s="301"/>
      <c r="ONB88" s="301"/>
      <c r="ONC88" s="301"/>
      <c r="OND88" s="301"/>
      <c r="ONE88" s="301"/>
      <c r="ONF88" s="301"/>
      <c r="ONG88" s="301"/>
      <c r="ONH88" s="301"/>
      <c r="ONI88" s="301"/>
      <c r="ONJ88" s="301"/>
      <c r="ONK88" s="301"/>
      <c r="ONL88" s="301"/>
      <c r="ONM88" s="301"/>
      <c r="ONN88" s="301"/>
      <c r="ONO88" s="301"/>
      <c r="ONP88" s="301"/>
      <c r="ONQ88" s="301"/>
      <c r="ONR88" s="301"/>
      <c r="ONS88" s="301"/>
      <c r="ONT88" s="301"/>
      <c r="ONU88" s="301"/>
      <c r="ONV88" s="301"/>
      <c r="ONW88" s="301"/>
      <c r="ONX88" s="301"/>
      <c r="ONY88" s="301"/>
      <c r="ONZ88" s="301"/>
      <c r="OOA88" s="301"/>
      <c r="OOB88" s="301"/>
      <c r="OOC88" s="301"/>
      <c r="OOD88" s="301"/>
      <c r="OOE88" s="301"/>
      <c r="OOF88" s="301"/>
      <c r="OOG88" s="301"/>
      <c r="OOH88" s="301"/>
      <c r="OOI88" s="301"/>
      <c r="OOJ88" s="301"/>
      <c r="OOK88" s="301"/>
      <c r="OOL88" s="301"/>
      <c r="OOM88" s="301"/>
      <c r="OON88" s="301"/>
      <c r="OOO88" s="301"/>
      <c r="OOP88" s="301"/>
      <c r="OOQ88" s="301"/>
      <c r="OOR88" s="301"/>
      <c r="OOS88" s="301"/>
      <c r="OOT88" s="301"/>
      <c r="OOU88" s="301"/>
      <c r="OOV88" s="301"/>
      <c r="OOW88" s="301"/>
      <c r="OOX88" s="301"/>
      <c r="OOY88" s="301"/>
      <c r="OOZ88" s="301"/>
      <c r="OPA88" s="301"/>
      <c r="OPB88" s="301"/>
      <c r="OPC88" s="301"/>
      <c r="OPD88" s="301"/>
      <c r="OPE88" s="301"/>
      <c r="OPF88" s="301"/>
      <c r="OPG88" s="301"/>
      <c r="OPH88" s="301"/>
      <c r="OPI88" s="301"/>
      <c r="OPJ88" s="301"/>
      <c r="OPK88" s="301"/>
      <c r="OPL88" s="301"/>
      <c r="OPM88" s="301"/>
      <c r="OPN88" s="301"/>
      <c r="OPO88" s="301"/>
      <c r="OPP88" s="301"/>
      <c r="OPQ88" s="301"/>
      <c r="OPR88" s="301"/>
      <c r="OPS88" s="301"/>
      <c r="OPT88" s="301"/>
      <c r="OPU88" s="301"/>
      <c r="OPV88" s="301"/>
      <c r="OPW88" s="301"/>
      <c r="OPX88" s="301"/>
      <c r="OPY88" s="301"/>
      <c r="OPZ88" s="301"/>
      <c r="OQA88" s="301"/>
      <c r="OQB88" s="301"/>
      <c r="OQC88" s="301"/>
      <c r="OQD88" s="301"/>
      <c r="OQE88" s="301"/>
      <c r="OQF88" s="301"/>
      <c r="OQG88" s="301"/>
      <c r="OQH88" s="301"/>
      <c r="OQI88" s="301"/>
      <c r="OQJ88" s="301"/>
      <c r="OQK88" s="301"/>
      <c r="OQL88" s="301"/>
      <c r="OQM88" s="301"/>
      <c r="OQN88" s="301"/>
      <c r="OQO88" s="301"/>
      <c r="OQP88" s="301"/>
      <c r="OQQ88" s="301"/>
      <c r="OQR88" s="301"/>
      <c r="OQS88" s="301"/>
      <c r="OQT88" s="301"/>
      <c r="OQU88" s="301"/>
      <c r="OQV88" s="301"/>
      <c r="OQW88" s="301"/>
      <c r="OQX88" s="301"/>
      <c r="OQY88" s="301"/>
      <c r="OQZ88" s="301"/>
      <c r="ORA88" s="301"/>
      <c r="ORB88" s="301"/>
      <c r="ORC88" s="301"/>
      <c r="ORD88" s="301"/>
      <c r="ORE88" s="301"/>
      <c r="ORF88" s="301"/>
      <c r="ORG88" s="301"/>
      <c r="ORH88" s="301"/>
      <c r="ORI88" s="301"/>
      <c r="ORJ88" s="301"/>
      <c r="ORK88" s="301"/>
      <c r="ORL88" s="301"/>
      <c r="ORM88" s="301"/>
      <c r="ORN88" s="301"/>
      <c r="ORO88" s="301"/>
      <c r="ORP88" s="301"/>
      <c r="ORQ88" s="301"/>
      <c r="ORR88" s="301"/>
      <c r="ORS88" s="301"/>
      <c r="ORT88" s="301"/>
      <c r="ORU88" s="301"/>
      <c r="ORV88" s="301"/>
      <c r="ORW88" s="301"/>
      <c r="ORX88" s="301"/>
      <c r="ORY88" s="301"/>
      <c r="ORZ88" s="301"/>
      <c r="OSA88" s="301"/>
      <c r="OSB88" s="301"/>
      <c r="OSC88" s="301"/>
      <c r="OSD88" s="301"/>
      <c r="OSE88" s="301"/>
      <c r="OSF88" s="301"/>
      <c r="OSG88" s="301"/>
      <c r="OSH88" s="301"/>
      <c r="OSI88" s="301"/>
      <c r="OSJ88" s="301"/>
      <c r="OSK88" s="301"/>
      <c r="OSL88" s="301"/>
      <c r="OSM88" s="301"/>
      <c r="OSN88" s="301"/>
      <c r="OSO88" s="301"/>
      <c r="OSP88" s="301"/>
      <c r="OSQ88" s="301"/>
      <c r="OSR88" s="301"/>
      <c r="OSS88" s="301"/>
      <c r="OST88" s="301"/>
      <c r="OSU88" s="301"/>
      <c r="OSV88" s="301"/>
      <c r="OSW88" s="301"/>
      <c r="OSX88" s="301"/>
      <c r="OSY88" s="301"/>
      <c r="OSZ88" s="301"/>
      <c r="OTA88" s="301"/>
      <c r="OTB88" s="301"/>
      <c r="OTC88" s="301"/>
      <c r="OTD88" s="301"/>
      <c r="OTE88" s="301"/>
      <c r="OTF88" s="301"/>
      <c r="OTG88" s="301"/>
      <c r="OTH88" s="301"/>
      <c r="OTI88" s="301"/>
      <c r="OTJ88" s="301"/>
      <c r="OTK88" s="301"/>
      <c r="OTL88" s="301"/>
      <c r="OTM88" s="301"/>
      <c r="OTN88" s="301"/>
      <c r="OTO88" s="301"/>
      <c r="OTP88" s="301"/>
      <c r="OTQ88" s="301"/>
      <c r="OTR88" s="301"/>
      <c r="OTS88" s="301"/>
      <c r="OTT88" s="301"/>
      <c r="OTU88" s="301"/>
      <c r="OTV88" s="301"/>
      <c r="OTW88" s="301"/>
      <c r="OTX88" s="301"/>
      <c r="OTY88" s="301"/>
      <c r="OTZ88" s="301"/>
      <c r="OUA88" s="301"/>
      <c r="OUB88" s="301"/>
      <c r="OUC88" s="301"/>
      <c r="OUD88" s="301"/>
      <c r="OUE88" s="301"/>
      <c r="OUF88" s="301"/>
      <c r="OUG88" s="301"/>
      <c r="OUH88" s="301"/>
      <c r="OUI88" s="301"/>
      <c r="OUJ88" s="301"/>
      <c r="OUK88" s="301"/>
      <c r="OUL88" s="301"/>
      <c r="OUM88" s="301"/>
      <c r="OUN88" s="301"/>
      <c r="OUO88" s="301"/>
      <c r="OUP88" s="301"/>
      <c r="OUQ88" s="301"/>
      <c r="OUR88" s="301"/>
      <c r="OUS88" s="301"/>
      <c r="OUT88" s="301"/>
      <c r="OUU88" s="301"/>
      <c r="OUV88" s="301"/>
      <c r="OUW88" s="301"/>
      <c r="OUX88" s="301"/>
      <c r="OUY88" s="301"/>
      <c r="OUZ88" s="301"/>
      <c r="OVA88" s="301"/>
      <c r="OVB88" s="301"/>
      <c r="OVC88" s="301"/>
      <c r="OVD88" s="301"/>
      <c r="OVE88" s="301"/>
      <c r="OVF88" s="301"/>
      <c r="OVG88" s="301"/>
      <c r="OVH88" s="301"/>
      <c r="OVI88" s="301"/>
      <c r="OVJ88" s="301"/>
      <c r="OVK88" s="301"/>
      <c r="OVL88" s="301"/>
      <c r="OVM88" s="301"/>
      <c r="OVN88" s="301"/>
      <c r="OVO88" s="301"/>
      <c r="OVP88" s="301"/>
      <c r="OVQ88" s="301"/>
      <c r="OVR88" s="301"/>
      <c r="OVS88" s="301"/>
      <c r="OVT88" s="301"/>
      <c r="OVU88" s="301"/>
      <c r="OVV88" s="301"/>
      <c r="OVW88" s="301"/>
      <c r="OVX88" s="301"/>
      <c r="OVY88" s="301"/>
      <c r="OVZ88" s="301"/>
      <c r="OWA88" s="301"/>
      <c r="OWB88" s="301"/>
      <c r="OWC88" s="301"/>
      <c r="OWD88" s="301"/>
      <c r="OWE88" s="301"/>
      <c r="OWF88" s="301"/>
      <c r="OWG88" s="301"/>
      <c r="OWH88" s="301"/>
      <c r="OWI88" s="301"/>
      <c r="OWJ88" s="301"/>
      <c r="OWK88" s="301"/>
      <c r="OWL88" s="301"/>
      <c r="OWM88" s="301"/>
      <c r="OWN88" s="301"/>
      <c r="OWO88" s="301"/>
      <c r="OWP88" s="301"/>
      <c r="OWQ88" s="301"/>
      <c r="OWX88" s="301"/>
      <c r="OWY88" s="301"/>
      <c r="OWZ88" s="301"/>
      <c r="OXA88" s="301"/>
      <c r="OXB88" s="301"/>
      <c r="OXC88" s="301"/>
      <c r="OXD88" s="301"/>
      <c r="OXE88" s="301"/>
      <c r="OXF88" s="301"/>
      <c r="OXG88" s="301"/>
      <c r="OXH88" s="301"/>
      <c r="OXI88" s="301"/>
      <c r="OXJ88" s="301"/>
      <c r="OXK88" s="301"/>
      <c r="OXL88" s="301"/>
      <c r="OXM88" s="301"/>
      <c r="OXN88" s="301"/>
      <c r="OXO88" s="301"/>
      <c r="OXP88" s="301"/>
      <c r="OXQ88" s="301"/>
      <c r="OXR88" s="301"/>
      <c r="OXS88" s="301"/>
      <c r="OXT88" s="301"/>
      <c r="OXU88" s="301"/>
      <c r="OXV88" s="301"/>
      <c r="OXW88" s="301"/>
      <c r="OXX88" s="301"/>
      <c r="OXY88" s="301"/>
      <c r="OXZ88" s="301"/>
      <c r="OYA88" s="301"/>
      <c r="OYB88" s="301"/>
      <c r="OYC88" s="301"/>
      <c r="OYD88" s="301"/>
      <c r="OYE88" s="301"/>
      <c r="OYF88" s="301"/>
      <c r="OYG88" s="301"/>
      <c r="OYH88" s="301"/>
      <c r="OYI88" s="301"/>
      <c r="OYJ88" s="301"/>
      <c r="OYK88" s="301"/>
      <c r="OYL88" s="301"/>
      <c r="OYM88" s="301"/>
      <c r="OYN88" s="301"/>
      <c r="OYO88" s="301"/>
      <c r="OYP88" s="301"/>
      <c r="OYQ88" s="301"/>
      <c r="OYR88" s="301"/>
      <c r="OYS88" s="301"/>
      <c r="OYT88" s="301"/>
      <c r="OYU88" s="301"/>
      <c r="OYV88" s="301"/>
      <c r="OYW88" s="301"/>
      <c r="OYX88" s="301"/>
      <c r="OYY88" s="301"/>
      <c r="OYZ88" s="301"/>
      <c r="OZA88" s="301"/>
      <c r="OZB88" s="301"/>
      <c r="OZC88" s="301"/>
      <c r="OZD88" s="301"/>
      <c r="OZE88" s="301"/>
      <c r="OZF88" s="301"/>
      <c r="OZG88" s="301"/>
      <c r="OZH88" s="301"/>
      <c r="OZI88" s="301"/>
      <c r="OZJ88" s="301"/>
      <c r="OZK88" s="301"/>
      <c r="OZL88" s="301"/>
      <c r="OZM88" s="301"/>
      <c r="OZN88" s="301"/>
      <c r="OZO88" s="301"/>
      <c r="OZP88" s="301"/>
      <c r="OZQ88" s="301"/>
      <c r="OZR88" s="301"/>
      <c r="OZS88" s="301"/>
      <c r="OZT88" s="301"/>
      <c r="OZU88" s="301"/>
      <c r="OZV88" s="301"/>
      <c r="OZW88" s="301"/>
      <c r="OZX88" s="301"/>
      <c r="OZY88" s="301"/>
      <c r="OZZ88" s="301"/>
      <c r="PAA88" s="301"/>
      <c r="PAB88" s="301"/>
      <c r="PAC88" s="301"/>
      <c r="PAD88" s="301"/>
      <c r="PAE88" s="301"/>
      <c r="PAF88" s="301"/>
      <c r="PAG88" s="301"/>
      <c r="PAH88" s="301"/>
      <c r="PAI88" s="301"/>
      <c r="PAJ88" s="301"/>
      <c r="PAK88" s="301"/>
      <c r="PAL88" s="301"/>
      <c r="PAM88" s="301"/>
      <c r="PAN88" s="301"/>
      <c r="PAO88" s="301"/>
      <c r="PAP88" s="301"/>
      <c r="PAQ88" s="301"/>
      <c r="PAR88" s="301"/>
      <c r="PAS88" s="301"/>
      <c r="PAT88" s="301"/>
      <c r="PAU88" s="301"/>
      <c r="PAV88" s="301"/>
      <c r="PAW88" s="301"/>
      <c r="PAX88" s="301"/>
      <c r="PAY88" s="301"/>
      <c r="PAZ88" s="301"/>
      <c r="PBA88" s="301"/>
      <c r="PBB88" s="301"/>
      <c r="PBC88" s="301"/>
      <c r="PBD88" s="301"/>
      <c r="PBE88" s="301"/>
      <c r="PBF88" s="301"/>
      <c r="PBG88" s="301"/>
      <c r="PBH88" s="301"/>
      <c r="PBI88" s="301"/>
      <c r="PBJ88" s="301"/>
      <c r="PBK88" s="301"/>
      <c r="PBL88" s="301"/>
      <c r="PBM88" s="301"/>
      <c r="PBN88" s="301"/>
      <c r="PBO88" s="301"/>
      <c r="PBP88" s="301"/>
      <c r="PBQ88" s="301"/>
      <c r="PBR88" s="301"/>
      <c r="PBS88" s="301"/>
      <c r="PBT88" s="301"/>
      <c r="PBU88" s="301"/>
      <c r="PBV88" s="301"/>
      <c r="PBW88" s="301"/>
      <c r="PBX88" s="301"/>
      <c r="PBY88" s="301"/>
      <c r="PBZ88" s="301"/>
      <c r="PCA88" s="301"/>
      <c r="PCB88" s="301"/>
      <c r="PCC88" s="301"/>
      <c r="PCD88" s="301"/>
      <c r="PCE88" s="301"/>
      <c r="PCF88" s="301"/>
      <c r="PCG88" s="301"/>
      <c r="PCH88" s="301"/>
      <c r="PCI88" s="301"/>
      <c r="PCJ88" s="301"/>
      <c r="PCK88" s="301"/>
      <c r="PCL88" s="301"/>
      <c r="PCM88" s="301"/>
      <c r="PCN88" s="301"/>
      <c r="PCO88" s="301"/>
      <c r="PCP88" s="301"/>
      <c r="PCQ88" s="301"/>
      <c r="PCR88" s="301"/>
      <c r="PCS88" s="301"/>
      <c r="PCT88" s="301"/>
      <c r="PCU88" s="301"/>
      <c r="PCV88" s="301"/>
      <c r="PCW88" s="301"/>
      <c r="PCX88" s="301"/>
      <c r="PCY88" s="301"/>
      <c r="PCZ88" s="301"/>
      <c r="PDA88" s="301"/>
      <c r="PDB88" s="301"/>
      <c r="PDC88" s="301"/>
      <c r="PDD88" s="301"/>
      <c r="PDE88" s="301"/>
      <c r="PDF88" s="301"/>
      <c r="PDG88" s="301"/>
      <c r="PDH88" s="301"/>
      <c r="PDI88" s="301"/>
      <c r="PDJ88" s="301"/>
      <c r="PDK88" s="301"/>
      <c r="PDL88" s="301"/>
      <c r="PDM88" s="301"/>
      <c r="PDN88" s="301"/>
      <c r="PDO88" s="301"/>
      <c r="PDP88" s="301"/>
      <c r="PDQ88" s="301"/>
      <c r="PDR88" s="301"/>
      <c r="PDS88" s="301"/>
      <c r="PDT88" s="301"/>
      <c r="PDU88" s="301"/>
      <c r="PDV88" s="301"/>
      <c r="PDW88" s="301"/>
      <c r="PDX88" s="301"/>
      <c r="PDY88" s="301"/>
      <c r="PDZ88" s="301"/>
      <c r="PEA88" s="301"/>
      <c r="PEB88" s="301"/>
      <c r="PEC88" s="301"/>
      <c r="PED88" s="301"/>
      <c r="PEE88" s="301"/>
      <c r="PEF88" s="301"/>
      <c r="PEG88" s="301"/>
      <c r="PEH88" s="301"/>
      <c r="PEI88" s="301"/>
      <c r="PEJ88" s="301"/>
      <c r="PEK88" s="301"/>
      <c r="PEL88" s="301"/>
      <c r="PEM88" s="301"/>
      <c r="PEN88" s="301"/>
      <c r="PEO88" s="301"/>
      <c r="PEP88" s="301"/>
      <c r="PEQ88" s="301"/>
      <c r="PER88" s="301"/>
      <c r="PES88" s="301"/>
      <c r="PET88" s="301"/>
      <c r="PEU88" s="301"/>
      <c r="PEV88" s="301"/>
      <c r="PEW88" s="301"/>
      <c r="PEX88" s="301"/>
      <c r="PEY88" s="301"/>
      <c r="PEZ88" s="301"/>
      <c r="PFA88" s="301"/>
      <c r="PFB88" s="301"/>
      <c r="PFC88" s="301"/>
      <c r="PFD88" s="301"/>
      <c r="PFE88" s="301"/>
      <c r="PFF88" s="301"/>
      <c r="PFG88" s="301"/>
      <c r="PFH88" s="301"/>
      <c r="PFI88" s="301"/>
      <c r="PFJ88" s="301"/>
      <c r="PFK88" s="301"/>
      <c r="PFL88" s="301"/>
      <c r="PFM88" s="301"/>
      <c r="PFN88" s="301"/>
      <c r="PFO88" s="301"/>
      <c r="PFP88" s="301"/>
      <c r="PFQ88" s="301"/>
      <c r="PFR88" s="301"/>
      <c r="PFS88" s="301"/>
      <c r="PFT88" s="301"/>
      <c r="PFU88" s="301"/>
      <c r="PFV88" s="301"/>
      <c r="PFW88" s="301"/>
      <c r="PFX88" s="301"/>
      <c r="PFY88" s="301"/>
      <c r="PFZ88" s="301"/>
      <c r="PGA88" s="301"/>
      <c r="PGB88" s="301"/>
      <c r="PGC88" s="301"/>
      <c r="PGD88" s="301"/>
      <c r="PGE88" s="301"/>
      <c r="PGF88" s="301"/>
      <c r="PGG88" s="301"/>
      <c r="PGH88" s="301"/>
      <c r="PGI88" s="301"/>
      <c r="PGJ88" s="301"/>
      <c r="PGK88" s="301"/>
      <c r="PGL88" s="301"/>
      <c r="PGM88" s="301"/>
      <c r="PGT88" s="301"/>
      <c r="PGU88" s="301"/>
      <c r="PGV88" s="301"/>
      <c r="PGW88" s="301"/>
      <c r="PGX88" s="301"/>
      <c r="PGY88" s="301"/>
      <c r="PGZ88" s="301"/>
      <c r="PHA88" s="301"/>
      <c r="PHB88" s="301"/>
      <c r="PHC88" s="301"/>
      <c r="PHD88" s="301"/>
      <c r="PHE88" s="301"/>
      <c r="PHF88" s="301"/>
      <c r="PHG88" s="301"/>
      <c r="PHH88" s="301"/>
      <c r="PHI88" s="301"/>
      <c r="PHJ88" s="301"/>
      <c r="PHK88" s="301"/>
      <c r="PHL88" s="301"/>
      <c r="PHM88" s="301"/>
      <c r="PHN88" s="301"/>
      <c r="PHO88" s="301"/>
      <c r="PHP88" s="301"/>
      <c r="PHQ88" s="301"/>
      <c r="PHR88" s="301"/>
      <c r="PHS88" s="301"/>
      <c r="PHT88" s="301"/>
      <c r="PHU88" s="301"/>
      <c r="PHV88" s="301"/>
      <c r="PHW88" s="301"/>
      <c r="PHX88" s="301"/>
      <c r="PHY88" s="301"/>
      <c r="PHZ88" s="301"/>
      <c r="PIA88" s="301"/>
      <c r="PIB88" s="301"/>
      <c r="PIC88" s="301"/>
      <c r="PID88" s="301"/>
      <c r="PIE88" s="301"/>
      <c r="PIF88" s="301"/>
      <c r="PIG88" s="301"/>
      <c r="PIH88" s="301"/>
      <c r="PII88" s="301"/>
      <c r="PIJ88" s="301"/>
      <c r="PIK88" s="301"/>
      <c r="PIL88" s="301"/>
      <c r="PIM88" s="301"/>
      <c r="PIN88" s="301"/>
      <c r="PIO88" s="301"/>
      <c r="PIP88" s="301"/>
      <c r="PIQ88" s="301"/>
      <c r="PIR88" s="301"/>
      <c r="PIS88" s="301"/>
      <c r="PIT88" s="301"/>
      <c r="PIU88" s="301"/>
      <c r="PIV88" s="301"/>
      <c r="PIW88" s="301"/>
      <c r="PIX88" s="301"/>
      <c r="PIY88" s="301"/>
      <c r="PIZ88" s="301"/>
      <c r="PJA88" s="301"/>
      <c r="PJB88" s="301"/>
      <c r="PJC88" s="301"/>
      <c r="PJD88" s="301"/>
      <c r="PJE88" s="301"/>
      <c r="PJF88" s="301"/>
      <c r="PJG88" s="301"/>
      <c r="PJH88" s="301"/>
      <c r="PJI88" s="301"/>
      <c r="PJJ88" s="301"/>
      <c r="PJK88" s="301"/>
      <c r="PJL88" s="301"/>
      <c r="PJM88" s="301"/>
      <c r="PJN88" s="301"/>
      <c r="PJO88" s="301"/>
      <c r="PJP88" s="301"/>
      <c r="PJQ88" s="301"/>
      <c r="PJR88" s="301"/>
      <c r="PJS88" s="301"/>
      <c r="PJT88" s="301"/>
      <c r="PJU88" s="301"/>
      <c r="PJV88" s="301"/>
      <c r="PJW88" s="301"/>
      <c r="PJX88" s="301"/>
      <c r="PJY88" s="301"/>
      <c r="PJZ88" s="301"/>
      <c r="PKA88" s="301"/>
      <c r="PKB88" s="301"/>
      <c r="PKC88" s="301"/>
      <c r="PKD88" s="301"/>
      <c r="PKE88" s="301"/>
      <c r="PKF88" s="301"/>
      <c r="PKG88" s="301"/>
      <c r="PKH88" s="301"/>
      <c r="PKI88" s="301"/>
      <c r="PKJ88" s="301"/>
      <c r="PKK88" s="301"/>
      <c r="PKL88" s="301"/>
      <c r="PKM88" s="301"/>
      <c r="PKN88" s="301"/>
      <c r="PKO88" s="301"/>
      <c r="PKP88" s="301"/>
      <c r="PKQ88" s="301"/>
      <c r="PKR88" s="301"/>
      <c r="PKS88" s="301"/>
      <c r="PKT88" s="301"/>
      <c r="PKU88" s="301"/>
      <c r="PKV88" s="301"/>
      <c r="PKW88" s="301"/>
      <c r="PKX88" s="301"/>
      <c r="PKY88" s="301"/>
      <c r="PKZ88" s="301"/>
      <c r="PLA88" s="301"/>
      <c r="PLB88" s="301"/>
      <c r="PLC88" s="301"/>
      <c r="PLD88" s="301"/>
      <c r="PLE88" s="301"/>
      <c r="PLF88" s="301"/>
      <c r="PLG88" s="301"/>
      <c r="PLH88" s="301"/>
      <c r="PLI88" s="301"/>
      <c r="PLJ88" s="301"/>
      <c r="PLK88" s="301"/>
      <c r="PLL88" s="301"/>
      <c r="PLM88" s="301"/>
      <c r="PLN88" s="301"/>
      <c r="PLO88" s="301"/>
      <c r="PLP88" s="301"/>
      <c r="PLQ88" s="301"/>
      <c r="PLR88" s="301"/>
      <c r="PLS88" s="301"/>
      <c r="PLT88" s="301"/>
      <c r="PLU88" s="301"/>
      <c r="PLV88" s="301"/>
      <c r="PLW88" s="301"/>
      <c r="PLX88" s="301"/>
      <c r="PLY88" s="301"/>
      <c r="PLZ88" s="301"/>
      <c r="PMA88" s="301"/>
      <c r="PMB88" s="301"/>
      <c r="PMC88" s="301"/>
      <c r="PMD88" s="301"/>
      <c r="PME88" s="301"/>
      <c r="PMF88" s="301"/>
      <c r="PMG88" s="301"/>
      <c r="PMH88" s="301"/>
      <c r="PMI88" s="301"/>
      <c r="PMJ88" s="301"/>
      <c r="PMK88" s="301"/>
      <c r="PML88" s="301"/>
      <c r="PMM88" s="301"/>
      <c r="PMN88" s="301"/>
      <c r="PMO88" s="301"/>
      <c r="PMP88" s="301"/>
      <c r="PMQ88" s="301"/>
      <c r="PMR88" s="301"/>
      <c r="PMS88" s="301"/>
      <c r="PMT88" s="301"/>
      <c r="PMU88" s="301"/>
      <c r="PMV88" s="301"/>
      <c r="PMW88" s="301"/>
      <c r="PMX88" s="301"/>
      <c r="PMY88" s="301"/>
      <c r="PMZ88" s="301"/>
      <c r="PNA88" s="301"/>
      <c r="PNB88" s="301"/>
      <c r="PNC88" s="301"/>
      <c r="PND88" s="301"/>
      <c r="PNE88" s="301"/>
      <c r="PNF88" s="301"/>
      <c r="PNG88" s="301"/>
      <c r="PNH88" s="301"/>
      <c r="PNI88" s="301"/>
      <c r="PNJ88" s="301"/>
      <c r="PNK88" s="301"/>
      <c r="PNL88" s="301"/>
      <c r="PNM88" s="301"/>
      <c r="PNN88" s="301"/>
      <c r="PNO88" s="301"/>
      <c r="PNP88" s="301"/>
      <c r="PNQ88" s="301"/>
      <c r="PNR88" s="301"/>
      <c r="PNS88" s="301"/>
      <c r="PNT88" s="301"/>
      <c r="PNU88" s="301"/>
      <c r="PNV88" s="301"/>
      <c r="PNW88" s="301"/>
      <c r="PNX88" s="301"/>
      <c r="PNY88" s="301"/>
      <c r="PNZ88" s="301"/>
      <c r="POA88" s="301"/>
      <c r="POB88" s="301"/>
      <c r="POC88" s="301"/>
      <c r="POD88" s="301"/>
      <c r="POE88" s="301"/>
      <c r="POF88" s="301"/>
      <c r="POG88" s="301"/>
      <c r="POH88" s="301"/>
      <c r="POI88" s="301"/>
      <c r="POJ88" s="301"/>
      <c r="POK88" s="301"/>
      <c r="POL88" s="301"/>
      <c r="POM88" s="301"/>
      <c r="PON88" s="301"/>
      <c r="POO88" s="301"/>
      <c r="POP88" s="301"/>
      <c r="POQ88" s="301"/>
      <c r="POR88" s="301"/>
      <c r="POS88" s="301"/>
      <c r="POT88" s="301"/>
      <c r="POU88" s="301"/>
      <c r="POV88" s="301"/>
      <c r="POW88" s="301"/>
      <c r="POX88" s="301"/>
      <c r="POY88" s="301"/>
      <c r="POZ88" s="301"/>
      <c r="PPA88" s="301"/>
      <c r="PPB88" s="301"/>
      <c r="PPC88" s="301"/>
      <c r="PPD88" s="301"/>
      <c r="PPE88" s="301"/>
      <c r="PPF88" s="301"/>
      <c r="PPG88" s="301"/>
      <c r="PPH88" s="301"/>
      <c r="PPI88" s="301"/>
      <c r="PPJ88" s="301"/>
      <c r="PPK88" s="301"/>
      <c r="PPL88" s="301"/>
      <c r="PPM88" s="301"/>
      <c r="PPN88" s="301"/>
      <c r="PPO88" s="301"/>
      <c r="PPP88" s="301"/>
      <c r="PPQ88" s="301"/>
      <c r="PPR88" s="301"/>
      <c r="PPS88" s="301"/>
      <c r="PPT88" s="301"/>
      <c r="PPU88" s="301"/>
      <c r="PPV88" s="301"/>
      <c r="PPW88" s="301"/>
      <c r="PPX88" s="301"/>
      <c r="PPY88" s="301"/>
      <c r="PPZ88" s="301"/>
      <c r="PQA88" s="301"/>
      <c r="PQB88" s="301"/>
      <c r="PQC88" s="301"/>
      <c r="PQD88" s="301"/>
      <c r="PQE88" s="301"/>
      <c r="PQF88" s="301"/>
      <c r="PQG88" s="301"/>
      <c r="PQH88" s="301"/>
      <c r="PQI88" s="301"/>
      <c r="PQP88" s="301"/>
      <c r="PQQ88" s="301"/>
      <c r="PQR88" s="301"/>
      <c r="PQS88" s="301"/>
      <c r="PQT88" s="301"/>
      <c r="PQU88" s="301"/>
      <c r="PQV88" s="301"/>
      <c r="PQW88" s="301"/>
      <c r="PQX88" s="301"/>
      <c r="PQY88" s="301"/>
      <c r="PQZ88" s="301"/>
      <c r="PRA88" s="301"/>
      <c r="PRB88" s="301"/>
      <c r="PRC88" s="301"/>
      <c r="PRD88" s="301"/>
      <c r="PRE88" s="301"/>
      <c r="PRF88" s="301"/>
      <c r="PRG88" s="301"/>
      <c r="PRH88" s="301"/>
      <c r="PRI88" s="301"/>
      <c r="PRJ88" s="301"/>
      <c r="PRK88" s="301"/>
      <c r="PRL88" s="301"/>
      <c r="PRM88" s="301"/>
      <c r="PRN88" s="301"/>
      <c r="PRO88" s="301"/>
      <c r="PRP88" s="301"/>
      <c r="PRQ88" s="301"/>
      <c r="PRR88" s="301"/>
      <c r="PRS88" s="301"/>
      <c r="PRT88" s="301"/>
      <c r="PRU88" s="301"/>
      <c r="PRV88" s="301"/>
      <c r="PRW88" s="301"/>
      <c r="PRX88" s="301"/>
      <c r="PRY88" s="301"/>
      <c r="PRZ88" s="301"/>
      <c r="PSA88" s="301"/>
      <c r="PSB88" s="301"/>
      <c r="PSC88" s="301"/>
      <c r="PSD88" s="301"/>
      <c r="PSE88" s="301"/>
      <c r="PSF88" s="301"/>
      <c r="PSG88" s="301"/>
      <c r="PSH88" s="301"/>
      <c r="PSI88" s="301"/>
      <c r="PSJ88" s="301"/>
      <c r="PSK88" s="301"/>
      <c r="PSL88" s="301"/>
      <c r="PSM88" s="301"/>
      <c r="PSN88" s="301"/>
      <c r="PSO88" s="301"/>
      <c r="PSP88" s="301"/>
      <c r="PSQ88" s="301"/>
      <c r="PSR88" s="301"/>
      <c r="PSS88" s="301"/>
      <c r="PST88" s="301"/>
      <c r="PSU88" s="301"/>
      <c r="PSV88" s="301"/>
      <c r="PSW88" s="301"/>
      <c r="PSX88" s="301"/>
      <c r="PSY88" s="301"/>
      <c r="PSZ88" s="301"/>
      <c r="PTA88" s="301"/>
      <c r="PTB88" s="301"/>
      <c r="PTC88" s="301"/>
      <c r="PTD88" s="301"/>
      <c r="PTE88" s="301"/>
      <c r="PTF88" s="301"/>
      <c r="PTG88" s="301"/>
      <c r="PTH88" s="301"/>
      <c r="PTI88" s="301"/>
      <c r="PTJ88" s="301"/>
      <c r="PTK88" s="301"/>
      <c r="PTL88" s="301"/>
      <c r="PTM88" s="301"/>
      <c r="PTN88" s="301"/>
      <c r="PTO88" s="301"/>
      <c r="PTP88" s="301"/>
      <c r="PTQ88" s="301"/>
      <c r="PTR88" s="301"/>
      <c r="PTS88" s="301"/>
      <c r="PTT88" s="301"/>
      <c r="PTU88" s="301"/>
      <c r="PTV88" s="301"/>
      <c r="PTW88" s="301"/>
      <c r="PTX88" s="301"/>
      <c r="PTY88" s="301"/>
      <c r="PTZ88" s="301"/>
      <c r="PUA88" s="301"/>
      <c r="PUB88" s="301"/>
      <c r="PUC88" s="301"/>
      <c r="PUD88" s="301"/>
      <c r="PUE88" s="301"/>
      <c r="PUF88" s="301"/>
      <c r="PUG88" s="301"/>
      <c r="PUH88" s="301"/>
      <c r="PUI88" s="301"/>
      <c r="PUJ88" s="301"/>
      <c r="PUK88" s="301"/>
      <c r="PUL88" s="301"/>
      <c r="PUM88" s="301"/>
      <c r="PUN88" s="301"/>
      <c r="PUO88" s="301"/>
      <c r="PUP88" s="301"/>
      <c r="PUQ88" s="301"/>
      <c r="PUR88" s="301"/>
      <c r="PUS88" s="301"/>
      <c r="PUT88" s="301"/>
      <c r="PUU88" s="301"/>
      <c r="PUV88" s="301"/>
      <c r="PUW88" s="301"/>
      <c r="PUX88" s="301"/>
      <c r="PUY88" s="301"/>
      <c r="PUZ88" s="301"/>
      <c r="PVA88" s="301"/>
      <c r="PVB88" s="301"/>
      <c r="PVC88" s="301"/>
      <c r="PVD88" s="301"/>
      <c r="PVE88" s="301"/>
      <c r="PVF88" s="301"/>
      <c r="PVG88" s="301"/>
      <c r="PVH88" s="301"/>
      <c r="PVI88" s="301"/>
      <c r="PVJ88" s="301"/>
      <c r="PVK88" s="301"/>
      <c r="PVL88" s="301"/>
      <c r="PVM88" s="301"/>
      <c r="PVN88" s="301"/>
      <c r="PVO88" s="301"/>
      <c r="PVP88" s="301"/>
      <c r="PVQ88" s="301"/>
      <c r="PVR88" s="301"/>
      <c r="PVS88" s="301"/>
      <c r="PVT88" s="301"/>
      <c r="PVU88" s="301"/>
      <c r="PVV88" s="301"/>
      <c r="PVW88" s="301"/>
      <c r="PVX88" s="301"/>
      <c r="PVY88" s="301"/>
      <c r="PVZ88" s="301"/>
      <c r="PWA88" s="301"/>
      <c r="PWB88" s="301"/>
      <c r="PWC88" s="301"/>
      <c r="PWD88" s="301"/>
      <c r="PWE88" s="301"/>
      <c r="PWF88" s="301"/>
      <c r="PWG88" s="301"/>
      <c r="PWH88" s="301"/>
      <c r="PWI88" s="301"/>
      <c r="PWJ88" s="301"/>
      <c r="PWK88" s="301"/>
      <c r="PWL88" s="301"/>
      <c r="PWM88" s="301"/>
      <c r="PWN88" s="301"/>
      <c r="PWO88" s="301"/>
      <c r="PWP88" s="301"/>
      <c r="PWQ88" s="301"/>
      <c r="PWR88" s="301"/>
      <c r="PWS88" s="301"/>
      <c r="PWT88" s="301"/>
      <c r="PWU88" s="301"/>
      <c r="PWV88" s="301"/>
      <c r="PWW88" s="301"/>
      <c r="PWX88" s="301"/>
      <c r="PWY88" s="301"/>
      <c r="PWZ88" s="301"/>
      <c r="PXA88" s="301"/>
      <c r="PXB88" s="301"/>
      <c r="PXC88" s="301"/>
      <c r="PXD88" s="301"/>
      <c r="PXE88" s="301"/>
      <c r="PXF88" s="301"/>
      <c r="PXG88" s="301"/>
      <c r="PXH88" s="301"/>
      <c r="PXI88" s="301"/>
      <c r="PXJ88" s="301"/>
      <c r="PXK88" s="301"/>
      <c r="PXL88" s="301"/>
      <c r="PXM88" s="301"/>
      <c r="PXN88" s="301"/>
      <c r="PXO88" s="301"/>
      <c r="PXP88" s="301"/>
      <c r="PXQ88" s="301"/>
      <c r="PXR88" s="301"/>
      <c r="PXS88" s="301"/>
      <c r="PXT88" s="301"/>
      <c r="PXU88" s="301"/>
      <c r="PXV88" s="301"/>
      <c r="PXW88" s="301"/>
      <c r="PXX88" s="301"/>
      <c r="PXY88" s="301"/>
      <c r="PXZ88" s="301"/>
      <c r="PYA88" s="301"/>
      <c r="PYB88" s="301"/>
      <c r="PYC88" s="301"/>
      <c r="PYD88" s="301"/>
      <c r="PYE88" s="301"/>
      <c r="PYF88" s="301"/>
      <c r="PYG88" s="301"/>
      <c r="PYH88" s="301"/>
      <c r="PYI88" s="301"/>
      <c r="PYJ88" s="301"/>
      <c r="PYK88" s="301"/>
      <c r="PYL88" s="301"/>
      <c r="PYM88" s="301"/>
      <c r="PYN88" s="301"/>
      <c r="PYO88" s="301"/>
      <c r="PYP88" s="301"/>
      <c r="PYQ88" s="301"/>
      <c r="PYR88" s="301"/>
      <c r="PYS88" s="301"/>
      <c r="PYT88" s="301"/>
      <c r="PYU88" s="301"/>
      <c r="PYV88" s="301"/>
      <c r="PYW88" s="301"/>
      <c r="PYX88" s="301"/>
      <c r="PYY88" s="301"/>
      <c r="PYZ88" s="301"/>
      <c r="PZA88" s="301"/>
      <c r="PZB88" s="301"/>
      <c r="PZC88" s="301"/>
      <c r="PZD88" s="301"/>
      <c r="PZE88" s="301"/>
      <c r="PZF88" s="301"/>
      <c r="PZG88" s="301"/>
      <c r="PZH88" s="301"/>
      <c r="PZI88" s="301"/>
      <c r="PZJ88" s="301"/>
      <c r="PZK88" s="301"/>
      <c r="PZL88" s="301"/>
      <c r="PZM88" s="301"/>
      <c r="PZN88" s="301"/>
      <c r="PZO88" s="301"/>
      <c r="PZP88" s="301"/>
      <c r="PZQ88" s="301"/>
      <c r="PZR88" s="301"/>
      <c r="PZS88" s="301"/>
      <c r="PZT88" s="301"/>
      <c r="PZU88" s="301"/>
      <c r="PZV88" s="301"/>
      <c r="PZW88" s="301"/>
      <c r="PZX88" s="301"/>
      <c r="PZY88" s="301"/>
      <c r="PZZ88" s="301"/>
      <c r="QAA88" s="301"/>
      <c r="QAB88" s="301"/>
      <c r="QAC88" s="301"/>
      <c r="QAD88" s="301"/>
      <c r="QAE88" s="301"/>
      <c r="QAL88" s="301"/>
      <c r="QAM88" s="301"/>
      <c r="QAN88" s="301"/>
      <c r="QAO88" s="301"/>
      <c r="QAP88" s="301"/>
      <c r="QAQ88" s="301"/>
      <c r="QAR88" s="301"/>
      <c r="QAS88" s="301"/>
      <c r="QAT88" s="301"/>
      <c r="QAU88" s="301"/>
      <c r="QAV88" s="301"/>
      <c r="QAW88" s="301"/>
      <c r="QAX88" s="301"/>
      <c r="QAY88" s="301"/>
      <c r="QAZ88" s="301"/>
      <c r="QBA88" s="301"/>
      <c r="QBB88" s="301"/>
      <c r="QBC88" s="301"/>
      <c r="QBD88" s="301"/>
      <c r="QBE88" s="301"/>
      <c r="QBF88" s="301"/>
      <c r="QBG88" s="301"/>
      <c r="QBH88" s="301"/>
      <c r="QBI88" s="301"/>
      <c r="QBJ88" s="301"/>
      <c r="QBK88" s="301"/>
      <c r="QBL88" s="301"/>
      <c r="QBM88" s="301"/>
      <c r="QBN88" s="301"/>
      <c r="QBO88" s="301"/>
      <c r="QBP88" s="301"/>
      <c r="QBQ88" s="301"/>
      <c r="QBR88" s="301"/>
      <c r="QBS88" s="301"/>
      <c r="QBT88" s="301"/>
      <c r="QBU88" s="301"/>
      <c r="QBV88" s="301"/>
      <c r="QBW88" s="301"/>
      <c r="QBX88" s="301"/>
      <c r="QBY88" s="301"/>
      <c r="QBZ88" s="301"/>
      <c r="QCA88" s="301"/>
      <c r="QCB88" s="301"/>
      <c r="QCC88" s="301"/>
      <c r="QCD88" s="301"/>
      <c r="QCE88" s="301"/>
      <c r="QCF88" s="301"/>
      <c r="QCG88" s="301"/>
      <c r="QCH88" s="301"/>
      <c r="QCI88" s="301"/>
      <c r="QCJ88" s="301"/>
      <c r="QCK88" s="301"/>
      <c r="QCL88" s="301"/>
      <c r="QCM88" s="301"/>
      <c r="QCN88" s="301"/>
      <c r="QCO88" s="301"/>
      <c r="QCP88" s="301"/>
      <c r="QCQ88" s="301"/>
      <c r="QCR88" s="301"/>
      <c r="QCS88" s="301"/>
      <c r="QCT88" s="301"/>
      <c r="QCU88" s="301"/>
      <c r="QCV88" s="301"/>
      <c r="QCW88" s="301"/>
      <c r="QCX88" s="301"/>
      <c r="QCY88" s="301"/>
      <c r="QCZ88" s="301"/>
      <c r="QDA88" s="301"/>
      <c r="QDB88" s="301"/>
      <c r="QDC88" s="301"/>
      <c r="QDD88" s="301"/>
      <c r="QDE88" s="301"/>
      <c r="QDF88" s="301"/>
      <c r="QDG88" s="301"/>
      <c r="QDH88" s="301"/>
      <c r="QDI88" s="301"/>
      <c r="QDJ88" s="301"/>
      <c r="QDK88" s="301"/>
      <c r="QDL88" s="301"/>
      <c r="QDM88" s="301"/>
      <c r="QDN88" s="301"/>
      <c r="QDO88" s="301"/>
      <c r="QDP88" s="301"/>
      <c r="QDQ88" s="301"/>
      <c r="QDR88" s="301"/>
      <c r="QDS88" s="301"/>
      <c r="QDT88" s="301"/>
      <c r="QDU88" s="301"/>
      <c r="QDV88" s="301"/>
      <c r="QDW88" s="301"/>
      <c r="QDX88" s="301"/>
      <c r="QDY88" s="301"/>
      <c r="QDZ88" s="301"/>
      <c r="QEA88" s="301"/>
      <c r="QEB88" s="301"/>
      <c r="QEC88" s="301"/>
      <c r="QED88" s="301"/>
      <c r="QEE88" s="301"/>
      <c r="QEF88" s="301"/>
      <c r="QEG88" s="301"/>
      <c r="QEH88" s="301"/>
      <c r="QEI88" s="301"/>
      <c r="QEJ88" s="301"/>
      <c r="QEK88" s="301"/>
      <c r="QEL88" s="301"/>
      <c r="QEM88" s="301"/>
      <c r="QEN88" s="301"/>
      <c r="QEO88" s="301"/>
      <c r="QEP88" s="301"/>
      <c r="QEQ88" s="301"/>
      <c r="QER88" s="301"/>
      <c r="QES88" s="301"/>
      <c r="QET88" s="301"/>
      <c r="QEU88" s="301"/>
      <c r="QEV88" s="301"/>
      <c r="QEW88" s="301"/>
      <c r="QEX88" s="301"/>
      <c r="QEY88" s="301"/>
      <c r="QEZ88" s="301"/>
      <c r="QFA88" s="301"/>
      <c r="QFB88" s="301"/>
      <c r="QFC88" s="301"/>
      <c r="QFD88" s="301"/>
      <c r="QFE88" s="301"/>
      <c r="QFF88" s="301"/>
      <c r="QFG88" s="301"/>
      <c r="QFH88" s="301"/>
      <c r="QFI88" s="301"/>
      <c r="QFJ88" s="301"/>
      <c r="QFK88" s="301"/>
      <c r="QFL88" s="301"/>
      <c r="QFM88" s="301"/>
      <c r="QFN88" s="301"/>
      <c r="QFO88" s="301"/>
      <c r="QFP88" s="301"/>
      <c r="QFQ88" s="301"/>
      <c r="QFR88" s="301"/>
      <c r="QFS88" s="301"/>
      <c r="QFT88" s="301"/>
      <c r="QFU88" s="301"/>
      <c r="QFV88" s="301"/>
      <c r="QFW88" s="301"/>
      <c r="QFX88" s="301"/>
      <c r="QFY88" s="301"/>
      <c r="QFZ88" s="301"/>
      <c r="QGA88" s="301"/>
      <c r="QGB88" s="301"/>
      <c r="QGC88" s="301"/>
      <c r="QGD88" s="301"/>
      <c r="QGE88" s="301"/>
      <c r="QGF88" s="301"/>
      <c r="QGG88" s="301"/>
      <c r="QGH88" s="301"/>
      <c r="QGI88" s="301"/>
      <c r="QGJ88" s="301"/>
      <c r="QGK88" s="301"/>
      <c r="QGL88" s="301"/>
      <c r="QGM88" s="301"/>
      <c r="QGN88" s="301"/>
      <c r="QGO88" s="301"/>
      <c r="QGP88" s="301"/>
      <c r="QGQ88" s="301"/>
      <c r="QGR88" s="301"/>
      <c r="QGS88" s="301"/>
      <c r="QGT88" s="301"/>
      <c r="QGU88" s="301"/>
      <c r="QGV88" s="301"/>
      <c r="QGW88" s="301"/>
      <c r="QGX88" s="301"/>
      <c r="QGY88" s="301"/>
      <c r="QGZ88" s="301"/>
      <c r="QHA88" s="301"/>
      <c r="QHB88" s="301"/>
      <c r="QHC88" s="301"/>
      <c r="QHD88" s="301"/>
      <c r="QHE88" s="301"/>
      <c r="QHF88" s="301"/>
      <c r="QHG88" s="301"/>
      <c r="QHH88" s="301"/>
      <c r="QHI88" s="301"/>
      <c r="QHJ88" s="301"/>
      <c r="QHK88" s="301"/>
      <c r="QHL88" s="301"/>
      <c r="QHM88" s="301"/>
      <c r="QHN88" s="301"/>
      <c r="QHO88" s="301"/>
      <c r="QHP88" s="301"/>
      <c r="QHQ88" s="301"/>
      <c r="QHR88" s="301"/>
      <c r="QHS88" s="301"/>
      <c r="QHT88" s="301"/>
      <c r="QHU88" s="301"/>
      <c r="QHV88" s="301"/>
      <c r="QHW88" s="301"/>
      <c r="QHX88" s="301"/>
      <c r="QHY88" s="301"/>
      <c r="QHZ88" s="301"/>
      <c r="QIA88" s="301"/>
      <c r="QIB88" s="301"/>
      <c r="QIC88" s="301"/>
      <c r="QID88" s="301"/>
      <c r="QIE88" s="301"/>
      <c r="QIF88" s="301"/>
      <c r="QIG88" s="301"/>
      <c r="QIH88" s="301"/>
      <c r="QII88" s="301"/>
      <c r="QIJ88" s="301"/>
      <c r="QIK88" s="301"/>
      <c r="QIL88" s="301"/>
      <c r="QIM88" s="301"/>
      <c r="QIN88" s="301"/>
      <c r="QIO88" s="301"/>
      <c r="QIP88" s="301"/>
      <c r="QIQ88" s="301"/>
      <c r="QIR88" s="301"/>
      <c r="QIS88" s="301"/>
      <c r="QIT88" s="301"/>
      <c r="QIU88" s="301"/>
      <c r="QIV88" s="301"/>
      <c r="QIW88" s="301"/>
      <c r="QIX88" s="301"/>
      <c r="QIY88" s="301"/>
      <c r="QIZ88" s="301"/>
      <c r="QJA88" s="301"/>
      <c r="QJB88" s="301"/>
      <c r="QJC88" s="301"/>
      <c r="QJD88" s="301"/>
      <c r="QJE88" s="301"/>
      <c r="QJF88" s="301"/>
      <c r="QJG88" s="301"/>
      <c r="QJH88" s="301"/>
      <c r="QJI88" s="301"/>
      <c r="QJJ88" s="301"/>
      <c r="QJK88" s="301"/>
      <c r="QJL88" s="301"/>
      <c r="QJM88" s="301"/>
      <c r="QJN88" s="301"/>
      <c r="QJO88" s="301"/>
      <c r="QJP88" s="301"/>
      <c r="QJQ88" s="301"/>
      <c r="QJR88" s="301"/>
      <c r="QJS88" s="301"/>
      <c r="QJT88" s="301"/>
      <c r="QJU88" s="301"/>
      <c r="QJV88" s="301"/>
      <c r="QJW88" s="301"/>
      <c r="QJX88" s="301"/>
      <c r="QJY88" s="301"/>
      <c r="QJZ88" s="301"/>
      <c r="QKA88" s="301"/>
      <c r="QKH88" s="301"/>
      <c r="QKI88" s="301"/>
      <c r="QKJ88" s="301"/>
      <c r="QKK88" s="301"/>
      <c r="QKL88" s="301"/>
      <c r="QKM88" s="301"/>
      <c r="QKN88" s="301"/>
      <c r="QKO88" s="301"/>
      <c r="QKP88" s="301"/>
      <c r="QKQ88" s="301"/>
      <c r="QKR88" s="301"/>
      <c r="QKS88" s="301"/>
      <c r="QKT88" s="301"/>
      <c r="QKU88" s="301"/>
      <c r="QKV88" s="301"/>
      <c r="QKW88" s="301"/>
      <c r="QKX88" s="301"/>
      <c r="QKY88" s="301"/>
      <c r="QKZ88" s="301"/>
      <c r="QLA88" s="301"/>
      <c r="QLB88" s="301"/>
      <c r="QLC88" s="301"/>
      <c r="QLD88" s="301"/>
      <c r="QLE88" s="301"/>
      <c r="QLF88" s="301"/>
      <c r="QLG88" s="301"/>
      <c r="QLH88" s="301"/>
      <c r="QLI88" s="301"/>
      <c r="QLJ88" s="301"/>
      <c r="QLK88" s="301"/>
      <c r="QLL88" s="301"/>
      <c r="QLM88" s="301"/>
      <c r="QLN88" s="301"/>
      <c r="QLO88" s="301"/>
      <c r="QLP88" s="301"/>
      <c r="QLQ88" s="301"/>
      <c r="QLR88" s="301"/>
      <c r="QLS88" s="301"/>
      <c r="QLT88" s="301"/>
      <c r="QLU88" s="301"/>
      <c r="QLV88" s="301"/>
      <c r="QLW88" s="301"/>
      <c r="QLX88" s="301"/>
      <c r="QLY88" s="301"/>
      <c r="QLZ88" s="301"/>
      <c r="QMA88" s="301"/>
      <c r="QMB88" s="301"/>
      <c r="QMC88" s="301"/>
      <c r="QMD88" s="301"/>
      <c r="QME88" s="301"/>
      <c r="QMF88" s="301"/>
      <c r="QMG88" s="301"/>
      <c r="QMH88" s="301"/>
      <c r="QMI88" s="301"/>
      <c r="QMJ88" s="301"/>
      <c r="QMK88" s="301"/>
      <c r="QML88" s="301"/>
      <c r="QMM88" s="301"/>
      <c r="QMN88" s="301"/>
      <c r="QMO88" s="301"/>
      <c r="QMP88" s="301"/>
      <c r="QMQ88" s="301"/>
      <c r="QMR88" s="301"/>
      <c r="QMS88" s="301"/>
      <c r="QMT88" s="301"/>
      <c r="QMU88" s="301"/>
      <c r="QMV88" s="301"/>
      <c r="QMW88" s="301"/>
      <c r="QMX88" s="301"/>
      <c r="QMY88" s="301"/>
      <c r="QMZ88" s="301"/>
      <c r="QNA88" s="301"/>
      <c r="QNB88" s="301"/>
      <c r="QNC88" s="301"/>
      <c r="QND88" s="301"/>
      <c r="QNE88" s="301"/>
      <c r="QNF88" s="301"/>
      <c r="QNG88" s="301"/>
      <c r="QNH88" s="301"/>
      <c r="QNI88" s="301"/>
      <c r="QNJ88" s="301"/>
      <c r="QNK88" s="301"/>
      <c r="QNL88" s="301"/>
      <c r="QNM88" s="301"/>
      <c r="QNN88" s="301"/>
      <c r="QNO88" s="301"/>
      <c r="QNP88" s="301"/>
      <c r="QNQ88" s="301"/>
      <c r="QNR88" s="301"/>
      <c r="QNS88" s="301"/>
      <c r="QNT88" s="301"/>
      <c r="QNU88" s="301"/>
      <c r="QNV88" s="301"/>
      <c r="QNW88" s="301"/>
      <c r="QNX88" s="301"/>
      <c r="QNY88" s="301"/>
      <c r="QNZ88" s="301"/>
      <c r="QOA88" s="301"/>
      <c r="QOB88" s="301"/>
      <c r="QOC88" s="301"/>
      <c r="QOD88" s="301"/>
      <c r="QOE88" s="301"/>
      <c r="QOF88" s="301"/>
      <c r="QOG88" s="301"/>
      <c r="QOH88" s="301"/>
      <c r="QOI88" s="301"/>
      <c r="QOJ88" s="301"/>
      <c r="QOK88" s="301"/>
      <c r="QOL88" s="301"/>
      <c r="QOM88" s="301"/>
      <c r="QON88" s="301"/>
      <c r="QOO88" s="301"/>
      <c r="QOP88" s="301"/>
      <c r="QOQ88" s="301"/>
      <c r="QOR88" s="301"/>
      <c r="QOS88" s="301"/>
      <c r="QOT88" s="301"/>
      <c r="QOU88" s="301"/>
      <c r="QOV88" s="301"/>
      <c r="QOW88" s="301"/>
      <c r="QOX88" s="301"/>
      <c r="QOY88" s="301"/>
      <c r="QOZ88" s="301"/>
      <c r="QPA88" s="301"/>
      <c r="QPB88" s="301"/>
      <c r="QPC88" s="301"/>
      <c r="QPD88" s="301"/>
      <c r="QPE88" s="301"/>
      <c r="QPF88" s="301"/>
      <c r="QPG88" s="301"/>
      <c r="QPH88" s="301"/>
      <c r="QPI88" s="301"/>
      <c r="QPJ88" s="301"/>
      <c r="QPK88" s="301"/>
      <c r="QPL88" s="301"/>
      <c r="QPM88" s="301"/>
      <c r="QPN88" s="301"/>
      <c r="QPO88" s="301"/>
      <c r="QPP88" s="301"/>
      <c r="QPQ88" s="301"/>
      <c r="QPR88" s="301"/>
      <c r="QPS88" s="301"/>
      <c r="QPT88" s="301"/>
      <c r="QPU88" s="301"/>
      <c r="QPV88" s="301"/>
      <c r="QPW88" s="301"/>
      <c r="QPX88" s="301"/>
      <c r="QPY88" s="301"/>
      <c r="QPZ88" s="301"/>
      <c r="QQA88" s="301"/>
      <c r="QQB88" s="301"/>
      <c r="QQC88" s="301"/>
      <c r="QQD88" s="301"/>
      <c r="QQE88" s="301"/>
      <c r="QQF88" s="301"/>
      <c r="QQG88" s="301"/>
      <c r="QQH88" s="301"/>
      <c r="QQI88" s="301"/>
      <c r="QQJ88" s="301"/>
      <c r="QQK88" s="301"/>
      <c r="QQL88" s="301"/>
      <c r="QQM88" s="301"/>
      <c r="QQN88" s="301"/>
      <c r="QQO88" s="301"/>
      <c r="QQP88" s="301"/>
      <c r="QQQ88" s="301"/>
      <c r="QQR88" s="301"/>
      <c r="QQS88" s="301"/>
      <c r="QQT88" s="301"/>
      <c r="QQU88" s="301"/>
      <c r="QQV88" s="301"/>
      <c r="QQW88" s="301"/>
      <c r="QQX88" s="301"/>
      <c r="QQY88" s="301"/>
      <c r="QQZ88" s="301"/>
      <c r="QRA88" s="301"/>
      <c r="QRB88" s="301"/>
      <c r="QRC88" s="301"/>
      <c r="QRD88" s="301"/>
      <c r="QRE88" s="301"/>
      <c r="QRF88" s="301"/>
      <c r="QRG88" s="301"/>
      <c r="QRH88" s="301"/>
      <c r="QRI88" s="301"/>
      <c r="QRJ88" s="301"/>
      <c r="QRK88" s="301"/>
      <c r="QRL88" s="301"/>
      <c r="QRM88" s="301"/>
      <c r="QRN88" s="301"/>
      <c r="QRO88" s="301"/>
      <c r="QRP88" s="301"/>
      <c r="QRQ88" s="301"/>
      <c r="QRR88" s="301"/>
      <c r="QRS88" s="301"/>
      <c r="QRT88" s="301"/>
      <c r="QRU88" s="301"/>
      <c r="QRV88" s="301"/>
      <c r="QRW88" s="301"/>
      <c r="QRX88" s="301"/>
      <c r="QRY88" s="301"/>
      <c r="QRZ88" s="301"/>
      <c r="QSA88" s="301"/>
      <c r="QSB88" s="301"/>
      <c r="QSC88" s="301"/>
      <c r="QSD88" s="301"/>
      <c r="QSE88" s="301"/>
      <c r="QSF88" s="301"/>
      <c r="QSG88" s="301"/>
      <c r="QSH88" s="301"/>
      <c r="QSI88" s="301"/>
      <c r="QSJ88" s="301"/>
      <c r="QSK88" s="301"/>
      <c r="QSL88" s="301"/>
      <c r="QSM88" s="301"/>
      <c r="QSN88" s="301"/>
      <c r="QSO88" s="301"/>
      <c r="QSP88" s="301"/>
      <c r="QSQ88" s="301"/>
      <c r="QSR88" s="301"/>
      <c r="QSS88" s="301"/>
      <c r="QST88" s="301"/>
      <c r="QSU88" s="301"/>
      <c r="QSV88" s="301"/>
      <c r="QSW88" s="301"/>
      <c r="QSX88" s="301"/>
      <c r="QSY88" s="301"/>
      <c r="QSZ88" s="301"/>
      <c r="QTA88" s="301"/>
      <c r="QTB88" s="301"/>
      <c r="QTC88" s="301"/>
      <c r="QTD88" s="301"/>
      <c r="QTE88" s="301"/>
      <c r="QTF88" s="301"/>
      <c r="QTG88" s="301"/>
      <c r="QTH88" s="301"/>
      <c r="QTI88" s="301"/>
      <c r="QTJ88" s="301"/>
      <c r="QTK88" s="301"/>
      <c r="QTL88" s="301"/>
      <c r="QTM88" s="301"/>
      <c r="QTN88" s="301"/>
      <c r="QTO88" s="301"/>
      <c r="QTP88" s="301"/>
      <c r="QTQ88" s="301"/>
      <c r="QTR88" s="301"/>
      <c r="QTS88" s="301"/>
      <c r="QTT88" s="301"/>
      <c r="QTU88" s="301"/>
      <c r="QTV88" s="301"/>
      <c r="QTW88" s="301"/>
      <c r="QUD88" s="301"/>
      <c r="QUE88" s="301"/>
      <c r="QUF88" s="301"/>
      <c r="QUG88" s="301"/>
      <c r="QUH88" s="301"/>
      <c r="QUI88" s="301"/>
      <c r="QUJ88" s="301"/>
      <c r="QUK88" s="301"/>
      <c r="QUL88" s="301"/>
      <c r="QUM88" s="301"/>
      <c r="QUN88" s="301"/>
      <c r="QUO88" s="301"/>
      <c r="QUP88" s="301"/>
      <c r="QUQ88" s="301"/>
      <c r="QUR88" s="301"/>
      <c r="QUS88" s="301"/>
      <c r="QUT88" s="301"/>
      <c r="QUU88" s="301"/>
      <c r="QUV88" s="301"/>
      <c r="QUW88" s="301"/>
      <c r="QUX88" s="301"/>
      <c r="QUY88" s="301"/>
      <c r="QUZ88" s="301"/>
      <c r="QVA88" s="301"/>
      <c r="QVB88" s="301"/>
      <c r="QVC88" s="301"/>
      <c r="QVD88" s="301"/>
      <c r="QVE88" s="301"/>
      <c r="QVF88" s="301"/>
      <c r="QVG88" s="301"/>
      <c r="QVH88" s="301"/>
      <c r="QVI88" s="301"/>
      <c r="QVJ88" s="301"/>
      <c r="QVK88" s="301"/>
      <c r="QVL88" s="301"/>
      <c r="QVM88" s="301"/>
      <c r="QVN88" s="301"/>
      <c r="QVO88" s="301"/>
      <c r="QVP88" s="301"/>
      <c r="QVQ88" s="301"/>
      <c r="QVR88" s="301"/>
      <c r="QVS88" s="301"/>
      <c r="QVT88" s="301"/>
      <c r="QVU88" s="301"/>
      <c r="QVV88" s="301"/>
      <c r="QVW88" s="301"/>
      <c r="QVX88" s="301"/>
      <c r="QVY88" s="301"/>
      <c r="QVZ88" s="301"/>
      <c r="QWA88" s="301"/>
      <c r="QWB88" s="301"/>
      <c r="QWC88" s="301"/>
      <c r="QWD88" s="301"/>
      <c r="QWE88" s="301"/>
      <c r="QWF88" s="301"/>
      <c r="QWG88" s="301"/>
      <c r="QWH88" s="301"/>
      <c r="QWI88" s="301"/>
      <c r="QWJ88" s="301"/>
      <c r="QWK88" s="301"/>
      <c r="QWL88" s="301"/>
      <c r="QWM88" s="301"/>
      <c r="QWN88" s="301"/>
      <c r="QWO88" s="301"/>
      <c r="QWP88" s="301"/>
      <c r="QWQ88" s="301"/>
      <c r="QWR88" s="301"/>
      <c r="QWS88" s="301"/>
      <c r="QWT88" s="301"/>
      <c r="QWU88" s="301"/>
      <c r="QWV88" s="301"/>
      <c r="QWW88" s="301"/>
      <c r="QWX88" s="301"/>
      <c r="QWY88" s="301"/>
      <c r="QWZ88" s="301"/>
      <c r="QXA88" s="301"/>
      <c r="QXB88" s="301"/>
      <c r="QXC88" s="301"/>
      <c r="QXD88" s="301"/>
      <c r="QXE88" s="301"/>
      <c r="QXF88" s="301"/>
      <c r="QXG88" s="301"/>
      <c r="QXH88" s="301"/>
      <c r="QXI88" s="301"/>
      <c r="QXJ88" s="301"/>
      <c r="QXK88" s="301"/>
      <c r="QXL88" s="301"/>
      <c r="QXM88" s="301"/>
      <c r="QXN88" s="301"/>
      <c r="QXO88" s="301"/>
      <c r="QXP88" s="301"/>
      <c r="QXQ88" s="301"/>
      <c r="QXR88" s="301"/>
      <c r="QXS88" s="301"/>
      <c r="QXT88" s="301"/>
      <c r="QXU88" s="301"/>
      <c r="QXV88" s="301"/>
      <c r="QXW88" s="301"/>
      <c r="QXX88" s="301"/>
      <c r="QXY88" s="301"/>
      <c r="QXZ88" s="301"/>
      <c r="QYA88" s="301"/>
      <c r="QYB88" s="301"/>
      <c r="QYC88" s="301"/>
      <c r="QYD88" s="301"/>
      <c r="QYE88" s="301"/>
      <c r="QYF88" s="301"/>
      <c r="QYG88" s="301"/>
      <c r="QYH88" s="301"/>
      <c r="QYI88" s="301"/>
      <c r="QYJ88" s="301"/>
      <c r="QYK88" s="301"/>
      <c r="QYL88" s="301"/>
      <c r="QYM88" s="301"/>
      <c r="QYN88" s="301"/>
      <c r="QYO88" s="301"/>
      <c r="QYP88" s="301"/>
      <c r="QYQ88" s="301"/>
      <c r="QYR88" s="301"/>
      <c r="QYS88" s="301"/>
      <c r="QYT88" s="301"/>
      <c r="QYU88" s="301"/>
      <c r="QYV88" s="301"/>
      <c r="QYW88" s="301"/>
      <c r="QYX88" s="301"/>
      <c r="QYY88" s="301"/>
      <c r="QYZ88" s="301"/>
      <c r="QZA88" s="301"/>
      <c r="QZB88" s="301"/>
      <c r="QZC88" s="301"/>
      <c r="QZD88" s="301"/>
      <c r="QZE88" s="301"/>
      <c r="QZF88" s="301"/>
      <c r="QZG88" s="301"/>
      <c r="QZH88" s="301"/>
      <c r="QZI88" s="301"/>
      <c r="QZJ88" s="301"/>
      <c r="QZK88" s="301"/>
      <c r="QZL88" s="301"/>
      <c r="QZM88" s="301"/>
      <c r="QZN88" s="301"/>
      <c r="QZO88" s="301"/>
      <c r="QZP88" s="301"/>
      <c r="QZQ88" s="301"/>
      <c r="QZR88" s="301"/>
      <c r="QZS88" s="301"/>
      <c r="QZT88" s="301"/>
      <c r="QZU88" s="301"/>
      <c r="QZV88" s="301"/>
      <c r="QZW88" s="301"/>
      <c r="QZX88" s="301"/>
      <c r="QZY88" s="301"/>
      <c r="QZZ88" s="301"/>
      <c r="RAA88" s="301"/>
      <c r="RAB88" s="301"/>
      <c r="RAC88" s="301"/>
      <c r="RAD88" s="301"/>
      <c r="RAE88" s="301"/>
      <c r="RAF88" s="301"/>
      <c r="RAG88" s="301"/>
      <c r="RAH88" s="301"/>
      <c r="RAI88" s="301"/>
      <c r="RAJ88" s="301"/>
      <c r="RAK88" s="301"/>
      <c r="RAL88" s="301"/>
      <c r="RAM88" s="301"/>
      <c r="RAN88" s="301"/>
      <c r="RAO88" s="301"/>
      <c r="RAP88" s="301"/>
      <c r="RAQ88" s="301"/>
      <c r="RAR88" s="301"/>
      <c r="RAS88" s="301"/>
      <c r="RAT88" s="301"/>
      <c r="RAU88" s="301"/>
      <c r="RAV88" s="301"/>
      <c r="RAW88" s="301"/>
      <c r="RAX88" s="301"/>
      <c r="RAY88" s="301"/>
      <c r="RAZ88" s="301"/>
      <c r="RBA88" s="301"/>
      <c r="RBB88" s="301"/>
      <c r="RBC88" s="301"/>
      <c r="RBD88" s="301"/>
      <c r="RBE88" s="301"/>
      <c r="RBF88" s="301"/>
      <c r="RBG88" s="301"/>
      <c r="RBH88" s="301"/>
      <c r="RBI88" s="301"/>
      <c r="RBJ88" s="301"/>
      <c r="RBK88" s="301"/>
      <c r="RBL88" s="301"/>
      <c r="RBM88" s="301"/>
      <c r="RBN88" s="301"/>
      <c r="RBO88" s="301"/>
      <c r="RBP88" s="301"/>
      <c r="RBQ88" s="301"/>
      <c r="RBR88" s="301"/>
      <c r="RBS88" s="301"/>
      <c r="RBT88" s="301"/>
      <c r="RBU88" s="301"/>
      <c r="RBV88" s="301"/>
      <c r="RBW88" s="301"/>
      <c r="RBX88" s="301"/>
      <c r="RBY88" s="301"/>
      <c r="RBZ88" s="301"/>
      <c r="RCA88" s="301"/>
      <c r="RCB88" s="301"/>
      <c r="RCC88" s="301"/>
      <c r="RCD88" s="301"/>
      <c r="RCE88" s="301"/>
      <c r="RCF88" s="301"/>
      <c r="RCG88" s="301"/>
      <c r="RCH88" s="301"/>
      <c r="RCI88" s="301"/>
      <c r="RCJ88" s="301"/>
      <c r="RCK88" s="301"/>
      <c r="RCL88" s="301"/>
      <c r="RCM88" s="301"/>
      <c r="RCN88" s="301"/>
      <c r="RCO88" s="301"/>
      <c r="RCP88" s="301"/>
      <c r="RCQ88" s="301"/>
      <c r="RCR88" s="301"/>
      <c r="RCS88" s="301"/>
      <c r="RCT88" s="301"/>
      <c r="RCU88" s="301"/>
      <c r="RCV88" s="301"/>
      <c r="RCW88" s="301"/>
      <c r="RCX88" s="301"/>
      <c r="RCY88" s="301"/>
      <c r="RCZ88" s="301"/>
      <c r="RDA88" s="301"/>
      <c r="RDB88" s="301"/>
      <c r="RDC88" s="301"/>
      <c r="RDD88" s="301"/>
      <c r="RDE88" s="301"/>
      <c r="RDF88" s="301"/>
      <c r="RDG88" s="301"/>
      <c r="RDH88" s="301"/>
      <c r="RDI88" s="301"/>
      <c r="RDJ88" s="301"/>
      <c r="RDK88" s="301"/>
      <c r="RDL88" s="301"/>
      <c r="RDM88" s="301"/>
      <c r="RDN88" s="301"/>
      <c r="RDO88" s="301"/>
      <c r="RDP88" s="301"/>
      <c r="RDQ88" s="301"/>
      <c r="RDR88" s="301"/>
      <c r="RDS88" s="301"/>
      <c r="RDZ88" s="301"/>
      <c r="REA88" s="301"/>
      <c r="REB88" s="301"/>
      <c r="REC88" s="301"/>
      <c r="RED88" s="301"/>
      <c r="REE88" s="301"/>
      <c r="REF88" s="301"/>
      <c r="REG88" s="301"/>
      <c r="REH88" s="301"/>
      <c r="REI88" s="301"/>
      <c r="REJ88" s="301"/>
      <c r="REK88" s="301"/>
      <c r="REL88" s="301"/>
      <c r="REM88" s="301"/>
      <c r="REN88" s="301"/>
      <c r="REO88" s="301"/>
      <c r="REP88" s="301"/>
      <c r="REQ88" s="301"/>
      <c r="RER88" s="301"/>
      <c r="RES88" s="301"/>
      <c r="RET88" s="301"/>
      <c r="REU88" s="301"/>
      <c r="REV88" s="301"/>
      <c r="REW88" s="301"/>
      <c r="REX88" s="301"/>
      <c r="REY88" s="301"/>
      <c r="REZ88" s="301"/>
      <c r="RFA88" s="301"/>
      <c r="RFB88" s="301"/>
      <c r="RFC88" s="301"/>
      <c r="RFD88" s="301"/>
      <c r="RFE88" s="301"/>
      <c r="RFF88" s="301"/>
      <c r="RFG88" s="301"/>
      <c r="RFH88" s="301"/>
      <c r="RFI88" s="301"/>
      <c r="RFJ88" s="301"/>
      <c r="RFK88" s="301"/>
      <c r="RFL88" s="301"/>
      <c r="RFM88" s="301"/>
      <c r="RFN88" s="301"/>
      <c r="RFO88" s="301"/>
      <c r="RFP88" s="301"/>
      <c r="RFQ88" s="301"/>
      <c r="RFR88" s="301"/>
      <c r="RFS88" s="301"/>
      <c r="RFT88" s="301"/>
      <c r="RFU88" s="301"/>
      <c r="RFV88" s="301"/>
      <c r="RFW88" s="301"/>
      <c r="RFX88" s="301"/>
      <c r="RFY88" s="301"/>
      <c r="RFZ88" s="301"/>
      <c r="RGA88" s="301"/>
      <c r="RGB88" s="301"/>
      <c r="RGC88" s="301"/>
      <c r="RGD88" s="301"/>
      <c r="RGE88" s="301"/>
      <c r="RGF88" s="301"/>
      <c r="RGG88" s="301"/>
      <c r="RGH88" s="301"/>
      <c r="RGI88" s="301"/>
      <c r="RGJ88" s="301"/>
      <c r="RGK88" s="301"/>
      <c r="RGL88" s="301"/>
      <c r="RGM88" s="301"/>
      <c r="RGN88" s="301"/>
      <c r="RGO88" s="301"/>
      <c r="RGP88" s="301"/>
      <c r="RGQ88" s="301"/>
      <c r="RGR88" s="301"/>
      <c r="RGS88" s="301"/>
      <c r="RGT88" s="301"/>
      <c r="RGU88" s="301"/>
      <c r="RGV88" s="301"/>
      <c r="RGW88" s="301"/>
      <c r="RGX88" s="301"/>
      <c r="RGY88" s="301"/>
      <c r="RGZ88" s="301"/>
      <c r="RHA88" s="301"/>
      <c r="RHB88" s="301"/>
      <c r="RHC88" s="301"/>
      <c r="RHD88" s="301"/>
      <c r="RHE88" s="301"/>
      <c r="RHF88" s="301"/>
      <c r="RHG88" s="301"/>
      <c r="RHH88" s="301"/>
      <c r="RHI88" s="301"/>
      <c r="RHJ88" s="301"/>
      <c r="RHK88" s="301"/>
      <c r="RHL88" s="301"/>
      <c r="RHM88" s="301"/>
      <c r="RHN88" s="301"/>
      <c r="RHO88" s="301"/>
      <c r="RHP88" s="301"/>
      <c r="RHQ88" s="301"/>
      <c r="RHR88" s="301"/>
      <c r="RHS88" s="301"/>
      <c r="RHT88" s="301"/>
      <c r="RHU88" s="301"/>
      <c r="RHV88" s="301"/>
      <c r="RHW88" s="301"/>
      <c r="RHX88" s="301"/>
      <c r="RHY88" s="301"/>
      <c r="RHZ88" s="301"/>
      <c r="RIA88" s="301"/>
      <c r="RIB88" s="301"/>
      <c r="RIC88" s="301"/>
      <c r="RID88" s="301"/>
      <c r="RIE88" s="301"/>
      <c r="RIF88" s="301"/>
      <c r="RIG88" s="301"/>
      <c r="RIH88" s="301"/>
      <c r="RII88" s="301"/>
      <c r="RIJ88" s="301"/>
      <c r="RIK88" s="301"/>
      <c r="RIL88" s="301"/>
      <c r="RIM88" s="301"/>
      <c r="RIN88" s="301"/>
      <c r="RIO88" s="301"/>
      <c r="RIP88" s="301"/>
      <c r="RIQ88" s="301"/>
      <c r="RIR88" s="301"/>
      <c r="RIS88" s="301"/>
      <c r="RIT88" s="301"/>
      <c r="RIU88" s="301"/>
      <c r="RIV88" s="301"/>
      <c r="RIW88" s="301"/>
      <c r="RIX88" s="301"/>
      <c r="RIY88" s="301"/>
      <c r="RIZ88" s="301"/>
      <c r="RJA88" s="301"/>
      <c r="RJB88" s="301"/>
      <c r="RJC88" s="301"/>
      <c r="RJD88" s="301"/>
      <c r="RJE88" s="301"/>
      <c r="RJF88" s="301"/>
      <c r="RJG88" s="301"/>
      <c r="RJH88" s="301"/>
      <c r="RJI88" s="301"/>
      <c r="RJJ88" s="301"/>
      <c r="RJK88" s="301"/>
      <c r="RJL88" s="301"/>
      <c r="RJM88" s="301"/>
      <c r="RJN88" s="301"/>
      <c r="RJO88" s="301"/>
      <c r="RJP88" s="301"/>
      <c r="RJQ88" s="301"/>
      <c r="RJR88" s="301"/>
      <c r="RJS88" s="301"/>
      <c r="RJT88" s="301"/>
      <c r="RJU88" s="301"/>
      <c r="RJV88" s="301"/>
      <c r="RJW88" s="301"/>
      <c r="RJX88" s="301"/>
      <c r="RJY88" s="301"/>
      <c r="RJZ88" s="301"/>
      <c r="RKA88" s="301"/>
      <c r="RKB88" s="301"/>
      <c r="RKC88" s="301"/>
      <c r="RKD88" s="301"/>
      <c r="RKE88" s="301"/>
      <c r="RKF88" s="301"/>
      <c r="RKG88" s="301"/>
      <c r="RKH88" s="301"/>
      <c r="RKI88" s="301"/>
      <c r="RKJ88" s="301"/>
      <c r="RKK88" s="301"/>
      <c r="RKL88" s="301"/>
      <c r="RKM88" s="301"/>
      <c r="RKN88" s="301"/>
      <c r="RKO88" s="301"/>
      <c r="RKP88" s="301"/>
      <c r="RKQ88" s="301"/>
      <c r="RKR88" s="301"/>
      <c r="RKS88" s="301"/>
      <c r="RKT88" s="301"/>
      <c r="RKU88" s="301"/>
      <c r="RKV88" s="301"/>
      <c r="RKW88" s="301"/>
      <c r="RKX88" s="301"/>
      <c r="RKY88" s="301"/>
      <c r="RKZ88" s="301"/>
      <c r="RLA88" s="301"/>
      <c r="RLB88" s="301"/>
      <c r="RLC88" s="301"/>
      <c r="RLD88" s="301"/>
      <c r="RLE88" s="301"/>
      <c r="RLF88" s="301"/>
      <c r="RLG88" s="301"/>
      <c r="RLH88" s="301"/>
      <c r="RLI88" s="301"/>
      <c r="RLJ88" s="301"/>
      <c r="RLK88" s="301"/>
      <c r="RLL88" s="301"/>
      <c r="RLM88" s="301"/>
      <c r="RLN88" s="301"/>
      <c r="RLO88" s="301"/>
      <c r="RLP88" s="301"/>
      <c r="RLQ88" s="301"/>
      <c r="RLR88" s="301"/>
      <c r="RLS88" s="301"/>
      <c r="RLT88" s="301"/>
      <c r="RLU88" s="301"/>
      <c r="RLV88" s="301"/>
      <c r="RLW88" s="301"/>
      <c r="RLX88" s="301"/>
      <c r="RLY88" s="301"/>
      <c r="RLZ88" s="301"/>
      <c r="RMA88" s="301"/>
      <c r="RMB88" s="301"/>
      <c r="RMC88" s="301"/>
      <c r="RMD88" s="301"/>
      <c r="RME88" s="301"/>
      <c r="RMF88" s="301"/>
      <c r="RMG88" s="301"/>
      <c r="RMH88" s="301"/>
      <c r="RMI88" s="301"/>
      <c r="RMJ88" s="301"/>
      <c r="RMK88" s="301"/>
      <c r="RML88" s="301"/>
      <c r="RMM88" s="301"/>
      <c r="RMN88" s="301"/>
      <c r="RMO88" s="301"/>
      <c r="RMP88" s="301"/>
      <c r="RMQ88" s="301"/>
      <c r="RMR88" s="301"/>
      <c r="RMS88" s="301"/>
      <c r="RMT88" s="301"/>
      <c r="RMU88" s="301"/>
      <c r="RMV88" s="301"/>
      <c r="RMW88" s="301"/>
      <c r="RMX88" s="301"/>
      <c r="RMY88" s="301"/>
      <c r="RMZ88" s="301"/>
      <c r="RNA88" s="301"/>
      <c r="RNB88" s="301"/>
      <c r="RNC88" s="301"/>
      <c r="RND88" s="301"/>
      <c r="RNE88" s="301"/>
      <c r="RNF88" s="301"/>
      <c r="RNG88" s="301"/>
      <c r="RNH88" s="301"/>
      <c r="RNI88" s="301"/>
      <c r="RNJ88" s="301"/>
      <c r="RNK88" s="301"/>
      <c r="RNL88" s="301"/>
      <c r="RNM88" s="301"/>
      <c r="RNN88" s="301"/>
      <c r="RNO88" s="301"/>
      <c r="RNV88" s="301"/>
      <c r="RNW88" s="301"/>
      <c r="RNX88" s="301"/>
      <c r="RNY88" s="301"/>
      <c r="RNZ88" s="301"/>
      <c r="ROA88" s="301"/>
      <c r="ROB88" s="301"/>
      <c r="ROC88" s="301"/>
      <c r="ROD88" s="301"/>
      <c r="ROE88" s="301"/>
      <c r="ROF88" s="301"/>
      <c r="ROG88" s="301"/>
      <c r="ROH88" s="301"/>
      <c r="ROI88" s="301"/>
      <c r="ROJ88" s="301"/>
      <c r="ROK88" s="301"/>
      <c r="ROL88" s="301"/>
      <c r="ROM88" s="301"/>
      <c r="RON88" s="301"/>
      <c r="ROO88" s="301"/>
      <c r="ROP88" s="301"/>
      <c r="ROQ88" s="301"/>
      <c r="ROR88" s="301"/>
      <c r="ROS88" s="301"/>
      <c r="ROT88" s="301"/>
      <c r="ROU88" s="301"/>
      <c r="ROV88" s="301"/>
      <c r="ROW88" s="301"/>
      <c r="ROX88" s="301"/>
      <c r="ROY88" s="301"/>
      <c r="ROZ88" s="301"/>
      <c r="RPA88" s="301"/>
      <c r="RPB88" s="301"/>
      <c r="RPC88" s="301"/>
      <c r="RPD88" s="301"/>
      <c r="RPE88" s="301"/>
      <c r="RPF88" s="301"/>
      <c r="RPG88" s="301"/>
      <c r="RPH88" s="301"/>
      <c r="RPI88" s="301"/>
      <c r="RPJ88" s="301"/>
      <c r="RPK88" s="301"/>
      <c r="RPL88" s="301"/>
      <c r="RPM88" s="301"/>
      <c r="RPN88" s="301"/>
      <c r="RPO88" s="301"/>
      <c r="RPP88" s="301"/>
      <c r="RPQ88" s="301"/>
      <c r="RPR88" s="301"/>
      <c r="RPS88" s="301"/>
      <c r="RPT88" s="301"/>
      <c r="RPU88" s="301"/>
      <c r="RPV88" s="301"/>
      <c r="RPW88" s="301"/>
      <c r="RPX88" s="301"/>
      <c r="RPY88" s="301"/>
      <c r="RPZ88" s="301"/>
      <c r="RQA88" s="301"/>
      <c r="RQB88" s="301"/>
      <c r="RQC88" s="301"/>
      <c r="RQD88" s="301"/>
      <c r="RQE88" s="301"/>
      <c r="RQF88" s="301"/>
      <c r="RQG88" s="301"/>
      <c r="RQH88" s="301"/>
      <c r="RQI88" s="301"/>
      <c r="RQJ88" s="301"/>
      <c r="RQK88" s="301"/>
      <c r="RQL88" s="301"/>
      <c r="RQM88" s="301"/>
      <c r="RQN88" s="301"/>
      <c r="RQO88" s="301"/>
      <c r="RQP88" s="301"/>
      <c r="RQQ88" s="301"/>
      <c r="RQR88" s="301"/>
      <c r="RQS88" s="301"/>
      <c r="RQT88" s="301"/>
      <c r="RQU88" s="301"/>
      <c r="RQV88" s="301"/>
      <c r="RQW88" s="301"/>
      <c r="RQX88" s="301"/>
      <c r="RQY88" s="301"/>
      <c r="RQZ88" s="301"/>
      <c r="RRA88" s="301"/>
      <c r="RRB88" s="301"/>
      <c r="RRC88" s="301"/>
      <c r="RRD88" s="301"/>
      <c r="RRE88" s="301"/>
      <c r="RRF88" s="301"/>
      <c r="RRG88" s="301"/>
      <c r="RRH88" s="301"/>
      <c r="RRI88" s="301"/>
      <c r="RRJ88" s="301"/>
      <c r="RRK88" s="301"/>
      <c r="RRL88" s="301"/>
      <c r="RRM88" s="301"/>
      <c r="RRN88" s="301"/>
      <c r="RRO88" s="301"/>
      <c r="RRP88" s="301"/>
      <c r="RRQ88" s="301"/>
      <c r="RRR88" s="301"/>
      <c r="RRS88" s="301"/>
      <c r="RRT88" s="301"/>
      <c r="RRU88" s="301"/>
      <c r="RRV88" s="301"/>
      <c r="RRW88" s="301"/>
      <c r="RRX88" s="301"/>
      <c r="RRY88" s="301"/>
      <c r="RRZ88" s="301"/>
      <c r="RSA88" s="301"/>
      <c r="RSB88" s="301"/>
      <c r="RSC88" s="301"/>
      <c r="RSD88" s="301"/>
      <c r="RSE88" s="301"/>
      <c r="RSF88" s="301"/>
      <c r="RSG88" s="301"/>
      <c r="RSH88" s="301"/>
      <c r="RSI88" s="301"/>
      <c r="RSJ88" s="301"/>
      <c r="RSK88" s="301"/>
      <c r="RSL88" s="301"/>
      <c r="RSM88" s="301"/>
      <c r="RSN88" s="301"/>
      <c r="RSO88" s="301"/>
      <c r="RSP88" s="301"/>
      <c r="RSQ88" s="301"/>
      <c r="RSR88" s="301"/>
      <c r="RSS88" s="301"/>
      <c r="RST88" s="301"/>
      <c r="RSU88" s="301"/>
      <c r="RSV88" s="301"/>
      <c r="RSW88" s="301"/>
      <c r="RSX88" s="301"/>
      <c r="RSY88" s="301"/>
      <c r="RSZ88" s="301"/>
      <c r="RTA88" s="301"/>
      <c r="RTB88" s="301"/>
      <c r="RTC88" s="301"/>
      <c r="RTD88" s="301"/>
      <c r="RTE88" s="301"/>
      <c r="RTF88" s="301"/>
      <c r="RTG88" s="301"/>
      <c r="RTH88" s="301"/>
      <c r="RTI88" s="301"/>
      <c r="RTJ88" s="301"/>
      <c r="RTK88" s="301"/>
      <c r="RTL88" s="301"/>
      <c r="RTM88" s="301"/>
      <c r="RTN88" s="301"/>
      <c r="RTO88" s="301"/>
      <c r="RTP88" s="301"/>
      <c r="RTQ88" s="301"/>
      <c r="RTR88" s="301"/>
      <c r="RTS88" s="301"/>
      <c r="RTT88" s="301"/>
      <c r="RTU88" s="301"/>
      <c r="RTV88" s="301"/>
      <c r="RTW88" s="301"/>
      <c r="RTX88" s="301"/>
      <c r="RTY88" s="301"/>
      <c r="RTZ88" s="301"/>
      <c r="RUA88" s="301"/>
      <c r="RUB88" s="301"/>
      <c r="RUC88" s="301"/>
      <c r="RUD88" s="301"/>
      <c r="RUE88" s="301"/>
      <c r="RUF88" s="301"/>
      <c r="RUG88" s="301"/>
      <c r="RUH88" s="301"/>
      <c r="RUI88" s="301"/>
      <c r="RUJ88" s="301"/>
      <c r="RUK88" s="301"/>
      <c r="RUL88" s="301"/>
      <c r="RUM88" s="301"/>
      <c r="RUN88" s="301"/>
      <c r="RUO88" s="301"/>
      <c r="RUP88" s="301"/>
      <c r="RUQ88" s="301"/>
      <c r="RUR88" s="301"/>
      <c r="RUS88" s="301"/>
      <c r="RUT88" s="301"/>
      <c r="RUU88" s="301"/>
      <c r="RUV88" s="301"/>
      <c r="RUW88" s="301"/>
      <c r="RUX88" s="301"/>
      <c r="RUY88" s="301"/>
      <c r="RUZ88" s="301"/>
      <c r="RVA88" s="301"/>
      <c r="RVB88" s="301"/>
      <c r="RVC88" s="301"/>
      <c r="RVD88" s="301"/>
      <c r="RVE88" s="301"/>
      <c r="RVF88" s="301"/>
      <c r="RVG88" s="301"/>
      <c r="RVH88" s="301"/>
      <c r="RVI88" s="301"/>
      <c r="RVJ88" s="301"/>
      <c r="RVK88" s="301"/>
      <c r="RVL88" s="301"/>
      <c r="RVM88" s="301"/>
      <c r="RVN88" s="301"/>
      <c r="RVO88" s="301"/>
      <c r="RVP88" s="301"/>
      <c r="RVQ88" s="301"/>
      <c r="RVR88" s="301"/>
      <c r="RVS88" s="301"/>
      <c r="RVT88" s="301"/>
      <c r="RVU88" s="301"/>
      <c r="RVV88" s="301"/>
      <c r="RVW88" s="301"/>
      <c r="RVX88" s="301"/>
      <c r="RVY88" s="301"/>
      <c r="RVZ88" s="301"/>
      <c r="RWA88" s="301"/>
      <c r="RWB88" s="301"/>
      <c r="RWC88" s="301"/>
      <c r="RWD88" s="301"/>
      <c r="RWE88" s="301"/>
      <c r="RWF88" s="301"/>
      <c r="RWG88" s="301"/>
      <c r="RWH88" s="301"/>
      <c r="RWI88" s="301"/>
      <c r="RWJ88" s="301"/>
      <c r="RWK88" s="301"/>
      <c r="RWL88" s="301"/>
      <c r="RWM88" s="301"/>
      <c r="RWN88" s="301"/>
      <c r="RWO88" s="301"/>
      <c r="RWP88" s="301"/>
      <c r="RWQ88" s="301"/>
      <c r="RWR88" s="301"/>
      <c r="RWS88" s="301"/>
      <c r="RWT88" s="301"/>
      <c r="RWU88" s="301"/>
      <c r="RWV88" s="301"/>
      <c r="RWW88" s="301"/>
      <c r="RWX88" s="301"/>
      <c r="RWY88" s="301"/>
      <c r="RWZ88" s="301"/>
      <c r="RXA88" s="301"/>
      <c r="RXB88" s="301"/>
      <c r="RXC88" s="301"/>
      <c r="RXD88" s="301"/>
      <c r="RXE88" s="301"/>
      <c r="RXF88" s="301"/>
      <c r="RXG88" s="301"/>
      <c r="RXH88" s="301"/>
      <c r="RXI88" s="301"/>
      <c r="RXJ88" s="301"/>
      <c r="RXK88" s="301"/>
      <c r="RXR88" s="301"/>
      <c r="RXS88" s="301"/>
      <c r="RXT88" s="301"/>
      <c r="RXU88" s="301"/>
      <c r="RXV88" s="301"/>
      <c r="RXW88" s="301"/>
      <c r="RXX88" s="301"/>
      <c r="RXY88" s="301"/>
      <c r="RXZ88" s="301"/>
      <c r="RYA88" s="301"/>
      <c r="RYB88" s="301"/>
      <c r="RYC88" s="301"/>
      <c r="RYD88" s="301"/>
      <c r="RYE88" s="301"/>
      <c r="RYF88" s="301"/>
      <c r="RYG88" s="301"/>
      <c r="RYH88" s="301"/>
      <c r="RYI88" s="301"/>
      <c r="RYJ88" s="301"/>
      <c r="RYK88" s="301"/>
      <c r="RYL88" s="301"/>
      <c r="RYM88" s="301"/>
      <c r="RYN88" s="301"/>
      <c r="RYO88" s="301"/>
      <c r="RYP88" s="301"/>
      <c r="RYQ88" s="301"/>
      <c r="RYR88" s="301"/>
      <c r="RYS88" s="301"/>
      <c r="RYT88" s="301"/>
      <c r="RYU88" s="301"/>
      <c r="RYV88" s="301"/>
      <c r="RYW88" s="301"/>
      <c r="RYX88" s="301"/>
      <c r="RYY88" s="301"/>
      <c r="RYZ88" s="301"/>
      <c r="RZA88" s="301"/>
      <c r="RZB88" s="301"/>
      <c r="RZC88" s="301"/>
      <c r="RZD88" s="301"/>
      <c r="RZE88" s="301"/>
      <c r="RZF88" s="301"/>
      <c r="RZG88" s="301"/>
      <c r="RZH88" s="301"/>
      <c r="RZI88" s="301"/>
      <c r="RZJ88" s="301"/>
      <c r="RZK88" s="301"/>
      <c r="RZL88" s="301"/>
      <c r="RZM88" s="301"/>
      <c r="RZN88" s="301"/>
      <c r="RZO88" s="301"/>
      <c r="RZP88" s="301"/>
      <c r="RZQ88" s="301"/>
      <c r="RZR88" s="301"/>
      <c r="RZS88" s="301"/>
      <c r="RZT88" s="301"/>
      <c r="RZU88" s="301"/>
      <c r="RZV88" s="301"/>
      <c r="RZW88" s="301"/>
      <c r="RZX88" s="301"/>
      <c r="RZY88" s="301"/>
      <c r="RZZ88" s="301"/>
      <c r="SAA88" s="301"/>
      <c r="SAB88" s="301"/>
      <c r="SAC88" s="301"/>
      <c r="SAD88" s="301"/>
      <c r="SAE88" s="301"/>
      <c r="SAF88" s="301"/>
      <c r="SAG88" s="301"/>
      <c r="SAH88" s="301"/>
      <c r="SAI88" s="301"/>
      <c r="SAJ88" s="301"/>
      <c r="SAK88" s="301"/>
      <c r="SAL88" s="301"/>
      <c r="SAM88" s="301"/>
      <c r="SAN88" s="301"/>
      <c r="SAO88" s="301"/>
      <c r="SAP88" s="301"/>
      <c r="SAQ88" s="301"/>
      <c r="SAR88" s="301"/>
      <c r="SAS88" s="301"/>
      <c r="SAT88" s="301"/>
      <c r="SAU88" s="301"/>
      <c r="SAV88" s="301"/>
      <c r="SAW88" s="301"/>
      <c r="SAX88" s="301"/>
      <c r="SAY88" s="301"/>
      <c r="SAZ88" s="301"/>
      <c r="SBA88" s="301"/>
      <c r="SBB88" s="301"/>
      <c r="SBC88" s="301"/>
      <c r="SBD88" s="301"/>
      <c r="SBE88" s="301"/>
      <c r="SBF88" s="301"/>
      <c r="SBG88" s="301"/>
      <c r="SBH88" s="301"/>
      <c r="SBI88" s="301"/>
      <c r="SBJ88" s="301"/>
      <c r="SBK88" s="301"/>
      <c r="SBL88" s="301"/>
      <c r="SBM88" s="301"/>
      <c r="SBN88" s="301"/>
      <c r="SBO88" s="301"/>
      <c r="SBP88" s="301"/>
      <c r="SBQ88" s="301"/>
      <c r="SBR88" s="301"/>
      <c r="SBS88" s="301"/>
      <c r="SBT88" s="301"/>
      <c r="SBU88" s="301"/>
      <c r="SBV88" s="301"/>
      <c r="SBW88" s="301"/>
      <c r="SBX88" s="301"/>
      <c r="SBY88" s="301"/>
      <c r="SBZ88" s="301"/>
      <c r="SCA88" s="301"/>
      <c r="SCB88" s="301"/>
      <c r="SCC88" s="301"/>
      <c r="SCD88" s="301"/>
      <c r="SCE88" s="301"/>
      <c r="SCF88" s="301"/>
      <c r="SCG88" s="301"/>
      <c r="SCH88" s="301"/>
      <c r="SCI88" s="301"/>
      <c r="SCJ88" s="301"/>
      <c r="SCK88" s="301"/>
      <c r="SCL88" s="301"/>
      <c r="SCM88" s="301"/>
      <c r="SCN88" s="301"/>
      <c r="SCO88" s="301"/>
      <c r="SCP88" s="301"/>
      <c r="SCQ88" s="301"/>
      <c r="SCR88" s="301"/>
      <c r="SCS88" s="301"/>
      <c r="SCT88" s="301"/>
      <c r="SCU88" s="301"/>
      <c r="SCV88" s="301"/>
      <c r="SCW88" s="301"/>
      <c r="SCX88" s="301"/>
      <c r="SCY88" s="301"/>
      <c r="SCZ88" s="301"/>
      <c r="SDA88" s="301"/>
      <c r="SDB88" s="301"/>
      <c r="SDC88" s="301"/>
      <c r="SDD88" s="301"/>
      <c r="SDE88" s="301"/>
      <c r="SDF88" s="301"/>
      <c r="SDG88" s="301"/>
      <c r="SDH88" s="301"/>
      <c r="SDI88" s="301"/>
      <c r="SDJ88" s="301"/>
      <c r="SDK88" s="301"/>
      <c r="SDL88" s="301"/>
      <c r="SDM88" s="301"/>
      <c r="SDN88" s="301"/>
      <c r="SDO88" s="301"/>
      <c r="SDP88" s="301"/>
      <c r="SDQ88" s="301"/>
      <c r="SDR88" s="301"/>
      <c r="SDS88" s="301"/>
      <c r="SDT88" s="301"/>
      <c r="SDU88" s="301"/>
      <c r="SDV88" s="301"/>
      <c r="SDW88" s="301"/>
      <c r="SDX88" s="301"/>
      <c r="SDY88" s="301"/>
      <c r="SDZ88" s="301"/>
      <c r="SEA88" s="301"/>
      <c r="SEB88" s="301"/>
      <c r="SEC88" s="301"/>
      <c r="SED88" s="301"/>
      <c r="SEE88" s="301"/>
      <c r="SEF88" s="301"/>
      <c r="SEG88" s="301"/>
      <c r="SEH88" s="301"/>
      <c r="SEI88" s="301"/>
      <c r="SEJ88" s="301"/>
      <c r="SEK88" s="301"/>
      <c r="SEL88" s="301"/>
      <c r="SEM88" s="301"/>
      <c r="SEN88" s="301"/>
      <c r="SEO88" s="301"/>
      <c r="SEP88" s="301"/>
      <c r="SEQ88" s="301"/>
      <c r="SER88" s="301"/>
      <c r="SES88" s="301"/>
      <c r="SET88" s="301"/>
      <c r="SEU88" s="301"/>
      <c r="SEV88" s="301"/>
      <c r="SEW88" s="301"/>
      <c r="SEX88" s="301"/>
      <c r="SEY88" s="301"/>
      <c r="SEZ88" s="301"/>
      <c r="SFA88" s="301"/>
      <c r="SFB88" s="301"/>
      <c r="SFC88" s="301"/>
      <c r="SFD88" s="301"/>
      <c r="SFE88" s="301"/>
      <c r="SFF88" s="301"/>
      <c r="SFG88" s="301"/>
      <c r="SFH88" s="301"/>
      <c r="SFI88" s="301"/>
      <c r="SFJ88" s="301"/>
      <c r="SFK88" s="301"/>
      <c r="SFL88" s="301"/>
      <c r="SFM88" s="301"/>
      <c r="SFN88" s="301"/>
      <c r="SFO88" s="301"/>
      <c r="SFP88" s="301"/>
      <c r="SFQ88" s="301"/>
      <c r="SFR88" s="301"/>
      <c r="SFS88" s="301"/>
      <c r="SFT88" s="301"/>
      <c r="SFU88" s="301"/>
      <c r="SFV88" s="301"/>
      <c r="SFW88" s="301"/>
      <c r="SFX88" s="301"/>
      <c r="SFY88" s="301"/>
      <c r="SFZ88" s="301"/>
      <c r="SGA88" s="301"/>
      <c r="SGB88" s="301"/>
      <c r="SGC88" s="301"/>
      <c r="SGD88" s="301"/>
      <c r="SGE88" s="301"/>
      <c r="SGF88" s="301"/>
      <c r="SGG88" s="301"/>
      <c r="SGH88" s="301"/>
      <c r="SGI88" s="301"/>
      <c r="SGJ88" s="301"/>
      <c r="SGK88" s="301"/>
      <c r="SGL88" s="301"/>
      <c r="SGM88" s="301"/>
      <c r="SGN88" s="301"/>
      <c r="SGO88" s="301"/>
      <c r="SGP88" s="301"/>
      <c r="SGQ88" s="301"/>
      <c r="SGR88" s="301"/>
      <c r="SGS88" s="301"/>
      <c r="SGT88" s="301"/>
      <c r="SGU88" s="301"/>
      <c r="SGV88" s="301"/>
      <c r="SGW88" s="301"/>
      <c r="SGX88" s="301"/>
      <c r="SGY88" s="301"/>
      <c r="SGZ88" s="301"/>
      <c r="SHA88" s="301"/>
      <c r="SHB88" s="301"/>
      <c r="SHC88" s="301"/>
      <c r="SHD88" s="301"/>
      <c r="SHE88" s="301"/>
      <c r="SHF88" s="301"/>
      <c r="SHG88" s="301"/>
      <c r="SHN88" s="301"/>
      <c r="SHO88" s="301"/>
      <c r="SHP88" s="301"/>
      <c r="SHQ88" s="301"/>
      <c r="SHR88" s="301"/>
      <c r="SHS88" s="301"/>
      <c r="SHT88" s="301"/>
      <c r="SHU88" s="301"/>
      <c r="SHV88" s="301"/>
      <c r="SHW88" s="301"/>
      <c r="SHX88" s="301"/>
      <c r="SHY88" s="301"/>
      <c r="SHZ88" s="301"/>
      <c r="SIA88" s="301"/>
      <c r="SIB88" s="301"/>
      <c r="SIC88" s="301"/>
      <c r="SID88" s="301"/>
      <c r="SIE88" s="301"/>
      <c r="SIF88" s="301"/>
      <c r="SIG88" s="301"/>
      <c r="SIH88" s="301"/>
      <c r="SII88" s="301"/>
      <c r="SIJ88" s="301"/>
      <c r="SIK88" s="301"/>
      <c r="SIL88" s="301"/>
      <c r="SIM88" s="301"/>
      <c r="SIN88" s="301"/>
      <c r="SIO88" s="301"/>
      <c r="SIP88" s="301"/>
      <c r="SIQ88" s="301"/>
      <c r="SIR88" s="301"/>
      <c r="SIS88" s="301"/>
      <c r="SIT88" s="301"/>
      <c r="SIU88" s="301"/>
      <c r="SIV88" s="301"/>
      <c r="SIW88" s="301"/>
      <c r="SIX88" s="301"/>
      <c r="SIY88" s="301"/>
      <c r="SIZ88" s="301"/>
      <c r="SJA88" s="301"/>
      <c r="SJB88" s="301"/>
      <c r="SJC88" s="301"/>
      <c r="SJD88" s="301"/>
      <c r="SJE88" s="301"/>
      <c r="SJF88" s="301"/>
      <c r="SJG88" s="301"/>
      <c r="SJH88" s="301"/>
      <c r="SJI88" s="301"/>
      <c r="SJJ88" s="301"/>
      <c r="SJK88" s="301"/>
      <c r="SJL88" s="301"/>
      <c r="SJM88" s="301"/>
      <c r="SJN88" s="301"/>
      <c r="SJO88" s="301"/>
      <c r="SJP88" s="301"/>
      <c r="SJQ88" s="301"/>
      <c r="SJR88" s="301"/>
      <c r="SJS88" s="301"/>
      <c r="SJT88" s="301"/>
      <c r="SJU88" s="301"/>
      <c r="SJV88" s="301"/>
      <c r="SJW88" s="301"/>
      <c r="SJX88" s="301"/>
      <c r="SJY88" s="301"/>
      <c r="SJZ88" s="301"/>
      <c r="SKA88" s="301"/>
      <c r="SKB88" s="301"/>
      <c r="SKC88" s="301"/>
      <c r="SKD88" s="301"/>
      <c r="SKE88" s="301"/>
      <c r="SKF88" s="301"/>
      <c r="SKG88" s="301"/>
      <c r="SKH88" s="301"/>
      <c r="SKI88" s="301"/>
      <c r="SKJ88" s="301"/>
      <c r="SKK88" s="301"/>
      <c r="SKL88" s="301"/>
      <c r="SKM88" s="301"/>
      <c r="SKN88" s="301"/>
      <c r="SKO88" s="301"/>
      <c r="SKP88" s="301"/>
      <c r="SKQ88" s="301"/>
      <c r="SKR88" s="301"/>
      <c r="SKS88" s="301"/>
      <c r="SKT88" s="301"/>
      <c r="SKU88" s="301"/>
      <c r="SKV88" s="301"/>
      <c r="SKW88" s="301"/>
      <c r="SKX88" s="301"/>
      <c r="SKY88" s="301"/>
      <c r="SKZ88" s="301"/>
      <c r="SLA88" s="301"/>
      <c r="SLB88" s="301"/>
      <c r="SLC88" s="301"/>
      <c r="SLD88" s="301"/>
      <c r="SLE88" s="301"/>
      <c r="SLF88" s="301"/>
      <c r="SLG88" s="301"/>
      <c r="SLH88" s="301"/>
      <c r="SLI88" s="301"/>
      <c r="SLJ88" s="301"/>
      <c r="SLK88" s="301"/>
      <c r="SLL88" s="301"/>
      <c r="SLM88" s="301"/>
      <c r="SLN88" s="301"/>
      <c r="SLO88" s="301"/>
      <c r="SLP88" s="301"/>
      <c r="SLQ88" s="301"/>
      <c r="SLR88" s="301"/>
      <c r="SLS88" s="301"/>
      <c r="SLT88" s="301"/>
      <c r="SLU88" s="301"/>
      <c r="SLV88" s="301"/>
      <c r="SLW88" s="301"/>
      <c r="SLX88" s="301"/>
      <c r="SLY88" s="301"/>
      <c r="SLZ88" s="301"/>
      <c r="SMA88" s="301"/>
      <c r="SMB88" s="301"/>
      <c r="SMC88" s="301"/>
      <c r="SMD88" s="301"/>
      <c r="SME88" s="301"/>
      <c r="SMF88" s="301"/>
      <c r="SMG88" s="301"/>
      <c r="SMH88" s="301"/>
      <c r="SMI88" s="301"/>
      <c r="SMJ88" s="301"/>
      <c r="SMK88" s="301"/>
      <c r="SML88" s="301"/>
      <c r="SMM88" s="301"/>
      <c r="SMN88" s="301"/>
      <c r="SMO88" s="301"/>
      <c r="SMP88" s="301"/>
      <c r="SMQ88" s="301"/>
      <c r="SMR88" s="301"/>
      <c r="SMS88" s="301"/>
      <c r="SMT88" s="301"/>
      <c r="SMU88" s="301"/>
      <c r="SMV88" s="301"/>
      <c r="SMW88" s="301"/>
      <c r="SMX88" s="301"/>
      <c r="SMY88" s="301"/>
      <c r="SMZ88" s="301"/>
      <c r="SNA88" s="301"/>
      <c r="SNB88" s="301"/>
      <c r="SNC88" s="301"/>
      <c r="SND88" s="301"/>
      <c r="SNE88" s="301"/>
      <c r="SNF88" s="301"/>
      <c r="SNG88" s="301"/>
      <c r="SNH88" s="301"/>
      <c r="SNI88" s="301"/>
      <c r="SNJ88" s="301"/>
      <c r="SNK88" s="301"/>
      <c r="SNL88" s="301"/>
      <c r="SNM88" s="301"/>
      <c r="SNN88" s="301"/>
      <c r="SNO88" s="301"/>
      <c r="SNP88" s="301"/>
      <c r="SNQ88" s="301"/>
      <c r="SNR88" s="301"/>
      <c r="SNS88" s="301"/>
      <c r="SNT88" s="301"/>
      <c r="SNU88" s="301"/>
      <c r="SNV88" s="301"/>
      <c r="SNW88" s="301"/>
      <c r="SNX88" s="301"/>
      <c r="SNY88" s="301"/>
      <c r="SNZ88" s="301"/>
      <c r="SOA88" s="301"/>
      <c r="SOB88" s="301"/>
      <c r="SOC88" s="301"/>
      <c r="SOD88" s="301"/>
      <c r="SOE88" s="301"/>
      <c r="SOF88" s="301"/>
      <c r="SOG88" s="301"/>
      <c r="SOH88" s="301"/>
      <c r="SOI88" s="301"/>
      <c r="SOJ88" s="301"/>
      <c r="SOK88" s="301"/>
      <c r="SOL88" s="301"/>
      <c r="SOM88" s="301"/>
      <c r="SON88" s="301"/>
      <c r="SOO88" s="301"/>
      <c r="SOP88" s="301"/>
      <c r="SOQ88" s="301"/>
      <c r="SOR88" s="301"/>
      <c r="SOS88" s="301"/>
      <c r="SOT88" s="301"/>
      <c r="SOU88" s="301"/>
      <c r="SOV88" s="301"/>
      <c r="SOW88" s="301"/>
      <c r="SOX88" s="301"/>
      <c r="SOY88" s="301"/>
      <c r="SOZ88" s="301"/>
      <c r="SPA88" s="301"/>
      <c r="SPB88" s="301"/>
      <c r="SPC88" s="301"/>
      <c r="SPD88" s="301"/>
      <c r="SPE88" s="301"/>
      <c r="SPF88" s="301"/>
      <c r="SPG88" s="301"/>
      <c r="SPH88" s="301"/>
      <c r="SPI88" s="301"/>
      <c r="SPJ88" s="301"/>
      <c r="SPK88" s="301"/>
      <c r="SPL88" s="301"/>
      <c r="SPM88" s="301"/>
      <c r="SPN88" s="301"/>
      <c r="SPO88" s="301"/>
      <c r="SPP88" s="301"/>
      <c r="SPQ88" s="301"/>
      <c r="SPR88" s="301"/>
      <c r="SPS88" s="301"/>
      <c r="SPT88" s="301"/>
      <c r="SPU88" s="301"/>
      <c r="SPV88" s="301"/>
      <c r="SPW88" s="301"/>
      <c r="SPX88" s="301"/>
      <c r="SPY88" s="301"/>
      <c r="SPZ88" s="301"/>
      <c r="SQA88" s="301"/>
      <c r="SQB88" s="301"/>
      <c r="SQC88" s="301"/>
      <c r="SQD88" s="301"/>
      <c r="SQE88" s="301"/>
      <c r="SQF88" s="301"/>
      <c r="SQG88" s="301"/>
      <c r="SQH88" s="301"/>
      <c r="SQI88" s="301"/>
      <c r="SQJ88" s="301"/>
      <c r="SQK88" s="301"/>
      <c r="SQL88" s="301"/>
      <c r="SQM88" s="301"/>
      <c r="SQN88" s="301"/>
      <c r="SQO88" s="301"/>
      <c r="SQP88" s="301"/>
      <c r="SQQ88" s="301"/>
      <c r="SQR88" s="301"/>
      <c r="SQS88" s="301"/>
      <c r="SQT88" s="301"/>
      <c r="SQU88" s="301"/>
      <c r="SQV88" s="301"/>
      <c r="SQW88" s="301"/>
      <c r="SQX88" s="301"/>
      <c r="SQY88" s="301"/>
      <c r="SQZ88" s="301"/>
      <c r="SRA88" s="301"/>
      <c r="SRB88" s="301"/>
      <c r="SRC88" s="301"/>
      <c r="SRJ88" s="301"/>
      <c r="SRK88" s="301"/>
      <c r="SRL88" s="301"/>
      <c r="SRM88" s="301"/>
      <c r="SRN88" s="301"/>
      <c r="SRO88" s="301"/>
      <c r="SRP88" s="301"/>
      <c r="SRQ88" s="301"/>
      <c r="SRR88" s="301"/>
      <c r="SRS88" s="301"/>
      <c r="SRT88" s="301"/>
      <c r="SRU88" s="301"/>
      <c r="SRV88" s="301"/>
      <c r="SRW88" s="301"/>
      <c r="SRX88" s="301"/>
      <c r="SRY88" s="301"/>
      <c r="SRZ88" s="301"/>
      <c r="SSA88" s="301"/>
      <c r="SSB88" s="301"/>
      <c r="SSC88" s="301"/>
      <c r="SSD88" s="301"/>
      <c r="SSE88" s="301"/>
      <c r="SSF88" s="301"/>
      <c r="SSG88" s="301"/>
      <c r="SSH88" s="301"/>
      <c r="SSI88" s="301"/>
      <c r="SSJ88" s="301"/>
      <c r="SSK88" s="301"/>
      <c r="SSL88" s="301"/>
      <c r="SSM88" s="301"/>
      <c r="SSN88" s="301"/>
      <c r="SSO88" s="301"/>
      <c r="SSP88" s="301"/>
      <c r="SSQ88" s="301"/>
      <c r="SSR88" s="301"/>
      <c r="SSS88" s="301"/>
      <c r="SST88" s="301"/>
      <c r="SSU88" s="301"/>
      <c r="SSV88" s="301"/>
      <c r="SSW88" s="301"/>
      <c r="SSX88" s="301"/>
      <c r="SSY88" s="301"/>
      <c r="SSZ88" s="301"/>
      <c r="STA88" s="301"/>
      <c r="STB88" s="301"/>
      <c r="STC88" s="301"/>
      <c r="STD88" s="301"/>
      <c r="STE88" s="301"/>
      <c r="STF88" s="301"/>
      <c r="STG88" s="301"/>
      <c r="STH88" s="301"/>
      <c r="STI88" s="301"/>
      <c r="STJ88" s="301"/>
      <c r="STK88" s="301"/>
      <c r="STL88" s="301"/>
      <c r="STM88" s="301"/>
      <c r="STN88" s="301"/>
      <c r="STO88" s="301"/>
      <c r="STP88" s="301"/>
      <c r="STQ88" s="301"/>
      <c r="STR88" s="301"/>
      <c r="STS88" s="301"/>
      <c r="STT88" s="301"/>
      <c r="STU88" s="301"/>
      <c r="STV88" s="301"/>
      <c r="STW88" s="301"/>
      <c r="STX88" s="301"/>
      <c r="STY88" s="301"/>
      <c r="STZ88" s="301"/>
      <c r="SUA88" s="301"/>
      <c r="SUB88" s="301"/>
      <c r="SUC88" s="301"/>
      <c r="SUD88" s="301"/>
      <c r="SUE88" s="301"/>
      <c r="SUF88" s="301"/>
      <c r="SUG88" s="301"/>
      <c r="SUH88" s="301"/>
      <c r="SUI88" s="301"/>
      <c r="SUJ88" s="301"/>
      <c r="SUK88" s="301"/>
      <c r="SUL88" s="301"/>
      <c r="SUM88" s="301"/>
      <c r="SUN88" s="301"/>
      <c r="SUO88" s="301"/>
      <c r="SUP88" s="301"/>
      <c r="SUQ88" s="301"/>
      <c r="SUR88" s="301"/>
      <c r="SUS88" s="301"/>
      <c r="SUT88" s="301"/>
      <c r="SUU88" s="301"/>
      <c r="SUV88" s="301"/>
      <c r="SUW88" s="301"/>
      <c r="SUX88" s="301"/>
      <c r="SUY88" s="301"/>
      <c r="SUZ88" s="301"/>
      <c r="SVA88" s="301"/>
      <c r="SVB88" s="301"/>
      <c r="SVC88" s="301"/>
      <c r="SVD88" s="301"/>
      <c r="SVE88" s="301"/>
      <c r="SVF88" s="301"/>
      <c r="SVG88" s="301"/>
      <c r="SVH88" s="301"/>
      <c r="SVI88" s="301"/>
      <c r="SVJ88" s="301"/>
      <c r="SVK88" s="301"/>
      <c r="SVL88" s="301"/>
      <c r="SVM88" s="301"/>
      <c r="SVN88" s="301"/>
      <c r="SVO88" s="301"/>
      <c r="SVP88" s="301"/>
      <c r="SVQ88" s="301"/>
      <c r="SVR88" s="301"/>
      <c r="SVS88" s="301"/>
      <c r="SVT88" s="301"/>
      <c r="SVU88" s="301"/>
      <c r="SVV88" s="301"/>
      <c r="SVW88" s="301"/>
      <c r="SVX88" s="301"/>
      <c r="SVY88" s="301"/>
      <c r="SVZ88" s="301"/>
      <c r="SWA88" s="301"/>
      <c r="SWB88" s="301"/>
      <c r="SWC88" s="301"/>
      <c r="SWD88" s="301"/>
      <c r="SWE88" s="301"/>
      <c r="SWF88" s="301"/>
      <c r="SWG88" s="301"/>
      <c r="SWH88" s="301"/>
      <c r="SWI88" s="301"/>
      <c r="SWJ88" s="301"/>
      <c r="SWK88" s="301"/>
      <c r="SWL88" s="301"/>
      <c r="SWM88" s="301"/>
      <c r="SWN88" s="301"/>
      <c r="SWO88" s="301"/>
      <c r="SWP88" s="301"/>
      <c r="SWQ88" s="301"/>
      <c r="SWR88" s="301"/>
      <c r="SWS88" s="301"/>
      <c r="SWT88" s="301"/>
      <c r="SWU88" s="301"/>
      <c r="SWV88" s="301"/>
      <c r="SWW88" s="301"/>
      <c r="SWX88" s="301"/>
      <c r="SWY88" s="301"/>
      <c r="SWZ88" s="301"/>
      <c r="SXA88" s="301"/>
      <c r="SXB88" s="301"/>
      <c r="SXC88" s="301"/>
      <c r="SXD88" s="301"/>
      <c r="SXE88" s="301"/>
      <c r="SXF88" s="301"/>
      <c r="SXG88" s="301"/>
      <c r="SXH88" s="301"/>
      <c r="SXI88" s="301"/>
      <c r="SXJ88" s="301"/>
      <c r="SXK88" s="301"/>
      <c r="SXL88" s="301"/>
      <c r="SXM88" s="301"/>
      <c r="SXN88" s="301"/>
      <c r="SXO88" s="301"/>
      <c r="SXP88" s="301"/>
      <c r="SXQ88" s="301"/>
      <c r="SXR88" s="301"/>
      <c r="SXS88" s="301"/>
      <c r="SXT88" s="301"/>
      <c r="SXU88" s="301"/>
      <c r="SXV88" s="301"/>
      <c r="SXW88" s="301"/>
      <c r="SXX88" s="301"/>
      <c r="SXY88" s="301"/>
      <c r="SXZ88" s="301"/>
      <c r="SYA88" s="301"/>
      <c r="SYB88" s="301"/>
      <c r="SYC88" s="301"/>
      <c r="SYD88" s="301"/>
      <c r="SYE88" s="301"/>
      <c r="SYF88" s="301"/>
      <c r="SYG88" s="301"/>
      <c r="SYH88" s="301"/>
      <c r="SYI88" s="301"/>
      <c r="SYJ88" s="301"/>
      <c r="SYK88" s="301"/>
      <c r="SYL88" s="301"/>
      <c r="SYM88" s="301"/>
      <c r="SYN88" s="301"/>
      <c r="SYO88" s="301"/>
      <c r="SYP88" s="301"/>
      <c r="SYQ88" s="301"/>
      <c r="SYR88" s="301"/>
      <c r="SYS88" s="301"/>
      <c r="SYT88" s="301"/>
      <c r="SYU88" s="301"/>
      <c r="SYV88" s="301"/>
      <c r="SYW88" s="301"/>
      <c r="SYX88" s="301"/>
      <c r="SYY88" s="301"/>
      <c r="SYZ88" s="301"/>
      <c r="SZA88" s="301"/>
      <c r="SZB88" s="301"/>
      <c r="SZC88" s="301"/>
      <c r="SZD88" s="301"/>
      <c r="SZE88" s="301"/>
      <c r="SZF88" s="301"/>
      <c r="SZG88" s="301"/>
      <c r="SZH88" s="301"/>
      <c r="SZI88" s="301"/>
      <c r="SZJ88" s="301"/>
      <c r="SZK88" s="301"/>
      <c r="SZL88" s="301"/>
      <c r="SZM88" s="301"/>
      <c r="SZN88" s="301"/>
      <c r="SZO88" s="301"/>
      <c r="SZP88" s="301"/>
      <c r="SZQ88" s="301"/>
      <c r="SZR88" s="301"/>
      <c r="SZS88" s="301"/>
      <c r="SZT88" s="301"/>
      <c r="SZU88" s="301"/>
      <c r="SZV88" s="301"/>
      <c r="SZW88" s="301"/>
      <c r="SZX88" s="301"/>
      <c r="SZY88" s="301"/>
      <c r="SZZ88" s="301"/>
      <c r="TAA88" s="301"/>
      <c r="TAB88" s="301"/>
      <c r="TAC88" s="301"/>
      <c r="TAD88" s="301"/>
      <c r="TAE88" s="301"/>
      <c r="TAF88" s="301"/>
      <c r="TAG88" s="301"/>
      <c r="TAH88" s="301"/>
      <c r="TAI88" s="301"/>
      <c r="TAJ88" s="301"/>
      <c r="TAK88" s="301"/>
      <c r="TAL88" s="301"/>
      <c r="TAM88" s="301"/>
      <c r="TAN88" s="301"/>
      <c r="TAO88" s="301"/>
      <c r="TAP88" s="301"/>
      <c r="TAQ88" s="301"/>
      <c r="TAR88" s="301"/>
      <c r="TAS88" s="301"/>
      <c r="TAT88" s="301"/>
      <c r="TAU88" s="301"/>
      <c r="TAV88" s="301"/>
      <c r="TAW88" s="301"/>
      <c r="TAX88" s="301"/>
      <c r="TAY88" s="301"/>
      <c r="TBF88" s="301"/>
      <c r="TBG88" s="301"/>
      <c r="TBH88" s="301"/>
      <c r="TBI88" s="301"/>
      <c r="TBJ88" s="301"/>
      <c r="TBK88" s="301"/>
      <c r="TBL88" s="301"/>
      <c r="TBM88" s="301"/>
      <c r="TBN88" s="301"/>
      <c r="TBO88" s="301"/>
      <c r="TBP88" s="301"/>
      <c r="TBQ88" s="301"/>
      <c r="TBR88" s="301"/>
      <c r="TBS88" s="301"/>
      <c r="TBT88" s="301"/>
      <c r="TBU88" s="301"/>
      <c r="TBV88" s="301"/>
      <c r="TBW88" s="301"/>
      <c r="TBX88" s="301"/>
      <c r="TBY88" s="301"/>
      <c r="TBZ88" s="301"/>
      <c r="TCA88" s="301"/>
      <c r="TCB88" s="301"/>
      <c r="TCC88" s="301"/>
      <c r="TCD88" s="301"/>
      <c r="TCE88" s="301"/>
      <c r="TCF88" s="301"/>
      <c r="TCG88" s="301"/>
      <c r="TCH88" s="301"/>
      <c r="TCI88" s="301"/>
      <c r="TCJ88" s="301"/>
      <c r="TCK88" s="301"/>
      <c r="TCL88" s="301"/>
      <c r="TCM88" s="301"/>
      <c r="TCN88" s="301"/>
      <c r="TCO88" s="301"/>
      <c r="TCP88" s="301"/>
      <c r="TCQ88" s="301"/>
      <c r="TCR88" s="301"/>
      <c r="TCS88" s="301"/>
      <c r="TCT88" s="301"/>
      <c r="TCU88" s="301"/>
      <c r="TCV88" s="301"/>
      <c r="TCW88" s="301"/>
      <c r="TCX88" s="301"/>
      <c r="TCY88" s="301"/>
      <c r="TCZ88" s="301"/>
      <c r="TDA88" s="301"/>
      <c r="TDB88" s="301"/>
      <c r="TDC88" s="301"/>
      <c r="TDD88" s="301"/>
      <c r="TDE88" s="301"/>
      <c r="TDF88" s="301"/>
      <c r="TDG88" s="301"/>
      <c r="TDH88" s="301"/>
      <c r="TDI88" s="301"/>
      <c r="TDJ88" s="301"/>
      <c r="TDK88" s="301"/>
      <c r="TDL88" s="301"/>
      <c r="TDM88" s="301"/>
      <c r="TDN88" s="301"/>
      <c r="TDO88" s="301"/>
      <c r="TDP88" s="301"/>
      <c r="TDQ88" s="301"/>
      <c r="TDR88" s="301"/>
      <c r="TDS88" s="301"/>
      <c r="TDT88" s="301"/>
      <c r="TDU88" s="301"/>
      <c r="TDV88" s="301"/>
      <c r="TDW88" s="301"/>
      <c r="TDX88" s="301"/>
      <c r="TDY88" s="301"/>
      <c r="TDZ88" s="301"/>
      <c r="TEA88" s="301"/>
      <c r="TEB88" s="301"/>
      <c r="TEC88" s="301"/>
      <c r="TED88" s="301"/>
      <c r="TEE88" s="301"/>
      <c r="TEF88" s="301"/>
      <c r="TEG88" s="301"/>
      <c r="TEH88" s="301"/>
      <c r="TEI88" s="301"/>
      <c r="TEJ88" s="301"/>
      <c r="TEK88" s="301"/>
      <c r="TEL88" s="301"/>
      <c r="TEM88" s="301"/>
      <c r="TEN88" s="301"/>
      <c r="TEO88" s="301"/>
      <c r="TEP88" s="301"/>
      <c r="TEQ88" s="301"/>
      <c r="TER88" s="301"/>
      <c r="TES88" s="301"/>
      <c r="TET88" s="301"/>
      <c r="TEU88" s="301"/>
      <c r="TEV88" s="301"/>
      <c r="TEW88" s="301"/>
      <c r="TEX88" s="301"/>
      <c r="TEY88" s="301"/>
      <c r="TEZ88" s="301"/>
      <c r="TFA88" s="301"/>
      <c r="TFB88" s="301"/>
      <c r="TFC88" s="301"/>
      <c r="TFD88" s="301"/>
      <c r="TFE88" s="301"/>
      <c r="TFF88" s="301"/>
      <c r="TFG88" s="301"/>
      <c r="TFH88" s="301"/>
      <c r="TFI88" s="301"/>
      <c r="TFJ88" s="301"/>
      <c r="TFK88" s="301"/>
      <c r="TFL88" s="301"/>
      <c r="TFM88" s="301"/>
      <c r="TFN88" s="301"/>
      <c r="TFO88" s="301"/>
      <c r="TFP88" s="301"/>
      <c r="TFQ88" s="301"/>
      <c r="TFR88" s="301"/>
      <c r="TFS88" s="301"/>
      <c r="TFT88" s="301"/>
      <c r="TFU88" s="301"/>
      <c r="TFV88" s="301"/>
      <c r="TFW88" s="301"/>
      <c r="TFX88" s="301"/>
      <c r="TFY88" s="301"/>
      <c r="TFZ88" s="301"/>
      <c r="TGA88" s="301"/>
      <c r="TGB88" s="301"/>
      <c r="TGC88" s="301"/>
      <c r="TGD88" s="301"/>
      <c r="TGE88" s="301"/>
      <c r="TGF88" s="301"/>
      <c r="TGG88" s="301"/>
      <c r="TGH88" s="301"/>
      <c r="TGI88" s="301"/>
      <c r="TGJ88" s="301"/>
      <c r="TGK88" s="301"/>
      <c r="TGL88" s="301"/>
      <c r="TGM88" s="301"/>
      <c r="TGN88" s="301"/>
      <c r="TGO88" s="301"/>
      <c r="TGP88" s="301"/>
      <c r="TGQ88" s="301"/>
      <c r="TGR88" s="301"/>
      <c r="TGS88" s="301"/>
      <c r="TGT88" s="301"/>
      <c r="TGU88" s="301"/>
      <c r="TGV88" s="301"/>
      <c r="TGW88" s="301"/>
      <c r="TGX88" s="301"/>
      <c r="TGY88" s="301"/>
      <c r="TGZ88" s="301"/>
      <c r="THA88" s="301"/>
      <c r="THB88" s="301"/>
      <c r="THC88" s="301"/>
      <c r="THD88" s="301"/>
      <c r="THE88" s="301"/>
      <c r="THF88" s="301"/>
      <c r="THG88" s="301"/>
      <c r="THH88" s="301"/>
      <c r="THI88" s="301"/>
      <c r="THJ88" s="301"/>
      <c r="THK88" s="301"/>
      <c r="THL88" s="301"/>
      <c r="THM88" s="301"/>
      <c r="THN88" s="301"/>
      <c r="THO88" s="301"/>
      <c r="THP88" s="301"/>
      <c r="THQ88" s="301"/>
      <c r="THR88" s="301"/>
      <c r="THS88" s="301"/>
      <c r="THT88" s="301"/>
      <c r="THU88" s="301"/>
      <c r="THV88" s="301"/>
      <c r="THW88" s="301"/>
      <c r="THX88" s="301"/>
      <c r="THY88" s="301"/>
      <c r="THZ88" s="301"/>
      <c r="TIA88" s="301"/>
      <c r="TIB88" s="301"/>
      <c r="TIC88" s="301"/>
      <c r="TID88" s="301"/>
      <c r="TIE88" s="301"/>
      <c r="TIF88" s="301"/>
      <c r="TIG88" s="301"/>
      <c r="TIH88" s="301"/>
      <c r="TII88" s="301"/>
      <c r="TIJ88" s="301"/>
      <c r="TIK88" s="301"/>
      <c r="TIL88" s="301"/>
      <c r="TIM88" s="301"/>
      <c r="TIN88" s="301"/>
      <c r="TIO88" s="301"/>
      <c r="TIP88" s="301"/>
      <c r="TIQ88" s="301"/>
      <c r="TIR88" s="301"/>
      <c r="TIS88" s="301"/>
      <c r="TIT88" s="301"/>
      <c r="TIU88" s="301"/>
      <c r="TIV88" s="301"/>
      <c r="TIW88" s="301"/>
      <c r="TIX88" s="301"/>
      <c r="TIY88" s="301"/>
      <c r="TIZ88" s="301"/>
      <c r="TJA88" s="301"/>
      <c r="TJB88" s="301"/>
      <c r="TJC88" s="301"/>
      <c r="TJD88" s="301"/>
      <c r="TJE88" s="301"/>
      <c r="TJF88" s="301"/>
      <c r="TJG88" s="301"/>
      <c r="TJH88" s="301"/>
      <c r="TJI88" s="301"/>
      <c r="TJJ88" s="301"/>
      <c r="TJK88" s="301"/>
      <c r="TJL88" s="301"/>
      <c r="TJM88" s="301"/>
      <c r="TJN88" s="301"/>
      <c r="TJO88" s="301"/>
      <c r="TJP88" s="301"/>
      <c r="TJQ88" s="301"/>
      <c r="TJR88" s="301"/>
      <c r="TJS88" s="301"/>
      <c r="TJT88" s="301"/>
      <c r="TJU88" s="301"/>
      <c r="TJV88" s="301"/>
      <c r="TJW88" s="301"/>
      <c r="TJX88" s="301"/>
      <c r="TJY88" s="301"/>
      <c r="TJZ88" s="301"/>
      <c r="TKA88" s="301"/>
      <c r="TKB88" s="301"/>
      <c r="TKC88" s="301"/>
      <c r="TKD88" s="301"/>
      <c r="TKE88" s="301"/>
      <c r="TKF88" s="301"/>
      <c r="TKG88" s="301"/>
      <c r="TKH88" s="301"/>
      <c r="TKI88" s="301"/>
      <c r="TKJ88" s="301"/>
      <c r="TKK88" s="301"/>
      <c r="TKL88" s="301"/>
      <c r="TKM88" s="301"/>
      <c r="TKN88" s="301"/>
      <c r="TKO88" s="301"/>
      <c r="TKP88" s="301"/>
      <c r="TKQ88" s="301"/>
      <c r="TKR88" s="301"/>
      <c r="TKS88" s="301"/>
      <c r="TKT88" s="301"/>
      <c r="TKU88" s="301"/>
      <c r="TLB88" s="301"/>
      <c r="TLC88" s="301"/>
      <c r="TLD88" s="301"/>
      <c r="TLE88" s="301"/>
      <c r="TLF88" s="301"/>
      <c r="TLG88" s="301"/>
      <c r="TLH88" s="301"/>
      <c r="TLI88" s="301"/>
      <c r="TLJ88" s="301"/>
      <c r="TLK88" s="301"/>
      <c r="TLL88" s="301"/>
      <c r="TLM88" s="301"/>
      <c r="TLN88" s="301"/>
      <c r="TLO88" s="301"/>
      <c r="TLP88" s="301"/>
      <c r="TLQ88" s="301"/>
      <c r="TLR88" s="301"/>
      <c r="TLS88" s="301"/>
      <c r="TLT88" s="301"/>
      <c r="TLU88" s="301"/>
      <c r="TLV88" s="301"/>
      <c r="TLW88" s="301"/>
      <c r="TLX88" s="301"/>
      <c r="TLY88" s="301"/>
      <c r="TLZ88" s="301"/>
      <c r="TMA88" s="301"/>
      <c r="TMB88" s="301"/>
      <c r="TMC88" s="301"/>
      <c r="TMD88" s="301"/>
      <c r="TME88" s="301"/>
      <c r="TMF88" s="301"/>
      <c r="TMG88" s="301"/>
      <c r="TMH88" s="301"/>
      <c r="TMI88" s="301"/>
      <c r="TMJ88" s="301"/>
      <c r="TMK88" s="301"/>
      <c r="TML88" s="301"/>
      <c r="TMM88" s="301"/>
      <c r="TMN88" s="301"/>
      <c r="TMO88" s="301"/>
      <c r="TMP88" s="301"/>
      <c r="TMQ88" s="301"/>
      <c r="TMR88" s="301"/>
      <c r="TMS88" s="301"/>
      <c r="TMT88" s="301"/>
      <c r="TMU88" s="301"/>
      <c r="TMV88" s="301"/>
      <c r="TMW88" s="301"/>
      <c r="TMX88" s="301"/>
      <c r="TMY88" s="301"/>
      <c r="TMZ88" s="301"/>
      <c r="TNA88" s="301"/>
      <c r="TNB88" s="301"/>
      <c r="TNC88" s="301"/>
      <c r="TND88" s="301"/>
      <c r="TNE88" s="301"/>
      <c r="TNF88" s="301"/>
      <c r="TNG88" s="301"/>
      <c r="TNH88" s="301"/>
      <c r="TNI88" s="301"/>
      <c r="TNJ88" s="301"/>
      <c r="TNK88" s="301"/>
      <c r="TNL88" s="301"/>
      <c r="TNM88" s="301"/>
      <c r="TNN88" s="301"/>
      <c r="TNO88" s="301"/>
      <c r="TNP88" s="301"/>
      <c r="TNQ88" s="301"/>
      <c r="TNR88" s="301"/>
      <c r="TNS88" s="301"/>
      <c r="TNT88" s="301"/>
      <c r="TNU88" s="301"/>
      <c r="TNV88" s="301"/>
      <c r="TNW88" s="301"/>
      <c r="TNX88" s="301"/>
      <c r="TNY88" s="301"/>
      <c r="TNZ88" s="301"/>
      <c r="TOA88" s="301"/>
      <c r="TOB88" s="301"/>
      <c r="TOC88" s="301"/>
      <c r="TOD88" s="301"/>
      <c r="TOE88" s="301"/>
      <c r="TOF88" s="301"/>
      <c r="TOG88" s="301"/>
      <c r="TOH88" s="301"/>
      <c r="TOI88" s="301"/>
      <c r="TOJ88" s="301"/>
      <c r="TOK88" s="301"/>
      <c r="TOL88" s="301"/>
      <c r="TOM88" s="301"/>
      <c r="TON88" s="301"/>
      <c r="TOO88" s="301"/>
      <c r="TOP88" s="301"/>
      <c r="TOQ88" s="301"/>
      <c r="TOR88" s="301"/>
      <c r="TOS88" s="301"/>
      <c r="TOT88" s="301"/>
      <c r="TOU88" s="301"/>
      <c r="TOV88" s="301"/>
      <c r="TOW88" s="301"/>
      <c r="TOX88" s="301"/>
      <c r="TOY88" s="301"/>
      <c r="TOZ88" s="301"/>
      <c r="TPA88" s="301"/>
      <c r="TPB88" s="301"/>
      <c r="TPC88" s="301"/>
      <c r="TPD88" s="301"/>
      <c r="TPE88" s="301"/>
      <c r="TPF88" s="301"/>
      <c r="TPG88" s="301"/>
      <c r="TPH88" s="301"/>
      <c r="TPI88" s="301"/>
      <c r="TPJ88" s="301"/>
      <c r="TPK88" s="301"/>
      <c r="TPL88" s="301"/>
      <c r="TPM88" s="301"/>
      <c r="TPN88" s="301"/>
      <c r="TPO88" s="301"/>
      <c r="TPP88" s="301"/>
      <c r="TPQ88" s="301"/>
      <c r="TPR88" s="301"/>
      <c r="TPS88" s="301"/>
      <c r="TPT88" s="301"/>
      <c r="TPU88" s="301"/>
      <c r="TPV88" s="301"/>
      <c r="TPW88" s="301"/>
      <c r="TPX88" s="301"/>
      <c r="TPY88" s="301"/>
      <c r="TPZ88" s="301"/>
      <c r="TQA88" s="301"/>
      <c r="TQB88" s="301"/>
      <c r="TQC88" s="301"/>
      <c r="TQD88" s="301"/>
      <c r="TQE88" s="301"/>
      <c r="TQF88" s="301"/>
      <c r="TQG88" s="301"/>
      <c r="TQH88" s="301"/>
      <c r="TQI88" s="301"/>
      <c r="TQJ88" s="301"/>
      <c r="TQK88" s="301"/>
      <c r="TQL88" s="301"/>
      <c r="TQM88" s="301"/>
      <c r="TQN88" s="301"/>
      <c r="TQO88" s="301"/>
      <c r="TQP88" s="301"/>
      <c r="TQQ88" s="301"/>
      <c r="TQR88" s="301"/>
      <c r="TQS88" s="301"/>
      <c r="TQT88" s="301"/>
      <c r="TQU88" s="301"/>
      <c r="TQV88" s="301"/>
      <c r="TQW88" s="301"/>
      <c r="TQX88" s="301"/>
      <c r="TQY88" s="301"/>
      <c r="TQZ88" s="301"/>
      <c r="TRA88" s="301"/>
      <c r="TRB88" s="301"/>
      <c r="TRC88" s="301"/>
      <c r="TRD88" s="301"/>
      <c r="TRE88" s="301"/>
      <c r="TRF88" s="301"/>
      <c r="TRG88" s="301"/>
      <c r="TRH88" s="301"/>
      <c r="TRI88" s="301"/>
      <c r="TRJ88" s="301"/>
      <c r="TRK88" s="301"/>
      <c r="TRL88" s="301"/>
      <c r="TRM88" s="301"/>
      <c r="TRN88" s="301"/>
      <c r="TRO88" s="301"/>
      <c r="TRP88" s="301"/>
      <c r="TRQ88" s="301"/>
      <c r="TRR88" s="301"/>
      <c r="TRS88" s="301"/>
      <c r="TRT88" s="301"/>
      <c r="TRU88" s="301"/>
      <c r="TRV88" s="301"/>
      <c r="TRW88" s="301"/>
      <c r="TRX88" s="301"/>
      <c r="TRY88" s="301"/>
      <c r="TRZ88" s="301"/>
      <c r="TSA88" s="301"/>
      <c r="TSB88" s="301"/>
      <c r="TSC88" s="301"/>
      <c r="TSD88" s="301"/>
      <c r="TSE88" s="301"/>
      <c r="TSF88" s="301"/>
      <c r="TSG88" s="301"/>
      <c r="TSH88" s="301"/>
      <c r="TSI88" s="301"/>
      <c r="TSJ88" s="301"/>
      <c r="TSK88" s="301"/>
      <c r="TSL88" s="301"/>
      <c r="TSM88" s="301"/>
      <c r="TSN88" s="301"/>
      <c r="TSO88" s="301"/>
      <c r="TSP88" s="301"/>
      <c r="TSQ88" s="301"/>
      <c r="TSR88" s="301"/>
      <c r="TSS88" s="301"/>
      <c r="TST88" s="301"/>
      <c r="TSU88" s="301"/>
      <c r="TSV88" s="301"/>
      <c r="TSW88" s="301"/>
      <c r="TSX88" s="301"/>
      <c r="TSY88" s="301"/>
      <c r="TSZ88" s="301"/>
      <c r="TTA88" s="301"/>
      <c r="TTB88" s="301"/>
      <c r="TTC88" s="301"/>
      <c r="TTD88" s="301"/>
      <c r="TTE88" s="301"/>
      <c r="TTF88" s="301"/>
      <c r="TTG88" s="301"/>
      <c r="TTH88" s="301"/>
      <c r="TTI88" s="301"/>
      <c r="TTJ88" s="301"/>
      <c r="TTK88" s="301"/>
      <c r="TTL88" s="301"/>
      <c r="TTM88" s="301"/>
      <c r="TTN88" s="301"/>
      <c r="TTO88" s="301"/>
      <c r="TTP88" s="301"/>
      <c r="TTQ88" s="301"/>
      <c r="TTR88" s="301"/>
      <c r="TTS88" s="301"/>
      <c r="TTT88" s="301"/>
      <c r="TTU88" s="301"/>
      <c r="TTV88" s="301"/>
      <c r="TTW88" s="301"/>
      <c r="TTX88" s="301"/>
      <c r="TTY88" s="301"/>
      <c r="TTZ88" s="301"/>
      <c r="TUA88" s="301"/>
      <c r="TUB88" s="301"/>
      <c r="TUC88" s="301"/>
      <c r="TUD88" s="301"/>
      <c r="TUE88" s="301"/>
      <c r="TUF88" s="301"/>
      <c r="TUG88" s="301"/>
      <c r="TUH88" s="301"/>
      <c r="TUI88" s="301"/>
      <c r="TUJ88" s="301"/>
      <c r="TUK88" s="301"/>
      <c r="TUL88" s="301"/>
      <c r="TUM88" s="301"/>
      <c r="TUN88" s="301"/>
      <c r="TUO88" s="301"/>
      <c r="TUP88" s="301"/>
      <c r="TUQ88" s="301"/>
      <c r="TUX88" s="301"/>
      <c r="TUY88" s="301"/>
      <c r="TUZ88" s="301"/>
      <c r="TVA88" s="301"/>
      <c r="TVB88" s="301"/>
      <c r="TVC88" s="301"/>
      <c r="TVD88" s="301"/>
      <c r="TVE88" s="301"/>
      <c r="TVF88" s="301"/>
      <c r="TVG88" s="301"/>
      <c r="TVH88" s="301"/>
      <c r="TVI88" s="301"/>
      <c r="TVJ88" s="301"/>
      <c r="TVK88" s="301"/>
      <c r="TVL88" s="301"/>
      <c r="TVM88" s="301"/>
      <c r="TVN88" s="301"/>
      <c r="TVO88" s="301"/>
      <c r="TVP88" s="301"/>
      <c r="TVQ88" s="301"/>
      <c r="TVR88" s="301"/>
      <c r="TVS88" s="301"/>
      <c r="TVT88" s="301"/>
      <c r="TVU88" s="301"/>
      <c r="TVV88" s="301"/>
      <c r="TVW88" s="301"/>
      <c r="TVX88" s="301"/>
      <c r="TVY88" s="301"/>
      <c r="TVZ88" s="301"/>
      <c r="TWA88" s="301"/>
      <c r="TWB88" s="301"/>
      <c r="TWC88" s="301"/>
      <c r="TWD88" s="301"/>
      <c r="TWE88" s="301"/>
      <c r="TWF88" s="301"/>
      <c r="TWG88" s="301"/>
      <c r="TWH88" s="301"/>
      <c r="TWI88" s="301"/>
      <c r="TWJ88" s="301"/>
      <c r="TWK88" s="301"/>
      <c r="TWL88" s="301"/>
      <c r="TWM88" s="301"/>
      <c r="TWN88" s="301"/>
      <c r="TWO88" s="301"/>
      <c r="TWP88" s="301"/>
      <c r="TWQ88" s="301"/>
      <c r="TWR88" s="301"/>
      <c r="TWS88" s="301"/>
      <c r="TWT88" s="301"/>
      <c r="TWU88" s="301"/>
      <c r="TWV88" s="301"/>
      <c r="TWW88" s="301"/>
      <c r="TWX88" s="301"/>
      <c r="TWY88" s="301"/>
      <c r="TWZ88" s="301"/>
      <c r="TXA88" s="301"/>
      <c r="TXB88" s="301"/>
      <c r="TXC88" s="301"/>
      <c r="TXD88" s="301"/>
      <c r="TXE88" s="301"/>
      <c r="TXF88" s="301"/>
      <c r="TXG88" s="301"/>
      <c r="TXH88" s="301"/>
      <c r="TXI88" s="301"/>
      <c r="TXJ88" s="301"/>
      <c r="TXK88" s="301"/>
      <c r="TXL88" s="301"/>
      <c r="TXM88" s="301"/>
      <c r="TXN88" s="301"/>
      <c r="TXO88" s="301"/>
      <c r="TXP88" s="301"/>
      <c r="TXQ88" s="301"/>
      <c r="TXR88" s="301"/>
      <c r="TXS88" s="301"/>
      <c r="TXT88" s="301"/>
      <c r="TXU88" s="301"/>
      <c r="TXV88" s="301"/>
      <c r="TXW88" s="301"/>
      <c r="TXX88" s="301"/>
      <c r="TXY88" s="301"/>
      <c r="TXZ88" s="301"/>
      <c r="TYA88" s="301"/>
      <c r="TYB88" s="301"/>
      <c r="TYC88" s="301"/>
      <c r="TYD88" s="301"/>
      <c r="TYE88" s="301"/>
      <c r="TYF88" s="301"/>
      <c r="TYG88" s="301"/>
      <c r="TYH88" s="301"/>
      <c r="TYI88" s="301"/>
      <c r="TYJ88" s="301"/>
      <c r="TYK88" s="301"/>
      <c r="TYL88" s="301"/>
      <c r="TYM88" s="301"/>
      <c r="TYN88" s="301"/>
      <c r="TYO88" s="301"/>
      <c r="TYP88" s="301"/>
      <c r="TYQ88" s="301"/>
      <c r="TYR88" s="301"/>
      <c r="TYS88" s="301"/>
      <c r="TYT88" s="301"/>
      <c r="TYU88" s="301"/>
      <c r="TYV88" s="301"/>
      <c r="TYW88" s="301"/>
      <c r="TYX88" s="301"/>
      <c r="TYY88" s="301"/>
      <c r="TYZ88" s="301"/>
      <c r="TZA88" s="301"/>
      <c r="TZB88" s="301"/>
      <c r="TZC88" s="301"/>
      <c r="TZD88" s="301"/>
      <c r="TZE88" s="301"/>
      <c r="TZF88" s="301"/>
      <c r="TZG88" s="301"/>
      <c r="TZH88" s="301"/>
      <c r="TZI88" s="301"/>
      <c r="TZJ88" s="301"/>
      <c r="TZK88" s="301"/>
      <c r="TZL88" s="301"/>
      <c r="TZM88" s="301"/>
      <c r="TZN88" s="301"/>
      <c r="TZO88" s="301"/>
      <c r="TZP88" s="301"/>
      <c r="TZQ88" s="301"/>
      <c r="TZR88" s="301"/>
      <c r="TZS88" s="301"/>
      <c r="TZT88" s="301"/>
      <c r="TZU88" s="301"/>
      <c r="TZV88" s="301"/>
      <c r="TZW88" s="301"/>
      <c r="TZX88" s="301"/>
      <c r="TZY88" s="301"/>
      <c r="TZZ88" s="301"/>
      <c r="UAA88" s="301"/>
      <c r="UAB88" s="301"/>
      <c r="UAC88" s="301"/>
      <c r="UAD88" s="301"/>
      <c r="UAE88" s="301"/>
      <c r="UAF88" s="301"/>
      <c r="UAG88" s="301"/>
      <c r="UAH88" s="301"/>
      <c r="UAI88" s="301"/>
      <c r="UAJ88" s="301"/>
      <c r="UAK88" s="301"/>
      <c r="UAL88" s="301"/>
      <c r="UAM88" s="301"/>
      <c r="UAN88" s="301"/>
      <c r="UAO88" s="301"/>
      <c r="UAP88" s="301"/>
      <c r="UAQ88" s="301"/>
      <c r="UAR88" s="301"/>
      <c r="UAS88" s="301"/>
      <c r="UAT88" s="301"/>
      <c r="UAU88" s="301"/>
      <c r="UAV88" s="301"/>
      <c r="UAW88" s="301"/>
      <c r="UAX88" s="301"/>
      <c r="UAY88" s="301"/>
      <c r="UAZ88" s="301"/>
      <c r="UBA88" s="301"/>
      <c r="UBB88" s="301"/>
      <c r="UBC88" s="301"/>
      <c r="UBD88" s="301"/>
      <c r="UBE88" s="301"/>
      <c r="UBF88" s="301"/>
      <c r="UBG88" s="301"/>
      <c r="UBH88" s="301"/>
      <c r="UBI88" s="301"/>
      <c r="UBJ88" s="301"/>
      <c r="UBK88" s="301"/>
      <c r="UBL88" s="301"/>
      <c r="UBM88" s="301"/>
      <c r="UBN88" s="301"/>
      <c r="UBO88" s="301"/>
      <c r="UBP88" s="301"/>
      <c r="UBQ88" s="301"/>
      <c r="UBR88" s="301"/>
      <c r="UBS88" s="301"/>
      <c r="UBT88" s="301"/>
      <c r="UBU88" s="301"/>
      <c r="UBV88" s="301"/>
      <c r="UBW88" s="301"/>
      <c r="UBX88" s="301"/>
      <c r="UBY88" s="301"/>
      <c r="UBZ88" s="301"/>
      <c r="UCA88" s="301"/>
      <c r="UCB88" s="301"/>
      <c r="UCC88" s="301"/>
      <c r="UCD88" s="301"/>
      <c r="UCE88" s="301"/>
      <c r="UCF88" s="301"/>
      <c r="UCG88" s="301"/>
      <c r="UCH88" s="301"/>
      <c r="UCI88" s="301"/>
      <c r="UCJ88" s="301"/>
      <c r="UCK88" s="301"/>
      <c r="UCL88" s="301"/>
      <c r="UCM88" s="301"/>
      <c r="UCN88" s="301"/>
      <c r="UCO88" s="301"/>
      <c r="UCP88" s="301"/>
      <c r="UCQ88" s="301"/>
      <c r="UCR88" s="301"/>
      <c r="UCS88" s="301"/>
      <c r="UCT88" s="301"/>
      <c r="UCU88" s="301"/>
      <c r="UCV88" s="301"/>
      <c r="UCW88" s="301"/>
      <c r="UCX88" s="301"/>
      <c r="UCY88" s="301"/>
      <c r="UCZ88" s="301"/>
      <c r="UDA88" s="301"/>
      <c r="UDB88" s="301"/>
      <c r="UDC88" s="301"/>
      <c r="UDD88" s="301"/>
      <c r="UDE88" s="301"/>
      <c r="UDF88" s="301"/>
      <c r="UDG88" s="301"/>
      <c r="UDH88" s="301"/>
      <c r="UDI88" s="301"/>
      <c r="UDJ88" s="301"/>
      <c r="UDK88" s="301"/>
      <c r="UDL88" s="301"/>
      <c r="UDM88" s="301"/>
      <c r="UDN88" s="301"/>
      <c r="UDO88" s="301"/>
      <c r="UDP88" s="301"/>
      <c r="UDQ88" s="301"/>
      <c r="UDR88" s="301"/>
      <c r="UDS88" s="301"/>
      <c r="UDT88" s="301"/>
      <c r="UDU88" s="301"/>
      <c r="UDV88" s="301"/>
      <c r="UDW88" s="301"/>
      <c r="UDX88" s="301"/>
      <c r="UDY88" s="301"/>
      <c r="UDZ88" s="301"/>
      <c r="UEA88" s="301"/>
      <c r="UEB88" s="301"/>
      <c r="UEC88" s="301"/>
      <c r="UED88" s="301"/>
      <c r="UEE88" s="301"/>
      <c r="UEF88" s="301"/>
      <c r="UEG88" s="301"/>
      <c r="UEH88" s="301"/>
      <c r="UEI88" s="301"/>
      <c r="UEJ88" s="301"/>
      <c r="UEK88" s="301"/>
      <c r="UEL88" s="301"/>
      <c r="UEM88" s="301"/>
      <c r="UET88" s="301"/>
      <c r="UEU88" s="301"/>
      <c r="UEV88" s="301"/>
      <c r="UEW88" s="301"/>
      <c r="UEX88" s="301"/>
      <c r="UEY88" s="301"/>
      <c r="UEZ88" s="301"/>
      <c r="UFA88" s="301"/>
      <c r="UFB88" s="301"/>
      <c r="UFC88" s="301"/>
      <c r="UFD88" s="301"/>
      <c r="UFE88" s="301"/>
      <c r="UFF88" s="301"/>
      <c r="UFG88" s="301"/>
      <c r="UFH88" s="301"/>
      <c r="UFI88" s="301"/>
      <c r="UFJ88" s="301"/>
      <c r="UFK88" s="301"/>
      <c r="UFL88" s="301"/>
      <c r="UFM88" s="301"/>
      <c r="UFN88" s="301"/>
      <c r="UFO88" s="301"/>
      <c r="UFP88" s="301"/>
      <c r="UFQ88" s="301"/>
      <c r="UFR88" s="301"/>
      <c r="UFS88" s="301"/>
      <c r="UFT88" s="301"/>
      <c r="UFU88" s="301"/>
      <c r="UFV88" s="301"/>
      <c r="UFW88" s="301"/>
      <c r="UFX88" s="301"/>
      <c r="UFY88" s="301"/>
      <c r="UFZ88" s="301"/>
      <c r="UGA88" s="301"/>
      <c r="UGB88" s="301"/>
      <c r="UGC88" s="301"/>
      <c r="UGD88" s="301"/>
      <c r="UGE88" s="301"/>
      <c r="UGF88" s="301"/>
      <c r="UGG88" s="301"/>
      <c r="UGH88" s="301"/>
      <c r="UGI88" s="301"/>
      <c r="UGJ88" s="301"/>
      <c r="UGK88" s="301"/>
      <c r="UGL88" s="301"/>
      <c r="UGM88" s="301"/>
      <c r="UGN88" s="301"/>
      <c r="UGO88" s="301"/>
      <c r="UGP88" s="301"/>
      <c r="UGQ88" s="301"/>
      <c r="UGR88" s="301"/>
      <c r="UGS88" s="301"/>
      <c r="UGT88" s="301"/>
      <c r="UGU88" s="301"/>
      <c r="UGV88" s="301"/>
      <c r="UGW88" s="301"/>
      <c r="UGX88" s="301"/>
      <c r="UGY88" s="301"/>
      <c r="UGZ88" s="301"/>
      <c r="UHA88" s="301"/>
      <c r="UHB88" s="301"/>
      <c r="UHC88" s="301"/>
      <c r="UHD88" s="301"/>
      <c r="UHE88" s="301"/>
      <c r="UHF88" s="301"/>
      <c r="UHG88" s="301"/>
      <c r="UHH88" s="301"/>
      <c r="UHI88" s="301"/>
      <c r="UHJ88" s="301"/>
      <c r="UHK88" s="301"/>
      <c r="UHL88" s="301"/>
      <c r="UHM88" s="301"/>
      <c r="UHN88" s="301"/>
      <c r="UHO88" s="301"/>
      <c r="UHP88" s="301"/>
      <c r="UHQ88" s="301"/>
      <c r="UHR88" s="301"/>
      <c r="UHS88" s="301"/>
      <c r="UHT88" s="301"/>
      <c r="UHU88" s="301"/>
      <c r="UHV88" s="301"/>
      <c r="UHW88" s="301"/>
      <c r="UHX88" s="301"/>
      <c r="UHY88" s="301"/>
      <c r="UHZ88" s="301"/>
      <c r="UIA88" s="301"/>
      <c r="UIB88" s="301"/>
      <c r="UIC88" s="301"/>
      <c r="UID88" s="301"/>
      <c r="UIE88" s="301"/>
      <c r="UIF88" s="301"/>
      <c r="UIG88" s="301"/>
      <c r="UIH88" s="301"/>
      <c r="UII88" s="301"/>
      <c r="UIJ88" s="301"/>
      <c r="UIK88" s="301"/>
      <c r="UIL88" s="301"/>
      <c r="UIM88" s="301"/>
      <c r="UIN88" s="301"/>
      <c r="UIO88" s="301"/>
      <c r="UIP88" s="301"/>
      <c r="UIQ88" s="301"/>
      <c r="UIR88" s="301"/>
      <c r="UIS88" s="301"/>
      <c r="UIT88" s="301"/>
      <c r="UIU88" s="301"/>
      <c r="UIV88" s="301"/>
      <c r="UIW88" s="301"/>
      <c r="UIX88" s="301"/>
      <c r="UIY88" s="301"/>
      <c r="UIZ88" s="301"/>
      <c r="UJA88" s="301"/>
      <c r="UJB88" s="301"/>
      <c r="UJC88" s="301"/>
      <c r="UJD88" s="301"/>
      <c r="UJE88" s="301"/>
      <c r="UJF88" s="301"/>
      <c r="UJG88" s="301"/>
      <c r="UJH88" s="301"/>
      <c r="UJI88" s="301"/>
      <c r="UJJ88" s="301"/>
      <c r="UJK88" s="301"/>
      <c r="UJL88" s="301"/>
      <c r="UJM88" s="301"/>
      <c r="UJN88" s="301"/>
      <c r="UJO88" s="301"/>
      <c r="UJP88" s="301"/>
      <c r="UJQ88" s="301"/>
      <c r="UJR88" s="301"/>
      <c r="UJS88" s="301"/>
      <c r="UJT88" s="301"/>
      <c r="UJU88" s="301"/>
      <c r="UJV88" s="301"/>
      <c r="UJW88" s="301"/>
      <c r="UJX88" s="301"/>
      <c r="UJY88" s="301"/>
      <c r="UJZ88" s="301"/>
      <c r="UKA88" s="301"/>
      <c r="UKB88" s="301"/>
      <c r="UKC88" s="301"/>
      <c r="UKD88" s="301"/>
      <c r="UKE88" s="301"/>
      <c r="UKF88" s="301"/>
      <c r="UKG88" s="301"/>
      <c r="UKH88" s="301"/>
      <c r="UKI88" s="301"/>
      <c r="UKJ88" s="301"/>
      <c r="UKK88" s="301"/>
      <c r="UKL88" s="301"/>
      <c r="UKM88" s="301"/>
      <c r="UKN88" s="301"/>
      <c r="UKO88" s="301"/>
      <c r="UKP88" s="301"/>
      <c r="UKQ88" s="301"/>
      <c r="UKR88" s="301"/>
      <c r="UKS88" s="301"/>
      <c r="UKT88" s="301"/>
      <c r="UKU88" s="301"/>
      <c r="UKV88" s="301"/>
      <c r="UKW88" s="301"/>
      <c r="UKX88" s="301"/>
      <c r="UKY88" s="301"/>
      <c r="UKZ88" s="301"/>
      <c r="ULA88" s="301"/>
      <c r="ULB88" s="301"/>
      <c r="ULC88" s="301"/>
      <c r="ULD88" s="301"/>
      <c r="ULE88" s="301"/>
      <c r="ULF88" s="301"/>
      <c r="ULG88" s="301"/>
      <c r="ULH88" s="301"/>
      <c r="ULI88" s="301"/>
      <c r="ULJ88" s="301"/>
      <c r="ULK88" s="301"/>
      <c r="ULL88" s="301"/>
      <c r="ULM88" s="301"/>
      <c r="ULN88" s="301"/>
      <c r="ULO88" s="301"/>
      <c r="ULP88" s="301"/>
      <c r="ULQ88" s="301"/>
      <c r="ULR88" s="301"/>
      <c r="ULS88" s="301"/>
      <c r="ULT88" s="301"/>
      <c r="ULU88" s="301"/>
      <c r="ULV88" s="301"/>
      <c r="ULW88" s="301"/>
      <c r="ULX88" s="301"/>
      <c r="ULY88" s="301"/>
      <c r="ULZ88" s="301"/>
      <c r="UMA88" s="301"/>
      <c r="UMB88" s="301"/>
      <c r="UMC88" s="301"/>
      <c r="UMD88" s="301"/>
      <c r="UME88" s="301"/>
      <c r="UMF88" s="301"/>
      <c r="UMG88" s="301"/>
      <c r="UMH88" s="301"/>
      <c r="UMI88" s="301"/>
      <c r="UMJ88" s="301"/>
      <c r="UMK88" s="301"/>
      <c r="UML88" s="301"/>
      <c r="UMM88" s="301"/>
      <c r="UMN88" s="301"/>
      <c r="UMO88" s="301"/>
      <c r="UMP88" s="301"/>
      <c r="UMQ88" s="301"/>
      <c r="UMR88" s="301"/>
      <c r="UMS88" s="301"/>
      <c r="UMT88" s="301"/>
      <c r="UMU88" s="301"/>
      <c r="UMV88" s="301"/>
      <c r="UMW88" s="301"/>
      <c r="UMX88" s="301"/>
      <c r="UMY88" s="301"/>
      <c r="UMZ88" s="301"/>
      <c r="UNA88" s="301"/>
      <c r="UNB88" s="301"/>
      <c r="UNC88" s="301"/>
      <c r="UND88" s="301"/>
      <c r="UNE88" s="301"/>
      <c r="UNF88" s="301"/>
      <c r="UNG88" s="301"/>
      <c r="UNH88" s="301"/>
      <c r="UNI88" s="301"/>
      <c r="UNJ88" s="301"/>
      <c r="UNK88" s="301"/>
      <c r="UNL88" s="301"/>
      <c r="UNM88" s="301"/>
      <c r="UNN88" s="301"/>
      <c r="UNO88" s="301"/>
      <c r="UNP88" s="301"/>
      <c r="UNQ88" s="301"/>
      <c r="UNR88" s="301"/>
      <c r="UNS88" s="301"/>
      <c r="UNT88" s="301"/>
      <c r="UNU88" s="301"/>
      <c r="UNV88" s="301"/>
      <c r="UNW88" s="301"/>
      <c r="UNX88" s="301"/>
      <c r="UNY88" s="301"/>
      <c r="UNZ88" s="301"/>
      <c r="UOA88" s="301"/>
      <c r="UOB88" s="301"/>
      <c r="UOC88" s="301"/>
      <c r="UOD88" s="301"/>
      <c r="UOE88" s="301"/>
      <c r="UOF88" s="301"/>
      <c r="UOG88" s="301"/>
      <c r="UOH88" s="301"/>
      <c r="UOI88" s="301"/>
      <c r="UOP88" s="301"/>
      <c r="UOQ88" s="301"/>
      <c r="UOR88" s="301"/>
      <c r="UOS88" s="301"/>
      <c r="UOT88" s="301"/>
      <c r="UOU88" s="301"/>
      <c r="UOV88" s="301"/>
      <c r="UOW88" s="301"/>
      <c r="UOX88" s="301"/>
      <c r="UOY88" s="301"/>
      <c r="UOZ88" s="301"/>
      <c r="UPA88" s="301"/>
      <c r="UPB88" s="301"/>
      <c r="UPC88" s="301"/>
      <c r="UPD88" s="301"/>
      <c r="UPE88" s="301"/>
      <c r="UPF88" s="301"/>
      <c r="UPG88" s="301"/>
      <c r="UPH88" s="301"/>
      <c r="UPI88" s="301"/>
      <c r="UPJ88" s="301"/>
      <c r="UPK88" s="301"/>
      <c r="UPL88" s="301"/>
      <c r="UPM88" s="301"/>
      <c r="UPN88" s="301"/>
      <c r="UPO88" s="301"/>
      <c r="UPP88" s="301"/>
      <c r="UPQ88" s="301"/>
      <c r="UPR88" s="301"/>
      <c r="UPS88" s="301"/>
      <c r="UPT88" s="301"/>
      <c r="UPU88" s="301"/>
      <c r="UPV88" s="301"/>
      <c r="UPW88" s="301"/>
      <c r="UPX88" s="301"/>
      <c r="UPY88" s="301"/>
      <c r="UPZ88" s="301"/>
      <c r="UQA88" s="301"/>
      <c r="UQB88" s="301"/>
      <c r="UQC88" s="301"/>
      <c r="UQD88" s="301"/>
      <c r="UQE88" s="301"/>
      <c r="UQF88" s="301"/>
      <c r="UQG88" s="301"/>
      <c r="UQH88" s="301"/>
      <c r="UQI88" s="301"/>
      <c r="UQJ88" s="301"/>
      <c r="UQK88" s="301"/>
      <c r="UQL88" s="301"/>
      <c r="UQM88" s="301"/>
      <c r="UQN88" s="301"/>
      <c r="UQO88" s="301"/>
      <c r="UQP88" s="301"/>
      <c r="UQQ88" s="301"/>
      <c r="UQR88" s="301"/>
      <c r="UQS88" s="301"/>
      <c r="UQT88" s="301"/>
      <c r="UQU88" s="301"/>
      <c r="UQV88" s="301"/>
      <c r="UQW88" s="301"/>
      <c r="UQX88" s="301"/>
      <c r="UQY88" s="301"/>
      <c r="UQZ88" s="301"/>
      <c r="URA88" s="301"/>
      <c r="URB88" s="301"/>
      <c r="URC88" s="301"/>
      <c r="URD88" s="301"/>
      <c r="URE88" s="301"/>
      <c r="URF88" s="301"/>
      <c r="URG88" s="301"/>
      <c r="URH88" s="301"/>
      <c r="URI88" s="301"/>
      <c r="URJ88" s="301"/>
      <c r="URK88" s="301"/>
      <c r="URL88" s="301"/>
      <c r="URM88" s="301"/>
      <c r="URN88" s="301"/>
      <c r="URO88" s="301"/>
      <c r="URP88" s="301"/>
      <c r="URQ88" s="301"/>
      <c r="URR88" s="301"/>
      <c r="URS88" s="301"/>
      <c r="URT88" s="301"/>
      <c r="URU88" s="301"/>
      <c r="URV88" s="301"/>
      <c r="URW88" s="301"/>
      <c r="URX88" s="301"/>
      <c r="URY88" s="301"/>
      <c r="URZ88" s="301"/>
      <c r="USA88" s="301"/>
      <c r="USB88" s="301"/>
      <c r="USC88" s="301"/>
      <c r="USD88" s="301"/>
      <c r="USE88" s="301"/>
      <c r="USF88" s="301"/>
      <c r="USG88" s="301"/>
      <c r="USH88" s="301"/>
      <c r="USI88" s="301"/>
      <c r="USJ88" s="301"/>
      <c r="USK88" s="301"/>
      <c r="USL88" s="301"/>
      <c r="USM88" s="301"/>
      <c r="USN88" s="301"/>
      <c r="USO88" s="301"/>
      <c r="USP88" s="301"/>
      <c r="USQ88" s="301"/>
      <c r="USR88" s="301"/>
      <c r="USS88" s="301"/>
      <c r="UST88" s="301"/>
      <c r="USU88" s="301"/>
      <c r="USV88" s="301"/>
      <c r="USW88" s="301"/>
      <c r="USX88" s="301"/>
      <c r="USY88" s="301"/>
      <c r="USZ88" s="301"/>
      <c r="UTA88" s="301"/>
      <c r="UTB88" s="301"/>
      <c r="UTC88" s="301"/>
      <c r="UTD88" s="301"/>
      <c r="UTE88" s="301"/>
      <c r="UTF88" s="301"/>
      <c r="UTG88" s="301"/>
      <c r="UTH88" s="301"/>
      <c r="UTI88" s="301"/>
      <c r="UTJ88" s="301"/>
      <c r="UTK88" s="301"/>
      <c r="UTL88" s="301"/>
      <c r="UTM88" s="301"/>
      <c r="UTN88" s="301"/>
      <c r="UTO88" s="301"/>
      <c r="UTP88" s="301"/>
      <c r="UTQ88" s="301"/>
      <c r="UTR88" s="301"/>
      <c r="UTS88" s="301"/>
      <c r="UTT88" s="301"/>
      <c r="UTU88" s="301"/>
      <c r="UTV88" s="301"/>
      <c r="UTW88" s="301"/>
      <c r="UTX88" s="301"/>
      <c r="UTY88" s="301"/>
      <c r="UTZ88" s="301"/>
      <c r="UUA88" s="301"/>
      <c r="UUB88" s="301"/>
      <c r="UUC88" s="301"/>
      <c r="UUD88" s="301"/>
      <c r="UUE88" s="301"/>
      <c r="UUF88" s="301"/>
      <c r="UUG88" s="301"/>
      <c r="UUH88" s="301"/>
      <c r="UUI88" s="301"/>
      <c r="UUJ88" s="301"/>
      <c r="UUK88" s="301"/>
      <c r="UUL88" s="301"/>
      <c r="UUM88" s="301"/>
      <c r="UUN88" s="301"/>
      <c r="UUO88" s="301"/>
      <c r="UUP88" s="301"/>
      <c r="UUQ88" s="301"/>
      <c r="UUR88" s="301"/>
      <c r="UUS88" s="301"/>
      <c r="UUT88" s="301"/>
      <c r="UUU88" s="301"/>
      <c r="UUV88" s="301"/>
      <c r="UUW88" s="301"/>
      <c r="UUX88" s="301"/>
      <c r="UUY88" s="301"/>
      <c r="UUZ88" s="301"/>
      <c r="UVA88" s="301"/>
      <c r="UVB88" s="301"/>
      <c r="UVC88" s="301"/>
      <c r="UVD88" s="301"/>
      <c r="UVE88" s="301"/>
      <c r="UVF88" s="301"/>
      <c r="UVG88" s="301"/>
      <c r="UVH88" s="301"/>
      <c r="UVI88" s="301"/>
      <c r="UVJ88" s="301"/>
      <c r="UVK88" s="301"/>
      <c r="UVL88" s="301"/>
      <c r="UVM88" s="301"/>
      <c r="UVN88" s="301"/>
      <c r="UVO88" s="301"/>
      <c r="UVP88" s="301"/>
      <c r="UVQ88" s="301"/>
      <c r="UVR88" s="301"/>
      <c r="UVS88" s="301"/>
      <c r="UVT88" s="301"/>
      <c r="UVU88" s="301"/>
      <c r="UVV88" s="301"/>
      <c r="UVW88" s="301"/>
      <c r="UVX88" s="301"/>
      <c r="UVY88" s="301"/>
      <c r="UVZ88" s="301"/>
      <c r="UWA88" s="301"/>
      <c r="UWB88" s="301"/>
      <c r="UWC88" s="301"/>
      <c r="UWD88" s="301"/>
      <c r="UWE88" s="301"/>
      <c r="UWF88" s="301"/>
      <c r="UWG88" s="301"/>
      <c r="UWH88" s="301"/>
      <c r="UWI88" s="301"/>
      <c r="UWJ88" s="301"/>
      <c r="UWK88" s="301"/>
      <c r="UWL88" s="301"/>
      <c r="UWM88" s="301"/>
      <c r="UWN88" s="301"/>
      <c r="UWO88" s="301"/>
      <c r="UWP88" s="301"/>
      <c r="UWQ88" s="301"/>
      <c r="UWR88" s="301"/>
      <c r="UWS88" s="301"/>
      <c r="UWT88" s="301"/>
      <c r="UWU88" s="301"/>
      <c r="UWV88" s="301"/>
      <c r="UWW88" s="301"/>
      <c r="UWX88" s="301"/>
      <c r="UWY88" s="301"/>
      <c r="UWZ88" s="301"/>
      <c r="UXA88" s="301"/>
      <c r="UXB88" s="301"/>
      <c r="UXC88" s="301"/>
      <c r="UXD88" s="301"/>
      <c r="UXE88" s="301"/>
      <c r="UXF88" s="301"/>
      <c r="UXG88" s="301"/>
      <c r="UXH88" s="301"/>
      <c r="UXI88" s="301"/>
      <c r="UXJ88" s="301"/>
      <c r="UXK88" s="301"/>
      <c r="UXL88" s="301"/>
      <c r="UXM88" s="301"/>
      <c r="UXN88" s="301"/>
      <c r="UXO88" s="301"/>
      <c r="UXP88" s="301"/>
      <c r="UXQ88" s="301"/>
      <c r="UXR88" s="301"/>
      <c r="UXS88" s="301"/>
      <c r="UXT88" s="301"/>
      <c r="UXU88" s="301"/>
      <c r="UXV88" s="301"/>
      <c r="UXW88" s="301"/>
      <c r="UXX88" s="301"/>
      <c r="UXY88" s="301"/>
      <c r="UXZ88" s="301"/>
      <c r="UYA88" s="301"/>
      <c r="UYB88" s="301"/>
      <c r="UYC88" s="301"/>
      <c r="UYD88" s="301"/>
      <c r="UYE88" s="301"/>
      <c r="UYL88" s="301"/>
      <c r="UYM88" s="301"/>
      <c r="UYN88" s="301"/>
      <c r="UYO88" s="301"/>
      <c r="UYP88" s="301"/>
      <c r="UYQ88" s="301"/>
      <c r="UYR88" s="301"/>
      <c r="UYS88" s="301"/>
      <c r="UYT88" s="301"/>
      <c r="UYU88" s="301"/>
      <c r="UYV88" s="301"/>
      <c r="UYW88" s="301"/>
      <c r="UYX88" s="301"/>
      <c r="UYY88" s="301"/>
      <c r="UYZ88" s="301"/>
      <c r="UZA88" s="301"/>
      <c r="UZB88" s="301"/>
      <c r="UZC88" s="301"/>
      <c r="UZD88" s="301"/>
      <c r="UZE88" s="301"/>
      <c r="UZF88" s="301"/>
      <c r="UZG88" s="301"/>
      <c r="UZH88" s="301"/>
      <c r="UZI88" s="301"/>
      <c r="UZJ88" s="301"/>
      <c r="UZK88" s="301"/>
      <c r="UZL88" s="301"/>
      <c r="UZM88" s="301"/>
      <c r="UZN88" s="301"/>
      <c r="UZO88" s="301"/>
      <c r="UZP88" s="301"/>
      <c r="UZQ88" s="301"/>
      <c r="UZR88" s="301"/>
      <c r="UZS88" s="301"/>
      <c r="UZT88" s="301"/>
      <c r="UZU88" s="301"/>
      <c r="UZV88" s="301"/>
      <c r="UZW88" s="301"/>
      <c r="UZX88" s="301"/>
      <c r="UZY88" s="301"/>
      <c r="UZZ88" s="301"/>
      <c r="VAA88" s="301"/>
      <c r="VAB88" s="301"/>
      <c r="VAC88" s="301"/>
      <c r="VAD88" s="301"/>
      <c r="VAE88" s="301"/>
      <c r="VAF88" s="301"/>
      <c r="VAG88" s="301"/>
      <c r="VAH88" s="301"/>
      <c r="VAI88" s="301"/>
      <c r="VAJ88" s="301"/>
      <c r="VAK88" s="301"/>
      <c r="VAL88" s="301"/>
      <c r="VAM88" s="301"/>
      <c r="VAN88" s="301"/>
      <c r="VAO88" s="301"/>
      <c r="VAP88" s="301"/>
      <c r="VAQ88" s="301"/>
      <c r="VAR88" s="301"/>
      <c r="VAS88" s="301"/>
      <c r="VAT88" s="301"/>
      <c r="VAU88" s="301"/>
      <c r="VAV88" s="301"/>
      <c r="VAW88" s="301"/>
      <c r="VAX88" s="301"/>
      <c r="VAY88" s="301"/>
      <c r="VAZ88" s="301"/>
      <c r="VBA88" s="301"/>
      <c r="VBB88" s="301"/>
      <c r="VBC88" s="301"/>
      <c r="VBD88" s="301"/>
      <c r="VBE88" s="301"/>
      <c r="VBF88" s="301"/>
      <c r="VBG88" s="301"/>
      <c r="VBH88" s="301"/>
      <c r="VBI88" s="301"/>
      <c r="VBJ88" s="301"/>
      <c r="VBK88" s="301"/>
      <c r="VBL88" s="301"/>
      <c r="VBM88" s="301"/>
      <c r="VBN88" s="301"/>
      <c r="VBO88" s="301"/>
      <c r="VBP88" s="301"/>
      <c r="VBQ88" s="301"/>
      <c r="VBR88" s="301"/>
      <c r="VBS88" s="301"/>
      <c r="VBT88" s="301"/>
      <c r="VBU88" s="301"/>
      <c r="VBV88" s="301"/>
      <c r="VBW88" s="301"/>
      <c r="VBX88" s="301"/>
      <c r="VBY88" s="301"/>
      <c r="VBZ88" s="301"/>
      <c r="VCA88" s="301"/>
      <c r="VCB88" s="301"/>
      <c r="VCC88" s="301"/>
      <c r="VCD88" s="301"/>
      <c r="VCE88" s="301"/>
      <c r="VCF88" s="301"/>
      <c r="VCG88" s="301"/>
      <c r="VCH88" s="301"/>
      <c r="VCI88" s="301"/>
      <c r="VCJ88" s="301"/>
      <c r="VCK88" s="301"/>
      <c r="VCL88" s="301"/>
      <c r="VCM88" s="301"/>
      <c r="VCN88" s="301"/>
      <c r="VCO88" s="301"/>
      <c r="VCP88" s="301"/>
      <c r="VCQ88" s="301"/>
      <c r="VCR88" s="301"/>
      <c r="VCS88" s="301"/>
      <c r="VCT88" s="301"/>
      <c r="VCU88" s="301"/>
      <c r="VCV88" s="301"/>
      <c r="VCW88" s="301"/>
      <c r="VCX88" s="301"/>
      <c r="VCY88" s="301"/>
      <c r="VCZ88" s="301"/>
      <c r="VDA88" s="301"/>
      <c r="VDB88" s="301"/>
      <c r="VDC88" s="301"/>
      <c r="VDD88" s="301"/>
      <c r="VDE88" s="301"/>
      <c r="VDF88" s="301"/>
      <c r="VDG88" s="301"/>
      <c r="VDH88" s="301"/>
      <c r="VDI88" s="301"/>
      <c r="VDJ88" s="301"/>
      <c r="VDK88" s="301"/>
      <c r="VDL88" s="301"/>
      <c r="VDM88" s="301"/>
      <c r="VDN88" s="301"/>
      <c r="VDO88" s="301"/>
      <c r="VDP88" s="301"/>
      <c r="VDQ88" s="301"/>
      <c r="VDR88" s="301"/>
      <c r="VDS88" s="301"/>
      <c r="VDT88" s="301"/>
      <c r="VDU88" s="301"/>
      <c r="VDV88" s="301"/>
      <c r="VDW88" s="301"/>
      <c r="VDX88" s="301"/>
      <c r="VDY88" s="301"/>
      <c r="VDZ88" s="301"/>
      <c r="VEA88" s="301"/>
      <c r="VEB88" s="301"/>
      <c r="VEC88" s="301"/>
      <c r="VED88" s="301"/>
      <c r="VEE88" s="301"/>
      <c r="VEF88" s="301"/>
      <c r="VEG88" s="301"/>
      <c r="VEH88" s="301"/>
      <c r="VEI88" s="301"/>
      <c r="VEJ88" s="301"/>
      <c r="VEK88" s="301"/>
      <c r="VEL88" s="301"/>
      <c r="VEM88" s="301"/>
      <c r="VEN88" s="301"/>
      <c r="VEO88" s="301"/>
      <c r="VEP88" s="301"/>
      <c r="VEQ88" s="301"/>
      <c r="VER88" s="301"/>
      <c r="VES88" s="301"/>
      <c r="VET88" s="301"/>
      <c r="VEU88" s="301"/>
      <c r="VEV88" s="301"/>
      <c r="VEW88" s="301"/>
      <c r="VEX88" s="301"/>
      <c r="VEY88" s="301"/>
      <c r="VEZ88" s="301"/>
      <c r="VFA88" s="301"/>
      <c r="VFB88" s="301"/>
      <c r="VFC88" s="301"/>
      <c r="VFD88" s="301"/>
      <c r="VFE88" s="301"/>
      <c r="VFF88" s="301"/>
      <c r="VFG88" s="301"/>
      <c r="VFH88" s="301"/>
      <c r="VFI88" s="301"/>
      <c r="VFJ88" s="301"/>
      <c r="VFK88" s="301"/>
      <c r="VFL88" s="301"/>
      <c r="VFM88" s="301"/>
      <c r="VFN88" s="301"/>
      <c r="VFO88" s="301"/>
      <c r="VFP88" s="301"/>
      <c r="VFQ88" s="301"/>
      <c r="VFR88" s="301"/>
      <c r="VFS88" s="301"/>
      <c r="VFT88" s="301"/>
      <c r="VFU88" s="301"/>
      <c r="VFV88" s="301"/>
      <c r="VFW88" s="301"/>
      <c r="VFX88" s="301"/>
      <c r="VFY88" s="301"/>
      <c r="VFZ88" s="301"/>
      <c r="VGA88" s="301"/>
      <c r="VGB88" s="301"/>
      <c r="VGC88" s="301"/>
      <c r="VGD88" s="301"/>
      <c r="VGE88" s="301"/>
      <c r="VGF88" s="301"/>
      <c r="VGG88" s="301"/>
      <c r="VGH88" s="301"/>
      <c r="VGI88" s="301"/>
      <c r="VGJ88" s="301"/>
      <c r="VGK88" s="301"/>
      <c r="VGL88" s="301"/>
      <c r="VGM88" s="301"/>
      <c r="VGN88" s="301"/>
      <c r="VGO88" s="301"/>
      <c r="VGP88" s="301"/>
      <c r="VGQ88" s="301"/>
      <c r="VGR88" s="301"/>
      <c r="VGS88" s="301"/>
      <c r="VGT88" s="301"/>
      <c r="VGU88" s="301"/>
      <c r="VGV88" s="301"/>
      <c r="VGW88" s="301"/>
      <c r="VGX88" s="301"/>
      <c r="VGY88" s="301"/>
      <c r="VGZ88" s="301"/>
      <c r="VHA88" s="301"/>
      <c r="VHB88" s="301"/>
      <c r="VHC88" s="301"/>
      <c r="VHD88" s="301"/>
      <c r="VHE88" s="301"/>
      <c r="VHF88" s="301"/>
      <c r="VHG88" s="301"/>
      <c r="VHH88" s="301"/>
      <c r="VHI88" s="301"/>
      <c r="VHJ88" s="301"/>
      <c r="VHK88" s="301"/>
      <c r="VHL88" s="301"/>
      <c r="VHM88" s="301"/>
      <c r="VHN88" s="301"/>
      <c r="VHO88" s="301"/>
      <c r="VHP88" s="301"/>
      <c r="VHQ88" s="301"/>
      <c r="VHR88" s="301"/>
      <c r="VHS88" s="301"/>
      <c r="VHT88" s="301"/>
      <c r="VHU88" s="301"/>
      <c r="VHV88" s="301"/>
      <c r="VHW88" s="301"/>
      <c r="VHX88" s="301"/>
      <c r="VHY88" s="301"/>
      <c r="VHZ88" s="301"/>
      <c r="VIA88" s="301"/>
      <c r="VIH88" s="301"/>
      <c r="VII88" s="301"/>
      <c r="VIJ88" s="301"/>
      <c r="VIK88" s="301"/>
      <c r="VIL88" s="301"/>
      <c r="VIM88" s="301"/>
      <c r="VIN88" s="301"/>
      <c r="VIO88" s="301"/>
      <c r="VIP88" s="301"/>
      <c r="VIQ88" s="301"/>
      <c r="VIR88" s="301"/>
      <c r="VIS88" s="301"/>
      <c r="VIT88" s="301"/>
      <c r="VIU88" s="301"/>
      <c r="VIV88" s="301"/>
      <c r="VIW88" s="301"/>
      <c r="VIX88" s="301"/>
      <c r="VIY88" s="301"/>
      <c r="VIZ88" s="301"/>
      <c r="VJA88" s="301"/>
      <c r="VJB88" s="301"/>
      <c r="VJC88" s="301"/>
      <c r="VJD88" s="301"/>
      <c r="VJE88" s="301"/>
      <c r="VJF88" s="301"/>
      <c r="VJG88" s="301"/>
      <c r="VJH88" s="301"/>
      <c r="VJI88" s="301"/>
      <c r="VJJ88" s="301"/>
      <c r="VJK88" s="301"/>
      <c r="VJL88" s="301"/>
      <c r="VJM88" s="301"/>
      <c r="VJN88" s="301"/>
      <c r="VJO88" s="301"/>
      <c r="VJP88" s="301"/>
      <c r="VJQ88" s="301"/>
      <c r="VJR88" s="301"/>
      <c r="VJS88" s="301"/>
      <c r="VJT88" s="301"/>
      <c r="VJU88" s="301"/>
      <c r="VJV88" s="301"/>
      <c r="VJW88" s="301"/>
      <c r="VJX88" s="301"/>
      <c r="VJY88" s="301"/>
      <c r="VJZ88" s="301"/>
      <c r="VKA88" s="301"/>
      <c r="VKB88" s="301"/>
      <c r="VKC88" s="301"/>
      <c r="VKD88" s="301"/>
      <c r="VKE88" s="301"/>
      <c r="VKF88" s="301"/>
      <c r="VKG88" s="301"/>
      <c r="VKH88" s="301"/>
      <c r="VKI88" s="301"/>
      <c r="VKJ88" s="301"/>
      <c r="VKK88" s="301"/>
      <c r="VKL88" s="301"/>
      <c r="VKM88" s="301"/>
      <c r="VKN88" s="301"/>
      <c r="VKO88" s="301"/>
      <c r="VKP88" s="301"/>
      <c r="VKQ88" s="301"/>
      <c r="VKR88" s="301"/>
      <c r="VKS88" s="301"/>
      <c r="VKT88" s="301"/>
      <c r="VKU88" s="301"/>
      <c r="VKV88" s="301"/>
      <c r="VKW88" s="301"/>
      <c r="VKX88" s="301"/>
      <c r="VKY88" s="301"/>
      <c r="VKZ88" s="301"/>
      <c r="VLA88" s="301"/>
      <c r="VLB88" s="301"/>
      <c r="VLC88" s="301"/>
      <c r="VLD88" s="301"/>
      <c r="VLE88" s="301"/>
      <c r="VLF88" s="301"/>
      <c r="VLG88" s="301"/>
      <c r="VLH88" s="301"/>
      <c r="VLI88" s="301"/>
      <c r="VLJ88" s="301"/>
      <c r="VLK88" s="301"/>
      <c r="VLL88" s="301"/>
      <c r="VLM88" s="301"/>
      <c r="VLN88" s="301"/>
      <c r="VLO88" s="301"/>
      <c r="VLP88" s="301"/>
      <c r="VLQ88" s="301"/>
      <c r="VLR88" s="301"/>
      <c r="VLS88" s="301"/>
      <c r="VLT88" s="301"/>
      <c r="VLU88" s="301"/>
      <c r="VLV88" s="301"/>
      <c r="VLW88" s="301"/>
      <c r="VLX88" s="301"/>
      <c r="VLY88" s="301"/>
      <c r="VLZ88" s="301"/>
      <c r="VMA88" s="301"/>
      <c r="VMB88" s="301"/>
      <c r="VMC88" s="301"/>
      <c r="VMD88" s="301"/>
      <c r="VME88" s="301"/>
      <c r="VMF88" s="301"/>
      <c r="VMG88" s="301"/>
      <c r="VMH88" s="301"/>
      <c r="VMI88" s="301"/>
      <c r="VMJ88" s="301"/>
      <c r="VMK88" s="301"/>
      <c r="VML88" s="301"/>
      <c r="VMM88" s="301"/>
      <c r="VMN88" s="301"/>
      <c r="VMO88" s="301"/>
      <c r="VMP88" s="301"/>
      <c r="VMQ88" s="301"/>
      <c r="VMR88" s="301"/>
      <c r="VMS88" s="301"/>
      <c r="VMT88" s="301"/>
      <c r="VMU88" s="301"/>
      <c r="VMV88" s="301"/>
      <c r="VMW88" s="301"/>
      <c r="VMX88" s="301"/>
      <c r="VMY88" s="301"/>
      <c r="VMZ88" s="301"/>
      <c r="VNA88" s="301"/>
      <c r="VNB88" s="301"/>
      <c r="VNC88" s="301"/>
      <c r="VND88" s="301"/>
      <c r="VNE88" s="301"/>
      <c r="VNF88" s="301"/>
      <c r="VNG88" s="301"/>
      <c r="VNH88" s="301"/>
      <c r="VNI88" s="301"/>
      <c r="VNJ88" s="301"/>
      <c r="VNK88" s="301"/>
      <c r="VNL88" s="301"/>
      <c r="VNM88" s="301"/>
      <c r="VNN88" s="301"/>
      <c r="VNO88" s="301"/>
      <c r="VNP88" s="301"/>
      <c r="VNQ88" s="301"/>
      <c r="VNR88" s="301"/>
      <c r="VNS88" s="301"/>
      <c r="VNT88" s="301"/>
      <c r="VNU88" s="301"/>
      <c r="VNV88" s="301"/>
      <c r="VNW88" s="301"/>
      <c r="VNX88" s="301"/>
      <c r="VNY88" s="301"/>
      <c r="VNZ88" s="301"/>
      <c r="VOA88" s="301"/>
      <c r="VOB88" s="301"/>
      <c r="VOC88" s="301"/>
      <c r="VOD88" s="301"/>
      <c r="VOE88" s="301"/>
      <c r="VOF88" s="301"/>
      <c r="VOG88" s="301"/>
      <c r="VOH88" s="301"/>
      <c r="VOI88" s="301"/>
      <c r="VOJ88" s="301"/>
      <c r="VOK88" s="301"/>
      <c r="VOL88" s="301"/>
      <c r="VOM88" s="301"/>
      <c r="VON88" s="301"/>
      <c r="VOO88" s="301"/>
      <c r="VOP88" s="301"/>
      <c r="VOQ88" s="301"/>
      <c r="VOR88" s="301"/>
      <c r="VOS88" s="301"/>
      <c r="VOT88" s="301"/>
      <c r="VOU88" s="301"/>
      <c r="VOV88" s="301"/>
      <c r="VOW88" s="301"/>
      <c r="VOX88" s="301"/>
      <c r="VOY88" s="301"/>
      <c r="VOZ88" s="301"/>
      <c r="VPA88" s="301"/>
      <c r="VPB88" s="301"/>
      <c r="VPC88" s="301"/>
      <c r="VPD88" s="301"/>
      <c r="VPE88" s="301"/>
      <c r="VPF88" s="301"/>
      <c r="VPG88" s="301"/>
      <c r="VPH88" s="301"/>
      <c r="VPI88" s="301"/>
      <c r="VPJ88" s="301"/>
      <c r="VPK88" s="301"/>
      <c r="VPL88" s="301"/>
      <c r="VPM88" s="301"/>
      <c r="VPN88" s="301"/>
      <c r="VPO88" s="301"/>
      <c r="VPP88" s="301"/>
      <c r="VPQ88" s="301"/>
      <c r="VPR88" s="301"/>
      <c r="VPS88" s="301"/>
      <c r="VPT88" s="301"/>
      <c r="VPU88" s="301"/>
      <c r="VPV88" s="301"/>
      <c r="VPW88" s="301"/>
      <c r="VPX88" s="301"/>
      <c r="VPY88" s="301"/>
      <c r="VPZ88" s="301"/>
      <c r="VQA88" s="301"/>
      <c r="VQB88" s="301"/>
      <c r="VQC88" s="301"/>
      <c r="VQD88" s="301"/>
      <c r="VQE88" s="301"/>
      <c r="VQF88" s="301"/>
      <c r="VQG88" s="301"/>
      <c r="VQH88" s="301"/>
      <c r="VQI88" s="301"/>
      <c r="VQJ88" s="301"/>
      <c r="VQK88" s="301"/>
      <c r="VQL88" s="301"/>
      <c r="VQM88" s="301"/>
      <c r="VQN88" s="301"/>
      <c r="VQO88" s="301"/>
      <c r="VQP88" s="301"/>
      <c r="VQQ88" s="301"/>
      <c r="VQR88" s="301"/>
      <c r="VQS88" s="301"/>
      <c r="VQT88" s="301"/>
      <c r="VQU88" s="301"/>
      <c r="VQV88" s="301"/>
      <c r="VQW88" s="301"/>
      <c r="VQX88" s="301"/>
      <c r="VQY88" s="301"/>
      <c r="VQZ88" s="301"/>
      <c r="VRA88" s="301"/>
      <c r="VRB88" s="301"/>
      <c r="VRC88" s="301"/>
      <c r="VRD88" s="301"/>
      <c r="VRE88" s="301"/>
      <c r="VRF88" s="301"/>
      <c r="VRG88" s="301"/>
      <c r="VRH88" s="301"/>
      <c r="VRI88" s="301"/>
      <c r="VRJ88" s="301"/>
      <c r="VRK88" s="301"/>
      <c r="VRL88" s="301"/>
      <c r="VRM88" s="301"/>
      <c r="VRN88" s="301"/>
      <c r="VRO88" s="301"/>
      <c r="VRP88" s="301"/>
      <c r="VRQ88" s="301"/>
      <c r="VRR88" s="301"/>
      <c r="VRS88" s="301"/>
      <c r="VRT88" s="301"/>
      <c r="VRU88" s="301"/>
      <c r="VRV88" s="301"/>
      <c r="VRW88" s="301"/>
      <c r="VSD88" s="301"/>
      <c r="VSE88" s="301"/>
      <c r="VSF88" s="301"/>
      <c r="VSG88" s="301"/>
      <c r="VSH88" s="301"/>
      <c r="VSI88" s="301"/>
      <c r="VSJ88" s="301"/>
      <c r="VSK88" s="301"/>
      <c r="VSL88" s="301"/>
      <c r="VSM88" s="301"/>
      <c r="VSN88" s="301"/>
      <c r="VSO88" s="301"/>
      <c r="VSP88" s="301"/>
      <c r="VSQ88" s="301"/>
      <c r="VSR88" s="301"/>
      <c r="VSS88" s="301"/>
      <c r="VST88" s="301"/>
      <c r="VSU88" s="301"/>
      <c r="VSV88" s="301"/>
      <c r="VSW88" s="301"/>
      <c r="VSX88" s="301"/>
      <c r="VSY88" s="301"/>
      <c r="VSZ88" s="301"/>
      <c r="VTA88" s="301"/>
      <c r="VTB88" s="301"/>
      <c r="VTC88" s="301"/>
      <c r="VTD88" s="301"/>
      <c r="VTE88" s="301"/>
      <c r="VTF88" s="301"/>
      <c r="VTG88" s="301"/>
      <c r="VTH88" s="301"/>
      <c r="VTI88" s="301"/>
      <c r="VTJ88" s="301"/>
      <c r="VTK88" s="301"/>
      <c r="VTL88" s="301"/>
      <c r="VTM88" s="301"/>
      <c r="VTN88" s="301"/>
      <c r="VTO88" s="301"/>
      <c r="VTP88" s="301"/>
      <c r="VTQ88" s="301"/>
      <c r="VTR88" s="301"/>
      <c r="VTS88" s="301"/>
      <c r="VTT88" s="301"/>
      <c r="VTU88" s="301"/>
      <c r="VTV88" s="301"/>
      <c r="VTW88" s="301"/>
      <c r="VTX88" s="301"/>
      <c r="VTY88" s="301"/>
      <c r="VTZ88" s="301"/>
      <c r="VUA88" s="301"/>
      <c r="VUB88" s="301"/>
      <c r="VUC88" s="301"/>
      <c r="VUD88" s="301"/>
      <c r="VUE88" s="301"/>
      <c r="VUF88" s="301"/>
      <c r="VUG88" s="301"/>
      <c r="VUH88" s="301"/>
      <c r="VUI88" s="301"/>
      <c r="VUJ88" s="301"/>
      <c r="VUK88" s="301"/>
      <c r="VUL88" s="301"/>
      <c r="VUM88" s="301"/>
      <c r="VUN88" s="301"/>
      <c r="VUO88" s="301"/>
      <c r="VUP88" s="301"/>
      <c r="VUQ88" s="301"/>
      <c r="VUR88" s="301"/>
      <c r="VUS88" s="301"/>
      <c r="VUT88" s="301"/>
      <c r="VUU88" s="301"/>
      <c r="VUV88" s="301"/>
      <c r="VUW88" s="301"/>
      <c r="VUX88" s="301"/>
      <c r="VUY88" s="301"/>
      <c r="VUZ88" s="301"/>
      <c r="VVA88" s="301"/>
      <c r="VVB88" s="301"/>
      <c r="VVC88" s="301"/>
      <c r="VVD88" s="301"/>
      <c r="VVE88" s="301"/>
      <c r="VVF88" s="301"/>
      <c r="VVG88" s="301"/>
      <c r="VVH88" s="301"/>
      <c r="VVI88" s="301"/>
      <c r="VVJ88" s="301"/>
      <c r="VVK88" s="301"/>
      <c r="VVL88" s="301"/>
      <c r="VVM88" s="301"/>
      <c r="VVN88" s="301"/>
      <c r="VVO88" s="301"/>
      <c r="VVP88" s="301"/>
      <c r="VVQ88" s="301"/>
      <c r="VVR88" s="301"/>
      <c r="VVS88" s="301"/>
      <c r="VVT88" s="301"/>
      <c r="VVU88" s="301"/>
      <c r="VVV88" s="301"/>
      <c r="VVW88" s="301"/>
      <c r="VVX88" s="301"/>
      <c r="VVY88" s="301"/>
      <c r="VVZ88" s="301"/>
      <c r="VWA88" s="301"/>
      <c r="VWB88" s="301"/>
      <c r="VWC88" s="301"/>
      <c r="VWD88" s="301"/>
      <c r="VWE88" s="301"/>
      <c r="VWF88" s="301"/>
      <c r="VWG88" s="301"/>
      <c r="VWH88" s="301"/>
      <c r="VWI88" s="301"/>
      <c r="VWJ88" s="301"/>
      <c r="VWK88" s="301"/>
      <c r="VWL88" s="301"/>
      <c r="VWM88" s="301"/>
      <c r="VWN88" s="301"/>
      <c r="VWO88" s="301"/>
      <c r="VWP88" s="301"/>
      <c r="VWQ88" s="301"/>
      <c r="VWR88" s="301"/>
      <c r="VWS88" s="301"/>
      <c r="VWT88" s="301"/>
      <c r="VWU88" s="301"/>
      <c r="VWV88" s="301"/>
      <c r="VWW88" s="301"/>
      <c r="VWX88" s="301"/>
      <c r="VWY88" s="301"/>
      <c r="VWZ88" s="301"/>
      <c r="VXA88" s="301"/>
      <c r="VXB88" s="301"/>
      <c r="VXC88" s="301"/>
      <c r="VXD88" s="301"/>
      <c r="VXE88" s="301"/>
      <c r="VXF88" s="301"/>
      <c r="VXG88" s="301"/>
      <c r="VXH88" s="301"/>
      <c r="VXI88" s="301"/>
      <c r="VXJ88" s="301"/>
      <c r="VXK88" s="301"/>
      <c r="VXL88" s="301"/>
      <c r="VXM88" s="301"/>
      <c r="VXN88" s="301"/>
      <c r="VXO88" s="301"/>
      <c r="VXP88" s="301"/>
      <c r="VXQ88" s="301"/>
      <c r="VXR88" s="301"/>
      <c r="VXS88" s="301"/>
      <c r="VXT88" s="301"/>
      <c r="VXU88" s="301"/>
      <c r="VXV88" s="301"/>
      <c r="VXW88" s="301"/>
      <c r="VXX88" s="301"/>
      <c r="VXY88" s="301"/>
      <c r="VXZ88" s="301"/>
      <c r="VYA88" s="301"/>
      <c r="VYB88" s="301"/>
      <c r="VYC88" s="301"/>
      <c r="VYD88" s="301"/>
      <c r="VYE88" s="301"/>
      <c r="VYF88" s="301"/>
      <c r="VYG88" s="301"/>
      <c r="VYH88" s="301"/>
      <c r="VYI88" s="301"/>
      <c r="VYJ88" s="301"/>
      <c r="VYK88" s="301"/>
      <c r="VYL88" s="301"/>
      <c r="VYM88" s="301"/>
      <c r="VYN88" s="301"/>
      <c r="VYO88" s="301"/>
      <c r="VYP88" s="301"/>
      <c r="VYQ88" s="301"/>
      <c r="VYR88" s="301"/>
      <c r="VYS88" s="301"/>
      <c r="VYT88" s="301"/>
      <c r="VYU88" s="301"/>
      <c r="VYV88" s="301"/>
      <c r="VYW88" s="301"/>
      <c r="VYX88" s="301"/>
      <c r="VYY88" s="301"/>
      <c r="VYZ88" s="301"/>
      <c r="VZA88" s="301"/>
      <c r="VZB88" s="301"/>
      <c r="VZC88" s="301"/>
      <c r="VZD88" s="301"/>
      <c r="VZE88" s="301"/>
      <c r="VZF88" s="301"/>
      <c r="VZG88" s="301"/>
      <c r="VZH88" s="301"/>
      <c r="VZI88" s="301"/>
      <c r="VZJ88" s="301"/>
      <c r="VZK88" s="301"/>
      <c r="VZL88" s="301"/>
      <c r="VZM88" s="301"/>
      <c r="VZN88" s="301"/>
      <c r="VZO88" s="301"/>
      <c r="VZP88" s="301"/>
      <c r="VZQ88" s="301"/>
      <c r="VZR88" s="301"/>
      <c r="VZS88" s="301"/>
      <c r="VZT88" s="301"/>
      <c r="VZU88" s="301"/>
      <c r="VZV88" s="301"/>
      <c r="VZW88" s="301"/>
      <c r="VZX88" s="301"/>
      <c r="VZY88" s="301"/>
      <c r="VZZ88" s="301"/>
      <c r="WAA88" s="301"/>
      <c r="WAB88" s="301"/>
      <c r="WAC88" s="301"/>
      <c r="WAD88" s="301"/>
      <c r="WAE88" s="301"/>
      <c r="WAF88" s="301"/>
      <c r="WAG88" s="301"/>
      <c r="WAH88" s="301"/>
      <c r="WAI88" s="301"/>
      <c r="WAJ88" s="301"/>
      <c r="WAK88" s="301"/>
      <c r="WAL88" s="301"/>
      <c r="WAM88" s="301"/>
      <c r="WAN88" s="301"/>
      <c r="WAO88" s="301"/>
      <c r="WAP88" s="301"/>
      <c r="WAQ88" s="301"/>
      <c r="WAR88" s="301"/>
      <c r="WAS88" s="301"/>
      <c r="WAT88" s="301"/>
      <c r="WAU88" s="301"/>
      <c r="WAV88" s="301"/>
      <c r="WAW88" s="301"/>
      <c r="WAX88" s="301"/>
      <c r="WAY88" s="301"/>
      <c r="WAZ88" s="301"/>
      <c r="WBA88" s="301"/>
      <c r="WBB88" s="301"/>
      <c r="WBC88" s="301"/>
      <c r="WBD88" s="301"/>
      <c r="WBE88" s="301"/>
      <c r="WBF88" s="301"/>
      <c r="WBG88" s="301"/>
      <c r="WBH88" s="301"/>
      <c r="WBI88" s="301"/>
      <c r="WBJ88" s="301"/>
      <c r="WBK88" s="301"/>
      <c r="WBL88" s="301"/>
      <c r="WBM88" s="301"/>
      <c r="WBN88" s="301"/>
      <c r="WBO88" s="301"/>
      <c r="WBP88" s="301"/>
      <c r="WBQ88" s="301"/>
      <c r="WBR88" s="301"/>
      <c r="WBS88" s="301"/>
      <c r="WBZ88" s="301"/>
      <c r="WCA88" s="301"/>
      <c r="WCB88" s="301"/>
      <c r="WCC88" s="301"/>
      <c r="WCD88" s="301"/>
      <c r="WCE88" s="301"/>
      <c r="WCF88" s="301"/>
      <c r="WCG88" s="301"/>
      <c r="WCH88" s="301"/>
      <c r="WCI88" s="301"/>
      <c r="WCJ88" s="301"/>
      <c r="WCK88" s="301"/>
      <c r="WCL88" s="301"/>
      <c r="WCM88" s="301"/>
      <c r="WCN88" s="301"/>
      <c r="WCO88" s="301"/>
      <c r="WCP88" s="301"/>
      <c r="WCQ88" s="301"/>
      <c r="WCR88" s="301"/>
      <c r="WCS88" s="301"/>
      <c r="WCT88" s="301"/>
      <c r="WCU88" s="301"/>
      <c r="WCV88" s="301"/>
      <c r="WCW88" s="301"/>
      <c r="WCX88" s="301"/>
      <c r="WCY88" s="301"/>
      <c r="WCZ88" s="301"/>
      <c r="WDA88" s="301"/>
      <c r="WDB88" s="301"/>
      <c r="WDC88" s="301"/>
      <c r="WDD88" s="301"/>
      <c r="WDE88" s="301"/>
      <c r="WDF88" s="301"/>
      <c r="WDG88" s="301"/>
      <c r="WDH88" s="301"/>
      <c r="WDI88" s="301"/>
      <c r="WDJ88" s="301"/>
      <c r="WDK88" s="301"/>
      <c r="WDL88" s="301"/>
      <c r="WDM88" s="301"/>
      <c r="WDN88" s="301"/>
      <c r="WDO88" s="301"/>
      <c r="WDP88" s="301"/>
      <c r="WDQ88" s="301"/>
      <c r="WDR88" s="301"/>
      <c r="WDS88" s="301"/>
      <c r="WDT88" s="301"/>
      <c r="WDU88" s="301"/>
      <c r="WDV88" s="301"/>
      <c r="WDW88" s="301"/>
      <c r="WDX88" s="301"/>
      <c r="WDY88" s="301"/>
      <c r="WDZ88" s="301"/>
      <c r="WEA88" s="301"/>
      <c r="WEB88" s="301"/>
      <c r="WEC88" s="301"/>
      <c r="WED88" s="301"/>
      <c r="WEE88" s="301"/>
      <c r="WEF88" s="301"/>
      <c r="WEG88" s="301"/>
      <c r="WEH88" s="301"/>
      <c r="WEI88" s="301"/>
      <c r="WEJ88" s="301"/>
      <c r="WEK88" s="301"/>
      <c r="WEL88" s="301"/>
      <c r="WEM88" s="301"/>
      <c r="WEN88" s="301"/>
      <c r="WEO88" s="301"/>
      <c r="WEP88" s="301"/>
      <c r="WEQ88" s="301"/>
      <c r="WER88" s="301"/>
      <c r="WES88" s="301"/>
      <c r="WET88" s="301"/>
      <c r="WEU88" s="301"/>
      <c r="WEV88" s="301"/>
      <c r="WEW88" s="301"/>
      <c r="WEX88" s="301"/>
      <c r="WEY88" s="301"/>
      <c r="WEZ88" s="301"/>
      <c r="WFA88" s="301"/>
      <c r="WFB88" s="301"/>
      <c r="WFC88" s="301"/>
      <c r="WFD88" s="301"/>
      <c r="WFE88" s="301"/>
      <c r="WFF88" s="301"/>
      <c r="WFG88" s="301"/>
      <c r="WFH88" s="301"/>
      <c r="WFI88" s="301"/>
      <c r="WFJ88" s="301"/>
      <c r="WFK88" s="301"/>
      <c r="WFL88" s="301"/>
      <c r="WFM88" s="301"/>
      <c r="WFN88" s="301"/>
      <c r="WFO88" s="301"/>
      <c r="WFP88" s="301"/>
      <c r="WFQ88" s="301"/>
      <c r="WFR88" s="301"/>
      <c r="WFS88" s="301"/>
      <c r="WFT88" s="301"/>
      <c r="WFU88" s="301"/>
      <c r="WFV88" s="301"/>
      <c r="WFW88" s="301"/>
      <c r="WFX88" s="301"/>
      <c r="WFY88" s="301"/>
      <c r="WFZ88" s="301"/>
      <c r="WGA88" s="301"/>
      <c r="WGB88" s="301"/>
      <c r="WGC88" s="301"/>
      <c r="WGD88" s="301"/>
      <c r="WGE88" s="301"/>
      <c r="WGF88" s="301"/>
      <c r="WGG88" s="301"/>
      <c r="WGH88" s="301"/>
      <c r="WGI88" s="301"/>
      <c r="WGJ88" s="301"/>
      <c r="WGK88" s="301"/>
      <c r="WGL88" s="301"/>
      <c r="WGM88" s="301"/>
      <c r="WGN88" s="301"/>
      <c r="WGO88" s="301"/>
      <c r="WGP88" s="301"/>
      <c r="WGQ88" s="301"/>
      <c r="WGR88" s="301"/>
      <c r="WGS88" s="301"/>
      <c r="WGT88" s="301"/>
      <c r="WGU88" s="301"/>
      <c r="WGV88" s="301"/>
      <c r="WGW88" s="301"/>
      <c r="WGX88" s="301"/>
      <c r="WGY88" s="301"/>
      <c r="WGZ88" s="301"/>
      <c r="WHA88" s="301"/>
      <c r="WHB88" s="301"/>
      <c r="WHC88" s="301"/>
      <c r="WHD88" s="301"/>
      <c r="WHE88" s="301"/>
      <c r="WHF88" s="301"/>
      <c r="WHG88" s="301"/>
      <c r="WHH88" s="301"/>
      <c r="WHI88" s="301"/>
      <c r="WHJ88" s="301"/>
      <c r="WHK88" s="301"/>
      <c r="WHL88" s="301"/>
      <c r="WHM88" s="301"/>
      <c r="WHN88" s="301"/>
      <c r="WHO88" s="301"/>
      <c r="WHP88" s="301"/>
      <c r="WHQ88" s="301"/>
      <c r="WHR88" s="301"/>
      <c r="WHS88" s="301"/>
      <c r="WHT88" s="301"/>
      <c r="WHU88" s="301"/>
      <c r="WHV88" s="301"/>
      <c r="WHW88" s="301"/>
      <c r="WHX88" s="301"/>
      <c r="WHY88" s="301"/>
      <c r="WHZ88" s="301"/>
      <c r="WIA88" s="301"/>
      <c r="WIB88" s="301"/>
      <c r="WIC88" s="301"/>
      <c r="WID88" s="301"/>
      <c r="WIE88" s="301"/>
      <c r="WIF88" s="301"/>
      <c r="WIG88" s="301"/>
      <c r="WIH88" s="301"/>
      <c r="WII88" s="301"/>
      <c r="WIJ88" s="301"/>
      <c r="WIK88" s="301"/>
      <c r="WIL88" s="301"/>
      <c r="WIM88" s="301"/>
      <c r="WIN88" s="301"/>
      <c r="WIO88" s="301"/>
      <c r="WIP88" s="301"/>
      <c r="WIQ88" s="301"/>
      <c r="WIR88" s="301"/>
      <c r="WIS88" s="301"/>
      <c r="WIT88" s="301"/>
      <c r="WIU88" s="301"/>
      <c r="WIV88" s="301"/>
      <c r="WIW88" s="301"/>
      <c r="WIX88" s="301"/>
      <c r="WIY88" s="301"/>
      <c r="WIZ88" s="301"/>
      <c r="WJA88" s="301"/>
      <c r="WJB88" s="301"/>
      <c r="WJC88" s="301"/>
      <c r="WJD88" s="301"/>
      <c r="WJE88" s="301"/>
      <c r="WJF88" s="301"/>
      <c r="WJG88" s="301"/>
      <c r="WJH88" s="301"/>
      <c r="WJI88" s="301"/>
      <c r="WJJ88" s="301"/>
      <c r="WJK88" s="301"/>
      <c r="WJL88" s="301"/>
      <c r="WJM88" s="301"/>
      <c r="WJN88" s="301"/>
      <c r="WJO88" s="301"/>
      <c r="WJP88" s="301"/>
      <c r="WJQ88" s="301"/>
      <c r="WJR88" s="301"/>
      <c r="WJS88" s="301"/>
      <c r="WJT88" s="301"/>
      <c r="WJU88" s="301"/>
      <c r="WJV88" s="301"/>
      <c r="WJW88" s="301"/>
      <c r="WJX88" s="301"/>
      <c r="WJY88" s="301"/>
      <c r="WJZ88" s="301"/>
      <c r="WKA88" s="301"/>
      <c r="WKB88" s="301"/>
      <c r="WKC88" s="301"/>
      <c r="WKD88" s="301"/>
      <c r="WKE88" s="301"/>
      <c r="WKF88" s="301"/>
      <c r="WKG88" s="301"/>
      <c r="WKH88" s="301"/>
      <c r="WKI88" s="301"/>
      <c r="WKJ88" s="301"/>
      <c r="WKK88" s="301"/>
      <c r="WKL88" s="301"/>
      <c r="WKM88" s="301"/>
      <c r="WKN88" s="301"/>
      <c r="WKO88" s="301"/>
      <c r="WKP88" s="301"/>
      <c r="WKQ88" s="301"/>
      <c r="WKR88" s="301"/>
      <c r="WKS88" s="301"/>
      <c r="WKT88" s="301"/>
      <c r="WKU88" s="301"/>
      <c r="WKV88" s="301"/>
      <c r="WKW88" s="301"/>
      <c r="WKX88" s="301"/>
      <c r="WKY88" s="301"/>
      <c r="WKZ88" s="301"/>
      <c r="WLA88" s="301"/>
      <c r="WLB88" s="301"/>
      <c r="WLC88" s="301"/>
      <c r="WLD88" s="301"/>
      <c r="WLE88" s="301"/>
      <c r="WLF88" s="301"/>
      <c r="WLG88" s="301"/>
      <c r="WLH88" s="301"/>
      <c r="WLI88" s="301"/>
      <c r="WLJ88" s="301"/>
      <c r="WLK88" s="301"/>
      <c r="WLL88" s="301"/>
      <c r="WLM88" s="301"/>
      <c r="WLN88" s="301"/>
      <c r="WLO88" s="301"/>
      <c r="WLV88" s="301"/>
      <c r="WLW88" s="301"/>
      <c r="WLX88" s="301"/>
      <c r="WLY88" s="301"/>
      <c r="WLZ88" s="301"/>
      <c r="WMA88" s="301"/>
      <c r="WMB88" s="301"/>
      <c r="WMC88" s="301"/>
      <c r="WMD88" s="301"/>
      <c r="WME88" s="301"/>
      <c r="WMF88" s="301"/>
      <c r="WMG88" s="301"/>
      <c r="WMH88" s="301"/>
      <c r="WMI88" s="301"/>
      <c r="WMJ88" s="301"/>
      <c r="WMK88" s="301"/>
      <c r="WML88" s="301"/>
      <c r="WMM88" s="301"/>
      <c r="WMN88" s="301"/>
      <c r="WMO88" s="301"/>
      <c r="WMP88" s="301"/>
      <c r="WMQ88" s="301"/>
      <c r="WMR88" s="301"/>
      <c r="WMS88" s="301"/>
      <c r="WMT88" s="301"/>
      <c r="WMU88" s="301"/>
      <c r="WMV88" s="301"/>
      <c r="WMW88" s="301"/>
      <c r="WMX88" s="301"/>
      <c r="WMY88" s="301"/>
      <c r="WMZ88" s="301"/>
      <c r="WNA88" s="301"/>
      <c r="WNB88" s="301"/>
      <c r="WNC88" s="301"/>
      <c r="WND88" s="301"/>
      <c r="WNE88" s="301"/>
      <c r="WNF88" s="301"/>
      <c r="WNG88" s="301"/>
      <c r="WNH88" s="301"/>
      <c r="WNI88" s="301"/>
      <c r="WNJ88" s="301"/>
      <c r="WNK88" s="301"/>
      <c r="WNL88" s="301"/>
      <c r="WNM88" s="301"/>
      <c r="WNN88" s="301"/>
      <c r="WNO88" s="301"/>
      <c r="WNP88" s="301"/>
      <c r="WNQ88" s="301"/>
      <c r="WNR88" s="301"/>
      <c r="WNS88" s="301"/>
      <c r="WNT88" s="301"/>
      <c r="WNU88" s="301"/>
      <c r="WNV88" s="301"/>
      <c r="WNW88" s="301"/>
      <c r="WNX88" s="301"/>
      <c r="WNY88" s="301"/>
      <c r="WNZ88" s="301"/>
      <c r="WOA88" s="301"/>
      <c r="WOB88" s="301"/>
      <c r="WOC88" s="301"/>
      <c r="WOD88" s="301"/>
      <c r="WOE88" s="301"/>
      <c r="WOF88" s="301"/>
      <c r="WOG88" s="301"/>
      <c r="WOH88" s="301"/>
      <c r="WOI88" s="301"/>
      <c r="WOJ88" s="301"/>
      <c r="WOK88" s="301"/>
      <c r="WOL88" s="301"/>
      <c r="WOM88" s="301"/>
      <c r="WON88" s="301"/>
      <c r="WOO88" s="301"/>
      <c r="WOP88" s="301"/>
      <c r="WOQ88" s="301"/>
      <c r="WOR88" s="301"/>
      <c r="WOS88" s="301"/>
      <c r="WOT88" s="301"/>
      <c r="WOU88" s="301"/>
      <c r="WOV88" s="301"/>
      <c r="WOW88" s="301"/>
      <c r="WOX88" s="301"/>
      <c r="WOY88" s="301"/>
      <c r="WOZ88" s="301"/>
      <c r="WPA88" s="301"/>
      <c r="WPB88" s="301"/>
      <c r="WPC88" s="301"/>
      <c r="WPD88" s="301"/>
      <c r="WPE88" s="301"/>
      <c r="WPF88" s="301"/>
      <c r="WPG88" s="301"/>
      <c r="WPH88" s="301"/>
      <c r="WPI88" s="301"/>
      <c r="WPJ88" s="301"/>
      <c r="WPK88" s="301"/>
      <c r="WPL88" s="301"/>
      <c r="WPM88" s="301"/>
      <c r="WPN88" s="301"/>
      <c r="WPO88" s="301"/>
      <c r="WPP88" s="301"/>
      <c r="WPQ88" s="301"/>
      <c r="WPR88" s="301"/>
      <c r="WPS88" s="301"/>
      <c r="WPT88" s="301"/>
      <c r="WPU88" s="301"/>
      <c r="WPV88" s="301"/>
      <c r="WPW88" s="301"/>
      <c r="WPX88" s="301"/>
      <c r="WPY88" s="301"/>
      <c r="WPZ88" s="301"/>
      <c r="WQA88" s="301"/>
      <c r="WQB88" s="301"/>
      <c r="WQC88" s="301"/>
      <c r="WQD88" s="301"/>
      <c r="WQE88" s="301"/>
      <c r="WQF88" s="301"/>
      <c r="WQG88" s="301"/>
      <c r="WQH88" s="301"/>
      <c r="WQI88" s="301"/>
      <c r="WQJ88" s="301"/>
      <c r="WQK88" s="301"/>
      <c r="WQL88" s="301"/>
      <c r="WQM88" s="301"/>
      <c r="WQN88" s="301"/>
      <c r="WQO88" s="301"/>
      <c r="WQP88" s="301"/>
      <c r="WQQ88" s="301"/>
      <c r="WQR88" s="301"/>
      <c r="WQS88" s="301"/>
      <c r="WQT88" s="301"/>
      <c r="WQU88" s="301"/>
      <c r="WQV88" s="301"/>
      <c r="WQW88" s="301"/>
      <c r="WQX88" s="301"/>
      <c r="WQY88" s="301"/>
      <c r="WQZ88" s="301"/>
      <c r="WRA88" s="301"/>
      <c r="WRB88" s="301"/>
      <c r="WRC88" s="301"/>
      <c r="WRD88" s="301"/>
      <c r="WRE88" s="301"/>
      <c r="WRF88" s="301"/>
      <c r="WRG88" s="301"/>
      <c r="WRH88" s="301"/>
      <c r="WRI88" s="301"/>
      <c r="WRJ88" s="301"/>
      <c r="WRK88" s="301"/>
      <c r="WRL88" s="301"/>
      <c r="WRM88" s="301"/>
      <c r="WRN88" s="301"/>
      <c r="WRO88" s="301"/>
      <c r="WRP88" s="301"/>
      <c r="WRQ88" s="301"/>
      <c r="WRR88" s="301"/>
      <c r="WRS88" s="301"/>
      <c r="WRT88" s="301"/>
      <c r="WRU88" s="301"/>
      <c r="WRV88" s="301"/>
      <c r="WRW88" s="301"/>
      <c r="WRX88" s="301"/>
      <c r="WRY88" s="301"/>
      <c r="WRZ88" s="301"/>
      <c r="WSA88" s="301"/>
      <c r="WSB88" s="301"/>
      <c r="WSC88" s="301"/>
      <c r="WSD88" s="301"/>
      <c r="WSE88" s="301"/>
      <c r="WSF88" s="301"/>
      <c r="WSG88" s="301"/>
      <c r="WSH88" s="301"/>
      <c r="WSI88" s="301"/>
      <c r="WSJ88" s="301"/>
      <c r="WSK88" s="301"/>
      <c r="WSL88" s="301"/>
      <c r="WSM88" s="301"/>
      <c r="WSN88" s="301"/>
      <c r="WSO88" s="301"/>
      <c r="WSP88" s="301"/>
      <c r="WSQ88" s="301"/>
      <c r="WSR88" s="301"/>
      <c r="WSS88" s="301"/>
      <c r="WST88" s="301"/>
      <c r="WSU88" s="301"/>
      <c r="WSV88" s="301"/>
      <c r="WSW88" s="301"/>
      <c r="WSX88" s="301"/>
      <c r="WSY88" s="301"/>
      <c r="WSZ88" s="301"/>
      <c r="WTA88" s="301"/>
      <c r="WTB88" s="301"/>
      <c r="WTC88" s="301"/>
      <c r="WTD88" s="301"/>
      <c r="WTE88" s="301"/>
      <c r="WTF88" s="301"/>
      <c r="WTG88" s="301"/>
      <c r="WTH88" s="301"/>
      <c r="WTI88" s="301"/>
      <c r="WTJ88" s="301"/>
      <c r="WTK88" s="301"/>
      <c r="WTL88" s="301"/>
      <c r="WTM88" s="301"/>
      <c r="WTN88" s="301"/>
      <c r="WTO88" s="301"/>
      <c r="WTP88" s="301"/>
      <c r="WTQ88" s="301"/>
      <c r="WTR88" s="301"/>
      <c r="WTS88" s="301"/>
      <c r="WTT88" s="301"/>
      <c r="WTU88" s="301"/>
      <c r="WTV88" s="301"/>
      <c r="WTW88" s="301"/>
      <c r="WTX88" s="301"/>
      <c r="WTY88" s="301"/>
      <c r="WTZ88" s="301"/>
      <c r="WUA88" s="301"/>
      <c r="WUB88" s="301"/>
      <c r="WUC88" s="301"/>
      <c r="WUD88" s="301"/>
      <c r="WUE88" s="301"/>
      <c r="WUF88" s="301"/>
      <c r="WUG88" s="301"/>
      <c r="WUH88" s="301"/>
      <c r="WUI88" s="301"/>
      <c r="WUJ88" s="301"/>
      <c r="WUK88" s="301"/>
      <c r="WUL88" s="301"/>
      <c r="WUM88" s="301"/>
      <c r="WUN88" s="301"/>
      <c r="WUO88" s="301"/>
      <c r="WUP88" s="301"/>
      <c r="WUQ88" s="301"/>
      <c r="WUR88" s="301"/>
      <c r="WUS88" s="301"/>
      <c r="WUT88" s="301"/>
      <c r="WUU88" s="301"/>
      <c r="WUV88" s="301"/>
      <c r="WUW88" s="301"/>
      <c r="WUX88" s="301"/>
      <c r="WUY88" s="301"/>
      <c r="WUZ88" s="301"/>
      <c r="WVA88" s="301"/>
      <c r="WVB88" s="301"/>
      <c r="WVC88" s="301"/>
      <c r="WVD88" s="301"/>
      <c r="WVE88" s="301"/>
      <c r="WVF88" s="301"/>
      <c r="WVG88" s="301"/>
      <c r="WVH88" s="301"/>
      <c r="WVI88" s="301"/>
      <c r="WVJ88" s="301"/>
      <c r="WVK88" s="301"/>
      <c r="WVR88" s="301"/>
      <c r="WVS88" s="301"/>
      <c r="WVT88" s="301"/>
      <c r="WVU88" s="301"/>
      <c r="WVV88" s="301"/>
      <c r="WVW88" s="301"/>
      <c r="WVX88" s="301"/>
      <c r="WVY88" s="301"/>
      <c r="WVZ88" s="301"/>
      <c r="WWA88" s="301"/>
      <c r="WWB88" s="301"/>
      <c r="WWC88" s="301"/>
      <c r="WWD88" s="301"/>
      <c r="WWE88" s="301"/>
      <c r="WWF88" s="301"/>
      <c r="WWG88" s="301"/>
      <c r="WWH88" s="301"/>
      <c r="WWI88" s="301"/>
      <c r="WWJ88" s="301"/>
      <c r="WWK88" s="301"/>
      <c r="WWL88" s="301"/>
      <c r="WWM88" s="301"/>
      <c r="WWN88" s="301"/>
      <c r="WWO88" s="301"/>
      <c r="WWP88" s="301"/>
      <c r="WWQ88" s="301"/>
      <c r="WWR88" s="301"/>
      <c r="WWS88" s="301"/>
      <c r="WWT88" s="301"/>
      <c r="WWU88" s="301"/>
      <c r="WWV88" s="301"/>
      <c r="WWW88" s="301"/>
      <c r="WWX88" s="301"/>
      <c r="WWY88" s="301"/>
      <c r="WWZ88" s="301"/>
      <c r="WXA88" s="301"/>
      <c r="WXB88" s="301"/>
      <c r="WXC88" s="301"/>
      <c r="WXD88" s="301"/>
      <c r="WXE88" s="301"/>
      <c r="WXF88" s="301"/>
      <c r="WXG88" s="301"/>
      <c r="WXH88" s="301"/>
      <c r="WXI88" s="301"/>
      <c r="WXJ88" s="301"/>
      <c r="WXK88" s="301"/>
      <c r="WXL88" s="301"/>
      <c r="WXM88" s="301"/>
      <c r="WXN88" s="301"/>
      <c r="WXO88" s="301"/>
      <c r="WXP88" s="301"/>
      <c r="WXQ88" s="301"/>
      <c r="WXR88" s="301"/>
      <c r="WXS88" s="301"/>
      <c r="WXT88" s="301"/>
      <c r="WXU88" s="301"/>
      <c r="WXV88" s="301"/>
      <c r="WXW88" s="301"/>
      <c r="WXX88" s="301"/>
      <c r="WXY88" s="301"/>
      <c r="WXZ88" s="301"/>
      <c r="WYA88" s="301"/>
      <c r="WYB88" s="301"/>
      <c r="WYC88" s="301"/>
      <c r="WYD88" s="301"/>
      <c r="WYE88" s="301"/>
      <c r="WYF88" s="301"/>
      <c r="WYG88" s="301"/>
      <c r="WYH88" s="301"/>
      <c r="WYI88" s="301"/>
      <c r="WYJ88" s="301"/>
      <c r="WYK88" s="301"/>
      <c r="WYL88" s="301"/>
      <c r="WYM88" s="301"/>
      <c r="WYN88" s="301"/>
      <c r="WYO88" s="301"/>
      <c r="WYP88" s="301"/>
      <c r="WYQ88" s="301"/>
      <c r="WYR88" s="301"/>
      <c r="WYS88" s="301"/>
      <c r="WYT88" s="301"/>
      <c r="WYU88" s="301"/>
      <c r="WYV88" s="301"/>
      <c r="WYW88" s="301"/>
      <c r="WYX88" s="301"/>
      <c r="WYY88" s="301"/>
      <c r="WYZ88" s="301"/>
      <c r="WZA88" s="301"/>
      <c r="WZB88" s="301"/>
      <c r="WZC88" s="301"/>
      <c r="WZD88" s="301"/>
      <c r="WZE88" s="301"/>
      <c r="WZF88" s="301"/>
      <c r="WZG88" s="301"/>
      <c r="WZH88" s="301"/>
      <c r="WZI88" s="301"/>
      <c r="WZJ88" s="301"/>
      <c r="WZK88" s="301"/>
      <c r="WZL88" s="301"/>
      <c r="WZM88" s="301"/>
      <c r="WZN88" s="301"/>
      <c r="WZO88" s="301"/>
      <c r="WZP88" s="301"/>
      <c r="WZQ88" s="301"/>
      <c r="WZR88" s="301"/>
      <c r="WZS88" s="301"/>
      <c r="WZT88" s="301"/>
      <c r="WZU88" s="301"/>
      <c r="WZV88" s="301"/>
      <c r="WZW88" s="301"/>
      <c r="WZX88" s="301"/>
      <c r="WZY88" s="301"/>
      <c r="WZZ88" s="301"/>
      <c r="XAA88" s="301"/>
      <c r="XAB88" s="301"/>
      <c r="XAC88" s="301"/>
      <c r="XAD88" s="301"/>
      <c r="XAE88" s="301"/>
      <c r="XAF88" s="301"/>
      <c r="XAG88" s="301"/>
      <c r="XAH88" s="301"/>
      <c r="XAI88" s="301"/>
      <c r="XAJ88" s="301"/>
      <c r="XAK88" s="301"/>
      <c r="XAL88" s="301"/>
      <c r="XAM88" s="301"/>
      <c r="XAN88" s="301"/>
      <c r="XAO88" s="301"/>
      <c r="XAP88" s="301"/>
      <c r="XAQ88" s="301"/>
      <c r="XAR88" s="301"/>
      <c r="XAS88" s="301"/>
      <c r="XAT88" s="301"/>
      <c r="XAU88" s="301"/>
      <c r="XAV88" s="301"/>
      <c r="XAW88" s="301"/>
      <c r="XAX88" s="301"/>
      <c r="XAY88" s="301"/>
      <c r="XAZ88" s="301"/>
      <c r="XBA88" s="301"/>
      <c r="XBB88" s="301"/>
      <c r="XBC88" s="301"/>
      <c r="XBD88" s="301"/>
      <c r="XBE88" s="301"/>
      <c r="XBF88" s="301"/>
      <c r="XBG88" s="301"/>
      <c r="XBH88" s="301"/>
      <c r="XBI88" s="301"/>
      <c r="XBJ88" s="301"/>
      <c r="XBK88" s="301"/>
      <c r="XBL88" s="301"/>
      <c r="XBM88" s="301"/>
      <c r="XBN88" s="301"/>
      <c r="XBO88" s="301"/>
      <c r="XBP88" s="301"/>
      <c r="XBQ88" s="301"/>
      <c r="XBR88" s="301"/>
      <c r="XBS88" s="301"/>
      <c r="XBT88" s="301"/>
      <c r="XBU88" s="301"/>
      <c r="XBV88" s="301"/>
      <c r="XBW88" s="301"/>
      <c r="XBX88" s="301"/>
      <c r="XBY88" s="301"/>
      <c r="XBZ88" s="301"/>
      <c r="XCA88" s="301"/>
      <c r="XCB88" s="301"/>
      <c r="XCC88" s="301"/>
      <c r="XCD88" s="301"/>
      <c r="XCE88" s="301"/>
      <c r="XCF88" s="301"/>
      <c r="XCG88" s="301"/>
      <c r="XCH88" s="301"/>
      <c r="XCI88" s="301"/>
      <c r="XCJ88" s="301"/>
      <c r="XCK88" s="301"/>
      <c r="XCL88" s="301"/>
      <c r="XCM88" s="301"/>
      <c r="XCN88" s="301"/>
      <c r="XCO88" s="301"/>
      <c r="XCP88" s="301"/>
      <c r="XCQ88" s="301"/>
      <c r="XCR88" s="301"/>
      <c r="XCS88" s="301"/>
      <c r="XCT88" s="301"/>
      <c r="XCU88" s="301"/>
      <c r="XCV88" s="301"/>
      <c r="XCW88" s="301"/>
      <c r="XCX88" s="301"/>
      <c r="XCY88" s="301"/>
      <c r="XCZ88" s="301"/>
      <c r="XDA88" s="301"/>
      <c r="XDB88" s="301"/>
      <c r="XDC88" s="301"/>
      <c r="XDD88" s="301"/>
      <c r="XDE88" s="301"/>
      <c r="XDF88" s="301"/>
      <c r="XDG88" s="301"/>
      <c r="XDH88" s="301"/>
      <c r="XDI88" s="301"/>
      <c r="XDJ88" s="301"/>
      <c r="XDK88" s="301"/>
      <c r="XDL88" s="301"/>
      <c r="XDM88" s="301"/>
      <c r="XDN88" s="301"/>
      <c r="XDO88" s="301"/>
      <c r="XDP88" s="301"/>
      <c r="XDQ88" s="301"/>
      <c r="XDR88" s="301"/>
      <c r="XDS88" s="301"/>
      <c r="XDT88" s="301"/>
      <c r="XDU88" s="301"/>
      <c r="XDV88" s="301"/>
      <c r="XDW88" s="301"/>
      <c r="XDX88" s="301"/>
      <c r="XDY88" s="301"/>
      <c r="XDZ88" s="301"/>
      <c r="XEA88" s="301"/>
      <c r="XEB88" s="301"/>
      <c r="XEC88" s="301"/>
      <c r="XED88" s="301"/>
      <c r="XEE88" s="301"/>
      <c r="XEF88" s="301"/>
      <c r="XEG88" s="301"/>
      <c r="XEH88" s="301"/>
      <c r="XEI88" s="301"/>
      <c r="XEJ88" s="301"/>
      <c r="XEK88" s="301"/>
      <c r="XEL88" s="301"/>
      <c r="XEM88" s="301"/>
      <c r="XEN88" s="301"/>
      <c r="XEO88" s="301"/>
      <c r="XEP88" s="301"/>
      <c r="XEQ88" s="301"/>
      <c r="XER88" s="301"/>
      <c r="XES88" s="301"/>
      <c r="XET88" s="301"/>
      <c r="XEU88" s="301"/>
      <c r="XEV88" s="301"/>
      <c r="XEW88" s="301"/>
      <c r="XEX88" s="301"/>
      <c r="XEY88" s="301"/>
      <c r="XEZ88" s="301"/>
      <c r="XFA88" s="301"/>
      <c r="XFB88" s="301"/>
      <c r="XFC88" s="301"/>
      <c r="XFD88" s="301"/>
    </row>
    <row r="89" spans="1:16384" ht="15.75" x14ac:dyDescent="0.25">
      <c r="A89" s="395" t="s">
        <v>136</v>
      </c>
      <c r="B89" s="392" t="s">
        <v>595</v>
      </c>
      <c r="C89" s="392" t="s">
        <v>128</v>
      </c>
      <c r="D89" s="377">
        <f>3100000-1450000+4587220.4</f>
        <v>6237220.4000000004</v>
      </c>
      <c r="E89" s="389">
        <v>3100000</v>
      </c>
      <c r="F89" s="389">
        <v>3100000</v>
      </c>
      <c r="L89" s="290">
        <v>-1450000</v>
      </c>
      <c r="M89" s="290">
        <v>4587220.4000000004</v>
      </c>
    </row>
    <row r="90" spans="1:16384" ht="31.5" x14ac:dyDescent="0.25">
      <c r="A90" s="55" t="s">
        <v>608</v>
      </c>
      <c r="B90" s="295" t="s">
        <v>527</v>
      </c>
      <c r="C90" s="253"/>
      <c r="D90" s="342">
        <f>D91+D93+D96</f>
        <v>372234059</v>
      </c>
      <c r="E90" s="342">
        <f t="shared" ref="E90:F90" si="19">E91+E93+E96</f>
        <v>305052400</v>
      </c>
      <c r="F90" s="342">
        <f t="shared" si="19"/>
        <v>305052400</v>
      </c>
    </row>
    <row r="91" spans="1:16384" s="164" customFormat="1" ht="15.75" x14ac:dyDescent="0.25">
      <c r="A91" s="390" t="s">
        <v>275</v>
      </c>
      <c r="B91" s="393" t="s">
        <v>526</v>
      </c>
      <c r="C91" s="394"/>
      <c r="D91" s="372">
        <f>D92</f>
        <v>6043060</v>
      </c>
      <c r="E91" s="372">
        <f t="shared" ref="E91:F91" si="20">E92</f>
        <v>6043060</v>
      </c>
      <c r="F91" s="372">
        <f t="shared" si="20"/>
        <v>6043060</v>
      </c>
      <c r="G91" s="296"/>
      <c r="H91" s="297"/>
      <c r="I91" s="297"/>
      <c r="J91" s="296"/>
      <c r="K91" s="296"/>
      <c r="L91" s="296"/>
      <c r="M91" s="296"/>
      <c r="N91" s="297"/>
      <c r="O91" s="297"/>
      <c r="P91" s="297"/>
      <c r="Q91" s="297"/>
      <c r="R91" s="297"/>
      <c r="S91" s="297"/>
      <c r="T91" s="297"/>
      <c r="U91" s="297"/>
      <c r="V91" s="297"/>
      <c r="W91" s="297"/>
      <c r="X91" s="297"/>
      <c r="Y91" s="297"/>
      <c r="Z91" s="297"/>
      <c r="AA91" s="297"/>
      <c r="AB91" s="297"/>
      <c r="AC91" s="297"/>
      <c r="AD91" s="297"/>
      <c r="AE91" s="297"/>
      <c r="AF91" s="297"/>
      <c r="AG91" s="297"/>
      <c r="AH91" s="297"/>
      <c r="AI91" s="297"/>
      <c r="AJ91" s="297"/>
      <c r="AK91" s="297"/>
      <c r="AL91" s="297"/>
      <c r="AM91" s="297"/>
      <c r="AN91" s="297"/>
      <c r="AO91" s="297"/>
      <c r="AP91" s="297"/>
      <c r="AQ91" s="297"/>
      <c r="AR91" s="297"/>
      <c r="AS91" s="297"/>
      <c r="AT91" s="297"/>
      <c r="AU91" s="297"/>
      <c r="AV91" s="297"/>
      <c r="AW91" s="297"/>
      <c r="AX91" s="297"/>
      <c r="AY91" s="297"/>
      <c r="AZ91" s="297"/>
      <c r="BA91" s="297"/>
      <c r="BB91" s="297"/>
      <c r="BC91" s="297"/>
      <c r="BD91" s="297"/>
      <c r="BE91" s="297"/>
      <c r="BF91" s="297"/>
      <c r="BG91" s="297"/>
      <c r="BH91" s="297"/>
      <c r="BI91" s="297"/>
      <c r="BJ91" s="297"/>
      <c r="BK91" s="297"/>
      <c r="BL91" s="297"/>
      <c r="BM91" s="297"/>
      <c r="BN91" s="297"/>
      <c r="BO91" s="297"/>
      <c r="BP91" s="297"/>
      <c r="BQ91" s="297"/>
      <c r="BR91" s="297"/>
      <c r="BS91" s="297"/>
      <c r="BT91" s="297"/>
      <c r="BU91" s="297"/>
      <c r="BV91" s="297"/>
      <c r="BW91" s="297"/>
      <c r="BX91" s="297"/>
      <c r="BY91" s="297"/>
      <c r="BZ91" s="297"/>
      <c r="CA91" s="297"/>
      <c r="CB91" s="297"/>
      <c r="CC91" s="297"/>
      <c r="CD91" s="297"/>
      <c r="CE91" s="297"/>
      <c r="CF91" s="297"/>
      <c r="CG91" s="297"/>
      <c r="CH91" s="297"/>
      <c r="CI91" s="297"/>
      <c r="CJ91" s="297"/>
      <c r="CK91" s="297"/>
      <c r="CL91" s="297"/>
      <c r="CM91" s="297"/>
      <c r="CN91" s="297"/>
      <c r="CO91" s="297"/>
      <c r="CP91" s="297"/>
      <c r="CQ91" s="297"/>
      <c r="CR91" s="297"/>
      <c r="CS91" s="297"/>
      <c r="CT91" s="297"/>
      <c r="CU91" s="297"/>
      <c r="CV91" s="297"/>
      <c r="CW91" s="297"/>
      <c r="CX91" s="297"/>
      <c r="CY91" s="297"/>
      <c r="CZ91" s="297"/>
      <c r="DA91" s="297"/>
      <c r="DB91" s="297"/>
      <c r="DC91" s="297"/>
      <c r="DD91" s="297"/>
      <c r="DE91" s="297"/>
      <c r="DF91" s="297"/>
      <c r="DG91" s="297"/>
      <c r="DH91" s="297"/>
      <c r="DI91" s="297"/>
      <c r="DJ91" s="297"/>
      <c r="DK91" s="297"/>
      <c r="DL91" s="297"/>
      <c r="DM91" s="297"/>
      <c r="DN91" s="297"/>
      <c r="DO91" s="297"/>
      <c r="DP91" s="297"/>
      <c r="DQ91" s="297"/>
      <c r="DR91" s="297"/>
      <c r="DS91" s="297"/>
      <c r="DT91" s="297"/>
      <c r="DU91" s="297"/>
      <c r="DV91" s="297"/>
      <c r="DW91" s="297"/>
      <c r="DX91" s="297"/>
      <c r="DY91" s="297"/>
      <c r="DZ91" s="297"/>
      <c r="EA91" s="297"/>
      <c r="EB91" s="297"/>
      <c r="EC91" s="297"/>
      <c r="ED91" s="297"/>
      <c r="EE91" s="297"/>
      <c r="EF91" s="297"/>
      <c r="EG91" s="297"/>
      <c r="EH91" s="297"/>
      <c r="EI91" s="297"/>
      <c r="EJ91" s="297"/>
      <c r="EK91" s="297"/>
      <c r="EL91" s="297"/>
      <c r="EM91" s="297"/>
      <c r="EN91" s="297"/>
      <c r="EO91" s="297"/>
      <c r="EP91" s="297"/>
      <c r="EQ91" s="297"/>
      <c r="ER91" s="297"/>
      <c r="ES91" s="297"/>
      <c r="ET91" s="297"/>
      <c r="EU91" s="297"/>
      <c r="EV91" s="297"/>
      <c r="EW91" s="297"/>
      <c r="EX91" s="297"/>
      <c r="EY91" s="297"/>
      <c r="EZ91" s="297"/>
      <c r="FA91" s="297"/>
      <c r="FB91" s="297"/>
      <c r="FC91" s="297"/>
      <c r="FD91" s="297"/>
      <c r="FE91" s="297"/>
      <c r="FF91" s="297"/>
      <c r="FG91" s="297"/>
      <c r="FH91" s="297"/>
      <c r="FI91" s="297"/>
      <c r="FJ91" s="297"/>
      <c r="FK91" s="297"/>
      <c r="FL91" s="297"/>
      <c r="FM91" s="297"/>
      <c r="FN91" s="297"/>
      <c r="FO91" s="297"/>
      <c r="FP91" s="297"/>
      <c r="FQ91" s="297"/>
      <c r="FR91" s="297"/>
      <c r="FS91" s="297"/>
      <c r="FT91" s="297"/>
      <c r="FU91" s="297"/>
      <c r="FV91" s="297"/>
      <c r="FW91" s="297"/>
      <c r="FX91" s="297"/>
      <c r="FY91" s="297"/>
      <c r="FZ91" s="297"/>
      <c r="GA91" s="297"/>
      <c r="GB91" s="297"/>
      <c r="GC91" s="297"/>
      <c r="GD91" s="297"/>
      <c r="GE91" s="297"/>
      <c r="GF91" s="297"/>
      <c r="GG91" s="297"/>
      <c r="GH91" s="297"/>
      <c r="GI91" s="297"/>
      <c r="GJ91" s="297"/>
      <c r="GK91" s="297"/>
      <c r="GL91" s="297"/>
      <c r="GM91" s="297"/>
      <c r="GN91" s="297"/>
      <c r="GO91" s="297"/>
      <c r="GP91" s="297"/>
      <c r="GQ91" s="297"/>
      <c r="GR91" s="297"/>
      <c r="GS91" s="297"/>
      <c r="GT91" s="297"/>
      <c r="GU91" s="297"/>
      <c r="GV91" s="297"/>
      <c r="GW91" s="297"/>
      <c r="GX91" s="297"/>
      <c r="GY91" s="297"/>
      <c r="GZ91" s="297"/>
      <c r="HA91" s="297"/>
      <c r="HB91" s="297"/>
      <c r="HC91" s="297"/>
      <c r="HD91" s="297"/>
      <c r="HE91" s="297"/>
      <c r="HF91" s="297"/>
      <c r="HG91" s="297"/>
      <c r="HH91" s="297"/>
      <c r="HI91" s="297"/>
      <c r="HJ91" s="297"/>
      <c r="HK91" s="297"/>
      <c r="HL91" s="297"/>
      <c r="HM91" s="297"/>
      <c r="HN91" s="297"/>
      <c r="HO91" s="297"/>
      <c r="HP91" s="297"/>
      <c r="HQ91" s="297"/>
      <c r="HR91" s="297"/>
      <c r="HS91" s="297"/>
      <c r="HT91" s="297"/>
      <c r="HU91" s="297"/>
      <c r="HV91" s="297"/>
      <c r="HW91" s="297"/>
      <c r="HX91" s="297"/>
      <c r="HY91" s="297"/>
      <c r="HZ91" s="297"/>
      <c r="IA91" s="297"/>
      <c r="IB91" s="297"/>
      <c r="IC91" s="297"/>
      <c r="ID91" s="297"/>
      <c r="IE91" s="297"/>
      <c r="IF91" s="297"/>
      <c r="IG91" s="297"/>
      <c r="IH91" s="297"/>
      <c r="II91" s="297"/>
      <c r="IJ91" s="297"/>
      <c r="IK91" s="297"/>
      <c r="IL91" s="297"/>
      <c r="IM91" s="297"/>
      <c r="IN91" s="297"/>
      <c r="IO91" s="297"/>
      <c r="IP91" s="297"/>
      <c r="IQ91" s="297"/>
      <c r="IR91" s="297"/>
      <c r="IS91" s="297"/>
      <c r="IT91" s="297"/>
      <c r="IU91" s="297"/>
      <c r="IV91" s="297"/>
      <c r="IW91" s="297"/>
      <c r="IX91" s="297"/>
      <c r="IY91" s="297"/>
      <c r="JF91" s="297"/>
      <c r="JG91" s="297"/>
      <c r="JH91" s="297"/>
      <c r="JI91" s="297"/>
      <c r="JJ91" s="297"/>
      <c r="JK91" s="297"/>
      <c r="JL91" s="297"/>
      <c r="JM91" s="297"/>
      <c r="JN91" s="297"/>
      <c r="JO91" s="297"/>
      <c r="JP91" s="297"/>
      <c r="JQ91" s="297"/>
      <c r="JR91" s="297"/>
      <c r="JS91" s="297"/>
      <c r="JT91" s="297"/>
      <c r="JU91" s="297"/>
      <c r="JV91" s="297"/>
      <c r="JW91" s="297"/>
      <c r="JX91" s="297"/>
      <c r="JY91" s="297"/>
      <c r="JZ91" s="297"/>
      <c r="KA91" s="297"/>
      <c r="KB91" s="297"/>
      <c r="KC91" s="297"/>
      <c r="KD91" s="297"/>
      <c r="KE91" s="297"/>
      <c r="KF91" s="297"/>
      <c r="KG91" s="297"/>
      <c r="KH91" s="297"/>
      <c r="KI91" s="297"/>
      <c r="KJ91" s="297"/>
      <c r="KK91" s="297"/>
      <c r="KL91" s="297"/>
      <c r="KM91" s="297"/>
      <c r="KN91" s="297"/>
      <c r="KO91" s="297"/>
      <c r="KP91" s="297"/>
      <c r="KQ91" s="297"/>
      <c r="KR91" s="297"/>
      <c r="KS91" s="297"/>
      <c r="KT91" s="297"/>
      <c r="KU91" s="297"/>
      <c r="KV91" s="297"/>
      <c r="KW91" s="297"/>
      <c r="KX91" s="297"/>
      <c r="KY91" s="297"/>
      <c r="KZ91" s="297"/>
      <c r="LA91" s="297"/>
      <c r="LB91" s="297"/>
      <c r="LC91" s="297"/>
      <c r="LD91" s="297"/>
      <c r="LE91" s="297"/>
      <c r="LF91" s="297"/>
      <c r="LG91" s="297"/>
      <c r="LH91" s="297"/>
      <c r="LI91" s="297"/>
      <c r="LJ91" s="297"/>
      <c r="LK91" s="297"/>
      <c r="LL91" s="297"/>
      <c r="LM91" s="297"/>
      <c r="LN91" s="297"/>
      <c r="LO91" s="297"/>
      <c r="LP91" s="297"/>
      <c r="LQ91" s="297"/>
      <c r="LR91" s="297"/>
      <c r="LS91" s="297"/>
      <c r="LT91" s="297"/>
      <c r="LU91" s="297"/>
      <c r="LV91" s="297"/>
      <c r="LW91" s="297"/>
      <c r="LX91" s="297"/>
      <c r="LY91" s="297"/>
      <c r="LZ91" s="297"/>
      <c r="MA91" s="297"/>
      <c r="MB91" s="297"/>
      <c r="MC91" s="297"/>
      <c r="MD91" s="297"/>
      <c r="ME91" s="297"/>
      <c r="MF91" s="297"/>
      <c r="MG91" s="297"/>
      <c r="MH91" s="297"/>
      <c r="MI91" s="297"/>
      <c r="MJ91" s="297"/>
      <c r="MK91" s="297"/>
      <c r="ML91" s="297"/>
      <c r="MM91" s="297"/>
      <c r="MN91" s="297"/>
      <c r="MO91" s="297"/>
      <c r="MP91" s="297"/>
      <c r="MQ91" s="297"/>
      <c r="MR91" s="297"/>
      <c r="MS91" s="297"/>
      <c r="MT91" s="297"/>
      <c r="MU91" s="297"/>
      <c r="MV91" s="297"/>
      <c r="MW91" s="297"/>
      <c r="MX91" s="297"/>
      <c r="MY91" s="297"/>
      <c r="MZ91" s="297"/>
      <c r="NA91" s="297"/>
      <c r="NB91" s="297"/>
      <c r="NC91" s="297"/>
      <c r="ND91" s="297"/>
      <c r="NE91" s="297"/>
      <c r="NF91" s="297"/>
      <c r="NG91" s="297"/>
      <c r="NH91" s="297"/>
      <c r="NI91" s="297"/>
      <c r="NJ91" s="297"/>
      <c r="NK91" s="297"/>
      <c r="NL91" s="297"/>
      <c r="NM91" s="297"/>
      <c r="NN91" s="297"/>
      <c r="NO91" s="297"/>
      <c r="NP91" s="297"/>
      <c r="NQ91" s="297"/>
      <c r="NR91" s="297"/>
      <c r="NS91" s="297"/>
      <c r="NT91" s="297"/>
      <c r="NU91" s="297"/>
      <c r="NV91" s="297"/>
      <c r="NW91" s="297"/>
      <c r="NX91" s="297"/>
      <c r="NY91" s="297"/>
      <c r="NZ91" s="297"/>
      <c r="OA91" s="297"/>
      <c r="OB91" s="297"/>
      <c r="OC91" s="297"/>
      <c r="OD91" s="297"/>
      <c r="OE91" s="297"/>
      <c r="OF91" s="297"/>
      <c r="OG91" s="297"/>
      <c r="OH91" s="297"/>
      <c r="OI91" s="297"/>
      <c r="OJ91" s="297"/>
      <c r="OK91" s="297"/>
      <c r="OL91" s="297"/>
      <c r="OM91" s="297"/>
      <c r="ON91" s="297"/>
      <c r="OO91" s="297"/>
      <c r="OP91" s="297"/>
      <c r="OQ91" s="297"/>
      <c r="OR91" s="297"/>
      <c r="OS91" s="297"/>
      <c r="OT91" s="297"/>
      <c r="OU91" s="297"/>
      <c r="OV91" s="297"/>
      <c r="OW91" s="297"/>
      <c r="OX91" s="297"/>
      <c r="OY91" s="297"/>
      <c r="OZ91" s="297"/>
      <c r="PA91" s="297"/>
      <c r="PB91" s="297"/>
      <c r="PC91" s="297"/>
      <c r="PD91" s="297"/>
      <c r="PE91" s="297"/>
      <c r="PF91" s="297"/>
      <c r="PG91" s="297"/>
      <c r="PH91" s="297"/>
      <c r="PI91" s="297"/>
      <c r="PJ91" s="297"/>
      <c r="PK91" s="297"/>
      <c r="PL91" s="297"/>
      <c r="PM91" s="297"/>
      <c r="PN91" s="297"/>
      <c r="PO91" s="297"/>
      <c r="PP91" s="297"/>
      <c r="PQ91" s="297"/>
      <c r="PR91" s="297"/>
      <c r="PS91" s="297"/>
      <c r="PT91" s="297"/>
      <c r="PU91" s="297"/>
      <c r="PV91" s="297"/>
      <c r="PW91" s="297"/>
      <c r="PX91" s="297"/>
      <c r="PY91" s="297"/>
      <c r="PZ91" s="297"/>
      <c r="QA91" s="297"/>
      <c r="QB91" s="297"/>
      <c r="QC91" s="297"/>
      <c r="QD91" s="297"/>
      <c r="QE91" s="297"/>
      <c r="QF91" s="297"/>
      <c r="QG91" s="297"/>
      <c r="QH91" s="297"/>
      <c r="QI91" s="297"/>
      <c r="QJ91" s="297"/>
      <c r="QK91" s="297"/>
      <c r="QL91" s="297"/>
      <c r="QM91" s="297"/>
      <c r="QN91" s="297"/>
      <c r="QO91" s="297"/>
      <c r="QP91" s="297"/>
      <c r="QQ91" s="297"/>
      <c r="QR91" s="297"/>
      <c r="QS91" s="297"/>
      <c r="QT91" s="297"/>
      <c r="QU91" s="297"/>
      <c r="QV91" s="297"/>
      <c r="QW91" s="297"/>
      <c r="QX91" s="297"/>
      <c r="QY91" s="297"/>
      <c r="QZ91" s="297"/>
      <c r="RA91" s="297"/>
      <c r="RB91" s="297"/>
      <c r="RC91" s="297"/>
      <c r="RD91" s="297"/>
      <c r="RE91" s="297"/>
      <c r="RF91" s="297"/>
      <c r="RG91" s="297"/>
      <c r="RH91" s="297"/>
      <c r="RI91" s="297"/>
      <c r="RJ91" s="297"/>
      <c r="RK91" s="297"/>
      <c r="RL91" s="297"/>
      <c r="RM91" s="297"/>
      <c r="RN91" s="297"/>
      <c r="RO91" s="297"/>
      <c r="RP91" s="297"/>
      <c r="RQ91" s="297"/>
      <c r="RR91" s="297"/>
      <c r="RS91" s="297"/>
      <c r="RT91" s="297"/>
      <c r="RU91" s="297"/>
      <c r="RV91" s="297"/>
      <c r="RW91" s="297"/>
      <c r="RX91" s="297"/>
      <c r="RY91" s="297"/>
      <c r="RZ91" s="297"/>
      <c r="SA91" s="297"/>
      <c r="SB91" s="297"/>
      <c r="SC91" s="297"/>
      <c r="SD91" s="297"/>
      <c r="SE91" s="297"/>
      <c r="SF91" s="297"/>
      <c r="SG91" s="297"/>
      <c r="SH91" s="297"/>
      <c r="SI91" s="297"/>
      <c r="SJ91" s="297"/>
      <c r="SK91" s="297"/>
      <c r="SL91" s="297"/>
      <c r="SM91" s="297"/>
      <c r="SN91" s="297"/>
      <c r="SO91" s="297"/>
      <c r="SP91" s="297"/>
      <c r="SQ91" s="297"/>
      <c r="SR91" s="297"/>
      <c r="SS91" s="297"/>
      <c r="ST91" s="297"/>
      <c r="SU91" s="297"/>
      <c r="TB91" s="297"/>
      <c r="TC91" s="297"/>
      <c r="TD91" s="297"/>
      <c r="TE91" s="297"/>
      <c r="TF91" s="297"/>
      <c r="TG91" s="297"/>
      <c r="TH91" s="297"/>
      <c r="TI91" s="297"/>
      <c r="TJ91" s="297"/>
      <c r="TK91" s="297"/>
      <c r="TL91" s="297"/>
      <c r="TM91" s="297"/>
      <c r="TN91" s="297"/>
      <c r="TO91" s="297"/>
      <c r="TP91" s="297"/>
      <c r="TQ91" s="297"/>
      <c r="TR91" s="297"/>
      <c r="TS91" s="297"/>
      <c r="TT91" s="297"/>
      <c r="TU91" s="297"/>
      <c r="TV91" s="297"/>
      <c r="TW91" s="297"/>
      <c r="TX91" s="297"/>
      <c r="TY91" s="297"/>
      <c r="TZ91" s="297"/>
      <c r="UA91" s="297"/>
      <c r="UB91" s="297"/>
      <c r="UC91" s="297"/>
      <c r="UD91" s="297"/>
      <c r="UE91" s="297"/>
      <c r="UF91" s="297"/>
      <c r="UG91" s="297"/>
      <c r="UH91" s="297"/>
      <c r="UI91" s="297"/>
      <c r="UJ91" s="297"/>
      <c r="UK91" s="297"/>
      <c r="UL91" s="297"/>
      <c r="UM91" s="297"/>
      <c r="UN91" s="297"/>
      <c r="UO91" s="297"/>
      <c r="UP91" s="297"/>
      <c r="UQ91" s="297"/>
      <c r="UR91" s="297"/>
      <c r="US91" s="297"/>
      <c r="UT91" s="297"/>
      <c r="UU91" s="297"/>
      <c r="UV91" s="297"/>
      <c r="UW91" s="297"/>
      <c r="UX91" s="297"/>
      <c r="UY91" s="297"/>
      <c r="UZ91" s="297"/>
      <c r="VA91" s="297"/>
      <c r="VB91" s="297"/>
      <c r="VC91" s="297"/>
      <c r="VD91" s="297"/>
      <c r="VE91" s="297"/>
      <c r="VF91" s="297"/>
      <c r="VG91" s="297"/>
      <c r="VH91" s="297"/>
      <c r="VI91" s="297"/>
      <c r="VJ91" s="297"/>
      <c r="VK91" s="297"/>
      <c r="VL91" s="297"/>
      <c r="VM91" s="297"/>
      <c r="VN91" s="297"/>
      <c r="VO91" s="297"/>
      <c r="VP91" s="297"/>
      <c r="VQ91" s="297"/>
      <c r="VR91" s="297"/>
      <c r="VS91" s="297"/>
      <c r="VT91" s="297"/>
      <c r="VU91" s="297"/>
      <c r="VV91" s="297"/>
      <c r="VW91" s="297"/>
      <c r="VX91" s="297"/>
      <c r="VY91" s="297"/>
      <c r="VZ91" s="297"/>
      <c r="WA91" s="297"/>
      <c r="WB91" s="297"/>
      <c r="WC91" s="297"/>
      <c r="WD91" s="297"/>
      <c r="WE91" s="297"/>
      <c r="WF91" s="297"/>
      <c r="WG91" s="297"/>
      <c r="WH91" s="297"/>
      <c r="WI91" s="297"/>
      <c r="WJ91" s="297"/>
      <c r="WK91" s="297"/>
      <c r="WL91" s="297"/>
      <c r="WM91" s="297"/>
      <c r="WN91" s="297"/>
      <c r="WO91" s="297"/>
      <c r="WP91" s="297"/>
      <c r="WQ91" s="297"/>
      <c r="WR91" s="297"/>
      <c r="WS91" s="297"/>
      <c r="WT91" s="297"/>
      <c r="WU91" s="297"/>
      <c r="WV91" s="297"/>
      <c r="WW91" s="297"/>
      <c r="WX91" s="297"/>
      <c r="WY91" s="297"/>
      <c r="WZ91" s="297"/>
      <c r="XA91" s="297"/>
      <c r="XB91" s="297"/>
      <c r="XC91" s="297"/>
      <c r="XD91" s="297"/>
      <c r="XE91" s="297"/>
      <c r="XF91" s="297"/>
      <c r="XG91" s="297"/>
      <c r="XH91" s="297"/>
      <c r="XI91" s="297"/>
      <c r="XJ91" s="297"/>
      <c r="XK91" s="297"/>
      <c r="XL91" s="297"/>
      <c r="XM91" s="297"/>
      <c r="XN91" s="297"/>
      <c r="XO91" s="297"/>
      <c r="XP91" s="297"/>
      <c r="XQ91" s="297"/>
      <c r="XR91" s="297"/>
      <c r="XS91" s="297"/>
      <c r="XT91" s="297"/>
      <c r="XU91" s="297"/>
      <c r="XV91" s="297"/>
      <c r="XW91" s="297"/>
      <c r="XX91" s="297"/>
      <c r="XY91" s="297"/>
      <c r="XZ91" s="297"/>
      <c r="YA91" s="297"/>
      <c r="YB91" s="297"/>
      <c r="YC91" s="297"/>
      <c r="YD91" s="297"/>
      <c r="YE91" s="297"/>
      <c r="YF91" s="297"/>
      <c r="YG91" s="297"/>
      <c r="YH91" s="297"/>
      <c r="YI91" s="297"/>
      <c r="YJ91" s="297"/>
      <c r="YK91" s="297"/>
      <c r="YL91" s="297"/>
      <c r="YM91" s="297"/>
      <c r="YN91" s="297"/>
      <c r="YO91" s="297"/>
      <c r="YP91" s="297"/>
      <c r="YQ91" s="297"/>
      <c r="YR91" s="297"/>
      <c r="YS91" s="297"/>
      <c r="YT91" s="297"/>
      <c r="YU91" s="297"/>
      <c r="YV91" s="297"/>
      <c r="YW91" s="297"/>
      <c r="YX91" s="297"/>
      <c r="YY91" s="297"/>
      <c r="YZ91" s="297"/>
      <c r="ZA91" s="297"/>
      <c r="ZB91" s="297"/>
      <c r="ZC91" s="297"/>
      <c r="ZD91" s="297"/>
      <c r="ZE91" s="297"/>
      <c r="ZF91" s="297"/>
      <c r="ZG91" s="297"/>
      <c r="ZH91" s="297"/>
      <c r="ZI91" s="297"/>
      <c r="ZJ91" s="297"/>
      <c r="ZK91" s="297"/>
      <c r="ZL91" s="297"/>
      <c r="ZM91" s="297"/>
      <c r="ZN91" s="297"/>
      <c r="ZO91" s="297"/>
      <c r="ZP91" s="297"/>
      <c r="ZQ91" s="297"/>
      <c r="ZR91" s="297"/>
      <c r="ZS91" s="297"/>
      <c r="ZT91" s="297"/>
      <c r="ZU91" s="297"/>
      <c r="ZV91" s="297"/>
      <c r="ZW91" s="297"/>
      <c r="ZX91" s="297"/>
      <c r="ZY91" s="297"/>
      <c r="ZZ91" s="297"/>
      <c r="AAA91" s="297"/>
      <c r="AAB91" s="297"/>
      <c r="AAC91" s="297"/>
      <c r="AAD91" s="297"/>
      <c r="AAE91" s="297"/>
      <c r="AAF91" s="297"/>
      <c r="AAG91" s="297"/>
      <c r="AAH91" s="297"/>
      <c r="AAI91" s="297"/>
      <c r="AAJ91" s="297"/>
      <c r="AAK91" s="297"/>
      <c r="AAL91" s="297"/>
      <c r="AAM91" s="297"/>
      <c r="AAN91" s="297"/>
      <c r="AAO91" s="297"/>
      <c r="AAP91" s="297"/>
      <c r="AAQ91" s="297"/>
      <c r="AAR91" s="297"/>
      <c r="AAS91" s="297"/>
      <c r="AAT91" s="297"/>
      <c r="AAU91" s="297"/>
      <c r="AAV91" s="297"/>
      <c r="AAW91" s="297"/>
      <c r="AAX91" s="297"/>
      <c r="AAY91" s="297"/>
      <c r="AAZ91" s="297"/>
      <c r="ABA91" s="297"/>
      <c r="ABB91" s="297"/>
      <c r="ABC91" s="297"/>
      <c r="ABD91" s="297"/>
      <c r="ABE91" s="297"/>
      <c r="ABF91" s="297"/>
      <c r="ABG91" s="297"/>
      <c r="ABH91" s="297"/>
      <c r="ABI91" s="297"/>
      <c r="ABJ91" s="297"/>
      <c r="ABK91" s="297"/>
      <c r="ABL91" s="297"/>
      <c r="ABM91" s="297"/>
      <c r="ABN91" s="297"/>
      <c r="ABO91" s="297"/>
      <c r="ABP91" s="297"/>
      <c r="ABQ91" s="297"/>
      <c r="ABR91" s="297"/>
      <c r="ABS91" s="297"/>
      <c r="ABT91" s="297"/>
      <c r="ABU91" s="297"/>
      <c r="ABV91" s="297"/>
      <c r="ABW91" s="297"/>
      <c r="ABX91" s="297"/>
      <c r="ABY91" s="297"/>
      <c r="ABZ91" s="297"/>
      <c r="ACA91" s="297"/>
      <c r="ACB91" s="297"/>
      <c r="ACC91" s="297"/>
      <c r="ACD91" s="297"/>
      <c r="ACE91" s="297"/>
      <c r="ACF91" s="297"/>
      <c r="ACG91" s="297"/>
      <c r="ACH91" s="297"/>
      <c r="ACI91" s="297"/>
      <c r="ACJ91" s="297"/>
      <c r="ACK91" s="297"/>
      <c r="ACL91" s="297"/>
      <c r="ACM91" s="297"/>
      <c r="ACN91" s="297"/>
      <c r="ACO91" s="297"/>
      <c r="ACP91" s="297"/>
      <c r="ACQ91" s="297"/>
      <c r="ACX91" s="297"/>
      <c r="ACY91" s="297"/>
      <c r="ACZ91" s="297"/>
      <c r="ADA91" s="297"/>
      <c r="ADB91" s="297"/>
      <c r="ADC91" s="297"/>
      <c r="ADD91" s="297"/>
      <c r="ADE91" s="297"/>
      <c r="ADF91" s="297"/>
      <c r="ADG91" s="297"/>
      <c r="ADH91" s="297"/>
      <c r="ADI91" s="297"/>
      <c r="ADJ91" s="297"/>
      <c r="ADK91" s="297"/>
      <c r="ADL91" s="297"/>
      <c r="ADM91" s="297"/>
      <c r="ADN91" s="297"/>
      <c r="ADO91" s="297"/>
      <c r="ADP91" s="297"/>
      <c r="ADQ91" s="297"/>
      <c r="ADR91" s="297"/>
      <c r="ADS91" s="297"/>
      <c r="ADT91" s="297"/>
      <c r="ADU91" s="297"/>
      <c r="ADV91" s="297"/>
      <c r="ADW91" s="297"/>
      <c r="ADX91" s="297"/>
      <c r="ADY91" s="297"/>
      <c r="ADZ91" s="297"/>
      <c r="AEA91" s="297"/>
      <c r="AEB91" s="297"/>
      <c r="AEC91" s="297"/>
      <c r="AED91" s="297"/>
      <c r="AEE91" s="297"/>
      <c r="AEF91" s="297"/>
      <c r="AEG91" s="297"/>
      <c r="AEH91" s="297"/>
      <c r="AEI91" s="297"/>
      <c r="AEJ91" s="297"/>
      <c r="AEK91" s="297"/>
      <c r="AEL91" s="297"/>
      <c r="AEM91" s="297"/>
      <c r="AEN91" s="297"/>
      <c r="AEO91" s="297"/>
      <c r="AEP91" s="297"/>
      <c r="AEQ91" s="297"/>
      <c r="AER91" s="297"/>
      <c r="AES91" s="297"/>
      <c r="AET91" s="297"/>
      <c r="AEU91" s="297"/>
      <c r="AEV91" s="297"/>
      <c r="AEW91" s="297"/>
      <c r="AEX91" s="297"/>
      <c r="AEY91" s="297"/>
      <c r="AEZ91" s="297"/>
      <c r="AFA91" s="297"/>
      <c r="AFB91" s="297"/>
      <c r="AFC91" s="297"/>
      <c r="AFD91" s="297"/>
      <c r="AFE91" s="297"/>
      <c r="AFF91" s="297"/>
      <c r="AFG91" s="297"/>
      <c r="AFH91" s="297"/>
      <c r="AFI91" s="297"/>
      <c r="AFJ91" s="297"/>
      <c r="AFK91" s="297"/>
      <c r="AFL91" s="297"/>
      <c r="AFM91" s="297"/>
      <c r="AFN91" s="297"/>
      <c r="AFO91" s="297"/>
      <c r="AFP91" s="297"/>
      <c r="AFQ91" s="297"/>
      <c r="AFR91" s="297"/>
      <c r="AFS91" s="297"/>
      <c r="AFT91" s="297"/>
      <c r="AFU91" s="297"/>
      <c r="AFV91" s="297"/>
      <c r="AFW91" s="297"/>
      <c r="AFX91" s="297"/>
      <c r="AFY91" s="297"/>
      <c r="AFZ91" s="297"/>
      <c r="AGA91" s="297"/>
      <c r="AGB91" s="297"/>
      <c r="AGC91" s="297"/>
      <c r="AGD91" s="297"/>
      <c r="AGE91" s="297"/>
      <c r="AGF91" s="297"/>
      <c r="AGG91" s="297"/>
      <c r="AGH91" s="297"/>
      <c r="AGI91" s="297"/>
      <c r="AGJ91" s="297"/>
      <c r="AGK91" s="297"/>
      <c r="AGL91" s="297"/>
      <c r="AGM91" s="297"/>
      <c r="AGN91" s="297"/>
      <c r="AGO91" s="297"/>
      <c r="AGP91" s="297"/>
      <c r="AGQ91" s="297"/>
      <c r="AGR91" s="297"/>
      <c r="AGS91" s="297"/>
      <c r="AGT91" s="297"/>
      <c r="AGU91" s="297"/>
      <c r="AGV91" s="297"/>
      <c r="AGW91" s="297"/>
      <c r="AGX91" s="297"/>
      <c r="AGY91" s="297"/>
      <c r="AGZ91" s="297"/>
      <c r="AHA91" s="297"/>
      <c r="AHB91" s="297"/>
      <c r="AHC91" s="297"/>
      <c r="AHD91" s="297"/>
      <c r="AHE91" s="297"/>
      <c r="AHF91" s="297"/>
      <c r="AHG91" s="297"/>
      <c r="AHH91" s="297"/>
      <c r="AHI91" s="297"/>
      <c r="AHJ91" s="297"/>
      <c r="AHK91" s="297"/>
      <c r="AHL91" s="297"/>
      <c r="AHM91" s="297"/>
      <c r="AHN91" s="297"/>
      <c r="AHO91" s="297"/>
      <c r="AHP91" s="297"/>
      <c r="AHQ91" s="297"/>
      <c r="AHR91" s="297"/>
      <c r="AHS91" s="297"/>
      <c r="AHT91" s="297"/>
      <c r="AHU91" s="297"/>
      <c r="AHV91" s="297"/>
      <c r="AHW91" s="297"/>
      <c r="AHX91" s="297"/>
      <c r="AHY91" s="297"/>
      <c r="AHZ91" s="297"/>
      <c r="AIA91" s="297"/>
      <c r="AIB91" s="297"/>
      <c r="AIC91" s="297"/>
      <c r="AID91" s="297"/>
      <c r="AIE91" s="297"/>
      <c r="AIF91" s="297"/>
      <c r="AIG91" s="297"/>
      <c r="AIH91" s="297"/>
      <c r="AII91" s="297"/>
      <c r="AIJ91" s="297"/>
      <c r="AIK91" s="297"/>
      <c r="AIL91" s="297"/>
      <c r="AIM91" s="297"/>
      <c r="AIN91" s="297"/>
      <c r="AIO91" s="297"/>
      <c r="AIP91" s="297"/>
      <c r="AIQ91" s="297"/>
      <c r="AIR91" s="297"/>
      <c r="AIS91" s="297"/>
      <c r="AIT91" s="297"/>
      <c r="AIU91" s="297"/>
      <c r="AIV91" s="297"/>
      <c r="AIW91" s="297"/>
      <c r="AIX91" s="297"/>
      <c r="AIY91" s="297"/>
      <c r="AIZ91" s="297"/>
      <c r="AJA91" s="297"/>
      <c r="AJB91" s="297"/>
      <c r="AJC91" s="297"/>
      <c r="AJD91" s="297"/>
      <c r="AJE91" s="297"/>
      <c r="AJF91" s="297"/>
      <c r="AJG91" s="297"/>
      <c r="AJH91" s="297"/>
      <c r="AJI91" s="297"/>
      <c r="AJJ91" s="297"/>
      <c r="AJK91" s="297"/>
      <c r="AJL91" s="297"/>
      <c r="AJM91" s="297"/>
      <c r="AJN91" s="297"/>
      <c r="AJO91" s="297"/>
      <c r="AJP91" s="297"/>
      <c r="AJQ91" s="297"/>
      <c r="AJR91" s="297"/>
      <c r="AJS91" s="297"/>
      <c r="AJT91" s="297"/>
      <c r="AJU91" s="297"/>
      <c r="AJV91" s="297"/>
      <c r="AJW91" s="297"/>
      <c r="AJX91" s="297"/>
      <c r="AJY91" s="297"/>
      <c r="AJZ91" s="297"/>
      <c r="AKA91" s="297"/>
      <c r="AKB91" s="297"/>
      <c r="AKC91" s="297"/>
      <c r="AKD91" s="297"/>
      <c r="AKE91" s="297"/>
      <c r="AKF91" s="297"/>
      <c r="AKG91" s="297"/>
      <c r="AKH91" s="297"/>
      <c r="AKI91" s="297"/>
      <c r="AKJ91" s="297"/>
      <c r="AKK91" s="297"/>
      <c r="AKL91" s="297"/>
      <c r="AKM91" s="297"/>
      <c r="AKN91" s="297"/>
      <c r="AKO91" s="297"/>
      <c r="AKP91" s="297"/>
      <c r="AKQ91" s="297"/>
      <c r="AKR91" s="297"/>
      <c r="AKS91" s="297"/>
      <c r="AKT91" s="297"/>
      <c r="AKU91" s="297"/>
      <c r="AKV91" s="297"/>
      <c r="AKW91" s="297"/>
      <c r="AKX91" s="297"/>
      <c r="AKY91" s="297"/>
      <c r="AKZ91" s="297"/>
      <c r="ALA91" s="297"/>
      <c r="ALB91" s="297"/>
      <c r="ALC91" s="297"/>
      <c r="ALD91" s="297"/>
      <c r="ALE91" s="297"/>
      <c r="ALF91" s="297"/>
      <c r="ALG91" s="297"/>
      <c r="ALH91" s="297"/>
      <c r="ALI91" s="297"/>
      <c r="ALJ91" s="297"/>
      <c r="ALK91" s="297"/>
      <c r="ALL91" s="297"/>
      <c r="ALM91" s="297"/>
      <c r="ALN91" s="297"/>
      <c r="ALO91" s="297"/>
      <c r="ALP91" s="297"/>
      <c r="ALQ91" s="297"/>
      <c r="ALR91" s="297"/>
      <c r="ALS91" s="297"/>
      <c r="ALT91" s="297"/>
      <c r="ALU91" s="297"/>
      <c r="ALV91" s="297"/>
      <c r="ALW91" s="297"/>
      <c r="ALX91" s="297"/>
      <c r="ALY91" s="297"/>
      <c r="ALZ91" s="297"/>
      <c r="AMA91" s="297"/>
      <c r="AMB91" s="297"/>
      <c r="AMC91" s="297"/>
      <c r="AMD91" s="297"/>
      <c r="AME91" s="297"/>
      <c r="AMF91" s="297"/>
      <c r="AMG91" s="297"/>
      <c r="AMH91" s="297"/>
      <c r="AMI91" s="297"/>
      <c r="AMJ91" s="297"/>
      <c r="AMK91" s="297"/>
      <c r="AML91" s="297"/>
      <c r="AMM91" s="297"/>
      <c r="AMT91" s="297"/>
      <c r="AMU91" s="297"/>
      <c r="AMV91" s="297"/>
      <c r="AMW91" s="297"/>
      <c r="AMX91" s="297"/>
      <c r="AMY91" s="297"/>
      <c r="AMZ91" s="297"/>
      <c r="ANA91" s="297"/>
      <c r="ANB91" s="297"/>
      <c r="ANC91" s="297"/>
      <c r="AND91" s="297"/>
      <c r="ANE91" s="297"/>
      <c r="ANF91" s="297"/>
      <c r="ANG91" s="297"/>
      <c r="ANH91" s="297"/>
      <c r="ANI91" s="297"/>
      <c r="ANJ91" s="297"/>
      <c r="ANK91" s="297"/>
      <c r="ANL91" s="297"/>
      <c r="ANM91" s="297"/>
      <c r="ANN91" s="297"/>
      <c r="ANO91" s="297"/>
      <c r="ANP91" s="297"/>
      <c r="ANQ91" s="297"/>
      <c r="ANR91" s="297"/>
      <c r="ANS91" s="297"/>
      <c r="ANT91" s="297"/>
      <c r="ANU91" s="297"/>
      <c r="ANV91" s="297"/>
      <c r="ANW91" s="297"/>
      <c r="ANX91" s="297"/>
      <c r="ANY91" s="297"/>
      <c r="ANZ91" s="297"/>
      <c r="AOA91" s="297"/>
      <c r="AOB91" s="297"/>
      <c r="AOC91" s="297"/>
      <c r="AOD91" s="297"/>
      <c r="AOE91" s="297"/>
      <c r="AOF91" s="297"/>
      <c r="AOG91" s="297"/>
      <c r="AOH91" s="297"/>
      <c r="AOI91" s="297"/>
      <c r="AOJ91" s="297"/>
      <c r="AOK91" s="297"/>
      <c r="AOL91" s="297"/>
      <c r="AOM91" s="297"/>
      <c r="AON91" s="297"/>
      <c r="AOO91" s="297"/>
      <c r="AOP91" s="297"/>
      <c r="AOQ91" s="297"/>
      <c r="AOR91" s="297"/>
      <c r="AOS91" s="297"/>
      <c r="AOT91" s="297"/>
      <c r="AOU91" s="297"/>
      <c r="AOV91" s="297"/>
      <c r="AOW91" s="297"/>
      <c r="AOX91" s="297"/>
      <c r="AOY91" s="297"/>
      <c r="AOZ91" s="297"/>
      <c r="APA91" s="297"/>
      <c r="APB91" s="297"/>
      <c r="APC91" s="297"/>
      <c r="APD91" s="297"/>
      <c r="APE91" s="297"/>
      <c r="APF91" s="297"/>
      <c r="APG91" s="297"/>
      <c r="APH91" s="297"/>
      <c r="API91" s="297"/>
      <c r="APJ91" s="297"/>
      <c r="APK91" s="297"/>
      <c r="APL91" s="297"/>
      <c r="APM91" s="297"/>
      <c r="APN91" s="297"/>
      <c r="APO91" s="297"/>
      <c r="APP91" s="297"/>
      <c r="APQ91" s="297"/>
      <c r="APR91" s="297"/>
      <c r="APS91" s="297"/>
      <c r="APT91" s="297"/>
      <c r="APU91" s="297"/>
      <c r="APV91" s="297"/>
      <c r="APW91" s="297"/>
      <c r="APX91" s="297"/>
      <c r="APY91" s="297"/>
      <c r="APZ91" s="297"/>
      <c r="AQA91" s="297"/>
      <c r="AQB91" s="297"/>
      <c r="AQC91" s="297"/>
      <c r="AQD91" s="297"/>
      <c r="AQE91" s="297"/>
      <c r="AQF91" s="297"/>
      <c r="AQG91" s="297"/>
      <c r="AQH91" s="297"/>
      <c r="AQI91" s="297"/>
      <c r="AQJ91" s="297"/>
      <c r="AQK91" s="297"/>
      <c r="AQL91" s="297"/>
      <c r="AQM91" s="297"/>
      <c r="AQN91" s="297"/>
      <c r="AQO91" s="297"/>
      <c r="AQP91" s="297"/>
      <c r="AQQ91" s="297"/>
      <c r="AQR91" s="297"/>
      <c r="AQS91" s="297"/>
      <c r="AQT91" s="297"/>
      <c r="AQU91" s="297"/>
      <c r="AQV91" s="297"/>
      <c r="AQW91" s="297"/>
      <c r="AQX91" s="297"/>
      <c r="AQY91" s="297"/>
      <c r="AQZ91" s="297"/>
      <c r="ARA91" s="297"/>
      <c r="ARB91" s="297"/>
      <c r="ARC91" s="297"/>
      <c r="ARD91" s="297"/>
      <c r="ARE91" s="297"/>
      <c r="ARF91" s="297"/>
      <c r="ARG91" s="297"/>
      <c r="ARH91" s="297"/>
      <c r="ARI91" s="297"/>
      <c r="ARJ91" s="297"/>
      <c r="ARK91" s="297"/>
      <c r="ARL91" s="297"/>
      <c r="ARM91" s="297"/>
      <c r="ARN91" s="297"/>
      <c r="ARO91" s="297"/>
      <c r="ARP91" s="297"/>
      <c r="ARQ91" s="297"/>
      <c r="ARR91" s="297"/>
      <c r="ARS91" s="297"/>
      <c r="ART91" s="297"/>
      <c r="ARU91" s="297"/>
      <c r="ARV91" s="297"/>
      <c r="ARW91" s="297"/>
      <c r="ARX91" s="297"/>
      <c r="ARY91" s="297"/>
      <c r="ARZ91" s="297"/>
      <c r="ASA91" s="297"/>
      <c r="ASB91" s="297"/>
      <c r="ASC91" s="297"/>
      <c r="ASD91" s="297"/>
      <c r="ASE91" s="297"/>
      <c r="ASF91" s="297"/>
      <c r="ASG91" s="297"/>
      <c r="ASH91" s="297"/>
      <c r="ASI91" s="297"/>
      <c r="ASJ91" s="297"/>
      <c r="ASK91" s="297"/>
      <c r="ASL91" s="297"/>
      <c r="ASM91" s="297"/>
      <c r="ASN91" s="297"/>
      <c r="ASO91" s="297"/>
      <c r="ASP91" s="297"/>
      <c r="ASQ91" s="297"/>
      <c r="ASR91" s="297"/>
      <c r="ASS91" s="297"/>
      <c r="AST91" s="297"/>
      <c r="ASU91" s="297"/>
      <c r="ASV91" s="297"/>
      <c r="ASW91" s="297"/>
      <c r="ASX91" s="297"/>
      <c r="ASY91" s="297"/>
      <c r="ASZ91" s="297"/>
      <c r="ATA91" s="297"/>
      <c r="ATB91" s="297"/>
      <c r="ATC91" s="297"/>
      <c r="ATD91" s="297"/>
      <c r="ATE91" s="297"/>
      <c r="ATF91" s="297"/>
      <c r="ATG91" s="297"/>
      <c r="ATH91" s="297"/>
      <c r="ATI91" s="297"/>
      <c r="ATJ91" s="297"/>
      <c r="ATK91" s="297"/>
      <c r="ATL91" s="297"/>
      <c r="ATM91" s="297"/>
      <c r="ATN91" s="297"/>
      <c r="ATO91" s="297"/>
      <c r="ATP91" s="297"/>
      <c r="ATQ91" s="297"/>
      <c r="ATR91" s="297"/>
      <c r="ATS91" s="297"/>
      <c r="ATT91" s="297"/>
      <c r="ATU91" s="297"/>
      <c r="ATV91" s="297"/>
      <c r="ATW91" s="297"/>
      <c r="ATX91" s="297"/>
      <c r="ATY91" s="297"/>
      <c r="ATZ91" s="297"/>
      <c r="AUA91" s="297"/>
      <c r="AUB91" s="297"/>
      <c r="AUC91" s="297"/>
      <c r="AUD91" s="297"/>
      <c r="AUE91" s="297"/>
      <c r="AUF91" s="297"/>
      <c r="AUG91" s="297"/>
      <c r="AUH91" s="297"/>
      <c r="AUI91" s="297"/>
      <c r="AUJ91" s="297"/>
      <c r="AUK91" s="297"/>
      <c r="AUL91" s="297"/>
      <c r="AUM91" s="297"/>
      <c r="AUN91" s="297"/>
      <c r="AUO91" s="297"/>
      <c r="AUP91" s="297"/>
      <c r="AUQ91" s="297"/>
      <c r="AUR91" s="297"/>
      <c r="AUS91" s="297"/>
      <c r="AUT91" s="297"/>
      <c r="AUU91" s="297"/>
      <c r="AUV91" s="297"/>
      <c r="AUW91" s="297"/>
      <c r="AUX91" s="297"/>
      <c r="AUY91" s="297"/>
      <c r="AUZ91" s="297"/>
      <c r="AVA91" s="297"/>
      <c r="AVB91" s="297"/>
      <c r="AVC91" s="297"/>
      <c r="AVD91" s="297"/>
      <c r="AVE91" s="297"/>
      <c r="AVF91" s="297"/>
      <c r="AVG91" s="297"/>
      <c r="AVH91" s="297"/>
      <c r="AVI91" s="297"/>
      <c r="AVJ91" s="297"/>
      <c r="AVK91" s="297"/>
      <c r="AVL91" s="297"/>
      <c r="AVM91" s="297"/>
      <c r="AVN91" s="297"/>
      <c r="AVO91" s="297"/>
      <c r="AVP91" s="297"/>
      <c r="AVQ91" s="297"/>
      <c r="AVR91" s="297"/>
      <c r="AVS91" s="297"/>
      <c r="AVT91" s="297"/>
      <c r="AVU91" s="297"/>
      <c r="AVV91" s="297"/>
      <c r="AVW91" s="297"/>
      <c r="AVX91" s="297"/>
      <c r="AVY91" s="297"/>
      <c r="AVZ91" s="297"/>
      <c r="AWA91" s="297"/>
      <c r="AWB91" s="297"/>
      <c r="AWC91" s="297"/>
      <c r="AWD91" s="297"/>
      <c r="AWE91" s="297"/>
      <c r="AWF91" s="297"/>
      <c r="AWG91" s="297"/>
      <c r="AWH91" s="297"/>
      <c r="AWI91" s="297"/>
      <c r="AWP91" s="297"/>
      <c r="AWQ91" s="297"/>
      <c r="AWR91" s="297"/>
      <c r="AWS91" s="297"/>
      <c r="AWT91" s="297"/>
      <c r="AWU91" s="297"/>
      <c r="AWV91" s="297"/>
      <c r="AWW91" s="297"/>
      <c r="AWX91" s="297"/>
      <c r="AWY91" s="297"/>
      <c r="AWZ91" s="297"/>
      <c r="AXA91" s="297"/>
      <c r="AXB91" s="297"/>
      <c r="AXC91" s="297"/>
      <c r="AXD91" s="297"/>
      <c r="AXE91" s="297"/>
      <c r="AXF91" s="297"/>
      <c r="AXG91" s="297"/>
      <c r="AXH91" s="297"/>
      <c r="AXI91" s="297"/>
      <c r="AXJ91" s="297"/>
      <c r="AXK91" s="297"/>
      <c r="AXL91" s="297"/>
      <c r="AXM91" s="297"/>
      <c r="AXN91" s="297"/>
      <c r="AXO91" s="297"/>
      <c r="AXP91" s="297"/>
      <c r="AXQ91" s="297"/>
      <c r="AXR91" s="297"/>
      <c r="AXS91" s="297"/>
      <c r="AXT91" s="297"/>
      <c r="AXU91" s="297"/>
      <c r="AXV91" s="297"/>
      <c r="AXW91" s="297"/>
      <c r="AXX91" s="297"/>
      <c r="AXY91" s="297"/>
      <c r="AXZ91" s="297"/>
      <c r="AYA91" s="297"/>
      <c r="AYB91" s="297"/>
      <c r="AYC91" s="297"/>
      <c r="AYD91" s="297"/>
      <c r="AYE91" s="297"/>
      <c r="AYF91" s="297"/>
      <c r="AYG91" s="297"/>
      <c r="AYH91" s="297"/>
      <c r="AYI91" s="297"/>
      <c r="AYJ91" s="297"/>
      <c r="AYK91" s="297"/>
      <c r="AYL91" s="297"/>
      <c r="AYM91" s="297"/>
      <c r="AYN91" s="297"/>
      <c r="AYO91" s="297"/>
      <c r="AYP91" s="297"/>
      <c r="AYQ91" s="297"/>
      <c r="AYR91" s="297"/>
      <c r="AYS91" s="297"/>
      <c r="AYT91" s="297"/>
      <c r="AYU91" s="297"/>
      <c r="AYV91" s="297"/>
      <c r="AYW91" s="297"/>
      <c r="AYX91" s="297"/>
      <c r="AYY91" s="297"/>
      <c r="AYZ91" s="297"/>
      <c r="AZA91" s="297"/>
      <c r="AZB91" s="297"/>
      <c r="AZC91" s="297"/>
      <c r="AZD91" s="297"/>
      <c r="AZE91" s="297"/>
      <c r="AZF91" s="297"/>
      <c r="AZG91" s="297"/>
      <c r="AZH91" s="297"/>
      <c r="AZI91" s="297"/>
      <c r="AZJ91" s="297"/>
      <c r="AZK91" s="297"/>
      <c r="AZL91" s="297"/>
      <c r="AZM91" s="297"/>
      <c r="AZN91" s="297"/>
      <c r="AZO91" s="297"/>
      <c r="AZP91" s="297"/>
      <c r="AZQ91" s="297"/>
      <c r="AZR91" s="297"/>
      <c r="AZS91" s="297"/>
      <c r="AZT91" s="297"/>
      <c r="AZU91" s="297"/>
      <c r="AZV91" s="297"/>
      <c r="AZW91" s="297"/>
      <c r="AZX91" s="297"/>
      <c r="AZY91" s="297"/>
      <c r="AZZ91" s="297"/>
      <c r="BAA91" s="297"/>
      <c r="BAB91" s="297"/>
      <c r="BAC91" s="297"/>
      <c r="BAD91" s="297"/>
      <c r="BAE91" s="297"/>
      <c r="BAF91" s="297"/>
      <c r="BAG91" s="297"/>
      <c r="BAH91" s="297"/>
      <c r="BAI91" s="297"/>
      <c r="BAJ91" s="297"/>
      <c r="BAK91" s="297"/>
      <c r="BAL91" s="297"/>
      <c r="BAM91" s="297"/>
      <c r="BAN91" s="297"/>
      <c r="BAO91" s="297"/>
      <c r="BAP91" s="297"/>
      <c r="BAQ91" s="297"/>
      <c r="BAR91" s="297"/>
      <c r="BAS91" s="297"/>
      <c r="BAT91" s="297"/>
      <c r="BAU91" s="297"/>
      <c r="BAV91" s="297"/>
      <c r="BAW91" s="297"/>
      <c r="BAX91" s="297"/>
      <c r="BAY91" s="297"/>
      <c r="BAZ91" s="297"/>
      <c r="BBA91" s="297"/>
      <c r="BBB91" s="297"/>
      <c r="BBC91" s="297"/>
      <c r="BBD91" s="297"/>
      <c r="BBE91" s="297"/>
      <c r="BBF91" s="297"/>
      <c r="BBG91" s="297"/>
      <c r="BBH91" s="297"/>
      <c r="BBI91" s="297"/>
      <c r="BBJ91" s="297"/>
      <c r="BBK91" s="297"/>
      <c r="BBL91" s="297"/>
      <c r="BBM91" s="297"/>
      <c r="BBN91" s="297"/>
      <c r="BBO91" s="297"/>
      <c r="BBP91" s="297"/>
      <c r="BBQ91" s="297"/>
      <c r="BBR91" s="297"/>
      <c r="BBS91" s="297"/>
      <c r="BBT91" s="297"/>
      <c r="BBU91" s="297"/>
      <c r="BBV91" s="297"/>
      <c r="BBW91" s="297"/>
      <c r="BBX91" s="297"/>
      <c r="BBY91" s="297"/>
      <c r="BBZ91" s="297"/>
      <c r="BCA91" s="297"/>
      <c r="BCB91" s="297"/>
      <c r="BCC91" s="297"/>
      <c r="BCD91" s="297"/>
      <c r="BCE91" s="297"/>
      <c r="BCF91" s="297"/>
      <c r="BCG91" s="297"/>
      <c r="BCH91" s="297"/>
      <c r="BCI91" s="297"/>
      <c r="BCJ91" s="297"/>
      <c r="BCK91" s="297"/>
      <c r="BCL91" s="297"/>
      <c r="BCM91" s="297"/>
      <c r="BCN91" s="297"/>
      <c r="BCO91" s="297"/>
      <c r="BCP91" s="297"/>
      <c r="BCQ91" s="297"/>
      <c r="BCR91" s="297"/>
      <c r="BCS91" s="297"/>
      <c r="BCT91" s="297"/>
      <c r="BCU91" s="297"/>
      <c r="BCV91" s="297"/>
      <c r="BCW91" s="297"/>
      <c r="BCX91" s="297"/>
      <c r="BCY91" s="297"/>
      <c r="BCZ91" s="297"/>
      <c r="BDA91" s="297"/>
      <c r="BDB91" s="297"/>
      <c r="BDC91" s="297"/>
      <c r="BDD91" s="297"/>
      <c r="BDE91" s="297"/>
      <c r="BDF91" s="297"/>
      <c r="BDG91" s="297"/>
      <c r="BDH91" s="297"/>
      <c r="BDI91" s="297"/>
      <c r="BDJ91" s="297"/>
      <c r="BDK91" s="297"/>
      <c r="BDL91" s="297"/>
      <c r="BDM91" s="297"/>
      <c r="BDN91" s="297"/>
      <c r="BDO91" s="297"/>
      <c r="BDP91" s="297"/>
      <c r="BDQ91" s="297"/>
      <c r="BDR91" s="297"/>
      <c r="BDS91" s="297"/>
      <c r="BDT91" s="297"/>
      <c r="BDU91" s="297"/>
      <c r="BDV91" s="297"/>
      <c r="BDW91" s="297"/>
      <c r="BDX91" s="297"/>
      <c r="BDY91" s="297"/>
      <c r="BDZ91" s="297"/>
      <c r="BEA91" s="297"/>
      <c r="BEB91" s="297"/>
      <c r="BEC91" s="297"/>
      <c r="BED91" s="297"/>
      <c r="BEE91" s="297"/>
      <c r="BEF91" s="297"/>
      <c r="BEG91" s="297"/>
      <c r="BEH91" s="297"/>
      <c r="BEI91" s="297"/>
      <c r="BEJ91" s="297"/>
      <c r="BEK91" s="297"/>
      <c r="BEL91" s="297"/>
      <c r="BEM91" s="297"/>
      <c r="BEN91" s="297"/>
      <c r="BEO91" s="297"/>
      <c r="BEP91" s="297"/>
      <c r="BEQ91" s="297"/>
      <c r="BER91" s="297"/>
      <c r="BES91" s="297"/>
      <c r="BET91" s="297"/>
      <c r="BEU91" s="297"/>
      <c r="BEV91" s="297"/>
      <c r="BEW91" s="297"/>
      <c r="BEX91" s="297"/>
      <c r="BEY91" s="297"/>
      <c r="BEZ91" s="297"/>
      <c r="BFA91" s="297"/>
      <c r="BFB91" s="297"/>
      <c r="BFC91" s="297"/>
      <c r="BFD91" s="297"/>
      <c r="BFE91" s="297"/>
      <c r="BFF91" s="297"/>
      <c r="BFG91" s="297"/>
      <c r="BFH91" s="297"/>
      <c r="BFI91" s="297"/>
      <c r="BFJ91" s="297"/>
      <c r="BFK91" s="297"/>
      <c r="BFL91" s="297"/>
      <c r="BFM91" s="297"/>
      <c r="BFN91" s="297"/>
      <c r="BFO91" s="297"/>
      <c r="BFP91" s="297"/>
      <c r="BFQ91" s="297"/>
      <c r="BFR91" s="297"/>
      <c r="BFS91" s="297"/>
      <c r="BFT91" s="297"/>
      <c r="BFU91" s="297"/>
      <c r="BFV91" s="297"/>
      <c r="BFW91" s="297"/>
      <c r="BFX91" s="297"/>
      <c r="BFY91" s="297"/>
      <c r="BFZ91" s="297"/>
      <c r="BGA91" s="297"/>
      <c r="BGB91" s="297"/>
      <c r="BGC91" s="297"/>
      <c r="BGD91" s="297"/>
      <c r="BGE91" s="297"/>
      <c r="BGL91" s="297"/>
      <c r="BGM91" s="297"/>
      <c r="BGN91" s="297"/>
      <c r="BGO91" s="297"/>
      <c r="BGP91" s="297"/>
      <c r="BGQ91" s="297"/>
      <c r="BGR91" s="297"/>
      <c r="BGS91" s="297"/>
      <c r="BGT91" s="297"/>
      <c r="BGU91" s="297"/>
      <c r="BGV91" s="297"/>
      <c r="BGW91" s="297"/>
      <c r="BGX91" s="297"/>
      <c r="BGY91" s="297"/>
      <c r="BGZ91" s="297"/>
      <c r="BHA91" s="297"/>
      <c r="BHB91" s="297"/>
      <c r="BHC91" s="297"/>
      <c r="BHD91" s="297"/>
      <c r="BHE91" s="297"/>
      <c r="BHF91" s="297"/>
      <c r="BHG91" s="297"/>
      <c r="BHH91" s="297"/>
      <c r="BHI91" s="297"/>
      <c r="BHJ91" s="297"/>
      <c r="BHK91" s="297"/>
      <c r="BHL91" s="297"/>
      <c r="BHM91" s="297"/>
      <c r="BHN91" s="297"/>
      <c r="BHO91" s="297"/>
      <c r="BHP91" s="297"/>
      <c r="BHQ91" s="297"/>
      <c r="BHR91" s="297"/>
      <c r="BHS91" s="297"/>
      <c r="BHT91" s="297"/>
      <c r="BHU91" s="297"/>
      <c r="BHV91" s="297"/>
      <c r="BHW91" s="297"/>
      <c r="BHX91" s="297"/>
      <c r="BHY91" s="297"/>
      <c r="BHZ91" s="297"/>
      <c r="BIA91" s="297"/>
      <c r="BIB91" s="297"/>
      <c r="BIC91" s="297"/>
      <c r="BID91" s="297"/>
      <c r="BIE91" s="297"/>
      <c r="BIF91" s="297"/>
      <c r="BIG91" s="297"/>
      <c r="BIH91" s="297"/>
      <c r="BII91" s="297"/>
      <c r="BIJ91" s="297"/>
      <c r="BIK91" s="297"/>
      <c r="BIL91" s="297"/>
      <c r="BIM91" s="297"/>
      <c r="BIN91" s="297"/>
      <c r="BIO91" s="297"/>
      <c r="BIP91" s="297"/>
      <c r="BIQ91" s="297"/>
      <c r="BIR91" s="297"/>
      <c r="BIS91" s="297"/>
      <c r="BIT91" s="297"/>
      <c r="BIU91" s="297"/>
      <c r="BIV91" s="297"/>
      <c r="BIW91" s="297"/>
      <c r="BIX91" s="297"/>
      <c r="BIY91" s="297"/>
      <c r="BIZ91" s="297"/>
      <c r="BJA91" s="297"/>
      <c r="BJB91" s="297"/>
      <c r="BJC91" s="297"/>
      <c r="BJD91" s="297"/>
      <c r="BJE91" s="297"/>
      <c r="BJF91" s="297"/>
      <c r="BJG91" s="297"/>
      <c r="BJH91" s="297"/>
      <c r="BJI91" s="297"/>
      <c r="BJJ91" s="297"/>
      <c r="BJK91" s="297"/>
      <c r="BJL91" s="297"/>
      <c r="BJM91" s="297"/>
      <c r="BJN91" s="297"/>
      <c r="BJO91" s="297"/>
      <c r="BJP91" s="297"/>
      <c r="BJQ91" s="297"/>
      <c r="BJR91" s="297"/>
      <c r="BJS91" s="297"/>
      <c r="BJT91" s="297"/>
      <c r="BJU91" s="297"/>
      <c r="BJV91" s="297"/>
      <c r="BJW91" s="297"/>
      <c r="BJX91" s="297"/>
      <c r="BJY91" s="297"/>
      <c r="BJZ91" s="297"/>
      <c r="BKA91" s="297"/>
      <c r="BKB91" s="297"/>
      <c r="BKC91" s="297"/>
      <c r="BKD91" s="297"/>
      <c r="BKE91" s="297"/>
      <c r="BKF91" s="297"/>
      <c r="BKG91" s="297"/>
      <c r="BKH91" s="297"/>
      <c r="BKI91" s="297"/>
      <c r="BKJ91" s="297"/>
      <c r="BKK91" s="297"/>
      <c r="BKL91" s="297"/>
      <c r="BKM91" s="297"/>
      <c r="BKN91" s="297"/>
      <c r="BKO91" s="297"/>
      <c r="BKP91" s="297"/>
      <c r="BKQ91" s="297"/>
      <c r="BKR91" s="297"/>
      <c r="BKS91" s="297"/>
      <c r="BKT91" s="297"/>
      <c r="BKU91" s="297"/>
      <c r="BKV91" s="297"/>
      <c r="BKW91" s="297"/>
      <c r="BKX91" s="297"/>
      <c r="BKY91" s="297"/>
      <c r="BKZ91" s="297"/>
      <c r="BLA91" s="297"/>
      <c r="BLB91" s="297"/>
      <c r="BLC91" s="297"/>
      <c r="BLD91" s="297"/>
      <c r="BLE91" s="297"/>
      <c r="BLF91" s="297"/>
      <c r="BLG91" s="297"/>
      <c r="BLH91" s="297"/>
      <c r="BLI91" s="297"/>
      <c r="BLJ91" s="297"/>
      <c r="BLK91" s="297"/>
      <c r="BLL91" s="297"/>
      <c r="BLM91" s="297"/>
      <c r="BLN91" s="297"/>
      <c r="BLO91" s="297"/>
      <c r="BLP91" s="297"/>
      <c r="BLQ91" s="297"/>
      <c r="BLR91" s="297"/>
      <c r="BLS91" s="297"/>
      <c r="BLT91" s="297"/>
      <c r="BLU91" s="297"/>
      <c r="BLV91" s="297"/>
      <c r="BLW91" s="297"/>
      <c r="BLX91" s="297"/>
      <c r="BLY91" s="297"/>
      <c r="BLZ91" s="297"/>
      <c r="BMA91" s="297"/>
      <c r="BMB91" s="297"/>
      <c r="BMC91" s="297"/>
      <c r="BMD91" s="297"/>
      <c r="BME91" s="297"/>
      <c r="BMF91" s="297"/>
      <c r="BMG91" s="297"/>
      <c r="BMH91" s="297"/>
      <c r="BMI91" s="297"/>
      <c r="BMJ91" s="297"/>
      <c r="BMK91" s="297"/>
      <c r="BML91" s="297"/>
      <c r="BMM91" s="297"/>
      <c r="BMN91" s="297"/>
      <c r="BMO91" s="297"/>
      <c r="BMP91" s="297"/>
      <c r="BMQ91" s="297"/>
      <c r="BMR91" s="297"/>
      <c r="BMS91" s="297"/>
      <c r="BMT91" s="297"/>
      <c r="BMU91" s="297"/>
      <c r="BMV91" s="297"/>
      <c r="BMW91" s="297"/>
      <c r="BMX91" s="297"/>
      <c r="BMY91" s="297"/>
      <c r="BMZ91" s="297"/>
      <c r="BNA91" s="297"/>
      <c r="BNB91" s="297"/>
      <c r="BNC91" s="297"/>
      <c r="BND91" s="297"/>
      <c r="BNE91" s="297"/>
      <c r="BNF91" s="297"/>
      <c r="BNG91" s="297"/>
      <c r="BNH91" s="297"/>
      <c r="BNI91" s="297"/>
      <c r="BNJ91" s="297"/>
      <c r="BNK91" s="297"/>
      <c r="BNL91" s="297"/>
      <c r="BNM91" s="297"/>
      <c r="BNN91" s="297"/>
      <c r="BNO91" s="297"/>
      <c r="BNP91" s="297"/>
      <c r="BNQ91" s="297"/>
      <c r="BNR91" s="297"/>
      <c r="BNS91" s="297"/>
      <c r="BNT91" s="297"/>
      <c r="BNU91" s="297"/>
      <c r="BNV91" s="297"/>
      <c r="BNW91" s="297"/>
      <c r="BNX91" s="297"/>
      <c r="BNY91" s="297"/>
      <c r="BNZ91" s="297"/>
      <c r="BOA91" s="297"/>
      <c r="BOB91" s="297"/>
      <c r="BOC91" s="297"/>
      <c r="BOD91" s="297"/>
      <c r="BOE91" s="297"/>
      <c r="BOF91" s="297"/>
      <c r="BOG91" s="297"/>
      <c r="BOH91" s="297"/>
      <c r="BOI91" s="297"/>
      <c r="BOJ91" s="297"/>
      <c r="BOK91" s="297"/>
      <c r="BOL91" s="297"/>
      <c r="BOM91" s="297"/>
      <c r="BON91" s="297"/>
      <c r="BOO91" s="297"/>
      <c r="BOP91" s="297"/>
      <c r="BOQ91" s="297"/>
      <c r="BOR91" s="297"/>
      <c r="BOS91" s="297"/>
      <c r="BOT91" s="297"/>
      <c r="BOU91" s="297"/>
      <c r="BOV91" s="297"/>
      <c r="BOW91" s="297"/>
      <c r="BOX91" s="297"/>
      <c r="BOY91" s="297"/>
      <c r="BOZ91" s="297"/>
      <c r="BPA91" s="297"/>
      <c r="BPB91" s="297"/>
      <c r="BPC91" s="297"/>
      <c r="BPD91" s="297"/>
      <c r="BPE91" s="297"/>
      <c r="BPF91" s="297"/>
      <c r="BPG91" s="297"/>
      <c r="BPH91" s="297"/>
      <c r="BPI91" s="297"/>
      <c r="BPJ91" s="297"/>
      <c r="BPK91" s="297"/>
      <c r="BPL91" s="297"/>
      <c r="BPM91" s="297"/>
      <c r="BPN91" s="297"/>
      <c r="BPO91" s="297"/>
      <c r="BPP91" s="297"/>
      <c r="BPQ91" s="297"/>
      <c r="BPR91" s="297"/>
      <c r="BPS91" s="297"/>
      <c r="BPT91" s="297"/>
      <c r="BPU91" s="297"/>
      <c r="BPV91" s="297"/>
      <c r="BPW91" s="297"/>
      <c r="BPX91" s="297"/>
      <c r="BPY91" s="297"/>
      <c r="BPZ91" s="297"/>
      <c r="BQA91" s="297"/>
      <c r="BQH91" s="297"/>
      <c r="BQI91" s="297"/>
      <c r="BQJ91" s="297"/>
      <c r="BQK91" s="297"/>
      <c r="BQL91" s="297"/>
      <c r="BQM91" s="297"/>
      <c r="BQN91" s="297"/>
      <c r="BQO91" s="297"/>
      <c r="BQP91" s="297"/>
      <c r="BQQ91" s="297"/>
      <c r="BQR91" s="297"/>
      <c r="BQS91" s="297"/>
      <c r="BQT91" s="297"/>
      <c r="BQU91" s="297"/>
      <c r="BQV91" s="297"/>
      <c r="BQW91" s="297"/>
      <c r="BQX91" s="297"/>
      <c r="BQY91" s="297"/>
      <c r="BQZ91" s="297"/>
      <c r="BRA91" s="297"/>
      <c r="BRB91" s="297"/>
      <c r="BRC91" s="297"/>
      <c r="BRD91" s="297"/>
      <c r="BRE91" s="297"/>
      <c r="BRF91" s="297"/>
      <c r="BRG91" s="297"/>
      <c r="BRH91" s="297"/>
      <c r="BRI91" s="297"/>
      <c r="BRJ91" s="297"/>
      <c r="BRK91" s="297"/>
      <c r="BRL91" s="297"/>
      <c r="BRM91" s="297"/>
      <c r="BRN91" s="297"/>
      <c r="BRO91" s="297"/>
      <c r="BRP91" s="297"/>
      <c r="BRQ91" s="297"/>
      <c r="BRR91" s="297"/>
      <c r="BRS91" s="297"/>
      <c r="BRT91" s="297"/>
      <c r="BRU91" s="297"/>
      <c r="BRV91" s="297"/>
      <c r="BRW91" s="297"/>
      <c r="BRX91" s="297"/>
      <c r="BRY91" s="297"/>
      <c r="BRZ91" s="297"/>
      <c r="BSA91" s="297"/>
      <c r="BSB91" s="297"/>
      <c r="BSC91" s="297"/>
      <c r="BSD91" s="297"/>
      <c r="BSE91" s="297"/>
      <c r="BSF91" s="297"/>
      <c r="BSG91" s="297"/>
      <c r="BSH91" s="297"/>
      <c r="BSI91" s="297"/>
      <c r="BSJ91" s="297"/>
      <c r="BSK91" s="297"/>
      <c r="BSL91" s="297"/>
      <c r="BSM91" s="297"/>
      <c r="BSN91" s="297"/>
      <c r="BSO91" s="297"/>
      <c r="BSP91" s="297"/>
      <c r="BSQ91" s="297"/>
      <c r="BSR91" s="297"/>
      <c r="BSS91" s="297"/>
      <c r="BST91" s="297"/>
      <c r="BSU91" s="297"/>
      <c r="BSV91" s="297"/>
      <c r="BSW91" s="297"/>
      <c r="BSX91" s="297"/>
      <c r="BSY91" s="297"/>
      <c r="BSZ91" s="297"/>
      <c r="BTA91" s="297"/>
      <c r="BTB91" s="297"/>
      <c r="BTC91" s="297"/>
      <c r="BTD91" s="297"/>
      <c r="BTE91" s="297"/>
      <c r="BTF91" s="297"/>
      <c r="BTG91" s="297"/>
      <c r="BTH91" s="297"/>
      <c r="BTI91" s="297"/>
      <c r="BTJ91" s="297"/>
      <c r="BTK91" s="297"/>
      <c r="BTL91" s="297"/>
      <c r="BTM91" s="297"/>
      <c r="BTN91" s="297"/>
      <c r="BTO91" s="297"/>
      <c r="BTP91" s="297"/>
      <c r="BTQ91" s="297"/>
      <c r="BTR91" s="297"/>
      <c r="BTS91" s="297"/>
      <c r="BTT91" s="297"/>
      <c r="BTU91" s="297"/>
      <c r="BTV91" s="297"/>
      <c r="BTW91" s="297"/>
      <c r="BTX91" s="297"/>
      <c r="BTY91" s="297"/>
      <c r="BTZ91" s="297"/>
      <c r="BUA91" s="297"/>
      <c r="BUB91" s="297"/>
      <c r="BUC91" s="297"/>
      <c r="BUD91" s="297"/>
      <c r="BUE91" s="297"/>
      <c r="BUF91" s="297"/>
      <c r="BUG91" s="297"/>
      <c r="BUH91" s="297"/>
      <c r="BUI91" s="297"/>
      <c r="BUJ91" s="297"/>
      <c r="BUK91" s="297"/>
      <c r="BUL91" s="297"/>
      <c r="BUM91" s="297"/>
      <c r="BUN91" s="297"/>
      <c r="BUO91" s="297"/>
      <c r="BUP91" s="297"/>
      <c r="BUQ91" s="297"/>
      <c r="BUR91" s="297"/>
      <c r="BUS91" s="297"/>
      <c r="BUT91" s="297"/>
      <c r="BUU91" s="297"/>
      <c r="BUV91" s="297"/>
      <c r="BUW91" s="297"/>
      <c r="BUX91" s="297"/>
      <c r="BUY91" s="297"/>
      <c r="BUZ91" s="297"/>
      <c r="BVA91" s="297"/>
      <c r="BVB91" s="297"/>
      <c r="BVC91" s="297"/>
      <c r="BVD91" s="297"/>
      <c r="BVE91" s="297"/>
      <c r="BVF91" s="297"/>
      <c r="BVG91" s="297"/>
      <c r="BVH91" s="297"/>
      <c r="BVI91" s="297"/>
      <c r="BVJ91" s="297"/>
      <c r="BVK91" s="297"/>
      <c r="BVL91" s="297"/>
      <c r="BVM91" s="297"/>
      <c r="BVN91" s="297"/>
      <c r="BVO91" s="297"/>
      <c r="BVP91" s="297"/>
      <c r="BVQ91" s="297"/>
      <c r="BVR91" s="297"/>
      <c r="BVS91" s="297"/>
      <c r="BVT91" s="297"/>
      <c r="BVU91" s="297"/>
      <c r="BVV91" s="297"/>
      <c r="BVW91" s="297"/>
      <c r="BVX91" s="297"/>
      <c r="BVY91" s="297"/>
      <c r="BVZ91" s="297"/>
      <c r="BWA91" s="297"/>
      <c r="BWB91" s="297"/>
      <c r="BWC91" s="297"/>
      <c r="BWD91" s="297"/>
      <c r="BWE91" s="297"/>
      <c r="BWF91" s="297"/>
      <c r="BWG91" s="297"/>
      <c r="BWH91" s="297"/>
      <c r="BWI91" s="297"/>
      <c r="BWJ91" s="297"/>
      <c r="BWK91" s="297"/>
      <c r="BWL91" s="297"/>
      <c r="BWM91" s="297"/>
      <c r="BWN91" s="297"/>
      <c r="BWO91" s="297"/>
      <c r="BWP91" s="297"/>
      <c r="BWQ91" s="297"/>
      <c r="BWR91" s="297"/>
      <c r="BWS91" s="297"/>
      <c r="BWT91" s="297"/>
      <c r="BWU91" s="297"/>
      <c r="BWV91" s="297"/>
      <c r="BWW91" s="297"/>
      <c r="BWX91" s="297"/>
      <c r="BWY91" s="297"/>
      <c r="BWZ91" s="297"/>
      <c r="BXA91" s="297"/>
      <c r="BXB91" s="297"/>
      <c r="BXC91" s="297"/>
      <c r="BXD91" s="297"/>
      <c r="BXE91" s="297"/>
      <c r="BXF91" s="297"/>
      <c r="BXG91" s="297"/>
      <c r="BXH91" s="297"/>
      <c r="BXI91" s="297"/>
      <c r="BXJ91" s="297"/>
      <c r="BXK91" s="297"/>
      <c r="BXL91" s="297"/>
      <c r="BXM91" s="297"/>
      <c r="BXN91" s="297"/>
      <c r="BXO91" s="297"/>
      <c r="BXP91" s="297"/>
      <c r="BXQ91" s="297"/>
      <c r="BXR91" s="297"/>
      <c r="BXS91" s="297"/>
      <c r="BXT91" s="297"/>
      <c r="BXU91" s="297"/>
      <c r="BXV91" s="297"/>
      <c r="BXW91" s="297"/>
      <c r="BXX91" s="297"/>
      <c r="BXY91" s="297"/>
      <c r="BXZ91" s="297"/>
      <c r="BYA91" s="297"/>
      <c r="BYB91" s="297"/>
      <c r="BYC91" s="297"/>
      <c r="BYD91" s="297"/>
      <c r="BYE91" s="297"/>
      <c r="BYF91" s="297"/>
      <c r="BYG91" s="297"/>
      <c r="BYH91" s="297"/>
      <c r="BYI91" s="297"/>
      <c r="BYJ91" s="297"/>
      <c r="BYK91" s="297"/>
      <c r="BYL91" s="297"/>
      <c r="BYM91" s="297"/>
      <c r="BYN91" s="297"/>
      <c r="BYO91" s="297"/>
      <c r="BYP91" s="297"/>
      <c r="BYQ91" s="297"/>
      <c r="BYR91" s="297"/>
      <c r="BYS91" s="297"/>
      <c r="BYT91" s="297"/>
      <c r="BYU91" s="297"/>
      <c r="BYV91" s="297"/>
      <c r="BYW91" s="297"/>
      <c r="BYX91" s="297"/>
      <c r="BYY91" s="297"/>
      <c r="BYZ91" s="297"/>
      <c r="BZA91" s="297"/>
      <c r="BZB91" s="297"/>
      <c r="BZC91" s="297"/>
      <c r="BZD91" s="297"/>
      <c r="BZE91" s="297"/>
      <c r="BZF91" s="297"/>
      <c r="BZG91" s="297"/>
      <c r="BZH91" s="297"/>
      <c r="BZI91" s="297"/>
      <c r="BZJ91" s="297"/>
      <c r="BZK91" s="297"/>
      <c r="BZL91" s="297"/>
      <c r="BZM91" s="297"/>
      <c r="BZN91" s="297"/>
      <c r="BZO91" s="297"/>
      <c r="BZP91" s="297"/>
      <c r="BZQ91" s="297"/>
      <c r="BZR91" s="297"/>
      <c r="BZS91" s="297"/>
      <c r="BZT91" s="297"/>
      <c r="BZU91" s="297"/>
      <c r="BZV91" s="297"/>
      <c r="BZW91" s="297"/>
      <c r="CAD91" s="297"/>
      <c r="CAE91" s="297"/>
      <c r="CAF91" s="297"/>
      <c r="CAG91" s="297"/>
      <c r="CAH91" s="297"/>
      <c r="CAI91" s="297"/>
      <c r="CAJ91" s="297"/>
      <c r="CAK91" s="297"/>
      <c r="CAL91" s="297"/>
      <c r="CAM91" s="297"/>
      <c r="CAN91" s="297"/>
      <c r="CAO91" s="297"/>
      <c r="CAP91" s="297"/>
      <c r="CAQ91" s="297"/>
      <c r="CAR91" s="297"/>
      <c r="CAS91" s="297"/>
      <c r="CAT91" s="297"/>
      <c r="CAU91" s="297"/>
      <c r="CAV91" s="297"/>
      <c r="CAW91" s="297"/>
      <c r="CAX91" s="297"/>
      <c r="CAY91" s="297"/>
      <c r="CAZ91" s="297"/>
      <c r="CBA91" s="297"/>
      <c r="CBB91" s="297"/>
      <c r="CBC91" s="297"/>
      <c r="CBD91" s="297"/>
      <c r="CBE91" s="297"/>
      <c r="CBF91" s="297"/>
      <c r="CBG91" s="297"/>
      <c r="CBH91" s="297"/>
      <c r="CBI91" s="297"/>
      <c r="CBJ91" s="297"/>
      <c r="CBK91" s="297"/>
      <c r="CBL91" s="297"/>
      <c r="CBM91" s="297"/>
      <c r="CBN91" s="297"/>
      <c r="CBO91" s="297"/>
      <c r="CBP91" s="297"/>
      <c r="CBQ91" s="297"/>
      <c r="CBR91" s="297"/>
      <c r="CBS91" s="297"/>
      <c r="CBT91" s="297"/>
      <c r="CBU91" s="297"/>
      <c r="CBV91" s="297"/>
      <c r="CBW91" s="297"/>
      <c r="CBX91" s="297"/>
      <c r="CBY91" s="297"/>
      <c r="CBZ91" s="297"/>
      <c r="CCA91" s="297"/>
      <c r="CCB91" s="297"/>
      <c r="CCC91" s="297"/>
      <c r="CCD91" s="297"/>
      <c r="CCE91" s="297"/>
      <c r="CCF91" s="297"/>
      <c r="CCG91" s="297"/>
      <c r="CCH91" s="297"/>
      <c r="CCI91" s="297"/>
      <c r="CCJ91" s="297"/>
      <c r="CCK91" s="297"/>
      <c r="CCL91" s="297"/>
      <c r="CCM91" s="297"/>
      <c r="CCN91" s="297"/>
      <c r="CCO91" s="297"/>
      <c r="CCP91" s="297"/>
      <c r="CCQ91" s="297"/>
      <c r="CCR91" s="297"/>
      <c r="CCS91" s="297"/>
      <c r="CCT91" s="297"/>
      <c r="CCU91" s="297"/>
      <c r="CCV91" s="297"/>
      <c r="CCW91" s="297"/>
      <c r="CCX91" s="297"/>
      <c r="CCY91" s="297"/>
      <c r="CCZ91" s="297"/>
      <c r="CDA91" s="297"/>
      <c r="CDB91" s="297"/>
      <c r="CDC91" s="297"/>
      <c r="CDD91" s="297"/>
      <c r="CDE91" s="297"/>
      <c r="CDF91" s="297"/>
      <c r="CDG91" s="297"/>
      <c r="CDH91" s="297"/>
      <c r="CDI91" s="297"/>
      <c r="CDJ91" s="297"/>
      <c r="CDK91" s="297"/>
      <c r="CDL91" s="297"/>
      <c r="CDM91" s="297"/>
      <c r="CDN91" s="297"/>
      <c r="CDO91" s="297"/>
      <c r="CDP91" s="297"/>
      <c r="CDQ91" s="297"/>
      <c r="CDR91" s="297"/>
      <c r="CDS91" s="297"/>
      <c r="CDT91" s="297"/>
      <c r="CDU91" s="297"/>
      <c r="CDV91" s="297"/>
      <c r="CDW91" s="297"/>
      <c r="CDX91" s="297"/>
      <c r="CDY91" s="297"/>
      <c r="CDZ91" s="297"/>
      <c r="CEA91" s="297"/>
      <c r="CEB91" s="297"/>
      <c r="CEC91" s="297"/>
      <c r="CED91" s="297"/>
      <c r="CEE91" s="297"/>
      <c r="CEF91" s="297"/>
      <c r="CEG91" s="297"/>
      <c r="CEH91" s="297"/>
      <c r="CEI91" s="297"/>
      <c r="CEJ91" s="297"/>
      <c r="CEK91" s="297"/>
      <c r="CEL91" s="297"/>
      <c r="CEM91" s="297"/>
      <c r="CEN91" s="297"/>
      <c r="CEO91" s="297"/>
      <c r="CEP91" s="297"/>
      <c r="CEQ91" s="297"/>
      <c r="CER91" s="297"/>
      <c r="CES91" s="297"/>
      <c r="CET91" s="297"/>
      <c r="CEU91" s="297"/>
      <c r="CEV91" s="297"/>
      <c r="CEW91" s="297"/>
      <c r="CEX91" s="297"/>
      <c r="CEY91" s="297"/>
      <c r="CEZ91" s="297"/>
      <c r="CFA91" s="297"/>
      <c r="CFB91" s="297"/>
      <c r="CFC91" s="297"/>
      <c r="CFD91" s="297"/>
      <c r="CFE91" s="297"/>
      <c r="CFF91" s="297"/>
      <c r="CFG91" s="297"/>
      <c r="CFH91" s="297"/>
      <c r="CFI91" s="297"/>
      <c r="CFJ91" s="297"/>
      <c r="CFK91" s="297"/>
      <c r="CFL91" s="297"/>
      <c r="CFM91" s="297"/>
      <c r="CFN91" s="297"/>
      <c r="CFO91" s="297"/>
      <c r="CFP91" s="297"/>
      <c r="CFQ91" s="297"/>
      <c r="CFR91" s="297"/>
      <c r="CFS91" s="297"/>
      <c r="CFT91" s="297"/>
      <c r="CFU91" s="297"/>
      <c r="CFV91" s="297"/>
      <c r="CFW91" s="297"/>
      <c r="CFX91" s="297"/>
      <c r="CFY91" s="297"/>
      <c r="CFZ91" s="297"/>
      <c r="CGA91" s="297"/>
      <c r="CGB91" s="297"/>
      <c r="CGC91" s="297"/>
      <c r="CGD91" s="297"/>
      <c r="CGE91" s="297"/>
      <c r="CGF91" s="297"/>
      <c r="CGG91" s="297"/>
      <c r="CGH91" s="297"/>
      <c r="CGI91" s="297"/>
      <c r="CGJ91" s="297"/>
      <c r="CGK91" s="297"/>
      <c r="CGL91" s="297"/>
      <c r="CGM91" s="297"/>
      <c r="CGN91" s="297"/>
      <c r="CGO91" s="297"/>
      <c r="CGP91" s="297"/>
      <c r="CGQ91" s="297"/>
      <c r="CGR91" s="297"/>
      <c r="CGS91" s="297"/>
      <c r="CGT91" s="297"/>
      <c r="CGU91" s="297"/>
      <c r="CGV91" s="297"/>
      <c r="CGW91" s="297"/>
      <c r="CGX91" s="297"/>
      <c r="CGY91" s="297"/>
      <c r="CGZ91" s="297"/>
      <c r="CHA91" s="297"/>
      <c r="CHB91" s="297"/>
      <c r="CHC91" s="297"/>
      <c r="CHD91" s="297"/>
      <c r="CHE91" s="297"/>
      <c r="CHF91" s="297"/>
      <c r="CHG91" s="297"/>
      <c r="CHH91" s="297"/>
      <c r="CHI91" s="297"/>
      <c r="CHJ91" s="297"/>
      <c r="CHK91" s="297"/>
      <c r="CHL91" s="297"/>
      <c r="CHM91" s="297"/>
      <c r="CHN91" s="297"/>
      <c r="CHO91" s="297"/>
      <c r="CHP91" s="297"/>
      <c r="CHQ91" s="297"/>
      <c r="CHR91" s="297"/>
      <c r="CHS91" s="297"/>
      <c r="CHT91" s="297"/>
      <c r="CHU91" s="297"/>
      <c r="CHV91" s="297"/>
      <c r="CHW91" s="297"/>
      <c r="CHX91" s="297"/>
      <c r="CHY91" s="297"/>
      <c r="CHZ91" s="297"/>
      <c r="CIA91" s="297"/>
      <c r="CIB91" s="297"/>
      <c r="CIC91" s="297"/>
      <c r="CID91" s="297"/>
      <c r="CIE91" s="297"/>
      <c r="CIF91" s="297"/>
      <c r="CIG91" s="297"/>
      <c r="CIH91" s="297"/>
      <c r="CII91" s="297"/>
      <c r="CIJ91" s="297"/>
      <c r="CIK91" s="297"/>
      <c r="CIL91" s="297"/>
      <c r="CIM91" s="297"/>
      <c r="CIN91" s="297"/>
      <c r="CIO91" s="297"/>
      <c r="CIP91" s="297"/>
      <c r="CIQ91" s="297"/>
      <c r="CIR91" s="297"/>
      <c r="CIS91" s="297"/>
      <c r="CIT91" s="297"/>
      <c r="CIU91" s="297"/>
      <c r="CIV91" s="297"/>
      <c r="CIW91" s="297"/>
      <c r="CIX91" s="297"/>
      <c r="CIY91" s="297"/>
      <c r="CIZ91" s="297"/>
      <c r="CJA91" s="297"/>
      <c r="CJB91" s="297"/>
      <c r="CJC91" s="297"/>
      <c r="CJD91" s="297"/>
      <c r="CJE91" s="297"/>
      <c r="CJF91" s="297"/>
      <c r="CJG91" s="297"/>
      <c r="CJH91" s="297"/>
      <c r="CJI91" s="297"/>
      <c r="CJJ91" s="297"/>
      <c r="CJK91" s="297"/>
      <c r="CJL91" s="297"/>
      <c r="CJM91" s="297"/>
      <c r="CJN91" s="297"/>
      <c r="CJO91" s="297"/>
      <c r="CJP91" s="297"/>
      <c r="CJQ91" s="297"/>
      <c r="CJR91" s="297"/>
      <c r="CJS91" s="297"/>
      <c r="CJZ91" s="297"/>
      <c r="CKA91" s="297"/>
      <c r="CKB91" s="297"/>
      <c r="CKC91" s="297"/>
      <c r="CKD91" s="297"/>
      <c r="CKE91" s="297"/>
      <c r="CKF91" s="297"/>
      <c r="CKG91" s="297"/>
      <c r="CKH91" s="297"/>
      <c r="CKI91" s="297"/>
      <c r="CKJ91" s="297"/>
      <c r="CKK91" s="297"/>
      <c r="CKL91" s="297"/>
      <c r="CKM91" s="297"/>
      <c r="CKN91" s="297"/>
      <c r="CKO91" s="297"/>
      <c r="CKP91" s="297"/>
      <c r="CKQ91" s="297"/>
      <c r="CKR91" s="297"/>
      <c r="CKS91" s="297"/>
      <c r="CKT91" s="297"/>
      <c r="CKU91" s="297"/>
      <c r="CKV91" s="297"/>
      <c r="CKW91" s="297"/>
      <c r="CKX91" s="297"/>
      <c r="CKY91" s="297"/>
      <c r="CKZ91" s="297"/>
      <c r="CLA91" s="297"/>
      <c r="CLB91" s="297"/>
      <c r="CLC91" s="297"/>
      <c r="CLD91" s="297"/>
      <c r="CLE91" s="297"/>
      <c r="CLF91" s="297"/>
      <c r="CLG91" s="297"/>
      <c r="CLH91" s="297"/>
      <c r="CLI91" s="297"/>
      <c r="CLJ91" s="297"/>
      <c r="CLK91" s="297"/>
      <c r="CLL91" s="297"/>
      <c r="CLM91" s="297"/>
      <c r="CLN91" s="297"/>
      <c r="CLO91" s="297"/>
      <c r="CLP91" s="297"/>
      <c r="CLQ91" s="297"/>
      <c r="CLR91" s="297"/>
      <c r="CLS91" s="297"/>
      <c r="CLT91" s="297"/>
      <c r="CLU91" s="297"/>
      <c r="CLV91" s="297"/>
      <c r="CLW91" s="297"/>
      <c r="CLX91" s="297"/>
      <c r="CLY91" s="297"/>
      <c r="CLZ91" s="297"/>
      <c r="CMA91" s="297"/>
      <c r="CMB91" s="297"/>
      <c r="CMC91" s="297"/>
      <c r="CMD91" s="297"/>
      <c r="CME91" s="297"/>
      <c r="CMF91" s="297"/>
      <c r="CMG91" s="297"/>
      <c r="CMH91" s="297"/>
      <c r="CMI91" s="297"/>
      <c r="CMJ91" s="297"/>
      <c r="CMK91" s="297"/>
      <c r="CML91" s="297"/>
      <c r="CMM91" s="297"/>
      <c r="CMN91" s="297"/>
      <c r="CMO91" s="297"/>
      <c r="CMP91" s="297"/>
      <c r="CMQ91" s="297"/>
      <c r="CMR91" s="297"/>
      <c r="CMS91" s="297"/>
      <c r="CMT91" s="297"/>
      <c r="CMU91" s="297"/>
      <c r="CMV91" s="297"/>
      <c r="CMW91" s="297"/>
      <c r="CMX91" s="297"/>
      <c r="CMY91" s="297"/>
      <c r="CMZ91" s="297"/>
      <c r="CNA91" s="297"/>
      <c r="CNB91" s="297"/>
      <c r="CNC91" s="297"/>
      <c r="CND91" s="297"/>
      <c r="CNE91" s="297"/>
      <c r="CNF91" s="297"/>
      <c r="CNG91" s="297"/>
      <c r="CNH91" s="297"/>
      <c r="CNI91" s="297"/>
      <c r="CNJ91" s="297"/>
      <c r="CNK91" s="297"/>
      <c r="CNL91" s="297"/>
      <c r="CNM91" s="297"/>
      <c r="CNN91" s="297"/>
      <c r="CNO91" s="297"/>
      <c r="CNP91" s="297"/>
      <c r="CNQ91" s="297"/>
      <c r="CNR91" s="297"/>
      <c r="CNS91" s="297"/>
      <c r="CNT91" s="297"/>
      <c r="CNU91" s="297"/>
      <c r="CNV91" s="297"/>
      <c r="CNW91" s="297"/>
      <c r="CNX91" s="297"/>
      <c r="CNY91" s="297"/>
      <c r="CNZ91" s="297"/>
      <c r="COA91" s="297"/>
      <c r="COB91" s="297"/>
      <c r="COC91" s="297"/>
      <c r="COD91" s="297"/>
      <c r="COE91" s="297"/>
      <c r="COF91" s="297"/>
      <c r="COG91" s="297"/>
      <c r="COH91" s="297"/>
      <c r="COI91" s="297"/>
      <c r="COJ91" s="297"/>
      <c r="COK91" s="297"/>
      <c r="COL91" s="297"/>
      <c r="COM91" s="297"/>
      <c r="CON91" s="297"/>
      <c r="COO91" s="297"/>
      <c r="COP91" s="297"/>
      <c r="COQ91" s="297"/>
      <c r="COR91" s="297"/>
      <c r="COS91" s="297"/>
      <c r="COT91" s="297"/>
      <c r="COU91" s="297"/>
      <c r="COV91" s="297"/>
      <c r="COW91" s="297"/>
      <c r="COX91" s="297"/>
      <c r="COY91" s="297"/>
      <c r="COZ91" s="297"/>
      <c r="CPA91" s="297"/>
      <c r="CPB91" s="297"/>
      <c r="CPC91" s="297"/>
      <c r="CPD91" s="297"/>
      <c r="CPE91" s="297"/>
      <c r="CPF91" s="297"/>
      <c r="CPG91" s="297"/>
      <c r="CPH91" s="297"/>
      <c r="CPI91" s="297"/>
      <c r="CPJ91" s="297"/>
      <c r="CPK91" s="297"/>
      <c r="CPL91" s="297"/>
      <c r="CPM91" s="297"/>
      <c r="CPN91" s="297"/>
      <c r="CPO91" s="297"/>
      <c r="CPP91" s="297"/>
      <c r="CPQ91" s="297"/>
      <c r="CPR91" s="297"/>
      <c r="CPS91" s="297"/>
      <c r="CPT91" s="297"/>
      <c r="CPU91" s="297"/>
      <c r="CPV91" s="297"/>
      <c r="CPW91" s="297"/>
      <c r="CPX91" s="297"/>
      <c r="CPY91" s="297"/>
      <c r="CPZ91" s="297"/>
      <c r="CQA91" s="297"/>
      <c r="CQB91" s="297"/>
      <c r="CQC91" s="297"/>
      <c r="CQD91" s="297"/>
      <c r="CQE91" s="297"/>
      <c r="CQF91" s="297"/>
      <c r="CQG91" s="297"/>
      <c r="CQH91" s="297"/>
      <c r="CQI91" s="297"/>
      <c r="CQJ91" s="297"/>
      <c r="CQK91" s="297"/>
      <c r="CQL91" s="297"/>
      <c r="CQM91" s="297"/>
      <c r="CQN91" s="297"/>
      <c r="CQO91" s="297"/>
      <c r="CQP91" s="297"/>
      <c r="CQQ91" s="297"/>
      <c r="CQR91" s="297"/>
      <c r="CQS91" s="297"/>
      <c r="CQT91" s="297"/>
      <c r="CQU91" s="297"/>
      <c r="CQV91" s="297"/>
      <c r="CQW91" s="297"/>
      <c r="CQX91" s="297"/>
      <c r="CQY91" s="297"/>
      <c r="CQZ91" s="297"/>
      <c r="CRA91" s="297"/>
      <c r="CRB91" s="297"/>
      <c r="CRC91" s="297"/>
      <c r="CRD91" s="297"/>
      <c r="CRE91" s="297"/>
      <c r="CRF91" s="297"/>
      <c r="CRG91" s="297"/>
      <c r="CRH91" s="297"/>
      <c r="CRI91" s="297"/>
      <c r="CRJ91" s="297"/>
      <c r="CRK91" s="297"/>
      <c r="CRL91" s="297"/>
      <c r="CRM91" s="297"/>
      <c r="CRN91" s="297"/>
      <c r="CRO91" s="297"/>
      <c r="CRP91" s="297"/>
      <c r="CRQ91" s="297"/>
      <c r="CRR91" s="297"/>
      <c r="CRS91" s="297"/>
      <c r="CRT91" s="297"/>
      <c r="CRU91" s="297"/>
      <c r="CRV91" s="297"/>
      <c r="CRW91" s="297"/>
      <c r="CRX91" s="297"/>
      <c r="CRY91" s="297"/>
      <c r="CRZ91" s="297"/>
      <c r="CSA91" s="297"/>
      <c r="CSB91" s="297"/>
      <c r="CSC91" s="297"/>
      <c r="CSD91" s="297"/>
      <c r="CSE91" s="297"/>
      <c r="CSF91" s="297"/>
      <c r="CSG91" s="297"/>
      <c r="CSH91" s="297"/>
      <c r="CSI91" s="297"/>
      <c r="CSJ91" s="297"/>
      <c r="CSK91" s="297"/>
      <c r="CSL91" s="297"/>
      <c r="CSM91" s="297"/>
      <c r="CSN91" s="297"/>
      <c r="CSO91" s="297"/>
      <c r="CSP91" s="297"/>
      <c r="CSQ91" s="297"/>
      <c r="CSR91" s="297"/>
      <c r="CSS91" s="297"/>
      <c r="CST91" s="297"/>
      <c r="CSU91" s="297"/>
      <c r="CSV91" s="297"/>
      <c r="CSW91" s="297"/>
      <c r="CSX91" s="297"/>
      <c r="CSY91" s="297"/>
      <c r="CSZ91" s="297"/>
      <c r="CTA91" s="297"/>
      <c r="CTB91" s="297"/>
      <c r="CTC91" s="297"/>
      <c r="CTD91" s="297"/>
      <c r="CTE91" s="297"/>
      <c r="CTF91" s="297"/>
      <c r="CTG91" s="297"/>
      <c r="CTH91" s="297"/>
      <c r="CTI91" s="297"/>
      <c r="CTJ91" s="297"/>
      <c r="CTK91" s="297"/>
      <c r="CTL91" s="297"/>
      <c r="CTM91" s="297"/>
      <c r="CTN91" s="297"/>
      <c r="CTO91" s="297"/>
      <c r="CTV91" s="297"/>
      <c r="CTW91" s="297"/>
      <c r="CTX91" s="297"/>
      <c r="CTY91" s="297"/>
      <c r="CTZ91" s="297"/>
      <c r="CUA91" s="297"/>
      <c r="CUB91" s="297"/>
      <c r="CUC91" s="297"/>
      <c r="CUD91" s="297"/>
      <c r="CUE91" s="297"/>
      <c r="CUF91" s="297"/>
      <c r="CUG91" s="297"/>
      <c r="CUH91" s="297"/>
      <c r="CUI91" s="297"/>
      <c r="CUJ91" s="297"/>
      <c r="CUK91" s="297"/>
      <c r="CUL91" s="297"/>
      <c r="CUM91" s="297"/>
      <c r="CUN91" s="297"/>
      <c r="CUO91" s="297"/>
      <c r="CUP91" s="297"/>
      <c r="CUQ91" s="297"/>
      <c r="CUR91" s="297"/>
      <c r="CUS91" s="297"/>
      <c r="CUT91" s="297"/>
      <c r="CUU91" s="297"/>
      <c r="CUV91" s="297"/>
      <c r="CUW91" s="297"/>
      <c r="CUX91" s="297"/>
      <c r="CUY91" s="297"/>
      <c r="CUZ91" s="297"/>
      <c r="CVA91" s="297"/>
      <c r="CVB91" s="297"/>
      <c r="CVC91" s="297"/>
      <c r="CVD91" s="297"/>
      <c r="CVE91" s="297"/>
      <c r="CVF91" s="297"/>
      <c r="CVG91" s="297"/>
      <c r="CVH91" s="297"/>
      <c r="CVI91" s="297"/>
      <c r="CVJ91" s="297"/>
      <c r="CVK91" s="297"/>
      <c r="CVL91" s="297"/>
      <c r="CVM91" s="297"/>
      <c r="CVN91" s="297"/>
      <c r="CVO91" s="297"/>
      <c r="CVP91" s="297"/>
      <c r="CVQ91" s="297"/>
      <c r="CVR91" s="297"/>
      <c r="CVS91" s="297"/>
      <c r="CVT91" s="297"/>
      <c r="CVU91" s="297"/>
      <c r="CVV91" s="297"/>
      <c r="CVW91" s="297"/>
      <c r="CVX91" s="297"/>
      <c r="CVY91" s="297"/>
      <c r="CVZ91" s="297"/>
      <c r="CWA91" s="297"/>
      <c r="CWB91" s="297"/>
      <c r="CWC91" s="297"/>
      <c r="CWD91" s="297"/>
      <c r="CWE91" s="297"/>
      <c r="CWF91" s="297"/>
      <c r="CWG91" s="297"/>
      <c r="CWH91" s="297"/>
      <c r="CWI91" s="297"/>
      <c r="CWJ91" s="297"/>
      <c r="CWK91" s="297"/>
      <c r="CWL91" s="297"/>
      <c r="CWM91" s="297"/>
      <c r="CWN91" s="297"/>
      <c r="CWO91" s="297"/>
      <c r="CWP91" s="297"/>
      <c r="CWQ91" s="297"/>
      <c r="CWR91" s="297"/>
      <c r="CWS91" s="297"/>
      <c r="CWT91" s="297"/>
      <c r="CWU91" s="297"/>
      <c r="CWV91" s="297"/>
      <c r="CWW91" s="297"/>
      <c r="CWX91" s="297"/>
      <c r="CWY91" s="297"/>
      <c r="CWZ91" s="297"/>
      <c r="CXA91" s="297"/>
      <c r="CXB91" s="297"/>
      <c r="CXC91" s="297"/>
      <c r="CXD91" s="297"/>
      <c r="CXE91" s="297"/>
      <c r="CXF91" s="297"/>
      <c r="CXG91" s="297"/>
      <c r="CXH91" s="297"/>
      <c r="CXI91" s="297"/>
      <c r="CXJ91" s="297"/>
      <c r="CXK91" s="297"/>
      <c r="CXL91" s="297"/>
      <c r="CXM91" s="297"/>
      <c r="CXN91" s="297"/>
      <c r="CXO91" s="297"/>
      <c r="CXP91" s="297"/>
      <c r="CXQ91" s="297"/>
      <c r="CXR91" s="297"/>
      <c r="CXS91" s="297"/>
      <c r="CXT91" s="297"/>
      <c r="CXU91" s="297"/>
      <c r="CXV91" s="297"/>
      <c r="CXW91" s="297"/>
      <c r="CXX91" s="297"/>
      <c r="CXY91" s="297"/>
      <c r="CXZ91" s="297"/>
      <c r="CYA91" s="297"/>
      <c r="CYB91" s="297"/>
      <c r="CYC91" s="297"/>
      <c r="CYD91" s="297"/>
      <c r="CYE91" s="297"/>
      <c r="CYF91" s="297"/>
      <c r="CYG91" s="297"/>
      <c r="CYH91" s="297"/>
      <c r="CYI91" s="297"/>
      <c r="CYJ91" s="297"/>
      <c r="CYK91" s="297"/>
      <c r="CYL91" s="297"/>
      <c r="CYM91" s="297"/>
      <c r="CYN91" s="297"/>
      <c r="CYO91" s="297"/>
      <c r="CYP91" s="297"/>
      <c r="CYQ91" s="297"/>
      <c r="CYR91" s="297"/>
      <c r="CYS91" s="297"/>
      <c r="CYT91" s="297"/>
      <c r="CYU91" s="297"/>
      <c r="CYV91" s="297"/>
      <c r="CYW91" s="297"/>
      <c r="CYX91" s="297"/>
      <c r="CYY91" s="297"/>
      <c r="CYZ91" s="297"/>
      <c r="CZA91" s="297"/>
      <c r="CZB91" s="297"/>
      <c r="CZC91" s="297"/>
      <c r="CZD91" s="297"/>
      <c r="CZE91" s="297"/>
      <c r="CZF91" s="297"/>
      <c r="CZG91" s="297"/>
      <c r="CZH91" s="297"/>
      <c r="CZI91" s="297"/>
      <c r="CZJ91" s="297"/>
      <c r="CZK91" s="297"/>
      <c r="CZL91" s="297"/>
      <c r="CZM91" s="297"/>
      <c r="CZN91" s="297"/>
      <c r="CZO91" s="297"/>
      <c r="CZP91" s="297"/>
      <c r="CZQ91" s="297"/>
      <c r="CZR91" s="297"/>
      <c r="CZS91" s="297"/>
      <c r="CZT91" s="297"/>
      <c r="CZU91" s="297"/>
      <c r="CZV91" s="297"/>
      <c r="CZW91" s="297"/>
      <c r="CZX91" s="297"/>
      <c r="CZY91" s="297"/>
      <c r="CZZ91" s="297"/>
      <c r="DAA91" s="297"/>
      <c r="DAB91" s="297"/>
      <c r="DAC91" s="297"/>
      <c r="DAD91" s="297"/>
      <c r="DAE91" s="297"/>
      <c r="DAF91" s="297"/>
      <c r="DAG91" s="297"/>
      <c r="DAH91" s="297"/>
      <c r="DAI91" s="297"/>
      <c r="DAJ91" s="297"/>
      <c r="DAK91" s="297"/>
      <c r="DAL91" s="297"/>
      <c r="DAM91" s="297"/>
      <c r="DAN91" s="297"/>
      <c r="DAO91" s="297"/>
      <c r="DAP91" s="297"/>
      <c r="DAQ91" s="297"/>
      <c r="DAR91" s="297"/>
      <c r="DAS91" s="297"/>
      <c r="DAT91" s="297"/>
      <c r="DAU91" s="297"/>
      <c r="DAV91" s="297"/>
      <c r="DAW91" s="297"/>
      <c r="DAX91" s="297"/>
      <c r="DAY91" s="297"/>
      <c r="DAZ91" s="297"/>
      <c r="DBA91" s="297"/>
      <c r="DBB91" s="297"/>
      <c r="DBC91" s="297"/>
      <c r="DBD91" s="297"/>
      <c r="DBE91" s="297"/>
      <c r="DBF91" s="297"/>
      <c r="DBG91" s="297"/>
      <c r="DBH91" s="297"/>
      <c r="DBI91" s="297"/>
      <c r="DBJ91" s="297"/>
      <c r="DBK91" s="297"/>
      <c r="DBL91" s="297"/>
      <c r="DBM91" s="297"/>
      <c r="DBN91" s="297"/>
      <c r="DBO91" s="297"/>
      <c r="DBP91" s="297"/>
      <c r="DBQ91" s="297"/>
      <c r="DBR91" s="297"/>
      <c r="DBS91" s="297"/>
      <c r="DBT91" s="297"/>
      <c r="DBU91" s="297"/>
      <c r="DBV91" s="297"/>
      <c r="DBW91" s="297"/>
      <c r="DBX91" s="297"/>
      <c r="DBY91" s="297"/>
      <c r="DBZ91" s="297"/>
      <c r="DCA91" s="297"/>
      <c r="DCB91" s="297"/>
      <c r="DCC91" s="297"/>
      <c r="DCD91" s="297"/>
      <c r="DCE91" s="297"/>
      <c r="DCF91" s="297"/>
      <c r="DCG91" s="297"/>
      <c r="DCH91" s="297"/>
      <c r="DCI91" s="297"/>
      <c r="DCJ91" s="297"/>
      <c r="DCK91" s="297"/>
      <c r="DCL91" s="297"/>
      <c r="DCM91" s="297"/>
      <c r="DCN91" s="297"/>
      <c r="DCO91" s="297"/>
      <c r="DCP91" s="297"/>
      <c r="DCQ91" s="297"/>
      <c r="DCR91" s="297"/>
      <c r="DCS91" s="297"/>
      <c r="DCT91" s="297"/>
      <c r="DCU91" s="297"/>
      <c r="DCV91" s="297"/>
      <c r="DCW91" s="297"/>
      <c r="DCX91" s="297"/>
      <c r="DCY91" s="297"/>
      <c r="DCZ91" s="297"/>
      <c r="DDA91" s="297"/>
      <c r="DDB91" s="297"/>
      <c r="DDC91" s="297"/>
      <c r="DDD91" s="297"/>
      <c r="DDE91" s="297"/>
      <c r="DDF91" s="297"/>
      <c r="DDG91" s="297"/>
      <c r="DDH91" s="297"/>
      <c r="DDI91" s="297"/>
      <c r="DDJ91" s="297"/>
      <c r="DDK91" s="297"/>
      <c r="DDR91" s="297"/>
      <c r="DDS91" s="297"/>
      <c r="DDT91" s="297"/>
      <c r="DDU91" s="297"/>
      <c r="DDV91" s="297"/>
      <c r="DDW91" s="297"/>
      <c r="DDX91" s="297"/>
      <c r="DDY91" s="297"/>
      <c r="DDZ91" s="297"/>
      <c r="DEA91" s="297"/>
      <c r="DEB91" s="297"/>
      <c r="DEC91" s="297"/>
      <c r="DED91" s="297"/>
      <c r="DEE91" s="297"/>
      <c r="DEF91" s="297"/>
      <c r="DEG91" s="297"/>
      <c r="DEH91" s="297"/>
      <c r="DEI91" s="297"/>
      <c r="DEJ91" s="297"/>
      <c r="DEK91" s="297"/>
      <c r="DEL91" s="297"/>
      <c r="DEM91" s="297"/>
      <c r="DEN91" s="297"/>
      <c r="DEO91" s="297"/>
      <c r="DEP91" s="297"/>
      <c r="DEQ91" s="297"/>
      <c r="DER91" s="297"/>
      <c r="DES91" s="297"/>
      <c r="DET91" s="297"/>
      <c r="DEU91" s="297"/>
      <c r="DEV91" s="297"/>
      <c r="DEW91" s="297"/>
      <c r="DEX91" s="297"/>
      <c r="DEY91" s="297"/>
      <c r="DEZ91" s="297"/>
      <c r="DFA91" s="297"/>
      <c r="DFB91" s="297"/>
      <c r="DFC91" s="297"/>
      <c r="DFD91" s="297"/>
      <c r="DFE91" s="297"/>
      <c r="DFF91" s="297"/>
      <c r="DFG91" s="297"/>
      <c r="DFH91" s="297"/>
      <c r="DFI91" s="297"/>
      <c r="DFJ91" s="297"/>
      <c r="DFK91" s="297"/>
      <c r="DFL91" s="297"/>
      <c r="DFM91" s="297"/>
      <c r="DFN91" s="297"/>
      <c r="DFO91" s="297"/>
      <c r="DFP91" s="297"/>
      <c r="DFQ91" s="297"/>
      <c r="DFR91" s="297"/>
      <c r="DFS91" s="297"/>
      <c r="DFT91" s="297"/>
      <c r="DFU91" s="297"/>
      <c r="DFV91" s="297"/>
      <c r="DFW91" s="297"/>
      <c r="DFX91" s="297"/>
      <c r="DFY91" s="297"/>
      <c r="DFZ91" s="297"/>
      <c r="DGA91" s="297"/>
      <c r="DGB91" s="297"/>
      <c r="DGC91" s="297"/>
      <c r="DGD91" s="297"/>
      <c r="DGE91" s="297"/>
      <c r="DGF91" s="297"/>
      <c r="DGG91" s="297"/>
      <c r="DGH91" s="297"/>
      <c r="DGI91" s="297"/>
      <c r="DGJ91" s="297"/>
      <c r="DGK91" s="297"/>
      <c r="DGL91" s="297"/>
      <c r="DGM91" s="297"/>
      <c r="DGN91" s="297"/>
      <c r="DGO91" s="297"/>
      <c r="DGP91" s="297"/>
      <c r="DGQ91" s="297"/>
      <c r="DGR91" s="297"/>
      <c r="DGS91" s="297"/>
      <c r="DGT91" s="297"/>
      <c r="DGU91" s="297"/>
      <c r="DGV91" s="297"/>
      <c r="DGW91" s="297"/>
      <c r="DGX91" s="297"/>
      <c r="DGY91" s="297"/>
      <c r="DGZ91" s="297"/>
      <c r="DHA91" s="297"/>
      <c r="DHB91" s="297"/>
      <c r="DHC91" s="297"/>
      <c r="DHD91" s="297"/>
      <c r="DHE91" s="297"/>
      <c r="DHF91" s="297"/>
      <c r="DHG91" s="297"/>
      <c r="DHH91" s="297"/>
      <c r="DHI91" s="297"/>
      <c r="DHJ91" s="297"/>
      <c r="DHK91" s="297"/>
      <c r="DHL91" s="297"/>
      <c r="DHM91" s="297"/>
      <c r="DHN91" s="297"/>
      <c r="DHO91" s="297"/>
      <c r="DHP91" s="297"/>
      <c r="DHQ91" s="297"/>
      <c r="DHR91" s="297"/>
      <c r="DHS91" s="297"/>
      <c r="DHT91" s="297"/>
      <c r="DHU91" s="297"/>
      <c r="DHV91" s="297"/>
      <c r="DHW91" s="297"/>
      <c r="DHX91" s="297"/>
      <c r="DHY91" s="297"/>
      <c r="DHZ91" s="297"/>
      <c r="DIA91" s="297"/>
      <c r="DIB91" s="297"/>
      <c r="DIC91" s="297"/>
      <c r="DID91" s="297"/>
      <c r="DIE91" s="297"/>
      <c r="DIF91" s="297"/>
      <c r="DIG91" s="297"/>
      <c r="DIH91" s="297"/>
      <c r="DII91" s="297"/>
      <c r="DIJ91" s="297"/>
      <c r="DIK91" s="297"/>
      <c r="DIL91" s="297"/>
      <c r="DIM91" s="297"/>
      <c r="DIN91" s="297"/>
      <c r="DIO91" s="297"/>
      <c r="DIP91" s="297"/>
      <c r="DIQ91" s="297"/>
      <c r="DIR91" s="297"/>
      <c r="DIS91" s="297"/>
      <c r="DIT91" s="297"/>
      <c r="DIU91" s="297"/>
      <c r="DIV91" s="297"/>
      <c r="DIW91" s="297"/>
      <c r="DIX91" s="297"/>
      <c r="DIY91" s="297"/>
      <c r="DIZ91" s="297"/>
      <c r="DJA91" s="297"/>
      <c r="DJB91" s="297"/>
      <c r="DJC91" s="297"/>
      <c r="DJD91" s="297"/>
      <c r="DJE91" s="297"/>
      <c r="DJF91" s="297"/>
      <c r="DJG91" s="297"/>
      <c r="DJH91" s="297"/>
      <c r="DJI91" s="297"/>
      <c r="DJJ91" s="297"/>
      <c r="DJK91" s="297"/>
      <c r="DJL91" s="297"/>
      <c r="DJM91" s="297"/>
      <c r="DJN91" s="297"/>
      <c r="DJO91" s="297"/>
      <c r="DJP91" s="297"/>
      <c r="DJQ91" s="297"/>
      <c r="DJR91" s="297"/>
      <c r="DJS91" s="297"/>
      <c r="DJT91" s="297"/>
      <c r="DJU91" s="297"/>
      <c r="DJV91" s="297"/>
      <c r="DJW91" s="297"/>
      <c r="DJX91" s="297"/>
      <c r="DJY91" s="297"/>
      <c r="DJZ91" s="297"/>
      <c r="DKA91" s="297"/>
      <c r="DKB91" s="297"/>
      <c r="DKC91" s="297"/>
      <c r="DKD91" s="297"/>
      <c r="DKE91" s="297"/>
      <c r="DKF91" s="297"/>
      <c r="DKG91" s="297"/>
      <c r="DKH91" s="297"/>
      <c r="DKI91" s="297"/>
      <c r="DKJ91" s="297"/>
      <c r="DKK91" s="297"/>
      <c r="DKL91" s="297"/>
      <c r="DKM91" s="297"/>
      <c r="DKN91" s="297"/>
      <c r="DKO91" s="297"/>
      <c r="DKP91" s="297"/>
      <c r="DKQ91" s="297"/>
      <c r="DKR91" s="297"/>
      <c r="DKS91" s="297"/>
      <c r="DKT91" s="297"/>
      <c r="DKU91" s="297"/>
      <c r="DKV91" s="297"/>
      <c r="DKW91" s="297"/>
      <c r="DKX91" s="297"/>
      <c r="DKY91" s="297"/>
      <c r="DKZ91" s="297"/>
      <c r="DLA91" s="297"/>
      <c r="DLB91" s="297"/>
      <c r="DLC91" s="297"/>
      <c r="DLD91" s="297"/>
      <c r="DLE91" s="297"/>
      <c r="DLF91" s="297"/>
      <c r="DLG91" s="297"/>
      <c r="DLH91" s="297"/>
      <c r="DLI91" s="297"/>
      <c r="DLJ91" s="297"/>
      <c r="DLK91" s="297"/>
      <c r="DLL91" s="297"/>
      <c r="DLM91" s="297"/>
      <c r="DLN91" s="297"/>
      <c r="DLO91" s="297"/>
      <c r="DLP91" s="297"/>
      <c r="DLQ91" s="297"/>
      <c r="DLR91" s="297"/>
      <c r="DLS91" s="297"/>
      <c r="DLT91" s="297"/>
      <c r="DLU91" s="297"/>
      <c r="DLV91" s="297"/>
      <c r="DLW91" s="297"/>
      <c r="DLX91" s="297"/>
      <c r="DLY91" s="297"/>
      <c r="DLZ91" s="297"/>
      <c r="DMA91" s="297"/>
      <c r="DMB91" s="297"/>
      <c r="DMC91" s="297"/>
      <c r="DMD91" s="297"/>
      <c r="DME91" s="297"/>
      <c r="DMF91" s="297"/>
      <c r="DMG91" s="297"/>
      <c r="DMH91" s="297"/>
      <c r="DMI91" s="297"/>
      <c r="DMJ91" s="297"/>
      <c r="DMK91" s="297"/>
      <c r="DML91" s="297"/>
      <c r="DMM91" s="297"/>
      <c r="DMN91" s="297"/>
      <c r="DMO91" s="297"/>
      <c r="DMP91" s="297"/>
      <c r="DMQ91" s="297"/>
      <c r="DMR91" s="297"/>
      <c r="DMS91" s="297"/>
      <c r="DMT91" s="297"/>
      <c r="DMU91" s="297"/>
      <c r="DMV91" s="297"/>
      <c r="DMW91" s="297"/>
      <c r="DMX91" s="297"/>
      <c r="DMY91" s="297"/>
      <c r="DMZ91" s="297"/>
      <c r="DNA91" s="297"/>
      <c r="DNB91" s="297"/>
      <c r="DNC91" s="297"/>
      <c r="DND91" s="297"/>
      <c r="DNE91" s="297"/>
      <c r="DNF91" s="297"/>
      <c r="DNG91" s="297"/>
      <c r="DNN91" s="297"/>
      <c r="DNO91" s="297"/>
      <c r="DNP91" s="297"/>
      <c r="DNQ91" s="297"/>
      <c r="DNR91" s="297"/>
      <c r="DNS91" s="297"/>
      <c r="DNT91" s="297"/>
      <c r="DNU91" s="297"/>
      <c r="DNV91" s="297"/>
      <c r="DNW91" s="297"/>
      <c r="DNX91" s="297"/>
      <c r="DNY91" s="297"/>
      <c r="DNZ91" s="297"/>
      <c r="DOA91" s="297"/>
      <c r="DOB91" s="297"/>
      <c r="DOC91" s="297"/>
      <c r="DOD91" s="297"/>
      <c r="DOE91" s="297"/>
      <c r="DOF91" s="297"/>
      <c r="DOG91" s="297"/>
      <c r="DOH91" s="297"/>
      <c r="DOI91" s="297"/>
      <c r="DOJ91" s="297"/>
      <c r="DOK91" s="297"/>
      <c r="DOL91" s="297"/>
      <c r="DOM91" s="297"/>
      <c r="DON91" s="297"/>
      <c r="DOO91" s="297"/>
      <c r="DOP91" s="297"/>
      <c r="DOQ91" s="297"/>
      <c r="DOR91" s="297"/>
      <c r="DOS91" s="297"/>
      <c r="DOT91" s="297"/>
      <c r="DOU91" s="297"/>
      <c r="DOV91" s="297"/>
      <c r="DOW91" s="297"/>
      <c r="DOX91" s="297"/>
      <c r="DOY91" s="297"/>
      <c r="DOZ91" s="297"/>
      <c r="DPA91" s="297"/>
      <c r="DPB91" s="297"/>
      <c r="DPC91" s="297"/>
      <c r="DPD91" s="297"/>
      <c r="DPE91" s="297"/>
      <c r="DPF91" s="297"/>
      <c r="DPG91" s="297"/>
      <c r="DPH91" s="297"/>
      <c r="DPI91" s="297"/>
      <c r="DPJ91" s="297"/>
      <c r="DPK91" s="297"/>
      <c r="DPL91" s="297"/>
      <c r="DPM91" s="297"/>
      <c r="DPN91" s="297"/>
      <c r="DPO91" s="297"/>
      <c r="DPP91" s="297"/>
      <c r="DPQ91" s="297"/>
      <c r="DPR91" s="297"/>
      <c r="DPS91" s="297"/>
      <c r="DPT91" s="297"/>
      <c r="DPU91" s="297"/>
      <c r="DPV91" s="297"/>
      <c r="DPW91" s="297"/>
      <c r="DPX91" s="297"/>
      <c r="DPY91" s="297"/>
      <c r="DPZ91" s="297"/>
      <c r="DQA91" s="297"/>
      <c r="DQB91" s="297"/>
      <c r="DQC91" s="297"/>
      <c r="DQD91" s="297"/>
      <c r="DQE91" s="297"/>
      <c r="DQF91" s="297"/>
      <c r="DQG91" s="297"/>
      <c r="DQH91" s="297"/>
      <c r="DQI91" s="297"/>
      <c r="DQJ91" s="297"/>
      <c r="DQK91" s="297"/>
      <c r="DQL91" s="297"/>
      <c r="DQM91" s="297"/>
      <c r="DQN91" s="297"/>
      <c r="DQO91" s="297"/>
      <c r="DQP91" s="297"/>
      <c r="DQQ91" s="297"/>
      <c r="DQR91" s="297"/>
      <c r="DQS91" s="297"/>
      <c r="DQT91" s="297"/>
      <c r="DQU91" s="297"/>
      <c r="DQV91" s="297"/>
      <c r="DQW91" s="297"/>
      <c r="DQX91" s="297"/>
      <c r="DQY91" s="297"/>
      <c r="DQZ91" s="297"/>
      <c r="DRA91" s="297"/>
      <c r="DRB91" s="297"/>
      <c r="DRC91" s="297"/>
      <c r="DRD91" s="297"/>
      <c r="DRE91" s="297"/>
      <c r="DRF91" s="297"/>
      <c r="DRG91" s="297"/>
      <c r="DRH91" s="297"/>
      <c r="DRI91" s="297"/>
      <c r="DRJ91" s="297"/>
      <c r="DRK91" s="297"/>
      <c r="DRL91" s="297"/>
      <c r="DRM91" s="297"/>
      <c r="DRN91" s="297"/>
      <c r="DRO91" s="297"/>
      <c r="DRP91" s="297"/>
      <c r="DRQ91" s="297"/>
      <c r="DRR91" s="297"/>
      <c r="DRS91" s="297"/>
      <c r="DRT91" s="297"/>
      <c r="DRU91" s="297"/>
      <c r="DRV91" s="297"/>
      <c r="DRW91" s="297"/>
      <c r="DRX91" s="297"/>
      <c r="DRY91" s="297"/>
      <c r="DRZ91" s="297"/>
      <c r="DSA91" s="297"/>
      <c r="DSB91" s="297"/>
      <c r="DSC91" s="297"/>
      <c r="DSD91" s="297"/>
      <c r="DSE91" s="297"/>
      <c r="DSF91" s="297"/>
      <c r="DSG91" s="297"/>
      <c r="DSH91" s="297"/>
      <c r="DSI91" s="297"/>
      <c r="DSJ91" s="297"/>
      <c r="DSK91" s="297"/>
      <c r="DSL91" s="297"/>
      <c r="DSM91" s="297"/>
      <c r="DSN91" s="297"/>
      <c r="DSO91" s="297"/>
      <c r="DSP91" s="297"/>
      <c r="DSQ91" s="297"/>
      <c r="DSR91" s="297"/>
      <c r="DSS91" s="297"/>
      <c r="DST91" s="297"/>
      <c r="DSU91" s="297"/>
      <c r="DSV91" s="297"/>
      <c r="DSW91" s="297"/>
      <c r="DSX91" s="297"/>
      <c r="DSY91" s="297"/>
      <c r="DSZ91" s="297"/>
      <c r="DTA91" s="297"/>
      <c r="DTB91" s="297"/>
      <c r="DTC91" s="297"/>
      <c r="DTD91" s="297"/>
      <c r="DTE91" s="297"/>
      <c r="DTF91" s="297"/>
      <c r="DTG91" s="297"/>
      <c r="DTH91" s="297"/>
      <c r="DTI91" s="297"/>
      <c r="DTJ91" s="297"/>
      <c r="DTK91" s="297"/>
      <c r="DTL91" s="297"/>
      <c r="DTM91" s="297"/>
      <c r="DTN91" s="297"/>
      <c r="DTO91" s="297"/>
      <c r="DTP91" s="297"/>
      <c r="DTQ91" s="297"/>
      <c r="DTR91" s="297"/>
      <c r="DTS91" s="297"/>
      <c r="DTT91" s="297"/>
      <c r="DTU91" s="297"/>
      <c r="DTV91" s="297"/>
      <c r="DTW91" s="297"/>
      <c r="DTX91" s="297"/>
      <c r="DTY91" s="297"/>
      <c r="DTZ91" s="297"/>
      <c r="DUA91" s="297"/>
      <c r="DUB91" s="297"/>
      <c r="DUC91" s="297"/>
      <c r="DUD91" s="297"/>
      <c r="DUE91" s="297"/>
      <c r="DUF91" s="297"/>
      <c r="DUG91" s="297"/>
      <c r="DUH91" s="297"/>
      <c r="DUI91" s="297"/>
      <c r="DUJ91" s="297"/>
      <c r="DUK91" s="297"/>
      <c r="DUL91" s="297"/>
      <c r="DUM91" s="297"/>
      <c r="DUN91" s="297"/>
      <c r="DUO91" s="297"/>
      <c r="DUP91" s="297"/>
      <c r="DUQ91" s="297"/>
      <c r="DUR91" s="297"/>
      <c r="DUS91" s="297"/>
      <c r="DUT91" s="297"/>
      <c r="DUU91" s="297"/>
      <c r="DUV91" s="297"/>
      <c r="DUW91" s="297"/>
      <c r="DUX91" s="297"/>
      <c r="DUY91" s="297"/>
      <c r="DUZ91" s="297"/>
      <c r="DVA91" s="297"/>
      <c r="DVB91" s="297"/>
      <c r="DVC91" s="297"/>
      <c r="DVD91" s="297"/>
      <c r="DVE91" s="297"/>
      <c r="DVF91" s="297"/>
      <c r="DVG91" s="297"/>
      <c r="DVH91" s="297"/>
      <c r="DVI91" s="297"/>
      <c r="DVJ91" s="297"/>
      <c r="DVK91" s="297"/>
      <c r="DVL91" s="297"/>
      <c r="DVM91" s="297"/>
      <c r="DVN91" s="297"/>
      <c r="DVO91" s="297"/>
      <c r="DVP91" s="297"/>
      <c r="DVQ91" s="297"/>
      <c r="DVR91" s="297"/>
      <c r="DVS91" s="297"/>
      <c r="DVT91" s="297"/>
      <c r="DVU91" s="297"/>
      <c r="DVV91" s="297"/>
      <c r="DVW91" s="297"/>
      <c r="DVX91" s="297"/>
      <c r="DVY91" s="297"/>
      <c r="DVZ91" s="297"/>
      <c r="DWA91" s="297"/>
      <c r="DWB91" s="297"/>
      <c r="DWC91" s="297"/>
      <c r="DWD91" s="297"/>
      <c r="DWE91" s="297"/>
      <c r="DWF91" s="297"/>
      <c r="DWG91" s="297"/>
      <c r="DWH91" s="297"/>
      <c r="DWI91" s="297"/>
      <c r="DWJ91" s="297"/>
      <c r="DWK91" s="297"/>
      <c r="DWL91" s="297"/>
      <c r="DWM91" s="297"/>
      <c r="DWN91" s="297"/>
      <c r="DWO91" s="297"/>
      <c r="DWP91" s="297"/>
      <c r="DWQ91" s="297"/>
      <c r="DWR91" s="297"/>
      <c r="DWS91" s="297"/>
      <c r="DWT91" s="297"/>
      <c r="DWU91" s="297"/>
      <c r="DWV91" s="297"/>
      <c r="DWW91" s="297"/>
      <c r="DWX91" s="297"/>
      <c r="DWY91" s="297"/>
      <c r="DWZ91" s="297"/>
      <c r="DXA91" s="297"/>
      <c r="DXB91" s="297"/>
      <c r="DXC91" s="297"/>
      <c r="DXJ91" s="297"/>
      <c r="DXK91" s="297"/>
      <c r="DXL91" s="297"/>
      <c r="DXM91" s="297"/>
      <c r="DXN91" s="297"/>
      <c r="DXO91" s="297"/>
      <c r="DXP91" s="297"/>
      <c r="DXQ91" s="297"/>
      <c r="DXR91" s="297"/>
      <c r="DXS91" s="297"/>
      <c r="DXT91" s="297"/>
      <c r="DXU91" s="297"/>
      <c r="DXV91" s="297"/>
      <c r="DXW91" s="297"/>
      <c r="DXX91" s="297"/>
      <c r="DXY91" s="297"/>
      <c r="DXZ91" s="297"/>
      <c r="DYA91" s="297"/>
      <c r="DYB91" s="297"/>
      <c r="DYC91" s="297"/>
      <c r="DYD91" s="297"/>
      <c r="DYE91" s="297"/>
      <c r="DYF91" s="297"/>
      <c r="DYG91" s="297"/>
      <c r="DYH91" s="297"/>
      <c r="DYI91" s="297"/>
      <c r="DYJ91" s="297"/>
      <c r="DYK91" s="297"/>
      <c r="DYL91" s="297"/>
      <c r="DYM91" s="297"/>
      <c r="DYN91" s="297"/>
      <c r="DYO91" s="297"/>
      <c r="DYP91" s="297"/>
      <c r="DYQ91" s="297"/>
      <c r="DYR91" s="297"/>
      <c r="DYS91" s="297"/>
      <c r="DYT91" s="297"/>
      <c r="DYU91" s="297"/>
      <c r="DYV91" s="297"/>
      <c r="DYW91" s="297"/>
      <c r="DYX91" s="297"/>
      <c r="DYY91" s="297"/>
      <c r="DYZ91" s="297"/>
      <c r="DZA91" s="297"/>
      <c r="DZB91" s="297"/>
      <c r="DZC91" s="297"/>
      <c r="DZD91" s="297"/>
      <c r="DZE91" s="297"/>
      <c r="DZF91" s="297"/>
      <c r="DZG91" s="297"/>
      <c r="DZH91" s="297"/>
      <c r="DZI91" s="297"/>
      <c r="DZJ91" s="297"/>
      <c r="DZK91" s="297"/>
      <c r="DZL91" s="297"/>
      <c r="DZM91" s="297"/>
      <c r="DZN91" s="297"/>
      <c r="DZO91" s="297"/>
      <c r="DZP91" s="297"/>
      <c r="DZQ91" s="297"/>
      <c r="DZR91" s="297"/>
      <c r="DZS91" s="297"/>
      <c r="DZT91" s="297"/>
      <c r="DZU91" s="297"/>
      <c r="DZV91" s="297"/>
      <c r="DZW91" s="297"/>
      <c r="DZX91" s="297"/>
      <c r="DZY91" s="297"/>
      <c r="DZZ91" s="297"/>
      <c r="EAA91" s="297"/>
      <c r="EAB91" s="297"/>
      <c r="EAC91" s="297"/>
      <c r="EAD91" s="297"/>
      <c r="EAE91" s="297"/>
      <c r="EAF91" s="297"/>
      <c r="EAG91" s="297"/>
      <c r="EAH91" s="297"/>
      <c r="EAI91" s="297"/>
      <c r="EAJ91" s="297"/>
      <c r="EAK91" s="297"/>
      <c r="EAL91" s="297"/>
      <c r="EAM91" s="297"/>
      <c r="EAN91" s="297"/>
      <c r="EAO91" s="297"/>
      <c r="EAP91" s="297"/>
      <c r="EAQ91" s="297"/>
      <c r="EAR91" s="297"/>
      <c r="EAS91" s="297"/>
      <c r="EAT91" s="297"/>
      <c r="EAU91" s="297"/>
      <c r="EAV91" s="297"/>
      <c r="EAW91" s="297"/>
      <c r="EAX91" s="297"/>
      <c r="EAY91" s="297"/>
      <c r="EAZ91" s="297"/>
      <c r="EBA91" s="297"/>
      <c r="EBB91" s="297"/>
      <c r="EBC91" s="297"/>
      <c r="EBD91" s="297"/>
      <c r="EBE91" s="297"/>
      <c r="EBF91" s="297"/>
      <c r="EBG91" s="297"/>
      <c r="EBH91" s="297"/>
      <c r="EBI91" s="297"/>
      <c r="EBJ91" s="297"/>
      <c r="EBK91" s="297"/>
      <c r="EBL91" s="297"/>
      <c r="EBM91" s="297"/>
      <c r="EBN91" s="297"/>
      <c r="EBO91" s="297"/>
      <c r="EBP91" s="297"/>
      <c r="EBQ91" s="297"/>
      <c r="EBR91" s="297"/>
      <c r="EBS91" s="297"/>
      <c r="EBT91" s="297"/>
      <c r="EBU91" s="297"/>
      <c r="EBV91" s="297"/>
      <c r="EBW91" s="297"/>
      <c r="EBX91" s="297"/>
      <c r="EBY91" s="297"/>
      <c r="EBZ91" s="297"/>
      <c r="ECA91" s="297"/>
      <c r="ECB91" s="297"/>
      <c r="ECC91" s="297"/>
      <c r="ECD91" s="297"/>
      <c r="ECE91" s="297"/>
      <c r="ECF91" s="297"/>
      <c r="ECG91" s="297"/>
      <c r="ECH91" s="297"/>
      <c r="ECI91" s="297"/>
      <c r="ECJ91" s="297"/>
      <c r="ECK91" s="297"/>
      <c r="ECL91" s="297"/>
      <c r="ECM91" s="297"/>
      <c r="ECN91" s="297"/>
      <c r="ECO91" s="297"/>
      <c r="ECP91" s="297"/>
      <c r="ECQ91" s="297"/>
      <c r="ECR91" s="297"/>
      <c r="ECS91" s="297"/>
      <c r="ECT91" s="297"/>
      <c r="ECU91" s="297"/>
      <c r="ECV91" s="297"/>
      <c r="ECW91" s="297"/>
      <c r="ECX91" s="297"/>
      <c r="ECY91" s="297"/>
      <c r="ECZ91" s="297"/>
      <c r="EDA91" s="297"/>
      <c r="EDB91" s="297"/>
      <c r="EDC91" s="297"/>
      <c r="EDD91" s="297"/>
      <c r="EDE91" s="297"/>
      <c r="EDF91" s="297"/>
      <c r="EDG91" s="297"/>
      <c r="EDH91" s="297"/>
      <c r="EDI91" s="297"/>
      <c r="EDJ91" s="297"/>
      <c r="EDK91" s="297"/>
      <c r="EDL91" s="297"/>
      <c r="EDM91" s="297"/>
      <c r="EDN91" s="297"/>
      <c r="EDO91" s="297"/>
      <c r="EDP91" s="297"/>
      <c r="EDQ91" s="297"/>
      <c r="EDR91" s="297"/>
      <c r="EDS91" s="297"/>
      <c r="EDT91" s="297"/>
      <c r="EDU91" s="297"/>
      <c r="EDV91" s="297"/>
      <c r="EDW91" s="297"/>
      <c r="EDX91" s="297"/>
      <c r="EDY91" s="297"/>
      <c r="EDZ91" s="297"/>
      <c r="EEA91" s="297"/>
      <c r="EEB91" s="297"/>
      <c r="EEC91" s="297"/>
      <c r="EED91" s="297"/>
      <c r="EEE91" s="297"/>
      <c r="EEF91" s="297"/>
      <c r="EEG91" s="297"/>
      <c r="EEH91" s="297"/>
      <c r="EEI91" s="297"/>
      <c r="EEJ91" s="297"/>
      <c r="EEK91" s="297"/>
      <c r="EEL91" s="297"/>
      <c r="EEM91" s="297"/>
      <c r="EEN91" s="297"/>
      <c r="EEO91" s="297"/>
      <c r="EEP91" s="297"/>
      <c r="EEQ91" s="297"/>
      <c r="EER91" s="297"/>
      <c r="EES91" s="297"/>
      <c r="EET91" s="297"/>
      <c r="EEU91" s="297"/>
      <c r="EEV91" s="297"/>
      <c r="EEW91" s="297"/>
      <c r="EEX91" s="297"/>
      <c r="EEY91" s="297"/>
      <c r="EEZ91" s="297"/>
      <c r="EFA91" s="297"/>
      <c r="EFB91" s="297"/>
      <c r="EFC91" s="297"/>
      <c r="EFD91" s="297"/>
      <c r="EFE91" s="297"/>
      <c r="EFF91" s="297"/>
      <c r="EFG91" s="297"/>
      <c r="EFH91" s="297"/>
      <c r="EFI91" s="297"/>
      <c r="EFJ91" s="297"/>
      <c r="EFK91" s="297"/>
      <c r="EFL91" s="297"/>
      <c r="EFM91" s="297"/>
      <c r="EFN91" s="297"/>
      <c r="EFO91" s="297"/>
      <c r="EFP91" s="297"/>
      <c r="EFQ91" s="297"/>
      <c r="EFR91" s="297"/>
      <c r="EFS91" s="297"/>
      <c r="EFT91" s="297"/>
      <c r="EFU91" s="297"/>
      <c r="EFV91" s="297"/>
      <c r="EFW91" s="297"/>
      <c r="EFX91" s="297"/>
      <c r="EFY91" s="297"/>
      <c r="EFZ91" s="297"/>
      <c r="EGA91" s="297"/>
      <c r="EGB91" s="297"/>
      <c r="EGC91" s="297"/>
      <c r="EGD91" s="297"/>
      <c r="EGE91" s="297"/>
      <c r="EGF91" s="297"/>
      <c r="EGG91" s="297"/>
      <c r="EGH91" s="297"/>
      <c r="EGI91" s="297"/>
      <c r="EGJ91" s="297"/>
      <c r="EGK91" s="297"/>
      <c r="EGL91" s="297"/>
      <c r="EGM91" s="297"/>
      <c r="EGN91" s="297"/>
      <c r="EGO91" s="297"/>
      <c r="EGP91" s="297"/>
      <c r="EGQ91" s="297"/>
      <c r="EGR91" s="297"/>
      <c r="EGS91" s="297"/>
      <c r="EGT91" s="297"/>
      <c r="EGU91" s="297"/>
      <c r="EGV91" s="297"/>
      <c r="EGW91" s="297"/>
      <c r="EGX91" s="297"/>
      <c r="EGY91" s="297"/>
      <c r="EHF91" s="297"/>
      <c r="EHG91" s="297"/>
      <c r="EHH91" s="297"/>
      <c r="EHI91" s="297"/>
      <c r="EHJ91" s="297"/>
      <c r="EHK91" s="297"/>
      <c r="EHL91" s="297"/>
      <c r="EHM91" s="297"/>
      <c r="EHN91" s="297"/>
      <c r="EHO91" s="297"/>
      <c r="EHP91" s="297"/>
      <c r="EHQ91" s="297"/>
      <c r="EHR91" s="297"/>
      <c r="EHS91" s="297"/>
      <c r="EHT91" s="297"/>
      <c r="EHU91" s="297"/>
      <c r="EHV91" s="297"/>
      <c r="EHW91" s="297"/>
      <c r="EHX91" s="297"/>
      <c r="EHY91" s="297"/>
      <c r="EHZ91" s="297"/>
      <c r="EIA91" s="297"/>
      <c r="EIB91" s="297"/>
      <c r="EIC91" s="297"/>
      <c r="EID91" s="297"/>
      <c r="EIE91" s="297"/>
      <c r="EIF91" s="297"/>
      <c r="EIG91" s="297"/>
      <c r="EIH91" s="297"/>
      <c r="EII91" s="297"/>
      <c r="EIJ91" s="297"/>
      <c r="EIK91" s="297"/>
      <c r="EIL91" s="297"/>
      <c r="EIM91" s="297"/>
      <c r="EIN91" s="297"/>
      <c r="EIO91" s="297"/>
      <c r="EIP91" s="297"/>
      <c r="EIQ91" s="297"/>
      <c r="EIR91" s="297"/>
      <c r="EIS91" s="297"/>
      <c r="EIT91" s="297"/>
      <c r="EIU91" s="297"/>
      <c r="EIV91" s="297"/>
      <c r="EIW91" s="297"/>
      <c r="EIX91" s="297"/>
      <c r="EIY91" s="297"/>
      <c r="EIZ91" s="297"/>
      <c r="EJA91" s="297"/>
      <c r="EJB91" s="297"/>
      <c r="EJC91" s="297"/>
      <c r="EJD91" s="297"/>
      <c r="EJE91" s="297"/>
      <c r="EJF91" s="297"/>
      <c r="EJG91" s="297"/>
      <c r="EJH91" s="297"/>
      <c r="EJI91" s="297"/>
      <c r="EJJ91" s="297"/>
      <c r="EJK91" s="297"/>
      <c r="EJL91" s="297"/>
      <c r="EJM91" s="297"/>
      <c r="EJN91" s="297"/>
      <c r="EJO91" s="297"/>
      <c r="EJP91" s="297"/>
      <c r="EJQ91" s="297"/>
      <c r="EJR91" s="297"/>
      <c r="EJS91" s="297"/>
      <c r="EJT91" s="297"/>
      <c r="EJU91" s="297"/>
      <c r="EJV91" s="297"/>
      <c r="EJW91" s="297"/>
      <c r="EJX91" s="297"/>
      <c r="EJY91" s="297"/>
      <c r="EJZ91" s="297"/>
      <c r="EKA91" s="297"/>
      <c r="EKB91" s="297"/>
      <c r="EKC91" s="297"/>
      <c r="EKD91" s="297"/>
      <c r="EKE91" s="297"/>
      <c r="EKF91" s="297"/>
      <c r="EKG91" s="297"/>
      <c r="EKH91" s="297"/>
      <c r="EKI91" s="297"/>
      <c r="EKJ91" s="297"/>
      <c r="EKK91" s="297"/>
      <c r="EKL91" s="297"/>
      <c r="EKM91" s="297"/>
      <c r="EKN91" s="297"/>
      <c r="EKO91" s="297"/>
      <c r="EKP91" s="297"/>
      <c r="EKQ91" s="297"/>
      <c r="EKR91" s="297"/>
      <c r="EKS91" s="297"/>
      <c r="EKT91" s="297"/>
      <c r="EKU91" s="297"/>
      <c r="EKV91" s="297"/>
      <c r="EKW91" s="297"/>
      <c r="EKX91" s="297"/>
      <c r="EKY91" s="297"/>
      <c r="EKZ91" s="297"/>
      <c r="ELA91" s="297"/>
      <c r="ELB91" s="297"/>
      <c r="ELC91" s="297"/>
      <c r="ELD91" s="297"/>
      <c r="ELE91" s="297"/>
      <c r="ELF91" s="297"/>
      <c r="ELG91" s="297"/>
      <c r="ELH91" s="297"/>
      <c r="ELI91" s="297"/>
      <c r="ELJ91" s="297"/>
      <c r="ELK91" s="297"/>
      <c r="ELL91" s="297"/>
      <c r="ELM91" s="297"/>
      <c r="ELN91" s="297"/>
      <c r="ELO91" s="297"/>
      <c r="ELP91" s="297"/>
      <c r="ELQ91" s="297"/>
      <c r="ELR91" s="297"/>
      <c r="ELS91" s="297"/>
      <c r="ELT91" s="297"/>
      <c r="ELU91" s="297"/>
      <c r="ELV91" s="297"/>
      <c r="ELW91" s="297"/>
      <c r="ELX91" s="297"/>
      <c r="ELY91" s="297"/>
      <c r="ELZ91" s="297"/>
      <c r="EMA91" s="297"/>
      <c r="EMB91" s="297"/>
      <c r="EMC91" s="297"/>
      <c r="EMD91" s="297"/>
      <c r="EME91" s="297"/>
      <c r="EMF91" s="297"/>
      <c r="EMG91" s="297"/>
      <c r="EMH91" s="297"/>
      <c r="EMI91" s="297"/>
      <c r="EMJ91" s="297"/>
      <c r="EMK91" s="297"/>
      <c r="EML91" s="297"/>
      <c r="EMM91" s="297"/>
      <c r="EMN91" s="297"/>
      <c r="EMO91" s="297"/>
      <c r="EMP91" s="297"/>
      <c r="EMQ91" s="297"/>
      <c r="EMR91" s="297"/>
      <c r="EMS91" s="297"/>
      <c r="EMT91" s="297"/>
      <c r="EMU91" s="297"/>
      <c r="EMV91" s="297"/>
      <c r="EMW91" s="297"/>
      <c r="EMX91" s="297"/>
      <c r="EMY91" s="297"/>
      <c r="EMZ91" s="297"/>
      <c r="ENA91" s="297"/>
      <c r="ENB91" s="297"/>
      <c r="ENC91" s="297"/>
      <c r="END91" s="297"/>
      <c r="ENE91" s="297"/>
      <c r="ENF91" s="297"/>
      <c r="ENG91" s="297"/>
      <c r="ENH91" s="297"/>
      <c r="ENI91" s="297"/>
      <c r="ENJ91" s="297"/>
      <c r="ENK91" s="297"/>
      <c r="ENL91" s="297"/>
      <c r="ENM91" s="297"/>
      <c r="ENN91" s="297"/>
      <c r="ENO91" s="297"/>
      <c r="ENP91" s="297"/>
      <c r="ENQ91" s="297"/>
      <c r="ENR91" s="297"/>
      <c r="ENS91" s="297"/>
      <c r="ENT91" s="297"/>
      <c r="ENU91" s="297"/>
      <c r="ENV91" s="297"/>
      <c r="ENW91" s="297"/>
      <c r="ENX91" s="297"/>
      <c r="ENY91" s="297"/>
      <c r="ENZ91" s="297"/>
      <c r="EOA91" s="297"/>
      <c r="EOB91" s="297"/>
      <c r="EOC91" s="297"/>
      <c r="EOD91" s="297"/>
      <c r="EOE91" s="297"/>
      <c r="EOF91" s="297"/>
      <c r="EOG91" s="297"/>
      <c r="EOH91" s="297"/>
      <c r="EOI91" s="297"/>
      <c r="EOJ91" s="297"/>
      <c r="EOK91" s="297"/>
      <c r="EOL91" s="297"/>
      <c r="EOM91" s="297"/>
      <c r="EON91" s="297"/>
      <c r="EOO91" s="297"/>
      <c r="EOP91" s="297"/>
      <c r="EOQ91" s="297"/>
      <c r="EOR91" s="297"/>
      <c r="EOS91" s="297"/>
      <c r="EOT91" s="297"/>
      <c r="EOU91" s="297"/>
      <c r="EOV91" s="297"/>
      <c r="EOW91" s="297"/>
      <c r="EOX91" s="297"/>
      <c r="EOY91" s="297"/>
      <c r="EOZ91" s="297"/>
      <c r="EPA91" s="297"/>
      <c r="EPB91" s="297"/>
      <c r="EPC91" s="297"/>
      <c r="EPD91" s="297"/>
      <c r="EPE91" s="297"/>
      <c r="EPF91" s="297"/>
      <c r="EPG91" s="297"/>
      <c r="EPH91" s="297"/>
      <c r="EPI91" s="297"/>
      <c r="EPJ91" s="297"/>
      <c r="EPK91" s="297"/>
      <c r="EPL91" s="297"/>
      <c r="EPM91" s="297"/>
      <c r="EPN91" s="297"/>
      <c r="EPO91" s="297"/>
      <c r="EPP91" s="297"/>
      <c r="EPQ91" s="297"/>
      <c r="EPR91" s="297"/>
      <c r="EPS91" s="297"/>
      <c r="EPT91" s="297"/>
      <c r="EPU91" s="297"/>
      <c r="EPV91" s="297"/>
      <c r="EPW91" s="297"/>
      <c r="EPX91" s="297"/>
      <c r="EPY91" s="297"/>
      <c r="EPZ91" s="297"/>
      <c r="EQA91" s="297"/>
      <c r="EQB91" s="297"/>
      <c r="EQC91" s="297"/>
      <c r="EQD91" s="297"/>
      <c r="EQE91" s="297"/>
      <c r="EQF91" s="297"/>
      <c r="EQG91" s="297"/>
      <c r="EQH91" s="297"/>
      <c r="EQI91" s="297"/>
      <c r="EQJ91" s="297"/>
      <c r="EQK91" s="297"/>
      <c r="EQL91" s="297"/>
      <c r="EQM91" s="297"/>
      <c r="EQN91" s="297"/>
      <c r="EQO91" s="297"/>
      <c r="EQP91" s="297"/>
      <c r="EQQ91" s="297"/>
      <c r="EQR91" s="297"/>
      <c r="EQS91" s="297"/>
      <c r="EQT91" s="297"/>
      <c r="EQU91" s="297"/>
      <c r="ERB91" s="297"/>
      <c r="ERC91" s="297"/>
      <c r="ERD91" s="297"/>
      <c r="ERE91" s="297"/>
      <c r="ERF91" s="297"/>
      <c r="ERG91" s="297"/>
      <c r="ERH91" s="297"/>
      <c r="ERI91" s="297"/>
      <c r="ERJ91" s="297"/>
      <c r="ERK91" s="297"/>
      <c r="ERL91" s="297"/>
      <c r="ERM91" s="297"/>
      <c r="ERN91" s="297"/>
      <c r="ERO91" s="297"/>
      <c r="ERP91" s="297"/>
      <c r="ERQ91" s="297"/>
      <c r="ERR91" s="297"/>
      <c r="ERS91" s="297"/>
      <c r="ERT91" s="297"/>
      <c r="ERU91" s="297"/>
      <c r="ERV91" s="297"/>
      <c r="ERW91" s="297"/>
      <c r="ERX91" s="297"/>
      <c r="ERY91" s="297"/>
      <c r="ERZ91" s="297"/>
      <c r="ESA91" s="297"/>
      <c r="ESB91" s="297"/>
      <c r="ESC91" s="297"/>
      <c r="ESD91" s="297"/>
      <c r="ESE91" s="297"/>
      <c r="ESF91" s="297"/>
      <c r="ESG91" s="297"/>
      <c r="ESH91" s="297"/>
      <c r="ESI91" s="297"/>
      <c r="ESJ91" s="297"/>
      <c r="ESK91" s="297"/>
      <c r="ESL91" s="297"/>
      <c r="ESM91" s="297"/>
      <c r="ESN91" s="297"/>
      <c r="ESO91" s="297"/>
      <c r="ESP91" s="297"/>
      <c r="ESQ91" s="297"/>
      <c r="ESR91" s="297"/>
      <c r="ESS91" s="297"/>
      <c r="EST91" s="297"/>
      <c r="ESU91" s="297"/>
      <c r="ESV91" s="297"/>
      <c r="ESW91" s="297"/>
      <c r="ESX91" s="297"/>
      <c r="ESY91" s="297"/>
      <c r="ESZ91" s="297"/>
      <c r="ETA91" s="297"/>
      <c r="ETB91" s="297"/>
      <c r="ETC91" s="297"/>
      <c r="ETD91" s="297"/>
      <c r="ETE91" s="297"/>
      <c r="ETF91" s="297"/>
      <c r="ETG91" s="297"/>
      <c r="ETH91" s="297"/>
      <c r="ETI91" s="297"/>
      <c r="ETJ91" s="297"/>
      <c r="ETK91" s="297"/>
      <c r="ETL91" s="297"/>
      <c r="ETM91" s="297"/>
      <c r="ETN91" s="297"/>
      <c r="ETO91" s="297"/>
      <c r="ETP91" s="297"/>
      <c r="ETQ91" s="297"/>
      <c r="ETR91" s="297"/>
      <c r="ETS91" s="297"/>
      <c r="ETT91" s="297"/>
      <c r="ETU91" s="297"/>
      <c r="ETV91" s="297"/>
      <c r="ETW91" s="297"/>
      <c r="ETX91" s="297"/>
      <c r="ETY91" s="297"/>
      <c r="ETZ91" s="297"/>
      <c r="EUA91" s="297"/>
      <c r="EUB91" s="297"/>
      <c r="EUC91" s="297"/>
      <c r="EUD91" s="297"/>
      <c r="EUE91" s="297"/>
      <c r="EUF91" s="297"/>
      <c r="EUG91" s="297"/>
      <c r="EUH91" s="297"/>
      <c r="EUI91" s="297"/>
      <c r="EUJ91" s="297"/>
      <c r="EUK91" s="297"/>
      <c r="EUL91" s="297"/>
      <c r="EUM91" s="297"/>
      <c r="EUN91" s="297"/>
      <c r="EUO91" s="297"/>
      <c r="EUP91" s="297"/>
      <c r="EUQ91" s="297"/>
      <c r="EUR91" s="297"/>
      <c r="EUS91" s="297"/>
      <c r="EUT91" s="297"/>
      <c r="EUU91" s="297"/>
      <c r="EUV91" s="297"/>
      <c r="EUW91" s="297"/>
      <c r="EUX91" s="297"/>
      <c r="EUY91" s="297"/>
      <c r="EUZ91" s="297"/>
      <c r="EVA91" s="297"/>
      <c r="EVB91" s="297"/>
      <c r="EVC91" s="297"/>
      <c r="EVD91" s="297"/>
      <c r="EVE91" s="297"/>
      <c r="EVF91" s="297"/>
      <c r="EVG91" s="297"/>
      <c r="EVH91" s="297"/>
      <c r="EVI91" s="297"/>
      <c r="EVJ91" s="297"/>
      <c r="EVK91" s="297"/>
      <c r="EVL91" s="297"/>
      <c r="EVM91" s="297"/>
      <c r="EVN91" s="297"/>
      <c r="EVO91" s="297"/>
      <c r="EVP91" s="297"/>
      <c r="EVQ91" s="297"/>
      <c r="EVR91" s="297"/>
      <c r="EVS91" s="297"/>
      <c r="EVT91" s="297"/>
      <c r="EVU91" s="297"/>
      <c r="EVV91" s="297"/>
      <c r="EVW91" s="297"/>
      <c r="EVX91" s="297"/>
      <c r="EVY91" s="297"/>
      <c r="EVZ91" s="297"/>
      <c r="EWA91" s="297"/>
      <c r="EWB91" s="297"/>
      <c r="EWC91" s="297"/>
      <c r="EWD91" s="297"/>
      <c r="EWE91" s="297"/>
      <c r="EWF91" s="297"/>
      <c r="EWG91" s="297"/>
      <c r="EWH91" s="297"/>
      <c r="EWI91" s="297"/>
      <c r="EWJ91" s="297"/>
      <c r="EWK91" s="297"/>
      <c r="EWL91" s="297"/>
      <c r="EWM91" s="297"/>
      <c r="EWN91" s="297"/>
      <c r="EWO91" s="297"/>
      <c r="EWP91" s="297"/>
      <c r="EWQ91" s="297"/>
      <c r="EWR91" s="297"/>
      <c r="EWS91" s="297"/>
      <c r="EWT91" s="297"/>
      <c r="EWU91" s="297"/>
      <c r="EWV91" s="297"/>
      <c r="EWW91" s="297"/>
      <c r="EWX91" s="297"/>
      <c r="EWY91" s="297"/>
      <c r="EWZ91" s="297"/>
      <c r="EXA91" s="297"/>
      <c r="EXB91" s="297"/>
      <c r="EXC91" s="297"/>
      <c r="EXD91" s="297"/>
      <c r="EXE91" s="297"/>
      <c r="EXF91" s="297"/>
      <c r="EXG91" s="297"/>
      <c r="EXH91" s="297"/>
      <c r="EXI91" s="297"/>
      <c r="EXJ91" s="297"/>
      <c r="EXK91" s="297"/>
      <c r="EXL91" s="297"/>
      <c r="EXM91" s="297"/>
      <c r="EXN91" s="297"/>
      <c r="EXO91" s="297"/>
      <c r="EXP91" s="297"/>
      <c r="EXQ91" s="297"/>
      <c r="EXR91" s="297"/>
      <c r="EXS91" s="297"/>
      <c r="EXT91" s="297"/>
      <c r="EXU91" s="297"/>
      <c r="EXV91" s="297"/>
      <c r="EXW91" s="297"/>
      <c r="EXX91" s="297"/>
      <c r="EXY91" s="297"/>
      <c r="EXZ91" s="297"/>
      <c r="EYA91" s="297"/>
      <c r="EYB91" s="297"/>
      <c r="EYC91" s="297"/>
      <c r="EYD91" s="297"/>
      <c r="EYE91" s="297"/>
      <c r="EYF91" s="297"/>
      <c r="EYG91" s="297"/>
      <c r="EYH91" s="297"/>
      <c r="EYI91" s="297"/>
      <c r="EYJ91" s="297"/>
      <c r="EYK91" s="297"/>
      <c r="EYL91" s="297"/>
      <c r="EYM91" s="297"/>
      <c r="EYN91" s="297"/>
      <c r="EYO91" s="297"/>
      <c r="EYP91" s="297"/>
      <c r="EYQ91" s="297"/>
      <c r="EYR91" s="297"/>
      <c r="EYS91" s="297"/>
      <c r="EYT91" s="297"/>
      <c r="EYU91" s="297"/>
      <c r="EYV91" s="297"/>
      <c r="EYW91" s="297"/>
      <c r="EYX91" s="297"/>
      <c r="EYY91" s="297"/>
      <c r="EYZ91" s="297"/>
      <c r="EZA91" s="297"/>
      <c r="EZB91" s="297"/>
      <c r="EZC91" s="297"/>
      <c r="EZD91" s="297"/>
      <c r="EZE91" s="297"/>
      <c r="EZF91" s="297"/>
      <c r="EZG91" s="297"/>
      <c r="EZH91" s="297"/>
      <c r="EZI91" s="297"/>
      <c r="EZJ91" s="297"/>
      <c r="EZK91" s="297"/>
      <c r="EZL91" s="297"/>
      <c r="EZM91" s="297"/>
      <c r="EZN91" s="297"/>
      <c r="EZO91" s="297"/>
      <c r="EZP91" s="297"/>
      <c r="EZQ91" s="297"/>
      <c r="EZR91" s="297"/>
      <c r="EZS91" s="297"/>
      <c r="EZT91" s="297"/>
      <c r="EZU91" s="297"/>
      <c r="EZV91" s="297"/>
      <c r="EZW91" s="297"/>
      <c r="EZX91" s="297"/>
      <c r="EZY91" s="297"/>
      <c r="EZZ91" s="297"/>
      <c r="FAA91" s="297"/>
      <c r="FAB91" s="297"/>
      <c r="FAC91" s="297"/>
      <c r="FAD91" s="297"/>
      <c r="FAE91" s="297"/>
      <c r="FAF91" s="297"/>
      <c r="FAG91" s="297"/>
      <c r="FAH91" s="297"/>
      <c r="FAI91" s="297"/>
      <c r="FAJ91" s="297"/>
      <c r="FAK91" s="297"/>
      <c r="FAL91" s="297"/>
      <c r="FAM91" s="297"/>
      <c r="FAN91" s="297"/>
      <c r="FAO91" s="297"/>
      <c r="FAP91" s="297"/>
      <c r="FAQ91" s="297"/>
      <c r="FAX91" s="297"/>
      <c r="FAY91" s="297"/>
      <c r="FAZ91" s="297"/>
      <c r="FBA91" s="297"/>
      <c r="FBB91" s="297"/>
      <c r="FBC91" s="297"/>
      <c r="FBD91" s="297"/>
      <c r="FBE91" s="297"/>
      <c r="FBF91" s="297"/>
      <c r="FBG91" s="297"/>
      <c r="FBH91" s="297"/>
      <c r="FBI91" s="297"/>
      <c r="FBJ91" s="297"/>
      <c r="FBK91" s="297"/>
      <c r="FBL91" s="297"/>
      <c r="FBM91" s="297"/>
      <c r="FBN91" s="297"/>
      <c r="FBO91" s="297"/>
      <c r="FBP91" s="297"/>
      <c r="FBQ91" s="297"/>
      <c r="FBR91" s="297"/>
      <c r="FBS91" s="297"/>
      <c r="FBT91" s="297"/>
      <c r="FBU91" s="297"/>
      <c r="FBV91" s="297"/>
      <c r="FBW91" s="297"/>
      <c r="FBX91" s="297"/>
      <c r="FBY91" s="297"/>
      <c r="FBZ91" s="297"/>
      <c r="FCA91" s="297"/>
      <c r="FCB91" s="297"/>
      <c r="FCC91" s="297"/>
      <c r="FCD91" s="297"/>
      <c r="FCE91" s="297"/>
      <c r="FCF91" s="297"/>
      <c r="FCG91" s="297"/>
      <c r="FCH91" s="297"/>
      <c r="FCI91" s="297"/>
      <c r="FCJ91" s="297"/>
      <c r="FCK91" s="297"/>
      <c r="FCL91" s="297"/>
      <c r="FCM91" s="297"/>
      <c r="FCN91" s="297"/>
      <c r="FCO91" s="297"/>
      <c r="FCP91" s="297"/>
      <c r="FCQ91" s="297"/>
      <c r="FCR91" s="297"/>
      <c r="FCS91" s="297"/>
      <c r="FCT91" s="297"/>
      <c r="FCU91" s="297"/>
      <c r="FCV91" s="297"/>
      <c r="FCW91" s="297"/>
      <c r="FCX91" s="297"/>
      <c r="FCY91" s="297"/>
      <c r="FCZ91" s="297"/>
      <c r="FDA91" s="297"/>
      <c r="FDB91" s="297"/>
      <c r="FDC91" s="297"/>
      <c r="FDD91" s="297"/>
      <c r="FDE91" s="297"/>
      <c r="FDF91" s="297"/>
      <c r="FDG91" s="297"/>
      <c r="FDH91" s="297"/>
      <c r="FDI91" s="297"/>
      <c r="FDJ91" s="297"/>
      <c r="FDK91" s="297"/>
      <c r="FDL91" s="297"/>
      <c r="FDM91" s="297"/>
      <c r="FDN91" s="297"/>
      <c r="FDO91" s="297"/>
      <c r="FDP91" s="297"/>
      <c r="FDQ91" s="297"/>
      <c r="FDR91" s="297"/>
      <c r="FDS91" s="297"/>
      <c r="FDT91" s="297"/>
      <c r="FDU91" s="297"/>
      <c r="FDV91" s="297"/>
      <c r="FDW91" s="297"/>
      <c r="FDX91" s="297"/>
      <c r="FDY91" s="297"/>
      <c r="FDZ91" s="297"/>
      <c r="FEA91" s="297"/>
      <c r="FEB91" s="297"/>
      <c r="FEC91" s="297"/>
      <c r="FED91" s="297"/>
      <c r="FEE91" s="297"/>
      <c r="FEF91" s="297"/>
      <c r="FEG91" s="297"/>
      <c r="FEH91" s="297"/>
      <c r="FEI91" s="297"/>
      <c r="FEJ91" s="297"/>
      <c r="FEK91" s="297"/>
      <c r="FEL91" s="297"/>
      <c r="FEM91" s="297"/>
      <c r="FEN91" s="297"/>
      <c r="FEO91" s="297"/>
      <c r="FEP91" s="297"/>
      <c r="FEQ91" s="297"/>
      <c r="FER91" s="297"/>
      <c r="FES91" s="297"/>
      <c r="FET91" s="297"/>
      <c r="FEU91" s="297"/>
      <c r="FEV91" s="297"/>
      <c r="FEW91" s="297"/>
      <c r="FEX91" s="297"/>
      <c r="FEY91" s="297"/>
      <c r="FEZ91" s="297"/>
      <c r="FFA91" s="297"/>
      <c r="FFB91" s="297"/>
      <c r="FFC91" s="297"/>
      <c r="FFD91" s="297"/>
      <c r="FFE91" s="297"/>
      <c r="FFF91" s="297"/>
      <c r="FFG91" s="297"/>
      <c r="FFH91" s="297"/>
      <c r="FFI91" s="297"/>
      <c r="FFJ91" s="297"/>
      <c r="FFK91" s="297"/>
      <c r="FFL91" s="297"/>
      <c r="FFM91" s="297"/>
      <c r="FFN91" s="297"/>
      <c r="FFO91" s="297"/>
      <c r="FFP91" s="297"/>
      <c r="FFQ91" s="297"/>
      <c r="FFR91" s="297"/>
      <c r="FFS91" s="297"/>
      <c r="FFT91" s="297"/>
      <c r="FFU91" s="297"/>
      <c r="FFV91" s="297"/>
      <c r="FFW91" s="297"/>
      <c r="FFX91" s="297"/>
      <c r="FFY91" s="297"/>
      <c r="FFZ91" s="297"/>
      <c r="FGA91" s="297"/>
      <c r="FGB91" s="297"/>
      <c r="FGC91" s="297"/>
      <c r="FGD91" s="297"/>
      <c r="FGE91" s="297"/>
      <c r="FGF91" s="297"/>
      <c r="FGG91" s="297"/>
      <c r="FGH91" s="297"/>
      <c r="FGI91" s="297"/>
      <c r="FGJ91" s="297"/>
      <c r="FGK91" s="297"/>
      <c r="FGL91" s="297"/>
      <c r="FGM91" s="297"/>
      <c r="FGN91" s="297"/>
      <c r="FGO91" s="297"/>
      <c r="FGP91" s="297"/>
      <c r="FGQ91" s="297"/>
      <c r="FGR91" s="297"/>
      <c r="FGS91" s="297"/>
      <c r="FGT91" s="297"/>
      <c r="FGU91" s="297"/>
      <c r="FGV91" s="297"/>
      <c r="FGW91" s="297"/>
      <c r="FGX91" s="297"/>
      <c r="FGY91" s="297"/>
      <c r="FGZ91" s="297"/>
      <c r="FHA91" s="297"/>
      <c r="FHB91" s="297"/>
      <c r="FHC91" s="297"/>
      <c r="FHD91" s="297"/>
      <c r="FHE91" s="297"/>
      <c r="FHF91" s="297"/>
      <c r="FHG91" s="297"/>
      <c r="FHH91" s="297"/>
      <c r="FHI91" s="297"/>
      <c r="FHJ91" s="297"/>
      <c r="FHK91" s="297"/>
      <c r="FHL91" s="297"/>
      <c r="FHM91" s="297"/>
      <c r="FHN91" s="297"/>
      <c r="FHO91" s="297"/>
      <c r="FHP91" s="297"/>
      <c r="FHQ91" s="297"/>
      <c r="FHR91" s="297"/>
      <c r="FHS91" s="297"/>
      <c r="FHT91" s="297"/>
      <c r="FHU91" s="297"/>
      <c r="FHV91" s="297"/>
      <c r="FHW91" s="297"/>
      <c r="FHX91" s="297"/>
      <c r="FHY91" s="297"/>
      <c r="FHZ91" s="297"/>
      <c r="FIA91" s="297"/>
      <c r="FIB91" s="297"/>
      <c r="FIC91" s="297"/>
      <c r="FID91" s="297"/>
      <c r="FIE91" s="297"/>
      <c r="FIF91" s="297"/>
      <c r="FIG91" s="297"/>
      <c r="FIH91" s="297"/>
      <c r="FII91" s="297"/>
      <c r="FIJ91" s="297"/>
      <c r="FIK91" s="297"/>
      <c r="FIL91" s="297"/>
      <c r="FIM91" s="297"/>
      <c r="FIN91" s="297"/>
      <c r="FIO91" s="297"/>
      <c r="FIP91" s="297"/>
      <c r="FIQ91" s="297"/>
      <c r="FIR91" s="297"/>
      <c r="FIS91" s="297"/>
      <c r="FIT91" s="297"/>
      <c r="FIU91" s="297"/>
      <c r="FIV91" s="297"/>
      <c r="FIW91" s="297"/>
      <c r="FIX91" s="297"/>
      <c r="FIY91" s="297"/>
      <c r="FIZ91" s="297"/>
      <c r="FJA91" s="297"/>
      <c r="FJB91" s="297"/>
      <c r="FJC91" s="297"/>
      <c r="FJD91" s="297"/>
      <c r="FJE91" s="297"/>
      <c r="FJF91" s="297"/>
      <c r="FJG91" s="297"/>
      <c r="FJH91" s="297"/>
      <c r="FJI91" s="297"/>
      <c r="FJJ91" s="297"/>
      <c r="FJK91" s="297"/>
      <c r="FJL91" s="297"/>
      <c r="FJM91" s="297"/>
      <c r="FJN91" s="297"/>
      <c r="FJO91" s="297"/>
      <c r="FJP91" s="297"/>
      <c r="FJQ91" s="297"/>
      <c r="FJR91" s="297"/>
      <c r="FJS91" s="297"/>
      <c r="FJT91" s="297"/>
      <c r="FJU91" s="297"/>
      <c r="FJV91" s="297"/>
      <c r="FJW91" s="297"/>
      <c r="FJX91" s="297"/>
      <c r="FJY91" s="297"/>
      <c r="FJZ91" s="297"/>
      <c r="FKA91" s="297"/>
      <c r="FKB91" s="297"/>
      <c r="FKC91" s="297"/>
      <c r="FKD91" s="297"/>
      <c r="FKE91" s="297"/>
      <c r="FKF91" s="297"/>
      <c r="FKG91" s="297"/>
      <c r="FKH91" s="297"/>
      <c r="FKI91" s="297"/>
      <c r="FKJ91" s="297"/>
      <c r="FKK91" s="297"/>
      <c r="FKL91" s="297"/>
      <c r="FKM91" s="297"/>
      <c r="FKT91" s="297"/>
      <c r="FKU91" s="297"/>
      <c r="FKV91" s="297"/>
      <c r="FKW91" s="297"/>
      <c r="FKX91" s="297"/>
      <c r="FKY91" s="297"/>
      <c r="FKZ91" s="297"/>
      <c r="FLA91" s="297"/>
      <c r="FLB91" s="297"/>
      <c r="FLC91" s="297"/>
      <c r="FLD91" s="297"/>
      <c r="FLE91" s="297"/>
      <c r="FLF91" s="297"/>
      <c r="FLG91" s="297"/>
      <c r="FLH91" s="297"/>
      <c r="FLI91" s="297"/>
      <c r="FLJ91" s="297"/>
      <c r="FLK91" s="297"/>
      <c r="FLL91" s="297"/>
      <c r="FLM91" s="297"/>
      <c r="FLN91" s="297"/>
      <c r="FLO91" s="297"/>
      <c r="FLP91" s="297"/>
      <c r="FLQ91" s="297"/>
      <c r="FLR91" s="297"/>
      <c r="FLS91" s="297"/>
      <c r="FLT91" s="297"/>
      <c r="FLU91" s="297"/>
      <c r="FLV91" s="297"/>
      <c r="FLW91" s="297"/>
      <c r="FLX91" s="297"/>
      <c r="FLY91" s="297"/>
      <c r="FLZ91" s="297"/>
      <c r="FMA91" s="297"/>
      <c r="FMB91" s="297"/>
      <c r="FMC91" s="297"/>
      <c r="FMD91" s="297"/>
      <c r="FME91" s="297"/>
      <c r="FMF91" s="297"/>
      <c r="FMG91" s="297"/>
      <c r="FMH91" s="297"/>
      <c r="FMI91" s="297"/>
      <c r="FMJ91" s="297"/>
      <c r="FMK91" s="297"/>
      <c r="FML91" s="297"/>
      <c r="FMM91" s="297"/>
      <c r="FMN91" s="297"/>
      <c r="FMO91" s="297"/>
      <c r="FMP91" s="297"/>
      <c r="FMQ91" s="297"/>
      <c r="FMR91" s="297"/>
      <c r="FMS91" s="297"/>
      <c r="FMT91" s="297"/>
      <c r="FMU91" s="297"/>
      <c r="FMV91" s="297"/>
      <c r="FMW91" s="297"/>
      <c r="FMX91" s="297"/>
      <c r="FMY91" s="297"/>
      <c r="FMZ91" s="297"/>
      <c r="FNA91" s="297"/>
      <c r="FNB91" s="297"/>
      <c r="FNC91" s="297"/>
      <c r="FND91" s="297"/>
      <c r="FNE91" s="297"/>
      <c r="FNF91" s="297"/>
      <c r="FNG91" s="297"/>
      <c r="FNH91" s="297"/>
      <c r="FNI91" s="297"/>
      <c r="FNJ91" s="297"/>
      <c r="FNK91" s="297"/>
      <c r="FNL91" s="297"/>
      <c r="FNM91" s="297"/>
      <c r="FNN91" s="297"/>
      <c r="FNO91" s="297"/>
      <c r="FNP91" s="297"/>
      <c r="FNQ91" s="297"/>
      <c r="FNR91" s="297"/>
      <c r="FNS91" s="297"/>
      <c r="FNT91" s="297"/>
      <c r="FNU91" s="297"/>
      <c r="FNV91" s="297"/>
      <c r="FNW91" s="297"/>
      <c r="FNX91" s="297"/>
      <c r="FNY91" s="297"/>
      <c r="FNZ91" s="297"/>
      <c r="FOA91" s="297"/>
      <c r="FOB91" s="297"/>
      <c r="FOC91" s="297"/>
      <c r="FOD91" s="297"/>
      <c r="FOE91" s="297"/>
      <c r="FOF91" s="297"/>
      <c r="FOG91" s="297"/>
      <c r="FOH91" s="297"/>
      <c r="FOI91" s="297"/>
      <c r="FOJ91" s="297"/>
      <c r="FOK91" s="297"/>
      <c r="FOL91" s="297"/>
      <c r="FOM91" s="297"/>
      <c r="FON91" s="297"/>
      <c r="FOO91" s="297"/>
      <c r="FOP91" s="297"/>
      <c r="FOQ91" s="297"/>
      <c r="FOR91" s="297"/>
      <c r="FOS91" s="297"/>
      <c r="FOT91" s="297"/>
      <c r="FOU91" s="297"/>
      <c r="FOV91" s="297"/>
      <c r="FOW91" s="297"/>
      <c r="FOX91" s="297"/>
      <c r="FOY91" s="297"/>
      <c r="FOZ91" s="297"/>
      <c r="FPA91" s="297"/>
      <c r="FPB91" s="297"/>
      <c r="FPC91" s="297"/>
      <c r="FPD91" s="297"/>
      <c r="FPE91" s="297"/>
      <c r="FPF91" s="297"/>
      <c r="FPG91" s="297"/>
      <c r="FPH91" s="297"/>
      <c r="FPI91" s="297"/>
      <c r="FPJ91" s="297"/>
      <c r="FPK91" s="297"/>
      <c r="FPL91" s="297"/>
      <c r="FPM91" s="297"/>
      <c r="FPN91" s="297"/>
      <c r="FPO91" s="297"/>
      <c r="FPP91" s="297"/>
      <c r="FPQ91" s="297"/>
      <c r="FPR91" s="297"/>
      <c r="FPS91" s="297"/>
      <c r="FPT91" s="297"/>
      <c r="FPU91" s="297"/>
      <c r="FPV91" s="297"/>
      <c r="FPW91" s="297"/>
      <c r="FPX91" s="297"/>
      <c r="FPY91" s="297"/>
      <c r="FPZ91" s="297"/>
      <c r="FQA91" s="297"/>
      <c r="FQB91" s="297"/>
      <c r="FQC91" s="297"/>
      <c r="FQD91" s="297"/>
      <c r="FQE91" s="297"/>
      <c r="FQF91" s="297"/>
      <c r="FQG91" s="297"/>
      <c r="FQH91" s="297"/>
      <c r="FQI91" s="297"/>
      <c r="FQJ91" s="297"/>
      <c r="FQK91" s="297"/>
      <c r="FQL91" s="297"/>
      <c r="FQM91" s="297"/>
      <c r="FQN91" s="297"/>
      <c r="FQO91" s="297"/>
      <c r="FQP91" s="297"/>
      <c r="FQQ91" s="297"/>
      <c r="FQR91" s="297"/>
      <c r="FQS91" s="297"/>
      <c r="FQT91" s="297"/>
      <c r="FQU91" s="297"/>
      <c r="FQV91" s="297"/>
      <c r="FQW91" s="297"/>
      <c r="FQX91" s="297"/>
      <c r="FQY91" s="297"/>
      <c r="FQZ91" s="297"/>
      <c r="FRA91" s="297"/>
      <c r="FRB91" s="297"/>
      <c r="FRC91" s="297"/>
      <c r="FRD91" s="297"/>
      <c r="FRE91" s="297"/>
      <c r="FRF91" s="297"/>
      <c r="FRG91" s="297"/>
      <c r="FRH91" s="297"/>
      <c r="FRI91" s="297"/>
      <c r="FRJ91" s="297"/>
      <c r="FRK91" s="297"/>
      <c r="FRL91" s="297"/>
      <c r="FRM91" s="297"/>
      <c r="FRN91" s="297"/>
      <c r="FRO91" s="297"/>
      <c r="FRP91" s="297"/>
      <c r="FRQ91" s="297"/>
      <c r="FRR91" s="297"/>
      <c r="FRS91" s="297"/>
      <c r="FRT91" s="297"/>
      <c r="FRU91" s="297"/>
      <c r="FRV91" s="297"/>
      <c r="FRW91" s="297"/>
      <c r="FRX91" s="297"/>
      <c r="FRY91" s="297"/>
      <c r="FRZ91" s="297"/>
      <c r="FSA91" s="297"/>
      <c r="FSB91" s="297"/>
      <c r="FSC91" s="297"/>
      <c r="FSD91" s="297"/>
      <c r="FSE91" s="297"/>
      <c r="FSF91" s="297"/>
      <c r="FSG91" s="297"/>
      <c r="FSH91" s="297"/>
      <c r="FSI91" s="297"/>
      <c r="FSJ91" s="297"/>
      <c r="FSK91" s="297"/>
      <c r="FSL91" s="297"/>
      <c r="FSM91" s="297"/>
      <c r="FSN91" s="297"/>
      <c r="FSO91" s="297"/>
      <c r="FSP91" s="297"/>
      <c r="FSQ91" s="297"/>
      <c r="FSR91" s="297"/>
      <c r="FSS91" s="297"/>
      <c r="FST91" s="297"/>
      <c r="FSU91" s="297"/>
      <c r="FSV91" s="297"/>
      <c r="FSW91" s="297"/>
      <c r="FSX91" s="297"/>
      <c r="FSY91" s="297"/>
      <c r="FSZ91" s="297"/>
      <c r="FTA91" s="297"/>
      <c r="FTB91" s="297"/>
      <c r="FTC91" s="297"/>
      <c r="FTD91" s="297"/>
      <c r="FTE91" s="297"/>
      <c r="FTF91" s="297"/>
      <c r="FTG91" s="297"/>
      <c r="FTH91" s="297"/>
      <c r="FTI91" s="297"/>
      <c r="FTJ91" s="297"/>
      <c r="FTK91" s="297"/>
      <c r="FTL91" s="297"/>
      <c r="FTM91" s="297"/>
      <c r="FTN91" s="297"/>
      <c r="FTO91" s="297"/>
      <c r="FTP91" s="297"/>
      <c r="FTQ91" s="297"/>
      <c r="FTR91" s="297"/>
      <c r="FTS91" s="297"/>
      <c r="FTT91" s="297"/>
      <c r="FTU91" s="297"/>
      <c r="FTV91" s="297"/>
      <c r="FTW91" s="297"/>
      <c r="FTX91" s="297"/>
      <c r="FTY91" s="297"/>
      <c r="FTZ91" s="297"/>
      <c r="FUA91" s="297"/>
      <c r="FUB91" s="297"/>
      <c r="FUC91" s="297"/>
      <c r="FUD91" s="297"/>
      <c r="FUE91" s="297"/>
      <c r="FUF91" s="297"/>
      <c r="FUG91" s="297"/>
      <c r="FUH91" s="297"/>
      <c r="FUI91" s="297"/>
      <c r="FUP91" s="297"/>
      <c r="FUQ91" s="297"/>
      <c r="FUR91" s="297"/>
      <c r="FUS91" s="297"/>
      <c r="FUT91" s="297"/>
      <c r="FUU91" s="297"/>
      <c r="FUV91" s="297"/>
      <c r="FUW91" s="297"/>
      <c r="FUX91" s="297"/>
      <c r="FUY91" s="297"/>
      <c r="FUZ91" s="297"/>
      <c r="FVA91" s="297"/>
      <c r="FVB91" s="297"/>
      <c r="FVC91" s="297"/>
      <c r="FVD91" s="297"/>
      <c r="FVE91" s="297"/>
      <c r="FVF91" s="297"/>
      <c r="FVG91" s="297"/>
      <c r="FVH91" s="297"/>
      <c r="FVI91" s="297"/>
      <c r="FVJ91" s="297"/>
      <c r="FVK91" s="297"/>
      <c r="FVL91" s="297"/>
      <c r="FVM91" s="297"/>
      <c r="FVN91" s="297"/>
      <c r="FVO91" s="297"/>
      <c r="FVP91" s="297"/>
      <c r="FVQ91" s="297"/>
      <c r="FVR91" s="297"/>
      <c r="FVS91" s="297"/>
      <c r="FVT91" s="297"/>
      <c r="FVU91" s="297"/>
      <c r="FVV91" s="297"/>
      <c r="FVW91" s="297"/>
      <c r="FVX91" s="297"/>
      <c r="FVY91" s="297"/>
      <c r="FVZ91" s="297"/>
      <c r="FWA91" s="297"/>
      <c r="FWB91" s="297"/>
      <c r="FWC91" s="297"/>
      <c r="FWD91" s="297"/>
      <c r="FWE91" s="297"/>
      <c r="FWF91" s="297"/>
      <c r="FWG91" s="297"/>
      <c r="FWH91" s="297"/>
      <c r="FWI91" s="297"/>
      <c r="FWJ91" s="297"/>
      <c r="FWK91" s="297"/>
      <c r="FWL91" s="297"/>
      <c r="FWM91" s="297"/>
      <c r="FWN91" s="297"/>
      <c r="FWO91" s="297"/>
      <c r="FWP91" s="297"/>
      <c r="FWQ91" s="297"/>
      <c r="FWR91" s="297"/>
      <c r="FWS91" s="297"/>
      <c r="FWT91" s="297"/>
      <c r="FWU91" s="297"/>
      <c r="FWV91" s="297"/>
      <c r="FWW91" s="297"/>
      <c r="FWX91" s="297"/>
      <c r="FWY91" s="297"/>
      <c r="FWZ91" s="297"/>
      <c r="FXA91" s="297"/>
      <c r="FXB91" s="297"/>
      <c r="FXC91" s="297"/>
      <c r="FXD91" s="297"/>
      <c r="FXE91" s="297"/>
      <c r="FXF91" s="297"/>
      <c r="FXG91" s="297"/>
      <c r="FXH91" s="297"/>
      <c r="FXI91" s="297"/>
      <c r="FXJ91" s="297"/>
      <c r="FXK91" s="297"/>
      <c r="FXL91" s="297"/>
      <c r="FXM91" s="297"/>
      <c r="FXN91" s="297"/>
      <c r="FXO91" s="297"/>
      <c r="FXP91" s="297"/>
      <c r="FXQ91" s="297"/>
      <c r="FXR91" s="297"/>
      <c r="FXS91" s="297"/>
      <c r="FXT91" s="297"/>
      <c r="FXU91" s="297"/>
      <c r="FXV91" s="297"/>
      <c r="FXW91" s="297"/>
      <c r="FXX91" s="297"/>
      <c r="FXY91" s="297"/>
      <c r="FXZ91" s="297"/>
      <c r="FYA91" s="297"/>
      <c r="FYB91" s="297"/>
      <c r="FYC91" s="297"/>
      <c r="FYD91" s="297"/>
      <c r="FYE91" s="297"/>
      <c r="FYF91" s="297"/>
      <c r="FYG91" s="297"/>
      <c r="FYH91" s="297"/>
      <c r="FYI91" s="297"/>
      <c r="FYJ91" s="297"/>
      <c r="FYK91" s="297"/>
      <c r="FYL91" s="297"/>
      <c r="FYM91" s="297"/>
      <c r="FYN91" s="297"/>
      <c r="FYO91" s="297"/>
      <c r="FYP91" s="297"/>
      <c r="FYQ91" s="297"/>
      <c r="FYR91" s="297"/>
      <c r="FYS91" s="297"/>
      <c r="FYT91" s="297"/>
      <c r="FYU91" s="297"/>
      <c r="FYV91" s="297"/>
      <c r="FYW91" s="297"/>
      <c r="FYX91" s="297"/>
      <c r="FYY91" s="297"/>
      <c r="FYZ91" s="297"/>
      <c r="FZA91" s="297"/>
      <c r="FZB91" s="297"/>
      <c r="FZC91" s="297"/>
      <c r="FZD91" s="297"/>
      <c r="FZE91" s="297"/>
      <c r="FZF91" s="297"/>
      <c r="FZG91" s="297"/>
      <c r="FZH91" s="297"/>
      <c r="FZI91" s="297"/>
      <c r="FZJ91" s="297"/>
      <c r="FZK91" s="297"/>
      <c r="FZL91" s="297"/>
      <c r="FZM91" s="297"/>
      <c r="FZN91" s="297"/>
      <c r="FZO91" s="297"/>
      <c r="FZP91" s="297"/>
      <c r="FZQ91" s="297"/>
      <c r="FZR91" s="297"/>
      <c r="FZS91" s="297"/>
      <c r="FZT91" s="297"/>
      <c r="FZU91" s="297"/>
      <c r="FZV91" s="297"/>
      <c r="FZW91" s="297"/>
      <c r="FZX91" s="297"/>
      <c r="FZY91" s="297"/>
      <c r="FZZ91" s="297"/>
      <c r="GAA91" s="297"/>
      <c r="GAB91" s="297"/>
      <c r="GAC91" s="297"/>
      <c r="GAD91" s="297"/>
      <c r="GAE91" s="297"/>
      <c r="GAF91" s="297"/>
      <c r="GAG91" s="297"/>
      <c r="GAH91" s="297"/>
      <c r="GAI91" s="297"/>
      <c r="GAJ91" s="297"/>
      <c r="GAK91" s="297"/>
      <c r="GAL91" s="297"/>
      <c r="GAM91" s="297"/>
      <c r="GAN91" s="297"/>
      <c r="GAO91" s="297"/>
      <c r="GAP91" s="297"/>
      <c r="GAQ91" s="297"/>
      <c r="GAR91" s="297"/>
      <c r="GAS91" s="297"/>
      <c r="GAT91" s="297"/>
      <c r="GAU91" s="297"/>
      <c r="GAV91" s="297"/>
      <c r="GAW91" s="297"/>
      <c r="GAX91" s="297"/>
      <c r="GAY91" s="297"/>
      <c r="GAZ91" s="297"/>
      <c r="GBA91" s="297"/>
      <c r="GBB91" s="297"/>
      <c r="GBC91" s="297"/>
      <c r="GBD91" s="297"/>
      <c r="GBE91" s="297"/>
      <c r="GBF91" s="297"/>
      <c r="GBG91" s="297"/>
      <c r="GBH91" s="297"/>
      <c r="GBI91" s="297"/>
      <c r="GBJ91" s="297"/>
      <c r="GBK91" s="297"/>
      <c r="GBL91" s="297"/>
      <c r="GBM91" s="297"/>
      <c r="GBN91" s="297"/>
      <c r="GBO91" s="297"/>
      <c r="GBP91" s="297"/>
      <c r="GBQ91" s="297"/>
      <c r="GBR91" s="297"/>
      <c r="GBS91" s="297"/>
      <c r="GBT91" s="297"/>
      <c r="GBU91" s="297"/>
      <c r="GBV91" s="297"/>
      <c r="GBW91" s="297"/>
      <c r="GBX91" s="297"/>
      <c r="GBY91" s="297"/>
      <c r="GBZ91" s="297"/>
      <c r="GCA91" s="297"/>
      <c r="GCB91" s="297"/>
      <c r="GCC91" s="297"/>
      <c r="GCD91" s="297"/>
      <c r="GCE91" s="297"/>
      <c r="GCF91" s="297"/>
      <c r="GCG91" s="297"/>
      <c r="GCH91" s="297"/>
      <c r="GCI91" s="297"/>
      <c r="GCJ91" s="297"/>
      <c r="GCK91" s="297"/>
      <c r="GCL91" s="297"/>
      <c r="GCM91" s="297"/>
      <c r="GCN91" s="297"/>
      <c r="GCO91" s="297"/>
      <c r="GCP91" s="297"/>
      <c r="GCQ91" s="297"/>
      <c r="GCR91" s="297"/>
      <c r="GCS91" s="297"/>
      <c r="GCT91" s="297"/>
      <c r="GCU91" s="297"/>
      <c r="GCV91" s="297"/>
      <c r="GCW91" s="297"/>
      <c r="GCX91" s="297"/>
      <c r="GCY91" s="297"/>
      <c r="GCZ91" s="297"/>
      <c r="GDA91" s="297"/>
      <c r="GDB91" s="297"/>
      <c r="GDC91" s="297"/>
      <c r="GDD91" s="297"/>
      <c r="GDE91" s="297"/>
      <c r="GDF91" s="297"/>
      <c r="GDG91" s="297"/>
      <c r="GDH91" s="297"/>
      <c r="GDI91" s="297"/>
      <c r="GDJ91" s="297"/>
      <c r="GDK91" s="297"/>
      <c r="GDL91" s="297"/>
      <c r="GDM91" s="297"/>
      <c r="GDN91" s="297"/>
      <c r="GDO91" s="297"/>
      <c r="GDP91" s="297"/>
      <c r="GDQ91" s="297"/>
      <c r="GDR91" s="297"/>
      <c r="GDS91" s="297"/>
      <c r="GDT91" s="297"/>
      <c r="GDU91" s="297"/>
      <c r="GDV91" s="297"/>
      <c r="GDW91" s="297"/>
      <c r="GDX91" s="297"/>
      <c r="GDY91" s="297"/>
      <c r="GDZ91" s="297"/>
      <c r="GEA91" s="297"/>
      <c r="GEB91" s="297"/>
      <c r="GEC91" s="297"/>
      <c r="GED91" s="297"/>
      <c r="GEE91" s="297"/>
      <c r="GEL91" s="297"/>
      <c r="GEM91" s="297"/>
      <c r="GEN91" s="297"/>
      <c r="GEO91" s="297"/>
      <c r="GEP91" s="297"/>
      <c r="GEQ91" s="297"/>
      <c r="GER91" s="297"/>
      <c r="GES91" s="297"/>
      <c r="GET91" s="297"/>
      <c r="GEU91" s="297"/>
      <c r="GEV91" s="297"/>
      <c r="GEW91" s="297"/>
      <c r="GEX91" s="297"/>
      <c r="GEY91" s="297"/>
      <c r="GEZ91" s="297"/>
      <c r="GFA91" s="297"/>
      <c r="GFB91" s="297"/>
      <c r="GFC91" s="297"/>
      <c r="GFD91" s="297"/>
      <c r="GFE91" s="297"/>
      <c r="GFF91" s="297"/>
      <c r="GFG91" s="297"/>
      <c r="GFH91" s="297"/>
      <c r="GFI91" s="297"/>
      <c r="GFJ91" s="297"/>
      <c r="GFK91" s="297"/>
      <c r="GFL91" s="297"/>
      <c r="GFM91" s="297"/>
      <c r="GFN91" s="297"/>
      <c r="GFO91" s="297"/>
      <c r="GFP91" s="297"/>
      <c r="GFQ91" s="297"/>
      <c r="GFR91" s="297"/>
      <c r="GFS91" s="297"/>
      <c r="GFT91" s="297"/>
      <c r="GFU91" s="297"/>
      <c r="GFV91" s="297"/>
      <c r="GFW91" s="297"/>
      <c r="GFX91" s="297"/>
      <c r="GFY91" s="297"/>
      <c r="GFZ91" s="297"/>
      <c r="GGA91" s="297"/>
      <c r="GGB91" s="297"/>
      <c r="GGC91" s="297"/>
      <c r="GGD91" s="297"/>
      <c r="GGE91" s="297"/>
      <c r="GGF91" s="297"/>
      <c r="GGG91" s="297"/>
      <c r="GGH91" s="297"/>
      <c r="GGI91" s="297"/>
      <c r="GGJ91" s="297"/>
      <c r="GGK91" s="297"/>
      <c r="GGL91" s="297"/>
      <c r="GGM91" s="297"/>
      <c r="GGN91" s="297"/>
      <c r="GGO91" s="297"/>
      <c r="GGP91" s="297"/>
      <c r="GGQ91" s="297"/>
      <c r="GGR91" s="297"/>
      <c r="GGS91" s="297"/>
      <c r="GGT91" s="297"/>
      <c r="GGU91" s="297"/>
      <c r="GGV91" s="297"/>
      <c r="GGW91" s="297"/>
      <c r="GGX91" s="297"/>
      <c r="GGY91" s="297"/>
      <c r="GGZ91" s="297"/>
      <c r="GHA91" s="297"/>
      <c r="GHB91" s="297"/>
      <c r="GHC91" s="297"/>
      <c r="GHD91" s="297"/>
      <c r="GHE91" s="297"/>
      <c r="GHF91" s="297"/>
      <c r="GHG91" s="297"/>
      <c r="GHH91" s="297"/>
      <c r="GHI91" s="297"/>
      <c r="GHJ91" s="297"/>
      <c r="GHK91" s="297"/>
      <c r="GHL91" s="297"/>
      <c r="GHM91" s="297"/>
      <c r="GHN91" s="297"/>
      <c r="GHO91" s="297"/>
      <c r="GHP91" s="297"/>
      <c r="GHQ91" s="297"/>
      <c r="GHR91" s="297"/>
      <c r="GHS91" s="297"/>
      <c r="GHT91" s="297"/>
      <c r="GHU91" s="297"/>
      <c r="GHV91" s="297"/>
      <c r="GHW91" s="297"/>
      <c r="GHX91" s="297"/>
      <c r="GHY91" s="297"/>
      <c r="GHZ91" s="297"/>
      <c r="GIA91" s="297"/>
      <c r="GIB91" s="297"/>
      <c r="GIC91" s="297"/>
      <c r="GID91" s="297"/>
      <c r="GIE91" s="297"/>
      <c r="GIF91" s="297"/>
      <c r="GIG91" s="297"/>
      <c r="GIH91" s="297"/>
      <c r="GII91" s="297"/>
      <c r="GIJ91" s="297"/>
      <c r="GIK91" s="297"/>
      <c r="GIL91" s="297"/>
      <c r="GIM91" s="297"/>
      <c r="GIN91" s="297"/>
      <c r="GIO91" s="297"/>
      <c r="GIP91" s="297"/>
      <c r="GIQ91" s="297"/>
      <c r="GIR91" s="297"/>
      <c r="GIS91" s="297"/>
      <c r="GIT91" s="297"/>
      <c r="GIU91" s="297"/>
      <c r="GIV91" s="297"/>
      <c r="GIW91" s="297"/>
      <c r="GIX91" s="297"/>
      <c r="GIY91" s="297"/>
      <c r="GIZ91" s="297"/>
      <c r="GJA91" s="297"/>
      <c r="GJB91" s="297"/>
      <c r="GJC91" s="297"/>
      <c r="GJD91" s="297"/>
      <c r="GJE91" s="297"/>
      <c r="GJF91" s="297"/>
      <c r="GJG91" s="297"/>
      <c r="GJH91" s="297"/>
      <c r="GJI91" s="297"/>
      <c r="GJJ91" s="297"/>
      <c r="GJK91" s="297"/>
      <c r="GJL91" s="297"/>
      <c r="GJM91" s="297"/>
      <c r="GJN91" s="297"/>
      <c r="GJO91" s="297"/>
      <c r="GJP91" s="297"/>
      <c r="GJQ91" s="297"/>
      <c r="GJR91" s="297"/>
      <c r="GJS91" s="297"/>
      <c r="GJT91" s="297"/>
      <c r="GJU91" s="297"/>
      <c r="GJV91" s="297"/>
      <c r="GJW91" s="297"/>
      <c r="GJX91" s="297"/>
      <c r="GJY91" s="297"/>
      <c r="GJZ91" s="297"/>
      <c r="GKA91" s="297"/>
      <c r="GKB91" s="297"/>
      <c r="GKC91" s="297"/>
      <c r="GKD91" s="297"/>
      <c r="GKE91" s="297"/>
      <c r="GKF91" s="297"/>
      <c r="GKG91" s="297"/>
      <c r="GKH91" s="297"/>
      <c r="GKI91" s="297"/>
      <c r="GKJ91" s="297"/>
      <c r="GKK91" s="297"/>
      <c r="GKL91" s="297"/>
      <c r="GKM91" s="297"/>
      <c r="GKN91" s="297"/>
      <c r="GKO91" s="297"/>
      <c r="GKP91" s="297"/>
      <c r="GKQ91" s="297"/>
      <c r="GKR91" s="297"/>
      <c r="GKS91" s="297"/>
      <c r="GKT91" s="297"/>
      <c r="GKU91" s="297"/>
      <c r="GKV91" s="297"/>
      <c r="GKW91" s="297"/>
      <c r="GKX91" s="297"/>
      <c r="GKY91" s="297"/>
      <c r="GKZ91" s="297"/>
      <c r="GLA91" s="297"/>
      <c r="GLB91" s="297"/>
      <c r="GLC91" s="297"/>
      <c r="GLD91" s="297"/>
      <c r="GLE91" s="297"/>
      <c r="GLF91" s="297"/>
      <c r="GLG91" s="297"/>
      <c r="GLH91" s="297"/>
      <c r="GLI91" s="297"/>
      <c r="GLJ91" s="297"/>
      <c r="GLK91" s="297"/>
      <c r="GLL91" s="297"/>
      <c r="GLM91" s="297"/>
      <c r="GLN91" s="297"/>
      <c r="GLO91" s="297"/>
      <c r="GLP91" s="297"/>
      <c r="GLQ91" s="297"/>
      <c r="GLR91" s="297"/>
      <c r="GLS91" s="297"/>
      <c r="GLT91" s="297"/>
      <c r="GLU91" s="297"/>
      <c r="GLV91" s="297"/>
      <c r="GLW91" s="297"/>
      <c r="GLX91" s="297"/>
      <c r="GLY91" s="297"/>
      <c r="GLZ91" s="297"/>
      <c r="GMA91" s="297"/>
      <c r="GMB91" s="297"/>
      <c r="GMC91" s="297"/>
      <c r="GMD91" s="297"/>
      <c r="GME91" s="297"/>
      <c r="GMF91" s="297"/>
      <c r="GMG91" s="297"/>
      <c r="GMH91" s="297"/>
      <c r="GMI91" s="297"/>
      <c r="GMJ91" s="297"/>
      <c r="GMK91" s="297"/>
      <c r="GML91" s="297"/>
      <c r="GMM91" s="297"/>
      <c r="GMN91" s="297"/>
      <c r="GMO91" s="297"/>
      <c r="GMP91" s="297"/>
      <c r="GMQ91" s="297"/>
      <c r="GMR91" s="297"/>
      <c r="GMS91" s="297"/>
      <c r="GMT91" s="297"/>
      <c r="GMU91" s="297"/>
      <c r="GMV91" s="297"/>
      <c r="GMW91" s="297"/>
      <c r="GMX91" s="297"/>
      <c r="GMY91" s="297"/>
      <c r="GMZ91" s="297"/>
      <c r="GNA91" s="297"/>
      <c r="GNB91" s="297"/>
      <c r="GNC91" s="297"/>
      <c r="GND91" s="297"/>
      <c r="GNE91" s="297"/>
      <c r="GNF91" s="297"/>
      <c r="GNG91" s="297"/>
      <c r="GNH91" s="297"/>
      <c r="GNI91" s="297"/>
      <c r="GNJ91" s="297"/>
      <c r="GNK91" s="297"/>
      <c r="GNL91" s="297"/>
      <c r="GNM91" s="297"/>
      <c r="GNN91" s="297"/>
      <c r="GNO91" s="297"/>
      <c r="GNP91" s="297"/>
      <c r="GNQ91" s="297"/>
      <c r="GNR91" s="297"/>
      <c r="GNS91" s="297"/>
      <c r="GNT91" s="297"/>
      <c r="GNU91" s="297"/>
      <c r="GNV91" s="297"/>
      <c r="GNW91" s="297"/>
      <c r="GNX91" s="297"/>
      <c r="GNY91" s="297"/>
      <c r="GNZ91" s="297"/>
      <c r="GOA91" s="297"/>
      <c r="GOH91" s="297"/>
      <c r="GOI91" s="297"/>
      <c r="GOJ91" s="297"/>
      <c r="GOK91" s="297"/>
      <c r="GOL91" s="297"/>
      <c r="GOM91" s="297"/>
      <c r="GON91" s="297"/>
      <c r="GOO91" s="297"/>
      <c r="GOP91" s="297"/>
      <c r="GOQ91" s="297"/>
      <c r="GOR91" s="297"/>
      <c r="GOS91" s="297"/>
      <c r="GOT91" s="297"/>
      <c r="GOU91" s="297"/>
      <c r="GOV91" s="297"/>
      <c r="GOW91" s="297"/>
      <c r="GOX91" s="297"/>
      <c r="GOY91" s="297"/>
      <c r="GOZ91" s="297"/>
      <c r="GPA91" s="297"/>
      <c r="GPB91" s="297"/>
      <c r="GPC91" s="297"/>
      <c r="GPD91" s="297"/>
      <c r="GPE91" s="297"/>
      <c r="GPF91" s="297"/>
      <c r="GPG91" s="297"/>
      <c r="GPH91" s="297"/>
      <c r="GPI91" s="297"/>
      <c r="GPJ91" s="297"/>
      <c r="GPK91" s="297"/>
      <c r="GPL91" s="297"/>
      <c r="GPM91" s="297"/>
      <c r="GPN91" s="297"/>
      <c r="GPO91" s="297"/>
      <c r="GPP91" s="297"/>
      <c r="GPQ91" s="297"/>
      <c r="GPR91" s="297"/>
      <c r="GPS91" s="297"/>
      <c r="GPT91" s="297"/>
      <c r="GPU91" s="297"/>
      <c r="GPV91" s="297"/>
      <c r="GPW91" s="297"/>
      <c r="GPX91" s="297"/>
      <c r="GPY91" s="297"/>
      <c r="GPZ91" s="297"/>
      <c r="GQA91" s="297"/>
      <c r="GQB91" s="297"/>
      <c r="GQC91" s="297"/>
      <c r="GQD91" s="297"/>
      <c r="GQE91" s="297"/>
      <c r="GQF91" s="297"/>
      <c r="GQG91" s="297"/>
      <c r="GQH91" s="297"/>
      <c r="GQI91" s="297"/>
      <c r="GQJ91" s="297"/>
      <c r="GQK91" s="297"/>
      <c r="GQL91" s="297"/>
      <c r="GQM91" s="297"/>
      <c r="GQN91" s="297"/>
      <c r="GQO91" s="297"/>
      <c r="GQP91" s="297"/>
      <c r="GQQ91" s="297"/>
      <c r="GQR91" s="297"/>
      <c r="GQS91" s="297"/>
      <c r="GQT91" s="297"/>
      <c r="GQU91" s="297"/>
      <c r="GQV91" s="297"/>
      <c r="GQW91" s="297"/>
      <c r="GQX91" s="297"/>
      <c r="GQY91" s="297"/>
      <c r="GQZ91" s="297"/>
      <c r="GRA91" s="297"/>
      <c r="GRB91" s="297"/>
      <c r="GRC91" s="297"/>
      <c r="GRD91" s="297"/>
      <c r="GRE91" s="297"/>
      <c r="GRF91" s="297"/>
      <c r="GRG91" s="297"/>
      <c r="GRH91" s="297"/>
      <c r="GRI91" s="297"/>
      <c r="GRJ91" s="297"/>
      <c r="GRK91" s="297"/>
      <c r="GRL91" s="297"/>
      <c r="GRM91" s="297"/>
      <c r="GRN91" s="297"/>
      <c r="GRO91" s="297"/>
      <c r="GRP91" s="297"/>
      <c r="GRQ91" s="297"/>
      <c r="GRR91" s="297"/>
      <c r="GRS91" s="297"/>
      <c r="GRT91" s="297"/>
      <c r="GRU91" s="297"/>
      <c r="GRV91" s="297"/>
      <c r="GRW91" s="297"/>
      <c r="GRX91" s="297"/>
      <c r="GRY91" s="297"/>
      <c r="GRZ91" s="297"/>
      <c r="GSA91" s="297"/>
      <c r="GSB91" s="297"/>
      <c r="GSC91" s="297"/>
      <c r="GSD91" s="297"/>
      <c r="GSE91" s="297"/>
      <c r="GSF91" s="297"/>
      <c r="GSG91" s="297"/>
      <c r="GSH91" s="297"/>
      <c r="GSI91" s="297"/>
      <c r="GSJ91" s="297"/>
      <c r="GSK91" s="297"/>
      <c r="GSL91" s="297"/>
      <c r="GSM91" s="297"/>
      <c r="GSN91" s="297"/>
      <c r="GSO91" s="297"/>
      <c r="GSP91" s="297"/>
      <c r="GSQ91" s="297"/>
      <c r="GSR91" s="297"/>
      <c r="GSS91" s="297"/>
      <c r="GST91" s="297"/>
      <c r="GSU91" s="297"/>
      <c r="GSV91" s="297"/>
      <c r="GSW91" s="297"/>
      <c r="GSX91" s="297"/>
      <c r="GSY91" s="297"/>
      <c r="GSZ91" s="297"/>
      <c r="GTA91" s="297"/>
      <c r="GTB91" s="297"/>
      <c r="GTC91" s="297"/>
      <c r="GTD91" s="297"/>
      <c r="GTE91" s="297"/>
      <c r="GTF91" s="297"/>
      <c r="GTG91" s="297"/>
      <c r="GTH91" s="297"/>
      <c r="GTI91" s="297"/>
      <c r="GTJ91" s="297"/>
      <c r="GTK91" s="297"/>
      <c r="GTL91" s="297"/>
      <c r="GTM91" s="297"/>
      <c r="GTN91" s="297"/>
      <c r="GTO91" s="297"/>
      <c r="GTP91" s="297"/>
      <c r="GTQ91" s="297"/>
      <c r="GTR91" s="297"/>
      <c r="GTS91" s="297"/>
      <c r="GTT91" s="297"/>
      <c r="GTU91" s="297"/>
      <c r="GTV91" s="297"/>
      <c r="GTW91" s="297"/>
      <c r="GTX91" s="297"/>
      <c r="GTY91" s="297"/>
      <c r="GTZ91" s="297"/>
      <c r="GUA91" s="297"/>
      <c r="GUB91" s="297"/>
      <c r="GUC91" s="297"/>
      <c r="GUD91" s="297"/>
      <c r="GUE91" s="297"/>
      <c r="GUF91" s="297"/>
      <c r="GUG91" s="297"/>
      <c r="GUH91" s="297"/>
      <c r="GUI91" s="297"/>
      <c r="GUJ91" s="297"/>
      <c r="GUK91" s="297"/>
      <c r="GUL91" s="297"/>
      <c r="GUM91" s="297"/>
      <c r="GUN91" s="297"/>
      <c r="GUO91" s="297"/>
      <c r="GUP91" s="297"/>
      <c r="GUQ91" s="297"/>
      <c r="GUR91" s="297"/>
      <c r="GUS91" s="297"/>
      <c r="GUT91" s="297"/>
      <c r="GUU91" s="297"/>
      <c r="GUV91" s="297"/>
      <c r="GUW91" s="297"/>
      <c r="GUX91" s="297"/>
      <c r="GUY91" s="297"/>
      <c r="GUZ91" s="297"/>
      <c r="GVA91" s="297"/>
      <c r="GVB91" s="297"/>
      <c r="GVC91" s="297"/>
      <c r="GVD91" s="297"/>
      <c r="GVE91" s="297"/>
      <c r="GVF91" s="297"/>
      <c r="GVG91" s="297"/>
      <c r="GVH91" s="297"/>
      <c r="GVI91" s="297"/>
      <c r="GVJ91" s="297"/>
      <c r="GVK91" s="297"/>
      <c r="GVL91" s="297"/>
      <c r="GVM91" s="297"/>
      <c r="GVN91" s="297"/>
      <c r="GVO91" s="297"/>
      <c r="GVP91" s="297"/>
      <c r="GVQ91" s="297"/>
      <c r="GVR91" s="297"/>
      <c r="GVS91" s="297"/>
      <c r="GVT91" s="297"/>
      <c r="GVU91" s="297"/>
      <c r="GVV91" s="297"/>
      <c r="GVW91" s="297"/>
      <c r="GVX91" s="297"/>
      <c r="GVY91" s="297"/>
      <c r="GVZ91" s="297"/>
      <c r="GWA91" s="297"/>
      <c r="GWB91" s="297"/>
      <c r="GWC91" s="297"/>
      <c r="GWD91" s="297"/>
      <c r="GWE91" s="297"/>
      <c r="GWF91" s="297"/>
      <c r="GWG91" s="297"/>
      <c r="GWH91" s="297"/>
      <c r="GWI91" s="297"/>
      <c r="GWJ91" s="297"/>
      <c r="GWK91" s="297"/>
      <c r="GWL91" s="297"/>
      <c r="GWM91" s="297"/>
      <c r="GWN91" s="297"/>
      <c r="GWO91" s="297"/>
      <c r="GWP91" s="297"/>
      <c r="GWQ91" s="297"/>
      <c r="GWR91" s="297"/>
      <c r="GWS91" s="297"/>
      <c r="GWT91" s="297"/>
      <c r="GWU91" s="297"/>
      <c r="GWV91" s="297"/>
      <c r="GWW91" s="297"/>
      <c r="GWX91" s="297"/>
      <c r="GWY91" s="297"/>
      <c r="GWZ91" s="297"/>
      <c r="GXA91" s="297"/>
      <c r="GXB91" s="297"/>
      <c r="GXC91" s="297"/>
      <c r="GXD91" s="297"/>
      <c r="GXE91" s="297"/>
      <c r="GXF91" s="297"/>
      <c r="GXG91" s="297"/>
      <c r="GXH91" s="297"/>
      <c r="GXI91" s="297"/>
      <c r="GXJ91" s="297"/>
      <c r="GXK91" s="297"/>
      <c r="GXL91" s="297"/>
      <c r="GXM91" s="297"/>
      <c r="GXN91" s="297"/>
      <c r="GXO91" s="297"/>
      <c r="GXP91" s="297"/>
      <c r="GXQ91" s="297"/>
      <c r="GXR91" s="297"/>
      <c r="GXS91" s="297"/>
      <c r="GXT91" s="297"/>
      <c r="GXU91" s="297"/>
      <c r="GXV91" s="297"/>
      <c r="GXW91" s="297"/>
      <c r="GYD91" s="297"/>
      <c r="GYE91" s="297"/>
      <c r="GYF91" s="297"/>
      <c r="GYG91" s="297"/>
      <c r="GYH91" s="297"/>
      <c r="GYI91" s="297"/>
      <c r="GYJ91" s="297"/>
      <c r="GYK91" s="297"/>
      <c r="GYL91" s="297"/>
      <c r="GYM91" s="297"/>
      <c r="GYN91" s="297"/>
      <c r="GYO91" s="297"/>
      <c r="GYP91" s="297"/>
      <c r="GYQ91" s="297"/>
      <c r="GYR91" s="297"/>
      <c r="GYS91" s="297"/>
      <c r="GYT91" s="297"/>
      <c r="GYU91" s="297"/>
      <c r="GYV91" s="297"/>
      <c r="GYW91" s="297"/>
      <c r="GYX91" s="297"/>
      <c r="GYY91" s="297"/>
      <c r="GYZ91" s="297"/>
      <c r="GZA91" s="297"/>
      <c r="GZB91" s="297"/>
      <c r="GZC91" s="297"/>
      <c r="GZD91" s="297"/>
      <c r="GZE91" s="297"/>
      <c r="GZF91" s="297"/>
      <c r="GZG91" s="297"/>
      <c r="GZH91" s="297"/>
      <c r="GZI91" s="297"/>
      <c r="GZJ91" s="297"/>
      <c r="GZK91" s="297"/>
      <c r="GZL91" s="297"/>
      <c r="GZM91" s="297"/>
      <c r="GZN91" s="297"/>
      <c r="GZO91" s="297"/>
      <c r="GZP91" s="297"/>
      <c r="GZQ91" s="297"/>
      <c r="GZR91" s="297"/>
      <c r="GZS91" s="297"/>
      <c r="GZT91" s="297"/>
      <c r="GZU91" s="297"/>
      <c r="GZV91" s="297"/>
      <c r="GZW91" s="297"/>
      <c r="GZX91" s="297"/>
      <c r="GZY91" s="297"/>
      <c r="GZZ91" s="297"/>
      <c r="HAA91" s="297"/>
      <c r="HAB91" s="297"/>
      <c r="HAC91" s="297"/>
      <c r="HAD91" s="297"/>
      <c r="HAE91" s="297"/>
      <c r="HAF91" s="297"/>
      <c r="HAG91" s="297"/>
      <c r="HAH91" s="297"/>
      <c r="HAI91" s="297"/>
      <c r="HAJ91" s="297"/>
      <c r="HAK91" s="297"/>
      <c r="HAL91" s="297"/>
      <c r="HAM91" s="297"/>
      <c r="HAN91" s="297"/>
      <c r="HAO91" s="297"/>
      <c r="HAP91" s="297"/>
      <c r="HAQ91" s="297"/>
      <c r="HAR91" s="297"/>
      <c r="HAS91" s="297"/>
      <c r="HAT91" s="297"/>
      <c r="HAU91" s="297"/>
      <c r="HAV91" s="297"/>
      <c r="HAW91" s="297"/>
      <c r="HAX91" s="297"/>
      <c r="HAY91" s="297"/>
      <c r="HAZ91" s="297"/>
      <c r="HBA91" s="297"/>
      <c r="HBB91" s="297"/>
      <c r="HBC91" s="297"/>
      <c r="HBD91" s="297"/>
      <c r="HBE91" s="297"/>
      <c r="HBF91" s="297"/>
      <c r="HBG91" s="297"/>
      <c r="HBH91" s="297"/>
      <c r="HBI91" s="297"/>
      <c r="HBJ91" s="297"/>
      <c r="HBK91" s="297"/>
      <c r="HBL91" s="297"/>
      <c r="HBM91" s="297"/>
      <c r="HBN91" s="297"/>
      <c r="HBO91" s="297"/>
      <c r="HBP91" s="297"/>
      <c r="HBQ91" s="297"/>
      <c r="HBR91" s="297"/>
      <c r="HBS91" s="297"/>
      <c r="HBT91" s="297"/>
      <c r="HBU91" s="297"/>
      <c r="HBV91" s="297"/>
      <c r="HBW91" s="297"/>
      <c r="HBX91" s="297"/>
      <c r="HBY91" s="297"/>
      <c r="HBZ91" s="297"/>
      <c r="HCA91" s="297"/>
      <c r="HCB91" s="297"/>
      <c r="HCC91" s="297"/>
      <c r="HCD91" s="297"/>
      <c r="HCE91" s="297"/>
      <c r="HCF91" s="297"/>
      <c r="HCG91" s="297"/>
      <c r="HCH91" s="297"/>
      <c r="HCI91" s="297"/>
      <c r="HCJ91" s="297"/>
      <c r="HCK91" s="297"/>
      <c r="HCL91" s="297"/>
      <c r="HCM91" s="297"/>
      <c r="HCN91" s="297"/>
      <c r="HCO91" s="297"/>
      <c r="HCP91" s="297"/>
      <c r="HCQ91" s="297"/>
      <c r="HCR91" s="297"/>
      <c r="HCS91" s="297"/>
      <c r="HCT91" s="297"/>
      <c r="HCU91" s="297"/>
      <c r="HCV91" s="297"/>
      <c r="HCW91" s="297"/>
      <c r="HCX91" s="297"/>
      <c r="HCY91" s="297"/>
      <c r="HCZ91" s="297"/>
      <c r="HDA91" s="297"/>
      <c r="HDB91" s="297"/>
      <c r="HDC91" s="297"/>
      <c r="HDD91" s="297"/>
      <c r="HDE91" s="297"/>
      <c r="HDF91" s="297"/>
      <c r="HDG91" s="297"/>
      <c r="HDH91" s="297"/>
      <c r="HDI91" s="297"/>
      <c r="HDJ91" s="297"/>
      <c r="HDK91" s="297"/>
      <c r="HDL91" s="297"/>
      <c r="HDM91" s="297"/>
      <c r="HDN91" s="297"/>
      <c r="HDO91" s="297"/>
      <c r="HDP91" s="297"/>
      <c r="HDQ91" s="297"/>
      <c r="HDR91" s="297"/>
      <c r="HDS91" s="297"/>
      <c r="HDT91" s="297"/>
      <c r="HDU91" s="297"/>
      <c r="HDV91" s="297"/>
      <c r="HDW91" s="297"/>
      <c r="HDX91" s="297"/>
      <c r="HDY91" s="297"/>
      <c r="HDZ91" s="297"/>
      <c r="HEA91" s="297"/>
      <c r="HEB91" s="297"/>
      <c r="HEC91" s="297"/>
      <c r="HED91" s="297"/>
      <c r="HEE91" s="297"/>
      <c r="HEF91" s="297"/>
      <c r="HEG91" s="297"/>
      <c r="HEH91" s="297"/>
      <c r="HEI91" s="297"/>
      <c r="HEJ91" s="297"/>
      <c r="HEK91" s="297"/>
      <c r="HEL91" s="297"/>
      <c r="HEM91" s="297"/>
      <c r="HEN91" s="297"/>
      <c r="HEO91" s="297"/>
      <c r="HEP91" s="297"/>
      <c r="HEQ91" s="297"/>
      <c r="HER91" s="297"/>
      <c r="HES91" s="297"/>
      <c r="HET91" s="297"/>
      <c r="HEU91" s="297"/>
      <c r="HEV91" s="297"/>
      <c r="HEW91" s="297"/>
      <c r="HEX91" s="297"/>
      <c r="HEY91" s="297"/>
      <c r="HEZ91" s="297"/>
      <c r="HFA91" s="297"/>
      <c r="HFB91" s="297"/>
      <c r="HFC91" s="297"/>
      <c r="HFD91" s="297"/>
      <c r="HFE91" s="297"/>
      <c r="HFF91" s="297"/>
      <c r="HFG91" s="297"/>
      <c r="HFH91" s="297"/>
      <c r="HFI91" s="297"/>
      <c r="HFJ91" s="297"/>
      <c r="HFK91" s="297"/>
      <c r="HFL91" s="297"/>
      <c r="HFM91" s="297"/>
      <c r="HFN91" s="297"/>
      <c r="HFO91" s="297"/>
      <c r="HFP91" s="297"/>
      <c r="HFQ91" s="297"/>
      <c r="HFR91" s="297"/>
      <c r="HFS91" s="297"/>
      <c r="HFT91" s="297"/>
      <c r="HFU91" s="297"/>
      <c r="HFV91" s="297"/>
      <c r="HFW91" s="297"/>
      <c r="HFX91" s="297"/>
      <c r="HFY91" s="297"/>
      <c r="HFZ91" s="297"/>
      <c r="HGA91" s="297"/>
      <c r="HGB91" s="297"/>
      <c r="HGC91" s="297"/>
      <c r="HGD91" s="297"/>
      <c r="HGE91" s="297"/>
      <c r="HGF91" s="297"/>
      <c r="HGG91" s="297"/>
      <c r="HGH91" s="297"/>
      <c r="HGI91" s="297"/>
      <c r="HGJ91" s="297"/>
      <c r="HGK91" s="297"/>
      <c r="HGL91" s="297"/>
      <c r="HGM91" s="297"/>
      <c r="HGN91" s="297"/>
      <c r="HGO91" s="297"/>
      <c r="HGP91" s="297"/>
      <c r="HGQ91" s="297"/>
      <c r="HGR91" s="297"/>
      <c r="HGS91" s="297"/>
      <c r="HGT91" s="297"/>
      <c r="HGU91" s="297"/>
      <c r="HGV91" s="297"/>
      <c r="HGW91" s="297"/>
      <c r="HGX91" s="297"/>
      <c r="HGY91" s="297"/>
      <c r="HGZ91" s="297"/>
      <c r="HHA91" s="297"/>
      <c r="HHB91" s="297"/>
      <c r="HHC91" s="297"/>
      <c r="HHD91" s="297"/>
      <c r="HHE91" s="297"/>
      <c r="HHF91" s="297"/>
      <c r="HHG91" s="297"/>
      <c r="HHH91" s="297"/>
      <c r="HHI91" s="297"/>
      <c r="HHJ91" s="297"/>
      <c r="HHK91" s="297"/>
      <c r="HHL91" s="297"/>
      <c r="HHM91" s="297"/>
      <c r="HHN91" s="297"/>
      <c r="HHO91" s="297"/>
      <c r="HHP91" s="297"/>
      <c r="HHQ91" s="297"/>
      <c r="HHR91" s="297"/>
      <c r="HHS91" s="297"/>
      <c r="HHZ91" s="297"/>
      <c r="HIA91" s="297"/>
      <c r="HIB91" s="297"/>
      <c r="HIC91" s="297"/>
      <c r="HID91" s="297"/>
      <c r="HIE91" s="297"/>
      <c r="HIF91" s="297"/>
      <c r="HIG91" s="297"/>
      <c r="HIH91" s="297"/>
      <c r="HII91" s="297"/>
      <c r="HIJ91" s="297"/>
      <c r="HIK91" s="297"/>
      <c r="HIL91" s="297"/>
      <c r="HIM91" s="297"/>
      <c r="HIN91" s="297"/>
      <c r="HIO91" s="297"/>
      <c r="HIP91" s="297"/>
      <c r="HIQ91" s="297"/>
      <c r="HIR91" s="297"/>
      <c r="HIS91" s="297"/>
      <c r="HIT91" s="297"/>
      <c r="HIU91" s="297"/>
      <c r="HIV91" s="297"/>
      <c r="HIW91" s="297"/>
      <c r="HIX91" s="297"/>
      <c r="HIY91" s="297"/>
      <c r="HIZ91" s="297"/>
      <c r="HJA91" s="297"/>
      <c r="HJB91" s="297"/>
      <c r="HJC91" s="297"/>
      <c r="HJD91" s="297"/>
      <c r="HJE91" s="297"/>
      <c r="HJF91" s="297"/>
      <c r="HJG91" s="297"/>
      <c r="HJH91" s="297"/>
      <c r="HJI91" s="297"/>
      <c r="HJJ91" s="297"/>
      <c r="HJK91" s="297"/>
      <c r="HJL91" s="297"/>
      <c r="HJM91" s="297"/>
      <c r="HJN91" s="297"/>
      <c r="HJO91" s="297"/>
      <c r="HJP91" s="297"/>
      <c r="HJQ91" s="297"/>
      <c r="HJR91" s="297"/>
      <c r="HJS91" s="297"/>
      <c r="HJT91" s="297"/>
      <c r="HJU91" s="297"/>
      <c r="HJV91" s="297"/>
      <c r="HJW91" s="297"/>
      <c r="HJX91" s="297"/>
      <c r="HJY91" s="297"/>
      <c r="HJZ91" s="297"/>
      <c r="HKA91" s="297"/>
      <c r="HKB91" s="297"/>
      <c r="HKC91" s="297"/>
      <c r="HKD91" s="297"/>
      <c r="HKE91" s="297"/>
      <c r="HKF91" s="297"/>
      <c r="HKG91" s="297"/>
      <c r="HKH91" s="297"/>
      <c r="HKI91" s="297"/>
      <c r="HKJ91" s="297"/>
      <c r="HKK91" s="297"/>
      <c r="HKL91" s="297"/>
      <c r="HKM91" s="297"/>
      <c r="HKN91" s="297"/>
      <c r="HKO91" s="297"/>
      <c r="HKP91" s="297"/>
      <c r="HKQ91" s="297"/>
      <c r="HKR91" s="297"/>
      <c r="HKS91" s="297"/>
      <c r="HKT91" s="297"/>
      <c r="HKU91" s="297"/>
      <c r="HKV91" s="297"/>
      <c r="HKW91" s="297"/>
      <c r="HKX91" s="297"/>
      <c r="HKY91" s="297"/>
      <c r="HKZ91" s="297"/>
      <c r="HLA91" s="297"/>
      <c r="HLB91" s="297"/>
      <c r="HLC91" s="297"/>
      <c r="HLD91" s="297"/>
      <c r="HLE91" s="297"/>
      <c r="HLF91" s="297"/>
      <c r="HLG91" s="297"/>
      <c r="HLH91" s="297"/>
      <c r="HLI91" s="297"/>
      <c r="HLJ91" s="297"/>
      <c r="HLK91" s="297"/>
      <c r="HLL91" s="297"/>
      <c r="HLM91" s="297"/>
      <c r="HLN91" s="297"/>
      <c r="HLO91" s="297"/>
      <c r="HLP91" s="297"/>
      <c r="HLQ91" s="297"/>
      <c r="HLR91" s="297"/>
      <c r="HLS91" s="297"/>
      <c r="HLT91" s="297"/>
      <c r="HLU91" s="297"/>
      <c r="HLV91" s="297"/>
      <c r="HLW91" s="297"/>
      <c r="HLX91" s="297"/>
      <c r="HLY91" s="297"/>
      <c r="HLZ91" s="297"/>
      <c r="HMA91" s="297"/>
      <c r="HMB91" s="297"/>
      <c r="HMC91" s="297"/>
      <c r="HMD91" s="297"/>
      <c r="HME91" s="297"/>
      <c r="HMF91" s="297"/>
      <c r="HMG91" s="297"/>
      <c r="HMH91" s="297"/>
      <c r="HMI91" s="297"/>
      <c r="HMJ91" s="297"/>
      <c r="HMK91" s="297"/>
      <c r="HML91" s="297"/>
      <c r="HMM91" s="297"/>
      <c r="HMN91" s="297"/>
      <c r="HMO91" s="297"/>
      <c r="HMP91" s="297"/>
      <c r="HMQ91" s="297"/>
      <c r="HMR91" s="297"/>
      <c r="HMS91" s="297"/>
      <c r="HMT91" s="297"/>
      <c r="HMU91" s="297"/>
      <c r="HMV91" s="297"/>
      <c r="HMW91" s="297"/>
      <c r="HMX91" s="297"/>
      <c r="HMY91" s="297"/>
      <c r="HMZ91" s="297"/>
      <c r="HNA91" s="297"/>
      <c r="HNB91" s="297"/>
      <c r="HNC91" s="297"/>
      <c r="HND91" s="297"/>
      <c r="HNE91" s="297"/>
      <c r="HNF91" s="297"/>
      <c r="HNG91" s="297"/>
      <c r="HNH91" s="297"/>
      <c r="HNI91" s="297"/>
      <c r="HNJ91" s="297"/>
      <c r="HNK91" s="297"/>
      <c r="HNL91" s="297"/>
      <c r="HNM91" s="297"/>
      <c r="HNN91" s="297"/>
      <c r="HNO91" s="297"/>
      <c r="HNP91" s="297"/>
      <c r="HNQ91" s="297"/>
      <c r="HNR91" s="297"/>
      <c r="HNS91" s="297"/>
      <c r="HNT91" s="297"/>
      <c r="HNU91" s="297"/>
      <c r="HNV91" s="297"/>
      <c r="HNW91" s="297"/>
      <c r="HNX91" s="297"/>
      <c r="HNY91" s="297"/>
      <c r="HNZ91" s="297"/>
      <c r="HOA91" s="297"/>
      <c r="HOB91" s="297"/>
      <c r="HOC91" s="297"/>
      <c r="HOD91" s="297"/>
      <c r="HOE91" s="297"/>
      <c r="HOF91" s="297"/>
      <c r="HOG91" s="297"/>
      <c r="HOH91" s="297"/>
      <c r="HOI91" s="297"/>
      <c r="HOJ91" s="297"/>
      <c r="HOK91" s="297"/>
      <c r="HOL91" s="297"/>
      <c r="HOM91" s="297"/>
      <c r="HON91" s="297"/>
      <c r="HOO91" s="297"/>
      <c r="HOP91" s="297"/>
      <c r="HOQ91" s="297"/>
      <c r="HOR91" s="297"/>
      <c r="HOS91" s="297"/>
      <c r="HOT91" s="297"/>
      <c r="HOU91" s="297"/>
      <c r="HOV91" s="297"/>
      <c r="HOW91" s="297"/>
      <c r="HOX91" s="297"/>
      <c r="HOY91" s="297"/>
      <c r="HOZ91" s="297"/>
      <c r="HPA91" s="297"/>
      <c r="HPB91" s="297"/>
      <c r="HPC91" s="297"/>
      <c r="HPD91" s="297"/>
      <c r="HPE91" s="297"/>
      <c r="HPF91" s="297"/>
      <c r="HPG91" s="297"/>
      <c r="HPH91" s="297"/>
      <c r="HPI91" s="297"/>
      <c r="HPJ91" s="297"/>
      <c r="HPK91" s="297"/>
      <c r="HPL91" s="297"/>
      <c r="HPM91" s="297"/>
      <c r="HPN91" s="297"/>
      <c r="HPO91" s="297"/>
      <c r="HPP91" s="297"/>
      <c r="HPQ91" s="297"/>
      <c r="HPR91" s="297"/>
      <c r="HPS91" s="297"/>
      <c r="HPT91" s="297"/>
      <c r="HPU91" s="297"/>
      <c r="HPV91" s="297"/>
      <c r="HPW91" s="297"/>
      <c r="HPX91" s="297"/>
      <c r="HPY91" s="297"/>
      <c r="HPZ91" s="297"/>
      <c r="HQA91" s="297"/>
      <c r="HQB91" s="297"/>
      <c r="HQC91" s="297"/>
      <c r="HQD91" s="297"/>
      <c r="HQE91" s="297"/>
      <c r="HQF91" s="297"/>
      <c r="HQG91" s="297"/>
      <c r="HQH91" s="297"/>
      <c r="HQI91" s="297"/>
      <c r="HQJ91" s="297"/>
      <c r="HQK91" s="297"/>
      <c r="HQL91" s="297"/>
      <c r="HQM91" s="297"/>
      <c r="HQN91" s="297"/>
      <c r="HQO91" s="297"/>
      <c r="HQP91" s="297"/>
      <c r="HQQ91" s="297"/>
      <c r="HQR91" s="297"/>
      <c r="HQS91" s="297"/>
      <c r="HQT91" s="297"/>
      <c r="HQU91" s="297"/>
      <c r="HQV91" s="297"/>
      <c r="HQW91" s="297"/>
      <c r="HQX91" s="297"/>
      <c r="HQY91" s="297"/>
      <c r="HQZ91" s="297"/>
      <c r="HRA91" s="297"/>
      <c r="HRB91" s="297"/>
      <c r="HRC91" s="297"/>
      <c r="HRD91" s="297"/>
      <c r="HRE91" s="297"/>
      <c r="HRF91" s="297"/>
      <c r="HRG91" s="297"/>
      <c r="HRH91" s="297"/>
      <c r="HRI91" s="297"/>
      <c r="HRJ91" s="297"/>
      <c r="HRK91" s="297"/>
      <c r="HRL91" s="297"/>
      <c r="HRM91" s="297"/>
      <c r="HRN91" s="297"/>
      <c r="HRO91" s="297"/>
      <c r="HRV91" s="297"/>
      <c r="HRW91" s="297"/>
      <c r="HRX91" s="297"/>
      <c r="HRY91" s="297"/>
      <c r="HRZ91" s="297"/>
      <c r="HSA91" s="297"/>
      <c r="HSB91" s="297"/>
      <c r="HSC91" s="297"/>
      <c r="HSD91" s="297"/>
      <c r="HSE91" s="297"/>
      <c r="HSF91" s="297"/>
      <c r="HSG91" s="297"/>
      <c r="HSH91" s="297"/>
      <c r="HSI91" s="297"/>
      <c r="HSJ91" s="297"/>
      <c r="HSK91" s="297"/>
      <c r="HSL91" s="297"/>
      <c r="HSM91" s="297"/>
      <c r="HSN91" s="297"/>
      <c r="HSO91" s="297"/>
      <c r="HSP91" s="297"/>
      <c r="HSQ91" s="297"/>
      <c r="HSR91" s="297"/>
      <c r="HSS91" s="297"/>
      <c r="HST91" s="297"/>
      <c r="HSU91" s="297"/>
      <c r="HSV91" s="297"/>
      <c r="HSW91" s="297"/>
      <c r="HSX91" s="297"/>
      <c r="HSY91" s="297"/>
      <c r="HSZ91" s="297"/>
      <c r="HTA91" s="297"/>
      <c r="HTB91" s="297"/>
      <c r="HTC91" s="297"/>
      <c r="HTD91" s="297"/>
      <c r="HTE91" s="297"/>
      <c r="HTF91" s="297"/>
      <c r="HTG91" s="297"/>
      <c r="HTH91" s="297"/>
      <c r="HTI91" s="297"/>
      <c r="HTJ91" s="297"/>
      <c r="HTK91" s="297"/>
      <c r="HTL91" s="297"/>
      <c r="HTM91" s="297"/>
      <c r="HTN91" s="297"/>
      <c r="HTO91" s="297"/>
      <c r="HTP91" s="297"/>
      <c r="HTQ91" s="297"/>
      <c r="HTR91" s="297"/>
      <c r="HTS91" s="297"/>
      <c r="HTT91" s="297"/>
      <c r="HTU91" s="297"/>
      <c r="HTV91" s="297"/>
      <c r="HTW91" s="297"/>
      <c r="HTX91" s="297"/>
      <c r="HTY91" s="297"/>
      <c r="HTZ91" s="297"/>
      <c r="HUA91" s="297"/>
      <c r="HUB91" s="297"/>
      <c r="HUC91" s="297"/>
      <c r="HUD91" s="297"/>
      <c r="HUE91" s="297"/>
      <c r="HUF91" s="297"/>
      <c r="HUG91" s="297"/>
      <c r="HUH91" s="297"/>
      <c r="HUI91" s="297"/>
      <c r="HUJ91" s="297"/>
      <c r="HUK91" s="297"/>
      <c r="HUL91" s="297"/>
      <c r="HUM91" s="297"/>
      <c r="HUN91" s="297"/>
      <c r="HUO91" s="297"/>
      <c r="HUP91" s="297"/>
      <c r="HUQ91" s="297"/>
      <c r="HUR91" s="297"/>
      <c r="HUS91" s="297"/>
      <c r="HUT91" s="297"/>
      <c r="HUU91" s="297"/>
      <c r="HUV91" s="297"/>
      <c r="HUW91" s="297"/>
      <c r="HUX91" s="297"/>
      <c r="HUY91" s="297"/>
      <c r="HUZ91" s="297"/>
      <c r="HVA91" s="297"/>
      <c r="HVB91" s="297"/>
      <c r="HVC91" s="297"/>
      <c r="HVD91" s="297"/>
      <c r="HVE91" s="297"/>
      <c r="HVF91" s="297"/>
      <c r="HVG91" s="297"/>
      <c r="HVH91" s="297"/>
      <c r="HVI91" s="297"/>
      <c r="HVJ91" s="297"/>
      <c r="HVK91" s="297"/>
      <c r="HVL91" s="297"/>
      <c r="HVM91" s="297"/>
      <c r="HVN91" s="297"/>
      <c r="HVO91" s="297"/>
      <c r="HVP91" s="297"/>
      <c r="HVQ91" s="297"/>
      <c r="HVR91" s="297"/>
      <c r="HVS91" s="297"/>
      <c r="HVT91" s="297"/>
      <c r="HVU91" s="297"/>
      <c r="HVV91" s="297"/>
      <c r="HVW91" s="297"/>
      <c r="HVX91" s="297"/>
      <c r="HVY91" s="297"/>
      <c r="HVZ91" s="297"/>
      <c r="HWA91" s="297"/>
      <c r="HWB91" s="297"/>
      <c r="HWC91" s="297"/>
      <c r="HWD91" s="297"/>
      <c r="HWE91" s="297"/>
      <c r="HWF91" s="297"/>
      <c r="HWG91" s="297"/>
      <c r="HWH91" s="297"/>
      <c r="HWI91" s="297"/>
      <c r="HWJ91" s="297"/>
      <c r="HWK91" s="297"/>
      <c r="HWL91" s="297"/>
      <c r="HWM91" s="297"/>
      <c r="HWN91" s="297"/>
      <c r="HWO91" s="297"/>
      <c r="HWP91" s="297"/>
      <c r="HWQ91" s="297"/>
      <c r="HWR91" s="297"/>
      <c r="HWS91" s="297"/>
      <c r="HWT91" s="297"/>
      <c r="HWU91" s="297"/>
      <c r="HWV91" s="297"/>
      <c r="HWW91" s="297"/>
      <c r="HWX91" s="297"/>
      <c r="HWY91" s="297"/>
      <c r="HWZ91" s="297"/>
      <c r="HXA91" s="297"/>
      <c r="HXB91" s="297"/>
      <c r="HXC91" s="297"/>
      <c r="HXD91" s="297"/>
      <c r="HXE91" s="297"/>
      <c r="HXF91" s="297"/>
      <c r="HXG91" s="297"/>
      <c r="HXH91" s="297"/>
      <c r="HXI91" s="297"/>
      <c r="HXJ91" s="297"/>
      <c r="HXK91" s="297"/>
      <c r="HXL91" s="297"/>
      <c r="HXM91" s="297"/>
      <c r="HXN91" s="297"/>
      <c r="HXO91" s="297"/>
      <c r="HXP91" s="297"/>
      <c r="HXQ91" s="297"/>
      <c r="HXR91" s="297"/>
      <c r="HXS91" s="297"/>
      <c r="HXT91" s="297"/>
      <c r="HXU91" s="297"/>
      <c r="HXV91" s="297"/>
      <c r="HXW91" s="297"/>
      <c r="HXX91" s="297"/>
      <c r="HXY91" s="297"/>
      <c r="HXZ91" s="297"/>
      <c r="HYA91" s="297"/>
      <c r="HYB91" s="297"/>
      <c r="HYC91" s="297"/>
      <c r="HYD91" s="297"/>
      <c r="HYE91" s="297"/>
      <c r="HYF91" s="297"/>
      <c r="HYG91" s="297"/>
      <c r="HYH91" s="297"/>
      <c r="HYI91" s="297"/>
      <c r="HYJ91" s="297"/>
      <c r="HYK91" s="297"/>
      <c r="HYL91" s="297"/>
      <c r="HYM91" s="297"/>
      <c r="HYN91" s="297"/>
      <c r="HYO91" s="297"/>
      <c r="HYP91" s="297"/>
      <c r="HYQ91" s="297"/>
      <c r="HYR91" s="297"/>
      <c r="HYS91" s="297"/>
      <c r="HYT91" s="297"/>
      <c r="HYU91" s="297"/>
      <c r="HYV91" s="297"/>
      <c r="HYW91" s="297"/>
      <c r="HYX91" s="297"/>
      <c r="HYY91" s="297"/>
      <c r="HYZ91" s="297"/>
      <c r="HZA91" s="297"/>
      <c r="HZB91" s="297"/>
      <c r="HZC91" s="297"/>
      <c r="HZD91" s="297"/>
      <c r="HZE91" s="297"/>
      <c r="HZF91" s="297"/>
      <c r="HZG91" s="297"/>
      <c r="HZH91" s="297"/>
      <c r="HZI91" s="297"/>
      <c r="HZJ91" s="297"/>
      <c r="HZK91" s="297"/>
      <c r="HZL91" s="297"/>
      <c r="HZM91" s="297"/>
      <c r="HZN91" s="297"/>
      <c r="HZO91" s="297"/>
      <c r="HZP91" s="297"/>
      <c r="HZQ91" s="297"/>
      <c r="HZR91" s="297"/>
      <c r="HZS91" s="297"/>
      <c r="HZT91" s="297"/>
      <c r="HZU91" s="297"/>
      <c r="HZV91" s="297"/>
      <c r="HZW91" s="297"/>
      <c r="HZX91" s="297"/>
      <c r="HZY91" s="297"/>
      <c r="HZZ91" s="297"/>
      <c r="IAA91" s="297"/>
      <c r="IAB91" s="297"/>
      <c r="IAC91" s="297"/>
      <c r="IAD91" s="297"/>
      <c r="IAE91" s="297"/>
      <c r="IAF91" s="297"/>
      <c r="IAG91" s="297"/>
      <c r="IAH91" s="297"/>
      <c r="IAI91" s="297"/>
      <c r="IAJ91" s="297"/>
      <c r="IAK91" s="297"/>
      <c r="IAL91" s="297"/>
      <c r="IAM91" s="297"/>
      <c r="IAN91" s="297"/>
      <c r="IAO91" s="297"/>
      <c r="IAP91" s="297"/>
      <c r="IAQ91" s="297"/>
      <c r="IAR91" s="297"/>
      <c r="IAS91" s="297"/>
      <c r="IAT91" s="297"/>
      <c r="IAU91" s="297"/>
      <c r="IAV91" s="297"/>
      <c r="IAW91" s="297"/>
      <c r="IAX91" s="297"/>
      <c r="IAY91" s="297"/>
      <c r="IAZ91" s="297"/>
      <c r="IBA91" s="297"/>
      <c r="IBB91" s="297"/>
      <c r="IBC91" s="297"/>
      <c r="IBD91" s="297"/>
      <c r="IBE91" s="297"/>
      <c r="IBF91" s="297"/>
      <c r="IBG91" s="297"/>
      <c r="IBH91" s="297"/>
      <c r="IBI91" s="297"/>
      <c r="IBJ91" s="297"/>
      <c r="IBK91" s="297"/>
      <c r="IBR91" s="297"/>
      <c r="IBS91" s="297"/>
      <c r="IBT91" s="297"/>
      <c r="IBU91" s="297"/>
      <c r="IBV91" s="297"/>
      <c r="IBW91" s="297"/>
      <c r="IBX91" s="297"/>
      <c r="IBY91" s="297"/>
      <c r="IBZ91" s="297"/>
      <c r="ICA91" s="297"/>
      <c r="ICB91" s="297"/>
      <c r="ICC91" s="297"/>
      <c r="ICD91" s="297"/>
      <c r="ICE91" s="297"/>
      <c r="ICF91" s="297"/>
      <c r="ICG91" s="297"/>
      <c r="ICH91" s="297"/>
      <c r="ICI91" s="297"/>
      <c r="ICJ91" s="297"/>
      <c r="ICK91" s="297"/>
      <c r="ICL91" s="297"/>
      <c r="ICM91" s="297"/>
      <c r="ICN91" s="297"/>
      <c r="ICO91" s="297"/>
      <c r="ICP91" s="297"/>
      <c r="ICQ91" s="297"/>
      <c r="ICR91" s="297"/>
      <c r="ICS91" s="297"/>
      <c r="ICT91" s="297"/>
      <c r="ICU91" s="297"/>
      <c r="ICV91" s="297"/>
      <c r="ICW91" s="297"/>
      <c r="ICX91" s="297"/>
      <c r="ICY91" s="297"/>
      <c r="ICZ91" s="297"/>
      <c r="IDA91" s="297"/>
      <c r="IDB91" s="297"/>
      <c r="IDC91" s="297"/>
      <c r="IDD91" s="297"/>
      <c r="IDE91" s="297"/>
      <c r="IDF91" s="297"/>
      <c r="IDG91" s="297"/>
      <c r="IDH91" s="297"/>
      <c r="IDI91" s="297"/>
      <c r="IDJ91" s="297"/>
      <c r="IDK91" s="297"/>
      <c r="IDL91" s="297"/>
      <c r="IDM91" s="297"/>
      <c r="IDN91" s="297"/>
      <c r="IDO91" s="297"/>
      <c r="IDP91" s="297"/>
      <c r="IDQ91" s="297"/>
      <c r="IDR91" s="297"/>
      <c r="IDS91" s="297"/>
      <c r="IDT91" s="297"/>
      <c r="IDU91" s="297"/>
      <c r="IDV91" s="297"/>
      <c r="IDW91" s="297"/>
      <c r="IDX91" s="297"/>
      <c r="IDY91" s="297"/>
      <c r="IDZ91" s="297"/>
      <c r="IEA91" s="297"/>
      <c r="IEB91" s="297"/>
      <c r="IEC91" s="297"/>
      <c r="IED91" s="297"/>
      <c r="IEE91" s="297"/>
      <c r="IEF91" s="297"/>
      <c r="IEG91" s="297"/>
      <c r="IEH91" s="297"/>
      <c r="IEI91" s="297"/>
      <c r="IEJ91" s="297"/>
      <c r="IEK91" s="297"/>
      <c r="IEL91" s="297"/>
      <c r="IEM91" s="297"/>
      <c r="IEN91" s="297"/>
      <c r="IEO91" s="297"/>
      <c r="IEP91" s="297"/>
      <c r="IEQ91" s="297"/>
      <c r="IER91" s="297"/>
      <c r="IES91" s="297"/>
      <c r="IET91" s="297"/>
      <c r="IEU91" s="297"/>
      <c r="IEV91" s="297"/>
      <c r="IEW91" s="297"/>
      <c r="IEX91" s="297"/>
      <c r="IEY91" s="297"/>
      <c r="IEZ91" s="297"/>
      <c r="IFA91" s="297"/>
      <c r="IFB91" s="297"/>
      <c r="IFC91" s="297"/>
      <c r="IFD91" s="297"/>
      <c r="IFE91" s="297"/>
      <c r="IFF91" s="297"/>
      <c r="IFG91" s="297"/>
      <c r="IFH91" s="297"/>
      <c r="IFI91" s="297"/>
      <c r="IFJ91" s="297"/>
      <c r="IFK91" s="297"/>
      <c r="IFL91" s="297"/>
      <c r="IFM91" s="297"/>
      <c r="IFN91" s="297"/>
      <c r="IFO91" s="297"/>
      <c r="IFP91" s="297"/>
      <c r="IFQ91" s="297"/>
      <c r="IFR91" s="297"/>
      <c r="IFS91" s="297"/>
      <c r="IFT91" s="297"/>
      <c r="IFU91" s="297"/>
      <c r="IFV91" s="297"/>
      <c r="IFW91" s="297"/>
      <c r="IFX91" s="297"/>
      <c r="IFY91" s="297"/>
      <c r="IFZ91" s="297"/>
      <c r="IGA91" s="297"/>
      <c r="IGB91" s="297"/>
      <c r="IGC91" s="297"/>
      <c r="IGD91" s="297"/>
      <c r="IGE91" s="297"/>
      <c r="IGF91" s="297"/>
      <c r="IGG91" s="297"/>
      <c r="IGH91" s="297"/>
      <c r="IGI91" s="297"/>
      <c r="IGJ91" s="297"/>
      <c r="IGK91" s="297"/>
      <c r="IGL91" s="297"/>
      <c r="IGM91" s="297"/>
      <c r="IGN91" s="297"/>
      <c r="IGO91" s="297"/>
      <c r="IGP91" s="297"/>
      <c r="IGQ91" s="297"/>
      <c r="IGR91" s="297"/>
      <c r="IGS91" s="297"/>
      <c r="IGT91" s="297"/>
      <c r="IGU91" s="297"/>
      <c r="IGV91" s="297"/>
      <c r="IGW91" s="297"/>
      <c r="IGX91" s="297"/>
      <c r="IGY91" s="297"/>
      <c r="IGZ91" s="297"/>
      <c r="IHA91" s="297"/>
      <c r="IHB91" s="297"/>
      <c r="IHC91" s="297"/>
      <c r="IHD91" s="297"/>
      <c r="IHE91" s="297"/>
      <c r="IHF91" s="297"/>
      <c r="IHG91" s="297"/>
      <c r="IHH91" s="297"/>
      <c r="IHI91" s="297"/>
      <c r="IHJ91" s="297"/>
      <c r="IHK91" s="297"/>
      <c r="IHL91" s="297"/>
      <c r="IHM91" s="297"/>
      <c r="IHN91" s="297"/>
      <c r="IHO91" s="297"/>
      <c r="IHP91" s="297"/>
      <c r="IHQ91" s="297"/>
      <c r="IHR91" s="297"/>
      <c r="IHS91" s="297"/>
      <c r="IHT91" s="297"/>
      <c r="IHU91" s="297"/>
      <c r="IHV91" s="297"/>
      <c r="IHW91" s="297"/>
      <c r="IHX91" s="297"/>
      <c r="IHY91" s="297"/>
      <c r="IHZ91" s="297"/>
      <c r="IIA91" s="297"/>
      <c r="IIB91" s="297"/>
      <c r="IIC91" s="297"/>
      <c r="IID91" s="297"/>
      <c r="IIE91" s="297"/>
      <c r="IIF91" s="297"/>
      <c r="IIG91" s="297"/>
      <c r="IIH91" s="297"/>
      <c r="III91" s="297"/>
      <c r="IIJ91" s="297"/>
      <c r="IIK91" s="297"/>
      <c r="IIL91" s="297"/>
      <c r="IIM91" s="297"/>
      <c r="IIN91" s="297"/>
      <c r="IIO91" s="297"/>
      <c r="IIP91" s="297"/>
      <c r="IIQ91" s="297"/>
      <c r="IIR91" s="297"/>
      <c r="IIS91" s="297"/>
      <c r="IIT91" s="297"/>
      <c r="IIU91" s="297"/>
      <c r="IIV91" s="297"/>
      <c r="IIW91" s="297"/>
      <c r="IIX91" s="297"/>
      <c r="IIY91" s="297"/>
      <c r="IIZ91" s="297"/>
      <c r="IJA91" s="297"/>
      <c r="IJB91" s="297"/>
      <c r="IJC91" s="297"/>
      <c r="IJD91" s="297"/>
      <c r="IJE91" s="297"/>
      <c r="IJF91" s="297"/>
      <c r="IJG91" s="297"/>
      <c r="IJH91" s="297"/>
      <c r="IJI91" s="297"/>
      <c r="IJJ91" s="297"/>
      <c r="IJK91" s="297"/>
      <c r="IJL91" s="297"/>
      <c r="IJM91" s="297"/>
      <c r="IJN91" s="297"/>
      <c r="IJO91" s="297"/>
      <c r="IJP91" s="297"/>
      <c r="IJQ91" s="297"/>
      <c r="IJR91" s="297"/>
      <c r="IJS91" s="297"/>
      <c r="IJT91" s="297"/>
      <c r="IJU91" s="297"/>
      <c r="IJV91" s="297"/>
      <c r="IJW91" s="297"/>
      <c r="IJX91" s="297"/>
      <c r="IJY91" s="297"/>
      <c r="IJZ91" s="297"/>
      <c r="IKA91" s="297"/>
      <c r="IKB91" s="297"/>
      <c r="IKC91" s="297"/>
      <c r="IKD91" s="297"/>
      <c r="IKE91" s="297"/>
      <c r="IKF91" s="297"/>
      <c r="IKG91" s="297"/>
      <c r="IKH91" s="297"/>
      <c r="IKI91" s="297"/>
      <c r="IKJ91" s="297"/>
      <c r="IKK91" s="297"/>
      <c r="IKL91" s="297"/>
      <c r="IKM91" s="297"/>
      <c r="IKN91" s="297"/>
      <c r="IKO91" s="297"/>
      <c r="IKP91" s="297"/>
      <c r="IKQ91" s="297"/>
      <c r="IKR91" s="297"/>
      <c r="IKS91" s="297"/>
      <c r="IKT91" s="297"/>
      <c r="IKU91" s="297"/>
      <c r="IKV91" s="297"/>
      <c r="IKW91" s="297"/>
      <c r="IKX91" s="297"/>
      <c r="IKY91" s="297"/>
      <c r="IKZ91" s="297"/>
      <c r="ILA91" s="297"/>
      <c r="ILB91" s="297"/>
      <c r="ILC91" s="297"/>
      <c r="ILD91" s="297"/>
      <c r="ILE91" s="297"/>
      <c r="ILF91" s="297"/>
      <c r="ILG91" s="297"/>
      <c r="ILN91" s="297"/>
      <c r="ILO91" s="297"/>
      <c r="ILP91" s="297"/>
      <c r="ILQ91" s="297"/>
      <c r="ILR91" s="297"/>
      <c r="ILS91" s="297"/>
      <c r="ILT91" s="297"/>
      <c r="ILU91" s="297"/>
      <c r="ILV91" s="297"/>
      <c r="ILW91" s="297"/>
      <c r="ILX91" s="297"/>
      <c r="ILY91" s="297"/>
      <c r="ILZ91" s="297"/>
      <c r="IMA91" s="297"/>
      <c r="IMB91" s="297"/>
      <c r="IMC91" s="297"/>
      <c r="IMD91" s="297"/>
      <c r="IME91" s="297"/>
      <c r="IMF91" s="297"/>
      <c r="IMG91" s="297"/>
      <c r="IMH91" s="297"/>
      <c r="IMI91" s="297"/>
      <c r="IMJ91" s="297"/>
      <c r="IMK91" s="297"/>
      <c r="IML91" s="297"/>
      <c r="IMM91" s="297"/>
      <c r="IMN91" s="297"/>
      <c r="IMO91" s="297"/>
      <c r="IMP91" s="297"/>
      <c r="IMQ91" s="297"/>
      <c r="IMR91" s="297"/>
      <c r="IMS91" s="297"/>
      <c r="IMT91" s="297"/>
      <c r="IMU91" s="297"/>
      <c r="IMV91" s="297"/>
      <c r="IMW91" s="297"/>
      <c r="IMX91" s="297"/>
      <c r="IMY91" s="297"/>
      <c r="IMZ91" s="297"/>
      <c r="INA91" s="297"/>
      <c r="INB91" s="297"/>
      <c r="INC91" s="297"/>
      <c r="IND91" s="297"/>
      <c r="INE91" s="297"/>
      <c r="INF91" s="297"/>
      <c r="ING91" s="297"/>
      <c r="INH91" s="297"/>
      <c r="INI91" s="297"/>
      <c r="INJ91" s="297"/>
      <c r="INK91" s="297"/>
      <c r="INL91" s="297"/>
      <c r="INM91" s="297"/>
      <c r="INN91" s="297"/>
      <c r="INO91" s="297"/>
      <c r="INP91" s="297"/>
      <c r="INQ91" s="297"/>
      <c r="INR91" s="297"/>
      <c r="INS91" s="297"/>
      <c r="INT91" s="297"/>
      <c r="INU91" s="297"/>
      <c r="INV91" s="297"/>
      <c r="INW91" s="297"/>
      <c r="INX91" s="297"/>
      <c r="INY91" s="297"/>
      <c r="INZ91" s="297"/>
      <c r="IOA91" s="297"/>
      <c r="IOB91" s="297"/>
      <c r="IOC91" s="297"/>
      <c r="IOD91" s="297"/>
      <c r="IOE91" s="297"/>
      <c r="IOF91" s="297"/>
      <c r="IOG91" s="297"/>
      <c r="IOH91" s="297"/>
      <c r="IOI91" s="297"/>
      <c r="IOJ91" s="297"/>
      <c r="IOK91" s="297"/>
      <c r="IOL91" s="297"/>
      <c r="IOM91" s="297"/>
      <c r="ION91" s="297"/>
      <c r="IOO91" s="297"/>
      <c r="IOP91" s="297"/>
      <c r="IOQ91" s="297"/>
      <c r="IOR91" s="297"/>
      <c r="IOS91" s="297"/>
      <c r="IOT91" s="297"/>
      <c r="IOU91" s="297"/>
      <c r="IOV91" s="297"/>
      <c r="IOW91" s="297"/>
      <c r="IOX91" s="297"/>
      <c r="IOY91" s="297"/>
      <c r="IOZ91" s="297"/>
      <c r="IPA91" s="297"/>
      <c r="IPB91" s="297"/>
      <c r="IPC91" s="297"/>
      <c r="IPD91" s="297"/>
      <c r="IPE91" s="297"/>
      <c r="IPF91" s="297"/>
      <c r="IPG91" s="297"/>
      <c r="IPH91" s="297"/>
      <c r="IPI91" s="297"/>
      <c r="IPJ91" s="297"/>
      <c r="IPK91" s="297"/>
      <c r="IPL91" s="297"/>
      <c r="IPM91" s="297"/>
      <c r="IPN91" s="297"/>
      <c r="IPO91" s="297"/>
      <c r="IPP91" s="297"/>
      <c r="IPQ91" s="297"/>
      <c r="IPR91" s="297"/>
      <c r="IPS91" s="297"/>
      <c r="IPT91" s="297"/>
      <c r="IPU91" s="297"/>
      <c r="IPV91" s="297"/>
      <c r="IPW91" s="297"/>
      <c r="IPX91" s="297"/>
      <c r="IPY91" s="297"/>
      <c r="IPZ91" s="297"/>
      <c r="IQA91" s="297"/>
      <c r="IQB91" s="297"/>
      <c r="IQC91" s="297"/>
      <c r="IQD91" s="297"/>
      <c r="IQE91" s="297"/>
      <c r="IQF91" s="297"/>
      <c r="IQG91" s="297"/>
      <c r="IQH91" s="297"/>
      <c r="IQI91" s="297"/>
      <c r="IQJ91" s="297"/>
      <c r="IQK91" s="297"/>
      <c r="IQL91" s="297"/>
      <c r="IQM91" s="297"/>
      <c r="IQN91" s="297"/>
      <c r="IQO91" s="297"/>
      <c r="IQP91" s="297"/>
      <c r="IQQ91" s="297"/>
      <c r="IQR91" s="297"/>
      <c r="IQS91" s="297"/>
      <c r="IQT91" s="297"/>
      <c r="IQU91" s="297"/>
      <c r="IQV91" s="297"/>
      <c r="IQW91" s="297"/>
      <c r="IQX91" s="297"/>
      <c r="IQY91" s="297"/>
      <c r="IQZ91" s="297"/>
      <c r="IRA91" s="297"/>
      <c r="IRB91" s="297"/>
      <c r="IRC91" s="297"/>
      <c r="IRD91" s="297"/>
      <c r="IRE91" s="297"/>
      <c r="IRF91" s="297"/>
      <c r="IRG91" s="297"/>
      <c r="IRH91" s="297"/>
      <c r="IRI91" s="297"/>
      <c r="IRJ91" s="297"/>
      <c r="IRK91" s="297"/>
      <c r="IRL91" s="297"/>
      <c r="IRM91" s="297"/>
      <c r="IRN91" s="297"/>
      <c r="IRO91" s="297"/>
      <c r="IRP91" s="297"/>
      <c r="IRQ91" s="297"/>
      <c r="IRR91" s="297"/>
      <c r="IRS91" s="297"/>
      <c r="IRT91" s="297"/>
      <c r="IRU91" s="297"/>
      <c r="IRV91" s="297"/>
      <c r="IRW91" s="297"/>
      <c r="IRX91" s="297"/>
      <c r="IRY91" s="297"/>
      <c r="IRZ91" s="297"/>
      <c r="ISA91" s="297"/>
      <c r="ISB91" s="297"/>
      <c r="ISC91" s="297"/>
      <c r="ISD91" s="297"/>
      <c r="ISE91" s="297"/>
      <c r="ISF91" s="297"/>
      <c r="ISG91" s="297"/>
      <c r="ISH91" s="297"/>
      <c r="ISI91" s="297"/>
      <c r="ISJ91" s="297"/>
      <c r="ISK91" s="297"/>
      <c r="ISL91" s="297"/>
      <c r="ISM91" s="297"/>
      <c r="ISN91" s="297"/>
      <c r="ISO91" s="297"/>
      <c r="ISP91" s="297"/>
      <c r="ISQ91" s="297"/>
      <c r="ISR91" s="297"/>
      <c r="ISS91" s="297"/>
      <c r="IST91" s="297"/>
      <c r="ISU91" s="297"/>
      <c r="ISV91" s="297"/>
      <c r="ISW91" s="297"/>
      <c r="ISX91" s="297"/>
      <c r="ISY91" s="297"/>
      <c r="ISZ91" s="297"/>
      <c r="ITA91" s="297"/>
      <c r="ITB91" s="297"/>
      <c r="ITC91" s="297"/>
      <c r="ITD91" s="297"/>
      <c r="ITE91" s="297"/>
      <c r="ITF91" s="297"/>
      <c r="ITG91" s="297"/>
      <c r="ITH91" s="297"/>
      <c r="ITI91" s="297"/>
      <c r="ITJ91" s="297"/>
      <c r="ITK91" s="297"/>
      <c r="ITL91" s="297"/>
      <c r="ITM91" s="297"/>
      <c r="ITN91" s="297"/>
      <c r="ITO91" s="297"/>
      <c r="ITP91" s="297"/>
      <c r="ITQ91" s="297"/>
      <c r="ITR91" s="297"/>
      <c r="ITS91" s="297"/>
      <c r="ITT91" s="297"/>
      <c r="ITU91" s="297"/>
      <c r="ITV91" s="297"/>
      <c r="ITW91" s="297"/>
      <c r="ITX91" s="297"/>
      <c r="ITY91" s="297"/>
      <c r="ITZ91" s="297"/>
      <c r="IUA91" s="297"/>
      <c r="IUB91" s="297"/>
      <c r="IUC91" s="297"/>
      <c r="IUD91" s="297"/>
      <c r="IUE91" s="297"/>
      <c r="IUF91" s="297"/>
      <c r="IUG91" s="297"/>
      <c r="IUH91" s="297"/>
      <c r="IUI91" s="297"/>
      <c r="IUJ91" s="297"/>
      <c r="IUK91" s="297"/>
      <c r="IUL91" s="297"/>
      <c r="IUM91" s="297"/>
      <c r="IUN91" s="297"/>
      <c r="IUO91" s="297"/>
      <c r="IUP91" s="297"/>
      <c r="IUQ91" s="297"/>
      <c r="IUR91" s="297"/>
      <c r="IUS91" s="297"/>
      <c r="IUT91" s="297"/>
      <c r="IUU91" s="297"/>
      <c r="IUV91" s="297"/>
      <c r="IUW91" s="297"/>
      <c r="IUX91" s="297"/>
      <c r="IUY91" s="297"/>
      <c r="IUZ91" s="297"/>
      <c r="IVA91" s="297"/>
      <c r="IVB91" s="297"/>
      <c r="IVC91" s="297"/>
      <c r="IVJ91" s="297"/>
      <c r="IVK91" s="297"/>
      <c r="IVL91" s="297"/>
      <c r="IVM91" s="297"/>
      <c r="IVN91" s="297"/>
      <c r="IVO91" s="297"/>
      <c r="IVP91" s="297"/>
      <c r="IVQ91" s="297"/>
      <c r="IVR91" s="297"/>
      <c r="IVS91" s="297"/>
      <c r="IVT91" s="297"/>
      <c r="IVU91" s="297"/>
      <c r="IVV91" s="297"/>
      <c r="IVW91" s="297"/>
      <c r="IVX91" s="297"/>
      <c r="IVY91" s="297"/>
      <c r="IVZ91" s="297"/>
      <c r="IWA91" s="297"/>
      <c r="IWB91" s="297"/>
      <c r="IWC91" s="297"/>
      <c r="IWD91" s="297"/>
      <c r="IWE91" s="297"/>
      <c r="IWF91" s="297"/>
      <c r="IWG91" s="297"/>
      <c r="IWH91" s="297"/>
      <c r="IWI91" s="297"/>
      <c r="IWJ91" s="297"/>
      <c r="IWK91" s="297"/>
      <c r="IWL91" s="297"/>
      <c r="IWM91" s="297"/>
      <c r="IWN91" s="297"/>
      <c r="IWO91" s="297"/>
      <c r="IWP91" s="297"/>
      <c r="IWQ91" s="297"/>
      <c r="IWR91" s="297"/>
      <c r="IWS91" s="297"/>
      <c r="IWT91" s="297"/>
      <c r="IWU91" s="297"/>
      <c r="IWV91" s="297"/>
      <c r="IWW91" s="297"/>
      <c r="IWX91" s="297"/>
      <c r="IWY91" s="297"/>
      <c r="IWZ91" s="297"/>
      <c r="IXA91" s="297"/>
      <c r="IXB91" s="297"/>
      <c r="IXC91" s="297"/>
      <c r="IXD91" s="297"/>
      <c r="IXE91" s="297"/>
      <c r="IXF91" s="297"/>
      <c r="IXG91" s="297"/>
      <c r="IXH91" s="297"/>
      <c r="IXI91" s="297"/>
      <c r="IXJ91" s="297"/>
      <c r="IXK91" s="297"/>
      <c r="IXL91" s="297"/>
      <c r="IXM91" s="297"/>
      <c r="IXN91" s="297"/>
      <c r="IXO91" s="297"/>
      <c r="IXP91" s="297"/>
      <c r="IXQ91" s="297"/>
      <c r="IXR91" s="297"/>
      <c r="IXS91" s="297"/>
      <c r="IXT91" s="297"/>
      <c r="IXU91" s="297"/>
      <c r="IXV91" s="297"/>
      <c r="IXW91" s="297"/>
      <c r="IXX91" s="297"/>
      <c r="IXY91" s="297"/>
      <c r="IXZ91" s="297"/>
      <c r="IYA91" s="297"/>
      <c r="IYB91" s="297"/>
      <c r="IYC91" s="297"/>
      <c r="IYD91" s="297"/>
      <c r="IYE91" s="297"/>
      <c r="IYF91" s="297"/>
      <c r="IYG91" s="297"/>
      <c r="IYH91" s="297"/>
      <c r="IYI91" s="297"/>
      <c r="IYJ91" s="297"/>
      <c r="IYK91" s="297"/>
      <c r="IYL91" s="297"/>
      <c r="IYM91" s="297"/>
      <c r="IYN91" s="297"/>
      <c r="IYO91" s="297"/>
      <c r="IYP91" s="297"/>
      <c r="IYQ91" s="297"/>
      <c r="IYR91" s="297"/>
      <c r="IYS91" s="297"/>
      <c r="IYT91" s="297"/>
      <c r="IYU91" s="297"/>
      <c r="IYV91" s="297"/>
      <c r="IYW91" s="297"/>
      <c r="IYX91" s="297"/>
      <c r="IYY91" s="297"/>
      <c r="IYZ91" s="297"/>
      <c r="IZA91" s="297"/>
      <c r="IZB91" s="297"/>
      <c r="IZC91" s="297"/>
      <c r="IZD91" s="297"/>
      <c r="IZE91" s="297"/>
      <c r="IZF91" s="297"/>
      <c r="IZG91" s="297"/>
      <c r="IZH91" s="297"/>
      <c r="IZI91" s="297"/>
      <c r="IZJ91" s="297"/>
      <c r="IZK91" s="297"/>
      <c r="IZL91" s="297"/>
      <c r="IZM91" s="297"/>
      <c r="IZN91" s="297"/>
      <c r="IZO91" s="297"/>
      <c r="IZP91" s="297"/>
      <c r="IZQ91" s="297"/>
      <c r="IZR91" s="297"/>
      <c r="IZS91" s="297"/>
      <c r="IZT91" s="297"/>
      <c r="IZU91" s="297"/>
      <c r="IZV91" s="297"/>
      <c r="IZW91" s="297"/>
      <c r="IZX91" s="297"/>
      <c r="IZY91" s="297"/>
      <c r="IZZ91" s="297"/>
      <c r="JAA91" s="297"/>
      <c r="JAB91" s="297"/>
      <c r="JAC91" s="297"/>
      <c r="JAD91" s="297"/>
      <c r="JAE91" s="297"/>
      <c r="JAF91" s="297"/>
      <c r="JAG91" s="297"/>
      <c r="JAH91" s="297"/>
      <c r="JAI91" s="297"/>
      <c r="JAJ91" s="297"/>
      <c r="JAK91" s="297"/>
      <c r="JAL91" s="297"/>
      <c r="JAM91" s="297"/>
      <c r="JAN91" s="297"/>
      <c r="JAO91" s="297"/>
      <c r="JAP91" s="297"/>
      <c r="JAQ91" s="297"/>
      <c r="JAR91" s="297"/>
      <c r="JAS91" s="297"/>
      <c r="JAT91" s="297"/>
      <c r="JAU91" s="297"/>
      <c r="JAV91" s="297"/>
      <c r="JAW91" s="297"/>
      <c r="JAX91" s="297"/>
      <c r="JAY91" s="297"/>
      <c r="JAZ91" s="297"/>
      <c r="JBA91" s="297"/>
      <c r="JBB91" s="297"/>
      <c r="JBC91" s="297"/>
      <c r="JBD91" s="297"/>
      <c r="JBE91" s="297"/>
      <c r="JBF91" s="297"/>
      <c r="JBG91" s="297"/>
      <c r="JBH91" s="297"/>
      <c r="JBI91" s="297"/>
      <c r="JBJ91" s="297"/>
      <c r="JBK91" s="297"/>
      <c r="JBL91" s="297"/>
      <c r="JBM91" s="297"/>
      <c r="JBN91" s="297"/>
      <c r="JBO91" s="297"/>
      <c r="JBP91" s="297"/>
      <c r="JBQ91" s="297"/>
      <c r="JBR91" s="297"/>
      <c r="JBS91" s="297"/>
      <c r="JBT91" s="297"/>
      <c r="JBU91" s="297"/>
      <c r="JBV91" s="297"/>
      <c r="JBW91" s="297"/>
      <c r="JBX91" s="297"/>
      <c r="JBY91" s="297"/>
      <c r="JBZ91" s="297"/>
      <c r="JCA91" s="297"/>
      <c r="JCB91" s="297"/>
      <c r="JCC91" s="297"/>
      <c r="JCD91" s="297"/>
      <c r="JCE91" s="297"/>
      <c r="JCF91" s="297"/>
      <c r="JCG91" s="297"/>
      <c r="JCH91" s="297"/>
      <c r="JCI91" s="297"/>
      <c r="JCJ91" s="297"/>
      <c r="JCK91" s="297"/>
      <c r="JCL91" s="297"/>
      <c r="JCM91" s="297"/>
      <c r="JCN91" s="297"/>
      <c r="JCO91" s="297"/>
      <c r="JCP91" s="297"/>
      <c r="JCQ91" s="297"/>
      <c r="JCR91" s="297"/>
      <c r="JCS91" s="297"/>
      <c r="JCT91" s="297"/>
      <c r="JCU91" s="297"/>
      <c r="JCV91" s="297"/>
      <c r="JCW91" s="297"/>
      <c r="JCX91" s="297"/>
      <c r="JCY91" s="297"/>
      <c r="JCZ91" s="297"/>
      <c r="JDA91" s="297"/>
      <c r="JDB91" s="297"/>
      <c r="JDC91" s="297"/>
      <c r="JDD91" s="297"/>
      <c r="JDE91" s="297"/>
      <c r="JDF91" s="297"/>
      <c r="JDG91" s="297"/>
      <c r="JDH91" s="297"/>
      <c r="JDI91" s="297"/>
      <c r="JDJ91" s="297"/>
      <c r="JDK91" s="297"/>
      <c r="JDL91" s="297"/>
      <c r="JDM91" s="297"/>
      <c r="JDN91" s="297"/>
      <c r="JDO91" s="297"/>
      <c r="JDP91" s="297"/>
      <c r="JDQ91" s="297"/>
      <c r="JDR91" s="297"/>
      <c r="JDS91" s="297"/>
      <c r="JDT91" s="297"/>
      <c r="JDU91" s="297"/>
      <c r="JDV91" s="297"/>
      <c r="JDW91" s="297"/>
      <c r="JDX91" s="297"/>
      <c r="JDY91" s="297"/>
      <c r="JDZ91" s="297"/>
      <c r="JEA91" s="297"/>
      <c r="JEB91" s="297"/>
      <c r="JEC91" s="297"/>
      <c r="JED91" s="297"/>
      <c r="JEE91" s="297"/>
      <c r="JEF91" s="297"/>
      <c r="JEG91" s="297"/>
      <c r="JEH91" s="297"/>
      <c r="JEI91" s="297"/>
      <c r="JEJ91" s="297"/>
      <c r="JEK91" s="297"/>
      <c r="JEL91" s="297"/>
      <c r="JEM91" s="297"/>
      <c r="JEN91" s="297"/>
      <c r="JEO91" s="297"/>
      <c r="JEP91" s="297"/>
      <c r="JEQ91" s="297"/>
      <c r="JER91" s="297"/>
      <c r="JES91" s="297"/>
      <c r="JET91" s="297"/>
      <c r="JEU91" s="297"/>
      <c r="JEV91" s="297"/>
      <c r="JEW91" s="297"/>
      <c r="JEX91" s="297"/>
      <c r="JEY91" s="297"/>
      <c r="JFF91" s="297"/>
      <c r="JFG91" s="297"/>
      <c r="JFH91" s="297"/>
      <c r="JFI91" s="297"/>
      <c r="JFJ91" s="297"/>
      <c r="JFK91" s="297"/>
      <c r="JFL91" s="297"/>
      <c r="JFM91" s="297"/>
      <c r="JFN91" s="297"/>
      <c r="JFO91" s="297"/>
      <c r="JFP91" s="297"/>
      <c r="JFQ91" s="297"/>
      <c r="JFR91" s="297"/>
      <c r="JFS91" s="297"/>
      <c r="JFT91" s="297"/>
      <c r="JFU91" s="297"/>
      <c r="JFV91" s="297"/>
      <c r="JFW91" s="297"/>
      <c r="JFX91" s="297"/>
      <c r="JFY91" s="297"/>
      <c r="JFZ91" s="297"/>
      <c r="JGA91" s="297"/>
      <c r="JGB91" s="297"/>
      <c r="JGC91" s="297"/>
      <c r="JGD91" s="297"/>
      <c r="JGE91" s="297"/>
      <c r="JGF91" s="297"/>
      <c r="JGG91" s="297"/>
      <c r="JGH91" s="297"/>
      <c r="JGI91" s="297"/>
      <c r="JGJ91" s="297"/>
      <c r="JGK91" s="297"/>
      <c r="JGL91" s="297"/>
      <c r="JGM91" s="297"/>
      <c r="JGN91" s="297"/>
      <c r="JGO91" s="297"/>
      <c r="JGP91" s="297"/>
      <c r="JGQ91" s="297"/>
      <c r="JGR91" s="297"/>
      <c r="JGS91" s="297"/>
      <c r="JGT91" s="297"/>
      <c r="JGU91" s="297"/>
      <c r="JGV91" s="297"/>
      <c r="JGW91" s="297"/>
      <c r="JGX91" s="297"/>
      <c r="JGY91" s="297"/>
      <c r="JGZ91" s="297"/>
      <c r="JHA91" s="297"/>
      <c r="JHB91" s="297"/>
      <c r="JHC91" s="297"/>
      <c r="JHD91" s="297"/>
      <c r="JHE91" s="297"/>
      <c r="JHF91" s="297"/>
      <c r="JHG91" s="297"/>
      <c r="JHH91" s="297"/>
      <c r="JHI91" s="297"/>
      <c r="JHJ91" s="297"/>
      <c r="JHK91" s="297"/>
      <c r="JHL91" s="297"/>
      <c r="JHM91" s="297"/>
      <c r="JHN91" s="297"/>
      <c r="JHO91" s="297"/>
      <c r="JHP91" s="297"/>
      <c r="JHQ91" s="297"/>
      <c r="JHR91" s="297"/>
      <c r="JHS91" s="297"/>
      <c r="JHT91" s="297"/>
      <c r="JHU91" s="297"/>
      <c r="JHV91" s="297"/>
      <c r="JHW91" s="297"/>
      <c r="JHX91" s="297"/>
      <c r="JHY91" s="297"/>
      <c r="JHZ91" s="297"/>
      <c r="JIA91" s="297"/>
      <c r="JIB91" s="297"/>
      <c r="JIC91" s="297"/>
      <c r="JID91" s="297"/>
      <c r="JIE91" s="297"/>
      <c r="JIF91" s="297"/>
      <c r="JIG91" s="297"/>
      <c r="JIH91" s="297"/>
      <c r="JII91" s="297"/>
      <c r="JIJ91" s="297"/>
      <c r="JIK91" s="297"/>
      <c r="JIL91" s="297"/>
      <c r="JIM91" s="297"/>
      <c r="JIN91" s="297"/>
      <c r="JIO91" s="297"/>
      <c r="JIP91" s="297"/>
      <c r="JIQ91" s="297"/>
      <c r="JIR91" s="297"/>
      <c r="JIS91" s="297"/>
      <c r="JIT91" s="297"/>
      <c r="JIU91" s="297"/>
      <c r="JIV91" s="297"/>
      <c r="JIW91" s="297"/>
      <c r="JIX91" s="297"/>
      <c r="JIY91" s="297"/>
      <c r="JIZ91" s="297"/>
      <c r="JJA91" s="297"/>
      <c r="JJB91" s="297"/>
      <c r="JJC91" s="297"/>
      <c r="JJD91" s="297"/>
      <c r="JJE91" s="297"/>
      <c r="JJF91" s="297"/>
      <c r="JJG91" s="297"/>
      <c r="JJH91" s="297"/>
      <c r="JJI91" s="297"/>
      <c r="JJJ91" s="297"/>
      <c r="JJK91" s="297"/>
      <c r="JJL91" s="297"/>
      <c r="JJM91" s="297"/>
      <c r="JJN91" s="297"/>
      <c r="JJO91" s="297"/>
      <c r="JJP91" s="297"/>
      <c r="JJQ91" s="297"/>
      <c r="JJR91" s="297"/>
      <c r="JJS91" s="297"/>
      <c r="JJT91" s="297"/>
      <c r="JJU91" s="297"/>
      <c r="JJV91" s="297"/>
      <c r="JJW91" s="297"/>
      <c r="JJX91" s="297"/>
      <c r="JJY91" s="297"/>
      <c r="JJZ91" s="297"/>
      <c r="JKA91" s="297"/>
      <c r="JKB91" s="297"/>
      <c r="JKC91" s="297"/>
      <c r="JKD91" s="297"/>
      <c r="JKE91" s="297"/>
      <c r="JKF91" s="297"/>
      <c r="JKG91" s="297"/>
      <c r="JKH91" s="297"/>
      <c r="JKI91" s="297"/>
      <c r="JKJ91" s="297"/>
      <c r="JKK91" s="297"/>
      <c r="JKL91" s="297"/>
      <c r="JKM91" s="297"/>
      <c r="JKN91" s="297"/>
      <c r="JKO91" s="297"/>
      <c r="JKP91" s="297"/>
      <c r="JKQ91" s="297"/>
      <c r="JKR91" s="297"/>
      <c r="JKS91" s="297"/>
      <c r="JKT91" s="297"/>
      <c r="JKU91" s="297"/>
      <c r="JKV91" s="297"/>
      <c r="JKW91" s="297"/>
      <c r="JKX91" s="297"/>
      <c r="JKY91" s="297"/>
      <c r="JKZ91" s="297"/>
      <c r="JLA91" s="297"/>
      <c r="JLB91" s="297"/>
      <c r="JLC91" s="297"/>
      <c r="JLD91" s="297"/>
      <c r="JLE91" s="297"/>
      <c r="JLF91" s="297"/>
      <c r="JLG91" s="297"/>
      <c r="JLH91" s="297"/>
      <c r="JLI91" s="297"/>
      <c r="JLJ91" s="297"/>
      <c r="JLK91" s="297"/>
      <c r="JLL91" s="297"/>
      <c r="JLM91" s="297"/>
      <c r="JLN91" s="297"/>
      <c r="JLO91" s="297"/>
      <c r="JLP91" s="297"/>
      <c r="JLQ91" s="297"/>
      <c r="JLR91" s="297"/>
      <c r="JLS91" s="297"/>
      <c r="JLT91" s="297"/>
      <c r="JLU91" s="297"/>
      <c r="JLV91" s="297"/>
      <c r="JLW91" s="297"/>
      <c r="JLX91" s="297"/>
      <c r="JLY91" s="297"/>
      <c r="JLZ91" s="297"/>
      <c r="JMA91" s="297"/>
      <c r="JMB91" s="297"/>
      <c r="JMC91" s="297"/>
      <c r="JMD91" s="297"/>
      <c r="JME91" s="297"/>
      <c r="JMF91" s="297"/>
      <c r="JMG91" s="297"/>
      <c r="JMH91" s="297"/>
      <c r="JMI91" s="297"/>
      <c r="JMJ91" s="297"/>
      <c r="JMK91" s="297"/>
      <c r="JML91" s="297"/>
      <c r="JMM91" s="297"/>
      <c r="JMN91" s="297"/>
      <c r="JMO91" s="297"/>
      <c r="JMP91" s="297"/>
      <c r="JMQ91" s="297"/>
      <c r="JMR91" s="297"/>
      <c r="JMS91" s="297"/>
      <c r="JMT91" s="297"/>
      <c r="JMU91" s="297"/>
      <c r="JMV91" s="297"/>
      <c r="JMW91" s="297"/>
      <c r="JMX91" s="297"/>
      <c r="JMY91" s="297"/>
      <c r="JMZ91" s="297"/>
      <c r="JNA91" s="297"/>
      <c r="JNB91" s="297"/>
      <c r="JNC91" s="297"/>
      <c r="JND91" s="297"/>
      <c r="JNE91" s="297"/>
      <c r="JNF91" s="297"/>
      <c r="JNG91" s="297"/>
      <c r="JNH91" s="297"/>
      <c r="JNI91" s="297"/>
      <c r="JNJ91" s="297"/>
      <c r="JNK91" s="297"/>
      <c r="JNL91" s="297"/>
      <c r="JNM91" s="297"/>
      <c r="JNN91" s="297"/>
      <c r="JNO91" s="297"/>
      <c r="JNP91" s="297"/>
      <c r="JNQ91" s="297"/>
      <c r="JNR91" s="297"/>
      <c r="JNS91" s="297"/>
      <c r="JNT91" s="297"/>
      <c r="JNU91" s="297"/>
      <c r="JNV91" s="297"/>
      <c r="JNW91" s="297"/>
      <c r="JNX91" s="297"/>
      <c r="JNY91" s="297"/>
      <c r="JNZ91" s="297"/>
      <c r="JOA91" s="297"/>
      <c r="JOB91" s="297"/>
      <c r="JOC91" s="297"/>
      <c r="JOD91" s="297"/>
      <c r="JOE91" s="297"/>
      <c r="JOF91" s="297"/>
      <c r="JOG91" s="297"/>
      <c r="JOH91" s="297"/>
      <c r="JOI91" s="297"/>
      <c r="JOJ91" s="297"/>
      <c r="JOK91" s="297"/>
      <c r="JOL91" s="297"/>
      <c r="JOM91" s="297"/>
      <c r="JON91" s="297"/>
      <c r="JOO91" s="297"/>
      <c r="JOP91" s="297"/>
      <c r="JOQ91" s="297"/>
      <c r="JOR91" s="297"/>
      <c r="JOS91" s="297"/>
      <c r="JOT91" s="297"/>
      <c r="JOU91" s="297"/>
      <c r="JPB91" s="297"/>
      <c r="JPC91" s="297"/>
      <c r="JPD91" s="297"/>
      <c r="JPE91" s="297"/>
      <c r="JPF91" s="297"/>
      <c r="JPG91" s="297"/>
      <c r="JPH91" s="297"/>
      <c r="JPI91" s="297"/>
      <c r="JPJ91" s="297"/>
      <c r="JPK91" s="297"/>
      <c r="JPL91" s="297"/>
      <c r="JPM91" s="297"/>
      <c r="JPN91" s="297"/>
      <c r="JPO91" s="297"/>
      <c r="JPP91" s="297"/>
      <c r="JPQ91" s="297"/>
      <c r="JPR91" s="297"/>
      <c r="JPS91" s="297"/>
      <c r="JPT91" s="297"/>
      <c r="JPU91" s="297"/>
      <c r="JPV91" s="297"/>
      <c r="JPW91" s="297"/>
      <c r="JPX91" s="297"/>
      <c r="JPY91" s="297"/>
      <c r="JPZ91" s="297"/>
      <c r="JQA91" s="297"/>
      <c r="JQB91" s="297"/>
      <c r="JQC91" s="297"/>
      <c r="JQD91" s="297"/>
      <c r="JQE91" s="297"/>
      <c r="JQF91" s="297"/>
      <c r="JQG91" s="297"/>
      <c r="JQH91" s="297"/>
      <c r="JQI91" s="297"/>
      <c r="JQJ91" s="297"/>
      <c r="JQK91" s="297"/>
      <c r="JQL91" s="297"/>
      <c r="JQM91" s="297"/>
      <c r="JQN91" s="297"/>
      <c r="JQO91" s="297"/>
      <c r="JQP91" s="297"/>
      <c r="JQQ91" s="297"/>
      <c r="JQR91" s="297"/>
      <c r="JQS91" s="297"/>
      <c r="JQT91" s="297"/>
      <c r="JQU91" s="297"/>
      <c r="JQV91" s="297"/>
      <c r="JQW91" s="297"/>
      <c r="JQX91" s="297"/>
      <c r="JQY91" s="297"/>
      <c r="JQZ91" s="297"/>
      <c r="JRA91" s="297"/>
      <c r="JRB91" s="297"/>
      <c r="JRC91" s="297"/>
      <c r="JRD91" s="297"/>
      <c r="JRE91" s="297"/>
      <c r="JRF91" s="297"/>
      <c r="JRG91" s="297"/>
      <c r="JRH91" s="297"/>
      <c r="JRI91" s="297"/>
      <c r="JRJ91" s="297"/>
      <c r="JRK91" s="297"/>
      <c r="JRL91" s="297"/>
      <c r="JRM91" s="297"/>
      <c r="JRN91" s="297"/>
      <c r="JRO91" s="297"/>
      <c r="JRP91" s="297"/>
      <c r="JRQ91" s="297"/>
      <c r="JRR91" s="297"/>
      <c r="JRS91" s="297"/>
      <c r="JRT91" s="297"/>
      <c r="JRU91" s="297"/>
      <c r="JRV91" s="297"/>
      <c r="JRW91" s="297"/>
      <c r="JRX91" s="297"/>
      <c r="JRY91" s="297"/>
      <c r="JRZ91" s="297"/>
      <c r="JSA91" s="297"/>
      <c r="JSB91" s="297"/>
      <c r="JSC91" s="297"/>
      <c r="JSD91" s="297"/>
      <c r="JSE91" s="297"/>
      <c r="JSF91" s="297"/>
      <c r="JSG91" s="297"/>
      <c r="JSH91" s="297"/>
      <c r="JSI91" s="297"/>
      <c r="JSJ91" s="297"/>
      <c r="JSK91" s="297"/>
      <c r="JSL91" s="297"/>
      <c r="JSM91" s="297"/>
      <c r="JSN91" s="297"/>
      <c r="JSO91" s="297"/>
      <c r="JSP91" s="297"/>
      <c r="JSQ91" s="297"/>
      <c r="JSR91" s="297"/>
      <c r="JSS91" s="297"/>
      <c r="JST91" s="297"/>
      <c r="JSU91" s="297"/>
      <c r="JSV91" s="297"/>
      <c r="JSW91" s="297"/>
      <c r="JSX91" s="297"/>
      <c r="JSY91" s="297"/>
      <c r="JSZ91" s="297"/>
      <c r="JTA91" s="297"/>
      <c r="JTB91" s="297"/>
      <c r="JTC91" s="297"/>
      <c r="JTD91" s="297"/>
      <c r="JTE91" s="297"/>
      <c r="JTF91" s="297"/>
      <c r="JTG91" s="297"/>
      <c r="JTH91" s="297"/>
      <c r="JTI91" s="297"/>
      <c r="JTJ91" s="297"/>
      <c r="JTK91" s="297"/>
      <c r="JTL91" s="297"/>
      <c r="JTM91" s="297"/>
      <c r="JTN91" s="297"/>
      <c r="JTO91" s="297"/>
      <c r="JTP91" s="297"/>
      <c r="JTQ91" s="297"/>
      <c r="JTR91" s="297"/>
      <c r="JTS91" s="297"/>
      <c r="JTT91" s="297"/>
      <c r="JTU91" s="297"/>
      <c r="JTV91" s="297"/>
      <c r="JTW91" s="297"/>
      <c r="JTX91" s="297"/>
      <c r="JTY91" s="297"/>
      <c r="JTZ91" s="297"/>
      <c r="JUA91" s="297"/>
      <c r="JUB91" s="297"/>
      <c r="JUC91" s="297"/>
      <c r="JUD91" s="297"/>
      <c r="JUE91" s="297"/>
      <c r="JUF91" s="297"/>
      <c r="JUG91" s="297"/>
      <c r="JUH91" s="297"/>
      <c r="JUI91" s="297"/>
      <c r="JUJ91" s="297"/>
      <c r="JUK91" s="297"/>
      <c r="JUL91" s="297"/>
      <c r="JUM91" s="297"/>
      <c r="JUN91" s="297"/>
      <c r="JUO91" s="297"/>
      <c r="JUP91" s="297"/>
      <c r="JUQ91" s="297"/>
      <c r="JUR91" s="297"/>
      <c r="JUS91" s="297"/>
      <c r="JUT91" s="297"/>
      <c r="JUU91" s="297"/>
      <c r="JUV91" s="297"/>
      <c r="JUW91" s="297"/>
      <c r="JUX91" s="297"/>
      <c r="JUY91" s="297"/>
      <c r="JUZ91" s="297"/>
      <c r="JVA91" s="297"/>
      <c r="JVB91" s="297"/>
      <c r="JVC91" s="297"/>
      <c r="JVD91" s="297"/>
      <c r="JVE91" s="297"/>
      <c r="JVF91" s="297"/>
      <c r="JVG91" s="297"/>
      <c r="JVH91" s="297"/>
      <c r="JVI91" s="297"/>
      <c r="JVJ91" s="297"/>
      <c r="JVK91" s="297"/>
      <c r="JVL91" s="297"/>
      <c r="JVM91" s="297"/>
      <c r="JVN91" s="297"/>
      <c r="JVO91" s="297"/>
      <c r="JVP91" s="297"/>
      <c r="JVQ91" s="297"/>
      <c r="JVR91" s="297"/>
      <c r="JVS91" s="297"/>
      <c r="JVT91" s="297"/>
      <c r="JVU91" s="297"/>
      <c r="JVV91" s="297"/>
      <c r="JVW91" s="297"/>
      <c r="JVX91" s="297"/>
      <c r="JVY91" s="297"/>
      <c r="JVZ91" s="297"/>
      <c r="JWA91" s="297"/>
      <c r="JWB91" s="297"/>
      <c r="JWC91" s="297"/>
      <c r="JWD91" s="297"/>
      <c r="JWE91" s="297"/>
      <c r="JWF91" s="297"/>
      <c r="JWG91" s="297"/>
      <c r="JWH91" s="297"/>
      <c r="JWI91" s="297"/>
      <c r="JWJ91" s="297"/>
      <c r="JWK91" s="297"/>
      <c r="JWL91" s="297"/>
      <c r="JWM91" s="297"/>
      <c r="JWN91" s="297"/>
      <c r="JWO91" s="297"/>
      <c r="JWP91" s="297"/>
      <c r="JWQ91" s="297"/>
      <c r="JWR91" s="297"/>
      <c r="JWS91" s="297"/>
      <c r="JWT91" s="297"/>
      <c r="JWU91" s="297"/>
      <c r="JWV91" s="297"/>
      <c r="JWW91" s="297"/>
      <c r="JWX91" s="297"/>
      <c r="JWY91" s="297"/>
      <c r="JWZ91" s="297"/>
      <c r="JXA91" s="297"/>
      <c r="JXB91" s="297"/>
      <c r="JXC91" s="297"/>
      <c r="JXD91" s="297"/>
      <c r="JXE91" s="297"/>
      <c r="JXF91" s="297"/>
      <c r="JXG91" s="297"/>
      <c r="JXH91" s="297"/>
      <c r="JXI91" s="297"/>
      <c r="JXJ91" s="297"/>
      <c r="JXK91" s="297"/>
      <c r="JXL91" s="297"/>
      <c r="JXM91" s="297"/>
      <c r="JXN91" s="297"/>
      <c r="JXO91" s="297"/>
      <c r="JXP91" s="297"/>
      <c r="JXQ91" s="297"/>
      <c r="JXR91" s="297"/>
      <c r="JXS91" s="297"/>
      <c r="JXT91" s="297"/>
      <c r="JXU91" s="297"/>
      <c r="JXV91" s="297"/>
      <c r="JXW91" s="297"/>
      <c r="JXX91" s="297"/>
      <c r="JXY91" s="297"/>
      <c r="JXZ91" s="297"/>
      <c r="JYA91" s="297"/>
      <c r="JYB91" s="297"/>
      <c r="JYC91" s="297"/>
      <c r="JYD91" s="297"/>
      <c r="JYE91" s="297"/>
      <c r="JYF91" s="297"/>
      <c r="JYG91" s="297"/>
      <c r="JYH91" s="297"/>
      <c r="JYI91" s="297"/>
      <c r="JYJ91" s="297"/>
      <c r="JYK91" s="297"/>
      <c r="JYL91" s="297"/>
      <c r="JYM91" s="297"/>
      <c r="JYN91" s="297"/>
      <c r="JYO91" s="297"/>
      <c r="JYP91" s="297"/>
      <c r="JYQ91" s="297"/>
      <c r="JYX91" s="297"/>
      <c r="JYY91" s="297"/>
      <c r="JYZ91" s="297"/>
      <c r="JZA91" s="297"/>
      <c r="JZB91" s="297"/>
      <c r="JZC91" s="297"/>
      <c r="JZD91" s="297"/>
      <c r="JZE91" s="297"/>
      <c r="JZF91" s="297"/>
      <c r="JZG91" s="297"/>
      <c r="JZH91" s="297"/>
      <c r="JZI91" s="297"/>
      <c r="JZJ91" s="297"/>
      <c r="JZK91" s="297"/>
      <c r="JZL91" s="297"/>
      <c r="JZM91" s="297"/>
      <c r="JZN91" s="297"/>
      <c r="JZO91" s="297"/>
      <c r="JZP91" s="297"/>
      <c r="JZQ91" s="297"/>
      <c r="JZR91" s="297"/>
      <c r="JZS91" s="297"/>
      <c r="JZT91" s="297"/>
      <c r="JZU91" s="297"/>
      <c r="JZV91" s="297"/>
      <c r="JZW91" s="297"/>
      <c r="JZX91" s="297"/>
      <c r="JZY91" s="297"/>
      <c r="JZZ91" s="297"/>
      <c r="KAA91" s="297"/>
      <c r="KAB91" s="297"/>
      <c r="KAC91" s="297"/>
      <c r="KAD91" s="297"/>
      <c r="KAE91" s="297"/>
      <c r="KAF91" s="297"/>
      <c r="KAG91" s="297"/>
      <c r="KAH91" s="297"/>
      <c r="KAI91" s="297"/>
      <c r="KAJ91" s="297"/>
      <c r="KAK91" s="297"/>
      <c r="KAL91" s="297"/>
      <c r="KAM91" s="297"/>
      <c r="KAN91" s="297"/>
      <c r="KAO91" s="297"/>
      <c r="KAP91" s="297"/>
      <c r="KAQ91" s="297"/>
      <c r="KAR91" s="297"/>
      <c r="KAS91" s="297"/>
      <c r="KAT91" s="297"/>
      <c r="KAU91" s="297"/>
      <c r="KAV91" s="297"/>
      <c r="KAW91" s="297"/>
      <c r="KAX91" s="297"/>
      <c r="KAY91" s="297"/>
      <c r="KAZ91" s="297"/>
      <c r="KBA91" s="297"/>
      <c r="KBB91" s="297"/>
      <c r="KBC91" s="297"/>
      <c r="KBD91" s="297"/>
      <c r="KBE91" s="297"/>
      <c r="KBF91" s="297"/>
      <c r="KBG91" s="297"/>
      <c r="KBH91" s="297"/>
      <c r="KBI91" s="297"/>
      <c r="KBJ91" s="297"/>
      <c r="KBK91" s="297"/>
      <c r="KBL91" s="297"/>
      <c r="KBM91" s="297"/>
      <c r="KBN91" s="297"/>
      <c r="KBO91" s="297"/>
      <c r="KBP91" s="297"/>
      <c r="KBQ91" s="297"/>
      <c r="KBR91" s="297"/>
      <c r="KBS91" s="297"/>
      <c r="KBT91" s="297"/>
      <c r="KBU91" s="297"/>
      <c r="KBV91" s="297"/>
      <c r="KBW91" s="297"/>
      <c r="KBX91" s="297"/>
      <c r="KBY91" s="297"/>
      <c r="KBZ91" s="297"/>
      <c r="KCA91" s="297"/>
      <c r="KCB91" s="297"/>
      <c r="KCC91" s="297"/>
      <c r="KCD91" s="297"/>
      <c r="KCE91" s="297"/>
      <c r="KCF91" s="297"/>
      <c r="KCG91" s="297"/>
      <c r="KCH91" s="297"/>
      <c r="KCI91" s="297"/>
      <c r="KCJ91" s="297"/>
      <c r="KCK91" s="297"/>
      <c r="KCL91" s="297"/>
      <c r="KCM91" s="297"/>
      <c r="KCN91" s="297"/>
      <c r="KCO91" s="297"/>
      <c r="KCP91" s="297"/>
      <c r="KCQ91" s="297"/>
      <c r="KCR91" s="297"/>
      <c r="KCS91" s="297"/>
      <c r="KCT91" s="297"/>
      <c r="KCU91" s="297"/>
      <c r="KCV91" s="297"/>
      <c r="KCW91" s="297"/>
      <c r="KCX91" s="297"/>
      <c r="KCY91" s="297"/>
      <c r="KCZ91" s="297"/>
      <c r="KDA91" s="297"/>
      <c r="KDB91" s="297"/>
      <c r="KDC91" s="297"/>
      <c r="KDD91" s="297"/>
      <c r="KDE91" s="297"/>
      <c r="KDF91" s="297"/>
      <c r="KDG91" s="297"/>
      <c r="KDH91" s="297"/>
      <c r="KDI91" s="297"/>
      <c r="KDJ91" s="297"/>
      <c r="KDK91" s="297"/>
      <c r="KDL91" s="297"/>
      <c r="KDM91" s="297"/>
      <c r="KDN91" s="297"/>
      <c r="KDO91" s="297"/>
      <c r="KDP91" s="297"/>
      <c r="KDQ91" s="297"/>
      <c r="KDR91" s="297"/>
      <c r="KDS91" s="297"/>
      <c r="KDT91" s="297"/>
      <c r="KDU91" s="297"/>
      <c r="KDV91" s="297"/>
      <c r="KDW91" s="297"/>
      <c r="KDX91" s="297"/>
      <c r="KDY91" s="297"/>
      <c r="KDZ91" s="297"/>
      <c r="KEA91" s="297"/>
      <c r="KEB91" s="297"/>
      <c r="KEC91" s="297"/>
      <c r="KED91" s="297"/>
      <c r="KEE91" s="297"/>
      <c r="KEF91" s="297"/>
      <c r="KEG91" s="297"/>
      <c r="KEH91" s="297"/>
      <c r="KEI91" s="297"/>
      <c r="KEJ91" s="297"/>
      <c r="KEK91" s="297"/>
      <c r="KEL91" s="297"/>
      <c r="KEM91" s="297"/>
      <c r="KEN91" s="297"/>
      <c r="KEO91" s="297"/>
      <c r="KEP91" s="297"/>
      <c r="KEQ91" s="297"/>
      <c r="KER91" s="297"/>
      <c r="KES91" s="297"/>
      <c r="KET91" s="297"/>
      <c r="KEU91" s="297"/>
      <c r="KEV91" s="297"/>
      <c r="KEW91" s="297"/>
      <c r="KEX91" s="297"/>
      <c r="KEY91" s="297"/>
      <c r="KEZ91" s="297"/>
      <c r="KFA91" s="297"/>
      <c r="KFB91" s="297"/>
      <c r="KFC91" s="297"/>
      <c r="KFD91" s="297"/>
      <c r="KFE91" s="297"/>
      <c r="KFF91" s="297"/>
      <c r="KFG91" s="297"/>
      <c r="KFH91" s="297"/>
      <c r="KFI91" s="297"/>
      <c r="KFJ91" s="297"/>
      <c r="KFK91" s="297"/>
      <c r="KFL91" s="297"/>
      <c r="KFM91" s="297"/>
      <c r="KFN91" s="297"/>
      <c r="KFO91" s="297"/>
      <c r="KFP91" s="297"/>
      <c r="KFQ91" s="297"/>
      <c r="KFR91" s="297"/>
      <c r="KFS91" s="297"/>
      <c r="KFT91" s="297"/>
      <c r="KFU91" s="297"/>
      <c r="KFV91" s="297"/>
      <c r="KFW91" s="297"/>
      <c r="KFX91" s="297"/>
      <c r="KFY91" s="297"/>
      <c r="KFZ91" s="297"/>
      <c r="KGA91" s="297"/>
      <c r="KGB91" s="297"/>
      <c r="KGC91" s="297"/>
      <c r="KGD91" s="297"/>
      <c r="KGE91" s="297"/>
      <c r="KGF91" s="297"/>
      <c r="KGG91" s="297"/>
      <c r="KGH91" s="297"/>
      <c r="KGI91" s="297"/>
      <c r="KGJ91" s="297"/>
      <c r="KGK91" s="297"/>
      <c r="KGL91" s="297"/>
      <c r="KGM91" s="297"/>
      <c r="KGN91" s="297"/>
      <c r="KGO91" s="297"/>
      <c r="KGP91" s="297"/>
      <c r="KGQ91" s="297"/>
      <c r="KGR91" s="297"/>
      <c r="KGS91" s="297"/>
      <c r="KGT91" s="297"/>
      <c r="KGU91" s="297"/>
      <c r="KGV91" s="297"/>
      <c r="KGW91" s="297"/>
      <c r="KGX91" s="297"/>
      <c r="KGY91" s="297"/>
      <c r="KGZ91" s="297"/>
      <c r="KHA91" s="297"/>
      <c r="KHB91" s="297"/>
      <c r="KHC91" s="297"/>
      <c r="KHD91" s="297"/>
      <c r="KHE91" s="297"/>
      <c r="KHF91" s="297"/>
      <c r="KHG91" s="297"/>
      <c r="KHH91" s="297"/>
      <c r="KHI91" s="297"/>
      <c r="KHJ91" s="297"/>
      <c r="KHK91" s="297"/>
      <c r="KHL91" s="297"/>
      <c r="KHM91" s="297"/>
      <c r="KHN91" s="297"/>
      <c r="KHO91" s="297"/>
      <c r="KHP91" s="297"/>
      <c r="KHQ91" s="297"/>
      <c r="KHR91" s="297"/>
      <c r="KHS91" s="297"/>
      <c r="KHT91" s="297"/>
      <c r="KHU91" s="297"/>
      <c r="KHV91" s="297"/>
      <c r="KHW91" s="297"/>
      <c r="KHX91" s="297"/>
      <c r="KHY91" s="297"/>
      <c r="KHZ91" s="297"/>
      <c r="KIA91" s="297"/>
      <c r="KIB91" s="297"/>
      <c r="KIC91" s="297"/>
      <c r="KID91" s="297"/>
      <c r="KIE91" s="297"/>
      <c r="KIF91" s="297"/>
      <c r="KIG91" s="297"/>
      <c r="KIH91" s="297"/>
      <c r="KII91" s="297"/>
      <c r="KIJ91" s="297"/>
      <c r="KIK91" s="297"/>
      <c r="KIL91" s="297"/>
      <c r="KIM91" s="297"/>
      <c r="KIT91" s="297"/>
      <c r="KIU91" s="297"/>
      <c r="KIV91" s="297"/>
      <c r="KIW91" s="297"/>
      <c r="KIX91" s="297"/>
      <c r="KIY91" s="297"/>
      <c r="KIZ91" s="297"/>
      <c r="KJA91" s="297"/>
      <c r="KJB91" s="297"/>
      <c r="KJC91" s="297"/>
      <c r="KJD91" s="297"/>
      <c r="KJE91" s="297"/>
      <c r="KJF91" s="297"/>
      <c r="KJG91" s="297"/>
      <c r="KJH91" s="297"/>
      <c r="KJI91" s="297"/>
      <c r="KJJ91" s="297"/>
      <c r="KJK91" s="297"/>
      <c r="KJL91" s="297"/>
      <c r="KJM91" s="297"/>
      <c r="KJN91" s="297"/>
      <c r="KJO91" s="297"/>
      <c r="KJP91" s="297"/>
      <c r="KJQ91" s="297"/>
      <c r="KJR91" s="297"/>
      <c r="KJS91" s="297"/>
      <c r="KJT91" s="297"/>
      <c r="KJU91" s="297"/>
      <c r="KJV91" s="297"/>
      <c r="KJW91" s="297"/>
      <c r="KJX91" s="297"/>
      <c r="KJY91" s="297"/>
      <c r="KJZ91" s="297"/>
      <c r="KKA91" s="297"/>
      <c r="KKB91" s="297"/>
      <c r="KKC91" s="297"/>
      <c r="KKD91" s="297"/>
      <c r="KKE91" s="297"/>
      <c r="KKF91" s="297"/>
      <c r="KKG91" s="297"/>
      <c r="KKH91" s="297"/>
      <c r="KKI91" s="297"/>
      <c r="KKJ91" s="297"/>
      <c r="KKK91" s="297"/>
      <c r="KKL91" s="297"/>
      <c r="KKM91" s="297"/>
      <c r="KKN91" s="297"/>
      <c r="KKO91" s="297"/>
      <c r="KKP91" s="297"/>
      <c r="KKQ91" s="297"/>
      <c r="KKR91" s="297"/>
      <c r="KKS91" s="297"/>
      <c r="KKT91" s="297"/>
      <c r="KKU91" s="297"/>
      <c r="KKV91" s="297"/>
      <c r="KKW91" s="297"/>
      <c r="KKX91" s="297"/>
      <c r="KKY91" s="297"/>
      <c r="KKZ91" s="297"/>
      <c r="KLA91" s="297"/>
      <c r="KLB91" s="297"/>
      <c r="KLC91" s="297"/>
      <c r="KLD91" s="297"/>
      <c r="KLE91" s="297"/>
      <c r="KLF91" s="297"/>
      <c r="KLG91" s="297"/>
      <c r="KLH91" s="297"/>
      <c r="KLI91" s="297"/>
      <c r="KLJ91" s="297"/>
      <c r="KLK91" s="297"/>
      <c r="KLL91" s="297"/>
      <c r="KLM91" s="297"/>
      <c r="KLN91" s="297"/>
      <c r="KLO91" s="297"/>
      <c r="KLP91" s="297"/>
      <c r="KLQ91" s="297"/>
      <c r="KLR91" s="297"/>
      <c r="KLS91" s="297"/>
      <c r="KLT91" s="297"/>
      <c r="KLU91" s="297"/>
      <c r="KLV91" s="297"/>
      <c r="KLW91" s="297"/>
      <c r="KLX91" s="297"/>
      <c r="KLY91" s="297"/>
      <c r="KLZ91" s="297"/>
      <c r="KMA91" s="297"/>
      <c r="KMB91" s="297"/>
      <c r="KMC91" s="297"/>
      <c r="KMD91" s="297"/>
      <c r="KME91" s="297"/>
      <c r="KMF91" s="297"/>
      <c r="KMG91" s="297"/>
      <c r="KMH91" s="297"/>
      <c r="KMI91" s="297"/>
      <c r="KMJ91" s="297"/>
      <c r="KMK91" s="297"/>
      <c r="KML91" s="297"/>
      <c r="KMM91" s="297"/>
      <c r="KMN91" s="297"/>
      <c r="KMO91" s="297"/>
      <c r="KMP91" s="297"/>
      <c r="KMQ91" s="297"/>
      <c r="KMR91" s="297"/>
      <c r="KMS91" s="297"/>
      <c r="KMT91" s="297"/>
      <c r="KMU91" s="297"/>
      <c r="KMV91" s="297"/>
      <c r="KMW91" s="297"/>
      <c r="KMX91" s="297"/>
      <c r="KMY91" s="297"/>
      <c r="KMZ91" s="297"/>
      <c r="KNA91" s="297"/>
      <c r="KNB91" s="297"/>
      <c r="KNC91" s="297"/>
      <c r="KND91" s="297"/>
      <c r="KNE91" s="297"/>
      <c r="KNF91" s="297"/>
      <c r="KNG91" s="297"/>
      <c r="KNH91" s="297"/>
      <c r="KNI91" s="297"/>
      <c r="KNJ91" s="297"/>
      <c r="KNK91" s="297"/>
      <c r="KNL91" s="297"/>
      <c r="KNM91" s="297"/>
      <c r="KNN91" s="297"/>
      <c r="KNO91" s="297"/>
      <c r="KNP91" s="297"/>
      <c r="KNQ91" s="297"/>
      <c r="KNR91" s="297"/>
      <c r="KNS91" s="297"/>
      <c r="KNT91" s="297"/>
      <c r="KNU91" s="297"/>
      <c r="KNV91" s="297"/>
      <c r="KNW91" s="297"/>
      <c r="KNX91" s="297"/>
      <c r="KNY91" s="297"/>
      <c r="KNZ91" s="297"/>
      <c r="KOA91" s="297"/>
      <c r="KOB91" s="297"/>
      <c r="KOC91" s="297"/>
      <c r="KOD91" s="297"/>
      <c r="KOE91" s="297"/>
      <c r="KOF91" s="297"/>
      <c r="KOG91" s="297"/>
      <c r="KOH91" s="297"/>
      <c r="KOI91" s="297"/>
      <c r="KOJ91" s="297"/>
      <c r="KOK91" s="297"/>
      <c r="KOL91" s="297"/>
      <c r="KOM91" s="297"/>
      <c r="KON91" s="297"/>
      <c r="KOO91" s="297"/>
      <c r="KOP91" s="297"/>
      <c r="KOQ91" s="297"/>
      <c r="KOR91" s="297"/>
      <c r="KOS91" s="297"/>
      <c r="KOT91" s="297"/>
      <c r="KOU91" s="297"/>
      <c r="KOV91" s="297"/>
      <c r="KOW91" s="297"/>
      <c r="KOX91" s="297"/>
      <c r="KOY91" s="297"/>
      <c r="KOZ91" s="297"/>
      <c r="KPA91" s="297"/>
      <c r="KPB91" s="297"/>
      <c r="KPC91" s="297"/>
      <c r="KPD91" s="297"/>
      <c r="KPE91" s="297"/>
      <c r="KPF91" s="297"/>
      <c r="KPG91" s="297"/>
      <c r="KPH91" s="297"/>
      <c r="KPI91" s="297"/>
      <c r="KPJ91" s="297"/>
      <c r="KPK91" s="297"/>
      <c r="KPL91" s="297"/>
      <c r="KPM91" s="297"/>
      <c r="KPN91" s="297"/>
      <c r="KPO91" s="297"/>
      <c r="KPP91" s="297"/>
      <c r="KPQ91" s="297"/>
      <c r="KPR91" s="297"/>
      <c r="KPS91" s="297"/>
      <c r="KPT91" s="297"/>
      <c r="KPU91" s="297"/>
      <c r="KPV91" s="297"/>
      <c r="KPW91" s="297"/>
      <c r="KPX91" s="297"/>
      <c r="KPY91" s="297"/>
      <c r="KPZ91" s="297"/>
      <c r="KQA91" s="297"/>
      <c r="KQB91" s="297"/>
      <c r="KQC91" s="297"/>
      <c r="KQD91" s="297"/>
      <c r="KQE91" s="297"/>
      <c r="KQF91" s="297"/>
      <c r="KQG91" s="297"/>
      <c r="KQH91" s="297"/>
      <c r="KQI91" s="297"/>
      <c r="KQJ91" s="297"/>
      <c r="KQK91" s="297"/>
      <c r="KQL91" s="297"/>
      <c r="KQM91" s="297"/>
      <c r="KQN91" s="297"/>
      <c r="KQO91" s="297"/>
      <c r="KQP91" s="297"/>
      <c r="KQQ91" s="297"/>
      <c r="KQR91" s="297"/>
      <c r="KQS91" s="297"/>
      <c r="KQT91" s="297"/>
      <c r="KQU91" s="297"/>
      <c r="KQV91" s="297"/>
      <c r="KQW91" s="297"/>
      <c r="KQX91" s="297"/>
      <c r="KQY91" s="297"/>
      <c r="KQZ91" s="297"/>
      <c r="KRA91" s="297"/>
      <c r="KRB91" s="297"/>
      <c r="KRC91" s="297"/>
      <c r="KRD91" s="297"/>
      <c r="KRE91" s="297"/>
      <c r="KRF91" s="297"/>
      <c r="KRG91" s="297"/>
      <c r="KRH91" s="297"/>
      <c r="KRI91" s="297"/>
      <c r="KRJ91" s="297"/>
      <c r="KRK91" s="297"/>
      <c r="KRL91" s="297"/>
      <c r="KRM91" s="297"/>
      <c r="KRN91" s="297"/>
      <c r="KRO91" s="297"/>
      <c r="KRP91" s="297"/>
      <c r="KRQ91" s="297"/>
      <c r="KRR91" s="297"/>
      <c r="KRS91" s="297"/>
      <c r="KRT91" s="297"/>
      <c r="KRU91" s="297"/>
      <c r="KRV91" s="297"/>
      <c r="KRW91" s="297"/>
      <c r="KRX91" s="297"/>
      <c r="KRY91" s="297"/>
      <c r="KRZ91" s="297"/>
      <c r="KSA91" s="297"/>
      <c r="KSB91" s="297"/>
      <c r="KSC91" s="297"/>
      <c r="KSD91" s="297"/>
      <c r="KSE91" s="297"/>
      <c r="KSF91" s="297"/>
      <c r="KSG91" s="297"/>
      <c r="KSH91" s="297"/>
      <c r="KSI91" s="297"/>
      <c r="KSP91" s="297"/>
      <c r="KSQ91" s="297"/>
      <c r="KSR91" s="297"/>
      <c r="KSS91" s="297"/>
      <c r="KST91" s="297"/>
      <c r="KSU91" s="297"/>
      <c r="KSV91" s="297"/>
      <c r="KSW91" s="297"/>
      <c r="KSX91" s="297"/>
      <c r="KSY91" s="297"/>
      <c r="KSZ91" s="297"/>
      <c r="KTA91" s="297"/>
      <c r="KTB91" s="297"/>
      <c r="KTC91" s="297"/>
      <c r="KTD91" s="297"/>
      <c r="KTE91" s="297"/>
      <c r="KTF91" s="297"/>
      <c r="KTG91" s="297"/>
      <c r="KTH91" s="297"/>
      <c r="KTI91" s="297"/>
      <c r="KTJ91" s="297"/>
      <c r="KTK91" s="297"/>
      <c r="KTL91" s="297"/>
      <c r="KTM91" s="297"/>
      <c r="KTN91" s="297"/>
      <c r="KTO91" s="297"/>
      <c r="KTP91" s="297"/>
      <c r="KTQ91" s="297"/>
      <c r="KTR91" s="297"/>
      <c r="KTS91" s="297"/>
      <c r="KTT91" s="297"/>
      <c r="KTU91" s="297"/>
      <c r="KTV91" s="297"/>
      <c r="KTW91" s="297"/>
      <c r="KTX91" s="297"/>
      <c r="KTY91" s="297"/>
      <c r="KTZ91" s="297"/>
      <c r="KUA91" s="297"/>
      <c r="KUB91" s="297"/>
      <c r="KUC91" s="297"/>
      <c r="KUD91" s="297"/>
      <c r="KUE91" s="297"/>
      <c r="KUF91" s="297"/>
      <c r="KUG91" s="297"/>
      <c r="KUH91" s="297"/>
      <c r="KUI91" s="297"/>
      <c r="KUJ91" s="297"/>
      <c r="KUK91" s="297"/>
      <c r="KUL91" s="297"/>
      <c r="KUM91" s="297"/>
      <c r="KUN91" s="297"/>
      <c r="KUO91" s="297"/>
      <c r="KUP91" s="297"/>
      <c r="KUQ91" s="297"/>
      <c r="KUR91" s="297"/>
      <c r="KUS91" s="297"/>
      <c r="KUT91" s="297"/>
      <c r="KUU91" s="297"/>
      <c r="KUV91" s="297"/>
      <c r="KUW91" s="297"/>
      <c r="KUX91" s="297"/>
      <c r="KUY91" s="297"/>
      <c r="KUZ91" s="297"/>
      <c r="KVA91" s="297"/>
      <c r="KVB91" s="297"/>
      <c r="KVC91" s="297"/>
      <c r="KVD91" s="297"/>
      <c r="KVE91" s="297"/>
      <c r="KVF91" s="297"/>
      <c r="KVG91" s="297"/>
      <c r="KVH91" s="297"/>
      <c r="KVI91" s="297"/>
      <c r="KVJ91" s="297"/>
      <c r="KVK91" s="297"/>
      <c r="KVL91" s="297"/>
      <c r="KVM91" s="297"/>
      <c r="KVN91" s="297"/>
      <c r="KVO91" s="297"/>
      <c r="KVP91" s="297"/>
      <c r="KVQ91" s="297"/>
      <c r="KVR91" s="297"/>
      <c r="KVS91" s="297"/>
      <c r="KVT91" s="297"/>
      <c r="KVU91" s="297"/>
      <c r="KVV91" s="297"/>
      <c r="KVW91" s="297"/>
      <c r="KVX91" s="297"/>
      <c r="KVY91" s="297"/>
      <c r="KVZ91" s="297"/>
      <c r="KWA91" s="297"/>
      <c r="KWB91" s="297"/>
      <c r="KWC91" s="297"/>
      <c r="KWD91" s="297"/>
      <c r="KWE91" s="297"/>
      <c r="KWF91" s="297"/>
      <c r="KWG91" s="297"/>
      <c r="KWH91" s="297"/>
      <c r="KWI91" s="297"/>
      <c r="KWJ91" s="297"/>
      <c r="KWK91" s="297"/>
      <c r="KWL91" s="297"/>
      <c r="KWM91" s="297"/>
      <c r="KWN91" s="297"/>
      <c r="KWO91" s="297"/>
      <c r="KWP91" s="297"/>
      <c r="KWQ91" s="297"/>
      <c r="KWR91" s="297"/>
      <c r="KWS91" s="297"/>
      <c r="KWT91" s="297"/>
      <c r="KWU91" s="297"/>
      <c r="KWV91" s="297"/>
      <c r="KWW91" s="297"/>
      <c r="KWX91" s="297"/>
      <c r="KWY91" s="297"/>
      <c r="KWZ91" s="297"/>
      <c r="KXA91" s="297"/>
      <c r="KXB91" s="297"/>
      <c r="KXC91" s="297"/>
      <c r="KXD91" s="297"/>
      <c r="KXE91" s="297"/>
      <c r="KXF91" s="297"/>
      <c r="KXG91" s="297"/>
      <c r="KXH91" s="297"/>
      <c r="KXI91" s="297"/>
      <c r="KXJ91" s="297"/>
      <c r="KXK91" s="297"/>
      <c r="KXL91" s="297"/>
      <c r="KXM91" s="297"/>
      <c r="KXN91" s="297"/>
      <c r="KXO91" s="297"/>
      <c r="KXP91" s="297"/>
      <c r="KXQ91" s="297"/>
      <c r="KXR91" s="297"/>
      <c r="KXS91" s="297"/>
      <c r="KXT91" s="297"/>
      <c r="KXU91" s="297"/>
      <c r="KXV91" s="297"/>
      <c r="KXW91" s="297"/>
      <c r="KXX91" s="297"/>
      <c r="KXY91" s="297"/>
      <c r="KXZ91" s="297"/>
      <c r="KYA91" s="297"/>
      <c r="KYB91" s="297"/>
      <c r="KYC91" s="297"/>
      <c r="KYD91" s="297"/>
      <c r="KYE91" s="297"/>
      <c r="KYF91" s="297"/>
      <c r="KYG91" s="297"/>
      <c r="KYH91" s="297"/>
      <c r="KYI91" s="297"/>
      <c r="KYJ91" s="297"/>
      <c r="KYK91" s="297"/>
      <c r="KYL91" s="297"/>
      <c r="KYM91" s="297"/>
      <c r="KYN91" s="297"/>
      <c r="KYO91" s="297"/>
      <c r="KYP91" s="297"/>
      <c r="KYQ91" s="297"/>
      <c r="KYR91" s="297"/>
      <c r="KYS91" s="297"/>
      <c r="KYT91" s="297"/>
      <c r="KYU91" s="297"/>
      <c r="KYV91" s="297"/>
      <c r="KYW91" s="297"/>
      <c r="KYX91" s="297"/>
      <c r="KYY91" s="297"/>
      <c r="KYZ91" s="297"/>
      <c r="KZA91" s="297"/>
      <c r="KZB91" s="297"/>
      <c r="KZC91" s="297"/>
      <c r="KZD91" s="297"/>
      <c r="KZE91" s="297"/>
      <c r="KZF91" s="297"/>
      <c r="KZG91" s="297"/>
      <c r="KZH91" s="297"/>
      <c r="KZI91" s="297"/>
      <c r="KZJ91" s="297"/>
      <c r="KZK91" s="297"/>
      <c r="KZL91" s="297"/>
      <c r="KZM91" s="297"/>
      <c r="KZN91" s="297"/>
      <c r="KZO91" s="297"/>
      <c r="KZP91" s="297"/>
      <c r="KZQ91" s="297"/>
      <c r="KZR91" s="297"/>
      <c r="KZS91" s="297"/>
      <c r="KZT91" s="297"/>
      <c r="KZU91" s="297"/>
      <c r="KZV91" s="297"/>
      <c r="KZW91" s="297"/>
      <c r="KZX91" s="297"/>
      <c r="KZY91" s="297"/>
      <c r="KZZ91" s="297"/>
      <c r="LAA91" s="297"/>
      <c r="LAB91" s="297"/>
      <c r="LAC91" s="297"/>
      <c r="LAD91" s="297"/>
      <c r="LAE91" s="297"/>
      <c r="LAF91" s="297"/>
      <c r="LAG91" s="297"/>
      <c r="LAH91" s="297"/>
      <c r="LAI91" s="297"/>
      <c r="LAJ91" s="297"/>
      <c r="LAK91" s="297"/>
      <c r="LAL91" s="297"/>
      <c r="LAM91" s="297"/>
      <c r="LAN91" s="297"/>
      <c r="LAO91" s="297"/>
      <c r="LAP91" s="297"/>
      <c r="LAQ91" s="297"/>
      <c r="LAR91" s="297"/>
      <c r="LAS91" s="297"/>
      <c r="LAT91" s="297"/>
      <c r="LAU91" s="297"/>
      <c r="LAV91" s="297"/>
      <c r="LAW91" s="297"/>
      <c r="LAX91" s="297"/>
      <c r="LAY91" s="297"/>
      <c r="LAZ91" s="297"/>
      <c r="LBA91" s="297"/>
      <c r="LBB91" s="297"/>
      <c r="LBC91" s="297"/>
      <c r="LBD91" s="297"/>
      <c r="LBE91" s="297"/>
      <c r="LBF91" s="297"/>
      <c r="LBG91" s="297"/>
      <c r="LBH91" s="297"/>
      <c r="LBI91" s="297"/>
      <c r="LBJ91" s="297"/>
      <c r="LBK91" s="297"/>
      <c r="LBL91" s="297"/>
      <c r="LBM91" s="297"/>
      <c r="LBN91" s="297"/>
      <c r="LBO91" s="297"/>
      <c r="LBP91" s="297"/>
      <c r="LBQ91" s="297"/>
      <c r="LBR91" s="297"/>
      <c r="LBS91" s="297"/>
      <c r="LBT91" s="297"/>
      <c r="LBU91" s="297"/>
      <c r="LBV91" s="297"/>
      <c r="LBW91" s="297"/>
      <c r="LBX91" s="297"/>
      <c r="LBY91" s="297"/>
      <c r="LBZ91" s="297"/>
      <c r="LCA91" s="297"/>
      <c r="LCB91" s="297"/>
      <c r="LCC91" s="297"/>
      <c r="LCD91" s="297"/>
      <c r="LCE91" s="297"/>
      <c r="LCL91" s="297"/>
      <c r="LCM91" s="297"/>
      <c r="LCN91" s="297"/>
      <c r="LCO91" s="297"/>
      <c r="LCP91" s="297"/>
      <c r="LCQ91" s="297"/>
      <c r="LCR91" s="297"/>
      <c r="LCS91" s="297"/>
      <c r="LCT91" s="297"/>
      <c r="LCU91" s="297"/>
      <c r="LCV91" s="297"/>
      <c r="LCW91" s="297"/>
      <c r="LCX91" s="297"/>
      <c r="LCY91" s="297"/>
      <c r="LCZ91" s="297"/>
      <c r="LDA91" s="297"/>
      <c r="LDB91" s="297"/>
      <c r="LDC91" s="297"/>
      <c r="LDD91" s="297"/>
      <c r="LDE91" s="297"/>
      <c r="LDF91" s="297"/>
      <c r="LDG91" s="297"/>
      <c r="LDH91" s="297"/>
      <c r="LDI91" s="297"/>
      <c r="LDJ91" s="297"/>
      <c r="LDK91" s="297"/>
      <c r="LDL91" s="297"/>
      <c r="LDM91" s="297"/>
      <c r="LDN91" s="297"/>
      <c r="LDO91" s="297"/>
      <c r="LDP91" s="297"/>
      <c r="LDQ91" s="297"/>
      <c r="LDR91" s="297"/>
      <c r="LDS91" s="297"/>
      <c r="LDT91" s="297"/>
      <c r="LDU91" s="297"/>
      <c r="LDV91" s="297"/>
      <c r="LDW91" s="297"/>
      <c r="LDX91" s="297"/>
      <c r="LDY91" s="297"/>
      <c r="LDZ91" s="297"/>
      <c r="LEA91" s="297"/>
      <c r="LEB91" s="297"/>
      <c r="LEC91" s="297"/>
      <c r="LED91" s="297"/>
      <c r="LEE91" s="297"/>
      <c r="LEF91" s="297"/>
      <c r="LEG91" s="297"/>
      <c r="LEH91" s="297"/>
      <c r="LEI91" s="297"/>
      <c r="LEJ91" s="297"/>
      <c r="LEK91" s="297"/>
      <c r="LEL91" s="297"/>
      <c r="LEM91" s="297"/>
      <c r="LEN91" s="297"/>
      <c r="LEO91" s="297"/>
      <c r="LEP91" s="297"/>
      <c r="LEQ91" s="297"/>
      <c r="LER91" s="297"/>
      <c r="LES91" s="297"/>
      <c r="LET91" s="297"/>
      <c r="LEU91" s="297"/>
      <c r="LEV91" s="297"/>
      <c r="LEW91" s="297"/>
      <c r="LEX91" s="297"/>
      <c r="LEY91" s="297"/>
      <c r="LEZ91" s="297"/>
      <c r="LFA91" s="297"/>
      <c r="LFB91" s="297"/>
      <c r="LFC91" s="297"/>
      <c r="LFD91" s="297"/>
      <c r="LFE91" s="297"/>
      <c r="LFF91" s="297"/>
      <c r="LFG91" s="297"/>
      <c r="LFH91" s="297"/>
      <c r="LFI91" s="297"/>
      <c r="LFJ91" s="297"/>
      <c r="LFK91" s="297"/>
      <c r="LFL91" s="297"/>
      <c r="LFM91" s="297"/>
      <c r="LFN91" s="297"/>
      <c r="LFO91" s="297"/>
      <c r="LFP91" s="297"/>
      <c r="LFQ91" s="297"/>
      <c r="LFR91" s="297"/>
      <c r="LFS91" s="297"/>
      <c r="LFT91" s="297"/>
      <c r="LFU91" s="297"/>
      <c r="LFV91" s="297"/>
      <c r="LFW91" s="297"/>
      <c r="LFX91" s="297"/>
      <c r="LFY91" s="297"/>
      <c r="LFZ91" s="297"/>
      <c r="LGA91" s="297"/>
      <c r="LGB91" s="297"/>
      <c r="LGC91" s="297"/>
      <c r="LGD91" s="297"/>
      <c r="LGE91" s="297"/>
      <c r="LGF91" s="297"/>
      <c r="LGG91" s="297"/>
      <c r="LGH91" s="297"/>
      <c r="LGI91" s="297"/>
      <c r="LGJ91" s="297"/>
      <c r="LGK91" s="297"/>
      <c r="LGL91" s="297"/>
      <c r="LGM91" s="297"/>
      <c r="LGN91" s="297"/>
      <c r="LGO91" s="297"/>
      <c r="LGP91" s="297"/>
      <c r="LGQ91" s="297"/>
      <c r="LGR91" s="297"/>
      <c r="LGS91" s="297"/>
      <c r="LGT91" s="297"/>
      <c r="LGU91" s="297"/>
      <c r="LGV91" s="297"/>
      <c r="LGW91" s="297"/>
      <c r="LGX91" s="297"/>
      <c r="LGY91" s="297"/>
      <c r="LGZ91" s="297"/>
      <c r="LHA91" s="297"/>
      <c r="LHB91" s="297"/>
      <c r="LHC91" s="297"/>
      <c r="LHD91" s="297"/>
      <c r="LHE91" s="297"/>
      <c r="LHF91" s="297"/>
      <c r="LHG91" s="297"/>
      <c r="LHH91" s="297"/>
      <c r="LHI91" s="297"/>
      <c r="LHJ91" s="297"/>
      <c r="LHK91" s="297"/>
      <c r="LHL91" s="297"/>
      <c r="LHM91" s="297"/>
      <c r="LHN91" s="297"/>
      <c r="LHO91" s="297"/>
      <c r="LHP91" s="297"/>
      <c r="LHQ91" s="297"/>
      <c r="LHR91" s="297"/>
      <c r="LHS91" s="297"/>
      <c r="LHT91" s="297"/>
      <c r="LHU91" s="297"/>
      <c r="LHV91" s="297"/>
      <c r="LHW91" s="297"/>
      <c r="LHX91" s="297"/>
      <c r="LHY91" s="297"/>
      <c r="LHZ91" s="297"/>
      <c r="LIA91" s="297"/>
      <c r="LIB91" s="297"/>
      <c r="LIC91" s="297"/>
      <c r="LID91" s="297"/>
      <c r="LIE91" s="297"/>
      <c r="LIF91" s="297"/>
      <c r="LIG91" s="297"/>
      <c r="LIH91" s="297"/>
      <c r="LII91" s="297"/>
      <c r="LIJ91" s="297"/>
      <c r="LIK91" s="297"/>
      <c r="LIL91" s="297"/>
      <c r="LIM91" s="297"/>
      <c r="LIN91" s="297"/>
      <c r="LIO91" s="297"/>
      <c r="LIP91" s="297"/>
      <c r="LIQ91" s="297"/>
      <c r="LIR91" s="297"/>
      <c r="LIS91" s="297"/>
      <c r="LIT91" s="297"/>
      <c r="LIU91" s="297"/>
      <c r="LIV91" s="297"/>
      <c r="LIW91" s="297"/>
      <c r="LIX91" s="297"/>
      <c r="LIY91" s="297"/>
      <c r="LIZ91" s="297"/>
      <c r="LJA91" s="297"/>
      <c r="LJB91" s="297"/>
      <c r="LJC91" s="297"/>
      <c r="LJD91" s="297"/>
      <c r="LJE91" s="297"/>
      <c r="LJF91" s="297"/>
      <c r="LJG91" s="297"/>
      <c r="LJH91" s="297"/>
      <c r="LJI91" s="297"/>
      <c r="LJJ91" s="297"/>
      <c r="LJK91" s="297"/>
      <c r="LJL91" s="297"/>
      <c r="LJM91" s="297"/>
      <c r="LJN91" s="297"/>
      <c r="LJO91" s="297"/>
      <c r="LJP91" s="297"/>
      <c r="LJQ91" s="297"/>
      <c r="LJR91" s="297"/>
      <c r="LJS91" s="297"/>
      <c r="LJT91" s="297"/>
      <c r="LJU91" s="297"/>
      <c r="LJV91" s="297"/>
      <c r="LJW91" s="297"/>
      <c r="LJX91" s="297"/>
      <c r="LJY91" s="297"/>
      <c r="LJZ91" s="297"/>
      <c r="LKA91" s="297"/>
      <c r="LKB91" s="297"/>
      <c r="LKC91" s="297"/>
      <c r="LKD91" s="297"/>
      <c r="LKE91" s="297"/>
      <c r="LKF91" s="297"/>
      <c r="LKG91" s="297"/>
      <c r="LKH91" s="297"/>
      <c r="LKI91" s="297"/>
      <c r="LKJ91" s="297"/>
      <c r="LKK91" s="297"/>
      <c r="LKL91" s="297"/>
      <c r="LKM91" s="297"/>
      <c r="LKN91" s="297"/>
      <c r="LKO91" s="297"/>
      <c r="LKP91" s="297"/>
      <c r="LKQ91" s="297"/>
      <c r="LKR91" s="297"/>
      <c r="LKS91" s="297"/>
      <c r="LKT91" s="297"/>
      <c r="LKU91" s="297"/>
      <c r="LKV91" s="297"/>
      <c r="LKW91" s="297"/>
      <c r="LKX91" s="297"/>
      <c r="LKY91" s="297"/>
      <c r="LKZ91" s="297"/>
      <c r="LLA91" s="297"/>
      <c r="LLB91" s="297"/>
      <c r="LLC91" s="297"/>
      <c r="LLD91" s="297"/>
      <c r="LLE91" s="297"/>
      <c r="LLF91" s="297"/>
      <c r="LLG91" s="297"/>
      <c r="LLH91" s="297"/>
      <c r="LLI91" s="297"/>
      <c r="LLJ91" s="297"/>
      <c r="LLK91" s="297"/>
      <c r="LLL91" s="297"/>
      <c r="LLM91" s="297"/>
      <c r="LLN91" s="297"/>
      <c r="LLO91" s="297"/>
      <c r="LLP91" s="297"/>
      <c r="LLQ91" s="297"/>
      <c r="LLR91" s="297"/>
      <c r="LLS91" s="297"/>
      <c r="LLT91" s="297"/>
      <c r="LLU91" s="297"/>
      <c r="LLV91" s="297"/>
      <c r="LLW91" s="297"/>
      <c r="LLX91" s="297"/>
      <c r="LLY91" s="297"/>
      <c r="LLZ91" s="297"/>
      <c r="LMA91" s="297"/>
      <c r="LMH91" s="297"/>
      <c r="LMI91" s="297"/>
      <c r="LMJ91" s="297"/>
      <c r="LMK91" s="297"/>
      <c r="LML91" s="297"/>
      <c r="LMM91" s="297"/>
      <c r="LMN91" s="297"/>
      <c r="LMO91" s="297"/>
      <c r="LMP91" s="297"/>
      <c r="LMQ91" s="297"/>
      <c r="LMR91" s="297"/>
      <c r="LMS91" s="297"/>
      <c r="LMT91" s="297"/>
      <c r="LMU91" s="297"/>
      <c r="LMV91" s="297"/>
      <c r="LMW91" s="297"/>
      <c r="LMX91" s="297"/>
      <c r="LMY91" s="297"/>
      <c r="LMZ91" s="297"/>
      <c r="LNA91" s="297"/>
      <c r="LNB91" s="297"/>
      <c r="LNC91" s="297"/>
      <c r="LND91" s="297"/>
      <c r="LNE91" s="297"/>
      <c r="LNF91" s="297"/>
      <c r="LNG91" s="297"/>
      <c r="LNH91" s="297"/>
      <c r="LNI91" s="297"/>
      <c r="LNJ91" s="297"/>
      <c r="LNK91" s="297"/>
      <c r="LNL91" s="297"/>
      <c r="LNM91" s="297"/>
      <c r="LNN91" s="297"/>
      <c r="LNO91" s="297"/>
      <c r="LNP91" s="297"/>
      <c r="LNQ91" s="297"/>
      <c r="LNR91" s="297"/>
      <c r="LNS91" s="297"/>
      <c r="LNT91" s="297"/>
      <c r="LNU91" s="297"/>
      <c r="LNV91" s="297"/>
      <c r="LNW91" s="297"/>
      <c r="LNX91" s="297"/>
      <c r="LNY91" s="297"/>
      <c r="LNZ91" s="297"/>
      <c r="LOA91" s="297"/>
      <c r="LOB91" s="297"/>
      <c r="LOC91" s="297"/>
      <c r="LOD91" s="297"/>
      <c r="LOE91" s="297"/>
      <c r="LOF91" s="297"/>
      <c r="LOG91" s="297"/>
      <c r="LOH91" s="297"/>
      <c r="LOI91" s="297"/>
      <c r="LOJ91" s="297"/>
      <c r="LOK91" s="297"/>
      <c r="LOL91" s="297"/>
      <c r="LOM91" s="297"/>
      <c r="LON91" s="297"/>
      <c r="LOO91" s="297"/>
      <c r="LOP91" s="297"/>
      <c r="LOQ91" s="297"/>
      <c r="LOR91" s="297"/>
      <c r="LOS91" s="297"/>
      <c r="LOT91" s="297"/>
      <c r="LOU91" s="297"/>
      <c r="LOV91" s="297"/>
      <c r="LOW91" s="297"/>
      <c r="LOX91" s="297"/>
      <c r="LOY91" s="297"/>
      <c r="LOZ91" s="297"/>
      <c r="LPA91" s="297"/>
      <c r="LPB91" s="297"/>
      <c r="LPC91" s="297"/>
      <c r="LPD91" s="297"/>
      <c r="LPE91" s="297"/>
      <c r="LPF91" s="297"/>
      <c r="LPG91" s="297"/>
      <c r="LPH91" s="297"/>
      <c r="LPI91" s="297"/>
      <c r="LPJ91" s="297"/>
      <c r="LPK91" s="297"/>
      <c r="LPL91" s="297"/>
      <c r="LPM91" s="297"/>
      <c r="LPN91" s="297"/>
      <c r="LPO91" s="297"/>
      <c r="LPP91" s="297"/>
      <c r="LPQ91" s="297"/>
      <c r="LPR91" s="297"/>
      <c r="LPS91" s="297"/>
      <c r="LPT91" s="297"/>
      <c r="LPU91" s="297"/>
      <c r="LPV91" s="297"/>
      <c r="LPW91" s="297"/>
      <c r="LPX91" s="297"/>
      <c r="LPY91" s="297"/>
      <c r="LPZ91" s="297"/>
      <c r="LQA91" s="297"/>
      <c r="LQB91" s="297"/>
      <c r="LQC91" s="297"/>
      <c r="LQD91" s="297"/>
      <c r="LQE91" s="297"/>
      <c r="LQF91" s="297"/>
      <c r="LQG91" s="297"/>
      <c r="LQH91" s="297"/>
      <c r="LQI91" s="297"/>
      <c r="LQJ91" s="297"/>
      <c r="LQK91" s="297"/>
      <c r="LQL91" s="297"/>
      <c r="LQM91" s="297"/>
      <c r="LQN91" s="297"/>
      <c r="LQO91" s="297"/>
      <c r="LQP91" s="297"/>
      <c r="LQQ91" s="297"/>
      <c r="LQR91" s="297"/>
      <c r="LQS91" s="297"/>
      <c r="LQT91" s="297"/>
      <c r="LQU91" s="297"/>
      <c r="LQV91" s="297"/>
      <c r="LQW91" s="297"/>
      <c r="LQX91" s="297"/>
      <c r="LQY91" s="297"/>
      <c r="LQZ91" s="297"/>
      <c r="LRA91" s="297"/>
      <c r="LRB91" s="297"/>
      <c r="LRC91" s="297"/>
      <c r="LRD91" s="297"/>
      <c r="LRE91" s="297"/>
      <c r="LRF91" s="297"/>
      <c r="LRG91" s="297"/>
      <c r="LRH91" s="297"/>
      <c r="LRI91" s="297"/>
      <c r="LRJ91" s="297"/>
      <c r="LRK91" s="297"/>
      <c r="LRL91" s="297"/>
      <c r="LRM91" s="297"/>
      <c r="LRN91" s="297"/>
      <c r="LRO91" s="297"/>
      <c r="LRP91" s="297"/>
      <c r="LRQ91" s="297"/>
      <c r="LRR91" s="297"/>
      <c r="LRS91" s="297"/>
      <c r="LRT91" s="297"/>
      <c r="LRU91" s="297"/>
      <c r="LRV91" s="297"/>
      <c r="LRW91" s="297"/>
      <c r="LRX91" s="297"/>
      <c r="LRY91" s="297"/>
      <c r="LRZ91" s="297"/>
      <c r="LSA91" s="297"/>
      <c r="LSB91" s="297"/>
      <c r="LSC91" s="297"/>
      <c r="LSD91" s="297"/>
      <c r="LSE91" s="297"/>
      <c r="LSF91" s="297"/>
      <c r="LSG91" s="297"/>
      <c r="LSH91" s="297"/>
      <c r="LSI91" s="297"/>
      <c r="LSJ91" s="297"/>
      <c r="LSK91" s="297"/>
      <c r="LSL91" s="297"/>
      <c r="LSM91" s="297"/>
      <c r="LSN91" s="297"/>
      <c r="LSO91" s="297"/>
      <c r="LSP91" s="297"/>
      <c r="LSQ91" s="297"/>
      <c r="LSR91" s="297"/>
      <c r="LSS91" s="297"/>
      <c r="LST91" s="297"/>
      <c r="LSU91" s="297"/>
      <c r="LSV91" s="297"/>
      <c r="LSW91" s="297"/>
      <c r="LSX91" s="297"/>
      <c r="LSY91" s="297"/>
      <c r="LSZ91" s="297"/>
      <c r="LTA91" s="297"/>
      <c r="LTB91" s="297"/>
      <c r="LTC91" s="297"/>
      <c r="LTD91" s="297"/>
      <c r="LTE91" s="297"/>
      <c r="LTF91" s="297"/>
      <c r="LTG91" s="297"/>
      <c r="LTH91" s="297"/>
      <c r="LTI91" s="297"/>
      <c r="LTJ91" s="297"/>
      <c r="LTK91" s="297"/>
      <c r="LTL91" s="297"/>
      <c r="LTM91" s="297"/>
      <c r="LTN91" s="297"/>
      <c r="LTO91" s="297"/>
      <c r="LTP91" s="297"/>
      <c r="LTQ91" s="297"/>
      <c r="LTR91" s="297"/>
      <c r="LTS91" s="297"/>
      <c r="LTT91" s="297"/>
      <c r="LTU91" s="297"/>
      <c r="LTV91" s="297"/>
      <c r="LTW91" s="297"/>
      <c r="LTX91" s="297"/>
      <c r="LTY91" s="297"/>
      <c r="LTZ91" s="297"/>
      <c r="LUA91" s="297"/>
      <c r="LUB91" s="297"/>
      <c r="LUC91" s="297"/>
      <c r="LUD91" s="297"/>
      <c r="LUE91" s="297"/>
      <c r="LUF91" s="297"/>
      <c r="LUG91" s="297"/>
      <c r="LUH91" s="297"/>
      <c r="LUI91" s="297"/>
      <c r="LUJ91" s="297"/>
      <c r="LUK91" s="297"/>
      <c r="LUL91" s="297"/>
      <c r="LUM91" s="297"/>
      <c r="LUN91" s="297"/>
      <c r="LUO91" s="297"/>
      <c r="LUP91" s="297"/>
      <c r="LUQ91" s="297"/>
      <c r="LUR91" s="297"/>
      <c r="LUS91" s="297"/>
      <c r="LUT91" s="297"/>
      <c r="LUU91" s="297"/>
      <c r="LUV91" s="297"/>
      <c r="LUW91" s="297"/>
      <c r="LUX91" s="297"/>
      <c r="LUY91" s="297"/>
      <c r="LUZ91" s="297"/>
      <c r="LVA91" s="297"/>
      <c r="LVB91" s="297"/>
      <c r="LVC91" s="297"/>
      <c r="LVD91" s="297"/>
      <c r="LVE91" s="297"/>
      <c r="LVF91" s="297"/>
      <c r="LVG91" s="297"/>
      <c r="LVH91" s="297"/>
      <c r="LVI91" s="297"/>
      <c r="LVJ91" s="297"/>
      <c r="LVK91" s="297"/>
      <c r="LVL91" s="297"/>
      <c r="LVM91" s="297"/>
      <c r="LVN91" s="297"/>
      <c r="LVO91" s="297"/>
      <c r="LVP91" s="297"/>
      <c r="LVQ91" s="297"/>
      <c r="LVR91" s="297"/>
      <c r="LVS91" s="297"/>
      <c r="LVT91" s="297"/>
      <c r="LVU91" s="297"/>
      <c r="LVV91" s="297"/>
      <c r="LVW91" s="297"/>
      <c r="LWD91" s="297"/>
      <c r="LWE91" s="297"/>
      <c r="LWF91" s="297"/>
      <c r="LWG91" s="297"/>
      <c r="LWH91" s="297"/>
      <c r="LWI91" s="297"/>
      <c r="LWJ91" s="297"/>
      <c r="LWK91" s="297"/>
      <c r="LWL91" s="297"/>
      <c r="LWM91" s="297"/>
      <c r="LWN91" s="297"/>
      <c r="LWO91" s="297"/>
      <c r="LWP91" s="297"/>
      <c r="LWQ91" s="297"/>
      <c r="LWR91" s="297"/>
      <c r="LWS91" s="297"/>
      <c r="LWT91" s="297"/>
      <c r="LWU91" s="297"/>
      <c r="LWV91" s="297"/>
      <c r="LWW91" s="297"/>
      <c r="LWX91" s="297"/>
      <c r="LWY91" s="297"/>
      <c r="LWZ91" s="297"/>
      <c r="LXA91" s="297"/>
      <c r="LXB91" s="297"/>
      <c r="LXC91" s="297"/>
      <c r="LXD91" s="297"/>
      <c r="LXE91" s="297"/>
      <c r="LXF91" s="297"/>
      <c r="LXG91" s="297"/>
      <c r="LXH91" s="297"/>
      <c r="LXI91" s="297"/>
      <c r="LXJ91" s="297"/>
      <c r="LXK91" s="297"/>
      <c r="LXL91" s="297"/>
      <c r="LXM91" s="297"/>
      <c r="LXN91" s="297"/>
      <c r="LXO91" s="297"/>
      <c r="LXP91" s="297"/>
      <c r="LXQ91" s="297"/>
      <c r="LXR91" s="297"/>
      <c r="LXS91" s="297"/>
      <c r="LXT91" s="297"/>
      <c r="LXU91" s="297"/>
      <c r="LXV91" s="297"/>
      <c r="LXW91" s="297"/>
      <c r="LXX91" s="297"/>
      <c r="LXY91" s="297"/>
      <c r="LXZ91" s="297"/>
      <c r="LYA91" s="297"/>
      <c r="LYB91" s="297"/>
      <c r="LYC91" s="297"/>
      <c r="LYD91" s="297"/>
      <c r="LYE91" s="297"/>
      <c r="LYF91" s="297"/>
      <c r="LYG91" s="297"/>
      <c r="LYH91" s="297"/>
      <c r="LYI91" s="297"/>
      <c r="LYJ91" s="297"/>
      <c r="LYK91" s="297"/>
      <c r="LYL91" s="297"/>
      <c r="LYM91" s="297"/>
      <c r="LYN91" s="297"/>
      <c r="LYO91" s="297"/>
      <c r="LYP91" s="297"/>
      <c r="LYQ91" s="297"/>
      <c r="LYR91" s="297"/>
      <c r="LYS91" s="297"/>
      <c r="LYT91" s="297"/>
      <c r="LYU91" s="297"/>
      <c r="LYV91" s="297"/>
      <c r="LYW91" s="297"/>
      <c r="LYX91" s="297"/>
      <c r="LYY91" s="297"/>
      <c r="LYZ91" s="297"/>
      <c r="LZA91" s="297"/>
      <c r="LZB91" s="297"/>
      <c r="LZC91" s="297"/>
      <c r="LZD91" s="297"/>
      <c r="LZE91" s="297"/>
      <c r="LZF91" s="297"/>
      <c r="LZG91" s="297"/>
      <c r="LZH91" s="297"/>
      <c r="LZI91" s="297"/>
      <c r="LZJ91" s="297"/>
      <c r="LZK91" s="297"/>
      <c r="LZL91" s="297"/>
      <c r="LZM91" s="297"/>
      <c r="LZN91" s="297"/>
      <c r="LZO91" s="297"/>
      <c r="LZP91" s="297"/>
      <c r="LZQ91" s="297"/>
      <c r="LZR91" s="297"/>
      <c r="LZS91" s="297"/>
      <c r="LZT91" s="297"/>
      <c r="LZU91" s="297"/>
      <c r="LZV91" s="297"/>
      <c r="LZW91" s="297"/>
      <c r="LZX91" s="297"/>
      <c r="LZY91" s="297"/>
      <c r="LZZ91" s="297"/>
      <c r="MAA91" s="297"/>
      <c r="MAB91" s="297"/>
      <c r="MAC91" s="297"/>
      <c r="MAD91" s="297"/>
      <c r="MAE91" s="297"/>
      <c r="MAF91" s="297"/>
      <c r="MAG91" s="297"/>
      <c r="MAH91" s="297"/>
      <c r="MAI91" s="297"/>
      <c r="MAJ91" s="297"/>
      <c r="MAK91" s="297"/>
      <c r="MAL91" s="297"/>
      <c r="MAM91" s="297"/>
      <c r="MAN91" s="297"/>
      <c r="MAO91" s="297"/>
      <c r="MAP91" s="297"/>
      <c r="MAQ91" s="297"/>
      <c r="MAR91" s="297"/>
      <c r="MAS91" s="297"/>
      <c r="MAT91" s="297"/>
      <c r="MAU91" s="297"/>
      <c r="MAV91" s="297"/>
      <c r="MAW91" s="297"/>
      <c r="MAX91" s="297"/>
      <c r="MAY91" s="297"/>
      <c r="MAZ91" s="297"/>
      <c r="MBA91" s="297"/>
      <c r="MBB91" s="297"/>
      <c r="MBC91" s="297"/>
      <c r="MBD91" s="297"/>
      <c r="MBE91" s="297"/>
      <c r="MBF91" s="297"/>
      <c r="MBG91" s="297"/>
      <c r="MBH91" s="297"/>
      <c r="MBI91" s="297"/>
      <c r="MBJ91" s="297"/>
      <c r="MBK91" s="297"/>
      <c r="MBL91" s="297"/>
      <c r="MBM91" s="297"/>
      <c r="MBN91" s="297"/>
      <c r="MBO91" s="297"/>
      <c r="MBP91" s="297"/>
      <c r="MBQ91" s="297"/>
      <c r="MBR91" s="297"/>
      <c r="MBS91" s="297"/>
      <c r="MBT91" s="297"/>
      <c r="MBU91" s="297"/>
      <c r="MBV91" s="297"/>
      <c r="MBW91" s="297"/>
      <c r="MBX91" s="297"/>
      <c r="MBY91" s="297"/>
      <c r="MBZ91" s="297"/>
      <c r="MCA91" s="297"/>
      <c r="MCB91" s="297"/>
      <c r="MCC91" s="297"/>
      <c r="MCD91" s="297"/>
      <c r="MCE91" s="297"/>
      <c r="MCF91" s="297"/>
      <c r="MCG91" s="297"/>
      <c r="MCH91" s="297"/>
      <c r="MCI91" s="297"/>
      <c r="MCJ91" s="297"/>
      <c r="MCK91" s="297"/>
      <c r="MCL91" s="297"/>
      <c r="MCM91" s="297"/>
      <c r="MCN91" s="297"/>
      <c r="MCO91" s="297"/>
      <c r="MCP91" s="297"/>
      <c r="MCQ91" s="297"/>
      <c r="MCR91" s="297"/>
      <c r="MCS91" s="297"/>
      <c r="MCT91" s="297"/>
      <c r="MCU91" s="297"/>
      <c r="MCV91" s="297"/>
      <c r="MCW91" s="297"/>
      <c r="MCX91" s="297"/>
      <c r="MCY91" s="297"/>
      <c r="MCZ91" s="297"/>
      <c r="MDA91" s="297"/>
      <c r="MDB91" s="297"/>
      <c r="MDC91" s="297"/>
      <c r="MDD91" s="297"/>
      <c r="MDE91" s="297"/>
      <c r="MDF91" s="297"/>
      <c r="MDG91" s="297"/>
      <c r="MDH91" s="297"/>
      <c r="MDI91" s="297"/>
      <c r="MDJ91" s="297"/>
      <c r="MDK91" s="297"/>
      <c r="MDL91" s="297"/>
      <c r="MDM91" s="297"/>
      <c r="MDN91" s="297"/>
      <c r="MDO91" s="297"/>
      <c r="MDP91" s="297"/>
      <c r="MDQ91" s="297"/>
      <c r="MDR91" s="297"/>
      <c r="MDS91" s="297"/>
      <c r="MDT91" s="297"/>
      <c r="MDU91" s="297"/>
      <c r="MDV91" s="297"/>
      <c r="MDW91" s="297"/>
      <c r="MDX91" s="297"/>
      <c r="MDY91" s="297"/>
      <c r="MDZ91" s="297"/>
      <c r="MEA91" s="297"/>
      <c r="MEB91" s="297"/>
      <c r="MEC91" s="297"/>
      <c r="MED91" s="297"/>
      <c r="MEE91" s="297"/>
      <c r="MEF91" s="297"/>
      <c r="MEG91" s="297"/>
      <c r="MEH91" s="297"/>
      <c r="MEI91" s="297"/>
      <c r="MEJ91" s="297"/>
      <c r="MEK91" s="297"/>
      <c r="MEL91" s="297"/>
      <c r="MEM91" s="297"/>
      <c r="MEN91" s="297"/>
      <c r="MEO91" s="297"/>
      <c r="MEP91" s="297"/>
      <c r="MEQ91" s="297"/>
      <c r="MER91" s="297"/>
      <c r="MES91" s="297"/>
      <c r="MET91" s="297"/>
      <c r="MEU91" s="297"/>
      <c r="MEV91" s="297"/>
      <c r="MEW91" s="297"/>
      <c r="MEX91" s="297"/>
      <c r="MEY91" s="297"/>
      <c r="MEZ91" s="297"/>
      <c r="MFA91" s="297"/>
      <c r="MFB91" s="297"/>
      <c r="MFC91" s="297"/>
      <c r="MFD91" s="297"/>
      <c r="MFE91" s="297"/>
      <c r="MFF91" s="297"/>
      <c r="MFG91" s="297"/>
      <c r="MFH91" s="297"/>
      <c r="MFI91" s="297"/>
      <c r="MFJ91" s="297"/>
      <c r="MFK91" s="297"/>
      <c r="MFL91" s="297"/>
      <c r="MFM91" s="297"/>
      <c r="MFN91" s="297"/>
      <c r="MFO91" s="297"/>
      <c r="MFP91" s="297"/>
      <c r="MFQ91" s="297"/>
      <c r="MFR91" s="297"/>
      <c r="MFS91" s="297"/>
      <c r="MFZ91" s="297"/>
      <c r="MGA91" s="297"/>
      <c r="MGB91" s="297"/>
      <c r="MGC91" s="297"/>
      <c r="MGD91" s="297"/>
      <c r="MGE91" s="297"/>
      <c r="MGF91" s="297"/>
      <c r="MGG91" s="297"/>
      <c r="MGH91" s="297"/>
      <c r="MGI91" s="297"/>
      <c r="MGJ91" s="297"/>
      <c r="MGK91" s="297"/>
      <c r="MGL91" s="297"/>
      <c r="MGM91" s="297"/>
      <c r="MGN91" s="297"/>
      <c r="MGO91" s="297"/>
      <c r="MGP91" s="297"/>
      <c r="MGQ91" s="297"/>
      <c r="MGR91" s="297"/>
      <c r="MGS91" s="297"/>
      <c r="MGT91" s="297"/>
      <c r="MGU91" s="297"/>
      <c r="MGV91" s="297"/>
      <c r="MGW91" s="297"/>
      <c r="MGX91" s="297"/>
      <c r="MGY91" s="297"/>
      <c r="MGZ91" s="297"/>
      <c r="MHA91" s="297"/>
      <c r="MHB91" s="297"/>
      <c r="MHC91" s="297"/>
      <c r="MHD91" s="297"/>
      <c r="MHE91" s="297"/>
      <c r="MHF91" s="297"/>
      <c r="MHG91" s="297"/>
      <c r="MHH91" s="297"/>
      <c r="MHI91" s="297"/>
      <c r="MHJ91" s="297"/>
      <c r="MHK91" s="297"/>
      <c r="MHL91" s="297"/>
      <c r="MHM91" s="297"/>
      <c r="MHN91" s="297"/>
      <c r="MHO91" s="297"/>
      <c r="MHP91" s="297"/>
      <c r="MHQ91" s="297"/>
      <c r="MHR91" s="297"/>
      <c r="MHS91" s="297"/>
      <c r="MHT91" s="297"/>
      <c r="MHU91" s="297"/>
      <c r="MHV91" s="297"/>
      <c r="MHW91" s="297"/>
      <c r="MHX91" s="297"/>
      <c r="MHY91" s="297"/>
      <c r="MHZ91" s="297"/>
      <c r="MIA91" s="297"/>
      <c r="MIB91" s="297"/>
      <c r="MIC91" s="297"/>
      <c r="MID91" s="297"/>
      <c r="MIE91" s="297"/>
      <c r="MIF91" s="297"/>
      <c r="MIG91" s="297"/>
      <c r="MIH91" s="297"/>
      <c r="MII91" s="297"/>
      <c r="MIJ91" s="297"/>
      <c r="MIK91" s="297"/>
      <c r="MIL91" s="297"/>
      <c r="MIM91" s="297"/>
      <c r="MIN91" s="297"/>
      <c r="MIO91" s="297"/>
      <c r="MIP91" s="297"/>
      <c r="MIQ91" s="297"/>
      <c r="MIR91" s="297"/>
      <c r="MIS91" s="297"/>
      <c r="MIT91" s="297"/>
      <c r="MIU91" s="297"/>
      <c r="MIV91" s="297"/>
      <c r="MIW91" s="297"/>
      <c r="MIX91" s="297"/>
      <c r="MIY91" s="297"/>
      <c r="MIZ91" s="297"/>
      <c r="MJA91" s="297"/>
      <c r="MJB91" s="297"/>
      <c r="MJC91" s="297"/>
      <c r="MJD91" s="297"/>
      <c r="MJE91" s="297"/>
      <c r="MJF91" s="297"/>
      <c r="MJG91" s="297"/>
      <c r="MJH91" s="297"/>
      <c r="MJI91" s="297"/>
      <c r="MJJ91" s="297"/>
      <c r="MJK91" s="297"/>
      <c r="MJL91" s="297"/>
      <c r="MJM91" s="297"/>
      <c r="MJN91" s="297"/>
      <c r="MJO91" s="297"/>
      <c r="MJP91" s="297"/>
      <c r="MJQ91" s="297"/>
      <c r="MJR91" s="297"/>
      <c r="MJS91" s="297"/>
      <c r="MJT91" s="297"/>
      <c r="MJU91" s="297"/>
      <c r="MJV91" s="297"/>
      <c r="MJW91" s="297"/>
      <c r="MJX91" s="297"/>
      <c r="MJY91" s="297"/>
      <c r="MJZ91" s="297"/>
      <c r="MKA91" s="297"/>
      <c r="MKB91" s="297"/>
      <c r="MKC91" s="297"/>
      <c r="MKD91" s="297"/>
      <c r="MKE91" s="297"/>
      <c r="MKF91" s="297"/>
      <c r="MKG91" s="297"/>
      <c r="MKH91" s="297"/>
      <c r="MKI91" s="297"/>
      <c r="MKJ91" s="297"/>
      <c r="MKK91" s="297"/>
      <c r="MKL91" s="297"/>
      <c r="MKM91" s="297"/>
      <c r="MKN91" s="297"/>
      <c r="MKO91" s="297"/>
      <c r="MKP91" s="297"/>
      <c r="MKQ91" s="297"/>
      <c r="MKR91" s="297"/>
      <c r="MKS91" s="297"/>
      <c r="MKT91" s="297"/>
      <c r="MKU91" s="297"/>
      <c r="MKV91" s="297"/>
      <c r="MKW91" s="297"/>
      <c r="MKX91" s="297"/>
      <c r="MKY91" s="297"/>
      <c r="MKZ91" s="297"/>
      <c r="MLA91" s="297"/>
      <c r="MLB91" s="297"/>
      <c r="MLC91" s="297"/>
      <c r="MLD91" s="297"/>
      <c r="MLE91" s="297"/>
      <c r="MLF91" s="297"/>
      <c r="MLG91" s="297"/>
      <c r="MLH91" s="297"/>
      <c r="MLI91" s="297"/>
      <c r="MLJ91" s="297"/>
      <c r="MLK91" s="297"/>
      <c r="MLL91" s="297"/>
      <c r="MLM91" s="297"/>
      <c r="MLN91" s="297"/>
      <c r="MLO91" s="297"/>
      <c r="MLP91" s="297"/>
      <c r="MLQ91" s="297"/>
      <c r="MLR91" s="297"/>
      <c r="MLS91" s="297"/>
      <c r="MLT91" s="297"/>
      <c r="MLU91" s="297"/>
      <c r="MLV91" s="297"/>
      <c r="MLW91" s="297"/>
      <c r="MLX91" s="297"/>
      <c r="MLY91" s="297"/>
      <c r="MLZ91" s="297"/>
      <c r="MMA91" s="297"/>
      <c r="MMB91" s="297"/>
      <c r="MMC91" s="297"/>
      <c r="MMD91" s="297"/>
      <c r="MME91" s="297"/>
      <c r="MMF91" s="297"/>
      <c r="MMG91" s="297"/>
      <c r="MMH91" s="297"/>
      <c r="MMI91" s="297"/>
      <c r="MMJ91" s="297"/>
      <c r="MMK91" s="297"/>
      <c r="MML91" s="297"/>
      <c r="MMM91" s="297"/>
      <c r="MMN91" s="297"/>
      <c r="MMO91" s="297"/>
      <c r="MMP91" s="297"/>
      <c r="MMQ91" s="297"/>
      <c r="MMR91" s="297"/>
      <c r="MMS91" s="297"/>
      <c r="MMT91" s="297"/>
      <c r="MMU91" s="297"/>
      <c r="MMV91" s="297"/>
      <c r="MMW91" s="297"/>
      <c r="MMX91" s="297"/>
      <c r="MMY91" s="297"/>
      <c r="MMZ91" s="297"/>
      <c r="MNA91" s="297"/>
      <c r="MNB91" s="297"/>
      <c r="MNC91" s="297"/>
      <c r="MND91" s="297"/>
      <c r="MNE91" s="297"/>
      <c r="MNF91" s="297"/>
      <c r="MNG91" s="297"/>
      <c r="MNH91" s="297"/>
      <c r="MNI91" s="297"/>
      <c r="MNJ91" s="297"/>
      <c r="MNK91" s="297"/>
      <c r="MNL91" s="297"/>
      <c r="MNM91" s="297"/>
      <c r="MNN91" s="297"/>
      <c r="MNO91" s="297"/>
      <c r="MNP91" s="297"/>
      <c r="MNQ91" s="297"/>
      <c r="MNR91" s="297"/>
      <c r="MNS91" s="297"/>
      <c r="MNT91" s="297"/>
      <c r="MNU91" s="297"/>
      <c r="MNV91" s="297"/>
      <c r="MNW91" s="297"/>
      <c r="MNX91" s="297"/>
      <c r="MNY91" s="297"/>
      <c r="MNZ91" s="297"/>
      <c r="MOA91" s="297"/>
      <c r="MOB91" s="297"/>
      <c r="MOC91" s="297"/>
      <c r="MOD91" s="297"/>
      <c r="MOE91" s="297"/>
      <c r="MOF91" s="297"/>
      <c r="MOG91" s="297"/>
      <c r="MOH91" s="297"/>
      <c r="MOI91" s="297"/>
      <c r="MOJ91" s="297"/>
      <c r="MOK91" s="297"/>
      <c r="MOL91" s="297"/>
      <c r="MOM91" s="297"/>
      <c r="MON91" s="297"/>
      <c r="MOO91" s="297"/>
      <c r="MOP91" s="297"/>
      <c r="MOQ91" s="297"/>
      <c r="MOR91" s="297"/>
      <c r="MOS91" s="297"/>
      <c r="MOT91" s="297"/>
      <c r="MOU91" s="297"/>
      <c r="MOV91" s="297"/>
      <c r="MOW91" s="297"/>
      <c r="MOX91" s="297"/>
      <c r="MOY91" s="297"/>
      <c r="MOZ91" s="297"/>
      <c r="MPA91" s="297"/>
      <c r="MPB91" s="297"/>
      <c r="MPC91" s="297"/>
      <c r="MPD91" s="297"/>
      <c r="MPE91" s="297"/>
      <c r="MPF91" s="297"/>
      <c r="MPG91" s="297"/>
      <c r="MPH91" s="297"/>
      <c r="MPI91" s="297"/>
      <c r="MPJ91" s="297"/>
      <c r="MPK91" s="297"/>
      <c r="MPL91" s="297"/>
      <c r="MPM91" s="297"/>
      <c r="MPN91" s="297"/>
      <c r="MPO91" s="297"/>
      <c r="MPV91" s="297"/>
      <c r="MPW91" s="297"/>
      <c r="MPX91" s="297"/>
      <c r="MPY91" s="297"/>
      <c r="MPZ91" s="297"/>
      <c r="MQA91" s="297"/>
      <c r="MQB91" s="297"/>
      <c r="MQC91" s="297"/>
      <c r="MQD91" s="297"/>
      <c r="MQE91" s="297"/>
      <c r="MQF91" s="297"/>
      <c r="MQG91" s="297"/>
      <c r="MQH91" s="297"/>
      <c r="MQI91" s="297"/>
      <c r="MQJ91" s="297"/>
      <c r="MQK91" s="297"/>
      <c r="MQL91" s="297"/>
      <c r="MQM91" s="297"/>
      <c r="MQN91" s="297"/>
      <c r="MQO91" s="297"/>
      <c r="MQP91" s="297"/>
      <c r="MQQ91" s="297"/>
      <c r="MQR91" s="297"/>
      <c r="MQS91" s="297"/>
      <c r="MQT91" s="297"/>
      <c r="MQU91" s="297"/>
      <c r="MQV91" s="297"/>
      <c r="MQW91" s="297"/>
      <c r="MQX91" s="297"/>
      <c r="MQY91" s="297"/>
      <c r="MQZ91" s="297"/>
      <c r="MRA91" s="297"/>
      <c r="MRB91" s="297"/>
      <c r="MRC91" s="297"/>
      <c r="MRD91" s="297"/>
      <c r="MRE91" s="297"/>
      <c r="MRF91" s="297"/>
      <c r="MRG91" s="297"/>
      <c r="MRH91" s="297"/>
      <c r="MRI91" s="297"/>
      <c r="MRJ91" s="297"/>
      <c r="MRK91" s="297"/>
      <c r="MRL91" s="297"/>
      <c r="MRM91" s="297"/>
      <c r="MRN91" s="297"/>
      <c r="MRO91" s="297"/>
      <c r="MRP91" s="297"/>
      <c r="MRQ91" s="297"/>
      <c r="MRR91" s="297"/>
      <c r="MRS91" s="297"/>
      <c r="MRT91" s="297"/>
      <c r="MRU91" s="297"/>
      <c r="MRV91" s="297"/>
      <c r="MRW91" s="297"/>
      <c r="MRX91" s="297"/>
      <c r="MRY91" s="297"/>
      <c r="MRZ91" s="297"/>
      <c r="MSA91" s="297"/>
      <c r="MSB91" s="297"/>
      <c r="MSC91" s="297"/>
      <c r="MSD91" s="297"/>
      <c r="MSE91" s="297"/>
      <c r="MSF91" s="297"/>
      <c r="MSG91" s="297"/>
      <c r="MSH91" s="297"/>
      <c r="MSI91" s="297"/>
      <c r="MSJ91" s="297"/>
      <c r="MSK91" s="297"/>
      <c r="MSL91" s="297"/>
      <c r="MSM91" s="297"/>
      <c r="MSN91" s="297"/>
      <c r="MSO91" s="297"/>
      <c r="MSP91" s="297"/>
      <c r="MSQ91" s="297"/>
      <c r="MSR91" s="297"/>
      <c r="MSS91" s="297"/>
      <c r="MST91" s="297"/>
      <c r="MSU91" s="297"/>
      <c r="MSV91" s="297"/>
      <c r="MSW91" s="297"/>
      <c r="MSX91" s="297"/>
      <c r="MSY91" s="297"/>
      <c r="MSZ91" s="297"/>
      <c r="MTA91" s="297"/>
      <c r="MTB91" s="297"/>
      <c r="MTC91" s="297"/>
      <c r="MTD91" s="297"/>
      <c r="MTE91" s="297"/>
      <c r="MTF91" s="297"/>
      <c r="MTG91" s="297"/>
      <c r="MTH91" s="297"/>
      <c r="MTI91" s="297"/>
      <c r="MTJ91" s="297"/>
      <c r="MTK91" s="297"/>
      <c r="MTL91" s="297"/>
      <c r="MTM91" s="297"/>
      <c r="MTN91" s="297"/>
      <c r="MTO91" s="297"/>
      <c r="MTP91" s="297"/>
      <c r="MTQ91" s="297"/>
      <c r="MTR91" s="297"/>
      <c r="MTS91" s="297"/>
      <c r="MTT91" s="297"/>
      <c r="MTU91" s="297"/>
      <c r="MTV91" s="297"/>
      <c r="MTW91" s="297"/>
      <c r="MTX91" s="297"/>
      <c r="MTY91" s="297"/>
      <c r="MTZ91" s="297"/>
      <c r="MUA91" s="297"/>
      <c r="MUB91" s="297"/>
      <c r="MUC91" s="297"/>
      <c r="MUD91" s="297"/>
      <c r="MUE91" s="297"/>
      <c r="MUF91" s="297"/>
      <c r="MUG91" s="297"/>
      <c r="MUH91" s="297"/>
      <c r="MUI91" s="297"/>
      <c r="MUJ91" s="297"/>
      <c r="MUK91" s="297"/>
      <c r="MUL91" s="297"/>
      <c r="MUM91" s="297"/>
      <c r="MUN91" s="297"/>
      <c r="MUO91" s="297"/>
      <c r="MUP91" s="297"/>
      <c r="MUQ91" s="297"/>
      <c r="MUR91" s="297"/>
      <c r="MUS91" s="297"/>
      <c r="MUT91" s="297"/>
      <c r="MUU91" s="297"/>
      <c r="MUV91" s="297"/>
      <c r="MUW91" s="297"/>
      <c r="MUX91" s="297"/>
      <c r="MUY91" s="297"/>
      <c r="MUZ91" s="297"/>
      <c r="MVA91" s="297"/>
      <c r="MVB91" s="297"/>
      <c r="MVC91" s="297"/>
      <c r="MVD91" s="297"/>
      <c r="MVE91" s="297"/>
      <c r="MVF91" s="297"/>
      <c r="MVG91" s="297"/>
      <c r="MVH91" s="297"/>
      <c r="MVI91" s="297"/>
      <c r="MVJ91" s="297"/>
      <c r="MVK91" s="297"/>
      <c r="MVL91" s="297"/>
      <c r="MVM91" s="297"/>
      <c r="MVN91" s="297"/>
      <c r="MVO91" s="297"/>
      <c r="MVP91" s="297"/>
      <c r="MVQ91" s="297"/>
      <c r="MVR91" s="297"/>
      <c r="MVS91" s="297"/>
      <c r="MVT91" s="297"/>
      <c r="MVU91" s="297"/>
      <c r="MVV91" s="297"/>
      <c r="MVW91" s="297"/>
      <c r="MVX91" s="297"/>
      <c r="MVY91" s="297"/>
      <c r="MVZ91" s="297"/>
      <c r="MWA91" s="297"/>
      <c r="MWB91" s="297"/>
      <c r="MWC91" s="297"/>
      <c r="MWD91" s="297"/>
      <c r="MWE91" s="297"/>
      <c r="MWF91" s="297"/>
      <c r="MWG91" s="297"/>
      <c r="MWH91" s="297"/>
      <c r="MWI91" s="297"/>
      <c r="MWJ91" s="297"/>
      <c r="MWK91" s="297"/>
      <c r="MWL91" s="297"/>
      <c r="MWM91" s="297"/>
      <c r="MWN91" s="297"/>
      <c r="MWO91" s="297"/>
      <c r="MWP91" s="297"/>
      <c r="MWQ91" s="297"/>
      <c r="MWR91" s="297"/>
      <c r="MWS91" s="297"/>
      <c r="MWT91" s="297"/>
      <c r="MWU91" s="297"/>
      <c r="MWV91" s="297"/>
      <c r="MWW91" s="297"/>
      <c r="MWX91" s="297"/>
      <c r="MWY91" s="297"/>
      <c r="MWZ91" s="297"/>
      <c r="MXA91" s="297"/>
      <c r="MXB91" s="297"/>
      <c r="MXC91" s="297"/>
      <c r="MXD91" s="297"/>
      <c r="MXE91" s="297"/>
      <c r="MXF91" s="297"/>
      <c r="MXG91" s="297"/>
      <c r="MXH91" s="297"/>
      <c r="MXI91" s="297"/>
      <c r="MXJ91" s="297"/>
      <c r="MXK91" s="297"/>
      <c r="MXL91" s="297"/>
      <c r="MXM91" s="297"/>
      <c r="MXN91" s="297"/>
      <c r="MXO91" s="297"/>
      <c r="MXP91" s="297"/>
      <c r="MXQ91" s="297"/>
      <c r="MXR91" s="297"/>
      <c r="MXS91" s="297"/>
      <c r="MXT91" s="297"/>
      <c r="MXU91" s="297"/>
      <c r="MXV91" s="297"/>
      <c r="MXW91" s="297"/>
      <c r="MXX91" s="297"/>
      <c r="MXY91" s="297"/>
      <c r="MXZ91" s="297"/>
      <c r="MYA91" s="297"/>
      <c r="MYB91" s="297"/>
      <c r="MYC91" s="297"/>
      <c r="MYD91" s="297"/>
      <c r="MYE91" s="297"/>
      <c r="MYF91" s="297"/>
      <c r="MYG91" s="297"/>
      <c r="MYH91" s="297"/>
      <c r="MYI91" s="297"/>
      <c r="MYJ91" s="297"/>
      <c r="MYK91" s="297"/>
      <c r="MYL91" s="297"/>
      <c r="MYM91" s="297"/>
      <c r="MYN91" s="297"/>
      <c r="MYO91" s="297"/>
      <c r="MYP91" s="297"/>
      <c r="MYQ91" s="297"/>
      <c r="MYR91" s="297"/>
      <c r="MYS91" s="297"/>
      <c r="MYT91" s="297"/>
      <c r="MYU91" s="297"/>
      <c r="MYV91" s="297"/>
      <c r="MYW91" s="297"/>
      <c r="MYX91" s="297"/>
      <c r="MYY91" s="297"/>
      <c r="MYZ91" s="297"/>
      <c r="MZA91" s="297"/>
      <c r="MZB91" s="297"/>
      <c r="MZC91" s="297"/>
      <c r="MZD91" s="297"/>
      <c r="MZE91" s="297"/>
      <c r="MZF91" s="297"/>
      <c r="MZG91" s="297"/>
      <c r="MZH91" s="297"/>
      <c r="MZI91" s="297"/>
      <c r="MZJ91" s="297"/>
      <c r="MZK91" s="297"/>
      <c r="MZR91" s="297"/>
      <c r="MZS91" s="297"/>
      <c r="MZT91" s="297"/>
      <c r="MZU91" s="297"/>
      <c r="MZV91" s="297"/>
      <c r="MZW91" s="297"/>
      <c r="MZX91" s="297"/>
      <c r="MZY91" s="297"/>
      <c r="MZZ91" s="297"/>
      <c r="NAA91" s="297"/>
      <c r="NAB91" s="297"/>
      <c r="NAC91" s="297"/>
      <c r="NAD91" s="297"/>
      <c r="NAE91" s="297"/>
      <c r="NAF91" s="297"/>
      <c r="NAG91" s="297"/>
      <c r="NAH91" s="297"/>
      <c r="NAI91" s="297"/>
      <c r="NAJ91" s="297"/>
      <c r="NAK91" s="297"/>
      <c r="NAL91" s="297"/>
      <c r="NAM91" s="297"/>
      <c r="NAN91" s="297"/>
      <c r="NAO91" s="297"/>
      <c r="NAP91" s="297"/>
      <c r="NAQ91" s="297"/>
      <c r="NAR91" s="297"/>
      <c r="NAS91" s="297"/>
      <c r="NAT91" s="297"/>
      <c r="NAU91" s="297"/>
      <c r="NAV91" s="297"/>
      <c r="NAW91" s="297"/>
      <c r="NAX91" s="297"/>
      <c r="NAY91" s="297"/>
      <c r="NAZ91" s="297"/>
      <c r="NBA91" s="297"/>
      <c r="NBB91" s="297"/>
      <c r="NBC91" s="297"/>
      <c r="NBD91" s="297"/>
      <c r="NBE91" s="297"/>
      <c r="NBF91" s="297"/>
      <c r="NBG91" s="297"/>
      <c r="NBH91" s="297"/>
      <c r="NBI91" s="297"/>
      <c r="NBJ91" s="297"/>
      <c r="NBK91" s="297"/>
      <c r="NBL91" s="297"/>
      <c r="NBM91" s="297"/>
      <c r="NBN91" s="297"/>
      <c r="NBO91" s="297"/>
      <c r="NBP91" s="297"/>
      <c r="NBQ91" s="297"/>
      <c r="NBR91" s="297"/>
      <c r="NBS91" s="297"/>
      <c r="NBT91" s="297"/>
      <c r="NBU91" s="297"/>
      <c r="NBV91" s="297"/>
      <c r="NBW91" s="297"/>
      <c r="NBX91" s="297"/>
      <c r="NBY91" s="297"/>
      <c r="NBZ91" s="297"/>
      <c r="NCA91" s="297"/>
      <c r="NCB91" s="297"/>
      <c r="NCC91" s="297"/>
      <c r="NCD91" s="297"/>
      <c r="NCE91" s="297"/>
      <c r="NCF91" s="297"/>
      <c r="NCG91" s="297"/>
      <c r="NCH91" s="297"/>
      <c r="NCI91" s="297"/>
      <c r="NCJ91" s="297"/>
      <c r="NCK91" s="297"/>
      <c r="NCL91" s="297"/>
      <c r="NCM91" s="297"/>
      <c r="NCN91" s="297"/>
      <c r="NCO91" s="297"/>
      <c r="NCP91" s="297"/>
      <c r="NCQ91" s="297"/>
      <c r="NCR91" s="297"/>
      <c r="NCS91" s="297"/>
      <c r="NCT91" s="297"/>
      <c r="NCU91" s="297"/>
      <c r="NCV91" s="297"/>
      <c r="NCW91" s="297"/>
      <c r="NCX91" s="297"/>
      <c r="NCY91" s="297"/>
      <c r="NCZ91" s="297"/>
      <c r="NDA91" s="297"/>
      <c r="NDB91" s="297"/>
      <c r="NDC91" s="297"/>
      <c r="NDD91" s="297"/>
      <c r="NDE91" s="297"/>
      <c r="NDF91" s="297"/>
      <c r="NDG91" s="297"/>
      <c r="NDH91" s="297"/>
      <c r="NDI91" s="297"/>
      <c r="NDJ91" s="297"/>
      <c r="NDK91" s="297"/>
      <c r="NDL91" s="297"/>
      <c r="NDM91" s="297"/>
      <c r="NDN91" s="297"/>
      <c r="NDO91" s="297"/>
      <c r="NDP91" s="297"/>
      <c r="NDQ91" s="297"/>
      <c r="NDR91" s="297"/>
      <c r="NDS91" s="297"/>
      <c r="NDT91" s="297"/>
      <c r="NDU91" s="297"/>
      <c r="NDV91" s="297"/>
      <c r="NDW91" s="297"/>
      <c r="NDX91" s="297"/>
      <c r="NDY91" s="297"/>
      <c r="NDZ91" s="297"/>
      <c r="NEA91" s="297"/>
      <c r="NEB91" s="297"/>
      <c r="NEC91" s="297"/>
      <c r="NED91" s="297"/>
      <c r="NEE91" s="297"/>
      <c r="NEF91" s="297"/>
      <c r="NEG91" s="297"/>
      <c r="NEH91" s="297"/>
      <c r="NEI91" s="297"/>
      <c r="NEJ91" s="297"/>
      <c r="NEK91" s="297"/>
      <c r="NEL91" s="297"/>
      <c r="NEM91" s="297"/>
      <c r="NEN91" s="297"/>
      <c r="NEO91" s="297"/>
      <c r="NEP91" s="297"/>
      <c r="NEQ91" s="297"/>
      <c r="NER91" s="297"/>
      <c r="NES91" s="297"/>
      <c r="NET91" s="297"/>
      <c r="NEU91" s="297"/>
      <c r="NEV91" s="297"/>
      <c r="NEW91" s="297"/>
      <c r="NEX91" s="297"/>
      <c r="NEY91" s="297"/>
      <c r="NEZ91" s="297"/>
      <c r="NFA91" s="297"/>
      <c r="NFB91" s="297"/>
      <c r="NFC91" s="297"/>
      <c r="NFD91" s="297"/>
      <c r="NFE91" s="297"/>
      <c r="NFF91" s="297"/>
      <c r="NFG91" s="297"/>
      <c r="NFH91" s="297"/>
      <c r="NFI91" s="297"/>
      <c r="NFJ91" s="297"/>
      <c r="NFK91" s="297"/>
      <c r="NFL91" s="297"/>
      <c r="NFM91" s="297"/>
      <c r="NFN91" s="297"/>
      <c r="NFO91" s="297"/>
      <c r="NFP91" s="297"/>
      <c r="NFQ91" s="297"/>
      <c r="NFR91" s="297"/>
      <c r="NFS91" s="297"/>
      <c r="NFT91" s="297"/>
      <c r="NFU91" s="297"/>
      <c r="NFV91" s="297"/>
      <c r="NFW91" s="297"/>
      <c r="NFX91" s="297"/>
      <c r="NFY91" s="297"/>
      <c r="NFZ91" s="297"/>
      <c r="NGA91" s="297"/>
      <c r="NGB91" s="297"/>
      <c r="NGC91" s="297"/>
      <c r="NGD91" s="297"/>
      <c r="NGE91" s="297"/>
      <c r="NGF91" s="297"/>
      <c r="NGG91" s="297"/>
      <c r="NGH91" s="297"/>
      <c r="NGI91" s="297"/>
      <c r="NGJ91" s="297"/>
      <c r="NGK91" s="297"/>
      <c r="NGL91" s="297"/>
      <c r="NGM91" s="297"/>
      <c r="NGN91" s="297"/>
      <c r="NGO91" s="297"/>
      <c r="NGP91" s="297"/>
      <c r="NGQ91" s="297"/>
      <c r="NGR91" s="297"/>
      <c r="NGS91" s="297"/>
      <c r="NGT91" s="297"/>
      <c r="NGU91" s="297"/>
      <c r="NGV91" s="297"/>
      <c r="NGW91" s="297"/>
      <c r="NGX91" s="297"/>
      <c r="NGY91" s="297"/>
      <c r="NGZ91" s="297"/>
      <c r="NHA91" s="297"/>
      <c r="NHB91" s="297"/>
      <c r="NHC91" s="297"/>
      <c r="NHD91" s="297"/>
      <c r="NHE91" s="297"/>
      <c r="NHF91" s="297"/>
      <c r="NHG91" s="297"/>
      <c r="NHH91" s="297"/>
      <c r="NHI91" s="297"/>
      <c r="NHJ91" s="297"/>
      <c r="NHK91" s="297"/>
      <c r="NHL91" s="297"/>
      <c r="NHM91" s="297"/>
      <c r="NHN91" s="297"/>
      <c r="NHO91" s="297"/>
      <c r="NHP91" s="297"/>
      <c r="NHQ91" s="297"/>
      <c r="NHR91" s="297"/>
      <c r="NHS91" s="297"/>
      <c r="NHT91" s="297"/>
      <c r="NHU91" s="297"/>
      <c r="NHV91" s="297"/>
      <c r="NHW91" s="297"/>
      <c r="NHX91" s="297"/>
      <c r="NHY91" s="297"/>
      <c r="NHZ91" s="297"/>
      <c r="NIA91" s="297"/>
      <c r="NIB91" s="297"/>
      <c r="NIC91" s="297"/>
      <c r="NID91" s="297"/>
      <c r="NIE91" s="297"/>
      <c r="NIF91" s="297"/>
      <c r="NIG91" s="297"/>
      <c r="NIH91" s="297"/>
      <c r="NII91" s="297"/>
      <c r="NIJ91" s="297"/>
      <c r="NIK91" s="297"/>
      <c r="NIL91" s="297"/>
      <c r="NIM91" s="297"/>
      <c r="NIN91" s="297"/>
      <c r="NIO91" s="297"/>
      <c r="NIP91" s="297"/>
      <c r="NIQ91" s="297"/>
      <c r="NIR91" s="297"/>
      <c r="NIS91" s="297"/>
      <c r="NIT91" s="297"/>
      <c r="NIU91" s="297"/>
      <c r="NIV91" s="297"/>
      <c r="NIW91" s="297"/>
      <c r="NIX91" s="297"/>
      <c r="NIY91" s="297"/>
      <c r="NIZ91" s="297"/>
      <c r="NJA91" s="297"/>
      <c r="NJB91" s="297"/>
      <c r="NJC91" s="297"/>
      <c r="NJD91" s="297"/>
      <c r="NJE91" s="297"/>
      <c r="NJF91" s="297"/>
      <c r="NJG91" s="297"/>
      <c r="NJN91" s="297"/>
      <c r="NJO91" s="297"/>
      <c r="NJP91" s="297"/>
      <c r="NJQ91" s="297"/>
      <c r="NJR91" s="297"/>
      <c r="NJS91" s="297"/>
      <c r="NJT91" s="297"/>
      <c r="NJU91" s="297"/>
      <c r="NJV91" s="297"/>
      <c r="NJW91" s="297"/>
      <c r="NJX91" s="297"/>
      <c r="NJY91" s="297"/>
      <c r="NJZ91" s="297"/>
      <c r="NKA91" s="297"/>
      <c r="NKB91" s="297"/>
      <c r="NKC91" s="297"/>
      <c r="NKD91" s="297"/>
      <c r="NKE91" s="297"/>
      <c r="NKF91" s="297"/>
      <c r="NKG91" s="297"/>
      <c r="NKH91" s="297"/>
      <c r="NKI91" s="297"/>
      <c r="NKJ91" s="297"/>
      <c r="NKK91" s="297"/>
      <c r="NKL91" s="297"/>
      <c r="NKM91" s="297"/>
      <c r="NKN91" s="297"/>
      <c r="NKO91" s="297"/>
      <c r="NKP91" s="297"/>
      <c r="NKQ91" s="297"/>
      <c r="NKR91" s="297"/>
      <c r="NKS91" s="297"/>
      <c r="NKT91" s="297"/>
      <c r="NKU91" s="297"/>
      <c r="NKV91" s="297"/>
      <c r="NKW91" s="297"/>
      <c r="NKX91" s="297"/>
      <c r="NKY91" s="297"/>
      <c r="NKZ91" s="297"/>
      <c r="NLA91" s="297"/>
      <c r="NLB91" s="297"/>
      <c r="NLC91" s="297"/>
      <c r="NLD91" s="297"/>
      <c r="NLE91" s="297"/>
      <c r="NLF91" s="297"/>
      <c r="NLG91" s="297"/>
      <c r="NLH91" s="297"/>
      <c r="NLI91" s="297"/>
      <c r="NLJ91" s="297"/>
      <c r="NLK91" s="297"/>
      <c r="NLL91" s="297"/>
      <c r="NLM91" s="297"/>
      <c r="NLN91" s="297"/>
      <c r="NLO91" s="297"/>
      <c r="NLP91" s="297"/>
      <c r="NLQ91" s="297"/>
      <c r="NLR91" s="297"/>
      <c r="NLS91" s="297"/>
      <c r="NLT91" s="297"/>
      <c r="NLU91" s="297"/>
      <c r="NLV91" s="297"/>
      <c r="NLW91" s="297"/>
      <c r="NLX91" s="297"/>
      <c r="NLY91" s="297"/>
      <c r="NLZ91" s="297"/>
      <c r="NMA91" s="297"/>
      <c r="NMB91" s="297"/>
      <c r="NMC91" s="297"/>
      <c r="NMD91" s="297"/>
      <c r="NME91" s="297"/>
      <c r="NMF91" s="297"/>
      <c r="NMG91" s="297"/>
      <c r="NMH91" s="297"/>
      <c r="NMI91" s="297"/>
      <c r="NMJ91" s="297"/>
      <c r="NMK91" s="297"/>
      <c r="NML91" s="297"/>
      <c r="NMM91" s="297"/>
      <c r="NMN91" s="297"/>
      <c r="NMO91" s="297"/>
      <c r="NMP91" s="297"/>
      <c r="NMQ91" s="297"/>
      <c r="NMR91" s="297"/>
      <c r="NMS91" s="297"/>
      <c r="NMT91" s="297"/>
      <c r="NMU91" s="297"/>
      <c r="NMV91" s="297"/>
      <c r="NMW91" s="297"/>
      <c r="NMX91" s="297"/>
      <c r="NMY91" s="297"/>
      <c r="NMZ91" s="297"/>
      <c r="NNA91" s="297"/>
      <c r="NNB91" s="297"/>
      <c r="NNC91" s="297"/>
      <c r="NND91" s="297"/>
      <c r="NNE91" s="297"/>
      <c r="NNF91" s="297"/>
      <c r="NNG91" s="297"/>
      <c r="NNH91" s="297"/>
      <c r="NNI91" s="297"/>
      <c r="NNJ91" s="297"/>
      <c r="NNK91" s="297"/>
      <c r="NNL91" s="297"/>
      <c r="NNM91" s="297"/>
      <c r="NNN91" s="297"/>
      <c r="NNO91" s="297"/>
      <c r="NNP91" s="297"/>
      <c r="NNQ91" s="297"/>
      <c r="NNR91" s="297"/>
      <c r="NNS91" s="297"/>
      <c r="NNT91" s="297"/>
      <c r="NNU91" s="297"/>
      <c r="NNV91" s="297"/>
      <c r="NNW91" s="297"/>
      <c r="NNX91" s="297"/>
      <c r="NNY91" s="297"/>
      <c r="NNZ91" s="297"/>
      <c r="NOA91" s="297"/>
      <c r="NOB91" s="297"/>
      <c r="NOC91" s="297"/>
      <c r="NOD91" s="297"/>
      <c r="NOE91" s="297"/>
      <c r="NOF91" s="297"/>
      <c r="NOG91" s="297"/>
      <c r="NOH91" s="297"/>
      <c r="NOI91" s="297"/>
      <c r="NOJ91" s="297"/>
      <c r="NOK91" s="297"/>
      <c r="NOL91" s="297"/>
      <c r="NOM91" s="297"/>
      <c r="NON91" s="297"/>
      <c r="NOO91" s="297"/>
      <c r="NOP91" s="297"/>
      <c r="NOQ91" s="297"/>
      <c r="NOR91" s="297"/>
      <c r="NOS91" s="297"/>
      <c r="NOT91" s="297"/>
      <c r="NOU91" s="297"/>
      <c r="NOV91" s="297"/>
      <c r="NOW91" s="297"/>
      <c r="NOX91" s="297"/>
      <c r="NOY91" s="297"/>
      <c r="NOZ91" s="297"/>
      <c r="NPA91" s="297"/>
      <c r="NPB91" s="297"/>
      <c r="NPC91" s="297"/>
      <c r="NPD91" s="297"/>
      <c r="NPE91" s="297"/>
      <c r="NPF91" s="297"/>
      <c r="NPG91" s="297"/>
      <c r="NPH91" s="297"/>
      <c r="NPI91" s="297"/>
      <c r="NPJ91" s="297"/>
      <c r="NPK91" s="297"/>
      <c r="NPL91" s="297"/>
      <c r="NPM91" s="297"/>
      <c r="NPN91" s="297"/>
      <c r="NPO91" s="297"/>
      <c r="NPP91" s="297"/>
      <c r="NPQ91" s="297"/>
      <c r="NPR91" s="297"/>
      <c r="NPS91" s="297"/>
      <c r="NPT91" s="297"/>
      <c r="NPU91" s="297"/>
      <c r="NPV91" s="297"/>
      <c r="NPW91" s="297"/>
      <c r="NPX91" s="297"/>
      <c r="NPY91" s="297"/>
      <c r="NPZ91" s="297"/>
      <c r="NQA91" s="297"/>
      <c r="NQB91" s="297"/>
      <c r="NQC91" s="297"/>
      <c r="NQD91" s="297"/>
      <c r="NQE91" s="297"/>
      <c r="NQF91" s="297"/>
      <c r="NQG91" s="297"/>
      <c r="NQH91" s="297"/>
      <c r="NQI91" s="297"/>
      <c r="NQJ91" s="297"/>
      <c r="NQK91" s="297"/>
      <c r="NQL91" s="297"/>
      <c r="NQM91" s="297"/>
      <c r="NQN91" s="297"/>
      <c r="NQO91" s="297"/>
      <c r="NQP91" s="297"/>
      <c r="NQQ91" s="297"/>
      <c r="NQR91" s="297"/>
      <c r="NQS91" s="297"/>
      <c r="NQT91" s="297"/>
      <c r="NQU91" s="297"/>
      <c r="NQV91" s="297"/>
      <c r="NQW91" s="297"/>
      <c r="NQX91" s="297"/>
      <c r="NQY91" s="297"/>
      <c r="NQZ91" s="297"/>
      <c r="NRA91" s="297"/>
      <c r="NRB91" s="297"/>
      <c r="NRC91" s="297"/>
      <c r="NRD91" s="297"/>
      <c r="NRE91" s="297"/>
      <c r="NRF91" s="297"/>
      <c r="NRG91" s="297"/>
      <c r="NRH91" s="297"/>
      <c r="NRI91" s="297"/>
      <c r="NRJ91" s="297"/>
      <c r="NRK91" s="297"/>
      <c r="NRL91" s="297"/>
      <c r="NRM91" s="297"/>
      <c r="NRN91" s="297"/>
      <c r="NRO91" s="297"/>
      <c r="NRP91" s="297"/>
      <c r="NRQ91" s="297"/>
      <c r="NRR91" s="297"/>
      <c r="NRS91" s="297"/>
      <c r="NRT91" s="297"/>
      <c r="NRU91" s="297"/>
      <c r="NRV91" s="297"/>
      <c r="NRW91" s="297"/>
      <c r="NRX91" s="297"/>
      <c r="NRY91" s="297"/>
      <c r="NRZ91" s="297"/>
      <c r="NSA91" s="297"/>
      <c r="NSB91" s="297"/>
      <c r="NSC91" s="297"/>
      <c r="NSD91" s="297"/>
      <c r="NSE91" s="297"/>
      <c r="NSF91" s="297"/>
      <c r="NSG91" s="297"/>
      <c r="NSH91" s="297"/>
      <c r="NSI91" s="297"/>
      <c r="NSJ91" s="297"/>
      <c r="NSK91" s="297"/>
      <c r="NSL91" s="297"/>
      <c r="NSM91" s="297"/>
      <c r="NSN91" s="297"/>
      <c r="NSO91" s="297"/>
      <c r="NSP91" s="297"/>
      <c r="NSQ91" s="297"/>
      <c r="NSR91" s="297"/>
      <c r="NSS91" s="297"/>
      <c r="NST91" s="297"/>
      <c r="NSU91" s="297"/>
      <c r="NSV91" s="297"/>
      <c r="NSW91" s="297"/>
      <c r="NSX91" s="297"/>
      <c r="NSY91" s="297"/>
      <c r="NSZ91" s="297"/>
      <c r="NTA91" s="297"/>
      <c r="NTB91" s="297"/>
      <c r="NTC91" s="297"/>
      <c r="NTJ91" s="297"/>
      <c r="NTK91" s="297"/>
      <c r="NTL91" s="297"/>
      <c r="NTM91" s="297"/>
      <c r="NTN91" s="297"/>
      <c r="NTO91" s="297"/>
      <c r="NTP91" s="297"/>
      <c r="NTQ91" s="297"/>
      <c r="NTR91" s="297"/>
      <c r="NTS91" s="297"/>
      <c r="NTT91" s="297"/>
      <c r="NTU91" s="297"/>
      <c r="NTV91" s="297"/>
      <c r="NTW91" s="297"/>
      <c r="NTX91" s="297"/>
      <c r="NTY91" s="297"/>
      <c r="NTZ91" s="297"/>
      <c r="NUA91" s="297"/>
      <c r="NUB91" s="297"/>
      <c r="NUC91" s="297"/>
      <c r="NUD91" s="297"/>
      <c r="NUE91" s="297"/>
      <c r="NUF91" s="297"/>
      <c r="NUG91" s="297"/>
      <c r="NUH91" s="297"/>
      <c r="NUI91" s="297"/>
      <c r="NUJ91" s="297"/>
      <c r="NUK91" s="297"/>
      <c r="NUL91" s="297"/>
      <c r="NUM91" s="297"/>
      <c r="NUN91" s="297"/>
      <c r="NUO91" s="297"/>
      <c r="NUP91" s="297"/>
      <c r="NUQ91" s="297"/>
      <c r="NUR91" s="297"/>
      <c r="NUS91" s="297"/>
      <c r="NUT91" s="297"/>
      <c r="NUU91" s="297"/>
      <c r="NUV91" s="297"/>
      <c r="NUW91" s="297"/>
      <c r="NUX91" s="297"/>
      <c r="NUY91" s="297"/>
      <c r="NUZ91" s="297"/>
      <c r="NVA91" s="297"/>
      <c r="NVB91" s="297"/>
      <c r="NVC91" s="297"/>
      <c r="NVD91" s="297"/>
      <c r="NVE91" s="297"/>
      <c r="NVF91" s="297"/>
      <c r="NVG91" s="297"/>
      <c r="NVH91" s="297"/>
      <c r="NVI91" s="297"/>
      <c r="NVJ91" s="297"/>
      <c r="NVK91" s="297"/>
      <c r="NVL91" s="297"/>
      <c r="NVM91" s="297"/>
      <c r="NVN91" s="297"/>
      <c r="NVO91" s="297"/>
      <c r="NVP91" s="297"/>
      <c r="NVQ91" s="297"/>
      <c r="NVR91" s="297"/>
      <c r="NVS91" s="297"/>
      <c r="NVT91" s="297"/>
      <c r="NVU91" s="297"/>
      <c r="NVV91" s="297"/>
      <c r="NVW91" s="297"/>
      <c r="NVX91" s="297"/>
      <c r="NVY91" s="297"/>
      <c r="NVZ91" s="297"/>
      <c r="NWA91" s="297"/>
      <c r="NWB91" s="297"/>
      <c r="NWC91" s="297"/>
      <c r="NWD91" s="297"/>
      <c r="NWE91" s="297"/>
      <c r="NWF91" s="297"/>
      <c r="NWG91" s="297"/>
      <c r="NWH91" s="297"/>
      <c r="NWI91" s="297"/>
      <c r="NWJ91" s="297"/>
      <c r="NWK91" s="297"/>
      <c r="NWL91" s="297"/>
      <c r="NWM91" s="297"/>
      <c r="NWN91" s="297"/>
      <c r="NWO91" s="297"/>
      <c r="NWP91" s="297"/>
      <c r="NWQ91" s="297"/>
      <c r="NWR91" s="297"/>
      <c r="NWS91" s="297"/>
      <c r="NWT91" s="297"/>
      <c r="NWU91" s="297"/>
      <c r="NWV91" s="297"/>
      <c r="NWW91" s="297"/>
      <c r="NWX91" s="297"/>
      <c r="NWY91" s="297"/>
      <c r="NWZ91" s="297"/>
      <c r="NXA91" s="297"/>
      <c r="NXB91" s="297"/>
      <c r="NXC91" s="297"/>
      <c r="NXD91" s="297"/>
      <c r="NXE91" s="297"/>
      <c r="NXF91" s="297"/>
      <c r="NXG91" s="297"/>
      <c r="NXH91" s="297"/>
      <c r="NXI91" s="297"/>
      <c r="NXJ91" s="297"/>
      <c r="NXK91" s="297"/>
      <c r="NXL91" s="297"/>
      <c r="NXM91" s="297"/>
      <c r="NXN91" s="297"/>
      <c r="NXO91" s="297"/>
      <c r="NXP91" s="297"/>
      <c r="NXQ91" s="297"/>
      <c r="NXR91" s="297"/>
      <c r="NXS91" s="297"/>
      <c r="NXT91" s="297"/>
      <c r="NXU91" s="297"/>
      <c r="NXV91" s="297"/>
      <c r="NXW91" s="297"/>
      <c r="NXX91" s="297"/>
      <c r="NXY91" s="297"/>
      <c r="NXZ91" s="297"/>
      <c r="NYA91" s="297"/>
      <c r="NYB91" s="297"/>
      <c r="NYC91" s="297"/>
      <c r="NYD91" s="297"/>
      <c r="NYE91" s="297"/>
      <c r="NYF91" s="297"/>
      <c r="NYG91" s="297"/>
      <c r="NYH91" s="297"/>
      <c r="NYI91" s="297"/>
      <c r="NYJ91" s="297"/>
      <c r="NYK91" s="297"/>
      <c r="NYL91" s="297"/>
      <c r="NYM91" s="297"/>
      <c r="NYN91" s="297"/>
      <c r="NYO91" s="297"/>
      <c r="NYP91" s="297"/>
      <c r="NYQ91" s="297"/>
      <c r="NYR91" s="297"/>
      <c r="NYS91" s="297"/>
      <c r="NYT91" s="297"/>
      <c r="NYU91" s="297"/>
      <c r="NYV91" s="297"/>
      <c r="NYW91" s="297"/>
      <c r="NYX91" s="297"/>
      <c r="NYY91" s="297"/>
      <c r="NYZ91" s="297"/>
      <c r="NZA91" s="297"/>
      <c r="NZB91" s="297"/>
      <c r="NZC91" s="297"/>
      <c r="NZD91" s="297"/>
      <c r="NZE91" s="297"/>
      <c r="NZF91" s="297"/>
      <c r="NZG91" s="297"/>
      <c r="NZH91" s="297"/>
      <c r="NZI91" s="297"/>
      <c r="NZJ91" s="297"/>
      <c r="NZK91" s="297"/>
      <c r="NZL91" s="297"/>
      <c r="NZM91" s="297"/>
      <c r="NZN91" s="297"/>
      <c r="NZO91" s="297"/>
      <c r="NZP91" s="297"/>
      <c r="NZQ91" s="297"/>
      <c r="NZR91" s="297"/>
      <c r="NZS91" s="297"/>
      <c r="NZT91" s="297"/>
      <c r="NZU91" s="297"/>
      <c r="NZV91" s="297"/>
      <c r="NZW91" s="297"/>
      <c r="NZX91" s="297"/>
      <c r="NZY91" s="297"/>
      <c r="NZZ91" s="297"/>
      <c r="OAA91" s="297"/>
      <c r="OAB91" s="297"/>
      <c r="OAC91" s="297"/>
      <c r="OAD91" s="297"/>
      <c r="OAE91" s="297"/>
      <c r="OAF91" s="297"/>
      <c r="OAG91" s="297"/>
      <c r="OAH91" s="297"/>
      <c r="OAI91" s="297"/>
      <c r="OAJ91" s="297"/>
      <c r="OAK91" s="297"/>
      <c r="OAL91" s="297"/>
      <c r="OAM91" s="297"/>
      <c r="OAN91" s="297"/>
      <c r="OAO91" s="297"/>
      <c r="OAP91" s="297"/>
      <c r="OAQ91" s="297"/>
      <c r="OAR91" s="297"/>
      <c r="OAS91" s="297"/>
      <c r="OAT91" s="297"/>
      <c r="OAU91" s="297"/>
      <c r="OAV91" s="297"/>
      <c r="OAW91" s="297"/>
      <c r="OAX91" s="297"/>
      <c r="OAY91" s="297"/>
      <c r="OAZ91" s="297"/>
      <c r="OBA91" s="297"/>
      <c r="OBB91" s="297"/>
      <c r="OBC91" s="297"/>
      <c r="OBD91" s="297"/>
      <c r="OBE91" s="297"/>
      <c r="OBF91" s="297"/>
      <c r="OBG91" s="297"/>
      <c r="OBH91" s="297"/>
      <c r="OBI91" s="297"/>
      <c r="OBJ91" s="297"/>
      <c r="OBK91" s="297"/>
      <c r="OBL91" s="297"/>
      <c r="OBM91" s="297"/>
      <c r="OBN91" s="297"/>
      <c r="OBO91" s="297"/>
      <c r="OBP91" s="297"/>
      <c r="OBQ91" s="297"/>
      <c r="OBR91" s="297"/>
      <c r="OBS91" s="297"/>
      <c r="OBT91" s="297"/>
      <c r="OBU91" s="297"/>
      <c r="OBV91" s="297"/>
      <c r="OBW91" s="297"/>
      <c r="OBX91" s="297"/>
      <c r="OBY91" s="297"/>
      <c r="OBZ91" s="297"/>
      <c r="OCA91" s="297"/>
      <c r="OCB91" s="297"/>
      <c r="OCC91" s="297"/>
      <c r="OCD91" s="297"/>
      <c r="OCE91" s="297"/>
      <c r="OCF91" s="297"/>
      <c r="OCG91" s="297"/>
      <c r="OCH91" s="297"/>
      <c r="OCI91" s="297"/>
      <c r="OCJ91" s="297"/>
      <c r="OCK91" s="297"/>
      <c r="OCL91" s="297"/>
      <c r="OCM91" s="297"/>
      <c r="OCN91" s="297"/>
      <c r="OCO91" s="297"/>
      <c r="OCP91" s="297"/>
      <c r="OCQ91" s="297"/>
      <c r="OCR91" s="297"/>
      <c r="OCS91" s="297"/>
      <c r="OCT91" s="297"/>
      <c r="OCU91" s="297"/>
      <c r="OCV91" s="297"/>
      <c r="OCW91" s="297"/>
      <c r="OCX91" s="297"/>
      <c r="OCY91" s="297"/>
      <c r="ODF91" s="297"/>
      <c r="ODG91" s="297"/>
      <c r="ODH91" s="297"/>
      <c r="ODI91" s="297"/>
      <c r="ODJ91" s="297"/>
      <c r="ODK91" s="297"/>
      <c r="ODL91" s="297"/>
      <c r="ODM91" s="297"/>
      <c r="ODN91" s="297"/>
      <c r="ODO91" s="297"/>
      <c r="ODP91" s="297"/>
      <c r="ODQ91" s="297"/>
      <c r="ODR91" s="297"/>
      <c r="ODS91" s="297"/>
      <c r="ODT91" s="297"/>
      <c r="ODU91" s="297"/>
      <c r="ODV91" s="297"/>
      <c r="ODW91" s="297"/>
      <c r="ODX91" s="297"/>
      <c r="ODY91" s="297"/>
      <c r="ODZ91" s="297"/>
      <c r="OEA91" s="297"/>
      <c r="OEB91" s="297"/>
      <c r="OEC91" s="297"/>
      <c r="OED91" s="297"/>
      <c r="OEE91" s="297"/>
      <c r="OEF91" s="297"/>
      <c r="OEG91" s="297"/>
      <c r="OEH91" s="297"/>
      <c r="OEI91" s="297"/>
      <c r="OEJ91" s="297"/>
      <c r="OEK91" s="297"/>
      <c r="OEL91" s="297"/>
      <c r="OEM91" s="297"/>
      <c r="OEN91" s="297"/>
      <c r="OEO91" s="297"/>
      <c r="OEP91" s="297"/>
      <c r="OEQ91" s="297"/>
      <c r="OER91" s="297"/>
      <c r="OES91" s="297"/>
      <c r="OET91" s="297"/>
      <c r="OEU91" s="297"/>
      <c r="OEV91" s="297"/>
      <c r="OEW91" s="297"/>
      <c r="OEX91" s="297"/>
      <c r="OEY91" s="297"/>
      <c r="OEZ91" s="297"/>
      <c r="OFA91" s="297"/>
      <c r="OFB91" s="297"/>
      <c r="OFC91" s="297"/>
      <c r="OFD91" s="297"/>
      <c r="OFE91" s="297"/>
      <c r="OFF91" s="297"/>
      <c r="OFG91" s="297"/>
      <c r="OFH91" s="297"/>
      <c r="OFI91" s="297"/>
      <c r="OFJ91" s="297"/>
      <c r="OFK91" s="297"/>
      <c r="OFL91" s="297"/>
      <c r="OFM91" s="297"/>
      <c r="OFN91" s="297"/>
      <c r="OFO91" s="297"/>
      <c r="OFP91" s="297"/>
      <c r="OFQ91" s="297"/>
      <c r="OFR91" s="297"/>
      <c r="OFS91" s="297"/>
      <c r="OFT91" s="297"/>
      <c r="OFU91" s="297"/>
      <c r="OFV91" s="297"/>
      <c r="OFW91" s="297"/>
      <c r="OFX91" s="297"/>
      <c r="OFY91" s="297"/>
      <c r="OFZ91" s="297"/>
      <c r="OGA91" s="297"/>
      <c r="OGB91" s="297"/>
      <c r="OGC91" s="297"/>
      <c r="OGD91" s="297"/>
      <c r="OGE91" s="297"/>
      <c r="OGF91" s="297"/>
      <c r="OGG91" s="297"/>
      <c r="OGH91" s="297"/>
      <c r="OGI91" s="297"/>
      <c r="OGJ91" s="297"/>
      <c r="OGK91" s="297"/>
      <c r="OGL91" s="297"/>
      <c r="OGM91" s="297"/>
      <c r="OGN91" s="297"/>
      <c r="OGO91" s="297"/>
      <c r="OGP91" s="297"/>
      <c r="OGQ91" s="297"/>
      <c r="OGR91" s="297"/>
      <c r="OGS91" s="297"/>
      <c r="OGT91" s="297"/>
      <c r="OGU91" s="297"/>
      <c r="OGV91" s="297"/>
      <c r="OGW91" s="297"/>
      <c r="OGX91" s="297"/>
      <c r="OGY91" s="297"/>
      <c r="OGZ91" s="297"/>
      <c r="OHA91" s="297"/>
      <c r="OHB91" s="297"/>
      <c r="OHC91" s="297"/>
      <c r="OHD91" s="297"/>
      <c r="OHE91" s="297"/>
      <c r="OHF91" s="297"/>
      <c r="OHG91" s="297"/>
      <c r="OHH91" s="297"/>
      <c r="OHI91" s="297"/>
      <c r="OHJ91" s="297"/>
      <c r="OHK91" s="297"/>
      <c r="OHL91" s="297"/>
      <c r="OHM91" s="297"/>
      <c r="OHN91" s="297"/>
      <c r="OHO91" s="297"/>
      <c r="OHP91" s="297"/>
      <c r="OHQ91" s="297"/>
      <c r="OHR91" s="297"/>
      <c r="OHS91" s="297"/>
      <c r="OHT91" s="297"/>
      <c r="OHU91" s="297"/>
      <c r="OHV91" s="297"/>
      <c r="OHW91" s="297"/>
      <c r="OHX91" s="297"/>
      <c r="OHY91" s="297"/>
      <c r="OHZ91" s="297"/>
      <c r="OIA91" s="297"/>
      <c r="OIB91" s="297"/>
      <c r="OIC91" s="297"/>
      <c r="OID91" s="297"/>
      <c r="OIE91" s="297"/>
      <c r="OIF91" s="297"/>
      <c r="OIG91" s="297"/>
      <c r="OIH91" s="297"/>
      <c r="OII91" s="297"/>
      <c r="OIJ91" s="297"/>
      <c r="OIK91" s="297"/>
      <c r="OIL91" s="297"/>
      <c r="OIM91" s="297"/>
      <c r="OIN91" s="297"/>
      <c r="OIO91" s="297"/>
      <c r="OIP91" s="297"/>
      <c r="OIQ91" s="297"/>
      <c r="OIR91" s="297"/>
      <c r="OIS91" s="297"/>
      <c r="OIT91" s="297"/>
      <c r="OIU91" s="297"/>
      <c r="OIV91" s="297"/>
      <c r="OIW91" s="297"/>
      <c r="OIX91" s="297"/>
      <c r="OIY91" s="297"/>
      <c r="OIZ91" s="297"/>
      <c r="OJA91" s="297"/>
      <c r="OJB91" s="297"/>
      <c r="OJC91" s="297"/>
      <c r="OJD91" s="297"/>
      <c r="OJE91" s="297"/>
      <c r="OJF91" s="297"/>
      <c r="OJG91" s="297"/>
      <c r="OJH91" s="297"/>
      <c r="OJI91" s="297"/>
      <c r="OJJ91" s="297"/>
      <c r="OJK91" s="297"/>
      <c r="OJL91" s="297"/>
      <c r="OJM91" s="297"/>
      <c r="OJN91" s="297"/>
      <c r="OJO91" s="297"/>
      <c r="OJP91" s="297"/>
      <c r="OJQ91" s="297"/>
      <c r="OJR91" s="297"/>
      <c r="OJS91" s="297"/>
      <c r="OJT91" s="297"/>
      <c r="OJU91" s="297"/>
      <c r="OJV91" s="297"/>
      <c r="OJW91" s="297"/>
      <c r="OJX91" s="297"/>
      <c r="OJY91" s="297"/>
      <c r="OJZ91" s="297"/>
      <c r="OKA91" s="297"/>
      <c r="OKB91" s="297"/>
      <c r="OKC91" s="297"/>
      <c r="OKD91" s="297"/>
      <c r="OKE91" s="297"/>
      <c r="OKF91" s="297"/>
      <c r="OKG91" s="297"/>
      <c r="OKH91" s="297"/>
      <c r="OKI91" s="297"/>
      <c r="OKJ91" s="297"/>
      <c r="OKK91" s="297"/>
      <c r="OKL91" s="297"/>
      <c r="OKM91" s="297"/>
      <c r="OKN91" s="297"/>
      <c r="OKO91" s="297"/>
      <c r="OKP91" s="297"/>
      <c r="OKQ91" s="297"/>
      <c r="OKR91" s="297"/>
      <c r="OKS91" s="297"/>
      <c r="OKT91" s="297"/>
      <c r="OKU91" s="297"/>
      <c r="OKV91" s="297"/>
      <c r="OKW91" s="297"/>
      <c r="OKX91" s="297"/>
      <c r="OKY91" s="297"/>
      <c r="OKZ91" s="297"/>
      <c r="OLA91" s="297"/>
      <c r="OLB91" s="297"/>
      <c r="OLC91" s="297"/>
      <c r="OLD91" s="297"/>
      <c r="OLE91" s="297"/>
      <c r="OLF91" s="297"/>
      <c r="OLG91" s="297"/>
      <c r="OLH91" s="297"/>
      <c r="OLI91" s="297"/>
      <c r="OLJ91" s="297"/>
      <c r="OLK91" s="297"/>
      <c r="OLL91" s="297"/>
      <c r="OLM91" s="297"/>
      <c r="OLN91" s="297"/>
      <c r="OLO91" s="297"/>
      <c r="OLP91" s="297"/>
      <c r="OLQ91" s="297"/>
      <c r="OLR91" s="297"/>
      <c r="OLS91" s="297"/>
      <c r="OLT91" s="297"/>
      <c r="OLU91" s="297"/>
      <c r="OLV91" s="297"/>
      <c r="OLW91" s="297"/>
      <c r="OLX91" s="297"/>
      <c r="OLY91" s="297"/>
      <c r="OLZ91" s="297"/>
      <c r="OMA91" s="297"/>
      <c r="OMB91" s="297"/>
      <c r="OMC91" s="297"/>
      <c r="OMD91" s="297"/>
      <c r="OME91" s="297"/>
      <c r="OMF91" s="297"/>
      <c r="OMG91" s="297"/>
      <c r="OMH91" s="297"/>
      <c r="OMI91" s="297"/>
      <c r="OMJ91" s="297"/>
      <c r="OMK91" s="297"/>
      <c r="OML91" s="297"/>
      <c r="OMM91" s="297"/>
      <c r="OMN91" s="297"/>
      <c r="OMO91" s="297"/>
      <c r="OMP91" s="297"/>
      <c r="OMQ91" s="297"/>
      <c r="OMR91" s="297"/>
      <c r="OMS91" s="297"/>
      <c r="OMT91" s="297"/>
      <c r="OMU91" s="297"/>
      <c r="ONB91" s="297"/>
      <c r="ONC91" s="297"/>
      <c r="OND91" s="297"/>
      <c r="ONE91" s="297"/>
      <c r="ONF91" s="297"/>
      <c r="ONG91" s="297"/>
      <c r="ONH91" s="297"/>
      <c r="ONI91" s="297"/>
      <c r="ONJ91" s="297"/>
      <c r="ONK91" s="297"/>
      <c r="ONL91" s="297"/>
      <c r="ONM91" s="297"/>
      <c r="ONN91" s="297"/>
      <c r="ONO91" s="297"/>
      <c r="ONP91" s="297"/>
      <c r="ONQ91" s="297"/>
      <c r="ONR91" s="297"/>
      <c r="ONS91" s="297"/>
      <c r="ONT91" s="297"/>
      <c r="ONU91" s="297"/>
      <c r="ONV91" s="297"/>
      <c r="ONW91" s="297"/>
      <c r="ONX91" s="297"/>
      <c r="ONY91" s="297"/>
      <c r="ONZ91" s="297"/>
      <c r="OOA91" s="297"/>
      <c r="OOB91" s="297"/>
      <c r="OOC91" s="297"/>
      <c r="OOD91" s="297"/>
      <c r="OOE91" s="297"/>
      <c r="OOF91" s="297"/>
      <c r="OOG91" s="297"/>
      <c r="OOH91" s="297"/>
      <c r="OOI91" s="297"/>
      <c r="OOJ91" s="297"/>
      <c r="OOK91" s="297"/>
      <c r="OOL91" s="297"/>
      <c r="OOM91" s="297"/>
      <c r="OON91" s="297"/>
      <c r="OOO91" s="297"/>
      <c r="OOP91" s="297"/>
      <c r="OOQ91" s="297"/>
      <c r="OOR91" s="297"/>
      <c r="OOS91" s="297"/>
      <c r="OOT91" s="297"/>
      <c r="OOU91" s="297"/>
      <c r="OOV91" s="297"/>
      <c r="OOW91" s="297"/>
      <c r="OOX91" s="297"/>
      <c r="OOY91" s="297"/>
      <c r="OOZ91" s="297"/>
      <c r="OPA91" s="297"/>
      <c r="OPB91" s="297"/>
      <c r="OPC91" s="297"/>
      <c r="OPD91" s="297"/>
      <c r="OPE91" s="297"/>
      <c r="OPF91" s="297"/>
      <c r="OPG91" s="297"/>
      <c r="OPH91" s="297"/>
      <c r="OPI91" s="297"/>
      <c r="OPJ91" s="297"/>
      <c r="OPK91" s="297"/>
      <c r="OPL91" s="297"/>
      <c r="OPM91" s="297"/>
      <c r="OPN91" s="297"/>
      <c r="OPO91" s="297"/>
      <c r="OPP91" s="297"/>
      <c r="OPQ91" s="297"/>
      <c r="OPR91" s="297"/>
      <c r="OPS91" s="297"/>
      <c r="OPT91" s="297"/>
      <c r="OPU91" s="297"/>
      <c r="OPV91" s="297"/>
      <c r="OPW91" s="297"/>
      <c r="OPX91" s="297"/>
      <c r="OPY91" s="297"/>
      <c r="OPZ91" s="297"/>
      <c r="OQA91" s="297"/>
      <c r="OQB91" s="297"/>
      <c r="OQC91" s="297"/>
      <c r="OQD91" s="297"/>
      <c r="OQE91" s="297"/>
      <c r="OQF91" s="297"/>
      <c r="OQG91" s="297"/>
      <c r="OQH91" s="297"/>
      <c r="OQI91" s="297"/>
      <c r="OQJ91" s="297"/>
      <c r="OQK91" s="297"/>
      <c r="OQL91" s="297"/>
      <c r="OQM91" s="297"/>
      <c r="OQN91" s="297"/>
      <c r="OQO91" s="297"/>
      <c r="OQP91" s="297"/>
      <c r="OQQ91" s="297"/>
      <c r="OQR91" s="297"/>
      <c r="OQS91" s="297"/>
      <c r="OQT91" s="297"/>
      <c r="OQU91" s="297"/>
      <c r="OQV91" s="297"/>
      <c r="OQW91" s="297"/>
      <c r="OQX91" s="297"/>
      <c r="OQY91" s="297"/>
      <c r="OQZ91" s="297"/>
      <c r="ORA91" s="297"/>
      <c r="ORB91" s="297"/>
      <c r="ORC91" s="297"/>
      <c r="ORD91" s="297"/>
      <c r="ORE91" s="297"/>
      <c r="ORF91" s="297"/>
      <c r="ORG91" s="297"/>
      <c r="ORH91" s="297"/>
      <c r="ORI91" s="297"/>
      <c r="ORJ91" s="297"/>
      <c r="ORK91" s="297"/>
      <c r="ORL91" s="297"/>
      <c r="ORM91" s="297"/>
      <c r="ORN91" s="297"/>
      <c r="ORO91" s="297"/>
      <c r="ORP91" s="297"/>
      <c r="ORQ91" s="297"/>
      <c r="ORR91" s="297"/>
      <c r="ORS91" s="297"/>
      <c r="ORT91" s="297"/>
      <c r="ORU91" s="297"/>
      <c r="ORV91" s="297"/>
      <c r="ORW91" s="297"/>
      <c r="ORX91" s="297"/>
      <c r="ORY91" s="297"/>
      <c r="ORZ91" s="297"/>
      <c r="OSA91" s="297"/>
      <c r="OSB91" s="297"/>
      <c r="OSC91" s="297"/>
      <c r="OSD91" s="297"/>
      <c r="OSE91" s="297"/>
      <c r="OSF91" s="297"/>
      <c r="OSG91" s="297"/>
      <c r="OSH91" s="297"/>
      <c r="OSI91" s="297"/>
      <c r="OSJ91" s="297"/>
      <c r="OSK91" s="297"/>
      <c r="OSL91" s="297"/>
      <c r="OSM91" s="297"/>
      <c r="OSN91" s="297"/>
      <c r="OSO91" s="297"/>
      <c r="OSP91" s="297"/>
      <c r="OSQ91" s="297"/>
      <c r="OSR91" s="297"/>
      <c r="OSS91" s="297"/>
      <c r="OST91" s="297"/>
      <c r="OSU91" s="297"/>
      <c r="OSV91" s="297"/>
      <c r="OSW91" s="297"/>
      <c r="OSX91" s="297"/>
      <c r="OSY91" s="297"/>
      <c r="OSZ91" s="297"/>
      <c r="OTA91" s="297"/>
      <c r="OTB91" s="297"/>
      <c r="OTC91" s="297"/>
      <c r="OTD91" s="297"/>
      <c r="OTE91" s="297"/>
      <c r="OTF91" s="297"/>
      <c r="OTG91" s="297"/>
      <c r="OTH91" s="297"/>
      <c r="OTI91" s="297"/>
      <c r="OTJ91" s="297"/>
      <c r="OTK91" s="297"/>
      <c r="OTL91" s="297"/>
      <c r="OTM91" s="297"/>
      <c r="OTN91" s="297"/>
      <c r="OTO91" s="297"/>
      <c r="OTP91" s="297"/>
      <c r="OTQ91" s="297"/>
      <c r="OTR91" s="297"/>
      <c r="OTS91" s="297"/>
      <c r="OTT91" s="297"/>
      <c r="OTU91" s="297"/>
      <c r="OTV91" s="297"/>
      <c r="OTW91" s="297"/>
      <c r="OTX91" s="297"/>
      <c r="OTY91" s="297"/>
      <c r="OTZ91" s="297"/>
      <c r="OUA91" s="297"/>
      <c r="OUB91" s="297"/>
      <c r="OUC91" s="297"/>
      <c r="OUD91" s="297"/>
      <c r="OUE91" s="297"/>
      <c r="OUF91" s="297"/>
      <c r="OUG91" s="297"/>
      <c r="OUH91" s="297"/>
      <c r="OUI91" s="297"/>
      <c r="OUJ91" s="297"/>
      <c r="OUK91" s="297"/>
      <c r="OUL91" s="297"/>
      <c r="OUM91" s="297"/>
      <c r="OUN91" s="297"/>
      <c r="OUO91" s="297"/>
      <c r="OUP91" s="297"/>
      <c r="OUQ91" s="297"/>
      <c r="OUR91" s="297"/>
      <c r="OUS91" s="297"/>
      <c r="OUT91" s="297"/>
      <c r="OUU91" s="297"/>
      <c r="OUV91" s="297"/>
      <c r="OUW91" s="297"/>
      <c r="OUX91" s="297"/>
      <c r="OUY91" s="297"/>
      <c r="OUZ91" s="297"/>
      <c r="OVA91" s="297"/>
      <c r="OVB91" s="297"/>
      <c r="OVC91" s="297"/>
      <c r="OVD91" s="297"/>
      <c r="OVE91" s="297"/>
      <c r="OVF91" s="297"/>
      <c r="OVG91" s="297"/>
      <c r="OVH91" s="297"/>
      <c r="OVI91" s="297"/>
      <c r="OVJ91" s="297"/>
      <c r="OVK91" s="297"/>
      <c r="OVL91" s="297"/>
      <c r="OVM91" s="297"/>
      <c r="OVN91" s="297"/>
      <c r="OVO91" s="297"/>
      <c r="OVP91" s="297"/>
      <c r="OVQ91" s="297"/>
      <c r="OVR91" s="297"/>
      <c r="OVS91" s="297"/>
      <c r="OVT91" s="297"/>
      <c r="OVU91" s="297"/>
      <c r="OVV91" s="297"/>
      <c r="OVW91" s="297"/>
      <c r="OVX91" s="297"/>
      <c r="OVY91" s="297"/>
      <c r="OVZ91" s="297"/>
      <c r="OWA91" s="297"/>
      <c r="OWB91" s="297"/>
      <c r="OWC91" s="297"/>
      <c r="OWD91" s="297"/>
      <c r="OWE91" s="297"/>
      <c r="OWF91" s="297"/>
      <c r="OWG91" s="297"/>
      <c r="OWH91" s="297"/>
      <c r="OWI91" s="297"/>
      <c r="OWJ91" s="297"/>
      <c r="OWK91" s="297"/>
      <c r="OWL91" s="297"/>
      <c r="OWM91" s="297"/>
      <c r="OWN91" s="297"/>
      <c r="OWO91" s="297"/>
      <c r="OWP91" s="297"/>
      <c r="OWQ91" s="297"/>
      <c r="OWX91" s="297"/>
      <c r="OWY91" s="297"/>
      <c r="OWZ91" s="297"/>
      <c r="OXA91" s="297"/>
      <c r="OXB91" s="297"/>
      <c r="OXC91" s="297"/>
      <c r="OXD91" s="297"/>
      <c r="OXE91" s="297"/>
      <c r="OXF91" s="297"/>
      <c r="OXG91" s="297"/>
      <c r="OXH91" s="297"/>
      <c r="OXI91" s="297"/>
      <c r="OXJ91" s="297"/>
      <c r="OXK91" s="297"/>
      <c r="OXL91" s="297"/>
      <c r="OXM91" s="297"/>
      <c r="OXN91" s="297"/>
      <c r="OXO91" s="297"/>
      <c r="OXP91" s="297"/>
      <c r="OXQ91" s="297"/>
      <c r="OXR91" s="297"/>
      <c r="OXS91" s="297"/>
      <c r="OXT91" s="297"/>
      <c r="OXU91" s="297"/>
      <c r="OXV91" s="297"/>
      <c r="OXW91" s="297"/>
      <c r="OXX91" s="297"/>
      <c r="OXY91" s="297"/>
      <c r="OXZ91" s="297"/>
      <c r="OYA91" s="297"/>
      <c r="OYB91" s="297"/>
      <c r="OYC91" s="297"/>
      <c r="OYD91" s="297"/>
      <c r="OYE91" s="297"/>
      <c r="OYF91" s="297"/>
      <c r="OYG91" s="297"/>
      <c r="OYH91" s="297"/>
      <c r="OYI91" s="297"/>
      <c r="OYJ91" s="297"/>
      <c r="OYK91" s="297"/>
      <c r="OYL91" s="297"/>
      <c r="OYM91" s="297"/>
      <c r="OYN91" s="297"/>
      <c r="OYO91" s="297"/>
      <c r="OYP91" s="297"/>
      <c r="OYQ91" s="297"/>
      <c r="OYR91" s="297"/>
      <c r="OYS91" s="297"/>
      <c r="OYT91" s="297"/>
      <c r="OYU91" s="297"/>
      <c r="OYV91" s="297"/>
      <c r="OYW91" s="297"/>
      <c r="OYX91" s="297"/>
      <c r="OYY91" s="297"/>
      <c r="OYZ91" s="297"/>
      <c r="OZA91" s="297"/>
      <c r="OZB91" s="297"/>
      <c r="OZC91" s="297"/>
      <c r="OZD91" s="297"/>
      <c r="OZE91" s="297"/>
      <c r="OZF91" s="297"/>
      <c r="OZG91" s="297"/>
      <c r="OZH91" s="297"/>
      <c r="OZI91" s="297"/>
      <c r="OZJ91" s="297"/>
      <c r="OZK91" s="297"/>
      <c r="OZL91" s="297"/>
      <c r="OZM91" s="297"/>
      <c r="OZN91" s="297"/>
      <c r="OZO91" s="297"/>
      <c r="OZP91" s="297"/>
      <c r="OZQ91" s="297"/>
      <c r="OZR91" s="297"/>
      <c r="OZS91" s="297"/>
      <c r="OZT91" s="297"/>
      <c r="OZU91" s="297"/>
      <c r="OZV91" s="297"/>
      <c r="OZW91" s="297"/>
      <c r="OZX91" s="297"/>
      <c r="OZY91" s="297"/>
      <c r="OZZ91" s="297"/>
      <c r="PAA91" s="297"/>
      <c r="PAB91" s="297"/>
      <c r="PAC91" s="297"/>
      <c r="PAD91" s="297"/>
      <c r="PAE91" s="297"/>
      <c r="PAF91" s="297"/>
      <c r="PAG91" s="297"/>
      <c r="PAH91" s="297"/>
      <c r="PAI91" s="297"/>
      <c r="PAJ91" s="297"/>
      <c r="PAK91" s="297"/>
      <c r="PAL91" s="297"/>
      <c r="PAM91" s="297"/>
      <c r="PAN91" s="297"/>
      <c r="PAO91" s="297"/>
      <c r="PAP91" s="297"/>
      <c r="PAQ91" s="297"/>
      <c r="PAR91" s="297"/>
      <c r="PAS91" s="297"/>
      <c r="PAT91" s="297"/>
      <c r="PAU91" s="297"/>
      <c r="PAV91" s="297"/>
      <c r="PAW91" s="297"/>
      <c r="PAX91" s="297"/>
      <c r="PAY91" s="297"/>
      <c r="PAZ91" s="297"/>
      <c r="PBA91" s="297"/>
      <c r="PBB91" s="297"/>
      <c r="PBC91" s="297"/>
      <c r="PBD91" s="297"/>
      <c r="PBE91" s="297"/>
      <c r="PBF91" s="297"/>
      <c r="PBG91" s="297"/>
      <c r="PBH91" s="297"/>
      <c r="PBI91" s="297"/>
      <c r="PBJ91" s="297"/>
      <c r="PBK91" s="297"/>
      <c r="PBL91" s="297"/>
      <c r="PBM91" s="297"/>
      <c r="PBN91" s="297"/>
      <c r="PBO91" s="297"/>
      <c r="PBP91" s="297"/>
      <c r="PBQ91" s="297"/>
      <c r="PBR91" s="297"/>
      <c r="PBS91" s="297"/>
      <c r="PBT91" s="297"/>
      <c r="PBU91" s="297"/>
      <c r="PBV91" s="297"/>
      <c r="PBW91" s="297"/>
      <c r="PBX91" s="297"/>
      <c r="PBY91" s="297"/>
      <c r="PBZ91" s="297"/>
      <c r="PCA91" s="297"/>
      <c r="PCB91" s="297"/>
      <c r="PCC91" s="297"/>
      <c r="PCD91" s="297"/>
      <c r="PCE91" s="297"/>
      <c r="PCF91" s="297"/>
      <c r="PCG91" s="297"/>
      <c r="PCH91" s="297"/>
      <c r="PCI91" s="297"/>
      <c r="PCJ91" s="297"/>
      <c r="PCK91" s="297"/>
      <c r="PCL91" s="297"/>
      <c r="PCM91" s="297"/>
      <c r="PCN91" s="297"/>
      <c r="PCO91" s="297"/>
      <c r="PCP91" s="297"/>
      <c r="PCQ91" s="297"/>
      <c r="PCR91" s="297"/>
      <c r="PCS91" s="297"/>
      <c r="PCT91" s="297"/>
      <c r="PCU91" s="297"/>
      <c r="PCV91" s="297"/>
      <c r="PCW91" s="297"/>
      <c r="PCX91" s="297"/>
      <c r="PCY91" s="297"/>
      <c r="PCZ91" s="297"/>
      <c r="PDA91" s="297"/>
      <c r="PDB91" s="297"/>
      <c r="PDC91" s="297"/>
      <c r="PDD91" s="297"/>
      <c r="PDE91" s="297"/>
      <c r="PDF91" s="297"/>
      <c r="PDG91" s="297"/>
      <c r="PDH91" s="297"/>
      <c r="PDI91" s="297"/>
      <c r="PDJ91" s="297"/>
      <c r="PDK91" s="297"/>
      <c r="PDL91" s="297"/>
      <c r="PDM91" s="297"/>
      <c r="PDN91" s="297"/>
      <c r="PDO91" s="297"/>
      <c r="PDP91" s="297"/>
      <c r="PDQ91" s="297"/>
      <c r="PDR91" s="297"/>
      <c r="PDS91" s="297"/>
      <c r="PDT91" s="297"/>
      <c r="PDU91" s="297"/>
      <c r="PDV91" s="297"/>
      <c r="PDW91" s="297"/>
      <c r="PDX91" s="297"/>
      <c r="PDY91" s="297"/>
      <c r="PDZ91" s="297"/>
      <c r="PEA91" s="297"/>
      <c r="PEB91" s="297"/>
      <c r="PEC91" s="297"/>
      <c r="PED91" s="297"/>
      <c r="PEE91" s="297"/>
      <c r="PEF91" s="297"/>
      <c r="PEG91" s="297"/>
      <c r="PEH91" s="297"/>
      <c r="PEI91" s="297"/>
      <c r="PEJ91" s="297"/>
      <c r="PEK91" s="297"/>
      <c r="PEL91" s="297"/>
      <c r="PEM91" s="297"/>
      <c r="PEN91" s="297"/>
      <c r="PEO91" s="297"/>
      <c r="PEP91" s="297"/>
      <c r="PEQ91" s="297"/>
      <c r="PER91" s="297"/>
      <c r="PES91" s="297"/>
      <c r="PET91" s="297"/>
      <c r="PEU91" s="297"/>
      <c r="PEV91" s="297"/>
      <c r="PEW91" s="297"/>
      <c r="PEX91" s="297"/>
      <c r="PEY91" s="297"/>
      <c r="PEZ91" s="297"/>
      <c r="PFA91" s="297"/>
      <c r="PFB91" s="297"/>
      <c r="PFC91" s="297"/>
      <c r="PFD91" s="297"/>
      <c r="PFE91" s="297"/>
      <c r="PFF91" s="297"/>
      <c r="PFG91" s="297"/>
      <c r="PFH91" s="297"/>
      <c r="PFI91" s="297"/>
      <c r="PFJ91" s="297"/>
      <c r="PFK91" s="297"/>
      <c r="PFL91" s="297"/>
      <c r="PFM91" s="297"/>
      <c r="PFN91" s="297"/>
      <c r="PFO91" s="297"/>
      <c r="PFP91" s="297"/>
      <c r="PFQ91" s="297"/>
      <c r="PFR91" s="297"/>
      <c r="PFS91" s="297"/>
      <c r="PFT91" s="297"/>
      <c r="PFU91" s="297"/>
      <c r="PFV91" s="297"/>
      <c r="PFW91" s="297"/>
      <c r="PFX91" s="297"/>
      <c r="PFY91" s="297"/>
      <c r="PFZ91" s="297"/>
      <c r="PGA91" s="297"/>
      <c r="PGB91" s="297"/>
      <c r="PGC91" s="297"/>
      <c r="PGD91" s="297"/>
      <c r="PGE91" s="297"/>
      <c r="PGF91" s="297"/>
      <c r="PGG91" s="297"/>
      <c r="PGH91" s="297"/>
      <c r="PGI91" s="297"/>
      <c r="PGJ91" s="297"/>
      <c r="PGK91" s="297"/>
      <c r="PGL91" s="297"/>
      <c r="PGM91" s="297"/>
      <c r="PGT91" s="297"/>
      <c r="PGU91" s="297"/>
      <c r="PGV91" s="297"/>
      <c r="PGW91" s="297"/>
      <c r="PGX91" s="297"/>
      <c r="PGY91" s="297"/>
      <c r="PGZ91" s="297"/>
      <c r="PHA91" s="297"/>
      <c r="PHB91" s="297"/>
      <c r="PHC91" s="297"/>
      <c r="PHD91" s="297"/>
      <c r="PHE91" s="297"/>
      <c r="PHF91" s="297"/>
      <c r="PHG91" s="297"/>
      <c r="PHH91" s="297"/>
      <c r="PHI91" s="297"/>
      <c r="PHJ91" s="297"/>
      <c r="PHK91" s="297"/>
      <c r="PHL91" s="297"/>
      <c r="PHM91" s="297"/>
      <c r="PHN91" s="297"/>
      <c r="PHO91" s="297"/>
      <c r="PHP91" s="297"/>
      <c r="PHQ91" s="297"/>
      <c r="PHR91" s="297"/>
      <c r="PHS91" s="297"/>
      <c r="PHT91" s="297"/>
      <c r="PHU91" s="297"/>
      <c r="PHV91" s="297"/>
      <c r="PHW91" s="297"/>
      <c r="PHX91" s="297"/>
      <c r="PHY91" s="297"/>
      <c r="PHZ91" s="297"/>
      <c r="PIA91" s="297"/>
      <c r="PIB91" s="297"/>
      <c r="PIC91" s="297"/>
      <c r="PID91" s="297"/>
      <c r="PIE91" s="297"/>
      <c r="PIF91" s="297"/>
      <c r="PIG91" s="297"/>
      <c r="PIH91" s="297"/>
      <c r="PII91" s="297"/>
      <c r="PIJ91" s="297"/>
      <c r="PIK91" s="297"/>
      <c r="PIL91" s="297"/>
      <c r="PIM91" s="297"/>
      <c r="PIN91" s="297"/>
      <c r="PIO91" s="297"/>
      <c r="PIP91" s="297"/>
      <c r="PIQ91" s="297"/>
      <c r="PIR91" s="297"/>
      <c r="PIS91" s="297"/>
      <c r="PIT91" s="297"/>
      <c r="PIU91" s="297"/>
      <c r="PIV91" s="297"/>
      <c r="PIW91" s="297"/>
      <c r="PIX91" s="297"/>
      <c r="PIY91" s="297"/>
      <c r="PIZ91" s="297"/>
      <c r="PJA91" s="297"/>
      <c r="PJB91" s="297"/>
      <c r="PJC91" s="297"/>
      <c r="PJD91" s="297"/>
      <c r="PJE91" s="297"/>
      <c r="PJF91" s="297"/>
      <c r="PJG91" s="297"/>
      <c r="PJH91" s="297"/>
      <c r="PJI91" s="297"/>
      <c r="PJJ91" s="297"/>
      <c r="PJK91" s="297"/>
      <c r="PJL91" s="297"/>
      <c r="PJM91" s="297"/>
      <c r="PJN91" s="297"/>
      <c r="PJO91" s="297"/>
      <c r="PJP91" s="297"/>
      <c r="PJQ91" s="297"/>
      <c r="PJR91" s="297"/>
      <c r="PJS91" s="297"/>
      <c r="PJT91" s="297"/>
      <c r="PJU91" s="297"/>
      <c r="PJV91" s="297"/>
      <c r="PJW91" s="297"/>
      <c r="PJX91" s="297"/>
      <c r="PJY91" s="297"/>
      <c r="PJZ91" s="297"/>
      <c r="PKA91" s="297"/>
      <c r="PKB91" s="297"/>
      <c r="PKC91" s="297"/>
      <c r="PKD91" s="297"/>
      <c r="PKE91" s="297"/>
      <c r="PKF91" s="297"/>
      <c r="PKG91" s="297"/>
      <c r="PKH91" s="297"/>
      <c r="PKI91" s="297"/>
      <c r="PKJ91" s="297"/>
      <c r="PKK91" s="297"/>
      <c r="PKL91" s="297"/>
      <c r="PKM91" s="297"/>
      <c r="PKN91" s="297"/>
      <c r="PKO91" s="297"/>
      <c r="PKP91" s="297"/>
      <c r="PKQ91" s="297"/>
      <c r="PKR91" s="297"/>
      <c r="PKS91" s="297"/>
      <c r="PKT91" s="297"/>
      <c r="PKU91" s="297"/>
      <c r="PKV91" s="297"/>
      <c r="PKW91" s="297"/>
      <c r="PKX91" s="297"/>
      <c r="PKY91" s="297"/>
      <c r="PKZ91" s="297"/>
      <c r="PLA91" s="297"/>
      <c r="PLB91" s="297"/>
      <c r="PLC91" s="297"/>
      <c r="PLD91" s="297"/>
      <c r="PLE91" s="297"/>
      <c r="PLF91" s="297"/>
      <c r="PLG91" s="297"/>
      <c r="PLH91" s="297"/>
      <c r="PLI91" s="297"/>
      <c r="PLJ91" s="297"/>
      <c r="PLK91" s="297"/>
      <c r="PLL91" s="297"/>
      <c r="PLM91" s="297"/>
      <c r="PLN91" s="297"/>
      <c r="PLO91" s="297"/>
      <c r="PLP91" s="297"/>
      <c r="PLQ91" s="297"/>
      <c r="PLR91" s="297"/>
      <c r="PLS91" s="297"/>
      <c r="PLT91" s="297"/>
      <c r="PLU91" s="297"/>
      <c r="PLV91" s="297"/>
      <c r="PLW91" s="297"/>
      <c r="PLX91" s="297"/>
      <c r="PLY91" s="297"/>
      <c r="PLZ91" s="297"/>
      <c r="PMA91" s="297"/>
      <c r="PMB91" s="297"/>
      <c r="PMC91" s="297"/>
      <c r="PMD91" s="297"/>
      <c r="PME91" s="297"/>
      <c r="PMF91" s="297"/>
      <c r="PMG91" s="297"/>
      <c r="PMH91" s="297"/>
      <c r="PMI91" s="297"/>
      <c r="PMJ91" s="297"/>
      <c r="PMK91" s="297"/>
      <c r="PML91" s="297"/>
      <c r="PMM91" s="297"/>
      <c r="PMN91" s="297"/>
      <c r="PMO91" s="297"/>
      <c r="PMP91" s="297"/>
      <c r="PMQ91" s="297"/>
      <c r="PMR91" s="297"/>
      <c r="PMS91" s="297"/>
      <c r="PMT91" s="297"/>
      <c r="PMU91" s="297"/>
      <c r="PMV91" s="297"/>
      <c r="PMW91" s="297"/>
      <c r="PMX91" s="297"/>
      <c r="PMY91" s="297"/>
      <c r="PMZ91" s="297"/>
      <c r="PNA91" s="297"/>
      <c r="PNB91" s="297"/>
      <c r="PNC91" s="297"/>
      <c r="PND91" s="297"/>
      <c r="PNE91" s="297"/>
      <c r="PNF91" s="297"/>
      <c r="PNG91" s="297"/>
      <c r="PNH91" s="297"/>
      <c r="PNI91" s="297"/>
      <c r="PNJ91" s="297"/>
      <c r="PNK91" s="297"/>
      <c r="PNL91" s="297"/>
      <c r="PNM91" s="297"/>
      <c r="PNN91" s="297"/>
      <c r="PNO91" s="297"/>
      <c r="PNP91" s="297"/>
      <c r="PNQ91" s="297"/>
      <c r="PNR91" s="297"/>
      <c r="PNS91" s="297"/>
      <c r="PNT91" s="297"/>
      <c r="PNU91" s="297"/>
      <c r="PNV91" s="297"/>
      <c r="PNW91" s="297"/>
      <c r="PNX91" s="297"/>
      <c r="PNY91" s="297"/>
      <c r="PNZ91" s="297"/>
      <c r="POA91" s="297"/>
      <c r="POB91" s="297"/>
      <c r="POC91" s="297"/>
      <c r="POD91" s="297"/>
      <c r="POE91" s="297"/>
      <c r="POF91" s="297"/>
      <c r="POG91" s="297"/>
      <c r="POH91" s="297"/>
      <c r="POI91" s="297"/>
      <c r="POJ91" s="297"/>
      <c r="POK91" s="297"/>
      <c r="POL91" s="297"/>
      <c r="POM91" s="297"/>
      <c r="PON91" s="297"/>
      <c r="POO91" s="297"/>
      <c r="POP91" s="297"/>
      <c r="POQ91" s="297"/>
      <c r="POR91" s="297"/>
      <c r="POS91" s="297"/>
      <c r="POT91" s="297"/>
      <c r="POU91" s="297"/>
      <c r="POV91" s="297"/>
      <c r="POW91" s="297"/>
      <c r="POX91" s="297"/>
      <c r="POY91" s="297"/>
      <c r="POZ91" s="297"/>
      <c r="PPA91" s="297"/>
      <c r="PPB91" s="297"/>
      <c r="PPC91" s="297"/>
      <c r="PPD91" s="297"/>
      <c r="PPE91" s="297"/>
      <c r="PPF91" s="297"/>
      <c r="PPG91" s="297"/>
      <c r="PPH91" s="297"/>
      <c r="PPI91" s="297"/>
      <c r="PPJ91" s="297"/>
      <c r="PPK91" s="297"/>
      <c r="PPL91" s="297"/>
      <c r="PPM91" s="297"/>
      <c r="PPN91" s="297"/>
      <c r="PPO91" s="297"/>
      <c r="PPP91" s="297"/>
      <c r="PPQ91" s="297"/>
      <c r="PPR91" s="297"/>
      <c r="PPS91" s="297"/>
      <c r="PPT91" s="297"/>
      <c r="PPU91" s="297"/>
      <c r="PPV91" s="297"/>
      <c r="PPW91" s="297"/>
      <c r="PPX91" s="297"/>
      <c r="PPY91" s="297"/>
      <c r="PPZ91" s="297"/>
      <c r="PQA91" s="297"/>
      <c r="PQB91" s="297"/>
      <c r="PQC91" s="297"/>
      <c r="PQD91" s="297"/>
      <c r="PQE91" s="297"/>
      <c r="PQF91" s="297"/>
      <c r="PQG91" s="297"/>
      <c r="PQH91" s="297"/>
      <c r="PQI91" s="297"/>
      <c r="PQP91" s="297"/>
      <c r="PQQ91" s="297"/>
      <c r="PQR91" s="297"/>
      <c r="PQS91" s="297"/>
      <c r="PQT91" s="297"/>
      <c r="PQU91" s="297"/>
      <c r="PQV91" s="297"/>
      <c r="PQW91" s="297"/>
      <c r="PQX91" s="297"/>
      <c r="PQY91" s="297"/>
      <c r="PQZ91" s="297"/>
      <c r="PRA91" s="297"/>
      <c r="PRB91" s="297"/>
      <c r="PRC91" s="297"/>
      <c r="PRD91" s="297"/>
      <c r="PRE91" s="297"/>
      <c r="PRF91" s="297"/>
      <c r="PRG91" s="297"/>
      <c r="PRH91" s="297"/>
      <c r="PRI91" s="297"/>
      <c r="PRJ91" s="297"/>
      <c r="PRK91" s="297"/>
      <c r="PRL91" s="297"/>
      <c r="PRM91" s="297"/>
      <c r="PRN91" s="297"/>
      <c r="PRO91" s="297"/>
      <c r="PRP91" s="297"/>
      <c r="PRQ91" s="297"/>
      <c r="PRR91" s="297"/>
      <c r="PRS91" s="297"/>
      <c r="PRT91" s="297"/>
      <c r="PRU91" s="297"/>
      <c r="PRV91" s="297"/>
      <c r="PRW91" s="297"/>
      <c r="PRX91" s="297"/>
      <c r="PRY91" s="297"/>
      <c r="PRZ91" s="297"/>
      <c r="PSA91" s="297"/>
      <c r="PSB91" s="297"/>
      <c r="PSC91" s="297"/>
      <c r="PSD91" s="297"/>
      <c r="PSE91" s="297"/>
      <c r="PSF91" s="297"/>
      <c r="PSG91" s="297"/>
      <c r="PSH91" s="297"/>
      <c r="PSI91" s="297"/>
      <c r="PSJ91" s="297"/>
      <c r="PSK91" s="297"/>
      <c r="PSL91" s="297"/>
      <c r="PSM91" s="297"/>
      <c r="PSN91" s="297"/>
      <c r="PSO91" s="297"/>
      <c r="PSP91" s="297"/>
      <c r="PSQ91" s="297"/>
      <c r="PSR91" s="297"/>
      <c r="PSS91" s="297"/>
      <c r="PST91" s="297"/>
      <c r="PSU91" s="297"/>
      <c r="PSV91" s="297"/>
      <c r="PSW91" s="297"/>
      <c r="PSX91" s="297"/>
      <c r="PSY91" s="297"/>
      <c r="PSZ91" s="297"/>
      <c r="PTA91" s="297"/>
      <c r="PTB91" s="297"/>
      <c r="PTC91" s="297"/>
      <c r="PTD91" s="297"/>
      <c r="PTE91" s="297"/>
      <c r="PTF91" s="297"/>
      <c r="PTG91" s="297"/>
      <c r="PTH91" s="297"/>
      <c r="PTI91" s="297"/>
      <c r="PTJ91" s="297"/>
      <c r="PTK91" s="297"/>
      <c r="PTL91" s="297"/>
      <c r="PTM91" s="297"/>
      <c r="PTN91" s="297"/>
      <c r="PTO91" s="297"/>
      <c r="PTP91" s="297"/>
      <c r="PTQ91" s="297"/>
      <c r="PTR91" s="297"/>
      <c r="PTS91" s="297"/>
      <c r="PTT91" s="297"/>
      <c r="PTU91" s="297"/>
      <c r="PTV91" s="297"/>
      <c r="PTW91" s="297"/>
      <c r="PTX91" s="297"/>
      <c r="PTY91" s="297"/>
      <c r="PTZ91" s="297"/>
      <c r="PUA91" s="297"/>
      <c r="PUB91" s="297"/>
      <c r="PUC91" s="297"/>
      <c r="PUD91" s="297"/>
      <c r="PUE91" s="297"/>
      <c r="PUF91" s="297"/>
      <c r="PUG91" s="297"/>
      <c r="PUH91" s="297"/>
      <c r="PUI91" s="297"/>
      <c r="PUJ91" s="297"/>
      <c r="PUK91" s="297"/>
      <c r="PUL91" s="297"/>
      <c r="PUM91" s="297"/>
      <c r="PUN91" s="297"/>
      <c r="PUO91" s="297"/>
      <c r="PUP91" s="297"/>
      <c r="PUQ91" s="297"/>
      <c r="PUR91" s="297"/>
      <c r="PUS91" s="297"/>
      <c r="PUT91" s="297"/>
      <c r="PUU91" s="297"/>
      <c r="PUV91" s="297"/>
      <c r="PUW91" s="297"/>
      <c r="PUX91" s="297"/>
      <c r="PUY91" s="297"/>
      <c r="PUZ91" s="297"/>
      <c r="PVA91" s="297"/>
      <c r="PVB91" s="297"/>
      <c r="PVC91" s="297"/>
      <c r="PVD91" s="297"/>
      <c r="PVE91" s="297"/>
      <c r="PVF91" s="297"/>
      <c r="PVG91" s="297"/>
      <c r="PVH91" s="297"/>
      <c r="PVI91" s="297"/>
      <c r="PVJ91" s="297"/>
      <c r="PVK91" s="297"/>
      <c r="PVL91" s="297"/>
      <c r="PVM91" s="297"/>
      <c r="PVN91" s="297"/>
      <c r="PVO91" s="297"/>
      <c r="PVP91" s="297"/>
      <c r="PVQ91" s="297"/>
      <c r="PVR91" s="297"/>
      <c r="PVS91" s="297"/>
      <c r="PVT91" s="297"/>
      <c r="PVU91" s="297"/>
      <c r="PVV91" s="297"/>
      <c r="PVW91" s="297"/>
      <c r="PVX91" s="297"/>
      <c r="PVY91" s="297"/>
      <c r="PVZ91" s="297"/>
      <c r="PWA91" s="297"/>
      <c r="PWB91" s="297"/>
      <c r="PWC91" s="297"/>
      <c r="PWD91" s="297"/>
      <c r="PWE91" s="297"/>
      <c r="PWF91" s="297"/>
      <c r="PWG91" s="297"/>
      <c r="PWH91" s="297"/>
      <c r="PWI91" s="297"/>
      <c r="PWJ91" s="297"/>
      <c r="PWK91" s="297"/>
      <c r="PWL91" s="297"/>
      <c r="PWM91" s="297"/>
      <c r="PWN91" s="297"/>
      <c r="PWO91" s="297"/>
      <c r="PWP91" s="297"/>
      <c r="PWQ91" s="297"/>
      <c r="PWR91" s="297"/>
      <c r="PWS91" s="297"/>
      <c r="PWT91" s="297"/>
      <c r="PWU91" s="297"/>
      <c r="PWV91" s="297"/>
      <c r="PWW91" s="297"/>
      <c r="PWX91" s="297"/>
      <c r="PWY91" s="297"/>
      <c r="PWZ91" s="297"/>
      <c r="PXA91" s="297"/>
      <c r="PXB91" s="297"/>
      <c r="PXC91" s="297"/>
      <c r="PXD91" s="297"/>
      <c r="PXE91" s="297"/>
      <c r="PXF91" s="297"/>
      <c r="PXG91" s="297"/>
      <c r="PXH91" s="297"/>
      <c r="PXI91" s="297"/>
      <c r="PXJ91" s="297"/>
      <c r="PXK91" s="297"/>
      <c r="PXL91" s="297"/>
      <c r="PXM91" s="297"/>
      <c r="PXN91" s="297"/>
      <c r="PXO91" s="297"/>
      <c r="PXP91" s="297"/>
      <c r="PXQ91" s="297"/>
      <c r="PXR91" s="297"/>
      <c r="PXS91" s="297"/>
      <c r="PXT91" s="297"/>
      <c r="PXU91" s="297"/>
      <c r="PXV91" s="297"/>
      <c r="PXW91" s="297"/>
      <c r="PXX91" s="297"/>
      <c r="PXY91" s="297"/>
      <c r="PXZ91" s="297"/>
      <c r="PYA91" s="297"/>
      <c r="PYB91" s="297"/>
      <c r="PYC91" s="297"/>
      <c r="PYD91" s="297"/>
      <c r="PYE91" s="297"/>
      <c r="PYF91" s="297"/>
      <c r="PYG91" s="297"/>
      <c r="PYH91" s="297"/>
      <c r="PYI91" s="297"/>
      <c r="PYJ91" s="297"/>
      <c r="PYK91" s="297"/>
      <c r="PYL91" s="297"/>
      <c r="PYM91" s="297"/>
      <c r="PYN91" s="297"/>
      <c r="PYO91" s="297"/>
      <c r="PYP91" s="297"/>
      <c r="PYQ91" s="297"/>
      <c r="PYR91" s="297"/>
      <c r="PYS91" s="297"/>
      <c r="PYT91" s="297"/>
      <c r="PYU91" s="297"/>
      <c r="PYV91" s="297"/>
      <c r="PYW91" s="297"/>
      <c r="PYX91" s="297"/>
      <c r="PYY91" s="297"/>
      <c r="PYZ91" s="297"/>
      <c r="PZA91" s="297"/>
      <c r="PZB91" s="297"/>
      <c r="PZC91" s="297"/>
      <c r="PZD91" s="297"/>
      <c r="PZE91" s="297"/>
      <c r="PZF91" s="297"/>
      <c r="PZG91" s="297"/>
      <c r="PZH91" s="297"/>
      <c r="PZI91" s="297"/>
      <c r="PZJ91" s="297"/>
      <c r="PZK91" s="297"/>
      <c r="PZL91" s="297"/>
      <c r="PZM91" s="297"/>
      <c r="PZN91" s="297"/>
      <c r="PZO91" s="297"/>
      <c r="PZP91" s="297"/>
      <c r="PZQ91" s="297"/>
      <c r="PZR91" s="297"/>
      <c r="PZS91" s="297"/>
      <c r="PZT91" s="297"/>
      <c r="PZU91" s="297"/>
      <c r="PZV91" s="297"/>
      <c r="PZW91" s="297"/>
      <c r="PZX91" s="297"/>
      <c r="PZY91" s="297"/>
      <c r="PZZ91" s="297"/>
      <c r="QAA91" s="297"/>
      <c r="QAB91" s="297"/>
      <c r="QAC91" s="297"/>
      <c r="QAD91" s="297"/>
      <c r="QAE91" s="297"/>
      <c r="QAL91" s="297"/>
      <c r="QAM91" s="297"/>
      <c r="QAN91" s="297"/>
      <c r="QAO91" s="297"/>
      <c r="QAP91" s="297"/>
      <c r="QAQ91" s="297"/>
      <c r="QAR91" s="297"/>
      <c r="QAS91" s="297"/>
      <c r="QAT91" s="297"/>
      <c r="QAU91" s="297"/>
      <c r="QAV91" s="297"/>
      <c r="QAW91" s="297"/>
      <c r="QAX91" s="297"/>
      <c r="QAY91" s="297"/>
      <c r="QAZ91" s="297"/>
      <c r="QBA91" s="297"/>
      <c r="QBB91" s="297"/>
      <c r="QBC91" s="297"/>
      <c r="QBD91" s="297"/>
      <c r="QBE91" s="297"/>
      <c r="QBF91" s="297"/>
      <c r="QBG91" s="297"/>
      <c r="QBH91" s="297"/>
      <c r="QBI91" s="297"/>
      <c r="QBJ91" s="297"/>
      <c r="QBK91" s="297"/>
      <c r="QBL91" s="297"/>
      <c r="QBM91" s="297"/>
      <c r="QBN91" s="297"/>
      <c r="QBO91" s="297"/>
      <c r="QBP91" s="297"/>
      <c r="QBQ91" s="297"/>
      <c r="QBR91" s="297"/>
      <c r="QBS91" s="297"/>
      <c r="QBT91" s="297"/>
      <c r="QBU91" s="297"/>
      <c r="QBV91" s="297"/>
      <c r="QBW91" s="297"/>
      <c r="QBX91" s="297"/>
      <c r="QBY91" s="297"/>
      <c r="QBZ91" s="297"/>
      <c r="QCA91" s="297"/>
      <c r="QCB91" s="297"/>
      <c r="QCC91" s="297"/>
      <c r="QCD91" s="297"/>
      <c r="QCE91" s="297"/>
      <c r="QCF91" s="297"/>
      <c r="QCG91" s="297"/>
      <c r="QCH91" s="297"/>
      <c r="QCI91" s="297"/>
      <c r="QCJ91" s="297"/>
      <c r="QCK91" s="297"/>
      <c r="QCL91" s="297"/>
      <c r="QCM91" s="297"/>
      <c r="QCN91" s="297"/>
      <c r="QCO91" s="297"/>
      <c r="QCP91" s="297"/>
      <c r="QCQ91" s="297"/>
      <c r="QCR91" s="297"/>
      <c r="QCS91" s="297"/>
      <c r="QCT91" s="297"/>
      <c r="QCU91" s="297"/>
      <c r="QCV91" s="297"/>
      <c r="QCW91" s="297"/>
      <c r="QCX91" s="297"/>
      <c r="QCY91" s="297"/>
      <c r="QCZ91" s="297"/>
      <c r="QDA91" s="297"/>
      <c r="QDB91" s="297"/>
      <c r="QDC91" s="297"/>
      <c r="QDD91" s="297"/>
      <c r="QDE91" s="297"/>
      <c r="QDF91" s="297"/>
      <c r="QDG91" s="297"/>
      <c r="QDH91" s="297"/>
      <c r="QDI91" s="297"/>
      <c r="QDJ91" s="297"/>
      <c r="QDK91" s="297"/>
      <c r="QDL91" s="297"/>
      <c r="QDM91" s="297"/>
      <c r="QDN91" s="297"/>
      <c r="QDO91" s="297"/>
      <c r="QDP91" s="297"/>
      <c r="QDQ91" s="297"/>
      <c r="QDR91" s="297"/>
      <c r="QDS91" s="297"/>
      <c r="QDT91" s="297"/>
      <c r="QDU91" s="297"/>
      <c r="QDV91" s="297"/>
      <c r="QDW91" s="297"/>
      <c r="QDX91" s="297"/>
      <c r="QDY91" s="297"/>
      <c r="QDZ91" s="297"/>
      <c r="QEA91" s="297"/>
      <c r="QEB91" s="297"/>
      <c r="QEC91" s="297"/>
      <c r="QED91" s="297"/>
      <c r="QEE91" s="297"/>
      <c r="QEF91" s="297"/>
      <c r="QEG91" s="297"/>
      <c r="QEH91" s="297"/>
      <c r="QEI91" s="297"/>
      <c r="QEJ91" s="297"/>
      <c r="QEK91" s="297"/>
      <c r="QEL91" s="297"/>
      <c r="QEM91" s="297"/>
      <c r="QEN91" s="297"/>
      <c r="QEO91" s="297"/>
      <c r="QEP91" s="297"/>
      <c r="QEQ91" s="297"/>
      <c r="QER91" s="297"/>
      <c r="QES91" s="297"/>
      <c r="QET91" s="297"/>
      <c r="QEU91" s="297"/>
      <c r="QEV91" s="297"/>
      <c r="QEW91" s="297"/>
      <c r="QEX91" s="297"/>
      <c r="QEY91" s="297"/>
      <c r="QEZ91" s="297"/>
      <c r="QFA91" s="297"/>
      <c r="QFB91" s="297"/>
      <c r="QFC91" s="297"/>
      <c r="QFD91" s="297"/>
      <c r="QFE91" s="297"/>
      <c r="QFF91" s="297"/>
      <c r="QFG91" s="297"/>
      <c r="QFH91" s="297"/>
      <c r="QFI91" s="297"/>
      <c r="QFJ91" s="297"/>
      <c r="QFK91" s="297"/>
      <c r="QFL91" s="297"/>
      <c r="QFM91" s="297"/>
      <c r="QFN91" s="297"/>
      <c r="QFO91" s="297"/>
      <c r="QFP91" s="297"/>
      <c r="QFQ91" s="297"/>
      <c r="QFR91" s="297"/>
      <c r="QFS91" s="297"/>
      <c r="QFT91" s="297"/>
      <c r="QFU91" s="297"/>
      <c r="QFV91" s="297"/>
      <c r="QFW91" s="297"/>
      <c r="QFX91" s="297"/>
      <c r="QFY91" s="297"/>
      <c r="QFZ91" s="297"/>
      <c r="QGA91" s="297"/>
      <c r="QGB91" s="297"/>
      <c r="QGC91" s="297"/>
      <c r="QGD91" s="297"/>
      <c r="QGE91" s="297"/>
      <c r="QGF91" s="297"/>
      <c r="QGG91" s="297"/>
      <c r="QGH91" s="297"/>
      <c r="QGI91" s="297"/>
      <c r="QGJ91" s="297"/>
      <c r="QGK91" s="297"/>
      <c r="QGL91" s="297"/>
      <c r="QGM91" s="297"/>
      <c r="QGN91" s="297"/>
      <c r="QGO91" s="297"/>
      <c r="QGP91" s="297"/>
      <c r="QGQ91" s="297"/>
      <c r="QGR91" s="297"/>
      <c r="QGS91" s="297"/>
      <c r="QGT91" s="297"/>
      <c r="QGU91" s="297"/>
      <c r="QGV91" s="297"/>
      <c r="QGW91" s="297"/>
      <c r="QGX91" s="297"/>
      <c r="QGY91" s="297"/>
      <c r="QGZ91" s="297"/>
      <c r="QHA91" s="297"/>
      <c r="QHB91" s="297"/>
      <c r="QHC91" s="297"/>
      <c r="QHD91" s="297"/>
      <c r="QHE91" s="297"/>
      <c r="QHF91" s="297"/>
      <c r="QHG91" s="297"/>
      <c r="QHH91" s="297"/>
      <c r="QHI91" s="297"/>
      <c r="QHJ91" s="297"/>
      <c r="QHK91" s="297"/>
      <c r="QHL91" s="297"/>
      <c r="QHM91" s="297"/>
      <c r="QHN91" s="297"/>
      <c r="QHO91" s="297"/>
      <c r="QHP91" s="297"/>
      <c r="QHQ91" s="297"/>
      <c r="QHR91" s="297"/>
      <c r="QHS91" s="297"/>
      <c r="QHT91" s="297"/>
      <c r="QHU91" s="297"/>
      <c r="QHV91" s="297"/>
      <c r="QHW91" s="297"/>
      <c r="QHX91" s="297"/>
      <c r="QHY91" s="297"/>
      <c r="QHZ91" s="297"/>
      <c r="QIA91" s="297"/>
      <c r="QIB91" s="297"/>
      <c r="QIC91" s="297"/>
      <c r="QID91" s="297"/>
      <c r="QIE91" s="297"/>
      <c r="QIF91" s="297"/>
      <c r="QIG91" s="297"/>
      <c r="QIH91" s="297"/>
      <c r="QII91" s="297"/>
      <c r="QIJ91" s="297"/>
      <c r="QIK91" s="297"/>
      <c r="QIL91" s="297"/>
      <c r="QIM91" s="297"/>
      <c r="QIN91" s="297"/>
      <c r="QIO91" s="297"/>
      <c r="QIP91" s="297"/>
      <c r="QIQ91" s="297"/>
      <c r="QIR91" s="297"/>
      <c r="QIS91" s="297"/>
      <c r="QIT91" s="297"/>
      <c r="QIU91" s="297"/>
      <c r="QIV91" s="297"/>
      <c r="QIW91" s="297"/>
      <c r="QIX91" s="297"/>
      <c r="QIY91" s="297"/>
      <c r="QIZ91" s="297"/>
      <c r="QJA91" s="297"/>
      <c r="QJB91" s="297"/>
      <c r="QJC91" s="297"/>
      <c r="QJD91" s="297"/>
      <c r="QJE91" s="297"/>
      <c r="QJF91" s="297"/>
      <c r="QJG91" s="297"/>
      <c r="QJH91" s="297"/>
      <c r="QJI91" s="297"/>
      <c r="QJJ91" s="297"/>
      <c r="QJK91" s="297"/>
      <c r="QJL91" s="297"/>
      <c r="QJM91" s="297"/>
      <c r="QJN91" s="297"/>
      <c r="QJO91" s="297"/>
      <c r="QJP91" s="297"/>
      <c r="QJQ91" s="297"/>
      <c r="QJR91" s="297"/>
      <c r="QJS91" s="297"/>
      <c r="QJT91" s="297"/>
      <c r="QJU91" s="297"/>
      <c r="QJV91" s="297"/>
      <c r="QJW91" s="297"/>
      <c r="QJX91" s="297"/>
      <c r="QJY91" s="297"/>
      <c r="QJZ91" s="297"/>
      <c r="QKA91" s="297"/>
      <c r="QKH91" s="297"/>
      <c r="QKI91" s="297"/>
      <c r="QKJ91" s="297"/>
      <c r="QKK91" s="297"/>
      <c r="QKL91" s="297"/>
      <c r="QKM91" s="297"/>
      <c r="QKN91" s="297"/>
      <c r="QKO91" s="297"/>
      <c r="QKP91" s="297"/>
      <c r="QKQ91" s="297"/>
      <c r="QKR91" s="297"/>
      <c r="QKS91" s="297"/>
      <c r="QKT91" s="297"/>
      <c r="QKU91" s="297"/>
      <c r="QKV91" s="297"/>
      <c r="QKW91" s="297"/>
      <c r="QKX91" s="297"/>
      <c r="QKY91" s="297"/>
      <c r="QKZ91" s="297"/>
      <c r="QLA91" s="297"/>
      <c r="QLB91" s="297"/>
      <c r="QLC91" s="297"/>
      <c r="QLD91" s="297"/>
      <c r="QLE91" s="297"/>
      <c r="QLF91" s="297"/>
      <c r="QLG91" s="297"/>
      <c r="QLH91" s="297"/>
      <c r="QLI91" s="297"/>
      <c r="QLJ91" s="297"/>
      <c r="QLK91" s="297"/>
      <c r="QLL91" s="297"/>
      <c r="QLM91" s="297"/>
      <c r="QLN91" s="297"/>
      <c r="QLO91" s="297"/>
      <c r="QLP91" s="297"/>
      <c r="QLQ91" s="297"/>
      <c r="QLR91" s="297"/>
      <c r="QLS91" s="297"/>
      <c r="QLT91" s="297"/>
      <c r="QLU91" s="297"/>
      <c r="QLV91" s="297"/>
      <c r="QLW91" s="297"/>
      <c r="QLX91" s="297"/>
      <c r="QLY91" s="297"/>
      <c r="QLZ91" s="297"/>
      <c r="QMA91" s="297"/>
      <c r="QMB91" s="297"/>
      <c r="QMC91" s="297"/>
      <c r="QMD91" s="297"/>
      <c r="QME91" s="297"/>
      <c r="QMF91" s="297"/>
      <c r="QMG91" s="297"/>
      <c r="QMH91" s="297"/>
      <c r="QMI91" s="297"/>
      <c r="QMJ91" s="297"/>
      <c r="QMK91" s="297"/>
      <c r="QML91" s="297"/>
      <c r="QMM91" s="297"/>
      <c r="QMN91" s="297"/>
      <c r="QMO91" s="297"/>
      <c r="QMP91" s="297"/>
      <c r="QMQ91" s="297"/>
      <c r="QMR91" s="297"/>
      <c r="QMS91" s="297"/>
      <c r="QMT91" s="297"/>
      <c r="QMU91" s="297"/>
      <c r="QMV91" s="297"/>
      <c r="QMW91" s="297"/>
      <c r="QMX91" s="297"/>
      <c r="QMY91" s="297"/>
      <c r="QMZ91" s="297"/>
      <c r="QNA91" s="297"/>
      <c r="QNB91" s="297"/>
      <c r="QNC91" s="297"/>
      <c r="QND91" s="297"/>
      <c r="QNE91" s="297"/>
      <c r="QNF91" s="297"/>
      <c r="QNG91" s="297"/>
      <c r="QNH91" s="297"/>
      <c r="QNI91" s="297"/>
      <c r="QNJ91" s="297"/>
      <c r="QNK91" s="297"/>
      <c r="QNL91" s="297"/>
      <c r="QNM91" s="297"/>
      <c r="QNN91" s="297"/>
      <c r="QNO91" s="297"/>
      <c r="QNP91" s="297"/>
      <c r="QNQ91" s="297"/>
      <c r="QNR91" s="297"/>
      <c r="QNS91" s="297"/>
      <c r="QNT91" s="297"/>
      <c r="QNU91" s="297"/>
      <c r="QNV91" s="297"/>
      <c r="QNW91" s="297"/>
      <c r="QNX91" s="297"/>
      <c r="QNY91" s="297"/>
      <c r="QNZ91" s="297"/>
      <c r="QOA91" s="297"/>
      <c r="QOB91" s="297"/>
      <c r="QOC91" s="297"/>
      <c r="QOD91" s="297"/>
      <c r="QOE91" s="297"/>
      <c r="QOF91" s="297"/>
      <c r="QOG91" s="297"/>
      <c r="QOH91" s="297"/>
      <c r="QOI91" s="297"/>
      <c r="QOJ91" s="297"/>
      <c r="QOK91" s="297"/>
      <c r="QOL91" s="297"/>
      <c r="QOM91" s="297"/>
      <c r="QON91" s="297"/>
      <c r="QOO91" s="297"/>
      <c r="QOP91" s="297"/>
      <c r="QOQ91" s="297"/>
      <c r="QOR91" s="297"/>
      <c r="QOS91" s="297"/>
      <c r="QOT91" s="297"/>
      <c r="QOU91" s="297"/>
      <c r="QOV91" s="297"/>
      <c r="QOW91" s="297"/>
      <c r="QOX91" s="297"/>
      <c r="QOY91" s="297"/>
      <c r="QOZ91" s="297"/>
      <c r="QPA91" s="297"/>
      <c r="QPB91" s="297"/>
      <c r="QPC91" s="297"/>
      <c r="QPD91" s="297"/>
      <c r="QPE91" s="297"/>
      <c r="QPF91" s="297"/>
      <c r="QPG91" s="297"/>
      <c r="QPH91" s="297"/>
      <c r="QPI91" s="297"/>
      <c r="QPJ91" s="297"/>
      <c r="QPK91" s="297"/>
      <c r="QPL91" s="297"/>
      <c r="QPM91" s="297"/>
      <c r="QPN91" s="297"/>
      <c r="QPO91" s="297"/>
      <c r="QPP91" s="297"/>
      <c r="QPQ91" s="297"/>
      <c r="QPR91" s="297"/>
      <c r="QPS91" s="297"/>
      <c r="QPT91" s="297"/>
      <c r="QPU91" s="297"/>
      <c r="QPV91" s="297"/>
      <c r="QPW91" s="297"/>
      <c r="QPX91" s="297"/>
      <c r="QPY91" s="297"/>
      <c r="QPZ91" s="297"/>
      <c r="QQA91" s="297"/>
      <c r="QQB91" s="297"/>
      <c r="QQC91" s="297"/>
      <c r="QQD91" s="297"/>
      <c r="QQE91" s="297"/>
      <c r="QQF91" s="297"/>
      <c r="QQG91" s="297"/>
      <c r="QQH91" s="297"/>
      <c r="QQI91" s="297"/>
      <c r="QQJ91" s="297"/>
      <c r="QQK91" s="297"/>
      <c r="QQL91" s="297"/>
      <c r="QQM91" s="297"/>
      <c r="QQN91" s="297"/>
      <c r="QQO91" s="297"/>
      <c r="QQP91" s="297"/>
      <c r="QQQ91" s="297"/>
      <c r="QQR91" s="297"/>
      <c r="QQS91" s="297"/>
      <c r="QQT91" s="297"/>
      <c r="QQU91" s="297"/>
      <c r="QQV91" s="297"/>
      <c r="QQW91" s="297"/>
      <c r="QQX91" s="297"/>
      <c r="QQY91" s="297"/>
      <c r="QQZ91" s="297"/>
      <c r="QRA91" s="297"/>
      <c r="QRB91" s="297"/>
      <c r="QRC91" s="297"/>
      <c r="QRD91" s="297"/>
      <c r="QRE91" s="297"/>
      <c r="QRF91" s="297"/>
      <c r="QRG91" s="297"/>
      <c r="QRH91" s="297"/>
      <c r="QRI91" s="297"/>
      <c r="QRJ91" s="297"/>
      <c r="QRK91" s="297"/>
      <c r="QRL91" s="297"/>
      <c r="QRM91" s="297"/>
      <c r="QRN91" s="297"/>
      <c r="QRO91" s="297"/>
      <c r="QRP91" s="297"/>
      <c r="QRQ91" s="297"/>
      <c r="QRR91" s="297"/>
      <c r="QRS91" s="297"/>
      <c r="QRT91" s="297"/>
      <c r="QRU91" s="297"/>
      <c r="QRV91" s="297"/>
      <c r="QRW91" s="297"/>
      <c r="QRX91" s="297"/>
      <c r="QRY91" s="297"/>
      <c r="QRZ91" s="297"/>
      <c r="QSA91" s="297"/>
      <c r="QSB91" s="297"/>
      <c r="QSC91" s="297"/>
      <c r="QSD91" s="297"/>
      <c r="QSE91" s="297"/>
      <c r="QSF91" s="297"/>
      <c r="QSG91" s="297"/>
      <c r="QSH91" s="297"/>
      <c r="QSI91" s="297"/>
      <c r="QSJ91" s="297"/>
      <c r="QSK91" s="297"/>
      <c r="QSL91" s="297"/>
      <c r="QSM91" s="297"/>
      <c r="QSN91" s="297"/>
      <c r="QSO91" s="297"/>
      <c r="QSP91" s="297"/>
      <c r="QSQ91" s="297"/>
      <c r="QSR91" s="297"/>
      <c r="QSS91" s="297"/>
      <c r="QST91" s="297"/>
      <c r="QSU91" s="297"/>
      <c r="QSV91" s="297"/>
      <c r="QSW91" s="297"/>
      <c r="QSX91" s="297"/>
      <c r="QSY91" s="297"/>
      <c r="QSZ91" s="297"/>
      <c r="QTA91" s="297"/>
      <c r="QTB91" s="297"/>
      <c r="QTC91" s="297"/>
      <c r="QTD91" s="297"/>
      <c r="QTE91" s="297"/>
      <c r="QTF91" s="297"/>
      <c r="QTG91" s="297"/>
      <c r="QTH91" s="297"/>
      <c r="QTI91" s="297"/>
      <c r="QTJ91" s="297"/>
      <c r="QTK91" s="297"/>
      <c r="QTL91" s="297"/>
      <c r="QTM91" s="297"/>
      <c r="QTN91" s="297"/>
      <c r="QTO91" s="297"/>
      <c r="QTP91" s="297"/>
      <c r="QTQ91" s="297"/>
      <c r="QTR91" s="297"/>
      <c r="QTS91" s="297"/>
      <c r="QTT91" s="297"/>
      <c r="QTU91" s="297"/>
      <c r="QTV91" s="297"/>
      <c r="QTW91" s="297"/>
      <c r="QUD91" s="297"/>
      <c r="QUE91" s="297"/>
      <c r="QUF91" s="297"/>
      <c r="QUG91" s="297"/>
      <c r="QUH91" s="297"/>
      <c r="QUI91" s="297"/>
      <c r="QUJ91" s="297"/>
      <c r="QUK91" s="297"/>
      <c r="QUL91" s="297"/>
      <c r="QUM91" s="297"/>
      <c r="QUN91" s="297"/>
      <c r="QUO91" s="297"/>
      <c r="QUP91" s="297"/>
      <c r="QUQ91" s="297"/>
      <c r="QUR91" s="297"/>
      <c r="QUS91" s="297"/>
      <c r="QUT91" s="297"/>
      <c r="QUU91" s="297"/>
      <c r="QUV91" s="297"/>
      <c r="QUW91" s="297"/>
      <c r="QUX91" s="297"/>
      <c r="QUY91" s="297"/>
      <c r="QUZ91" s="297"/>
      <c r="QVA91" s="297"/>
      <c r="QVB91" s="297"/>
      <c r="QVC91" s="297"/>
      <c r="QVD91" s="297"/>
      <c r="QVE91" s="297"/>
      <c r="QVF91" s="297"/>
      <c r="QVG91" s="297"/>
      <c r="QVH91" s="297"/>
      <c r="QVI91" s="297"/>
      <c r="QVJ91" s="297"/>
      <c r="QVK91" s="297"/>
      <c r="QVL91" s="297"/>
      <c r="QVM91" s="297"/>
      <c r="QVN91" s="297"/>
      <c r="QVO91" s="297"/>
      <c r="QVP91" s="297"/>
      <c r="QVQ91" s="297"/>
      <c r="QVR91" s="297"/>
      <c r="QVS91" s="297"/>
      <c r="QVT91" s="297"/>
      <c r="QVU91" s="297"/>
      <c r="QVV91" s="297"/>
      <c r="QVW91" s="297"/>
      <c r="QVX91" s="297"/>
      <c r="QVY91" s="297"/>
      <c r="QVZ91" s="297"/>
      <c r="QWA91" s="297"/>
      <c r="QWB91" s="297"/>
      <c r="QWC91" s="297"/>
      <c r="QWD91" s="297"/>
      <c r="QWE91" s="297"/>
      <c r="QWF91" s="297"/>
      <c r="QWG91" s="297"/>
      <c r="QWH91" s="297"/>
      <c r="QWI91" s="297"/>
      <c r="QWJ91" s="297"/>
      <c r="QWK91" s="297"/>
      <c r="QWL91" s="297"/>
      <c r="QWM91" s="297"/>
      <c r="QWN91" s="297"/>
      <c r="QWO91" s="297"/>
      <c r="QWP91" s="297"/>
      <c r="QWQ91" s="297"/>
      <c r="QWR91" s="297"/>
      <c r="QWS91" s="297"/>
      <c r="QWT91" s="297"/>
      <c r="QWU91" s="297"/>
      <c r="QWV91" s="297"/>
      <c r="QWW91" s="297"/>
      <c r="QWX91" s="297"/>
      <c r="QWY91" s="297"/>
      <c r="QWZ91" s="297"/>
      <c r="QXA91" s="297"/>
      <c r="QXB91" s="297"/>
      <c r="QXC91" s="297"/>
      <c r="QXD91" s="297"/>
      <c r="QXE91" s="297"/>
      <c r="QXF91" s="297"/>
      <c r="QXG91" s="297"/>
      <c r="QXH91" s="297"/>
      <c r="QXI91" s="297"/>
      <c r="QXJ91" s="297"/>
      <c r="QXK91" s="297"/>
      <c r="QXL91" s="297"/>
      <c r="QXM91" s="297"/>
      <c r="QXN91" s="297"/>
      <c r="QXO91" s="297"/>
      <c r="QXP91" s="297"/>
      <c r="QXQ91" s="297"/>
      <c r="QXR91" s="297"/>
      <c r="QXS91" s="297"/>
      <c r="QXT91" s="297"/>
      <c r="QXU91" s="297"/>
      <c r="QXV91" s="297"/>
      <c r="QXW91" s="297"/>
      <c r="QXX91" s="297"/>
      <c r="QXY91" s="297"/>
      <c r="QXZ91" s="297"/>
      <c r="QYA91" s="297"/>
      <c r="QYB91" s="297"/>
      <c r="QYC91" s="297"/>
      <c r="QYD91" s="297"/>
      <c r="QYE91" s="297"/>
      <c r="QYF91" s="297"/>
      <c r="QYG91" s="297"/>
      <c r="QYH91" s="297"/>
      <c r="QYI91" s="297"/>
      <c r="QYJ91" s="297"/>
      <c r="QYK91" s="297"/>
      <c r="QYL91" s="297"/>
      <c r="QYM91" s="297"/>
      <c r="QYN91" s="297"/>
      <c r="QYO91" s="297"/>
      <c r="QYP91" s="297"/>
      <c r="QYQ91" s="297"/>
      <c r="QYR91" s="297"/>
      <c r="QYS91" s="297"/>
      <c r="QYT91" s="297"/>
      <c r="QYU91" s="297"/>
      <c r="QYV91" s="297"/>
      <c r="QYW91" s="297"/>
      <c r="QYX91" s="297"/>
      <c r="QYY91" s="297"/>
      <c r="QYZ91" s="297"/>
      <c r="QZA91" s="297"/>
      <c r="QZB91" s="297"/>
      <c r="QZC91" s="297"/>
      <c r="QZD91" s="297"/>
      <c r="QZE91" s="297"/>
      <c r="QZF91" s="297"/>
      <c r="QZG91" s="297"/>
      <c r="QZH91" s="297"/>
      <c r="QZI91" s="297"/>
      <c r="QZJ91" s="297"/>
      <c r="QZK91" s="297"/>
      <c r="QZL91" s="297"/>
      <c r="QZM91" s="297"/>
      <c r="QZN91" s="297"/>
      <c r="QZO91" s="297"/>
      <c r="QZP91" s="297"/>
      <c r="QZQ91" s="297"/>
      <c r="QZR91" s="297"/>
      <c r="QZS91" s="297"/>
      <c r="QZT91" s="297"/>
      <c r="QZU91" s="297"/>
      <c r="QZV91" s="297"/>
      <c r="QZW91" s="297"/>
      <c r="QZX91" s="297"/>
      <c r="QZY91" s="297"/>
      <c r="QZZ91" s="297"/>
      <c r="RAA91" s="297"/>
      <c r="RAB91" s="297"/>
      <c r="RAC91" s="297"/>
      <c r="RAD91" s="297"/>
      <c r="RAE91" s="297"/>
      <c r="RAF91" s="297"/>
      <c r="RAG91" s="297"/>
      <c r="RAH91" s="297"/>
      <c r="RAI91" s="297"/>
      <c r="RAJ91" s="297"/>
      <c r="RAK91" s="297"/>
      <c r="RAL91" s="297"/>
      <c r="RAM91" s="297"/>
      <c r="RAN91" s="297"/>
      <c r="RAO91" s="297"/>
      <c r="RAP91" s="297"/>
      <c r="RAQ91" s="297"/>
      <c r="RAR91" s="297"/>
      <c r="RAS91" s="297"/>
      <c r="RAT91" s="297"/>
      <c r="RAU91" s="297"/>
      <c r="RAV91" s="297"/>
      <c r="RAW91" s="297"/>
      <c r="RAX91" s="297"/>
      <c r="RAY91" s="297"/>
      <c r="RAZ91" s="297"/>
      <c r="RBA91" s="297"/>
      <c r="RBB91" s="297"/>
      <c r="RBC91" s="297"/>
      <c r="RBD91" s="297"/>
      <c r="RBE91" s="297"/>
      <c r="RBF91" s="297"/>
      <c r="RBG91" s="297"/>
      <c r="RBH91" s="297"/>
      <c r="RBI91" s="297"/>
      <c r="RBJ91" s="297"/>
      <c r="RBK91" s="297"/>
      <c r="RBL91" s="297"/>
      <c r="RBM91" s="297"/>
      <c r="RBN91" s="297"/>
      <c r="RBO91" s="297"/>
      <c r="RBP91" s="297"/>
      <c r="RBQ91" s="297"/>
      <c r="RBR91" s="297"/>
      <c r="RBS91" s="297"/>
      <c r="RBT91" s="297"/>
      <c r="RBU91" s="297"/>
      <c r="RBV91" s="297"/>
      <c r="RBW91" s="297"/>
      <c r="RBX91" s="297"/>
      <c r="RBY91" s="297"/>
      <c r="RBZ91" s="297"/>
      <c r="RCA91" s="297"/>
      <c r="RCB91" s="297"/>
      <c r="RCC91" s="297"/>
      <c r="RCD91" s="297"/>
      <c r="RCE91" s="297"/>
      <c r="RCF91" s="297"/>
      <c r="RCG91" s="297"/>
      <c r="RCH91" s="297"/>
      <c r="RCI91" s="297"/>
      <c r="RCJ91" s="297"/>
      <c r="RCK91" s="297"/>
      <c r="RCL91" s="297"/>
      <c r="RCM91" s="297"/>
      <c r="RCN91" s="297"/>
      <c r="RCO91" s="297"/>
      <c r="RCP91" s="297"/>
      <c r="RCQ91" s="297"/>
      <c r="RCR91" s="297"/>
      <c r="RCS91" s="297"/>
      <c r="RCT91" s="297"/>
      <c r="RCU91" s="297"/>
      <c r="RCV91" s="297"/>
      <c r="RCW91" s="297"/>
      <c r="RCX91" s="297"/>
      <c r="RCY91" s="297"/>
      <c r="RCZ91" s="297"/>
      <c r="RDA91" s="297"/>
      <c r="RDB91" s="297"/>
      <c r="RDC91" s="297"/>
      <c r="RDD91" s="297"/>
      <c r="RDE91" s="297"/>
      <c r="RDF91" s="297"/>
      <c r="RDG91" s="297"/>
      <c r="RDH91" s="297"/>
      <c r="RDI91" s="297"/>
      <c r="RDJ91" s="297"/>
      <c r="RDK91" s="297"/>
      <c r="RDL91" s="297"/>
      <c r="RDM91" s="297"/>
      <c r="RDN91" s="297"/>
      <c r="RDO91" s="297"/>
      <c r="RDP91" s="297"/>
      <c r="RDQ91" s="297"/>
      <c r="RDR91" s="297"/>
      <c r="RDS91" s="297"/>
      <c r="RDZ91" s="297"/>
      <c r="REA91" s="297"/>
      <c r="REB91" s="297"/>
      <c r="REC91" s="297"/>
      <c r="RED91" s="297"/>
      <c r="REE91" s="297"/>
      <c r="REF91" s="297"/>
      <c r="REG91" s="297"/>
      <c r="REH91" s="297"/>
      <c r="REI91" s="297"/>
      <c r="REJ91" s="297"/>
      <c r="REK91" s="297"/>
      <c r="REL91" s="297"/>
      <c r="REM91" s="297"/>
      <c r="REN91" s="297"/>
      <c r="REO91" s="297"/>
      <c r="REP91" s="297"/>
      <c r="REQ91" s="297"/>
      <c r="RER91" s="297"/>
      <c r="RES91" s="297"/>
      <c r="RET91" s="297"/>
      <c r="REU91" s="297"/>
      <c r="REV91" s="297"/>
      <c r="REW91" s="297"/>
      <c r="REX91" s="297"/>
      <c r="REY91" s="297"/>
      <c r="REZ91" s="297"/>
      <c r="RFA91" s="297"/>
      <c r="RFB91" s="297"/>
      <c r="RFC91" s="297"/>
      <c r="RFD91" s="297"/>
      <c r="RFE91" s="297"/>
      <c r="RFF91" s="297"/>
      <c r="RFG91" s="297"/>
      <c r="RFH91" s="297"/>
      <c r="RFI91" s="297"/>
      <c r="RFJ91" s="297"/>
      <c r="RFK91" s="297"/>
      <c r="RFL91" s="297"/>
      <c r="RFM91" s="297"/>
      <c r="RFN91" s="297"/>
      <c r="RFO91" s="297"/>
      <c r="RFP91" s="297"/>
      <c r="RFQ91" s="297"/>
      <c r="RFR91" s="297"/>
      <c r="RFS91" s="297"/>
      <c r="RFT91" s="297"/>
      <c r="RFU91" s="297"/>
      <c r="RFV91" s="297"/>
      <c r="RFW91" s="297"/>
      <c r="RFX91" s="297"/>
      <c r="RFY91" s="297"/>
      <c r="RFZ91" s="297"/>
      <c r="RGA91" s="297"/>
      <c r="RGB91" s="297"/>
      <c r="RGC91" s="297"/>
      <c r="RGD91" s="297"/>
      <c r="RGE91" s="297"/>
      <c r="RGF91" s="297"/>
      <c r="RGG91" s="297"/>
      <c r="RGH91" s="297"/>
      <c r="RGI91" s="297"/>
      <c r="RGJ91" s="297"/>
      <c r="RGK91" s="297"/>
      <c r="RGL91" s="297"/>
      <c r="RGM91" s="297"/>
      <c r="RGN91" s="297"/>
      <c r="RGO91" s="297"/>
      <c r="RGP91" s="297"/>
      <c r="RGQ91" s="297"/>
      <c r="RGR91" s="297"/>
      <c r="RGS91" s="297"/>
      <c r="RGT91" s="297"/>
      <c r="RGU91" s="297"/>
      <c r="RGV91" s="297"/>
      <c r="RGW91" s="297"/>
      <c r="RGX91" s="297"/>
      <c r="RGY91" s="297"/>
      <c r="RGZ91" s="297"/>
      <c r="RHA91" s="297"/>
      <c r="RHB91" s="297"/>
      <c r="RHC91" s="297"/>
      <c r="RHD91" s="297"/>
      <c r="RHE91" s="297"/>
      <c r="RHF91" s="297"/>
      <c r="RHG91" s="297"/>
      <c r="RHH91" s="297"/>
      <c r="RHI91" s="297"/>
      <c r="RHJ91" s="297"/>
      <c r="RHK91" s="297"/>
      <c r="RHL91" s="297"/>
      <c r="RHM91" s="297"/>
      <c r="RHN91" s="297"/>
      <c r="RHO91" s="297"/>
      <c r="RHP91" s="297"/>
      <c r="RHQ91" s="297"/>
      <c r="RHR91" s="297"/>
      <c r="RHS91" s="297"/>
      <c r="RHT91" s="297"/>
      <c r="RHU91" s="297"/>
      <c r="RHV91" s="297"/>
      <c r="RHW91" s="297"/>
      <c r="RHX91" s="297"/>
      <c r="RHY91" s="297"/>
      <c r="RHZ91" s="297"/>
      <c r="RIA91" s="297"/>
      <c r="RIB91" s="297"/>
      <c r="RIC91" s="297"/>
      <c r="RID91" s="297"/>
      <c r="RIE91" s="297"/>
      <c r="RIF91" s="297"/>
      <c r="RIG91" s="297"/>
      <c r="RIH91" s="297"/>
      <c r="RII91" s="297"/>
      <c r="RIJ91" s="297"/>
      <c r="RIK91" s="297"/>
      <c r="RIL91" s="297"/>
      <c r="RIM91" s="297"/>
      <c r="RIN91" s="297"/>
      <c r="RIO91" s="297"/>
      <c r="RIP91" s="297"/>
      <c r="RIQ91" s="297"/>
      <c r="RIR91" s="297"/>
      <c r="RIS91" s="297"/>
      <c r="RIT91" s="297"/>
      <c r="RIU91" s="297"/>
      <c r="RIV91" s="297"/>
      <c r="RIW91" s="297"/>
      <c r="RIX91" s="297"/>
      <c r="RIY91" s="297"/>
      <c r="RIZ91" s="297"/>
      <c r="RJA91" s="297"/>
      <c r="RJB91" s="297"/>
      <c r="RJC91" s="297"/>
      <c r="RJD91" s="297"/>
      <c r="RJE91" s="297"/>
      <c r="RJF91" s="297"/>
      <c r="RJG91" s="297"/>
      <c r="RJH91" s="297"/>
      <c r="RJI91" s="297"/>
      <c r="RJJ91" s="297"/>
      <c r="RJK91" s="297"/>
      <c r="RJL91" s="297"/>
      <c r="RJM91" s="297"/>
      <c r="RJN91" s="297"/>
      <c r="RJO91" s="297"/>
      <c r="RJP91" s="297"/>
      <c r="RJQ91" s="297"/>
      <c r="RJR91" s="297"/>
      <c r="RJS91" s="297"/>
      <c r="RJT91" s="297"/>
      <c r="RJU91" s="297"/>
      <c r="RJV91" s="297"/>
      <c r="RJW91" s="297"/>
      <c r="RJX91" s="297"/>
      <c r="RJY91" s="297"/>
      <c r="RJZ91" s="297"/>
      <c r="RKA91" s="297"/>
      <c r="RKB91" s="297"/>
      <c r="RKC91" s="297"/>
      <c r="RKD91" s="297"/>
      <c r="RKE91" s="297"/>
      <c r="RKF91" s="297"/>
      <c r="RKG91" s="297"/>
      <c r="RKH91" s="297"/>
      <c r="RKI91" s="297"/>
      <c r="RKJ91" s="297"/>
      <c r="RKK91" s="297"/>
      <c r="RKL91" s="297"/>
      <c r="RKM91" s="297"/>
      <c r="RKN91" s="297"/>
      <c r="RKO91" s="297"/>
      <c r="RKP91" s="297"/>
      <c r="RKQ91" s="297"/>
      <c r="RKR91" s="297"/>
      <c r="RKS91" s="297"/>
      <c r="RKT91" s="297"/>
      <c r="RKU91" s="297"/>
      <c r="RKV91" s="297"/>
      <c r="RKW91" s="297"/>
      <c r="RKX91" s="297"/>
      <c r="RKY91" s="297"/>
      <c r="RKZ91" s="297"/>
      <c r="RLA91" s="297"/>
      <c r="RLB91" s="297"/>
      <c r="RLC91" s="297"/>
      <c r="RLD91" s="297"/>
      <c r="RLE91" s="297"/>
      <c r="RLF91" s="297"/>
      <c r="RLG91" s="297"/>
      <c r="RLH91" s="297"/>
      <c r="RLI91" s="297"/>
      <c r="RLJ91" s="297"/>
      <c r="RLK91" s="297"/>
      <c r="RLL91" s="297"/>
      <c r="RLM91" s="297"/>
      <c r="RLN91" s="297"/>
      <c r="RLO91" s="297"/>
      <c r="RLP91" s="297"/>
      <c r="RLQ91" s="297"/>
      <c r="RLR91" s="297"/>
      <c r="RLS91" s="297"/>
      <c r="RLT91" s="297"/>
      <c r="RLU91" s="297"/>
      <c r="RLV91" s="297"/>
      <c r="RLW91" s="297"/>
      <c r="RLX91" s="297"/>
      <c r="RLY91" s="297"/>
      <c r="RLZ91" s="297"/>
      <c r="RMA91" s="297"/>
      <c r="RMB91" s="297"/>
      <c r="RMC91" s="297"/>
      <c r="RMD91" s="297"/>
      <c r="RME91" s="297"/>
      <c r="RMF91" s="297"/>
      <c r="RMG91" s="297"/>
      <c r="RMH91" s="297"/>
      <c r="RMI91" s="297"/>
      <c r="RMJ91" s="297"/>
      <c r="RMK91" s="297"/>
      <c r="RML91" s="297"/>
      <c r="RMM91" s="297"/>
      <c r="RMN91" s="297"/>
      <c r="RMO91" s="297"/>
      <c r="RMP91" s="297"/>
      <c r="RMQ91" s="297"/>
      <c r="RMR91" s="297"/>
      <c r="RMS91" s="297"/>
      <c r="RMT91" s="297"/>
      <c r="RMU91" s="297"/>
      <c r="RMV91" s="297"/>
      <c r="RMW91" s="297"/>
      <c r="RMX91" s="297"/>
      <c r="RMY91" s="297"/>
      <c r="RMZ91" s="297"/>
      <c r="RNA91" s="297"/>
      <c r="RNB91" s="297"/>
      <c r="RNC91" s="297"/>
      <c r="RND91" s="297"/>
      <c r="RNE91" s="297"/>
      <c r="RNF91" s="297"/>
      <c r="RNG91" s="297"/>
      <c r="RNH91" s="297"/>
      <c r="RNI91" s="297"/>
      <c r="RNJ91" s="297"/>
      <c r="RNK91" s="297"/>
      <c r="RNL91" s="297"/>
      <c r="RNM91" s="297"/>
      <c r="RNN91" s="297"/>
      <c r="RNO91" s="297"/>
      <c r="RNV91" s="297"/>
      <c r="RNW91" s="297"/>
      <c r="RNX91" s="297"/>
      <c r="RNY91" s="297"/>
      <c r="RNZ91" s="297"/>
      <c r="ROA91" s="297"/>
      <c r="ROB91" s="297"/>
      <c r="ROC91" s="297"/>
      <c r="ROD91" s="297"/>
      <c r="ROE91" s="297"/>
      <c r="ROF91" s="297"/>
      <c r="ROG91" s="297"/>
      <c r="ROH91" s="297"/>
      <c r="ROI91" s="297"/>
      <c r="ROJ91" s="297"/>
      <c r="ROK91" s="297"/>
      <c r="ROL91" s="297"/>
      <c r="ROM91" s="297"/>
      <c r="RON91" s="297"/>
      <c r="ROO91" s="297"/>
      <c r="ROP91" s="297"/>
      <c r="ROQ91" s="297"/>
      <c r="ROR91" s="297"/>
      <c r="ROS91" s="297"/>
      <c r="ROT91" s="297"/>
      <c r="ROU91" s="297"/>
      <c r="ROV91" s="297"/>
      <c r="ROW91" s="297"/>
      <c r="ROX91" s="297"/>
      <c r="ROY91" s="297"/>
      <c r="ROZ91" s="297"/>
      <c r="RPA91" s="297"/>
      <c r="RPB91" s="297"/>
      <c r="RPC91" s="297"/>
      <c r="RPD91" s="297"/>
      <c r="RPE91" s="297"/>
      <c r="RPF91" s="297"/>
      <c r="RPG91" s="297"/>
      <c r="RPH91" s="297"/>
      <c r="RPI91" s="297"/>
      <c r="RPJ91" s="297"/>
      <c r="RPK91" s="297"/>
      <c r="RPL91" s="297"/>
      <c r="RPM91" s="297"/>
      <c r="RPN91" s="297"/>
      <c r="RPO91" s="297"/>
      <c r="RPP91" s="297"/>
      <c r="RPQ91" s="297"/>
      <c r="RPR91" s="297"/>
      <c r="RPS91" s="297"/>
      <c r="RPT91" s="297"/>
      <c r="RPU91" s="297"/>
      <c r="RPV91" s="297"/>
      <c r="RPW91" s="297"/>
      <c r="RPX91" s="297"/>
      <c r="RPY91" s="297"/>
      <c r="RPZ91" s="297"/>
      <c r="RQA91" s="297"/>
      <c r="RQB91" s="297"/>
      <c r="RQC91" s="297"/>
      <c r="RQD91" s="297"/>
      <c r="RQE91" s="297"/>
      <c r="RQF91" s="297"/>
      <c r="RQG91" s="297"/>
      <c r="RQH91" s="297"/>
      <c r="RQI91" s="297"/>
      <c r="RQJ91" s="297"/>
      <c r="RQK91" s="297"/>
      <c r="RQL91" s="297"/>
      <c r="RQM91" s="297"/>
      <c r="RQN91" s="297"/>
      <c r="RQO91" s="297"/>
      <c r="RQP91" s="297"/>
      <c r="RQQ91" s="297"/>
      <c r="RQR91" s="297"/>
      <c r="RQS91" s="297"/>
      <c r="RQT91" s="297"/>
      <c r="RQU91" s="297"/>
      <c r="RQV91" s="297"/>
      <c r="RQW91" s="297"/>
      <c r="RQX91" s="297"/>
      <c r="RQY91" s="297"/>
      <c r="RQZ91" s="297"/>
      <c r="RRA91" s="297"/>
      <c r="RRB91" s="297"/>
      <c r="RRC91" s="297"/>
      <c r="RRD91" s="297"/>
      <c r="RRE91" s="297"/>
      <c r="RRF91" s="297"/>
      <c r="RRG91" s="297"/>
      <c r="RRH91" s="297"/>
      <c r="RRI91" s="297"/>
      <c r="RRJ91" s="297"/>
      <c r="RRK91" s="297"/>
      <c r="RRL91" s="297"/>
      <c r="RRM91" s="297"/>
      <c r="RRN91" s="297"/>
      <c r="RRO91" s="297"/>
      <c r="RRP91" s="297"/>
      <c r="RRQ91" s="297"/>
      <c r="RRR91" s="297"/>
      <c r="RRS91" s="297"/>
      <c r="RRT91" s="297"/>
      <c r="RRU91" s="297"/>
      <c r="RRV91" s="297"/>
      <c r="RRW91" s="297"/>
      <c r="RRX91" s="297"/>
      <c r="RRY91" s="297"/>
      <c r="RRZ91" s="297"/>
      <c r="RSA91" s="297"/>
      <c r="RSB91" s="297"/>
      <c r="RSC91" s="297"/>
      <c r="RSD91" s="297"/>
      <c r="RSE91" s="297"/>
      <c r="RSF91" s="297"/>
      <c r="RSG91" s="297"/>
      <c r="RSH91" s="297"/>
      <c r="RSI91" s="297"/>
      <c r="RSJ91" s="297"/>
      <c r="RSK91" s="297"/>
      <c r="RSL91" s="297"/>
      <c r="RSM91" s="297"/>
      <c r="RSN91" s="297"/>
      <c r="RSO91" s="297"/>
      <c r="RSP91" s="297"/>
      <c r="RSQ91" s="297"/>
      <c r="RSR91" s="297"/>
      <c r="RSS91" s="297"/>
      <c r="RST91" s="297"/>
      <c r="RSU91" s="297"/>
      <c r="RSV91" s="297"/>
      <c r="RSW91" s="297"/>
      <c r="RSX91" s="297"/>
      <c r="RSY91" s="297"/>
      <c r="RSZ91" s="297"/>
      <c r="RTA91" s="297"/>
      <c r="RTB91" s="297"/>
      <c r="RTC91" s="297"/>
      <c r="RTD91" s="297"/>
      <c r="RTE91" s="297"/>
      <c r="RTF91" s="297"/>
      <c r="RTG91" s="297"/>
      <c r="RTH91" s="297"/>
      <c r="RTI91" s="297"/>
      <c r="RTJ91" s="297"/>
      <c r="RTK91" s="297"/>
      <c r="RTL91" s="297"/>
      <c r="RTM91" s="297"/>
      <c r="RTN91" s="297"/>
      <c r="RTO91" s="297"/>
      <c r="RTP91" s="297"/>
      <c r="RTQ91" s="297"/>
      <c r="RTR91" s="297"/>
      <c r="RTS91" s="297"/>
      <c r="RTT91" s="297"/>
      <c r="RTU91" s="297"/>
      <c r="RTV91" s="297"/>
      <c r="RTW91" s="297"/>
      <c r="RTX91" s="297"/>
      <c r="RTY91" s="297"/>
      <c r="RTZ91" s="297"/>
      <c r="RUA91" s="297"/>
      <c r="RUB91" s="297"/>
      <c r="RUC91" s="297"/>
      <c r="RUD91" s="297"/>
      <c r="RUE91" s="297"/>
      <c r="RUF91" s="297"/>
      <c r="RUG91" s="297"/>
      <c r="RUH91" s="297"/>
      <c r="RUI91" s="297"/>
      <c r="RUJ91" s="297"/>
      <c r="RUK91" s="297"/>
      <c r="RUL91" s="297"/>
      <c r="RUM91" s="297"/>
      <c r="RUN91" s="297"/>
      <c r="RUO91" s="297"/>
      <c r="RUP91" s="297"/>
      <c r="RUQ91" s="297"/>
      <c r="RUR91" s="297"/>
      <c r="RUS91" s="297"/>
      <c r="RUT91" s="297"/>
      <c r="RUU91" s="297"/>
      <c r="RUV91" s="297"/>
      <c r="RUW91" s="297"/>
      <c r="RUX91" s="297"/>
      <c r="RUY91" s="297"/>
      <c r="RUZ91" s="297"/>
      <c r="RVA91" s="297"/>
      <c r="RVB91" s="297"/>
      <c r="RVC91" s="297"/>
      <c r="RVD91" s="297"/>
      <c r="RVE91" s="297"/>
      <c r="RVF91" s="297"/>
      <c r="RVG91" s="297"/>
      <c r="RVH91" s="297"/>
      <c r="RVI91" s="297"/>
      <c r="RVJ91" s="297"/>
      <c r="RVK91" s="297"/>
      <c r="RVL91" s="297"/>
      <c r="RVM91" s="297"/>
      <c r="RVN91" s="297"/>
      <c r="RVO91" s="297"/>
      <c r="RVP91" s="297"/>
      <c r="RVQ91" s="297"/>
      <c r="RVR91" s="297"/>
      <c r="RVS91" s="297"/>
      <c r="RVT91" s="297"/>
      <c r="RVU91" s="297"/>
      <c r="RVV91" s="297"/>
      <c r="RVW91" s="297"/>
      <c r="RVX91" s="297"/>
      <c r="RVY91" s="297"/>
      <c r="RVZ91" s="297"/>
      <c r="RWA91" s="297"/>
      <c r="RWB91" s="297"/>
      <c r="RWC91" s="297"/>
      <c r="RWD91" s="297"/>
      <c r="RWE91" s="297"/>
      <c r="RWF91" s="297"/>
      <c r="RWG91" s="297"/>
      <c r="RWH91" s="297"/>
      <c r="RWI91" s="297"/>
      <c r="RWJ91" s="297"/>
      <c r="RWK91" s="297"/>
      <c r="RWL91" s="297"/>
      <c r="RWM91" s="297"/>
      <c r="RWN91" s="297"/>
      <c r="RWO91" s="297"/>
      <c r="RWP91" s="297"/>
      <c r="RWQ91" s="297"/>
      <c r="RWR91" s="297"/>
      <c r="RWS91" s="297"/>
      <c r="RWT91" s="297"/>
      <c r="RWU91" s="297"/>
      <c r="RWV91" s="297"/>
      <c r="RWW91" s="297"/>
      <c r="RWX91" s="297"/>
      <c r="RWY91" s="297"/>
      <c r="RWZ91" s="297"/>
      <c r="RXA91" s="297"/>
      <c r="RXB91" s="297"/>
      <c r="RXC91" s="297"/>
      <c r="RXD91" s="297"/>
      <c r="RXE91" s="297"/>
      <c r="RXF91" s="297"/>
      <c r="RXG91" s="297"/>
      <c r="RXH91" s="297"/>
      <c r="RXI91" s="297"/>
      <c r="RXJ91" s="297"/>
      <c r="RXK91" s="297"/>
      <c r="RXR91" s="297"/>
      <c r="RXS91" s="297"/>
      <c r="RXT91" s="297"/>
      <c r="RXU91" s="297"/>
      <c r="RXV91" s="297"/>
      <c r="RXW91" s="297"/>
      <c r="RXX91" s="297"/>
      <c r="RXY91" s="297"/>
      <c r="RXZ91" s="297"/>
      <c r="RYA91" s="297"/>
      <c r="RYB91" s="297"/>
      <c r="RYC91" s="297"/>
      <c r="RYD91" s="297"/>
      <c r="RYE91" s="297"/>
      <c r="RYF91" s="297"/>
      <c r="RYG91" s="297"/>
      <c r="RYH91" s="297"/>
      <c r="RYI91" s="297"/>
      <c r="RYJ91" s="297"/>
      <c r="RYK91" s="297"/>
      <c r="RYL91" s="297"/>
      <c r="RYM91" s="297"/>
      <c r="RYN91" s="297"/>
      <c r="RYO91" s="297"/>
      <c r="RYP91" s="297"/>
      <c r="RYQ91" s="297"/>
      <c r="RYR91" s="297"/>
      <c r="RYS91" s="297"/>
      <c r="RYT91" s="297"/>
      <c r="RYU91" s="297"/>
      <c r="RYV91" s="297"/>
      <c r="RYW91" s="297"/>
      <c r="RYX91" s="297"/>
      <c r="RYY91" s="297"/>
      <c r="RYZ91" s="297"/>
      <c r="RZA91" s="297"/>
      <c r="RZB91" s="297"/>
      <c r="RZC91" s="297"/>
      <c r="RZD91" s="297"/>
      <c r="RZE91" s="297"/>
      <c r="RZF91" s="297"/>
      <c r="RZG91" s="297"/>
      <c r="RZH91" s="297"/>
      <c r="RZI91" s="297"/>
      <c r="RZJ91" s="297"/>
      <c r="RZK91" s="297"/>
      <c r="RZL91" s="297"/>
      <c r="RZM91" s="297"/>
      <c r="RZN91" s="297"/>
      <c r="RZO91" s="297"/>
      <c r="RZP91" s="297"/>
      <c r="RZQ91" s="297"/>
      <c r="RZR91" s="297"/>
      <c r="RZS91" s="297"/>
      <c r="RZT91" s="297"/>
      <c r="RZU91" s="297"/>
      <c r="RZV91" s="297"/>
      <c r="RZW91" s="297"/>
      <c r="RZX91" s="297"/>
      <c r="RZY91" s="297"/>
      <c r="RZZ91" s="297"/>
      <c r="SAA91" s="297"/>
      <c r="SAB91" s="297"/>
      <c r="SAC91" s="297"/>
      <c r="SAD91" s="297"/>
      <c r="SAE91" s="297"/>
      <c r="SAF91" s="297"/>
      <c r="SAG91" s="297"/>
      <c r="SAH91" s="297"/>
      <c r="SAI91" s="297"/>
      <c r="SAJ91" s="297"/>
      <c r="SAK91" s="297"/>
      <c r="SAL91" s="297"/>
      <c r="SAM91" s="297"/>
      <c r="SAN91" s="297"/>
      <c r="SAO91" s="297"/>
      <c r="SAP91" s="297"/>
      <c r="SAQ91" s="297"/>
      <c r="SAR91" s="297"/>
      <c r="SAS91" s="297"/>
      <c r="SAT91" s="297"/>
      <c r="SAU91" s="297"/>
      <c r="SAV91" s="297"/>
      <c r="SAW91" s="297"/>
      <c r="SAX91" s="297"/>
      <c r="SAY91" s="297"/>
      <c r="SAZ91" s="297"/>
      <c r="SBA91" s="297"/>
      <c r="SBB91" s="297"/>
      <c r="SBC91" s="297"/>
      <c r="SBD91" s="297"/>
      <c r="SBE91" s="297"/>
      <c r="SBF91" s="297"/>
      <c r="SBG91" s="297"/>
      <c r="SBH91" s="297"/>
      <c r="SBI91" s="297"/>
      <c r="SBJ91" s="297"/>
      <c r="SBK91" s="297"/>
      <c r="SBL91" s="297"/>
      <c r="SBM91" s="297"/>
      <c r="SBN91" s="297"/>
      <c r="SBO91" s="297"/>
      <c r="SBP91" s="297"/>
      <c r="SBQ91" s="297"/>
      <c r="SBR91" s="297"/>
      <c r="SBS91" s="297"/>
      <c r="SBT91" s="297"/>
      <c r="SBU91" s="297"/>
      <c r="SBV91" s="297"/>
      <c r="SBW91" s="297"/>
      <c r="SBX91" s="297"/>
      <c r="SBY91" s="297"/>
      <c r="SBZ91" s="297"/>
      <c r="SCA91" s="297"/>
      <c r="SCB91" s="297"/>
      <c r="SCC91" s="297"/>
      <c r="SCD91" s="297"/>
      <c r="SCE91" s="297"/>
      <c r="SCF91" s="297"/>
      <c r="SCG91" s="297"/>
      <c r="SCH91" s="297"/>
      <c r="SCI91" s="297"/>
      <c r="SCJ91" s="297"/>
      <c r="SCK91" s="297"/>
      <c r="SCL91" s="297"/>
      <c r="SCM91" s="297"/>
      <c r="SCN91" s="297"/>
      <c r="SCO91" s="297"/>
      <c r="SCP91" s="297"/>
      <c r="SCQ91" s="297"/>
      <c r="SCR91" s="297"/>
      <c r="SCS91" s="297"/>
      <c r="SCT91" s="297"/>
      <c r="SCU91" s="297"/>
      <c r="SCV91" s="297"/>
      <c r="SCW91" s="297"/>
      <c r="SCX91" s="297"/>
      <c r="SCY91" s="297"/>
      <c r="SCZ91" s="297"/>
      <c r="SDA91" s="297"/>
      <c r="SDB91" s="297"/>
      <c r="SDC91" s="297"/>
      <c r="SDD91" s="297"/>
      <c r="SDE91" s="297"/>
      <c r="SDF91" s="297"/>
      <c r="SDG91" s="297"/>
      <c r="SDH91" s="297"/>
      <c r="SDI91" s="297"/>
      <c r="SDJ91" s="297"/>
      <c r="SDK91" s="297"/>
      <c r="SDL91" s="297"/>
      <c r="SDM91" s="297"/>
      <c r="SDN91" s="297"/>
      <c r="SDO91" s="297"/>
      <c r="SDP91" s="297"/>
      <c r="SDQ91" s="297"/>
      <c r="SDR91" s="297"/>
      <c r="SDS91" s="297"/>
      <c r="SDT91" s="297"/>
      <c r="SDU91" s="297"/>
      <c r="SDV91" s="297"/>
      <c r="SDW91" s="297"/>
      <c r="SDX91" s="297"/>
      <c r="SDY91" s="297"/>
      <c r="SDZ91" s="297"/>
      <c r="SEA91" s="297"/>
      <c r="SEB91" s="297"/>
      <c r="SEC91" s="297"/>
      <c r="SED91" s="297"/>
      <c r="SEE91" s="297"/>
      <c r="SEF91" s="297"/>
      <c r="SEG91" s="297"/>
      <c r="SEH91" s="297"/>
      <c r="SEI91" s="297"/>
      <c r="SEJ91" s="297"/>
      <c r="SEK91" s="297"/>
      <c r="SEL91" s="297"/>
      <c r="SEM91" s="297"/>
      <c r="SEN91" s="297"/>
      <c r="SEO91" s="297"/>
      <c r="SEP91" s="297"/>
      <c r="SEQ91" s="297"/>
      <c r="SER91" s="297"/>
      <c r="SES91" s="297"/>
      <c r="SET91" s="297"/>
      <c r="SEU91" s="297"/>
      <c r="SEV91" s="297"/>
      <c r="SEW91" s="297"/>
      <c r="SEX91" s="297"/>
      <c r="SEY91" s="297"/>
      <c r="SEZ91" s="297"/>
      <c r="SFA91" s="297"/>
      <c r="SFB91" s="297"/>
      <c r="SFC91" s="297"/>
      <c r="SFD91" s="297"/>
      <c r="SFE91" s="297"/>
      <c r="SFF91" s="297"/>
      <c r="SFG91" s="297"/>
      <c r="SFH91" s="297"/>
      <c r="SFI91" s="297"/>
      <c r="SFJ91" s="297"/>
      <c r="SFK91" s="297"/>
      <c r="SFL91" s="297"/>
      <c r="SFM91" s="297"/>
      <c r="SFN91" s="297"/>
      <c r="SFO91" s="297"/>
      <c r="SFP91" s="297"/>
      <c r="SFQ91" s="297"/>
      <c r="SFR91" s="297"/>
      <c r="SFS91" s="297"/>
      <c r="SFT91" s="297"/>
      <c r="SFU91" s="297"/>
      <c r="SFV91" s="297"/>
      <c r="SFW91" s="297"/>
      <c r="SFX91" s="297"/>
      <c r="SFY91" s="297"/>
      <c r="SFZ91" s="297"/>
      <c r="SGA91" s="297"/>
      <c r="SGB91" s="297"/>
      <c r="SGC91" s="297"/>
      <c r="SGD91" s="297"/>
      <c r="SGE91" s="297"/>
      <c r="SGF91" s="297"/>
      <c r="SGG91" s="297"/>
      <c r="SGH91" s="297"/>
      <c r="SGI91" s="297"/>
      <c r="SGJ91" s="297"/>
      <c r="SGK91" s="297"/>
      <c r="SGL91" s="297"/>
      <c r="SGM91" s="297"/>
      <c r="SGN91" s="297"/>
      <c r="SGO91" s="297"/>
      <c r="SGP91" s="297"/>
      <c r="SGQ91" s="297"/>
      <c r="SGR91" s="297"/>
      <c r="SGS91" s="297"/>
      <c r="SGT91" s="297"/>
      <c r="SGU91" s="297"/>
      <c r="SGV91" s="297"/>
      <c r="SGW91" s="297"/>
      <c r="SGX91" s="297"/>
      <c r="SGY91" s="297"/>
      <c r="SGZ91" s="297"/>
      <c r="SHA91" s="297"/>
      <c r="SHB91" s="297"/>
      <c r="SHC91" s="297"/>
      <c r="SHD91" s="297"/>
      <c r="SHE91" s="297"/>
      <c r="SHF91" s="297"/>
      <c r="SHG91" s="297"/>
      <c r="SHN91" s="297"/>
      <c r="SHO91" s="297"/>
      <c r="SHP91" s="297"/>
      <c r="SHQ91" s="297"/>
      <c r="SHR91" s="297"/>
      <c r="SHS91" s="297"/>
      <c r="SHT91" s="297"/>
      <c r="SHU91" s="297"/>
      <c r="SHV91" s="297"/>
      <c r="SHW91" s="297"/>
      <c r="SHX91" s="297"/>
      <c r="SHY91" s="297"/>
      <c r="SHZ91" s="297"/>
      <c r="SIA91" s="297"/>
      <c r="SIB91" s="297"/>
      <c r="SIC91" s="297"/>
      <c r="SID91" s="297"/>
      <c r="SIE91" s="297"/>
      <c r="SIF91" s="297"/>
      <c r="SIG91" s="297"/>
      <c r="SIH91" s="297"/>
      <c r="SII91" s="297"/>
      <c r="SIJ91" s="297"/>
      <c r="SIK91" s="297"/>
      <c r="SIL91" s="297"/>
      <c r="SIM91" s="297"/>
      <c r="SIN91" s="297"/>
      <c r="SIO91" s="297"/>
      <c r="SIP91" s="297"/>
      <c r="SIQ91" s="297"/>
      <c r="SIR91" s="297"/>
      <c r="SIS91" s="297"/>
      <c r="SIT91" s="297"/>
      <c r="SIU91" s="297"/>
      <c r="SIV91" s="297"/>
      <c r="SIW91" s="297"/>
      <c r="SIX91" s="297"/>
      <c r="SIY91" s="297"/>
      <c r="SIZ91" s="297"/>
      <c r="SJA91" s="297"/>
      <c r="SJB91" s="297"/>
      <c r="SJC91" s="297"/>
      <c r="SJD91" s="297"/>
      <c r="SJE91" s="297"/>
      <c r="SJF91" s="297"/>
      <c r="SJG91" s="297"/>
      <c r="SJH91" s="297"/>
      <c r="SJI91" s="297"/>
      <c r="SJJ91" s="297"/>
      <c r="SJK91" s="297"/>
      <c r="SJL91" s="297"/>
      <c r="SJM91" s="297"/>
      <c r="SJN91" s="297"/>
      <c r="SJO91" s="297"/>
      <c r="SJP91" s="297"/>
      <c r="SJQ91" s="297"/>
      <c r="SJR91" s="297"/>
      <c r="SJS91" s="297"/>
      <c r="SJT91" s="297"/>
      <c r="SJU91" s="297"/>
      <c r="SJV91" s="297"/>
      <c r="SJW91" s="297"/>
      <c r="SJX91" s="297"/>
      <c r="SJY91" s="297"/>
      <c r="SJZ91" s="297"/>
      <c r="SKA91" s="297"/>
      <c r="SKB91" s="297"/>
      <c r="SKC91" s="297"/>
      <c r="SKD91" s="297"/>
      <c r="SKE91" s="297"/>
      <c r="SKF91" s="297"/>
      <c r="SKG91" s="297"/>
      <c r="SKH91" s="297"/>
      <c r="SKI91" s="297"/>
      <c r="SKJ91" s="297"/>
      <c r="SKK91" s="297"/>
      <c r="SKL91" s="297"/>
      <c r="SKM91" s="297"/>
      <c r="SKN91" s="297"/>
      <c r="SKO91" s="297"/>
      <c r="SKP91" s="297"/>
      <c r="SKQ91" s="297"/>
      <c r="SKR91" s="297"/>
      <c r="SKS91" s="297"/>
      <c r="SKT91" s="297"/>
      <c r="SKU91" s="297"/>
      <c r="SKV91" s="297"/>
      <c r="SKW91" s="297"/>
      <c r="SKX91" s="297"/>
      <c r="SKY91" s="297"/>
      <c r="SKZ91" s="297"/>
      <c r="SLA91" s="297"/>
      <c r="SLB91" s="297"/>
      <c r="SLC91" s="297"/>
      <c r="SLD91" s="297"/>
      <c r="SLE91" s="297"/>
      <c r="SLF91" s="297"/>
      <c r="SLG91" s="297"/>
      <c r="SLH91" s="297"/>
      <c r="SLI91" s="297"/>
      <c r="SLJ91" s="297"/>
      <c r="SLK91" s="297"/>
      <c r="SLL91" s="297"/>
      <c r="SLM91" s="297"/>
      <c r="SLN91" s="297"/>
      <c r="SLO91" s="297"/>
      <c r="SLP91" s="297"/>
      <c r="SLQ91" s="297"/>
      <c r="SLR91" s="297"/>
      <c r="SLS91" s="297"/>
      <c r="SLT91" s="297"/>
      <c r="SLU91" s="297"/>
      <c r="SLV91" s="297"/>
      <c r="SLW91" s="297"/>
      <c r="SLX91" s="297"/>
      <c r="SLY91" s="297"/>
      <c r="SLZ91" s="297"/>
      <c r="SMA91" s="297"/>
      <c r="SMB91" s="297"/>
      <c r="SMC91" s="297"/>
      <c r="SMD91" s="297"/>
      <c r="SME91" s="297"/>
      <c r="SMF91" s="297"/>
      <c r="SMG91" s="297"/>
      <c r="SMH91" s="297"/>
      <c r="SMI91" s="297"/>
      <c r="SMJ91" s="297"/>
      <c r="SMK91" s="297"/>
      <c r="SML91" s="297"/>
      <c r="SMM91" s="297"/>
      <c r="SMN91" s="297"/>
      <c r="SMO91" s="297"/>
      <c r="SMP91" s="297"/>
      <c r="SMQ91" s="297"/>
      <c r="SMR91" s="297"/>
      <c r="SMS91" s="297"/>
      <c r="SMT91" s="297"/>
      <c r="SMU91" s="297"/>
      <c r="SMV91" s="297"/>
      <c r="SMW91" s="297"/>
      <c r="SMX91" s="297"/>
      <c r="SMY91" s="297"/>
      <c r="SMZ91" s="297"/>
      <c r="SNA91" s="297"/>
      <c r="SNB91" s="297"/>
      <c r="SNC91" s="297"/>
      <c r="SND91" s="297"/>
      <c r="SNE91" s="297"/>
      <c r="SNF91" s="297"/>
      <c r="SNG91" s="297"/>
      <c r="SNH91" s="297"/>
      <c r="SNI91" s="297"/>
      <c r="SNJ91" s="297"/>
      <c r="SNK91" s="297"/>
      <c r="SNL91" s="297"/>
      <c r="SNM91" s="297"/>
      <c r="SNN91" s="297"/>
      <c r="SNO91" s="297"/>
      <c r="SNP91" s="297"/>
      <c r="SNQ91" s="297"/>
      <c r="SNR91" s="297"/>
      <c r="SNS91" s="297"/>
      <c r="SNT91" s="297"/>
      <c r="SNU91" s="297"/>
      <c r="SNV91" s="297"/>
      <c r="SNW91" s="297"/>
      <c r="SNX91" s="297"/>
      <c r="SNY91" s="297"/>
      <c r="SNZ91" s="297"/>
      <c r="SOA91" s="297"/>
      <c r="SOB91" s="297"/>
      <c r="SOC91" s="297"/>
      <c r="SOD91" s="297"/>
      <c r="SOE91" s="297"/>
      <c r="SOF91" s="297"/>
      <c r="SOG91" s="297"/>
      <c r="SOH91" s="297"/>
      <c r="SOI91" s="297"/>
      <c r="SOJ91" s="297"/>
      <c r="SOK91" s="297"/>
      <c r="SOL91" s="297"/>
      <c r="SOM91" s="297"/>
      <c r="SON91" s="297"/>
      <c r="SOO91" s="297"/>
      <c r="SOP91" s="297"/>
      <c r="SOQ91" s="297"/>
      <c r="SOR91" s="297"/>
      <c r="SOS91" s="297"/>
      <c r="SOT91" s="297"/>
      <c r="SOU91" s="297"/>
      <c r="SOV91" s="297"/>
      <c r="SOW91" s="297"/>
      <c r="SOX91" s="297"/>
      <c r="SOY91" s="297"/>
      <c r="SOZ91" s="297"/>
      <c r="SPA91" s="297"/>
      <c r="SPB91" s="297"/>
      <c r="SPC91" s="297"/>
      <c r="SPD91" s="297"/>
      <c r="SPE91" s="297"/>
      <c r="SPF91" s="297"/>
      <c r="SPG91" s="297"/>
      <c r="SPH91" s="297"/>
      <c r="SPI91" s="297"/>
      <c r="SPJ91" s="297"/>
      <c r="SPK91" s="297"/>
      <c r="SPL91" s="297"/>
      <c r="SPM91" s="297"/>
      <c r="SPN91" s="297"/>
      <c r="SPO91" s="297"/>
      <c r="SPP91" s="297"/>
      <c r="SPQ91" s="297"/>
      <c r="SPR91" s="297"/>
      <c r="SPS91" s="297"/>
      <c r="SPT91" s="297"/>
      <c r="SPU91" s="297"/>
      <c r="SPV91" s="297"/>
      <c r="SPW91" s="297"/>
      <c r="SPX91" s="297"/>
      <c r="SPY91" s="297"/>
      <c r="SPZ91" s="297"/>
      <c r="SQA91" s="297"/>
      <c r="SQB91" s="297"/>
      <c r="SQC91" s="297"/>
      <c r="SQD91" s="297"/>
      <c r="SQE91" s="297"/>
      <c r="SQF91" s="297"/>
      <c r="SQG91" s="297"/>
      <c r="SQH91" s="297"/>
      <c r="SQI91" s="297"/>
      <c r="SQJ91" s="297"/>
      <c r="SQK91" s="297"/>
      <c r="SQL91" s="297"/>
      <c r="SQM91" s="297"/>
      <c r="SQN91" s="297"/>
      <c r="SQO91" s="297"/>
      <c r="SQP91" s="297"/>
      <c r="SQQ91" s="297"/>
      <c r="SQR91" s="297"/>
      <c r="SQS91" s="297"/>
      <c r="SQT91" s="297"/>
      <c r="SQU91" s="297"/>
      <c r="SQV91" s="297"/>
      <c r="SQW91" s="297"/>
      <c r="SQX91" s="297"/>
      <c r="SQY91" s="297"/>
      <c r="SQZ91" s="297"/>
      <c r="SRA91" s="297"/>
      <c r="SRB91" s="297"/>
      <c r="SRC91" s="297"/>
      <c r="SRJ91" s="297"/>
      <c r="SRK91" s="297"/>
      <c r="SRL91" s="297"/>
      <c r="SRM91" s="297"/>
      <c r="SRN91" s="297"/>
      <c r="SRO91" s="297"/>
      <c r="SRP91" s="297"/>
      <c r="SRQ91" s="297"/>
      <c r="SRR91" s="297"/>
      <c r="SRS91" s="297"/>
      <c r="SRT91" s="297"/>
      <c r="SRU91" s="297"/>
      <c r="SRV91" s="297"/>
      <c r="SRW91" s="297"/>
      <c r="SRX91" s="297"/>
      <c r="SRY91" s="297"/>
      <c r="SRZ91" s="297"/>
      <c r="SSA91" s="297"/>
      <c r="SSB91" s="297"/>
      <c r="SSC91" s="297"/>
      <c r="SSD91" s="297"/>
      <c r="SSE91" s="297"/>
      <c r="SSF91" s="297"/>
      <c r="SSG91" s="297"/>
      <c r="SSH91" s="297"/>
      <c r="SSI91" s="297"/>
      <c r="SSJ91" s="297"/>
      <c r="SSK91" s="297"/>
      <c r="SSL91" s="297"/>
      <c r="SSM91" s="297"/>
      <c r="SSN91" s="297"/>
      <c r="SSO91" s="297"/>
      <c r="SSP91" s="297"/>
      <c r="SSQ91" s="297"/>
      <c r="SSR91" s="297"/>
      <c r="SSS91" s="297"/>
      <c r="SST91" s="297"/>
      <c r="SSU91" s="297"/>
      <c r="SSV91" s="297"/>
      <c r="SSW91" s="297"/>
      <c r="SSX91" s="297"/>
      <c r="SSY91" s="297"/>
      <c r="SSZ91" s="297"/>
      <c r="STA91" s="297"/>
      <c r="STB91" s="297"/>
      <c r="STC91" s="297"/>
      <c r="STD91" s="297"/>
      <c r="STE91" s="297"/>
      <c r="STF91" s="297"/>
      <c r="STG91" s="297"/>
      <c r="STH91" s="297"/>
      <c r="STI91" s="297"/>
      <c r="STJ91" s="297"/>
      <c r="STK91" s="297"/>
      <c r="STL91" s="297"/>
      <c r="STM91" s="297"/>
      <c r="STN91" s="297"/>
      <c r="STO91" s="297"/>
      <c r="STP91" s="297"/>
      <c r="STQ91" s="297"/>
      <c r="STR91" s="297"/>
      <c r="STS91" s="297"/>
      <c r="STT91" s="297"/>
      <c r="STU91" s="297"/>
      <c r="STV91" s="297"/>
      <c r="STW91" s="297"/>
      <c r="STX91" s="297"/>
      <c r="STY91" s="297"/>
      <c r="STZ91" s="297"/>
      <c r="SUA91" s="297"/>
      <c r="SUB91" s="297"/>
      <c r="SUC91" s="297"/>
      <c r="SUD91" s="297"/>
      <c r="SUE91" s="297"/>
      <c r="SUF91" s="297"/>
      <c r="SUG91" s="297"/>
      <c r="SUH91" s="297"/>
      <c r="SUI91" s="297"/>
      <c r="SUJ91" s="297"/>
      <c r="SUK91" s="297"/>
      <c r="SUL91" s="297"/>
      <c r="SUM91" s="297"/>
      <c r="SUN91" s="297"/>
      <c r="SUO91" s="297"/>
      <c r="SUP91" s="297"/>
      <c r="SUQ91" s="297"/>
      <c r="SUR91" s="297"/>
      <c r="SUS91" s="297"/>
      <c r="SUT91" s="297"/>
      <c r="SUU91" s="297"/>
      <c r="SUV91" s="297"/>
      <c r="SUW91" s="297"/>
      <c r="SUX91" s="297"/>
      <c r="SUY91" s="297"/>
      <c r="SUZ91" s="297"/>
      <c r="SVA91" s="297"/>
      <c r="SVB91" s="297"/>
      <c r="SVC91" s="297"/>
      <c r="SVD91" s="297"/>
      <c r="SVE91" s="297"/>
      <c r="SVF91" s="297"/>
      <c r="SVG91" s="297"/>
      <c r="SVH91" s="297"/>
      <c r="SVI91" s="297"/>
      <c r="SVJ91" s="297"/>
      <c r="SVK91" s="297"/>
      <c r="SVL91" s="297"/>
      <c r="SVM91" s="297"/>
      <c r="SVN91" s="297"/>
      <c r="SVO91" s="297"/>
      <c r="SVP91" s="297"/>
      <c r="SVQ91" s="297"/>
      <c r="SVR91" s="297"/>
      <c r="SVS91" s="297"/>
      <c r="SVT91" s="297"/>
      <c r="SVU91" s="297"/>
      <c r="SVV91" s="297"/>
      <c r="SVW91" s="297"/>
      <c r="SVX91" s="297"/>
      <c r="SVY91" s="297"/>
      <c r="SVZ91" s="297"/>
      <c r="SWA91" s="297"/>
      <c r="SWB91" s="297"/>
      <c r="SWC91" s="297"/>
      <c r="SWD91" s="297"/>
      <c r="SWE91" s="297"/>
      <c r="SWF91" s="297"/>
      <c r="SWG91" s="297"/>
      <c r="SWH91" s="297"/>
      <c r="SWI91" s="297"/>
      <c r="SWJ91" s="297"/>
      <c r="SWK91" s="297"/>
      <c r="SWL91" s="297"/>
      <c r="SWM91" s="297"/>
      <c r="SWN91" s="297"/>
      <c r="SWO91" s="297"/>
      <c r="SWP91" s="297"/>
      <c r="SWQ91" s="297"/>
      <c r="SWR91" s="297"/>
      <c r="SWS91" s="297"/>
      <c r="SWT91" s="297"/>
      <c r="SWU91" s="297"/>
      <c r="SWV91" s="297"/>
      <c r="SWW91" s="297"/>
      <c r="SWX91" s="297"/>
      <c r="SWY91" s="297"/>
      <c r="SWZ91" s="297"/>
      <c r="SXA91" s="297"/>
      <c r="SXB91" s="297"/>
      <c r="SXC91" s="297"/>
      <c r="SXD91" s="297"/>
      <c r="SXE91" s="297"/>
      <c r="SXF91" s="297"/>
      <c r="SXG91" s="297"/>
      <c r="SXH91" s="297"/>
      <c r="SXI91" s="297"/>
      <c r="SXJ91" s="297"/>
      <c r="SXK91" s="297"/>
      <c r="SXL91" s="297"/>
      <c r="SXM91" s="297"/>
      <c r="SXN91" s="297"/>
      <c r="SXO91" s="297"/>
      <c r="SXP91" s="297"/>
      <c r="SXQ91" s="297"/>
      <c r="SXR91" s="297"/>
      <c r="SXS91" s="297"/>
      <c r="SXT91" s="297"/>
      <c r="SXU91" s="297"/>
      <c r="SXV91" s="297"/>
      <c r="SXW91" s="297"/>
      <c r="SXX91" s="297"/>
      <c r="SXY91" s="297"/>
      <c r="SXZ91" s="297"/>
      <c r="SYA91" s="297"/>
      <c r="SYB91" s="297"/>
      <c r="SYC91" s="297"/>
      <c r="SYD91" s="297"/>
      <c r="SYE91" s="297"/>
      <c r="SYF91" s="297"/>
      <c r="SYG91" s="297"/>
      <c r="SYH91" s="297"/>
      <c r="SYI91" s="297"/>
      <c r="SYJ91" s="297"/>
      <c r="SYK91" s="297"/>
      <c r="SYL91" s="297"/>
      <c r="SYM91" s="297"/>
      <c r="SYN91" s="297"/>
      <c r="SYO91" s="297"/>
      <c r="SYP91" s="297"/>
      <c r="SYQ91" s="297"/>
      <c r="SYR91" s="297"/>
      <c r="SYS91" s="297"/>
      <c r="SYT91" s="297"/>
      <c r="SYU91" s="297"/>
      <c r="SYV91" s="297"/>
      <c r="SYW91" s="297"/>
      <c r="SYX91" s="297"/>
      <c r="SYY91" s="297"/>
      <c r="SYZ91" s="297"/>
      <c r="SZA91" s="297"/>
      <c r="SZB91" s="297"/>
      <c r="SZC91" s="297"/>
      <c r="SZD91" s="297"/>
      <c r="SZE91" s="297"/>
      <c r="SZF91" s="297"/>
      <c r="SZG91" s="297"/>
      <c r="SZH91" s="297"/>
      <c r="SZI91" s="297"/>
      <c r="SZJ91" s="297"/>
      <c r="SZK91" s="297"/>
      <c r="SZL91" s="297"/>
      <c r="SZM91" s="297"/>
      <c r="SZN91" s="297"/>
      <c r="SZO91" s="297"/>
      <c r="SZP91" s="297"/>
      <c r="SZQ91" s="297"/>
      <c r="SZR91" s="297"/>
      <c r="SZS91" s="297"/>
      <c r="SZT91" s="297"/>
      <c r="SZU91" s="297"/>
      <c r="SZV91" s="297"/>
      <c r="SZW91" s="297"/>
      <c r="SZX91" s="297"/>
      <c r="SZY91" s="297"/>
      <c r="SZZ91" s="297"/>
      <c r="TAA91" s="297"/>
      <c r="TAB91" s="297"/>
      <c r="TAC91" s="297"/>
      <c r="TAD91" s="297"/>
      <c r="TAE91" s="297"/>
      <c r="TAF91" s="297"/>
      <c r="TAG91" s="297"/>
      <c r="TAH91" s="297"/>
      <c r="TAI91" s="297"/>
      <c r="TAJ91" s="297"/>
      <c r="TAK91" s="297"/>
      <c r="TAL91" s="297"/>
      <c r="TAM91" s="297"/>
      <c r="TAN91" s="297"/>
      <c r="TAO91" s="297"/>
      <c r="TAP91" s="297"/>
      <c r="TAQ91" s="297"/>
      <c r="TAR91" s="297"/>
      <c r="TAS91" s="297"/>
      <c r="TAT91" s="297"/>
      <c r="TAU91" s="297"/>
      <c r="TAV91" s="297"/>
      <c r="TAW91" s="297"/>
      <c r="TAX91" s="297"/>
      <c r="TAY91" s="297"/>
      <c r="TBF91" s="297"/>
      <c r="TBG91" s="297"/>
      <c r="TBH91" s="297"/>
      <c r="TBI91" s="297"/>
      <c r="TBJ91" s="297"/>
      <c r="TBK91" s="297"/>
      <c r="TBL91" s="297"/>
      <c r="TBM91" s="297"/>
      <c r="TBN91" s="297"/>
      <c r="TBO91" s="297"/>
      <c r="TBP91" s="297"/>
      <c r="TBQ91" s="297"/>
      <c r="TBR91" s="297"/>
      <c r="TBS91" s="297"/>
      <c r="TBT91" s="297"/>
      <c r="TBU91" s="297"/>
      <c r="TBV91" s="297"/>
      <c r="TBW91" s="297"/>
      <c r="TBX91" s="297"/>
      <c r="TBY91" s="297"/>
      <c r="TBZ91" s="297"/>
      <c r="TCA91" s="297"/>
      <c r="TCB91" s="297"/>
      <c r="TCC91" s="297"/>
      <c r="TCD91" s="297"/>
      <c r="TCE91" s="297"/>
      <c r="TCF91" s="297"/>
      <c r="TCG91" s="297"/>
      <c r="TCH91" s="297"/>
      <c r="TCI91" s="297"/>
      <c r="TCJ91" s="297"/>
      <c r="TCK91" s="297"/>
      <c r="TCL91" s="297"/>
      <c r="TCM91" s="297"/>
      <c r="TCN91" s="297"/>
      <c r="TCO91" s="297"/>
      <c r="TCP91" s="297"/>
      <c r="TCQ91" s="297"/>
      <c r="TCR91" s="297"/>
      <c r="TCS91" s="297"/>
      <c r="TCT91" s="297"/>
      <c r="TCU91" s="297"/>
      <c r="TCV91" s="297"/>
      <c r="TCW91" s="297"/>
      <c r="TCX91" s="297"/>
      <c r="TCY91" s="297"/>
      <c r="TCZ91" s="297"/>
      <c r="TDA91" s="297"/>
      <c r="TDB91" s="297"/>
      <c r="TDC91" s="297"/>
      <c r="TDD91" s="297"/>
      <c r="TDE91" s="297"/>
      <c r="TDF91" s="297"/>
      <c r="TDG91" s="297"/>
      <c r="TDH91" s="297"/>
      <c r="TDI91" s="297"/>
      <c r="TDJ91" s="297"/>
      <c r="TDK91" s="297"/>
      <c r="TDL91" s="297"/>
      <c r="TDM91" s="297"/>
      <c r="TDN91" s="297"/>
      <c r="TDO91" s="297"/>
      <c r="TDP91" s="297"/>
      <c r="TDQ91" s="297"/>
      <c r="TDR91" s="297"/>
      <c r="TDS91" s="297"/>
      <c r="TDT91" s="297"/>
      <c r="TDU91" s="297"/>
      <c r="TDV91" s="297"/>
      <c r="TDW91" s="297"/>
      <c r="TDX91" s="297"/>
      <c r="TDY91" s="297"/>
      <c r="TDZ91" s="297"/>
      <c r="TEA91" s="297"/>
      <c r="TEB91" s="297"/>
      <c r="TEC91" s="297"/>
      <c r="TED91" s="297"/>
      <c r="TEE91" s="297"/>
      <c r="TEF91" s="297"/>
      <c r="TEG91" s="297"/>
      <c r="TEH91" s="297"/>
      <c r="TEI91" s="297"/>
      <c r="TEJ91" s="297"/>
      <c r="TEK91" s="297"/>
      <c r="TEL91" s="297"/>
      <c r="TEM91" s="297"/>
      <c r="TEN91" s="297"/>
      <c r="TEO91" s="297"/>
      <c r="TEP91" s="297"/>
      <c r="TEQ91" s="297"/>
      <c r="TER91" s="297"/>
      <c r="TES91" s="297"/>
      <c r="TET91" s="297"/>
      <c r="TEU91" s="297"/>
      <c r="TEV91" s="297"/>
      <c r="TEW91" s="297"/>
      <c r="TEX91" s="297"/>
      <c r="TEY91" s="297"/>
      <c r="TEZ91" s="297"/>
      <c r="TFA91" s="297"/>
      <c r="TFB91" s="297"/>
      <c r="TFC91" s="297"/>
      <c r="TFD91" s="297"/>
      <c r="TFE91" s="297"/>
      <c r="TFF91" s="297"/>
      <c r="TFG91" s="297"/>
      <c r="TFH91" s="297"/>
      <c r="TFI91" s="297"/>
      <c r="TFJ91" s="297"/>
      <c r="TFK91" s="297"/>
      <c r="TFL91" s="297"/>
      <c r="TFM91" s="297"/>
      <c r="TFN91" s="297"/>
      <c r="TFO91" s="297"/>
      <c r="TFP91" s="297"/>
      <c r="TFQ91" s="297"/>
      <c r="TFR91" s="297"/>
      <c r="TFS91" s="297"/>
      <c r="TFT91" s="297"/>
      <c r="TFU91" s="297"/>
      <c r="TFV91" s="297"/>
      <c r="TFW91" s="297"/>
      <c r="TFX91" s="297"/>
      <c r="TFY91" s="297"/>
      <c r="TFZ91" s="297"/>
      <c r="TGA91" s="297"/>
      <c r="TGB91" s="297"/>
      <c r="TGC91" s="297"/>
      <c r="TGD91" s="297"/>
      <c r="TGE91" s="297"/>
      <c r="TGF91" s="297"/>
      <c r="TGG91" s="297"/>
      <c r="TGH91" s="297"/>
      <c r="TGI91" s="297"/>
      <c r="TGJ91" s="297"/>
      <c r="TGK91" s="297"/>
      <c r="TGL91" s="297"/>
      <c r="TGM91" s="297"/>
      <c r="TGN91" s="297"/>
      <c r="TGO91" s="297"/>
      <c r="TGP91" s="297"/>
      <c r="TGQ91" s="297"/>
      <c r="TGR91" s="297"/>
      <c r="TGS91" s="297"/>
      <c r="TGT91" s="297"/>
      <c r="TGU91" s="297"/>
      <c r="TGV91" s="297"/>
      <c r="TGW91" s="297"/>
      <c r="TGX91" s="297"/>
      <c r="TGY91" s="297"/>
      <c r="TGZ91" s="297"/>
      <c r="THA91" s="297"/>
      <c r="THB91" s="297"/>
      <c r="THC91" s="297"/>
      <c r="THD91" s="297"/>
      <c r="THE91" s="297"/>
      <c r="THF91" s="297"/>
      <c r="THG91" s="297"/>
      <c r="THH91" s="297"/>
      <c r="THI91" s="297"/>
      <c r="THJ91" s="297"/>
      <c r="THK91" s="297"/>
      <c r="THL91" s="297"/>
      <c r="THM91" s="297"/>
      <c r="THN91" s="297"/>
      <c r="THO91" s="297"/>
      <c r="THP91" s="297"/>
      <c r="THQ91" s="297"/>
      <c r="THR91" s="297"/>
      <c r="THS91" s="297"/>
      <c r="THT91" s="297"/>
      <c r="THU91" s="297"/>
      <c r="THV91" s="297"/>
      <c r="THW91" s="297"/>
      <c r="THX91" s="297"/>
      <c r="THY91" s="297"/>
      <c r="THZ91" s="297"/>
      <c r="TIA91" s="297"/>
      <c r="TIB91" s="297"/>
      <c r="TIC91" s="297"/>
      <c r="TID91" s="297"/>
      <c r="TIE91" s="297"/>
      <c r="TIF91" s="297"/>
      <c r="TIG91" s="297"/>
      <c r="TIH91" s="297"/>
      <c r="TII91" s="297"/>
      <c r="TIJ91" s="297"/>
      <c r="TIK91" s="297"/>
      <c r="TIL91" s="297"/>
      <c r="TIM91" s="297"/>
      <c r="TIN91" s="297"/>
      <c r="TIO91" s="297"/>
      <c r="TIP91" s="297"/>
      <c r="TIQ91" s="297"/>
      <c r="TIR91" s="297"/>
      <c r="TIS91" s="297"/>
      <c r="TIT91" s="297"/>
      <c r="TIU91" s="297"/>
      <c r="TIV91" s="297"/>
      <c r="TIW91" s="297"/>
      <c r="TIX91" s="297"/>
      <c r="TIY91" s="297"/>
      <c r="TIZ91" s="297"/>
      <c r="TJA91" s="297"/>
      <c r="TJB91" s="297"/>
      <c r="TJC91" s="297"/>
      <c r="TJD91" s="297"/>
      <c r="TJE91" s="297"/>
      <c r="TJF91" s="297"/>
      <c r="TJG91" s="297"/>
      <c r="TJH91" s="297"/>
      <c r="TJI91" s="297"/>
      <c r="TJJ91" s="297"/>
      <c r="TJK91" s="297"/>
      <c r="TJL91" s="297"/>
      <c r="TJM91" s="297"/>
      <c r="TJN91" s="297"/>
      <c r="TJO91" s="297"/>
      <c r="TJP91" s="297"/>
      <c r="TJQ91" s="297"/>
      <c r="TJR91" s="297"/>
      <c r="TJS91" s="297"/>
      <c r="TJT91" s="297"/>
      <c r="TJU91" s="297"/>
      <c r="TJV91" s="297"/>
      <c r="TJW91" s="297"/>
      <c r="TJX91" s="297"/>
      <c r="TJY91" s="297"/>
      <c r="TJZ91" s="297"/>
      <c r="TKA91" s="297"/>
      <c r="TKB91" s="297"/>
      <c r="TKC91" s="297"/>
      <c r="TKD91" s="297"/>
      <c r="TKE91" s="297"/>
      <c r="TKF91" s="297"/>
      <c r="TKG91" s="297"/>
      <c r="TKH91" s="297"/>
      <c r="TKI91" s="297"/>
      <c r="TKJ91" s="297"/>
      <c r="TKK91" s="297"/>
      <c r="TKL91" s="297"/>
      <c r="TKM91" s="297"/>
      <c r="TKN91" s="297"/>
      <c r="TKO91" s="297"/>
      <c r="TKP91" s="297"/>
      <c r="TKQ91" s="297"/>
      <c r="TKR91" s="297"/>
      <c r="TKS91" s="297"/>
      <c r="TKT91" s="297"/>
      <c r="TKU91" s="297"/>
      <c r="TLB91" s="297"/>
      <c r="TLC91" s="297"/>
      <c r="TLD91" s="297"/>
      <c r="TLE91" s="297"/>
      <c r="TLF91" s="297"/>
      <c r="TLG91" s="297"/>
      <c r="TLH91" s="297"/>
      <c r="TLI91" s="297"/>
      <c r="TLJ91" s="297"/>
      <c r="TLK91" s="297"/>
      <c r="TLL91" s="297"/>
      <c r="TLM91" s="297"/>
      <c r="TLN91" s="297"/>
      <c r="TLO91" s="297"/>
      <c r="TLP91" s="297"/>
      <c r="TLQ91" s="297"/>
      <c r="TLR91" s="297"/>
      <c r="TLS91" s="297"/>
      <c r="TLT91" s="297"/>
      <c r="TLU91" s="297"/>
      <c r="TLV91" s="297"/>
      <c r="TLW91" s="297"/>
      <c r="TLX91" s="297"/>
      <c r="TLY91" s="297"/>
      <c r="TLZ91" s="297"/>
      <c r="TMA91" s="297"/>
      <c r="TMB91" s="297"/>
      <c r="TMC91" s="297"/>
      <c r="TMD91" s="297"/>
      <c r="TME91" s="297"/>
      <c r="TMF91" s="297"/>
      <c r="TMG91" s="297"/>
      <c r="TMH91" s="297"/>
      <c r="TMI91" s="297"/>
      <c r="TMJ91" s="297"/>
      <c r="TMK91" s="297"/>
      <c r="TML91" s="297"/>
      <c r="TMM91" s="297"/>
      <c r="TMN91" s="297"/>
      <c r="TMO91" s="297"/>
      <c r="TMP91" s="297"/>
      <c r="TMQ91" s="297"/>
      <c r="TMR91" s="297"/>
      <c r="TMS91" s="297"/>
      <c r="TMT91" s="297"/>
      <c r="TMU91" s="297"/>
      <c r="TMV91" s="297"/>
      <c r="TMW91" s="297"/>
      <c r="TMX91" s="297"/>
      <c r="TMY91" s="297"/>
      <c r="TMZ91" s="297"/>
      <c r="TNA91" s="297"/>
      <c r="TNB91" s="297"/>
      <c r="TNC91" s="297"/>
      <c r="TND91" s="297"/>
      <c r="TNE91" s="297"/>
      <c r="TNF91" s="297"/>
      <c r="TNG91" s="297"/>
      <c r="TNH91" s="297"/>
      <c r="TNI91" s="297"/>
      <c r="TNJ91" s="297"/>
      <c r="TNK91" s="297"/>
      <c r="TNL91" s="297"/>
      <c r="TNM91" s="297"/>
      <c r="TNN91" s="297"/>
      <c r="TNO91" s="297"/>
      <c r="TNP91" s="297"/>
      <c r="TNQ91" s="297"/>
      <c r="TNR91" s="297"/>
      <c r="TNS91" s="297"/>
      <c r="TNT91" s="297"/>
      <c r="TNU91" s="297"/>
      <c r="TNV91" s="297"/>
      <c r="TNW91" s="297"/>
      <c r="TNX91" s="297"/>
      <c r="TNY91" s="297"/>
      <c r="TNZ91" s="297"/>
      <c r="TOA91" s="297"/>
      <c r="TOB91" s="297"/>
      <c r="TOC91" s="297"/>
      <c r="TOD91" s="297"/>
      <c r="TOE91" s="297"/>
      <c r="TOF91" s="297"/>
      <c r="TOG91" s="297"/>
      <c r="TOH91" s="297"/>
      <c r="TOI91" s="297"/>
      <c r="TOJ91" s="297"/>
      <c r="TOK91" s="297"/>
      <c r="TOL91" s="297"/>
      <c r="TOM91" s="297"/>
      <c r="TON91" s="297"/>
      <c r="TOO91" s="297"/>
      <c r="TOP91" s="297"/>
      <c r="TOQ91" s="297"/>
      <c r="TOR91" s="297"/>
      <c r="TOS91" s="297"/>
      <c r="TOT91" s="297"/>
      <c r="TOU91" s="297"/>
      <c r="TOV91" s="297"/>
      <c r="TOW91" s="297"/>
      <c r="TOX91" s="297"/>
      <c r="TOY91" s="297"/>
      <c r="TOZ91" s="297"/>
      <c r="TPA91" s="297"/>
      <c r="TPB91" s="297"/>
      <c r="TPC91" s="297"/>
      <c r="TPD91" s="297"/>
      <c r="TPE91" s="297"/>
      <c r="TPF91" s="297"/>
      <c r="TPG91" s="297"/>
      <c r="TPH91" s="297"/>
      <c r="TPI91" s="297"/>
      <c r="TPJ91" s="297"/>
      <c r="TPK91" s="297"/>
      <c r="TPL91" s="297"/>
      <c r="TPM91" s="297"/>
      <c r="TPN91" s="297"/>
      <c r="TPO91" s="297"/>
      <c r="TPP91" s="297"/>
      <c r="TPQ91" s="297"/>
      <c r="TPR91" s="297"/>
      <c r="TPS91" s="297"/>
      <c r="TPT91" s="297"/>
      <c r="TPU91" s="297"/>
      <c r="TPV91" s="297"/>
      <c r="TPW91" s="297"/>
      <c r="TPX91" s="297"/>
      <c r="TPY91" s="297"/>
      <c r="TPZ91" s="297"/>
      <c r="TQA91" s="297"/>
      <c r="TQB91" s="297"/>
      <c r="TQC91" s="297"/>
      <c r="TQD91" s="297"/>
      <c r="TQE91" s="297"/>
      <c r="TQF91" s="297"/>
      <c r="TQG91" s="297"/>
      <c r="TQH91" s="297"/>
      <c r="TQI91" s="297"/>
      <c r="TQJ91" s="297"/>
      <c r="TQK91" s="297"/>
      <c r="TQL91" s="297"/>
      <c r="TQM91" s="297"/>
      <c r="TQN91" s="297"/>
      <c r="TQO91" s="297"/>
      <c r="TQP91" s="297"/>
      <c r="TQQ91" s="297"/>
      <c r="TQR91" s="297"/>
      <c r="TQS91" s="297"/>
      <c r="TQT91" s="297"/>
      <c r="TQU91" s="297"/>
      <c r="TQV91" s="297"/>
      <c r="TQW91" s="297"/>
      <c r="TQX91" s="297"/>
      <c r="TQY91" s="297"/>
      <c r="TQZ91" s="297"/>
      <c r="TRA91" s="297"/>
      <c r="TRB91" s="297"/>
      <c r="TRC91" s="297"/>
      <c r="TRD91" s="297"/>
      <c r="TRE91" s="297"/>
      <c r="TRF91" s="297"/>
      <c r="TRG91" s="297"/>
      <c r="TRH91" s="297"/>
      <c r="TRI91" s="297"/>
      <c r="TRJ91" s="297"/>
      <c r="TRK91" s="297"/>
      <c r="TRL91" s="297"/>
      <c r="TRM91" s="297"/>
      <c r="TRN91" s="297"/>
      <c r="TRO91" s="297"/>
      <c r="TRP91" s="297"/>
      <c r="TRQ91" s="297"/>
      <c r="TRR91" s="297"/>
      <c r="TRS91" s="297"/>
      <c r="TRT91" s="297"/>
      <c r="TRU91" s="297"/>
      <c r="TRV91" s="297"/>
      <c r="TRW91" s="297"/>
      <c r="TRX91" s="297"/>
      <c r="TRY91" s="297"/>
      <c r="TRZ91" s="297"/>
      <c r="TSA91" s="297"/>
      <c r="TSB91" s="297"/>
      <c r="TSC91" s="297"/>
      <c r="TSD91" s="297"/>
      <c r="TSE91" s="297"/>
      <c r="TSF91" s="297"/>
      <c r="TSG91" s="297"/>
      <c r="TSH91" s="297"/>
      <c r="TSI91" s="297"/>
      <c r="TSJ91" s="297"/>
      <c r="TSK91" s="297"/>
      <c r="TSL91" s="297"/>
      <c r="TSM91" s="297"/>
      <c r="TSN91" s="297"/>
      <c r="TSO91" s="297"/>
      <c r="TSP91" s="297"/>
      <c r="TSQ91" s="297"/>
      <c r="TSR91" s="297"/>
      <c r="TSS91" s="297"/>
      <c r="TST91" s="297"/>
      <c r="TSU91" s="297"/>
      <c r="TSV91" s="297"/>
      <c r="TSW91" s="297"/>
      <c r="TSX91" s="297"/>
      <c r="TSY91" s="297"/>
      <c r="TSZ91" s="297"/>
      <c r="TTA91" s="297"/>
      <c r="TTB91" s="297"/>
      <c r="TTC91" s="297"/>
      <c r="TTD91" s="297"/>
      <c r="TTE91" s="297"/>
      <c r="TTF91" s="297"/>
      <c r="TTG91" s="297"/>
      <c r="TTH91" s="297"/>
      <c r="TTI91" s="297"/>
      <c r="TTJ91" s="297"/>
      <c r="TTK91" s="297"/>
      <c r="TTL91" s="297"/>
      <c r="TTM91" s="297"/>
      <c r="TTN91" s="297"/>
      <c r="TTO91" s="297"/>
      <c r="TTP91" s="297"/>
      <c r="TTQ91" s="297"/>
      <c r="TTR91" s="297"/>
      <c r="TTS91" s="297"/>
      <c r="TTT91" s="297"/>
      <c r="TTU91" s="297"/>
      <c r="TTV91" s="297"/>
      <c r="TTW91" s="297"/>
      <c r="TTX91" s="297"/>
      <c r="TTY91" s="297"/>
      <c r="TTZ91" s="297"/>
      <c r="TUA91" s="297"/>
      <c r="TUB91" s="297"/>
      <c r="TUC91" s="297"/>
      <c r="TUD91" s="297"/>
      <c r="TUE91" s="297"/>
      <c r="TUF91" s="297"/>
      <c r="TUG91" s="297"/>
      <c r="TUH91" s="297"/>
      <c r="TUI91" s="297"/>
      <c r="TUJ91" s="297"/>
      <c r="TUK91" s="297"/>
      <c r="TUL91" s="297"/>
      <c r="TUM91" s="297"/>
      <c r="TUN91" s="297"/>
      <c r="TUO91" s="297"/>
      <c r="TUP91" s="297"/>
      <c r="TUQ91" s="297"/>
      <c r="TUX91" s="297"/>
      <c r="TUY91" s="297"/>
      <c r="TUZ91" s="297"/>
      <c r="TVA91" s="297"/>
      <c r="TVB91" s="297"/>
      <c r="TVC91" s="297"/>
      <c r="TVD91" s="297"/>
      <c r="TVE91" s="297"/>
      <c r="TVF91" s="297"/>
      <c r="TVG91" s="297"/>
      <c r="TVH91" s="297"/>
      <c r="TVI91" s="297"/>
      <c r="TVJ91" s="297"/>
      <c r="TVK91" s="297"/>
      <c r="TVL91" s="297"/>
      <c r="TVM91" s="297"/>
      <c r="TVN91" s="297"/>
      <c r="TVO91" s="297"/>
      <c r="TVP91" s="297"/>
      <c r="TVQ91" s="297"/>
      <c r="TVR91" s="297"/>
      <c r="TVS91" s="297"/>
      <c r="TVT91" s="297"/>
      <c r="TVU91" s="297"/>
      <c r="TVV91" s="297"/>
      <c r="TVW91" s="297"/>
      <c r="TVX91" s="297"/>
      <c r="TVY91" s="297"/>
      <c r="TVZ91" s="297"/>
      <c r="TWA91" s="297"/>
      <c r="TWB91" s="297"/>
      <c r="TWC91" s="297"/>
      <c r="TWD91" s="297"/>
      <c r="TWE91" s="297"/>
      <c r="TWF91" s="297"/>
      <c r="TWG91" s="297"/>
      <c r="TWH91" s="297"/>
      <c r="TWI91" s="297"/>
      <c r="TWJ91" s="297"/>
      <c r="TWK91" s="297"/>
      <c r="TWL91" s="297"/>
      <c r="TWM91" s="297"/>
      <c r="TWN91" s="297"/>
      <c r="TWO91" s="297"/>
      <c r="TWP91" s="297"/>
      <c r="TWQ91" s="297"/>
      <c r="TWR91" s="297"/>
      <c r="TWS91" s="297"/>
      <c r="TWT91" s="297"/>
      <c r="TWU91" s="297"/>
      <c r="TWV91" s="297"/>
      <c r="TWW91" s="297"/>
      <c r="TWX91" s="297"/>
      <c r="TWY91" s="297"/>
      <c r="TWZ91" s="297"/>
      <c r="TXA91" s="297"/>
      <c r="TXB91" s="297"/>
      <c r="TXC91" s="297"/>
      <c r="TXD91" s="297"/>
      <c r="TXE91" s="297"/>
      <c r="TXF91" s="297"/>
      <c r="TXG91" s="297"/>
      <c r="TXH91" s="297"/>
      <c r="TXI91" s="297"/>
      <c r="TXJ91" s="297"/>
      <c r="TXK91" s="297"/>
      <c r="TXL91" s="297"/>
      <c r="TXM91" s="297"/>
      <c r="TXN91" s="297"/>
      <c r="TXO91" s="297"/>
      <c r="TXP91" s="297"/>
      <c r="TXQ91" s="297"/>
      <c r="TXR91" s="297"/>
      <c r="TXS91" s="297"/>
      <c r="TXT91" s="297"/>
      <c r="TXU91" s="297"/>
      <c r="TXV91" s="297"/>
      <c r="TXW91" s="297"/>
      <c r="TXX91" s="297"/>
      <c r="TXY91" s="297"/>
      <c r="TXZ91" s="297"/>
      <c r="TYA91" s="297"/>
      <c r="TYB91" s="297"/>
      <c r="TYC91" s="297"/>
      <c r="TYD91" s="297"/>
      <c r="TYE91" s="297"/>
      <c r="TYF91" s="297"/>
      <c r="TYG91" s="297"/>
      <c r="TYH91" s="297"/>
      <c r="TYI91" s="297"/>
      <c r="TYJ91" s="297"/>
      <c r="TYK91" s="297"/>
      <c r="TYL91" s="297"/>
      <c r="TYM91" s="297"/>
      <c r="TYN91" s="297"/>
      <c r="TYO91" s="297"/>
      <c r="TYP91" s="297"/>
      <c r="TYQ91" s="297"/>
      <c r="TYR91" s="297"/>
      <c r="TYS91" s="297"/>
      <c r="TYT91" s="297"/>
      <c r="TYU91" s="297"/>
      <c r="TYV91" s="297"/>
      <c r="TYW91" s="297"/>
      <c r="TYX91" s="297"/>
      <c r="TYY91" s="297"/>
      <c r="TYZ91" s="297"/>
      <c r="TZA91" s="297"/>
      <c r="TZB91" s="297"/>
      <c r="TZC91" s="297"/>
      <c r="TZD91" s="297"/>
      <c r="TZE91" s="297"/>
      <c r="TZF91" s="297"/>
      <c r="TZG91" s="297"/>
      <c r="TZH91" s="297"/>
      <c r="TZI91" s="297"/>
      <c r="TZJ91" s="297"/>
      <c r="TZK91" s="297"/>
      <c r="TZL91" s="297"/>
      <c r="TZM91" s="297"/>
      <c r="TZN91" s="297"/>
      <c r="TZO91" s="297"/>
      <c r="TZP91" s="297"/>
      <c r="TZQ91" s="297"/>
      <c r="TZR91" s="297"/>
      <c r="TZS91" s="297"/>
      <c r="TZT91" s="297"/>
      <c r="TZU91" s="297"/>
      <c r="TZV91" s="297"/>
      <c r="TZW91" s="297"/>
      <c r="TZX91" s="297"/>
      <c r="TZY91" s="297"/>
      <c r="TZZ91" s="297"/>
      <c r="UAA91" s="297"/>
      <c r="UAB91" s="297"/>
      <c r="UAC91" s="297"/>
      <c r="UAD91" s="297"/>
      <c r="UAE91" s="297"/>
      <c r="UAF91" s="297"/>
      <c r="UAG91" s="297"/>
      <c r="UAH91" s="297"/>
      <c r="UAI91" s="297"/>
      <c r="UAJ91" s="297"/>
      <c r="UAK91" s="297"/>
      <c r="UAL91" s="297"/>
      <c r="UAM91" s="297"/>
      <c r="UAN91" s="297"/>
      <c r="UAO91" s="297"/>
      <c r="UAP91" s="297"/>
      <c r="UAQ91" s="297"/>
      <c r="UAR91" s="297"/>
      <c r="UAS91" s="297"/>
      <c r="UAT91" s="297"/>
      <c r="UAU91" s="297"/>
      <c r="UAV91" s="297"/>
      <c r="UAW91" s="297"/>
      <c r="UAX91" s="297"/>
      <c r="UAY91" s="297"/>
      <c r="UAZ91" s="297"/>
      <c r="UBA91" s="297"/>
      <c r="UBB91" s="297"/>
      <c r="UBC91" s="297"/>
      <c r="UBD91" s="297"/>
      <c r="UBE91" s="297"/>
      <c r="UBF91" s="297"/>
      <c r="UBG91" s="297"/>
      <c r="UBH91" s="297"/>
      <c r="UBI91" s="297"/>
      <c r="UBJ91" s="297"/>
      <c r="UBK91" s="297"/>
      <c r="UBL91" s="297"/>
      <c r="UBM91" s="297"/>
      <c r="UBN91" s="297"/>
      <c r="UBO91" s="297"/>
      <c r="UBP91" s="297"/>
      <c r="UBQ91" s="297"/>
      <c r="UBR91" s="297"/>
      <c r="UBS91" s="297"/>
      <c r="UBT91" s="297"/>
      <c r="UBU91" s="297"/>
      <c r="UBV91" s="297"/>
      <c r="UBW91" s="297"/>
      <c r="UBX91" s="297"/>
      <c r="UBY91" s="297"/>
      <c r="UBZ91" s="297"/>
      <c r="UCA91" s="297"/>
      <c r="UCB91" s="297"/>
      <c r="UCC91" s="297"/>
      <c r="UCD91" s="297"/>
      <c r="UCE91" s="297"/>
      <c r="UCF91" s="297"/>
      <c r="UCG91" s="297"/>
      <c r="UCH91" s="297"/>
      <c r="UCI91" s="297"/>
      <c r="UCJ91" s="297"/>
      <c r="UCK91" s="297"/>
      <c r="UCL91" s="297"/>
      <c r="UCM91" s="297"/>
      <c r="UCN91" s="297"/>
      <c r="UCO91" s="297"/>
      <c r="UCP91" s="297"/>
      <c r="UCQ91" s="297"/>
      <c r="UCR91" s="297"/>
      <c r="UCS91" s="297"/>
      <c r="UCT91" s="297"/>
      <c r="UCU91" s="297"/>
      <c r="UCV91" s="297"/>
      <c r="UCW91" s="297"/>
      <c r="UCX91" s="297"/>
      <c r="UCY91" s="297"/>
      <c r="UCZ91" s="297"/>
      <c r="UDA91" s="297"/>
      <c r="UDB91" s="297"/>
      <c r="UDC91" s="297"/>
      <c r="UDD91" s="297"/>
      <c r="UDE91" s="297"/>
      <c r="UDF91" s="297"/>
      <c r="UDG91" s="297"/>
      <c r="UDH91" s="297"/>
      <c r="UDI91" s="297"/>
      <c r="UDJ91" s="297"/>
      <c r="UDK91" s="297"/>
      <c r="UDL91" s="297"/>
      <c r="UDM91" s="297"/>
      <c r="UDN91" s="297"/>
      <c r="UDO91" s="297"/>
      <c r="UDP91" s="297"/>
      <c r="UDQ91" s="297"/>
      <c r="UDR91" s="297"/>
      <c r="UDS91" s="297"/>
      <c r="UDT91" s="297"/>
      <c r="UDU91" s="297"/>
      <c r="UDV91" s="297"/>
      <c r="UDW91" s="297"/>
      <c r="UDX91" s="297"/>
      <c r="UDY91" s="297"/>
      <c r="UDZ91" s="297"/>
      <c r="UEA91" s="297"/>
      <c r="UEB91" s="297"/>
      <c r="UEC91" s="297"/>
      <c r="UED91" s="297"/>
      <c r="UEE91" s="297"/>
      <c r="UEF91" s="297"/>
      <c r="UEG91" s="297"/>
      <c r="UEH91" s="297"/>
      <c r="UEI91" s="297"/>
      <c r="UEJ91" s="297"/>
      <c r="UEK91" s="297"/>
      <c r="UEL91" s="297"/>
      <c r="UEM91" s="297"/>
      <c r="UET91" s="297"/>
      <c r="UEU91" s="297"/>
      <c r="UEV91" s="297"/>
      <c r="UEW91" s="297"/>
      <c r="UEX91" s="297"/>
      <c r="UEY91" s="297"/>
      <c r="UEZ91" s="297"/>
      <c r="UFA91" s="297"/>
      <c r="UFB91" s="297"/>
      <c r="UFC91" s="297"/>
      <c r="UFD91" s="297"/>
      <c r="UFE91" s="297"/>
      <c r="UFF91" s="297"/>
      <c r="UFG91" s="297"/>
      <c r="UFH91" s="297"/>
      <c r="UFI91" s="297"/>
      <c r="UFJ91" s="297"/>
      <c r="UFK91" s="297"/>
      <c r="UFL91" s="297"/>
      <c r="UFM91" s="297"/>
      <c r="UFN91" s="297"/>
      <c r="UFO91" s="297"/>
      <c r="UFP91" s="297"/>
      <c r="UFQ91" s="297"/>
      <c r="UFR91" s="297"/>
      <c r="UFS91" s="297"/>
      <c r="UFT91" s="297"/>
      <c r="UFU91" s="297"/>
      <c r="UFV91" s="297"/>
      <c r="UFW91" s="297"/>
      <c r="UFX91" s="297"/>
      <c r="UFY91" s="297"/>
      <c r="UFZ91" s="297"/>
      <c r="UGA91" s="297"/>
      <c r="UGB91" s="297"/>
      <c r="UGC91" s="297"/>
      <c r="UGD91" s="297"/>
      <c r="UGE91" s="297"/>
      <c r="UGF91" s="297"/>
      <c r="UGG91" s="297"/>
      <c r="UGH91" s="297"/>
      <c r="UGI91" s="297"/>
      <c r="UGJ91" s="297"/>
      <c r="UGK91" s="297"/>
      <c r="UGL91" s="297"/>
      <c r="UGM91" s="297"/>
      <c r="UGN91" s="297"/>
      <c r="UGO91" s="297"/>
      <c r="UGP91" s="297"/>
      <c r="UGQ91" s="297"/>
      <c r="UGR91" s="297"/>
      <c r="UGS91" s="297"/>
      <c r="UGT91" s="297"/>
      <c r="UGU91" s="297"/>
      <c r="UGV91" s="297"/>
      <c r="UGW91" s="297"/>
      <c r="UGX91" s="297"/>
      <c r="UGY91" s="297"/>
      <c r="UGZ91" s="297"/>
      <c r="UHA91" s="297"/>
      <c r="UHB91" s="297"/>
      <c r="UHC91" s="297"/>
      <c r="UHD91" s="297"/>
      <c r="UHE91" s="297"/>
      <c r="UHF91" s="297"/>
      <c r="UHG91" s="297"/>
      <c r="UHH91" s="297"/>
      <c r="UHI91" s="297"/>
      <c r="UHJ91" s="297"/>
      <c r="UHK91" s="297"/>
      <c r="UHL91" s="297"/>
      <c r="UHM91" s="297"/>
      <c r="UHN91" s="297"/>
      <c r="UHO91" s="297"/>
      <c r="UHP91" s="297"/>
      <c r="UHQ91" s="297"/>
      <c r="UHR91" s="297"/>
      <c r="UHS91" s="297"/>
      <c r="UHT91" s="297"/>
      <c r="UHU91" s="297"/>
      <c r="UHV91" s="297"/>
      <c r="UHW91" s="297"/>
      <c r="UHX91" s="297"/>
      <c r="UHY91" s="297"/>
      <c r="UHZ91" s="297"/>
      <c r="UIA91" s="297"/>
      <c r="UIB91" s="297"/>
      <c r="UIC91" s="297"/>
      <c r="UID91" s="297"/>
      <c r="UIE91" s="297"/>
      <c r="UIF91" s="297"/>
      <c r="UIG91" s="297"/>
      <c r="UIH91" s="297"/>
      <c r="UII91" s="297"/>
      <c r="UIJ91" s="297"/>
      <c r="UIK91" s="297"/>
      <c r="UIL91" s="297"/>
      <c r="UIM91" s="297"/>
      <c r="UIN91" s="297"/>
      <c r="UIO91" s="297"/>
      <c r="UIP91" s="297"/>
      <c r="UIQ91" s="297"/>
      <c r="UIR91" s="297"/>
      <c r="UIS91" s="297"/>
      <c r="UIT91" s="297"/>
      <c r="UIU91" s="297"/>
      <c r="UIV91" s="297"/>
      <c r="UIW91" s="297"/>
      <c r="UIX91" s="297"/>
      <c r="UIY91" s="297"/>
      <c r="UIZ91" s="297"/>
      <c r="UJA91" s="297"/>
      <c r="UJB91" s="297"/>
      <c r="UJC91" s="297"/>
      <c r="UJD91" s="297"/>
      <c r="UJE91" s="297"/>
      <c r="UJF91" s="297"/>
      <c r="UJG91" s="297"/>
      <c r="UJH91" s="297"/>
      <c r="UJI91" s="297"/>
      <c r="UJJ91" s="297"/>
      <c r="UJK91" s="297"/>
      <c r="UJL91" s="297"/>
      <c r="UJM91" s="297"/>
      <c r="UJN91" s="297"/>
      <c r="UJO91" s="297"/>
      <c r="UJP91" s="297"/>
      <c r="UJQ91" s="297"/>
      <c r="UJR91" s="297"/>
      <c r="UJS91" s="297"/>
      <c r="UJT91" s="297"/>
      <c r="UJU91" s="297"/>
      <c r="UJV91" s="297"/>
      <c r="UJW91" s="297"/>
      <c r="UJX91" s="297"/>
      <c r="UJY91" s="297"/>
      <c r="UJZ91" s="297"/>
      <c r="UKA91" s="297"/>
      <c r="UKB91" s="297"/>
      <c r="UKC91" s="297"/>
      <c r="UKD91" s="297"/>
      <c r="UKE91" s="297"/>
      <c r="UKF91" s="297"/>
      <c r="UKG91" s="297"/>
      <c r="UKH91" s="297"/>
      <c r="UKI91" s="297"/>
      <c r="UKJ91" s="297"/>
      <c r="UKK91" s="297"/>
      <c r="UKL91" s="297"/>
      <c r="UKM91" s="297"/>
      <c r="UKN91" s="297"/>
      <c r="UKO91" s="297"/>
      <c r="UKP91" s="297"/>
      <c r="UKQ91" s="297"/>
      <c r="UKR91" s="297"/>
      <c r="UKS91" s="297"/>
      <c r="UKT91" s="297"/>
      <c r="UKU91" s="297"/>
      <c r="UKV91" s="297"/>
      <c r="UKW91" s="297"/>
      <c r="UKX91" s="297"/>
      <c r="UKY91" s="297"/>
      <c r="UKZ91" s="297"/>
      <c r="ULA91" s="297"/>
      <c r="ULB91" s="297"/>
      <c r="ULC91" s="297"/>
      <c r="ULD91" s="297"/>
      <c r="ULE91" s="297"/>
      <c r="ULF91" s="297"/>
      <c r="ULG91" s="297"/>
      <c r="ULH91" s="297"/>
      <c r="ULI91" s="297"/>
      <c r="ULJ91" s="297"/>
      <c r="ULK91" s="297"/>
      <c r="ULL91" s="297"/>
      <c r="ULM91" s="297"/>
      <c r="ULN91" s="297"/>
      <c r="ULO91" s="297"/>
      <c r="ULP91" s="297"/>
      <c r="ULQ91" s="297"/>
      <c r="ULR91" s="297"/>
      <c r="ULS91" s="297"/>
      <c r="ULT91" s="297"/>
      <c r="ULU91" s="297"/>
      <c r="ULV91" s="297"/>
      <c r="ULW91" s="297"/>
      <c r="ULX91" s="297"/>
      <c r="ULY91" s="297"/>
      <c r="ULZ91" s="297"/>
      <c r="UMA91" s="297"/>
      <c r="UMB91" s="297"/>
      <c r="UMC91" s="297"/>
      <c r="UMD91" s="297"/>
      <c r="UME91" s="297"/>
      <c r="UMF91" s="297"/>
      <c r="UMG91" s="297"/>
      <c r="UMH91" s="297"/>
      <c r="UMI91" s="297"/>
      <c r="UMJ91" s="297"/>
      <c r="UMK91" s="297"/>
      <c r="UML91" s="297"/>
      <c r="UMM91" s="297"/>
      <c r="UMN91" s="297"/>
      <c r="UMO91" s="297"/>
      <c r="UMP91" s="297"/>
      <c r="UMQ91" s="297"/>
      <c r="UMR91" s="297"/>
      <c r="UMS91" s="297"/>
      <c r="UMT91" s="297"/>
      <c r="UMU91" s="297"/>
      <c r="UMV91" s="297"/>
      <c r="UMW91" s="297"/>
      <c r="UMX91" s="297"/>
      <c r="UMY91" s="297"/>
      <c r="UMZ91" s="297"/>
      <c r="UNA91" s="297"/>
      <c r="UNB91" s="297"/>
      <c r="UNC91" s="297"/>
      <c r="UND91" s="297"/>
      <c r="UNE91" s="297"/>
      <c r="UNF91" s="297"/>
      <c r="UNG91" s="297"/>
      <c r="UNH91" s="297"/>
      <c r="UNI91" s="297"/>
      <c r="UNJ91" s="297"/>
      <c r="UNK91" s="297"/>
      <c r="UNL91" s="297"/>
      <c r="UNM91" s="297"/>
      <c r="UNN91" s="297"/>
      <c r="UNO91" s="297"/>
      <c r="UNP91" s="297"/>
      <c r="UNQ91" s="297"/>
      <c r="UNR91" s="297"/>
      <c r="UNS91" s="297"/>
      <c r="UNT91" s="297"/>
      <c r="UNU91" s="297"/>
      <c r="UNV91" s="297"/>
      <c r="UNW91" s="297"/>
      <c r="UNX91" s="297"/>
      <c r="UNY91" s="297"/>
      <c r="UNZ91" s="297"/>
      <c r="UOA91" s="297"/>
      <c r="UOB91" s="297"/>
      <c r="UOC91" s="297"/>
      <c r="UOD91" s="297"/>
      <c r="UOE91" s="297"/>
      <c r="UOF91" s="297"/>
      <c r="UOG91" s="297"/>
      <c r="UOH91" s="297"/>
      <c r="UOI91" s="297"/>
      <c r="UOP91" s="297"/>
      <c r="UOQ91" s="297"/>
      <c r="UOR91" s="297"/>
      <c r="UOS91" s="297"/>
      <c r="UOT91" s="297"/>
      <c r="UOU91" s="297"/>
      <c r="UOV91" s="297"/>
      <c r="UOW91" s="297"/>
      <c r="UOX91" s="297"/>
      <c r="UOY91" s="297"/>
      <c r="UOZ91" s="297"/>
      <c r="UPA91" s="297"/>
      <c r="UPB91" s="297"/>
      <c r="UPC91" s="297"/>
      <c r="UPD91" s="297"/>
      <c r="UPE91" s="297"/>
      <c r="UPF91" s="297"/>
      <c r="UPG91" s="297"/>
      <c r="UPH91" s="297"/>
      <c r="UPI91" s="297"/>
      <c r="UPJ91" s="297"/>
      <c r="UPK91" s="297"/>
      <c r="UPL91" s="297"/>
      <c r="UPM91" s="297"/>
      <c r="UPN91" s="297"/>
      <c r="UPO91" s="297"/>
      <c r="UPP91" s="297"/>
      <c r="UPQ91" s="297"/>
      <c r="UPR91" s="297"/>
      <c r="UPS91" s="297"/>
      <c r="UPT91" s="297"/>
      <c r="UPU91" s="297"/>
      <c r="UPV91" s="297"/>
      <c r="UPW91" s="297"/>
      <c r="UPX91" s="297"/>
      <c r="UPY91" s="297"/>
      <c r="UPZ91" s="297"/>
      <c r="UQA91" s="297"/>
      <c r="UQB91" s="297"/>
      <c r="UQC91" s="297"/>
      <c r="UQD91" s="297"/>
      <c r="UQE91" s="297"/>
      <c r="UQF91" s="297"/>
      <c r="UQG91" s="297"/>
      <c r="UQH91" s="297"/>
      <c r="UQI91" s="297"/>
      <c r="UQJ91" s="297"/>
      <c r="UQK91" s="297"/>
      <c r="UQL91" s="297"/>
      <c r="UQM91" s="297"/>
      <c r="UQN91" s="297"/>
      <c r="UQO91" s="297"/>
      <c r="UQP91" s="297"/>
      <c r="UQQ91" s="297"/>
      <c r="UQR91" s="297"/>
      <c r="UQS91" s="297"/>
      <c r="UQT91" s="297"/>
      <c r="UQU91" s="297"/>
      <c r="UQV91" s="297"/>
      <c r="UQW91" s="297"/>
      <c r="UQX91" s="297"/>
      <c r="UQY91" s="297"/>
      <c r="UQZ91" s="297"/>
      <c r="URA91" s="297"/>
      <c r="URB91" s="297"/>
      <c r="URC91" s="297"/>
      <c r="URD91" s="297"/>
      <c r="URE91" s="297"/>
      <c r="URF91" s="297"/>
      <c r="URG91" s="297"/>
      <c r="URH91" s="297"/>
      <c r="URI91" s="297"/>
      <c r="URJ91" s="297"/>
      <c r="URK91" s="297"/>
      <c r="URL91" s="297"/>
      <c r="URM91" s="297"/>
      <c r="URN91" s="297"/>
      <c r="URO91" s="297"/>
      <c r="URP91" s="297"/>
      <c r="URQ91" s="297"/>
      <c r="URR91" s="297"/>
      <c r="URS91" s="297"/>
      <c r="URT91" s="297"/>
      <c r="URU91" s="297"/>
      <c r="URV91" s="297"/>
      <c r="URW91" s="297"/>
      <c r="URX91" s="297"/>
      <c r="URY91" s="297"/>
      <c r="URZ91" s="297"/>
      <c r="USA91" s="297"/>
      <c r="USB91" s="297"/>
      <c r="USC91" s="297"/>
      <c r="USD91" s="297"/>
      <c r="USE91" s="297"/>
      <c r="USF91" s="297"/>
      <c r="USG91" s="297"/>
      <c r="USH91" s="297"/>
      <c r="USI91" s="297"/>
      <c r="USJ91" s="297"/>
      <c r="USK91" s="297"/>
      <c r="USL91" s="297"/>
      <c r="USM91" s="297"/>
      <c r="USN91" s="297"/>
      <c r="USO91" s="297"/>
      <c r="USP91" s="297"/>
      <c r="USQ91" s="297"/>
      <c r="USR91" s="297"/>
      <c r="USS91" s="297"/>
      <c r="UST91" s="297"/>
      <c r="USU91" s="297"/>
      <c r="USV91" s="297"/>
      <c r="USW91" s="297"/>
      <c r="USX91" s="297"/>
      <c r="USY91" s="297"/>
      <c r="USZ91" s="297"/>
      <c r="UTA91" s="297"/>
      <c r="UTB91" s="297"/>
      <c r="UTC91" s="297"/>
      <c r="UTD91" s="297"/>
      <c r="UTE91" s="297"/>
      <c r="UTF91" s="297"/>
      <c r="UTG91" s="297"/>
      <c r="UTH91" s="297"/>
      <c r="UTI91" s="297"/>
      <c r="UTJ91" s="297"/>
      <c r="UTK91" s="297"/>
      <c r="UTL91" s="297"/>
      <c r="UTM91" s="297"/>
      <c r="UTN91" s="297"/>
      <c r="UTO91" s="297"/>
      <c r="UTP91" s="297"/>
      <c r="UTQ91" s="297"/>
      <c r="UTR91" s="297"/>
      <c r="UTS91" s="297"/>
      <c r="UTT91" s="297"/>
      <c r="UTU91" s="297"/>
      <c r="UTV91" s="297"/>
      <c r="UTW91" s="297"/>
      <c r="UTX91" s="297"/>
      <c r="UTY91" s="297"/>
      <c r="UTZ91" s="297"/>
      <c r="UUA91" s="297"/>
      <c r="UUB91" s="297"/>
      <c r="UUC91" s="297"/>
      <c r="UUD91" s="297"/>
      <c r="UUE91" s="297"/>
      <c r="UUF91" s="297"/>
      <c r="UUG91" s="297"/>
      <c r="UUH91" s="297"/>
      <c r="UUI91" s="297"/>
      <c r="UUJ91" s="297"/>
      <c r="UUK91" s="297"/>
      <c r="UUL91" s="297"/>
      <c r="UUM91" s="297"/>
      <c r="UUN91" s="297"/>
      <c r="UUO91" s="297"/>
      <c r="UUP91" s="297"/>
      <c r="UUQ91" s="297"/>
      <c r="UUR91" s="297"/>
      <c r="UUS91" s="297"/>
      <c r="UUT91" s="297"/>
      <c r="UUU91" s="297"/>
      <c r="UUV91" s="297"/>
      <c r="UUW91" s="297"/>
      <c r="UUX91" s="297"/>
      <c r="UUY91" s="297"/>
      <c r="UUZ91" s="297"/>
      <c r="UVA91" s="297"/>
      <c r="UVB91" s="297"/>
      <c r="UVC91" s="297"/>
      <c r="UVD91" s="297"/>
      <c r="UVE91" s="297"/>
      <c r="UVF91" s="297"/>
      <c r="UVG91" s="297"/>
      <c r="UVH91" s="297"/>
      <c r="UVI91" s="297"/>
      <c r="UVJ91" s="297"/>
      <c r="UVK91" s="297"/>
      <c r="UVL91" s="297"/>
      <c r="UVM91" s="297"/>
      <c r="UVN91" s="297"/>
      <c r="UVO91" s="297"/>
      <c r="UVP91" s="297"/>
      <c r="UVQ91" s="297"/>
      <c r="UVR91" s="297"/>
      <c r="UVS91" s="297"/>
      <c r="UVT91" s="297"/>
      <c r="UVU91" s="297"/>
      <c r="UVV91" s="297"/>
      <c r="UVW91" s="297"/>
      <c r="UVX91" s="297"/>
      <c r="UVY91" s="297"/>
      <c r="UVZ91" s="297"/>
      <c r="UWA91" s="297"/>
      <c r="UWB91" s="297"/>
      <c r="UWC91" s="297"/>
      <c r="UWD91" s="297"/>
      <c r="UWE91" s="297"/>
      <c r="UWF91" s="297"/>
      <c r="UWG91" s="297"/>
      <c r="UWH91" s="297"/>
      <c r="UWI91" s="297"/>
      <c r="UWJ91" s="297"/>
      <c r="UWK91" s="297"/>
      <c r="UWL91" s="297"/>
      <c r="UWM91" s="297"/>
      <c r="UWN91" s="297"/>
      <c r="UWO91" s="297"/>
      <c r="UWP91" s="297"/>
      <c r="UWQ91" s="297"/>
      <c r="UWR91" s="297"/>
      <c r="UWS91" s="297"/>
      <c r="UWT91" s="297"/>
      <c r="UWU91" s="297"/>
      <c r="UWV91" s="297"/>
      <c r="UWW91" s="297"/>
      <c r="UWX91" s="297"/>
      <c r="UWY91" s="297"/>
      <c r="UWZ91" s="297"/>
      <c r="UXA91" s="297"/>
      <c r="UXB91" s="297"/>
      <c r="UXC91" s="297"/>
      <c r="UXD91" s="297"/>
      <c r="UXE91" s="297"/>
      <c r="UXF91" s="297"/>
      <c r="UXG91" s="297"/>
      <c r="UXH91" s="297"/>
      <c r="UXI91" s="297"/>
      <c r="UXJ91" s="297"/>
      <c r="UXK91" s="297"/>
      <c r="UXL91" s="297"/>
      <c r="UXM91" s="297"/>
      <c r="UXN91" s="297"/>
      <c r="UXO91" s="297"/>
      <c r="UXP91" s="297"/>
      <c r="UXQ91" s="297"/>
      <c r="UXR91" s="297"/>
      <c r="UXS91" s="297"/>
      <c r="UXT91" s="297"/>
      <c r="UXU91" s="297"/>
      <c r="UXV91" s="297"/>
      <c r="UXW91" s="297"/>
      <c r="UXX91" s="297"/>
      <c r="UXY91" s="297"/>
      <c r="UXZ91" s="297"/>
      <c r="UYA91" s="297"/>
      <c r="UYB91" s="297"/>
      <c r="UYC91" s="297"/>
      <c r="UYD91" s="297"/>
      <c r="UYE91" s="297"/>
      <c r="UYL91" s="297"/>
      <c r="UYM91" s="297"/>
      <c r="UYN91" s="297"/>
      <c r="UYO91" s="297"/>
      <c r="UYP91" s="297"/>
      <c r="UYQ91" s="297"/>
      <c r="UYR91" s="297"/>
      <c r="UYS91" s="297"/>
      <c r="UYT91" s="297"/>
      <c r="UYU91" s="297"/>
      <c r="UYV91" s="297"/>
      <c r="UYW91" s="297"/>
      <c r="UYX91" s="297"/>
      <c r="UYY91" s="297"/>
      <c r="UYZ91" s="297"/>
      <c r="UZA91" s="297"/>
      <c r="UZB91" s="297"/>
      <c r="UZC91" s="297"/>
      <c r="UZD91" s="297"/>
      <c r="UZE91" s="297"/>
      <c r="UZF91" s="297"/>
      <c r="UZG91" s="297"/>
      <c r="UZH91" s="297"/>
      <c r="UZI91" s="297"/>
      <c r="UZJ91" s="297"/>
      <c r="UZK91" s="297"/>
      <c r="UZL91" s="297"/>
      <c r="UZM91" s="297"/>
      <c r="UZN91" s="297"/>
      <c r="UZO91" s="297"/>
      <c r="UZP91" s="297"/>
      <c r="UZQ91" s="297"/>
      <c r="UZR91" s="297"/>
      <c r="UZS91" s="297"/>
      <c r="UZT91" s="297"/>
      <c r="UZU91" s="297"/>
      <c r="UZV91" s="297"/>
      <c r="UZW91" s="297"/>
      <c r="UZX91" s="297"/>
      <c r="UZY91" s="297"/>
      <c r="UZZ91" s="297"/>
      <c r="VAA91" s="297"/>
      <c r="VAB91" s="297"/>
      <c r="VAC91" s="297"/>
      <c r="VAD91" s="297"/>
      <c r="VAE91" s="297"/>
      <c r="VAF91" s="297"/>
      <c r="VAG91" s="297"/>
      <c r="VAH91" s="297"/>
      <c r="VAI91" s="297"/>
      <c r="VAJ91" s="297"/>
      <c r="VAK91" s="297"/>
      <c r="VAL91" s="297"/>
      <c r="VAM91" s="297"/>
      <c r="VAN91" s="297"/>
      <c r="VAO91" s="297"/>
      <c r="VAP91" s="297"/>
      <c r="VAQ91" s="297"/>
      <c r="VAR91" s="297"/>
      <c r="VAS91" s="297"/>
      <c r="VAT91" s="297"/>
      <c r="VAU91" s="297"/>
      <c r="VAV91" s="297"/>
      <c r="VAW91" s="297"/>
      <c r="VAX91" s="297"/>
      <c r="VAY91" s="297"/>
      <c r="VAZ91" s="297"/>
      <c r="VBA91" s="297"/>
      <c r="VBB91" s="297"/>
      <c r="VBC91" s="297"/>
      <c r="VBD91" s="297"/>
      <c r="VBE91" s="297"/>
      <c r="VBF91" s="297"/>
      <c r="VBG91" s="297"/>
      <c r="VBH91" s="297"/>
      <c r="VBI91" s="297"/>
      <c r="VBJ91" s="297"/>
      <c r="VBK91" s="297"/>
      <c r="VBL91" s="297"/>
      <c r="VBM91" s="297"/>
      <c r="VBN91" s="297"/>
      <c r="VBO91" s="297"/>
      <c r="VBP91" s="297"/>
      <c r="VBQ91" s="297"/>
      <c r="VBR91" s="297"/>
      <c r="VBS91" s="297"/>
      <c r="VBT91" s="297"/>
      <c r="VBU91" s="297"/>
      <c r="VBV91" s="297"/>
      <c r="VBW91" s="297"/>
      <c r="VBX91" s="297"/>
      <c r="VBY91" s="297"/>
      <c r="VBZ91" s="297"/>
      <c r="VCA91" s="297"/>
      <c r="VCB91" s="297"/>
      <c r="VCC91" s="297"/>
      <c r="VCD91" s="297"/>
      <c r="VCE91" s="297"/>
      <c r="VCF91" s="297"/>
      <c r="VCG91" s="297"/>
      <c r="VCH91" s="297"/>
      <c r="VCI91" s="297"/>
      <c r="VCJ91" s="297"/>
      <c r="VCK91" s="297"/>
      <c r="VCL91" s="297"/>
      <c r="VCM91" s="297"/>
      <c r="VCN91" s="297"/>
      <c r="VCO91" s="297"/>
      <c r="VCP91" s="297"/>
      <c r="VCQ91" s="297"/>
      <c r="VCR91" s="297"/>
      <c r="VCS91" s="297"/>
      <c r="VCT91" s="297"/>
      <c r="VCU91" s="297"/>
      <c r="VCV91" s="297"/>
      <c r="VCW91" s="297"/>
      <c r="VCX91" s="297"/>
      <c r="VCY91" s="297"/>
      <c r="VCZ91" s="297"/>
      <c r="VDA91" s="297"/>
      <c r="VDB91" s="297"/>
      <c r="VDC91" s="297"/>
      <c r="VDD91" s="297"/>
      <c r="VDE91" s="297"/>
      <c r="VDF91" s="297"/>
      <c r="VDG91" s="297"/>
      <c r="VDH91" s="297"/>
      <c r="VDI91" s="297"/>
      <c r="VDJ91" s="297"/>
      <c r="VDK91" s="297"/>
      <c r="VDL91" s="297"/>
      <c r="VDM91" s="297"/>
      <c r="VDN91" s="297"/>
      <c r="VDO91" s="297"/>
      <c r="VDP91" s="297"/>
      <c r="VDQ91" s="297"/>
      <c r="VDR91" s="297"/>
      <c r="VDS91" s="297"/>
      <c r="VDT91" s="297"/>
      <c r="VDU91" s="297"/>
      <c r="VDV91" s="297"/>
      <c r="VDW91" s="297"/>
      <c r="VDX91" s="297"/>
      <c r="VDY91" s="297"/>
      <c r="VDZ91" s="297"/>
      <c r="VEA91" s="297"/>
      <c r="VEB91" s="297"/>
      <c r="VEC91" s="297"/>
      <c r="VED91" s="297"/>
      <c r="VEE91" s="297"/>
      <c r="VEF91" s="297"/>
      <c r="VEG91" s="297"/>
      <c r="VEH91" s="297"/>
      <c r="VEI91" s="297"/>
      <c r="VEJ91" s="297"/>
      <c r="VEK91" s="297"/>
      <c r="VEL91" s="297"/>
      <c r="VEM91" s="297"/>
      <c r="VEN91" s="297"/>
      <c r="VEO91" s="297"/>
      <c r="VEP91" s="297"/>
      <c r="VEQ91" s="297"/>
      <c r="VER91" s="297"/>
      <c r="VES91" s="297"/>
      <c r="VET91" s="297"/>
      <c r="VEU91" s="297"/>
      <c r="VEV91" s="297"/>
      <c r="VEW91" s="297"/>
      <c r="VEX91" s="297"/>
      <c r="VEY91" s="297"/>
      <c r="VEZ91" s="297"/>
      <c r="VFA91" s="297"/>
      <c r="VFB91" s="297"/>
      <c r="VFC91" s="297"/>
      <c r="VFD91" s="297"/>
      <c r="VFE91" s="297"/>
      <c r="VFF91" s="297"/>
      <c r="VFG91" s="297"/>
      <c r="VFH91" s="297"/>
      <c r="VFI91" s="297"/>
      <c r="VFJ91" s="297"/>
      <c r="VFK91" s="297"/>
      <c r="VFL91" s="297"/>
      <c r="VFM91" s="297"/>
      <c r="VFN91" s="297"/>
      <c r="VFO91" s="297"/>
      <c r="VFP91" s="297"/>
      <c r="VFQ91" s="297"/>
      <c r="VFR91" s="297"/>
      <c r="VFS91" s="297"/>
      <c r="VFT91" s="297"/>
      <c r="VFU91" s="297"/>
      <c r="VFV91" s="297"/>
      <c r="VFW91" s="297"/>
      <c r="VFX91" s="297"/>
      <c r="VFY91" s="297"/>
      <c r="VFZ91" s="297"/>
      <c r="VGA91" s="297"/>
      <c r="VGB91" s="297"/>
      <c r="VGC91" s="297"/>
      <c r="VGD91" s="297"/>
      <c r="VGE91" s="297"/>
      <c r="VGF91" s="297"/>
      <c r="VGG91" s="297"/>
      <c r="VGH91" s="297"/>
      <c r="VGI91" s="297"/>
      <c r="VGJ91" s="297"/>
      <c r="VGK91" s="297"/>
      <c r="VGL91" s="297"/>
      <c r="VGM91" s="297"/>
      <c r="VGN91" s="297"/>
      <c r="VGO91" s="297"/>
      <c r="VGP91" s="297"/>
      <c r="VGQ91" s="297"/>
      <c r="VGR91" s="297"/>
      <c r="VGS91" s="297"/>
      <c r="VGT91" s="297"/>
      <c r="VGU91" s="297"/>
      <c r="VGV91" s="297"/>
      <c r="VGW91" s="297"/>
      <c r="VGX91" s="297"/>
      <c r="VGY91" s="297"/>
      <c r="VGZ91" s="297"/>
      <c r="VHA91" s="297"/>
      <c r="VHB91" s="297"/>
      <c r="VHC91" s="297"/>
      <c r="VHD91" s="297"/>
      <c r="VHE91" s="297"/>
      <c r="VHF91" s="297"/>
      <c r="VHG91" s="297"/>
      <c r="VHH91" s="297"/>
      <c r="VHI91" s="297"/>
      <c r="VHJ91" s="297"/>
      <c r="VHK91" s="297"/>
      <c r="VHL91" s="297"/>
      <c r="VHM91" s="297"/>
      <c r="VHN91" s="297"/>
      <c r="VHO91" s="297"/>
      <c r="VHP91" s="297"/>
      <c r="VHQ91" s="297"/>
      <c r="VHR91" s="297"/>
      <c r="VHS91" s="297"/>
      <c r="VHT91" s="297"/>
      <c r="VHU91" s="297"/>
      <c r="VHV91" s="297"/>
      <c r="VHW91" s="297"/>
      <c r="VHX91" s="297"/>
      <c r="VHY91" s="297"/>
      <c r="VHZ91" s="297"/>
      <c r="VIA91" s="297"/>
      <c r="VIH91" s="297"/>
      <c r="VII91" s="297"/>
      <c r="VIJ91" s="297"/>
      <c r="VIK91" s="297"/>
      <c r="VIL91" s="297"/>
      <c r="VIM91" s="297"/>
      <c r="VIN91" s="297"/>
      <c r="VIO91" s="297"/>
      <c r="VIP91" s="297"/>
      <c r="VIQ91" s="297"/>
      <c r="VIR91" s="297"/>
      <c r="VIS91" s="297"/>
      <c r="VIT91" s="297"/>
      <c r="VIU91" s="297"/>
      <c r="VIV91" s="297"/>
      <c r="VIW91" s="297"/>
      <c r="VIX91" s="297"/>
      <c r="VIY91" s="297"/>
      <c r="VIZ91" s="297"/>
      <c r="VJA91" s="297"/>
      <c r="VJB91" s="297"/>
      <c r="VJC91" s="297"/>
      <c r="VJD91" s="297"/>
      <c r="VJE91" s="297"/>
      <c r="VJF91" s="297"/>
      <c r="VJG91" s="297"/>
      <c r="VJH91" s="297"/>
      <c r="VJI91" s="297"/>
      <c r="VJJ91" s="297"/>
      <c r="VJK91" s="297"/>
      <c r="VJL91" s="297"/>
      <c r="VJM91" s="297"/>
      <c r="VJN91" s="297"/>
      <c r="VJO91" s="297"/>
      <c r="VJP91" s="297"/>
      <c r="VJQ91" s="297"/>
      <c r="VJR91" s="297"/>
      <c r="VJS91" s="297"/>
      <c r="VJT91" s="297"/>
      <c r="VJU91" s="297"/>
      <c r="VJV91" s="297"/>
      <c r="VJW91" s="297"/>
      <c r="VJX91" s="297"/>
      <c r="VJY91" s="297"/>
      <c r="VJZ91" s="297"/>
      <c r="VKA91" s="297"/>
      <c r="VKB91" s="297"/>
      <c r="VKC91" s="297"/>
      <c r="VKD91" s="297"/>
      <c r="VKE91" s="297"/>
      <c r="VKF91" s="297"/>
      <c r="VKG91" s="297"/>
      <c r="VKH91" s="297"/>
      <c r="VKI91" s="297"/>
      <c r="VKJ91" s="297"/>
      <c r="VKK91" s="297"/>
      <c r="VKL91" s="297"/>
      <c r="VKM91" s="297"/>
      <c r="VKN91" s="297"/>
      <c r="VKO91" s="297"/>
      <c r="VKP91" s="297"/>
      <c r="VKQ91" s="297"/>
      <c r="VKR91" s="297"/>
      <c r="VKS91" s="297"/>
      <c r="VKT91" s="297"/>
      <c r="VKU91" s="297"/>
      <c r="VKV91" s="297"/>
      <c r="VKW91" s="297"/>
      <c r="VKX91" s="297"/>
      <c r="VKY91" s="297"/>
      <c r="VKZ91" s="297"/>
      <c r="VLA91" s="297"/>
      <c r="VLB91" s="297"/>
      <c r="VLC91" s="297"/>
      <c r="VLD91" s="297"/>
      <c r="VLE91" s="297"/>
      <c r="VLF91" s="297"/>
      <c r="VLG91" s="297"/>
      <c r="VLH91" s="297"/>
      <c r="VLI91" s="297"/>
      <c r="VLJ91" s="297"/>
      <c r="VLK91" s="297"/>
      <c r="VLL91" s="297"/>
      <c r="VLM91" s="297"/>
      <c r="VLN91" s="297"/>
      <c r="VLO91" s="297"/>
      <c r="VLP91" s="297"/>
      <c r="VLQ91" s="297"/>
      <c r="VLR91" s="297"/>
      <c r="VLS91" s="297"/>
      <c r="VLT91" s="297"/>
      <c r="VLU91" s="297"/>
      <c r="VLV91" s="297"/>
      <c r="VLW91" s="297"/>
      <c r="VLX91" s="297"/>
      <c r="VLY91" s="297"/>
      <c r="VLZ91" s="297"/>
      <c r="VMA91" s="297"/>
      <c r="VMB91" s="297"/>
      <c r="VMC91" s="297"/>
      <c r="VMD91" s="297"/>
      <c r="VME91" s="297"/>
      <c r="VMF91" s="297"/>
      <c r="VMG91" s="297"/>
      <c r="VMH91" s="297"/>
      <c r="VMI91" s="297"/>
      <c r="VMJ91" s="297"/>
      <c r="VMK91" s="297"/>
      <c r="VML91" s="297"/>
      <c r="VMM91" s="297"/>
      <c r="VMN91" s="297"/>
      <c r="VMO91" s="297"/>
      <c r="VMP91" s="297"/>
      <c r="VMQ91" s="297"/>
      <c r="VMR91" s="297"/>
      <c r="VMS91" s="297"/>
      <c r="VMT91" s="297"/>
      <c r="VMU91" s="297"/>
      <c r="VMV91" s="297"/>
      <c r="VMW91" s="297"/>
      <c r="VMX91" s="297"/>
      <c r="VMY91" s="297"/>
      <c r="VMZ91" s="297"/>
      <c r="VNA91" s="297"/>
      <c r="VNB91" s="297"/>
      <c r="VNC91" s="297"/>
      <c r="VND91" s="297"/>
      <c r="VNE91" s="297"/>
      <c r="VNF91" s="297"/>
      <c r="VNG91" s="297"/>
      <c r="VNH91" s="297"/>
      <c r="VNI91" s="297"/>
      <c r="VNJ91" s="297"/>
      <c r="VNK91" s="297"/>
      <c r="VNL91" s="297"/>
      <c r="VNM91" s="297"/>
      <c r="VNN91" s="297"/>
      <c r="VNO91" s="297"/>
      <c r="VNP91" s="297"/>
      <c r="VNQ91" s="297"/>
      <c r="VNR91" s="297"/>
      <c r="VNS91" s="297"/>
      <c r="VNT91" s="297"/>
      <c r="VNU91" s="297"/>
      <c r="VNV91" s="297"/>
      <c r="VNW91" s="297"/>
      <c r="VNX91" s="297"/>
      <c r="VNY91" s="297"/>
      <c r="VNZ91" s="297"/>
      <c r="VOA91" s="297"/>
      <c r="VOB91" s="297"/>
      <c r="VOC91" s="297"/>
      <c r="VOD91" s="297"/>
      <c r="VOE91" s="297"/>
      <c r="VOF91" s="297"/>
      <c r="VOG91" s="297"/>
      <c r="VOH91" s="297"/>
      <c r="VOI91" s="297"/>
      <c r="VOJ91" s="297"/>
      <c r="VOK91" s="297"/>
      <c r="VOL91" s="297"/>
      <c r="VOM91" s="297"/>
      <c r="VON91" s="297"/>
      <c r="VOO91" s="297"/>
      <c r="VOP91" s="297"/>
      <c r="VOQ91" s="297"/>
      <c r="VOR91" s="297"/>
      <c r="VOS91" s="297"/>
      <c r="VOT91" s="297"/>
      <c r="VOU91" s="297"/>
      <c r="VOV91" s="297"/>
      <c r="VOW91" s="297"/>
      <c r="VOX91" s="297"/>
      <c r="VOY91" s="297"/>
      <c r="VOZ91" s="297"/>
      <c r="VPA91" s="297"/>
      <c r="VPB91" s="297"/>
      <c r="VPC91" s="297"/>
      <c r="VPD91" s="297"/>
      <c r="VPE91" s="297"/>
      <c r="VPF91" s="297"/>
      <c r="VPG91" s="297"/>
      <c r="VPH91" s="297"/>
      <c r="VPI91" s="297"/>
      <c r="VPJ91" s="297"/>
      <c r="VPK91" s="297"/>
      <c r="VPL91" s="297"/>
      <c r="VPM91" s="297"/>
      <c r="VPN91" s="297"/>
      <c r="VPO91" s="297"/>
      <c r="VPP91" s="297"/>
      <c r="VPQ91" s="297"/>
      <c r="VPR91" s="297"/>
      <c r="VPS91" s="297"/>
      <c r="VPT91" s="297"/>
      <c r="VPU91" s="297"/>
      <c r="VPV91" s="297"/>
      <c r="VPW91" s="297"/>
      <c r="VPX91" s="297"/>
      <c r="VPY91" s="297"/>
      <c r="VPZ91" s="297"/>
      <c r="VQA91" s="297"/>
      <c r="VQB91" s="297"/>
      <c r="VQC91" s="297"/>
      <c r="VQD91" s="297"/>
      <c r="VQE91" s="297"/>
      <c r="VQF91" s="297"/>
      <c r="VQG91" s="297"/>
      <c r="VQH91" s="297"/>
      <c r="VQI91" s="297"/>
      <c r="VQJ91" s="297"/>
      <c r="VQK91" s="297"/>
      <c r="VQL91" s="297"/>
      <c r="VQM91" s="297"/>
      <c r="VQN91" s="297"/>
      <c r="VQO91" s="297"/>
      <c r="VQP91" s="297"/>
      <c r="VQQ91" s="297"/>
      <c r="VQR91" s="297"/>
      <c r="VQS91" s="297"/>
      <c r="VQT91" s="297"/>
      <c r="VQU91" s="297"/>
      <c r="VQV91" s="297"/>
      <c r="VQW91" s="297"/>
      <c r="VQX91" s="297"/>
      <c r="VQY91" s="297"/>
      <c r="VQZ91" s="297"/>
      <c r="VRA91" s="297"/>
      <c r="VRB91" s="297"/>
      <c r="VRC91" s="297"/>
      <c r="VRD91" s="297"/>
      <c r="VRE91" s="297"/>
      <c r="VRF91" s="297"/>
      <c r="VRG91" s="297"/>
      <c r="VRH91" s="297"/>
      <c r="VRI91" s="297"/>
      <c r="VRJ91" s="297"/>
      <c r="VRK91" s="297"/>
      <c r="VRL91" s="297"/>
      <c r="VRM91" s="297"/>
      <c r="VRN91" s="297"/>
      <c r="VRO91" s="297"/>
      <c r="VRP91" s="297"/>
      <c r="VRQ91" s="297"/>
      <c r="VRR91" s="297"/>
      <c r="VRS91" s="297"/>
      <c r="VRT91" s="297"/>
      <c r="VRU91" s="297"/>
      <c r="VRV91" s="297"/>
      <c r="VRW91" s="297"/>
      <c r="VSD91" s="297"/>
      <c r="VSE91" s="297"/>
      <c r="VSF91" s="297"/>
      <c r="VSG91" s="297"/>
      <c r="VSH91" s="297"/>
      <c r="VSI91" s="297"/>
      <c r="VSJ91" s="297"/>
      <c r="VSK91" s="297"/>
      <c r="VSL91" s="297"/>
      <c r="VSM91" s="297"/>
      <c r="VSN91" s="297"/>
      <c r="VSO91" s="297"/>
      <c r="VSP91" s="297"/>
      <c r="VSQ91" s="297"/>
      <c r="VSR91" s="297"/>
      <c r="VSS91" s="297"/>
      <c r="VST91" s="297"/>
      <c r="VSU91" s="297"/>
      <c r="VSV91" s="297"/>
      <c r="VSW91" s="297"/>
      <c r="VSX91" s="297"/>
      <c r="VSY91" s="297"/>
      <c r="VSZ91" s="297"/>
      <c r="VTA91" s="297"/>
      <c r="VTB91" s="297"/>
      <c r="VTC91" s="297"/>
      <c r="VTD91" s="297"/>
      <c r="VTE91" s="297"/>
      <c r="VTF91" s="297"/>
      <c r="VTG91" s="297"/>
      <c r="VTH91" s="297"/>
      <c r="VTI91" s="297"/>
      <c r="VTJ91" s="297"/>
      <c r="VTK91" s="297"/>
      <c r="VTL91" s="297"/>
      <c r="VTM91" s="297"/>
      <c r="VTN91" s="297"/>
      <c r="VTO91" s="297"/>
      <c r="VTP91" s="297"/>
      <c r="VTQ91" s="297"/>
      <c r="VTR91" s="297"/>
      <c r="VTS91" s="297"/>
      <c r="VTT91" s="297"/>
      <c r="VTU91" s="297"/>
      <c r="VTV91" s="297"/>
      <c r="VTW91" s="297"/>
      <c r="VTX91" s="297"/>
      <c r="VTY91" s="297"/>
      <c r="VTZ91" s="297"/>
      <c r="VUA91" s="297"/>
      <c r="VUB91" s="297"/>
      <c r="VUC91" s="297"/>
      <c r="VUD91" s="297"/>
      <c r="VUE91" s="297"/>
      <c r="VUF91" s="297"/>
      <c r="VUG91" s="297"/>
      <c r="VUH91" s="297"/>
      <c r="VUI91" s="297"/>
      <c r="VUJ91" s="297"/>
      <c r="VUK91" s="297"/>
      <c r="VUL91" s="297"/>
      <c r="VUM91" s="297"/>
      <c r="VUN91" s="297"/>
      <c r="VUO91" s="297"/>
      <c r="VUP91" s="297"/>
      <c r="VUQ91" s="297"/>
      <c r="VUR91" s="297"/>
      <c r="VUS91" s="297"/>
      <c r="VUT91" s="297"/>
      <c r="VUU91" s="297"/>
      <c r="VUV91" s="297"/>
      <c r="VUW91" s="297"/>
      <c r="VUX91" s="297"/>
      <c r="VUY91" s="297"/>
      <c r="VUZ91" s="297"/>
      <c r="VVA91" s="297"/>
      <c r="VVB91" s="297"/>
      <c r="VVC91" s="297"/>
      <c r="VVD91" s="297"/>
      <c r="VVE91" s="297"/>
      <c r="VVF91" s="297"/>
      <c r="VVG91" s="297"/>
      <c r="VVH91" s="297"/>
      <c r="VVI91" s="297"/>
      <c r="VVJ91" s="297"/>
      <c r="VVK91" s="297"/>
      <c r="VVL91" s="297"/>
      <c r="VVM91" s="297"/>
      <c r="VVN91" s="297"/>
      <c r="VVO91" s="297"/>
      <c r="VVP91" s="297"/>
      <c r="VVQ91" s="297"/>
      <c r="VVR91" s="297"/>
      <c r="VVS91" s="297"/>
      <c r="VVT91" s="297"/>
      <c r="VVU91" s="297"/>
      <c r="VVV91" s="297"/>
      <c r="VVW91" s="297"/>
      <c r="VVX91" s="297"/>
      <c r="VVY91" s="297"/>
      <c r="VVZ91" s="297"/>
      <c r="VWA91" s="297"/>
      <c r="VWB91" s="297"/>
      <c r="VWC91" s="297"/>
      <c r="VWD91" s="297"/>
      <c r="VWE91" s="297"/>
      <c r="VWF91" s="297"/>
      <c r="VWG91" s="297"/>
      <c r="VWH91" s="297"/>
      <c r="VWI91" s="297"/>
      <c r="VWJ91" s="297"/>
      <c r="VWK91" s="297"/>
      <c r="VWL91" s="297"/>
      <c r="VWM91" s="297"/>
      <c r="VWN91" s="297"/>
      <c r="VWO91" s="297"/>
      <c r="VWP91" s="297"/>
      <c r="VWQ91" s="297"/>
      <c r="VWR91" s="297"/>
      <c r="VWS91" s="297"/>
      <c r="VWT91" s="297"/>
      <c r="VWU91" s="297"/>
      <c r="VWV91" s="297"/>
      <c r="VWW91" s="297"/>
      <c r="VWX91" s="297"/>
      <c r="VWY91" s="297"/>
      <c r="VWZ91" s="297"/>
      <c r="VXA91" s="297"/>
      <c r="VXB91" s="297"/>
      <c r="VXC91" s="297"/>
      <c r="VXD91" s="297"/>
      <c r="VXE91" s="297"/>
      <c r="VXF91" s="297"/>
      <c r="VXG91" s="297"/>
      <c r="VXH91" s="297"/>
      <c r="VXI91" s="297"/>
      <c r="VXJ91" s="297"/>
      <c r="VXK91" s="297"/>
      <c r="VXL91" s="297"/>
      <c r="VXM91" s="297"/>
      <c r="VXN91" s="297"/>
      <c r="VXO91" s="297"/>
      <c r="VXP91" s="297"/>
      <c r="VXQ91" s="297"/>
      <c r="VXR91" s="297"/>
      <c r="VXS91" s="297"/>
      <c r="VXT91" s="297"/>
      <c r="VXU91" s="297"/>
      <c r="VXV91" s="297"/>
      <c r="VXW91" s="297"/>
      <c r="VXX91" s="297"/>
      <c r="VXY91" s="297"/>
      <c r="VXZ91" s="297"/>
      <c r="VYA91" s="297"/>
      <c r="VYB91" s="297"/>
      <c r="VYC91" s="297"/>
      <c r="VYD91" s="297"/>
      <c r="VYE91" s="297"/>
      <c r="VYF91" s="297"/>
      <c r="VYG91" s="297"/>
      <c r="VYH91" s="297"/>
      <c r="VYI91" s="297"/>
      <c r="VYJ91" s="297"/>
      <c r="VYK91" s="297"/>
      <c r="VYL91" s="297"/>
      <c r="VYM91" s="297"/>
      <c r="VYN91" s="297"/>
      <c r="VYO91" s="297"/>
      <c r="VYP91" s="297"/>
      <c r="VYQ91" s="297"/>
      <c r="VYR91" s="297"/>
      <c r="VYS91" s="297"/>
      <c r="VYT91" s="297"/>
      <c r="VYU91" s="297"/>
      <c r="VYV91" s="297"/>
      <c r="VYW91" s="297"/>
      <c r="VYX91" s="297"/>
      <c r="VYY91" s="297"/>
      <c r="VYZ91" s="297"/>
      <c r="VZA91" s="297"/>
      <c r="VZB91" s="297"/>
      <c r="VZC91" s="297"/>
      <c r="VZD91" s="297"/>
      <c r="VZE91" s="297"/>
      <c r="VZF91" s="297"/>
      <c r="VZG91" s="297"/>
      <c r="VZH91" s="297"/>
      <c r="VZI91" s="297"/>
      <c r="VZJ91" s="297"/>
      <c r="VZK91" s="297"/>
      <c r="VZL91" s="297"/>
      <c r="VZM91" s="297"/>
      <c r="VZN91" s="297"/>
      <c r="VZO91" s="297"/>
      <c r="VZP91" s="297"/>
      <c r="VZQ91" s="297"/>
      <c r="VZR91" s="297"/>
      <c r="VZS91" s="297"/>
      <c r="VZT91" s="297"/>
      <c r="VZU91" s="297"/>
      <c r="VZV91" s="297"/>
      <c r="VZW91" s="297"/>
      <c r="VZX91" s="297"/>
      <c r="VZY91" s="297"/>
      <c r="VZZ91" s="297"/>
      <c r="WAA91" s="297"/>
      <c r="WAB91" s="297"/>
      <c r="WAC91" s="297"/>
      <c r="WAD91" s="297"/>
      <c r="WAE91" s="297"/>
      <c r="WAF91" s="297"/>
      <c r="WAG91" s="297"/>
      <c r="WAH91" s="297"/>
      <c r="WAI91" s="297"/>
      <c r="WAJ91" s="297"/>
      <c r="WAK91" s="297"/>
      <c r="WAL91" s="297"/>
      <c r="WAM91" s="297"/>
      <c r="WAN91" s="297"/>
      <c r="WAO91" s="297"/>
      <c r="WAP91" s="297"/>
      <c r="WAQ91" s="297"/>
      <c r="WAR91" s="297"/>
      <c r="WAS91" s="297"/>
      <c r="WAT91" s="297"/>
      <c r="WAU91" s="297"/>
      <c r="WAV91" s="297"/>
      <c r="WAW91" s="297"/>
      <c r="WAX91" s="297"/>
      <c r="WAY91" s="297"/>
      <c r="WAZ91" s="297"/>
      <c r="WBA91" s="297"/>
      <c r="WBB91" s="297"/>
      <c r="WBC91" s="297"/>
      <c r="WBD91" s="297"/>
      <c r="WBE91" s="297"/>
      <c r="WBF91" s="297"/>
      <c r="WBG91" s="297"/>
      <c r="WBH91" s="297"/>
      <c r="WBI91" s="297"/>
      <c r="WBJ91" s="297"/>
      <c r="WBK91" s="297"/>
      <c r="WBL91" s="297"/>
      <c r="WBM91" s="297"/>
      <c r="WBN91" s="297"/>
      <c r="WBO91" s="297"/>
      <c r="WBP91" s="297"/>
      <c r="WBQ91" s="297"/>
      <c r="WBR91" s="297"/>
      <c r="WBS91" s="297"/>
      <c r="WBZ91" s="297"/>
      <c r="WCA91" s="297"/>
      <c r="WCB91" s="297"/>
      <c r="WCC91" s="297"/>
      <c r="WCD91" s="297"/>
      <c r="WCE91" s="297"/>
      <c r="WCF91" s="297"/>
      <c r="WCG91" s="297"/>
      <c r="WCH91" s="297"/>
      <c r="WCI91" s="297"/>
      <c r="WCJ91" s="297"/>
      <c r="WCK91" s="297"/>
      <c r="WCL91" s="297"/>
      <c r="WCM91" s="297"/>
      <c r="WCN91" s="297"/>
      <c r="WCO91" s="297"/>
      <c r="WCP91" s="297"/>
      <c r="WCQ91" s="297"/>
      <c r="WCR91" s="297"/>
      <c r="WCS91" s="297"/>
      <c r="WCT91" s="297"/>
      <c r="WCU91" s="297"/>
      <c r="WCV91" s="297"/>
      <c r="WCW91" s="297"/>
      <c r="WCX91" s="297"/>
      <c r="WCY91" s="297"/>
      <c r="WCZ91" s="297"/>
      <c r="WDA91" s="297"/>
      <c r="WDB91" s="297"/>
      <c r="WDC91" s="297"/>
      <c r="WDD91" s="297"/>
      <c r="WDE91" s="297"/>
      <c r="WDF91" s="297"/>
      <c r="WDG91" s="297"/>
      <c r="WDH91" s="297"/>
      <c r="WDI91" s="297"/>
      <c r="WDJ91" s="297"/>
      <c r="WDK91" s="297"/>
      <c r="WDL91" s="297"/>
      <c r="WDM91" s="297"/>
      <c r="WDN91" s="297"/>
      <c r="WDO91" s="297"/>
      <c r="WDP91" s="297"/>
      <c r="WDQ91" s="297"/>
      <c r="WDR91" s="297"/>
      <c r="WDS91" s="297"/>
      <c r="WDT91" s="297"/>
      <c r="WDU91" s="297"/>
      <c r="WDV91" s="297"/>
      <c r="WDW91" s="297"/>
      <c r="WDX91" s="297"/>
      <c r="WDY91" s="297"/>
      <c r="WDZ91" s="297"/>
      <c r="WEA91" s="297"/>
      <c r="WEB91" s="297"/>
      <c r="WEC91" s="297"/>
      <c r="WED91" s="297"/>
      <c r="WEE91" s="297"/>
      <c r="WEF91" s="297"/>
      <c r="WEG91" s="297"/>
      <c r="WEH91" s="297"/>
      <c r="WEI91" s="297"/>
      <c r="WEJ91" s="297"/>
      <c r="WEK91" s="297"/>
      <c r="WEL91" s="297"/>
      <c r="WEM91" s="297"/>
      <c r="WEN91" s="297"/>
      <c r="WEO91" s="297"/>
      <c r="WEP91" s="297"/>
      <c r="WEQ91" s="297"/>
      <c r="WER91" s="297"/>
      <c r="WES91" s="297"/>
      <c r="WET91" s="297"/>
      <c r="WEU91" s="297"/>
      <c r="WEV91" s="297"/>
      <c r="WEW91" s="297"/>
      <c r="WEX91" s="297"/>
      <c r="WEY91" s="297"/>
      <c r="WEZ91" s="297"/>
      <c r="WFA91" s="297"/>
      <c r="WFB91" s="297"/>
      <c r="WFC91" s="297"/>
      <c r="WFD91" s="297"/>
      <c r="WFE91" s="297"/>
      <c r="WFF91" s="297"/>
      <c r="WFG91" s="297"/>
      <c r="WFH91" s="297"/>
      <c r="WFI91" s="297"/>
      <c r="WFJ91" s="297"/>
      <c r="WFK91" s="297"/>
      <c r="WFL91" s="297"/>
      <c r="WFM91" s="297"/>
      <c r="WFN91" s="297"/>
      <c r="WFO91" s="297"/>
      <c r="WFP91" s="297"/>
      <c r="WFQ91" s="297"/>
      <c r="WFR91" s="297"/>
      <c r="WFS91" s="297"/>
      <c r="WFT91" s="297"/>
      <c r="WFU91" s="297"/>
      <c r="WFV91" s="297"/>
      <c r="WFW91" s="297"/>
      <c r="WFX91" s="297"/>
      <c r="WFY91" s="297"/>
      <c r="WFZ91" s="297"/>
      <c r="WGA91" s="297"/>
      <c r="WGB91" s="297"/>
      <c r="WGC91" s="297"/>
      <c r="WGD91" s="297"/>
      <c r="WGE91" s="297"/>
      <c r="WGF91" s="297"/>
      <c r="WGG91" s="297"/>
      <c r="WGH91" s="297"/>
      <c r="WGI91" s="297"/>
      <c r="WGJ91" s="297"/>
      <c r="WGK91" s="297"/>
      <c r="WGL91" s="297"/>
      <c r="WGM91" s="297"/>
      <c r="WGN91" s="297"/>
      <c r="WGO91" s="297"/>
      <c r="WGP91" s="297"/>
      <c r="WGQ91" s="297"/>
      <c r="WGR91" s="297"/>
      <c r="WGS91" s="297"/>
      <c r="WGT91" s="297"/>
      <c r="WGU91" s="297"/>
      <c r="WGV91" s="297"/>
      <c r="WGW91" s="297"/>
      <c r="WGX91" s="297"/>
      <c r="WGY91" s="297"/>
      <c r="WGZ91" s="297"/>
      <c r="WHA91" s="297"/>
      <c r="WHB91" s="297"/>
      <c r="WHC91" s="297"/>
      <c r="WHD91" s="297"/>
      <c r="WHE91" s="297"/>
      <c r="WHF91" s="297"/>
      <c r="WHG91" s="297"/>
      <c r="WHH91" s="297"/>
      <c r="WHI91" s="297"/>
      <c r="WHJ91" s="297"/>
      <c r="WHK91" s="297"/>
      <c r="WHL91" s="297"/>
      <c r="WHM91" s="297"/>
      <c r="WHN91" s="297"/>
      <c r="WHO91" s="297"/>
      <c r="WHP91" s="297"/>
      <c r="WHQ91" s="297"/>
      <c r="WHR91" s="297"/>
      <c r="WHS91" s="297"/>
      <c r="WHT91" s="297"/>
      <c r="WHU91" s="297"/>
      <c r="WHV91" s="297"/>
      <c r="WHW91" s="297"/>
      <c r="WHX91" s="297"/>
      <c r="WHY91" s="297"/>
      <c r="WHZ91" s="297"/>
      <c r="WIA91" s="297"/>
      <c r="WIB91" s="297"/>
      <c r="WIC91" s="297"/>
      <c r="WID91" s="297"/>
      <c r="WIE91" s="297"/>
      <c r="WIF91" s="297"/>
      <c r="WIG91" s="297"/>
      <c r="WIH91" s="297"/>
      <c r="WII91" s="297"/>
      <c r="WIJ91" s="297"/>
      <c r="WIK91" s="297"/>
      <c r="WIL91" s="297"/>
      <c r="WIM91" s="297"/>
      <c r="WIN91" s="297"/>
      <c r="WIO91" s="297"/>
      <c r="WIP91" s="297"/>
      <c r="WIQ91" s="297"/>
      <c r="WIR91" s="297"/>
      <c r="WIS91" s="297"/>
      <c r="WIT91" s="297"/>
      <c r="WIU91" s="297"/>
      <c r="WIV91" s="297"/>
      <c r="WIW91" s="297"/>
      <c r="WIX91" s="297"/>
      <c r="WIY91" s="297"/>
      <c r="WIZ91" s="297"/>
      <c r="WJA91" s="297"/>
      <c r="WJB91" s="297"/>
      <c r="WJC91" s="297"/>
      <c r="WJD91" s="297"/>
      <c r="WJE91" s="297"/>
      <c r="WJF91" s="297"/>
      <c r="WJG91" s="297"/>
      <c r="WJH91" s="297"/>
      <c r="WJI91" s="297"/>
      <c r="WJJ91" s="297"/>
      <c r="WJK91" s="297"/>
      <c r="WJL91" s="297"/>
      <c r="WJM91" s="297"/>
      <c r="WJN91" s="297"/>
      <c r="WJO91" s="297"/>
      <c r="WJP91" s="297"/>
      <c r="WJQ91" s="297"/>
      <c r="WJR91" s="297"/>
      <c r="WJS91" s="297"/>
      <c r="WJT91" s="297"/>
      <c r="WJU91" s="297"/>
      <c r="WJV91" s="297"/>
      <c r="WJW91" s="297"/>
      <c r="WJX91" s="297"/>
      <c r="WJY91" s="297"/>
      <c r="WJZ91" s="297"/>
      <c r="WKA91" s="297"/>
      <c r="WKB91" s="297"/>
      <c r="WKC91" s="297"/>
      <c r="WKD91" s="297"/>
      <c r="WKE91" s="297"/>
      <c r="WKF91" s="297"/>
      <c r="WKG91" s="297"/>
      <c r="WKH91" s="297"/>
      <c r="WKI91" s="297"/>
      <c r="WKJ91" s="297"/>
      <c r="WKK91" s="297"/>
      <c r="WKL91" s="297"/>
      <c r="WKM91" s="297"/>
      <c r="WKN91" s="297"/>
      <c r="WKO91" s="297"/>
      <c r="WKP91" s="297"/>
      <c r="WKQ91" s="297"/>
      <c r="WKR91" s="297"/>
      <c r="WKS91" s="297"/>
      <c r="WKT91" s="297"/>
      <c r="WKU91" s="297"/>
      <c r="WKV91" s="297"/>
      <c r="WKW91" s="297"/>
      <c r="WKX91" s="297"/>
      <c r="WKY91" s="297"/>
      <c r="WKZ91" s="297"/>
      <c r="WLA91" s="297"/>
      <c r="WLB91" s="297"/>
      <c r="WLC91" s="297"/>
      <c r="WLD91" s="297"/>
      <c r="WLE91" s="297"/>
      <c r="WLF91" s="297"/>
      <c r="WLG91" s="297"/>
      <c r="WLH91" s="297"/>
      <c r="WLI91" s="297"/>
      <c r="WLJ91" s="297"/>
      <c r="WLK91" s="297"/>
      <c r="WLL91" s="297"/>
      <c r="WLM91" s="297"/>
      <c r="WLN91" s="297"/>
      <c r="WLO91" s="297"/>
      <c r="WLV91" s="297"/>
      <c r="WLW91" s="297"/>
      <c r="WLX91" s="297"/>
      <c r="WLY91" s="297"/>
      <c r="WLZ91" s="297"/>
      <c r="WMA91" s="297"/>
      <c r="WMB91" s="297"/>
      <c r="WMC91" s="297"/>
      <c r="WMD91" s="297"/>
      <c r="WME91" s="297"/>
      <c r="WMF91" s="297"/>
      <c r="WMG91" s="297"/>
      <c r="WMH91" s="297"/>
      <c r="WMI91" s="297"/>
      <c r="WMJ91" s="297"/>
      <c r="WMK91" s="297"/>
      <c r="WML91" s="297"/>
      <c r="WMM91" s="297"/>
      <c r="WMN91" s="297"/>
      <c r="WMO91" s="297"/>
      <c r="WMP91" s="297"/>
      <c r="WMQ91" s="297"/>
      <c r="WMR91" s="297"/>
      <c r="WMS91" s="297"/>
      <c r="WMT91" s="297"/>
      <c r="WMU91" s="297"/>
      <c r="WMV91" s="297"/>
      <c r="WMW91" s="297"/>
      <c r="WMX91" s="297"/>
      <c r="WMY91" s="297"/>
      <c r="WMZ91" s="297"/>
      <c r="WNA91" s="297"/>
      <c r="WNB91" s="297"/>
      <c r="WNC91" s="297"/>
      <c r="WND91" s="297"/>
      <c r="WNE91" s="297"/>
      <c r="WNF91" s="297"/>
      <c r="WNG91" s="297"/>
      <c r="WNH91" s="297"/>
      <c r="WNI91" s="297"/>
      <c r="WNJ91" s="297"/>
      <c r="WNK91" s="297"/>
      <c r="WNL91" s="297"/>
      <c r="WNM91" s="297"/>
      <c r="WNN91" s="297"/>
      <c r="WNO91" s="297"/>
      <c r="WNP91" s="297"/>
      <c r="WNQ91" s="297"/>
      <c r="WNR91" s="297"/>
      <c r="WNS91" s="297"/>
      <c r="WNT91" s="297"/>
      <c r="WNU91" s="297"/>
      <c r="WNV91" s="297"/>
      <c r="WNW91" s="297"/>
      <c r="WNX91" s="297"/>
      <c r="WNY91" s="297"/>
      <c r="WNZ91" s="297"/>
      <c r="WOA91" s="297"/>
      <c r="WOB91" s="297"/>
      <c r="WOC91" s="297"/>
      <c r="WOD91" s="297"/>
      <c r="WOE91" s="297"/>
      <c r="WOF91" s="297"/>
      <c r="WOG91" s="297"/>
      <c r="WOH91" s="297"/>
      <c r="WOI91" s="297"/>
      <c r="WOJ91" s="297"/>
      <c r="WOK91" s="297"/>
      <c r="WOL91" s="297"/>
      <c r="WOM91" s="297"/>
      <c r="WON91" s="297"/>
      <c r="WOO91" s="297"/>
      <c r="WOP91" s="297"/>
      <c r="WOQ91" s="297"/>
      <c r="WOR91" s="297"/>
      <c r="WOS91" s="297"/>
      <c r="WOT91" s="297"/>
      <c r="WOU91" s="297"/>
      <c r="WOV91" s="297"/>
      <c r="WOW91" s="297"/>
      <c r="WOX91" s="297"/>
      <c r="WOY91" s="297"/>
      <c r="WOZ91" s="297"/>
      <c r="WPA91" s="297"/>
      <c r="WPB91" s="297"/>
      <c r="WPC91" s="297"/>
      <c r="WPD91" s="297"/>
      <c r="WPE91" s="297"/>
      <c r="WPF91" s="297"/>
      <c r="WPG91" s="297"/>
      <c r="WPH91" s="297"/>
      <c r="WPI91" s="297"/>
      <c r="WPJ91" s="297"/>
      <c r="WPK91" s="297"/>
      <c r="WPL91" s="297"/>
      <c r="WPM91" s="297"/>
      <c r="WPN91" s="297"/>
      <c r="WPO91" s="297"/>
      <c r="WPP91" s="297"/>
      <c r="WPQ91" s="297"/>
      <c r="WPR91" s="297"/>
      <c r="WPS91" s="297"/>
      <c r="WPT91" s="297"/>
      <c r="WPU91" s="297"/>
      <c r="WPV91" s="297"/>
      <c r="WPW91" s="297"/>
      <c r="WPX91" s="297"/>
      <c r="WPY91" s="297"/>
      <c r="WPZ91" s="297"/>
      <c r="WQA91" s="297"/>
      <c r="WQB91" s="297"/>
      <c r="WQC91" s="297"/>
      <c r="WQD91" s="297"/>
      <c r="WQE91" s="297"/>
      <c r="WQF91" s="297"/>
      <c r="WQG91" s="297"/>
      <c r="WQH91" s="297"/>
      <c r="WQI91" s="297"/>
      <c r="WQJ91" s="297"/>
      <c r="WQK91" s="297"/>
      <c r="WQL91" s="297"/>
      <c r="WQM91" s="297"/>
      <c r="WQN91" s="297"/>
      <c r="WQO91" s="297"/>
      <c r="WQP91" s="297"/>
      <c r="WQQ91" s="297"/>
      <c r="WQR91" s="297"/>
      <c r="WQS91" s="297"/>
      <c r="WQT91" s="297"/>
      <c r="WQU91" s="297"/>
      <c r="WQV91" s="297"/>
      <c r="WQW91" s="297"/>
      <c r="WQX91" s="297"/>
      <c r="WQY91" s="297"/>
      <c r="WQZ91" s="297"/>
      <c r="WRA91" s="297"/>
      <c r="WRB91" s="297"/>
      <c r="WRC91" s="297"/>
      <c r="WRD91" s="297"/>
      <c r="WRE91" s="297"/>
      <c r="WRF91" s="297"/>
      <c r="WRG91" s="297"/>
      <c r="WRH91" s="297"/>
      <c r="WRI91" s="297"/>
      <c r="WRJ91" s="297"/>
      <c r="WRK91" s="297"/>
      <c r="WRL91" s="297"/>
      <c r="WRM91" s="297"/>
      <c r="WRN91" s="297"/>
      <c r="WRO91" s="297"/>
      <c r="WRP91" s="297"/>
      <c r="WRQ91" s="297"/>
      <c r="WRR91" s="297"/>
      <c r="WRS91" s="297"/>
      <c r="WRT91" s="297"/>
      <c r="WRU91" s="297"/>
      <c r="WRV91" s="297"/>
      <c r="WRW91" s="297"/>
      <c r="WRX91" s="297"/>
      <c r="WRY91" s="297"/>
      <c r="WRZ91" s="297"/>
      <c r="WSA91" s="297"/>
      <c r="WSB91" s="297"/>
      <c r="WSC91" s="297"/>
      <c r="WSD91" s="297"/>
      <c r="WSE91" s="297"/>
      <c r="WSF91" s="297"/>
      <c r="WSG91" s="297"/>
      <c r="WSH91" s="297"/>
      <c r="WSI91" s="297"/>
      <c r="WSJ91" s="297"/>
      <c r="WSK91" s="297"/>
      <c r="WSL91" s="297"/>
      <c r="WSM91" s="297"/>
      <c r="WSN91" s="297"/>
      <c r="WSO91" s="297"/>
      <c r="WSP91" s="297"/>
      <c r="WSQ91" s="297"/>
      <c r="WSR91" s="297"/>
      <c r="WSS91" s="297"/>
      <c r="WST91" s="297"/>
      <c r="WSU91" s="297"/>
      <c r="WSV91" s="297"/>
      <c r="WSW91" s="297"/>
      <c r="WSX91" s="297"/>
      <c r="WSY91" s="297"/>
      <c r="WSZ91" s="297"/>
      <c r="WTA91" s="297"/>
      <c r="WTB91" s="297"/>
      <c r="WTC91" s="297"/>
      <c r="WTD91" s="297"/>
      <c r="WTE91" s="297"/>
      <c r="WTF91" s="297"/>
      <c r="WTG91" s="297"/>
      <c r="WTH91" s="297"/>
      <c r="WTI91" s="297"/>
      <c r="WTJ91" s="297"/>
      <c r="WTK91" s="297"/>
      <c r="WTL91" s="297"/>
      <c r="WTM91" s="297"/>
      <c r="WTN91" s="297"/>
      <c r="WTO91" s="297"/>
      <c r="WTP91" s="297"/>
      <c r="WTQ91" s="297"/>
      <c r="WTR91" s="297"/>
      <c r="WTS91" s="297"/>
      <c r="WTT91" s="297"/>
      <c r="WTU91" s="297"/>
      <c r="WTV91" s="297"/>
      <c r="WTW91" s="297"/>
      <c r="WTX91" s="297"/>
      <c r="WTY91" s="297"/>
      <c r="WTZ91" s="297"/>
      <c r="WUA91" s="297"/>
      <c r="WUB91" s="297"/>
      <c r="WUC91" s="297"/>
      <c r="WUD91" s="297"/>
      <c r="WUE91" s="297"/>
      <c r="WUF91" s="297"/>
      <c r="WUG91" s="297"/>
      <c r="WUH91" s="297"/>
      <c r="WUI91" s="297"/>
      <c r="WUJ91" s="297"/>
      <c r="WUK91" s="297"/>
      <c r="WUL91" s="297"/>
      <c r="WUM91" s="297"/>
      <c r="WUN91" s="297"/>
      <c r="WUO91" s="297"/>
      <c r="WUP91" s="297"/>
      <c r="WUQ91" s="297"/>
      <c r="WUR91" s="297"/>
      <c r="WUS91" s="297"/>
      <c r="WUT91" s="297"/>
      <c r="WUU91" s="297"/>
      <c r="WUV91" s="297"/>
      <c r="WUW91" s="297"/>
      <c r="WUX91" s="297"/>
      <c r="WUY91" s="297"/>
      <c r="WUZ91" s="297"/>
      <c r="WVA91" s="297"/>
      <c r="WVB91" s="297"/>
      <c r="WVC91" s="297"/>
      <c r="WVD91" s="297"/>
      <c r="WVE91" s="297"/>
      <c r="WVF91" s="297"/>
      <c r="WVG91" s="297"/>
      <c r="WVH91" s="297"/>
      <c r="WVI91" s="297"/>
      <c r="WVJ91" s="297"/>
      <c r="WVK91" s="297"/>
      <c r="WVR91" s="297"/>
      <c r="WVS91" s="297"/>
      <c r="WVT91" s="297"/>
      <c r="WVU91" s="297"/>
      <c r="WVV91" s="297"/>
      <c r="WVW91" s="297"/>
      <c r="WVX91" s="297"/>
      <c r="WVY91" s="297"/>
      <c r="WVZ91" s="297"/>
      <c r="WWA91" s="297"/>
      <c r="WWB91" s="297"/>
      <c r="WWC91" s="297"/>
      <c r="WWD91" s="297"/>
      <c r="WWE91" s="297"/>
      <c r="WWF91" s="297"/>
      <c r="WWG91" s="297"/>
      <c r="WWH91" s="297"/>
      <c r="WWI91" s="297"/>
      <c r="WWJ91" s="297"/>
      <c r="WWK91" s="297"/>
      <c r="WWL91" s="297"/>
      <c r="WWM91" s="297"/>
      <c r="WWN91" s="297"/>
      <c r="WWO91" s="297"/>
      <c r="WWP91" s="297"/>
      <c r="WWQ91" s="297"/>
      <c r="WWR91" s="297"/>
      <c r="WWS91" s="297"/>
      <c r="WWT91" s="297"/>
      <c r="WWU91" s="297"/>
      <c r="WWV91" s="297"/>
      <c r="WWW91" s="297"/>
      <c r="WWX91" s="297"/>
      <c r="WWY91" s="297"/>
      <c r="WWZ91" s="297"/>
      <c r="WXA91" s="297"/>
      <c r="WXB91" s="297"/>
      <c r="WXC91" s="297"/>
      <c r="WXD91" s="297"/>
      <c r="WXE91" s="297"/>
      <c r="WXF91" s="297"/>
      <c r="WXG91" s="297"/>
      <c r="WXH91" s="297"/>
      <c r="WXI91" s="297"/>
      <c r="WXJ91" s="297"/>
      <c r="WXK91" s="297"/>
      <c r="WXL91" s="297"/>
      <c r="WXM91" s="297"/>
      <c r="WXN91" s="297"/>
      <c r="WXO91" s="297"/>
      <c r="WXP91" s="297"/>
      <c r="WXQ91" s="297"/>
      <c r="WXR91" s="297"/>
      <c r="WXS91" s="297"/>
      <c r="WXT91" s="297"/>
      <c r="WXU91" s="297"/>
      <c r="WXV91" s="297"/>
      <c r="WXW91" s="297"/>
      <c r="WXX91" s="297"/>
      <c r="WXY91" s="297"/>
      <c r="WXZ91" s="297"/>
      <c r="WYA91" s="297"/>
      <c r="WYB91" s="297"/>
      <c r="WYC91" s="297"/>
      <c r="WYD91" s="297"/>
      <c r="WYE91" s="297"/>
      <c r="WYF91" s="297"/>
      <c r="WYG91" s="297"/>
      <c r="WYH91" s="297"/>
      <c r="WYI91" s="297"/>
      <c r="WYJ91" s="297"/>
      <c r="WYK91" s="297"/>
      <c r="WYL91" s="297"/>
      <c r="WYM91" s="297"/>
      <c r="WYN91" s="297"/>
      <c r="WYO91" s="297"/>
      <c r="WYP91" s="297"/>
      <c r="WYQ91" s="297"/>
      <c r="WYR91" s="297"/>
      <c r="WYS91" s="297"/>
      <c r="WYT91" s="297"/>
      <c r="WYU91" s="297"/>
      <c r="WYV91" s="297"/>
      <c r="WYW91" s="297"/>
      <c r="WYX91" s="297"/>
      <c r="WYY91" s="297"/>
      <c r="WYZ91" s="297"/>
      <c r="WZA91" s="297"/>
      <c r="WZB91" s="297"/>
      <c r="WZC91" s="297"/>
      <c r="WZD91" s="297"/>
      <c r="WZE91" s="297"/>
      <c r="WZF91" s="297"/>
      <c r="WZG91" s="297"/>
      <c r="WZH91" s="297"/>
      <c r="WZI91" s="297"/>
      <c r="WZJ91" s="297"/>
      <c r="WZK91" s="297"/>
      <c r="WZL91" s="297"/>
      <c r="WZM91" s="297"/>
      <c r="WZN91" s="297"/>
      <c r="WZO91" s="297"/>
      <c r="WZP91" s="297"/>
      <c r="WZQ91" s="297"/>
      <c r="WZR91" s="297"/>
      <c r="WZS91" s="297"/>
      <c r="WZT91" s="297"/>
      <c r="WZU91" s="297"/>
      <c r="WZV91" s="297"/>
      <c r="WZW91" s="297"/>
      <c r="WZX91" s="297"/>
      <c r="WZY91" s="297"/>
      <c r="WZZ91" s="297"/>
      <c r="XAA91" s="297"/>
      <c r="XAB91" s="297"/>
      <c r="XAC91" s="297"/>
      <c r="XAD91" s="297"/>
      <c r="XAE91" s="297"/>
      <c r="XAF91" s="297"/>
      <c r="XAG91" s="297"/>
      <c r="XAH91" s="297"/>
      <c r="XAI91" s="297"/>
      <c r="XAJ91" s="297"/>
      <c r="XAK91" s="297"/>
      <c r="XAL91" s="297"/>
      <c r="XAM91" s="297"/>
      <c r="XAN91" s="297"/>
      <c r="XAO91" s="297"/>
      <c r="XAP91" s="297"/>
      <c r="XAQ91" s="297"/>
      <c r="XAR91" s="297"/>
      <c r="XAS91" s="297"/>
      <c r="XAT91" s="297"/>
      <c r="XAU91" s="297"/>
      <c r="XAV91" s="297"/>
      <c r="XAW91" s="297"/>
      <c r="XAX91" s="297"/>
      <c r="XAY91" s="297"/>
      <c r="XAZ91" s="297"/>
      <c r="XBA91" s="297"/>
      <c r="XBB91" s="297"/>
      <c r="XBC91" s="297"/>
      <c r="XBD91" s="297"/>
      <c r="XBE91" s="297"/>
      <c r="XBF91" s="297"/>
      <c r="XBG91" s="297"/>
      <c r="XBH91" s="297"/>
      <c r="XBI91" s="297"/>
      <c r="XBJ91" s="297"/>
      <c r="XBK91" s="297"/>
      <c r="XBL91" s="297"/>
      <c r="XBM91" s="297"/>
      <c r="XBN91" s="297"/>
      <c r="XBO91" s="297"/>
      <c r="XBP91" s="297"/>
      <c r="XBQ91" s="297"/>
      <c r="XBR91" s="297"/>
      <c r="XBS91" s="297"/>
      <c r="XBT91" s="297"/>
      <c r="XBU91" s="297"/>
      <c r="XBV91" s="297"/>
      <c r="XBW91" s="297"/>
      <c r="XBX91" s="297"/>
      <c r="XBY91" s="297"/>
      <c r="XBZ91" s="297"/>
      <c r="XCA91" s="297"/>
      <c r="XCB91" s="297"/>
      <c r="XCC91" s="297"/>
      <c r="XCD91" s="297"/>
      <c r="XCE91" s="297"/>
      <c r="XCF91" s="297"/>
      <c r="XCG91" s="297"/>
      <c r="XCH91" s="297"/>
      <c r="XCI91" s="297"/>
      <c r="XCJ91" s="297"/>
      <c r="XCK91" s="297"/>
      <c r="XCL91" s="297"/>
      <c r="XCM91" s="297"/>
      <c r="XCN91" s="297"/>
      <c r="XCO91" s="297"/>
      <c r="XCP91" s="297"/>
      <c r="XCQ91" s="297"/>
      <c r="XCR91" s="297"/>
      <c r="XCS91" s="297"/>
      <c r="XCT91" s="297"/>
      <c r="XCU91" s="297"/>
      <c r="XCV91" s="297"/>
      <c r="XCW91" s="297"/>
      <c r="XCX91" s="297"/>
      <c r="XCY91" s="297"/>
      <c r="XCZ91" s="297"/>
      <c r="XDA91" s="297"/>
      <c r="XDB91" s="297"/>
      <c r="XDC91" s="297"/>
      <c r="XDD91" s="297"/>
      <c r="XDE91" s="297"/>
      <c r="XDF91" s="297"/>
      <c r="XDG91" s="297"/>
      <c r="XDH91" s="297"/>
      <c r="XDI91" s="297"/>
      <c r="XDJ91" s="297"/>
      <c r="XDK91" s="297"/>
      <c r="XDL91" s="297"/>
      <c r="XDM91" s="297"/>
      <c r="XDN91" s="297"/>
      <c r="XDO91" s="297"/>
      <c r="XDP91" s="297"/>
      <c r="XDQ91" s="297"/>
      <c r="XDR91" s="297"/>
      <c r="XDS91" s="297"/>
      <c r="XDT91" s="297"/>
      <c r="XDU91" s="297"/>
      <c r="XDV91" s="297"/>
      <c r="XDW91" s="297"/>
      <c r="XDX91" s="297"/>
      <c r="XDY91" s="297"/>
      <c r="XDZ91" s="297"/>
      <c r="XEA91" s="297"/>
      <c r="XEB91" s="297"/>
      <c r="XEC91" s="297"/>
      <c r="XED91" s="297"/>
      <c r="XEE91" s="297"/>
      <c r="XEF91" s="297"/>
      <c r="XEG91" s="297"/>
      <c r="XEH91" s="297"/>
      <c r="XEI91" s="297"/>
      <c r="XEJ91" s="297"/>
      <c r="XEK91" s="297"/>
      <c r="XEL91" s="297"/>
      <c r="XEM91" s="297"/>
      <c r="XEN91" s="297"/>
      <c r="XEO91" s="297"/>
      <c r="XEP91" s="297"/>
      <c r="XEQ91" s="297"/>
      <c r="XER91" s="297"/>
      <c r="XES91" s="297"/>
      <c r="XET91" s="297"/>
      <c r="XEU91" s="297"/>
      <c r="XEV91" s="297"/>
      <c r="XEW91" s="297"/>
      <c r="XEX91" s="297"/>
      <c r="XEY91" s="297"/>
      <c r="XEZ91" s="297"/>
      <c r="XFA91" s="297"/>
      <c r="XFB91" s="297"/>
      <c r="XFC91" s="297"/>
      <c r="XFD91" s="297"/>
    </row>
    <row r="92" spans="1:16384" s="181" customFormat="1" ht="15.75" x14ac:dyDescent="0.25">
      <c r="A92" s="395" t="s">
        <v>136</v>
      </c>
      <c r="B92" s="396" t="s">
        <v>526</v>
      </c>
      <c r="C92" s="397">
        <v>800</v>
      </c>
      <c r="D92" s="377">
        <v>6043060</v>
      </c>
      <c r="E92" s="377">
        <v>6043060</v>
      </c>
      <c r="F92" s="377">
        <v>6043060</v>
      </c>
      <c r="G92" s="210"/>
      <c r="H92" s="303"/>
      <c r="I92" s="303"/>
      <c r="J92" s="210"/>
      <c r="K92" s="210"/>
      <c r="L92" s="210"/>
      <c r="M92" s="210"/>
      <c r="N92" s="303"/>
      <c r="O92" s="303"/>
      <c r="P92" s="303"/>
      <c r="Q92" s="303"/>
      <c r="R92" s="303"/>
      <c r="S92" s="303"/>
      <c r="T92" s="303"/>
      <c r="U92" s="303"/>
      <c r="V92" s="303"/>
      <c r="W92" s="303"/>
      <c r="X92" s="303"/>
      <c r="Y92" s="303"/>
      <c r="Z92" s="303"/>
      <c r="AA92" s="303"/>
      <c r="AB92" s="303"/>
      <c r="AC92" s="303"/>
      <c r="AD92" s="303"/>
      <c r="AE92" s="303"/>
      <c r="AF92" s="303"/>
      <c r="AG92" s="303"/>
      <c r="AH92" s="303"/>
      <c r="AI92" s="303"/>
      <c r="AJ92" s="303"/>
      <c r="AK92" s="303"/>
      <c r="AL92" s="303"/>
      <c r="AM92" s="303"/>
      <c r="AN92" s="303"/>
      <c r="AO92" s="303"/>
      <c r="AP92" s="303"/>
      <c r="AQ92" s="303"/>
      <c r="AR92" s="303"/>
      <c r="AS92" s="303"/>
      <c r="AT92" s="303"/>
      <c r="AU92" s="303"/>
      <c r="AV92" s="303"/>
      <c r="AW92" s="303"/>
      <c r="AX92" s="303"/>
      <c r="AY92" s="303"/>
      <c r="AZ92" s="303"/>
      <c r="BA92" s="303"/>
      <c r="BB92" s="303"/>
      <c r="BC92" s="303"/>
      <c r="BD92" s="303"/>
      <c r="BE92" s="303"/>
      <c r="BF92" s="303"/>
      <c r="BG92" s="303"/>
      <c r="BH92" s="303"/>
      <c r="BI92" s="303"/>
      <c r="BJ92" s="303"/>
      <c r="BK92" s="303"/>
      <c r="BL92" s="303"/>
      <c r="BM92" s="303"/>
      <c r="BN92" s="303"/>
      <c r="BO92" s="303"/>
      <c r="BP92" s="303"/>
      <c r="BQ92" s="303"/>
      <c r="BR92" s="303"/>
      <c r="BS92" s="303"/>
      <c r="BT92" s="303"/>
      <c r="BU92" s="303"/>
      <c r="BV92" s="303"/>
      <c r="BW92" s="303"/>
      <c r="BX92" s="303"/>
      <c r="BY92" s="303"/>
      <c r="BZ92" s="303"/>
      <c r="CA92" s="303"/>
      <c r="CB92" s="303"/>
      <c r="CC92" s="303"/>
      <c r="CD92" s="303"/>
      <c r="CE92" s="303"/>
      <c r="CF92" s="303"/>
      <c r="CG92" s="303"/>
      <c r="CH92" s="303"/>
      <c r="CI92" s="303"/>
      <c r="CJ92" s="303"/>
      <c r="CK92" s="303"/>
      <c r="CL92" s="303"/>
      <c r="CM92" s="303"/>
      <c r="CN92" s="303"/>
      <c r="CO92" s="303"/>
      <c r="CP92" s="303"/>
      <c r="CQ92" s="303"/>
      <c r="CR92" s="303"/>
      <c r="CS92" s="303"/>
      <c r="CT92" s="303"/>
      <c r="CU92" s="303"/>
      <c r="CV92" s="303"/>
      <c r="CW92" s="303"/>
      <c r="CX92" s="303"/>
      <c r="CY92" s="303"/>
      <c r="CZ92" s="303"/>
      <c r="DA92" s="303"/>
      <c r="DB92" s="303"/>
      <c r="DC92" s="303"/>
      <c r="DD92" s="303"/>
      <c r="DE92" s="303"/>
      <c r="DF92" s="303"/>
      <c r="DG92" s="303"/>
      <c r="DH92" s="303"/>
      <c r="DI92" s="303"/>
      <c r="DJ92" s="303"/>
      <c r="DK92" s="303"/>
      <c r="DL92" s="303"/>
      <c r="DM92" s="303"/>
      <c r="DN92" s="303"/>
      <c r="DO92" s="303"/>
      <c r="DP92" s="303"/>
      <c r="DQ92" s="303"/>
      <c r="DR92" s="303"/>
      <c r="DS92" s="303"/>
      <c r="DT92" s="303"/>
      <c r="DU92" s="303"/>
      <c r="DV92" s="303"/>
      <c r="DW92" s="303"/>
      <c r="DX92" s="303"/>
      <c r="DY92" s="303"/>
      <c r="DZ92" s="303"/>
      <c r="EA92" s="303"/>
      <c r="EB92" s="303"/>
      <c r="EC92" s="303"/>
      <c r="ED92" s="303"/>
      <c r="EE92" s="303"/>
      <c r="EF92" s="303"/>
      <c r="EG92" s="303"/>
      <c r="EH92" s="303"/>
      <c r="EI92" s="303"/>
      <c r="EJ92" s="303"/>
      <c r="EK92" s="303"/>
      <c r="EL92" s="303"/>
      <c r="EM92" s="303"/>
      <c r="EN92" s="303"/>
      <c r="EO92" s="303"/>
      <c r="EP92" s="303"/>
      <c r="EQ92" s="303"/>
      <c r="ER92" s="303"/>
      <c r="ES92" s="303"/>
      <c r="ET92" s="303"/>
      <c r="EU92" s="303"/>
      <c r="EV92" s="303"/>
      <c r="EW92" s="303"/>
      <c r="EX92" s="303"/>
      <c r="EY92" s="303"/>
      <c r="EZ92" s="303"/>
      <c r="FA92" s="303"/>
      <c r="FB92" s="303"/>
      <c r="FC92" s="303"/>
      <c r="FD92" s="303"/>
      <c r="FE92" s="303"/>
      <c r="FF92" s="303"/>
      <c r="FG92" s="303"/>
      <c r="FH92" s="303"/>
      <c r="FI92" s="303"/>
      <c r="FJ92" s="303"/>
      <c r="FK92" s="303"/>
      <c r="FL92" s="303"/>
      <c r="FM92" s="303"/>
      <c r="FN92" s="303"/>
      <c r="FO92" s="303"/>
      <c r="FP92" s="303"/>
      <c r="FQ92" s="303"/>
      <c r="FR92" s="303"/>
      <c r="FS92" s="303"/>
      <c r="FT92" s="303"/>
      <c r="FU92" s="303"/>
      <c r="FV92" s="303"/>
      <c r="FW92" s="303"/>
      <c r="FX92" s="303"/>
      <c r="FY92" s="303"/>
      <c r="FZ92" s="303"/>
      <c r="GA92" s="303"/>
      <c r="GB92" s="303"/>
      <c r="GC92" s="303"/>
      <c r="GD92" s="303"/>
      <c r="GE92" s="303"/>
      <c r="GF92" s="303"/>
      <c r="GG92" s="303"/>
      <c r="GH92" s="303"/>
      <c r="GI92" s="303"/>
      <c r="GJ92" s="303"/>
      <c r="GK92" s="303"/>
      <c r="GL92" s="303"/>
      <c r="GM92" s="303"/>
      <c r="GN92" s="303"/>
      <c r="GO92" s="303"/>
      <c r="GP92" s="303"/>
      <c r="GQ92" s="303"/>
      <c r="GR92" s="303"/>
      <c r="GS92" s="303"/>
      <c r="GT92" s="303"/>
      <c r="GU92" s="303"/>
      <c r="GV92" s="303"/>
      <c r="GW92" s="303"/>
      <c r="GX92" s="303"/>
      <c r="GY92" s="303"/>
      <c r="GZ92" s="303"/>
      <c r="HA92" s="303"/>
      <c r="HB92" s="303"/>
      <c r="HC92" s="303"/>
      <c r="HD92" s="303"/>
      <c r="HE92" s="303"/>
      <c r="HF92" s="303"/>
      <c r="HG92" s="303"/>
      <c r="HH92" s="303"/>
      <c r="HI92" s="303"/>
      <c r="HJ92" s="303"/>
      <c r="HK92" s="303"/>
      <c r="HL92" s="303"/>
      <c r="HM92" s="303"/>
      <c r="HN92" s="303"/>
      <c r="HO92" s="303"/>
      <c r="HP92" s="303"/>
      <c r="HQ92" s="303"/>
      <c r="HR92" s="303"/>
      <c r="HS92" s="303"/>
      <c r="HT92" s="303"/>
      <c r="HU92" s="303"/>
      <c r="HV92" s="303"/>
      <c r="HW92" s="303"/>
      <c r="HX92" s="303"/>
      <c r="HY92" s="303"/>
      <c r="HZ92" s="303"/>
      <c r="IA92" s="303"/>
      <c r="IB92" s="303"/>
      <c r="IC92" s="303"/>
      <c r="ID92" s="303"/>
      <c r="IE92" s="303"/>
      <c r="IF92" s="303"/>
      <c r="IG92" s="303"/>
      <c r="IH92" s="303"/>
      <c r="II92" s="303"/>
      <c r="IJ92" s="303"/>
      <c r="IK92" s="303"/>
      <c r="IL92" s="303"/>
      <c r="IM92" s="303"/>
      <c r="IN92" s="303"/>
      <c r="IO92" s="303"/>
      <c r="IP92" s="303"/>
      <c r="IQ92" s="303"/>
      <c r="IR92" s="303"/>
      <c r="IS92" s="303"/>
      <c r="IT92" s="303"/>
      <c r="IU92" s="303"/>
      <c r="IV92" s="303"/>
      <c r="IW92" s="303"/>
      <c r="IX92" s="303"/>
      <c r="IY92" s="303"/>
      <c r="JF92" s="303"/>
      <c r="JG92" s="303"/>
      <c r="JH92" s="303"/>
      <c r="JI92" s="303"/>
      <c r="JJ92" s="303"/>
      <c r="JK92" s="303"/>
      <c r="JL92" s="303"/>
      <c r="JM92" s="303"/>
      <c r="JN92" s="303"/>
      <c r="JO92" s="303"/>
      <c r="JP92" s="303"/>
      <c r="JQ92" s="303"/>
      <c r="JR92" s="303"/>
      <c r="JS92" s="303"/>
      <c r="JT92" s="303"/>
      <c r="JU92" s="303"/>
      <c r="JV92" s="303"/>
      <c r="JW92" s="303"/>
      <c r="JX92" s="303"/>
      <c r="JY92" s="303"/>
      <c r="JZ92" s="303"/>
      <c r="KA92" s="303"/>
      <c r="KB92" s="303"/>
      <c r="KC92" s="303"/>
      <c r="KD92" s="303"/>
      <c r="KE92" s="303"/>
      <c r="KF92" s="303"/>
      <c r="KG92" s="303"/>
      <c r="KH92" s="303"/>
      <c r="KI92" s="303"/>
      <c r="KJ92" s="303"/>
      <c r="KK92" s="303"/>
      <c r="KL92" s="303"/>
      <c r="KM92" s="303"/>
      <c r="KN92" s="303"/>
      <c r="KO92" s="303"/>
      <c r="KP92" s="303"/>
      <c r="KQ92" s="303"/>
      <c r="KR92" s="303"/>
      <c r="KS92" s="303"/>
      <c r="KT92" s="303"/>
      <c r="KU92" s="303"/>
      <c r="KV92" s="303"/>
      <c r="KW92" s="303"/>
      <c r="KX92" s="303"/>
      <c r="KY92" s="303"/>
      <c r="KZ92" s="303"/>
      <c r="LA92" s="303"/>
      <c r="LB92" s="303"/>
      <c r="LC92" s="303"/>
      <c r="LD92" s="303"/>
      <c r="LE92" s="303"/>
      <c r="LF92" s="303"/>
      <c r="LG92" s="303"/>
      <c r="LH92" s="303"/>
      <c r="LI92" s="303"/>
      <c r="LJ92" s="303"/>
      <c r="LK92" s="303"/>
      <c r="LL92" s="303"/>
      <c r="LM92" s="303"/>
      <c r="LN92" s="303"/>
      <c r="LO92" s="303"/>
      <c r="LP92" s="303"/>
      <c r="LQ92" s="303"/>
      <c r="LR92" s="303"/>
      <c r="LS92" s="303"/>
      <c r="LT92" s="303"/>
      <c r="LU92" s="303"/>
      <c r="LV92" s="303"/>
      <c r="LW92" s="303"/>
      <c r="LX92" s="303"/>
      <c r="LY92" s="303"/>
      <c r="LZ92" s="303"/>
      <c r="MA92" s="303"/>
      <c r="MB92" s="303"/>
      <c r="MC92" s="303"/>
      <c r="MD92" s="303"/>
      <c r="ME92" s="303"/>
      <c r="MF92" s="303"/>
      <c r="MG92" s="303"/>
      <c r="MH92" s="303"/>
      <c r="MI92" s="303"/>
      <c r="MJ92" s="303"/>
      <c r="MK92" s="303"/>
      <c r="ML92" s="303"/>
      <c r="MM92" s="303"/>
      <c r="MN92" s="303"/>
      <c r="MO92" s="303"/>
      <c r="MP92" s="303"/>
      <c r="MQ92" s="303"/>
      <c r="MR92" s="303"/>
      <c r="MS92" s="303"/>
      <c r="MT92" s="303"/>
      <c r="MU92" s="303"/>
      <c r="MV92" s="303"/>
      <c r="MW92" s="303"/>
      <c r="MX92" s="303"/>
      <c r="MY92" s="303"/>
      <c r="MZ92" s="303"/>
      <c r="NA92" s="303"/>
      <c r="NB92" s="303"/>
      <c r="NC92" s="303"/>
      <c r="ND92" s="303"/>
      <c r="NE92" s="303"/>
      <c r="NF92" s="303"/>
      <c r="NG92" s="303"/>
      <c r="NH92" s="303"/>
      <c r="NI92" s="303"/>
      <c r="NJ92" s="303"/>
      <c r="NK92" s="303"/>
      <c r="NL92" s="303"/>
      <c r="NM92" s="303"/>
      <c r="NN92" s="303"/>
      <c r="NO92" s="303"/>
      <c r="NP92" s="303"/>
      <c r="NQ92" s="303"/>
      <c r="NR92" s="303"/>
      <c r="NS92" s="303"/>
      <c r="NT92" s="303"/>
      <c r="NU92" s="303"/>
      <c r="NV92" s="303"/>
      <c r="NW92" s="303"/>
      <c r="NX92" s="303"/>
      <c r="NY92" s="303"/>
      <c r="NZ92" s="303"/>
      <c r="OA92" s="303"/>
      <c r="OB92" s="303"/>
      <c r="OC92" s="303"/>
      <c r="OD92" s="303"/>
      <c r="OE92" s="303"/>
      <c r="OF92" s="303"/>
      <c r="OG92" s="303"/>
      <c r="OH92" s="303"/>
      <c r="OI92" s="303"/>
      <c r="OJ92" s="303"/>
      <c r="OK92" s="303"/>
      <c r="OL92" s="303"/>
      <c r="OM92" s="303"/>
      <c r="ON92" s="303"/>
      <c r="OO92" s="303"/>
      <c r="OP92" s="303"/>
      <c r="OQ92" s="303"/>
      <c r="OR92" s="303"/>
      <c r="OS92" s="303"/>
      <c r="OT92" s="303"/>
      <c r="OU92" s="303"/>
      <c r="OV92" s="303"/>
      <c r="OW92" s="303"/>
      <c r="OX92" s="303"/>
      <c r="OY92" s="303"/>
      <c r="OZ92" s="303"/>
      <c r="PA92" s="303"/>
      <c r="PB92" s="303"/>
      <c r="PC92" s="303"/>
      <c r="PD92" s="303"/>
      <c r="PE92" s="303"/>
      <c r="PF92" s="303"/>
      <c r="PG92" s="303"/>
      <c r="PH92" s="303"/>
      <c r="PI92" s="303"/>
      <c r="PJ92" s="303"/>
      <c r="PK92" s="303"/>
      <c r="PL92" s="303"/>
      <c r="PM92" s="303"/>
      <c r="PN92" s="303"/>
      <c r="PO92" s="303"/>
      <c r="PP92" s="303"/>
      <c r="PQ92" s="303"/>
      <c r="PR92" s="303"/>
      <c r="PS92" s="303"/>
      <c r="PT92" s="303"/>
      <c r="PU92" s="303"/>
      <c r="PV92" s="303"/>
      <c r="PW92" s="303"/>
      <c r="PX92" s="303"/>
      <c r="PY92" s="303"/>
      <c r="PZ92" s="303"/>
      <c r="QA92" s="303"/>
      <c r="QB92" s="303"/>
      <c r="QC92" s="303"/>
      <c r="QD92" s="303"/>
      <c r="QE92" s="303"/>
      <c r="QF92" s="303"/>
      <c r="QG92" s="303"/>
      <c r="QH92" s="303"/>
      <c r="QI92" s="303"/>
      <c r="QJ92" s="303"/>
      <c r="QK92" s="303"/>
      <c r="QL92" s="303"/>
      <c r="QM92" s="303"/>
      <c r="QN92" s="303"/>
      <c r="QO92" s="303"/>
      <c r="QP92" s="303"/>
      <c r="QQ92" s="303"/>
      <c r="QR92" s="303"/>
      <c r="QS92" s="303"/>
      <c r="QT92" s="303"/>
      <c r="QU92" s="303"/>
      <c r="QV92" s="303"/>
      <c r="QW92" s="303"/>
      <c r="QX92" s="303"/>
      <c r="QY92" s="303"/>
      <c r="QZ92" s="303"/>
      <c r="RA92" s="303"/>
      <c r="RB92" s="303"/>
      <c r="RC92" s="303"/>
      <c r="RD92" s="303"/>
      <c r="RE92" s="303"/>
      <c r="RF92" s="303"/>
      <c r="RG92" s="303"/>
      <c r="RH92" s="303"/>
      <c r="RI92" s="303"/>
      <c r="RJ92" s="303"/>
      <c r="RK92" s="303"/>
      <c r="RL92" s="303"/>
      <c r="RM92" s="303"/>
      <c r="RN92" s="303"/>
      <c r="RO92" s="303"/>
      <c r="RP92" s="303"/>
      <c r="RQ92" s="303"/>
      <c r="RR92" s="303"/>
      <c r="RS92" s="303"/>
      <c r="RT92" s="303"/>
      <c r="RU92" s="303"/>
      <c r="RV92" s="303"/>
      <c r="RW92" s="303"/>
      <c r="RX92" s="303"/>
      <c r="RY92" s="303"/>
      <c r="RZ92" s="303"/>
      <c r="SA92" s="303"/>
      <c r="SB92" s="303"/>
      <c r="SC92" s="303"/>
      <c r="SD92" s="303"/>
      <c r="SE92" s="303"/>
      <c r="SF92" s="303"/>
      <c r="SG92" s="303"/>
      <c r="SH92" s="303"/>
      <c r="SI92" s="303"/>
      <c r="SJ92" s="303"/>
      <c r="SK92" s="303"/>
      <c r="SL92" s="303"/>
      <c r="SM92" s="303"/>
      <c r="SN92" s="303"/>
      <c r="SO92" s="303"/>
      <c r="SP92" s="303"/>
      <c r="SQ92" s="303"/>
      <c r="SR92" s="303"/>
      <c r="SS92" s="303"/>
      <c r="ST92" s="303"/>
      <c r="SU92" s="303"/>
      <c r="TB92" s="303"/>
      <c r="TC92" s="303"/>
      <c r="TD92" s="303"/>
      <c r="TE92" s="303"/>
      <c r="TF92" s="303"/>
      <c r="TG92" s="303"/>
      <c r="TH92" s="303"/>
      <c r="TI92" s="303"/>
      <c r="TJ92" s="303"/>
      <c r="TK92" s="303"/>
      <c r="TL92" s="303"/>
      <c r="TM92" s="303"/>
      <c r="TN92" s="303"/>
      <c r="TO92" s="303"/>
      <c r="TP92" s="303"/>
      <c r="TQ92" s="303"/>
      <c r="TR92" s="303"/>
      <c r="TS92" s="303"/>
      <c r="TT92" s="303"/>
      <c r="TU92" s="303"/>
      <c r="TV92" s="303"/>
      <c r="TW92" s="303"/>
      <c r="TX92" s="303"/>
      <c r="TY92" s="303"/>
      <c r="TZ92" s="303"/>
      <c r="UA92" s="303"/>
      <c r="UB92" s="303"/>
      <c r="UC92" s="303"/>
      <c r="UD92" s="303"/>
      <c r="UE92" s="303"/>
      <c r="UF92" s="303"/>
      <c r="UG92" s="303"/>
      <c r="UH92" s="303"/>
      <c r="UI92" s="303"/>
      <c r="UJ92" s="303"/>
      <c r="UK92" s="303"/>
      <c r="UL92" s="303"/>
      <c r="UM92" s="303"/>
      <c r="UN92" s="303"/>
      <c r="UO92" s="303"/>
      <c r="UP92" s="303"/>
      <c r="UQ92" s="303"/>
      <c r="UR92" s="303"/>
      <c r="US92" s="303"/>
      <c r="UT92" s="303"/>
      <c r="UU92" s="303"/>
      <c r="UV92" s="303"/>
      <c r="UW92" s="303"/>
      <c r="UX92" s="303"/>
      <c r="UY92" s="303"/>
      <c r="UZ92" s="303"/>
      <c r="VA92" s="303"/>
      <c r="VB92" s="303"/>
      <c r="VC92" s="303"/>
      <c r="VD92" s="303"/>
      <c r="VE92" s="303"/>
      <c r="VF92" s="303"/>
      <c r="VG92" s="303"/>
      <c r="VH92" s="303"/>
      <c r="VI92" s="303"/>
      <c r="VJ92" s="303"/>
      <c r="VK92" s="303"/>
      <c r="VL92" s="303"/>
      <c r="VM92" s="303"/>
      <c r="VN92" s="303"/>
      <c r="VO92" s="303"/>
      <c r="VP92" s="303"/>
      <c r="VQ92" s="303"/>
      <c r="VR92" s="303"/>
      <c r="VS92" s="303"/>
      <c r="VT92" s="303"/>
      <c r="VU92" s="303"/>
      <c r="VV92" s="303"/>
      <c r="VW92" s="303"/>
      <c r="VX92" s="303"/>
      <c r="VY92" s="303"/>
      <c r="VZ92" s="303"/>
      <c r="WA92" s="303"/>
      <c r="WB92" s="303"/>
      <c r="WC92" s="303"/>
      <c r="WD92" s="303"/>
      <c r="WE92" s="303"/>
      <c r="WF92" s="303"/>
      <c r="WG92" s="303"/>
      <c r="WH92" s="303"/>
      <c r="WI92" s="303"/>
      <c r="WJ92" s="303"/>
      <c r="WK92" s="303"/>
      <c r="WL92" s="303"/>
      <c r="WM92" s="303"/>
      <c r="WN92" s="303"/>
      <c r="WO92" s="303"/>
      <c r="WP92" s="303"/>
      <c r="WQ92" s="303"/>
      <c r="WR92" s="303"/>
      <c r="WS92" s="303"/>
      <c r="WT92" s="303"/>
      <c r="WU92" s="303"/>
      <c r="WV92" s="303"/>
      <c r="WW92" s="303"/>
      <c r="WX92" s="303"/>
      <c r="WY92" s="303"/>
      <c r="WZ92" s="303"/>
      <c r="XA92" s="303"/>
      <c r="XB92" s="303"/>
      <c r="XC92" s="303"/>
      <c r="XD92" s="303"/>
      <c r="XE92" s="303"/>
      <c r="XF92" s="303"/>
      <c r="XG92" s="303"/>
      <c r="XH92" s="303"/>
      <c r="XI92" s="303"/>
      <c r="XJ92" s="303"/>
      <c r="XK92" s="303"/>
      <c r="XL92" s="303"/>
      <c r="XM92" s="303"/>
      <c r="XN92" s="303"/>
      <c r="XO92" s="303"/>
      <c r="XP92" s="303"/>
      <c r="XQ92" s="303"/>
      <c r="XR92" s="303"/>
      <c r="XS92" s="303"/>
      <c r="XT92" s="303"/>
      <c r="XU92" s="303"/>
      <c r="XV92" s="303"/>
      <c r="XW92" s="303"/>
      <c r="XX92" s="303"/>
      <c r="XY92" s="303"/>
      <c r="XZ92" s="303"/>
      <c r="YA92" s="303"/>
      <c r="YB92" s="303"/>
      <c r="YC92" s="303"/>
      <c r="YD92" s="303"/>
      <c r="YE92" s="303"/>
      <c r="YF92" s="303"/>
      <c r="YG92" s="303"/>
      <c r="YH92" s="303"/>
      <c r="YI92" s="303"/>
      <c r="YJ92" s="303"/>
      <c r="YK92" s="303"/>
      <c r="YL92" s="303"/>
      <c r="YM92" s="303"/>
      <c r="YN92" s="303"/>
      <c r="YO92" s="303"/>
      <c r="YP92" s="303"/>
      <c r="YQ92" s="303"/>
      <c r="YR92" s="303"/>
      <c r="YS92" s="303"/>
      <c r="YT92" s="303"/>
      <c r="YU92" s="303"/>
      <c r="YV92" s="303"/>
      <c r="YW92" s="303"/>
      <c r="YX92" s="303"/>
      <c r="YY92" s="303"/>
      <c r="YZ92" s="303"/>
      <c r="ZA92" s="303"/>
      <c r="ZB92" s="303"/>
      <c r="ZC92" s="303"/>
      <c r="ZD92" s="303"/>
      <c r="ZE92" s="303"/>
      <c r="ZF92" s="303"/>
      <c r="ZG92" s="303"/>
      <c r="ZH92" s="303"/>
      <c r="ZI92" s="303"/>
      <c r="ZJ92" s="303"/>
      <c r="ZK92" s="303"/>
      <c r="ZL92" s="303"/>
      <c r="ZM92" s="303"/>
      <c r="ZN92" s="303"/>
      <c r="ZO92" s="303"/>
      <c r="ZP92" s="303"/>
      <c r="ZQ92" s="303"/>
      <c r="ZR92" s="303"/>
      <c r="ZS92" s="303"/>
      <c r="ZT92" s="303"/>
      <c r="ZU92" s="303"/>
      <c r="ZV92" s="303"/>
      <c r="ZW92" s="303"/>
      <c r="ZX92" s="303"/>
      <c r="ZY92" s="303"/>
      <c r="ZZ92" s="303"/>
      <c r="AAA92" s="303"/>
      <c r="AAB92" s="303"/>
      <c r="AAC92" s="303"/>
      <c r="AAD92" s="303"/>
      <c r="AAE92" s="303"/>
      <c r="AAF92" s="303"/>
      <c r="AAG92" s="303"/>
      <c r="AAH92" s="303"/>
      <c r="AAI92" s="303"/>
      <c r="AAJ92" s="303"/>
      <c r="AAK92" s="303"/>
      <c r="AAL92" s="303"/>
      <c r="AAM92" s="303"/>
      <c r="AAN92" s="303"/>
      <c r="AAO92" s="303"/>
      <c r="AAP92" s="303"/>
      <c r="AAQ92" s="303"/>
      <c r="AAR92" s="303"/>
      <c r="AAS92" s="303"/>
      <c r="AAT92" s="303"/>
      <c r="AAU92" s="303"/>
      <c r="AAV92" s="303"/>
      <c r="AAW92" s="303"/>
      <c r="AAX92" s="303"/>
      <c r="AAY92" s="303"/>
      <c r="AAZ92" s="303"/>
      <c r="ABA92" s="303"/>
      <c r="ABB92" s="303"/>
      <c r="ABC92" s="303"/>
      <c r="ABD92" s="303"/>
      <c r="ABE92" s="303"/>
      <c r="ABF92" s="303"/>
      <c r="ABG92" s="303"/>
      <c r="ABH92" s="303"/>
      <c r="ABI92" s="303"/>
      <c r="ABJ92" s="303"/>
      <c r="ABK92" s="303"/>
      <c r="ABL92" s="303"/>
      <c r="ABM92" s="303"/>
      <c r="ABN92" s="303"/>
      <c r="ABO92" s="303"/>
      <c r="ABP92" s="303"/>
      <c r="ABQ92" s="303"/>
      <c r="ABR92" s="303"/>
      <c r="ABS92" s="303"/>
      <c r="ABT92" s="303"/>
      <c r="ABU92" s="303"/>
      <c r="ABV92" s="303"/>
      <c r="ABW92" s="303"/>
      <c r="ABX92" s="303"/>
      <c r="ABY92" s="303"/>
      <c r="ABZ92" s="303"/>
      <c r="ACA92" s="303"/>
      <c r="ACB92" s="303"/>
      <c r="ACC92" s="303"/>
      <c r="ACD92" s="303"/>
      <c r="ACE92" s="303"/>
      <c r="ACF92" s="303"/>
      <c r="ACG92" s="303"/>
      <c r="ACH92" s="303"/>
      <c r="ACI92" s="303"/>
      <c r="ACJ92" s="303"/>
      <c r="ACK92" s="303"/>
      <c r="ACL92" s="303"/>
      <c r="ACM92" s="303"/>
      <c r="ACN92" s="303"/>
      <c r="ACO92" s="303"/>
      <c r="ACP92" s="303"/>
      <c r="ACQ92" s="303"/>
      <c r="ACX92" s="303"/>
      <c r="ACY92" s="303"/>
      <c r="ACZ92" s="303"/>
      <c r="ADA92" s="303"/>
      <c r="ADB92" s="303"/>
      <c r="ADC92" s="303"/>
      <c r="ADD92" s="303"/>
      <c r="ADE92" s="303"/>
      <c r="ADF92" s="303"/>
      <c r="ADG92" s="303"/>
      <c r="ADH92" s="303"/>
      <c r="ADI92" s="303"/>
      <c r="ADJ92" s="303"/>
      <c r="ADK92" s="303"/>
      <c r="ADL92" s="303"/>
      <c r="ADM92" s="303"/>
      <c r="ADN92" s="303"/>
      <c r="ADO92" s="303"/>
      <c r="ADP92" s="303"/>
      <c r="ADQ92" s="303"/>
      <c r="ADR92" s="303"/>
      <c r="ADS92" s="303"/>
      <c r="ADT92" s="303"/>
      <c r="ADU92" s="303"/>
      <c r="ADV92" s="303"/>
      <c r="ADW92" s="303"/>
      <c r="ADX92" s="303"/>
      <c r="ADY92" s="303"/>
      <c r="ADZ92" s="303"/>
      <c r="AEA92" s="303"/>
      <c r="AEB92" s="303"/>
      <c r="AEC92" s="303"/>
      <c r="AED92" s="303"/>
      <c r="AEE92" s="303"/>
      <c r="AEF92" s="303"/>
      <c r="AEG92" s="303"/>
      <c r="AEH92" s="303"/>
      <c r="AEI92" s="303"/>
      <c r="AEJ92" s="303"/>
      <c r="AEK92" s="303"/>
      <c r="AEL92" s="303"/>
      <c r="AEM92" s="303"/>
      <c r="AEN92" s="303"/>
      <c r="AEO92" s="303"/>
      <c r="AEP92" s="303"/>
      <c r="AEQ92" s="303"/>
      <c r="AER92" s="303"/>
      <c r="AES92" s="303"/>
      <c r="AET92" s="303"/>
      <c r="AEU92" s="303"/>
      <c r="AEV92" s="303"/>
      <c r="AEW92" s="303"/>
      <c r="AEX92" s="303"/>
      <c r="AEY92" s="303"/>
      <c r="AEZ92" s="303"/>
      <c r="AFA92" s="303"/>
      <c r="AFB92" s="303"/>
      <c r="AFC92" s="303"/>
      <c r="AFD92" s="303"/>
      <c r="AFE92" s="303"/>
      <c r="AFF92" s="303"/>
      <c r="AFG92" s="303"/>
      <c r="AFH92" s="303"/>
      <c r="AFI92" s="303"/>
      <c r="AFJ92" s="303"/>
      <c r="AFK92" s="303"/>
      <c r="AFL92" s="303"/>
      <c r="AFM92" s="303"/>
      <c r="AFN92" s="303"/>
      <c r="AFO92" s="303"/>
      <c r="AFP92" s="303"/>
      <c r="AFQ92" s="303"/>
      <c r="AFR92" s="303"/>
      <c r="AFS92" s="303"/>
      <c r="AFT92" s="303"/>
      <c r="AFU92" s="303"/>
      <c r="AFV92" s="303"/>
      <c r="AFW92" s="303"/>
      <c r="AFX92" s="303"/>
      <c r="AFY92" s="303"/>
      <c r="AFZ92" s="303"/>
      <c r="AGA92" s="303"/>
      <c r="AGB92" s="303"/>
      <c r="AGC92" s="303"/>
      <c r="AGD92" s="303"/>
      <c r="AGE92" s="303"/>
      <c r="AGF92" s="303"/>
      <c r="AGG92" s="303"/>
      <c r="AGH92" s="303"/>
      <c r="AGI92" s="303"/>
      <c r="AGJ92" s="303"/>
      <c r="AGK92" s="303"/>
      <c r="AGL92" s="303"/>
      <c r="AGM92" s="303"/>
      <c r="AGN92" s="303"/>
      <c r="AGO92" s="303"/>
      <c r="AGP92" s="303"/>
      <c r="AGQ92" s="303"/>
      <c r="AGR92" s="303"/>
      <c r="AGS92" s="303"/>
      <c r="AGT92" s="303"/>
      <c r="AGU92" s="303"/>
      <c r="AGV92" s="303"/>
      <c r="AGW92" s="303"/>
      <c r="AGX92" s="303"/>
      <c r="AGY92" s="303"/>
      <c r="AGZ92" s="303"/>
      <c r="AHA92" s="303"/>
      <c r="AHB92" s="303"/>
      <c r="AHC92" s="303"/>
      <c r="AHD92" s="303"/>
      <c r="AHE92" s="303"/>
      <c r="AHF92" s="303"/>
      <c r="AHG92" s="303"/>
      <c r="AHH92" s="303"/>
      <c r="AHI92" s="303"/>
      <c r="AHJ92" s="303"/>
      <c r="AHK92" s="303"/>
      <c r="AHL92" s="303"/>
      <c r="AHM92" s="303"/>
      <c r="AHN92" s="303"/>
      <c r="AHO92" s="303"/>
      <c r="AHP92" s="303"/>
      <c r="AHQ92" s="303"/>
      <c r="AHR92" s="303"/>
      <c r="AHS92" s="303"/>
      <c r="AHT92" s="303"/>
      <c r="AHU92" s="303"/>
      <c r="AHV92" s="303"/>
      <c r="AHW92" s="303"/>
      <c r="AHX92" s="303"/>
      <c r="AHY92" s="303"/>
      <c r="AHZ92" s="303"/>
      <c r="AIA92" s="303"/>
      <c r="AIB92" s="303"/>
      <c r="AIC92" s="303"/>
      <c r="AID92" s="303"/>
      <c r="AIE92" s="303"/>
      <c r="AIF92" s="303"/>
      <c r="AIG92" s="303"/>
      <c r="AIH92" s="303"/>
      <c r="AII92" s="303"/>
      <c r="AIJ92" s="303"/>
      <c r="AIK92" s="303"/>
      <c r="AIL92" s="303"/>
      <c r="AIM92" s="303"/>
      <c r="AIN92" s="303"/>
      <c r="AIO92" s="303"/>
      <c r="AIP92" s="303"/>
      <c r="AIQ92" s="303"/>
      <c r="AIR92" s="303"/>
      <c r="AIS92" s="303"/>
      <c r="AIT92" s="303"/>
      <c r="AIU92" s="303"/>
      <c r="AIV92" s="303"/>
      <c r="AIW92" s="303"/>
      <c r="AIX92" s="303"/>
      <c r="AIY92" s="303"/>
      <c r="AIZ92" s="303"/>
      <c r="AJA92" s="303"/>
      <c r="AJB92" s="303"/>
      <c r="AJC92" s="303"/>
      <c r="AJD92" s="303"/>
      <c r="AJE92" s="303"/>
      <c r="AJF92" s="303"/>
      <c r="AJG92" s="303"/>
      <c r="AJH92" s="303"/>
      <c r="AJI92" s="303"/>
      <c r="AJJ92" s="303"/>
      <c r="AJK92" s="303"/>
      <c r="AJL92" s="303"/>
      <c r="AJM92" s="303"/>
      <c r="AJN92" s="303"/>
      <c r="AJO92" s="303"/>
      <c r="AJP92" s="303"/>
      <c r="AJQ92" s="303"/>
      <c r="AJR92" s="303"/>
      <c r="AJS92" s="303"/>
      <c r="AJT92" s="303"/>
      <c r="AJU92" s="303"/>
      <c r="AJV92" s="303"/>
      <c r="AJW92" s="303"/>
      <c r="AJX92" s="303"/>
      <c r="AJY92" s="303"/>
      <c r="AJZ92" s="303"/>
      <c r="AKA92" s="303"/>
      <c r="AKB92" s="303"/>
      <c r="AKC92" s="303"/>
      <c r="AKD92" s="303"/>
      <c r="AKE92" s="303"/>
      <c r="AKF92" s="303"/>
      <c r="AKG92" s="303"/>
      <c r="AKH92" s="303"/>
      <c r="AKI92" s="303"/>
      <c r="AKJ92" s="303"/>
      <c r="AKK92" s="303"/>
      <c r="AKL92" s="303"/>
      <c r="AKM92" s="303"/>
      <c r="AKN92" s="303"/>
      <c r="AKO92" s="303"/>
      <c r="AKP92" s="303"/>
      <c r="AKQ92" s="303"/>
      <c r="AKR92" s="303"/>
      <c r="AKS92" s="303"/>
      <c r="AKT92" s="303"/>
      <c r="AKU92" s="303"/>
      <c r="AKV92" s="303"/>
      <c r="AKW92" s="303"/>
      <c r="AKX92" s="303"/>
      <c r="AKY92" s="303"/>
      <c r="AKZ92" s="303"/>
      <c r="ALA92" s="303"/>
      <c r="ALB92" s="303"/>
      <c r="ALC92" s="303"/>
      <c r="ALD92" s="303"/>
      <c r="ALE92" s="303"/>
      <c r="ALF92" s="303"/>
      <c r="ALG92" s="303"/>
      <c r="ALH92" s="303"/>
      <c r="ALI92" s="303"/>
      <c r="ALJ92" s="303"/>
      <c r="ALK92" s="303"/>
      <c r="ALL92" s="303"/>
      <c r="ALM92" s="303"/>
      <c r="ALN92" s="303"/>
      <c r="ALO92" s="303"/>
      <c r="ALP92" s="303"/>
      <c r="ALQ92" s="303"/>
      <c r="ALR92" s="303"/>
      <c r="ALS92" s="303"/>
      <c r="ALT92" s="303"/>
      <c r="ALU92" s="303"/>
      <c r="ALV92" s="303"/>
      <c r="ALW92" s="303"/>
      <c r="ALX92" s="303"/>
      <c r="ALY92" s="303"/>
      <c r="ALZ92" s="303"/>
      <c r="AMA92" s="303"/>
      <c r="AMB92" s="303"/>
      <c r="AMC92" s="303"/>
      <c r="AMD92" s="303"/>
      <c r="AME92" s="303"/>
      <c r="AMF92" s="303"/>
      <c r="AMG92" s="303"/>
      <c r="AMH92" s="303"/>
      <c r="AMI92" s="303"/>
      <c r="AMJ92" s="303"/>
      <c r="AMK92" s="303"/>
      <c r="AML92" s="303"/>
      <c r="AMM92" s="303"/>
      <c r="AMT92" s="303"/>
      <c r="AMU92" s="303"/>
      <c r="AMV92" s="303"/>
      <c r="AMW92" s="303"/>
      <c r="AMX92" s="303"/>
      <c r="AMY92" s="303"/>
      <c r="AMZ92" s="303"/>
      <c r="ANA92" s="303"/>
      <c r="ANB92" s="303"/>
      <c r="ANC92" s="303"/>
      <c r="AND92" s="303"/>
      <c r="ANE92" s="303"/>
      <c r="ANF92" s="303"/>
      <c r="ANG92" s="303"/>
      <c r="ANH92" s="303"/>
      <c r="ANI92" s="303"/>
      <c r="ANJ92" s="303"/>
      <c r="ANK92" s="303"/>
      <c r="ANL92" s="303"/>
      <c r="ANM92" s="303"/>
      <c r="ANN92" s="303"/>
      <c r="ANO92" s="303"/>
      <c r="ANP92" s="303"/>
      <c r="ANQ92" s="303"/>
      <c r="ANR92" s="303"/>
      <c r="ANS92" s="303"/>
      <c r="ANT92" s="303"/>
      <c r="ANU92" s="303"/>
      <c r="ANV92" s="303"/>
      <c r="ANW92" s="303"/>
      <c r="ANX92" s="303"/>
      <c r="ANY92" s="303"/>
      <c r="ANZ92" s="303"/>
      <c r="AOA92" s="303"/>
      <c r="AOB92" s="303"/>
      <c r="AOC92" s="303"/>
      <c r="AOD92" s="303"/>
      <c r="AOE92" s="303"/>
      <c r="AOF92" s="303"/>
      <c r="AOG92" s="303"/>
      <c r="AOH92" s="303"/>
      <c r="AOI92" s="303"/>
      <c r="AOJ92" s="303"/>
      <c r="AOK92" s="303"/>
      <c r="AOL92" s="303"/>
      <c r="AOM92" s="303"/>
      <c r="AON92" s="303"/>
      <c r="AOO92" s="303"/>
      <c r="AOP92" s="303"/>
      <c r="AOQ92" s="303"/>
      <c r="AOR92" s="303"/>
      <c r="AOS92" s="303"/>
      <c r="AOT92" s="303"/>
      <c r="AOU92" s="303"/>
      <c r="AOV92" s="303"/>
      <c r="AOW92" s="303"/>
      <c r="AOX92" s="303"/>
      <c r="AOY92" s="303"/>
      <c r="AOZ92" s="303"/>
      <c r="APA92" s="303"/>
      <c r="APB92" s="303"/>
      <c r="APC92" s="303"/>
      <c r="APD92" s="303"/>
      <c r="APE92" s="303"/>
      <c r="APF92" s="303"/>
      <c r="APG92" s="303"/>
      <c r="APH92" s="303"/>
      <c r="API92" s="303"/>
      <c r="APJ92" s="303"/>
      <c r="APK92" s="303"/>
      <c r="APL92" s="303"/>
      <c r="APM92" s="303"/>
      <c r="APN92" s="303"/>
      <c r="APO92" s="303"/>
      <c r="APP92" s="303"/>
      <c r="APQ92" s="303"/>
      <c r="APR92" s="303"/>
      <c r="APS92" s="303"/>
      <c r="APT92" s="303"/>
      <c r="APU92" s="303"/>
      <c r="APV92" s="303"/>
      <c r="APW92" s="303"/>
      <c r="APX92" s="303"/>
      <c r="APY92" s="303"/>
      <c r="APZ92" s="303"/>
      <c r="AQA92" s="303"/>
      <c r="AQB92" s="303"/>
      <c r="AQC92" s="303"/>
      <c r="AQD92" s="303"/>
      <c r="AQE92" s="303"/>
      <c r="AQF92" s="303"/>
      <c r="AQG92" s="303"/>
      <c r="AQH92" s="303"/>
      <c r="AQI92" s="303"/>
      <c r="AQJ92" s="303"/>
      <c r="AQK92" s="303"/>
      <c r="AQL92" s="303"/>
      <c r="AQM92" s="303"/>
      <c r="AQN92" s="303"/>
      <c r="AQO92" s="303"/>
      <c r="AQP92" s="303"/>
      <c r="AQQ92" s="303"/>
      <c r="AQR92" s="303"/>
      <c r="AQS92" s="303"/>
      <c r="AQT92" s="303"/>
      <c r="AQU92" s="303"/>
      <c r="AQV92" s="303"/>
      <c r="AQW92" s="303"/>
      <c r="AQX92" s="303"/>
      <c r="AQY92" s="303"/>
      <c r="AQZ92" s="303"/>
      <c r="ARA92" s="303"/>
      <c r="ARB92" s="303"/>
      <c r="ARC92" s="303"/>
      <c r="ARD92" s="303"/>
      <c r="ARE92" s="303"/>
      <c r="ARF92" s="303"/>
      <c r="ARG92" s="303"/>
      <c r="ARH92" s="303"/>
      <c r="ARI92" s="303"/>
      <c r="ARJ92" s="303"/>
      <c r="ARK92" s="303"/>
      <c r="ARL92" s="303"/>
      <c r="ARM92" s="303"/>
      <c r="ARN92" s="303"/>
      <c r="ARO92" s="303"/>
      <c r="ARP92" s="303"/>
      <c r="ARQ92" s="303"/>
      <c r="ARR92" s="303"/>
      <c r="ARS92" s="303"/>
      <c r="ART92" s="303"/>
      <c r="ARU92" s="303"/>
      <c r="ARV92" s="303"/>
      <c r="ARW92" s="303"/>
      <c r="ARX92" s="303"/>
      <c r="ARY92" s="303"/>
      <c r="ARZ92" s="303"/>
      <c r="ASA92" s="303"/>
      <c r="ASB92" s="303"/>
      <c r="ASC92" s="303"/>
      <c r="ASD92" s="303"/>
      <c r="ASE92" s="303"/>
      <c r="ASF92" s="303"/>
      <c r="ASG92" s="303"/>
      <c r="ASH92" s="303"/>
      <c r="ASI92" s="303"/>
      <c r="ASJ92" s="303"/>
      <c r="ASK92" s="303"/>
      <c r="ASL92" s="303"/>
      <c r="ASM92" s="303"/>
      <c r="ASN92" s="303"/>
      <c r="ASO92" s="303"/>
      <c r="ASP92" s="303"/>
      <c r="ASQ92" s="303"/>
      <c r="ASR92" s="303"/>
      <c r="ASS92" s="303"/>
      <c r="AST92" s="303"/>
      <c r="ASU92" s="303"/>
      <c r="ASV92" s="303"/>
      <c r="ASW92" s="303"/>
      <c r="ASX92" s="303"/>
      <c r="ASY92" s="303"/>
      <c r="ASZ92" s="303"/>
      <c r="ATA92" s="303"/>
      <c r="ATB92" s="303"/>
      <c r="ATC92" s="303"/>
      <c r="ATD92" s="303"/>
      <c r="ATE92" s="303"/>
      <c r="ATF92" s="303"/>
      <c r="ATG92" s="303"/>
      <c r="ATH92" s="303"/>
      <c r="ATI92" s="303"/>
      <c r="ATJ92" s="303"/>
      <c r="ATK92" s="303"/>
      <c r="ATL92" s="303"/>
      <c r="ATM92" s="303"/>
      <c r="ATN92" s="303"/>
      <c r="ATO92" s="303"/>
      <c r="ATP92" s="303"/>
      <c r="ATQ92" s="303"/>
      <c r="ATR92" s="303"/>
      <c r="ATS92" s="303"/>
      <c r="ATT92" s="303"/>
      <c r="ATU92" s="303"/>
      <c r="ATV92" s="303"/>
      <c r="ATW92" s="303"/>
      <c r="ATX92" s="303"/>
      <c r="ATY92" s="303"/>
      <c r="ATZ92" s="303"/>
      <c r="AUA92" s="303"/>
      <c r="AUB92" s="303"/>
      <c r="AUC92" s="303"/>
      <c r="AUD92" s="303"/>
      <c r="AUE92" s="303"/>
      <c r="AUF92" s="303"/>
      <c r="AUG92" s="303"/>
      <c r="AUH92" s="303"/>
      <c r="AUI92" s="303"/>
      <c r="AUJ92" s="303"/>
      <c r="AUK92" s="303"/>
      <c r="AUL92" s="303"/>
      <c r="AUM92" s="303"/>
      <c r="AUN92" s="303"/>
      <c r="AUO92" s="303"/>
      <c r="AUP92" s="303"/>
      <c r="AUQ92" s="303"/>
      <c r="AUR92" s="303"/>
      <c r="AUS92" s="303"/>
      <c r="AUT92" s="303"/>
      <c r="AUU92" s="303"/>
      <c r="AUV92" s="303"/>
      <c r="AUW92" s="303"/>
      <c r="AUX92" s="303"/>
      <c r="AUY92" s="303"/>
      <c r="AUZ92" s="303"/>
      <c r="AVA92" s="303"/>
      <c r="AVB92" s="303"/>
      <c r="AVC92" s="303"/>
      <c r="AVD92" s="303"/>
      <c r="AVE92" s="303"/>
      <c r="AVF92" s="303"/>
      <c r="AVG92" s="303"/>
      <c r="AVH92" s="303"/>
      <c r="AVI92" s="303"/>
      <c r="AVJ92" s="303"/>
      <c r="AVK92" s="303"/>
      <c r="AVL92" s="303"/>
      <c r="AVM92" s="303"/>
      <c r="AVN92" s="303"/>
      <c r="AVO92" s="303"/>
      <c r="AVP92" s="303"/>
      <c r="AVQ92" s="303"/>
      <c r="AVR92" s="303"/>
      <c r="AVS92" s="303"/>
      <c r="AVT92" s="303"/>
      <c r="AVU92" s="303"/>
      <c r="AVV92" s="303"/>
      <c r="AVW92" s="303"/>
      <c r="AVX92" s="303"/>
      <c r="AVY92" s="303"/>
      <c r="AVZ92" s="303"/>
      <c r="AWA92" s="303"/>
      <c r="AWB92" s="303"/>
      <c r="AWC92" s="303"/>
      <c r="AWD92" s="303"/>
      <c r="AWE92" s="303"/>
      <c r="AWF92" s="303"/>
      <c r="AWG92" s="303"/>
      <c r="AWH92" s="303"/>
      <c r="AWI92" s="303"/>
      <c r="AWP92" s="303"/>
      <c r="AWQ92" s="303"/>
      <c r="AWR92" s="303"/>
      <c r="AWS92" s="303"/>
      <c r="AWT92" s="303"/>
      <c r="AWU92" s="303"/>
      <c r="AWV92" s="303"/>
      <c r="AWW92" s="303"/>
      <c r="AWX92" s="303"/>
      <c r="AWY92" s="303"/>
      <c r="AWZ92" s="303"/>
      <c r="AXA92" s="303"/>
      <c r="AXB92" s="303"/>
      <c r="AXC92" s="303"/>
      <c r="AXD92" s="303"/>
      <c r="AXE92" s="303"/>
      <c r="AXF92" s="303"/>
      <c r="AXG92" s="303"/>
      <c r="AXH92" s="303"/>
      <c r="AXI92" s="303"/>
      <c r="AXJ92" s="303"/>
      <c r="AXK92" s="303"/>
      <c r="AXL92" s="303"/>
      <c r="AXM92" s="303"/>
      <c r="AXN92" s="303"/>
      <c r="AXO92" s="303"/>
      <c r="AXP92" s="303"/>
      <c r="AXQ92" s="303"/>
      <c r="AXR92" s="303"/>
      <c r="AXS92" s="303"/>
      <c r="AXT92" s="303"/>
      <c r="AXU92" s="303"/>
      <c r="AXV92" s="303"/>
      <c r="AXW92" s="303"/>
      <c r="AXX92" s="303"/>
      <c r="AXY92" s="303"/>
      <c r="AXZ92" s="303"/>
      <c r="AYA92" s="303"/>
      <c r="AYB92" s="303"/>
      <c r="AYC92" s="303"/>
      <c r="AYD92" s="303"/>
      <c r="AYE92" s="303"/>
      <c r="AYF92" s="303"/>
      <c r="AYG92" s="303"/>
      <c r="AYH92" s="303"/>
      <c r="AYI92" s="303"/>
      <c r="AYJ92" s="303"/>
      <c r="AYK92" s="303"/>
      <c r="AYL92" s="303"/>
      <c r="AYM92" s="303"/>
      <c r="AYN92" s="303"/>
      <c r="AYO92" s="303"/>
      <c r="AYP92" s="303"/>
      <c r="AYQ92" s="303"/>
      <c r="AYR92" s="303"/>
      <c r="AYS92" s="303"/>
      <c r="AYT92" s="303"/>
      <c r="AYU92" s="303"/>
      <c r="AYV92" s="303"/>
      <c r="AYW92" s="303"/>
      <c r="AYX92" s="303"/>
      <c r="AYY92" s="303"/>
      <c r="AYZ92" s="303"/>
      <c r="AZA92" s="303"/>
      <c r="AZB92" s="303"/>
      <c r="AZC92" s="303"/>
      <c r="AZD92" s="303"/>
      <c r="AZE92" s="303"/>
      <c r="AZF92" s="303"/>
      <c r="AZG92" s="303"/>
      <c r="AZH92" s="303"/>
      <c r="AZI92" s="303"/>
      <c r="AZJ92" s="303"/>
      <c r="AZK92" s="303"/>
      <c r="AZL92" s="303"/>
      <c r="AZM92" s="303"/>
      <c r="AZN92" s="303"/>
      <c r="AZO92" s="303"/>
      <c r="AZP92" s="303"/>
      <c r="AZQ92" s="303"/>
      <c r="AZR92" s="303"/>
      <c r="AZS92" s="303"/>
      <c r="AZT92" s="303"/>
      <c r="AZU92" s="303"/>
      <c r="AZV92" s="303"/>
      <c r="AZW92" s="303"/>
      <c r="AZX92" s="303"/>
      <c r="AZY92" s="303"/>
      <c r="AZZ92" s="303"/>
      <c r="BAA92" s="303"/>
      <c r="BAB92" s="303"/>
      <c r="BAC92" s="303"/>
      <c r="BAD92" s="303"/>
      <c r="BAE92" s="303"/>
      <c r="BAF92" s="303"/>
      <c r="BAG92" s="303"/>
      <c r="BAH92" s="303"/>
      <c r="BAI92" s="303"/>
      <c r="BAJ92" s="303"/>
      <c r="BAK92" s="303"/>
      <c r="BAL92" s="303"/>
      <c r="BAM92" s="303"/>
      <c r="BAN92" s="303"/>
      <c r="BAO92" s="303"/>
      <c r="BAP92" s="303"/>
      <c r="BAQ92" s="303"/>
      <c r="BAR92" s="303"/>
      <c r="BAS92" s="303"/>
      <c r="BAT92" s="303"/>
      <c r="BAU92" s="303"/>
      <c r="BAV92" s="303"/>
      <c r="BAW92" s="303"/>
      <c r="BAX92" s="303"/>
      <c r="BAY92" s="303"/>
      <c r="BAZ92" s="303"/>
      <c r="BBA92" s="303"/>
      <c r="BBB92" s="303"/>
      <c r="BBC92" s="303"/>
      <c r="BBD92" s="303"/>
      <c r="BBE92" s="303"/>
      <c r="BBF92" s="303"/>
      <c r="BBG92" s="303"/>
      <c r="BBH92" s="303"/>
      <c r="BBI92" s="303"/>
      <c r="BBJ92" s="303"/>
      <c r="BBK92" s="303"/>
      <c r="BBL92" s="303"/>
      <c r="BBM92" s="303"/>
      <c r="BBN92" s="303"/>
      <c r="BBO92" s="303"/>
      <c r="BBP92" s="303"/>
      <c r="BBQ92" s="303"/>
      <c r="BBR92" s="303"/>
      <c r="BBS92" s="303"/>
      <c r="BBT92" s="303"/>
      <c r="BBU92" s="303"/>
      <c r="BBV92" s="303"/>
      <c r="BBW92" s="303"/>
      <c r="BBX92" s="303"/>
      <c r="BBY92" s="303"/>
      <c r="BBZ92" s="303"/>
      <c r="BCA92" s="303"/>
      <c r="BCB92" s="303"/>
      <c r="BCC92" s="303"/>
      <c r="BCD92" s="303"/>
      <c r="BCE92" s="303"/>
      <c r="BCF92" s="303"/>
      <c r="BCG92" s="303"/>
      <c r="BCH92" s="303"/>
      <c r="BCI92" s="303"/>
      <c r="BCJ92" s="303"/>
      <c r="BCK92" s="303"/>
      <c r="BCL92" s="303"/>
      <c r="BCM92" s="303"/>
      <c r="BCN92" s="303"/>
      <c r="BCO92" s="303"/>
      <c r="BCP92" s="303"/>
      <c r="BCQ92" s="303"/>
      <c r="BCR92" s="303"/>
      <c r="BCS92" s="303"/>
      <c r="BCT92" s="303"/>
      <c r="BCU92" s="303"/>
      <c r="BCV92" s="303"/>
      <c r="BCW92" s="303"/>
      <c r="BCX92" s="303"/>
      <c r="BCY92" s="303"/>
      <c r="BCZ92" s="303"/>
      <c r="BDA92" s="303"/>
      <c r="BDB92" s="303"/>
      <c r="BDC92" s="303"/>
      <c r="BDD92" s="303"/>
      <c r="BDE92" s="303"/>
      <c r="BDF92" s="303"/>
      <c r="BDG92" s="303"/>
      <c r="BDH92" s="303"/>
      <c r="BDI92" s="303"/>
      <c r="BDJ92" s="303"/>
      <c r="BDK92" s="303"/>
      <c r="BDL92" s="303"/>
      <c r="BDM92" s="303"/>
      <c r="BDN92" s="303"/>
      <c r="BDO92" s="303"/>
      <c r="BDP92" s="303"/>
      <c r="BDQ92" s="303"/>
      <c r="BDR92" s="303"/>
      <c r="BDS92" s="303"/>
      <c r="BDT92" s="303"/>
      <c r="BDU92" s="303"/>
      <c r="BDV92" s="303"/>
      <c r="BDW92" s="303"/>
      <c r="BDX92" s="303"/>
      <c r="BDY92" s="303"/>
      <c r="BDZ92" s="303"/>
      <c r="BEA92" s="303"/>
      <c r="BEB92" s="303"/>
      <c r="BEC92" s="303"/>
      <c r="BED92" s="303"/>
      <c r="BEE92" s="303"/>
      <c r="BEF92" s="303"/>
      <c r="BEG92" s="303"/>
      <c r="BEH92" s="303"/>
      <c r="BEI92" s="303"/>
      <c r="BEJ92" s="303"/>
      <c r="BEK92" s="303"/>
      <c r="BEL92" s="303"/>
      <c r="BEM92" s="303"/>
      <c r="BEN92" s="303"/>
      <c r="BEO92" s="303"/>
      <c r="BEP92" s="303"/>
      <c r="BEQ92" s="303"/>
      <c r="BER92" s="303"/>
      <c r="BES92" s="303"/>
      <c r="BET92" s="303"/>
      <c r="BEU92" s="303"/>
      <c r="BEV92" s="303"/>
      <c r="BEW92" s="303"/>
      <c r="BEX92" s="303"/>
      <c r="BEY92" s="303"/>
      <c r="BEZ92" s="303"/>
      <c r="BFA92" s="303"/>
      <c r="BFB92" s="303"/>
      <c r="BFC92" s="303"/>
      <c r="BFD92" s="303"/>
      <c r="BFE92" s="303"/>
      <c r="BFF92" s="303"/>
      <c r="BFG92" s="303"/>
      <c r="BFH92" s="303"/>
      <c r="BFI92" s="303"/>
      <c r="BFJ92" s="303"/>
      <c r="BFK92" s="303"/>
      <c r="BFL92" s="303"/>
      <c r="BFM92" s="303"/>
      <c r="BFN92" s="303"/>
      <c r="BFO92" s="303"/>
      <c r="BFP92" s="303"/>
      <c r="BFQ92" s="303"/>
      <c r="BFR92" s="303"/>
      <c r="BFS92" s="303"/>
      <c r="BFT92" s="303"/>
      <c r="BFU92" s="303"/>
      <c r="BFV92" s="303"/>
      <c r="BFW92" s="303"/>
      <c r="BFX92" s="303"/>
      <c r="BFY92" s="303"/>
      <c r="BFZ92" s="303"/>
      <c r="BGA92" s="303"/>
      <c r="BGB92" s="303"/>
      <c r="BGC92" s="303"/>
      <c r="BGD92" s="303"/>
      <c r="BGE92" s="303"/>
      <c r="BGL92" s="303"/>
      <c r="BGM92" s="303"/>
      <c r="BGN92" s="303"/>
      <c r="BGO92" s="303"/>
      <c r="BGP92" s="303"/>
      <c r="BGQ92" s="303"/>
      <c r="BGR92" s="303"/>
      <c r="BGS92" s="303"/>
      <c r="BGT92" s="303"/>
      <c r="BGU92" s="303"/>
      <c r="BGV92" s="303"/>
      <c r="BGW92" s="303"/>
      <c r="BGX92" s="303"/>
      <c r="BGY92" s="303"/>
      <c r="BGZ92" s="303"/>
      <c r="BHA92" s="303"/>
      <c r="BHB92" s="303"/>
      <c r="BHC92" s="303"/>
      <c r="BHD92" s="303"/>
      <c r="BHE92" s="303"/>
      <c r="BHF92" s="303"/>
      <c r="BHG92" s="303"/>
      <c r="BHH92" s="303"/>
      <c r="BHI92" s="303"/>
      <c r="BHJ92" s="303"/>
      <c r="BHK92" s="303"/>
      <c r="BHL92" s="303"/>
      <c r="BHM92" s="303"/>
      <c r="BHN92" s="303"/>
      <c r="BHO92" s="303"/>
      <c r="BHP92" s="303"/>
      <c r="BHQ92" s="303"/>
      <c r="BHR92" s="303"/>
      <c r="BHS92" s="303"/>
      <c r="BHT92" s="303"/>
      <c r="BHU92" s="303"/>
      <c r="BHV92" s="303"/>
      <c r="BHW92" s="303"/>
      <c r="BHX92" s="303"/>
      <c r="BHY92" s="303"/>
      <c r="BHZ92" s="303"/>
      <c r="BIA92" s="303"/>
      <c r="BIB92" s="303"/>
      <c r="BIC92" s="303"/>
      <c r="BID92" s="303"/>
      <c r="BIE92" s="303"/>
      <c r="BIF92" s="303"/>
      <c r="BIG92" s="303"/>
      <c r="BIH92" s="303"/>
      <c r="BII92" s="303"/>
      <c r="BIJ92" s="303"/>
      <c r="BIK92" s="303"/>
      <c r="BIL92" s="303"/>
      <c r="BIM92" s="303"/>
      <c r="BIN92" s="303"/>
      <c r="BIO92" s="303"/>
      <c r="BIP92" s="303"/>
      <c r="BIQ92" s="303"/>
      <c r="BIR92" s="303"/>
      <c r="BIS92" s="303"/>
      <c r="BIT92" s="303"/>
      <c r="BIU92" s="303"/>
      <c r="BIV92" s="303"/>
      <c r="BIW92" s="303"/>
      <c r="BIX92" s="303"/>
      <c r="BIY92" s="303"/>
      <c r="BIZ92" s="303"/>
      <c r="BJA92" s="303"/>
      <c r="BJB92" s="303"/>
      <c r="BJC92" s="303"/>
      <c r="BJD92" s="303"/>
      <c r="BJE92" s="303"/>
      <c r="BJF92" s="303"/>
      <c r="BJG92" s="303"/>
      <c r="BJH92" s="303"/>
      <c r="BJI92" s="303"/>
      <c r="BJJ92" s="303"/>
      <c r="BJK92" s="303"/>
      <c r="BJL92" s="303"/>
      <c r="BJM92" s="303"/>
      <c r="BJN92" s="303"/>
      <c r="BJO92" s="303"/>
      <c r="BJP92" s="303"/>
      <c r="BJQ92" s="303"/>
      <c r="BJR92" s="303"/>
      <c r="BJS92" s="303"/>
      <c r="BJT92" s="303"/>
      <c r="BJU92" s="303"/>
      <c r="BJV92" s="303"/>
      <c r="BJW92" s="303"/>
      <c r="BJX92" s="303"/>
      <c r="BJY92" s="303"/>
      <c r="BJZ92" s="303"/>
      <c r="BKA92" s="303"/>
      <c r="BKB92" s="303"/>
      <c r="BKC92" s="303"/>
      <c r="BKD92" s="303"/>
      <c r="BKE92" s="303"/>
      <c r="BKF92" s="303"/>
      <c r="BKG92" s="303"/>
      <c r="BKH92" s="303"/>
      <c r="BKI92" s="303"/>
      <c r="BKJ92" s="303"/>
      <c r="BKK92" s="303"/>
      <c r="BKL92" s="303"/>
      <c r="BKM92" s="303"/>
      <c r="BKN92" s="303"/>
      <c r="BKO92" s="303"/>
      <c r="BKP92" s="303"/>
      <c r="BKQ92" s="303"/>
      <c r="BKR92" s="303"/>
      <c r="BKS92" s="303"/>
      <c r="BKT92" s="303"/>
      <c r="BKU92" s="303"/>
      <c r="BKV92" s="303"/>
      <c r="BKW92" s="303"/>
      <c r="BKX92" s="303"/>
      <c r="BKY92" s="303"/>
      <c r="BKZ92" s="303"/>
      <c r="BLA92" s="303"/>
      <c r="BLB92" s="303"/>
      <c r="BLC92" s="303"/>
      <c r="BLD92" s="303"/>
      <c r="BLE92" s="303"/>
      <c r="BLF92" s="303"/>
      <c r="BLG92" s="303"/>
      <c r="BLH92" s="303"/>
      <c r="BLI92" s="303"/>
      <c r="BLJ92" s="303"/>
      <c r="BLK92" s="303"/>
      <c r="BLL92" s="303"/>
      <c r="BLM92" s="303"/>
      <c r="BLN92" s="303"/>
      <c r="BLO92" s="303"/>
      <c r="BLP92" s="303"/>
      <c r="BLQ92" s="303"/>
      <c r="BLR92" s="303"/>
      <c r="BLS92" s="303"/>
      <c r="BLT92" s="303"/>
      <c r="BLU92" s="303"/>
      <c r="BLV92" s="303"/>
      <c r="BLW92" s="303"/>
      <c r="BLX92" s="303"/>
      <c r="BLY92" s="303"/>
      <c r="BLZ92" s="303"/>
      <c r="BMA92" s="303"/>
      <c r="BMB92" s="303"/>
      <c r="BMC92" s="303"/>
      <c r="BMD92" s="303"/>
      <c r="BME92" s="303"/>
      <c r="BMF92" s="303"/>
      <c r="BMG92" s="303"/>
      <c r="BMH92" s="303"/>
      <c r="BMI92" s="303"/>
      <c r="BMJ92" s="303"/>
      <c r="BMK92" s="303"/>
      <c r="BML92" s="303"/>
      <c r="BMM92" s="303"/>
      <c r="BMN92" s="303"/>
      <c r="BMO92" s="303"/>
      <c r="BMP92" s="303"/>
      <c r="BMQ92" s="303"/>
      <c r="BMR92" s="303"/>
      <c r="BMS92" s="303"/>
      <c r="BMT92" s="303"/>
      <c r="BMU92" s="303"/>
      <c r="BMV92" s="303"/>
      <c r="BMW92" s="303"/>
      <c r="BMX92" s="303"/>
      <c r="BMY92" s="303"/>
      <c r="BMZ92" s="303"/>
      <c r="BNA92" s="303"/>
      <c r="BNB92" s="303"/>
      <c r="BNC92" s="303"/>
      <c r="BND92" s="303"/>
      <c r="BNE92" s="303"/>
      <c r="BNF92" s="303"/>
      <c r="BNG92" s="303"/>
      <c r="BNH92" s="303"/>
      <c r="BNI92" s="303"/>
      <c r="BNJ92" s="303"/>
      <c r="BNK92" s="303"/>
      <c r="BNL92" s="303"/>
      <c r="BNM92" s="303"/>
      <c r="BNN92" s="303"/>
      <c r="BNO92" s="303"/>
      <c r="BNP92" s="303"/>
      <c r="BNQ92" s="303"/>
      <c r="BNR92" s="303"/>
      <c r="BNS92" s="303"/>
      <c r="BNT92" s="303"/>
      <c r="BNU92" s="303"/>
      <c r="BNV92" s="303"/>
      <c r="BNW92" s="303"/>
      <c r="BNX92" s="303"/>
      <c r="BNY92" s="303"/>
      <c r="BNZ92" s="303"/>
      <c r="BOA92" s="303"/>
      <c r="BOB92" s="303"/>
      <c r="BOC92" s="303"/>
      <c r="BOD92" s="303"/>
      <c r="BOE92" s="303"/>
      <c r="BOF92" s="303"/>
      <c r="BOG92" s="303"/>
      <c r="BOH92" s="303"/>
      <c r="BOI92" s="303"/>
      <c r="BOJ92" s="303"/>
      <c r="BOK92" s="303"/>
      <c r="BOL92" s="303"/>
      <c r="BOM92" s="303"/>
      <c r="BON92" s="303"/>
      <c r="BOO92" s="303"/>
      <c r="BOP92" s="303"/>
      <c r="BOQ92" s="303"/>
      <c r="BOR92" s="303"/>
      <c r="BOS92" s="303"/>
      <c r="BOT92" s="303"/>
      <c r="BOU92" s="303"/>
      <c r="BOV92" s="303"/>
      <c r="BOW92" s="303"/>
      <c r="BOX92" s="303"/>
      <c r="BOY92" s="303"/>
      <c r="BOZ92" s="303"/>
      <c r="BPA92" s="303"/>
      <c r="BPB92" s="303"/>
      <c r="BPC92" s="303"/>
      <c r="BPD92" s="303"/>
      <c r="BPE92" s="303"/>
      <c r="BPF92" s="303"/>
      <c r="BPG92" s="303"/>
      <c r="BPH92" s="303"/>
      <c r="BPI92" s="303"/>
      <c r="BPJ92" s="303"/>
      <c r="BPK92" s="303"/>
      <c r="BPL92" s="303"/>
      <c r="BPM92" s="303"/>
      <c r="BPN92" s="303"/>
      <c r="BPO92" s="303"/>
      <c r="BPP92" s="303"/>
      <c r="BPQ92" s="303"/>
      <c r="BPR92" s="303"/>
      <c r="BPS92" s="303"/>
      <c r="BPT92" s="303"/>
      <c r="BPU92" s="303"/>
      <c r="BPV92" s="303"/>
      <c r="BPW92" s="303"/>
      <c r="BPX92" s="303"/>
      <c r="BPY92" s="303"/>
      <c r="BPZ92" s="303"/>
      <c r="BQA92" s="303"/>
      <c r="BQH92" s="303"/>
      <c r="BQI92" s="303"/>
      <c r="BQJ92" s="303"/>
      <c r="BQK92" s="303"/>
      <c r="BQL92" s="303"/>
      <c r="BQM92" s="303"/>
      <c r="BQN92" s="303"/>
      <c r="BQO92" s="303"/>
      <c r="BQP92" s="303"/>
      <c r="BQQ92" s="303"/>
      <c r="BQR92" s="303"/>
      <c r="BQS92" s="303"/>
      <c r="BQT92" s="303"/>
      <c r="BQU92" s="303"/>
      <c r="BQV92" s="303"/>
      <c r="BQW92" s="303"/>
      <c r="BQX92" s="303"/>
      <c r="BQY92" s="303"/>
      <c r="BQZ92" s="303"/>
      <c r="BRA92" s="303"/>
      <c r="BRB92" s="303"/>
      <c r="BRC92" s="303"/>
      <c r="BRD92" s="303"/>
      <c r="BRE92" s="303"/>
      <c r="BRF92" s="303"/>
      <c r="BRG92" s="303"/>
      <c r="BRH92" s="303"/>
      <c r="BRI92" s="303"/>
      <c r="BRJ92" s="303"/>
      <c r="BRK92" s="303"/>
      <c r="BRL92" s="303"/>
      <c r="BRM92" s="303"/>
      <c r="BRN92" s="303"/>
      <c r="BRO92" s="303"/>
      <c r="BRP92" s="303"/>
      <c r="BRQ92" s="303"/>
      <c r="BRR92" s="303"/>
      <c r="BRS92" s="303"/>
      <c r="BRT92" s="303"/>
      <c r="BRU92" s="303"/>
      <c r="BRV92" s="303"/>
      <c r="BRW92" s="303"/>
      <c r="BRX92" s="303"/>
      <c r="BRY92" s="303"/>
      <c r="BRZ92" s="303"/>
      <c r="BSA92" s="303"/>
      <c r="BSB92" s="303"/>
      <c r="BSC92" s="303"/>
      <c r="BSD92" s="303"/>
      <c r="BSE92" s="303"/>
      <c r="BSF92" s="303"/>
      <c r="BSG92" s="303"/>
      <c r="BSH92" s="303"/>
      <c r="BSI92" s="303"/>
      <c r="BSJ92" s="303"/>
      <c r="BSK92" s="303"/>
      <c r="BSL92" s="303"/>
      <c r="BSM92" s="303"/>
      <c r="BSN92" s="303"/>
      <c r="BSO92" s="303"/>
      <c r="BSP92" s="303"/>
      <c r="BSQ92" s="303"/>
      <c r="BSR92" s="303"/>
      <c r="BSS92" s="303"/>
      <c r="BST92" s="303"/>
      <c r="BSU92" s="303"/>
      <c r="BSV92" s="303"/>
      <c r="BSW92" s="303"/>
      <c r="BSX92" s="303"/>
      <c r="BSY92" s="303"/>
      <c r="BSZ92" s="303"/>
      <c r="BTA92" s="303"/>
      <c r="BTB92" s="303"/>
      <c r="BTC92" s="303"/>
      <c r="BTD92" s="303"/>
      <c r="BTE92" s="303"/>
      <c r="BTF92" s="303"/>
      <c r="BTG92" s="303"/>
      <c r="BTH92" s="303"/>
      <c r="BTI92" s="303"/>
      <c r="BTJ92" s="303"/>
      <c r="BTK92" s="303"/>
      <c r="BTL92" s="303"/>
      <c r="BTM92" s="303"/>
      <c r="BTN92" s="303"/>
      <c r="BTO92" s="303"/>
      <c r="BTP92" s="303"/>
      <c r="BTQ92" s="303"/>
      <c r="BTR92" s="303"/>
      <c r="BTS92" s="303"/>
      <c r="BTT92" s="303"/>
      <c r="BTU92" s="303"/>
      <c r="BTV92" s="303"/>
      <c r="BTW92" s="303"/>
      <c r="BTX92" s="303"/>
      <c r="BTY92" s="303"/>
      <c r="BTZ92" s="303"/>
      <c r="BUA92" s="303"/>
      <c r="BUB92" s="303"/>
      <c r="BUC92" s="303"/>
      <c r="BUD92" s="303"/>
      <c r="BUE92" s="303"/>
      <c r="BUF92" s="303"/>
      <c r="BUG92" s="303"/>
      <c r="BUH92" s="303"/>
      <c r="BUI92" s="303"/>
      <c r="BUJ92" s="303"/>
      <c r="BUK92" s="303"/>
      <c r="BUL92" s="303"/>
      <c r="BUM92" s="303"/>
      <c r="BUN92" s="303"/>
      <c r="BUO92" s="303"/>
      <c r="BUP92" s="303"/>
      <c r="BUQ92" s="303"/>
      <c r="BUR92" s="303"/>
      <c r="BUS92" s="303"/>
      <c r="BUT92" s="303"/>
      <c r="BUU92" s="303"/>
      <c r="BUV92" s="303"/>
      <c r="BUW92" s="303"/>
      <c r="BUX92" s="303"/>
      <c r="BUY92" s="303"/>
      <c r="BUZ92" s="303"/>
      <c r="BVA92" s="303"/>
      <c r="BVB92" s="303"/>
      <c r="BVC92" s="303"/>
      <c r="BVD92" s="303"/>
      <c r="BVE92" s="303"/>
      <c r="BVF92" s="303"/>
      <c r="BVG92" s="303"/>
      <c r="BVH92" s="303"/>
      <c r="BVI92" s="303"/>
      <c r="BVJ92" s="303"/>
      <c r="BVK92" s="303"/>
      <c r="BVL92" s="303"/>
      <c r="BVM92" s="303"/>
      <c r="BVN92" s="303"/>
      <c r="BVO92" s="303"/>
      <c r="BVP92" s="303"/>
      <c r="BVQ92" s="303"/>
      <c r="BVR92" s="303"/>
      <c r="BVS92" s="303"/>
      <c r="BVT92" s="303"/>
      <c r="BVU92" s="303"/>
      <c r="BVV92" s="303"/>
      <c r="BVW92" s="303"/>
      <c r="BVX92" s="303"/>
      <c r="BVY92" s="303"/>
      <c r="BVZ92" s="303"/>
      <c r="BWA92" s="303"/>
      <c r="BWB92" s="303"/>
      <c r="BWC92" s="303"/>
      <c r="BWD92" s="303"/>
      <c r="BWE92" s="303"/>
      <c r="BWF92" s="303"/>
      <c r="BWG92" s="303"/>
      <c r="BWH92" s="303"/>
      <c r="BWI92" s="303"/>
      <c r="BWJ92" s="303"/>
      <c r="BWK92" s="303"/>
      <c r="BWL92" s="303"/>
      <c r="BWM92" s="303"/>
      <c r="BWN92" s="303"/>
      <c r="BWO92" s="303"/>
      <c r="BWP92" s="303"/>
      <c r="BWQ92" s="303"/>
      <c r="BWR92" s="303"/>
      <c r="BWS92" s="303"/>
      <c r="BWT92" s="303"/>
      <c r="BWU92" s="303"/>
      <c r="BWV92" s="303"/>
      <c r="BWW92" s="303"/>
      <c r="BWX92" s="303"/>
      <c r="BWY92" s="303"/>
      <c r="BWZ92" s="303"/>
      <c r="BXA92" s="303"/>
      <c r="BXB92" s="303"/>
      <c r="BXC92" s="303"/>
      <c r="BXD92" s="303"/>
      <c r="BXE92" s="303"/>
      <c r="BXF92" s="303"/>
      <c r="BXG92" s="303"/>
      <c r="BXH92" s="303"/>
      <c r="BXI92" s="303"/>
      <c r="BXJ92" s="303"/>
      <c r="BXK92" s="303"/>
      <c r="BXL92" s="303"/>
      <c r="BXM92" s="303"/>
      <c r="BXN92" s="303"/>
      <c r="BXO92" s="303"/>
      <c r="BXP92" s="303"/>
      <c r="BXQ92" s="303"/>
      <c r="BXR92" s="303"/>
      <c r="BXS92" s="303"/>
      <c r="BXT92" s="303"/>
      <c r="BXU92" s="303"/>
      <c r="BXV92" s="303"/>
      <c r="BXW92" s="303"/>
      <c r="BXX92" s="303"/>
      <c r="BXY92" s="303"/>
      <c r="BXZ92" s="303"/>
      <c r="BYA92" s="303"/>
      <c r="BYB92" s="303"/>
      <c r="BYC92" s="303"/>
      <c r="BYD92" s="303"/>
      <c r="BYE92" s="303"/>
      <c r="BYF92" s="303"/>
      <c r="BYG92" s="303"/>
      <c r="BYH92" s="303"/>
      <c r="BYI92" s="303"/>
      <c r="BYJ92" s="303"/>
      <c r="BYK92" s="303"/>
      <c r="BYL92" s="303"/>
      <c r="BYM92" s="303"/>
      <c r="BYN92" s="303"/>
      <c r="BYO92" s="303"/>
      <c r="BYP92" s="303"/>
      <c r="BYQ92" s="303"/>
      <c r="BYR92" s="303"/>
      <c r="BYS92" s="303"/>
      <c r="BYT92" s="303"/>
      <c r="BYU92" s="303"/>
      <c r="BYV92" s="303"/>
      <c r="BYW92" s="303"/>
      <c r="BYX92" s="303"/>
      <c r="BYY92" s="303"/>
      <c r="BYZ92" s="303"/>
      <c r="BZA92" s="303"/>
      <c r="BZB92" s="303"/>
      <c r="BZC92" s="303"/>
      <c r="BZD92" s="303"/>
      <c r="BZE92" s="303"/>
      <c r="BZF92" s="303"/>
      <c r="BZG92" s="303"/>
      <c r="BZH92" s="303"/>
      <c r="BZI92" s="303"/>
      <c r="BZJ92" s="303"/>
      <c r="BZK92" s="303"/>
      <c r="BZL92" s="303"/>
      <c r="BZM92" s="303"/>
      <c r="BZN92" s="303"/>
      <c r="BZO92" s="303"/>
      <c r="BZP92" s="303"/>
      <c r="BZQ92" s="303"/>
      <c r="BZR92" s="303"/>
      <c r="BZS92" s="303"/>
      <c r="BZT92" s="303"/>
      <c r="BZU92" s="303"/>
      <c r="BZV92" s="303"/>
      <c r="BZW92" s="303"/>
      <c r="CAD92" s="303"/>
      <c r="CAE92" s="303"/>
      <c r="CAF92" s="303"/>
      <c r="CAG92" s="303"/>
      <c r="CAH92" s="303"/>
      <c r="CAI92" s="303"/>
      <c r="CAJ92" s="303"/>
      <c r="CAK92" s="303"/>
      <c r="CAL92" s="303"/>
      <c r="CAM92" s="303"/>
      <c r="CAN92" s="303"/>
      <c r="CAO92" s="303"/>
      <c r="CAP92" s="303"/>
      <c r="CAQ92" s="303"/>
      <c r="CAR92" s="303"/>
      <c r="CAS92" s="303"/>
      <c r="CAT92" s="303"/>
      <c r="CAU92" s="303"/>
      <c r="CAV92" s="303"/>
      <c r="CAW92" s="303"/>
      <c r="CAX92" s="303"/>
      <c r="CAY92" s="303"/>
      <c r="CAZ92" s="303"/>
      <c r="CBA92" s="303"/>
      <c r="CBB92" s="303"/>
      <c r="CBC92" s="303"/>
      <c r="CBD92" s="303"/>
      <c r="CBE92" s="303"/>
      <c r="CBF92" s="303"/>
      <c r="CBG92" s="303"/>
      <c r="CBH92" s="303"/>
      <c r="CBI92" s="303"/>
      <c r="CBJ92" s="303"/>
      <c r="CBK92" s="303"/>
      <c r="CBL92" s="303"/>
      <c r="CBM92" s="303"/>
      <c r="CBN92" s="303"/>
      <c r="CBO92" s="303"/>
      <c r="CBP92" s="303"/>
      <c r="CBQ92" s="303"/>
      <c r="CBR92" s="303"/>
      <c r="CBS92" s="303"/>
      <c r="CBT92" s="303"/>
      <c r="CBU92" s="303"/>
      <c r="CBV92" s="303"/>
      <c r="CBW92" s="303"/>
      <c r="CBX92" s="303"/>
      <c r="CBY92" s="303"/>
      <c r="CBZ92" s="303"/>
      <c r="CCA92" s="303"/>
      <c r="CCB92" s="303"/>
      <c r="CCC92" s="303"/>
      <c r="CCD92" s="303"/>
      <c r="CCE92" s="303"/>
      <c r="CCF92" s="303"/>
      <c r="CCG92" s="303"/>
      <c r="CCH92" s="303"/>
      <c r="CCI92" s="303"/>
      <c r="CCJ92" s="303"/>
      <c r="CCK92" s="303"/>
      <c r="CCL92" s="303"/>
      <c r="CCM92" s="303"/>
      <c r="CCN92" s="303"/>
      <c r="CCO92" s="303"/>
      <c r="CCP92" s="303"/>
      <c r="CCQ92" s="303"/>
      <c r="CCR92" s="303"/>
      <c r="CCS92" s="303"/>
      <c r="CCT92" s="303"/>
      <c r="CCU92" s="303"/>
      <c r="CCV92" s="303"/>
      <c r="CCW92" s="303"/>
      <c r="CCX92" s="303"/>
      <c r="CCY92" s="303"/>
      <c r="CCZ92" s="303"/>
      <c r="CDA92" s="303"/>
      <c r="CDB92" s="303"/>
      <c r="CDC92" s="303"/>
      <c r="CDD92" s="303"/>
      <c r="CDE92" s="303"/>
      <c r="CDF92" s="303"/>
      <c r="CDG92" s="303"/>
      <c r="CDH92" s="303"/>
      <c r="CDI92" s="303"/>
      <c r="CDJ92" s="303"/>
      <c r="CDK92" s="303"/>
      <c r="CDL92" s="303"/>
      <c r="CDM92" s="303"/>
      <c r="CDN92" s="303"/>
      <c r="CDO92" s="303"/>
      <c r="CDP92" s="303"/>
      <c r="CDQ92" s="303"/>
      <c r="CDR92" s="303"/>
      <c r="CDS92" s="303"/>
      <c r="CDT92" s="303"/>
      <c r="CDU92" s="303"/>
      <c r="CDV92" s="303"/>
      <c r="CDW92" s="303"/>
      <c r="CDX92" s="303"/>
      <c r="CDY92" s="303"/>
      <c r="CDZ92" s="303"/>
      <c r="CEA92" s="303"/>
      <c r="CEB92" s="303"/>
      <c r="CEC92" s="303"/>
      <c r="CED92" s="303"/>
      <c r="CEE92" s="303"/>
      <c r="CEF92" s="303"/>
      <c r="CEG92" s="303"/>
      <c r="CEH92" s="303"/>
      <c r="CEI92" s="303"/>
      <c r="CEJ92" s="303"/>
      <c r="CEK92" s="303"/>
      <c r="CEL92" s="303"/>
      <c r="CEM92" s="303"/>
      <c r="CEN92" s="303"/>
      <c r="CEO92" s="303"/>
      <c r="CEP92" s="303"/>
      <c r="CEQ92" s="303"/>
      <c r="CER92" s="303"/>
      <c r="CES92" s="303"/>
      <c r="CET92" s="303"/>
      <c r="CEU92" s="303"/>
      <c r="CEV92" s="303"/>
      <c r="CEW92" s="303"/>
      <c r="CEX92" s="303"/>
      <c r="CEY92" s="303"/>
      <c r="CEZ92" s="303"/>
      <c r="CFA92" s="303"/>
      <c r="CFB92" s="303"/>
      <c r="CFC92" s="303"/>
      <c r="CFD92" s="303"/>
      <c r="CFE92" s="303"/>
      <c r="CFF92" s="303"/>
      <c r="CFG92" s="303"/>
      <c r="CFH92" s="303"/>
      <c r="CFI92" s="303"/>
      <c r="CFJ92" s="303"/>
      <c r="CFK92" s="303"/>
      <c r="CFL92" s="303"/>
      <c r="CFM92" s="303"/>
      <c r="CFN92" s="303"/>
      <c r="CFO92" s="303"/>
      <c r="CFP92" s="303"/>
      <c r="CFQ92" s="303"/>
      <c r="CFR92" s="303"/>
      <c r="CFS92" s="303"/>
      <c r="CFT92" s="303"/>
      <c r="CFU92" s="303"/>
      <c r="CFV92" s="303"/>
      <c r="CFW92" s="303"/>
      <c r="CFX92" s="303"/>
      <c r="CFY92" s="303"/>
      <c r="CFZ92" s="303"/>
      <c r="CGA92" s="303"/>
      <c r="CGB92" s="303"/>
      <c r="CGC92" s="303"/>
      <c r="CGD92" s="303"/>
      <c r="CGE92" s="303"/>
      <c r="CGF92" s="303"/>
      <c r="CGG92" s="303"/>
      <c r="CGH92" s="303"/>
      <c r="CGI92" s="303"/>
      <c r="CGJ92" s="303"/>
      <c r="CGK92" s="303"/>
      <c r="CGL92" s="303"/>
      <c r="CGM92" s="303"/>
      <c r="CGN92" s="303"/>
      <c r="CGO92" s="303"/>
      <c r="CGP92" s="303"/>
      <c r="CGQ92" s="303"/>
      <c r="CGR92" s="303"/>
      <c r="CGS92" s="303"/>
      <c r="CGT92" s="303"/>
      <c r="CGU92" s="303"/>
      <c r="CGV92" s="303"/>
      <c r="CGW92" s="303"/>
      <c r="CGX92" s="303"/>
      <c r="CGY92" s="303"/>
      <c r="CGZ92" s="303"/>
      <c r="CHA92" s="303"/>
      <c r="CHB92" s="303"/>
      <c r="CHC92" s="303"/>
      <c r="CHD92" s="303"/>
      <c r="CHE92" s="303"/>
      <c r="CHF92" s="303"/>
      <c r="CHG92" s="303"/>
      <c r="CHH92" s="303"/>
      <c r="CHI92" s="303"/>
      <c r="CHJ92" s="303"/>
      <c r="CHK92" s="303"/>
      <c r="CHL92" s="303"/>
      <c r="CHM92" s="303"/>
      <c r="CHN92" s="303"/>
      <c r="CHO92" s="303"/>
      <c r="CHP92" s="303"/>
      <c r="CHQ92" s="303"/>
      <c r="CHR92" s="303"/>
      <c r="CHS92" s="303"/>
      <c r="CHT92" s="303"/>
      <c r="CHU92" s="303"/>
      <c r="CHV92" s="303"/>
      <c r="CHW92" s="303"/>
      <c r="CHX92" s="303"/>
      <c r="CHY92" s="303"/>
      <c r="CHZ92" s="303"/>
      <c r="CIA92" s="303"/>
      <c r="CIB92" s="303"/>
      <c r="CIC92" s="303"/>
      <c r="CID92" s="303"/>
      <c r="CIE92" s="303"/>
      <c r="CIF92" s="303"/>
      <c r="CIG92" s="303"/>
      <c r="CIH92" s="303"/>
      <c r="CII92" s="303"/>
      <c r="CIJ92" s="303"/>
      <c r="CIK92" s="303"/>
      <c r="CIL92" s="303"/>
      <c r="CIM92" s="303"/>
      <c r="CIN92" s="303"/>
      <c r="CIO92" s="303"/>
      <c r="CIP92" s="303"/>
      <c r="CIQ92" s="303"/>
      <c r="CIR92" s="303"/>
      <c r="CIS92" s="303"/>
      <c r="CIT92" s="303"/>
      <c r="CIU92" s="303"/>
      <c r="CIV92" s="303"/>
      <c r="CIW92" s="303"/>
      <c r="CIX92" s="303"/>
      <c r="CIY92" s="303"/>
      <c r="CIZ92" s="303"/>
      <c r="CJA92" s="303"/>
      <c r="CJB92" s="303"/>
      <c r="CJC92" s="303"/>
      <c r="CJD92" s="303"/>
      <c r="CJE92" s="303"/>
      <c r="CJF92" s="303"/>
      <c r="CJG92" s="303"/>
      <c r="CJH92" s="303"/>
      <c r="CJI92" s="303"/>
      <c r="CJJ92" s="303"/>
      <c r="CJK92" s="303"/>
      <c r="CJL92" s="303"/>
      <c r="CJM92" s="303"/>
      <c r="CJN92" s="303"/>
      <c r="CJO92" s="303"/>
      <c r="CJP92" s="303"/>
      <c r="CJQ92" s="303"/>
      <c r="CJR92" s="303"/>
      <c r="CJS92" s="303"/>
      <c r="CJZ92" s="303"/>
      <c r="CKA92" s="303"/>
      <c r="CKB92" s="303"/>
      <c r="CKC92" s="303"/>
      <c r="CKD92" s="303"/>
      <c r="CKE92" s="303"/>
      <c r="CKF92" s="303"/>
      <c r="CKG92" s="303"/>
      <c r="CKH92" s="303"/>
      <c r="CKI92" s="303"/>
      <c r="CKJ92" s="303"/>
      <c r="CKK92" s="303"/>
      <c r="CKL92" s="303"/>
      <c r="CKM92" s="303"/>
      <c r="CKN92" s="303"/>
      <c r="CKO92" s="303"/>
      <c r="CKP92" s="303"/>
      <c r="CKQ92" s="303"/>
      <c r="CKR92" s="303"/>
      <c r="CKS92" s="303"/>
      <c r="CKT92" s="303"/>
      <c r="CKU92" s="303"/>
      <c r="CKV92" s="303"/>
      <c r="CKW92" s="303"/>
      <c r="CKX92" s="303"/>
      <c r="CKY92" s="303"/>
      <c r="CKZ92" s="303"/>
      <c r="CLA92" s="303"/>
      <c r="CLB92" s="303"/>
      <c r="CLC92" s="303"/>
      <c r="CLD92" s="303"/>
      <c r="CLE92" s="303"/>
      <c r="CLF92" s="303"/>
      <c r="CLG92" s="303"/>
      <c r="CLH92" s="303"/>
      <c r="CLI92" s="303"/>
      <c r="CLJ92" s="303"/>
      <c r="CLK92" s="303"/>
      <c r="CLL92" s="303"/>
      <c r="CLM92" s="303"/>
      <c r="CLN92" s="303"/>
      <c r="CLO92" s="303"/>
      <c r="CLP92" s="303"/>
      <c r="CLQ92" s="303"/>
      <c r="CLR92" s="303"/>
      <c r="CLS92" s="303"/>
      <c r="CLT92" s="303"/>
      <c r="CLU92" s="303"/>
      <c r="CLV92" s="303"/>
      <c r="CLW92" s="303"/>
      <c r="CLX92" s="303"/>
      <c r="CLY92" s="303"/>
      <c r="CLZ92" s="303"/>
      <c r="CMA92" s="303"/>
      <c r="CMB92" s="303"/>
      <c r="CMC92" s="303"/>
      <c r="CMD92" s="303"/>
      <c r="CME92" s="303"/>
      <c r="CMF92" s="303"/>
      <c r="CMG92" s="303"/>
      <c r="CMH92" s="303"/>
      <c r="CMI92" s="303"/>
      <c r="CMJ92" s="303"/>
      <c r="CMK92" s="303"/>
      <c r="CML92" s="303"/>
      <c r="CMM92" s="303"/>
      <c r="CMN92" s="303"/>
      <c r="CMO92" s="303"/>
      <c r="CMP92" s="303"/>
      <c r="CMQ92" s="303"/>
      <c r="CMR92" s="303"/>
      <c r="CMS92" s="303"/>
      <c r="CMT92" s="303"/>
      <c r="CMU92" s="303"/>
      <c r="CMV92" s="303"/>
      <c r="CMW92" s="303"/>
      <c r="CMX92" s="303"/>
      <c r="CMY92" s="303"/>
      <c r="CMZ92" s="303"/>
      <c r="CNA92" s="303"/>
      <c r="CNB92" s="303"/>
      <c r="CNC92" s="303"/>
      <c r="CND92" s="303"/>
      <c r="CNE92" s="303"/>
      <c r="CNF92" s="303"/>
      <c r="CNG92" s="303"/>
      <c r="CNH92" s="303"/>
      <c r="CNI92" s="303"/>
      <c r="CNJ92" s="303"/>
      <c r="CNK92" s="303"/>
      <c r="CNL92" s="303"/>
      <c r="CNM92" s="303"/>
      <c r="CNN92" s="303"/>
      <c r="CNO92" s="303"/>
      <c r="CNP92" s="303"/>
      <c r="CNQ92" s="303"/>
      <c r="CNR92" s="303"/>
      <c r="CNS92" s="303"/>
      <c r="CNT92" s="303"/>
      <c r="CNU92" s="303"/>
      <c r="CNV92" s="303"/>
      <c r="CNW92" s="303"/>
      <c r="CNX92" s="303"/>
      <c r="CNY92" s="303"/>
      <c r="CNZ92" s="303"/>
      <c r="COA92" s="303"/>
      <c r="COB92" s="303"/>
      <c r="COC92" s="303"/>
      <c r="COD92" s="303"/>
      <c r="COE92" s="303"/>
      <c r="COF92" s="303"/>
      <c r="COG92" s="303"/>
      <c r="COH92" s="303"/>
      <c r="COI92" s="303"/>
      <c r="COJ92" s="303"/>
      <c r="COK92" s="303"/>
      <c r="COL92" s="303"/>
      <c r="COM92" s="303"/>
      <c r="CON92" s="303"/>
      <c r="COO92" s="303"/>
      <c r="COP92" s="303"/>
      <c r="COQ92" s="303"/>
      <c r="COR92" s="303"/>
      <c r="COS92" s="303"/>
      <c r="COT92" s="303"/>
      <c r="COU92" s="303"/>
      <c r="COV92" s="303"/>
      <c r="COW92" s="303"/>
      <c r="COX92" s="303"/>
      <c r="COY92" s="303"/>
      <c r="COZ92" s="303"/>
      <c r="CPA92" s="303"/>
      <c r="CPB92" s="303"/>
      <c r="CPC92" s="303"/>
      <c r="CPD92" s="303"/>
      <c r="CPE92" s="303"/>
      <c r="CPF92" s="303"/>
      <c r="CPG92" s="303"/>
      <c r="CPH92" s="303"/>
      <c r="CPI92" s="303"/>
      <c r="CPJ92" s="303"/>
      <c r="CPK92" s="303"/>
      <c r="CPL92" s="303"/>
      <c r="CPM92" s="303"/>
      <c r="CPN92" s="303"/>
      <c r="CPO92" s="303"/>
      <c r="CPP92" s="303"/>
      <c r="CPQ92" s="303"/>
      <c r="CPR92" s="303"/>
      <c r="CPS92" s="303"/>
      <c r="CPT92" s="303"/>
      <c r="CPU92" s="303"/>
      <c r="CPV92" s="303"/>
      <c r="CPW92" s="303"/>
      <c r="CPX92" s="303"/>
      <c r="CPY92" s="303"/>
      <c r="CPZ92" s="303"/>
      <c r="CQA92" s="303"/>
      <c r="CQB92" s="303"/>
      <c r="CQC92" s="303"/>
      <c r="CQD92" s="303"/>
      <c r="CQE92" s="303"/>
      <c r="CQF92" s="303"/>
      <c r="CQG92" s="303"/>
      <c r="CQH92" s="303"/>
      <c r="CQI92" s="303"/>
      <c r="CQJ92" s="303"/>
      <c r="CQK92" s="303"/>
      <c r="CQL92" s="303"/>
      <c r="CQM92" s="303"/>
      <c r="CQN92" s="303"/>
      <c r="CQO92" s="303"/>
      <c r="CQP92" s="303"/>
      <c r="CQQ92" s="303"/>
      <c r="CQR92" s="303"/>
      <c r="CQS92" s="303"/>
      <c r="CQT92" s="303"/>
      <c r="CQU92" s="303"/>
      <c r="CQV92" s="303"/>
      <c r="CQW92" s="303"/>
      <c r="CQX92" s="303"/>
      <c r="CQY92" s="303"/>
      <c r="CQZ92" s="303"/>
      <c r="CRA92" s="303"/>
      <c r="CRB92" s="303"/>
      <c r="CRC92" s="303"/>
      <c r="CRD92" s="303"/>
      <c r="CRE92" s="303"/>
      <c r="CRF92" s="303"/>
      <c r="CRG92" s="303"/>
      <c r="CRH92" s="303"/>
      <c r="CRI92" s="303"/>
      <c r="CRJ92" s="303"/>
      <c r="CRK92" s="303"/>
      <c r="CRL92" s="303"/>
      <c r="CRM92" s="303"/>
      <c r="CRN92" s="303"/>
      <c r="CRO92" s="303"/>
      <c r="CRP92" s="303"/>
      <c r="CRQ92" s="303"/>
      <c r="CRR92" s="303"/>
      <c r="CRS92" s="303"/>
      <c r="CRT92" s="303"/>
      <c r="CRU92" s="303"/>
      <c r="CRV92" s="303"/>
      <c r="CRW92" s="303"/>
      <c r="CRX92" s="303"/>
      <c r="CRY92" s="303"/>
      <c r="CRZ92" s="303"/>
      <c r="CSA92" s="303"/>
      <c r="CSB92" s="303"/>
      <c r="CSC92" s="303"/>
      <c r="CSD92" s="303"/>
      <c r="CSE92" s="303"/>
      <c r="CSF92" s="303"/>
      <c r="CSG92" s="303"/>
      <c r="CSH92" s="303"/>
      <c r="CSI92" s="303"/>
      <c r="CSJ92" s="303"/>
      <c r="CSK92" s="303"/>
      <c r="CSL92" s="303"/>
      <c r="CSM92" s="303"/>
      <c r="CSN92" s="303"/>
      <c r="CSO92" s="303"/>
      <c r="CSP92" s="303"/>
      <c r="CSQ92" s="303"/>
      <c r="CSR92" s="303"/>
      <c r="CSS92" s="303"/>
      <c r="CST92" s="303"/>
      <c r="CSU92" s="303"/>
      <c r="CSV92" s="303"/>
      <c r="CSW92" s="303"/>
      <c r="CSX92" s="303"/>
      <c r="CSY92" s="303"/>
      <c r="CSZ92" s="303"/>
      <c r="CTA92" s="303"/>
      <c r="CTB92" s="303"/>
      <c r="CTC92" s="303"/>
      <c r="CTD92" s="303"/>
      <c r="CTE92" s="303"/>
      <c r="CTF92" s="303"/>
      <c r="CTG92" s="303"/>
      <c r="CTH92" s="303"/>
      <c r="CTI92" s="303"/>
      <c r="CTJ92" s="303"/>
      <c r="CTK92" s="303"/>
      <c r="CTL92" s="303"/>
      <c r="CTM92" s="303"/>
      <c r="CTN92" s="303"/>
      <c r="CTO92" s="303"/>
      <c r="CTV92" s="303"/>
      <c r="CTW92" s="303"/>
      <c r="CTX92" s="303"/>
      <c r="CTY92" s="303"/>
      <c r="CTZ92" s="303"/>
      <c r="CUA92" s="303"/>
      <c r="CUB92" s="303"/>
      <c r="CUC92" s="303"/>
      <c r="CUD92" s="303"/>
      <c r="CUE92" s="303"/>
      <c r="CUF92" s="303"/>
      <c r="CUG92" s="303"/>
      <c r="CUH92" s="303"/>
      <c r="CUI92" s="303"/>
      <c r="CUJ92" s="303"/>
      <c r="CUK92" s="303"/>
      <c r="CUL92" s="303"/>
      <c r="CUM92" s="303"/>
      <c r="CUN92" s="303"/>
      <c r="CUO92" s="303"/>
      <c r="CUP92" s="303"/>
      <c r="CUQ92" s="303"/>
      <c r="CUR92" s="303"/>
      <c r="CUS92" s="303"/>
      <c r="CUT92" s="303"/>
      <c r="CUU92" s="303"/>
      <c r="CUV92" s="303"/>
      <c r="CUW92" s="303"/>
      <c r="CUX92" s="303"/>
      <c r="CUY92" s="303"/>
      <c r="CUZ92" s="303"/>
      <c r="CVA92" s="303"/>
      <c r="CVB92" s="303"/>
      <c r="CVC92" s="303"/>
      <c r="CVD92" s="303"/>
      <c r="CVE92" s="303"/>
      <c r="CVF92" s="303"/>
      <c r="CVG92" s="303"/>
      <c r="CVH92" s="303"/>
      <c r="CVI92" s="303"/>
      <c r="CVJ92" s="303"/>
      <c r="CVK92" s="303"/>
      <c r="CVL92" s="303"/>
      <c r="CVM92" s="303"/>
      <c r="CVN92" s="303"/>
      <c r="CVO92" s="303"/>
      <c r="CVP92" s="303"/>
      <c r="CVQ92" s="303"/>
      <c r="CVR92" s="303"/>
      <c r="CVS92" s="303"/>
      <c r="CVT92" s="303"/>
      <c r="CVU92" s="303"/>
      <c r="CVV92" s="303"/>
      <c r="CVW92" s="303"/>
      <c r="CVX92" s="303"/>
      <c r="CVY92" s="303"/>
      <c r="CVZ92" s="303"/>
      <c r="CWA92" s="303"/>
      <c r="CWB92" s="303"/>
      <c r="CWC92" s="303"/>
      <c r="CWD92" s="303"/>
      <c r="CWE92" s="303"/>
      <c r="CWF92" s="303"/>
      <c r="CWG92" s="303"/>
      <c r="CWH92" s="303"/>
      <c r="CWI92" s="303"/>
      <c r="CWJ92" s="303"/>
      <c r="CWK92" s="303"/>
      <c r="CWL92" s="303"/>
      <c r="CWM92" s="303"/>
      <c r="CWN92" s="303"/>
      <c r="CWO92" s="303"/>
      <c r="CWP92" s="303"/>
      <c r="CWQ92" s="303"/>
      <c r="CWR92" s="303"/>
      <c r="CWS92" s="303"/>
      <c r="CWT92" s="303"/>
      <c r="CWU92" s="303"/>
      <c r="CWV92" s="303"/>
      <c r="CWW92" s="303"/>
      <c r="CWX92" s="303"/>
      <c r="CWY92" s="303"/>
      <c r="CWZ92" s="303"/>
      <c r="CXA92" s="303"/>
      <c r="CXB92" s="303"/>
      <c r="CXC92" s="303"/>
      <c r="CXD92" s="303"/>
      <c r="CXE92" s="303"/>
      <c r="CXF92" s="303"/>
      <c r="CXG92" s="303"/>
      <c r="CXH92" s="303"/>
      <c r="CXI92" s="303"/>
      <c r="CXJ92" s="303"/>
      <c r="CXK92" s="303"/>
      <c r="CXL92" s="303"/>
      <c r="CXM92" s="303"/>
      <c r="CXN92" s="303"/>
      <c r="CXO92" s="303"/>
      <c r="CXP92" s="303"/>
      <c r="CXQ92" s="303"/>
      <c r="CXR92" s="303"/>
      <c r="CXS92" s="303"/>
      <c r="CXT92" s="303"/>
      <c r="CXU92" s="303"/>
      <c r="CXV92" s="303"/>
      <c r="CXW92" s="303"/>
      <c r="CXX92" s="303"/>
      <c r="CXY92" s="303"/>
      <c r="CXZ92" s="303"/>
      <c r="CYA92" s="303"/>
      <c r="CYB92" s="303"/>
      <c r="CYC92" s="303"/>
      <c r="CYD92" s="303"/>
      <c r="CYE92" s="303"/>
      <c r="CYF92" s="303"/>
      <c r="CYG92" s="303"/>
      <c r="CYH92" s="303"/>
      <c r="CYI92" s="303"/>
      <c r="CYJ92" s="303"/>
      <c r="CYK92" s="303"/>
      <c r="CYL92" s="303"/>
      <c r="CYM92" s="303"/>
      <c r="CYN92" s="303"/>
      <c r="CYO92" s="303"/>
      <c r="CYP92" s="303"/>
      <c r="CYQ92" s="303"/>
      <c r="CYR92" s="303"/>
      <c r="CYS92" s="303"/>
      <c r="CYT92" s="303"/>
      <c r="CYU92" s="303"/>
      <c r="CYV92" s="303"/>
      <c r="CYW92" s="303"/>
      <c r="CYX92" s="303"/>
      <c r="CYY92" s="303"/>
      <c r="CYZ92" s="303"/>
      <c r="CZA92" s="303"/>
      <c r="CZB92" s="303"/>
      <c r="CZC92" s="303"/>
      <c r="CZD92" s="303"/>
      <c r="CZE92" s="303"/>
      <c r="CZF92" s="303"/>
      <c r="CZG92" s="303"/>
      <c r="CZH92" s="303"/>
      <c r="CZI92" s="303"/>
      <c r="CZJ92" s="303"/>
      <c r="CZK92" s="303"/>
      <c r="CZL92" s="303"/>
      <c r="CZM92" s="303"/>
      <c r="CZN92" s="303"/>
      <c r="CZO92" s="303"/>
      <c r="CZP92" s="303"/>
      <c r="CZQ92" s="303"/>
      <c r="CZR92" s="303"/>
      <c r="CZS92" s="303"/>
      <c r="CZT92" s="303"/>
      <c r="CZU92" s="303"/>
      <c r="CZV92" s="303"/>
      <c r="CZW92" s="303"/>
      <c r="CZX92" s="303"/>
      <c r="CZY92" s="303"/>
      <c r="CZZ92" s="303"/>
      <c r="DAA92" s="303"/>
      <c r="DAB92" s="303"/>
      <c r="DAC92" s="303"/>
      <c r="DAD92" s="303"/>
      <c r="DAE92" s="303"/>
      <c r="DAF92" s="303"/>
      <c r="DAG92" s="303"/>
      <c r="DAH92" s="303"/>
      <c r="DAI92" s="303"/>
      <c r="DAJ92" s="303"/>
      <c r="DAK92" s="303"/>
      <c r="DAL92" s="303"/>
      <c r="DAM92" s="303"/>
      <c r="DAN92" s="303"/>
      <c r="DAO92" s="303"/>
      <c r="DAP92" s="303"/>
      <c r="DAQ92" s="303"/>
      <c r="DAR92" s="303"/>
      <c r="DAS92" s="303"/>
      <c r="DAT92" s="303"/>
      <c r="DAU92" s="303"/>
      <c r="DAV92" s="303"/>
      <c r="DAW92" s="303"/>
      <c r="DAX92" s="303"/>
      <c r="DAY92" s="303"/>
      <c r="DAZ92" s="303"/>
      <c r="DBA92" s="303"/>
      <c r="DBB92" s="303"/>
      <c r="DBC92" s="303"/>
      <c r="DBD92" s="303"/>
      <c r="DBE92" s="303"/>
      <c r="DBF92" s="303"/>
      <c r="DBG92" s="303"/>
      <c r="DBH92" s="303"/>
      <c r="DBI92" s="303"/>
      <c r="DBJ92" s="303"/>
      <c r="DBK92" s="303"/>
      <c r="DBL92" s="303"/>
      <c r="DBM92" s="303"/>
      <c r="DBN92" s="303"/>
      <c r="DBO92" s="303"/>
      <c r="DBP92" s="303"/>
      <c r="DBQ92" s="303"/>
      <c r="DBR92" s="303"/>
      <c r="DBS92" s="303"/>
      <c r="DBT92" s="303"/>
      <c r="DBU92" s="303"/>
      <c r="DBV92" s="303"/>
      <c r="DBW92" s="303"/>
      <c r="DBX92" s="303"/>
      <c r="DBY92" s="303"/>
      <c r="DBZ92" s="303"/>
      <c r="DCA92" s="303"/>
      <c r="DCB92" s="303"/>
      <c r="DCC92" s="303"/>
      <c r="DCD92" s="303"/>
      <c r="DCE92" s="303"/>
      <c r="DCF92" s="303"/>
      <c r="DCG92" s="303"/>
      <c r="DCH92" s="303"/>
      <c r="DCI92" s="303"/>
      <c r="DCJ92" s="303"/>
      <c r="DCK92" s="303"/>
      <c r="DCL92" s="303"/>
      <c r="DCM92" s="303"/>
      <c r="DCN92" s="303"/>
      <c r="DCO92" s="303"/>
      <c r="DCP92" s="303"/>
      <c r="DCQ92" s="303"/>
      <c r="DCR92" s="303"/>
      <c r="DCS92" s="303"/>
      <c r="DCT92" s="303"/>
      <c r="DCU92" s="303"/>
      <c r="DCV92" s="303"/>
      <c r="DCW92" s="303"/>
      <c r="DCX92" s="303"/>
      <c r="DCY92" s="303"/>
      <c r="DCZ92" s="303"/>
      <c r="DDA92" s="303"/>
      <c r="DDB92" s="303"/>
      <c r="DDC92" s="303"/>
      <c r="DDD92" s="303"/>
      <c r="DDE92" s="303"/>
      <c r="DDF92" s="303"/>
      <c r="DDG92" s="303"/>
      <c r="DDH92" s="303"/>
      <c r="DDI92" s="303"/>
      <c r="DDJ92" s="303"/>
      <c r="DDK92" s="303"/>
      <c r="DDR92" s="303"/>
      <c r="DDS92" s="303"/>
      <c r="DDT92" s="303"/>
      <c r="DDU92" s="303"/>
      <c r="DDV92" s="303"/>
      <c r="DDW92" s="303"/>
      <c r="DDX92" s="303"/>
      <c r="DDY92" s="303"/>
      <c r="DDZ92" s="303"/>
      <c r="DEA92" s="303"/>
      <c r="DEB92" s="303"/>
      <c r="DEC92" s="303"/>
      <c r="DED92" s="303"/>
      <c r="DEE92" s="303"/>
      <c r="DEF92" s="303"/>
      <c r="DEG92" s="303"/>
      <c r="DEH92" s="303"/>
      <c r="DEI92" s="303"/>
      <c r="DEJ92" s="303"/>
      <c r="DEK92" s="303"/>
      <c r="DEL92" s="303"/>
      <c r="DEM92" s="303"/>
      <c r="DEN92" s="303"/>
      <c r="DEO92" s="303"/>
      <c r="DEP92" s="303"/>
      <c r="DEQ92" s="303"/>
      <c r="DER92" s="303"/>
      <c r="DES92" s="303"/>
      <c r="DET92" s="303"/>
      <c r="DEU92" s="303"/>
      <c r="DEV92" s="303"/>
      <c r="DEW92" s="303"/>
      <c r="DEX92" s="303"/>
      <c r="DEY92" s="303"/>
      <c r="DEZ92" s="303"/>
      <c r="DFA92" s="303"/>
      <c r="DFB92" s="303"/>
      <c r="DFC92" s="303"/>
      <c r="DFD92" s="303"/>
      <c r="DFE92" s="303"/>
      <c r="DFF92" s="303"/>
      <c r="DFG92" s="303"/>
      <c r="DFH92" s="303"/>
      <c r="DFI92" s="303"/>
      <c r="DFJ92" s="303"/>
      <c r="DFK92" s="303"/>
      <c r="DFL92" s="303"/>
      <c r="DFM92" s="303"/>
      <c r="DFN92" s="303"/>
      <c r="DFO92" s="303"/>
      <c r="DFP92" s="303"/>
      <c r="DFQ92" s="303"/>
      <c r="DFR92" s="303"/>
      <c r="DFS92" s="303"/>
      <c r="DFT92" s="303"/>
      <c r="DFU92" s="303"/>
      <c r="DFV92" s="303"/>
      <c r="DFW92" s="303"/>
      <c r="DFX92" s="303"/>
      <c r="DFY92" s="303"/>
      <c r="DFZ92" s="303"/>
      <c r="DGA92" s="303"/>
      <c r="DGB92" s="303"/>
      <c r="DGC92" s="303"/>
      <c r="DGD92" s="303"/>
      <c r="DGE92" s="303"/>
      <c r="DGF92" s="303"/>
      <c r="DGG92" s="303"/>
      <c r="DGH92" s="303"/>
      <c r="DGI92" s="303"/>
      <c r="DGJ92" s="303"/>
      <c r="DGK92" s="303"/>
      <c r="DGL92" s="303"/>
      <c r="DGM92" s="303"/>
      <c r="DGN92" s="303"/>
      <c r="DGO92" s="303"/>
      <c r="DGP92" s="303"/>
      <c r="DGQ92" s="303"/>
      <c r="DGR92" s="303"/>
      <c r="DGS92" s="303"/>
      <c r="DGT92" s="303"/>
      <c r="DGU92" s="303"/>
      <c r="DGV92" s="303"/>
      <c r="DGW92" s="303"/>
      <c r="DGX92" s="303"/>
      <c r="DGY92" s="303"/>
      <c r="DGZ92" s="303"/>
      <c r="DHA92" s="303"/>
      <c r="DHB92" s="303"/>
      <c r="DHC92" s="303"/>
      <c r="DHD92" s="303"/>
      <c r="DHE92" s="303"/>
      <c r="DHF92" s="303"/>
      <c r="DHG92" s="303"/>
      <c r="DHH92" s="303"/>
      <c r="DHI92" s="303"/>
      <c r="DHJ92" s="303"/>
      <c r="DHK92" s="303"/>
      <c r="DHL92" s="303"/>
      <c r="DHM92" s="303"/>
      <c r="DHN92" s="303"/>
      <c r="DHO92" s="303"/>
      <c r="DHP92" s="303"/>
      <c r="DHQ92" s="303"/>
      <c r="DHR92" s="303"/>
      <c r="DHS92" s="303"/>
      <c r="DHT92" s="303"/>
      <c r="DHU92" s="303"/>
      <c r="DHV92" s="303"/>
      <c r="DHW92" s="303"/>
      <c r="DHX92" s="303"/>
      <c r="DHY92" s="303"/>
      <c r="DHZ92" s="303"/>
      <c r="DIA92" s="303"/>
      <c r="DIB92" s="303"/>
      <c r="DIC92" s="303"/>
      <c r="DID92" s="303"/>
      <c r="DIE92" s="303"/>
      <c r="DIF92" s="303"/>
      <c r="DIG92" s="303"/>
      <c r="DIH92" s="303"/>
      <c r="DII92" s="303"/>
      <c r="DIJ92" s="303"/>
      <c r="DIK92" s="303"/>
      <c r="DIL92" s="303"/>
      <c r="DIM92" s="303"/>
      <c r="DIN92" s="303"/>
      <c r="DIO92" s="303"/>
      <c r="DIP92" s="303"/>
      <c r="DIQ92" s="303"/>
      <c r="DIR92" s="303"/>
      <c r="DIS92" s="303"/>
      <c r="DIT92" s="303"/>
      <c r="DIU92" s="303"/>
      <c r="DIV92" s="303"/>
      <c r="DIW92" s="303"/>
      <c r="DIX92" s="303"/>
      <c r="DIY92" s="303"/>
      <c r="DIZ92" s="303"/>
      <c r="DJA92" s="303"/>
      <c r="DJB92" s="303"/>
      <c r="DJC92" s="303"/>
      <c r="DJD92" s="303"/>
      <c r="DJE92" s="303"/>
      <c r="DJF92" s="303"/>
      <c r="DJG92" s="303"/>
      <c r="DJH92" s="303"/>
      <c r="DJI92" s="303"/>
      <c r="DJJ92" s="303"/>
      <c r="DJK92" s="303"/>
      <c r="DJL92" s="303"/>
      <c r="DJM92" s="303"/>
      <c r="DJN92" s="303"/>
      <c r="DJO92" s="303"/>
      <c r="DJP92" s="303"/>
      <c r="DJQ92" s="303"/>
      <c r="DJR92" s="303"/>
      <c r="DJS92" s="303"/>
      <c r="DJT92" s="303"/>
      <c r="DJU92" s="303"/>
      <c r="DJV92" s="303"/>
      <c r="DJW92" s="303"/>
      <c r="DJX92" s="303"/>
      <c r="DJY92" s="303"/>
      <c r="DJZ92" s="303"/>
      <c r="DKA92" s="303"/>
      <c r="DKB92" s="303"/>
      <c r="DKC92" s="303"/>
      <c r="DKD92" s="303"/>
      <c r="DKE92" s="303"/>
      <c r="DKF92" s="303"/>
      <c r="DKG92" s="303"/>
      <c r="DKH92" s="303"/>
      <c r="DKI92" s="303"/>
      <c r="DKJ92" s="303"/>
      <c r="DKK92" s="303"/>
      <c r="DKL92" s="303"/>
      <c r="DKM92" s="303"/>
      <c r="DKN92" s="303"/>
      <c r="DKO92" s="303"/>
      <c r="DKP92" s="303"/>
      <c r="DKQ92" s="303"/>
      <c r="DKR92" s="303"/>
      <c r="DKS92" s="303"/>
      <c r="DKT92" s="303"/>
      <c r="DKU92" s="303"/>
      <c r="DKV92" s="303"/>
      <c r="DKW92" s="303"/>
      <c r="DKX92" s="303"/>
      <c r="DKY92" s="303"/>
      <c r="DKZ92" s="303"/>
      <c r="DLA92" s="303"/>
      <c r="DLB92" s="303"/>
      <c r="DLC92" s="303"/>
      <c r="DLD92" s="303"/>
      <c r="DLE92" s="303"/>
      <c r="DLF92" s="303"/>
      <c r="DLG92" s="303"/>
      <c r="DLH92" s="303"/>
      <c r="DLI92" s="303"/>
      <c r="DLJ92" s="303"/>
      <c r="DLK92" s="303"/>
      <c r="DLL92" s="303"/>
      <c r="DLM92" s="303"/>
      <c r="DLN92" s="303"/>
      <c r="DLO92" s="303"/>
      <c r="DLP92" s="303"/>
      <c r="DLQ92" s="303"/>
      <c r="DLR92" s="303"/>
      <c r="DLS92" s="303"/>
      <c r="DLT92" s="303"/>
      <c r="DLU92" s="303"/>
      <c r="DLV92" s="303"/>
      <c r="DLW92" s="303"/>
      <c r="DLX92" s="303"/>
      <c r="DLY92" s="303"/>
      <c r="DLZ92" s="303"/>
      <c r="DMA92" s="303"/>
      <c r="DMB92" s="303"/>
      <c r="DMC92" s="303"/>
      <c r="DMD92" s="303"/>
      <c r="DME92" s="303"/>
      <c r="DMF92" s="303"/>
      <c r="DMG92" s="303"/>
      <c r="DMH92" s="303"/>
      <c r="DMI92" s="303"/>
      <c r="DMJ92" s="303"/>
      <c r="DMK92" s="303"/>
      <c r="DML92" s="303"/>
      <c r="DMM92" s="303"/>
      <c r="DMN92" s="303"/>
      <c r="DMO92" s="303"/>
      <c r="DMP92" s="303"/>
      <c r="DMQ92" s="303"/>
      <c r="DMR92" s="303"/>
      <c r="DMS92" s="303"/>
      <c r="DMT92" s="303"/>
      <c r="DMU92" s="303"/>
      <c r="DMV92" s="303"/>
      <c r="DMW92" s="303"/>
      <c r="DMX92" s="303"/>
      <c r="DMY92" s="303"/>
      <c r="DMZ92" s="303"/>
      <c r="DNA92" s="303"/>
      <c r="DNB92" s="303"/>
      <c r="DNC92" s="303"/>
      <c r="DND92" s="303"/>
      <c r="DNE92" s="303"/>
      <c r="DNF92" s="303"/>
      <c r="DNG92" s="303"/>
      <c r="DNN92" s="303"/>
      <c r="DNO92" s="303"/>
      <c r="DNP92" s="303"/>
      <c r="DNQ92" s="303"/>
      <c r="DNR92" s="303"/>
      <c r="DNS92" s="303"/>
      <c r="DNT92" s="303"/>
      <c r="DNU92" s="303"/>
      <c r="DNV92" s="303"/>
      <c r="DNW92" s="303"/>
      <c r="DNX92" s="303"/>
      <c r="DNY92" s="303"/>
      <c r="DNZ92" s="303"/>
      <c r="DOA92" s="303"/>
      <c r="DOB92" s="303"/>
      <c r="DOC92" s="303"/>
      <c r="DOD92" s="303"/>
      <c r="DOE92" s="303"/>
      <c r="DOF92" s="303"/>
      <c r="DOG92" s="303"/>
      <c r="DOH92" s="303"/>
      <c r="DOI92" s="303"/>
      <c r="DOJ92" s="303"/>
      <c r="DOK92" s="303"/>
      <c r="DOL92" s="303"/>
      <c r="DOM92" s="303"/>
      <c r="DON92" s="303"/>
      <c r="DOO92" s="303"/>
      <c r="DOP92" s="303"/>
      <c r="DOQ92" s="303"/>
      <c r="DOR92" s="303"/>
      <c r="DOS92" s="303"/>
      <c r="DOT92" s="303"/>
      <c r="DOU92" s="303"/>
      <c r="DOV92" s="303"/>
      <c r="DOW92" s="303"/>
      <c r="DOX92" s="303"/>
      <c r="DOY92" s="303"/>
      <c r="DOZ92" s="303"/>
      <c r="DPA92" s="303"/>
      <c r="DPB92" s="303"/>
      <c r="DPC92" s="303"/>
      <c r="DPD92" s="303"/>
      <c r="DPE92" s="303"/>
      <c r="DPF92" s="303"/>
      <c r="DPG92" s="303"/>
      <c r="DPH92" s="303"/>
      <c r="DPI92" s="303"/>
      <c r="DPJ92" s="303"/>
      <c r="DPK92" s="303"/>
      <c r="DPL92" s="303"/>
      <c r="DPM92" s="303"/>
      <c r="DPN92" s="303"/>
      <c r="DPO92" s="303"/>
      <c r="DPP92" s="303"/>
      <c r="DPQ92" s="303"/>
      <c r="DPR92" s="303"/>
      <c r="DPS92" s="303"/>
      <c r="DPT92" s="303"/>
      <c r="DPU92" s="303"/>
      <c r="DPV92" s="303"/>
      <c r="DPW92" s="303"/>
      <c r="DPX92" s="303"/>
      <c r="DPY92" s="303"/>
      <c r="DPZ92" s="303"/>
      <c r="DQA92" s="303"/>
      <c r="DQB92" s="303"/>
      <c r="DQC92" s="303"/>
      <c r="DQD92" s="303"/>
      <c r="DQE92" s="303"/>
      <c r="DQF92" s="303"/>
      <c r="DQG92" s="303"/>
      <c r="DQH92" s="303"/>
      <c r="DQI92" s="303"/>
      <c r="DQJ92" s="303"/>
      <c r="DQK92" s="303"/>
      <c r="DQL92" s="303"/>
      <c r="DQM92" s="303"/>
      <c r="DQN92" s="303"/>
      <c r="DQO92" s="303"/>
      <c r="DQP92" s="303"/>
      <c r="DQQ92" s="303"/>
      <c r="DQR92" s="303"/>
      <c r="DQS92" s="303"/>
      <c r="DQT92" s="303"/>
      <c r="DQU92" s="303"/>
      <c r="DQV92" s="303"/>
      <c r="DQW92" s="303"/>
      <c r="DQX92" s="303"/>
      <c r="DQY92" s="303"/>
      <c r="DQZ92" s="303"/>
      <c r="DRA92" s="303"/>
      <c r="DRB92" s="303"/>
      <c r="DRC92" s="303"/>
      <c r="DRD92" s="303"/>
      <c r="DRE92" s="303"/>
      <c r="DRF92" s="303"/>
      <c r="DRG92" s="303"/>
      <c r="DRH92" s="303"/>
      <c r="DRI92" s="303"/>
      <c r="DRJ92" s="303"/>
      <c r="DRK92" s="303"/>
      <c r="DRL92" s="303"/>
      <c r="DRM92" s="303"/>
      <c r="DRN92" s="303"/>
      <c r="DRO92" s="303"/>
      <c r="DRP92" s="303"/>
      <c r="DRQ92" s="303"/>
      <c r="DRR92" s="303"/>
      <c r="DRS92" s="303"/>
      <c r="DRT92" s="303"/>
      <c r="DRU92" s="303"/>
      <c r="DRV92" s="303"/>
      <c r="DRW92" s="303"/>
      <c r="DRX92" s="303"/>
      <c r="DRY92" s="303"/>
      <c r="DRZ92" s="303"/>
      <c r="DSA92" s="303"/>
      <c r="DSB92" s="303"/>
      <c r="DSC92" s="303"/>
      <c r="DSD92" s="303"/>
      <c r="DSE92" s="303"/>
      <c r="DSF92" s="303"/>
      <c r="DSG92" s="303"/>
      <c r="DSH92" s="303"/>
      <c r="DSI92" s="303"/>
      <c r="DSJ92" s="303"/>
      <c r="DSK92" s="303"/>
      <c r="DSL92" s="303"/>
      <c r="DSM92" s="303"/>
      <c r="DSN92" s="303"/>
      <c r="DSO92" s="303"/>
      <c r="DSP92" s="303"/>
      <c r="DSQ92" s="303"/>
      <c r="DSR92" s="303"/>
      <c r="DSS92" s="303"/>
      <c r="DST92" s="303"/>
      <c r="DSU92" s="303"/>
      <c r="DSV92" s="303"/>
      <c r="DSW92" s="303"/>
      <c r="DSX92" s="303"/>
      <c r="DSY92" s="303"/>
      <c r="DSZ92" s="303"/>
      <c r="DTA92" s="303"/>
      <c r="DTB92" s="303"/>
      <c r="DTC92" s="303"/>
      <c r="DTD92" s="303"/>
      <c r="DTE92" s="303"/>
      <c r="DTF92" s="303"/>
      <c r="DTG92" s="303"/>
      <c r="DTH92" s="303"/>
      <c r="DTI92" s="303"/>
      <c r="DTJ92" s="303"/>
      <c r="DTK92" s="303"/>
      <c r="DTL92" s="303"/>
      <c r="DTM92" s="303"/>
      <c r="DTN92" s="303"/>
      <c r="DTO92" s="303"/>
      <c r="DTP92" s="303"/>
      <c r="DTQ92" s="303"/>
      <c r="DTR92" s="303"/>
      <c r="DTS92" s="303"/>
      <c r="DTT92" s="303"/>
      <c r="DTU92" s="303"/>
      <c r="DTV92" s="303"/>
      <c r="DTW92" s="303"/>
      <c r="DTX92" s="303"/>
      <c r="DTY92" s="303"/>
      <c r="DTZ92" s="303"/>
      <c r="DUA92" s="303"/>
      <c r="DUB92" s="303"/>
      <c r="DUC92" s="303"/>
      <c r="DUD92" s="303"/>
      <c r="DUE92" s="303"/>
      <c r="DUF92" s="303"/>
      <c r="DUG92" s="303"/>
      <c r="DUH92" s="303"/>
      <c r="DUI92" s="303"/>
      <c r="DUJ92" s="303"/>
      <c r="DUK92" s="303"/>
      <c r="DUL92" s="303"/>
      <c r="DUM92" s="303"/>
      <c r="DUN92" s="303"/>
      <c r="DUO92" s="303"/>
      <c r="DUP92" s="303"/>
      <c r="DUQ92" s="303"/>
      <c r="DUR92" s="303"/>
      <c r="DUS92" s="303"/>
      <c r="DUT92" s="303"/>
      <c r="DUU92" s="303"/>
      <c r="DUV92" s="303"/>
      <c r="DUW92" s="303"/>
      <c r="DUX92" s="303"/>
      <c r="DUY92" s="303"/>
      <c r="DUZ92" s="303"/>
      <c r="DVA92" s="303"/>
      <c r="DVB92" s="303"/>
      <c r="DVC92" s="303"/>
      <c r="DVD92" s="303"/>
      <c r="DVE92" s="303"/>
      <c r="DVF92" s="303"/>
      <c r="DVG92" s="303"/>
      <c r="DVH92" s="303"/>
      <c r="DVI92" s="303"/>
      <c r="DVJ92" s="303"/>
      <c r="DVK92" s="303"/>
      <c r="DVL92" s="303"/>
      <c r="DVM92" s="303"/>
      <c r="DVN92" s="303"/>
      <c r="DVO92" s="303"/>
      <c r="DVP92" s="303"/>
      <c r="DVQ92" s="303"/>
      <c r="DVR92" s="303"/>
      <c r="DVS92" s="303"/>
      <c r="DVT92" s="303"/>
      <c r="DVU92" s="303"/>
      <c r="DVV92" s="303"/>
      <c r="DVW92" s="303"/>
      <c r="DVX92" s="303"/>
      <c r="DVY92" s="303"/>
      <c r="DVZ92" s="303"/>
      <c r="DWA92" s="303"/>
      <c r="DWB92" s="303"/>
      <c r="DWC92" s="303"/>
      <c r="DWD92" s="303"/>
      <c r="DWE92" s="303"/>
      <c r="DWF92" s="303"/>
      <c r="DWG92" s="303"/>
      <c r="DWH92" s="303"/>
      <c r="DWI92" s="303"/>
      <c r="DWJ92" s="303"/>
      <c r="DWK92" s="303"/>
      <c r="DWL92" s="303"/>
      <c r="DWM92" s="303"/>
      <c r="DWN92" s="303"/>
      <c r="DWO92" s="303"/>
      <c r="DWP92" s="303"/>
      <c r="DWQ92" s="303"/>
      <c r="DWR92" s="303"/>
      <c r="DWS92" s="303"/>
      <c r="DWT92" s="303"/>
      <c r="DWU92" s="303"/>
      <c r="DWV92" s="303"/>
      <c r="DWW92" s="303"/>
      <c r="DWX92" s="303"/>
      <c r="DWY92" s="303"/>
      <c r="DWZ92" s="303"/>
      <c r="DXA92" s="303"/>
      <c r="DXB92" s="303"/>
      <c r="DXC92" s="303"/>
      <c r="DXJ92" s="303"/>
      <c r="DXK92" s="303"/>
      <c r="DXL92" s="303"/>
      <c r="DXM92" s="303"/>
      <c r="DXN92" s="303"/>
      <c r="DXO92" s="303"/>
      <c r="DXP92" s="303"/>
      <c r="DXQ92" s="303"/>
      <c r="DXR92" s="303"/>
      <c r="DXS92" s="303"/>
      <c r="DXT92" s="303"/>
      <c r="DXU92" s="303"/>
      <c r="DXV92" s="303"/>
      <c r="DXW92" s="303"/>
      <c r="DXX92" s="303"/>
      <c r="DXY92" s="303"/>
      <c r="DXZ92" s="303"/>
      <c r="DYA92" s="303"/>
      <c r="DYB92" s="303"/>
      <c r="DYC92" s="303"/>
      <c r="DYD92" s="303"/>
      <c r="DYE92" s="303"/>
      <c r="DYF92" s="303"/>
      <c r="DYG92" s="303"/>
      <c r="DYH92" s="303"/>
      <c r="DYI92" s="303"/>
      <c r="DYJ92" s="303"/>
      <c r="DYK92" s="303"/>
      <c r="DYL92" s="303"/>
      <c r="DYM92" s="303"/>
      <c r="DYN92" s="303"/>
      <c r="DYO92" s="303"/>
      <c r="DYP92" s="303"/>
      <c r="DYQ92" s="303"/>
      <c r="DYR92" s="303"/>
      <c r="DYS92" s="303"/>
      <c r="DYT92" s="303"/>
      <c r="DYU92" s="303"/>
      <c r="DYV92" s="303"/>
      <c r="DYW92" s="303"/>
      <c r="DYX92" s="303"/>
      <c r="DYY92" s="303"/>
      <c r="DYZ92" s="303"/>
      <c r="DZA92" s="303"/>
      <c r="DZB92" s="303"/>
      <c r="DZC92" s="303"/>
      <c r="DZD92" s="303"/>
      <c r="DZE92" s="303"/>
      <c r="DZF92" s="303"/>
      <c r="DZG92" s="303"/>
      <c r="DZH92" s="303"/>
      <c r="DZI92" s="303"/>
      <c r="DZJ92" s="303"/>
      <c r="DZK92" s="303"/>
      <c r="DZL92" s="303"/>
      <c r="DZM92" s="303"/>
      <c r="DZN92" s="303"/>
      <c r="DZO92" s="303"/>
      <c r="DZP92" s="303"/>
      <c r="DZQ92" s="303"/>
      <c r="DZR92" s="303"/>
      <c r="DZS92" s="303"/>
      <c r="DZT92" s="303"/>
      <c r="DZU92" s="303"/>
      <c r="DZV92" s="303"/>
      <c r="DZW92" s="303"/>
      <c r="DZX92" s="303"/>
      <c r="DZY92" s="303"/>
      <c r="DZZ92" s="303"/>
      <c r="EAA92" s="303"/>
      <c r="EAB92" s="303"/>
      <c r="EAC92" s="303"/>
      <c r="EAD92" s="303"/>
      <c r="EAE92" s="303"/>
      <c r="EAF92" s="303"/>
      <c r="EAG92" s="303"/>
      <c r="EAH92" s="303"/>
      <c r="EAI92" s="303"/>
      <c r="EAJ92" s="303"/>
      <c r="EAK92" s="303"/>
      <c r="EAL92" s="303"/>
      <c r="EAM92" s="303"/>
      <c r="EAN92" s="303"/>
      <c r="EAO92" s="303"/>
      <c r="EAP92" s="303"/>
      <c r="EAQ92" s="303"/>
      <c r="EAR92" s="303"/>
      <c r="EAS92" s="303"/>
      <c r="EAT92" s="303"/>
      <c r="EAU92" s="303"/>
      <c r="EAV92" s="303"/>
      <c r="EAW92" s="303"/>
      <c r="EAX92" s="303"/>
      <c r="EAY92" s="303"/>
      <c r="EAZ92" s="303"/>
      <c r="EBA92" s="303"/>
      <c r="EBB92" s="303"/>
      <c r="EBC92" s="303"/>
      <c r="EBD92" s="303"/>
      <c r="EBE92" s="303"/>
      <c r="EBF92" s="303"/>
      <c r="EBG92" s="303"/>
      <c r="EBH92" s="303"/>
      <c r="EBI92" s="303"/>
      <c r="EBJ92" s="303"/>
      <c r="EBK92" s="303"/>
      <c r="EBL92" s="303"/>
      <c r="EBM92" s="303"/>
      <c r="EBN92" s="303"/>
      <c r="EBO92" s="303"/>
      <c r="EBP92" s="303"/>
      <c r="EBQ92" s="303"/>
      <c r="EBR92" s="303"/>
      <c r="EBS92" s="303"/>
      <c r="EBT92" s="303"/>
      <c r="EBU92" s="303"/>
      <c r="EBV92" s="303"/>
      <c r="EBW92" s="303"/>
      <c r="EBX92" s="303"/>
      <c r="EBY92" s="303"/>
      <c r="EBZ92" s="303"/>
      <c r="ECA92" s="303"/>
      <c r="ECB92" s="303"/>
      <c r="ECC92" s="303"/>
      <c r="ECD92" s="303"/>
      <c r="ECE92" s="303"/>
      <c r="ECF92" s="303"/>
      <c r="ECG92" s="303"/>
      <c r="ECH92" s="303"/>
      <c r="ECI92" s="303"/>
      <c r="ECJ92" s="303"/>
      <c r="ECK92" s="303"/>
      <c r="ECL92" s="303"/>
      <c r="ECM92" s="303"/>
      <c r="ECN92" s="303"/>
      <c r="ECO92" s="303"/>
      <c r="ECP92" s="303"/>
      <c r="ECQ92" s="303"/>
      <c r="ECR92" s="303"/>
      <c r="ECS92" s="303"/>
      <c r="ECT92" s="303"/>
      <c r="ECU92" s="303"/>
      <c r="ECV92" s="303"/>
      <c r="ECW92" s="303"/>
      <c r="ECX92" s="303"/>
      <c r="ECY92" s="303"/>
      <c r="ECZ92" s="303"/>
      <c r="EDA92" s="303"/>
      <c r="EDB92" s="303"/>
      <c r="EDC92" s="303"/>
      <c r="EDD92" s="303"/>
      <c r="EDE92" s="303"/>
      <c r="EDF92" s="303"/>
      <c r="EDG92" s="303"/>
      <c r="EDH92" s="303"/>
      <c r="EDI92" s="303"/>
      <c r="EDJ92" s="303"/>
      <c r="EDK92" s="303"/>
      <c r="EDL92" s="303"/>
      <c r="EDM92" s="303"/>
      <c r="EDN92" s="303"/>
      <c r="EDO92" s="303"/>
      <c r="EDP92" s="303"/>
      <c r="EDQ92" s="303"/>
      <c r="EDR92" s="303"/>
      <c r="EDS92" s="303"/>
      <c r="EDT92" s="303"/>
      <c r="EDU92" s="303"/>
      <c r="EDV92" s="303"/>
      <c r="EDW92" s="303"/>
      <c r="EDX92" s="303"/>
      <c r="EDY92" s="303"/>
      <c r="EDZ92" s="303"/>
      <c r="EEA92" s="303"/>
      <c r="EEB92" s="303"/>
      <c r="EEC92" s="303"/>
      <c r="EED92" s="303"/>
      <c r="EEE92" s="303"/>
      <c r="EEF92" s="303"/>
      <c r="EEG92" s="303"/>
      <c r="EEH92" s="303"/>
      <c r="EEI92" s="303"/>
      <c r="EEJ92" s="303"/>
      <c r="EEK92" s="303"/>
      <c r="EEL92" s="303"/>
      <c r="EEM92" s="303"/>
      <c r="EEN92" s="303"/>
      <c r="EEO92" s="303"/>
      <c r="EEP92" s="303"/>
      <c r="EEQ92" s="303"/>
      <c r="EER92" s="303"/>
      <c r="EES92" s="303"/>
      <c r="EET92" s="303"/>
      <c r="EEU92" s="303"/>
      <c r="EEV92" s="303"/>
      <c r="EEW92" s="303"/>
      <c r="EEX92" s="303"/>
      <c r="EEY92" s="303"/>
      <c r="EEZ92" s="303"/>
      <c r="EFA92" s="303"/>
      <c r="EFB92" s="303"/>
      <c r="EFC92" s="303"/>
      <c r="EFD92" s="303"/>
      <c r="EFE92" s="303"/>
      <c r="EFF92" s="303"/>
      <c r="EFG92" s="303"/>
      <c r="EFH92" s="303"/>
      <c r="EFI92" s="303"/>
      <c r="EFJ92" s="303"/>
      <c r="EFK92" s="303"/>
      <c r="EFL92" s="303"/>
      <c r="EFM92" s="303"/>
      <c r="EFN92" s="303"/>
      <c r="EFO92" s="303"/>
      <c r="EFP92" s="303"/>
      <c r="EFQ92" s="303"/>
      <c r="EFR92" s="303"/>
      <c r="EFS92" s="303"/>
      <c r="EFT92" s="303"/>
      <c r="EFU92" s="303"/>
      <c r="EFV92" s="303"/>
      <c r="EFW92" s="303"/>
      <c r="EFX92" s="303"/>
      <c r="EFY92" s="303"/>
      <c r="EFZ92" s="303"/>
      <c r="EGA92" s="303"/>
      <c r="EGB92" s="303"/>
      <c r="EGC92" s="303"/>
      <c r="EGD92" s="303"/>
      <c r="EGE92" s="303"/>
      <c r="EGF92" s="303"/>
      <c r="EGG92" s="303"/>
      <c r="EGH92" s="303"/>
      <c r="EGI92" s="303"/>
      <c r="EGJ92" s="303"/>
      <c r="EGK92" s="303"/>
      <c r="EGL92" s="303"/>
      <c r="EGM92" s="303"/>
      <c r="EGN92" s="303"/>
      <c r="EGO92" s="303"/>
      <c r="EGP92" s="303"/>
      <c r="EGQ92" s="303"/>
      <c r="EGR92" s="303"/>
      <c r="EGS92" s="303"/>
      <c r="EGT92" s="303"/>
      <c r="EGU92" s="303"/>
      <c r="EGV92" s="303"/>
      <c r="EGW92" s="303"/>
      <c r="EGX92" s="303"/>
      <c r="EGY92" s="303"/>
      <c r="EHF92" s="303"/>
      <c r="EHG92" s="303"/>
      <c r="EHH92" s="303"/>
      <c r="EHI92" s="303"/>
      <c r="EHJ92" s="303"/>
      <c r="EHK92" s="303"/>
      <c r="EHL92" s="303"/>
      <c r="EHM92" s="303"/>
      <c r="EHN92" s="303"/>
      <c r="EHO92" s="303"/>
      <c r="EHP92" s="303"/>
      <c r="EHQ92" s="303"/>
      <c r="EHR92" s="303"/>
      <c r="EHS92" s="303"/>
      <c r="EHT92" s="303"/>
      <c r="EHU92" s="303"/>
      <c r="EHV92" s="303"/>
      <c r="EHW92" s="303"/>
      <c r="EHX92" s="303"/>
      <c r="EHY92" s="303"/>
      <c r="EHZ92" s="303"/>
      <c r="EIA92" s="303"/>
      <c r="EIB92" s="303"/>
      <c r="EIC92" s="303"/>
      <c r="EID92" s="303"/>
      <c r="EIE92" s="303"/>
      <c r="EIF92" s="303"/>
      <c r="EIG92" s="303"/>
      <c r="EIH92" s="303"/>
      <c r="EII92" s="303"/>
      <c r="EIJ92" s="303"/>
      <c r="EIK92" s="303"/>
      <c r="EIL92" s="303"/>
      <c r="EIM92" s="303"/>
      <c r="EIN92" s="303"/>
      <c r="EIO92" s="303"/>
      <c r="EIP92" s="303"/>
      <c r="EIQ92" s="303"/>
      <c r="EIR92" s="303"/>
      <c r="EIS92" s="303"/>
      <c r="EIT92" s="303"/>
      <c r="EIU92" s="303"/>
      <c r="EIV92" s="303"/>
      <c r="EIW92" s="303"/>
      <c r="EIX92" s="303"/>
      <c r="EIY92" s="303"/>
      <c r="EIZ92" s="303"/>
      <c r="EJA92" s="303"/>
      <c r="EJB92" s="303"/>
      <c r="EJC92" s="303"/>
      <c r="EJD92" s="303"/>
      <c r="EJE92" s="303"/>
      <c r="EJF92" s="303"/>
      <c r="EJG92" s="303"/>
      <c r="EJH92" s="303"/>
      <c r="EJI92" s="303"/>
      <c r="EJJ92" s="303"/>
      <c r="EJK92" s="303"/>
      <c r="EJL92" s="303"/>
      <c r="EJM92" s="303"/>
      <c r="EJN92" s="303"/>
      <c r="EJO92" s="303"/>
      <c r="EJP92" s="303"/>
      <c r="EJQ92" s="303"/>
      <c r="EJR92" s="303"/>
      <c r="EJS92" s="303"/>
      <c r="EJT92" s="303"/>
      <c r="EJU92" s="303"/>
      <c r="EJV92" s="303"/>
      <c r="EJW92" s="303"/>
      <c r="EJX92" s="303"/>
      <c r="EJY92" s="303"/>
      <c r="EJZ92" s="303"/>
      <c r="EKA92" s="303"/>
      <c r="EKB92" s="303"/>
      <c r="EKC92" s="303"/>
      <c r="EKD92" s="303"/>
      <c r="EKE92" s="303"/>
      <c r="EKF92" s="303"/>
      <c r="EKG92" s="303"/>
      <c r="EKH92" s="303"/>
      <c r="EKI92" s="303"/>
      <c r="EKJ92" s="303"/>
      <c r="EKK92" s="303"/>
      <c r="EKL92" s="303"/>
      <c r="EKM92" s="303"/>
      <c r="EKN92" s="303"/>
      <c r="EKO92" s="303"/>
      <c r="EKP92" s="303"/>
      <c r="EKQ92" s="303"/>
      <c r="EKR92" s="303"/>
      <c r="EKS92" s="303"/>
      <c r="EKT92" s="303"/>
      <c r="EKU92" s="303"/>
      <c r="EKV92" s="303"/>
      <c r="EKW92" s="303"/>
      <c r="EKX92" s="303"/>
      <c r="EKY92" s="303"/>
      <c r="EKZ92" s="303"/>
      <c r="ELA92" s="303"/>
      <c r="ELB92" s="303"/>
      <c r="ELC92" s="303"/>
      <c r="ELD92" s="303"/>
      <c r="ELE92" s="303"/>
      <c r="ELF92" s="303"/>
      <c r="ELG92" s="303"/>
      <c r="ELH92" s="303"/>
      <c r="ELI92" s="303"/>
      <c r="ELJ92" s="303"/>
      <c r="ELK92" s="303"/>
      <c r="ELL92" s="303"/>
      <c r="ELM92" s="303"/>
      <c r="ELN92" s="303"/>
      <c r="ELO92" s="303"/>
      <c r="ELP92" s="303"/>
      <c r="ELQ92" s="303"/>
      <c r="ELR92" s="303"/>
      <c r="ELS92" s="303"/>
      <c r="ELT92" s="303"/>
      <c r="ELU92" s="303"/>
      <c r="ELV92" s="303"/>
      <c r="ELW92" s="303"/>
      <c r="ELX92" s="303"/>
      <c r="ELY92" s="303"/>
      <c r="ELZ92" s="303"/>
      <c r="EMA92" s="303"/>
      <c r="EMB92" s="303"/>
      <c r="EMC92" s="303"/>
      <c r="EMD92" s="303"/>
      <c r="EME92" s="303"/>
      <c r="EMF92" s="303"/>
      <c r="EMG92" s="303"/>
      <c r="EMH92" s="303"/>
      <c r="EMI92" s="303"/>
      <c r="EMJ92" s="303"/>
      <c r="EMK92" s="303"/>
      <c r="EML92" s="303"/>
      <c r="EMM92" s="303"/>
      <c r="EMN92" s="303"/>
      <c r="EMO92" s="303"/>
      <c r="EMP92" s="303"/>
      <c r="EMQ92" s="303"/>
      <c r="EMR92" s="303"/>
      <c r="EMS92" s="303"/>
      <c r="EMT92" s="303"/>
      <c r="EMU92" s="303"/>
      <c r="EMV92" s="303"/>
      <c r="EMW92" s="303"/>
      <c r="EMX92" s="303"/>
      <c r="EMY92" s="303"/>
      <c r="EMZ92" s="303"/>
      <c r="ENA92" s="303"/>
      <c r="ENB92" s="303"/>
      <c r="ENC92" s="303"/>
      <c r="END92" s="303"/>
      <c r="ENE92" s="303"/>
      <c r="ENF92" s="303"/>
      <c r="ENG92" s="303"/>
      <c r="ENH92" s="303"/>
      <c r="ENI92" s="303"/>
      <c r="ENJ92" s="303"/>
      <c r="ENK92" s="303"/>
      <c r="ENL92" s="303"/>
      <c r="ENM92" s="303"/>
      <c r="ENN92" s="303"/>
      <c r="ENO92" s="303"/>
      <c r="ENP92" s="303"/>
      <c r="ENQ92" s="303"/>
      <c r="ENR92" s="303"/>
      <c r="ENS92" s="303"/>
      <c r="ENT92" s="303"/>
      <c r="ENU92" s="303"/>
      <c r="ENV92" s="303"/>
      <c r="ENW92" s="303"/>
      <c r="ENX92" s="303"/>
      <c r="ENY92" s="303"/>
      <c r="ENZ92" s="303"/>
      <c r="EOA92" s="303"/>
      <c r="EOB92" s="303"/>
      <c r="EOC92" s="303"/>
      <c r="EOD92" s="303"/>
      <c r="EOE92" s="303"/>
      <c r="EOF92" s="303"/>
      <c r="EOG92" s="303"/>
      <c r="EOH92" s="303"/>
      <c r="EOI92" s="303"/>
      <c r="EOJ92" s="303"/>
      <c r="EOK92" s="303"/>
      <c r="EOL92" s="303"/>
      <c r="EOM92" s="303"/>
      <c r="EON92" s="303"/>
      <c r="EOO92" s="303"/>
      <c r="EOP92" s="303"/>
      <c r="EOQ92" s="303"/>
      <c r="EOR92" s="303"/>
      <c r="EOS92" s="303"/>
      <c r="EOT92" s="303"/>
      <c r="EOU92" s="303"/>
      <c r="EOV92" s="303"/>
      <c r="EOW92" s="303"/>
      <c r="EOX92" s="303"/>
      <c r="EOY92" s="303"/>
      <c r="EOZ92" s="303"/>
      <c r="EPA92" s="303"/>
      <c r="EPB92" s="303"/>
      <c r="EPC92" s="303"/>
      <c r="EPD92" s="303"/>
      <c r="EPE92" s="303"/>
      <c r="EPF92" s="303"/>
      <c r="EPG92" s="303"/>
      <c r="EPH92" s="303"/>
      <c r="EPI92" s="303"/>
      <c r="EPJ92" s="303"/>
      <c r="EPK92" s="303"/>
      <c r="EPL92" s="303"/>
      <c r="EPM92" s="303"/>
      <c r="EPN92" s="303"/>
      <c r="EPO92" s="303"/>
      <c r="EPP92" s="303"/>
      <c r="EPQ92" s="303"/>
      <c r="EPR92" s="303"/>
      <c r="EPS92" s="303"/>
      <c r="EPT92" s="303"/>
      <c r="EPU92" s="303"/>
      <c r="EPV92" s="303"/>
      <c r="EPW92" s="303"/>
      <c r="EPX92" s="303"/>
      <c r="EPY92" s="303"/>
      <c r="EPZ92" s="303"/>
      <c r="EQA92" s="303"/>
      <c r="EQB92" s="303"/>
      <c r="EQC92" s="303"/>
      <c r="EQD92" s="303"/>
      <c r="EQE92" s="303"/>
      <c r="EQF92" s="303"/>
      <c r="EQG92" s="303"/>
      <c r="EQH92" s="303"/>
      <c r="EQI92" s="303"/>
      <c r="EQJ92" s="303"/>
      <c r="EQK92" s="303"/>
      <c r="EQL92" s="303"/>
      <c r="EQM92" s="303"/>
      <c r="EQN92" s="303"/>
      <c r="EQO92" s="303"/>
      <c r="EQP92" s="303"/>
      <c r="EQQ92" s="303"/>
      <c r="EQR92" s="303"/>
      <c r="EQS92" s="303"/>
      <c r="EQT92" s="303"/>
      <c r="EQU92" s="303"/>
      <c r="ERB92" s="303"/>
      <c r="ERC92" s="303"/>
      <c r="ERD92" s="303"/>
      <c r="ERE92" s="303"/>
      <c r="ERF92" s="303"/>
      <c r="ERG92" s="303"/>
      <c r="ERH92" s="303"/>
      <c r="ERI92" s="303"/>
      <c r="ERJ92" s="303"/>
      <c r="ERK92" s="303"/>
      <c r="ERL92" s="303"/>
      <c r="ERM92" s="303"/>
      <c r="ERN92" s="303"/>
      <c r="ERO92" s="303"/>
      <c r="ERP92" s="303"/>
      <c r="ERQ92" s="303"/>
      <c r="ERR92" s="303"/>
      <c r="ERS92" s="303"/>
      <c r="ERT92" s="303"/>
      <c r="ERU92" s="303"/>
      <c r="ERV92" s="303"/>
      <c r="ERW92" s="303"/>
      <c r="ERX92" s="303"/>
      <c r="ERY92" s="303"/>
      <c r="ERZ92" s="303"/>
      <c r="ESA92" s="303"/>
      <c r="ESB92" s="303"/>
      <c r="ESC92" s="303"/>
      <c r="ESD92" s="303"/>
      <c r="ESE92" s="303"/>
      <c r="ESF92" s="303"/>
      <c r="ESG92" s="303"/>
      <c r="ESH92" s="303"/>
      <c r="ESI92" s="303"/>
      <c r="ESJ92" s="303"/>
      <c r="ESK92" s="303"/>
      <c r="ESL92" s="303"/>
      <c r="ESM92" s="303"/>
      <c r="ESN92" s="303"/>
      <c r="ESO92" s="303"/>
      <c r="ESP92" s="303"/>
      <c r="ESQ92" s="303"/>
      <c r="ESR92" s="303"/>
      <c r="ESS92" s="303"/>
      <c r="EST92" s="303"/>
      <c r="ESU92" s="303"/>
      <c r="ESV92" s="303"/>
      <c r="ESW92" s="303"/>
      <c r="ESX92" s="303"/>
      <c r="ESY92" s="303"/>
      <c r="ESZ92" s="303"/>
      <c r="ETA92" s="303"/>
      <c r="ETB92" s="303"/>
      <c r="ETC92" s="303"/>
      <c r="ETD92" s="303"/>
      <c r="ETE92" s="303"/>
      <c r="ETF92" s="303"/>
      <c r="ETG92" s="303"/>
      <c r="ETH92" s="303"/>
      <c r="ETI92" s="303"/>
      <c r="ETJ92" s="303"/>
      <c r="ETK92" s="303"/>
      <c r="ETL92" s="303"/>
      <c r="ETM92" s="303"/>
      <c r="ETN92" s="303"/>
      <c r="ETO92" s="303"/>
      <c r="ETP92" s="303"/>
      <c r="ETQ92" s="303"/>
      <c r="ETR92" s="303"/>
      <c r="ETS92" s="303"/>
      <c r="ETT92" s="303"/>
      <c r="ETU92" s="303"/>
      <c r="ETV92" s="303"/>
      <c r="ETW92" s="303"/>
      <c r="ETX92" s="303"/>
      <c r="ETY92" s="303"/>
      <c r="ETZ92" s="303"/>
      <c r="EUA92" s="303"/>
      <c r="EUB92" s="303"/>
      <c r="EUC92" s="303"/>
      <c r="EUD92" s="303"/>
      <c r="EUE92" s="303"/>
      <c r="EUF92" s="303"/>
      <c r="EUG92" s="303"/>
      <c r="EUH92" s="303"/>
      <c r="EUI92" s="303"/>
      <c r="EUJ92" s="303"/>
      <c r="EUK92" s="303"/>
      <c r="EUL92" s="303"/>
      <c r="EUM92" s="303"/>
      <c r="EUN92" s="303"/>
      <c r="EUO92" s="303"/>
      <c r="EUP92" s="303"/>
      <c r="EUQ92" s="303"/>
      <c r="EUR92" s="303"/>
      <c r="EUS92" s="303"/>
      <c r="EUT92" s="303"/>
      <c r="EUU92" s="303"/>
      <c r="EUV92" s="303"/>
      <c r="EUW92" s="303"/>
      <c r="EUX92" s="303"/>
      <c r="EUY92" s="303"/>
      <c r="EUZ92" s="303"/>
      <c r="EVA92" s="303"/>
      <c r="EVB92" s="303"/>
      <c r="EVC92" s="303"/>
      <c r="EVD92" s="303"/>
      <c r="EVE92" s="303"/>
      <c r="EVF92" s="303"/>
      <c r="EVG92" s="303"/>
      <c r="EVH92" s="303"/>
      <c r="EVI92" s="303"/>
      <c r="EVJ92" s="303"/>
      <c r="EVK92" s="303"/>
      <c r="EVL92" s="303"/>
      <c r="EVM92" s="303"/>
      <c r="EVN92" s="303"/>
      <c r="EVO92" s="303"/>
      <c r="EVP92" s="303"/>
      <c r="EVQ92" s="303"/>
      <c r="EVR92" s="303"/>
      <c r="EVS92" s="303"/>
      <c r="EVT92" s="303"/>
      <c r="EVU92" s="303"/>
      <c r="EVV92" s="303"/>
      <c r="EVW92" s="303"/>
      <c r="EVX92" s="303"/>
      <c r="EVY92" s="303"/>
      <c r="EVZ92" s="303"/>
      <c r="EWA92" s="303"/>
      <c r="EWB92" s="303"/>
      <c r="EWC92" s="303"/>
      <c r="EWD92" s="303"/>
      <c r="EWE92" s="303"/>
      <c r="EWF92" s="303"/>
      <c r="EWG92" s="303"/>
      <c r="EWH92" s="303"/>
      <c r="EWI92" s="303"/>
      <c r="EWJ92" s="303"/>
      <c r="EWK92" s="303"/>
      <c r="EWL92" s="303"/>
      <c r="EWM92" s="303"/>
      <c r="EWN92" s="303"/>
      <c r="EWO92" s="303"/>
      <c r="EWP92" s="303"/>
      <c r="EWQ92" s="303"/>
      <c r="EWR92" s="303"/>
      <c r="EWS92" s="303"/>
      <c r="EWT92" s="303"/>
      <c r="EWU92" s="303"/>
      <c r="EWV92" s="303"/>
      <c r="EWW92" s="303"/>
      <c r="EWX92" s="303"/>
      <c r="EWY92" s="303"/>
      <c r="EWZ92" s="303"/>
      <c r="EXA92" s="303"/>
      <c r="EXB92" s="303"/>
      <c r="EXC92" s="303"/>
      <c r="EXD92" s="303"/>
      <c r="EXE92" s="303"/>
      <c r="EXF92" s="303"/>
      <c r="EXG92" s="303"/>
      <c r="EXH92" s="303"/>
      <c r="EXI92" s="303"/>
      <c r="EXJ92" s="303"/>
      <c r="EXK92" s="303"/>
      <c r="EXL92" s="303"/>
      <c r="EXM92" s="303"/>
      <c r="EXN92" s="303"/>
      <c r="EXO92" s="303"/>
      <c r="EXP92" s="303"/>
      <c r="EXQ92" s="303"/>
      <c r="EXR92" s="303"/>
      <c r="EXS92" s="303"/>
      <c r="EXT92" s="303"/>
      <c r="EXU92" s="303"/>
      <c r="EXV92" s="303"/>
      <c r="EXW92" s="303"/>
      <c r="EXX92" s="303"/>
      <c r="EXY92" s="303"/>
      <c r="EXZ92" s="303"/>
      <c r="EYA92" s="303"/>
      <c r="EYB92" s="303"/>
      <c r="EYC92" s="303"/>
      <c r="EYD92" s="303"/>
      <c r="EYE92" s="303"/>
      <c r="EYF92" s="303"/>
      <c r="EYG92" s="303"/>
      <c r="EYH92" s="303"/>
      <c r="EYI92" s="303"/>
      <c r="EYJ92" s="303"/>
      <c r="EYK92" s="303"/>
      <c r="EYL92" s="303"/>
      <c r="EYM92" s="303"/>
      <c r="EYN92" s="303"/>
      <c r="EYO92" s="303"/>
      <c r="EYP92" s="303"/>
      <c r="EYQ92" s="303"/>
      <c r="EYR92" s="303"/>
      <c r="EYS92" s="303"/>
      <c r="EYT92" s="303"/>
      <c r="EYU92" s="303"/>
      <c r="EYV92" s="303"/>
      <c r="EYW92" s="303"/>
      <c r="EYX92" s="303"/>
      <c r="EYY92" s="303"/>
      <c r="EYZ92" s="303"/>
      <c r="EZA92" s="303"/>
      <c r="EZB92" s="303"/>
      <c r="EZC92" s="303"/>
      <c r="EZD92" s="303"/>
      <c r="EZE92" s="303"/>
      <c r="EZF92" s="303"/>
      <c r="EZG92" s="303"/>
      <c r="EZH92" s="303"/>
      <c r="EZI92" s="303"/>
      <c r="EZJ92" s="303"/>
      <c r="EZK92" s="303"/>
      <c r="EZL92" s="303"/>
      <c r="EZM92" s="303"/>
      <c r="EZN92" s="303"/>
      <c r="EZO92" s="303"/>
      <c r="EZP92" s="303"/>
      <c r="EZQ92" s="303"/>
      <c r="EZR92" s="303"/>
      <c r="EZS92" s="303"/>
      <c r="EZT92" s="303"/>
      <c r="EZU92" s="303"/>
      <c r="EZV92" s="303"/>
      <c r="EZW92" s="303"/>
      <c r="EZX92" s="303"/>
      <c r="EZY92" s="303"/>
      <c r="EZZ92" s="303"/>
      <c r="FAA92" s="303"/>
      <c r="FAB92" s="303"/>
      <c r="FAC92" s="303"/>
      <c r="FAD92" s="303"/>
      <c r="FAE92" s="303"/>
      <c r="FAF92" s="303"/>
      <c r="FAG92" s="303"/>
      <c r="FAH92" s="303"/>
      <c r="FAI92" s="303"/>
      <c r="FAJ92" s="303"/>
      <c r="FAK92" s="303"/>
      <c r="FAL92" s="303"/>
      <c r="FAM92" s="303"/>
      <c r="FAN92" s="303"/>
      <c r="FAO92" s="303"/>
      <c r="FAP92" s="303"/>
      <c r="FAQ92" s="303"/>
      <c r="FAX92" s="303"/>
      <c r="FAY92" s="303"/>
      <c r="FAZ92" s="303"/>
      <c r="FBA92" s="303"/>
      <c r="FBB92" s="303"/>
      <c r="FBC92" s="303"/>
      <c r="FBD92" s="303"/>
      <c r="FBE92" s="303"/>
      <c r="FBF92" s="303"/>
      <c r="FBG92" s="303"/>
      <c r="FBH92" s="303"/>
      <c r="FBI92" s="303"/>
      <c r="FBJ92" s="303"/>
      <c r="FBK92" s="303"/>
      <c r="FBL92" s="303"/>
      <c r="FBM92" s="303"/>
      <c r="FBN92" s="303"/>
      <c r="FBO92" s="303"/>
      <c r="FBP92" s="303"/>
      <c r="FBQ92" s="303"/>
      <c r="FBR92" s="303"/>
      <c r="FBS92" s="303"/>
      <c r="FBT92" s="303"/>
      <c r="FBU92" s="303"/>
      <c r="FBV92" s="303"/>
      <c r="FBW92" s="303"/>
      <c r="FBX92" s="303"/>
      <c r="FBY92" s="303"/>
      <c r="FBZ92" s="303"/>
      <c r="FCA92" s="303"/>
      <c r="FCB92" s="303"/>
      <c r="FCC92" s="303"/>
      <c r="FCD92" s="303"/>
      <c r="FCE92" s="303"/>
      <c r="FCF92" s="303"/>
      <c r="FCG92" s="303"/>
      <c r="FCH92" s="303"/>
      <c r="FCI92" s="303"/>
      <c r="FCJ92" s="303"/>
      <c r="FCK92" s="303"/>
      <c r="FCL92" s="303"/>
      <c r="FCM92" s="303"/>
      <c r="FCN92" s="303"/>
      <c r="FCO92" s="303"/>
      <c r="FCP92" s="303"/>
      <c r="FCQ92" s="303"/>
      <c r="FCR92" s="303"/>
      <c r="FCS92" s="303"/>
      <c r="FCT92" s="303"/>
      <c r="FCU92" s="303"/>
      <c r="FCV92" s="303"/>
      <c r="FCW92" s="303"/>
      <c r="FCX92" s="303"/>
      <c r="FCY92" s="303"/>
      <c r="FCZ92" s="303"/>
      <c r="FDA92" s="303"/>
      <c r="FDB92" s="303"/>
      <c r="FDC92" s="303"/>
      <c r="FDD92" s="303"/>
      <c r="FDE92" s="303"/>
      <c r="FDF92" s="303"/>
      <c r="FDG92" s="303"/>
      <c r="FDH92" s="303"/>
      <c r="FDI92" s="303"/>
      <c r="FDJ92" s="303"/>
      <c r="FDK92" s="303"/>
      <c r="FDL92" s="303"/>
      <c r="FDM92" s="303"/>
      <c r="FDN92" s="303"/>
      <c r="FDO92" s="303"/>
      <c r="FDP92" s="303"/>
      <c r="FDQ92" s="303"/>
      <c r="FDR92" s="303"/>
      <c r="FDS92" s="303"/>
      <c r="FDT92" s="303"/>
      <c r="FDU92" s="303"/>
      <c r="FDV92" s="303"/>
      <c r="FDW92" s="303"/>
      <c r="FDX92" s="303"/>
      <c r="FDY92" s="303"/>
      <c r="FDZ92" s="303"/>
      <c r="FEA92" s="303"/>
      <c r="FEB92" s="303"/>
      <c r="FEC92" s="303"/>
      <c r="FED92" s="303"/>
      <c r="FEE92" s="303"/>
      <c r="FEF92" s="303"/>
      <c r="FEG92" s="303"/>
      <c r="FEH92" s="303"/>
      <c r="FEI92" s="303"/>
      <c r="FEJ92" s="303"/>
      <c r="FEK92" s="303"/>
      <c r="FEL92" s="303"/>
      <c r="FEM92" s="303"/>
      <c r="FEN92" s="303"/>
      <c r="FEO92" s="303"/>
      <c r="FEP92" s="303"/>
      <c r="FEQ92" s="303"/>
      <c r="FER92" s="303"/>
      <c r="FES92" s="303"/>
      <c r="FET92" s="303"/>
      <c r="FEU92" s="303"/>
      <c r="FEV92" s="303"/>
      <c r="FEW92" s="303"/>
      <c r="FEX92" s="303"/>
      <c r="FEY92" s="303"/>
      <c r="FEZ92" s="303"/>
      <c r="FFA92" s="303"/>
      <c r="FFB92" s="303"/>
      <c r="FFC92" s="303"/>
      <c r="FFD92" s="303"/>
      <c r="FFE92" s="303"/>
      <c r="FFF92" s="303"/>
      <c r="FFG92" s="303"/>
      <c r="FFH92" s="303"/>
      <c r="FFI92" s="303"/>
      <c r="FFJ92" s="303"/>
      <c r="FFK92" s="303"/>
      <c r="FFL92" s="303"/>
      <c r="FFM92" s="303"/>
      <c r="FFN92" s="303"/>
      <c r="FFO92" s="303"/>
      <c r="FFP92" s="303"/>
      <c r="FFQ92" s="303"/>
      <c r="FFR92" s="303"/>
      <c r="FFS92" s="303"/>
      <c r="FFT92" s="303"/>
      <c r="FFU92" s="303"/>
      <c r="FFV92" s="303"/>
      <c r="FFW92" s="303"/>
      <c r="FFX92" s="303"/>
      <c r="FFY92" s="303"/>
      <c r="FFZ92" s="303"/>
      <c r="FGA92" s="303"/>
      <c r="FGB92" s="303"/>
      <c r="FGC92" s="303"/>
      <c r="FGD92" s="303"/>
      <c r="FGE92" s="303"/>
      <c r="FGF92" s="303"/>
      <c r="FGG92" s="303"/>
      <c r="FGH92" s="303"/>
      <c r="FGI92" s="303"/>
      <c r="FGJ92" s="303"/>
      <c r="FGK92" s="303"/>
      <c r="FGL92" s="303"/>
      <c r="FGM92" s="303"/>
      <c r="FGN92" s="303"/>
      <c r="FGO92" s="303"/>
      <c r="FGP92" s="303"/>
      <c r="FGQ92" s="303"/>
      <c r="FGR92" s="303"/>
      <c r="FGS92" s="303"/>
      <c r="FGT92" s="303"/>
      <c r="FGU92" s="303"/>
      <c r="FGV92" s="303"/>
      <c r="FGW92" s="303"/>
      <c r="FGX92" s="303"/>
      <c r="FGY92" s="303"/>
      <c r="FGZ92" s="303"/>
      <c r="FHA92" s="303"/>
      <c r="FHB92" s="303"/>
      <c r="FHC92" s="303"/>
      <c r="FHD92" s="303"/>
      <c r="FHE92" s="303"/>
      <c r="FHF92" s="303"/>
      <c r="FHG92" s="303"/>
      <c r="FHH92" s="303"/>
      <c r="FHI92" s="303"/>
      <c r="FHJ92" s="303"/>
      <c r="FHK92" s="303"/>
      <c r="FHL92" s="303"/>
      <c r="FHM92" s="303"/>
      <c r="FHN92" s="303"/>
      <c r="FHO92" s="303"/>
      <c r="FHP92" s="303"/>
      <c r="FHQ92" s="303"/>
      <c r="FHR92" s="303"/>
      <c r="FHS92" s="303"/>
      <c r="FHT92" s="303"/>
      <c r="FHU92" s="303"/>
      <c r="FHV92" s="303"/>
      <c r="FHW92" s="303"/>
      <c r="FHX92" s="303"/>
      <c r="FHY92" s="303"/>
      <c r="FHZ92" s="303"/>
      <c r="FIA92" s="303"/>
      <c r="FIB92" s="303"/>
      <c r="FIC92" s="303"/>
      <c r="FID92" s="303"/>
      <c r="FIE92" s="303"/>
      <c r="FIF92" s="303"/>
      <c r="FIG92" s="303"/>
      <c r="FIH92" s="303"/>
      <c r="FII92" s="303"/>
      <c r="FIJ92" s="303"/>
      <c r="FIK92" s="303"/>
      <c r="FIL92" s="303"/>
      <c r="FIM92" s="303"/>
      <c r="FIN92" s="303"/>
      <c r="FIO92" s="303"/>
      <c r="FIP92" s="303"/>
      <c r="FIQ92" s="303"/>
      <c r="FIR92" s="303"/>
      <c r="FIS92" s="303"/>
      <c r="FIT92" s="303"/>
      <c r="FIU92" s="303"/>
      <c r="FIV92" s="303"/>
      <c r="FIW92" s="303"/>
      <c r="FIX92" s="303"/>
      <c r="FIY92" s="303"/>
      <c r="FIZ92" s="303"/>
      <c r="FJA92" s="303"/>
      <c r="FJB92" s="303"/>
      <c r="FJC92" s="303"/>
      <c r="FJD92" s="303"/>
      <c r="FJE92" s="303"/>
      <c r="FJF92" s="303"/>
      <c r="FJG92" s="303"/>
      <c r="FJH92" s="303"/>
      <c r="FJI92" s="303"/>
      <c r="FJJ92" s="303"/>
      <c r="FJK92" s="303"/>
      <c r="FJL92" s="303"/>
      <c r="FJM92" s="303"/>
      <c r="FJN92" s="303"/>
      <c r="FJO92" s="303"/>
      <c r="FJP92" s="303"/>
      <c r="FJQ92" s="303"/>
      <c r="FJR92" s="303"/>
      <c r="FJS92" s="303"/>
      <c r="FJT92" s="303"/>
      <c r="FJU92" s="303"/>
      <c r="FJV92" s="303"/>
      <c r="FJW92" s="303"/>
      <c r="FJX92" s="303"/>
      <c r="FJY92" s="303"/>
      <c r="FJZ92" s="303"/>
      <c r="FKA92" s="303"/>
      <c r="FKB92" s="303"/>
      <c r="FKC92" s="303"/>
      <c r="FKD92" s="303"/>
      <c r="FKE92" s="303"/>
      <c r="FKF92" s="303"/>
      <c r="FKG92" s="303"/>
      <c r="FKH92" s="303"/>
      <c r="FKI92" s="303"/>
      <c r="FKJ92" s="303"/>
      <c r="FKK92" s="303"/>
      <c r="FKL92" s="303"/>
      <c r="FKM92" s="303"/>
      <c r="FKT92" s="303"/>
      <c r="FKU92" s="303"/>
      <c r="FKV92" s="303"/>
      <c r="FKW92" s="303"/>
      <c r="FKX92" s="303"/>
      <c r="FKY92" s="303"/>
      <c r="FKZ92" s="303"/>
      <c r="FLA92" s="303"/>
      <c r="FLB92" s="303"/>
      <c r="FLC92" s="303"/>
      <c r="FLD92" s="303"/>
      <c r="FLE92" s="303"/>
      <c r="FLF92" s="303"/>
      <c r="FLG92" s="303"/>
      <c r="FLH92" s="303"/>
      <c r="FLI92" s="303"/>
      <c r="FLJ92" s="303"/>
      <c r="FLK92" s="303"/>
      <c r="FLL92" s="303"/>
      <c r="FLM92" s="303"/>
      <c r="FLN92" s="303"/>
      <c r="FLO92" s="303"/>
      <c r="FLP92" s="303"/>
      <c r="FLQ92" s="303"/>
      <c r="FLR92" s="303"/>
      <c r="FLS92" s="303"/>
      <c r="FLT92" s="303"/>
      <c r="FLU92" s="303"/>
      <c r="FLV92" s="303"/>
      <c r="FLW92" s="303"/>
      <c r="FLX92" s="303"/>
      <c r="FLY92" s="303"/>
      <c r="FLZ92" s="303"/>
      <c r="FMA92" s="303"/>
      <c r="FMB92" s="303"/>
      <c r="FMC92" s="303"/>
      <c r="FMD92" s="303"/>
      <c r="FME92" s="303"/>
      <c r="FMF92" s="303"/>
      <c r="FMG92" s="303"/>
      <c r="FMH92" s="303"/>
      <c r="FMI92" s="303"/>
      <c r="FMJ92" s="303"/>
      <c r="FMK92" s="303"/>
      <c r="FML92" s="303"/>
      <c r="FMM92" s="303"/>
      <c r="FMN92" s="303"/>
      <c r="FMO92" s="303"/>
      <c r="FMP92" s="303"/>
      <c r="FMQ92" s="303"/>
      <c r="FMR92" s="303"/>
      <c r="FMS92" s="303"/>
      <c r="FMT92" s="303"/>
      <c r="FMU92" s="303"/>
      <c r="FMV92" s="303"/>
      <c r="FMW92" s="303"/>
      <c r="FMX92" s="303"/>
      <c r="FMY92" s="303"/>
      <c r="FMZ92" s="303"/>
      <c r="FNA92" s="303"/>
      <c r="FNB92" s="303"/>
      <c r="FNC92" s="303"/>
      <c r="FND92" s="303"/>
      <c r="FNE92" s="303"/>
      <c r="FNF92" s="303"/>
      <c r="FNG92" s="303"/>
      <c r="FNH92" s="303"/>
      <c r="FNI92" s="303"/>
      <c r="FNJ92" s="303"/>
      <c r="FNK92" s="303"/>
      <c r="FNL92" s="303"/>
      <c r="FNM92" s="303"/>
      <c r="FNN92" s="303"/>
      <c r="FNO92" s="303"/>
      <c r="FNP92" s="303"/>
      <c r="FNQ92" s="303"/>
      <c r="FNR92" s="303"/>
      <c r="FNS92" s="303"/>
      <c r="FNT92" s="303"/>
      <c r="FNU92" s="303"/>
      <c r="FNV92" s="303"/>
      <c r="FNW92" s="303"/>
      <c r="FNX92" s="303"/>
      <c r="FNY92" s="303"/>
      <c r="FNZ92" s="303"/>
      <c r="FOA92" s="303"/>
      <c r="FOB92" s="303"/>
      <c r="FOC92" s="303"/>
      <c r="FOD92" s="303"/>
      <c r="FOE92" s="303"/>
      <c r="FOF92" s="303"/>
      <c r="FOG92" s="303"/>
      <c r="FOH92" s="303"/>
      <c r="FOI92" s="303"/>
      <c r="FOJ92" s="303"/>
      <c r="FOK92" s="303"/>
      <c r="FOL92" s="303"/>
      <c r="FOM92" s="303"/>
      <c r="FON92" s="303"/>
      <c r="FOO92" s="303"/>
      <c r="FOP92" s="303"/>
      <c r="FOQ92" s="303"/>
      <c r="FOR92" s="303"/>
      <c r="FOS92" s="303"/>
      <c r="FOT92" s="303"/>
      <c r="FOU92" s="303"/>
      <c r="FOV92" s="303"/>
      <c r="FOW92" s="303"/>
      <c r="FOX92" s="303"/>
      <c r="FOY92" s="303"/>
      <c r="FOZ92" s="303"/>
      <c r="FPA92" s="303"/>
      <c r="FPB92" s="303"/>
      <c r="FPC92" s="303"/>
      <c r="FPD92" s="303"/>
      <c r="FPE92" s="303"/>
      <c r="FPF92" s="303"/>
      <c r="FPG92" s="303"/>
      <c r="FPH92" s="303"/>
      <c r="FPI92" s="303"/>
      <c r="FPJ92" s="303"/>
      <c r="FPK92" s="303"/>
      <c r="FPL92" s="303"/>
      <c r="FPM92" s="303"/>
      <c r="FPN92" s="303"/>
      <c r="FPO92" s="303"/>
      <c r="FPP92" s="303"/>
      <c r="FPQ92" s="303"/>
      <c r="FPR92" s="303"/>
      <c r="FPS92" s="303"/>
      <c r="FPT92" s="303"/>
      <c r="FPU92" s="303"/>
      <c r="FPV92" s="303"/>
      <c r="FPW92" s="303"/>
      <c r="FPX92" s="303"/>
      <c r="FPY92" s="303"/>
      <c r="FPZ92" s="303"/>
      <c r="FQA92" s="303"/>
      <c r="FQB92" s="303"/>
      <c r="FQC92" s="303"/>
      <c r="FQD92" s="303"/>
      <c r="FQE92" s="303"/>
      <c r="FQF92" s="303"/>
      <c r="FQG92" s="303"/>
      <c r="FQH92" s="303"/>
      <c r="FQI92" s="303"/>
      <c r="FQJ92" s="303"/>
      <c r="FQK92" s="303"/>
      <c r="FQL92" s="303"/>
      <c r="FQM92" s="303"/>
      <c r="FQN92" s="303"/>
      <c r="FQO92" s="303"/>
      <c r="FQP92" s="303"/>
      <c r="FQQ92" s="303"/>
      <c r="FQR92" s="303"/>
      <c r="FQS92" s="303"/>
      <c r="FQT92" s="303"/>
      <c r="FQU92" s="303"/>
      <c r="FQV92" s="303"/>
      <c r="FQW92" s="303"/>
      <c r="FQX92" s="303"/>
      <c r="FQY92" s="303"/>
      <c r="FQZ92" s="303"/>
      <c r="FRA92" s="303"/>
      <c r="FRB92" s="303"/>
      <c r="FRC92" s="303"/>
      <c r="FRD92" s="303"/>
      <c r="FRE92" s="303"/>
      <c r="FRF92" s="303"/>
      <c r="FRG92" s="303"/>
      <c r="FRH92" s="303"/>
      <c r="FRI92" s="303"/>
      <c r="FRJ92" s="303"/>
      <c r="FRK92" s="303"/>
      <c r="FRL92" s="303"/>
      <c r="FRM92" s="303"/>
      <c r="FRN92" s="303"/>
      <c r="FRO92" s="303"/>
      <c r="FRP92" s="303"/>
      <c r="FRQ92" s="303"/>
      <c r="FRR92" s="303"/>
      <c r="FRS92" s="303"/>
      <c r="FRT92" s="303"/>
      <c r="FRU92" s="303"/>
      <c r="FRV92" s="303"/>
      <c r="FRW92" s="303"/>
      <c r="FRX92" s="303"/>
      <c r="FRY92" s="303"/>
      <c r="FRZ92" s="303"/>
      <c r="FSA92" s="303"/>
      <c r="FSB92" s="303"/>
      <c r="FSC92" s="303"/>
      <c r="FSD92" s="303"/>
      <c r="FSE92" s="303"/>
      <c r="FSF92" s="303"/>
      <c r="FSG92" s="303"/>
      <c r="FSH92" s="303"/>
      <c r="FSI92" s="303"/>
      <c r="FSJ92" s="303"/>
      <c r="FSK92" s="303"/>
      <c r="FSL92" s="303"/>
      <c r="FSM92" s="303"/>
      <c r="FSN92" s="303"/>
      <c r="FSO92" s="303"/>
      <c r="FSP92" s="303"/>
      <c r="FSQ92" s="303"/>
      <c r="FSR92" s="303"/>
      <c r="FSS92" s="303"/>
      <c r="FST92" s="303"/>
      <c r="FSU92" s="303"/>
      <c r="FSV92" s="303"/>
      <c r="FSW92" s="303"/>
      <c r="FSX92" s="303"/>
      <c r="FSY92" s="303"/>
      <c r="FSZ92" s="303"/>
      <c r="FTA92" s="303"/>
      <c r="FTB92" s="303"/>
      <c r="FTC92" s="303"/>
      <c r="FTD92" s="303"/>
      <c r="FTE92" s="303"/>
      <c r="FTF92" s="303"/>
      <c r="FTG92" s="303"/>
      <c r="FTH92" s="303"/>
      <c r="FTI92" s="303"/>
      <c r="FTJ92" s="303"/>
      <c r="FTK92" s="303"/>
      <c r="FTL92" s="303"/>
      <c r="FTM92" s="303"/>
      <c r="FTN92" s="303"/>
      <c r="FTO92" s="303"/>
      <c r="FTP92" s="303"/>
      <c r="FTQ92" s="303"/>
      <c r="FTR92" s="303"/>
      <c r="FTS92" s="303"/>
      <c r="FTT92" s="303"/>
      <c r="FTU92" s="303"/>
      <c r="FTV92" s="303"/>
      <c r="FTW92" s="303"/>
      <c r="FTX92" s="303"/>
      <c r="FTY92" s="303"/>
      <c r="FTZ92" s="303"/>
      <c r="FUA92" s="303"/>
      <c r="FUB92" s="303"/>
      <c r="FUC92" s="303"/>
      <c r="FUD92" s="303"/>
      <c r="FUE92" s="303"/>
      <c r="FUF92" s="303"/>
      <c r="FUG92" s="303"/>
      <c r="FUH92" s="303"/>
      <c r="FUI92" s="303"/>
      <c r="FUP92" s="303"/>
      <c r="FUQ92" s="303"/>
      <c r="FUR92" s="303"/>
      <c r="FUS92" s="303"/>
      <c r="FUT92" s="303"/>
      <c r="FUU92" s="303"/>
      <c r="FUV92" s="303"/>
      <c r="FUW92" s="303"/>
      <c r="FUX92" s="303"/>
      <c r="FUY92" s="303"/>
      <c r="FUZ92" s="303"/>
      <c r="FVA92" s="303"/>
      <c r="FVB92" s="303"/>
      <c r="FVC92" s="303"/>
      <c r="FVD92" s="303"/>
      <c r="FVE92" s="303"/>
      <c r="FVF92" s="303"/>
      <c r="FVG92" s="303"/>
      <c r="FVH92" s="303"/>
      <c r="FVI92" s="303"/>
      <c r="FVJ92" s="303"/>
      <c r="FVK92" s="303"/>
      <c r="FVL92" s="303"/>
      <c r="FVM92" s="303"/>
      <c r="FVN92" s="303"/>
      <c r="FVO92" s="303"/>
      <c r="FVP92" s="303"/>
      <c r="FVQ92" s="303"/>
      <c r="FVR92" s="303"/>
      <c r="FVS92" s="303"/>
      <c r="FVT92" s="303"/>
      <c r="FVU92" s="303"/>
      <c r="FVV92" s="303"/>
      <c r="FVW92" s="303"/>
      <c r="FVX92" s="303"/>
      <c r="FVY92" s="303"/>
      <c r="FVZ92" s="303"/>
      <c r="FWA92" s="303"/>
      <c r="FWB92" s="303"/>
      <c r="FWC92" s="303"/>
      <c r="FWD92" s="303"/>
      <c r="FWE92" s="303"/>
      <c r="FWF92" s="303"/>
      <c r="FWG92" s="303"/>
      <c r="FWH92" s="303"/>
      <c r="FWI92" s="303"/>
      <c r="FWJ92" s="303"/>
      <c r="FWK92" s="303"/>
      <c r="FWL92" s="303"/>
      <c r="FWM92" s="303"/>
      <c r="FWN92" s="303"/>
      <c r="FWO92" s="303"/>
      <c r="FWP92" s="303"/>
      <c r="FWQ92" s="303"/>
      <c r="FWR92" s="303"/>
      <c r="FWS92" s="303"/>
      <c r="FWT92" s="303"/>
      <c r="FWU92" s="303"/>
      <c r="FWV92" s="303"/>
      <c r="FWW92" s="303"/>
      <c r="FWX92" s="303"/>
      <c r="FWY92" s="303"/>
      <c r="FWZ92" s="303"/>
      <c r="FXA92" s="303"/>
      <c r="FXB92" s="303"/>
      <c r="FXC92" s="303"/>
      <c r="FXD92" s="303"/>
      <c r="FXE92" s="303"/>
      <c r="FXF92" s="303"/>
      <c r="FXG92" s="303"/>
      <c r="FXH92" s="303"/>
      <c r="FXI92" s="303"/>
      <c r="FXJ92" s="303"/>
      <c r="FXK92" s="303"/>
      <c r="FXL92" s="303"/>
      <c r="FXM92" s="303"/>
      <c r="FXN92" s="303"/>
      <c r="FXO92" s="303"/>
      <c r="FXP92" s="303"/>
      <c r="FXQ92" s="303"/>
      <c r="FXR92" s="303"/>
      <c r="FXS92" s="303"/>
      <c r="FXT92" s="303"/>
      <c r="FXU92" s="303"/>
      <c r="FXV92" s="303"/>
      <c r="FXW92" s="303"/>
      <c r="FXX92" s="303"/>
      <c r="FXY92" s="303"/>
      <c r="FXZ92" s="303"/>
      <c r="FYA92" s="303"/>
      <c r="FYB92" s="303"/>
      <c r="FYC92" s="303"/>
      <c r="FYD92" s="303"/>
      <c r="FYE92" s="303"/>
      <c r="FYF92" s="303"/>
      <c r="FYG92" s="303"/>
      <c r="FYH92" s="303"/>
      <c r="FYI92" s="303"/>
      <c r="FYJ92" s="303"/>
      <c r="FYK92" s="303"/>
      <c r="FYL92" s="303"/>
      <c r="FYM92" s="303"/>
      <c r="FYN92" s="303"/>
      <c r="FYO92" s="303"/>
      <c r="FYP92" s="303"/>
      <c r="FYQ92" s="303"/>
      <c r="FYR92" s="303"/>
      <c r="FYS92" s="303"/>
      <c r="FYT92" s="303"/>
      <c r="FYU92" s="303"/>
      <c r="FYV92" s="303"/>
      <c r="FYW92" s="303"/>
      <c r="FYX92" s="303"/>
      <c r="FYY92" s="303"/>
      <c r="FYZ92" s="303"/>
      <c r="FZA92" s="303"/>
      <c r="FZB92" s="303"/>
      <c r="FZC92" s="303"/>
      <c r="FZD92" s="303"/>
      <c r="FZE92" s="303"/>
      <c r="FZF92" s="303"/>
      <c r="FZG92" s="303"/>
      <c r="FZH92" s="303"/>
      <c r="FZI92" s="303"/>
      <c r="FZJ92" s="303"/>
      <c r="FZK92" s="303"/>
      <c r="FZL92" s="303"/>
      <c r="FZM92" s="303"/>
      <c r="FZN92" s="303"/>
      <c r="FZO92" s="303"/>
      <c r="FZP92" s="303"/>
      <c r="FZQ92" s="303"/>
      <c r="FZR92" s="303"/>
      <c r="FZS92" s="303"/>
      <c r="FZT92" s="303"/>
      <c r="FZU92" s="303"/>
      <c r="FZV92" s="303"/>
      <c r="FZW92" s="303"/>
      <c r="FZX92" s="303"/>
      <c r="FZY92" s="303"/>
      <c r="FZZ92" s="303"/>
      <c r="GAA92" s="303"/>
      <c r="GAB92" s="303"/>
      <c r="GAC92" s="303"/>
      <c r="GAD92" s="303"/>
      <c r="GAE92" s="303"/>
      <c r="GAF92" s="303"/>
      <c r="GAG92" s="303"/>
      <c r="GAH92" s="303"/>
      <c r="GAI92" s="303"/>
      <c r="GAJ92" s="303"/>
      <c r="GAK92" s="303"/>
      <c r="GAL92" s="303"/>
      <c r="GAM92" s="303"/>
      <c r="GAN92" s="303"/>
      <c r="GAO92" s="303"/>
      <c r="GAP92" s="303"/>
      <c r="GAQ92" s="303"/>
      <c r="GAR92" s="303"/>
      <c r="GAS92" s="303"/>
      <c r="GAT92" s="303"/>
      <c r="GAU92" s="303"/>
      <c r="GAV92" s="303"/>
      <c r="GAW92" s="303"/>
      <c r="GAX92" s="303"/>
      <c r="GAY92" s="303"/>
      <c r="GAZ92" s="303"/>
      <c r="GBA92" s="303"/>
      <c r="GBB92" s="303"/>
      <c r="GBC92" s="303"/>
      <c r="GBD92" s="303"/>
      <c r="GBE92" s="303"/>
      <c r="GBF92" s="303"/>
      <c r="GBG92" s="303"/>
      <c r="GBH92" s="303"/>
      <c r="GBI92" s="303"/>
      <c r="GBJ92" s="303"/>
      <c r="GBK92" s="303"/>
      <c r="GBL92" s="303"/>
      <c r="GBM92" s="303"/>
      <c r="GBN92" s="303"/>
      <c r="GBO92" s="303"/>
      <c r="GBP92" s="303"/>
      <c r="GBQ92" s="303"/>
      <c r="GBR92" s="303"/>
      <c r="GBS92" s="303"/>
      <c r="GBT92" s="303"/>
      <c r="GBU92" s="303"/>
      <c r="GBV92" s="303"/>
      <c r="GBW92" s="303"/>
      <c r="GBX92" s="303"/>
      <c r="GBY92" s="303"/>
      <c r="GBZ92" s="303"/>
      <c r="GCA92" s="303"/>
      <c r="GCB92" s="303"/>
      <c r="GCC92" s="303"/>
      <c r="GCD92" s="303"/>
      <c r="GCE92" s="303"/>
      <c r="GCF92" s="303"/>
      <c r="GCG92" s="303"/>
      <c r="GCH92" s="303"/>
      <c r="GCI92" s="303"/>
      <c r="GCJ92" s="303"/>
      <c r="GCK92" s="303"/>
      <c r="GCL92" s="303"/>
      <c r="GCM92" s="303"/>
      <c r="GCN92" s="303"/>
      <c r="GCO92" s="303"/>
      <c r="GCP92" s="303"/>
      <c r="GCQ92" s="303"/>
      <c r="GCR92" s="303"/>
      <c r="GCS92" s="303"/>
      <c r="GCT92" s="303"/>
      <c r="GCU92" s="303"/>
      <c r="GCV92" s="303"/>
      <c r="GCW92" s="303"/>
      <c r="GCX92" s="303"/>
      <c r="GCY92" s="303"/>
      <c r="GCZ92" s="303"/>
      <c r="GDA92" s="303"/>
      <c r="GDB92" s="303"/>
      <c r="GDC92" s="303"/>
      <c r="GDD92" s="303"/>
      <c r="GDE92" s="303"/>
      <c r="GDF92" s="303"/>
      <c r="GDG92" s="303"/>
      <c r="GDH92" s="303"/>
      <c r="GDI92" s="303"/>
      <c r="GDJ92" s="303"/>
      <c r="GDK92" s="303"/>
      <c r="GDL92" s="303"/>
      <c r="GDM92" s="303"/>
      <c r="GDN92" s="303"/>
      <c r="GDO92" s="303"/>
      <c r="GDP92" s="303"/>
      <c r="GDQ92" s="303"/>
      <c r="GDR92" s="303"/>
      <c r="GDS92" s="303"/>
      <c r="GDT92" s="303"/>
      <c r="GDU92" s="303"/>
      <c r="GDV92" s="303"/>
      <c r="GDW92" s="303"/>
      <c r="GDX92" s="303"/>
      <c r="GDY92" s="303"/>
      <c r="GDZ92" s="303"/>
      <c r="GEA92" s="303"/>
      <c r="GEB92" s="303"/>
      <c r="GEC92" s="303"/>
      <c r="GED92" s="303"/>
      <c r="GEE92" s="303"/>
      <c r="GEL92" s="303"/>
      <c r="GEM92" s="303"/>
      <c r="GEN92" s="303"/>
      <c r="GEO92" s="303"/>
      <c r="GEP92" s="303"/>
      <c r="GEQ92" s="303"/>
      <c r="GER92" s="303"/>
      <c r="GES92" s="303"/>
      <c r="GET92" s="303"/>
      <c r="GEU92" s="303"/>
      <c r="GEV92" s="303"/>
      <c r="GEW92" s="303"/>
      <c r="GEX92" s="303"/>
      <c r="GEY92" s="303"/>
      <c r="GEZ92" s="303"/>
      <c r="GFA92" s="303"/>
      <c r="GFB92" s="303"/>
      <c r="GFC92" s="303"/>
      <c r="GFD92" s="303"/>
      <c r="GFE92" s="303"/>
      <c r="GFF92" s="303"/>
      <c r="GFG92" s="303"/>
      <c r="GFH92" s="303"/>
      <c r="GFI92" s="303"/>
      <c r="GFJ92" s="303"/>
      <c r="GFK92" s="303"/>
      <c r="GFL92" s="303"/>
      <c r="GFM92" s="303"/>
      <c r="GFN92" s="303"/>
      <c r="GFO92" s="303"/>
      <c r="GFP92" s="303"/>
      <c r="GFQ92" s="303"/>
      <c r="GFR92" s="303"/>
      <c r="GFS92" s="303"/>
      <c r="GFT92" s="303"/>
      <c r="GFU92" s="303"/>
      <c r="GFV92" s="303"/>
      <c r="GFW92" s="303"/>
      <c r="GFX92" s="303"/>
      <c r="GFY92" s="303"/>
      <c r="GFZ92" s="303"/>
      <c r="GGA92" s="303"/>
      <c r="GGB92" s="303"/>
      <c r="GGC92" s="303"/>
      <c r="GGD92" s="303"/>
      <c r="GGE92" s="303"/>
      <c r="GGF92" s="303"/>
      <c r="GGG92" s="303"/>
      <c r="GGH92" s="303"/>
      <c r="GGI92" s="303"/>
      <c r="GGJ92" s="303"/>
      <c r="GGK92" s="303"/>
      <c r="GGL92" s="303"/>
      <c r="GGM92" s="303"/>
      <c r="GGN92" s="303"/>
      <c r="GGO92" s="303"/>
      <c r="GGP92" s="303"/>
      <c r="GGQ92" s="303"/>
      <c r="GGR92" s="303"/>
      <c r="GGS92" s="303"/>
      <c r="GGT92" s="303"/>
      <c r="GGU92" s="303"/>
      <c r="GGV92" s="303"/>
      <c r="GGW92" s="303"/>
      <c r="GGX92" s="303"/>
      <c r="GGY92" s="303"/>
      <c r="GGZ92" s="303"/>
      <c r="GHA92" s="303"/>
      <c r="GHB92" s="303"/>
      <c r="GHC92" s="303"/>
      <c r="GHD92" s="303"/>
      <c r="GHE92" s="303"/>
      <c r="GHF92" s="303"/>
      <c r="GHG92" s="303"/>
      <c r="GHH92" s="303"/>
      <c r="GHI92" s="303"/>
      <c r="GHJ92" s="303"/>
      <c r="GHK92" s="303"/>
      <c r="GHL92" s="303"/>
      <c r="GHM92" s="303"/>
      <c r="GHN92" s="303"/>
      <c r="GHO92" s="303"/>
      <c r="GHP92" s="303"/>
      <c r="GHQ92" s="303"/>
      <c r="GHR92" s="303"/>
      <c r="GHS92" s="303"/>
      <c r="GHT92" s="303"/>
      <c r="GHU92" s="303"/>
      <c r="GHV92" s="303"/>
      <c r="GHW92" s="303"/>
      <c r="GHX92" s="303"/>
      <c r="GHY92" s="303"/>
      <c r="GHZ92" s="303"/>
      <c r="GIA92" s="303"/>
      <c r="GIB92" s="303"/>
      <c r="GIC92" s="303"/>
      <c r="GID92" s="303"/>
      <c r="GIE92" s="303"/>
      <c r="GIF92" s="303"/>
      <c r="GIG92" s="303"/>
      <c r="GIH92" s="303"/>
      <c r="GII92" s="303"/>
      <c r="GIJ92" s="303"/>
      <c r="GIK92" s="303"/>
      <c r="GIL92" s="303"/>
      <c r="GIM92" s="303"/>
      <c r="GIN92" s="303"/>
      <c r="GIO92" s="303"/>
      <c r="GIP92" s="303"/>
      <c r="GIQ92" s="303"/>
      <c r="GIR92" s="303"/>
      <c r="GIS92" s="303"/>
      <c r="GIT92" s="303"/>
      <c r="GIU92" s="303"/>
      <c r="GIV92" s="303"/>
      <c r="GIW92" s="303"/>
      <c r="GIX92" s="303"/>
      <c r="GIY92" s="303"/>
      <c r="GIZ92" s="303"/>
      <c r="GJA92" s="303"/>
      <c r="GJB92" s="303"/>
      <c r="GJC92" s="303"/>
      <c r="GJD92" s="303"/>
      <c r="GJE92" s="303"/>
      <c r="GJF92" s="303"/>
      <c r="GJG92" s="303"/>
      <c r="GJH92" s="303"/>
      <c r="GJI92" s="303"/>
      <c r="GJJ92" s="303"/>
      <c r="GJK92" s="303"/>
      <c r="GJL92" s="303"/>
      <c r="GJM92" s="303"/>
      <c r="GJN92" s="303"/>
      <c r="GJO92" s="303"/>
      <c r="GJP92" s="303"/>
      <c r="GJQ92" s="303"/>
      <c r="GJR92" s="303"/>
      <c r="GJS92" s="303"/>
      <c r="GJT92" s="303"/>
      <c r="GJU92" s="303"/>
      <c r="GJV92" s="303"/>
      <c r="GJW92" s="303"/>
      <c r="GJX92" s="303"/>
      <c r="GJY92" s="303"/>
      <c r="GJZ92" s="303"/>
      <c r="GKA92" s="303"/>
      <c r="GKB92" s="303"/>
      <c r="GKC92" s="303"/>
      <c r="GKD92" s="303"/>
      <c r="GKE92" s="303"/>
      <c r="GKF92" s="303"/>
      <c r="GKG92" s="303"/>
      <c r="GKH92" s="303"/>
      <c r="GKI92" s="303"/>
      <c r="GKJ92" s="303"/>
      <c r="GKK92" s="303"/>
      <c r="GKL92" s="303"/>
      <c r="GKM92" s="303"/>
      <c r="GKN92" s="303"/>
      <c r="GKO92" s="303"/>
      <c r="GKP92" s="303"/>
      <c r="GKQ92" s="303"/>
      <c r="GKR92" s="303"/>
      <c r="GKS92" s="303"/>
      <c r="GKT92" s="303"/>
      <c r="GKU92" s="303"/>
      <c r="GKV92" s="303"/>
      <c r="GKW92" s="303"/>
      <c r="GKX92" s="303"/>
      <c r="GKY92" s="303"/>
      <c r="GKZ92" s="303"/>
      <c r="GLA92" s="303"/>
      <c r="GLB92" s="303"/>
      <c r="GLC92" s="303"/>
      <c r="GLD92" s="303"/>
      <c r="GLE92" s="303"/>
      <c r="GLF92" s="303"/>
      <c r="GLG92" s="303"/>
      <c r="GLH92" s="303"/>
      <c r="GLI92" s="303"/>
      <c r="GLJ92" s="303"/>
      <c r="GLK92" s="303"/>
      <c r="GLL92" s="303"/>
      <c r="GLM92" s="303"/>
      <c r="GLN92" s="303"/>
      <c r="GLO92" s="303"/>
      <c r="GLP92" s="303"/>
      <c r="GLQ92" s="303"/>
      <c r="GLR92" s="303"/>
      <c r="GLS92" s="303"/>
      <c r="GLT92" s="303"/>
      <c r="GLU92" s="303"/>
      <c r="GLV92" s="303"/>
      <c r="GLW92" s="303"/>
      <c r="GLX92" s="303"/>
      <c r="GLY92" s="303"/>
      <c r="GLZ92" s="303"/>
      <c r="GMA92" s="303"/>
      <c r="GMB92" s="303"/>
      <c r="GMC92" s="303"/>
      <c r="GMD92" s="303"/>
      <c r="GME92" s="303"/>
      <c r="GMF92" s="303"/>
      <c r="GMG92" s="303"/>
      <c r="GMH92" s="303"/>
      <c r="GMI92" s="303"/>
      <c r="GMJ92" s="303"/>
      <c r="GMK92" s="303"/>
      <c r="GML92" s="303"/>
      <c r="GMM92" s="303"/>
      <c r="GMN92" s="303"/>
      <c r="GMO92" s="303"/>
      <c r="GMP92" s="303"/>
      <c r="GMQ92" s="303"/>
      <c r="GMR92" s="303"/>
      <c r="GMS92" s="303"/>
      <c r="GMT92" s="303"/>
      <c r="GMU92" s="303"/>
      <c r="GMV92" s="303"/>
      <c r="GMW92" s="303"/>
      <c r="GMX92" s="303"/>
      <c r="GMY92" s="303"/>
      <c r="GMZ92" s="303"/>
      <c r="GNA92" s="303"/>
      <c r="GNB92" s="303"/>
      <c r="GNC92" s="303"/>
      <c r="GND92" s="303"/>
      <c r="GNE92" s="303"/>
      <c r="GNF92" s="303"/>
      <c r="GNG92" s="303"/>
      <c r="GNH92" s="303"/>
      <c r="GNI92" s="303"/>
      <c r="GNJ92" s="303"/>
      <c r="GNK92" s="303"/>
      <c r="GNL92" s="303"/>
      <c r="GNM92" s="303"/>
      <c r="GNN92" s="303"/>
      <c r="GNO92" s="303"/>
      <c r="GNP92" s="303"/>
      <c r="GNQ92" s="303"/>
      <c r="GNR92" s="303"/>
      <c r="GNS92" s="303"/>
      <c r="GNT92" s="303"/>
      <c r="GNU92" s="303"/>
      <c r="GNV92" s="303"/>
      <c r="GNW92" s="303"/>
      <c r="GNX92" s="303"/>
      <c r="GNY92" s="303"/>
      <c r="GNZ92" s="303"/>
      <c r="GOA92" s="303"/>
      <c r="GOH92" s="303"/>
      <c r="GOI92" s="303"/>
      <c r="GOJ92" s="303"/>
      <c r="GOK92" s="303"/>
      <c r="GOL92" s="303"/>
      <c r="GOM92" s="303"/>
      <c r="GON92" s="303"/>
      <c r="GOO92" s="303"/>
      <c r="GOP92" s="303"/>
      <c r="GOQ92" s="303"/>
      <c r="GOR92" s="303"/>
      <c r="GOS92" s="303"/>
      <c r="GOT92" s="303"/>
      <c r="GOU92" s="303"/>
      <c r="GOV92" s="303"/>
      <c r="GOW92" s="303"/>
      <c r="GOX92" s="303"/>
      <c r="GOY92" s="303"/>
      <c r="GOZ92" s="303"/>
      <c r="GPA92" s="303"/>
      <c r="GPB92" s="303"/>
      <c r="GPC92" s="303"/>
      <c r="GPD92" s="303"/>
      <c r="GPE92" s="303"/>
      <c r="GPF92" s="303"/>
      <c r="GPG92" s="303"/>
      <c r="GPH92" s="303"/>
      <c r="GPI92" s="303"/>
      <c r="GPJ92" s="303"/>
      <c r="GPK92" s="303"/>
      <c r="GPL92" s="303"/>
      <c r="GPM92" s="303"/>
      <c r="GPN92" s="303"/>
      <c r="GPO92" s="303"/>
      <c r="GPP92" s="303"/>
      <c r="GPQ92" s="303"/>
      <c r="GPR92" s="303"/>
      <c r="GPS92" s="303"/>
      <c r="GPT92" s="303"/>
      <c r="GPU92" s="303"/>
      <c r="GPV92" s="303"/>
      <c r="GPW92" s="303"/>
      <c r="GPX92" s="303"/>
      <c r="GPY92" s="303"/>
      <c r="GPZ92" s="303"/>
      <c r="GQA92" s="303"/>
      <c r="GQB92" s="303"/>
      <c r="GQC92" s="303"/>
      <c r="GQD92" s="303"/>
      <c r="GQE92" s="303"/>
      <c r="GQF92" s="303"/>
      <c r="GQG92" s="303"/>
      <c r="GQH92" s="303"/>
      <c r="GQI92" s="303"/>
      <c r="GQJ92" s="303"/>
      <c r="GQK92" s="303"/>
      <c r="GQL92" s="303"/>
      <c r="GQM92" s="303"/>
      <c r="GQN92" s="303"/>
      <c r="GQO92" s="303"/>
      <c r="GQP92" s="303"/>
      <c r="GQQ92" s="303"/>
      <c r="GQR92" s="303"/>
      <c r="GQS92" s="303"/>
      <c r="GQT92" s="303"/>
      <c r="GQU92" s="303"/>
      <c r="GQV92" s="303"/>
      <c r="GQW92" s="303"/>
      <c r="GQX92" s="303"/>
      <c r="GQY92" s="303"/>
      <c r="GQZ92" s="303"/>
      <c r="GRA92" s="303"/>
      <c r="GRB92" s="303"/>
      <c r="GRC92" s="303"/>
      <c r="GRD92" s="303"/>
      <c r="GRE92" s="303"/>
      <c r="GRF92" s="303"/>
      <c r="GRG92" s="303"/>
      <c r="GRH92" s="303"/>
      <c r="GRI92" s="303"/>
      <c r="GRJ92" s="303"/>
      <c r="GRK92" s="303"/>
      <c r="GRL92" s="303"/>
      <c r="GRM92" s="303"/>
      <c r="GRN92" s="303"/>
      <c r="GRO92" s="303"/>
      <c r="GRP92" s="303"/>
      <c r="GRQ92" s="303"/>
      <c r="GRR92" s="303"/>
      <c r="GRS92" s="303"/>
      <c r="GRT92" s="303"/>
      <c r="GRU92" s="303"/>
      <c r="GRV92" s="303"/>
      <c r="GRW92" s="303"/>
      <c r="GRX92" s="303"/>
      <c r="GRY92" s="303"/>
      <c r="GRZ92" s="303"/>
      <c r="GSA92" s="303"/>
      <c r="GSB92" s="303"/>
      <c r="GSC92" s="303"/>
      <c r="GSD92" s="303"/>
      <c r="GSE92" s="303"/>
      <c r="GSF92" s="303"/>
      <c r="GSG92" s="303"/>
      <c r="GSH92" s="303"/>
      <c r="GSI92" s="303"/>
      <c r="GSJ92" s="303"/>
      <c r="GSK92" s="303"/>
      <c r="GSL92" s="303"/>
      <c r="GSM92" s="303"/>
      <c r="GSN92" s="303"/>
      <c r="GSO92" s="303"/>
      <c r="GSP92" s="303"/>
      <c r="GSQ92" s="303"/>
      <c r="GSR92" s="303"/>
      <c r="GSS92" s="303"/>
      <c r="GST92" s="303"/>
      <c r="GSU92" s="303"/>
      <c r="GSV92" s="303"/>
      <c r="GSW92" s="303"/>
      <c r="GSX92" s="303"/>
      <c r="GSY92" s="303"/>
      <c r="GSZ92" s="303"/>
      <c r="GTA92" s="303"/>
      <c r="GTB92" s="303"/>
      <c r="GTC92" s="303"/>
      <c r="GTD92" s="303"/>
      <c r="GTE92" s="303"/>
      <c r="GTF92" s="303"/>
      <c r="GTG92" s="303"/>
      <c r="GTH92" s="303"/>
      <c r="GTI92" s="303"/>
      <c r="GTJ92" s="303"/>
      <c r="GTK92" s="303"/>
      <c r="GTL92" s="303"/>
      <c r="GTM92" s="303"/>
      <c r="GTN92" s="303"/>
      <c r="GTO92" s="303"/>
      <c r="GTP92" s="303"/>
      <c r="GTQ92" s="303"/>
      <c r="GTR92" s="303"/>
      <c r="GTS92" s="303"/>
      <c r="GTT92" s="303"/>
      <c r="GTU92" s="303"/>
      <c r="GTV92" s="303"/>
      <c r="GTW92" s="303"/>
      <c r="GTX92" s="303"/>
      <c r="GTY92" s="303"/>
      <c r="GTZ92" s="303"/>
      <c r="GUA92" s="303"/>
      <c r="GUB92" s="303"/>
      <c r="GUC92" s="303"/>
      <c r="GUD92" s="303"/>
      <c r="GUE92" s="303"/>
      <c r="GUF92" s="303"/>
      <c r="GUG92" s="303"/>
      <c r="GUH92" s="303"/>
      <c r="GUI92" s="303"/>
      <c r="GUJ92" s="303"/>
      <c r="GUK92" s="303"/>
      <c r="GUL92" s="303"/>
      <c r="GUM92" s="303"/>
      <c r="GUN92" s="303"/>
      <c r="GUO92" s="303"/>
      <c r="GUP92" s="303"/>
      <c r="GUQ92" s="303"/>
      <c r="GUR92" s="303"/>
      <c r="GUS92" s="303"/>
      <c r="GUT92" s="303"/>
      <c r="GUU92" s="303"/>
      <c r="GUV92" s="303"/>
      <c r="GUW92" s="303"/>
      <c r="GUX92" s="303"/>
      <c r="GUY92" s="303"/>
      <c r="GUZ92" s="303"/>
      <c r="GVA92" s="303"/>
      <c r="GVB92" s="303"/>
      <c r="GVC92" s="303"/>
      <c r="GVD92" s="303"/>
      <c r="GVE92" s="303"/>
      <c r="GVF92" s="303"/>
      <c r="GVG92" s="303"/>
      <c r="GVH92" s="303"/>
      <c r="GVI92" s="303"/>
      <c r="GVJ92" s="303"/>
      <c r="GVK92" s="303"/>
      <c r="GVL92" s="303"/>
      <c r="GVM92" s="303"/>
      <c r="GVN92" s="303"/>
      <c r="GVO92" s="303"/>
      <c r="GVP92" s="303"/>
      <c r="GVQ92" s="303"/>
      <c r="GVR92" s="303"/>
      <c r="GVS92" s="303"/>
      <c r="GVT92" s="303"/>
      <c r="GVU92" s="303"/>
      <c r="GVV92" s="303"/>
      <c r="GVW92" s="303"/>
      <c r="GVX92" s="303"/>
      <c r="GVY92" s="303"/>
      <c r="GVZ92" s="303"/>
      <c r="GWA92" s="303"/>
      <c r="GWB92" s="303"/>
      <c r="GWC92" s="303"/>
      <c r="GWD92" s="303"/>
      <c r="GWE92" s="303"/>
      <c r="GWF92" s="303"/>
      <c r="GWG92" s="303"/>
      <c r="GWH92" s="303"/>
      <c r="GWI92" s="303"/>
      <c r="GWJ92" s="303"/>
      <c r="GWK92" s="303"/>
      <c r="GWL92" s="303"/>
      <c r="GWM92" s="303"/>
      <c r="GWN92" s="303"/>
      <c r="GWO92" s="303"/>
      <c r="GWP92" s="303"/>
      <c r="GWQ92" s="303"/>
      <c r="GWR92" s="303"/>
      <c r="GWS92" s="303"/>
      <c r="GWT92" s="303"/>
      <c r="GWU92" s="303"/>
      <c r="GWV92" s="303"/>
      <c r="GWW92" s="303"/>
      <c r="GWX92" s="303"/>
      <c r="GWY92" s="303"/>
      <c r="GWZ92" s="303"/>
      <c r="GXA92" s="303"/>
      <c r="GXB92" s="303"/>
      <c r="GXC92" s="303"/>
      <c r="GXD92" s="303"/>
      <c r="GXE92" s="303"/>
      <c r="GXF92" s="303"/>
      <c r="GXG92" s="303"/>
      <c r="GXH92" s="303"/>
      <c r="GXI92" s="303"/>
      <c r="GXJ92" s="303"/>
      <c r="GXK92" s="303"/>
      <c r="GXL92" s="303"/>
      <c r="GXM92" s="303"/>
      <c r="GXN92" s="303"/>
      <c r="GXO92" s="303"/>
      <c r="GXP92" s="303"/>
      <c r="GXQ92" s="303"/>
      <c r="GXR92" s="303"/>
      <c r="GXS92" s="303"/>
      <c r="GXT92" s="303"/>
      <c r="GXU92" s="303"/>
      <c r="GXV92" s="303"/>
      <c r="GXW92" s="303"/>
      <c r="GYD92" s="303"/>
      <c r="GYE92" s="303"/>
      <c r="GYF92" s="303"/>
      <c r="GYG92" s="303"/>
      <c r="GYH92" s="303"/>
      <c r="GYI92" s="303"/>
      <c r="GYJ92" s="303"/>
      <c r="GYK92" s="303"/>
      <c r="GYL92" s="303"/>
      <c r="GYM92" s="303"/>
      <c r="GYN92" s="303"/>
      <c r="GYO92" s="303"/>
      <c r="GYP92" s="303"/>
      <c r="GYQ92" s="303"/>
      <c r="GYR92" s="303"/>
      <c r="GYS92" s="303"/>
      <c r="GYT92" s="303"/>
      <c r="GYU92" s="303"/>
      <c r="GYV92" s="303"/>
      <c r="GYW92" s="303"/>
      <c r="GYX92" s="303"/>
      <c r="GYY92" s="303"/>
      <c r="GYZ92" s="303"/>
      <c r="GZA92" s="303"/>
      <c r="GZB92" s="303"/>
      <c r="GZC92" s="303"/>
      <c r="GZD92" s="303"/>
      <c r="GZE92" s="303"/>
      <c r="GZF92" s="303"/>
      <c r="GZG92" s="303"/>
      <c r="GZH92" s="303"/>
      <c r="GZI92" s="303"/>
      <c r="GZJ92" s="303"/>
      <c r="GZK92" s="303"/>
      <c r="GZL92" s="303"/>
      <c r="GZM92" s="303"/>
      <c r="GZN92" s="303"/>
      <c r="GZO92" s="303"/>
      <c r="GZP92" s="303"/>
      <c r="GZQ92" s="303"/>
      <c r="GZR92" s="303"/>
      <c r="GZS92" s="303"/>
      <c r="GZT92" s="303"/>
      <c r="GZU92" s="303"/>
      <c r="GZV92" s="303"/>
      <c r="GZW92" s="303"/>
      <c r="GZX92" s="303"/>
      <c r="GZY92" s="303"/>
      <c r="GZZ92" s="303"/>
      <c r="HAA92" s="303"/>
      <c r="HAB92" s="303"/>
      <c r="HAC92" s="303"/>
      <c r="HAD92" s="303"/>
      <c r="HAE92" s="303"/>
      <c r="HAF92" s="303"/>
      <c r="HAG92" s="303"/>
      <c r="HAH92" s="303"/>
      <c r="HAI92" s="303"/>
      <c r="HAJ92" s="303"/>
      <c r="HAK92" s="303"/>
      <c r="HAL92" s="303"/>
      <c r="HAM92" s="303"/>
      <c r="HAN92" s="303"/>
      <c r="HAO92" s="303"/>
      <c r="HAP92" s="303"/>
      <c r="HAQ92" s="303"/>
      <c r="HAR92" s="303"/>
      <c r="HAS92" s="303"/>
      <c r="HAT92" s="303"/>
      <c r="HAU92" s="303"/>
      <c r="HAV92" s="303"/>
      <c r="HAW92" s="303"/>
      <c r="HAX92" s="303"/>
      <c r="HAY92" s="303"/>
      <c r="HAZ92" s="303"/>
      <c r="HBA92" s="303"/>
      <c r="HBB92" s="303"/>
      <c r="HBC92" s="303"/>
      <c r="HBD92" s="303"/>
      <c r="HBE92" s="303"/>
      <c r="HBF92" s="303"/>
      <c r="HBG92" s="303"/>
      <c r="HBH92" s="303"/>
      <c r="HBI92" s="303"/>
      <c r="HBJ92" s="303"/>
      <c r="HBK92" s="303"/>
      <c r="HBL92" s="303"/>
      <c r="HBM92" s="303"/>
      <c r="HBN92" s="303"/>
      <c r="HBO92" s="303"/>
      <c r="HBP92" s="303"/>
      <c r="HBQ92" s="303"/>
      <c r="HBR92" s="303"/>
      <c r="HBS92" s="303"/>
      <c r="HBT92" s="303"/>
      <c r="HBU92" s="303"/>
      <c r="HBV92" s="303"/>
      <c r="HBW92" s="303"/>
      <c r="HBX92" s="303"/>
      <c r="HBY92" s="303"/>
      <c r="HBZ92" s="303"/>
      <c r="HCA92" s="303"/>
      <c r="HCB92" s="303"/>
      <c r="HCC92" s="303"/>
      <c r="HCD92" s="303"/>
      <c r="HCE92" s="303"/>
      <c r="HCF92" s="303"/>
      <c r="HCG92" s="303"/>
      <c r="HCH92" s="303"/>
      <c r="HCI92" s="303"/>
      <c r="HCJ92" s="303"/>
      <c r="HCK92" s="303"/>
      <c r="HCL92" s="303"/>
      <c r="HCM92" s="303"/>
      <c r="HCN92" s="303"/>
      <c r="HCO92" s="303"/>
      <c r="HCP92" s="303"/>
      <c r="HCQ92" s="303"/>
      <c r="HCR92" s="303"/>
      <c r="HCS92" s="303"/>
      <c r="HCT92" s="303"/>
      <c r="HCU92" s="303"/>
      <c r="HCV92" s="303"/>
      <c r="HCW92" s="303"/>
      <c r="HCX92" s="303"/>
      <c r="HCY92" s="303"/>
      <c r="HCZ92" s="303"/>
      <c r="HDA92" s="303"/>
      <c r="HDB92" s="303"/>
      <c r="HDC92" s="303"/>
      <c r="HDD92" s="303"/>
      <c r="HDE92" s="303"/>
      <c r="HDF92" s="303"/>
      <c r="HDG92" s="303"/>
      <c r="HDH92" s="303"/>
      <c r="HDI92" s="303"/>
      <c r="HDJ92" s="303"/>
      <c r="HDK92" s="303"/>
      <c r="HDL92" s="303"/>
      <c r="HDM92" s="303"/>
      <c r="HDN92" s="303"/>
      <c r="HDO92" s="303"/>
      <c r="HDP92" s="303"/>
      <c r="HDQ92" s="303"/>
      <c r="HDR92" s="303"/>
      <c r="HDS92" s="303"/>
      <c r="HDT92" s="303"/>
      <c r="HDU92" s="303"/>
      <c r="HDV92" s="303"/>
      <c r="HDW92" s="303"/>
      <c r="HDX92" s="303"/>
      <c r="HDY92" s="303"/>
      <c r="HDZ92" s="303"/>
      <c r="HEA92" s="303"/>
      <c r="HEB92" s="303"/>
      <c r="HEC92" s="303"/>
      <c r="HED92" s="303"/>
      <c r="HEE92" s="303"/>
      <c r="HEF92" s="303"/>
      <c r="HEG92" s="303"/>
      <c r="HEH92" s="303"/>
      <c r="HEI92" s="303"/>
      <c r="HEJ92" s="303"/>
      <c r="HEK92" s="303"/>
      <c r="HEL92" s="303"/>
      <c r="HEM92" s="303"/>
      <c r="HEN92" s="303"/>
      <c r="HEO92" s="303"/>
      <c r="HEP92" s="303"/>
      <c r="HEQ92" s="303"/>
      <c r="HER92" s="303"/>
      <c r="HES92" s="303"/>
      <c r="HET92" s="303"/>
      <c r="HEU92" s="303"/>
      <c r="HEV92" s="303"/>
      <c r="HEW92" s="303"/>
      <c r="HEX92" s="303"/>
      <c r="HEY92" s="303"/>
      <c r="HEZ92" s="303"/>
      <c r="HFA92" s="303"/>
      <c r="HFB92" s="303"/>
      <c r="HFC92" s="303"/>
      <c r="HFD92" s="303"/>
      <c r="HFE92" s="303"/>
      <c r="HFF92" s="303"/>
      <c r="HFG92" s="303"/>
      <c r="HFH92" s="303"/>
      <c r="HFI92" s="303"/>
      <c r="HFJ92" s="303"/>
      <c r="HFK92" s="303"/>
      <c r="HFL92" s="303"/>
      <c r="HFM92" s="303"/>
      <c r="HFN92" s="303"/>
      <c r="HFO92" s="303"/>
      <c r="HFP92" s="303"/>
      <c r="HFQ92" s="303"/>
      <c r="HFR92" s="303"/>
      <c r="HFS92" s="303"/>
      <c r="HFT92" s="303"/>
      <c r="HFU92" s="303"/>
      <c r="HFV92" s="303"/>
      <c r="HFW92" s="303"/>
      <c r="HFX92" s="303"/>
      <c r="HFY92" s="303"/>
      <c r="HFZ92" s="303"/>
      <c r="HGA92" s="303"/>
      <c r="HGB92" s="303"/>
      <c r="HGC92" s="303"/>
      <c r="HGD92" s="303"/>
      <c r="HGE92" s="303"/>
      <c r="HGF92" s="303"/>
      <c r="HGG92" s="303"/>
      <c r="HGH92" s="303"/>
      <c r="HGI92" s="303"/>
      <c r="HGJ92" s="303"/>
      <c r="HGK92" s="303"/>
      <c r="HGL92" s="303"/>
      <c r="HGM92" s="303"/>
      <c r="HGN92" s="303"/>
      <c r="HGO92" s="303"/>
      <c r="HGP92" s="303"/>
      <c r="HGQ92" s="303"/>
      <c r="HGR92" s="303"/>
      <c r="HGS92" s="303"/>
      <c r="HGT92" s="303"/>
      <c r="HGU92" s="303"/>
      <c r="HGV92" s="303"/>
      <c r="HGW92" s="303"/>
      <c r="HGX92" s="303"/>
      <c r="HGY92" s="303"/>
      <c r="HGZ92" s="303"/>
      <c r="HHA92" s="303"/>
      <c r="HHB92" s="303"/>
      <c r="HHC92" s="303"/>
      <c r="HHD92" s="303"/>
      <c r="HHE92" s="303"/>
      <c r="HHF92" s="303"/>
      <c r="HHG92" s="303"/>
      <c r="HHH92" s="303"/>
      <c r="HHI92" s="303"/>
      <c r="HHJ92" s="303"/>
      <c r="HHK92" s="303"/>
      <c r="HHL92" s="303"/>
      <c r="HHM92" s="303"/>
      <c r="HHN92" s="303"/>
      <c r="HHO92" s="303"/>
      <c r="HHP92" s="303"/>
      <c r="HHQ92" s="303"/>
      <c r="HHR92" s="303"/>
      <c r="HHS92" s="303"/>
      <c r="HHZ92" s="303"/>
      <c r="HIA92" s="303"/>
      <c r="HIB92" s="303"/>
      <c r="HIC92" s="303"/>
      <c r="HID92" s="303"/>
      <c r="HIE92" s="303"/>
      <c r="HIF92" s="303"/>
      <c r="HIG92" s="303"/>
      <c r="HIH92" s="303"/>
      <c r="HII92" s="303"/>
      <c r="HIJ92" s="303"/>
      <c r="HIK92" s="303"/>
      <c r="HIL92" s="303"/>
      <c r="HIM92" s="303"/>
      <c r="HIN92" s="303"/>
      <c r="HIO92" s="303"/>
      <c r="HIP92" s="303"/>
      <c r="HIQ92" s="303"/>
      <c r="HIR92" s="303"/>
      <c r="HIS92" s="303"/>
      <c r="HIT92" s="303"/>
      <c r="HIU92" s="303"/>
      <c r="HIV92" s="303"/>
      <c r="HIW92" s="303"/>
      <c r="HIX92" s="303"/>
      <c r="HIY92" s="303"/>
      <c r="HIZ92" s="303"/>
      <c r="HJA92" s="303"/>
      <c r="HJB92" s="303"/>
      <c r="HJC92" s="303"/>
      <c r="HJD92" s="303"/>
      <c r="HJE92" s="303"/>
      <c r="HJF92" s="303"/>
      <c r="HJG92" s="303"/>
      <c r="HJH92" s="303"/>
      <c r="HJI92" s="303"/>
      <c r="HJJ92" s="303"/>
      <c r="HJK92" s="303"/>
      <c r="HJL92" s="303"/>
      <c r="HJM92" s="303"/>
      <c r="HJN92" s="303"/>
      <c r="HJO92" s="303"/>
      <c r="HJP92" s="303"/>
      <c r="HJQ92" s="303"/>
      <c r="HJR92" s="303"/>
      <c r="HJS92" s="303"/>
      <c r="HJT92" s="303"/>
      <c r="HJU92" s="303"/>
      <c r="HJV92" s="303"/>
      <c r="HJW92" s="303"/>
      <c r="HJX92" s="303"/>
      <c r="HJY92" s="303"/>
      <c r="HJZ92" s="303"/>
      <c r="HKA92" s="303"/>
      <c r="HKB92" s="303"/>
      <c r="HKC92" s="303"/>
      <c r="HKD92" s="303"/>
      <c r="HKE92" s="303"/>
      <c r="HKF92" s="303"/>
      <c r="HKG92" s="303"/>
      <c r="HKH92" s="303"/>
      <c r="HKI92" s="303"/>
      <c r="HKJ92" s="303"/>
      <c r="HKK92" s="303"/>
      <c r="HKL92" s="303"/>
      <c r="HKM92" s="303"/>
      <c r="HKN92" s="303"/>
      <c r="HKO92" s="303"/>
      <c r="HKP92" s="303"/>
      <c r="HKQ92" s="303"/>
      <c r="HKR92" s="303"/>
      <c r="HKS92" s="303"/>
      <c r="HKT92" s="303"/>
      <c r="HKU92" s="303"/>
      <c r="HKV92" s="303"/>
      <c r="HKW92" s="303"/>
      <c r="HKX92" s="303"/>
      <c r="HKY92" s="303"/>
      <c r="HKZ92" s="303"/>
      <c r="HLA92" s="303"/>
      <c r="HLB92" s="303"/>
      <c r="HLC92" s="303"/>
      <c r="HLD92" s="303"/>
      <c r="HLE92" s="303"/>
      <c r="HLF92" s="303"/>
      <c r="HLG92" s="303"/>
      <c r="HLH92" s="303"/>
      <c r="HLI92" s="303"/>
      <c r="HLJ92" s="303"/>
      <c r="HLK92" s="303"/>
      <c r="HLL92" s="303"/>
      <c r="HLM92" s="303"/>
      <c r="HLN92" s="303"/>
      <c r="HLO92" s="303"/>
      <c r="HLP92" s="303"/>
      <c r="HLQ92" s="303"/>
      <c r="HLR92" s="303"/>
      <c r="HLS92" s="303"/>
      <c r="HLT92" s="303"/>
      <c r="HLU92" s="303"/>
      <c r="HLV92" s="303"/>
      <c r="HLW92" s="303"/>
      <c r="HLX92" s="303"/>
      <c r="HLY92" s="303"/>
      <c r="HLZ92" s="303"/>
      <c r="HMA92" s="303"/>
      <c r="HMB92" s="303"/>
      <c r="HMC92" s="303"/>
      <c r="HMD92" s="303"/>
      <c r="HME92" s="303"/>
      <c r="HMF92" s="303"/>
      <c r="HMG92" s="303"/>
      <c r="HMH92" s="303"/>
      <c r="HMI92" s="303"/>
      <c r="HMJ92" s="303"/>
      <c r="HMK92" s="303"/>
      <c r="HML92" s="303"/>
      <c r="HMM92" s="303"/>
      <c r="HMN92" s="303"/>
      <c r="HMO92" s="303"/>
      <c r="HMP92" s="303"/>
      <c r="HMQ92" s="303"/>
      <c r="HMR92" s="303"/>
      <c r="HMS92" s="303"/>
      <c r="HMT92" s="303"/>
      <c r="HMU92" s="303"/>
      <c r="HMV92" s="303"/>
      <c r="HMW92" s="303"/>
      <c r="HMX92" s="303"/>
      <c r="HMY92" s="303"/>
      <c r="HMZ92" s="303"/>
      <c r="HNA92" s="303"/>
      <c r="HNB92" s="303"/>
      <c r="HNC92" s="303"/>
      <c r="HND92" s="303"/>
      <c r="HNE92" s="303"/>
      <c r="HNF92" s="303"/>
      <c r="HNG92" s="303"/>
      <c r="HNH92" s="303"/>
      <c r="HNI92" s="303"/>
      <c r="HNJ92" s="303"/>
      <c r="HNK92" s="303"/>
      <c r="HNL92" s="303"/>
      <c r="HNM92" s="303"/>
      <c r="HNN92" s="303"/>
      <c r="HNO92" s="303"/>
      <c r="HNP92" s="303"/>
      <c r="HNQ92" s="303"/>
      <c r="HNR92" s="303"/>
      <c r="HNS92" s="303"/>
      <c r="HNT92" s="303"/>
      <c r="HNU92" s="303"/>
      <c r="HNV92" s="303"/>
      <c r="HNW92" s="303"/>
      <c r="HNX92" s="303"/>
      <c r="HNY92" s="303"/>
      <c r="HNZ92" s="303"/>
      <c r="HOA92" s="303"/>
      <c r="HOB92" s="303"/>
      <c r="HOC92" s="303"/>
      <c r="HOD92" s="303"/>
      <c r="HOE92" s="303"/>
      <c r="HOF92" s="303"/>
      <c r="HOG92" s="303"/>
      <c r="HOH92" s="303"/>
      <c r="HOI92" s="303"/>
      <c r="HOJ92" s="303"/>
      <c r="HOK92" s="303"/>
      <c r="HOL92" s="303"/>
      <c r="HOM92" s="303"/>
      <c r="HON92" s="303"/>
      <c r="HOO92" s="303"/>
      <c r="HOP92" s="303"/>
      <c r="HOQ92" s="303"/>
      <c r="HOR92" s="303"/>
      <c r="HOS92" s="303"/>
      <c r="HOT92" s="303"/>
      <c r="HOU92" s="303"/>
      <c r="HOV92" s="303"/>
      <c r="HOW92" s="303"/>
      <c r="HOX92" s="303"/>
      <c r="HOY92" s="303"/>
      <c r="HOZ92" s="303"/>
      <c r="HPA92" s="303"/>
      <c r="HPB92" s="303"/>
      <c r="HPC92" s="303"/>
      <c r="HPD92" s="303"/>
      <c r="HPE92" s="303"/>
      <c r="HPF92" s="303"/>
      <c r="HPG92" s="303"/>
      <c r="HPH92" s="303"/>
      <c r="HPI92" s="303"/>
      <c r="HPJ92" s="303"/>
      <c r="HPK92" s="303"/>
      <c r="HPL92" s="303"/>
      <c r="HPM92" s="303"/>
      <c r="HPN92" s="303"/>
      <c r="HPO92" s="303"/>
      <c r="HPP92" s="303"/>
      <c r="HPQ92" s="303"/>
      <c r="HPR92" s="303"/>
      <c r="HPS92" s="303"/>
      <c r="HPT92" s="303"/>
      <c r="HPU92" s="303"/>
      <c r="HPV92" s="303"/>
      <c r="HPW92" s="303"/>
      <c r="HPX92" s="303"/>
      <c r="HPY92" s="303"/>
      <c r="HPZ92" s="303"/>
      <c r="HQA92" s="303"/>
      <c r="HQB92" s="303"/>
      <c r="HQC92" s="303"/>
      <c r="HQD92" s="303"/>
      <c r="HQE92" s="303"/>
      <c r="HQF92" s="303"/>
      <c r="HQG92" s="303"/>
      <c r="HQH92" s="303"/>
      <c r="HQI92" s="303"/>
      <c r="HQJ92" s="303"/>
      <c r="HQK92" s="303"/>
      <c r="HQL92" s="303"/>
      <c r="HQM92" s="303"/>
      <c r="HQN92" s="303"/>
      <c r="HQO92" s="303"/>
      <c r="HQP92" s="303"/>
      <c r="HQQ92" s="303"/>
      <c r="HQR92" s="303"/>
      <c r="HQS92" s="303"/>
      <c r="HQT92" s="303"/>
      <c r="HQU92" s="303"/>
      <c r="HQV92" s="303"/>
      <c r="HQW92" s="303"/>
      <c r="HQX92" s="303"/>
      <c r="HQY92" s="303"/>
      <c r="HQZ92" s="303"/>
      <c r="HRA92" s="303"/>
      <c r="HRB92" s="303"/>
      <c r="HRC92" s="303"/>
      <c r="HRD92" s="303"/>
      <c r="HRE92" s="303"/>
      <c r="HRF92" s="303"/>
      <c r="HRG92" s="303"/>
      <c r="HRH92" s="303"/>
      <c r="HRI92" s="303"/>
      <c r="HRJ92" s="303"/>
      <c r="HRK92" s="303"/>
      <c r="HRL92" s="303"/>
      <c r="HRM92" s="303"/>
      <c r="HRN92" s="303"/>
      <c r="HRO92" s="303"/>
      <c r="HRV92" s="303"/>
      <c r="HRW92" s="303"/>
      <c r="HRX92" s="303"/>
      <c r="HRY92" s="303"/>
      <c r="HRZ92" s="303"/>
      <c r="HSA92" s="303"/>
      <c r="HSB92" s="303"/>
      <c r="HSC92" s="303"/>
      <c r="HSD92" s="303"/>
      <c r="HSE92" s="303"/>
      <c r="HSF92" s="303"/>
      <c r="HSG92" s="303"/>
      <c r="HSH92" s="303"/>
      <c r="HSI92" s="303"/>
      <c r="HSJ92" s="303"/>
      <c r="HSK92" s="303"/>
      <c r="HSL92" s="303"/>
      <c r="HSM92" s="303"/>
      <c r="HSN92" s="303"/>
      <c r="HSO92" s="303"/>
      <c r="HSP92" s="303"/>
      <c r="HSQ92" s="303"/>
      <c r="HSR92" s="303"/>
      <c r="HSS92" s="303"/>
      <c r="HST92" s="303"/>
      <c r="HSU92" s="303"/>
      <c r="HSV92" s="303"/>
      <c r="HSW92" s="303"/>
      <c r="HSX92" s="303"/>
      <c r="HSY92" s="303"/>
      <c r="HSZ92" s="303"/>
      <c r="HTA92" s="303"/>
      <c r="HTB92" s="303"/>
      <c r="HTC92" s="303"/>
      <c r="HTD92" s="303"/>
      <c r="HTE92" s="303"/>
      <c r="HTF92" s="303"/>
      <c r="HTG92" s="303"/>
      <c r="HTH92" s="303"/>
      <c r="HTI92" s="303"/>
      <c r="HTJ92" s="303"/>
      <c r="HTK92" s="303"/>
      <c r="HTL92" s="303"/>
      <c r="HTM92" s="303"/>
      <c r="HTN92" s="303"/>
      <c r="HTO92" s="303"/>
      <c r="HTP92" s="303"/>
      <c r="HTQ92" s="303"/>
      <c r="HTR92" s="303"/>
      <c r="HTS92" s="303"/>
      <c r="HTT92" s="303"/>
      <c r="HTU92" s="303"/>
      <c r="HTV92" s="303"/>
      <c r="HTW92" s="303"/>
      <c r="HTX92" s="303"/>
      <c r="HTY92" s="303"/>
      <c r="HTZ92" s="303"/>
      <c r="HUA92" s="303"/>
      <c r="HUB92" s="303"/>
      <c r="HUC92" s="303"/>
      <c r="HUD92" s="303"/>
      <c r="HUE92" s="303"/>
      <c r="HUF92" s="303"/>
      <c r="HUG92" s="303"/>
      <c r="HUH92" s="303"/>
      <c r="HUI92" s="303"/>
      <c r="HUJ92" s="303"/>
      <c r="HUK92" s="303"/>
      <c r="HUL92" s="303"/>
      <c r="HUM92" s="303"/>
      <c r="HUN92" s="303"/>
      <c r="HUO92" s="303"/>
      <c r="HUP92" s="303"/>
      <c r="HUQ92" s="303"/>
      <c r="HUR92" s="303"/>
      <c r="HUS92" s="303"/>
      <c r="HUT92" s="303"/>
      <c r="HUU92" s="303"/>
      <c r="HUV92" s="303"/>
      <c r="HUW92" s="303"/>
      <c r="HUX92" s="303"/>
      <c r="HUY92" s="303"/>
      <c r="HUZ92" s="303"/>
      <c r="HVA92" s="303"/>
      <c r="HVB92" s="303"/>
      <c r="HVC92" s="303"/>
      <c r="HVD92" s="303"/>
      <c r="HVE92" s="303"/>
      <c r="HVF92" s="303"/>
      <c r="HVG92" s="303"/>
      <c r="HVH92" s="303"/>
      <c r="HVI92" s="303"/>
      <c r="HVJ92" s="303"/>
      <c r="HVK92" s="303"/>
      <c r="HVL92" s="303"/>
      <c r="HVM92" s="303"/>
      <c r="HVN92" s="303"/>
      <c r="HVO92" s="303"/>
      <c r="HVP92" s="303"/>
      <c r="HVQ92" s="303"/>
      <c r="HVR92" s="303"/>
      <c r="HVS92" s="303"/>
      <c r="HVT92" s="303"/>
      <c r="HVU92" s="303"/>
      <c r="HVV92" s="303"/>
      <c r="HVW92" s="303"/>
      <c r="HVX92" s="303"/>
      <c r="HVY92" s="303"/>
      <c r="HVZ92" s="303"/>
      <c r="HWA92" s="303"/>
      <c r="HWB92" s="303"/>
      <c r="HWC92" s="303"/>
      <c r="HWD92" s="303"/>
      <c r="HWE92" s="303"/>
      <c r="HWF92" s="303"/>
      <c r="HWG92" s="303"/>
      <c r="HWH92" s="303"/>
      <c r="HWI92" s="303"/>
      <c r="HWJ92" s="303"/>
      <c r="HWK92" s="303"/>
      <c r="HWL92" s="303"/>
      <c r="HWM92" s="303"/>
      <c r="HWN92" s="303"/>
      <c r="HWO92" s="303"/>
      <c r="HWP92" s="303"/>
      <c r="HWQ92" s="303"/>
      <c r="HWR92" s="303"/>
      <c r="HWS92" s="303"/>
      <c r="HWT92" s="303"/>
      <c r="HWU92" s="303"/>
      <c r="HWV92" s="303"/>
      <c r="HWW92" s="303"/>
      <c r="HWX92" s="303"/>
      <c r="HWY92" s="303"/>
      <c r="HWZ92" s="303"/>
      <c r="HXA92" s="303"/>
      <c r="HXB92" s="303"/>
      <c r="HXC92" s="303"/>
      <c r="HXD92" s="303"/>
      <c r="HXE92" s="303"/>
      <c r="HXF92" s="303"/>
      <c r="HXG92" s="303"/>
      <c r="HXH92" s="303"/>
      <c r="HXI92" s="303"/>
      <c r="HXJ92" s="303"/>
      <c r="HXK92" s="303"/>
      <c r="HXL92" s="303"/>
      <c r="HXM92" s="303"/>
      <c r="HXN92" s="303"/>
      <c r="HXO92" s="303"/>
      <c r="HXP92" s="303"/>
      <c r="HXQ92" s="303"/>
      <c r="HXR92" s="303"/>
      <c r="HXS92" s="303"/>
      <c r="HXT92" s="303"/>
      <c r="HXU92" s="303"/>
      <c r="HXV92" s="303"/>
      <c r="HXW92" s="303"/>
      <c r="HXX92" s="303"/>
      <c r="HXY92" s="303"/>
      <c r="HXZ92" s="303"/>
      <c r="HYA92" s="303"/>
      <c r="HYB92" s="303"/>
      <c r="HYC92" s="303"/>
      <c r="HYD92" s="303"/>
      <c r="HYE92" s="303"/>
      <c r="HYF92" s="303"/>
      <c r="HYG92" s="303"/>
      <c r="HYH92" s="303"/>
      <c r="HYI92" s="303"/>
      <c r="HYJ92" s="303"/>
      <c r="HYK92" s="303"/>
      <c r="HYL92" s="303"/>
      <c r="HYM92" s="303"/>
      <c r="HYN92" s="303"/>
      <c r="HYO92" s="303"/>
      <c r="HYP92" s="303"/>
      <c r="HYQ92" s="303"/>
      <c r="HYR92" s="303"/>
      <c r="HYS92" s="303"/>
      <c r="HYT92" s="303"/>
      <c r="HYU92" s="303"/>
      <c r="HYV92" s="303"/>
      <c r="HYW92" s="303"/>
      <c r="HYX92" s="303"/>
      <c r="HYY92" s="303"/>
      <c r="HYZ92" s="303"/>
      <c r="HZA92" s="303"/>
      <c r="HZB92" s="303"/>
      <c r="HZC92" s="303"/>
      <c r="HZD92" s="303"/>
      <c r="HZE92" s="303"/>
      <c r="HZF92" s="303"/>
      <c r="HZG92" s="303"/>
      <c r="HZH92" s="303"/>
      <c r="HZI92" s="303"/>
      <c r="HZJ92" s="303"/>
      <c r="HZK92" s="303"/>
      <c r="HZL92" s="303"/>
      <c r="HZM92" s="303"/>
      <c r="HZN92" s="303"/>
      <c r="HZO92" s="303"/>
      <c r="HZP92" s="303"/>
      <c r="HZQ92" s="303"/>
      <c r="HZR92" s="303"/>
      <c r="HZS92" s="303"/>
      <c r="HZT92" s="303"/>
      <c r="HZU92" s="303"/>
      <c r="HZV92" s="303"/>
      <c r="HZW92" s="303"/>
      <c r="HZX92" s="303"/>
      <c r="HZY92" s="303"/>
      <c r="HZZ92" s="303"/>
      <c r="IAA92" s="303"/>
      <c r="IAB92" s="303"/>
      <c r="IAC92" s="303"/>
      <c r="IAD92" s="303"/>
      <c r="IAE92" s="303"/>
      <c r="IAF92" s="303"/>
      <c r="IAG92" s="303"/>
      <c r="IAH92" s="303"/>
      <c r="IAI92" s="303"/>
      <c r="IAJ92" s="303"/>
      <c r="IAK92" s="303"/>
      <c r="IAL92" s="303"/>
      <c r="IAM92" s="303"/>
      <c r="IAN92" s="303"/>
      <c r="IAO92" s="303"/>
      <c r="IAP92" s="303"/>
      <c r="IAQ92" s="303"/>
      <c r="IAR92" s="303"/>
      <c r="IAS92" s="303"/>
      <c r="IAT92" s="303"/>
      <c r="IAU92" s="303"/>
      <c r="IAV92" s="303"/>
      <c r="IAW92" s="303"/>
      <c r="IAX92" s="303"/>
      <c r="IAY92" s="303"/>
      <c r="IAZ92" s="303"/>
      <c r="IBA92" s="303"/>
      <c r="IBB92" s="303"/>
      <c r="IBC92" s="303"/>
      <c r="IBD92" s="303"/>
      <c r="IBE92" s="303"/>
      <c r="IBF92" s="303"/>
      <c r="IBG92" s="303"/>
      <c r="IBH92" s="303"/>
      <c r="IBI92" s="303"/>
      <c r="IBJ92" s="303"/>
      <c r="IBK92" s="303"/>
      <c r="IBR92" s="303"/>
      <c r="IBS92" s="303"/>
      <c r="IBT92" s="303"/>
      <c r="IBU92" s="303"/>
      <c r="IBV92" s="303"/>
      <c r="IBW92" s="303"/>
      <c r="IBX92" s="303"/>
      <c r="IBY92" s="303"/>
      <c r="IBZ92" s="303"/>
      <c r="ICA92" s="303"/>
      <c r="ICB92" s="303"/>
      <c r="ICC92" s="303"/>
      <c r="ICD92" s="303"/>
      <c r="ICE92" s="303"/>
      <c r="ICF92" s="303"/>
      <c r="ICG92" s="303"/>
      <c r="ICH92" s="303"/>
      <c r="ICI92" s="303"/>
      <c r="ICJ92" s="303"/>
      <c r="ICK92" s="303"/>
      <c r="ICL92" s="303"/>
      <c r="ICM92" s="303"/>
      <c r="ICN92" s="303"/>
      <c r="ICO92" s="303"/>
      <c r="ICP92" s="303"/>
      <c r="ICQ92" s="303"/>
      <c r="ICR92" s="303"/>
      <c r="ICS92" s="303"/>
      <c r="ICT92" s="303"/>
      <c r="ICU92" s="303"/>
      <c r="ICV92" s="303"/>
      <c r="ICW92" s="303"/>
      <c r="ICX92" s="303"/>
      <c r="ICY92" s="303"/>
      <c r="ICZ92" s="303"/>
      <c r="IDA92" s="303"/>
      <c r="IDB92" s="303"/>
      <c r="IDC92" s="303"/>
      <c r="IDD92" s="303"/>
      <c r="IDE92" s="303"/>
      <c r="IDF92" s="303"/>
      <c r="IDG92" s="303"/>
      <c r="IDH92" s="303"/>
      <c r="IDI92" s="303"/>
      <c r="IDJ92" s="303"/>
      <c r="IDK92" s="303"/>
      <c r="IDL92" s="303"/>
      <c r="IDM92" s="303"/>
      <c r="IDN92" s="303"/>
      <c r="IDO92" s="303"/>
      <c r="IDP92" s="303"/>
      <c r="IDQ92" s="303"/>
      <c r="IDR92" s="303"/>
      <c r="IDS92" s="303"/>
      <c r="IDT92" s="303"/>
      <c r="IDU92" s="303"/>
      <c r="IDV92" s="303"/>
      <c r="IDW92" s="303"/>
      <c r="IDX92" s="303"/>
      <c r="IDY92" s="303"/>
      <c r="IDZ92" s="303"/>
      <c r="IEA92" s="303"/>
      <c r="IEB92" s="303"/>
      <c r="IEC92" s="303"/>
      <c r="IED92" s="303"/>
      <c r="IEE92" s="303"/>
      <c r="IEF92" s="303"/>
      <c r="IEG92" s="303"/>
      <c r="IEH92" s="303"/>
      <c r="IEI92" s="303"/>
      <c r="IEJ92" s="303"/>
      <c r="IEK92" s="303"/>
      <c r="IEL92" s="303"/>
      <c r="IEM92" s="303"/>
      <c r="IEN92" s="303"/>
      <c r="IEO92" s="303"/>
      <c r="IEP92" s="303"/>
      <c r="IEQ92" s="303"/>
      <c r="IER92" s="303"/>
      <c r="IES92" s="303"/>
      <c r="IET92" s="303"/>
      <c r="IEU92" s="303"/>
      <c r="IEV92" s="303"/>
      <c r="IEW92" s="303"/>
      <c r="IEX92" s="303"/>
      <c r="IEY92" s="303"/>
      <c r="IEZ92" s="303"/>
      <c r="IFA92" s="303"/>
      <c r="IFB92" s="303"/>
      <c r="IFC92" s="303"/>
      <c r="IFD92" s="303"/>
      <c r="IFE92" s="303"/>
      <c r="IFF92" s="303"/>
      <c r="IFG92" s="303"/>
      <c r="IFH92" s="303"/>
      <c r="IFI92" s="303"/>
      <c r="IFJ92" s="303"/>
      <c r="IFK92" s="303"/>
      <c r="IFL92" s="303"/>
      <c r="IFM92" s="303"/>
      <c r="IFN92" s="303"/>
      <c r="IFO92" s="303"/>
      <c r="IFP92" s="303"/>
      <c r="IFQ92" s="303"/>
      <c r="IFR92" s="303"/>
      <c r="IFS92" s="303"/>
      <c r="IFT92" s="303"/>
      <c r="IFU92" s="303"/>
      <c r="IFV92" s="303"/>
      <c r="IFW92" s="303"/>
      <c r="IFX92" s="303"/>
      <c r="IFY92" s="303"/>
      <c r="IFZ92" s="303"/>
      <c r="IGA92" s="303"/>
      <c r="IGB92" s="303"/>
      <c r="IGC92" s="303"/>
      <c r="IGD92" s="303"/>
      <c r="IGE92" s="303"/>
      <c r="IGF92" s="303"/>
      <c r="IGG92" s="303"/>
      <c r="IGH92" s="303"/>
      <c r="IGI92" s="303"/>
      <c r="IGJ92" s="303"/>
      <c r="IGK92" s="303"/>
      <c r="IGL92" s="303"/>
      <c r="IGM92" s="303"/>
      <c r="IGN92" s="303"/>
      <c r="IGO92" s="303"/>
      <c r="IGP92" s="303"/>
      <c r="IGQ92" s="303"/>
      <c r="IGR92" s="303"/>
      <c r="IGS92" s="303"/>
      <c r="IGT92" s="303"/>
      <c r="IGU92" s="303"/>
      <c r="IGV92" s="303"/>
      <c r="IGW92" s="303"/>
      <c r="IGX92" s="303"/>
      <c r="IGY92" s="303"/>
      <c r="IGZ92" s="303"/>
      <c r="IHA92" s="303"/>
      <c r="IHB92" s="303"/>
      <c r="IHC92" s="303"/>
      <c r="IHD92" s="303"/>
      <c r="IHE92" s="303"/>
      <c r="IHF92" s="303"/>
      <c r="IHG92" s="303"/>
      <c r="IHH92" s="303"/>
      <c r="IHI92" s="303"/>
      <c r="IHJ92" s="303"/>
      <c r="IHK92" s="303"/>
      <c r="IHL92" s="303"/>
      <c r="IHM92" s="303"/>
      <c r="IHN92" s="303"/>
      <c r="IHO92" s="303"/>
      <c r="IHP92" s="303"/>
      <c r="IHQ92" s="303"/>
      <c r="IHR92" s="303"/>
      <c r="IHS92" s="303"/>
      <c r="IHT92" s="303"/>
      <c r="IHU92" s="303"/>
      <c r="IHV92" s="303"/>
      <c r="IHW92" s="303"/>
      <c r="IHX92" s="303"/>
      <c r="IHY92" s="303"/>
      <c r="IHZ92" s="303"/>
      <c r="IIA92" s="303"/>
      <c r="IIB92" s="303"/>
      <c r="IIC92" s="303"/>
      <c r="IID92" s="303"/>
      <c r="IIE92" s="303"/>
      <c r="IIF92" s="303"/>
      <c r="IIG92" s="303"/>
      <c r="IIH92" s="303"/>
      <c r="III92" s="303"/>
      <c r="IIJ92" s="303"/>
      <c r="IIK92" s="303"/>
      <c r="IIL92" s="303"/>
      <c r="IIM92" s="303"/>
      <c r="IIN92" s="303"/>
      <c r="IIO92" s="303"/>
      <c r="IIP92" s="303"/>
      <c r="IIQ92" s="303"/>
      <c r="IIR92" s="303"/>
      <c r="IIS92" s="303"/>
      <c r="IIT92" s="303"/>
      <c r="IIU92" s="303"/>
      <c r="IIV92" s="303"/>
      <c r="IIW92" s="303"/>
      <c r="IIX92" s="303"/>
      <c r="IIY92" s="303"/>
      <c r="IIZ92" s="303"/>
      <c r="IJA92" s="303"/>
      <c r="IJB92" s="303"/>
      <c r="IJC92" s="303"/>
      <c r="IJD92" s="303"/>
      <c r="IJE92" s="303"/>
      <c r="IJF92" s="303"/>
      <c r="IJG92" s="303"/>
      <c r="IJH92" s="303"/>
      <c r="IJI92" s="303"/>
      <c r="IJJ92" s="303"/>
      <c r="IJK92" s="303"/>
      <c r="IJL92" s="303"/>
      <c r="IJM92" s="303"/>
      <c r="IJN92" s="303"/>
      <c r="IJO92" s="303"/>
      <c r="IJP92" s="303"/>
      <c r="IJQ92" s="303"/>
      <c r="IJR92" s="303"/>
      <c r="IJS92" s="303"/>
      <c r="IJT92" s="303"/>
      <c r="IJU92" s="303"/>
      <c r="IJV92" s="303"/>
      <c r="IJW92" s="303"/>
      <c r="IJX92" s="303"/>
      <c r="IJY92" s="303"/>
      <c r="IJZ92" s="303"/>
      <c r="IKA92" s="303"/>
      <c r="IKB92" s="303"/>
      <c r="IKC92" s="303"/>
      <c r="IKD92" s="303"/>
      <c r="IKE92" s="303"/>
      <c r="IKF92" s="303"/>
      <c r="IKG92" s="303"/>
      <c r="IKH92" s="303"/>
      <c r="IKI92" s="303"/>
      <c r="IKJ92" s="303"/>
      <c r="IKK92" s="303"/>
      <c r="IKL92" s="303"/>
      <c r="IKM92" s="303"/>
      <c r="IKN92" s="303"/>
      <c r="IKO92" s="303"/>
      <c r="IKP92" s="303"/>
      <c r="IKQ92" s="303"/>
      <c r="IKR92" s="303"/>
      <c r="IKS92" s="303"/>
      <c r="IKT92" s="303"/>
      <c r="IKU92" s="303"/>
      <c r="IKV92" s="303"/>
      <c r="IKW92" s="303"/>
      <c r="IKX92" s="303"/>
      <c r="IKY92" s="303"/>
      <c r="IKZ92" s="303"/>
      <c r="ILA92" s="303"/>
      <c r="ILB92" s="303"/>
      <c r="ILC92" s="303"/>
      <c r="ILD92" s="303"/>
      <c r="ILE92" s="303"/>
      <c r="ILF92" s="303"/>
      <c r="ILG92" s="303"/>
      <c r="ILN92" s="303"/>
      <c r="ILO92" s="303"/>
      <c r="ILP92" s="303"/>
      <c r="ILQ92" s="303"/>
      <c r="ILR92" s="303"/>
      <c r="ILS92" s="303"/>
      <c r="ILT92" s="303"/>
      <c r="ILU92" s="303"/>
      <c r="ILV92" s="303"/>
      <c r="ILW92" s="303"/>
      <c r="ILX92" s="303"/>
      <c r="ILY92" s="303"/>
      <c r="ILZ92" s="303"/>
      <c r="IMA92" s="303"/>
      <c r="IMB92" s="303"/>
      <c r="IMC92" s="303"/>
      <c r="IMD92" s="303"/>
      <c r="IME92" s="303"/>
      <c r="IMF92" s="303"/>
      <c r="IMG92" s="303"/>
      <c r="IMH92" s="303"/>
      <c r="IMI92" s="303"/>
      <c r="IMJ92" s="303"/>
      <c r="IMK92" s="303"/>
      <c r="IML92" s="303"/>
      <c r="IMM92" s="303"/>
      <c r="IMN92" s="303"/>
      <c r="IMO92" s="303"/>
      <c r="IMP92" s="303"/>
      <c r="IMQ92" s="303"/>
      <c r="IMR92" s="303"/>
      <c r="IMS92" s="303"/>
      <c r="IMT92" s="303"/>
      <c r="IMU92" s="303"/>
      <c r="IMV92" s="303"/>
      <c r="IMW92" s="303"/>
      <c r="IMX92" s="303"/>
      <c r="IMY92" s="303"/>
      <c r="IMZ92" s="303"/>
      <c r="INA92" s="303"/>
      <c r="INB92" s="303"/>
      <c r="INC92" s="303"/>
      <c r="IND92" s="303"/>
      <c r="INE92" s="303"/>
      <c r="INF92" s="303"/>
      <c r="ING92" s="303"/>
      <c r="INH92" s="303"/>
      <c r="INI92" s="303"/>
      <c r="INJ92" s="303"/>
      <c r="INK92" s="303"/>
      <c r="INL92" s="303"/>
      <c r="INM92" s="303"/>
      <c r="INN92" s="303"/>
      <c r="INO92" s="303"/>
      <c r="INP92" s="303"/>
      <c r="INQ92" s="303"/>
      <c r="INR92" s="303"/>
      <c r="INS92" s="303"/>
      <c r="INT92" s="303"/>
      <c r="INU92" s="303"/>
      <c r="INV92" s="303"/>
      <c r="INW92" s="303"/>
      <c r="INX92" s="303"/>
      <c r="INY92" s="303"/>
      <c r="INZ92" s="303"/>
      <c r="IOA92" s="303"/>
      <c r="IOB92" s="303"/>
      <c r="IOC92" s="303"/>
      <c r="IOD92" s="303"/>
      <c r="IOE92" s="303"/>
      <c r="IOF92" s="303"/>
      <c r="IOG92" s="303"/>
      <c r="IOH92" s="303"/>
      <c r="IOI92" s="303"/>
      <c r="IOJ92" s="303"/>
      <c r="IOK92" s="303"/>
      <c r="IOL92" s="303"/>
      <c r="IOM92" s="303"/>
      <c r="ION92" s="303"/>
      <c r="IOO92" s="303"/>
      <c r="IOP92" s="303"/>
      <c r="IOQ92" s="303"/>
      <c r="IOR92" s="303"/>
      <c r="IOS92" s="303"/>
      <c r="IOT92" s="303"/>
      <c r="IOU92" s="303"/>
      <c r="IOV92" s="303"/>
      <c r="IOW92" s="303"/>
      <c r="IOX92" s="303"/>
      <c r="IOY92" s="303"/>
      <c r="IOZ92" s="303"/>
      <c r="IPA92" s="303"/>
      <c r="IPB92" s="303"/>
      <c r="IPC92" s="303"/>
      <c r="IPD92" s="303"/>
      <c r="IPE92" s="303"/>
      <c r="IPF92" s="303"/>
      <c r="IPG92" s="303"/>
      <c r="IPH92" s="303"/>
      <c r="IPI92" s="303"/>
      <c r="IPJ92" s="303"/>
      <c r="IPK92" s="303"/>
      <c r="IPL92" s="303"/>
      <c r="IPM92" s="303"/>
      <c r="IPN92" s="303"/>
      <c r="IPO92" s="303"/>
      <c r="IPP92" s="303"/>
      <c r="IPQ92" s="303"/>
      <c r="IPR92" s="303"/>
      <c r="IPS92" s="303"/>
      <c r="IPT92" s="303"/>
      <c r="IPU92" s="303"/>
      <c r="IPV92" s="303"/>
      <c r="IPW92" s="303"/>
      <c r="IPX92" s="303"/>
      <c r="IPY92" s="303"/>
      <c r="IPZ92" s="303"/>
      <c r="IQA92" s="303"/>
      <c r="IQB92" s="303"/>
      <c r="IQC92" s="303"/>
      <c r="IQD92" s="303"/>
      <c r="IQE92" s="303"/>
      <c r="IQF92" s="303"/>
      <c r="IQG92" s="303"/>
      <c r="IQH92" s="303"/>
      <c r="IQI92" s="303"/>
      <c r="IQJ92" s="303"/>
      <c r="IQK92" s="303"/>
      <c r="IQL92" s="303"/>
      <c r="IQM92" s="303"/>
      <c r="IQN92" s="303"/>
      <c r="IQO92" s="303"/>
      <c r="IQP92" s="303"/>
      <c r="IQQ92" s="303"/>
      <c r="IQR92" s="303"/>
      <c r="IQS92" s="303"/>
      <c r="IQT92" s="303"/>
      <c r="IQU92" s="303"/>
      <c r="IQV92" s="303"/>
      <c r="IQW92" s="303"/>
      <c r="IQX92" s="303"/>
      <c r="IQY92" s="303"/>
      <c r="IQZ92" s="303"/>
      <c r="IRA92" s="303"/>
      <c r="IRB92" s="303"/>
      <c r="IRC92" s="303"/>
      <c r="IRD92" s="303"/>
      <c r="IRE92" s="303"/>
      <c r="IRF92" s="303"/>
      <c r="IRG92" s="303"/>
      <c r="IRH92" s="303"/>
      <c r="IRI92" s="303"/>
      <c r="IRJ92" s="303"/>
      <c r="IRK92" s="303"/>
      <c r="IRL92" s="303"/>
      <c r="IRM92" s="303"/>
      <c r="IRN92" s="303"/>
      <c r="IRO92" s="303"/>
      <c r="IRP92" s="303"/>
      <c r="IRQ92" s="303"/>
      <c r="IRR92" s="303"/>
      <c r="IRS92" s="303"/>
      <c r="IRT92" s="303"/>
      <c r="IRU92" s="303"/>
      <c r="IRV92" s="303"/>
      <c r="IRW92" s="303"/>
      <c r="IRX92" s="303"/>
      <c r="IRY92" s="303"/>
      <c r="IRZ92" s="303"/>
      <c r="ISA92" s="303"/>
      <c r="ISB92" s="303"/>
      <c r="ISC92" s="303"/>
      <c r="ISD92" s="303"/>
      <c r="ISE92" s="303"/>
      <c r="ISF92" s="303"/>
      <c r="ISG92" s="303"/>
      <c r="ISH92" s="303"/>
      <c r="ISI92" s="303"/>
      <c r="ISJ92" s="303"/>
      <c r="ISK92" s="303"/>
      <c r="ISL92" s="303"/>
      <c r="ISM92" s="303"/>
      <c r="ISN92" s="303"/>
      <c r="ISO92" s="303"/>
      <c r="ISP92" s="303"/>
      <c r="ISQ92" s="303"/>
      <c r="ISR92" s="303"/>
      <c r="ISS92" s="303"/>
      <c r="IST92" s="303"/>
      <c r="ISU92" s="303"/>
      <c r="ISV92" s="303"/>
      <c r="ISW92" s="303"/>
      <c r="ISX92" s="303"/>
      <c r="ISY92" s="303"/>
      <c r="ISZ92" s="303"/>
      <c r="ITA92" s="303"/>
      <c r="ITB92" s="303"/>
      <c r="ITC92" s="303"/>
      <c r="ITD92" s="303"/>
      <c r="ITE92" s="303"/>
      <c r="ITF92" s="303"/>
      <c r="ITG92" s="303"/>
      <c r="ITH92" s="303"/>
      <c r="ITI92" s="303"/>
      <c r="ITJ92" s="303"/>
      <c r="ITK92" s="303"/>
      <c r="ITL92" s="303"/>
      <c r="ITM92" s="303"/>
      <c r="ITN92" s="303"/>
      <c r="ITO92" s="303"/>
      <c r="ITP92" s="303"/>
      <c r="ITQ92" s="303"/>
      <c r="ITR92" s="303"/>
      <c r="ITS92" s="303"/>
      <c r="ITT92" s="303"/>
      <c r="ITU92" s="303"/>
      <c r="ITV92" s="303"/>
      <c r="ITW92" s="303"/>
      <c r="ITX92" s="303"/>
      <c r="ITY92" s="303"/>
      <c r="ITZ92" s="303"/>
      <c r="IUA92" s="303"/>
      <c r="IUB92" s="303"/>
      <c r="IUC92" s="303"/>
      <c r="IUD92" s="303"/>
      <c r="IUE92" s="303"/>
      <c r="IUF92" s="303"/>
      <c r="IUG92" s="303"/>
      <c r="IUH92" s="303"/>
      <c r="IUI92" s="303"/>
      <c r="IUJ92" s="303"/>
      <c r="IUK92" s="303"/>
      <c r="IUL92" s="303"/>
      <c r="IUM92" s="303"/>
      <c r="IUN92" s="303"/>
      <c r="IUO92" s="303"/>
      <c r="IUP92" s="303"/>
      <c r="IUQ92" s="303"/>
      <c r="IUR92" s="303"/>
      <c r="IUS92" s="303"/>
      <c r="IUT92" s="303"/>
      <c r="IUU92" s="303"/>
      <c r="IUV92" s="303"/>
      <c r="IUW92" s="303"/>
      <c r="IUX92" s="303"/>
      <c r="IUY92" s="303"/>
      <c r="IUZ92" s="303"/>
      <c r="IVA92" s="303"/>
      <c r="IVB92" s="303"/>
      <c r="IVC92" s="303"/>
      <c r="IVJ92" s="303"/>
      <c r="IVK92" s="303"/>
      <c r="IVL92" s="303"/>
      <c r="IVM92" s="303"/>
      <c r="IVN92" s="303"/>
      <c r="IVO92" s="303"/>
      <c r="IVP92" s="303"/>
      <c r="IVQ92" s="303"/>
      <c r="IVR92" s="303"/>
      <c r="IVS92" s="303"/>
      <c r="IVT92" s="303"/>
      <c r="IVU92" s="303"/>
      <c r="IVV92" s="303"/>
      <c r="IVW92" s="303"/>
      <c r="IVX92" s="303"/>
      <c r="IVY92" s="303"/>
      <c r="IVZ92" s="303"/>
      <c r="IWA92" s="303"/>
      <c r="IWB92" s="303"/>
      <c r="IWC92" s="303"/>
      <c r="IWD92" s="303"/>
      <c r="IWE92" s="303"/>
      <c r="IWF92" s="303"/>
      <c r="IWG92" s="303"/>
      <c r="IWH92" s="303"/>
      <c r="IWI92" s="303"/>
      <c r="IWJ92" s="303"/>
      <c r="IWK92" s="303"/>
      <c r="IWL92" s="303"/>
      <c r="IWM92" s="303"/>
      <c r="IWN92" s="303"/>
      <c r="IWO92" s="303"/>
      <c r="IWP92" s="303"/>
      <c r="IWQ92" s="303"/>
      <c r="IWR92" s="303"/>
      <c r="IWS92" s="303"/>
      <c r="IWT92" s="303"/>
      <c r="IWU92" s="303"/>
      <c r="IWV92" s="303"/>
      <c r="IWW92" s="303"/>
      <c r="IWX92" s="303"/>
      <c r="IWY92" s="303"/>
      <c r="IWZ92" s="303"/>
      <c r="IXA92" s="303"/>
      <c r="IXB92" s="303"/>
      <c r="IXC92" s="303"/>
      <c r="IXD92" s="303"/>
      <c r="IXE92" s="303"/>
      <c r="IXF92" s="303"/>
      <c r="IXG92" s="303"/>
      <c r="IXH92" s="303"/>
      <c r="IXI92" s="303"/>
      <c r="IXJ92" s="303"/>
      <c r="IXK92" s="303"/>
      <c r="IXL92" s="303"/>
      <c r="IXM92" s="303"/>
      <c r="IXN92" s="303"/>
      <c r="IXO92" s="303"/>
      <c r="IXP92" s="303"/>
      <c r="IXQ92" s="303"/>
      <c r="IXR92" s="303"/>
      <c r="IXS92" s="303"/>
      <c r="IXT92" s="303"/>
      <c r="IXU92" s="303"/>
      <c r="IXV92" s="303"/>
      <c r="IXW92" s="303"/>
      <c r="IXX92" s="303"/>
      <c r="IXY92" s="303"/>
      <c r="IXZ92" s="303"/>
      <c r="IYA92" s="303"/>
      <c r="IYB92" s="303"/>
      <c r="IYC92" s="303"/>
      <c r="IYD92" s="303"/>
      <c r="IYE92" s="303"/>
      <c r="IYF92" s="303"/>
      <c r="IYG92" s="303"/>
      <c r="IYH92" s="303"/>
      <c r="IYI92" s="303"/>
      <c r="IYJ92" s="303"/>
      <c r="IYK92" s="303"/>
      <c r="IYL92" s="303"/>
      <c r="IYM92" s="303"/>
      <c r="IYN92" s="303"/>
      <c r="IYO92" s="303"/>
      <c r="IYP92" s="303"/>
      <c r="IYQ92" s="303"/>
      <c r="IYR92" s="303"/>
      <c r="IYS92" s="303"/>
      <c r="IYT92" s="303"/>
      <c r="IYU92" s="303"/>
      <c r="IYV92" s="303"/>
      <c r="IYW92" s="303"/>
      <c r="IYX92" s="303"/>
      <c r="IYY92" s="303"/>
      <c r="IYZ92" s="303"/>
      <c r="IZA92" s="303"/>
      <c r="IZB92" s="303"/>
      <c r="IZC92" s="303"/>
      <c r="IZD92" s="303"/>
      <c r="IZE92" s="303"/>
      <c r="IZF92" s="303"/>
      <c r="IZG92" s="303"/>
      <c r="IZH92" s="303"/>
      <c r="IZI92" s="303"/>
      <c r="IZJ92" s="303"/>
      <c r="IZK92" s="303"/>
      <c r="IZL92" s="303"/>
      <c r="IZM92" s="303"/>
      <c r="IZN92" s="303"/>
      <c r="IZO92" s="303"/>
      <c r="IZP92" s="303"/>
      <c r="IZQ92" s="303"/>
      <c r="IZR92" s="303"/>
      <c r="IZS92" s="303"/>
      <c r="IZT92" s="303"/>
      <c r="IZU92" s="303"/>
      <c r="IZV92" s="303"/>
      <c r="IZW92" s="303"/>
      <c r="IZX92" s="303"/>
      <c r="IZY92" s="303"/>
      <c r="IZZ92" s="303"/>
      <c r="JAA92" s="303"/>
      <c r="JAB92" s="303"/>
      <c r="JAC92" s="303"/>
      <c r="JAD92" s="303"/>
      <c r="JAE92" s="303"/>
      <c r="JAF92" s="303"/>
      <c r="JAG92" s="303"/>
      <c r="JAH92" s="303"/>
      <c r="JAI92" s="303"/>
      <c r="JAJ92" s="303"/>
      <c r="JAK92" s="303"/>
      <c r="JAL92" s="303"/>
      <c r="JAM92" s="303"/>
      <c r="JAN92" s="303"/>
      <c r="JAO92" s="303"/>
      <c r="JAP92" s="303"/>
      <c r="JAQ92" s="303"/>
      <c r="JAR92" s="303"/>
      <c r="JAS92" s="303"/>
      <c r="JAT92" s="303"/>
      <c r="JAU92" s="303"/>
      <c r="JAV92" s="303"/>
      <c r="JAW92" s="303"/>
      <c r="JAX92" s="303"/>
      <c r="JAY92" s="303"/>
      <c r="JAZ92" s="303"/>
      <c r="JBA92" s="303"/>
      <c r="JBB92" s="303"/>
      <c r="JBC92" s="303"/>
      <c r="JBD92" s="303"/>
      <c r="JBE92" s="303"/>
      <c r="JBF92" s="303"/>
      <c r="JBG92" s="303"/>
      <c r="JBH92" s="303"/>
      <c r="JBI92" s="303"/>
      <c r="JBJ92" s="303"/>
      <c r="JBK92" s="303"/>
      <c r="JBL92" s="303"/>
      <c r="JBM92" s="303"/>
      <c r="JBN92" s="303"/>
      <c r="JBO92" s="303"/>
      <c r="JBP92" s="303"/>
      <c r="JBQ92" s="303"/>
      <c r="JBR92" s="303"/>
      <c r="JBS92" s="303"/>
      <c r="JBT92" s="303"/>
      <c r="JBU92" s="303"/>
      <c r="JBV92" s="303"/>
      <c r="JBW92" s="303"/>
      <c r="JBX92" s="303"/>
      <c r="JBY92" s="303"/>
      <c r="JBZ92" s="303"/>
      <c r="JCA92" s="303"/>
      <c r="JCB92" s="303"/>
      <c r="JCC92" s="303"/>
      <c r="JCD92" s="303"/>
      <c r="JCE92" s="303"/>
      <c r="JCF92" s="303"/>
      <c r="JCG92" s="303"/>
      <c r="JCH92" s="303"/>
      <c r="JCI92" s="303"/>
      <c r="JCJ92" s="303"/>
      <c r="JCK92" s="303"/>
      <c r="JCL92" s="303"/>
      <c r="JCM92" s="303"/>
      <c r="JCN92" s="303"/>
      <c r="JCO92" s="303"/>
      <c r="JCP92" s="303"/>
      <c r="JCQ92" s="303"/>
      <c r="JCR92" s="303"/>
      <c r="JCS92" s="303"/>
      <c r="JCT92" s="303"/>
      <c r="JCU92" s="303"/>
      <c r="JCV92" s="303"/>
      <c r="JCW92" s="303"/>
      <c r="JCX92" s="303"/>
      <c r="JCY92" s="303"/>
      <c r="JCZ92" s="303"/>
      <c r="JDA92" s="303"/>
      <c r="JDB92" s="303"/>
      <c r="JDC92" s="303"/>
      <c r="JDD92" s="303"/>
      <c r="JDE92" s="303"/>
      <c r="JDF92" s="303"/>
      <c r="JDG92" s="303"/>
      <c r="JDH92" s="303"/>
      <c r="JDI92" s="303"/>
      <c r="JDJ92" s="303"/>
      <c r="JDK92" s="303"/>
      <c r="JDL92" s="303"/>
      <c r="JDM92" s="303"/>
      <c r="JDN92" s="303"/>
      <c r="JDO92" s="303"/>
      <c r="JDP92" s="303"/>
      <c r="JDQ92" s="303"/>
      <c r="JDR92" s="303"/>
      <c r="JDS92" s="303"/>
      <c r="JDT92" s="303"/>
      <c r="JDU92" s="303"/>
      <c r="JDV92" s="303"/>
      <c r="JDW92" s="303"/>
      <c r="JDX92" s="303"/>
      <c r="JDY92" s="303"/>
      <c r="JDZ92" s="303"/>
      <c r="JEA92" s="303"/>
      <c r="JEB92" s="303"/>
      <c r="JEC92" s="303"/>
      <c r="JED92" s="303"/>
      <c r="JEE92" s="303"/>
      <c r="JEF92" s="303"/>
      <c r="JEG92" s="303"/>
      <c r="JEH92" s="303"/>
      <c r="JEI92" s="303"/>
      <c r="JEJ92" s="303"/>
      <c r="JEK92" s="303"/>
      <c r="JEL92" s="303"/>
      <c r="JEM92" s="303"/>
      <c r="JEN92" s="303"/>
      <c r="JEO92" s="303"/>
      <c r="JEP92" s="303"/>
      <c r="JEQ92" s="303"/>
      <c r="JER92" s="303"/>
      <c r="JES92" s="303"/>
      <c r="JET92" s="303"/>
      <c r="JEU92" s="303"/>
      <c r="JEV92" s="303"/>
      <c r="JEW92" s="303"/>
      <c r="JEX92" s="303"/>
      <c r="JEY92" s="303"/>
      <c r="JFF92" s="303"/>
      <c r="JFG92" s="303"/>
      <c r="JFH92" s="303"/>
      <c r="JFI92" s="303"/>
      <c r="JFJ92" s="303"/>
      <c r="JFK92" s="303"/>
      <c r="JFL92" s="303"/>
      <c r="JFM92" s="303"/>
      <c r="JFN92" s="303"/>
      <c r="JFO92" s="303"/>
      <c r="JFP92" s="303"/>
      <c r="JFQ92" s="303"/>
      <c r="JFR92" s="303"/>
      <c r="JFS92" s="303"/>
      <c r="JFT92" s="303"/>
      <c r="JFU92" s="303"/>
      <c r="JFV92" s="303"/>
      <c r="JFW92" s="303"/>
      <c r="JFX92" s="303"/>
      <c r="JFY92" s="303"/>
      <c r="JFZ92" s="303"/>
      <c r="JGA92" s="303"/>
      <c r="JGB92" s="303"/>
      <c r="JGC92" s="303"/>
      <c r="JGD92" s="303"/>
      <c r="JGE92" s="303"/>
      <c r="JGF92" s="303"/>
      <c r="JGG92" s="303"/>
      <c r="JGH92" s="303"/>
      <c r="JGI92" s="303"/>
      <c r="JGJ92" s="303"/>
      <c r="JGK92" s="303"/>
      <c r="JGL92" s="303"/>
      <c r="JGM92" s="303"/>
      <c r="JGN92" s="303"/>
      <c r="JGO92" s="303"/>
      <c r="JGP92" s="303"/>
      <c r="JGQ92" s="303"/>
      <c r="JGR92" s="303"/>
      <c r="JGS92" s="303"/>
      <c r="JGT92" s="303"/>
      <c r="JGU92" s="303"/>
      <c r="JGV92" s="303"/>
      <c r="JGW92" s="303"/>
      <c r="JGX92" s="303"/>
      <c r="JGY92" s="303"/>
      <c r="JGZ92" s="303"/>
      <c r="JHA92" s="303"/>
      <c r="JHB92" s="303"/>
      <c r="JHC92" s="303"/>
      <c r="JHD92" s="303"/>
      <c r="JHE92" s="303"/>
      <c r="JHF92" s="303"/>
      <c r="JHG92" s="303"/>
      <c r="JHH92" s="303"/>
      <c r="JHI92" s="303"/>
      <c r="JHJ92" s="303"/>
      <c r="JHK92" s="303"/>
      <c r="JHL92" s="303"/>
      <c r="JHM92" s="303"/>
      <c r="JHN92" s="303"/>
      <c r="JHO92" s="303"/>
      <c r="JHP92" s="303"/>
      <c r="JHQ92" s="303"/>
      <c r="JHR92" s="303"/>
      <c r="JHS92" s="303"/>
      <c r="JHT92" s="303"/>
      <c r="JHU92" s="303"/>
      <c r="JHV92" s="303"/>
      <c r="JHW92" s="303"/>
      <c r="JHX92" s="303"/>
      <c r="JHY92" s="303"/>
      <c r="JHZ92" s="303"/>
      <c r="JIA92" s="303"/>
      <c r="JIB92" s="303"/>
      <c r="JIC92" s="303"/>
      <c r="JID92" s="303"/>
      <c r="JIE92" s="303"/>
      <c r="JIF92" s="303"/>
      <c r="JIG92" s="303"/>
      <c r="JIH92" s="303"/>
      <c r="JII92" s="303"/>
      <c r="JIJ92" s="303"/>
      <c r="JIK92" s="303"/>
      <c r="JIL92" s="303"/>
      <c r="JIM92" s="303"/>
      <c r="JIN92" s="303"/>
      <c r="JIO92" s="303"/>
      <c r="JIP92" s="303"/>
      <c r="JIQ92" s="303"/>
      <c r="JIR92" s="303"/>
      <c r="JIS92" s="303"/>
      <c r="JIT92" s="303"/>
      <c r="JIU92" s="303"/>
      <c r="JIV92" s="303"/>
      <c r="JIW92" s="303"/>
      <c r="JIX92" s="303"/>
      <c r="JIY92" s="303"/>
      <c r="JIZ92" s="303"/>
      <c r="JJA92" s="303"/>
      <c r="JJB92" s="303"/>
      <c r="JJC92" s="303"/>
      <c r="JJD92" s="303"/>
      <c r="JJE92" s="303"/>
      <c r="JJF92" s="303"/>
      <c r="JJG92" s="303"/>
      <c r="JJH92" s="303"/>
      <c r="JJI92" s="303"/>
      <c r="JJJ92" s="303"/>
      <c r="JJK92" s="303"/>
      <c r="JJL92" s="303"/>
      <c r="JJM92" s="303"/>
      <c r="JJN92" s="303"/>
      <c r="JJO92" s="303"/>
      <c r="JJP92" s="303"/>
      <c r="JJQ92" s="303"/>
      <c r="JJR92" s="303"/>
      <c r="JJS92" s="303"/>
      <c r="JJT92" s="303"/>
      <c r="JJU92" s="303"/>
      <c r="JJV92" s="303"/>
      <c r="JJW92" s="303"/>
      <c r="JJX92" s="303"/>
      <c r="JJY92" s="303"/>
      <c r="JJZ92" s="303"/>
      <c r="JKA92" s="303"/>
      <c r="JKB92" s="303"/>
      <c r="JKC92" s="303"/>
      <c r="JKD92" s="303"/>
      <c r="JKE92" s="303"/>
      <c r="JKF92" s="303"/>
      <c r="JKG92" s="303"/>
      <c r="JKH92" s="303"/>
      <c r="JKI92" s="303"/>
      <c r="JKJ92" s="303"/>
      <c r="JKK92" s="303"/>
      <c r="JKL92" s="303"/>
      <c r="JKM92" s="303"/>
      <c r="JKN92" s="303"/>
      <c r="JKO92" s="303"/>
      <c r="JKP92" s="303"/>
      <c r="JKQ92" s="303"/>
      <c r="JKR92" s="303"/>
      <c r="JKS92" s="303"/>
      <c r="JKT92" s="303"/>
      <c r="JKU92" s="303"/>
      <c r="JKV92" s="303"/>
      <c r="JKW92" s="303"/>
      <c r="JKX92" s="303"/>
      <c r="JKY92" s="303"/>
      <c r="JKZ92" s="303"/>
      <c r="JLA92" s="303"/>
      <c r="JLB92" s="303"/>
      <c r="JLC92" s="303"/>
      <c r="JLD92" s="303"/>
      <c r="JLE92" s="303"/>
      <c r="JLF92" s="303"/>
      <c r="JLG92" s="303"/>
      <c r="JLH92" s="303"/>
      <c r="JLI92" s="303"/>
      <c r="JLJ92" s="303"/>
      <c r="JLK92" s="303"/>
      <c r="JLL92" s="303"/>
      <c r="JLM92" s="303"/>
      <c r="JLN92" s="303"/>
      <c r="JLO92" s="303"/>
      <c r="JLP92" s="303"/>
      <c r="JLQ92" s="303"/>
      <c r="JLR92" s="303"/>
      <c r="JLS92" s="303"/>
      <c r="JLT92" s="303"/>
      <c r="JLU92" s="303"/>
      <c r="JLV92" s="303"/>
      <c r="JLW92" s="303"/>
      <c r="JLX92" s="303"/>
      <c r="JLY92" s="303"/>
      <c r="JLZ92" s="303"/>
      <c r="JMA92" s="303"/>
      <c r="JMB92" s="303"/>
      <c r="JMC92" s="303"/>
      <c r="JMD92" s="303"/>
      <c r="JME92" s="303"/>
      <c r="JMF92" s="303"/>
      <c r="JMG92" s="303"/>
      <c r="JMH92" s="303"/>
      <c r="JMI92" s="303"/>
      <c r="JMJ92" s="303"/>
      <c r="JMK92" s="303"/>
      <c r="JML92" s="303"/>
      <c r="JMM92" s="303"/>
      <c r="JMN92" s="303"/>
      <c r="JMO92" s="303"/>
      <c r="JMP92" s="303"/>
      <c r="JMQ92" s="303"/>
      <c r="JMR92" s="303"/>
      <c r="JMS92" s="303"/>
      <c r="JMT92" s="303"/>
      <c r="JMU92" s="303"/>
      <c r="JMV92" s="303"/>
      <c r="JMW92" s="303"/>
      <c r="JMX92" s="303"/>
      <c r="JMY92" s="303"/>
      <c r="JMZ92" s="303"/>
      <c r="JNA92" s="303"/>
      <c r="JNB92" s="303"/>
      <c r="JNC92" s="303"/>
      <c r="JND92" s="303"/>
      <c r="JNE92" s="303"/>
      <c r="JNF92" s="303"/>
      <c r="JNG92" s="303"/>
      <c r="JNH92" s="303"/>
      <c r="JNI92" s="303"/>
      <c r="JNJ92" s="303"/>
      <c r="JNK92" s="303"/>
      <c r="JNL92" s="303"/>
      <c r="JNM92" s="303"/>
      <c r="JNN92" s="303"/>
      <c r="JNO92" s="303"/>
      <c r="JNP92" s="303"/>
      <c r="JNQ92" s="303"/>
      <c r="JNR92" s="303"/>
      <c r="JNS92" s="303"/>
      <c r="JNT92" s="303"/>
      <c r="JNU92" s="303"/>
      <c r="JNV92" s="303"/>
      <c r="JNW92" s="303"/>
      <c r="JNX92" s="303"/>
      <c r="JNY92" s="303"/>
      <c r="JNZ92" s="303"/>
      <c r="JOA92" s="303"/>
      <c r="JOB92" s="303"/>
      <c r="JOC92" s="303"/>
      <c r="JOD92" s="303"/>
      <c r="JOE92" s="303"/>
      <c r="JOF92" s="303"/>
      <c r="JOG92" s="303"/>
      <c r="JOH92" s="303"/>
      <c r="JOI92" s="303"/>
      <c r="JOJ92" s="303"/>
      <c r="JOK92" s="303"/>
      <c r="JOL92" s="303"/>
      <c r="JOM92" s="303"/>
      <c r="JON92" s="303"/>
      <c r="JOO92" s="303"/>
      <c r="JOP92" s="303"/>
      <c r="JOQ92" s="303"/>
      <c r="JOR92" s="303"/>
      <c r="JOS92" s="303"/>
      <c r="JOT92" s="303"/>
      <c r="JOU92" s="303"/>
      <c r="JPB92" s="303"/>
      <c r="JPC92" s="303"/>
      <c r="JPD92" s="303"/>
      <c r="JPE92" s="303"/>
      <c r="JPF92" s="303"/>
      <c r="JPG92" s="303"/>
      <c r="JPH92" s="303"/>
      <c r="JPI92" s="303"/>
      <c r="JPJ92" s="303"/>
      <c r="JPK92" s="303"/>
      <c r="JPL92" s="303"/>
      <c r="JPM92" s="303"/>
      <c r="JPN92" s="303"/>
      <c r="JPO92" s="303"/>
      <c r="JPP92" s="303"/>
      <c r="JPQ92" s="303"/>
      <c r="JPR92" s="303"/>
      <c r="JPS92" s="303"/>
      <c r="JPT92" s="303"/>
      <c r="JPU92" s="303"/>
      <c r="JPV92" s="303"/>
      <c r="JPW92" s="303"/>
      <c r="JPX92" s="303"/>
      <c r="JPY92" s="303"/>
      <c r="JPZ92" s="303"/>
      <c r="JQA92" s="303"/>
      <c r="JQB92" s="303"/>
      <c r="JQC92" s="303"/>
      <c r="JQD92" s="303"/>
      <c r="JQE92" s="303"/>
      <c r="JQF92" s="303"/>
      <c r="JQG92" s="303"/>
      <c r="JQH92" s="303"/>
      <c r="JQI92" s="303"/>
      <c r="JQJ92" s="303"/>
      <c r="JQK92" s="303"/>
      <c r="JQL92" s="303"/>
      <c r="JQM92" s="303"/>
      <c r="JQN92" s="303"/>
      <c r="JQO92" s="303"/>
      <c r="JQP92" s="303"/>
      <c r="JQQ92" s="303"/>
      <c r="JQR92" s="303"/>
      <c r="JQS92" s="303"/>
      <c r="JQT92" s="303"/>
      <c r="JQU92" s="303"/>
      <c r="JQV92" s="303"/>
      <c r="JQW92" s="303"/>
      <c r="JQX92" s="303"/>
      <c r="JQY92" s="303"/>
      <c r="JQZ92" s="303"/>
      <c r="JRA92" s="303"/>
      <c r="JRB92" s="303"/>
      <c r="JRC92" s="303"/>
      <c r="JRD92" s="303"/>
      <c r="JRE92" s="303"/>
      <c r="JRF92" s="303"/>
      <c r="JRG92" s="303"/>
      <c r="JRH92" s="303"/>
      <c r="JRI92" s="303"/>
      <c r="JRJ92" s="303"/>
      <c r="JRK92" s="303"/>
      <c r="JRL92" s="303"/>
      <c r="JRM92" s="303"/>
      <c r="JRN92" s="303"/>
      <c r="JRO92" s="303"/>
      <c r="JRP92" s="303"/>
      <c r="JRQ92" s="303"/>
      <c r="JRR92" s="303"/>
      <c r="JRS92" s="303"/>
      <c r="JRT92" s="303"/>
      <c r="JRU92" s="303"/>
      <c r="JRV92" s="303"/>
      <c r="JRW92" s="303"/>
      <c r="JRX92" s="303"/>
      <c r="JRY92" s="303"/>
      <c r="JRZ92" s="303"/>
      <c r="JSA92" s="303"/>
      <c r="JSB92" s="303"/>
      <c r="JSC92" s="303"/>
      <c r="JSD92" s="303"/>
      <c r="JSE92" s="303"/>
      <c r="JSF92" s="303"/>
      <c r="JSG92" s="303"/>
      <c r="JSH92" s="303"/>
      <c r="JSI92" s="303"/>
      <c r="JSJ92" s="303"/>
      <c r="JSK92" s="303"/>
      <c r="JSL92" s="303"/>
      <c r="JSM92" s="303"/>
      <c r="JSN92" s="303"/>
      <c r="JSO92" s="303"/>
      <c r="JSP92" s="303"/>
      <c r="JSQ92" s="303"/>
      <c r="JSR92" s="303"/>
      <c r="JSS92" s="303"/>
      <c r="JST92" s="303"/>
      <c r="JSU92" s="303"/>
      <c r="JSV92" s="303"/>
      <c r="JSW92" s="303"/>
      <c r="JSX92" s="303"/>
      <c r="JSY92" s="303"/>
      <c r="JSZ92" s="303"/>
      <c r="JTA92" s="303"/>
      <c r="JTB92" s="303"/>
      <c r="JTC92" s="303"/>
      <c r="JTD92" s="303"/>
      <c r="JTE92" s="303"/>
      <c r="JTF92" s="303"/>
      <c r="JTG92" s="303"/>
      <c r="JTH92" s="303"/>
      <c r="JTI92" s="303"/>
      <c r="JTJ92" s="303"/>
      <c r="JTK92" s="303"/>
      <c r="JTL92" s="303"/>
      <c r="JTM92" s="303"/>
      <c r="JTN92" s="303"/>
      <c r="JTO92" s="303"/>
      <c r="JTP92" s="303"/>
      <c r="JTQ92" s="303"/>
      <c r="JTR92" s="303"/>
      <c r="JTS92" s="303"/>
      <c r="JTT92" s="303"/>
      <c r="JTU92" s="303"/>
      <c r="JTV92" s="303"/>
      <c r="JTW92" s="303"/>
      <c r="JTX92" s="303"/>
      <c r="JTY92" s="303"/>
      <c r="JTZ92" s="303"/>
      <c r="JUA92" s="303"/>
      <c r="JUB92" s="303"/>
      <c r="JUC92" s="303"/>
      <c r="JUD92" s="303"/>
      <c r="JUE92" s="303"/>
      <c r="JUF92" s="303"/>
      <c r="JUG92" s="303"/>
      <c r="JUH92" s="303"/>
      <c r="JUI92" s="303"/>
      <c r="JUJ92" s="303"/>
      <c r="JUK92" s="303"/>
      <c r="JUL92" s="303"/>
      <c r="JUM92" s="303"/>
      <c r="JUN92" s="303"/>
      <c r="JUO92" s="303"/>
      <c r="JUP92" s="303"/>
      <c r="JUQ92" s="303"/>
      <c r="JUR92" s="303"/>
      <c r="JUS92" s="303"/>
      <c r="JUT92" s="303"/>
      <c r="JUU92" s="303"/>
      <c r="JUV92" s="303"/>
      <c r="JUW92" s="303"/>
      <c r="JUX92" s="303"/>
      <c r="JUY92" s="303"/>
      <c r="JUZ92" s="303"/>
      <c r="JVA92" s="303"/>
      <c r="JVB92" s="303"/>
      <c r="JVC92" s="303"/>
      <c r="JVD92" s="303"/>
      <c r="JVE92" s="303"/>
      <c r="JVF92" s="303"/>
      <c r="JVG92" s="303"/>
      <c r="JVH92" s="303"/>
      <c r="JVI92" s="303"/>
      <c r="JVJ92" s="303"/>
      <c r="JVK92" s="303"/>
      <c r="JVL92" s="303"/>
      <c r="JVM92" s="303"/>
      <c r="JVN92" s="303"/>
      <c r="JVO92" s="303"/>
      <c r="JVP92" s="303"/>
      <c r="JVQ92" s="303"/>
      <c r="JVR92" s="303"/>
      <c r="JVS92" s="303"/>
      <c r="JVT92" s="303"/>
      <c r="JVU92" s="303"/>
      <c r="JVV92" s="303"/>
      <c r="JVW92" s="303"/>
      <c r="JVX92" s="303"/>
      <c r="JVY92" s="303"/>
      <c r="JVZ92" s="303"/>
      <c r="JWA92" s="303"/>
      <c r="JWB92" s="303"/>
      <c r="JWC92" s="303"/>
      <c r="JWD92" s="303"/>
      <c r="JWE92" s="303"/>
      <c r="JWF92" s="303"/>
      <c r="JWG92" s="303"/>
      <c r="JWH92" s="303"/>
      <c r="JWI92" s="303"/>
      <c r="JWJ92" s="303"/>
      <c r="JWK92" s="303"/>
      <c r="JWL92" s="303"/>
      <c r="JWM92" s="303"/>
      <c r="JWN92" s="303"/>
      <c r="JWO92" s="303"/>
      <c r="JWP92" s="303"/>
      <c r="JWQ92" s="303"/>
      <c r="JWR92" s="303"/>
      <c r="JWS92" s="303"/>
      <c r="JWT92" s="303"/>
      <c r="JWU92" s="303"/>
      <c r="JWV92" s="303"/>
      <c r="JWW92" s="303"/>
      <c r="JWX92" s="303"/>
      <c r="JWY92" s="303"/>
      <c r="JWZ92" s="303"/>
      <c r="JXA92" s="303"/>
      <c r="JXB92" s="303"/>
      <c r="JXC92" s="303"/>
      <c r="JXD92" s="303"/>
      <c r="JXE92" s="303"/>
      <c r="JXF92" s="303"/>
      <c r="JXG92" s="303"/>
      <c r="JXH92" s="303"/>
      <c r="JXI92" s="303"/>
      <c r="JXJ92" s="303"/>
      <c r="JXK92" s="303"/>
      <c r="JXL92" s="303"/>
      <c r="JXM92" s="303"/>
      <c r="JXN92" s="303"/>
      <c r="JXO92" s="303"/>
      <c r="JXP92" s="303"/>
      <c r="JXQ92" s="303"/>
      <c r="JXR92" s="303"/>
      <c r="JXS92" s="303"/>
      <c r="JXT92" s="303"/>
      <c r="JXU92" s="303"/>
      <c r="JXV92" s="303"/>
      <c r="JXW92" s="303"/>
      <c r="JXX92" s="303"/>
      <c r="JXY92" s="303"/>
      <c r="JXZ92" s="303"/>
      <c r="JYA92" s="303"/>
      <c r="JYB92" s="303"/>
      <c r="JYC92" s="303"/>
      <c r="JYD92" s="303"/>
      <c r="JYE92" s="303"/>
      <c r="JYF92" s="303"/>
      <c r="JYG92" s="303"/>
      <c r="JYH92" s="303"/>
      <c r="JYI92" s="303"/>
      <c r="JYJ92" s="303"/>
      <c r="JYK92" s="303"/>
      <c r="JYL92" s="303"/>
      <c r="JYM92" s="303"/>
      <c r="JYN92" s="303"/>
      <c r="JYO92" s="303"/>
      <c r="JYP92" s="303"/>
      <c r="JYQ92" s="303"/>
      <c r="JYX92" s="303"/>
      <c r="JYY92" s="303"/>
      <c r="JYZ92" s="303"/>
      <c r="JZA92" s="303"/>
      <c r="JZB92" s="303"/>
      <c r="JZC92" s="303"/>
      <c r="JZD92" s="303"/>
      <c r="JZE92" s="303"/>
      <c r="JZF92" s="303"/>
      <c r="JZG92" s="303"/>
      <c r="JZH92" s="303"/>
      <c r="JZI92" s="303"/>
      <c r="JZJ92" s="303"/>
      <c r="JZK92" s="303"/>
      <c r="JZL92" s="303"/>
      <c r="JZM92" s="303"/>
      <c r="JZN92" s="303"/>
      <c r="JZO92" s="303"/>
      <c r="JZP92" s="303"/>
      <c r="JZQ92" s="303"/>
      <c r="JZR92" s="303"/>
      <c r="JZS92" s="303"/>
      <c r="JZT92" s="303"/>
      <c r="JZU92" s="303"/>
      <c r="JZV92" s="303"/>
      <c r="JZW92" s="303"/>
      <c r="JZX92" s="303"/>
      <c r="JZY92" s="303"/>
      <c r="JZZ92" s="303"/>
      <c r="KAA92" s="303"/>
      <c r="KAB92" s="303"/>
      <c r="KAC92" s="303"/>
      <c r="KAD92" s="303"/>
      <c r="KAE92" s="303"/>
      <c r="KAF92" s="303"/>
      <c r="KAG92" s="303"/>
      <c r="KAH92" s="303"/>
      <c r="KAI92" s="303"/>
      <c r="KAJ92" s="303"/>
      <c r="KAK92" s="303"/>
      <c r="KAL92" s="303"/>
      <c r="KAM92" s="303"/>
      <c r="KAN92" s="303"/>
      <c r="KAO92" s="303"/>
      <c r="KAP92" s="303"/>
      <c r="KAQ92" s="303"/>
      <c r="KAR92" s="303"/>
      <c r="KAS92" s="303"/>
      <c r="KAT92" s="303"/>
      <c r="KAU92" s="303"/>
      <c r="KAV92" s="303"/>
      <c r="KAW92" s="303"/>
      <c r="KAX92" s="303"/>
      <c r="KAY92" s="303"/>
      <c r="KAZ92" s="303"/>
      <c r="KBA92" s="303"/>
      <c r="KBB92" s="303"/>
      <c r="KBC92" s="303"/>
      <c r="KBD92" s="303"/>
      <c r="KBE92" s="303"/>
      <c r="KBF92" s="303"/>
      <c r="KBG92" s="303"/>
      <c r="KBH92" s="303"/>
      <c r="KBI92" s="303"/>
      <c r="KBJ92" s="303"/>
      <c r="KBK92" s="303"/>
      <c r="KBL92" s="303"/>
      <c r="KBM92" s="303"/>
      <c r="KBN92" s="303"/>
      <c r="KBO92" s="303"/>
      <c r="KBP92" s="303"/>
      <c r="KBQ92" s="303"/>
      <c r="KBR92" s="303"/>
      <c r="KBS92" s="303"/>
      <c r="KBT92" s="303"/>
      <c r="KBU92" s="303"/>
      <c r="KBV92" s="303"/>
      <c r="KBW92" s="303"/>
      <c r="KBX92" s="303"/>
      <c r="KBY92" s="303"/>
      <c r="KBZ92" s="303"/>
      <c r="KCA92" s="303"/>
      <c r="KCB92" s="303"/>
      <c r="KCC92" s="303"/>
      <c r="KCD92" s="303"/>
      <c r="KCE92" s="303"/>
      <c r="KCF92" s="303"/>
      <c r="KCG92" s="303"/>
      <c r="KCH92" s="303"/>
      <c r="KCI92" s="303"/>
      <c r="KCJ92" s="303"/>
      <c r="KCK92" s="303"/>
      <c r="KCL92" s="303"/>
      <c r="KCM92" s="303"/>
      <c r="KCN92" s="303"/>
      <c r="KCO92" s="303"/>
      <c r="KCP92" s="303"/>
      <c r="KCQ92" s="303"/>
      <c r="KCR92" s="303"/>
      <c r="KCS92" s="303"/>
      <c r="KCT92" s="303"/>
      <c r="KCU92" s="303"/>
      <c r="KCV92" s="303"/>
      <c r="KCW92" s="303"/>
      <c r="KCX92" s="303"/>
      <c r="KCY92" s="303"/>
      <c r="KCZ92" s="303"/>
      <c r="KDA92" s="303"/>
      <c r="KDB92" s="303"/>
      <c r="KDC92" s="303"/>
      <c r="KDD92" s="303"/>
      <c r="KDE92" s="303"/>
      <c r="KDF92" s="303"/>
      <c r="KDG92" s="303"/>
      <c r="KDH92" s="303"/>
      <c r="KDI92" s="303"/>
      <c r="KDJ92" s="303"/>
      <c r="KDK92" s="303"/>
      <c r="KDL92" s="303"/>
      <c r="KDM92" s="303"/>
      <c r="KDN92" s="303"/>
      <c r="KDO92" s="303"/>
      <c r="KDP92" s="303"/>
      <c r="KDQ92" s="303"/>
      <c r="KDR92" s="303"/>
      <c r="KDS92" s="303"/>
      <c r="KDT92" s="303"/>
      <c r="KDU92" s="303"/>
      <c r="KDV92" s="303"/>
      <c r="KDW92" s="303"/>
      <c r="KDX92" s="303"/>
      <c r="KDY92" s="303"/>
      <c r="KDZ92" s="303"/>
      <c r="KEA92" s="303"/>
      <c r="KEB92" s="303"/>
      <c r="KEC92" s="303"/>
      <c r="KED92" s="303"/>
      <c r="KEE92" s="303"/>
      <c r="KEF92" s="303"/>
      <c r="KEG92" s="303"/>
      <c r="KEH92" s="303"/>
      <c r="KEI92" s="303"/>
      <c r="KEJ92" s="303"/>
      <c r="KEK92" s="303"/>
      <c r="KEL92" s="303"/>
      <c r="KEM92" s="303"/>
      <c r="KEN92" s="303"/>
      <c r="KEO92" s="303"/>
      <c r="KEP92" s="303"/>
      <c r="KEQ92" s="303"/>
      <c r="KER92" s="303"/>
      <c r="KES92" s="303"/>
      <c r="KET92" s="303"/>
      <c r="KEU92" s="303"/>
      <c r="KEV92" s="303"/>
      <c r="KEW92" s="303"/>
      <c r="KEX92" s="303"/>
      <c r="KEY92" s="303"/>
      <c r="KEZ92" s="303"/>
      <c r="KFA92" s="303"/>
      <c r="KFB92" s="303"/>
      <c r="KFC92" s="303"/>
      <c r="KFD92" s="303"/>
      <c r="KFE92" s="303"/>
      <c r="KFF92" s="303"/>
      <c r="KFG92" s="303"/>
      <c r="KFH92" s="303"/>
      <c r="KFI92" s="303"/>
      <c r="KFJ92" s="303"/>
      <c r="KFK92" s="303"/>
      <c r="KFL92" s="303"/>
      <c r="KFM92" s="303"/>
      <c r="KFN92" s="303"/>
      <c r="KFO92" s="303"/>
      <c r="KFP92" s="303"/>
      <c r="KFQ92" s="303"/>
      <c r="KFR92" s="303"/>
      <c r="KFS92" s="303"/>
      <c r="KFT92" s="303"/>
      <c r="KFU92" s="303"/>
      <c r="KFV92" s="303"/>
      <c r="KFW92" s="303"/>
      <c r="KFX92" s="303"/>
      <c r="KFY92" s="303"/>
      <c r="KFZ92" s="303"/>
      <c r="KGA92" s="303"/>
      <c r="KGB92" s="303"/>
      <c r="KGC92" s="303"/>
      <c r="KGD92" s="303"/>
      <c r="KGE92" s="303"/>
      <c r="KGF92" s="303"/>
      <c r="KGG92" s="303"/>
      <c r="KGH92" s="303"/>
      <c r="KGI92" s="303"/>
      <c r="KGJ92" s="303"/>
      <c r="KGK92" s="303"/>
      <c r="KGL92" s="303"/>
      <c r="KGM92" s="303"/>
      <c r="KGN92" s="303"/>
      <c r="KGO92" s="303"/>
      <c r="KGP92" s="303"/>
      <c r="KGQ92" s="303"/>
      <c r="KGR92" s="303"/>
      <c r="KGS92" s="303"/>
      <c r="KGT92" s="303"/>
      <c r="KGU92" s="303"/>
      <c r="KGV92" s="303"/>
      <c r="KGW92" s="303"/>
      <c r="KGX92" s="303"/>
      <c r="KGY92" s="303"/>
      <c r="KGZ92" s="303"/>
      <c r="KHA92" s="303"/>
      <c r="KHB92" s="303"/>
      <c r="KHC92" s="303"/>
      <c r="KHD92" s="303"/>
      <c r="KHE92" s="303"/>
      <c r="KHF92" s="303"/>
      <c r="KHG92" s="303"/>
      <c r="KHH92" s="303"/>
      <c r="KHI92" s="303"/>
      <c r="KHJ92" s="303"/>
      <c r="KHK92" s="303"/>
      <c r="KHL92" s="303"/>
      <c r="KHM92" s="303"/>
      <c r="KHN92" s="303"/>
      <c r="KHO92" s="303"/>
      <c r="KHP92" s="303"/>
      <c r="KHQ92" s="303"/>
      <c r="KHR92" s="303"/>
      <c r="KHS92" s="303"/>
      <c r="KHT92" s="303"/>
      <c r="KHU92" s="303"/>
      <c r="KHV92" s="303"/>
      <c r="KHW92" s="303"/>
      <c r="KHX92" s="303"/>
      <c r="KHY92" s="303"/>
      <c r="KHZ92" s="303"/>
      <c r="KIA92" s="303"/>
      <c r="KIB92" s="303"/>
      <c r="KIC92" s="303"/>
      <c r="KID92" s="303"/>
      <c r="KIE92" s="303"/>
      <c r="KIF92" s="303"/>
      <c r="KIG92" s="303"/>
      <c r="KIH92" s="303"/>
      <c r="KII92" s="303"/>
      <c r="KIJ92" s="303"/>
      <c r="KIK92" s="303"/>
      <c r="KIL92" s="303"/>
      <c r="KIM92" s="303"/>
      <c r="KIT92" s="303"/>
      <c r="KIU92" s="303"/>
      <c r="KIV92" s="303"/>
      <c r="KIW92" s="303"/>
      <c r="KIX92" s="303"/>
      <c r="KIY92" s="303"/>
      <c r="KIZ92" s="303"/>
      <c r="KJA92" s="303"/>
      <c r="KJB92" s="303"/>
      <c r="KJC92" s="303"/>
      <c r="KJD92" s="303"/>
      <c r="KJE92" s="303"/>
      <c r="KJF92" s="303"/>
      <c r="KJG92" s="303"/>
      <c r="KJH92" s="303"/>
      <c r="KJI92" s="303"/>
      <c r="KJJ92" s="303"/>
      <c r="KJK92" s="303"/>
      <c r="KJL92" s="303"/>
      <c r="KJM92" s="303"/>
      <c r="KJN92" s="303"/>
      <c r="KJO92" s="303"/>
      <c r="KJP92" s="303"/>
      <c r="KJQ92" s="303"/>
      <c r="KJR92" s="303"/>
      <c r="KJS92" s="303"/>
      <c r="KJT92" s="303"/>
      <c r="KJU92" s="303"/>
      <c r="KJV92" s="303"/>
      <c r="KJW92" s="303"/>
      <c r="KJX92" s="303"/>
      <c r="KJY92" s="303"/>
      <c r="KJZ92" s="303"/>
      <c r="KKA92" s="303"/>
      <c r="KKB92" s="303"/>
      <c r="KKC92" s="303"/>
      <c r="KKD92" s="303"/>
      <c r="KKE92" s="303"/>
      <c r="KKF92" s="303"/>
      <c r="KKG92" s="303"/>
      <c r="KKH92" s="303"/>
      <c r="KKI92" s="303"/>
      <c r="KKJ92" s="303"/>
      <c r="KKK92" s="303"/>
      <c r="KKL92" s="303"/>
      <c r="KKM92" s="303"/>
      <c r="KKN92" s="303"/>
      <c r="KKO92" s="303"/>
      <c r="KKP92" s="303"/>
      <c r="KKQ92" s="303"/>
      <c r="KKR92" s="303"/>
      <c r="KKS92" s="303"/>
      <c r="KKT92" s="303"/>
      <c r="KKU92" s="303"/>
      <c r="KKV92" s="303"/>
      <c r="KKW92" s="303"/>
      <c r="KKX92" s="303"/>
      <c r="KKY92" s="303"/>
      <c r="KKZ92" s="303"/>
      <c r="KLA92" s="303"/>
      <c r="KLB92" s="303"/>
      <c r="KLC92" s="303"/>
      <c r="KLD92" s="303"/>
      <c r="KLE92" s="303"/>
      <c r="KLF92" s="303"/>
      <c r="KLG92" s="303"/>
      <c r="KLH92" s="303"/>
      <c r="KLI92" s="303"/>
      <c r="KLJ92" s="303"/>
      <c r="KLK92" s="303"/>
      <c r="KLL92" s="303"/>
      <c r="KLM92" s="303"/>
      <c r="KLN92" s="303"/>
      <c r="KLO92" s="303"/>
      <c r="KLP92" s="303"/>
      <c r="KLQ92" s="303"/>
      <c r="KLR92" s="303"/>
      <c r="KLS92" s="303"/>
      <c r="KLT92" s="303"/>
      <c r="KLU92" s="303"/>
      <c r="KLV92" s="303"/>
      <c r="KLW92" s="303"/>
      <c r="KLX92" s="303"/>
      <c r="KLY92" s="303"/>
      <c r="KLZ92" s="303"/>
      <c r="KMA92" s="303"/>
      <c r="KMB92" s="303"/>
      <c r="KMC92" s="303"/>
      <c r="KMD92" s="303"/>
      <c r="KME92" s="303"/>
      <c r="KMF92" s="303"/>
      <c r="KMG92" s="303"/>
      <c r="KMH92" s="303"/>
      <c r="KMI92" s="303"/>
      <c r="KMJ92" s="303"/>
      <c r="KMK92" s="303"/>
      <c r="KML92" s="303"/>
      <c r="KMM92" s="303"/>
      <c r="KMN92" s="303"/>
      <c r="KMO92" s="303"/>
      <c r="KMP92" s="303"/>
      <c r="KMQ92" s="303"/>
      <c r="KMR92" s="303"/>
      <c r="KMS92" s="303"/>
      <c r="KMT92" s="303"/>
      <c r="KMU92" s="303"/>
      <c r="KMV92" s="303"/>
      <c r="KMW92" s="303"/>
      <c r="KMX92" s="303"/>
      <c r="KMY92" s="303"/>
      <c r="KMZ92" s="303"/>
      <c r="KNA92" s="303"/>
      <c r="KNB92" s="303"/>
      <c r="KNC92" s="303"/>
      <c r="KND92" s="303"/>
      <c r="KNE92" s="303"/>
      <c r="KNF92" s="303"/>
      <c r="KNG92" s="303"/>
      <c r="KNH92" s="303"/>
      <c r="KNI92" s="303"/>
      <c r="KNJ92" s="303"/>
      <c r="KNK92" s="303"/>
      <c r="KNL92" s="303"/>
      <c r="KNM92" s="303"/>
      <c r="KNN92" s="303"/>
      <c r="KNO92" s="303"/>
      <c r="KNP92" s="303"/>
      <c r="KNQ92" s="303"/>
      <c r="KNR92" s="303"/>
      <c r="KNS92" s="303"/>
      <c r="KNT92" s="303"/>
      <c r="KNU92" s="303"/>
      <c r="KNV92" s="303"/>
      <c r="KNW92" s="303"/>
      <c r="KNX92" s="303"/>
      <c r="KNY92" s="303"/>
      <c r="KNZ92" s="303"/>
      <c r="KOA92" s="303"/>
      <c r="KOB92" s="303"/>
      <c r="KOC92" s="303"/>
      <c r="KOD92" s="303"/>
      <c r="KOE92" s="303"/>
      <c r="KOF92" s="303"/>
      <c r="KOG92" s="303"/>
      <c r="KOH92" s="303"/>
      <c r="KOI92" s="303"/>
      <c r="KOJ92" s="303"/>
      <c r="KOK92" s="303"/>
      <c r="KOL92" s="303"/>
      <c r="KOM92" s="303"/>
      <c r="KON92" s="303"/>
      <c r="KOO92" s="303"/>
      <c r="KOP92" s="303"/>
      <c r="KOQ92" s="303"/>
      <c r="KOR92" s="303"/>
      <c r="KOS92" s="303"/>
      <c r="KOT92" s="303"/>
      <c r="KOU92" s="303"/>
      <c r="KOV92" s="303"/>
      <c r="KOW92" s="303"/>
      <c r="KOX92" s="303"/>
      <c r="KOY92" s="303"/>
      <c r="KOZ92" s="303"/>
      <c r="KPA92" s="303"/>
      <c r="KPB92" s="303"/>
      <c r="KPC92" s="303"/>
      <c r="KPD92" s="303"/>
      <c r="KPE92" s="303"/>
      <c r="KPF92" s="303"/>
      <c r="KPG92" s="303"/>
      <c r="KPH92" s="303"/>
      <c r="KPI92" s="303"/>
      <c r="KPJ92" s="303"/>
      <c r="KPK92" s="303"/>
      <c r="KPL92" s="303"/>
      <c r="KPM92" s="303"/>
      <c r="KPN92" s="303"/>
      <c r="KPO92" s="303"/>
      <c r="KPP92" s="303"/>
      <c r="KPQ92" s="303"/>
      <c r="KPR92" s="303"/>
      <c r="KPS92" s="303"/>
      <c r="KPT92" s="303"/>
      <c r="KPU92" s="303"/>
      <c r="KPV92" s="303"/>
      <c r="KPW92" s="303"/>
      <c r="KPX92" s="303"/>
      <c r="KPY92" s="303"/>
      <c r="KPZ92" s="303"/>
      <c r="KQA92" s="303"/>
      <c r="KQB92" s="303"/>
      <c r="KQC92" s="303"/>
      <c r="KQD92" s="303"/>
      <c r="KQE92" s="303"/>
      <c r="KQF92" s="303"/>
      <c r="KQG92" s="303"/>
      <c r="KQH92" s="303"/>
      <c r="KQI92" s="303"/>
      <c r="KQJ92" s="303"/>
      <c r="KQK92" s="303"/>
      <c r="KQL92" s="303"/>
      <c r="KQM92" s="303"/>
      <c r="KQN92" s="303"/>
      <c r="KQO92" s="303"/>
      <c r="KQP92" s="303"/>
      <c r="KQQ92" s="303"/>
      <c r="KQR92" s="303"/>
      <c r="KQS92" s="303"/>
      <c r="KQT92" s="303"/>
      <c r="KQU92" s="303"/>
      <c r="KQV92" s="303"/>
      <c r="KQW92" s="303"/>
      <c r="KQX92" s="303"/>
      <c r="KQY92" s="303"/>
      <c r="KQZ92" s="303"/>
      <c r="KRA92" s="303"/>
      <c r="KRB92" s="303"/>
      <c r="KRC92" s="303"/>
      <c r="KRD92" s="303"/>
      <c r="KRE92" s="303"/>
      <c r="KRF92" s="303"/>
      <c r="KRG92" s="303"/>
      <c r="KRH92" s="303"/>
      <c r="KRI92" s="303"/>
      <c r="KRJ92" s="303"/>
      <c r="KRK92" s="303"/>
      <c r="KRL92" s="303"/>
      <c r="KRM92" s="303"/>
      <c r="KRN92" s="303"/>
      <c r="KRO92" s="303"/>
      <c r="KRP92" s="303"/>
      <c r="KRQ92" s="303"/>
      <c r="KRR92" s="303"/>
      <c r="KRS92" s="303"/>
      <c r="KRT92" s="303"/>
      <c r="KRU92" s="303"/>
      <c r="KRV92" s="303"/>
      <c r="KRW92" s="303"/>
      <c r="KRX92" s="303"/>
      <c r="KRY92" s="303"/>
      <c r="KRZ92" s="303"/>
      <c r="KSA92" s="303"/>
      <c r="KSB92" s="303"/>
      <c r="KSC92" s="303"/>
      <c r="KSD92" s="303"/>
      <c r="KSE92" s="303"/>
      <c r="KSF92" s="303"/>
      <c r="KSG92" s="303"/>
      <c r="KSH92" s="303"/>
      <c r="KSI92" s="303"/>
      <c r="KSP92" s="303"/>
      <c r="KSQ92" s="303"/>
      <c r="KSR92" s="303"/>
      <c r="KSS92" s="303"/>
      <c r="KST92" s="303"/>
      <c r="KSU92" s="303"/>
      <c r="KSV92" s="303"/>
      <c r="KSW92" s="303"/>
      <c r="KSX92" s="303"/>
      <c r="KSY92" s="303"/>
      <c r="KSZ92" s="303"/>
      <c r="KTA92" s="303"/>
      <c r="KTB92" s="303"/>
      <c r="KTC92" s="303"/>
      <c r="KTD92" s="303"/>
      <c r="KTE92" s="303"/>
      <c r="KTF92" s="303"/>
      <c r="KTG92" s="303"/>
      <c r="KTH92" s="303"/>
      <c r="KTI92" s="303"/>
      <c r="KTJ92" s="303"/>
      <c r="KTK92" s="303"/>
      <c r="KTL92" s="303"/>
      <c r="KTM92" s="303"/>
      <c r="KTN92" s="303"/>
      <c r="KTO92" s="303"/>
      <c r="KTP92" s="303"/>
      <c r="KTQ92" s="303"/>
      <c r="KTR92" s="303"/>
      <c r="KTS92" s="303"/>
      <c r="KTT92" s="303"/>
      <c r="KTU92" s="303"/>
      <c r="KTV92" s="303"/>
      <c r="KTW92" s="303"/>
      <c r="KTX92" s="303"/>
      <c r="KTY92" s="303"/>
      <c r="KTZ92" s="303"/>
      <c r="KUA92" s="303"/>
      <c r="KUB92" s="303"/>
      <c r="KUC92" s="303"/>
      <c r="KUD92" s="303"/>
      <c r="KUE92" s="303"/>
      <c r="KUF92" s="303"/>
      <c r="KUG92" s="303"/>
      <c r="KUH92" s="303"/>
      <c r="KUI92" s="303"/>
      <c r="KUJ92" s="303"/>
      <c r="KUK92" s="303"/>
      <c r="KUL92" s="303"/>
      <c r="KUM92" s="303"/>
      <c r="KUN92" s="303"/>
      <c r="KUO92" s="303"/>
      <c r="KUP92" s="303"/>
      <c r="KUQ92" s="303"/>
      <c r="KUR92" s="303"/>
      <c r="KUS92" s="303"/>
      <c r="KUT92" s="303"/>
      <c r="KUU92" s="303"/>
      <c r="KUV92" s="303"/>
      <c r="KUW92" s="303"/>
      <c r="KUX92" s="303"/>
      <c r="KUY92" s="303"/>
      <c r="KUZ92" s="303"/>
      <c r="KVA92" s="303"/>
      <c r="KVB92" s="303"/>
      <c r="KVC92" s="303"/>
      <c r="KVD92" s="303"/>
      <c r="KVE92" s="303"/>
      <c r="KVF92" s="303"/>
      <c r="KVG92" s="303"/>
      <c r="KVH92" s="303"/>
      <c r="KVI92" s="303"/>
      <c r="KVJ92" s="303"/>
      <c r="KVK92" s="303"/>
      <c r="KVL92" s="303"/>
      <c r="KVM92" s="303"/>
      <c r="KVN92" s="303"/>
      <c r="KVO92" s="303"/>
      <c r="KVP92" s="303"/>
      <c r="KVQ92" s="303"/>
      <c r="KVR92" s="303"/>
      <c r="KVS92" s="303"/>
      <c r="KVT92" s="303"/>
      <c r="KVU92" s="303"/>
      <c r="KVV92" s="303"/>
      <c r="KVW92" s="303"/>
      <c r="KVX92" s="303"/>
      <c r="KVY92" s="303"/>
      <c r="KVZ92" s="303"/>
      <c r="KWA92" s="303"/>
      <c r="KWB92" s="303"/>
      <c r="KWC92" s="303"/>
      <c r="KWD92" s="303"/>
      <c r="KWE92" s="303"/>
      <c r="KWF92" s="303"/>
      <c r="KWG92" s="303"/>
      <c r="KWH92" s="303"/>
      <c r="KWI92" s="303"/>
      <c r="KWJ92" s="303"/>
      <c r="KWK92" s="303"/>
      <c r="KWL92" s="303"/>
      <c r="KWM92" s="303"/>
      <c r="KWN92" s="303"/>
      <c r="KWO92" s="303"/>
      <c r="KWP92" s="303"/>
      <c r="KWQ92" s="303"/>
      <c r="KWR92" s="303"/>
      <c r="KWS92" s="303"/>
      <c r="KWT92" s="303"/>
      <c r="KWU92" s="303"/>
      <c r="KWV92" s="303"/>
      <c r="KWW92" s="303"/>
      <c r="KWX92" s="303"/>
      <c r="KWY92" s="303"/>
      <c r="KWZ92" s="303"/>
      <c r="KXA92" s="303"/>
      <c r="KXB92" s="303"/>
      <c r="KXC92" s="303"/>
      <c r="KXD92" s="303"/>
      <c r="KXE92" s="303"/>
      <c r="KXF92" s="303"/>
      <c r="KXG92" s="303"/>
      <c r="KXH92" s="303"/>
      <c r="KXI92" s="303"/>
      <c r="KXJ92" s="303"/>
      <c r="KXK92" s="303"/>
      <c r="KXL92" s="303"/>
      <c r="KXM92" s="303"/>
      <c r="KXN92" s="303"/>
      <c r="KXO92" s="303"/>
      <c r="KXP92" s="303"/>
      <c r="KXQ92" s="303"/>
      <c r="KXR92" s="303"/>
      <c r="KXS92" s="303"/>
      <c r="KXT92" s="303"/>
      <c r="KXU92" s="303"/>
      <c r="KXV92" s="303"/>
      <c r="KXW92" s="303"/>
      <c r="KXX92" s="303"/>
      <c r="KXY92" s="303"/>
      <c r="KXZ92" s="303"/>
      <c r="KYA92" s="303"/>
      <c r="KYB92" s="303"/>
      <c r="KYC92" s="303"/>
      <c r="KYD92" s="303"/>
      <c r="KYE92" s="303"/>
      <c r="KYF92" s="303"/>
      <c r="KYG92" s="303"/>
      <c r="KYH92" s="303"/>
      <c r="KYI92" s="303"/>
      <c r="KYJ92" s="303"/>
      <c r="KYK92" s="303"/>
      <c r="KYL92" s="303"/>
      <c r="KYM92" s="303"/>
      <c r="KYN92" s="303"/>
      <c r="KYO92" s="303"/>
      <c r="KYP92" s="303"/>
      <c r="KYQ92" s="303"/>
      <c r="KYR92" s="303"/>
      <c r="KYS92" s="303"/>
      <c r="KYT92" s="303"/>
      <c r="KYU92" s="303"/>
      <c r="KYV92" s="303"/>
      <c r="KYW92" s="303"/>
      <c r="KYX92" s="303"/>
      <c r="KYY92" s="303"/>
      <c r="KYZ92" s="303"/>
      <c r="KZA92" s="303"/>
      <c r="KZB92" s="303"/>
      <c r="KZC92" s="303"/>
      <c r="KZD92" s="303"/>
      <c r="KZE92" s="303"/>
      <c r="KZF92" s="303"/>
      <c r="KZG92" s="303"/>
      <c r="KZH92" s="303"/>
      <c r="KZI92" s="303"/>
      <c r="KZJ92" s="303"/>
      <c r="KZK92" s="303"/>
      <c r="KZL92" s="303"/>
      <c r="KZM92" s="303"/>
      <c r="KZN92" s="303"/>
      <c r="KZO92" s="303"/>
      <c r="KZP92" s="303"/>
      <c r="KZQ92" s="303"/>
      <c r="KZR92" s="303"/>
      <c r="KZS92" s="303"/>
      <c r="KZT92" s="303"/>
      <c r="KZU92" s="303"/>
      <c r="KZV92" s="303"/>
      <c r="KZW92" s="303"/>
      <c r="KZX92" s="303"/>
      <c r="KZY92" s="303"/>
      <c r="KZZ92" s="303"/>
      <c r="LAA92" s="303"/>
      <c r="LAB92" s="303"/>
      <c r="LAC92" s="303"/>
      <c r="LAD92" s="303"/>
      <c r="LAE92" s="303"/>
      <c r="LAF92" s="303"/>
      <c r="LAG92" s="303"/>
      <c r="LAH92" s="303"/>
      <c r="LAI92" s="303"/>
      <c r="LAJ92" s="303"/>
      <c r="LAK92" s="303"/>
      <c r="LAL92" s="303"/>
      <c r="LAM92" s="303"/>
      <c r="LAN92" s="303"/>
      <c r="LAO92" s="303"/>
      <c r="LAP92" s="303"/>
      <c r="LAQ92" s="303"/>
      <c r="LAR92" s="303"/>
      <c r="LAS92" s="303"/>
      <c r="LAT92" s="303"/>
      <c r="LAU92" s="303"/>
      <c r="LAV92" s="303"/>
      <c r="LAW92" s="303"/>
      <c r="LAX92" s="303"/>
      <c r="LAY92" s="303"/>
      <c r="LAZ92" s="303"/>
      <c r="LBA92" s="303"/>
      <c r="LBB92" s="303"/>
      <c r="LBC92" s="303"/>
      <c r="LBD92" s="303"/>
      <c r="LBE92" s="303"/>
      <c r="LBF92" s="303"/>
      <c r="LBG92" s="303"/>
      <c r="LBH92" s="303"/>
      <c r="LBI92" s="303"/>
      <c r="LBJ92" s="303"/>
      <c r="LBK92" s="303"/>
      <c r="LBL92" s="303"/>
      <c r="LBM92" s="303"/>
      <c r="LBN92" s="303"/>
      <c r="LBO92" s="303"/>
      <c r="LBP92" s="303"/>
      <c r="LBQ92" s="303"/>
      <c r="LBR92" s="303"/>
      <c r="LBS92" s="303"/>
      <c r="LBT92" s="303"/>
      <c r="LBU92" s="303"/>
      <c r="LBV92" s="303"/>
      <c r="LBW92" s="303"/>
      <c r="LBX92" s="303"/>
      <c r="LBY92" s="303"/>
      <c r="LBZ92" s="303"/>
      <c r="LCA92" s="303"/>
      <c r="LCB92" s="303"/>
      <c r="LCC92" s="303"/>
      <c r="LCD92" s="303"/>
      <c r="LCE92" s="303"/>
      <c r="LCL92" s="303"/>
      <c r="LCM92" s="303"/>
      <c r="LCN92" s="303"/>
      <c r="LCO92" s="303"/>
      <c r="LCP92" s="303"/>
      <c r="LCQ92" s="303"/>
      <c r="LCR92" s="303"/>
      <c r="LCS92" s="303"/>
      <c r="LCT92" s="303"/>
      <c r="LCU92" s="303"/>
      <c r="LCV92" s="303"/>
      <c r="LCW92" s="303"/>
      <c r="LCX92" s="303"/>
      <c r="LCY92" s="303"/>
      <c r="LCZ92" s="303"/>
      <c r="LDA92" s="303"/>
      <c r="LDB92" s="303"/>
      <c r="LDC92" s="303"/>
      <c r="LDD92" s="303"/>
      <c r="LDE92" s="303"/>
      <c r="LDF92" s="303"/>
      <c r="LDG92" s="303"/>
      <c r="LDH92" s="303"/>
      <c r="LDI92" s="303"/>
      <c r="LDJ92" s="303"/>
      <c r="LDK92" s="303"/>
      <c r="LDL92" s="303"/>
      <c r="LDM92" s="303"/>
      <c r="LDN92" s="303"/>
      <c r="LDO92" s="303"/>
      <c r="LDP92" s="303"/>
      <c r="LDQ92" s="303"/>
      <c r="LDR92" s="303"/>
      <c r="LDS92" s="303"/>
      <c r="LDT92" s="303"/>
      <c r="LDU92" s="303"/>
      <c r="LDV92" s="303"/>
      <c r="LDW92" s="303"/>
      <c r="LDX92" s="303"/>
      <c r="LDY92" s="303"/>
      <c r="LDZ92" s="303"/>
      <c r="LEA92" s="303"/>
      <c r="LEB92" s="303"/>
      <c r="LEC92" s="303"/>
      <c r="LED92" s="303"/>
      <c r="LEE92" s="303"/>
      <c r="LEF92" s="303"/>
      <c r="LEG92" s="303"/>
      <c r="LEH92" s="303"/>
      <c r="LEI92" s="303"/>
      <c r="LEJ92" s="303"/>
      <c r="LEK92" s="303"/>
      <c r="LEL92" s="303"/>
      <c r="LEM92" s="303"/>
      <c r="LEN92" s="303"/>
      <c r="LEO92" s="303"/>
      <c r="LEP92" s="303"/>
      <c r="LEQ92" s="303"/>
      <c r="LER92" s="303"/>
      <c r="LES92" s="303"/>
      <c r="LET92" s="303"/>
      <c r="LEU92" s="303"/>
      <c r="LEV92" s="303"/>
      <c r="LEW92" s="303"/>
      <c r="LEX92" s="303"/>
      <c r="LEY92" s="303"/>
      <c r="LEZ92" s="303"/>
      <c r="LFA92" s="303"/>
      <c r="LFB92" s="303"/>
      <c r="LFC92" s="303"/>
      <c r="LFD92" s="303"/>
      <c r="LFE92" s="303"/>
      <c r="LFF92" s="303"/>
      <c r="LFG92" s="303"/>
      <c r="LFH92" s="303"/>
      <c r="LFI92" s="303"/>
      <c r="LFJ92" s="303"/>
      <c r="LFK92" s="303"/>
      <c r="LFL92" s="303"/>
      <c r="LFM92" s="303"/>
      <c r="LFN92" s="303"/>
      <c r="LFO92" s="303"/>
      <c r="LFP92" s="303"/>
      <c r="LFQ92" s="303"/>
      <c r="LFR92" s="303"/>
      <c r="LFS92" s="303"/>
      <c r="LFT92" s="303"/>
      <c r="LFU92" s="303"/>
      <c r="LFV92" s="303"/>
      <c r="LFW92" s="303"/>
      <c r="LFX92" s="303"/>
      <c r="LFY92" s="303"/>
      <c r="LFZ92" s="303"/>
      <c r="LGA92" s="303"/>
      <c r="LGB92" s="303"/>
      <c r="LGC92" s="303"/>
      <c r="LGD92" s="303"/>
      <c r="LGE92" s="303"/>
      <c r="LGF92" s="303"/>
      <c r="LGG92" s="303"/>
      <c r="LGH92" s="303"/>
      <c r="LGI92" s="303"/>
      <c r="LGJ92" s="303"/>
      <c r="LGK92" s="303"/>
      <c r="LGL92" s="303"/>
      <c r="LGM92" s="303"/>
      <c r="LGN92" s="303"/>
      <c r="LGO92" s="303"/>
      <c r="LGP92" s="303"/>
      <c r="LGQ92" s="303"/>
      <c r="LGR92" s="303"/>
      <c r="LGS92" s="303"/>
      <c r="LGT92" s="303"/>
      <c r="LGU92" s="303"/>
      <c r="LGV92" s="303"/>
      <c r="LGW92" s="303"/>
      <c r="LGX92" s="303"/>
      <c r="LGY92" s="303"/>
      <c r="LGZ92" s="303"/>
      <c r="LHA92" s="303"/>
      <c r="LHB92" s="303"/>
      <c r="LHC92" s="303"/>
      <c r="LHD92" s="303"/>
      <c r="LHE92" s="303"/>
      <c r="LHF92" s="303"/>
      <c r="LHG92" s="303"/>
      <c r="LHH92" s="303"/>
      <c r="LHI92" s="303"/>
      <c r="LHJ92" s="303"/>
      <c r="LHK92" s="303"/>
      <c r="LHL92" s="303"/>
      <c r="LHM92" s="303"/>
      <c r="LHN92" s="303"/>
      <c r="LHO92" s="303"/>
      <c r="LHP92" s="303"/>
      <c r="LHQ92" s="303"/>
      <c r="LHR92" s="303"/>
      <c r="LHS92" s="303"/>
      <c r="LHT92" s="303"/>
      <c r="LHU92" s="303"/>
      <c r="LHV92" s="303"/>
      <c r="LHW92" s="303"/>
      <c r="LHX92" s="303"/>
      <c r="LHY92" s="303"/>
      <c r="LHZ92" s="303"/>
      <c r="LIA92" s="303"/>
      <c r="LIB92" s="303"/>
      <c r="LIC92" s="303"/>
      <c r="LID92" s="303"/>
      <c r="LIE92" s="303"/>
      <c r="LIF92" s="303"/>
      <c r="LIG92" s="303"/>
      <c r="LIH92" s="303"/>
      <c r="LII92" s="303"/>
      <c r="LIJ92" s="303"/>
      <c r="LIK92" s="303"/>
      <c r="LIL92" s="303"/>
      <c r="LIM92" s="303"/>
      <c r="LIN92" s="303"/>
      <c r="LIO92" s="303"/>
      <c r="LIP92" s="303"/>
      <c r="LIQ92" s="303"/>
      <c r="LIR92" s="303"/>
      <c r="LIS92" s="303"/>
      <c r="LIT92" s="303"/>
      <c r="LIU92" s="303"/>
      <c r="LIV92" s="303"/>
      <c r="LIW92" s="303"/>
      <c r="LIX92" s="303"/>
      <c r="LIY92" s="303"/>
      <c r="LIZ92" s="303"/>
      <c r="LJA92" s="303"/>
      <c r="LJB92" s="303"/>
      <c r="LJC92" s="303"/>
      <c r="LJD92" s="303"/>
      <c r="LJE92" s="303"/>
      <c r="LJF92" s="303"/>
      <c r="LJG92" s="303"/>
      <c r="LJH92" s="303"/>
      <c r="LJI92" s="303"/>
      <c r="LJJ92" s="303"/>
      <c r="LJK92" s="303"/>
      <c r="LJL92" s="303"/>
      <c r="LJM92" s="303"/>
      <c r="LJN92" s="303"/>
      <c r="LJO92" s="303"/>
      <c r="LJP92" s="303"/>
      <c r="LJQ92" s="303"/>
      <c r="LJR92" s="303"/>
      <c r="LJS92" s="303"/>
      <c r="LJT92" s="303"/>
      <c r="LJU92" s="303"/>
      <c r="LJV92" s="303"/>
      <c r="LJW92" s="303"/>
      <c r="LJX92" s="303"/>
      <c r="LJY92" s="303"/>
      <c r="LJZ92" s="303"/>
      <c r="LKA92" s="303"/>
      <c r="LKB92" s="303"/>
      <c r="LKC92" s="303"/>
      <c r="LKD92" s="303"/>
      <c r="LKE92" s="303"/>
      <c r="LKF92" s="303"/>
      <c r="LKG92" s="303"/>
      <c r="LKH92" s="303"/>
      <c r="LKI92" s="303"/>
      <c r="LKJ92" s="303"/>
      <c r="LKK92" s="303"/>
      <c r="LKL92" s="303"/>
      <c r="LKM92" s="303"/>
      <c r="LKN92" s="303"/>
      <c r="LKO92" s="303"/>
      <c r="LKP92" s="303"/>
      <c r="LKQ92" s="303"/>
      <c r="LKR92" s="303"/>
      <c r="LKS92" s="303"/>
      <c r="LKT92" s="303"/>
      <c r="LKU92" s="303"/>
      <c r="LKV92" s="303"/>
      <c r="LKW92" s="303"/>
      <c r="LKX92" s="303"/>
      <c r="LKY92" s="303"/>
      <c r="LKZ92" s="303"/>
      <c r="LLA92" s="303"/>
      <c r="LLB92" s="303"/>
      <c r="LLC92" s="303"/>
      <c r="LLD92" s="303"/>
      <c r="LLE92" s="303"/>
      <c r="LLF92" s="303"/>
      <c r="LLG92" s="303"/>
      <c r="LLH92" s="303"/>
      <c r="LLI92" s="303"/>
      <c r="LLJ92" s="303"/>
      <c r="LLK92" s="303"/>
      <c r="LLL92" s="303"/>
      <c r="LLM92" s="303"/>
      <c r="LLN92" s="303"/>
      <c r="LLO92" s="303"/>
      <c r="LLP92" s="303"/>
      <c r="LLQ92" s="303"/>
      <c r="LLR92" s="303"/>
      <c r="LLS92" s="303"/>
      <c r="LLT92" s="303"/>
      <c r="LLU92" s="303"/>
      <c r="LLV92" s="303"/>
      <c r="LLW92" s="303"/>
      <c r="LLX92" s="303"/>
      <c r="LLY92" s="303"/>
      <c r="LLZ92" s="303"/>
      <c r="LMA92" s="303"/>
      <c r="LMH92" s="303"/>
      <c r="LMI92" s="303"/>
      <c r="LMJ92" s="303"/>
      <c r="LMK92" s="303"/>
      <c r="LML92" s="303"/>
      <c r="LMM92" s="303"/>
      <c r="LMN92" s="303"/>
      <c r="LMO92" s="303"/>
      <c r="LMP92" s="303"/>
      <c r="LMQ92" s="303"/>
      <c r="LMR92" s="303"/>
      <c r="LMS92" s="303"/>
      <c r="LMT92" s="303"/>
      <c r="LMU92" s="303"/>
      <c r="LMV92" s="303"/>
      <c r="LMW92" s="303"/>
      <c r="LMX92" s="303"/>
      <c r="LMY92" s="303"/>
      <c r="LMZ92" s="303"/>
      <c r="LNA92" s="303"/>
      <c r="LNB92" s="303"/>
      <c r="LNC92" s="303"/>
      <c r="LND92" s="303"/>
      <c r="LNE92" s="303"/>
      <c r="LNF92" s="303"/>
      <c r="LNG92" s="303"/>
      <c r="LNH92" s="303"/>
      <c r="LNI92" s="303"/>
      <c r="LNJ92" s="303"/>
      <c r="LNK92" s="303"/>
      <c r="LNL92" s="303"/>
      <c r="LNM92" s="303"/>
      <c r="LNN92" s="303"/>
      <c r="LNO92" s="303"/>
      <c r="LNP92" s="303"/>
      <c r="LNQ92" s="303"/>
      <c r="LNR92" s="303"/>
      <c r="LNS92" s="303"/>
      <c r="LNT92" s="303"/>
      <c r="LNU92" s="303"/>
      <c r="LNV92" s="303"/>
      <c r="LNW92" s="303"/>
      <c r="LNX92" s="303"/>
      <c r="LNY92" s="303"/>
      <c r="LNZ92" s="303"/>
      <c r="LOA92" s="303"/>
      <c r="LOB92" s="303"/>
      <c r="LOC92" s="303"/>
      <c r="LOD92" s="303"/>
      <c r="LOE92" s="303"/>
      <c r="LOF92" s="303"/>
      <c r="LOG92" s="303"/>
      <c r="LOH92" s="303"/>
      <c r="LOI92" s="303"/>
      <c r="LOJ92" s="303"/>
      <c r="LOK92" s="303"/>
      <c r="LOL92" s="303"/>
      <c r="LOM92" s="303"/>
      <c r="LON92" s="303"/>
      <c r="LOO92" s="303"/>
      <c r="LOP92" s="303"/>
      <c r="LOQ92" s="303"/>
      <c r="LOR92" s="303"/>
      <c r="LOS92" s="303"/>
      <c r="LOT92" s="303"/>
      <c r="LOU92" s="303"/>
      <c r="LOV92" s="303"/>
      <c r="LOW92" s="303"/>
      <c r="LOX92" s="303"/>
      <c r="LOY92" s="303"/>
      <c r="LOZ92" s="303"/>
      <c r="LPA92" s="303"/>
      <c r="LPB92" s="303"/>
      <c r="LPC92" s="303"/>
      <c r="LPD92" s="303"/>
      <c r="LPE92" s="303"/>
      <c r="LPF92" s="303"/>
      <c r="LPG92" s="303"/>
      <c r="LPH92" s="303"/>
      <c r="LPI92" s="303"/>
      <c r="LPJ92" s="303"/>
      <c r="LPK92" s="303"/>
      <c r="LPL92" s="303"/>
      <c r="LPM92" s="303"/>
      <c r="LPN92" s="303"/>
      <c r="LPO92" s="303"/>
      <c r="LPP92" s="303"/>
      <c r="LPQ92" s="303"/>
      <c r="LPR92" s="303"/>
      <c r="LPS92" s="303"/>
      <c r="LPT92" s="303"/>
      <c r="LPU92" s="303"/>
      <c r="LPV92" s="303"/>
      <c r="LPW92" s="303"/>
      <c r="LPX92" s="303"/>
      <c r="LPY92" s="303"/>
      <c r="LPZ92" s="303"/>
      <c r="LQA92" s="303"/>
      <c r="LQB92" s="303"/>
      <c r="LQC92" s="303"/>
      <c r="LQD92" s="303"/>
      <c r="LQE92" s="303"/>
      <c r="LQF92" s="303"/>
      <c r="LQG92" s="303"/>
      <c r="LQH92" s="303"/>
      <c r="LQI92" s="303"/>
      <c r="LQJ92" s="303"/>
      <c r="LQK92" s="303"/>
      <c r="LQL92" s="303"/>
      <c r="LQM92" s="303"/>
      <c r="LQN92" s="303"/>
      <c r="LQO92" s="303"/>
      <c r="LQP92" s="303"/>
      <c r="LQQ92" s="303"/>
      <c r="LQR92" s="303"/>
      <c r="LQS92" s="303"/>
      <c r="LQT92" s="303"/>
      <c r="LQU92" s="303"/>
      <c r="LQV92" s="303"/>
      <c r="LQW92" s="303"/>
      <c r="LQX92" s="303"/>
      <c r="LQY92" s="303"/>
      <c r="LQZ92" s="303"/>
      <c r="LRA92" s="303"/>
      <c r="LRB92" s="303"/>
      <c r="LRC92" s="303"/>
      <c r="LRD92" s="303"/>
      <c r="LRE92" s="303"/>
      <c r="LRF92" s="303"/>
      <c r="LRG92" s="303"/>
      <c r="LRH92" s="303"/>
      <c r="LRI92" s="303"/>
      <c r="LRJ92" s="303"/>
      <c r="LRK92" s="303"/>
      <c r="LRL92" s="303"/>
      <c r="LRM92" s="303"/>
      <c r="LRN92" s="303"/>
      <c r="LRO92" s="303"/>
      <c r="LRP92" s="303"/>
      <c r="LRQ92" s="303"/>
      <c r="LRR92" s="303"/>
      <c r="LRS92" s="303"/>
      <c r="LRT92" s="303"/>
      <c r="LRU92" s="303"/>
      <c r="LRV92" s="303"/>
      <c r="LRW92" s="303"/>
      <c r="LRX92" s="303"/>
      <c r="LRY92" s="303"/>
      <c r="LRZ92" s="303"/>
      <c r="LSA92" s="303"/>
      <c r="LSB92" s="303"/>
      <c r="LSC92" s="303"/>
      <c r="LSD92" s="303"/>
      <c r="LSE92" s="303"/>
      <c r="LSF92" s="303"/>
      <c r="LSG92" s="303"/>
      <c r="LSH92" s="303"/>
      <c r="LSI92" s="303"/>
      <c r="LSJ92" s="303"/>
      <c r="LSK92" s="303"/>
      <c r="LSL92" s="303"/>
      <c r="LSM92" s="303"/>
      <c r="LSN92" s="303"/>
      <c r="LSO92" s="303"/>
      <c r="LSP92" s="303"/>
      <c r="LSQ92" s="303"/>
      <c r="LSR92" s="303"/>
      <c r="LSS92" s="303"/>
      <c r="LST92" s="303"/>
      <c r="LSU92" s="303"/>
      <c r="LSV92" s="303"/>
      <c r="LSW92" s="303"/>
      <c r="LSX92" s="303"/>
      <c r="LSY92" s="303"/>
      <c r="LSZ92" s="303"/>
      <c r="LTA92" s="303"/>
      <c r="LTB92" s="303"/>
      <c r="LTC92" s="303"/>
      <c r="LTD92" s="303"/>
      <c r="LTE92" s="303"/>
      <c r="LTF92" s="303"/>
      <c r="LTG92" s="303"/>
      <c r="LTH92" s="303"/>
      <c r="LTI92" s="303"/>
      <c r="LTJ92" s="303"/>
      <c r="LTK92" s="303"/>
      <c r="LTL92" s="303"/>
      <c r="LTM92" s="303"/>
      <c r="LTN92" s="303"/>
      <c r="LTO92" s="303"/>
      <c r="LTP92" s="303"/>
      <c r="LTQ92" s="303"/>
      <c r="LTR92" s="303"/>
      <c r="LTS92" s="303"/>
      <c r="LTT92" s="303"/>
      <c r="LTU92" s="303"/>
      <c r="LTV92" s="303"/>
      <c r="LTW92" s="303"/>
      <c r="LTX92" s="303"/>
      <c r="LTY92" s="303"/>
      <c r="LTZ92" s="303"/>
      <c r="LUA92" s="303"/>
      <c r="LUB92" s="303"/>
      <c r="LUC92" s="303"/>
      <c r="LUD92" s="303"/>
      <c r="LUE92" s="303"/>
      <c r="LUF92" s="303"/>
      <c r="LUG92" s="303"/>
      <c r="LUH92" s="303"/>
      <c r="LUI92" s="303"/>
      <c r="LUJ92" s="303"/>
      <c r="LUK92" s="303"/>
      <c r="LUL92" s="303"/>
      <c r="LUM92" s="303"/>
      <c r="LUN92" s="303"/>
      <c r="LUO92" s="303"/>
      <c r="LUP92" s="303"/>
      <c r="LUQ92" s="303"/>
      <c r="LUR92" s="303"/>
      <c r="LUS92" s="303"/>
      <c r="LUT92" s="303"/>
      <c r="LUU92" s="303"/>
      <c r="LUV92" s="303"/>
      <c r="LUW92" s="303"/>
      <c r="LUX92" s="303"/>
      <c r="LUY92" s="303"/>
      <c r="LUZ92" s="303"/>
      <c r="LVA92" s="303"/>
      <c r="LVB92" s="303"/>
      <c r="LVC92" s="303"/>
      <c r="LVD92" s="303"/>
      <c r="LVE92" s="303"/>
      <c r="LVF92" s="303"/>
      <c r="LVG92" s="303"/>
      <c r="LVH92" s="303"/>
      <c r="LVI92" s="303"/>
      <c r="LVJ92" s="303"/>
      <c r="LVK92" s="303"/>
      <c r="LVL92" s="303"/>
      <c r="LVM92" s="303"/>
      <c r="LVN92" s="303"/>
      <c r="LVO92" s="303"/>
      <c r="LVP92" s="303"/>
      <c r="LVQ92" s="303"/>
      <c r="LVR92" s="303"/>
      <c r="LVS92" s="303"/>
      <c r="LVT92" s="303"/>
      <c r="LVU92" s="303"/>
      <c r="LVV92" s="303"/>
      <c r="LVW92" s="303"/>
      <c r="LWD92" s="303"/>
      <c r="LWE92" s="303"/>
      <c r="LWF92" s="303"/>
      <c r="LWG92" s="303"/>
      <c r="LWH92" s="303"/>
      <c r="LWI92" s="303"/>
      <c r="LWJ92" s="303"/>
      <c r="LWK92" s="303"/>
      <c r="LWL92" s="303"/>
      <c r="LWM92" s="303"/>
      <c r="LWN92" s="303"/>
      <c r="LWO92" s="303"/>
      <c r="LWP92" s="303"/>
      <c r="LWQ92" s="303"/>
      <c r="LWR92" s="303"/>
      <c r="LWS92" s="303"/>
      <c r="LWT92" s="303"/>
      <c r="LWU92" s="303"/>
      <c r="LWV92" s="303"/>
      <c r="LWW92" s="303"/>
      <c r="LWX92" s="303"/>
      <c r="LWY92" s="303"/>
      <c r="LWZ92" s="303"/>
      <c r="LXA92" s="303"/>
      <c r="LXB92" s="303"/>
      <c r="LXC92" s="303"/>
      <c r="LXD92" s="303"/>
      <c r="LXE92" s="303"/>
      <c r="LXF92" s="303"/>
      <c r="LXG92" s="303"/>
      <c r="LXH92" s="303"/>
      <c r="LXI92" s="303"/>
      <c r="LXJ92" s="303"/>
      <c r="LXK92" s="303"/>
      <c r="LXL92" s="303"/>
      <c r="LXM92" s="303"/>
      <c r="LXN92" s="303"/>
      <c r="LXO92" s="303"/>
      <c r="LXP92" s="303"/>
      <c r="LXQ92" s="303"/>
      <c r="LXR92" s="303"/>
      <c r="LXS92" s="303"/>
      <c r="LXT92" s="303"/>
      <c r="LXU92" s="303"/>
      <c r="LXV92" s="303"/>
      <c r="LXW92" s="303"/>
      <c r="LXX92" s="303"/>
      <c r="LXY92" s="303"/>
      <c r="LXZ92" s="303"/>
      <c r="LYA92" s="303"/>
      <c r="LYB92" s="303"/>
      <c r="LYC92" s="303"/>
      <c r="LYD92" s="303"/>
      <c r="LYE92" s="303"/>
      <c r="LYF92" s="303"/>
      <c r="LYG92" s="303"/>
      <c r="LYH92" s="303"/>
      <c r="LYI92" s="303"/>
      <c r="LYJ92" s="303"/>
      <c r="LYK92" s="303"/>
      <c r="LYL92" s="303"/>
      <c r="LYM92" s="303"/>
      <c r="LYN92" s="303"/>
      <c r="LYO92" s="303"/>
      <c r="LYP92" s="303"/>
      <c r="LYQ92" s="303"/>
      <c r="LYR92" s="303"/>
      <c r="LYS92" s="303"/>
      <c r="LYT92" s="303"/>
      <c r="LYU92" s="303"/>
      <c r="LYV92" s="303"/>
      <c r="LYW92" s="303"/>
      <c r="LYX92" s="303"/>
      <c r="LYY92" s="303"/>
      <c r="LYZ92" s="303"/>
      <c r="LZA92" s="303"/>
      <c r="LZB92" s="303"/>
      <c r="LZC92" s="303"/>
      <c r="LZD92" s="303"/>
      <c r="LZE92" s="303"/>
      <c r="LZF92" s="303"/>
      <c r="LZG92" s="303"/>
      <c r="LZH92" s="303"/>
      <c r="LZI92" s="303"/>
      <c r="LZJ92" s="303"/>
      <c r="LZK92" s="303"/>
      <c r="LZL92" s="303"/>
      <c r="LZM92" s="303"/>
      <c r="LZN92" s="303"/>
      <c r="LZO92" s="303"/>
      <c r="LZP92" s="303"/>
      <c r="LZQ92" s="303"/>
      <c r="LZR92" s="303"/>
      <c r="LZS92" s="303"/>
      <c r="LZT92" s="303"/>
      <c r="LZU92" s="303"/>
      <c r="LZV92" s="303"/>
      <c r="LZW92" s="303"/>
      <c r="LZX92" s="303"/>
      <c r="LZY92" s="303"/>
      <c r="LZZ92" s="303"/>
      <c r="MAA92" s="303"/>
      <c r="MAB92" s="303"/>
      <c r="MAC92" s="303"/>
      <c r="MAD92" s="303"/>
      <c r="MAE92" s="303"/>
      <c r="MAF92" s="303"/>
      <c r="MAG92" s="303"/>
      <c r="MAH92" s="303"/>
      <c r="MAI92" s="303"/>
      <c r="MAJ92" s="303"/>
      <c r="MAK92" s="303"/>
      <c r="MAL92" s="303"/>
      <c r="MAM92" s="303"/>
      <c r="MAN92" s="303"/>
      <c r="MAO92" s="303"/>
      <c r="MAP92" s="303"/>
      <c r="MAQ92" s="303"/>
      <c r="MAR92" s="303"/>
      <c r="MAS92" s="303"/>
      <c r="MAT92" s="303"/>
      <c r="MAU92" s="303"/>
      <c r="MAV92" s="303"/>
      <c r="MAW92" s="303"/>
      <c r="MAX92" s="303"/>
      <c r="MAY92" s="303"/>
      <c r="MAZ92" s="303"/>
      <c r="MBA92" s="303"/>
      <c r="MBB92" s="303"/>
      <c r="MBC92" s="303"/>
      <c r="MBD92" s="303"/>
      <c r="MBE92" s="303"/>
      <c r="MBF92" s="303"/>
      <c r="MBG92" s="303"/>
      <c r="MBH92" s="303"/>
      <c r="MBI92" s="303"/>
      <c r="MBJ92" s="303"/>
      <c r="MBK92" s="303"/>
      <c r="MBL92" s="303"/>
      <c r="MBM92" s="303"/>
      <c r="MBN92" s="303"/>
      <c r="MBO92" s="303"/>
      <c r="MBP92" s="303"/>
      <c r="MBQ92" s="303"/>
      <c r="MBR92" s="303"/>
      <c r="MBS92" s="303"/>
      <c r="MBT92" s="303"/>
      <c r="MBU92" s="303"/>
      <c r="MBV92" s="303"/>
      <c r="MBW92" s="303"/>
      <c r="MBX92" s="303"/>
      <c r="MBY92" s="303"/>
      <c r="MBZ92" s="303"/>
      <c r="MCA92" s="303"/>
      <c r="MCB92" s="303"/>
      <c r="MCC92" s="303"/>
      <c r="MCD92" s="303"/>
      <c r="MCE92" s="303"/>
      <c r="MCF92" s="303"/>
      <c r="MCG92" s="303"/>
      <c r="MCH92" s="303"/>
      <c r="MCI92" s="303"/>
      <c r="MCJ92" s="303"/>
      <c r="MCK92" s="303"/>
      <c r="MCL92" s="303"/>
      <c r="MCM92" s="303"/>
      <c r="MCN92" s="303"/>
      <c r="MCO92" s="303"/>
      <c r="MCP92" s="303"/>
      <c r="MCQ92" s="303"/>
      <c r="MCR92" s="303"/>
      <c r="MCS92" s="303"/>
      <c r="MCT92" s="303"/>
      <c r="MCU92" s="303"/>
      <c r="MCV92" s="303"/>
      <c r="MCW92" s="303"/>
      <c r="MCX92" s="303"/>
      <c r="MCY92" s="303"/>
      <c r="MCZ92" s="303"/>
      <c r="MDA92" s="303"/>
      <c r="MDB92" s="303"/>
      <c r="MDC92" s="303"/>
      <c r="MDD92" s="303"/>
      <c r="MDE92" s="303"/>
      <c r="MDF92" s="303"/>
      <c r="MDG92" s="303"/>
      <c r="MDH92" s="303"/>
      <c r="MDI92" s="303"/>
      <c r="MDJ92" s="303"/>
      <c r="MDK92" s="303"/>
      <c r="MDL92" s="303"/>
      <c r="MDM92" s="303"/>
      <c r="MDN92" s="303"/>
      <c r="MDO92" s="303"/>
      <c r="MDP92" s="303"/>
      <c r="MDQ92" s="303"/>
      <c r="MDR92" s="303"/>
      <c r="MDS92" s="303"/>
      <c r="MDT92" s="303"/>
      <c r="MDU92" s="303"/>
      <c r="MDV92" s="303"/>
      <c r="MDW92" s="303"/>
      <c r="MDX92" s="303"/>
      <c r="MDY92" s="303"/>
      <c r="MDZ92" s="303"/>
      <c r="MEA92" s="303"/>
      <c r="MEB92" s="303"/>
      <c r="MEC92" s="303"/>
      <c r="MED92" s="303"/>
      <c r="MEE92" s="303"/>
      <c r="MEF92" s="303"/>
      <c r="MEG92" s="303"/>
      <c r="MEH92" s="303"/>
      <c r="MEI92" s="303"/>
      <c r="MEJ92" s="303"/>
      <c r="MEK92" s="303"/>
      <c r="MEL92" s="303"/>
      <c r="MEM92" s="303"/>
      <c r="MEN92" s="303"/>
      <c r="MEO92" s="303"/>
      <c r="MEP92" s="303"/>
      <c r="MEQ92" s="303"/>
      <c r="MER92" s="303"/>
      <c r="MES92" s="303"/>
      <c r="MET92" s="303"/>
      <c r="MEU92" s="303"/>
      <c r="MEV92" s="303"/>
      <c r="MEW92" s="303"/>
      <c r="MEX92" s="303"/>
      <c r="MEY92" s="303"/>
      <c r="MEZ92" s="303"/>
      <c r="MFA92" s="303"/>
      <c r="MFB92" s="303"/>
      <c r="MFC92" s="303"/>
      <c r="MFD92" s="303"/>
      <c r="MFE92" s="303"/>
      <c r="MFF92" s="303"/>
      <c r="MFG92" s="303"/>
      <c r="MFH92" s="303"/>
      <c r="MFI92" s="303"/>
      <c r="MFJ92" s="303"/>
      <c r="MFK92" s="303"/>
      <c r="MFL92" s="303"/>
      <c r="MFM92" s="303"/>
      <c r="MFN92" s="303"/>
      <c r="MFO92" s="303"/>
      <c r="MFP92" s="303"/>
      <c r="MFQ92" s="303"/>
      <c r="MFR92" s="303"/>
      <c r="MFS92" s="303"/>
      <c r="MFZ92" s="303"/>
      <c r="MGA92" s="303"/>
      <c r="MGB92" s="303"/>
      <c r="MGC92" s="303"/>
      <c r="MGD92" s="303"/>
      <c r="MGE92" s="303"/>
      <c r="MGF92" s="303"/>
      <c r="MGG92" s="303"/>
      <c r="MGH92" s="303"/>
      <c r="MGI92" s="303"/>
      <c r="MGJ92" s="303"/>
      <c r="MGK92" s="303"/>
      <c r="MGL92" s="303"/>
      <c r="MGM92" s="303"/>
      <c r="MGN92" s="303"/>
      <c r="MGO92" s="303"/>
      <c r="MGP92" s="303"/>
      <c r="MGQ92" s="303"/>
      <c r="MGR92" s="303"/>
      <c r="MGS92" s="303"/>
      <c r="MGT92" s="303"/>
      <c r="MGU92" s="303"/>
      <c r="MGV92" s="303"/>
      <c r="MGW92" s="303"/>
      <c r="MGX92" s="303"/>
      <c r="MGY92" s="303"/>
      <c r="MGZ92" s="303"/>
      <c r="MHA92" s="303"/>
      <c r="MHB92" s="303"/>
      <c r="MHC92" s="303"/>
      <c r="MHD92" s="303"/>
      <c r="MHE92" s="303"/>
      <c r="MHF92" s="303"/>
      <c r="MHG92" s="303"/>
      <c r="MHH92" s="303"/>
      <c r="MHI92" s="303"/>
      <c r="MHJ92" s="303"/>
      <c r="MHK92" s="303"/>
      <c r="MHL92" s="303"/>
      <c r="MHM92" s="303"/>
      <c r="MHN92" s="303"/>
      <c r="MHO92" s="303"/>
      <c r="MHP92" s="303"/>
      <c r="MHQ92" s="303"/>
      <c r="MHR92" s="303"/>
      <c r="MHS92" s="303"/>
      <c r="MHT92" s="303"/>
      <c r="MHU92" s="303"/>
      <c r="MHV92" s="303"/>
      <c r="MHW92" s="303"/>
      <c r="MHX92" s="303"/>
      <c r="MHY92" s="303"/>
      <c r="MHZ92" s="303"/>
      <c r="MIA92" s="303"/>
      <c r="MIB92" s="303"/>
      <c r="MIC92" s="303"/>
      <c r="MID92" s="303"/>
      <c r="MIE92" s="303"/>
      <c r="MIF92" s="303"/>
      <c r="MIG92" s="303"/>
      <c r="MIH92" s="303"/>
      <c r="MII92" s="303"/>
      <c r="MIJ92" s="303"/>
      <c r="MIK92" s="303"/>
      <c r="MIL92" s="303"/>
      <c r="MIM92" s="303"/>
      <c r="MIN92" s="303"/>
      <c r="MIO92" s="303"/>
      <c r="MIP92" s="303"/>
      <c r="MIQ92" s="303"/>
      <c r="MIR92" s="303"/>
      <c r="MIS92" s="303"/>
      <c r="MIT92" s="303"/>
      <c r="MIU92" s="303"/>
      <c r="MIV92" s="303"/>
      <c r="MIW92" s="303"/>
      <c r="MIX92" s="303"/>
      <c r="MIY92" s="303"/>
      <c r="MIZ92" s="303"/>
      <c r="MJA92" s="303"/>
      <c r="MJB92" s="303"/>
      <c r="MJC92" s="303"/>
      <c r="MJD92" s="303"/>
      <c r="MJE92" s="303"/>
      <c r="MJF92" s="303"/>
      <c r="MJG92" s="303"/>
      <c r="MJH92" s="303"/>
      <c r="MJI92" s="303"/>
      <c r="MJJ92" s="303"/>
      <c r="MJK92" s="303"/>
      <c r="MJL92" s="303"/>
      <c r="MJM92" s="303"/>
      <c r="MJN92" s="303"/>
      <c r="MJO92" s="303"/>
      <c r="MJP92" s="303"/>
      <c r="MJQ92" s="303"/>
      <c r="MJR92" s="303"/>
      <c r="MJS92" s="303"/>
      <c r="MJT92" s="303"/>
      <c r="MJU92" s="303"/>
      <c r="MJV92" s="303"/>
      <c r="MJW92" s="303"/>
      <c r="MJX92" s="303"/>
      <c r="MJY92" s="303"/>
      <c r="MJZ92" s="303"/>
      <c r="MKA92" s="303"/>
      <c r="MKB92" s="303"/>
      <c r="MKC92" s="303"/>
      <c r="MKD92" s="303"/>
      <c r="MKE92" s="303"/>
      <c r="MKF92" s="303"/>
      <c r="MKG92" s="303"/>
      <c r="MKH92" s="303"/>
      <c r="MKI92" s="303"/>
      <c r="MKJ92" s="303"/>
      <c r="MKK92" s="303"/>
      <c r="MKL92" s="303"/>
      <c r="MKM92" s="303"/>
      <c r="MKN92" s="303"/>
      <c r="MKO92" s="303"/>
      <c r="MKP92" s="303"/>
      <c r="MKQ92" s="303"/>
      <c r="MKR92" s="303"/>
      <c r="MKS92" s="303"/>
      <c r="MKT92" s="303"/>
      <c r="MKU92" s="303"/>
      <c r="MKV92" s="303"/>
      <c r="MKW92" s="303"/>
      <c r="MKX92" s="303"/>
      <c r="MKY92" s="303"/>
      <c r="MKZ92" s="303"/>
      <c r="MLA92" s="303"/>
      <c r="MLB92" s="303"/>
      <c r="MLC92" s="303"/>
      <c r="MLD92" s="303"/>
      <c r="MLE92" s="303"/>
      <c r="MLF92" s="303"/>
      <c r="MLG92" s="303"/>
      <c r="MLH92" s="303"/>
      <c r="MLI92" s="303"/>
      <c r="MLJ92" s="303"/>
      <c r="MLK92" s="303"/>
      <c r="MLL92" s="303"/>
      <c r="MLM92" s="303"/>
      <c r="MLN92" s="303"/>
      <c r="MLO92" s="303"/>
      <c r="MLP92" s="303"/>
      <c r="MLQ92" s="303"/>
      <c r="MLR92" s="303"/>
      <c r="MLS92" s="303"/>
      <c r="MLT92" s="303"/>
      <c r="MLU92" s="303"/>
      <c r="MLV92" s="303"/>
      <c r="MLW92" s="303"/>
      <c r="MLX92" s="303"/>
      <c r="MLY92" s="303"/>
      <c r="MLZ92" s="303"/>
      <c r="MMA92" s="303"/>
      <c r="MMB92" s="303"/>
      <c r="MMC92" s="303"/>
      <c r="MMD92" s="303"/>
      <c r="MME92" s="303"/>
      <c r="MMF92" s="303"/>
      <c r="MMG92" s="303"/>
      <c r="MMH92" s="303"/>
      <c r="MMI92" s="303"/>
      <c r="MMJ92" s="303"/>
      <c r="MMK92" s="303"/>
      <c r="MML92" s="303"/>
      <c r="MMM92" s="303"/>
      <c r="MMN92" s="303"/>
      <c r="MMO92" s="303"/>
      <c r="MMP92" s="303"/>
      <c r="MMQ92" s="303"/>
      <c r="MMR92" s="303"/>
      <c r="MMS92" s="303"/>
      <c r="MMT92" s="303"/>
      <c r="MMU92" s="303"/>
      <c r="MMV92" s="303"/>
      <c r="MMW92" s="303"/>
      <c r="MMX92" s="303"/>
      <c r="MMY92" s="303"/>
      <c r="MMZ92" s="303"/>
      <c r="MNA92" s="303"/>
      <c r="MNB92" s="303"/>
      <c r="MNC92" s="303"/>
      <c r="MND92" s="303"/>
      <c r="MNE92" s="303"/>
      <c r="MNF92" s="303"/>
      <c r="MNG92" s="303"/>
      <c r="MNH92" s="303"/>
      <c r="MNI92" s="303"/>
      <c r="MNJ92" s="303"/>
      <c r="MNK92" s="303"/>
      <c r="MNL92" s="303"/>
      <c r="MNM92" s="303"/>
      <c r="MNN92" s="303"/>
      <c r="MNO92" s="303"/>
      <c r="MNP92" s="303"/>
      <c r="MNQ92" s="303"/>
      <c r="MNR92" s="303"/>
      <c r="MNS92" s="303"/>
      <c r="MNT92" s="303"/>
      <c r="MNU92" s="303"/>
      <c r="MNV92" s="303"/>
      <c r="MNW92" s="303"/>
      <c r="MNX92" s="303"/>
      <c r="MNY92" s="303"/>
      <c r="MNZ92" s="303"/>
      <c r="MOA92" s="303"/>
      <c r="MOB92" s="303"/>
      <c r="MOC92" s="303"/>
      <c r="MOD92" s="303"/>
      <c r="MOE92" s="303"/>
      <c r="MOF92" s="303"/>
      <c r="MOG92" s="303"/>
      <c r="MOH92" s="303"/>
      <c r="MOI92" s="303"/>
      <c r="MOJ92" s="303"/>
      <c r="MOK92" s="303"/>
      <c r="MOL92" s="303"/>
      <c r="MOM92" s="303"/>
      <c r="MON92" s="303"/>
      <c r="MOO92" s="303"/>
      <c r="MOP92" s="303"/>
      <c r="MOQ92" s="303"/>
      <c r="MOR92" s="303"/>
      <c r="MOS92" s="303"/>
      <c r="MOT92" s="303"/>
      <c r="MOU92" s="303"/>
      <c r="MOV92" s="303"/>
      <c r="MOW92" s="303"/>
      <c r="MOX92" s="303"/>
      <c r="MOY92" s="303"/>
      <c r="MOZ92" s="303"/>
      <c r="MPA92" s="303"/>
      <c r="MPB92" s="303"/>
      <c r="MPC92" s="303"/>
      <c r="MPD92" s="303"/>
      <c r="MPE92" s="303"/>
      <c r="MPF92" s="303"/>
      <c r="MPG92" s="303"/>
      <c r="MPH92" s="303"/>
      <c r="MPI92" s="303"/>
      <c r="MPJ92" s="303"/>
      <c r="MPK92" s="303"/>
      <c r="MPL92" s="303"/>
      <c r="MPM92" s="303"/>
      <c r="MPN92" s="303"/>
      <c r="MPO92" s="303"/>
      <c r="MPV92" s="303"/>
      <c r="MPW92" s="303"/>
      <c r="MPX92" s="303"/>
      <c r="MPY92" s="303"/>
      <c r="MPZ92" s="303"/>
      <c r="MQA92" s="303"/>
      <c r="MQB92" s="303"/>
      <c r="MQC92" s="303"/>
      <c r="MQD92" s="303"/>
      <c r="MQE92" s="303"/>
      <c r="MQF92" s="303"/>
      <c r="MQG92" s="303"/>
      <c r="MQH92" s="303"/>
      <c r="MQI92" s="303"/>
      <c r="MQJ92" s="303"/>
      <c r="MQK92" s="303"/>
      <c r="MQL92" s="303"/>
      <c r="MQM92" s="303"/>
      <c r="MQN92" s="303"/>
      <c r="MQO92" s="303"/>
      <c r="MQP92" s="303"/>
      <c r="MQQ92" s="303"/>
      <c r="MQR92" s="303"/>
      <c r="MQS92" s="303"/>
      <c r="MQT92" s="303"/>
      <c r="MQU92" s="303"/>
      <c r="MQV92" s="303"/>
      <c r="MQW92" s="303"/>
      <c r="MQX92" s="303"/>
      <c r="MQY92" s="303"/>
      <c r="MQZ92" s="303"/>
      <c r="MRA92" s="303"/>
      <c r="MRB92" s="303"/>
      <c r="MRC92" s="303"/>
      <c r="MRD92" s="303"/>
      <c r="MRE92" s="303"/>
      <c r="MRF92" s="303"/>
      <c r="MRG92" s="303"/>
      <c r="MRH92" s="303"/>
      <c r="MRI92" s="303"/>
      <c r="MRJ92" s="303"/>
      <c r="MRK92" s="303"/>
      <c r="MRL92" s="303"/>
      <c r="MRM92" s="303"/>
      <c r="MRN92" s="303"/>
      <c r="MRO92" s="303"/>
      <c r="MRP92" s="303"/>
      <c r="MRQ92" s="303"/>
      <c r="MRR92" s="303"/>
      <c r="MRS92" s="303"/>
      <c r="MRT92" s="303"/>
      <c r="MRU92" s="303"/>
      <c r="MRV92" s="303"/>
      <c r="MRW92" s="303"/>
      <c r="MRX92" s="303"/>
      <c r="MRY92" s="303"/>
      <c r="MRZ92" s="303"/>
      <c r="MSA92" s="303"/>
      <c r="MSB92" s="303"/>
      <c r="MSC92" s="303"/>
      <c r="MSD92" s="303"/>
      <c r="MSE92" s="303"/>
      <c r="MSF92" s="303"/>
      <c r="MSG92" s="303"/>
      <c r="MSH92" s="303"/>
      <c r="MSI92" s="303"/>
      <c r="MSJ92" s="303"/>
      <c r="MSK92" s="303"/>
      <c r="MSL92" s="303"/>
      <c r="MSM92" s="303"/>
      <c r="MSN92" s="303"/>
      <c r="MSO92" s="303"/>
      <c r="MSP92" s="303"/>
      <c r="MSQ92" s="303"/>
      <c r="MSR92" s="303"/>
      <c r="MSS92" s="303"/>
      <c r="MST92" s="303"/>
      <c r="MSU92" s="303"/>
      <c r="MSV92" s="303"/>
      <c r="MSW92" s="303"/>
      <c r="MSX92" s="303"/>
      <c r="MSY92" s="303"/>
      <c r="MSZ92" s="303"/>
      <c r="MTA92" s="303"/>
      <c r="MTB92" s="303"/>
      <c r="MTC92" s="303"/>
      <c r="MTD92" s="303"/>
      <c r="MTE92" s="303"/>
      <c r="MTF92" s="303"/>
      <c r="MTG92" s="303"/>
      <c r="MTH92" s="303"/>
      <c r="MTI92" s="303"/>
      <c r="MTJ92" s="303"/>
      <c r="MTK92" s="303"/>
      <c r="MTL92" s="303"/>
      <c r="MTM92" s="303"/>
      <c r="MTN92" s="303"/>
      <c r="MTO92" s="303"/>
      <c r="MTP92" s="303"/>
      <c r="MTQ92" s="303"/>
      <c r="MTR92" s="303"/>
      <c r="MTS92" s="303"/>
      <c r="MTT92" s="303"/>
      <c r="MTU92" s="303"/>
      <c r="MTV92" s="303"/>
      <c r="MTW92" s="303"/>
      <c r="MTX92" s="303"/>
      <c r="MTY92" s="303"/>
      <c r="MTZ92" s="303"/>
      <c r="MUA92" s="303"/>
      <c r="MUB92" s="303"/>
      <c r="MUC92" s="303"/>
      <c r="MUD92" s="303"/>
      <c r="MUE92" s="303"/>
      <c r="MUF92" s="303"/>
      <c r="MUG92" s="303"/>
      <c r="MUH92" s="303"/>
      <c r="MUI92" s="303"/>
      <c r="MUJ92" s="303"/>
      <c r="MUK92" s="303"/>
      <c r="MUL92" s="303"/>
      <c r="MUM92" s="303"/>
      <c r="MUN92" s="303"/>
      <c r="MUO92" s="303"/>
      <c r="MUP92" s="303"/>
      <c r="MUQ92" s="303"/>
      <c r="MUR92" s="303"/>
      <c r="MUS92" s="303"/>
      <c r="MUT92" s="303"/>
      <c r="MUU92" s="303"/>
      <c r="MUV92" s="303"/>
      <c r="MUW92" s="303"/>
      <c r="MUX92" s="303"/>
      <c r="MUY92" s="303"/>
      <c r="MUZ92" s="303"/>
      <c r="MVA92" s="303"/>
      <c r="MVB92" s="303"/>
      <c r="MVC92" s="303"/>
      <c r="MVD92" s="303"/>
      <c r="MVE92" s="303"/>
      <c r="MVF92" s="303"/>
      <c r="MVG92" s="303"/>
      <c r="MVH92" s="303"/>
      <c r="MVI92" s="303"/>
      <c r="MVJ92" s="303"/>
      <c r="MVK92" s="303"/>
      <c r="MVL92" s="303"/>
      <c r="MVM92" s="303"/>
      <c r="MVN92" s="303"/>
      <c r="MVO92" s="303"/>
      <c r="MVP92" s="303"/>
      <c r="MVQ92" s="303"/>
      <c r="MVR92" s="303"/>
      <c r="MVS92" s="303"/>
      <c r="MVT92" s="303"/>
      <c r="MVU92" s="303"/>
      <c r="MVV92" s="303"/>
      <c r="MVW92" s="303"/>
      <c r="MVX92" s="303"/>
      <c r="MVY92" s="303"/>
      <c r="MVZ92" s="303"/>
      <c r="MWA92" s="303"/>
      <c r="MWB92" s="303"/>
      <c r="MWC92" s="303"/>
      <c r="MWD92" s="303"/>
      <c r="MWE92" s="303"/>
      <c r="MWF92" s="303"/>
      <c r="MWG92" s="303"/>
      <c r="MWH92" s="303"/>
      <c r="MWI92" s="303"/>
      <c r="MWJ92" s="303"/>
      <c r="MWK92" s="303"/>
      <c r="MWL92" s="303"/>
      <c r="MWM92" s="303"/>
      <c r="MWN92" s="303"/>
      <c r="MWO92" s="303"/>
      <c r="MWP92" s="303"/>
      <c r="MWQ92" s="303"/>
      <c r="MWR92" s="303"/>
      <c r="MWS92" s="303"/>
      <c r="MWT92" s="303"/>
      <c r="MWU92" s="303"/>
      <c r="MWV92" s="303"/>
      <c r="MWW92" s="303"/>
      <c r="MWX92" s="303"/>
      <c r="MWY92" s="303"/>
      <c r="MWZ92" s="303"/>
      <c r="MXA92" s="303"/>
      <c r="MXB92" s="303"/>
      <c r="MXC92" s="303"/>
      <c r="MXD92" s="303"/>
      <c r="MXE92" s="303"/>
      <c r="MXF92" s="303"/>
      <c r="MXG92" s="303"/>
      <c r="MXH92" s="303"/>
      <c r="MXI92" s="303"/>
      <c r="MXJ92" s="303"/>
      <c r="MXK92" s="303"/>
      <c r="MXL92" s="303"/>
      <c r="MXM92" s="303"/>
      <c r="MXN92" s="303"/>
      <c r="MXO92" s="303"/>
      <c r="MXP92" s="303"/>
      <c r="MXQ92" s="303"/>
      <c r="MXR92" s="303"/>
      <c r="MXS92" s="303"/>
      <c r="MXT92" s="303"/>
      <c r="MXU92" s="303"/>
      <c r="MXV92" s="303"/>
      <c r="MXW92" s="303"/>
      <c r="MXX92" s="303"/>
      <c r="MXY92" s="303"/>
      <c r="MXZ92" s="303"/>
      <c r="MYA92" s="303"/>
      <c r="MYB92" s="303"/>
      <c r="MYC92" s="303"/>
      <c r="MYD92" s="303"/>
      <c r="MYE92" s="303"/>
      <c r="MYF92" s="303"/>
      <c r="MYG92" s="303"/>
      <c r="MYH92" s="303"/>
      <c r="MYI92" s="303"/>
      <c r="MYJ92" s="303"/>
      <c r="MYK92" s="303"/>
      <c r="MYL92" s="303"/>
      <c r="MYM92" s="303"/>
      <c r="MYN92" s="303"/>
      <c r="MYO92" s="303"/>
      <c r="MYP92" s="303"/>
      <c r="MYQ92" s="303"/>
      <c r="MYR92" s="303"/>
      <c r="MYS92" s="303"/>
      <c r="MYT92" s="303"/>
      <c r="MYU92" s="303"/>
      <c r="MYV92" s="303"/>
      <c r="MYW92" s="303"/>
      <c r="MYX92" s="303"/>
      <c r="MYY92" s="303"/>
      <c r="MYZ92" s="303"/>
      <c r="MZA92" s="303"/>
      <c r="MZB92" s="303"/>
      <c r="MZC92" s="303"/>
      <c r="MZD92" s="303"/>
      <c r="MZE92" s="303"/>
      <c r="MZF92" s="303"/>
      <c r="MZG92" s="303"/>
      <c r="MZH92" s="303"/>
      <c r="MZI92" s="303"/>
      <c r="MZJ92" s="303"/>
      <c r="MZK92" s="303"/>
      <c r="MZR92" s="303"/>
      <c r="MZS92" s="303"/>
      <c r="MZT92" s="303"/>
      <c r="MZU92" s="303"/>
      <c r="MZV92" s="303"/>
      <c r="MZW92" s="303"/>
      <c r="MZX92" s="303"/>
      <c r="MZY92" s="303"/>
      <c r="MZZ92" s="303"/>
      <c r="NAA92" s="303"/>
      <c r="NAB92" s="303"/>
      <c r="NAC92" s="303"/>
      <c r="NAD92" s="303"/>
      <c r="NAE92" s="303"/>
      <c r="NAF92" s="303"/>
      <c r="NAG92" s="303"/>
      <c r="NAH92" s="303"/>
      <c r="NAI92" s="303"/>
      <c r="NAJ92" s="303"/>
      <c r="NAK92" s="303"/>
      <c r="NAL92" s="303"/>
      <c r="NAM92" s="303"/>
      <c r="NAN92" s="303"/>
      <c r="NAO92" s="303"/>
      <c r="NAP92" s="303"/>
      <c r="NAQ92" s="303"/>
      <c r="NAR92" s="303"/>
      <c r="NAS92" s="303"/>
      <c r="NAT92" s="303"/>
      <c r="NAU92" s="303"/>
      <c r="NAV92" s="303"/>
      <c r="NAW92" s="303"/>
      <c r="NAX92" s="303"/>
      <c r="NAY92" s="303"/>
      <c r="NAZ92" s="303"/>
      <c r="NBA92" s="303"/>
      <c r="NBB92" s="303"/>
      <c r="NBC92" s="303"/>
      <c r="NBD92" s="303"/>
      <c r="NBE92" s="303"/>
      <c r="NBF92" s="303"/>
      <c r="NBG92" s="303"/>
      <c r="NBH92" s="303"/>
      <c r="NBI92" s="303"/>
      <c r="NBJ92" s="303"/>
      <c r="NBK92" s="303"/>
      <c r="NBL92" s="303"/>
      <c r="NBM92" s="303"/>
      <c r="NBN92" s="303"/>
      <c r="NBO92" s="303"/>
      <c r="NBP92" s="303"/>
      <c r="NBQ92" s="303"/>
      <c r="NBR92" s="303"/>
      <c r="NBS92" s="303"/>
      <c r="NBT92" s="303"/>
      <c r="NBU92" s="303"/>
      <c r="NBV92" s="303"/>
      <c r="NBW92" s="303"/>
      <c r="NBX92" s="303"/>
      <c r="NBY92" s="303"/>
      <c r="NBZ92" s="303"/>
      <c r="NCA92" s="303"/>
      <c r="NCB92" s="303"/>
      <c r="NCC92" s="303"/>
      <c r="NCD92" s="303"/>
      <c r="NCE92" s="303"/>
      <c r="NCF92" s="303"/>
      <c r="NCG92" s="303"/>
      <c r="NCH92" s="303"/>
      <c r="NCI92" s="303"/>
      <c r="NCJ92" s="303"/>
      <c r="NCK92" s="303"/>
      <c r="NCL92" s="303"/>
      <c r="NCM92" s="303"/>
      <c r="NCN92" s="303"/>
      <c r="NCO92" s="303"/>
      <c r="NCP92" s="303"/>
      <c r="NCQ92" s="303"/>
      <c r="NCR92" s="303"/>
      <c r="NCS92" s="303"/>
      <c r="NCT92" s="303"/>
      <c r="NCU92" s="303"/>
      <c r="NCV92" s="303"/>
      <c r="NCW92" s="303"/>
      <c r="NCX92" s="303"/>
      <c r="NCY92" s="303"/>
      <c r="NCZ92" s="303"/>
      <c r="NDA92" s="303"/>
      <c r="NDB92" s="303"/>
      <c r="NDC92" s="303"/>
      <c r="NDD92" s="303"/>
      <c r="NDE92" s="303"/>
      <c r="NDF92" s="303"/>
      <c r="NDG92" s="303"/>
      <c r="NDH92" s="303"/>
      <c r="NDI92" s="303"/>
      <c r="NDJ92" s="303"/>
      <c r="NDK92" s="303"/>
      <c r="NDL92" s="303"/>
      <c r="NDM92" s="303"/>
      <c r="NDN92" s="303"/>
      <c r="NDO92" s="303"/>
      <c r="NDP92" s="303"/>
      <c r="NDQ92" s="303"/>
      <c r="NDR92" s="303"/>
      <c r="NDS92" s="303"/>
      <c r="NDT92" s="303"/>
      <c r="NDU92" s="303"/>
      <c r="NDV92" s="303"/>
      <c r="NDW92" s="303"/>
      <c r="NDX92" s="303"/>
      <c r="NDY92" s="303"/>
      <c r="NDZ92" s="303"/>
      <c r="NEA92" s="303"/>
      <c r="NEB92" s="303"/>
      <c r="NEC92" s="303"/>
      <c r="NED92" s="303"/>
      <c r="NEE92" s="303"/>
      <c r="NEF92" s="303"/>
      <c r="NEG92" s="303"/>
      <c r="NEH92" s="303"/>
      <c r="NEI92" s="303"/>
      <c r="NEJ92" s="303"/>
      <c r="NEK92" s="303"/>
      <c r="NEL92" s="303"/>
      <c r="NEM92" s="303"/>
      <c r="NEN92" s="303"/>
      <c r="NEO92" s="303"/>
      <c r="NEP92" s="303"/>
      <c r="NEQ92" s="303"/>
      <c r="NER92" s="303"/>
      <c r="NES92" s="303"/>
      <c r="NET92" s="303"/>
      <c r="NEU92" s="303"/>
      <c r="NEV92" s="303"/>
      <c r="NEW92" s="303"/>
      <c r="NEX92" s="303"/>
      <c r="NEY92" s="303"/>
      <c r="NEZ92" s="303"/>
      <c r="NFA92" s="303"/>
      <c r="NFB92" s="303"/>
      <c r="NFC92" s="303"/>
      <c r="NFD92" s="303"/>
      <c r="NFE92" s="303"/>
      <c r="NFF92" s="303"/>
      <c r="NFG92" s="303"/>
      <c r="NFH92" s="303"/>
      <c r="NFI92" s="303"/>
      <c r="NFJ92" s="303"/>
      <c r="NFK92" s="303"/>
      <c r="NFL92" s="303"/>
      <c r="NFM92" s="303"/>
      <c r="NFN92" s="303"/>
      <c r="NFO92" s="303"/>
      <c r="NFP92" s="303"/>
      <c r="NFQ92" s="303"/>
      <c r="NFR92" s="303"/>
      <c r="NFS92" s="303"/>
      <c r="NFT92" s="303"/>
      <c r="NFU92" s="303"/>
      <c r="NFV92" s="303"/>
      <c r="NFW92" s="303"/>
      <c r="NFX92" s="303"/>
      <c r="NFY92" s="303"/>
      <c r="NFZ92" s="303"/>
      <c r="NGA92" s="303"/>
      <c r="NGB92" s="303"/>
      <c r="NGC92" s="303"/>
      <c r="NGD92" s="303"/>
      <c r="NGE92" s="303"/>
      <c r="NGF92" s="303"/>
      <c r="NGG92" s="303"/>
      <c r="NGH92" s="303"/>
      <c r="NGI92" s="303"/>
      <c r="NGJ92" s="303"/>
      <c r="NGK92" s="303"/>
      <c r="NGL92" s="303"/>
      <c r="NGM92" s="303"/>
      <c r="NGN92" s="303"/>
      <c r="NGO92" s="303"/>
      <c r="NGP92" s="303"/>
      <c r="NGQ92" s="303"/>
      <c r="NGR92" s="303"/>
      <c r="NGS92" s="303"/>
      <c r="NGT92" s="303"/>
      <c r="NGU92" s="303"/>
      <c r="NGV92" s="303"/>
      <c r="NGW92" s="303"/>
      <c r="NGX92" s="303"/>
      <c r="NGY92" s="303"/>
      <c r="NGZ92" s="303"/>
      <c r="NHA92" s="303"/>
      <c r="NHB92" s="303"/>
      <c r="NHC92" s="303"/>
      <c r="NHD92" s="303"/>
      <c r="NHE92" s="303"/>
      <c r="NHF92" s="303"/>
      <c r="NHG92" s="303"/>
      <c r="NHH92" s="303"/>
      <c r="NHI92" s="303"/>
      <c r="NHJ92" s="303"/>
      <c r="NHK92" s="303"/>
      <c r="NHL92" s="303"/>
      <c r="NHM92" s="303"/>
      <c r="NHN92" s="303"/>
      <c r="NHO92" s="303"/>
      <c r="NHP92" s="303"/>
      <c r="NHQ92" s="303"/>
      <c r="NHR92" s="303"/>
      <c r="NHS92" s="303"/>
      <c r="NHT92" s="303"/>
      <c r="NHU92" s="303"/>
      <c r="NHV92" s="303"/>
      <c r="NHW92" s="303"/>
      <c r="NHX92" s="303"/>
      <c r="NHY92" s="303"/>
      <c r="NHZ92" s="303"/>
      <c r="NIA92" s="303"/>
      <c r="NIB92" s="303"/>
      <c r="NIC92" s="303"/>
      <c r="NID92" s="303"/>
      <c r="NIE92" s="303"/>
      <c r="NIF92" s="303"/>
      <c r="NIG92" s="303"/>
      <c r="NIH92" s="303"/>
      <c r="NII92" s="303"/>
      <c r="NIJ92" s="303"/>
      <c r="NIK92" s="303"/>
      <c r="NIL92" s="303"/>
      <c r="NIM92" s="303"/>
      <c r="NIN92" s="303"/>
      <c r="NIO92" s="303"/>
      <c r="NIP92" s="303"/>
      <c r="NIQ92" s="303"/>
      <c r="NIR92" s="303"/>
      <c r="NIS92" s="303"/>
      <c r="NIT92" s="303"/>
      <c r="NIU92" s="303"/>
      <c r="NIV92" s="303"/>
      <c r="NIW92" s="303"/>
      <c r="NIX92" s="303"/>
      <c r="NIY92" s="303"/>
      <c r="NIZ92" s="303"/>
      <c r="NJA92" s="303"/>
      <c r="NJB92" s="303"/>
      <c r="NJC92" s="303"/>
      <c r="NJD92" s="303"/>
      <c r="NJE92" s="303"/>
      <c r="NJF92" s="303"/>
      <c r="NJG92" s="303"/>
      <c r="NJN92" s="303"/>
      <c r="NJO92" s="303"/>
      <c r="NJP92" s="303"/>
      <c r="NJQ92" s="303"/>
      <c r="NJR92" s="303"/>
      <c r="NJS92" s="303"/>
      <c r="NJT92" s="303"/>
      <c r="NJU92" s="303"/>
      <c r="NJV92" s="303"/>
      <c r="NJW92" s="303"/>
      <c r="NJX92" s="303"/>
      <c r="NJY92" s="303"/>
      <c r="NJZ92" s="303"/>
      <c r="NKA92" s="303"/>
      <c r="NKB92" s="303"/>
      <c r="NKC92" s="303"/>
      <c r="NKD92" s="303"/>
      <c r="NKE92" s="303"/>
      <c r="NKF92" s="303"/>
      <c r="NKG92" s="303"/>
      <c r="NKH92" s="303"/>
      <c r="NKI92" s="303"/>
      <c r="NKJ92" s="303"/>
      <c r="NKK92" s="303"/>
      <c r="NKL92" s="303"/>
      <c r="NKM92" s="303"/>
      <c r="NKN92" s="303"/>
      <c r="NKO92" s="303"/>
      <c r="NKP92" s="303"/>
      <c r="NKQ92" s="303"/>
      <c r="NKR92" s="303"/>
      <c r="NKS92" s="303"/>
      <c r="NKT92" s="303"/>
      <c r="NKU92" s="303"/>
      <c r="NKV92" s="303"/>
      <c r="NKW92" s="303"/>
      <c r="NKX92" s="303"/>
      <c r="NKY92" s="303"/>
      <c r="NKZ92" s="303"/>
      <c r="NLA92" s="303"/>
      <c r="NLB92" s="303"/>
      <c r="NLC92" s="303"/>
      <c r="NLD92" s="303"/>
      <c r="NLE92" s="303"/>
      <c r="NLF92" s="303"/>
      <c r="NLG92" s="303"/>
      <c r="NLH92" s="303"/>
      <c r="NLI92" s="303"/>
      <c r="NLJ92" s="303"/>
      <c r="NLK92" s="303"/>
      <c r="NLL92" s="303"/>
      <c r="NLM92" s="303"/>
      <c r="NLN92" s="303"/>
      <c r="NLO92" s="303"/>
      <c r="NLP92" s="303"/>
      <c r="NLQ92" s="303"/>
      <c r="NLR92" s="303"/>
      <c r="NLS92" s="303"/>
      <c r="NLT92" s="303"/>
      <c r="NLU92" s="303"/>
      <c r="NLV92" s="303"/>
      <c r="NLW92" s="303"/>
      <c r="NLX92" s="303"/>
      <c r="NLY92" s="303"/>
      <c r="NLZ92" s="303"/>
      <c r="NMA92" s="303"/>
      <c r="NMB92" s="303"/>
      <c r="NMC92" s="303"/>
      <c r="NMD92" s="303"/>
      <c r="NME92" s="303"/>
      <c r="NMF92" s="303"/>
      <c r="NMG92" s="303"/>
      <c r="NMH92" s="303"/>
      <c r="NMI92" s="303"/>
      <c r="NMJ92" s="303"/>
      <c r="NMK92" s="303"/>
      <c r="NML92" s="303"/>
      <c r="NMM92" s="303"/>
      <c r="NMN92" s="303"/>
      <c r="NMO92" s="303"/>
      <c r="NMP92" s="303"/>
      <c r="NMQ92" s="303"/>
      <c r="NMR92" s="303"/>
      <c r="NMS92" s="303"/>
      <c r="NMT92" s="303"/>
      <c r="NMU92" s="303"/>
      <c r="NMV92" s="303"/>
      <c r="NMW92" s="303"/>
      <c r="NMX92" s="303"/>
      <c r="NMY92" s="303"/>
      <c r="NMZ92" s="303"/>
      <c r="NNA92" s="303"/>
      <c r="NNB92" s="303"/>
      <c r="NNC92" s="303"/>
      <c r="NND92" s="303"/>
      <c r="NNE92" s="303"/>
      <c r="NNF92" s="303"/>
      <c r="NNG92" s="303"/>
      <c r="NNH92" s="303"/>
      <c r="NNI92" s="303"/>
      <c r="NNJ92" s="303"/>
      <c r="NNK92" s="303"/>
      <c r="NNL92" s="303"/>
      <c r="NNM92" s="303"/>
      <c r="NNN92" s="303"/>
      <c r="NNO92" s="303"/>
      <c r="NNP92" s="303"/>
      <c r="NNQ92" s="303"/>
      <c r="NNR92" s="303"/>
      <c r="NNS92" s="303"/>
      <c r="NNT92" s="303"/>
      <c r="NNU92" s="303"/>
      <c r="NNV92" s="303"/>
      <c r="NNW92" s="303"/>
      <c r="NNX92" s="303"/>
      <c r="NNY92" s="303"/>
      <c r="NNZ92" s="303"/>
      <c r="NOA92" s="303"/>
      <c r="NOB92" s="303"/>
      <c r="NOC92" s="303"/>
      <c r="NOD92" s="303"/>
      <c r="NOE92" s="303"/>
      <c r="NOF92" s="303"/>
      <c r="NOG92" s="303"/>
      <c r="NOH92" s="303"/>
      <c r="NOI92" s="303"/>
      <c r="NOJ92" s="303"/>
      <c r="NOK92" s="303"/>
      <c r="NOL92" s="303"/>
      <c r="NOM92" s="303"/>
      <c r="NON92" s="303"/>
      <c r="NOO92" s="303"/>
      <c r="NOP92" s="303"/>
      <c r="NOQ92" s="303"/>
      <c r="NOR92" s="303"/>
      <c r="NOS92" s="303"/>
      <c r="NOT92" s="303"/>
      <c r="NOU92" s="303"/>
      <c r="NOV92" s="303"/>
      <c r="NOW92" s="303"/>
      <c r="NOX92" s="303"/>
      <c r="NOY92" s="303"/>
      <c r="NOZ92" s="303"/>
      <c r="NPA92" s="303"/>
      <c r="NPB92" s="303"/>
      <c r="NPC92" s="303"/>
      <c r="NPD92" s="303"/>
      <c r="NPE92" s="303"/>
      <c r="NPF92" s="303"/>
      <c r="NPG92" s="303"/>
      <c r="NPH92" s="303"/>
      <c r="NPI92" s="303"/>
      <c r="NPJ92" s="303"/>
      <c r="NPK92" s="303"/>
      <c r="NPL92" s="303"/>
      <c r="NPM92" s="303"/>
      <c r="NPN92" s="303"/>
      <c r="NPO92" s="303"/>
      <c r="NPP92" s="303"/>
      <c r="NPQ92" s="303"/>
      <c r="NPR92" s="303"/>
      <c r="NPS92" s="303"/>
      <c r="NPT92" s="303"/>
      <c r="NPU92" s="303"/>
      <c r="NPV92" s="303"/>
      <c r="NPW92" s="303"/>
      <c r="NPX92" s="303"/>
      <c r="NPY92" s="303"/>
      <c r="NPZ92" s="303"/>
      <c r="NQA92" s="303"/>
      <c r="NQB92" s="303"/>
      <c r="NQC92" s="303"/>
      <c r="NQD92" s="303"/>
      <c r="NQE92" s="303"/>
      <c r="NQF92" s="303"/>
      <c r="NQG92" s="303"/>
      <c r="NQH92" s="303"/>
      <c r="NQI92" s="303"/>
      <c r="NQJ92" s="303"/>
      <c r="NQK92" s="303"/>
      <c r="NQL92" s="303"/>
      <c r="NQM92" s="303"/>
      <c r="NQN92" s="303"/>
      <c r="NQO92" s="303"/>
      <c r="NQP92" s="303"/>
      <c r="NQQ92" s="303"/>
      <c r="NQR92" s="303"/>
      <c r="NQS92" s="303"/>
      <c r="NQT92" s="303"/>
      <c r="NQU92" s="303"/>
      <c r="NQV92" s="303"/>
      <c r="NQW92" s="303"/>
      <c r="NQX92" s="303"/>
      <c r="NQY92" s="303"/>
      <c r="NQZ92" s="303"/>
      <c r="NRA92" s="303"/>
      <c r="NRB92" s="303"/>
      <c r="NRC92" s="303"/>
      <c r="NRD92" s="303"/>
      <c r="NRE92" s="303"/>
      <c r="NRF92" s="303"/>
      <c r="NRG92" s="303"/>
      <c r="NRH92" s="303"/>
      <c r="NRI92" s="303"/>
      <c r="NRJ92" s="303"/>
      <c r="NRK92" s="303"/>
      <c r="NRL92" s="303"/>
      <c r="NRM92" s="303"/>
      <c r="NRN92" s="303"/>
      <c r="NRO92" s="303"/>
      <c r="NRP92" s="303"/>
      <c r="NRQ92" s="303"/>
      <c r="NRR92" s="303"/>
      <c r="NRS92" s="303"/>
      <c r="NRT92" s="303"/>
      <c r="NRU92" s="303"/>
      <c r="NRV92" s="303"/>
      <c r="NRW92" s="303"/>
      <c r="NRX92" s="303"/>
      <c r="NRY92" s="303"/>
      <c r="NRZ92" s="303"/>
      <c r="NSA92" s="303"/>
      <c r="NSB92" s="303"/>
      <c r="NSC92" s="303"/>
      <c r="NSD92" s="303"/>
      <c r="NSE92" s="303"/>
      <c r="NSF92" s="303"/>
      <c r="NSG92" s="303"/>
      <c r="NSH92" s="303"/>
      <c r="NSI92" s="303"/>
      <c r="NSJ92" s="303"/>
      <c r="NSK92" s="303"/>
      <c r="NSL92" s="303"/>
      <c r="NSM92" s="303"/>
      <c r="NSN92" s="303"/>
      <c r="NSO92" s="303"/>
      <c r="NSP92" s="303"/>
      <c r="NSQ92" s="303"/>
      <c r="NSR92" s="303"/>
      <c r="NSS92" s="303"/>
      <c r="NST92" s="303"/>
      <c r="NSU92" s="303"/>
      <c r="NSV92" s="303"/>
      <c r="NSW92" s="303"/>
      <c r="NSX92" s="303"/>
      <c r="NSY92" s="303"/>
      <c r="NSZ92" s="303"/>
      <c r="NTA92" s="303"/>
      <c r="NTB92" s="303"/>
      <c r="NTC92" s="303"/>
      <c r="NTJ92" s="303"/>
      <c r="NTK92" s="303"/>
      <c r="NTL92" s="303"/>
      <c r="NTM92" s="303"/>
      <c r="NTN92" s="303"/>
      <c r="NTO92" s="303"/>
      <c r="NTP92" s="303"/>
      <c r="NTQ92" s="303"/>
      <c r="NTR92" s="303"/>
      <c r="NTS92" s="303"/>
      <c r="NTT92" s="303"/>
      <c r="NTU92" s="303"/>
      <c r="NTV92" s="303"/>
      <c r="NTW92" s="303"/>
      <c r="NTX92" s="303"/>
      <c r="NTY92" s="303"/>
      <c r="NTZ92" s="303"/>
      <c r="NUA92" s="303"/>
      <c r="NUB92" s="303"/>
      <c r="NUC92" s="303"/>
      <c r="NUD92" s="303"/>
      <c r="NUE92" s="303"/>
      <c r="NUF92" s="303"/>
      <c r="NUG92" s="303"/>
      <c r="NUH92" s="303"/>
      <c r="NUI92" s="303"/>
      <c r="NUJ92" s="303"/>
      <c r="NUK92" s="303"/>
      <c r="NUL92" s="303"/>
      <c r="NUM92" s="303"/>
      <c r="NUN92" s="303"/>
      <c r="NUO92" s="303"/>
      <c r="NUP92" s="303"/>
      <c r="NUQ92" s="303"/>
      <c r="NUR92" s="303"/>
      <c r="NUS92" s="303"/>
      <c r="NUT92" s="303"/>
      <c r="NUU92" s="303"/>
      <c r="NUV92" s="303"/>
      <c r="NUW92" s="303"/>
      <c r="NUX92" s="303"/>
      <c r="NUY92" s="303"/>
      <c r="NUZ92" s="303"/>
      <c r="NVA92" s="303"/>
      <c r="NVB92" s="303"/>
      <c r="NVC92" s="303"/>
      <c r="NVD92" s="303"/>
      <c r="NVE92" s="303"/>
      <c r="NVF92" s="303"/>
      <c r="NVG92" s="303"/>
      <c r="NVH92" s="303"/>
      <c r="NVI92" s="303"/>
      <c r="NVJ92" s="303"/>
      <c r="NVK92" s="303"/>
      <c r="NVL92" s="303"/>
      <c r="NVM92" s="303"/>
      <c r="NVN92" s="303"/>
      <c r="NVO92" s="303"/>
      <c r="NVP92" s="303"/>
      <c r="NVQ92" s="303"/>
      <c r="NVR92" s="303"/>
      <c r="NVS92" s="303"/>
      <c r="NVT92" s="303"/>
      <c r="NVU92" s="303"/>
      <c r="NVV92" s="303"/>
      <c r="NVW92" s="303"/>
      <c r="NVX92" s="303"/>
      <c r="NVY92" s="303"/>
      <c r="NVZ92" s="303"/>
      <c r="NWA92" s="303"/>
      <c r="NWB92" s="303"/>
      <c r="NWC92" s="303"/>
      <c r="NWD92" s="303"/>
      <c r="NWE92" s="303"/>
      <c r="NWF92" s="303"/>
      <c r="NWG92" s="303"/>
      <c r="NWH92" s="303"/>
      <c r="NWI92" s="303"/>
      <c r="NWJ92" s="303"/>
      <c r="NWK92" s="303"/>
      <c r="NWL92" s="303"/>
      <c r="NWM92" s="303"/>
      <c r="NWN92" s="303"/>
      <c r="NWO92" s="303"/>
      <c r="NWP92" s="303"/>
      <c r="NWQ92" s="303"/>
      <c r="NWR92" s="303"/>
      <c r="NWS92" s="303"/>
      <c r="NWT92" s="303"/>
      <c r="NWU92" s="303"/>
      <c r="NWV92" s="303"/>
      <c r="NWW92" s="303"/>
      <c r="NWX92" s="303"/>
      <c r="NWY92" s="303"/>
      <c r="NWZ92" s="303"/>
      <c r="NXA92" s="303"/>
      <c r="NXB92" s="303"/>
      <c r="NXC92" s="303"/>
      <c r="NXD92" s="303"/>
      <c r="NXE92" s="303"/>
      <c r="NXF92" s="303"/>
      <c r="NXG92" s="303"/>
      <c r="NXH92" s="303"/>
      <c r="NXI92" s="303"/>
      <c r="NXJ92" s="303"/>
      <c r="NXK92" s="303"/>
      <c r="NXL92" s="303"/>
      <c r="NXM92" s="303"/>
      <c r="NXN92" s="303"/>
      <c r="NXO92" s="303"/>
      <c r="NXP92" s="303"/>
      <c r="NXQ92" s="303"/>
      <c r="NXR92" s="303"/>
      <c r="NXS92" s="303"/>
      <c r="NXT92" s="303"/>
      <c r="NXU92" s="303"/>
      <c r="NXV92" s="303"/>
      <c r="NXW92" s="303"/>
      <c r="NXX92" s="303"/>
      <c r="NXY92" s="303"/>
      <c r="NXZ92" s="303"/>
      <c r="NYA92" s="303"/>
      <c r="NYB92" s="303"/>
      <c r="NYC92" s="303"/>
      <c r="NYD92" s="303"/>
      <c r="NYE92" s="303"/>
      <c r="NYF92" s="303"/>
      <c r="NYG92" s="303"/>
      <c r="NYH92" s="303"/>
      <c r="NYI92" s="303"/>
      <c r="NYJ92" s="303"/>
      <c r="NYK92" s="303"/>
      <c r="NYL92" s="303"/>
      <c r="NYM92" s="303"/>
      <c r="NYN92" s="303"/>
      <c r="NYO92" s="303"/>
      <c r="NYP92" s="303"/>
      <c r="NYQ92" s="303"/>
      <c r="NYR92" s="303"/>
      <c r="NYS92" s="303"/>
      <c r="NYT92" s="303"/>
      <c r="NYU92" s="303"/>
      <c r="NYV92" s="303"/>
      <c r="NYW92" s="303"/>
      <c r="NYX92" s="303"/>
      <c r="NYY92" s="303"/>
      <c r="NYZ92" s="303"/>
      <c r="NZA92" s="303"/>
      <c r="NZB92" s="303"/>
      <c r="NZC92" s="303"/>
      <c r="NZD92" s="303"/>
      <c r="NZE92" s="303"/>
      <c r="NZF92" s="303"/>
      <c r="NZG92" s="303"/>
      <c r="NZH92" s="303"/>
      <c r="NZI92" s="303"/>
      <c r="NZJ92" s="303"/>
      <c r="NZK92" s="303"/>
      <c r="NZL92" s="303"/>
      <c r="NZM92" s="303"/>
      <c r="NZN92" s="303"/>
      <c r="NZO92" s="303"/>
      <c r="NZP92" s="303"/>
      <c r="NZQ92" s="303"/>
      <c r="NZR92" s="303"/>
      <c r="NZS92" s="303"/>
      <c r="NZT92" s="303"/>
      <c r="NZU92" s="303"/>
      <c r="NZV92" s="303"/>
      <c r="NZW92" s="303"/>
      <c r="NZX92" s="303"/>
      <c r="NZY92" s="303"/>
      <c r="NZZ92" s="303"/>
      <c r="OAA92" s="303"/>
      <c r="OAB92" s="303"/>
      <c r="OAC92" s="303"/>
      <c r="OAD92" s="303"/>
      <c r="OAE92" s="303"/>
      <c r="OAF92" s="303"/>
      <c r="OAG92" s="303"/>
      <c r="OAH92" s="303"/>
      <c r="OAI92" s="303"/>
      <c r="OAJ92" s="303"/>
      <c r="OAK92" s="303"/>
      <c r="OAL92" s="303"/>
      <c r="OAM92" s="303"/>
      <c r="OAN92" s="303"/>
      <c r="OAO92" s="303"/>
      <c r="OAP92" s="303"/>
      <c r="OAQ92" s="303"/>
      <c r="OAR92" s="303"/>
      <c r="OAS92" s="303"/>
      <c r="OAT92" s="303"/>
      <c r="OAU92" s="303"/>
      <c r="OAV92" s="303"/>
      <c r="OAW92" s="303"/>
      <c r="OAX92" s="303"/>
      <c r="OAY92" s="303"/>
      <c r="OAZ92" s="303"/>
      <c r="OBA92" s="303"/>
      <c r="OBB92" s="303"/>
      <c r="OBC92" s="303"/>
      <c r="OBD92" s="303"/>
      <c r="OBE92" s="303"/>
      <c r="OBF92" s="303"/>
      <c r="OBG92" s="303"/>
      <c r="OBH92" s="303"/>
      <c r="OBI92" s="303"/>
      <c r="OBJ92" s="303"/>
      <c r="OBK92" s="303"/>
      <c r="OBL92" s="303"/>
      <c r="OBM92" s="303"/>
      <c r="OBN92" s="303"/>
      <c r="OBO92" s="303"/>
      <c r="OBP92" s="303"/>
      <c r="OBQ92" s="303"/>
      <c r="OBR92" s="303"/>
      <c r="OBS92" s="303"/>
      <c r="OBT92" s="303"/>
      <c r="OBU92" s="303"/>
      <c r="OBV92" s="303"/>
      <c r="OBW92" s="303"/>
      <c r="OBX92" s="303"/>
      <c r="OBY92" s="303"/>
      <c r="OBZ92" s="303"/>
      <c r="OCA92" s="303"/>
      <c r="OCB92" s="303"/>
      <c r="OCC92" s="303"/>
      <c r="OCD92" s="303"/>
      <c r="OCE92" s="303"/>
      <c r="OCF92" s="303"/>
      <c r="OCG92" s="303"/>
      <c r="OCH92" s="303"/>
      <c r="OCI92" s="303"/>
      <c r="OCJ92" s="303"/>
      <c r="OCK92" s="303"/>
      <c r="OCL92" s="303"/>
      <c r="OCM92" s="303"/>
      <c r="OCN92" s="303"/>
      <c r="OCO92" s="303"/>
      <c r="OCP92" s="303"/>
      <c r="OCQ92" s="303"/>
      <c r="OCR92" s="303"/>
      <c r="OCS92" s="303"/>
      <c r="OCT92" s="303"/>
      <c r="OCU92" s="303"/>
      <c r="OCV92" s="303"/>
      <c r="OCW92" s="303"/>
      <c r="OCX92" s="303"/>
      <c r="OCY92" s="303"/>
      <c r="ODF92" s="303"/>
      <c r="ODG92" s="303"/>
      <c r="ODH92" s="303"/>
      <c r="ODI92" s="303"/>
      <c r="ODJ92" s="303"/>
      <c r="ODK92" s="303"/>
      <c r="ODL92" s="303"/>
      <c r="ODM92" s="303"/>
      <c r="ODN92" s="303"/>
      <c r="ODO92" s="303"/>
      <c r="ODP92" s="303"/>
      <c r="ODQ92" s="303"/>
      <c r="ODR92" s="303"/>
      <c r="ODS92" s="303"/>
      <c r="ODT92" s="303"/>
      <c r="ODU92" s="303"/>
      <c r="ODV92" s="303"/>
      <c r="ODW92" s="303"/>
      <c r="ODX92" s="303"/>
      <c r="ODY92" s="303"/>
      <c r="ODZ92" s="303"/>
      <c r="OEA92" s="303"/>
      <c r="OEB92" s="303"/>
      <c r="OEC92" s="303"/>
      <c r="OED92" s="303"/>
      <c r="OEE92" s="303"/>
      <c r="OEF92" s="303"/>
      <c r="OEG92" s="303"/>
      <c r="OEH92" s="303"/>
      <c r="OEI92" s="303"/>
      <c r="OEJ92" s="303"/>
      <c r="OEK92" s="303"/>
      <c r="OEL92" s="303"/>
      <c r="OEM92" s="303"/>
      <c r="OEN92" s="303"/>
      <c r="OEO92" s="303"/>
      <c r="OEP92" s="303"/>
      <c r="OEQ92" s="303"/>
      <c r="OER92" s="303"/>
      <c r="OES92" s="303"/>
      <c r="OET92" s="303"/>
      <c r="OEU92" s="303"/>
      <c r="OEV92" s="303"/>
      <c r="OEW92" s="303"/>
      <c r="OEX92" s="303"/>
      <c r="OEY92" s="303"/>
      <c r="OEZ92" s="303"/>
      <c r="OFA92" s="303"/>
      <c r="OFB92" s="303"/>
      <c r="OFC92" s="303"/>
      <c r="OFD92" s="303"/>
      <c r="OFE92" s="303"/>
      <c r="OFF92" s="303"/>
      <c r="OFG92" s="303"/>
      <c r="OFH92" s="303"/>
      <c r="OFI92" s="303"/>
      <c r="OFJ92" s="303"/>
      <c r="OFK92" s="303"/>
      <c r="OFL92" s="303"/>
      <c r="OFM92" s="303"/>
      <c r="OFN92" s="303"/>
      <c r="OFO92" s="303"/>
      <c r="OFP92" s="303"/>
      <c r="OFQ92" s="303"/>
      <c r="OFR92" s="303"/>
      <c r="OFS92" s="303"/>
      <c r="OFT92" s="303"/>
      <c r="OFU92" s="303"/>
      <c r="OFV92" s="303"/>
      <c r="OFW92" s="303"/>
      <c r="OFX92" s="303"/>
      <c r="OFY92" s="303"/>
      <c r="OFZ92" s="303"/>
      <c r="OGA92" s="303"/>
      <c r="OGB92" s="303"/>
      <c r="OGC92" s="303"/>
      <c r="OGD92" s="303"/>
      <c r="OGE92" s="303"/>
      <c r="OGF92" s="303"/>
      <c r="OGG92" s="303"/>
      <c r="OGH92" s="303"/>
      <c r="OGI92" s="303"/>
      <c r="OGJ92" s="303"/>
      <c r="OGK92" s="303"/>
      <c r="OGL92" s="303"/>
      <c r="OGM92" s="303"/>
      <c r="OGN92" s="303"/>
      <c r="OGO92" s="303"/>
      <c r="OGP92" s="303"/>
      <c r="OGQ92" s="303"/>
      <c r="OGR92" s="303"/>
      <c r="OGS92" s="303"/>
      <c r="OGT92" s="303"/>
      <c r="OGU92" s="303"/>
      <c r="OGV92" s="303"/>
      <c r="OGW92" s="303"/>
      <c r="OGX92" s="303"/>
      <c r="OGY92" s="303"/>
      <c r="OGZ92" s="303"/>
      <c r="OHA92" s="303"/>
      <c r="OHB92" s="303"/>
      <c r="OHC92" s="303"/>
      <c r="OHD92" s="303"/>
      <c r="OHE92" s="303"/>
      <c r="OHF92" s="303"/>
      <c r="OHG92" s="303"/>
      <c r="OHH92" s="303"/>
      <c r="OHI92" s="303"/>
      <c r="OHJ92" s="303"/>
      <c r="OHK92" s="303"/>
      <c r="OHL92" s="303"/>
      <c r="OHM92" s="303"/>
      <c r="OHN92" s="303"/>
      <c r="OHO92" s="303"/>
      <c r="OHP92" s="303"/>
      <c r="OHQ92" s="303"/>
      <c r="OHR92" s="303"/>
      <c r="OHS92" s="303"/>
      <c r="OHT92" s="303"/>
      <c r="OHU92" s="303"/>
      <c r="OHV92" s="303"/>
      <c r="OHW92" s="303"/>
      <c r="OHX92" s="303"/>
      <c r="OHY92" s="303"/>
      <c r="OHZ92" s="303"/>
      <c r="OIA92" s="303"/>
      <c r="OIB92" s="303"/>
      <c r="OIC92" s="303"/>
      <c r="OID92" s="303"/>
      <c r="OIE92" s="303"/>
      <c r="OIF92" s="303"/>
      <c r="OIG92" s="303"/>
      <c r="OIH92" s="303"/>
      <c r="OII92" s="303"/>
      <c r="OIJ92" s="303"/>
      <c r="OIK92" s="303"/>
      <c r="OIL92" s="303"/>
      <c r="OIM92" s="303"/>
      <c r="OIN92" s="303"/>
      <c r="OIO92" s="303"/>
      <c r="OIP92" s="303"/>
      <c r="OIQ92" s="303"/>
      <c r="OIR92" s="303"/>
      <c r="OIS92" s="303"/>
      <c r="OIT92" s="303"/>
      <c r="OIU92" s="303"/>
      <c r="OIV92" s="303"/>
      <c r="OIW92" s="303"/>
      <c r="OIX92" s="303"/>
      <c r="OIY92" s="303"/>
      <c r="OIZ92" s="303"/>
      <c r="OJA92" s="303"/>
      <c r="OJB92" s="303"/>
      <c r="OJC92" s="303"/>
      <c r="OJD92" s="303"/>
      <c r="OJE92" s="303"/>
      <c r="OJF92" s="303"/>
      <c r="OJG92" s="303"/>
      <c r="OJH92" s="303"/>
      <c r="OJI92" s="303"/>
      <c r="OJJ92" s="303"/>
      <c r="OJK92" s="303"/>
      <c r="OJL92" s="303"/>
      <c r="OJM92" s="303"/>
      <c r="OJN92" s="303"/>
      <c r="OJO92" s="303"/>
      <c r="OJP92" s="303"/>
      <c r="OJQ92" s="303"/>
      <c r="OJR92" s="303"/>
      <c r="OJS92" s="303"/>
      <c r="OJT92" s="303"/>
      <c r="OJU92" s="303"/>
      <c r="OJV92" s="303"/>
      <c r="OJW92" s="303"/>
      <c r="OJX92" s="303"/>
      <c r="OJY92" s="303"/>
      <c r="OJZ92" s="303"/>
      <c r="OKA92" s="303"/>
      <c r="OKB92" s="303"/>
      <c r="OKC92" s="303"/>
      <c r="OKD92" s="303"/>
      <c r="OKE92" s="303"/>
      <c r="OKF92" s="303"/>
      <c r="OKG92" s="303"/>
      <c r="OKH92" s="303"/>
      <c r="OKI92" s="303"/>
      <c r="OKJ92" s="303"/>
      <c r="OKK92" s="303"/>
      <c r="OKL92" s="303"/>
      <c r="OKM92" s="303"/>
      <c r="OKN92" s="303"/>
      <c r="OKO92" s="303"/>
      <c r="OKP92" s="303"/>
      <c r="OKQ92" s="303"/>
      <c r="OKR92" s="303"/>
      <c r="OKS92" s="303"/>
      <c r="OKT92" s="303"/>
      <c r="OKU92" s="303"/>
      <c r="OKV92" s="303"/>
      <c r="OKW92" s="303"/>
      <c r="OKX92" s="303"/>
      <c r="OKY92" s="303"/>
      <c r="OKZ92" s="303"/>
      <c r="OLA92" s="303"/>
      <c r="OLB92" s="303"/>
      <c r="OLC92" s="303"/>
      <c r="OLD92" s="303"/>
      <c r="OLE92" s="303"/>
      <c r="OLF92" s="303"/>
      <c r="OLG92" s="303"/>
      <c r="OLH92" s="303"/>
      <c r="OLI92" s="303"/>
      <c r="OLJ92" s="303"/>
      <c r="OLK92" s="303"/>
      <c r="OLL92" s="303"/>
      <c r="OLM92" s="303"/>
      <c r="OLN92" s="303"/>
      <c r="OLO92" s="303"/>
      <c r="OLP92" s="303"/>
      <c r="OLQ92" s="303"/>
      <c r="OLR92" s="303"/>
      <c r="OLS92" s="303"/>
      <c r="OLT92" s="303"/>
      <c r="OLU92" s="303"/>
      <c r="OLV92" s="303"/>
      <c r="OLW92" s="303"/>
      <c r="OLX92" s="303"/>
      <c r="OLY92" s="303"/>
      <c r="OLZ92" s="303"/>
      <c r="OMA92" s="303"/>
      <c r="OMB92" s="303"/>
      <c r="OMC92" s="303"/>
      <c r="OMD92" s="303"/>
      <c r="OME92" s="303"/>
      <c r="OMF92" s="303"/>
      <c r="OMG92" s="303"/>
      <c r="OMH92" s="303"/>
      <c r="OMI92" s="303"/>
      <c r="OMJ92" s="303"/>
      <c r="OMK92" s="303"/>
      <c r="OML92" s="303"/>
      <c r="OMM92" s="303"/>
      <c r="OMN92" s="303"/>
      <c r="OMO92" s="303"/>
      <c r="OMP92" s="303"/>
      <c r="OMQ92" s="303"/>
      <c r="OMR92" s="303"/>
      <c r="OMS92" s="303"/>
      <c r="OMT92" s="303"/>
      <c r="OMU92" s="303"/>
      <c r="ONB92" s="303"/>
      <c r="ONC92" s="303"/>
      <c r="OND92" s="303"/>
      <c r="ONE92" s="303"/>
      <c r="ONF92" s="303"/>
      <c r="ONG92" s="303"/>
      <c r="ONH92" s="303"/>
      <c r="ONI92" s="303"/>
      <c r="ONJ92" s="303"/>
      <c r="ONK92" s="303"/>
      <c r="ONL92" s="303"/>
      <c r="ONM92" s="303"/>
      <c r="ONN92" s="303"/>
      <c r="ONO92" s="303"/>
      <c r="ONP92" s="303"/>
      <c r="ONQ92" s="303"/>
      <c r="ONR92" s="303"/>
      <c r="ONS92" s="303"/>
      <c r="ONT92" s="303"/>
      <c r="ONU92" s="303"/>
      <c r="ONV92" s="303"/>
      <c r="ONW92" s="303"/>
      <c r="ONX92" s="303"/>
      <c r="ONY92" s="303"/>
      <c r="ONZ92" s="303"/>
      <c r="OOA92" s="303"/>
      <c r="OOB92" s="303"/>
      <c r="OOC92" s="303"/>
      <c r="OOD92" s="303"/>
      <c r="OOE92" s="303"/>
      <c r="OOF92" s="303"/>
      <c r="OOG92" s="303"/>
      <c r="OOH92" s="303"/>
      <c r="OOI92" s="303"/>
      <c r="OOJ92" s="303"/>
      <c r="OOK92" s="303"/>
      <c r="OOL92" s="303"/>
      <c r="OOM92" s="303"/>
      <c r="OON92" s="303"/>
      <c r="OOO92" s="303"/>
      <c r="OOP92" s="303"/>
      <c r="OOQ92" s="303"/>
      <c r="OOR92" s="303"/>
      <c r="OOS92" s="303"/>
      <c r="OOT92" s="303"/>
      <c r="OOU92" s="303"/>
      <c r="OOV92" s="303"/>
      <c r="OOW92" s="303"/>
      <c r="OOX92" s="303"/>
      <c r="OOY92" s="303"/>
      <c r="OOZ92" s="303"/>
      <c r="OPA92" s="303"/>
      <c r="OPB92" s="303"/>
      <c r="OPC92" s="303"/>
      <c r="OPD92" s="303"/>
      <c r="OPE92" s="303"/>
      <c r="OPF92" s="303"/>
      <c r="OPG92" s="303"/>
      <c r="OPH92" s="303"/>
      <c r="OPI92" s="303"/>
      <c r="OPJ92" s="303"/>
      <c r="OPK92" s="303"/>
      <c r="OPL92" s="303"/>
      <c r="OPM92" s="303"/>
      <c r="OPN92" s="303"/>
      <c r="OPO92" s="303"/>
      <c r="OPP92" s="303"/>
      <c r="OPQ92" s="303"/>
      <c r="OPR92" s="303"/>
      <c r="OPS92" s="303"/>
      <c r="OPT92" s="303"/>
      <c r="OPU92" s="303"/>
      <c r="OPV92" s="303"/>
      <c r="OPW92" s="303"/>
      <c r="OPX92" s="303"/>
      <c r="OPY92" s="303"/>
      <c r="OPZ92" s="303"/>
      <c r="OQA92" s="303"/>
      <c r="OQB92" s="303"/>
      <c r="OQC92" s="303"/>
      <c r="OQD92" s="303"/>
      <c r="OQE92" s="303"/>
      <c r="OQF92" s="303"/>
      <c r="OQG92" s="303"/>
      <c r="OQH92" s="303"/>
      <c r="OQI92" s="303"/>
      <c r="OQJ92" s="303"/>
      <c r="OQK92" s="303"/>
      <c r="OQL92" s="303"/>
      <c r="OQM92" s="303"/>
      <c r="OQN92" s="303"/>
      <c r="OQO92" s="303"/>
      <c r="OQP92" s="303"/>
      <c r="OQQ92" s="303"/>
      <c r="OQR92" s="303"/>
      <c r="OQS92" s="303"/>
      <c r="OQT92" s="303"/>
      <c r="OQU92" s="303"/>
      <c r="OQV92" s="303"/>
      <c r="OQW92" s="303"/>
      <c r="OQX92" s="303"/>
      <c r="OQY92" s="303"/>
      <c r="OQZ92" s="303"/>
      <c r="ORA92" s="303"/>
      <c r="ORB92" s="303"/>
      <c r="ORC92" s="303"/>
      <c r="ORD92" s="303"/>
      <c r="ORE92" s="303"/>
      <c r="ORF92" s="303"/>
      <c r="ORG92" s="303"/>
      <c r="ORH92" s="303"/>
      <c r="ORI92" s="303"/>
      <c r="ORJ92" s="303"/>
      <c r="ORK92" s="303"/>
      <c r="ORL92" s="303"/>
      <c r="ORM92" s="303"/>
      <c r="ORN92" s="303"/>
      <c r="ORO92" s="303"/>
      <c r="ORP92" s="303"/>
      <c r="ORQ92" s="303"/>
      <c r="ORR92" s="303"/>
      <c r="ORS92" s="303"/>
      <c r="ORT92" s="303"/>
      <c r="ORU92" s="303"/>
      <c r="ORV92" s="303"/>
      <c r="ORW92" s="303"/>
      <c r="ORX92" s="303"/>
      <c r="ORY92" s="303"/>
      <c r="ORZ92" s="303"/>
      <c r="OSA92" s="303"/>
      <c r="OSB92" s="303"/>
      <c r="OSC92" s="303"/>
      <c r="OSD92" s="303"/>
      <c r="OSE92" s="303"/>
      <c r="OSF92" s="303"/>
      <c r="OSG92" s="303"/>
      <c r="OSH92" s="303"/>
      <c r="OSI92" s="303"/>
      <c r="OSJ92" s="303"/>
      <c r="OSK92" s="303"/>
      <c r="OSL92" s="303"/>
      <c r="OSM92" s="303"/>
      <c r="OSN92" s="303"/>
      <c r="OSO92" s="303"/>
      <c r="OSP92" s="303"/>
      <c r="OSQ92" s="303"/>
      <c r="OSR92" s="303"/>
      <c r="OSS92" s="303"/>
      <c r="OST92" s="303"/>
      <c r="OSU92" s="303"/>
      <c r="OSV92" s="303"/>
      <c r="OSW92" s="303"/>
      <c r="OSX92" s="303"/>
      <c r="OSY92" s="303"/>
      <c r="OSZ92" s="303"/>
      <c r="OTA92" s="303"/>
      <c r="OTB92" s="303"/>
      <c r="OTC92" s="303"/>
      <c r="OTD92" s="303"/>
      <c r="OTE92" s="303"/>
      <c r="OTF92" s="303"/>
      <c r="OTG92" s="303"/>
      <c r="OTH92" s="303"/>
      <c r="OTI92" s="303"/>
      <c r="OTJ92" s="303"/>
      <c r="OTK92" s="303"/>
      <c r="OTL92" s="303"/>
      <c r="OTM92" s="303"/>
      <c r="OTN92" s="303"/>
      <c r="OTO92" s="303"/>
      <c r="OTP92" s="303"/>
      <c r="OTQ92" s="303"/>
      <c r="OTR92" s="303"/>
      <c r="OTS92" s="303"/>
      <c r="OTT92" s="303"/>
      <c r="OTU92" s="303"/>
      <c r="OTV92" s="303"/>
      <c r="OTW92" s="303"/>
      <c r="OTX92" s="303"/>
      <c r="OTY92" s="303"/>
      <c r="OTZ92" s="303"/>
      <c r="OUA92" s="303"/>
      <c r="OUB92" s="303"/>
      <c r="OUC92" s="303"/>
      <c r="OUD92" s="303"/>
      <c r="OUE92" s="303"/>
      <c r="OUF92" s="303"/>
      <c r="OUG92" s="303"/>
      <c r="OUH92" s="303"/>
      <c r="OUI92" s="303"/>
      <c r="OUJ92" s="303"/>
      <c r="OUK92" s="303"/>
      <c r="OUL92" s="303"/>
      <c r="OUM92" s="303"/>
      <c r="OUN92" s="303"/>
      <c r="OUO92" s="303"/>
      <c r="OUP92" s="303"/>
      <c r="OUQ92" s="303"/>
      <c r="OUR92" s="303"/>
      <c r="OUS92" s="303"/>
      <c r="OUT92" s="303"/>
      <c r="OUU92" s="303"/>
      <c r="OUV92" s="303"/>
      <c r="OUW92" s="303"/>
      <c r="OUX92" s="303"/>
      <c r="OUY92" s="303"/>
      <c r="OUZ92" s="303"/>
      <c r="OVA92" s="303"/>
      <c r="OVB92" s="303"/>
      <c r="OVC92" s="303"/>
      <c r="OVD92" s="303"/>
      <c r="OVE92" s="303"/>
      <c r="OVF92" s="303"/>
      <c r="OVG92" s="303"/>
      <c r="OVH92" s="303"/>
      <c r="OVI92" s="303"/>
      <c r="OVJ92" s="303"/>
      <c r="OVK92" s="303"/>
      <c r="OVL92" s="303"/>
      <c r="OVM92" s="303"/>
      <c r="OVN92" s="303"/>
      <c r="OVO92" s="303"/>
      <c r="OVP92" s="303"/>
      <c r="OVQ92" s="303"/>
      <c r="OVR92" s="303"/>
      <c r="OVS92" s="303"/>
      <c r="OVT92" s="303"/>
      <c r="OVU92" s="303"/>
      <c r="OVV92" s="303"/>
      <c r="OVW92" s="303"/>
      <c r="OVX92" s="303"/>
      <c r="OVY92" s="303"/>
      <c r="OVZ92" s="303"/>
      <c r="OWA92" s="303"/>
      <c r="OWB92" s="303"/>
      <c r="OWC92" s="303"/>
      <c r="OWD92" s="303"/>
      <c r="OWE92" s="303"/>
      <c r="OWF92" s="303"/>
      <c r="OWG92" s="303"/>
      <c r="OWH92" s="303"/>
      <c r="OWI92" s="303"/>
      <c r="OWJ92" s="303"/>
      <c r="OWK92" s="303"/>
      <c r="OWL92" s="303"/>
      <c r="OWM92" s="303"/>
      <c r="OWN92" s="303"/>
      <c r="OWO92" s="303"/>
      <c r="OWP92" s="303"/>
      <c r="OWQ92" s="303"/>
      <c r="OWX92" s="303"/>
      <c r="OWY92" s="303"/>
      <c r="OWZ92" s="303"/>
      <c r="OXA92" s="303"/>
      <c r="OXB92" s="303"/>
      <c r="OXC92" s="303"/>
      <c r="OXD92" s="303"/>
      <c r="OXE92" s="303"/>
      <c r="OXF92" s="303"/>
      <c r="OXG92" s="303"/>
      <c r="OXH92" s="303"/>
      <c r="OXI92" s="303"/>
      <c r="OXJ92" s="303"/>
      <c r="OXK92" s="303"/>
      <c r="OXL92" s="303"/>
      <c r="OXM92" s="303"/>
      <c r="OXN92" s="303"/>
      <c r="OXO92" s="303"/>
      <c r="OXP92" s="303"/>
      <c r="OXQ92" s="303"/>
      <c r="OXR92" s="303"/>
      <c r="OXS92" s="303"/>
      <c r="OXT92" s="303"/>
      <c r="OXU92" s="303"/>
      <c r="OXV92" s="303"/>
      <c r="OXW92" s="303"/>
      <c r="OXX92" s="303"/>
      <c r="OXY92" s="303"/>
      <c r="OXZ92" s="303"/>
      <c r="OYA92" s="303"/>
      <c r="OYB92" s="303"/>
      <c r="OYC92" s="303"/>
      <c r="OYD92" s="303"/>
      <c r="OYE92" s="303"/>
      <c r="OYF92" s="303"/>
      <c r="OYG92" s="303"/>
      <c r="OYH92" s="303"/>
      <c r="OYI92" s="303"/>
      <c r="OYJ92" s="303"/>
      <c r="OYK92" s="303"/>
      <c r="OYL92" s="303"/>
      <c r="OYM92" s="303"/>
      <c r="OYN92" s="303"/>
      <c r="OYO92" s="303"/>
      <c r="OYP92" s="303"/>
      <c r="OYQ92" s="303"/>
      <c r="OYR92" s="303"/>
      <c r="OYS92" s="303"/>
      <c r="OYT92" s="303"/>
      <c r="OYU92" s="303"/>
      <c r="OYV92" s="303"/>
      <c r="OYW92" s="303"/>
      <c r="OYX92" s="303"/>
      <c r="OYY92" s="303"/>
      <c r="OYZ92" s="303"/>
      <c r="OZA92" s="303"/>
      <c r="OZB92" s="303"/>
      <c r="OZC92" s="303"/>
      <c r="OZD92" s="303"/>
      <c r="OZE92" s="303"/>
      <c r="OZF92" s="303"/>
      <c r="OZG92" s="303"/>
      <c r="OZH92" s="303"/>
      <c r="OZI92" s="303"/>
      <c r="OZJ92" s="303"/>
      <c r="OZK92" s="303"/>
      <c r="OZL92" s="303"/>
      <c r="OZM92" s="303"/>
      <c r="OZN92" s="303"/>
      <c r="OZO92" s="303"/>
      <c r="OZP92" s="303"/>
      <c r="OZQ92" s="303"/>
      <c r="OZR92" s="303"/>
      <c r="OZS92" s="303"/>
      <c r="OZT92" s="303"/>
      <c r="OZU92" s="303"/>
      <c r="OZV92" s="303"/>
      <c r="OZW92" s="303"/>
      <c r="OZX92" s="303"/>
      <c r="OZY92" s="303"/>
      <c r="OZZ92" s="303"/>
      <c r="PAA92" s="303"/>
      <c r="PAB92" s="303"/>
      <c r="PAC92" s="303"/>
      <c r="PAD92" s="303"/>
      <c r="PAE92" s="303"/>
      <c r="PAF92" s="303"/>
      <c r="PAG92" s="303"/>
      <c r="PAH92" s="303"/>
      <c r="PAI92" s="303"/>
      <c r="PAJ92" s="303"/>
      <c r="PAK92" s="303"/>
      <c r="PAL92" s="303"/>
      <c r="PAM92" s="303"/>
      <c r="PAN92" s="303"/>
      <c r="PAO92" s="303"/>
      <c r="PAP92" s="303"/>
      <c r="PAQ92" s="303"/>
      <c r="PAR92" s="303"/>
      <c r="PAS92" s="303"/>
      <c r="PAT92" s="303"/>
      <c r="PAU92" s="303"/>
      <c r="PAV92" s="303"/>
      <c r="PAW92" s="303"/>
      <c r="PAX92" s="303"/>
      <c r="PAY92" s="303"/>
      <c r="PAZ92" s="303"/>
      <c r="PBA92" s="303"/>
      <c r="PBB92" s="303"/>
      <c r="PBC92" s="303"/>
      <c r="PBD92" s="303"/>
      <c r="PBE92" s="303"/>
      <c r="PBF92" s="303"/>
      <c r="PBG92" s="303"/>
      <c r="PBH92" s="303"/>
      <c r="PBI92" s="303"/>
      <c r="PBJ92" s="303"/>
      <c r="PBK92" s="303"/>
      <c r="PBL92" s="303"/>
      <c r="PBM92" s="303"/>
      <c r="PBN92" s="303"/>
      <c r="PBO92" s="303"/>
      <c r="PBP92" s="303"/>
      <c r="PBQ92" s="303"/>
      <c r="PBR92" s="303"/>
      <c r="PBS92" s="303"/>
      <c r="PBT92" s="303"/>
      <c r="PBU92" s="303"/>
      <c r="PBV92" s="303"/>
      <c r="PBW92" s="303"/>
      <c r="PBX92" s="303"/>
      <c r="PBY92" s="303"/>
      <c r="PBZ92" s="303"/>
      <c r="PCA92" s="303"/>
      <c r="PCB92" s="303"/>
      <c r="PCC92" s="303"/>
      <c r="PCD92" s="303"/>
      <c r="PCE92" s="303"/>
      <c r="PCF92" s="303"/>
      <c r="PCG92" s="303"/>
      <c r="PCH92" s="303"/>
      <c r="PCI92" s="303"/>
      <c r="PCJ92" s="303"/>
      <c r="PCK92" s="303"/>
      <c r="PCL92" s="303"/>
      <c r="PCM92" s="303"/>
      <c r="PCN92" s="303"/>
      <c r="PCO92" s="303"/>
      <c r="PCP92" s="303"/>
      <c r="PCQ92" s="303"/>
      <c r="PCR92" s="303"/>
      <c r="PCS92" s="303"/>
      <c r="PCT92" s="303"/>
      <c r="PCU92" s="303"/>
      <c r="PCV92" s="303"/>
      <c r="PCW92" s="303"/>
      <c r="PCX92" s="303"/>
      <c r="PCY92" s="303"/>
      <c r="PCZ92" s="303"/>
      <c r="PDA92" s="303"/>
      <c r="PDB92" s="303"/>
      <c r="PDC92" s="303"/>
      <c r="PDD92" s="303"/>
      <c r="PDE92" s="303"/>
      <c r="PDF92" s="303"/>
      <c r="PDG92" s="303"/>
      <c r="PDH92" s="303"/>
      <c r="PDI92" s="303"/>
      <c r="PDJ92" s="303"/>
      <c r="PDK92" s="303"/>
      <c r="PDL92" s="303"/>
      <c r="PDM92" s="303"/>
      <c r="PDN92" s="303"/>
      <c r="PDO92" s="303"/>
      <c r="PDP92" s="303"/>
      <c r="PDQ92" s="303"/>
      <c r="PDR92" s="303"/>
      <c r="PDS92" s="303"/>
      <c r="PDT92" s="303"/>
      <c r="PDU92" s="303"/>
      <c r="PDV92" s="303"/>
      <c r="PDW92" s="303"/>
      <c r="PDX92" s="303"/>
      <c r="PDY92" s="303"/>
      <c r="PDZ92" s="303"/>
      <c r="PEA92" s="303"/>
      <c r="PEB92" s="303"/>
      <c r="PEC92" s="303"/>
      <c r="PED92" s="303"/>
      <c r="PEE92" s="303"/>
      <c r="PEF92" s="303"/>
      <c r="PEG92" s="303"/>
      <c r="PEH92" s="303"/>
      <c r="PEI92" s="303"/>
      <c r="PEJ92" s="303"/>
      <c r="PEK92" s="303"/>
      <c r="PEL92" s="303"/>
      <c r="PEM92" s="303"/>
      <c r="PEN92" s="303"/>
      <c r="PEO92" s="303"/>
      <c r="PEP92" s="303"/>
      <c r="PEQ92" s="303"/>
      <c r="PER92" s="303"/>
      <c r="PES92" s="303"/>
      <c r="PET92" s="303"/>
      <c r="PEU92" s="303"/>
      <c r="PEV92" s="303"/>
      <c r="PEW92" s="303"/>
      <c r="PEX92" s="303"/>
      <c r="PEY92" s="303"/>
      <c r="PEZ92" s="303"/>
      <c r="PFA92" s="303"/>
      <c r="PFB92" s="303"/>
      <c r="PFC92" s="303"/>
      <c r="PFD92" s="303"/>
      <c r="PFE92" s="303"/>
      <c r="PFF92" s="303"/>
      <c r="PFG92" s="303"/>
      <c r="PFH92" s="303"/>
      <c r="PFI92" s="303"/>
      <c r="PFJ92" s="303"/>
      <c r="PFK92" s="303"/>
      <c r="PFL92" s="303"/>
      <c r="PFM92" s="303"/>
      <c r="PFN92" s="303"/>
      <c r="PFO92" s="303"/>
      <c r="PFP92" s="303"/>
      <c r="PFQ92" s="303"/>
      <c r="PFR92" s="303"/>
      <c r="PFS92" s="303"/>
      <c r="PFT92" s="303"/>
      <c r="PFU92" s="303"/>
      <c r="PFV92" s="303"/>
      <c r="PFW92" s="303"/>
      <c r="PFX92" s="303"/>
      <c r="PFY92" s="303"/>
      <c r="PFZ92" s="303"/>
      <c r="PGA92" s="303"/>
      <c r="PGB92" s="303"/>
      <c r="PGC92" s="303"/>
      <c r="PGD92" s="303"/>
      <c r="PGE92" s="303"/>
      <c r="PGF92" s="303"/>
      <c r="PGG92" s="303"/>
      <c r="PGH92" s="303"/>
      <c r="PGI92" s="303"/>
      <c r="PGJ92" s="303"/>
      <c r="PGK92" s="303"/>
      <c r="PGL92" s="303"/>
      <c r="PGM92" s="303"/>
      <c r="PGT92" s="303"/>
      <c r="PGU92" s="303"/>
      <c r="PGV92" s="303"/>
      <c r="PGW92" s="303"/>
      <c r="PGX92" s="303"/>
      <c r="PGY92" s="303"/>
      <c r="PGZ92" s="303"/>
      <c r="PHA92" s="303"/>
      <c r="PHB92" s="303"/>
      <c r="PHC92" s="303"/>
      <c r="PHD92" s="303"/>
      <c r="PHE92" s="303"/>
      <c r="PHF92" s="303"/>
      <c r="PHG92" s="303"/>
      <c r="PHH92" s="303"/>
      <c r="PHI92" s="303"/>
      <c r="PHJ92" s="303"/>
      <c r="PHK92" s="303"/>
      <c r="PHL92" s="303"/>
      <c r="PHM92" s="303"/>
      <c r="PHN92" s="303"/>
      <c r="PHO92" s="303"/>
      <c r="PHP92" s="303"/>
      <c r="PHQ92" s="303"/>
      <c r="PHR92" s="303"/>
      <c r="PHS92" s="303"/>
      <c r="PHT92" s="303"/>
      <c r="PHU92" s="303"/>
      <c r="PHV92" s="303"/>
      <c r="PHW92" s="303"/>
      <c r="PHX92" s="303"/>
      <c r="PHY92" s="303"/>
      <c r="PHZ92" s="303"/>
      <c r="PIA92" s="303"/>
      <c r="PIB92" s="303"/>
      <c r="PIC92" s="303"/>
      <c r="PID92" s="303"/>
      <c r="PIE92" s="303"/>
      <c r="PIF92" s="303"/>
      <c r="PIG92" s="303"/>
      <c r="PIH92" s="303"/>
      <c r="PII92" s="303"/>
      <c r="PIJ92" s="303"/>
      <c r="PIK92" s="303"/>
      <c r="PIL92" s="303"/>
      <c r="PIM92" s="303"/>
      <c r="PIN92" s="303"/>
      <c r="PIO92" s="303"/>
      <c r="PIP92" s="303"/>
      <c r="PIQ92" s="303"/>
      <c r="PIR92" s="303"/>
      <c r="PIS92" s="303"/>
      <c r="PIT92" s="303"/>
      <c r="PIU92" s="303"/>
      <c r="PIV92" s="303"/>
      <c r="PIW92" s="303"/>
      <c r="PIX92" s="303"/>
      <c r="PIY92" s="303"/>
      <c r="PIZ92" s="303"/>
      <c r="PJA92" s="303"/>
      <c r="PJB92" s="303"/>
      <c r="PJC92" s="303"/>
      <c r="PJD92" s="303"/>
      <c r="PJE92" s="303"/>
      <c r="PJF92" s="303"/>
      <c r="PJG92" s="303"/>
      <c r="PJH92" s="303"/>
      <c r="PJI92" s="303"/>
      <c r="PJJ92" s="303"/>
      <c r="PJK92" s="303"/>
      <c r="PJL92" s="303"/>
      <c r="PJM92" s="303"/>
      <c r="PJN92" s="303"/>
      <c r="PJO92" s="303"/>
      <c r="PJP92" s="303"/>
      <c r="PJQ92" s="303"/>
      <c r="PJR92" s="303"/>
      <c r="PJS92" s="303"/>
      <c r="PJT92" s="303"/>
      <c r="PJU92" s="303"/>
      <c r="PJV92" s="303"/>
      <c r="PJW92" s="303"/>
      <c r="PJX92" s="303"/>
      <c r="PJY92" s="303"/>
      <c r="PJZ92" s="303"/>
      <c r="PKA92" s="303"/>
      <c r="PKB92" s="303"/>
      <c r="PKC92" s="303"/>
      <c r="PKD92" s="303"/>
      <c r="PKE92" s="303"/>
      <c r="PKF92" s="303"/>
      <c r="PKG92" s="303"/>
      <c r="PKH92" s="303"/>
      <c r="PKI92" s="303"/>
      <c r="PKJ92" s="303"/>
      <c r="PKK92" s="303"/>
      <c r="PKL92" s="303"/>
      <c r="PKM92" s="303"/>
      <c r="PKN92" s="303"/>
      <c r="PKO92" s="303"/>
      <c r="PKP92" s="303"/>
      <c r="PKQ92" s="303"/>
      <c r="PKR92" s="303"/>
      <c r="PKS92" s="303"/>
      <c r="PKT92" s="303"/>
      <c r="PKU92" s="303"/>
      <c r="PKV92" s="303"/>
      <c r="PKW92" s="303"/>
      <c r="PKX92" s="303"/>
      <c r="PKY92" s="303"/>
      <c r="PKZ92" s="303"/>
      <c r="PLA92" s="303"/>
      <c r="PLB92" s="303"/>
      <c r="PLC92" s="303"/>
      <c r="PLD92" s="303"/>
      <c r="PLE92" s="303"/>
      <c r="PLF92" s="303"/>
      <c r="PLG92" s="303"/>
      <c r="PLH92" s="303"/>
      <c r="PLI92" s="303"/>
      <c r="PLJ92" s="303"/>
      <c r="PLK92" s="303"/>
      <c r="PLL92" s="303"/>
      <c r="PLM92" s="303"/>
      <c r="PLN92" s="303"/>
      <c r="PLO92" s="303"/>
      <c r="PLP92" s="303"/>
      <c r="PLQ92" s="303"/>
      <c r="PLR92" s="303"/>
      <c r="PLS92" s="303"/>
      <c r="PLT92" s="303"/>
      <c r="PLU92" s="303"/>
      <c r="PLV92" s="303"/>
      <c r="PLW92" s="303"/>
      <c r="PLX92" s="303"/>
      <c r="PLY92" s="303"/>
      <c r="PLZ92" s="303"/>
      <c r="PMA92" s="303"/>
      <c r="PMB92" s="303"/>
      <c r="PMC92" s="303"/>
      <c r="PMD92" s="303"/>
      <c r="PME92" s="303"/>
      <c r="PMF92" s="303"/>
      <c r="PMG92" s="303"/>
      <c r="PMH92" s="303"/>
      <c r="PMI92" s="303"/>
      <c r="PMJ92" s="303"/>
      <c r="PMK92" s="303"/>
      <c r="PML92" s="303"/>
      <c r="PMM92" s="303"/>
      <c r="PMN92" s="303"/>
      <c r="PMO92" s="303"/>
      <c r="PMP92" s="303"/>
      <c r="PMQ92" s="303"/>
      <c r="PMR92" s="303"/>
      <c r="PMS92" s="303"/>
      <c r="PMT92" s="303"/>
      <c r="PMU92" s="303"/>
      <c r="PMV92" s="303"/>
      <c r="PMW92" s="303"/>
      <c r="PMX92" s="303"/>
      <c r="PMY92" s="303"/>
      <c r="PMZ92" s="303"/>
      <c r="PNA92" s="303"/>
      <c r="PNB92" s="303"/>
      <c r="PNC92" s="303"/>
      <c r="PND92" s="303"/>
      <c r="PNE92" s="303"/>
      <c r="PNF92" s="303"/>
      <c r="PNG92" s="303"/>
      <c r="PNH92" s="303"/>
      <c r="PNI92" s="303"/>
      <c r="PNJ92" s="303"/>
      <c r="PNK92" s="303"/>
      <c r="PNL92" s="303"/>
      <c r="PNM92" s="303"/>
      <c r="PNN92" s="303"/>
      <c r="PNO92" s="303"/>
      <c r="PNP92" s="303"/>
      <c r="PNQ92" s="303"/>
      <c r="PNR92" s="303"/>
      <c r="PNS92" s="303"/>
      <c r="PNT92" s="303"/>
      <c r="PNU92" s="303"/>
      <c r="PNV92" s="303"/>
      <c r="PNW92" s="303"/>
      <c r="PNX92" s="303"/>
      <c r="PNY92" s="303"/>
      <c r="PNZ92" s="303"/>
      <c r="POA92" s="303"/>
      <c r="POB92" s="303"/>
      <c r="POC92" s="303"/>
      <c r="POD92" s="303"/>
      <c r="POE92" s="303"/>
      <c r="POF92" s="303"/>
      <c r="POG92" s="303"/>
      <c r="POH92" s="303"/>
      <c r="POI92" s="303"/>
      <c r="POJ92" s="303"/>
      <c r="POK92" s="303"/>
      <c r="POL92" s="303"/>
      <c r="POM92" s="303"/>
      <c r="PON92" s="303"/>
      <c r="POO92" s="303"/>
      <c r="POP92" s="303"/>
      <c r="POQ92" s="303"/>
      <c r="POR92" s="303"/>
      <c r="POS92" s="303"/>
      <c r="POT92" s="303"/>
      <c r="POU92" s="303"/>
      <c r="POV92" s="303"/>
      <c r="POW92" s="303"/>
      <c r="POX92" s="303"/>
      <c r="POY92" s="303"/>
      <c r="POZ92" s="303"/>
      <c r="PPA92" s="303"/>
      <c r="PPB92" s="303"/>
      <c r="PPC92" s="303"/>
      <c r="PPD92" s="303"/>
      <c r="PPE92" s="303"/>
      <c r="PPF92" s="303"/>
      <c r="PPG92" s="303"/>
      <c r="PPH92" s="303"/>
      <c r="PPI92" s="303"/>
      <c r="PPJ92" s="303"/>
      <c r="PPK92" s="303"/>
      <c r="PPL92" s="303"/>
      <c r="PPM92" s="303"/>
      <c r="PPN92" s="303"/>
      <c r="PPO92" s="303"/>
      <c r="PPP92" s="303"/>
      <c r="PPQ92" s="303"/>
      <c r="PPR92" s="303"/>
      <c r="PPS92" s="303"/>
      <c r="PPT92" s="303"/>
      <c r="PPU92" s="303"/>
      <c r="PPV92" s="303"/>
      <c r="PPW92" s="303"/>
      <c r="PPX92" s="303"/>
      <c r="PPY92" s="303"/>
      <c r="PPZ92" s="303"/>
      <c r="PQA92" s="303"/>
      <c r="PQB92" s="303"/>
      <c r="PQC92" s="303"/>
      <c r="PQD92" s="303"/>
      <c r="PQE92" s="303"/>
      <c r="PQF92" s="303"/>
      <c r="PQG92" s="303"/>
      <c r="PQH92" s="303"/>
      <c r="PQI92" s="303"/>
      <c r="PQP92" s="303"/>
      <c r="PQQ92" s="303"/>
      <c r="PQR92" s="303"/>
      <c r="PQS92" s="303"/>
      <c r="PQT92" s="303"/>
      <c r="PQU92" s="303"/>
      <c r="PQV92" s="303"/>
      <c r="PQW92" s="303"/>
      <c r="PQX92" s="303"/>
      <c r="PQY92" s="303"/>
      <c r="PQZ92" s="303"/>
      <c r="PRA92" s="303"/>
      <c r="PRB92" s="303"/>
      <c r="PRC92" s="303"/>
      <c r="PRD92" s="303"/>
      <c r="PRE92" s="303"/>
      <c r="PRF92" s="303"/>
      <c r="PRG92" s="303"/>
      <c r="PRH92" s="303"/>
      <c r="PRI92" s="303"/>
      <c r="PRJ92" s="303"/>
      <c r="PRK92" s="303"/>
      <c r="PRL92" s="303"/>
      <c r="PRM92" s="303"/>
      <c r="PRN92" s="303"/>
      <c r="PRO92" s="303"/>
      <c r="PRP92" s="303"/>
      <c r="PRQ92" s="303"/>
      <c r="PRR92" s="303"/>
      <c r="PRS92" s="303"/>
      <c r="PRT92" s="303"/>
      <c r="PRU92" s="303"/>
      <c r="PRV92" s="303"/>
      <c r="PRW92" s="303"/>
      <c r="PRX92" s="303"/>
      <c r="PRY92" s="303"/>
      <c r="PRZ92" s="303"/>
      <c r="PSA92" s="303"/>
      <c r="PSB92" s="303"/>
      <c r="PSC92" s="303"/>
      <c r="PSD92" s="303"/>
      <c r="PSE92" s="303"/>
      <c r="PSF92" s="303"/>
      <c r="PSG92" s="303"/>
      <c r="PSH92" s="303"/>
      <c r="PSI92" s="303"/>
      <c r="PSJ92" s="303"/>
      <c r="PSK92" s="303"/>
      <c r="PSL92" s="303"/>
      <c r="PSM92" s="303"/>
      <c r="PSN92" s="303"/>
      <c r="PSO92" s="303"/>
      <c r="PSP92" s="303"/>
      <c r="PSQ92" s="303"/>
      <c r="PSR92" s="303"/>
      <c r="PSS92" s="303"/>
      <c r="PST92" s="303"/>
      <c r="PSU92" s="303"/>
      <c r="PSV92" s="303"/>
      <c r="PSW92" s="303"/>
      <c r="PSX92" s="303"/>
      <c r="PSY92" s="303"/>
      <c r="PSZ92" s="303"/>
      <c r="PTA92" s="303"/>
      <c r="PTB92" s="303"/>
      <c r="PTC92" s="303"/>
      <c r="PTD92" s="303"/>
      <c r="PTE92" s="303"/>
      <c r="PTF92" s="303"/>
      <c r="PTG92" s="303"/>
      <c r="PTH92" s="303"/>
      <c r="PTI92" s="303"/>
      <c r="PTJ92" s="303"/>
      <c r="PTK92" s="303"/>
      <c r="PTL92" s="303"/>
      <c r="PTM92" s="303"/>
      <c r="PTN92" s="303"/>
      <c r="PTO92" s="303"/>
      <c r="PTP92" s="303"/>
      <c r="PTQ92" s="303"/>
      <c r="PTR92" s="303"/>
      <c r="PTS92" s="303"/>
      <c r="PTT92" s="303"/>
      <c r="PTU92" s="303"/>
      <c r="PTV92" s="303"/>
      <c r="PTW92" s="303"/>
      <c r="PTX92" s="303"/>
      <c r="PTY92" s="303"/>
      <c r="PTZ92" s="303"/>
      <c r="PUA92" s="303"/>
      <c r="PUB92" s="303"/>
      <c r="PUC92" s="303"/>
      <c r="PUD92" s="303"/>
      <c r="PUE92" s="303"/>
      <c r="PUF92" s="303"/>
      <c r="PUG92" s="303"/>
      <c r="PUH92" s="303"/>
      <c r="PUI92" s="303"/>
      <c r="PUJ92" s="303"/>
      <c r="PUK92" s="303"/>
      <c r="PUL92" s="303"/>
      <c r="PUM92" s="303"/>
      <c r="PUN92" s="303"/>
      <c r="PUO92" s="303"/>
      <c r="PUP92" s="303"/>
      <c r="PUQ92" s="303"/>
      <c r="PUR92" s="303"/>
      <c r="PUS92" s="303"/>
      <c r="PUT92" s="303"/>
      <c r="PUU92" s="303"/>
      <c r="PUV92" s="303"/>
      <c r="PUW92" s="303"/>
      <c r="PUX92" s="303"/>
      <c r="PUY92" s="303"/>
      <c r="PUZ92" s="303"/>
      <c r="PVA92" s="303"/>
      <c r="PVB92" s="303"/>
      <c r="PVC92" s="303"/>
      <c r="PVD92" s="303"/>
      <c r="PVE92" s="303"/>
      <c r="PVF92" s="303"/>
      <c r="PVG92" s="303"/>
      <c r="PVH92" s="303"/>
      <c r="PVI92" s="303"/>
      <c r="PVJ92" s="303"/>
      <c r="PVK92" s="303"/>
      <c r="PVL92" s="303"/>
      <c r="PVM92" s="303"/>
      <c r="PVN92" s="303"/>
      <c r="PVO92" s="303"/>
      <c r="PVP92" s="303"/>
      <c r="PVQ92" s="303"/>
      <c r="PVR92" s="303"/>
      <c r="PVS92" s="303"/>
      <c r="PVT92" s="303"/>
      <c r="PVU92" s="303"/>
      <c r="PVV92" s="303"/>
      <c r="PVW92" s="303"/>
      <c r="PVX92" s="303"/>
      <c r="PVY92" s="303"/>
      <c r="PVZ92" s="303"/>
      <c r="PWA92" s="303"/>
      <c r="PWB92" s="303"/>
      <c r="PWC92" s="303"/>
      <c r="PWD92" s="303"/>
      <c r="PWE92" s="303"/>
      <c r="PWF92" s="303"/>
      <c r="PWG92" s="303"/>
      <c r="PWH92" s="303"/>
      <c r="PWI92" s="303"/>
      <c r="PWJ92" s="303"/>
      <c r="PWK92" s="303"/>
      <c r="PWL92" s="303"/>
      <c r="PWM92" s="303"/>
      <c r="PWN92" s="303"/>
      <c r="PWO92" s="303"/>
      <c r="PWP92" s="303"/>
      <c r="PWQ92" s="303"/>
      <c r="PWR92" s="303"/>
      <c r="PWS92" s="303"/>
      <c r="PWT92" s="303"/>
      <c r="PWU92" s="303"/>
      <c r="PWV92" s="303"/>
      <c r="PWW92" s="303"/>
      <c r="PWX92" s="303"/>
      <c r="PWY92" s="303"/>
      <c r="PWZ92" s="303"/>
      <c r="PXA92" s="303"/>
      <c r="PXB92" s="303"/>
      <c r="PXC92" s="303"/>
      <c r="PXD92" s="303"/>
      <c r="PXE92" s="303"/>
      <c r="PXF92" s="303"/>
      <c r="PXG92" s="303"/>
      <c r="PXH92" s="303"/>
      <c r="PXI92" s="303"/>
      <c r="PXJ92" s="303"/>
      <c r="PXK92" s="303"/>
      <c r="PXL92" s="303"/>
      <c r="PXM92" s="303"/>
      <c r="PXN92" s="303"/>
      <c r="PXO92" s="303"/>
      <c r="PXP92" s="303"/>
      <c r="PXQ92" s="303"/>
      <c r="PXR92" s="303"/>
      <c r="PXS92" s="303"/>
      <c r="PXT92" s="303"/>
      <c r="PXU92" s="303"/>
      <c r="PXV92" s="303"/>
      <c r="PXW92" s="303"/>
      <c r="PXX92" s="303"/>
      <c r="PXY92" s="303"/>
      <c r="PXZ92" s="303"/>
      <c r="PYA92" s="303"/>
      <c r="PYB92" s="303"/>
      <c r="PYC92" s="303"/>
      <c r="PYD92" s="303"/>
      <c r="PYE92" s="303"/>
      <c r="PYF92" s="303"/>
      <c r="PYG92" s="303"/>
      <c r="PYH92" s="303"/>
      <c r="PYI92" s="303"/>
      <c r="PYJ92" s="303"/>
      <c r="PYK92" s="303"/>
      <c r="PYL92" s="303"/>
      <c r="PYM92" s="303"/>
      <c r="PYN92" s="303"/>
      <c r="PYO92" s="303"/>
      <c r="PYP92" s="303"/>
      <c r="PYQ92" s="303"/>
      <c r="PYR92" s="303"/>
      <c r="PYS92" s="303"/>
      <c r="PYT92" s="303"/>
      <c r="PYU92" s="303"/>
      <c r="PYV92" s="303"/>
      <c r="PYW92" s="303"/>
      <c r="PYX92" s="303"/>
      <c r="PYY92" s="303"/>
      <c r="PYZ92" s="303"/>
      <c r="PZA92" s="303"/>
      <c r="PZB92" s="303"/>
      <c r="PZC92" s="303"/>
      <c r="PZD92" s="303"/>
      <c r="PZE92" s="303"/>
      <c r="PZF92" s="303"/>
      <c r="PZG92" s="303"/>
      <c r="PZH92" s="303"/>
      <c r="PZI92" s="303"/>
      <c r="PZJ92" s="303"/>
      <c r="PZK92" s="303"/>
      <c r="PZL92" s="303"/>
      <c r="PZM92" s="303"/>
      <c r="PZN92" s="303"/>
      <c r="PZO92" s="303"/>
      <c r="PZP92" s="303"/>
      <c r="PZQ92" s="303"/>
      <c r="PZR92" s="303"/>
      <c r="PZS92" s="303"/>
      <c r="PZT92" s="303"/>
      <c r="PZU92" s="303"/>
      <c r="PZV92" s="303"/>
      <c r="PZW92" s="303"/>
      <c r="PZX92" s="303"/>
      <c r="PZY92" s="303"/>
      <c r="PZZ92" s="303"/>
      <c r="QAA92" s="303"/>
      <c r="QAB92" s="303"/>
      <c r="QAC92" s="303"/>
      <c r="QAD92" s="303"/>
      <c r="QAE92" s="303"/>
      <c r="QAL92" s="303"/>
      <c r="QAM92" s="303"/>
      <c r="QAN92" s="303"/>
      <c r="QAO92" s="303"/>
      <c r="QAP92" s="303"/>
      <c r="QAQ92" s="303"/>
      <c r="QAR92" s="303"/>
      <c r="QAS92" s="303"/>
      <c r="QAT92" s="303"/>
      <c r="QAU92" s="303"/>
      <c r="QAV92" s="303"/>
      <c r="QAW92" s="303"/>
      <c r="QAX92" s="303"/>
      <c r="QAY92" s="303"/>
      <c r="QAZ92" s="303"/>
      <c r="QBA92" s="303"/>
      <c r="QBB92" s="303"/>
      <c r="QBC92" s="303"/>
      <c r="QBD92" s="303"/>
      <c r="QBE92" s="303"/>
      <c r="QBF92" s="303"/>
      <c r="QBG92" s="303"/>
      <c r="QBH92" s="303"/>
      <c r="QBI92" s="303"/>
      <c r="QBJ92" s="303"/>
      <c r="QBK92" s="303"/>
      <c r="QBL92" s="303"/>
      <c r="QBM92" s="303"/>
      <c r="QBN92" s="303"/>
      <c r="QBO92" s="303"/>
      <c r="QBP92" s="303"/>
      <c r="QBQ92" s="303"/>
      <c r="QBR92" s="303"/>
      <c r="QBS92" s="303"/>
      <c r="QBT92" s="303"/>
      <c r="QBU92" s="303"/>
      <c r="QBV92" s="303"/>
      <c r="QBW92" s="303"/>
      <c r="QBX92" s="303"/>
      <c r="QBY92" s="303"/>
      <c r="QBZ92" s="303"/>
      <c r="QCA92" s="303"/>
      <c r="QCB92" s="303"/>
      <c r="QCC92" s="303"/>
      <c r="QCD92" s="303"/>
      <c r="QCE92" s="303"/>
      <c r="QCF92" s="303"/>
      <c r="QCG92" s="303"/>
      <c r="QCH92" s="303"/>
      <c r="QCI92" s="303"/>
      <c r="QCJ92" s="303"/>
      <c r="QCK92" s="303"/>
      <c r="QCL92" s="303"/>
      <c r="QCM92" s="303"/>
      <c r="QCN92" s="303"/>
      <c r="QCO92" s="303"/>
      <c r="QCP92" s="303"/>
      <c r="QCQ92" s="303"/>
      <c r="QCR92" s="303"/>
      <c r="QCS92" s="303"/>
      <c r="QCT92" s="303"/>
      <c r="QCU92" s="303"/>
      <c r="QCV92" s="303"/>
      <c r="QCW92" s="303"/>
      <c r="QCX92" s="303"/>
      <c r="QCY92" s="303"/>
      <c r="QCZ92" s="303"/>
      <c r="QDA92" s="303"/>
      <c r="QDB92" s="303"/>
      <c r="QDC92" s="303"/>
      <c r="QDD92" s="303"/>
      <c r="QDE92" s="303"/>
      <c r="QDF92" s="303"/>
      <c r="QDG92" s="303"/>
      <c r="QDH92" s="303"/>
      <c r="QDI92" s="303"/>
      <c r="QDJ92" s="303"/>
      <c r="QDK92" s="303"/>
      <c r="QDL92" s="303"/>
      <c r="QDM92" s="303"/>
      <c r="QDN92" s="303"/>
      <c r="QDO92" s="303"/>
      <c r="QDP92" s="303"/>
      <c r="QDQ92" s="303"/>
      <c r="QDR92" s="303"/>
      <c r="QDS92" s="303"/>
      <c r="QDT92" s="303"/>
      <c r="QDU92" s="303"/>
      <c r="QDV92" s="303"/>
      <c r="QDW92" s="303"/>
      <c r="QDX92" s="303"/>
      <c r="QDY92" s="303"/>
      <c r="QDZ92" s="303"/>
      <c r="QEA92" s="303"/>
      <c r="QEB92" s="303"/>
      <c r="QEC92" s="303"/>
      <c r="QED92" s="303"/>
      <c r="QEE92" s="303"/>
      <c r="QEF92" s="303"/>
      <c r="QEG92" s="303"/>
      <c r="QEH92" s="303"/>
      <c r="QEI92" s="303"/>
      <c r="QEJ92" s="303"/>
      <c r="QEK92" s="303"/>
      <c r="QEL92" s="303"/>
      <c r="QEM92" s="303"/>
      <c r="QEN92" s="303"/>
      <c r="QEO92" s="303"/>
      <c r="QEP92" s="303"/>
      <c r="QEQ92" s="303"/>
      <c r="QER92" s="303"/>
      <c r="QES92" s="303"/>
      <c r="QET92" s="303"/>
      <c r="QEU92" s="303"/>
      <c r="QEV92" s="303"/>
      <c r="QEW92" s="303"/>
      <c r="QEX92" s="303"/>
      <c r="QEY92" s="303"/>
      <c r="QEZ92" s="303"/>
      <c r="QFA92" s="303"/>
      <c r="QFB92" s="303"/>
      <c r="QFC92" s="303"/>
      <c r="QFD92" s="303"/>
      <c r="QFE92" s="303"/>
      <c r="QFF92" s="303"/>
      <c r="QFG92" s="303"/>
      <c r="QFH92" s="303"/>
      <c r="QFI92" s="303"/>
      <c r="QFJ92" s="303"/>
      <c r="QFK92" s="303"/>
      <c r="QFL92" s="303"/>
      <c r="QFM92" s="303"/>
      <c r="QFN92" s="303"/>
      <c r="QFO92" s="303"/>
      <c r="QFP92" s="303"/>
      <c r="QFQ92" s="303"/>
      <c r="QFR92" s="303"/>
      <c r="QFS92" s="303"/>
      <c r="QFT92" s="303"/>
      <c r="QFU92" s="303"/>
      <c r="QFV92" s="303"/>
      <c r="QFW92" s="303"/>
      <c r="QFX92" s="303"/>
      <c r="QFY92" s="303"/>
      <c r="QFZ92" s="303"/>
      <c r="QGA92" s="303"/>
      <c r="QGB92" s="303"/>
      <c r="QGC92" s="303"/>
      <c r="QGD92" s="303"/>
      <c r="QGE92" s="303"/>
      <c r="QGF92" s="303"/>
      <c r="QGG92" s="303"/>
      <c r="QGH92" s="303"/>
      <c r="QGI92" s="303"/>
      <c r="QGJ92" s="303"/>
      <c r="QGK92" s="303"/>
      <c r="QGL92" s="303"/>
      <c r="QGM92" s="303"/>
      <c r="QGN92" s="303"/>
      <c r="QGO92" s="303"/>
      <c r="QGP92" s="303"/>
      <c r="QGQ92" s="303"/>
      <c r="QGR92" s="303"/>
      <c r="QGS92" s="303"/>
      <c r="QGT92" s="303"/>
      <c r="QGU92" s="303"/>
      <c r="QGV92" s="303"/>
      <c r="QGW92" s="303"/>
      <c r="QGX92" s="303"/>
      <c r="QGY92" s="303"/>
      <c r="QGZ92" s="303"/>
      <c r="QHA92" s="303"/>
      <c r="QHB92" s="303"/>
      <c r="QHC92" s="303"/>
      <c r="QHD92" s="303"/>
      <c r="QHE92" s="303"/>
      <c r="QHF92" s="303"/>
      <c r="QHG92" s="303"/>
      <c r="QHH92" s="303"/>
      <c r="QHI92" s="303"/>
      <c r="QHJ92" s="303"/>
      <c r="QHK92" s="303"/>
      <c r="QHL92" s="303"/>
      <c r="QHM92" s="303"/>
      <c r="QHN92" s="303"/>
      <c r="QHO92" s="303"/>
      <c r="QHP92" s="303"/>
      <c r="QHQ92" s="303"/>
      <c r="QHR92" s="303"/>
      <c r="QHS92" s="303"/>
      <c r="QHT92" s="303"/>
      <c r="QHU92" s="303"/>
      <c r="QHV92" s="303"/>
      <c r="QHW92" s="303"/>
      <c r="QHX92" s="303"/>
      <c r="QHY92" s="303"/>
      <c r="QHZ92" s="303"/>
      <c r="QIA92" s="303"/>
      <c r="QIB92" s="303"/>
      <c r="QIC92" s="303"/>
      <c r="QID92" s="303"/>
      <c r="QIE92" s="303"/>
      <c r="QIF92" s="303"/>
      <c r="QIG92" s="303"/>
      <c r="QIH92" s="303"/>
      <c r="QII92" s="303"/>
      <c r="QIJ92" s="303"/>
      <c r="QIK92" s="303"/>
      <c r="QIL92" s="303"/>
      <c r="QIM92" s="303"/>
      <c r="QIN92" s="303"/>
      <c r="QIO92" s="303"/>
      <c r="QIP92" s="303"/>
      <c r="QIQ92" s="303"/>
      <c r="QIR92" s="303"/>
      <c r="QIS92" s="303"/>
      <c r="QIT92" s="303"/>
      <c r="QIU92" s="303"/>
      <c r="QIV92" s="303"/>
      <c r="QIW92" s="303"/>
      <c r="QIX92" s="303"/>
      <c r="QIY92" s="303"/>
      <c r="QIZ92" s="303"/>
      <c r="QJA92" s="303"/>
      <c r="QJB92" s="303"/>
      <c r="QJC92" s="303"/>
      <c r="QJD92" s="303"/>
      <c r="QJE92" s="303"/>
      <c r="QJF92" s="303"/>
      <c r="QJG92" s="303"/>
      <c r="QJH92" s="303"/>
      <c r="QJI92" s="303"/>
      <c r="QJJ92" s="303"/>
      <c r="QJK92" s="303"/>
      <c r="QJL92" s="303"/>
      <c r="QJM92" s="303"/>
      <c r="QJN92" s="303"/>
      <c r="QJO92" s="303"/>
      <c r="QJP92" s="303"/>
      <c r="QJQ92" s="303"/>
      <c r="QJR92" s="303"/>
      <c r="QJS92" s="303"/>
      <c r="QJT92" s="303"/>
      <c r="QJU92" s="303"/>
      <c r="QJV92" s="303"/>
      <c r="QJW92" s="303"/>
      <c r="QJX92" s="303"/>
      <c r="QJY92" s="303"/>
      <c r="QJZ92" s="303"/>
      <c r="QKA92" s="303"/>
      <c r="QKH92" s="303"/>
      <c r="QKI92" s="303"/>
      <c r="QKJ92" s="303"/>
      <c r="QKK92" s="303"/>
      <c r="QKL92" s="303"/>
      <c r="QKM92" s="303"/>
      <c r="QKN92" s="303"/>
      <c r="QKO92" s="303"/>
      <c r="QKP92" s="303"/>
      <c r="QKQ92" s="303"/>
      <c r="QKR92" s="303"/>
      <c r="QKS92" s="303"/>
      <c r="QKT92" s="303"/>
      <c r="QKU92" s="303"/>
      <c r="QKV92" s="303"/>
      <c r="QKW92" s="303"/>
      <c r="QKX92" s="303"/>
      <c r="QKY92" s="303"/>
      <c r="QKZ92" s="303"/>
      <c r="QLA92" s="303"/>
      <c r="QLB92" s="303"/>
      <c r="QLC92" s="303"/>
      <c r="QLD92" s="303"/>
      <c r="QLE92" s="303"/>
      <c r="QLF92" s="303"/>
      <c r="QLG92" s="303"/>
      <c r="QLH92" s="303"/>
      <c r="QLI92" s="303"/>
      <c r="QLJ92" s="303"/>
      <c r="QLK92" s="303"/>
      <c r="QLL92" s="303"/>
      <c r="QLM92" s="303"/>
      <c r="QLN92" s="303"/>
      <c r="QLO92" s="303"/>
      <c r="QLP92" s="303"/>
      <c r="QLQ92" s="303"/>
      <c r="QLR92" s="303"/>
      <c r="QLS92" s="303"/>
      <c r="QLT92" s="303"/>
      <c r="QLU92" s="303"/>
      <c r="QLV92" s="303"/>
      <c r="QLW92" s="303"/>
      <c r="QLX92" s="303"/>
      <c r="QLY92" s="303"/>
      <c r="QLZ92" s="303"/>
      <c r="QMA92" s="303"/>
      <c r="QMB92" s="303"/>
      <c r="QMC92" s="303"/>
      <c r="QMD92" s="303"/>
      <c r="QME92" s="303"/>
      <c r="QMF92" s="303"/>
      <c r="QMG92" s="303"/>
      <c r="QMH92" s="303"/>
      <c r="QMI92" s="303"/>
      <c r="QMJ92" s="303"/>
      <c r="QMK92" s="303"/>
      <c r="QML92" s="303"/>
      <c r="QMM92" s="303"/>
      <c r="QMN92" s="303"/>
      <c r="QMO92" s="303"/>
      <c r="QMP92" s="303"/>
      <c r="QMQ92" s="303"/>
      <c r="QMR92" s="303"/>
      <c r="QMS92" s="303"/>
      <c r="QMT92" s="303"/>
      <c r="QMU92" s="303"/>
      <c r="QMV92" s="303"/>
      <c r="QMW92" s="303"/>
      <c r="QMX92" s="303"/>
      <c r="QMY92" s="303"/>
      <c r="QMZ92" s="303"/>
      <c r="QNA92" s="303"/>
      <c r="QNB92" s="303"/>
      <c r="QNC92" s="303"/>
      <c r="QND92" s="303"/>
      <c r="QNE92" s="303"/>
      <c r="QNF92" s="303"/>
      <c r="QNG92" s="303"/>
      <c r="QNH92" s="303"/>
      <c r="QNI92" s="303"/>
      <c r="QNJ92" s="303"/>
      <c r="QNK92" s="303"/>
      <c r="QNL92" s="303"/>
      <c r="QNM92" s="303"/>
      <c r="QNN92" s="303"/>
      <c r="QNO92" s="303"/>
      <c r="QNP92" s="303"/>
      <c r="QNQ92" s="303"/>
      <c r="QNR92" s="303"/>
      <c r="QNS92" s="303"/>
      <c r="QNT92" s="303"/>
      <c r="QNU92" s="303"/>
      <c r="QNV92" s="303"/>
      <c r="QNW92" s="303"/>
      <c r="QNX92" s="303"/>
      <c r="QNY92" s="303"/>
      <c r="QNZ92" s="303"/>
      <c r="QOA92" s="303"/>
      <c r="QOB92" s="303"/>
      <c r="QOC92" s="303"/>
      <c r="QOD92" s="303"/>
      <c r="QOE92" s="303"/>
      <c r="QOF92" s="303"/>
      <c r="QOG92" s="303"/>
      <c r="QOH92" s="303"/>
      <c r="QOI92" s="303"/>
      <c r="QOJ92" s="303"/>
      <c r="QOK92" s="303"/>
      <c r="QOL92" s="303"/>
      <c r="QOM92" s="303"/>
      <c r="QON92" s="303"/>
      <c r="QOO92" s="303"/>
      <c r="QOP92" s="303"/>
      <c r="QOQ92" s="303"/>
      <c r="QOR92" s="303"/>
      <c r="QOS92" s="303"/>
      <c r="QOT92" s="303"/>
      <c r="QOU92" s="303"/>
      <c r="QOV92" s="303"/>
      <c r="QOW92" s="303"/>
      <c r="QOX92" s="303"/>
      <c r="QOY92" s="303"/>
      <c r="QOZ92" s="303"/>
      <c r="QPA92" s="303"/>
      <c r="QPB92" s="303"/>
      <c r="QPC92" s="303"/>
      <c r="QPD92" s="303"/>
      <c r="QPE92" s="303"/>
      <c r="QPF92" s="303"/>
      <c r="QPG92" s="303"/>
      <c r="QPH92" s="303"/>
      <c r="QPI92" s="303"/>
      <c r="QPJ92" s="303"/>
      <c r="QPK92" s="303"/>
      <c r="QPL92" s="303"/>
      <c r="QPM92" s="303"/>
      <c r="QPN92" s="303"/>
      <c r="QPO92" s="303"/>
      <c r="QPP92" s="303"/>
      <c r="QPQ92" s="303"/>
      <c r="QPR92" s="303"/>
      <c r="QPS92" s="303"/>
      <c r="QPT92" s="303"/>
      <c r="QPU92" s="303"/>
      <c r="QPV92" s="303"/>
      <c r="QPW92" s="303"/>
      <c r="QPX92" s="303"/>
      <c r="QPY92" s="303"/>
      <c r="QPZ92" s="303"/>
      <c r="QQA92" s="303"/>
      <c r="QQB92" s="303"/>
      <c r="QQC92" s="303"/>
      <c r="QQD92" s="303"/>
      <c r="QQE92" s="303"/>
      <c r="QQF92" s="303"/>
      <c r="QQG92" s="303"/>
      <c r="QQH92" s="303"/>
      <c r="QQI92" s="303"/>
      <c r="QQJ92" s="303"/>
      <c r="QQK92" s="303"/>
      <c r="QQL92" s="303"/>
      <c r="QQM92" s="303"/>
      <c r="QQN92" s="303"/>
      <c r="QQO92" s="303"/>
      <c r="QQP92" s="303"/>
      <c r="QQQ92" s="303"/>
      <c r="QQR92" s="303"/>
      <c r="QQS92" s="303"/>
      <c r="QQT92" s="303"/>
      <c r="QQU92" s="303"/>
      <c r="QQV92" s="303"/>
      <c r="QQW92" s="303"/>
      <c r="QQX92" s="303"/>
      <c r="QQY92" s="303"/>
      <c r="QQZ92" s="303"/>
      <c r="QRA92" s="303"/>
      <c r="QRB92" s="303"/>
      <c r="QRC92" s="303"/>
      <c r="QRD92" s="303"/>
      <c r="QRE92" s="303"/>
      <c r="QRF92" s="303"/>
      <c r="QRG92" s="303"/>
      <c r="QRH92" s="303"/>
      <c r="QRI92" s="303"/>
      <c r="QRJ92" s="303"/>
      <c r="QRK92" s="303"/>
      <c r="QRL92" s="303"/>
      <c r="QRM92" s="303"/>
      <c r="QRN92" s="303"/>
      <c r="QRO92" s="303"/>
      <c r="QRP92" s="303"/>
      <c r="QRQ92" s="303"/>
      <c r="QRR92" s="303"/>
      <c r="QRS92" s="303"/>
      <c r="QRT92" s="303"/>
      <c r="QRU92" s="303"/>
      <c r="QRV92" s="303"/>
      <c r="QRW92" s="303"/>
      <c r="QRX92" s="303"/>
      <c r="QRY92" s="303"/>
      <c r="QRZ92" s="303"/>
      <c r="QSA92" s="303"/>
      <c r="QSB92" s="303"/>
      <c r="QSC92" s="303"/>
      <c r="QSD92" s="303"/>
      <c r="QSE92" s="303"/>
      <c r="QSF92" s="303"/>
      <c r="QSG92" s="303"/>
      <c r="QSH92" s="303"/>
      <c r="QSI92" s="303"/>
      <c r="QSJ92" s="303"/>
      <c r="QSK92" s="303"/>
      <c r="QSL92" s="303"/>
      <c r="QSM92" s="303"/>
      <c r="QSN92" s="303"/>
      <c r="QSO92" s="303"/>
      <c r="QSP92" s="303"/>
      <c r="QSQ92" s="303"/>
      <c r="QSR92" s="303"/>
      <c r="QSS92" s="303"/>
      <c r="QST92" s="303"/>
      <c r="QSU92" s="303"/>
      <c r="QSV92" s="303"/>
      <c r="QSW92" s="303"/>
      <c r="QSX92" s="303"/>
      <c r="QSY92" s="303"/>
      <c r="QSZ92" s="303"/>
      <c r="QTA92" s="303"/>
      <c r="QTB92" s="303"/>
      <c r="QTC92" s="303"/>
      <c r="QTD92" s="303"/>
      <c r="QTE92" s="303"/>
      <c r="QTF92" s="303"/>
      <c r="QTG92" s="303"/>
      <c r="QTH92" s="303"/>
      <c r="QTI92" s="303"/>
      <c r="QTJ92" s="303"/>
      <c r="QTK92" s="303"/>
      <c r="QTL92" s="303"/>
      <c r="QTM92" s="303"/>
      <c r="QTN92" s="303"/>
      <c r="QTO92" s="303"/>
      <c r="QTP92" s="303"/>
      <c r="QTQ92" s="303"/>
      <c r="QTR92" s="303"/>
      <c r="QTS92" s="303"/>
      <c r="QTT92" s="303"/>
      <c r="QTU92" s="303"/>
      <c r="QTV92" s="303"/>
      <c r="QTW92" s="303"/>
      <c r="QUD92" s="303"/>
      <c r="QUE92" s="303"/>
      <c r="QUF92" s="303"/>
      <c r="QUG92" s="303"/>
      <c r="QUH92" s="303"/>
      <c r="QUI92" s="303"/>
      <c r="QUJ92" s="303"/>
      <c r="QUK92" s="303"/>
      <c r="QUL92" s="303"/>
      <c r="QUM92" s="303"/>
      <c r="QUN92" s="303"/>
      <c r="QUO92" s="303"/>
      <c r="QUP92" s="303"/>
      <c r="QUQ92" s="303"/>
      <c r="QUR92" s="303"/>
      <c r="QUS92" s="303"/>
      <c r="QUT92" s="303"/>
      <c r="QUU92" s="303"/>
      <c r="QUV92" s="303"/>
      <c r="QUW92" s="303"/>
      <c r="QUX92" s="303"/>
      <c r="QUY92" s="303"/>
      <c r="QUZ92" s="303"/>
      <c r="QVA92" s="303"/>
      <c r="QVB92" s="303"/>
      <c r="QVC92" s="303"/>
      <c r="QVD92" s="303"/>
      <c r="QVE92" s="303"/>
      <c r="QVF92" s="303"/>
      <c r="QVG92" s="303"/>
      <c r="QVH92" s="303"/>
      <c r="QVI92" s="303"/>
      <c r="QVJ92" s="303"/>
      <c r="QVK92" s="303"/>
      <c r="QVL92" s="303"/>
      <c r="QVM92" s="303"/>
      <c r="QVN92" s="303"/>
      <c r="QVO92" s="303"/>
      <c r="QVP92" s="303"/>
      <c r="QVQ92" s="303"/>
      <c r="QVR92" s="303"/>
      <c r="QVS92" s="303"/>
      <c r="QVT92" s="303"/>
      <c r="QVU92" s="303"/>
      <c r="QVV92" s="303"/>
      <c r="QVW92" s="303"/>
      <c r="QVX92" s="303"/>
      <c r="QVY92" s="303"/>
      <c r="QVZ92" s="303"/>
      <c r="QWA92" s="303"/>
      <c r="QWB92" s="303"/>
      <c r="QWC92" s="303"/>
      <c r="QWD92" s="303"/>
      <c r="QWE92" s="303"/>
      <c r="QWF92" s="303"/>
      <c r="QWG92" s="303"/>
      <c r="QWH92" s="303"/>
      <c r="QWI92" s="303"/>
      <c r="QWJ92" s="303"/>
      <c r="QWK92" s="303"/>
      <c r="QWL92" s="303"/>
      <c r="QWM92" s="303"/>
      <c r="QWN92" s="303"/>
      <c r="QWO92" s="303"/>
      <c r="QWP92" s="303"/>
      <c r="QWQ92" s="303"/>
      <c r="QWR92" s="303"/>
      <c r="QWS92" s="303"/>
      <c r="QWT92" s="303"/>
      <c r="QWU92" s="303"/>
      <c r="QWV92" s="303"/>
      <c r="QWW92" s="303"/>
      <c r="QWX92" s="303"/>
      <c r="QWY92" s="303"/>
      <c r="QWZ92" s="303"/>
      <c r="QXA92" s="303"/>
      <c r="QXB92" s="303"/>
      <c r="QXC92" s="303"/>
      <c r="QXD92" s="303"/>
      <c r="QXE92" s="303"/>
      <c r="QXF92" s="303"/>
      <c r="QXG92" s="303"/>
      <c r="QXH92" s="303"/>
      <c r="QXI92" s="303"/>
      <c r="QXJ92" s="303"/>
      <c r="QXK92" s="303"/>
      <c r="QXL92" s="303"/>
      <c r="QXM92" s="303"/>
      <c r="QXN92" s="303"/>
      <c r="QXO92" s="303"/>
      <c r="QXP92" s="303"/>
      <c r="QXQ92" s="303"/>
      <c r="QXR92" s="303"/>
      <c r="QXS92" s="303"/>
      <c r="QXT92" s="303"/>
      <c r="QXU92" s="303"/>
      <c r="QXV92" s="303"/>
      <c r="QXW92" s="303"/>
      <c r="QXX92" s="303"/>
      <c r="QXY92" s="303"/>
      <c r="QXZ92" s="303"/>
      <c r="QYA92" s="303"/>
      <c r="QYB92" s="303"/>
      <c r="QYC92" s="303"/>
      <c r="QYD92" s="303"/>
      <c r="QYE92" s="303"/>
      <c r="QYF92" s="303"/>
      <c r="QYG92" s="303"/>
      <c r="QYH92" s="303"/>
      <c r="QYI92" s="303"/>
      <c r="QYJ92" s="303"/>
      <c r="QYK92" s="303"/>
      <c r="QYL92" s="303"/>
      <c r="QYM92" s="303"/>
      <c r="QYN92" s="303"/>
      <c r="QYO92" s="303"/>
      <c r="QYP92" s="303"/>
      <c r="QYQ92" s="303"/>
      <c r="QYR92" s="303"/>
      <c r="QYS92" s="303"/>
      <c r="QYT92" s="303"/>
      <c r="QYU92" s="303"/>
      <c r="QYV92" s="303"/>
      <c r="QYW92" s="303"/>
      <c r="QYX92" s="303"/>
      <c r="QYY92" s="303"/>
      <c r="QYZ92" s="303"/>
      <c r="QZA92" s="303"/>
      <c r="QZB92" s="303"/>
      <c r="QZC92" s="303"/>
      <c r="QZD92" s="303"/>
      <c r="QZE92" s="303"/>
      <c r="QZF92" s="303"/>
      <c r="QZG92" s="303"/>
      <c r="QZH92" s="303"/>
      <c r="QZI92" s="303"/>
      <c r="QZJ92" s="303"/>
      <c r="QZK92" s="303"/>
      <c r="QZL92" s="303"/>
      <c r="QZM92" s="303"/>
      <c r="QZN92" s="303"/>
      <c r="QZO92" s="303"/>
      <c r="QZP92" s="303"/>
      <c r="QZQ92" s="303"/>
      <c r="QZR92" s="303"/>
      <c r="QZS92" s="303"/>
      <c r="QZT92" s="303"/>
      <c r="QZU92" s="303"/>
      <c r="QZV92" s="303"/>
      <c r="QZW92" s="303"/>
      <c r="QZX92" s="303"/>
      <c r="QZY92" s="303"/>
      <c r="QZZ92" s="303"/>
      <c r="RAA92" s="303"/>
      <c r="RAB92" s="303"/>
      <c r="RAC92" s="303"/>
      <c r="RAD92" s="303"/>
      <c r="RAE92" s="303"/>
      <c r="RAF92" s="303"/>
      <c r="RAG92" s="303"/>
      <c r="RAH92" s="303"/>
      <c r="RAI92" s="303"/>
      <c r="RAJ92" s="303"/>
      <c r="RAK92" s="303"/>
      <c r="RAL92" s="303"/>
      <c r="RAM92" s="303"/>
      <c r="RAN92" s="303"/>
      <c r="RAO92" s="303"/>
      <c r="RAP92" s="303"/>
      <c r="RAQ92" s="303"/>
      <c r="RAR92" s="303"/>
      <c r="RAS92" s="303"/>
      <c r="RAT92" s="303"/>
      <c r="RAU92" s="303"/>
      <c r="RAV92" s="303"/>
      <c r="RAW92" s="303"/>
      <c r="RAX92" s="303"/>
      <c r="RAY92" s="303"/>
      <c r="RAZ92" s="303"/>
      <c r="RBA92" s="303"/>
      <c r="RBB92" s="303"/>
      <c r="RBC92" s="303"/>
      <c r="RBD92" s="303"/>
      <c r="RBE92" s="303"/>
      <c r="RBF92" s="303"/>
      <c r="RBG92" s="303"/>
      <c r="RBH92" s="303"/>
      <c r="RBI92" s="303"/>
      <c r="RBJ92" s="303"/>
      <c r="RBK92" s="303"/>
      <c r="RBL92" s="303"/>
      <c r="RBM92" s="303"/>
      <c r="RBN92" s="303"/>
      <c r="RBO92" s="303"/>
      <c r="RBP92" s="303"/>
      <c r="RBQ92" s="303"/>
      <c r="RBR92" s="303"/>
      <c r="RBS92" s="303"/>
      <c r="RBT92" s="303"/>
      <c r="RBU92" s="303"/>
      <c r="RBV92" s="303"/>
      <c r="RBW92" s="303"/>
      <c r="RBX92" s="303"/>
      <c r="RBY92" s="303"/>
      <c r="RBZ92" s="303"/>
      <c r="RCA92" s="303"/>
      <c r="RCB92" s="303"/>
      <c r="RCC92" s="303"/>
      <c r="RCD92" s="303"/>
      <c r="RCE92" s="303"/>
      <c r="RCF92" s="303"/>
      <c r="RCG92" s="303"/>
      <c r="RCH92" s="303"/>
      <c r="RCI92" s="303"/>
      <c r="RCJ92" s="303"/>
      <c r="RCK92" s="303"/>
      <c r="RCL92" s="303"/>
      <c r="RCM92" s="303"/>
      <c r="RCN92" s="303"/>
      <c r="RCO92" s="303"/>
      <c r="RCP92" s="303"/>
      <c r="RCQ92" s="303"/>
      <c r="RCR92" s="303"/>
      <c r="RCS92" s="303"/>
      <c r="RCT92" s="303"/>
      <c r="RCU92" s="303"/>
      <c r="RCV92" s="303"/>
      <c r="RCW92" s="303"/>
      <c r="RCX92" s="303"/>
      <c r="RCY92" s="303"/>
      <c r="RCZ92" s="303"/>
      <c r="RDA92" s="303"/>
      <c r="RDB92" s="303"/>
      <c r="RDC92" s="303"/>
      <c r="RDD92" s="303"/>
      <c r="RDE92" s="303"/>
      <c r="RDF92" s="303"/>
      <c r="RDG92" s="303"/>
      <c r="RDH92" s="303"/>
      <c r="RDI92" s="303"/>
      <c r="RDJ92" s="303"/>
      <c r="RDK92" s="303"/>
      <c r="RDL92" s="303"/>
      <c r="RDM92" s="303"/>
      <c r="RDN92" s="303"/>
      <c r="RDO92" s="303"/>
      <c r="RDP92" s="303"/>
      <c r="RDQ92" s="303"/>
      <c r="RDR92" s="303"/>
      <c r="RDS92" s="303"/>
      <c r="RDZ92" s="303"/>
      <c r="REA92" s="303"/>
      <c r="REB92" s="303"/>
      <c r="REC92" s="303"/>
      <c r="RED92" s="303"/>
      <c r="REE92" s="303"/>
      <c r="REF92" s="303"/>
      <c r="REG92" s="303"/>
      <c r="REH92" s="303"/>
      <c r="REI92" s="303"/>
      <c r="REJ92" s="303"/>
      <c r="REK92" s="303"/>
      <c r="REL92" s="303"/>
      <c r="REM92" s="303"/>
      <c r="REN92" s="303"/>
      <c r="REO92" s="303"/>
      <c r="REP92" s="303"/>
      <c r="REQ92" s="303"/>
      <c r="RER92" s="303"/>
      <c r="RES92" s="303"/>
      <c r="RET92" s="303"/>
      <c r="REU92" s="303"/>
      <c r="REV92" s="303"/>
      <c r="REW92" s="303"/>
      <c r="REX92" s="303"/>
      <c r="REY92" s="303"/>
      <c r="REZ92" s="303"/>
      <c r="RFA92" s="303"/>
      <c r="RFB92" s="303"/>
      <c r="RFC92" s="303"/>
      <c r="RFD92" s="303"/>
      <c r="RFE92" s="303"/>
      <c r="RFF92" s="303"/>
      <c r="RFG92" s="303"/>
      <c r="RFH92" s="303"/>
      <c r="RFI92" s="303"/>
      <c r="RFJ92" s="303"/>
      <c r="RFK92" s="303"/>
      <c r="RFL92" s="303"/>
      <c r="RFM92" s="303"/>
      <c r="RFN92" s="303"/>
      <c r="RFO92" s="303"/>
      <c r="RFP92" s="303"/>
      <c r="RFQ92" s="303"/>
      <c r="RFR92" s="303"/>
      <c r="RFS92" s="303"/>
      <c r="RFT92" s="303"/>
      <c r="RFU92" s="303"/>
      <c r="RFV92" s="303"/>
      <c r="RFW92" s="303"/>
      <c r="RFX92" s="303"/>
      <c r="RFY92" s="303"/>
      <c r="RFZ92" s="303"/>
      <c r="RGA92" s="303"/>
      <c r="RGB92" s="303"/>
      <c r="RGC92" s="303"/>
      <c r="RGD92" s="303"/>
      <c r="RGE92" s="303"/>
      <c r="RGF92" s="303"/>
      <c r="RGG92" s="303"/>
      <c r="RGH92" s="303"/>
      <c r="RGI92" s="303"/>
      <c r="RGJ92" s="303"/>
      <c r="RGK92" s="303"/>
      <c r="RGL92" s="303"/>
      <c r="RGM92" s="303"/>
      <c r="RGN92" s="303"/>
      <c r="RGO92" s="303"/>
      <c r="RGP92" s="303"/>
      <c r="RGQ92" s="303"/>
      <c r="RGR92" s="303"/>
      <c r="RGS92" s="303"/>
      <c r="RGT92" s="303"/>
      <c r="RGU92" s="303"/>
      <c r="RGV92" s="303"/>
      <c r="RGW92" s="303"/>
      <c r="RGX92" s="303"/>
      <c r="RGY92" s="303"/>
      <c r="RGZ92" s="303"/>
      <c r="RHA92" s="303"/>
      <c r="RHB92" s="303"/>
      <c r="RHC92" s="303"/>
      <c r="RHD92" s="303"/>
      <c r="RHE92" s="303"/>
      <c r="RHF92" s="303"/>
      <c r="RHG92" s="303"/>
      <c r="RHH92" s="303"/>
      <c r="RHI92" s="303"/>
      <c r="RHJ92" s="303"/>
      <c r="RHK92" s="303"/>
      <c r="RHL92" s="303"/>
      <c r="RHM92" s="303"/>
      <c r="RHN92" s="303"/>
      <c r="RHO92" s="303"/>
      <c r="RHP92" s="303"/>
      <c r="RHQ92" s="303"/>
      <c r="RHR92" s="303"/>
      <c r="RHS92" s="303"/>
      <c r="RHT92" s="303"/>
      <c r="RHU92" s="303"/>
      <c r="RHV92" s="303"/>
      <c r="RHW92" s="303"/>
      <c r="RHX92" s="303"/>
      <c r="RHY92" s="303"/>
      <c r="RHZ92" s="303"/>
      <c r="RIA92" s="303"/>
      <c r="RIB92" s="303"/>
      <c r="RIC92" s="303"/>
      <c r="RID92" s="303"/>
      <c r="RIE92" s="303"/>
      <c r="RIF92" s="303"/>
      <c r="RIG92" s="303"/>
      <c r="RIH92" s="303"/>
      <c r="RII92" s="303"/>
      <c r="RIJ92" s="303"/>
      <c r="RIK92" s="303"/>
      <c r="RIL92" s="303"/>
      <c r="RIM92" s="303"/>
      <c r="RIN92" s="303"/>
      <c r="RIO92" s="303"/>
      <c r="RIP92" s="303"/>
      <c r="RIQ92" s="303"/>
      <c r="RIR92" s="303"/>
      <c r="RIS92" s="303"/>
      <c r="RIT92" s="303"/>
      <c r="RIU92" s="303"/>
      <c r="RIV92" s="303"/>
      <c r="RIW92" s="303"/>
      <c r="RIX92" s="303"/>
      <c r="RIY92" s="303"/>
      <c r="RIZ92" s="303"/>
      <c r="RJA92" s="303"/>
      <c r="RJB92" s="303"/>
      <c r="RJC92" s="303"/>
      <c r="RJD92" s="303"/>
      <c r="RJE92" s="303"/>
      <c r="RJF92" s="303"/>
      <c r="RJG92" s="303"/>
      <c r="RJH92" s="303"/>
      <c r="RJI92" s="303"/>
      <c r="RJJ92" s="303"/>
      <c r="RJK92" s="303"/>
      <c r="RJL92" s="303"/>
      <c r="RJM92" s="303"/>
      <c r="RJN92" s="303"/>
      <c r="RJO92" s="303"/>
      <c r="RJP92" s="303"/>
      <c r="RJQ92" s="303"/>
      <c r="RJR92" s="303"/>
      <c r="RJS92" s="303"/>
      <c r="RJT92" s="303"/>
      <c r="RJU92" s="303"/>
      <c r="RJV92" s="303"/>
      <c r="RJW92" s="303"/>
      <c r="RJX92" s="303"/>
      <c r="RJY92" s="303"/>
      <c r="RJZ92" s="303"/>
      <c r="RKA92" s="303"/>
      <c r="RKB92" s="303"/>
      <c r="RKC92" s="303"/>
      <c r="RKD92" s="303"/>
      <c r="RKE92" s="303"/>
      <c r="RKF92" s="303"/>
      <c r="RKG92" s="303"/>
      <c r="RKH92" s="303"/>
      <c r="RKI92" s="303"/>
      <c r="RKJ92" s="303"/>
      <c r="RKK92" s="303"/>
      <c r="RKL92" s="303"/>
      <c r="RKM92" s="303"/>
      <c r="RKN92" s="303"/>
      <c r="RKO92" s="303"/>
      <c r="RKP92" s="303"/>
      <c r="RKQ92" s="303"/>
      <c r="RKR92" s="303"/>
      <c r="RKS92" s="303"/>
      <c r="RKT92" s="303"/>
      <c r="RKU92" s="303"/>
      <c r="RKV92" s="303"/>
      <c r="RKW92" s="303"/>
      <c r="RKX92" s="303"/>
      <c r="RKY92" s="303"/>
      <c r="RKZ92" s="303"/>
      <c r="RLA92" s="303"/>
      <c r="RLB92" s="303"/>
      <c r="RLC92" s="303"/>
      <c r="RLD92" s="303"/>
      <c r="RLE92" s="303"/>
      <c r="RLF92" s="303"/>
      <c r="RLG92" s="303"/>
      <c r="RLH92" s="303"/>
      <c r="RLI92" s="303"/>
      <c r="RLJ92" s="303"/>
      <c r="RLK92" s="303"/>
      <c r="RLL92" s="303"/>
      <c r="RLM92" s="303"/>
      <c r="RLN92" s="303"/>
      <c r="RLO92" s="303"/>
      <c r="RLP92" s="303"/>
      <c r="RLQ92" s="303"/>
      <c r="RLR92" s="303"/>
      <c r="RLS92" s="303"/>
      <c r="RLT92" s="303"/>
      <c r="RLU92" s="303"/>
      <c r="RLV92" s="303"/>
      <c r="RLW92" s="303"/>
      <c r="RLX92" s="303"/>
      <c r="RLY92" s="303"/>
      <c r="RLZ92" s="303"/>
      <c r="RMA92" s="303"/>
      <c r="RMB92" s="303"/>
      <c r="RMC92" s="303"/>
      <c r="RMD92" s="303"/>
      <c r="RME92" s="303"/>
      <c r="RMF92" s="303"/>
      <c r="RMG92" s="303"/>
      <c r="RMH92" s="303"/>
      <c r="RMI92" s="303"/>
      <c r="RMJ92" s="303"/>
      <c r="RMK92" s="303"/>
      <c r="RML92" s="303"/>
      <c r="RMM92" s="303"/>
      <c r="RMN92" s="303"/>
      <c r="RMO92" s="303"/>
      <c r="RMP92" s="303"/>
      <c r="RMQ92" s="303"/>
      <c r="RMR92" s="303"/>
      <c r="RMS92" s="303"/>
      <c r="RMT92" s="303"/>
      <c r="RMU92" s="303"/>
      <c r="RMV92" s="303"/>
      <c r="RMW92" s="303"/>
      <c r="RMX92" s="303"/>
      <c r="RMY92" s="303"/>
      <c r="RMZ92" s="303"/>
      <c r="RNA92" s="303"/>
      <c r="RNB92" s="303"/>
      <c r="RNC92" s="303"/>
      <c r="RND92" s="303"/>
      <c r="RNE92" s="303"/>
      <c r="RNF92" s="303"/>
      <c r="RNG92" s="303"/>
      <c r="RNH92" s="303"/>
      <c r="RNI92" s="303"/>
      <c r="RNJ92" s="303"/>
      <c r="RNK92" s="303"/>
      <c r="RNL92" s="303"/>
      <c r="RNM92" s="303"/>
      <c r="RNN92" s="303"/>
      <c r="RNO92" s="303"/>
      <c r="RNV92" s="303"/>
      <c r="RNW92" s="303"/>
      <c r="RNX92" s="303"/>
      <c r="RNY92" s="303"/>
      <c r="RNZ92" s="303"/>
      <c r="ROA92" s="303"/>
      <c r="ROB92" s="303"/>
      <c r="ROC92" s="303"/>
      <c r="ROD92" s="303"/>
      <c r="ROE92" s="303"/>
      <c r="ROF92" s="303"/>
      <c r="ROG92" s="303"/>
      <c r="ROH92" s="303"/>
      <c r="ROI92" s="303"/>
      <c r="ROJ92" s="303"/>
      <c r="ROK92" s="303"/>
      <c r="ROL92" s="303"/>
      <c r="ROM92" s="303"/>
      <c r="RON92" s="303"/>
      <c r="ROO92" s="303"/>
      <c r="ROP92" s="303"/>
      <c r="ROQ92" s="303"/>
      <c r="ROR92" s="303"/>
      <c r="ROS92" s="303"/>
      <c r="ROT92" s="303"/>
      <c r="ROU92" s="303"/>
      <c r="ROV92" s="303"/>
      <c r="ROW92" s="303"/>
      <c r="ROX92" s="303"/>
      <c r="ROY92" s="303"/>
      <c r="ROZ92" s="303"/>
      <c r="RPA92" s="303"/>
      <c r="RPB92" s="303"/>
      <c r="RPC92" s="303"/>
      <c r="RPD92" s="303"/>
      <c r="RPE92" s="303"/>
      <c r="RPF92" s="303"/>
      <c r="RPG92" s="303"/>
      <c r="RPH92" s="303"/>
      <c r="RPI92" s="303"/>
      <c r="RPJ92" s="303"/>
      <c r="RPK92" s="303"/>
      <c r="RPL92" s="303"/>
      <c r="RPM92" s="303"/>
      <c r="RPN92" s="303"/>
      <c r="RPO92" s="303"/>
      <c r="RPP92" s="303"/>
      <c r="RPQ92" s="303"/>
      <c r="RPR92" s="303"/>
      <c r="RPS92" s="303"/>
      <c r="RPT92" s="303"/>
      <c r="RPU92" s="303"/>
      <c r="RPV92" s="303"/>
      <c r="RPW92" s="303"/>
      <c r="RPX92" s="303"/>
      <c r="RPY92" s="303"/>
      <c r="RPZ92" s="303"/>
      <c r="RQA92" s="303"/>
      <c r="RQB92" s="303"/>
      <c r="RQC92" s="303"/>
      <c r="RQD92" s="303"/>
      <c r="RQE92" s="303"/>
      <c r="RQF92" s="303"/>
      <c r="RQG92" s="303"/>
      <c r="RQH92" s="303"/>
      <c r="RQI92" s="303"/>
      <c r="RQJ92" s="303"/>
      <c r="RQK92" s="303"/>
      <c r="RQL92" s="303"/>
      <c r="RQM92" s="303"/>
      <c r="RQN92" s="303"/>
      <c r="RQO92" s="303"/>
      <c r="RQP92" s="303"/>
      <c r="RQQ92" s="303"/>
      <c r="RQR92" s="303"/>
      <c r="RQS92" s="303"/>
      <c r="RQT92" s="303"/>
      <c r="RQU92" s="303"/>
      <c r="RQV92" s="303"/>
      <c r="RQW92" s="303"/>
      <c r="RQX92" s="303"/>
      <c r="RQY92" s="303"/>
      <c r="RQZ92" s="303"/>
      <c r="RRA92" s="303"/>
      <c r="RRB92" s="303"/>
      <c r="RRC92" s="303"/>
      <c r="RRD92" s="303"/>
      <c r="RRE92" s="303"/>
      <c r="RRF92" s="303"/>
      <c r="RRG92" s="303"/>
      <c r="RRH92" s="303"/>
      <c r="RRI92" s="303"/>
      <c r="RRJ92" s="303"/>
      <c r="RRK92" s="303"/>
      <c r="RRL92" s="303"/>
      <c r="RRM92" s="303"/>
      <c r="RRN92" s="303"/>
      <c r="RRO92" s="303"/>
      <c r="RRP92" s="303"/>
      <c r="RRQ92" s="303"/>
      <c r="RRR92" s="303"/>
      <c r="RRS92" s="303"/>
      <c r="RRT92" s="303"/>
      <c r="RRU92" s="303"/>
      <c r="RRV92" s="303"/>
      <c r="RRW92" s="303"/>
      <c r="RRX92" s="303"/>
      <c r="RRY92" s="303"/>
      <c r="RRZ92" s="303"/>
      <c r="RSA92" s="303"/>
      <c r="RSB92" s="303"/>
      <c r="RSC92" s="303"/>
      <c r="RSD92" s="303"/>
      <c r="RSE92" s="303"/>
      <c r="RSF92" s="303"/>
      <c r="RSG92" s="303"/>
      <c r="RSH92" s="303"/>
      <c r="RSI92" s="303"/>
      <c r="RSJ92" s="303"/>
      <c r="RSK92" s="303"/>
      <c r="RSL92" s="303"/>
      <c r="RSM92" s="303"/>
      <c r="RSN92" s="303"/>
      <c r="RSO92" s="303"/>
      <c r="RSP92" s="303"/>
      <c r="RSQ92" s="303"/>
      <c r="RSR92" s="303"/>
      <c r="RSS92" s="303"/>
      <c r="RST92" s="303"/>
      <c r="RSU92" s="303"/>
      <c r="RSV92" s="303"/>
      <c r="RSW92" s="303"/>
      <c r="RSX92" s="303"/>
      <c r="RSY92" s="303"/>
      <c r="RSZ92" s="303"/>
      <c r="RTA92" s="303"/>
      <c r="RTB92" s="303"/>
      <c r="RTC92" s="303"/>
      <c r="RTD92" s="303"/>
      <c r="RTE92" s="303"/>
      <c r="RTF92" s="303"/>
      <c r="RTG92" s="303"/>
      <c r="RTH92" s="303"/>
      <c r="RTI92" s="303"/>
      <c r="RTJ92" s="303"/>
      <c r="RTK92" s="303"/>
      <c r="RTL92" s="303"/>
      <c r="RTM92" s="303"/>
      <c r="RTN92" s="303"/>
      <c r="RTO92" s="303"/>
      <c r="RTP92" s="303"/>
      <c r="RTQ92" s="303"/>
      <c r="RTR92" s="303"/>
      <c r="RTS92" s="303"/>
      <c r="RTT92" s="303"/>
      <c r="RTU92" s="303"/>
      <c r="RTV92" s="303"/>
      <c r="RTW92" s="303"/>
      <c r="RTX92" s="303"/>
      <c r="RTY92" s="303"/>
      <c r="RTZ92" s="303"/>
      <c r="RUA92" s="303"/>
      <c r="RUB92" s="303"/>
      <c r="RUC92" s="303"/>
      <c r="RUD92" s="303"/>
      <c r="RUE92" s="303"/>
      <c r="RUF92" s="303"/>
      <c r="RUG92" s="303"/>
      <c r="RUH92" s="303"/>
      <c r="RUI92" s="303"/>
      <c r="RUJ92" s="303"/>
      <c r="RUK92" s="303"/>
      <c r="RUL92" s="303"/>
      <c r="RUM92" s="303"/>
      <c r="RUN92" s="303"/>
      <c r="RUO92" s="303"/>
      <c r="RUP92" s="303"/>
      <c r="RUQ92" s="303"/>
      <c r="RUR92" s="303"/>
      <c r="RUS92" s="303"/>
      <c r="RUT92" s="303"/>
      <c r="RUU92" s="303"/>
      <c r="RUV92" s="303"/>
      <c r="RUW92" s="303"/>
      <c r="RUX92" s="303"/>
      <c r="RUY92" s="303"/>
      <c r="RUZ92" s="303"/>
      <c r="RVA92" s="303"/>
      <c r="RVB92" s="303"/>
      <c r="RVC92" s="303"/>
      <c r="RVD92" s="303"/>
      <c r="RVE92" s="303"/>
      <c r="RVF92" s="303"/>
      <c r="RVG92" s="303"/>
      <c r="RVH92" s="303"/>
      <c r="RVI92" s="303"/>
      <c r="RVJ92" s="303"/>
      <c r="RVK92" s="303"/>
      <c r="RVL92" s="303"/>
      <c r="RVM92" s="303"/>
      <c r="RVN92" s="303"/>
      <c r="RVO92" s="303"/>
      <c r="RVP92" s="303"/>
      <c r="RVQ92" s="303"/>
      <c r="RVR92" s="303"/>
      <c r="RVS92" s="303"/>
      <c r="RVT92" s="303"/>
      <c r="RVU92" s="303"/>
      <c r="RVV92" s="303"/>
      <c r="RVW92" s="303"/>
      <c r="RVX92" s="303"/>
      <c r="RVY92" s="303"/>
      <c r="RVZ92" s="303"/>
      <c r="RWA92" s="303"/>
      <c r="RWB92" s="303"/>
      <c r="RWC92" s="303"/>
      <c r="RWD92" s="303"/>
      <c r="RWE92" s="303"/>
      <c r="RWF92" s="303"/>
      <c r="RWG92" s="303"/>
      <c r="RWH92" s="303"/>
      <c r="RWI92" s="303"/>
      <c r="RWJ92" s="303"/>
      <c r="RWK92" s="303"/>
      <c r="RWL92" s="303"/>
      <c r="RWM92" s="303"/>
      <c r="RWN92" s="303"/>
      <c r="RWO92" s="303"/>
      <c r="RWP92" s="303"/>
      <c r="RWQ92" s="303"/>
      <c r="RWR92" s="303"/>
      <c r="RWS92" s="303"/>
      <c r="RWT92" s="303"/>
      <c r="RWU92" s="303"/>
      <c r="RWV92" s="303"/>
      <c r="RWW92" s="303"/>
      <c r="RWX92" s="303"/>
      <c r="RWY92" s="303"/>
      <c r="RWZ92" s="303"/>
      <c r="RXA92" s="303"/>
      <c r="RXB92" s="303"/>
      <c r="RXC92" s="303"/>
      <c r="RXD92" s="303"/>
      <c r="RXE92" s="303"/>
      <c r="RXF92" s="303"/>
      <c r="RXG92" s="303"/>
      <c r="RXH92" s="303"/>
      <c r="RXI92" s="303"/>
      <c r="RXJ92" s="303"/>
      <c r="RXK92" s="303"/>
      <c r="RXR92" s="303"/>
      <c r="RXS92" s="303"/>
      <c r="RXT92" s="303"/>
      <c r="RXU92" s="303"/>
      <c r="RXV92" s="303"/>
      <c r="RXW92" s="303"/>
      <c r="RXX92" s="303"/>
      <c r="RXY92" s="303"/>
      <c r="RXZ92" s="303"/>
      <c r="RYA92" s="303"/>
      <c r="RYB92" s="303"/>
      <c r="RYC92" s="303"/>
      <c r="RYD92" s="303"/>
      <c r="RYE92" s="303"/>
      <c r="RYF92" s="303"/>
      <c r="RYG92" s="303"/>
      <c r="RYH92" s="303"/>
      <c r="RYI92" s="303"/>
      <c r="RYJ92" s="303"/>
      <c r="RYK92" s="303"/>
      <c r="RYL92" s="303"/>
      <c r="RYM92" s="303"/>
      <c r="RYN92" s="303"/>
      <c r="RYO92" s="303"/>
      <c r="RYP92" s="303"/>
      <c r="RYQ92" s="303"/>
      <c r="RYR92" s="303"/>
      <c r="RYS92" s="303"/>
      <c r="RYT92" s="303"/>
      <c r="RYU92" s="303"/>
      <c r="RYV92" s="303"/>
      <c r="RYW92" s="303"/>
      <c r="RYX92" s="303"/>
      <c r="RYY92" s="303"/>
      <c r="RYZ92" s="303"/>
      <c r="RZA92" s="303"/>
      <c r="RZB92" s="303"/>
      <c r="RZC92" s="303"/>
      <c r="RZD92" s="303"/>
      <c r="RZE92" s="303"/>
      <c r="RZF92" s="303"/>
      <c r="RZG92" s="303"/>
      <c r="RZH92" s="303"/>
      <c r="RZI92" s="303"/>
      <c r="RZJ92" s="303"/>
      <c r="RZK92" s="303"/>
      <c r="RZL92" s="303"/>
      <c r="RZM92" s="303"/>
      <c r="RZN92" s="303"/>
      <c r="RZO92" s="303"/>
      <c r="RZP92" s="303"/>
      <c r="RZQ92" s="303"/>
      <c r="RZR92" s="303"/>
      <c r="RZS92" s="303"/>
      <c r="RZT92" s="303"/>
      <c r="RZU92" s="303"/>
      <c r="RZV92" s="303"/>
      <c r="RZW92" s="303"/>
      <c r="RZX92" s="303"/>
      <c r="RZY92" s="303"/>
      <c r="RZZ92" s="303"/>
      <c r="SAA92" s="303"/>
      <c r="SAB92" s="303"/>
      <c r="SAC92" s="303"/>
      <c r="SAD92" s="303"/>
      <c r="SAE92" s="303"/>
      <c r="SAF92" s="303"/>
      <c r="SAG92" s="303"/>
      <c r="SAH92" s="303"/>
      <c r="SAI92" s="303"/>
      <c r="SAJ92" s="303"/>
      <c r="SAK92" s="303"/>
      <c r="SAL92" s="303"/>
      <c r="SAM92" s="303"/>
      <c r="SAN92" s="303"/>
      <c r="SAO92" s="303"/>
      <c r="SAP92" s="303"/>
      <c r="SAQ92" s="303"/>
      <c r="SAR92" s="303"/>
      <c r="SAS92" s="303"/>
      <c r="SAT92" s="303"/>
      <c r="SAU92" s="303"/>
      <c r="SAV92" s="303"/>
      <c r="SAW92" s="303"/>
      <c r="SAX92" s="303"/>
      <c r="SAY92" s="303"/>
      <c r="SAZ92" s="303"/>
      <c r="SBA92" s="303"/>
      <c r="SBB92" s="303"/>
      <c r="SBC92" s="303"/>
      <c r="SBD92" s="303"/>
      <c r="SBE92" s="303"/>
      <c r="SBF92" s="303"/>
      <c r="SBG92" s="303"/>
      <c r="SBH92" s="303"/>
      <c r="SBI92" s="303"/>
      <c r="SBJ92" s="303"/>
      <c r="SBK92" s="303"/>
      <c r="SBL92" s="303"/>
      <c r="SBM92" s="303"/>
      <c r="SBN92" s="303"/>
      <c r="SBO92" s="303"/>
      <c r="SBP92" s="303"/>
      <c r="SBQ92" s="303"/>
      <c r="SBR92" s="303"/>
      <c r="SBS92" s="303"/>
      <c r="SBT92" s="303"/>
      <c r="SBU92" s="303"/>
      <c r="SBV92" s="303"/>
      <c r="SBW92" s="303"/>
      <c r="SBX92" s="303"/>
      <c r="SBY92" s="303"/>
      <c r="SBZ92" s="303"/>
      <c r="SCA92" s="303"/>
      <c r="SCB92" s="303"/>
      <c r="SCC92" s="303"/>
      <c r="SCD92" s="303"/>
      <c r="SCE92" s="303"/>
      <c r="SCF92" s="303"/>
      <c r="SCG92" s="303"/>
      <c r="SCH92" s="303"/>
      <c r="SCI92" s="303"/>
      <c r="SCJ92" s="303"/>
      <c r="SCK92" s="303"/>
      <c r="SCL92" s="303"/>
      <c r="SCM92" s="303"/>
      <c r="SCN92" s="303"/>
      <c r="SCO92" s="303"/>
      <c r="SCP92" s="303"/>
      <c r="SCQ92" s="303"/>
      <c r="SCR92" s="303"/>
      <c r="SCS92" s="303"/>
      <c r="SCT92" s="303"/>
      <c r="SCU92" s="303"/>
      <c r="SCV92" s="303"/>
      <c r="SCW92" s="303"/>
      <c r="SCX92" s="303"/>
      <c r="SCY92" s="303"/>
      <c r="SCZ92" s="303"/>
      <c r="SDA92" s="303"/>
      <c r="SDB92" s="303"/>
      <c r="SDC92" s="303"/>
      <c r="SDD92" s="303"/>
      <c r="SDE92" s="303"/>
      <c r="SDF92" s="303"/>
      <c r="SDG92" s="303"/>
      <c r="SDH92" s="303"/>
      <c r="SDI92" s="303"/>
      <c r="SDJ92" s="303"/>
      <c r="SDK92" s="303"/>
      <c r="SDL92" s="303"/>
      <c r="SDM92" s="303"/>
      <c r="SDN92" s="303"/>
      <c r="SDO92" s="303"/>
      <c r="SDP92" s="303"/>
      <c r="SDQ92" s="303"/>
      <c r="SDR92" s="303"/>
      <c r="SDS92" s="303"/>
      <c r="SDT92" s="303"/>
      <c r="SDU92" s="303"/>
      <c r="SDV92" s="303"/>
      <c r="SDW92" s="303"/>
      <c r="SDX92" s="303"/>
      <c r="SDY92" s="303"/>
      <c r="SDZ92" s="303"/>
      <c r="SEA92" s="303"/>
      <c r="SEB92" s="303"/>
      <c r="SEC92" s="303"/>
      <c r="SED92" s="303"/>
      <c r="SEE92" s="303"/>
      <c r="SEF92" s="303"/>
      <c r="SEG92" s="303"/>
      <c r="SEH92" s="303"/>
      <c r="SEI92" s="303"/>
      <c r="SEJ92" s="303"/>
      <c r="SEK92" s="303"/>
      <c r="SEL92" s="303"/>
      <c r="SEM92" s="303"/>
      <c r="SEN92" s="303"/>
      <c r="SEO92" s="303"/>
      <c r="SEP92" s="303"/>
      <c r="SEQ92" s="303"/>
      <c r="SER92" s="303"/>
      <c r="SES92" s="303"/>
      <c r="SET92" s="303"/>
      <c r="SEU92" s="303"/>
      <c r="SEV92" s="303"/>
      <c r="SEW92" s="303"/>
      <c r="SEX92" s="303"/>
      <c r="SEY92" s="303"/>
      <c r="SEZ92" s="303"/>
      <c r="SFA92" s="303"/>
      <c r="SFB92" s="303"/>
      <c r="SFC92" s="303"/>
      <c r="SFD92" s="303"/>
      <c r="SFE92" s="303"/>
      <c r="SFF92" s="303"/>
      <c r="SFG92" s="303"/>
      <c r="SFH92" s="303"/>
      <c r="SFI92" s="303"/>
      <c r="SFJ92" s="303"/>
      <c r="SFK92" s="303"/>
      <c r="SFL92" s="303"/>
      <c r="SFM92" s="303"/>
      <c r="SFN92" s="303"/>
      <c r="SFO92" s="303"/>
      <c r="SFP92" s="303"/>
      <c r="SFQ92" s="303"/>
      <c r="SFR92" s="303"/>
      <c r="SFS92" s="303"/>
      <c r="SFT92" s="303"/>
      <c r="SFU92" s="303"/>
      <c r="SFV92" s="303"/>
      <c r="SFW92" s="303"/>
      <c r="SFX92" s="303"/>
      <c r="SFY92" s="303"/>
      <c r="SFZ92" s="303"/>
      <c r="SGA92" s="303"/>
      <c r="SGB92" s="303"/>
      <c r="SGC92" s="303"/>
      <c r="SGD92" s="303"/>
      <c r="SGE92" s="303"/>
      <c r="SGF92" s="303"/>
      <c r="SGG92" s="303"/>
      <c r="SGH92" s="303"/>
      <c r="SGI92" s="303"/>
      <c r="SGJ92" s="303"/>
      <c r="SGK92" s="303"/>
      <c r="SGL92" s="303"/>
      <c r="SGM92" s="303"/>
      <c r="SGN92" s="303"/>
      <c r="SGO92" s="303"/>
      <c r="SGP92" s="303"/>
      <c r="SGQ92" s="303"/>
      <c r="SGR92" s="303"/>
      <c r="SGS92" s="303"/>
      <c r="SGT92" s="303"/>
      <c r="SGU92" s="303"/>
      <c r="SGV92" s="303"/>
      <c r="SGW92" s="303"/>
      <c r="SGX92" s="303"/>
      <c r="SGY92" s="303"/>
      <c r="SGZ92" s="303"/>
      <c r="SHA92" s="303"/>
      <c r="SHB92" s="303"/>
      <c r="SHC92" s="303"/>
      <c r="SHD92" s="303"/>
      <c r="SHE92" s="303"/>
      <c r="SHF92" s="303"/>
      <c r="SHG92" s="303"/>
      <c r="SHN92" s="303"/>
      <c r="SHO92" s="303"/>
      <c r="SHP92" s="303"/>
      <c r="SHQ92" s="303"/>
      <c r="SHR92" s="303"/>
      <c r="SHS92" s="303"/>
      <c r="SHT92" s="303"/>
      <c r="SHU92" s="303"/>
      <c r="SHV92" s="303"/>
      <c r="SHW92" s="303"/>
      <c r="SHX92" s="303"/>
      <c r="SHY92" s="303"/>
      <c r="SHZ92" s="303"/>
      <c r="SIA92" s="303"/>
      <c r="SIB92" s="303"/>
      <c r="SIC92" s="303"/>
      <c r="SID92" s="303"/>
      <c r="SIE92" s="303"/>
      <c r="SIF92" s="303"/>
      <c r="SIG92" s="303"/>
      <c r="SIH92" s="303"/>
      <c r="SII92" s="303"/>
      <c r="SIJ92" s="303"/>
      <c r="SIK92" s="303"/>
      <c r="SIL92" s="303"/>
      <c r="SIM92" s="303"/>
      <c r="SIN92" s="303"/>
      <c r="SIO92" s="303"/>
      <c r="SIP92" s="303"/>
      <c r="SIQ92" s="303"/>
      <c r="SIR92" s="303"/>
      <c r="SIS92" s="303"/>
      <c r="SIT92" s="303"/>
      <c r="SIU92" s="303"/>
      <c r="SIV92" s="303"/>
      <c r="SIW92" s="303"/>
      <c r="SIX92" s="303"/>
      <c r="SIY92" s="303"/>
      <c r="SIZ92" s="303"/>
      <c r="SJA92" s="303"/>
      <c r="SJB92" s="303"/>
      <c r="SJC92" s="303"/>
      <c r="SJD92" s="303"/>
      <c r="SJE92" s="303"/>
      <c r="SJF92" s="303"/>
      <c r="SJG92" s="303"/>
      <c r="SJH92" s="303"/>
      <c r="SJI92" s="303"/>
      <c r="SJJ92" s="303"/>
      <c r="SJK92" s="303"/>
      <c r="SJL92" s="303"/>
      <c r="SJM92" s="303"/>
      <c r="SJN92" s="303"/>
      <c r="SJO92" s="303"/>
      <c r="SJP92" s="303"/>
      <c r="SJQ92" s="303"/>
      <c r="SJR92" s="303"/>
      <c r="SJS92" s="303"/>
      <c r="SJT92" s="303"/>
      <c r="SJU92" s="303"/>
      <c r="SJV92" s="303"/>
      <c r="SJW92" s="303"/>
      <c r="SJX92" s="303"/>
      <c r="SJY92" s="303"/>
      <c r="SJZ92" s="303"/>
      <c r="SKA92" s="303"/>
      <c r="SKB92" s="303"/>
      <c r="SKC92" s="303"/>
      <c r="SKD92" s="303"/>
      <c r="SKE92" s="303"/>
      <c r="SKF92" s="303"/>
      <c r="SKG92" s="303"/>
      <c r="SKH92" s="303"/>
      <c r="SKI92" s="303"/>
      <c r="SKJ92" s="303"/>
      <c r="SKK92" s="303"/>
      <c r="SKL92" s="303"/>
      <c r="SKM92" s="303"/>
      <c r="SKN92" s="303"/>
      <c r="SKO92" s="303"/>
      <c r="SKP92" s="303"/>
      <c r="SKQ92" s="303"/>
      <c r="SKR92" s="303"/>
      <c r="SKS92" s="303"/>
      <c r="SKT92" s="303"/>
      <c r="SKU92" s="303"/>
      <c r="SKV92" s="303"/>
      <c r="SKW92" s="303"/>
      <c r="SKX92" s="303"/>
      <c r="SKY92" s="303"/>
      <c r="SKZ92" s="303"/>
      <c r="SLA92" s="303"/>
      <c r="SLB92" s="303"/>
      <c r="SLC92" s="303"/>
      <c r="SLD92" s="303"/>
      <c r="SLE92" s="303"/>
      <c r="SLF92" s="303"/>
      <c r="SLG92" s="303"/>
      <c r="SLH92" s="303"/>
      <c r="SLI92" s="303"/>
      <c r="SLJ92" s="303"/>
      <c r="SLK92" s="303"/>
      <c r="SLL92" s="303"/>
      <c r="SLM92" s="303"/>
      <c r="SLN92" s="303"/>
      <c r="SLO92" s="303"/>
      <c r="SLP92" s="303"/>
      <c r="SLQ92" s="303"/>
      <c r="SLR92" s="303"/>
      <c r="SLS92" s="303"/>
      <c r="SLT92" s="303"/>
      <c r="SLU92" s="303"/>
      <c r="SLV92" s="303"/>
      <c r="SLW92" s="303"/>
      <c r="SLX92" s="303"/>
      <c r="SLY92" s="303"/>
      <c r="SLZ92" s="303"/>
      <c r="SMA92" s="303"/>
      <c r="SMB92" s="303"/>
      <c r="SMC92" s="303"/>
      <c r="SMD92" s="303"/>
      <c r="SME92" s="303"/>
      <c r="SMF92" s="303"/>
      <c r="SMG92" s="303"/>
      <c r="SMH92" s="303"/>
      <c r="SMI92" s="303"/>
      <c r="SMJ92" s="303"/>
      <c r="SMK92" s="303"/>
      <c r="SML92" s="303"/>
      <c r="SMM92" s="303"/>
      <c r="SMN92" s="303"/>
      <c r="SMO92" s="303"/>
      <c r="SMP92" s="303"/>
      <c r="SMQ92" s="303"/>
      <c r="SMR92" s="303"/>
      <c r="SMS92" s="303"/>
      <c r="SMT92" s="303"/>
      <c r="SMU92" s="303"/>
      <c r="SMV92" s="303"/>
      <c r="SMW92" s="303"/>
      <c r="SMX92" s="303"/>
      <c r="SMY92" s="303"/>
      <c r="SMZ92" s="303"/>
      <c r="SNA92" s="303"/>
      <c r="SNB92" s="303"/>
      <c r="SNC92" s="303"/>
      <c r="SND92" s="303"/>
      <c r="SNE92" s="303"/>
      <c r="SNF92" s="303"/>
      <c r="SNG92" s="303"/>
      <c r="SNH92" s="303"/>
      <c r="SNI92" s="303"/>
      <c r="SNJ92" s="303"/>
      <c r="SNK92" s="303"/>
      <c r="SNL92" s="303"/>
      <c r="SNM92" s="303"/>
      <c r="SNN92" s="303"/>
      <c r="SNO92" s="303"/>
      <c r="SNP92" s="303"/>
      <c r="SNQ92" s="303"/>
      <c r="SNR92" s="303"/>
      <c r="SNS92" s="303"/>
      <c r="SNT92" s="303"/>
      <c r="SNU92" s="303"/>
      <c r="SNV92" s="303"/>
      <c r="SNW92" s="303"/>
      <c r="SNX92" s="303"/>
      <c r="SNY92" s="303"/>
      <c r="SNZ92" s="303"/>
      <c r="SOA92" s="303"/>
      <c r="SOB92" s="303"/>
      <c r="SOC92" s="303"/>
      <c r="SOD92" s="303"/>
      <c r="SOE92" s="303"/>
      <c r="SOF92" s="303"/>
      <c r="SOG92" s="303"/>
      <c r="SOH92" s="303"/>
      <c r="SOI92" s="303"/>
      <c r="SOJ92" s="303"/>
      <c r="SOK92" s="303"/>
      <c r="SOL92" s="303"/>
      <c r="SOM92" s="303"/>
      <c r="SON92" s="303"/>
      <c r="SOO92" s="303"/>
      <c r="SOP92" s="303"/>
      <c r="SOQ92" s="303"/>
      <c r="SOR92" s="303"/>
      <c r="SOS92" s="303"/>
      <c r="SOT92" s="303"/>
      <c r="SOU92" s="303"/>
      <c r="SOV92" s="303"/>
      <c r="SOW92" s="303"/>
      <c r="SOX92" s="303"/>
      <c r="SOY92" s="303"/>
      <c r="SOZ92" s="303"/>
      <c r="SPA92" s="303"/>
      <c r="SPB92" s="303"/>
      <c r="SPC92" s="303"/>
      <c r="SPD92" s="303"/>
      <c r="SPE92" s="303"/>
      <c r="SPF92" s="303"/>
      <c r="SPG92" s="303"/>
      <c r="SPH92" s="303"/>
      <c r="SPI92" s="303"/>
      <c r="SPJ92" s="303"/>
      <c r="SPK92" s="303"/>
      <c r="SPL92" s="303"/>
      <c r="SPM92" s="303"/>
      <c r="SPN92" s="303"/>
      <c r="SPO92" s="303"/>
      <c r="SPP92" s="303"/>
      <c r="SPQ92" s="303"/>
      <c r="SPR92" s="303"/>
      <c r="SPS92" s="303"/>
      <c r="SPT92" s="303"/>
      <c r="SPU92" s="303"/>
      <c r="SPV92" s="303"/>
      <c r="SPW92" s="303"/>
      <c r="SPX92" s="303"/>
      <c r="SPY92" s="303"/>
      <c r="SPZ92" s="303"/>
      <c r="SQA92" s="303"/>
      <c r="SQB92" s="303"/>
      <c r="SQC92" s="303"/>
      <c r="SQD92" s="303"/>
      <c r="SQE92" s="303"/>
      <c r="SQF92" s="303"/>
      <c r="SQG92" s="303"/>
      <c r="SQH92" s="303"/>
      <c r="SQI92" s="303"/>
      <c r="SQJ92" s="303"/>
      <c r="SQK92" s="303"/>
      <c r="SQL92" s="303"/>
      <c r="SQM92" s="303"/>
      <c r="SQN92" s="303"/>
      <c r="SQO92" s="303"/>
      <c r="SQP92" s="303"/>
      <c r="SQQ92" s="303"/>
      <c r="SQR92" s="303"/>
      <c r="SQS92" s="303"/>
      <c r="SQT92" s="303"/>
      <c r="SQU92" s="303"/>
      <c r="SQV92" s="303"/>
      <c r="SQW92" s="303"/>
      <c r="SQX92" s="303"/>
      <c r="SQY92" s="303"/>
      <c r="SQZ92" s="303"/>
      <c r="SRA92" s="303"/>
      <c r="SRB92" s="303"/>
      <c r="SRC92" s="303"/>
      <c r="SRJ92" s="303"/>
      <c r="SRK92" s="303"/>
      <c r="SRL92" s="303"/>
      <c r="SRM92" s="303"/>
      <c r="SRN92" s="303"/>
      <c r="SRO92" s="303"/>
      <c r="SRP92" s="303"/>
      <c r="SRQ92" s="303"/>
      <c r="SRR92" s="303"/>
      <c r="SRS92" s="303"/>
      <c r="SRT92" s="303"/>
      <c r="SRU92" s="303"/>
      <c r="SRV92" s="303"/>
      <c r="SRW92" s="303"/>
      <c r="SRX92" s="303"/>
      <c r="SRY92" s="303"/>
      <c r="SRZ92" s="303"/>
      <c r="SSA92" s="303"/>
      <c r="SSB92" s="303"/>
      <c r="SSC92" s="303"/>
      <c r="SSD92" s="303"/>
      <c r="SSE92" s="303"/>
      <c r="SSF92" s="303"/>
      <c r="SSG92" s="303"/>
      <c r="SSH92" s="303"/>
      <c r="SSI92" s="303"/>
      <c r="SSJ92" s="303"/>
      <c r="SSK92" s="303"/>
      <c r="SSL92" s="303"/>
      <c r="SSM92" s="303"/>
      <c r="SSN92" s="303"/>
      <c r="SSO92" s="303"/>
      <c r="SSP92" s="303"/>
      <c r="SSQ92" s="303"/>
      <c r="SSR92" s="303"/>
      <c r="SSS92" s="303"/>
      <c r="SST92" s="303"/>
      <c r="SSU92" s="303"/>
      <c r="SSV92" s="303"/>
      <c r="SSW92" s="303"/>
      <c r="SSX92" s="303"/>
      <c r="SSY92" s="303"/>
      <c r="SSZ92" s="303"/>
      <c r="STA92" s="303"/>
      <c r="STB92" s="303"/>
      <c r="STC92" s="303"/>
      <c r="STD92" s="303"/>
      <c r="STE92" s="303"/>
      <c r="STF92" s="303"/>
      <c r="STG92" s="303"/>
      <c r="STH92" s="303"/>
      <c r="STI92" s="303"/>
      <c r="STJ92" s="303"/>
      <c r="STK92" s="303"/>
      <c r="STL92" s="303"/>
      <c r="STM92" s="303"/>
      <c r="STN92" s="303"/>
      <c r="STO92" s="303"/>
      <c r="STP92" s="303"/>
      <c r="STQ92" s="303"/>
      <c r="STR92" s="303"/>
      <c r="STS92" s="303"/>
      <c r="STT92" s="303"/>
      <c r="STU92" s="303"/>
      <c r="STV92" s="303"/>
      <c r="STW92" s="303"/>
      <c r="STX92" s="303"/>
      <c r="STY92" s="303"/>
      <c r="STZ92" s="303"/>
      <c r="SUA92" s="303"/>
      <c r="SUB92" s="303"/>
      <c r="SUC92" s="303"/>
      <c r="SUD92" s="303"/>
      <c r="SUE92" s="303"/>
      <c r="SUF92" s="303"/>
      <c r="SUG92" s="303"/>
      <c r="SUH92" s="303"/>
      <c r="SUI92" s="303"/>
      <c r="SUJ92" s="303"/>
      <c r="SUK92" s="303"/>
      <c r="SUL92" s="303"/>
      <c r="SUM92" s="303"/>
      <c r="SUN92" s="303"/>
      <c r="SUO92" s="303"/>
      <c r="SUP92" s="303"/>
      <c r="SUQ92" s="303"/>
      <c r="SUR92" s="303"/>
      <c r="SUS92" s="303"/>
      <c r="SUT92" s="303"/>
      <c r="SUU92" s="303"/>
      <c r="SUV92" s="303"/>
      <c r="SUW92" s="303"/>
      <c r="SUX92" s="303"/>
      <c r="SUY92" s="303"/>
      <c r="SUZ92" s="303"/>
      <c r="SVA92" s="303"/>
      <c r="SVB92" s="303"/>
      <c r="SVC92" s="303"/>
      <c r="SVD92" s="303"/>
      <c r="SVE92" s="303"/>
      <c r="SVF92" s="303"/>
      <c r="SVG92" s="303"/>
      <c r="SVH92" s="303"/>
      <c r="SVI92" s="303"/>
      <c r="SVJ92" s="303"/>
      <c r="SVK92" s="303"/>
      <c r="SVL92" s="303"/>
      <c r="SVM92" s="303"/>
      <c r="SVN92" s="303"/>
      <c r="SVO92" s="303"/>
      <c r="SVP92" s="303"/>
      <c r="SVQ92" s="303"/>
      <c r="SVR92" s="303"/>
      <c r="SVS92" s="303"/>
      <c r="SVT92" s="303"/>
      <c r="SVU92" s="303"/>
      <c r="SVV92" s="303"/>
      <c r="SVW92" s="303"/>
      <c r="SVX92" s="303"/>
      <c r="SVY92" s="303"/>
      <c r="SVZ92" s="303"/>
      <c r="SWA92" s="303"/>
      <c r="SWB92" s="303"/>
      <c r="SWC92" s="303"/>
      <c r="SWD92" s="303"/>
      <c r="SWE92" s="303"/>
      <c r="SWF92" s="303"/>
      <c r="SWG92" s="303"/>
      <c r="SWH92" s="303"/>
      <c r="SWI92" s="303"/>
      <c r="SWJ92" s="303"/>
      <c r="SWK92" s="303"/>
      <c r="SWL92" s="303"/>
      <c r="SWM92" s="303"/>
      <c r="SWN92" s="303"/>
      <c r="SWO92" s="303"/>
      <c r="SWP92" s="303"/>
      <c r="SWQ92" s="303"/>
      <c r="SWR92" s="303"/>
      <c r="SWS92" s="303"/>
      <c r="SWT92" s="303"/>
      <c r="SWU92" s="303"/>
      <c r="SWV92" s="303"/>
      <c r="SWW92" s="303"/>
      <c r="SWX92" s="303"/>
      <c r="SWY92" s="303"/>
      <c r="SWZ92" s="303"/>
      <c r="SXA92" s="303"/>
      <c r="SXB92" s="303"/>
      <c r="SXC92" s="303"/>
      <c r="SXD92" s="303"/>
      <c r="SXE92" s="303"/>
      <c r="SXF92" s="303"/>
      <c r="SXG92" s="303"/>
      <c r="SXH92" s="303"/>
      <c r="SXI92" s="303"/>
      <c r="SXJ92" s="303"/>
      <c r="SXK92" s="303"/>
      <c r="SXL92" s="303"/>
      <c r="SXM92" s="303"/>
      <c r="SXN92" s="303"/>
      <c r="SXO92" s="303"/>
      <c r="SXP92" s="303"/>
      <c r="SXQ92" s="303"/>
      <c r="SXR92" s="303"/>
      <c r="SXS92" s="303"/>
      <c r="SXT92" s="303"/>
      <c r="SXU92" s="303"/>
      <c r="SXV92" s="303"/>
      <c r="SXW92" s="303"/>
      <c r="SXX92" s="303"/>
      <c r="SXY92" s="303"/>
      <c r="SXZ92" s="303"/>
      <c r="SYA92" s="303"/>
      <c r="SYB92" s="303"/>
      <c r="SYC92" s="303"/>
      <c r="SYD92" s="303"/>
      <c r="SYE92" s="303"/>
      <c r="SYF92" s="303"/>
      <c r="SYG92" s="303"/>
      <c r="SYH92" s="303"/>
      <c r="SYI92" s="303"/>
      <c r="SYJ92" s="303"/>
      <c r="SYK92" s="303"/>
      <c r="SYL92" s="303"/>
      <c r="SYM92" s="303"/>
      <c r="SYN92" s="303"/>
      <c r="SYO92" s="303"/>
      <c r="SYP92" s="303"/>
      <c r="SYQ92" s="303"/>
      <c r="SYR92" s="303"/>
      <c r="SYS92" s="303"/>
      <c r="SYT92" s="303"/>
      <c r="SYU92" s="303"/>
      <c r="SYV92" s="303"/>
      <c r="SYW92" s="303"/>
      <c r="SYX92" s="303"/>
      <c r="SYY92" s="303"/>
      <c r="SYZ92" s="303"/>
      <c r="SZA92" s="303"/>
      <c r="SZB92" s="303"/>
      <c r="SZC92" s="303"/>
      <c r="SZD92" s="303"/>
      <c r="SZE92" s="303"/>
      <c r="SZF92" s="303"/>
      <c r="SZG92" s="303"/>
      <c r="SZH92" s="303"/>
      <c r="SZI92" s="303"/>
      <c r="SZJ92" s="303"/>
      <c r="SZK92" s="303"/>
      <c r="SZL92" s="303"/>
      <c r="SZM92" s="303"/>
      <c r="SZN92" s="303"/>
      <c r="SZO92" s="303"/>
      <c r="SZP92" s="303"/>
      <c r="SZQ92" s="303"/>
      <c r="SZR92" s="303"/>
      <c r="SZS92" s="303"/>
      <c r="SZT92" s="303"/>
      <c r="SZU92" s="303"/>
      <c r="SZV92" s="303"/>
      <c r="SZW92" s="303"/>
      <c r="SZX92" s="303"/>
      <c r="SZY92" s="303"/>
      <c r="SZZ92" s="303"/>
      <c r="TAA92" s="303"/>
      <c r="TAB92" s="303"/>
      <c r="TAC92" s="303"/>
      <c r="TAD92" s="303"/>
      <c r="TAE92" s="303"/>
      <c r="TAF92" s="303"/>
      <c r="TAG92" s="303"/>
      <c r="TAH92" s="303"/>
      <c r="TAI92" s="303"/>
      <c r="TAJ92" s="303"/>
      <c r="TAK92" s="303"/>
      <c r="TAL92" s="303"/>
      <c r="TAM92" s="303"/>
      <c r="TAN92" s="303"/>
      <c r="TAO92" s="303"/>
      <c r="TAP92" s="303"/>
      <c r="TAQ92" s="303"/>
      <c r="TAR92" s="303"/>
      <c r="TAS92" s="303"/>
      <c r="TAT92" s="303"/>
      <c r="TAU92" s="303"/>
      <c r="TAV92" s="303"/>
      <c r="TAW92" s="303"/>
      <c r="TAX92" s="303"/>
      <c r="TAY92" s="303"/>
      <c r="TBF92" s="303"/>
      <c r="TBG92" s="303"/>
      <c r="TBH92" s="303"/>
      <c r="TBI92" s="303"/>
      <c r="TBJ92" s="303"/>
      <c r="TBK92" s="303"/>
      <c r="TBL92" s="303"/>
      <c r="TBM92" s="303"/>
      <c r="TBN92" s="303"/>
      <c r="TBO92" s="303"/>
      <c r="TBP92" s="303"/>
      <c r="TBQ92" s="303"/>
      <c r="TBR92" s="303"/>
      <c r="TBS92" s="303"/>
      <c r="TBT92" s="303"/>
      <c r="TBU92" s="303"/>
      <c r="TBV92" s="303"/>
      <c r="TBW92" s="303"/>
      <c r="TBX92" s="303"/>
      <c r="TBY92" s="303"/>
      <c r="TBZ92" s="303"/>
      <c r="TCA92" s="303"/>
      <c r="TCB92" s="303"/>
      <c r="TCC92" s="303"/>
      <c r="TCD92" s="303"/>
      <c r="TCE92" s="303"/>
      <c r="TCF92" s="303"/>
      <c r="TCG92" s="303"/>
      <c r="TCH92" s="303"/>
      <c r="TCI92" s="303"/>
      <c r="TCJ92" s="303"/>
      <c r="TCK92" s="303"/>
      <c r="TCL92" s="303"/>
      <c r="TCM92" s="303"/>
      <c r="TCN92" s="303"/>
      <c r="TCO92" s="303"/>
      <c r="TCP92" s="303"/>
      <c r="TCQ92" s="303"/>
      <c r="TCR92" s="303"/>
      <c r="TCS92" s="303"/>
      <c r="TCT92" s="303"/>
      <c r="TCU92" s="303"/>
      <c r="TCV92" s="303"/>
      <c r="TCW92" s="303"/>
      <c r="TCX92" s="303"/>
      <c r="TCY92" s="303"/>
      <c r="TCZ92" s="303"/>
      <c r="TDA92" s="303"/>
      <c r="TDB92" s="303"/>
      <c r="TDC92" s="303"/>
      <c r="TDD92" s="303"/>
      <c r="TDE92" s="303"/>
      <c r="TDF92" s="303"/>
      <c r="TDG92" s="303"/>
      <c r="TDH92" s="303"/>
      <c r="TDI92" s="303"/>
      <c r="TDJ92" s="303"/>
      <c r="TDK92" s="303"/>
      <c r="TDL92" s="303"/>
      <c r="TDM92" s="303"/>
      <c r="TDN92" s="303"/>
      <c r="TDO92" s="303"/>
      <c r="TDP92" s="303"/>
      <c r="TDQ92" s="303"/>
      <c r="TDR92" s="303"/>
      <c r="TDS92" s="303"/>
      <c r="TDT92" s="303"/>
      <c r="TDU92" s="303"/>
      <c r="TDV92" s="303"/>
      <c r="TDW92" s="303"/>
      <c r="TDX92" s="303"/>
      <c r="TDY92" s="303"/>
      <c r="TDZ92" s="303"/>
      <c r="TEA92" s="303"/>
      <c r="TEB92" s="303"/>
      <c r="TEC92" s="303"/>
      <c r="TED92" s="303"/>
      <c r="TEE92" s="303"/>
      <c r="TEF92" s="303"/>
      <c r="TEG92" s="303"/>
      <c r="TEH92" s="303"/>
      <c r="TEI92" s="303"/>
      <c r="TEJ92" s="303"/>
      <c r="TEK92" s="303"/>
      <c r="TEL92" s="303"/>
      <c r="TEM92" s="303"/>
      <c r="TEN92" s="303"/>
      <c r="TEO92" s="303"/>
      <c r="TEP92" s="303"/>
      <c r="TEQ92" s="303"/>
      <c r="TER92" s="303"/>
      <c r="TES92" s="303"/>
      <c r="TET92" s="303"/>
      <c r="TEU92" s="303"/>
      <c r="TEV92" s="303"/>
      <c r="TEW92" s="303"/>
      <c r="TEX92" s="303"/>
      <c r="TEY92" s="303"/>
      <c r="TEZ92" s="303"/>
      <c r="TFA92" s="303"/>
      <c r="TFB92" s="303"/>
      <c r="TFC92" s="303"/>
      <c r="TFD92" s="303"/>
      <c r="TFE92" s="303"/>
      <c r="TFF92" s="303"/>
      <c r="TFG92" s="303"/>
      <c r="TFH92" s="303"/>
      <c r="TFI92" s="303"/>
      <c r="TFJ92" s="303"/>
      <c r="TFK92" s="303"/>
      <c r="TFL92" s="303"/>
      <c r="TFM92" s="303"/>
      <c r="TFN92" s="303"/>
      <c r="TFO92" s="303"/>
      <c r="TFP92" s="303"/>
      <c r="TFQ92" s="303"/>
      <c r="TFR92" s="303"/>
      <c r="TFS92" s="303"/>
      <c r="TFT92" s="303"/>
      <c r="TFU92" s="303"/>
      <c r="TFV92" s="303"/>
      <c r="TFW92" s="303"/>
      <c r="TFX92" s="303"/>
      <c r="TFY92" s="303"/>
      <c r="TFZ92" s="303"/>
      <c r="TGA92" s="303"/>
      <c r="TGB92" s="303"/>
      <c r="TGC92" s="303"/>
      <c r="TGD92" s="303"/>
      <c r="TGE92" s="303"/>
      <c r="TGF92" s="303"/>
      <c r="TGG92" s="303"/>
      <c r="TGH92" s="303"/>
      <c r="TGI92" s="303"/>
      <c r="TGJ92" s="303"/>
      <c r="TGK92" s="303"/>
      <c r="TGL92" s="303"/>
      <c r="TGM92" s="303"/>
      <c r="TGN92" s="303"/>
      <c r="TGO92" s="303"/>
      <c r="TGP92" s="303"/>
      <c r="TGQ92" s="303"/>
      <c r="TGR92" s="303"/>
      <c r="TGS92" s="303"/>
      <c r="TGT92" s="303"/>
      <c r="TGU92" s="303"/>
      <c r="TGV92" s="303"/>
      <c r="TGW92" s="303"/>
      <c r="TGX92" s="303"/>
      <c r="TGY92" s="303"/>
      <c r="TGZ92" s="303"/>
      <c r="THA92" s="303"/>
      <c r="THB92" s="303"/>
      <c r="THC92" s="303"/>
      <c r="THD92" s="303"/>
      <c r="THE92" s="303"/>
      <c r="THF92" s="303"/>
      <c r="THG92" s="303"/>
      <c r="THH92" s="303"/>
      <c r="THI92" s="303"/>
      <c r="THJ92" s="303"/>
      <c r="THK92" s="303"/>
      <c r="THL92" s="303"/>
      <c r="THM92" s="303"/>
      <c r="THN92" s="303"/>
      <c r="THO92" s="303"/>
      <c r="THP92" s="303"/>
      <c r="THQ92" s="303"/>
      <c r="THR92" s="303"/>
      <c r="THS92" s="303"/>
      <c r="THT92" s="303"/>
      <c r="THU92" s="303"/>
      <c r="THV92" s="303"/>
      <c r="THW92" s="303"/>
      <c r="THX92" s="303"/>
      <c r="THY92" s="303"/>
      <c r="THZ92" s="303"/>
      <c r="TIA92" s="303"/>
      <c r="TIB92" s="303"/>
      <c r="TIC92" s="303"/>
      <c r="TID92" s="303"/>
      <c r="TIE92" s="303"/>
      <c r="TIF92" s="303"/>
      <c r="TIG92" s="303"/>
      <c r="TIH92" s="303"/>
      <c r="TII92" s="303"/>
      <c r="TIJ92" s="303"/>
      <c r="TIK92" s="303"/>
      <c r="TIL92" s="303"/>
      <c r="TIM92" s="303"/>
      <c r="TIN92" s="303"/>
      <c r="TIO92" s="303"/>
      <c r="TIP92" s="303"/>
      <c r="TIQ92" s="303"/>
      <c r="TIR92" s="303"/>
      <c r="TIS92" s="303"/>
      <c r="TIT92" s="303"/>
      <c r="TIU92" s="303"/>
      <c r="TIV92" s="303"/>
      <c r="TIW92" s="303"/>
      <c r="TIX92" s="303"/>
      <c r="TIY92" s="303"/>
      <c r="TIZ92" s="303"/>
      <c r="TJA92" s="303"/>
      <c r="TJB92" s="303"/>
      <c r="TJC92" s="303"/>
      <c r="TJD92" s="303"/>
      <c r="TJE92" s="303"/>
      <c r="TJF92" s="303"/>
      <c r="TJG92" s="303"/>
      <c r="TJH92" s="303"/>
      <c r="TJI92" s="303"/>
      <c r="TJJ92" s="303"/>
      <c r="TJK92" s="303"/>
      <c r="TJL92" s="303"/>
      <c r="TJM92" s="303"/>
      <c r="TJN92" s="303"/>
      <c r="TJO92" s="303"/>
      <c r="TJP92" s="303"/>
      <c r="TJQ92" s="303"/>
      <c r="TJR92" s="303"/>
      <c r="TJS92" s="303"/>
      <c r="TJT92" s="303"/>
      <c r="TJU92" s="303"/>
      <c r="TJV92" s="303"/>
      <c r="TJW92" s="303"/>
      <c r="TJX92" s="303"/>
      <c r="TJY92" s="303"/>
      <c r="TJZ92" s="303"/>
      <c r="TKA92" s="303"/>
      <c r="TKB92" s="303"/>
      <c r="TKC92" s="303"/>
      <c r="TKD92" s="303"/>
      <c r="TKE92" s="303"/>
      <c r="TKF92" s="303"/>
      <c r="TKG92" s="303"/>
      <c r="TKH92" s="303"/>
      <c r="TKI92" s="303"/>
      <c r="TKJ92" s="303"/>
      <c r="TKK92" s="303"/>
      <c r="TKL92" s="303"/>
      <c r="TKM92" s="303"/>
      <c r="TKN92" s="303"/>
      <c r="TKO92" s="303"/>
      <c r="TKP92" s="303"/>
      <c r="TKQ92" s="303"/>
      <c r="TKR92" s="303"/>
      <c r="TKS92" s="303"/>
      <c r="TKT92" s="303"/>
      <c r="TKU92" s="303"/>
      <c r="TLB92" s="303"/>
      <c r="TLC92" s="303"/>
      <c r="TLD92" s="303"/>
      <c r="TLE92" s="303"/>
      <c r="TLF92" s="303"/>
      <c r="TLG92" s="303"/>
      <c r="TLH92" s="303"/>
      <c r="TLI92" s="303"/>
      <c r="TLJ92" s="303"/>
      <c r="TLK92" s="303"/>
      <c r="TLL92" s="303"/>
      <c r="TLM92" s="303"/>
      <c r="TLN92" s="303"/>
      <c r="TLO92" s="303"/>
      <c r="TLP92" s="303"/>
      <c r="TLQ92" s="303"/>
      <c r="TLR92" s="303"/>
      <c r="TLS92" s="303"/>
      <c r="TLT92" s="303"/>
      <c r="TLU92" s="303"/>
      <c r="TLV92" s="303"/>
      <c r="TLW92" s="303"/>
      <c r="TLX92" s="303"/>
      <c r="TLY92" s="303"/>
      <c r="TLZ92" s="303"/>
      <c r="TMA92" s="303"/>
      <c r="TMB92" s="303"/>
      <c r="TMC92" s="303"/>
      <c r="TMD92" s="303"/>
      <c r="TME92" s="303"/>
      <c r="TMF92" s="303"/>
      <c r="TMG92" s="303"/>
      <c r="TMH92" s="303"/>
      <c r="TMI92" s="303"/>
      <c r="TMJ92" s="303"/>
      <c r="TMK92" s="303"/>
      <c r="TML92" s="303"/>
      <c r="TMM92" s="303"/>
      <c r="TMN92" s="303"/>
      <c r="TMO92" s="303"/>
      <c r="TMP92" s="303"/>
      <c r="TMQ92" s="303"/>
      <c r="TMR92" s="303"/>
      <c r="TMS92" s="303"/>
      <c r="TMT92" s="303"/>
      <c r="TMU92" s="303"/>
      <c r="TMV92" s="303"/>
      <c r="TMW92" s="303"/>
      <c r="TMX92" s="303"/>
      <c r="TMY92" s="303"/>
      <c r="TMZ92" s="303"/>
      <c r="TNA92" s="303"/>
      <c r="TNB92" s="303"/>
      <c r="TNC92" s="303"/>
      <c r="TND92" s="303"/>
      <c r="TNE92" s="303"/>
      <c r="TNF92" s="303"/>
      <c r="TNG92" s="303"/>
      <c r="TNH92" s="303"/>
      <c r="TNI92" s="303"/>
      <c r="TNJ92" s="303"/>
      <c r="TNK92" s="303"/>
      <c r="TNL92" s="303"/>
      <c r="TNM92" s="303"/>
      <c r="TNN92" s="303"/>
      <c r="TNO92" s="303"/>
      <c r="TNP92" s="303"/>
      <c r="TNQ92" s="303"/>
      <c r="TNR92" s="303"/>
      <c r="TNS92" s="303"/>
      <c r="TNT92" s="303"/>
      <c r="TNU92" s="303"/>
      <c r="TNV92" s="303"/>
      <c r="TNW92" s="303"/>
      <c r="TNX92" s="303"/>
      <c r="TNY92" s="303"/>
      <c r="TNZ92" s="303"/>
      <c r="TOA92" s="303"/>
      <c r="TOB92" s="303"/>
      <c r="TOC92" s="303"/>
      <c r="TOD92" s="303"/>
      <c r="TOE92" s="303"/>
      <c r="TOF92" s="303"/>
      <c r="TOG92" s="303"/>
      <c r="TOH92" s="303"/>
      <c r="TOI92" s="303"/>
      <c r="TOJ92" s="303"/>
      <c r="TOK92" s="303"/>
      <c r="TOL92" s="303"/>
      <c r="TOM92" s="303"/>
      <c r="TON92" s="303"/>
      <c r="TOO92" s="303"/>
      <c r="TOP92" s="303"/>
      <c r="TOQ92" s="303"/>
      <c r="TOR92" s="303"/>
      <c r="TOS92" s="303"/>
      <c r="TOT92" s="303"/>
      <c r="TOU92" s="303"/>
      <c r="TOV92" s="303"/>
      <c r="TOW92" s="303"/>
      <c r="TOX92" s="303"/>
      <c r="TOY92" s="303"/>
      <c r="TOZ92" s="303"/>
      <c r="TPA92" s="303"/>
      <c r="TPB92" s="303"/>
      <c r="TPC92" s="303"/>
      <c r="TPD92" s="303"/>
      <c r="TPE92" s="303"/>
      <c r="TPF92" s="303"/>
      <c r="TPG92" s="303"/>
      <c r="TPH92" s="303"/>
      <c r="TPI92" s="303"/>
      <c r="TPJ92" s="303"/>
      <c r="TPK92" s="303"/>
      <c r="TPL92" s="303"/>
      <c r="TPM92" s="303"/>
      <c r="TPN92" s="303"/>
      <c r="TPO92" s="303"/>
      <c r="TPP92" s="303"/>
      <c r="TPQ92" s="303"/>
      <c r="TPR92" s="303"/>
      <c r="TPS92" s="303"/>
      <c r="TPT92" s="303"/>
      <c r="TPU92" s="303"/>
      <c r="TPV92" s="303"/>
      <c r="TPW92" s="303"/>
      <c r="TPX92" s="303"/>
      <c r="TPY92" s="303"/>
      <c r="TPZ92" s="303"/>
      <c r="TQA92" s="303"/>
      <c r="TQB92" s="303"/>
      <c r="TQC92" s="303"/>
      <c r="TQD92" s="303"/>
      <c r="TQE92" s="303"/>
      <c r="TQF92" s="303"/>
      <c r="TQG92" s="303"/>
      <c r="TQH92" s="303"/>
      <c r="TQI92" s="303"/>
      <c r="TQJ92" s="303"/>
      <c r="TQK92" s="303"/>
      <c r="TQL92" s="303"/>
      <c r="TQM92" s="303"/>
      <c r="TQN92" s="303"/>
      <c r="TQO92" s="303"/>
      <c r="TQP92" s="303"/>
      <c r="TQQ92" s="303"/>
      <c r="TQR92" s="303"/>
      <c r="TQS92" s="303"/>
      <c r="TQT92" s="303"/>
      <c r="TQU92" s="303"/>
      <c r="TQV92" s="303"/>
      <c r="TQW92" s="303"/>
      <c r="TQX92" s="303"/>
      <c r="TQY92" s="303"/>
      <c r="TQZ92" s="303"/>
      <c r="TRA92" s="303"/>
      <c r="TRB92" s="303"/>
      <c r="TRC92" s="303"/>
      <c r="TRD92" s="303"/>
      <c r="TRE92" s="303"/>
      <c r="TRF92" s="303"/>
      <c r="TRG92" s="303"/>
      <c r="TRH92" s="303"/>
      <c r="TRI92" s="303"/>
      <c r="TRJ92" s="303"/>
      <c r="TRK92" s="303"/>
      <c r="TRL92" s="303"/>
      <c r="TRM92" s="303"/>
      <c r="TRN92" s="303"/>
      <c r="TRO92" s="303"/>
      <c r="TRP92" s="303"/>
      <c r="TRQ92" s="303"/>
      <c r="TRR92" s="303"/>
      <c r="TRS92" s="303"/>
      <c r="TRT92" s="303"/>
      <c r="TRU92" s="303"/>
      <c r="TRV92" s="303"/>
      <c r="TRW92" s="303"/>
      <c r="TRX92" s="303"/>
      <c r="TRY92" s="303"/>
      <c r="TRZ92" s="303"/>
      <c r="TSA92" s="303"/>
      <c r="TSB92" s="303"/>
      <c r="TSC92" s="303"/>
      <c r="TSD92" s="303"/>
      <c r="TSE92" s="303"/>
      <c r="TSF92" s="303"/>
      <c r="TSG92" s="303"/>
      <c r="TSH92" s="303"/>
      <c r="TSI92" s="303"/>
      <c r="TSJ92" s="303"/>
      <c r="TSK92" s="303"/>
      <c r="TSL92" s="303"/>
      <c r="TSM92" s="303"/>
      <c r="TSN92" s="303"/>
      <c r="TSO92" s="303"/>
      <c r="TSP92" s="303"/>
      <c r="TSQ92" s="303"/>
      <c r="TSR92" s="303"/>
      <c r="TSS92" s="303"/>
      <c r="TST92" s="303"/>
      <c r="TSU92" s="303"/>
      <c r="TSV92" s="303"/>
      <c r="TSW92" s="303"/>
      <c r="TSX92" s="303"/>
      <c r="TSY92" s="303"/>
      <c r="TSZ92" s="303"/>
      <c r="TTA92" s="303"/>
      <c r="TTB92" s="303"/>
      <c r="TTC92" s="303"/>
      <c r="TTD92" s="303"/>
      <c r="TTE92" s="303"/>
      <c r="TTF92" s="303"/>
      <c r="TTG92" s="303"/>
      <c r="TTH92" s="303"/>
      <c r="TTI92" s="303"/>
      <c r="TTJ92" s="303"/>
      <c r="TTK92" s="303"/>
      <c r="TTL92" s="303"/>
      <c r="TTM92" s="303"/>
      <c r="TTN92" s="303"/>
      <c r="TTO92" s="303"/>
      <c r="TTP92" s="303"/>
      <c r="TTQ92" s="303"/>
      <c r="TTR92" s="303"/>
      <c r="TTS92" s="303"/>
      <c r="TTT92" s="303"/>
      <c r="TTU92" s="303"/>
      <c r="TTV92" s="303"/>
      <c r="TTW92" s="303"/>
      <c r="TTX92" s="303"/>
      <c r="TTY92" s="303"/>
      <c r="TTZ92" s="303"/>
      <c r="TUA92" s="303"/>
      <c r="TUB92" s="303"/>
      <c r="TUC92" s="303"/>
      <c r="TUD92" s="303"/>
      <c r="TUE92" s="303"/>
      <c r="TUF92" s="303"/>
      <c r="TUG92" s="303"/>
      <c r="TUH92" s="303"/>
      <c r="TUI92" s="303"/>
      <c r="TUJ92" s="303"/>
      <c r="TUK92" s="303"/>
      <c r="TUL92" s="303"/>
      <c r="TUM92" s="303"/>
      <c r="TUN92" s="303"/>
      <c r="TUO92" s="303"/>
      <c r="TUP92" s="303"/>
      <c r="TUQ92" s="303"/>
      <c r="TUX92" s="303"/>
      <c r="TUY92" s="303"/>
      <c r="TUZ92" s="303"/>
      <c r="TVA92" s="303"/>
      <c r="TVB92" s="303"/>
      <c r="TVC92" s="303"/>
      <c r="TVD92" s="303"/>
      <c r="TVE92" s="303"/>
      <c r="TVF92" s="303"/>
      <c r="TVG92" s="303"/>
      <c r="TVH92" s="303"/>
      <c r="TVI92" s="303"/>
      <c r="TVJ92" s="303"/>
      <c r="TVK92" s="303"/>
      <c r="TVL92" s="303"/>
      <c r="TVM92" s="303"/>
      <c r="TVN92" s="303"/>
      <c r="TVO92" s="303"/>
      <c r="TVP92" s="303"/>
      <c r="TVQ92" s="303"/>
      <c r="TVR92" s="303"/>
      <c r="TVS92" s="303"/>
      <c r="TVT92" s="303"/>
      <c r="TVU92" s="303"/>
      <c r="TVV92" s="303"/>
      <c r="TVW92" s="303"/>
      <c r="TVX92" s="303"/>
      <c r="TVY92" s="303"/>
      <c r="TVZ92" s="303"/>
      <c r="TWA92" s="303"/>
      <c r="TWB92" s="303"/>
      <c r="TWC92" s="303"/>
      <c r="TWD92" s="303"/>
      <c r="TWE92" s="303"/>
      <c r="TWF92" s="303"/>
      <c r="TWG92" s="303"/>
      <c r="TWH92" s="303"/>
      <c r="TWI92" s="303"/>
      <c r="TWJ92" s="303"/>
      <c r="TWK92" s="303"/>
      <c r="TWL92" s="303"/>
      <c r="TWM92" s="303"/>
      <c r="TWN92" s="303"/>
      <c r="TWO92" s="303"/>
      <c r="TWP92" s="303"/>
      <c r="TWQ92" s="303"/>
      <c r="TWR92" s="303"/>
      <c r="TWS92" s="303"/>
      <c r="TWT92" s="303"/>
      <c r="TWU92" s="303"/>
      <c r="TWV92" s="303"/>
      <c r="TWW92" s="303"/>
      <c r="TWX92" s="303"/>
      <c r="TWY92" s="303"/>
      <c r="TWZ92" s="303"/>
      <c r="TXA92" s="303"/>
      <c r="TXB92" s="303"/>
      <c r="TXC92" s="303"/>
      <c r="TXD92" s="303"/>
      <c r="TXE92" s="303"/>
      <c r="TXF92" s="303"/>
      <c r="TXG92" s="303"/>
      <c r="TXH92" s="303"/>
      <c r="TXI92" s="303"/>
      <c r="TXJ92" s="303"/>
      <c r="TXK92" s="303"/>
      <c r="TXL92" s="303"/>
      <c r="TXM92" s="303"/>
      <c r="TXN92" s="303"/>
      <c r="TXO92" s="303"/>
      <c r="TXP92" s="303"/>
      <c r="TXQ92" s="303"/>
      <c r="TXR92" s="303"/>
      <c r="TXS92" s="303"/>
      <c r="TXT92" s="303"/>
      <c r="TXU92" s="303"/>
      <c r="TXV92" s="303"/>
      <c r="TXW92" s="303"/>
      <c r="TXX92" s="303"/>
      <c r="TXY92" s="303"/>
      <c r="TXZ92" s="303"/>
      <c r="TYA92" s="303"/>
      <c r="TYB92" s="303"/>
      <c r="TYC92" s="303"/>
      <c r="TYD92" s="303"/>
      <c r="TYE92" s="303"/>
      <c r="TYF92" s="303"/>
      <c r="TYG92" s="303"/>
      <c r="TYH92" s="303"/>
      <c r="TYI92" s="303"/>
      <c r="TYJ92" s="303"/>
      <c r="TYK92" s="303"/>
      <c r="TYL92" s="303"/>
      <c r="TYM92" s="303"/>
      <c r="TYN92" s="303"/>
      <c r="TYO92" s="303"/>
      <c r="TYP92" s="303"/>
      <c r="TYQ92" s="303"/>
      <c r="TYR92" s="303"/>
      <c r="TYS92" s="303"/>
      <c r="TYT92" s="303"/>
      <c r="TYU92" s="303"/>
      <c r="TYV92" s="303"/>
      <c r="TYW92" s="303"/>
      <c r="TYX92" s="303"/>
      <c r="TYY92" s="303"/>
      <c r="TYZ92" s="303"/>
      <c r="TZA92" s="303"/>
      <c r="TZB92" s="303"/>
      <c r="TZC92" s="303"/>
      <c r="TZD92" s="303"/>
      <c r="TZE92" s="303"/>
      <c r="TZF92" s="303"/>
      <c r="TZG92" s="303"/>
      <c r="TZH92" s="303"/>
      <c r="TZI92" s="303"/>
      <c r="TZJ92" s="303"/>
      <c r="TZK92" s="303"/>
      <c r="TZL92" s="303"/>
      <c r="TZM92" s="303"/>
      <c r="TZN92" s="303"/>
      <c r="TZO92" s="303"/>
      <c r="TZP92" s="303"/>
      <c r="TZQ92" s="303"/>
      <c r="TZR92" s="303"/>
      <c r="TZS92" s="303"/>
      <c r="TZT92" s="303"/>
      <c r="TZU92" s="303"/>
      <c r="TZV92" s="303"/>
      <c r="TZW92" s="303"/>
      <c r="TZX92" s="303"/>
      <c r="TZY92" s="303"/>
      <c r="TZZ92" s="303"/>
      <c r="UAA92" s="303"/>
      <c r="UAB92" s="303"/>
      <c r="UAC92" s="303"/>
      <c r="UAD92" s="303"/>
      <c r="UAE92" s="303"/>
      <c r="UAF92" s="303"/>
      <c r="UAG92" s="303"/>
      <c r="UAH92" s="303"/>
      <c r="UAI92" s="303"/>
      <c r="UAJ92" s="303"/>
      <c r="UAK92" s="303"/>
      <c r="UAL92" s="303"/>
      <c r="UAM92" s="303"/>
      <c r="UAN92" s="303"/>
      <c r="UAO92" s="303"/>
      <c r="UAP92" s="303"/>
      <c r="UAQ92" s="303"/>
      <c r="UAR92" s="303"/>
      <c r="UAS92" s="303"/>
      <c r="UAT92" s="303"/>
      <c r="UAU92" s="303"/>
      <c r="UAV92" s="303"/>
      <c r="UAW92" s="303"/>
      <c r="UAX92" s="303"/>
      <c r="UAY92" s="303"/>
      <c r="UAZ92" s="303"/>
      <c r="UBA92" s="303"/>
      <c r="UBB92" s="303"/>
      <c r="UBC92" s="303"/>
      <c r="UBD92" s="303"/>
      <c r="UBE92" s="303"/>
      <c r="UBF92" s="303"/>
      <c r="UBG92" s="303"/>
      <c r="UBH92" s="303"/>
      <c r="UBI92" s="303"/>
      <c r="UBJ92" s="303"/>
      <c r="UBK92" s="303"/>
      <c r="UBL92" s="303"/>
      <c r="UBM92" s="303"/>
      <c r="UBN92" s="303"/>
      <c r="UBO92" s="303"/>
      <c r="UBP92" s="303"/>
      <c r="UBQ92" s="303"/>
      <c r="UBR92" s="303"/>
      <c r="UBS92" s="303"/>
      <c r="UBT92" s="303"/>
      <c r="UBU92" s="303"/>
      <c r="UBV92" s="303"/>
      <c r="UBW92" s="303"/>
      <c r="UBX92" s="303"/>
      <c r="UBY92" s="303"/>
      <c r="UBZ92" s="303"/>
      <c r="UCA92" s="303"/>
      <c r="UCB92" s="303"/>
      <c r="UCC92" s="303"/>
      <c r="UCD92" s="303"/>
      <c r="UCE92" s="303"/>
      <c r="UCF92" s="303"/>
      <c r="UCG92" s="303"/>
      <c r="UCH92" s="303"/>
      <c r="UCI92" s="303"/>
      <c r="UCJ92" s="303"/>
      <c r="UCK92" s="303"/>
      <c r="UCL92" s="303"/>
      <c r="UCM92" s="303"/>
      <c r="UCN92" s="303"/>
      <c r="UCO92" s="303"/>
      <c r="UCP92" s="303"/>
      <c r="UCQ92" s="303"/>
      <c r="UCR92" s="303"/>
      <c r="UCS92" s="303"/>
      <c r="UCT92" s="303"/>
      <c r="UCU92" s="303"/>
      <c r="UCV92" s="303"/>
      <c r="UCW92" s="303"/>
      <c r="UCX92" s="303"/>
      <c r="UCY92" s="303"/>
      <c r="UCZ92" s="303"/>
      <c r="UDA92" s="303"/>
      <c r="UDB92" s="303"/>
      <c r="UDC92" s="303"/>
      <c r="UDD92" s="303"/>
      <c r="UDE92" s="303"/>
      <c r="UDF92" s="303"/>
      <c r="UDG92" s="303"/>
      <c r="UDH92" s="303"/>
      <c r="UDI92" s="303"/>
      <c r="UDJ92" s="303"/>
      <c r="UDK92" s="303"/>
      <c r="UDL92" s="303"/>
      <c r="UDM92" s="303"/>
      <c r="UDN92" s="303"/>
      <c r="UDO92" s="303"/>
      <c r="UDP92" s="303"/>
      <c r="UDQ92" s="303"/>
      <c r="UDR92" s="303"/>
      <c r="UDS92" s="303"/>
      <c r="UDT92" s="303"/>
      <c r="UDU92" s="303"/>
      <c r="UDV92" s="303"/>
      <c r="UDW92" s="303"/>
      <c r="UDX92" s="303"/>
      <c r="UDY92" s="303"/>
      <c r="UDZ92" s="303"/>
      <c r="UEA92" s="303"/>
      <c r="UEB92" s="303"/>
      <c r="UEC92" s="303"/>
      <c r="UED92" s="303"/>
      <c r="UEE92" s="303"/>
      <c r="UEF92" s="303"/>
      <c r="UEG92" s="303"/>
      <c r="UEH92" s="303"/>
      <c r="UEI92" s="303"/>
      <c r="UEJ92" s="303"/>
      <c r="UEK92" s="303"/>
      <c r="UEL92" s="303"/>
      <c r="UEM92" s="303"/>
      <c r="UET92" s="303"/>
      <c r="UEU92" s="303"/>
      <c r="UEV92" s="303"/>
      <c r="UEW92" s="303"/>
      <c r="UEX92" s="303"/>
      <c r="UEY92" s="303"/>
      <c r="UEZ92" s="303"/>
      <c r="UFA92" s="303"/>
      <c r="UFB92" s="303"/>
      <c r="UFC92" s="303"/>
      <c r="UFD92" s="303"/>
      <c r="UFE92" s="303"/>
      <c r="UFF92" s="303"/>
      <c r="UFG92" s="303"/>
      <c r="UFH92" s="303"/>
      <c r="UFI92" s="303"/>
      <c r="UFJ92" s="303"/>
      <c r="UFK92" s="303"/>
      <c r="UFL92" s="303"/>
      <c r="UFM92" s="303"/>
      <c r="UFN92" s="303"/>
      <c r="UFO92" s="303"/>
      <c r="UFP92" s="303"/>
      <c r="UFQ92" s="303"/>
      <c r="UFR92" s="303"/>
      <c r="UFS92" s="303"/>
      <c r="UFT92" s="303"/>
      <c r="UFU92" s="303"/>
      <c r="UFV92" s="303"/>
      <c r="UFW92" s="303"/>
      <c r="UFX92" s="303"/>
      <c r="UFY92" s="303"/>
      <c r="UFZ92" s="303"/>
      <c r="UGA92" s="303"/>
      <c r="UGB92" s="303"/>
      <c r="UGC92" s="303"/>
      <c r="UGD92" s="303"/>
      <c r="UGE92" s="303"/>
      <c r="UGF92" s="303"/>
      <c r="UGG92" s="303"/>
      <c r="UGH92" s="303"/>
      <c r="UGI92" s="303"/>
      <c r="UGJ92" s="303"/>
      <c r="UGK92" s="303"/>
      <c r="UGL92" s="303"/>
      <c r="UGM92" s="303"/>
      <c r="UGN92" s="303"/>
      <c r="UGO92" s="303"/>
      <c r="UGP92" s="303"/>
      <c r="UGQ92" s="303"/>
      <c r="UGR92" s="303"/>
      <c r="UGS92" s="303"/>
      <c r="UGT92" s="303"/>
      <c r="UGU92" s="303"/>
      <c r="UGV92" s="303"/>
      <c r="UGW92" s="303"/>
      <c r="UGX92" s="303"/>
      <c r="UGY92" s="303"/>
      <c r="UGZ92" s="303"/>
      <c r="UHA92" s="303"/>
      <c r="UHB92" s="303"/>
      <c r="UHC92" s="303"/>
      <c r="UHD92" s="303"/>
      <c r="UHE92" s="303"/>
      <c r="UHF92" s="303"/>
      <c r="UHG92" s="303"/>
      <c r="UHH92" s="303"/>
      <c r="UHI92" s="303"/>
      <c r="UHJ92" s="303"/>
      <c r="UHK92" s="303"/>
      <c r="UHL92" s="303"/>
      <c r="UHM92" s="303"/>
      <c r="UHN92" s="303"/>
      <c r="UHO92" s="303"/>
      <c r="UHP92" s="303"/>
      <c r="UHQ92" s="303"/>
      <c r="UHR92" s="303"/>
      <c r="UHS92" s="303"/>
      <c r="UHT92" s="303"/>
      <c r="UHU92" s="303"/>
      <c r="UHV92" s="303"/>
      <c r="UHW92" s="303"/>
      <c r="UHX92" s="303"/>
      <c r="UHY92" s="303"/>
      <c r="UHZ92" s="303"/>
      <c r="UIA92" s="303"/>
      <c r="UIB92" s="303"/>
      <c r="UIC92" s="303"/>
      <c r="UID92" s="303"/>
      <c r="UIE92" s="303"/>
      <c r="UIF92" s="303"/>
      <c r="UIG92" s="303"/>
      <c r="UIH92" s="303"/>
      <c r="UII92" s="303"/>
      <c r="UIJ92" s="303"/>
      <c r="UIK92" s="303"/>
      <c r="UIL92" s="303"/>
      <c r="UIM92" s="303"/>
      <c r="UIN92" s="303"/>
      <c r="UIO92" s="303"/>
      <c r="UIP92" s="303"/>
      <c r="UIQ92" s="303"/>
      <c r="UIR92" s="303"/>
      <c r="UIS92" s="303"/>
      <c r="UIT92" s="303"/>
      <c r="UIU92" s="303"/>
      <c r="UIV92" s="303"/>
      <c r="UIW92" s="303"/>
      <c r="UIX92" s="303"/>
      <c r="UIY92" s="303"/>
      <c r="UIZ92" s="303"/>
      <c r="UJA92" s="303"/>
      <c r="UJB92" s="303"/>
      <c r="UJC92" s="303"/>
      <c r="UJD92" s="303"/>
      <c r="UJE92" s="303"/>
      <c r="UJF92" s="303"/>
      <c r="UJG92" s="303"/>
      <c r="UJH92" s="303"/>
      <c r="UJI92" s="303"/>
      <c r="UJJ92" s="303"/>
      <c r="UJK92" s="303"/>
      <c r="UJL92" s="303"/>
      <c r="UJM92" s="303"/>
      <c r="UJN92" s="303"/>
      <c r="UJO92" s="303"/>
      <c r="UJP92" s="303"/>
      <c r="UJQ92" s="303"/>
      <c r="UJR92" s="303"/>
      <c r="UJS92" s="303"/>
      <c r="UJT92" s="303"/>
      <c r="UJU92" s="303"/>
      <c r="UJV92" s="303"/>
      <c r="UJW92" s="303"/>
      <c r="UJX92" s="303"/>
      <c r="UJY92" s="303"/>
      <c r="UJZ92" s="303"/>
      <c r="UKA92" s="303"/>
      <c r="UKB92" s="303"/>
      <c r="UKC92" s="303"/>
      <c r="UKD92" s="303"/>
      <c r="UKE92" s="303"/>
      <c r="UKF92" s="303"/>
      <c r="UKG92" s="303"/>
      <c r="UKH92" s="303"/>
      <c r="UKI92" s="303"/>
      <c r="UKJ92" s="303"/>
      <c r="UKK92" s="303"/>
      <c r="UKL92" s="303"/>
      <c r="UKM92" s="303"/>
      <c r="UKN92" s="303"/>
      <c r="UKO92" s="303"/>
      <c r="UKP92" s="303"/>
      <c r="UKQ92" s="303"/>
      <c r="UKR92" s="303"/>
      <c r="UKS92" s="303"/>
      <c r="UKT92" s="303"/>
      <c r="UKU92" s="303"/>
      <c r="UKV92" s="303"/>
      <c r="UKW92" s="303"/>
      <c r="UKX92" s="303"/>
      <c r="UKY92" s="303"/>
      <c r="UKZ92" s="303"/>
      <c r="ULA92" s="303"/>
      <c r="ULB92" s="303"/>
      <c r="ULC92" s="303"/>
      <c r="ULD92" s="303"/>
      <c r="ULE92" s="303"/>
      <c r="ULF92" s="303"/>
      <c r="ULG92" s="303"/>
      <c r="ULH92" s="303"/>
      <c r="ULI92" s="303"/>
      <c r="ULJ92" s="303"/>
      <c r="ULK92" s="303"/>
      <c r="ULL92" s="303"/>
      <c r="ULM92" s="303"/>
      <c r="ULN92" s="303"/>
      <c r="ULO92" s="303"/>
      <c r="ULP92" s="303"/>
      <c r="ULQ92" s="303"/>
      <c r="ULR92" s="303"/>
      <c r="ULS92" s="303"/>
      <c r="ULT92" s="303"/>
      <c r="ULU92" s="303"/>
      <c r="ULV92" s="303"/>
      <c r="ULW92" s="303"/>
      <c r="ULX92" s="303"/>
      <c r="ULY92" s="303"/>
      <c r="ULZ92" s="303"/>
      <c r="UMA92" s="303"/>
      <c r="UMB92" s="303"/>
      <c r="UMC92" s="303"/>
      <c r="UMD92" s="303"/>
      <c r="UME92" s="303"/>
      <c r="UMF92" s="303"/>
      <c r="UMG92" s="303"/>
      <c r="UMH92" s="303"/>
      <c r="UMI92" s="303"/>
      <c r="UMJ92" s="303"/>
      <c r="UMK92" s="303"/>
      <c r="UML92" s="303"/>
      <c r="UMM92" s="303"/>
      <c r="UMN92" s="303"/>
      <c r="UMO92" s="303"/>
      <c r="UMP92" s="303"/>
      <c r="UMQ92" s="303"/>
      <c r="UMR92" s="303"/>
      <c r="UMS92" s="303"/>
      <c r="UMT92" s="303"/>
      <c r="UMU92" s="303"/>
      <c r="UMV92" s="303"/>
      <c r="UMW92" s="303"/>
      <c r="UMX92" s="303"/>
      <c r="UMY92" s="303"/>
      <c r="UMZ92" s="303"/>
      <c r="UNA92" s="303"/>
      <c r="UNB92" s="303"/>
      <c r="UNC92" s="303"/>
      <c r="UND92" s="303"/>
      <c r="UNE92" s="303"/>
      <c r="UNF92" s="303"/>
      <c r="UNG92" s="303"/>
      <c r="UNH92" s="303"/>
      <c r="UNI92" s="303"/>
      <c r="UNJ92" s="303"/>
      <c r="UNK92" s="303"/>
      <c r="UNL92" s="303"/>
      <c r="UNM92" s="303"/>
      <c r="UNN92" s="303"/>
      <c r="UNO92" s="303"/>
      <c r="UNP92" s="303"/>
      <c r="UNQ92" s="303"/>
      <c r="UNR92" s="303"/>
      <c r="UNS92" s="303"/>
      <c r="UNT92" s="303"/>
      <c r="UNU92" s="303"/>
      <c r="UNV92" s="303"/>
      <c r="UNW92" s="303"/>
      <c r="UNX92" s="303"/>
      <c r="UNY92" s="303"/>
      <c r="UNZ92" s="303"/>
      <c r="UOA92" s="303"/>
      <c r="UOB92" s="303"/>
      <c r="UOC92" s="303"/>
      <c r="UOD92" s="303"/>
      <c r="UOE92" s="303"/>
      <c r="UOF92" s="303"/>
      <c r="UOG92" s="303"/>
      <c r="UOH92" s="303"/>
      <c r="UOI92" s="303"/>
      <c r="UOP92" s="303"/>
      <c r="UOQ92" s="303"/>
      <c r="UOR92" s="303"/>
      <c r="UOS92" s="303"/>
      <c r="UOT92" s="303"/>
      <c r="UOU92" s="303"/>
      <c r="UOV92" s="303"/>
      <c r="UOW92" s="303"/>
      <c r="UOX92" s="303"/>
      <c r="UOY92" s="303"/>
      <c r="UOZ92" s="303"/>
      <c r="UPA92" s="303"/>
      <c r="UPB92" s="303"/>
      <c r="UPC92" s="303"/>
      <c r="UPD92" s="303"/>
      <c r="UPE92" s="303"/>
      <c r="UPF92" s="303"/>
      <c r="UPG92" s="303"/>
      <c r="UPH92" s="303"/>
      <c r="UPI92" s="303"/>
      <c r="UPJ92" s="303"/>
      <c r="UPK92" s="303"/>
      <c r="UPL92" s="303"/>
      <c r="UPM92" s="303"/>
      <c r="UPN92" s="303"/>
      <c r="UPO92" s="303"/>
      <c r="UPP92" s="303"/>
      <c r="UPQ92" s="303"/>
      <c r="UPR92" s="303"/>
      <c r="UPS92" s="303"/>
      <c r="UPT92" s="303"/>
      <c r="UPU92" s="303"/>
      <c r="UPV92" s="303"/>
      <c r="UPW92" s="303"/>
      <c r="UPX92" s="303"/>
      <c r="UPY92" s="303"/>
      <c r="UPZ92" s="303"/>
      <c r="UQA92" s="303"/>
      <c r="UQB92" s="303"/>
      <c r="UQC92" s="303"/>
      <c r="UQD92" s="303"/>
      <c r="UQE92" s="303"/>
      <c r="UQF92" s="303"/>
      <c r="UQG92" s="303"/>
      <c r="UQH92" s="303"/>
      <c r="UQI92" s="303"/>
      <c r="UQJ92" s="303"/>
      <c r="UQK92" s="303"/>
      <c r="UQL92" s="303"/>
      <c r="UQM92" s="303"/>
      <c r="UQN92" s="303"/>
      <c r="UQO92" s="303"/>
      <c r="UQP92" s="303"/>
      <c r="UQQ92" s="303"/>
      <c r="UQR92" s="303"/>
      <c r="UQS92" s="303"/>
      <c r="UQT92" s="303"/>
      <c r="UQU92" s="303"/>
      <c r="UQV92" s="303"/>
      <c r="UQW92" s="303"/>
      <c r="UQX92" s="303"/>
      <c r="UQY92" s="303"/>
      <c r="UQZ92" s="303"/>
      <c r="URA92" s="303"/>
      <c r="URB92" s="303"/>
      <c r="URC92" s="303"/>
      <c r="URD92" s="303"/>
      <c r="URE92" s="303"/>
      <c r="URF92" s="303"/>
      <c r="URG92" s="303"/>
      <c r="URH92" s="303"/>
      <c r="URI92" s="303"/>
      <c r="URJ92" s="303"/>
      <c r="URK92" s="303"/>
      <c r="URL92" s="303"/>
      <c r="URM92" s="303"/>
      <c r="URN92" s="303"/>
      <c r="URO92" s="303"/>
      <c r="URP92" s="303"/>
      <c r="URQ92" s="303"/>
      <c r="URR92" s="303"/>
      <c r="URS92" s="303"/>
      <c r="URT92" s="303"/>
      <c r="URU92" s="303"/>
      <c r="URV92" s="303"/>
      <c r="URW92" s="303"/>
      <c r="URX92" s="303"/>
      <c r="URY92" s="303"/>
      <c r="URZ92" s="303"/>
      <c r="USA92" s="303"/>
      <c r="USB92" s="303"/>
      <c r="USC92" s="303"/>
      <c r="USD92" s="303"/>
      <c r="USE92" s="303"/>
      <c r="USF92" s="303"/>
      <c r="USG92" s="303"/>
      <c r="USH92" s="303"/>
      <c r="USI92" s="303"/>
      <c r="USJ92" s="303"/>
      <c r="USK92" s="303"/>
      <c r="USL92" s="303"/>
      <c r="USM92" s="303"/>
      <c r="USN92" s="303"/>
      <c r="USO92" s="303"/>
      <c r="USP92" s="303"/>
      <c r="USQ92" s="303"/>
      <c r="USR92" s="303"/>
      <c r="USS92" s="303"/>
      <c r="UST92" s="303"/>
      <c r="USU92" s="303"/>
      <c r="USV92" s="303"/>
      <c r="USW92" s="303"/>
      <c r="USX92" s="303"/>
      <c r="USY92" s="303"/>
      <c r="USZ92" s="303"/>
      <c r="UTA92" s="303"/>
      <c r="UTB92" s="303"/>
      <c r="UTC92" s="303"/>
      <c r="UTD92" s="303"/>
      <c r="UTE92" s="303"/>
      <c r="UTF92" s="303"/>
      <c r="UTG92" s="303"/>
      <c r="UTH92" s="303"/>
      <c r="UTI92" s="303"/>
      <c r="UTJ92" s="303"/>
      <c r="UTK92" s="303"/>
      <c r="UTL92" s="303"/>
      <c r="UTM92" s="303"/>
      <c r="UTN92" s="303"/>
      <c r="UTO92" s="303"/>
      <c r="UTP92" s="303"/>
      <c r="UTQ92" s="303"/>
      <c r="UTR92" s="303"/>
      <c r="UTS92" s="303"/>
      <c r="UTT92" s="303"/>
      <c r="UTU92" s="303"/>
      <c r="UTV92" s="303"/>
      <c r="UTW92" s="303"/>
      <c r="UTX92" s="303"/>
      <c r="UTY92" s="303"/>
      <c r="UTZ92" s="303"/>
      <c r="UUA92" s="303"/>
      <c r="UUB92" s="303"/>
      <c r="UUC92" s="303"/>
      <c r="UUD92" s="303"/>
      <c r="UUE92" s="303"/>
      <c r="UUF92" s="303"/>
      <c r="UUG92" s="303"/>
      <c r="UUH92" s="303"/>
      <c r="UUI92" s="303"/>
      <c r="UUJ92" s="303"/>
      <c r="UUK92" s="303"/>
      <c r="UUL92" s="303"/>
      <c r="UUM92" s="303"/>
      <c r="UUN92" s="303"/>
      <c r="UUO92" s="303"/>
      <c r="UUP92" s="303"/>
      <c r="UUQ92" s="303"/>
      <c r="UUR92" s="303"/>
      <c r="UUS92" s="303"/>
      <c r="UUT92" s="303"/>
      <c r="UUU92" s="303"/>
      <c r="UUV92" s="303"/>
      <c r="UUW92" s="303"/>
      <c r="UUX92" s="303"/>
      <c r="UUY92" s="303"/>
      <c r="UUZ92" s="303"/>
      <c r="UVA92" s="303"/>
      <c r="UVB92" s="303"/>
      <c r="UVC92" s="303"/>
      <c r="UVD92" s="303"/>
      <c r="UVE92" s="303"/>
      <c r="UVF92" s="303"/>
      <c r="UVG92" s="303"/>
      <c r="UVH92" s="303"/>
      <c r="UVI92" s="303"/>
      <c r="UVJ92" s="303"/>
      <c r="UVK92" s="303"/>
      <c r="UVL92" s="303"/>
      <c r="UVM92" s="303"/>
      <c r="UVN92" s="303"/>
      <c r="UVO92" s="303"/>
      <c r="UVP92" s="303"/>
      <c r="UVQ92" s="303"/>
      <c r="UVR92" s="303"/>
      <c r="UVS92" s="303"/>
      <c r="UVT92" s="303"/>
      <c r="UVU92" s="303"/>
      <c r="UVV92" s="303"/>
      <c r="UVW92" s="303"/>
      <c r="UVX92" s="303"/>
      <c r="UVY92" s="303"/>
      <c r="UVZ92" s="303"/>
      <c r="UWA92" s="303"/>
      <c r="UWB92" s="303"/>
      <c r="UWC92" s="303"/>
      <c r="UWD92" s="303"/>
      <c r="UWE92" s="303"/>
      <c r="UWF92" s="303"/>
      <c r="UWG92" s="303"/>
      <c r="UWH92" s="303"/>
      <c r="UWI92" s="303"/>
      <c r="UWJ92" s="303"/>
      <c r="UWK92" s="303"/>
      <c r="UWL92" s="303"/>
      <c r="UWM92" s="303"/>
      <c r="UWN92" s="303"/>
      <c r="UWO92" s="303"/>
      <c r="UWP92" s="303"/>
      <c r="UWQ92" s="303"/>
      <c r="UWR92" s="303"/>
      <c r="UWS92" s="303"/>
      <c r="UWT92" s="303"/>
      <c r="UWU92" s="303"/>
      <c r="UWV92" s="303"/>
      <c r="UWW92" s="303"/>
      <c r="UWX92" s="303"/>
      <c r="UWY92" s="303"/>
      <c r="UWZ92" s="303"/>
      <c r="UXA92" s="303"/>
      <c r="UXB92" s="303"/>
      <c r="UXC92" s="303"/>
      <c r="UXD92" s="303"/>
      <c r="UXE92" s="303"/>
      <c r="UXF92" s="303"/>
      <c r="UXG92" s="303"/>
      <c r="UXH92" s="303"/>
      <c r="UXI92" s="303"/>
      <c r="UXJ92" s="303"/>
      <c r="UXK92" s="303"/>
      <c r="UXL92" s="303"/>
      <c r="UXM92" s="303"/>
      <c r="UXN92" s="303"/>
      <c r="UXO92" s="303"/>
      <c r="UXP92" s="303"/>
      <c r="UXQ92" s="303"/>
      <c r="UXR92" s="303"/>
      <c r="UXS92" s="303"/>
      <c r="UXT92" s="303"/>
      <c r="UXU92" s="303"/>
      <c r="UXV92" s="303"/>
      <c r="UXW92" s="303"/>
      <c r="UXX92" s="303"/>
      <c r="UXY92" s="303"/>
      <c r="UXZ92" s="303"/>
      <c r="UYA92" s="303"/>
      <c r="UYB92" s="303"/>
      <c r="UYC92" s="303"/>
      <c r="UYD92" s="303"/>
      <c r="UYE92" s="303"/>
      <c r="UYL92" s="303"/>
      <c r="UYM92" s="303"/>
      <c r="UYN92" s="303"/>
      <c r="UYO92" s="303"/>
      <c r="UYP92" s="303"/>
      <c r="UYQ92" s="303"/>
      <c r="UYR92" s="303"/>
      <c r="UYS92" s="303"/>
      <c r="UYT92" s="303"/>
      <c r="UYU92" s="303"/>
      <c r="UYV92" s="303"/>
      <c r="UYW92" s="303"/>
      <c r="UYX92" s="303"/>
      <c r="UYY92" s="303"/>
      <c r="UYZ92" s="303"/>
      <c r="UZA92" s="303"/>
      <c r="UZB92" s="303"/>
      <c r="UZC92" s="303"/>
      <c r="UZD92" s="303"/>
      <c r="UZE92" s="303"/>
      <c r="UZF92" s="303"/>
      <c r="UZG92" s="303"/>
      <c r="UZH92" s="303"/>
      <c r="UZI92" s="303"/>
      <c r="UZJ92" s="303"/>
      <c r="UZK92" s="303"/>
      <c r="UZL92" s="303"/>
      <c r="UZM92" s="303"/>
      <c r="UZN92" s="303"/>
      <c r="UZO92" s="303"/>
      <c r="UZP92" s="303"/>
      <c r="UZQ92" s="303"/>
      <c r="UZR92" s="303"/>
      <c r="UZS92" s="303"/>
      <c r="UZT92" s="303"/>
      <c r="UZU92" s="303"/>
      <c r="UZV92" s="303"/>
      <c r="UZW92" s="303"/>
      <c r="UZX92" s="303"/>
      <c r="UZY92" s="303"/>
      <c r="UZZ92" s="303"/>
      <c r="VAA92" s="303"/>
      <c r="VAB92" s="303"/>
      <c r="VAC92" s="303"/>
      <c r="VAD92" s="303"/>
      <c r="VAE92" s="303"/>
      <c r="VAF92" s="303"/>
      <c r="VAG92" s="303"/>
      <c r="VAH92" s="303"/>
      <c r="VAI92" s="303"/>
      <c r="VAJ92" s="303"/>
      <c r="VAK92" s="303"/>
      <c r="VAL92" s="303"/>
      <c r="VAM92" s="303"/>
      <c r="VAN92" s="303"/>
      <c r="VAO92" s="303"/>
      <c r="VAP92" s="303"/>
      <c r="VAQ92" s="303"/>
      <c r="VAR92" s="303"/>
      <c r="VAS92" s="303"/>
      <c r="VAT92" s="303"/>
      <c r="VAU92" s="303"/>
      <c r="VAV92" s="303"/>
      <c r="VAW92" s="303"/>
      <c r="VAX92" s="303"/>
      <c r="VAY92" s="303"/>
      <c r="VAZ92" s="303"/>
      <c r="VBA92" s="303"/>
      <c r="VBB92" s="303"/>
      <c r="VBC92" s="303"/>
      <c r="VBD92" s="303"/>
      <c r="VBE92" s="303"/>
      <c r="VBF92" s="303"/>
      <c r="VBG92" s="303"/>
      <c r="VBH92" s="303"/>
      <c r="VBI92" s="303"/>
      <c r="VBJ92" s="303"/>
      <c r="VBK92" s="303"/>
      <c r="VBL92" s="303"/>
      <c r="VBM92" s="303"/>
      <c r="VBN92" s="303"/>
      <c r="VBO92" s="303"/>
      <c r="VBP92" s="303"/>
      <c r="VBQ92" s="303"/>
      <c r="VBR92" s="303"/>
      <c r="VBS92" s="303"/>
      <c r="VBT92" s="303"/>
      <c r="VBU92" s="303"/>
      <c r="VBV92" s="303"/>
      <c r="VBW92" s="303"/>
      <c r="VBX92" s="303"/>
      <c r="VBY92" s="303"/>
      <c r="VBZ92" s="303"/>
      <c r="VCA92" s="303"/>
      <c r="VCB92" s="303"/>
      <c r="VCC92" s="303"/>
      <c r="VCD92" s="303"/>
      <c r="VCE92" s="303"/>
      <c r="VCF92" s="303"/>
      <c r="VCG92" s="303"/>
      <c r="VCH92" s="303"/>
      <c r="VCI92" s="303"/>
      <c r="VCJ92" s="303"/>
      <c r="VCK92" s="303"/>
      <c r="VCL92" s="303"/>
      <c r="VCM92" s="303"/>
      <c r="VCN92" s="303"/>
      <c r="VCO92" s="303"/>
      <c r="VCP92" s="303"/>
      <c r="VCQ92" s="303"/>
      <c r="VCR92" s="303"/>
      <c r="VCS92" s="303"/>
      <c r="VCT92" s="303"/>
      <c r="VCU92" s="303"/>
      <c r="VCV92" s="303"/>
      <c r="VCW92" s="303"/>
      <c r="VCX92" s="303"/>
      <c r="VCY92" s="303"/>
      <c r="VCZ92" s="303"/>
      <c r="VDA92" s="303"/>
      <c r="VDB92" s="303"/>
      <c r="VDC92" s="303"/>
      <c r="VDD92" s="303"/>
      <c r="VDE92" s="303"/>
      <c r="VDF92" s="303"/>
      <c r="VDG92" s="303"/>
      <c r="VDH92" s="303"/>
      <c r="VDI92" s="303"/>
      <c r="VDJ92" s="303"/>
      <c r="VDK92" s="303"/>
      <c r="VDL92" s="303"/>
      <c r="VDM92" s="303"/>
      <c r="VDN92" s="303"/>
      <c r="VDO92" s="303"/>
      <c r="VDP92" s="303"/>
      <c r="VDQ92" s="303"/>
      <c r="VDR92" s="303"/>
      <c r="VDS92" s="303"/>
      <c r="VDT92" s="303"/>
      <c r="VDU92" s="303"/>
      <c r="VDV92" s="303"/>
      <c r="VDW92" s="303"/>
      <c r="VDX92" s="303"/>
      <c r="VDY92" s="303"/>
      <c r="VDZ92" s="303"/>
      <c r="VEA92" s="303"/>
      <c r="VEB92" s="303"/>
      <c r="VEC92" s="303"/>
      <c r="VED92" s="303"/>
      <c r="VEE92" s="303"/>
      <c r="VEF92" s="303"/>
      <c r="VEG92" s="303"/>
      <c r="VEH92" s="303"/>
      <c r="VEI92" s="303"/>
      <c r="VEJ92" s="303"/>
      <c r="VEK92" s="303"/>
      <c r="VEL92" s="303"/>
      <c r="VEM92" s="303"/>
      <c r="VEN92" s="303"/>
      <c r="VEO92" s="303"/>
      <c r="VEP92" s="303"/>
      <c r="VEQ92" s="303"/>
      <c r="VER92" s="303"/>
      <c r="VES92" s="303"/>
      <c r="VET92" s="303"/>
      <c r="VEU92" s="303"/>
      <c r="VEV92" s="303"/>
      <c r="VEW92" s="303"/>
      <c r="VEX92" s="303"/>
      <c r="VEY92" s="303"/>
      <c r="VEZ92" s="303"/>
      <c r="VFA92" s="303"/>
      <c r="VFB92" s="303"/>
      <c r="VFC92" s="303"/>
      <c r="VFD92" s="303"/>
      <c r="VFE92" s="303"/>
      <c r="VFF92" s="303"/>
      <c r="VFG92" s="303"/>
      <c r="VFH92" s="303"/>
      <c r="VFI92" s="303"/>
      <c r="VFJ92" s="303"/>
      <c r="VFK92" s="303"/>
      <c r="VFL92" s="303"/>
      <c r="VFM92" s="303"/>
      <c r="VFN92" s="303"/>
      <c r="VFO92" s="303"/>
      <c r="VFP92" s="303"/>
      <c r="VFQ92" s="303"/>
      <c r="VFR92" s="303"/>
      <c r="VFS92" s="303"/>
      <c r="VFT92" s="303"/>
      <c r="VFU92" s="303"/>
      <c r="VFV92" s="303"/>
      <c r="VFW92" s="303"/>
      <c r="VFX92" s="303"/>
      <c r="VFY92" s="303"/>
      <c r="VFZ92" s="303"/>
      <c r="VGA92" s="303"/>
      <c r="VGB92" s="303"/>
      <c r="VGC92" s="303"/>
      <c r="VGD92" s="303"/>
      <c r="VGE92" s="303"/>
      <c r="VGF92" s="303"/>
      <c r="VGG92" s="303"/>
      <c r="VGH92" s="303"/>
      <c r="VGI92" s="303"/>
      <c r="VGJ92" s="303"/>
      <c r="VGK92" s="303"/>
      <c r="VGL92" s="303"/>
      <c r="VGM92" s="303"/>
      <c r="VGN92" s="303"/>
      <c r="VGO92" s="303"/>
      <c r="VGP92" s="303"/>
      <c r="VGQ92" s="303"/>
      <c r="VGR92" s="303"/>
      <c r="VGS92" s="303"/>
      <c r="VGT92" s="303"/>
      <c r="VGU92" s="303"/>
      <c r="VGV92" s="303"/>
      <c r="VGW92" s="303"/>
      <c r="VGX92" s="303"/>
      <c r="VGY92" s="303"/>
      <c r="VGZ92" s="303"/>
      <c r="VHA92" s="303"/>
      <c r="VHB92" s="303"/>
      <c r="VHC92" s="303"/>
      <c r="VHD92" s="303"/>
      <c r="VHE92" s="303"/>
      <c r="VHF92" s="303"/>
      <c r="VHG92" s="303"/>
      <c r="VHH92" s="303"/>
      <c r="VHI92" s="303"/>
      <c r="VHJ92" s="303"/>
      <c r="VHK92" s="303"/>
      <c r="VHL92" s="303"/>
      <c r="VHM92" s="303"/>
      <c r="VHN92" s="303"/>
      <c r="VHO92" s="303"/>
      <c r="VHP92" s="303"/>
      <c r="VHQ92" s="303"/>
      <c r="VHR92" s="303"/>
      <c r="VHS92" s="303"/>
      <c r="VHT92" s="303"/>
      <c r="VHU92" s="303"/>
      <c r="VHV92" s="303"/>
      <c r="VHW92" s="303"/>
      <c r="VHX92" s="303"/>
      <c r="VHY92" s="303"/>
      <c r="VHZ92" s="303"/>
      <c r="VIA92" s="303"/>
      <c r="VIH92" s="303"/>
      <c r="VII92" s="303"/>
      <c r="VIJ92" s="303"/>
      <c r="VIK92" s="303"/>
      <c r="VIL92" s="303"/>
      <c r="VIM92" s="303"/>
      <c r="VIN92" s="303"/>
      <c r="VIO92" s="303"/>
      <c r="VIP92" s="303"/>
      <c r="VIQ92" s="303"/>
      <c r="VIR92" s="303"/>
      <c r="VIS92" s="303"/>
      <c r="VIT92" s="303"/>
      <c r="VIU92" s="303"/>
      <c r="VIV92" s="303"/>
      <c r="VIW92" s="303"/>
      <c r="VIX92" s="303"/>
      <c r="VIY92" s="303"/>
      <c r="VIZ92" s="303"/>
      <c r="VJA92" s="303"/>
      <c r="VJB92" s="303"/>
      <c r="VJC92" s="303"/>
      <c r="VJD92" s="303"/>
      <c r="VJE92" s="303"/>
      <c r="VJF92" s="303"/>
      <c r="VJG92" s="303"/>
      <c r="VJH92" s="303"/>
      <c r="VJI92" s="303"/>
      <c r="VJJ92" s="303"/>
      <c r="VJK92" s="303"/>
      <c r="VJL92" s="303"/>
      <c r="VJM92" s="303"/>
      <c r="VJN92" s="303"/>
      <c r="VJO92" s="303"/>
      <c r="VJP92" s="303"/>
      <c r="VJQ92" s="303"/>
      <c r="VJR92" s="303"/>
      <c r="VJS92" s="303"/>
      <c r="VJT92" s="303"/>
      <c r="VJU92" s="303"/>
      <c r="VJV92" s="303"/>
      <c r="VJW92" s="303"/>
      <c r="VJX92" s="303"/>
      <c r="VJY92" s="303"/>
      <c r="VJZ92" s="303"/>
      <c r="VKA92" s="303"/>
      <c r="VKB92" s="303"/>
      <c r="VKC92" s="303"/>
      <c r="VKD92" s="303"/>
      <c r="VKE92" s="303"/>
      <c r="VKF92" s="303"/>
      <c r="VKG92" s="303"/>
      <c r="VKH92" s="303"/>
      <c r="VKI92" s="303"/>
      <c r="VKJ92" s="303"/>
      <c r="VKK92" s="303"/>
      <c r="VKL92" s="303"/>
      <c r="VKM92" s="303"/>
      <c r="VKN92" s="303"/>
      <c r="VKO92" s="303"/>
      <c r="VKP92" s="303"/>
      <c r="VKQ92" s="303"/>
      <c r="VKR92" s="303"/>
      <c r="VKS92" s="303"/>
      <c r="VKT92" s="303"/>
      <c r="VKU92" s="303"/>
      <c r="VKV92" s="303"/>
      <c r="VKW92" s="303"/>
      <c r="VKX92" s="303"/>
      <c r="VKY92" s="303"/>
      <c r="VKZ92" s="303"/>
      <c r="VLA92" s="303"/>
      <c r="VLB92" s="303"/>
      <c r="VLC92" s="303"/>
      <c r="VLD92" s="303"/>
      <c r="VLE92" s="303"/>
      <c r="VLF92" s="303"/>
      <c r="VLG92" s="303"/>
      <c r="VLH92" s="303"/>
      <c r="VLI92" s="303"/>
      <c r="VLJ92" s="303"/>
      <c r="VLK92" s="303"/>
      <c r="VLL92" s="303"/>
      <c r="VLM92" s="303"/>
      <c r="VLN92" s="303"/>
      <c r="VLO92" s="303"/>
      <c r="VLP92" s="303"/>
      <c r="VLQ92" s="303"/>
      <c r="VLR92" s="303"/>
      <c r="VLS92" s="303"/>
      <c r="VLT92" s="303"/>
      <c r="VLU92" s="303"/>
      <c r="VLV92" s="303"/>
      <c r="VLW92" s="303"/>
      <c r="VLX92" s="303"/>
      <c r="VLY92" s="303"/>
      <c r="VLZ92" s="303"/>
      <c r="VMA92" s="303"/>
      <c r="VMB92" s="303"/>
      <c r="VMC92" s="303"/>
      <c r="VMD92" s="303"/>
      <c r="VME92" s="303"/>
      <c r="VMF92" s="303"/>
      <c r="VMG92" s="303"/>
      <c r="VMH92" s="303"/>
      <c r="VMI92" s="303"/>
      <c r="VMJ92" s="303"/>
      <c r="VMK92" s="303"/>
      <c r="VML92" s="303"/>
      <c r="VMM92" s="303"/>
      <c r="VMN92" s="303"/>
      <c r="VMO92" s="303"/>
      <c r="VMP92" s="303"/>
      <c r="VMQ92" s="303"/>
      <c r="VMR92" s="303"/>
      <c r="VMS92" s="303"/>
      <c r="VMT92" s="303"/>
      <c r="VMU92" s="303"/>
      <c r="VMV92" s="303"/>
      <c r="VMW92" s="303"/>
      <c r="VMX92" s="303"/>
      <c r="VMY92" s="303"/>
      <c r="VMZ92" s="303"/>
      <c r="VNA92" s="303"/>
      <c r="VNB92" s="303"/>
      <c r="VNC92" s="303"/>
      <c r="VND92" s="303"/>
      <c r="VNE92" s="303"/>
      <c r="VNF92" s="303"/>
      <c r="VNG92" s="303"/>
      <c r="VNH92" s="303"/>
      <c r="VNI92" s="303"/>
      <c r="VNJ92" s="303"/>
      <c r="VNK92" s="303"/>
      <c r="VNL92" s="303"/>
      <c r="VNM92" s="303"/>
      <c r="VNN92" s="303"/>
      <c r="VNO92" s="303"/>
      <c r="VNP92" s="303"/>
      <c r="VNQ92" s="303"/>
      <c r="VNR92" s="303"/>
      <c r="VNS92" s="303"/>
      <c r="VNT92" s="303"/>
      <c r="VNU92" s="303"/>
      <c r="VNV92" s="303"/>
      <c r="VNW92" s="303"/>
      <c r="VNX92" s="303"/>
      <c r="VNY92" s="303"/>
      <c r="VNZ92" s="303"/>
      <c r="VOA92" s="303"/>
      <c r="VOB92" s="303"/>
      <c r="VOC92" s="303"/>
      <c r="VOD92" s="303"/>
      <c r="VOE92" s="303"/>
      <c r="VOF92" s="303"/>
      <c r="VOG92" s="303"/>
      <c r="VOH92" s="303"/>
      <c r="VOI92" s="303"/>
      <c r="VOJ92" s="303"/>
      <c r="VOK92" s="303"/>
      <c r="VOL92" s="303"/>
      <c r="VOM92" s="303"/>
      <c r="VON92" s="303"/>
      <c r="VOO92" s="303"/>
      <c r="VOP92" s="303"/>
      <c r="VOQ92" s="303"/>
      <c r="VOR92" s="303"/>
      <c r="VOS92" s="303"/>
      <c r="VOT92" s="303"/>
      <c r="VOU92" s="303"/>
      <c r="VOV92" s="303"/>
      <c r="VOW92" s="303"/>
      <c r="VOX92" s="303"/>
      <c r="VOY92" s="303"/>
      <c r="VOZ92" s="303"/>
      <c r="VPA92" s="303"/>
      <c r="VPB92" s="303"/>
      <c r="VPC92" s="303"/>
      <c r="VPD92" s="303"/>
      <c r="VPE92" s="303"/>
      <c r="VPF92" s="303"/>
      <c r="VPG92" s="303"/>
      <c r="VPH92" s="303"/>
      <c r="VPI92" s="303"/>
      <c r="VPJ92" s="303"/>
      <c r="VPK92" s="303"/>
      <c r="VPL92" s="303"/>
      <c r="VPM92" s="303"/>
      <c r="VPN92" s="303"/>
      <c r="VPO92" s="303"/>
      <c r="VPP92" s="303"/>
      <c r="VPQ92" s="303"/>
      <c r="VPR92" s="303"/>
      <c r="VPS92" s="303"/>
      <c r="VPT92" s="303"/>
      <c r="VPU92" s="303"/>
      <c r="VPV92" s="303"/>
      <c r="VPW92" s="303"/>
      <c r="VPX92" s="303"/>
      <c r="VPY92" s="303"/>
      <c r="VPZ92" s="303"/>
      <c r="VQA92" s="303"/>
      <c r="VQB92" s="303"/>
      <c r="VQC92" s="303"/>
      <c r="VQD92" s="303"/>
      <c r="VQE92" s="303"/>
      <c r="VQF92" s="303"/>
      <c r="VQG92" s="303"/>
      <c r="VQH92" s="303"/>
      <c r="VQI92" s="303"/>
      <c r="VQJ92" s="303"/>
      <c r="VQK92" s="303"/>
      <c r="VQL92" s="303"/>
      <c r="VQM92" s="303"/>
      <c r="VQN92" s="303"/>
      <c r="VQO92" s="303"/>
      <c r="VQP92" s="303"/>
      <c r="VQQ92" s="303"/>
      <c r="VQR92" s="303"/>
      <c r="VQS92" s="303"/>
      <c r="VQT92" s="303"/>
      <c r="VQU92" s="303"/>
      <c r="VQV92" s="303"/>
      <c r="VQW92" s="303"/>
      <c r="VQX92" s="303"/>
      <c r="VQY92" s="303"/>
      <c r="VQZ92" s="303"/>
      <c r="VRA92" s="303"/>
      <c r="VRB92" s="303"/>
      <c r="VRC92" s="303"/>
      <c r="VRD92" s="303"/>
      <c r="VRE92" s="303"/>
      <c r="VRF92" s="303"/>
      <c r="VRG92" s="303"/>
      <c r="VRH92" s="303"/>
      <c r="VRI92" s="303"/>
      <c r="VRJ92" s="303"/>
      <c r="VRK92" s="303"/>
      <c r="VRL92" s="303"/>
      <c r="VRM92" s="303"/>
      <c r="VRN92" s="303"/>
      <c r="VRO92" s="303"/>
      <c r="VRP92" s="303"/>
      <c r="VRQ92" s="303"/>
      <c r="VRR92" s="303"/>
      <c r="VRS92" s="303"/>
      <c r="VRT92" s="303"/>
      <c r="VRU92" s="303"/>
      <c r="VRV92" s="303"/>
      <c r="VRW92" s="303"/>
      <c r="VSD92" s="303"/>
      <c r="VSE92" s="303"/>
      <c r="VSF92" s="303"/>
      <c r="VSG92" s="303"/>
      <c r="VSH92" s="303"/>
      <c r="VSI92" s="303"/>
      <c r="VSJ92" s="303"/>
      <c r="VSK92" s="303"/>
      <c r="VSL92" s="303"/>
      <c r="VSM92" s="303"/>
      <c r="VSN92" s="303"/>
      <c r="VSO92" s="303"/>
      <c r="VSP92" s="303"/>
      <c r="VSQ92" s="303"/>
      <c r="VSR92" s="303"/>
      <c r="VSS92" s="303"/>
      <c r="VST92" s="303"/>
      <c r="VSU92" s="303"/>
      <c r="VSV92" s="303"/>
      <c r="VSW92" s="303"/>
      <c r="VSX92" s="303"/>
      <c r="VSY92" s="303"/>
      <c r="VSZ92" s="303"/>
      <c r="VTA92" s="303"/>
      <c r="VTB92" s="303"/>
      <c r="VTC92" s="303"/>
      <c r="VTD92" s="303"/>
      <c r="VTE92" s="303"/>
      <c r="VTF92" s="303"/>
      <c r="VTG92" s="303"/>
      <c r="VTH92" s="303"/>
      <c r="VTI92" s="303"/>
      <c r="VTJ92" s="303"/>
      <c r="VTK92" s="303"/>
      <c r="VTL92" s="303"/>
      <c r="VTM92" s="303"/>
      <c r="VTN92" s="303"/>
      <c r="VTO92" s="303"/>
      <c r="VTP92" s="303"/>
      <c r="VTQ92" s="303"/>
      <c r="VTR92" s="303"/>
      <c r="VTS92" s="303"/>
      <c r="VTT92" s="303"/>
      <c r="VTU92" s="303"/>
      <c r="VTV92" s="303"/>
      <c r="VTW92" s="303"/>
      <c r="VTX92" s="303"/>
      <c r="VTY92" s="303"/>
      <c r="VTZ92" s="303"/>
      <c r="VUA92" s="303"/>
      <c r="VUB92" s="303"/>
      <c r="VUC92" s="303"/>
      <c r="VUD92" s="303"/>
      <c r="VUE92" s="303"/>
      <c r="VUF92" s="303"/>
      <c r="VUG92" s="303"/>
      <c r="VUH92" s="303"/>
      <c r="VUI92" s="303"/>
      <c r="VUJ92" s="303"/>
      <c r="VUK92" s="303"/>
      <c r="VUL92" s="303"/>
      <c r="VUM92" s="303"/>
      <c r="VUN92" s="303"/>
      <c r="VUO92" s="303"/>
      <c r="VUP92" s="303"/>
      <c r="VUQ92" s="303"/>
      <c r="VUR92" s="303"/>
      <c r="VUS92" s="303"/>
      <c r="VUT92" s="303"/>
      <c r="VUU92" s="303"/>
      <c r="VUV92" s="303"/>
      <c r="VUW92" s="303"/>
      <c r="VUX92" s="303"/>
      <c r="VUY92" s="303"/>
      <c r="VUZ92" s="303"/>
      <c r="VVA92" s="303"/>
      <c r="VVB92" s="303"/>
      <c r="VVC92" s="303"/>
      <c r="VVD92" s="303"/>
      <c r="VVE92" s="303"/>
      <c r="VVF92" s="303"/>
      <c r="VVG92" s="303"/>
      <c r="VVH92" s="303"/>
      <c r="VVI92" s="303"/>
      <c r="VVJ92" s="303"/>
      <c r="VVK92" s="303"/>
      <c r="VVL92" s="303"/>
      <c r="VVM92" s="303"/>
      <c r="VVN92" s="303"/>
      <c r="VVO92" s="303"/>
      <c r="VVP92" s="303"/>
      <c r="VVQ92" s="303"/>
      <c r="VVR92" s="303"/>
      <c r="VVS92" s="303"/>
      <c r="VVT92" s="303"/>
      <c r="VVU92" s="303"/>
      <c r="VVV92" s="303"/>
      <c r="VVW92" s="303"/>
      <c r="VVX92" s="303"/>
      <c r="VVY92" s="303"/>
      <c r="VVZ92" s="303"/>
      <c r="VWA92" s="303"/>
      <c r="VWB92" s="303"/>
      <c r="VWC92" s="303"/>
      <c r="VWD92" s="303"/>
      <c r="VWE92" s="303"/>
      <c r="VWF92" s="303"/>
      <c r="VWG92" s="303"/>
      <c r="VWH92" s="303"/>
      <c r="VWI92" s="303"/>
      <c r="VWJ92" s="303"/>
      <c r="VWK92" s="303"/>
      <c r="VWL92" s="303"/>
      <c r="VWM92" s="303"/>
      <c r="VWN92" s="303"/>
      <c r="VWO92" s="303"/>
      <c r="VWP92" s="303"/>
      <c r="VWQ92" s="303"/>
      <c r="VWR92" s="303"/>
      <c r="VWS92" s="303"/>
      <c r="VWT92" s="303"/>
      <c r="VWU92" s="303"/>
      <c r="VWV92" s="303"/>
      <c r="VWW92" s="303"/>
      <c r="VWX92" s="303"/>
      <c r="VWY92" s="303"/>
      <c r="VWZ92" s="303"/>
      <c r="VXA92" s="303"/>
      <c r="VXB92" s="303"/>
      <c r="VXC92" s="303"/>
      <c r="VXD92" s="303"/>
      <c r="VXE92" s="303"/>
      <c r="VXF92" s="303"/>
      <c r="VXG92" s="303"/>
      <c r="VXH92" s="303"/>
      <c r="VXI92" s="303"/>
      <c r="VXJ92" s="303"/>
      <c r="VXK92" s="303"/>
      <c r="VXL92" s="303"/>
      <c r="VXM92" s="303"/>
      <c r="VXN92" s="303"/>
      <c r="VXO92" s="303"/>
      <c r="VXP92" s="303"/>
      <c r="VXQ92" s="303"/>
      <c r="VXR92" s="303"/>
      <c r="VXS92" s="303"/>
      <c r="VXT92" s="303"/>
      <c r="VXU92" s="303"/>
      <c r="VXV92" s="303"/>
      <c r="VXW92" s="303"/>
      <c r="VXX92" s="303"/>
      <c r="VXY92" s="303"/>
      <c r="VXZ92" s="303"/>
      <c r="VYA92" s="303"/>
      <c r="VYB92" s="303"/>
      <c r="VYC92" s="303"/>
      <c r="VYD92" s="303"/>
      <c r="VYE92" s="303"/>
      <c r="VYF92" s="303"/>
      <c r="VYG92" s="303"/>
      <c r="VYH92" s="303"/>
      <c r="VYI92" s="303"/>
      <c r="VYJ92" s="303"/>
      <c r="VYK92" s="303"/>
      <c r="VYL92" s="303"/>
      <c r="VYM92" s="303"/>
      <c r="VYN92" s="303"/>
      <c r="VYO92" s="303"/>
      <c r="VYP92" s="303"/>
      <c r="VYQ92" s="303"/>
      <c r="VYR92" s="303"/>
      <c r="VYS92" s="303"/>
      <c r="VYT92" s="303"/>
      <c r="VYU92" s="303"/>
      <c r="VYV92" s="303"/>
      <c r="VYW92" s="303"/>
      <c r="VYX92" s="303"/>
      <c r="VYY92" s="303"/>
      <c r="VYZ92" s="303"/>
      <c r="VZA92" s="303"/>
      <c r="VZB92" s="303"/>
      <c r="VZC92" s="303"/>
      <c r="VZD92" s="303"/>
      <c r="VZE92" s="303"/>
      <c r="VZF92" s="303"/>
      <c r="VZG92" s="303"/>
      <c r="VZH92" s="303"/>
      <c r="VZI92" s="303"/>
      <c r="VZJ92" s="303"/>
      <c r="VZK92" s="303"/>
      <c r="VZL92" s="303"/>
      <c r="VZM92" s="303"/>
      <c r="VZN92" s="303"/>
      <c r="VZO92" s="303"/>
      <c r="VZP92" s="303"/>
      <c r="VZQ92" s="303"/>
      <c r="VZR92" s="303"/>
      <c r="VZS92" s="303"/>
      <c r="VZT92" s="303"/>
      <c r="VZU92" s="303"/>
      <c r="VZV92" s="303"/>
      <c r="VZW92" s="303"/>
      <c r="VZX92" s="303"/>
      <c r="VZY92" s="303"/>
      <c r="VZZ92" s="303"/>
      <c r="WAA92" s="303"/>
      <c r="WAB92" s="303"/>
      <c r="WAC92" s="303"/>
      <c r="WAD92" s="303"/>
      <c r="WAE92" s="303"/>
      <c r="WAF92" s="303"/>
      <c r="WAG92" s="303"/>
      <c r="WAH92" s="303"/>
      <c r="WAI92" s="303"/>
      <c r="WAJ92" s="303"/>
      <c r="WAK92" s="303"/>
      <c r="WAL92" s="303"/>
      <c r="WAM92" s="303"/>
      <c r="WAN92" s="303"/>
      <c r="WAO92" s="303"/>
      <c r="WAP92" s="303"/>
      <c r="WAQ92" s="303"/>
      <c r="WAR92" s="303"/>
      <c r="WAS92" s="303"/>
      <c r="WAT92" s="303"/>
      <c r="WAU92" s="303"/>
      <c r="WAV92" s="303"/>
      <c r="WAW92" s="303"/>
      <c r="WAX92" s="303"/>
      <c r="WAY92" s="303"/>
      <c r="WAZ92" s="303"/>
      <c r="WBA92" s="303"/>
      <c r="WBB92" s="303"/>
      <c r="WBC92" s="303"/>
      <c r="WBD92" s="303"/>
      <c r="WBE92" s="303"/>
      <c r="WBF92" s="303"/>
      <c r="WBG92" s="303"/>
      <c r="WBH92" s="303"/>
      <c r="WBI92" s="303"/>
      <c r="WBJ92" s="303"/>
      <c r="WBK92" s="303"/>
      <c r="WBL92" s="303"/>
      <c r="WBM92" s="303"/>
      <c r="WBN92" s="303"/>
      <c r="WBO92" s="303"/>
      <c r="WBP92" s="303"/>
      <c r="WBQ92" s="303"/>
      <c r="WBR92" s="303"/>
      <c r="WBS92" s="303"/>
      <c r="WBZ92" s="303"/>
      <c r="WCA92" s="303"/>
      <c r="WCB92" s="303"/>
      <c r="WCC92" s="303"/>
      <c r="WCD92" s="303"/>
      <c r="WCE92" s="303"/>
      <c r="WCF92" s="303"/>
      <c r="WCG92" s="303"/>
      <c r="WCH92" s="303"/>
      <c r="WCI92" s="303"/>
      <c r="WCJ92" s="303"/>
      <c r="WCK92" s="303"/>
      <c r="WCL92" s="303"/>
      <c r="WCM92" s="303"/>
      <c r="WCN92" s="303"/>
      <c r="WCO92" s="303"/>
      <c r="WCP92" s="303"/>
      <c r="WCQ92" s="303"/>
      <c r="WCR92" s="303"/>
      <c r="WCS92" s="303"/>
      <c r="WCT92" s="303"/>
      <c r="WCU92" s="303"/>
      <c r="WCV92" s="303"/>
      <c r="WCW92" s="303"/>
      <c r="WCX92" s="303"/>
      <c r="WCY92" s="303"/>
      <c r="WCZ92" s="303"/>
      <c r="WDA92" s="303"/>
      <c r="WDB92" s="303"/>
      <c r="WDC92" s="303"/>
      <c r="WDD92" s="303"/>
      <c r="WDE92" s="303"/>
      <c r="WDF92" s="303"/>
      <c r="WDG92" s="303"/>
      <c r="WDH92" s="303"/>
      <c r="WDI92" s="303"/>
      <c r="WDJ92" s="303"/>
      <c r="WDK92" s="303"/>
      <c r="WDL92" s="303"/>
      <c r="WDM92" s="303"/>
      <c r="WDN92" s="303"/>
      <c r="WDO92" s="303"/>
      <c r="WDP92" s="303"/>
      <c r="WDQ92" s="303"/>
      <c r="WDR92" s="303"/>
      <c r="WDS92" s="303"/>
      <c r="WDT92" s="303"/>
      <c r="WDU92" s="303"/>
      <c r="WDV92" s="303"/>
      <c r="WDW92" s="303"/>
      <c r="WDX92" s="303"/>
      <c r="WDY92" s="303"/>
      <c r="WDZ92" s="303"/>
      <c r="WEA92" s="303"/>
      <c r="WEB92" s="303"/>
      <c r="WEC92" s="303"/>
      <c r="WED92" s="303"/>
      <c r="WEE92" s="303"/>
      <c r="WEF92" s="303"/>
      <c r="WEG92" s="303"/>
      <c r="WEH92" s="303"/>
      <c r="WEI92" s="303"/>
      <c r="WEJ92" s="303"/>
      <c r="WEK92" s="303"/>
      <c r="WEL92" s="303"/>
      <c r="WEM92" s="303"/>
      <c r="WEN92" s="303"/>
      <c r="WEO92" s="303"/>
      <c r="WEP92" s="303"/>
      <c r="WEQ92" s="303"/>
      <c r="WER92" s="303"/>
      <c r="WES92" s="303"/>
      <c r="WET92" s="303"/>
      <c r="WEU92" s="303"/>
      <c r="WEV92" s="303"/>
      <c r="WEW92" s="303"/>
      <c r="WEX92" s="303"/>
      <c r="WEY92" s="303"/>
      <c r="WEZ92" s="303"/>
      <c r="WFA92" s="303"/>
      <c r="WFB92" s="303"/>
      <c r="WFC92" s="303"/>
      <c r="WFD92" s="303"/>
      <c r="WFE92" s="303"/>
      <c r="WFF92" s="303"/>
      <c r="WFG92" s="303"/>
      <c r="WFH92" s="303"/>
      <c r="WFI92" s="303"/>
      <c r="WFJ92" s="303"/>
      <c r="WFK92" s="303"/>
      <c r="WFL92" s="303"/>
      <c r="WFM92" s="303"/>
      <c r="WFN92" s="303"/>
      <c r="WFO92" s="303"/>
      <c r="WFP92" s="303"/>
      <c r="WFQ92" s="303"/>
      <c r="WFR92" s="303"/>
      <c r="WFS92" s="303"/>
      <c r="WFT92" s="303"/>
      <c r="WFU92" s="303"/>
      <c r="WFV92" s="303"/>
      <c r="WFW92" s="303"/>
      <c r="WFX92" s="303"/>
      <c r="WFY92" s="303"/>
      <c r="WFZ92" s="303"/>
      <c r="WGA92" s="303"/>
      <c r="WGB92" s="303"/>
      <c r="WGC92" s="303"/>
      <c r="WGD92" s="303"/>
      <c r="WGE92" s="303"/>
      <c r="WGF92" s="303"/>
      <c r="WGG92" s="303"/>
      <c r="WGH92" s="303"/>
      <c r="WGI92" s="303"/>
      <c r="WGJ92" s="303"/>
      <c r="WGK92" s="303"/>
      <c r="WGL92" s="303"/>
      <c r="WGM92" s="303"/>
      <c r="WGN92" s="303"/>
      <c r="WGO92" s="303"/>
      <c r="WGP92" s="303"/>
      <c r="WGQ92" s="303"/>
      <c r="WGR92" s="303"/>
      <c r="WGS92" s="303"/>
      <c r="WGT92" s="303"/>
      <c r="WGU92" s="303"/>
      <c r="WGV92" s="303"/>
      <c r="WGW92" s="303"/>
      <c r="WGX92" s="303"/>
      <c r="WGY92" s="303"/>
      <c r="WGZ92" s="303"/>
      <c r="WHA92" s="303"/>
      <c r="WHB92" s="303"/>
      <c r="WHC92" s="303"/>
      <c r="WHD92" s="303"/>
      <c r="WHE92" s="303"/>
      <c r="WHF92" s="303"/>
      <c r="WHG92" s="303"/>
      <c r="WHH92" s="303"/>
      <c r="WHI92" s="303"/>
      <c r="WHJ92" s="303"/>
      <c r="WHK92" s="303"/>
      <c r="WHL92" s="303"/>
      <c r="WHM92" s="303"/>
      <c r="WHN92" s="303"/>
      <c r="WHO92" s="303"/>
      <c r="WHP92" s="303"/>
      <c r="WHQ92" s="303"/>
      <c r="WHR92" s="303"/>
      <c r="WHS92" s="303"/>
      <c r="WHT92" s="303"/>
      <c r="WHU92" s="303"/>
      <c r="WHV92" s="303"/>
      <c r="WHW92" s="303"/>
      <c r="WHX92" s="303"/>
      <c r="WHY92" s="303"/>
      <c r="WHZ92" s="303"/>
      <c r="WIA92" s="303"/>
      <c r="WIB92" s="303"/>
      <c r="WIC92" s="303"/>
      <c r="WID92" s="303"/>
      <c r="WIE92" s="303"/>
      <c r="WIF92" s="303"/>
      <c r="WIG92" s="303"/>
      <c r="WIH92" s="303"/>
      <c r="WII92" s="303"/>
      <c r="WIJ92" s="303"/>
      <c r="WIK92" s="303"/>
      <c r="WIL92" s="303"/>
      <c r="WIM92" s="303"/>
      <c r="WIN92" s="303"/>
      <c r="WIO92" s="303"/>
      <c r="WIP92" s="303"/>
      <c r="WIQ92" s="303"/>
      <c r="WIR92" s="303"/>
      <c r="WIS92" s="303"/>
      <c r="WIT92" s="303"/>
      <c r="WIU92" s="303"/>
      <c r="WIV92" s="303"/>
      <c r="WIW92" s="303"/>
      <c r="WIX92" s="303"/>
      <c r="WIY92" s="303"/>
      <c r="WIZ92" s="303"/>
      <c r="WJA92" s="303"/>
      <c r="WJB92" s="303"/>
      <c r="WJC92" s="303"/>
      <c r="WJD92" s="303"/>
      <c r="WJE92" s="303"/>
      <c r="WJF92" s="303"/>
      <c r="WJG92" s="303"/>
      <c r="WJH92" s="303"/>
      <c r="WJI92" s="303"/>
      <c r="WJJ92" s="303"/>
      <c r="WJK92" s="303"/>
      <c r="WJL92" s="303"/>
      <c r="WJM92" s="303"/>
      <c r="WJN92" s="303"/>
      <c r="WJO92" s="303"/>
      <c r="WJP92" s="303"/>
      <c r="WJQ92" s="303"/>
      <c r="WJR92" s="303"/>
      <c r="WJS92" s="303"/>
      <c r="WJT92" s="303"/>
      <c r="WJU92" s="303"/>
      <c r="WJV92" s="303"/>
      <c r="WJW92" s="303"/>
      <c r="WJX92" s="303"/>
      <c r="WJY92" s="303"/>
      <c r="WJZ92" s="303"/>
      <c r="WKA92" s="303"/>
      <c r="WKB92" s="303"/>
      <c r="WKC92" s="303"/>
      <c r="WKD92" s="303"/>
      <c r="WKE92" s="303"/>
      <c r="WKF92" s="303"/>
      <c r="WKG92" s="303"/>
      <c r="WKH92" s="303"/>
      <c r="WKI92" s="303"/>
      <c r="WKJ92" s="303"/>
      <c r="WKK92" s="303"/>
      <c r="WKL92" s="303"/>
      <c r="WKM92" s="303"/>
      <c r="WKN92" s="303"/>
      <c r="WKO92" s="303"/>
      <c r="WKP92" s="303"/>
      <c r="WKQ92" s="303"/>
      <c r="WKR92" s="303"/>
      <c r="WKS92" s="303"/>
      <c r="WKT92" s="303"/>
      <c r="WKU92" s="303"/>
      <c r="WKV92" s="303"/>
      <c r="WKW92" s="303"/>
      <c r="WKX92" s="303"/>
      <c r="WKY92" s="303"/>
      <c r="WKZ92" s="303"/>
      <c r="WLA92" s="303"/>
      <c r="WLB92" s="303"/>
      <c r="WLC92" s="303"/>
      <c r="WLD92" s="303"/>
      <c r="WLE92" s="303"/>
      <c r="WLF92" s="303"/>
      <c r="WLG92" s="303"/>
      <c r="WLH92" s="303"/>
      <c r="WLI92" s="303"/>
      <c r="WLJ92" s="303"/>
      <c r="WLK92" s="303"/>
      <c r="WLL92" s="303"/>
      <c r="WLM92" s="303"/>
      <c r="WLN92" s="303"/>
      <c r="WLO92" s="303"/>
      <c r="WLV92" s="303"/>
      <c r="WLW92" s="303"/>
      <c r="WLX92" s="303"/>
      <c r="WLY92" s="303"/>
      <c r="WLZ92" s="303"/>
      <c r="WMA92" s="303"/>
      <c r="WMB92" s="303"/>
      <c r="WMC92" s="303"/>
      <c r="WMD92" s="303"/>
      <c r="WME92" s="303"/>
      <c r="WMF92" s="303"/>
      <c r="WMG92" s="303"/>
      <c r="WMH92" s="303"/>
      <c r="WMI92" s="303"/>
      <c r="WMJ92" s="303"/>
      <c r="WMK92" s="303"/>
      <c r="WML92" s="303"/>
      <c r="WMM92" s="303"/>
      <c r="WMN92" s="303"/>
      <c r="WMO92" s="303"/>
      <c r="WMP92" s="303"/>
      <c r="WMQ92" s="303"/>
      <c r="WMR92" s="303"/>
      <c r="WMS92" s="303"/>
      <c r="WMT92" s="303"/>
      <c r="WMU92" s="303"/>
      <c r="WMV92" s="303"/>
      <c r="WMW92" s="303"/>
      <c r="WMX92" s="303"/>
      <c r="WMY92" s="303"/>
      <c r="WMZ92" s="303"/>
      <c r="WNA92" s="303"/>
      <c r="WNB92" s="303"/>
      <c r="WNC92" s="303"/>
      <c r="WND92" s="303"/>
      <c r="WNE92" s="303"/>
      <c r="WNF92" s="303"/>
      <c r="WNG92" s="303"/>
      <c r="WNH92" s="303"/>
      <c r="WNI92" s="303"/>
      <c r="WNJ92" s="303"/>
      <c r="WNK92" s="303"/>
      <c r="WNL92" s="303"/>
      <c r="WNM92" s="303"/>
      <c r="WNN92" s="303"/>
      <c r="WNO92" s="303"/>
      <c r="WNP92" s="303"/>
      <c r="WNQ92" s="303"/>
      <c r="WNR92" s="303"/>
      <c r="WNS92" s="303"/>
      <c r="WNT92" s="303"/>
      <c r="WNU92" s="303"/>
      <c r="WNV92" s="303"/>
      <c r="WNW92" s="303"/>
      <c r="WNX92" s="303"/>
      <c r="WNY92" s="303"/>
      <c r="WNZ92" s="303"/>
      <c r="WOA92" s="303"/>
      <c r="WOB92" s="303"/>
      <c r="WOC92" s="303"/>
      <c r="WOD92" s="303"/>
      <c r="WOE92" s="303"/>
      <c r="WOF92" s="303"/>
      <c r="WOG92" s="303"/>
      <c r="WOH92" s="303"/>
      <c r="WOI92" s="303"/>
      <c r="WOJ92" s="303"/>
      <c r="WOK92" s="303"/>
      <c r="WOL92" s="303"/>
      <c r="WOM92" s="303"/>
      <c r="WON92" s="303"/>
      <c r="WOO92" s="303"/>
      <c r="WOP92" s="303"/>
      <c r="WOQ92" s="303"/>
      <c r="WOR92" s="303"/>
      <c r="WOS92" s="303"/>
      <c r="WOT92" s="303"/>
      <c r="WOU92" s="303"/>
      <c r="WOV92" s="303"/>
      <c r="WOW92" s="303"/>
      <c r="WOX92" s="303"/>
      <c r="WOY92" s="303"/>
      <c r="WOZ92" s="303"/>
      <c r="WPA92" s="303"/>
      <c r="WPB92" s="303"/>
      <c r="WPC92" s="303"/>
      <c r="WPD92" s="303"/>
      <c r="WPE92" s="303"/>
      <c r="WPF92" s="303"/>
      <c r="WPG92" s="303"/>
      <c r="WPH92" s="303"/>
      <c r="WPI92" s="303"/>
      <c r="WPJ92" s="303"/>
      <c r="WPK92" s="303"/>
      <c r="WPL92" s="303"/>
      <c r="WPM92" s="303"/>
      <c r="WPN92" s="303"/>
      <c r="WPO92" s="303"/>
      <c r="WPP92" s="303"/>
      <c r="WPQ92" s="303"/>
      <c r="WPR92" s="303"/>
      <c r="WPS92" s="303"/>
      <c r="WPT92" s="303"/>
      <c r="WPU92" s="303"/>
      <c r="WPV92" s="303"/>
      <c r="WPW92" s="303"/>
      <c r="WPX92" s="303"/>
      <c r="WPY92" s="303"/>
      <c r="WPZ92" s="303"/>
      <c r="WQA92" s="303"/>
      <c r="WQB92" s="303"/>
      <c r="WQC92" s="303"/>
      <c r="WQD92" s="303"/>
      <c r="WQE92" s="303"/>
      <c r="WQF92" s="303"/>
      <c r="WQG92" s="303"/>
      <c r="WQH92" s="303"/>
      <c r="WQI92" s="303"/>
      <c r="WQJ92" s="303"/>
      <c r="WQK92" s="303"/>
      <c r="WQL92" s="303"/>
      <c r="WQM92" s="303"/>
      <c r="WQN92" s="303"/>
      <c r="WQO92" s="303"/>
      <c r="WQP92" s="303"/>
      <c r="WQQ92" s="303"/>
      <c r="WQR92" s="303"/>
      <c r="WQS92" s="303"/>
      <c r="WQT92" s="303"/>
      <c r="WQU92" s="303"/>
      <c r="WQV92" s="303"/>
      <c r="WQW92" s="303"/>
      <c r="WQX92" s="303"/>
      <c r="WQY92" s="303"/>
      <c r="WQZ92" s="303"/>
      <c r="WRA92" s="303"/>
      <c r="WRB92" s="303"/>
      <c r="WRC92" s="303"/>
      <c r="WRD92" s="303"/>
      <c r="WRE92" s="303"/>
      <c r="WRF92" s="303"/>
      <c r="WRG92" s="303"/>
      <c r="WRH92" s="303"/>
      <c r="WRI92" s="303"/>
      <c r="WRJ92" s="303"/>
      <c r="WRK92" s="303"/>
      <c r="WRL92" s="303"/>
      <c r="WRM92" s="303"/>
      <c r="WRN92" s="303"/>
      <c r="WRO92" s="303"/>
      <c r="WRP92" s="303"/>
      <c r="WRQ92" s="303"/>
      <c r="WRR92" s="303"/>
      <c r="WRS92" s="303"/>
      <c r="WRT92" s="303"/>
      <c r="WRU92" s="303"/>
      <c r="WRV92" s="303"/>
      <c r="WRW92" s="303"/>
      <c r="WRX92" s="303"/>
      <c r="WRY92" s="303"/>
      <c r="WRZ92" s="303"/>
      <c r="WSA92" s="303"/>
      <c r="WSB92" s="303"/>
      <c r="WSC92" s="303"/>
      <c r="WSD92" s="303"/>
      <c r="WSE92" s="303"/>
      <c r="WSF92" s="303"/>
      <c r="WSG92" s="303"/>
      <c r="WSH92" s="303"/>
      <c r="WSI92" s="303"/>
      <c r="WSJ92" s="303"/>
      <c r="WSK92" s="303"/>
      <c r="WSL92" s="303"/>
      <c r="WSM92" s="303"/>
      <c r="WSN92" s="303"/>
      <c r="WSO92" s="303"/>
      <c r="WSP92" s="303"/>
      <c r="WSQ92" s="303"/>
      <c r="WSR92" s="303"/>
      <c r="WSS92" s="303"/>
      <c r="WST92" s="303"/>
      <c r="WSU92" s="303"/>
      <c r="WSV92" s="303"/>
      <c r="WSW92" s="303"/>
      <c r="WSX92" s="303"/>
      <c r="WSY92" s="303"/>
      <c r="WSZ92" s="303"/>
      <c r="WTA92" s="303"/>
      <c r="WTB92" s="303"/>
      <c r="WTC92" s="303"/>
      <c r="WTD92" s="303"/>
      <c r="WTE92" s="303"/>
      <c r="WTF92" s="303"/>
      <c r="WTG92" s="303"/>
      <c r="WTH92" s="303"/>
      <c r="WTI92" s="303"/>
      <c r="WTJ92" s="303"/>
      <c r="WTK92" s="303"/>
      <c r="WTL92" s="303"/>
      <c r="WTM92" s="303"/>
      <c r="WTN92" s="303"/>
      <c r="WTO92" s="303"/>
      <c r="WTP92" s="303"/>
      <c r="WTQ92" s="303"/>
      <c r="WTR92" s="303"/>
      <c r="WTS92" s="303"/>
      <c r="WTT92" s="303"/>
      <c r="WTU92" s="303"/>
      <c r="WTV92" s="303"/>
      <c r="WTW92" s="303"/>
      <c r="WTX92" s="303"/>
      <c r="WTY92" s="303"/>
      <c r="WTZ92" s="303"/>
      <c r="WUA92" s="303"/>
      <c r="WUB92" s="303"/>
      <c r="WUC92" s="303"/>
      <c r="WUD92" s="303"/>
      <c r="WUE92" s="303"/>
      <c r="WUF92" s="303"/>
      <c r="WUG92" s="303"/>
      <c r="WUH92" s="303"/>
      <c r="WUI92" s="303"/>
      <c r="WUJ92" s="303"/>
      <c r="WUK92" s="303"/>
      <c r="WUL92" s="303"/>
      <c r="WUM92" s="303"/>
      <c r="WUN92" s="303"/>
      <c r="WUO92" s="303"/>
      <c r="WUP92" s="303"/>
      <c r="WUQ92" s="303"/>
      <c r="WUR92" s="303"/>
      <c r="WUS92" s="303"/>
      <c r="WUT92" s="303"/>
      <c r="WUU92" s="303"/>
      <c r="WUV92" s="303"/>
      <c r="WUW92" s="303"/>
      <c r="WUX92" s="303"/>
      <c r="WUY92" s="303"/>
      <c r="WUZ92" s="303"/>
      <c r="WVA92" s="303"/>
      <c r="WVB92" s="303"/>
      <c r="WVC92" s="303"/>
      <c r="WVD92" s="303"/>
      <c r="WVE92" s="303"/>
      <c r="WVF92" s="303"/>
      <c r="WVG92" s="303"/>
      <c r="WVH92" s="303"/>
      <c r="WVI92" s="303"/>
      <c r="WVJ92" s="303"/>
      <c r="WVK92" s="303"/>
      <c r="WVR92" s="303"/>
      <c r="WVS92" s="303"/>
      <c r="WVT92" s="303"/>
      <c r="WVU92" s="303"/>
      <c r="WVV92" s="303"/>
      <c r="WVW92" s="303"/>
      <c r="WVX92" s="303"/>
      <c r="WVY92" s="303"/>
      <c r="WVZ92" s="303"/>
      <c r="WWA92" s="303"/>
      <c r="WWB92" s="303"/>
      <c r="WWC92" s="303"/>
      <c r="WWD92" s="303"/>
      <c r="WWE92" s="303"/>
      <c r="WWF92" s="303"/>
      <c r="WWG92" s="303"/>
      <c r="WWH92" s="303"/>
      <c r="WWI92" s="303"/>
      <c r="WWJ92" s="303"/>
      <c r="WWK92" s="303"/>
      <c r="WWL92" s="303"/>
      <c r="WWM92" s="303"/>
      <c r="WWN92" s="303"/>
      <c r="WWO92" s="303"/>
      <c r="WWP92" s="303"/>
      <c r="WWQ92" s="303"/>
      <c r="WWR92" s="303"/>
      <c r="WWS92" s="303"/>
      <c r="WWT92" s="303"/>
      <c r="WWU92" s="303"/>
      <c r="WWV92" s="303"/>
      <c r="WWW92" s="303"/>
      <c r="WWX92" s="303"/>
      <c r="WWY92" s="303"/>
      <c r="WWZ92" s="303"/>
      <c r="WXA92" s="303"/>
      <c r="WXB92" s="303"/>
      <c r="WXC92" s="303"/>
      <c r="WXD92" s="303"/>
      <c r="WXE92" s="303"/>
      <c r="WXF92" s="303"/>
      <c r="WXG92" s="303"/>
      <c r="WXH92" s="303"/>
      <c r="WXI92" s="303"/>
      <c r="WXJ92" s="303"/>
      <c r="WXK92" s="303"/>
      <c r="WXL92" s="303"/>
      <c r="WXM92" s="303"/>
      <c r="WXN92" s="303"/>
      <c r="WXO92" s="303"/>
      <c r="WXP92" s="303"/>
      <c r="WXQ92" s="303"/>
      <c r="WXR92" s="303"/>
      <c r="WXS92" s="303"/>
      <c r="WXT92" s="303"/>
      <c r="WXU92" s="303"/>
      <c r="WXV92" s="303"/>
      <c r="WXW92" s="303"/>
      <c r="WXX92" s="303"/>
      <c r="WXY92" s="303"/>
      <c r="WXZ92" s="303"/>
      <c r="WYA92" s="303"/>
      <c r="WYB92" s="303"/>
      <c r="WYC92" s="303"/>
      <c r="WYD92" s="303"/>
      <c r="WYE92" s="303"/>
      <c r="WYF92" s="303"/>
      <c r="WYG92" s="303"/>
      <c r="WYH92" s="303"/>
      <c r="WYI92" s="303"/>
      <c r="WYJ92" s="303"/>
      <c r="WYK92" s="303"/>
      <c r="WYL92" s="303"/>
      <c r="WYM92" s="303"/>
      <c r="WYN92" s="303"/>
      <c r="WYO92" s="303"/>
      <c r="WYP92" s="303"/>
      <c r="WYQ92" s="303"/>
      <c r="WYR92" s="303"/>
      <c r="WYS92" s="303"/>
      <c r="WYT92" s="303"/>
      <c r="WYU92" s="303"/>
      <c r="WYV92" s="303"/>
      <c r="WYW92" s="303"/>
      <c r="WYX92" s="303"/>
      <c r="WYY92" s="303"/>
      <c r="WYZ92" s="303"/>
      <c r="WZA92" s="303"/>
      <c r="WZB92" s="303"/>
      <c r="WZC92" s="303"/>
      <c r="WZD92" s="303"/>
      <c r="WZE92" s="303"/>
      <c r="WZF92" s="303"/>
      <c r="WZG92" s="303"/>
      <c r="WZH92" s="303"/>
      <c r="WZI92" s="303"/>
      <c r="WZJ92" s="303"/>
      <c r="WZK92" s="303"/>
      <c r="WZL92" s="303"/>
      <c r="WZM92" s="303"/>
      <c r="WZN92" s="303"/>
      <c r="WZO92" s="303"/>
      <c r="WZP92" s="303"/>
      <c r="WZQ92" s="303"/>
      <c r="WZR92" s="303"/>
      <c r="WZS92" s="303"/>
      <c r="WZT92" s="303"/>
      <c r="WZU92" s="303"/>
      <c r="WZV92" s="303"/>
      <c r="WZW92" s="303"/>
      <c r="WZX92" s="303"/>
      <c r="WZY92" s="303"/>
      <c r="WZZ92" s="303"/>
      <c r="XAA92" s="303"/>
      <c r="XAB92" s="303"/>
      <c r="XAC92" s="303"/>
      <c r="XAD92" s="303"/>
      <c r="XAE92" s="303"/>
      <c r="XAF92" s="303"/>
      <c r="XAG92" s="303"/>
      <c r="XAH92" s="303"/>
      <c r="XAI92" s="303"/>
      <c r="XAJ92" s="303"/>
      <c r="XAK92" s="303"/>
      <c r="XAL92" s="303"/>
      <c r="XAM92" s="303"/>
      <c r="XAN92" s="303"/>
      <c r="XAO92" s="303"/>
      <c r="XAP92" s="303"/>
      <c r="XAQ92" s="303"/>
      <c r="XAR92" s="303"/>
      <c r="XAS92" s="303"/>
      <c r="XAT92" s="303"/>
      <c r="XAU92" s="303"/>
      <c r="XAV92" s="303"/>
      <c r="XAW92" s="303"/>
      <c r="XAX92" s="303"/>
      <c r="XAY92" s="303"/>
      <c r="XAZ92" s="303"/>
      <c r="XBA92" s="303"/>
      <c r="XBB92" s="303"/>
      <c r="XBC92" s="303"/>
      <c r="XBD92" s="303"/>
      <c r="XBE92" s="303"/>
      <c r="XBF92" s="303"/>
      <c r="XBG92" s="303"/>
      <c r="XBH92" s="303"/>
      <c r="XBI92" s="303"/>
      <c r="XBJ92" s="303"/>
      <c r="XBK92" s="303"/>
      <c r="XBL92" s="303"/>
      <c r="XBM92" s="303"/>
      <c r="XBN92" s="303"/>
      <c r="XBO92" s="303"/>
      <c r="XBP92" s="303"/>
      <c r="XBQ92" s="303"/>
      <c r="XBR92" s="303"/>
      <c r="XBS92" s="303"/>
      <c r="XBT92" s="303"/>
      <c r="XBU92" s="303"/>
      <c r="XBV92" s="303"/>
      <c r="XBW92" s="303"/>
      <c r="XBX92" s="303"/>
      <c r="XBY92" s="303"/>
      <c r="XBZ92" s="303"/>
      <c r="XCA92" s="303"/>
      <c r="XCB92" s="303"/>
      <c r="XCC92" s="303"/>
      <c r="XCD92" s="303"/>
      <c r="XCE92" s="303"/>
      <c r="XCF92" s="303"/>
      <c r="XCG92" s="303"/>
      <c r="XCH92" s="303"/>
      <c r="XCI92" s="303"/>
      <c r="XCJ92" s="303"/>
      <c r="XCK92" s="303"/>
      <c r="XCL92" s="303"/>
      <c r="XCM92" s="303"/>
      <c r="XCN92" s="303"/>
      <c r="XCO92" s="303"/>
      <c r="XCP92" s="303"/>
      <c r="XCQ92" s="303"/>
      <c r="XCR92" s="303"/>
      <c r="XCS92" s="303"/>
      <c r="XCT92" s="303"/>
      <c r="XCU92" s="303"/>
      <c r="XCV92" s="303"/>
      <c r="XCW92" s="303"/>
      <c r="XCX92" s="303"/>
      <c r="XCY92" s="303"/>
      <c r="XCZ92" s="303"/>
      <c r="XDA92" s="303"/>
      <c r="XDB92" s="303"/>
      <c r="XDC92" s="303"/>
      <c r="XDD92" s="303"/>
      <c r="XDE92" s="303"/>
      <c r="XDF92" s="303"/>
      <c r="XDG92" s="303"/>
      <c r="XDH92" s="303"/>
      <c r="XDI92" s="303"/>
      <c r="XDJ92" s="303"/>
      <c r="XDK92" s="303"/>
      <c r="XDL92" s="303"/>
      <c r="XDM92" s="303"/>
      <c r="XDN92" s="303"/>
      <c r="XDO92" s="303"/>
      <c r="XDP92" s="303"/>
      <c r="XDQ92" s="303"/>
      <c r="XDR92" s="303"/>
      <c r="XDS92" s="303"/>
      <c r="XDT92" s="303"/>
      <c r="XDU92" s="303"/>
      <c r="XDV92" s="303"/>
      <c r="XDW92" s="303"/>
      <c r="XDX92" s="303"/>
      <c r="XDY92" s="303"/>
      <c r="XDZ92" s="303"/>
      <c r="XEA92" s="303"/>
      <c r="XEB92" s="303"/>
      <c r="XEC92" s="303"/>
      <c r="XED92" s="303"/>
      <c r="XEE92" s="303"/>
      <c r="XEF92" s="303"/>
      <c r="XEG92" s="303"/>
      <c r="XEH92" s="303"/>
      <c r="XEI92" s="303"/>
      <c r="XEJ92" s="303"/>
      <c r="XEK92" s="303"/>
      <c r="XEL92" s="303"/>
      <c r="XEM92" s="303"/>
      <c r="XEN92" s="303"/>
      <c r="XEO92" s="303"/>
      <c r="XEP92" s="303"/>
      <c r="XEQ92" s="303"/>
      <c r="XER92" s="303"/>
      <c r="XES92" s="303"/>
      <c r="XET92" s="303"/>
      <c r="XEU92" s="303"/>
      <c r="XEV92" s="303"/>
      <c r="XEW92" s="303"/>
      <c r="XEX92" s="303"/>
      <c r="XEY92" s="303"/>
      <c r="XEZ92" s="303"/>
      <c r="XFA92" s="303"/>
      <c r="XFB92" s="303"/>
      <c r="XFC92" s="303"/>
      <c r="XFD92" s="303"/>
    </row>
    <row r="93" spans="1:16384" ht="15.75" x14ac:dyDescent="0.25">
      <c r="A93" s="390" t="s">
        <v>274</v>
      </c>
      <c r="B93" s="393" t="s">
        <v>528</v>
      </c>
      <c r="C93" s="394"/>
      <c r="D93" s="372">
        <f>SUBTOTAL(9,D94:D95)</f>
        <v>25650000</v>
      </c>
      <c r="E93" s="372">
        <f t="shared" ref="E93:F93" si="21">SUBTOTAL(9,E94:E95)</f>
        <v>13150000</v>
      </c>
      <c r="F93" s="372">
        <f t="shared" si="21"/>
        <v>13150000</v>
      </c>
    </row>
    <row r="94" spans="1:16384" ht="30.75" x14ac:dyDescent="0.25">
      <c r="A94" s="380" t="s">
        <v>587</v>
      </c>
      <c r="B94" s="396" t="s">
        <v>528</v>
      </c>
      <c r="C94" s="397">
        <v>200</v>
      </c>
      <c r="D94" s="377">
        <f>150000+12500000</f>
        <v>12650000</v>
      </c>
      <c r="E94" s="389">
        <v>150000</v>
      </c>
      <c r="F94" s="389">
        <v>150000</v>
      </c>
      <c r="G94" s="290">
        <v>12500000</v>
      </c>
    </row>
    <row r="95" spans="1:16384" ht="15.75" x14ac:dyDescent="0.25">
      <c r="A95" s="395" t="s">
        <v>136</v>
      </c>
      <c r="B95" s="396" t="s">
        <v>528</v>
      </c>
      <c r="C95" s="397">
        <v>800</v>
      </c>
      <c r="D95" s="377">
        <v>13000000</v>
      </c>
      <c r="E95" s="389">
        <v>13000000</v>
      </c>
      <c r="F95" s="389">
        <v>13000000</v>
      </c>
    </row>
    <row r="96" spans="1:16384" ht="15.75" x14ac:dyDescent="0.25">
      <c r="A96" s="390" t="s">
        <v>122</v>
      </c>
      <c r="B96" s="393" t="s">
        <v>529</v>
      </c>
      <c r="C96" s="394"/>
      <c r="D96" s="372">
        <f>D97+D98</f>
        <v>340540999</v>
      </c>
      <c r="E96" s="372">
        <f t="shared" ref="E96:F96" si="22">E97</f>
        <v>285859340</v>
      </c>
      <c r="F96" s="372">
        <f t="shared" si="22"/>
        <v>285859340</v>
      </c>
    </row>
    <row r="97" spans="1:16384" ht="30.75" x14ac:dyDescent="0.25">
      <c r="A97" s="380" t="s">
        <v>587</v>
      </c>
      <c r="B97" s="396" t="s">
        <v>529</v>
      </c>
      <c r="C97" s="397">
        <v>200</v>
      </c>
      <c r="D97" s="377">
        <f>285859340-12500000+67181659-30000000-11000000</f>
        <v>299540999</v>
      </c>
      <c r="E97" s="377">
        <v>285859340</v>
      </c>
      <c r="F97" s="377">
        <v>285859340</v>
      </c>
      <c r="G97" s="290">
        <v>-12500000</v>
      </c>
      <c r="H97" s="179">
        <v>67181659</v>
      </c>
      <c r="N97" s="290"/>
      <c r="O97" s="290"/>
      <c r="P97" s="290"/>
      <c r="Q97" s="290"/>
      <c r="R97" s="290"/>
      <c r="S97" s="290"/>
      <c r="T97" s="290"/>
      <c r="U97" s="290"/>
      <c r="V97" s="290"/>
      <c r="W97" s="290"/>
      <c r="X97" s="290"/>
      <c r="Y97" s="290"/>
      <c r="Z97" s="290"/>
      <c r="AA97" s="290"/>
      <c r="AB97" s="290"/>
      <c r="AC97" s="290"/>
      <c r="AD97" s="290"/>
      <c r="AE97" s="290"/>
    </row>
    <row r="98" spans="1:16384" ht="15.75" x14ac:dyDescent="0.25">
      <c r="A98" s="91" t="s">
        <v>157</v>
      </c>
      <c r="B98" s="396" t="s">
        <v>529</v>
      </c>
      <c r="C98" s="397">
        <v>500</v>
      </c>
      <c r="D98" s="377">
        <f>30000000+11000000</f>
        <v>41000000</v>
      </c>
      <c r="E98" s="377">
        <v>0</v>
      </c>
      <c r="F98" s="377">
        <v>0</v>
      </c>
      <c r="T98" s="290"/>
      <c r="U98" s="290"/>
      <c r="V98" s="290"/>
      <c r="W98" s="290"/>
      <c r="X98" s="290"/>
    </row>
    <row r="99" spans="1:16384" ht="47.25" x14ac:dyDescent="0.25">
      <c r="A99" s="55" t="s">
        <v>705</v>
      </c>
      <c r="B99" s="295" t="s">
        <v>623</v>
      </c>
      <c r="C99" s="253"/>
      <c r="D99" s="342">
        <f>D100</f>
        <v>2928169</v>
      </c>
      <c r="E99" s="342">
        <f t="shared" ref="E99:F99" si="23">E100</f>
        <v>3615026</v>
      </c>
      <c r="F99" s="342">
        <f t="shared" si="23"/>
        <v>3601176</v>
      </c>
    </row>
    <row r="100" spans="1:16384" s="164" customFormat="1" ht="47.25" x14ac:dyDescent="0.25">
      <c r="A100" s="390" t="s">
        <v>622</v>
      </c>
      <c r="B100" s="393" t="s">
        <v>624</v>
      </c>
      <c r="C100" s="394"/>
      <c r="D100" s="372">
        <f>D101</f>
        <v>2928169</v>
      </c>
      <c r="E100" s="372">
        <f t="shared" ref="E100:F100" si="24">E101</f>
        <v>3615026</v>
      </c>
      <c r="F100" s="372">
        <f t="shared" si="24"/>
        <v>3601176</v>
      </c>
      <c r="G100" s="296"/>
      <c r="H100" s="297"/>
      <c r="I100" s="297"/>
      <c r="J100" s="296"/>
      <c r="K100" s="296"/>
      <c r="L100" s="296"/>
      <c r="M100" s="296"/>
      <c r="N100" s="297"/>
      <c r="O100" s="297"/>
      <c r="P100" s="297"/>
      <c r="Q100" s="297"/>
      <c r="R100" s="297"/>
      <c r="S100" s="297"/>
      <c r="T100" s="297"/>
      <c r="U100" s="297"/>
      <c r="V100" s="297"/>
      <c r="W100" s="297"/>
      <c r="X100" s="297"/>
      <c r="Y100" s="297"/>
      <c r="Z100" s="297"/>
      <c r="AA100" s="297"/>
      <c r="AB100" s="297"/>
      <c r="AC100" s="297"/>
      <c r="AD100" s="297"/>
      <c r="AE100" s="297"/>
      <c r="AF100" s="297"/>
      <c r="AG100" s="297"/>
      <c r="AH100" s="297"/>
      <c r="AI100" s="297"/>
      <c r="AJ100" s="297"/>
      <c r="AK100" s="297"/>
      <c r="AL100" s="297"/>
      <c r="AM100" s="297"/>
      <c r="AN100" s="297"/>
      <c r="AO100" s="297"/>
      <c r="AP100" s="297"/>
      <c r="AQ100" s="297"/>
      <c r="AR100" s="297"/>
      <c r="AS100" s="297"/>
      <c r="AT100" s="297"/>
      <c r="AU100" s="297"/>
      <c r="AV100" s="297"/>
      <c r="AW100" s="297"/>
      <c r="AX100" s="297"/>
      <c r="AY100" s="297"/>
      <c r="AZ100" s="297"/>
      <c r="BA100" s="297"/>
      <c r="BB100" s="297"/>
      <c r="BC100" s="297"/>
      <c r="BD100" s="297"/>
      <c r="BE100" s="297"/>
      <c r="BF100" s="297"/>
      <c r="BG100" s="297"/>
      <c r="BH100" s="297"/>
      <c r="BI100" s="297"/>
      <c r="BJ100" s="297"/>
      <c r="BK100" s="297"/>
      <c r="BL100" s="297"/>
      <c r="BM100" s="297"/>
      <c r="BN100" s="297"/>
      <c r="BO100" s="297"/>
      <c r="BP100" s="297"/>
      <c r="BQ100" s="297"/>
      <c r="BR100" s="297"/>
      <c r="BS100" s="297"/>
      <c r="BT100" s="297"/>
      <c r="BU100" s="297"/>
      <c r="BV100" s="297"/>
      <c r="BW100" s="297"/>
      <c r="BX100" s="297"/>
      <c r="BY100" s="297"/>
      <c r="BZ100" s="297"/>
      <c r="CA100" s="297"/>
      <c r="CB100" s="297"/>
      <c r="CC100" s="297"/>
      <c r="CD100" s="297"/>
      <c r="CE100" s="297"/>
      <c r="CF100" s="297"/>
      <c r="CG100" s="297"/>
      <c r="CH100" s="297"/>
      <c r="CI100" s="297"/>
      <c r="CJ100" s="297"/>
      <c r="CK100" s="297"/>
      <c r="CL100" s="297"/>
      <c r="CM100" s="297"/>
      <c r="CN100" s="297"/>
      <c r="CO100" s="297"/>
      <c r="CP100" s="297"/>
      <c r="CQ100" s="297"/>
      <c r="CR100" s="297"/>
      <c r="CS100" s="297"/>
      <c r="CT100" s="297"/>
      <c r="CU100" s="297"/>
      <c r="CV100" s="297"/>
      <c r="CW100" s="297"/>
      <c r="CX100" s="297"/>
      <c r="CY100" s="297"/>
      <c r="CZ100" s="297"/>
      <c r="DA100" s="297"/>
      <c r="DB100" s="297"/>
      <c r="DC100" s="297"/>
      <c r="DD100" s="297"/>
      <c r="DE100" s="297"/>
      <c r="DF100" s="297"/>
      <c r="DG100" s="297"/>
      <c r="DH100" s="297"/>
      <c r="DI100" s="297"/>
      <c r="DJ100" s="297"/>
      <c r="DK100" s="297"/>
      <c r="DL100" s="297"/>
      <c r="DM100" s="297"/>
      <c r="DN100" s="297"/>
      <c r="DO100" s="297"/>
      <c r="DP100" s="297"/>
      <c r="DQ100" s="297"/>
      <c r="DR100" s="297"/>
      <c r="DS100" s="297"/>
      <c r="DT100" s="297"/>
      <c r="DU100" s="297"/>
      <c r="DV100" s="297"/>
      <c r="DW100" s="297"/>
      <c r="DX100" s="297"/>
      <c r="DY100" s="297"/>
      <c r="DZ100" s="297"/>
      <c r="EA100" s="297"/>
      <c r="EB100" s="297"/>
      <c r="EC100" s="297"/>
      <c r="ED100" s="297"/>
      <c r="EE100" s="297"/>
      <c r="EF100" s="297"/>
      <c r="EG100" s="297"/>
      <c r="EH100" s="297"/>
      <c r="EI100" s="297"/>
      <c r="EJ100" s="297"/>
      <c r="EK100" s="297"/>
      <c r="EL100" s="297"/>
      <c r="EM100" s="297"/>
      <c r="EN100" s="297"/>
      <c r="EO100" s="297"/>
      <c r="EP100" s="297"/>
      <c r="EQ100" s="297"/>
      <c r="ER100" s="297"/>
      <c r="ES100" s="297"/>
      <c r="ET100" s="297"/>
      <c r="EU100" s="297"/>
      <c r="EV100" s="297"/>
      <c r="EW100" s="297"/>
      <c r="EX100" s="297"/>
      <c r="EY100" s="297"/>
      <c r="EZ100" s="297"/>
      <c r="FA100" s="297"/>
      <c r="FB100" s="297"/>
      <c r="FC100" s="297"/>
      <c r="FD100" s="297"/>
      <c r="FE100" s="297"/>
      <c r="FF100" s="297"/>
      <c r="FG100" s="297"/>
      <c r="FH100" s="297"/>
      <c r="FI100" s="297"/>
      <c r="FJ100" s="297"/>
      <c r="FK100" s="297"/>
      <c r="FL100" s="297"/>
      <c r="FM100" s="297"/>
      <c r="FN100" s="297"/>
      <c r="FO100" s="297"/>
      <c r="FP100" s="297"/>
      <c r="FQ100" s="297"/>
      <c r="FR100" s="297"/>
      <c r="FS100" s="297"/>
      <c r="FT100" s="297"/>
      <c r="FU100" s="297"/>
      <c r="FV100" s="297"/>
      <c r="FW100" s="297"/>
      <c r="FX100" s="297"/>
      <c r="FY100" s="297"/>
      <c r="FZ100" s="297"/>
      <c r="GA100" s="297"/>
      <c r="GB100" s="297"/>
      <c r="GC100" s="297"/>
      <c r="GD100" s="297"/>
      <c r="GE100" s="297"/>
      <c r="GF100" s="297"/>
      <c r="GG100" s="297"/>
      <c r="GH100" s="297"/>
      <c r="GI100" s="297"/>
      <c r="GJ100" s="297"/>
      <c r="GK100" s="297"/>
      <c r="GL100" s="297"/>
      <c r="GM100" s="297"/>
      <c r="GN100" s="297"/>
      <c r="GO100" s="297"/>
      <c r="GP100" s="297"/>
      <c r="GQ100" s="297"/>
      <c r="GR100" s="297"/>
      <c r="GS100" s="297"/>
      <c r="GT100" s="297"/>
      <c r="GU100" s="297"/>
      <c r="GV100" s="297"/>
      <c r="GW100" s="297"/>
      <c r="GX100" s="297"/>
      <c r="GY100" s="297"/>
      <c r="GZ100" s="297"/>
      <c r="HA100" s="297"/>
      <c r="HB100" s="297"/>
      <c r="HC100" s="297"/>
      <c r="HD100" s="297"/>
      <c r="HE100" s="297"/>
      <c r="HF100" s="297"/>
      <c r="HG100" s="297"/>
      <c r="HH100" s="297"/>
      <c r="HI100" s="297"/>
      <c r="HJ100" s="297"/>
      <c r="HK100" s="297"/>
      <c r="HL100" s="297"/>
      <c r="HM100" s="297"/>
      <c r="HN100" s="297"/>
      <c r="HO100" s="297"/>
      <c r="HP100" s="297"/>
      <c r="HQ100" s="297"/>
      <c r="HR100" s="297"/>
      <c r="HS100" s="297"/>
      <c r="HT100" s="297"/>
      <c r="HU100" s="297"/>
      <c r="HV100" s="297"/>
      <c r="HW100" s="297"/>
      <c r="HX100" s="297"/>
      <c r="HY100" s="297"/>
      <c r="HZ100" s="297"/>
      <c r="IA100" s="297"/>
      <c r="IB100" s="297"/>
      <c r="IC100" s="297"/>
      <c r="ID100" s="297"/>
      <c r="IE100" s="297"/>
      <c r="IF100" s="297"/>
      <c r="IG100" s="297"/>
      <c r="IH100" s="297"/>
      <c r="II100" s="297"/>
      <c r="IJ100" s="297"/>
      <c r="IK100" s="297"/>
      <c r="IL100" s="297"/>
      <c r="IM100" s="297"/>
      <c r="IN100" s="297"/>
      <c r="IO100" s="297"/>
      <c r="IP100" s="297"/>
      <c r="IQ100" s="297"/>
      <c r="IR100" s="297"/>
      <c r="IS100" s="297"/>
      <c r="IT100" s="297"/>
      <c r="IU100" s="297"/>
      <c r="IV100" s="297"/>
      <c r="IW100" s="297"/>
      <c r="IX100" s="297"/>
      <c r="IY100" s="297"/>
      <c r="JF100" s="297"/>
      <c r="JG100" s="297"/>
      <c r="JH100" s="297"/>
      <c r="JI100" s="297"/>
      <c r="JJ100" s="297"/>
      <c r="JK100" s="297"/>
      <c r="JL100" s="297"/>
      <c r="JM100" s="297"/>
      <c r="JN100" s="297"/>
      <c r="JO100" s="297"/>
      <c r="JP100" s="297"/>
      <c r="JQ100" s="297"/>
      <c r="JR100" s="297"/>
      <c r="JS100" s="297"/>
      <c r="JT100" s="297"/>
      <c r="JU100" s="297"/>
      <c r="JV100" s="297"/>
      <c r="JW100" s="297"/>
      <c r="JX100" s="297"/>
      <c r="JY100" s="297"/>
      <c r="JZ100" s="297"/>
      <c r="KA100" s="297"/>
      <c r="KB100" s="297"/>
      <c r="KC100" s="297"/>
      <c r="KD100" s="297"/>
      <c r="KE100" s="297"/>
      <c r="KF100" s="297"/>
      <c r="KG100" s="297"/>
      <c r="KH100" s="297"/>
      <c r="KI100" s="297"/>
      <c r="KJ100" s="297"/>
      <c r="KK100" s="297"/>
      <c r="KL100" s="297"/>
      <c r="KM100" s="297"/>
      <c r="KN100" s="297"/>
      <c r="KO100" s="297"/>
      <c r="KP100" s="297"/>
      <c r="KQ100" s="297"/>
      <c r="KR100" s="297"/>
      <c r="KS100" s="297"/>
      <c r="KT100" s="297"/>
      <c r="KU100" s="297"/>
      <c r="KV100" s="297"/>
      <c r="KW100" s="297"/>
      <c r="KX100" s="297"/>
      <c r="KY100" s="297"/>
      <c r="KZ100" s="297"/>
      <c r="LA100" s="297"/>
      <c r="LB100" s="297"/>
      <c r="LC100" s="297"/>
      <c r="LD100" s="297"/>
      <c r="LE100" s="297"/>
      <c r="LF100" s="297"/>
      <c r="LG100" s="297"/>
      <c r="LH100" s="297"/>
      <c r="LI100" s="297"/>
      <c r="LJ100" s="297"/>
      <c r="LK100" s="297"/>
      <c r="LL100" s="297"/>
      <c r="LM100" s="297"/>
      <c r="LN100" s="297"/>
      <c r="LO100" s="297"/>
      <c r="LP100" s="297"/>
      <c r="LQ100" s="297"/>
      <c r="LR100" s="297"/>
      <c r="LS100" s="297"/>
      <c r="LT100" s="297"/>
      <c r="LU100" s="297"/>
      <c r="LV100" s="297"/>
      <c r="LW100" s="297"/>
      <c r="LX100" s="297"/>
      <c r="LY100" s="297"/>
      <c r="LZ100" s="297"/>
      <c r="MA100" s="297"/>
      <c r="MB100" s="297"/>
      <c r="MC100" s="297"/>
      <c r="MD100" s="297"/>
      <c r="ME100" s="297"/>
      <c r="MF100" s="297"/>
      <c r="MG100" s="297"/>
      <c r="MH100" s="297"/>
      <c r="MI100" s="297"/>
      <c r="MJ100" s="297"/>
      <c r="MK100" s="297"/>
      <c r="ML100" s="297"/>
      <c r="MM100" s="297"/>
      <c r="MN100" s="297"/>
      <c r="MO100" s="297"/>
      <c r="MP100" s="297"/>
      <c r="MQ100" s="297"/>
      <c r="MR100" s="297"/>
      <c r="MS100" s="297"/>
      <c r="MT100" s="297"/>
      <c r="MU100" s="297"/>
      <c r="MV100" s="297"/>
      <c r="MW100" s="297"/>
      <c r="MX100" s="297"/>
      <c r="MY100" s="297"/>
      <c r="MZ100" s="297"/>
      <c r="NA100" s="297"/>
      <c r="NB100" s="297"/>
      <c r="NC100" s="297"/>
      <c r="ND100" s="297"/>
      <c r="NE100" s="297"/>
      <c r="NF100" s="297"/>
      <c r="NG100" s="297"/>
      <c r="NH100" s="297"/>
      <c r="NI100" s="297"/>
      <c r="NJ100" s="297"/>
      <c r="NK100" s="297"/>
      <c r="NL100" s="297"/>
      <c r="NM100" s="297"/>
      <c r="NN100" s="297"/>
      <c r="NO100" s="297"/>
      <c r="NP100" s="297"/>
      <c r="NQ100" s="297"/>
      <c r="NR100" s="297"/>
      <c r="NS100" s="297"/>
      <c r="NT100" s="297"/>
      <c r="NU100" s="297"/>
      <c r="NV100" s="297"/>
      <c r="NW100" s="297"/>
      <c r="NX100" s="297"/>
      <c r="NY100" s="297"/>
      <c r="NZ100" s="297"/>
      <c r="OA100" s="297"/>
      <c r="OB100" s="297"/>
      <c r="OC100" s="297"/>
      <c r="OD100" s="297"/>
      <c r="OE100" s="297"/>
      <c r="OF100" s="297"/>
      <c r="OG100" s="297"/>
      <c r="OH100" s="297"/>
      <c r="OI100" s="297"/>
      <c r="OJ100" s="297"/>
      <c r="OK100" s="297"/>
      <c r="OL100" s="297"/>
      <c r="OM100" s="297"/>
      <c r="ON100" s="297"/>
      <c r="OO100" s="297"/>
      <c r="OP100" s="297"/>
      <c r="OQ100" s="297"/>
      <c r="OR100" s="297"/>
      <c r="OS100" s="297"/>
      <c r="OT100" s="297"/>
      <c r="OU100" s="297"/>
      <c r="OV100" s="297"/>
      <c r="OW100" s="297"/>
      <c r="OX100" s="297"/>
      <c r="OY100" s="297"/>
      <c r="OZ100" s="297"/>
      <c r="PA100" s="297"/>
      <c r="PB100" s="297"/>
      <c r="PC100" s="297"/>
      <c r="PD100" s="297"/>
      <c r="PE100" s="297"/>
      <c r="PF100" s="297"/>
      <c r="PG100" s="297"/>
      <c r="PH100" s="297"/>
      <c r="PI100" s="297"/>
      <c r="PJ100" s="297"/>
      <c r="PK100" s="297"/>
      <c r="PL100" s="297"/>
      <c r="PM100" s="297"/>
      <c r="PN100" s="297"/>
      <c r="PO100" s="297"/>
      <c r="PP100" s="297"/>
      <c r="PQ100" s="297"/>
      <c r="PR100" s="297"/>
      <c r="PS100" s="297"/>
      <c r="PT100" s="297"/>
      <c r="PU100" s="297"/>
      <c r="PV100" s="297"/>
      <c r="PW100" s="297"/>
      <c r="PX100" s="297"/>
      <c r="PY100" s="297"/>
      <c r="PZ100" s="297"/>
      <c r="QA100" s="297"/>
      <c r="QB100" s="297"/>
      <c r="QC100" s="297"/>
      <c r="QD100" s="297"/>
      <c r="QE100" s="297"/>
      <c r="QF100" s="297"/>
      <c r="QG100" s="297"/>
      <c r="QH100" s="297"/>
      <c r="QI100" s="297"/>
      <c r="QJ100" s="297"/>
      <c r="QK100" s="297"/>
      <c r="QL100" s="297"/>
      <c r="QM100" s="297"/>
      <c r="QN100" s="297"/>
      <c r="QO100" s="297"/>
      <c r="QP100" s="297"/>
      <c r="QQ100" s="297"/>
      <c r="QR100" s="297"/>
      <c r="QS100" s="297"/>
      <c r="QT100" s="297"/>
      <c r="QU100" s="297"/>
      <c r="QV100" s="297"/>
      <c r="QW100" s="297"/>
      <c r="QX100" s="297"/>
      <c r="QY100" s="297"/>
      <c r="QZ100" s="297"/>
      <c r="RA100" s="297"/>
      <c r="RB100" s="297"/>
      <c r="RC100" s="297"/>
      <c r="RD100" s="297"/>
      <c r="RE100" s="297"/>
      <c r="RF100" s="297"/>
      <c r="RG100" s="297"/>
      <c r="RH100" s="297"/>
      <c r="RI100" s="297"/>
      <c r="RJ100" s="297"/>
      <c r="RK100" s="297"/>
      <c r="RL100" s="297"/>
      <c r="RM100" s="297"/>
      <c r="RN100" s="297"/>
      <c r="RO100" s="297"/>
      <c r="RP100" s="297"/>
      <c r="RQ100" s="297"/>
      <c r="RR100" s="297"/>
      <c r="RS100" s="297"/>
      <c r="RT100" s="297"/>
      <c r="RU100" s="297"/>
      <c r="RV100" s="297"/>
      <c r="RW100" s="297"/>
      <c r="RX100" s="297"/>
      <c r="RY100" s="297"/>
      <c r="RZ100" s="297"/>
      <c r="SA100" s="297"/>
      <c r="SB100" s="297"/>
      <c r="SC100" s="297"/>
      <c r="SD100" s="297"/>
      <c r="SE100" s="297"/>
      <c r="SF100" s="297"/>
      <c r="SG100" s="297"/>
      <c r="SH100" s="297"/>
      <c r="SI100" s="297"/>
      <c r="SJ100" s="297"/>
      <c r="SK100" s="297"/>
      <c r="SL100" s="297"/>
      <c r="SM100" s="297"/>
      <c r="SN100" s="297"/>
      <c r="SO100" s="297"/>
      <c r="SP100" s="297"/>
      <c r="SQ100" s="297"/>
      <c r="SR100" s="297"/>
      <c r="SS100" s="297"/>
      <c r="ST100" s="297"/>
      <c r="SU100" s="297"/>
      <c r="TB100" s="297"/>
      <c r="TC100" s="297"/>
      <c r="TD100" s="297"/>
      <c r="TE100" s="297"/>
      <c r="TF100" s="297"/>
      <c r="TG100" s="297"/>
      <c r="TH100" s="297"/>
      <c r="TI100" s="297"/>
      <c r="TJ100" s="297"/>
      <c r="TK100" s="297"/>
      <c r="TL100" s="297"/>
      <c r="TM100" s="297"/>
      <c r="TN100" s="297"/>
      <c r="TO100" s="297"/>
      <c r="TP100" s="297"/>
      <c r="TQ100" s="297"/>
      <c r="TR100" s="297"/>
      <c r="TS100" s="297"/>
      <c r="TT100" s="297"/>
      <c r="TU100" s="297"/>
      <c r="TV100" s="297"/>
      <c r="TW100" s="297"/>
      <c r="TX100" s="297"/>
      <c r="TY100" s="297"/>
      <c r="TZ100" s="297"/>
      <c r="UA100" s="297"/>
      <c r="UB100" s="297"/>
      <c r="UC100" s="297"/>
      <c r="UD100" s="297"/>
      <c r="UE100" s="297"/>
      <c r="UF100" s="297"/>
      <c r="UG100" s="297"/>
      <c r="UH100" s="297"/>
      <c r="UI100" s="297"/>
      <c r="UJ100" s="297"/>
      <c r="UK100" s="297"/>
      <c r="UL100" s="297"/>
      <c r="UM100" s="297"/>
      <c r="UN100" s="297"/>
      <c r="UO100" s="297"/>
      <c r="UP100" s="297"/>
      <c r="UQ100" s="297"/>
      <c r="UR100" s="297"/>
      <c r="US100" s="297"/>
      <c r="UT100" s="297"/>
      <c r="UU100" s="297"/>
      <c r="UV100" s="297"/>
      <c r="UW100" s="297"/>
      <c r="UX100" s="297"/>
      <c r="UY100" s="297"/>
      <c r="UZ100" s="297"/>
      <c r="VA100" s="297"/>
      <c r="VB100" s="297"/>
      <c r="VC100" s="297"/>
      <c r="VD100" s="297"/>
      <c r="VE100" s="297"/>
      <c r="VF100" s="297"/>
      <c r="VG100" s="297"/>
      <c r="VH100" s="297"/>
      <c r="VI100" s="297"/>
      <c r="VJ100" s="297"/>
      <c r="VK100" s="297"/>
      <c r="VL100" s="297"/>
      <c r="VM100" s="297"/>
      <c r="VN100" s="297"/>
      <c r="VO100" s="297"/>
      <c r="VP100" s="297"/>
      <c r="VQ100" s="297"/>
      <c r="VR100" s="297"/>
      <c r="VS100" s="297"/>
      <c r="VT100" s="297"/>
      <c r="VU100" s="297"/>
      <c r="VV100" s="297"/>
      <c r="VW100" s="297"/>
      <c r="VX100" s="297"/>
      <c r="VY100" s="297"/>
      <c r="VZ100" s="297"/>
      <c r="WA100" s="297"/>
      <c r="WB100" s="297"/>
      <c r="WC100" s="297"/>
      <c r="WD100" s="297"/>
      <c r="WE100" s="297"/>
      <c r="WF100" s="297"/>
      <c r="WG100" s="297"/>
      <c r="WH100" s="297"/>
      <c r="WI100" s="297"/>
      <c r="WJ100" s="297"/>
      <c r="WK100" s="297"/>
      <c r="WL100" s="297"/>
      <c r="WM100" s="297"/>
      <c r="WN100" s="297"/>
      <c r="WO100" s="297"/>
      <c r="WP100" s="297"/>
      <c r="WQ100" s="297"/>
      <c r="WR100" s="297"/>
      <c r="WS100" s="297"/>
      <c r="WT100" s="297"/>
      <c r="WU100" s="297"/>
      <c r="WV100" s="297"/>
      <c r="WW100" s="297"/>
      <c r="WX100" s="297"/>
      <c r="WY100" s="297"/>
      <c r="WZ100" s="297"/>
      <c r="XA100" s="297"/>
      <c r="XB100" s="297"/>
      <c r="XC100" s="297"/>
      <c r="XD100" s="297"/>
      <c r="XE100" s="297"/>
      <c r="XF100" s="297"/>
      <c r="XG100" s="297"/>
      <c r="XH100" s="297"/>
      <c r="XI100" s="297"/>
      <c r="XJ100" s="297"/>
      <c r="XK100" s="297"/>
      <c r="XL100" s="297"/>
      <c r="XM100" s="297"/>
      <c r="XN100" s="297"/>
      <c r="XO100" s="297"/>
      <c r="XP100" s="297"/>
      <c r="XQ100" s="297"/>
      <c r="XR100" s="297"/>
      <c r="XS100" s="297"/>
      <c r="XT100" s="297"/>
      <c r="XU100" s="297"/>
      <c r="XV100" s="297"/>
      <c r="XW100" s="297"/>
      <c r="XX100" s="297"/>
      <c r="XY100" s="297"/>
      <c r="XZ100" s="297"/>
      <c r="YA100" s="297"/>
      <c r="YB100" s="297"/>
      <c r="YC100" s="297"/>
      <c r="YD100" s="297"/>
      <c r="YE100" s="297"/>
      <c r="YF100" s="297"/>
      <c r="YG100" s="297"/>
      <c r="YH100" s="297"/>
      <c r="YI100" s="297"/>
      <c r="YJ100" s="297"/>
      <c r="YK100" s="297"/>
      <c r="YL100" s="297"/>
      <c r="YM100" s="297"/>
      <c r="YN100" s="297"/>
      <c r="YO100" s="297"/>
      <c r="YP100" s="297"/>
      <c r="YQ100" s="297"/>
      <c r="YR100" s="297"/>
      <c r="YS100" s="297"/>
      <c r="YT100" s="297"/>
      <c r="YU100" s="297"/>
      <c r="YV100" s="297"/>
      <c r="YW100" s="297"/>
      <c r="YX100" s="297"/>
      <c r="YY100" s="297"/>
      <c r="YZ100" s="297"/>
      <c r="ZA100" s="297"/>
      <c r="ZB100" s="297"/>
      <c r="ZC100" s="297"/>
      <c r="ZD100" s="297"/>
      <c r="ZE100" s="297"/>
      <c r="ZF100" s="297"/>
      <c r="ZG100" s="297"/>
      <c r="ZH100" s="297"/>
      <c r="ZI100" s="297"/>
      <c r="ZJ100" s="297"/>
      <c r="ZK100" s="297"/>
      <c r="ZL100" s="297"/>
      <c r="ZM100" s="297"/>
      <c r="ZN100" s="297"/>
      <c r="ZO100" s="297"/>
      <c r="ZP100" s="297"/>
      <c r="ZQ100" s="297"/>
      <c r="ZR100" s="297"/>
      <c r="ZS100" s="297"/>
      <c r="ZT100" s="297"/>
      <c r="ZU100" s="297"/>
      <c r="ZV100" s="297"/>
      <c r="ZW100" s="297"/>
      <c r="ZX100" s="297"/>
      <c r="ZY100" s="297"/>
      <c r="ZZ100" s="297"/>
      <c r="AAA100" s="297"/>
      <c r="AAB100" s="297"/>
      <c r="AAC100" s="297"/>
      <c r="AAD100" s="297"/>
      <c r="AAE100" s="297"/>
      <c r="AAF100" s="297"/>
      <c r="AAG100" s="297"/>
      <c r="AAH100" s="297"/>
      <c r="AAI100" s="297"/>
      <c r="AAJ100" s="297"/>
      <c r="AAK100" s="297"/>
      <c r="AAL100" s="297"/>
      <c r="AAM100" s="297"/>
      <c r="AAN100" s="297"/>
      <c r="AAO100" s="297"/>
      <c r="AAP100" s="297"/>
      <c r="AAQ100" s="297"/>
      <c r="AAR100" s="297"/>
      <c r="AAS100" s="297"/>
      <c r="AAT100" s="297"/>
      <c r="AAU100" s="297"/>
      <c r="AAV100" s="297"/>
      <c r="AAW100" s="297"/>
      <c r="AAX100" s="297"/>
      <c r="AAY100" s="297"/>
      <c r="AAZ100" s="297"/>
      <c r="ABA100" s="297"/>
      <c r="ABB100" s="297"/>
      <c r="ABC100" s="297"/>
      <c r="ABD100" s="297"/>
      <c r="ABE100" s="297"/>
      <c r="ABF100" s="297"/>
      <c r="ABG100" s="297"/>
      <c r="ABH100" s="297"/>
      <c r="ABI100" s="297"/>
      <c r="ABJ100" s="297"/>
      <c r="ABK100" s="297"/>
      <c r="ABL100" s="297"/>
      <c r="ABM100" s="297"/>
      <c r="ABN100" s="297"/>
      <c r="ABO100" s="297"/>
      <c r="ABP100" s="297"/>
      <c r="ABQ100" s="297"/>
      <c r="ABR100" s="297"/>
      <c r="ABS100" s="297"/>
      <c r="ABT100" s="297"/>
      <c r="ABU100" s="297"/>
      <c r="ABV100" s="297"/>
      <c r="ABW100" s="297"/>
      <c r="ABX100" s="297"/>
      <c r="ABY100" s="297"/>
      <c r="ABZ100" s="297"/>
      <c r="ACA100" s="297"/>
      <c r="ACB100" s="297"/>
      <c r="ACC100" s="297"/>
      <c r="ACD100" s="297"/>
      <c r="ACE100" s="297"/>
      <c r="ACF100" s="297"/>
      <c r="ACG100" s="297"/>
      <c r="ACH100" s="297"/>
      <c r="ACI100" s="297"/>
      <c r="ACJ100" s="297"/>
      <c r="ACK100" s="297"/>
      <c r="ACL100" s="297"/>
      <c r="ACM100" s="297"/>
      <c r="ACN100" s="297"/>
      <c r="ACO100" s="297"/>
      <c r="ACP100" s="297"/>
      <c r="ACQ100" s="297"/>
      <c r="ACX100" s="297"/>
      <c r="ACY100" s="297"/>
      <c r="ACZ100" s="297"/>
      <c r="ADA100" s="297"/>
      <c r="ADB100" s="297"/>
      <c r="ADC100" s="297"/>
      <c r="ADD100" s="297"/>
      <c r="ADE100" s="297"/>
      <c r="ADF100" s="297"/>
      <c r="ADG100" s="297"/>
      <c r="ADH100" s="297"/>
      <c r="ADI100" s="297"/>
      <c r="ADJ100" s="297"/>
      <c r="ADK100" s="297"/>
      <c r="ADL100" s="297"/>
      <c r="ADM100" s="297"/>
      <c r="ADN100" s="297"/>
      <c r="ADO100" s="297"/>
      <c r="ADP100" s="297"/>
      <c r="ADQ100" s="297"/>
      <c r="ADR100" s="297"/>
      <c r="ADS100" s="297"/>
      <c r="ADT100" s="297"/>
      <c r="ADU100" s="297"/>
      <c r="ADV100" s="297"/>
      <c r="ADW100" s="297"/>
      <c r="ADX100" s="297"/>
      <c r="ADY100" s="297"/>
      <c r="ADZ100" s="297"/>
      <c r="AEA100" s="297"/>
      <c r="AEB100" s="297"/>
      <c r="AEC100" s="297"/>
      <c r="AED100" s="297"/>
      <c r="AEE100" s="297"/>
      <c r="AEF100" s="297"/>
      <c r="AEG100" s="297"/>
      <c r="AEH100" s="297"/>
      <c r="AEI100" s="297"/>
      <c r="AEJ100" s="297"/>
      <c r="AEK100" s="297"/>
      <c r="AEL100" s="297"/>
      <c r="AEM100" s="297"/>
      <c r="AEN100" s="297"/>
      <c r="AEO100" s="297"/>
      <c r="AEP100" s="297"/>
      <c r="AEQ100" s="297"/>
      <c r="AER100" s="297"/>
      <c r="AES100" s="297"/>
      <c r="AET100" s="297"/>
      <c r="AEU100" s="297"/>
      <c r="AEV100" s="297"/>
      <c r="AEW100" s="297"/>
      <c r="AEX100" s="297"/>
      <c r="AEY100" s="297"/>
      <c r="AEZ100" s="297"/>
      <c r="AFA100" s="297"/>
      <c r="AFB100" s="297"/>
      <c r="AFC100" s="297"/>
      <c r="AFD100" s="297"/>
      <c r="AFE100" s="297"/>
      <c r="AFF100" s="297"/>
      <c r="AFG100" s="297"/>
      <c r="AFH100" s="297"/>
      <c r="AFI100" s="297"/>
      <c r="AFJ100" s="297"/>
      <c r="AFK100" s="297"/>
      <c r="AFL100" s="297"/>
      <c r="AFM100" s="297"/>
      <c r="AFN100" s="297"/>
      <c r="AFO100" s="297"/>
      <c r="AFP100" s="297"/>
      <c r="AFQ100" s="297"/>
      <c r="AFR100" s="297"/>
      <c r="AFS100" s="297"/>
      <c r="AFT100" s="297"/>
      <c r="AFU100" s="297"/>
      <c r="AFV100" s="297"/>
      <c r="AFW100" s="297"/>
      <c r="AFX100" s="297"/>
      <c r="AFY100" s="297"/>
      <c r="AFZ100" s="297"/>
      <c r="AGA100" s="297"/>
      <c r="AGB100" s="297"/>
      <c r="AGC100" s="297"/>
      <c r="AGD100" s="297"/>
      <c r="AGE100" s="297"/>
      <c r="AGF100" s="297"/>
      <c r="AGG100" s="297"/>
      <c r="AGH100" s="297"/>
      <c r="AGI100" s="297"/>
      <c r="AGJ100" s="297"/>
      <c r="AGK100" s="297"/>
      <c r="AGL100" s="297"/>
      <c r="AGM100" s="297"/>
      <c r="AGN100" s="297"/>
      <c r="AGO100" s="297"/>
      <c r="AGP100" s="297"/>
      <c r="AGQ100" s="297"/>
      <c r="AGR100" s="297"/>
      <c r="AGS100" s="297"/>
      <c r="AGT100" s="297"/>
      <c r="AGU100" s="297"/>
      <c r="AGV100" s="297"/>
      <c r="AGW100" s="297"/>
      <c r="AGX100" s="297"/>
      <c r="AGY100" s="297"/>
      <c r="AGZ100" s="297"/>
      <c r="AHA100" s="297"/>
      <c r="AHB100" s="297"/>
      <c r="AHC100" s="297"/>
      <c r="AHD100" s="297"/>
      <c r="AHE100" s="297"/>
      <c r="AHF100" s="297"/>
      <c r="AHG100" s="297"/>
      <c r="AHH100" s="297"/>
      <c r="AHI100" s="297"/>
      <c r="AHJ100" s="297"/>
      <c r="AHK100" s="297"/>
      <c r="AHL100" s="297"/>
      <c r="AHM100" s="297"/>
      <c r="AHN100" s="297"/>
      <c r="AHO100" s="297"/>
      <c r="AHP100" s="297"/>
      <c r="AHQ100" s="297"/>
      <c r="AHR100" s="297"/>
      <c r="AHS100" s="297"/>
      <c r="AHT100" s="297"/>
      <c r="AHU100" s="297"/>
      <c r="AHV100" s="297"/>
      <c r="AHW100" s="297"/>
      <c r="AHX100" s="297"/>
      <c r="AHY100" s="297"/>
      <c r="AHZ100" s="297"/>
      <c r="AIA100" s="297"/>
      <c r="AIB100" s="297"/>
      <c r="AIC100" s="297"/>
      <c r="AID100" s="297"/>
      <c r="AIE100" s="297"/>
      <c r="AIF100" s="297"/>
      <c r="AIG100" s="297"/>
      <c r="AIH100" s="297"/>
      <c r="AII100" s="297"/>
      <c r="AIJ100" s="297"/>
      <c r="AIK100" s="297"/>
      <c r="AIL100" s="297"/>
      <c r="AIM100" s="297"/>
      <c r="AIN100" s="297"/>
      <c r="AIO100" s="297"/>
      <c r="AIP100" s="297"/>
      <c r="AIQ100" s="297"/>
      <c r="AIR100" s="297"/>
      <c r="AIS100" s="297"/>
      <c r="AIT100" s="297"/>
      <c r="AIU100" s="297"/>
      <c r="AIV100" s="297"/>
      <c r="AIW100" s="297"/>
      <c r="AIX100" s="297"/>
      <c r="AIY100" s="297"/>
      <c r="AIZ100" s="297"/>
      <c r="AJA100" s="297"/>
      <c r="AJB100" s="297"/>
      <c r="AJC100" s="297"/>
      <c r="AJD100" s="297"/>
      <c r="AJE100" s="297"/>
      <c r="AJF100" s="297"/>
      <c r="AJG100" s="297"/>
      <c r="AJH100" s="297"/>
      <c r="AJI100" s="297"/>
      <c r="AJJ100" s="297"/>
      <c r="AJK100" s="297"/>
      <c r="AJL100" s="297"/>
      <c r="AJM100" s="297"/>
      <c r="AJN100" s="297"/>
      <c r="AJO100" s="297"/>
      <c r="AJP100" s="297"/>
      <c r="AJQ100" s="297"/>
      <c r="AJR100" s="297"/>
      <c r="AJS100" s="297"/>
      <c r="AJT100" s="297"/>
      <c r="AJU100" s="297"/>
      <c r="AJV100" s="297"/>
      <c r="AJW100" s="297"/>
      <c r="AJX100" s="297"/>
      <c r="AJY100" s="297"/>
      <c r="AJZ100" s="297"/>
      <c r="AKA100" s="297"/>
      <c r="AKB100" s="297"/>
      <c r="AKC100" s="297"/>
      <c r="AKD100" s="297"/>
      <c r="AKE100" s="297"/>
      <c r="AKF100" s="297"/>
      <c r="AKG100" s="297"/>
      <c r="AKH100" s="297"/>
      <c r="AKI100" s="297"/>
      <c r="AKJ100" s="297"/>
      <c r="AKK100" s="297"/>
      <c r="AKL100" s="297"/>
      <c r="AKM100" s="297"/>
      <c r="AKN100" s="297"/>
      <c r="AKO100" s="297"/>
      <c r="AKP100" s="297"/>
      <c r="AKQ100" s="297"/>
      <c r="AKR100" s="297"/>
      <c r="AKS100" s="297"/>
      <c r="AKT100" s="297"/>
      <c r="AKU100" s="297"/>
      <c r="AKV100" s="297"/>
      <c r="AKW100" s="297"/>
      <c r="AKX100" s="297"/>
      <c r="AKY100" s="297"/>
      <c r="AKZ100" s="297"/>
      <c r="ALA100" s="297"/>
      <c r="ALB100" s="297"/>
      <c r="ALC100" s="297"/>
      <c r="ALD100" s="297"/>
      <c r="ALE100" s="297"/>
      <c r="ALF100" s="297"/>
      <c r="ALG100" s="297"/>
      <c r="ALH100" s="297"/>
      <c r="ALI100" s="297"/>
      <c r="ALJ100" s="297"/>
      <c r="ALK100" s="297"/>
      <c r="ALL100" s="297"/>
      <c r="ALM100" s="297"/>
      <c r="ALN100" s="297"/>
      <c r="ALO100" s="297"/>
      <c r="ALP100" s="297"/>
      <c r="ALQ100" s="297"/>
      <c r="ALR100" s="297"/>
      <c r="ALS100" s="297"/>
      <c r="ALT100" s="297"/>
      <c r="ALU100" s="297"/>
      <c r="ALV100" s="297"/>
      <c r="ALW100" s="297"/>
      <c r="ALX100" s="297"/>
      <c r="ALY100" s="297"/>
      <c r="ALZ100" s="297"/>
      <c r="AMA100" s="297"/>
      <c r="AMB100" s="297"/>
      <c r="AMC100" s="297"/>
      <c r="AMD100" s="297"/>
      <c r="AME100" s="297"/>
      <c r="AMF100" s="297"/>
      <c r="AMG100" s="297"/>
      <c r="AMH100" s="297"/>
      <c r="AMI100" s="297"/>
      <c r="AMJ100" s="297"/>
      <c r="AMK100" s="297"/>
      <c r="AML100" s="297"/>
      <c r="AMM100" s="297"/>
      <c r="AMT100" s="297"/>
      <c r="AMU100" s="297"/>
      <c r="AMV100" s="297"/>
      <c r="AMW100" s="297"/>
      <c r="AMX100" s="297"/>
      <c r="AMY100" s="297"/>
      <c r="AMZ100" s="297"/>
      <c r="ANA100" s="297"/>
      <c r="ANB100" s="297"/>
      <c r="ANC100" s="297"/>
      <c r="AND100" s="297"/>
      <c r="ANE100" s="297"/>
      <c r="ANF100" s="297"/>
      <c r="ANG100" s="297"/>
      <c r="ANH100" s="297"/>
      <c r="ANI100" s="297"/>
      <c r="ANJ100" s="297"/>
      <c r="ANK100" s="297"/>
      <c r="ANL100" s="297"/>
      <c r="ANM100" s="297"/>
      <c r="ANN100" s="297"/>
      <c r="ANO100" s="297"/>
      <c r="ANP100" s="297"/>
      <c r="ANQ100" s="297"/>
      <c r="ANR100" s="297"/>
      <c r="ANS100" s="297"/>
      <c r="ANT100" s="297"/>
      <c r="ANU100" s="297"/>
      <c r="ANV100" s="297"/>
      <c r="ANW100" s="297"/>
      <c r="ANX100" s="297"/>
      <c r="ANY100" s="297"/>
      <c r="ANZ100" s="297"/>
      <c r="AOA100" s="297"/>
      <c r="AOB100" s="297"/>
      <c r="AOC100" s="297"/>
      <c r="AOD100" s="297"/>
      <c r="AOE100" s="297"/>
      <c r="AOF100" s="297"/>
      <c r="AOG100" s="297"/>
      <c r="AOH100" s="297"/>
      <c r="AOI100" s="297"/>
      <c r="AOJ100" s="297"/>
      <c r="AOK100" s="297"/>
      <c r="AOL100" s="297"/>
      <c r="AOM100" s="297"/>
      <c r="AON100" s="297"/>
      <c r="AOO100" s="297"/>
      <c r="AOP100" s="297"/>
      <c r="AOQ100" s="297"/>
      <c r="AOR100" s="297"/>
      <c r="AOS100" s="297"/>
      <c r="AOT100" s="297"/>
      <c r="AOU100" s="297"/>
      <c r="AOV100" s="297"/>
      <c r="AOW100" s="297"/>
      <c r="AOX100" s="297"/>
      <c r="AOY100" s="297"/>
      <c r="AOZ100" s="297"/>
      <c r="APA100" s="297"/>
      <c r="APB100" s="297"/>
      <c r="APC100" s="297"/>
      <c r="APD100" s="297"/>
      <c r="APE100" s="297"/>
      <c r="APF100" s="297"/>
      <c r="APG100" s="297"/>
      <c r="APH100" s="297"/>
      <c r="API100" s="297"/>
      <c r="APJ100" s="297"/>
      <c r="APK100" s="297"/>
      <c r="APL100" s="297"/>
      <c r="APM100" s="297"/>
      <c r="APN100" s="297"/>
      <c r="APO100" s="297"/>
      <c r="APP100" s="297"/>
      <c r="APQ100" s="297"/>
      <c r="APR100" s="297"/>
      <c r="APS100" s="297"/>
      <c r="APT100" s="297"/>
      <c r="APU100" s="297"/>
      <c r="APV100" s="297"/>
      <c r="APW100" s="297"/>
      <c r="APX100" s="297"/>
      <c r="APY100" s="297"/>
      <c r="APZ100" s="297"/>
      <c r="AQA100" s="297"/>
      <c r="AQB100" s="297"/>
      <c r="AQC100" s="297"/>
      <c r="AQD100" s="297"/>
      <c r="AQE100" s="297"/>
      <c r="AQF100" s="297"/>
      <c r="AQG100" s="297"/>
      <c r="AQH100" s="297"/>
      <c r="AQI100" s="297"/>
      <c r="AQJ100" s="297"/>
      <c r="AQK100" s="297"/>
      <c r="AQL100" s="297"/>
      <c r="AQM100" s="297"/>
      <c r="AQN100" s="297"/>
      <c r="AQO100" s="297"/>
      <c r="AQP100" s="297"/>
      <c r="AQQ100" s="297"/>
      <c r="AQR100" s="297"/>
      <c r="AQS100" s="297"/>
      <c r="AQT100" s="297"/>
      <c r="AQU100" s="297"/>
      <c r="AQV100" s="297"/>
      <c r="AQW100" s="297"/>
      <c r="AQX100" s="297"/>
      <c r="AQY100" s="297"/>
      <c r="AQZ100" s="297"/>
      <c r="ARA100" s="297"/>
      <c r="ARB100" s="297"/>
      <c r="ARC100" s="297"/>
      <c r="ARD100" s="297"/>
      <c r="ARE100" s="297"/>
      <c r="ARF100" s="297"/>
      <c r="ARG100" s="297"/>
      <c r="ARH100" s="297"/>
      <c r="ARI100" s="297"/>
      <c r="ARJ100" s="297"/>
      <c r="ARK100" s="297"/>
      <c r="ARL100" s="297"/>
      <c r="ARM100" s="297"/>
      <c r="ARN100" s="297"/>
      <c r="ARO100" s="297"/>
      <c r="ARP100" s="297"/>
      <c r="ARQ100" s="297"/>
      <c r="ARR100" s="297"/>
      <c r="ARS100" s="297"/>
      <c r="ART100" s="297"/>
      <c r="ARU100" s="297"/>
      <c r="ARV100" s="297"/>
      <c r="ARW100" s="297"/>
      <c r="ARX100" s="297"/>
      <c r="ARY100" s="297"/>
      <c r="ARZ100" s="297"/>
      <c r="ASA100" s="297"/>
      <c r="ASB100" s="297"/>
      <c r="ASC100" s="297"/>
      <c r="ASD100" s="297"/>
      <c r="ASE100" s="297"/>
      <c r="ASF100" s="297"/>
      <c r="ASG100" s="297"/>
      <c r="ASH100" s="297"/>
      <c r="ASI100" s="297"/>
      <c r="ASJ100" s="297"/>
      <c r="ASK100" s="297"/>
      <c r="ASL100" s="297"/>
      <c r="ASM100" s="297"/>
      <c r="ASN100" s="297"/>
      <c r="ASO100" s="297"/>
      <c r="ASP100" s="297"/>
      <c r="ASQ100" s="297"/>
      <c r="ASR100" s="297"/>
      <c r="ASS100" s="297"/>
      <c r="AST100" s="297"/>
      <c r="ASU100" s="297"/>
      <c r="ASV100" s="297"/>
      <c r="ASW100" s="297"/>
      <c r="ASX100" s="297"/>
      <c r="ASY100" s="297"/>
      <c r="ASZ100" s="297"/>
      <c r="ATA100" s="297"/>
      <c r="ATB100" s="297"/>
      <c r="ATC100" s="297"/>
      <c r="ATD100" s="297"/>
      <c r="ATE100" s="297"/>
      <c r="ATF100" s="297"/>
      <c r="ATG100" s="297"/>
      <c r="ATH100" s="297"/>
      <c r="ATI100" s="297"/>
      <c r="ATJ100" s="297"/>
      <c r="ATK100" s="297"/>
      <c r="ATL100" s="297"/>
      <c r="ATM100" s="297"/>
      <c r="ATN100" s="297"/>
      <c r="ATO100" s="297"/>
      <c r="ATP100" s="297"/>
      <c r="ATQ100" s="297"/>
      <c r="ATR100" s="297"/>
      <c r="ATS100" s="297"/>
      <c r="ATT100" s="297"/>
      <c r="ATU100" s="297"/>
      <c r="ATV100" s="297"/>
      <c r="ATW100" s="297"/>
      <c r="ATX100" s="297"/>
      <c r="ATY100" s="297"/>
      <c r="ATZ100" s="297"/>
      <c r="AUA100" s="297"/>
      <c r="AUB100" s="297"/>
      <c r="AUC100" s="297"/>
      <c r="AUD100" s="297"/>
      <c r="AUE100" s="297"/>
      <c r="AUF100" s="297"/>
      <c r="AUG100" s="297"/>
      <c r="AUH100" s="297"/>
      <c r="AUI100" s="297"/>
      <c r="AUJ100" s="297"/>
      <c r="AUK100" s="297"/>
      <c r="AUL100" s="297"/>
      <c r="AUM100" s="297"/>
      <c r="AUN100" s="297"/>
      <c r="AUO100" s="297"/>
      <c r="AUP100" s="297"/>
      <c r="AUQ100" s="297"/>
      <c r="AUR100" s="297"/>
      <c r="AUS100" s="297"/>
      <c r="AUT100" s="297"/>
      <c r="AUU100" s="297"/>
      <c r="AUV100" s="297"/>
      <c r="AUW100" s="297"/>
      <c r="AUX100" s="297"/>
      <c r="AUY100" s="297"/>
      <c r="AUZ100" s="297"/>
      <c r="AVA100" s="297"/>
      <c r="AVB100" s="297"/>
      <c r="AVC100" s="297"/>
      <c r="AVD100" s="297"/>
      <c r="AVE100" s="297"/>
      <c r="AVF100" s="297"/>
      <c r="AVG100" s="297"/>
      <c r="AVH100" s="297"/>
      <c r="AVI100" s="297"/>
      <c r="AVJ100" s="297"/>
      <c r="AVK100" s="297"/>
      <c r="AVL100" s="297"/>
      <c r="AVM100" s="297"/>
      <c r="AVN100" s="297"/>
      <c r="AVO100" s="297"/>
      <c r="AVP100" s="297"/>
      <c r="AVQ100" s="297"/>
      <c r="AVR100" s="297"/>
      <c r="AVS100" s="297"/>
      <c r="AVT100" s="297"/>
      <c r="AVU100" s="297"/>
      <c r="AVV100" s="297"/>
      <c r="AVW100" s="297"/>
      <c r="AVX100" s="297"/>
      <c r="AVY100" s="297"/>
      <c r="AVZ100" s="297"/>
      <c r="AWA100" s="297"/>
      <c r="AWB100" s="297"/>
      <c r="AWC100" s="297"/>
      <c r="AWD100" s="297"/>
      <c r="AWE100" s="297"/>
      <c r="AWF100" s="297"/>
      <c r="AWG100" s="297"/>
      <c r="AWH100" s="297"/>
      <c r="AWI100" s="297"/>
      <c r="AWP100" s="297"/>
      <c r="AWQ100" s="297"/>
      <c r="AWR100" s="297"/>
      <c r="AWS100" s="297"/>
      <c r="AWT100" s="297"/>
      <c r="AWU100" s="297"/>
      <c r="AWV100" s="297"/>
      <c r="AWW100" s="297"/>
      <c r="AWX100" s="297"/>
      <c r="AWY100" s="297"/>
      <c r="AWZ100" s="297"/>
      <c r="AXA100" s="297"/>
      <c r="AXB100" s="297"/>
      <c r="AXC100" s="297"/>
      <c r="AXD100" s="297"/>
      <c r="AXE100" s="297"/>
      <c r="AXF100" s="297"/>
      <c r="AXG100" s="297"/>
      <c r="AXH100" s="297"/>
      <c r="AXI100" s="297"/>
      <c r="AXJ100" s="297"/>
      <c r="AXK100" s="297"/>
      <c r="AXL100" s="297"/>
      <c r="AXM100" s="297"/>
      <c r="AXN100" s="297"/>
      <c r="AXO100" s="297"/>
      <c r="AXP100" s="297"/>
      <c r="AXQ100" s="297"/>
      <c r="AXR100" s="297"/>
      <c r="AXS100" s="297"/>
      <c r="AXT100" s="297"/>
      <c r="AXU100" s="297"/>
      <c r="AXV100" s="297"/>
      <c r="AXW100" s="297"/>
      <c r="AXX100" s="297"/>
      <c r="AXY100" s="297"/>
      <c r="AXZ100" s="297"/>
      <c r="AYA100" s="297"/>
      <c r="AYB100" s="297"/>
      <c r="AYC100" s="297"/>
      <c r="AYD100" s="297"/>
      <c r="AYE100" s="297"/>
      <c r="AYF100" s="297"/>
      <c r="AYG100" s="297"/>
      <c r="AYH100" s="297"/>
      <c r="AYI100" s="297"/>
      <c r="AYJ100" s="297"/>
      <c r="AYK100" s="297"/>
      <c r="AYL100" s="297"/>
      <c r="AYM100" s="297"/>
      <c r="AYN100" s="297"/>
      <c r="AYO100" s="297"/>
      <c r="AYP100" s="297"/>
      <c r="AYQ100" s="297"/>
      <c r="AYR100" s="297"/>
      <c r="AYS100" s="297"/>
      <c r="AYT100" s="297"/>
      <c r="AYU100" s="297"/>
      <c r="AYV100" s="297"/>
      <c r="AYW100" s="297"/>
      <c r="AYX100" s="297"/>
      <c r="AYY100" s="297"/>
      <c r="AYZ100" s="297"/>
      <c r="AZA100" s="297"/>
      <c r="AZB100" s="297"/>
      <c r="AZC100" s="297"/>
      <c r="AZD100" s="297"/>
      <c r="AZE100" s="297"/>
      <c r="AZF100" s="297"/>
      <c r="AZG100" s="297"/>
      <c r="AZH100" s="297"/>
      <c r="AZI100" s="297"/>
      <c r="AZJ100" s="297"/>
      <c r="AZK100" s="297"/>
      <c r="AZL100" s="297"/>
      <c r="AZM100" s="297"/>
      <c r="AZN100" s="297"/>
      <c r="AZO100" s="297"/>
      <c r="AZP100" s="297"/>
      <c r="AZQ100" s="297"/>
      <c r="AZR100" s="297"/>
      <c r="AZS100" s="297"/>
      <c r="AZT100" s="297"/>
      <c r="AZU100" s="297"/>
      <c r="AZV100" s="297"/>
      <c r="AZW100" s="297"/>
      <c r="AZX100" s="297"/>
      <c r="AZY100" s="297"/>
      <c r="AZZ100" s="297"/>
      <c r="BAA100" s="297"/>
      <c r="BAB100" s="297"/>
      <c r="BAC100" s="297"/>
      <c r="BAD100" s="297"/>
      <c r="BAE100" s="297"/>
      <c r="BAF100" s="297"/>
      <c r="BAG100" s="297"/>
      <c r="BAH100" s="297"/>
      <c r="BAI100" s="297"/>
      <c r="BAJ100" s="297"/>
      <c r="BAK100" s="297"/>
      <c r="BAL100" s="297"/>
      <c r="BAM100" s="297"/>
      <c r="BAN100" s="297"/>
      <c r="BAO100" s="297"/>
      <c r="BAP100" s="297"/>
      <c r="BAQ100" s="297"/>
      <c r="BAR100" s="297"/>
      <c r="BAS100" s="297"/>
      <c r="BAT100" s="297"/>
      <c r="BAU100" s="297"/>
      <c r="BAV100" s="297"/>
      <c r="BAW100" s="297"/>
      <c r="BAX100" s="297"/>
      <c r="BAY100" s="297"/>
      <c r="BAZ100" s="297"/>
      <c r="BBA100" s="297"/>
      <c r="BBB100" s="297"/>
      <c r="BBC100" s="297"/>
      <c r="BBD100" s="297"/>
      <c r="BBE100" s="297"/>
      <c r="BBF100" s="297"/>
      <c r="BBG100" s="297"/>
      <c r="BBH100" s="297"/>
      <c r="BBI100" s="297"/>
      <c r="BBJ100" s="297"/>
      <c r="BBK100" s="297"/>
      <c r="BBL100" s="297"/>
      <c r="BBM100" s="297"/>
      <c r="BBN100" s="297"/>
      <c r="BBO100" s="297"/>
      <c r="BBP100" s="297"/>
      <c r="BBQ100" s="297"/>
      <c r="BBR100" s="297"/>
      <c r="BBS100" s="297"/>
      <c r="BBT100" s="297"/>
      <c r="BBU100" s="297"/>
      <c r="BBV100" s="297"/>
      <c r="BBW100" s="297"/>
      <c r="BBX100" s="297"/>
      <c r="BBY100" s="297"/>
      <c r="BBZ100" s="297"/>
      <c r="BCA100" s="297"/>
      <c r="BCB100" s="297"/>
      <c r="BCC100" s="297"/>
      <c r="BCD100" s="297"/>
      <c r="BCE100" s="297"/>
      <c r="BCF100" s="297"/>
      <c r="BCG100" s="297"/>
      <c r="BCH100" s="297"/>
      <c r="BCI100" s="297"/>
      <c r="BCJ100" s="297"/>
      <c r="BCK100" s="297"/>
      <c r="BCL100" s="297"/>
      <c r="BCM100" s="297"/>
      <c r="BCN100" s="297"/>
      <c r="BCO100" s="297"/>
      <c r="BCP100" s="297"/>
      <c r="BCQ100" s="297"/>
      <c r="BCR100" s="297"/>
      <c r="BCS100" s="297"/>
      <c r="BCT100" s="297"/>
      <c r="BCU100" s="297"/>
      <c r="BCV100" s="297"/>
      <c r="BCW100" s="297"/>
      <c r="BCX100" s="297"/>
      <c r="BCY100" s="297"/>
      <c r="BCZ100" s="297"/>
      <c r="BDA100" s="297"/>
      <c r="BDB100" s="297"/>
      <c r="BDC100" s="297"/>
      <c r="BDD100" s="297"/>
      <c r="BDE100" s="297"/>
      <c r="BDF100" s="297"/>
      <c r="BDG100" s="297"/>
      <c r="BDH100" s="297"/>
      <c r="BDI100" s="297"/>
      <c r="BDJ100" s="297"/>
      <c r="BDK100" s="297"/>
      <c r="BDL100" s="297"/>
      <c r="BDM100" s="297"/>
      <c r="BDN100" s="297"/>
      <c r="BDO100" s="297"/>
      <c r="BDP100" s="297"/>
      <c r="BDQ100" s="297"/>
      <c r="BDR100" s="297"/>
      <c r="BDS100" s="297"/>
      <c r="BDT100" s="297"/>
      <c r="BDU100" s="297"/>
      <c r="BDV100" s="297"/>
      <c r="BDW100" s="297"/>
      <c r="BDX100" s="297"/>
      <c r="BDY100" s="297"/>
      <c r="BDZ100" s="297"/>
      <c r="BEA100" s="297"/>
      <c r="BEB100" s="297"/>
      <c r="BEC100" s="297"/>
      <c r="BED100" s="297"/>
      <c r="BEE100" s="297"/>
      <c r="BEF100" s="297"/>
      <c r="BEG100" s="297"/>
      <c r="BEH100" s="297"/>
      <c r="BEI100" s="297"/>
      <c r="BEJ100" s="297"/>
      <c r="BEK100" s="297"/>
      <c r="BEL100" s="297"/>
      <c r="BEM100" s="297"/>
      <c r="BEN100" s="297"/>
      <c r="BEO100" s="297"/>
      <c r="BEP100" s="297"/>
      <c r="BEQ100" s="297"/>
      <c r="BER100" s="297"/>
      <c r="BES100" s="297"/>
      <c r="BET100" s="297"/>
      <c r="BEU100" s="297"/>
      <c r="BEV100" s="297"/>
      <c r="BEW100" s="297"/>
      <c r="BEX100" s="297"/>
      <c r="BEY100" s="297"/>
      <c r="BEZ100" s="297"/>
      <c r="BFA100" s="297"/>
      <c r="BFB100" s="297"/>
      <c r="BFC100" s="297"/>
      <c r="BFD100" s="297"/>
      <c r="BFE100" s="297"/>
      <c r="BFF100" s="297"/>
      <c r="BFG100" s="297"/>
      <c r="BFH100" s="297"/>
      <c r="BFI100" s="297"/>
      <c r="BFJ100" s="297"/>
      <c r="BFK100" s="297"/>
      <c r="BFL100" s="297"/>
      <c r="BFM100" s="297"/>
      <c r="BFN100" s="297"/>
      <c r="BFO100" s="297"/>
      <c r="BFP100" s="297"/>
      <c r="BFQ100" s="297"/>
      <c r="BFR100" s="297"/>
      <c r="BFS100" s="297"/>
      <c r="BFT100" s="297"/>
      <c r="BFU100" s="297"/>
      <c r="BFV100" s="297"/>
      <c r="BFW100" s="297"/>
      <c r="BFX100" s="297"/>
      <c r="BFY100" s="297"/>
      <c r="BFZ100" s="297"/>
      <c r="BGA100" s="297"/>
      <c r="BGB100" s="297"/>
      <c r="BGC100" s="297"/>
      <c r="BGD100" s="297"/>
      <c r="BGE100" s="297"/>
      <c r="BGL100" s="297"/>
      <c r="BGM100" s="297"/>
      <c r="BGN100" s="297"/>
      <c r="BGO100" s="297"/>
      <c r="BGP100" s="297"/>
      <c r="BGQ100" s="297"/>
      <c r="BGR100" s="297"/>
      <c r="BGS100" s="297"/>
      <c r="BGT100" s="297"/>
      <c r="BGU100" s="297"/>
      <c r="BGV100" s="297"/>
      <c r="BGW100" s="297"/>
      <c r="BGX100" s="297"/>
      <c r="BGY100" s="297"/>
      <c r="BGZ100" s="297"/>
      <c r="BHA100" s="297"/>
      <c r="BHB100" s="297"/>
      <c r="BHC100" s="297"/>
      <c r="BHD100" s="297"/>
      <c r="BHE100" s="297"/>
      <c r="BHF100" s="297"/>
      <c r="BHG100" s="297"/>
      <c r="BHH100" s="297"/>
      <c r="BHI100" s="297"/>
      <c r="BHJ100" s="297"/>
      <c r="BHK100" s="297"/>
      <c r="BHL100" s="297"/>
      <c r="BHM100" s="297"/>
      <c r="BHN100" s="297"/>
      <c r="BHO100" s="297"/>
      <c r="BHP100" s="297"/>
      <c r="BHQ100" s="297"/>
      <c r="BHR100" s="297"/>
      <c r="BHS100" s="297"/>
      <c r="BHT100" s="297"/>
      <c r="BHU100" s="297"/>
      <c r="BHV100" s="297"/>
      <c r="BHW100" s="297"/>
      <c r="BHX100" s="297"/>
      <c r="BHY100" s="297"/>
      <c r="BHZ100" s="297"/>
      <c r="BIA100" s="297"/>
      <c r="BIB100" s="297"/>
      <c r="BIC100" s="297"/>
      <c r="BID100" s="297"/>
      <c r="BIE100" s="297"/>
      <c r="BIF100" s="297"/>
      <c r="BIG100" s="297"/>
      <c r="BIH100" s="297"/>
      <c r="BII100" s="297"/>
      <c r="BIJ100" s="297"/>
      <c r="BIK100" s="297"/>
      <c r="BIL100" s="297"/>
      <c r="BIM100" s="297"/>
      <c r="BIN100" s="297"/>
      <c r="BIO100" s="297"/>
      <c r="BIP100" s="297"/>
      <c r="BIQ100" s="297"/>
      <c r="BIR100" s="297"/>
      <c r="BIS100" s="297"/>
      <c r="BIT100" s="297"/>
      <c r="BIU100" s="297"/>
      <c r="BIV100" s="297"/>
      <c r="BIW100" s="297"/>
      <c r="BIX100" s="297"/>
      <c r="BIY100" s="297"/>
      <c r="BIZ100" s="297"/>
      <c r="BJA100" s="297"/>
      <c r="BJB100" s="297"/>
      <c r="BJC100" s="297"/>
      <c r="BJD100" s="297"/>
      <c r="BJE100" s="297"/>
      <c r="BJF100" s="297"/>
      <c r="BJG100" s="297"/>
      <c r="BJH100" s="297"/>
      <c r="BJI100" s="297"/>
      <c r="BJJ100" s="297"/>
      <c r="BJK100" s="297"/>
      <c r="BJL100" s="297"/>
      <c r="BJM100" s="297"/>
      <c r="BJN100" s="297"/>
      <c r="BJO100" s="297"/>
      <c r="BJP100" s="297"/>
      <c r="BJQ100" s="297"/>
      <c r="BJR100" s="297"/>
      <c r="BJS100" s="297"/>
      <c r="BJT100" s="297"/>
      <c r="BJU100" s="297"/>
      <c r="BJV100" s="297"/>
      <c r="BJW100" s="297"/>
      <c r="BJX100" s="297"/>
      <c r="BJY100" s="297"/>
      <c r="BJZ100" s="297"/>
      <c r="BKA100" s="297"/>
      <c r="BKB100" s="297"/>
      <c r="BKC100" s="297"/>
      <c r="BKD100" s="297"/>
      <c r="BKE100" s="297"/>
      <c r="BKF100" s="297"/>
      <c r="BKG100" s="297"/>
      <c r="BKH100" s="297"/>
      <c r="BKI100" s="297"/>
      <c r="BKJ100" s="297"/>
      <c r="BKK100" s="297"/>
      <c r="BKL100" s="297"/>
      <c r="BKM100" s="297"/>
      <c r="BKN100" s="297"/>
      <c r="BKO100" s="297"/>
      <c r="BKP100" s="297"/>
      <c r="BKQ100" s="297"/>
      <c r="BKR100" s="297"/>
      <c r="BKS100" s="297"/>
      <c r="BKT100" s="297"/>
      <c r="BKU100" s="297"/>
      <c r="BKV100" s="297"/>
      <c r="BKW100" s="297"/>
      <c r="BKX100" s="297"/>
      <c r="BKY100" s="297"/>
      <c r="BKZ100" s="297"/>
      <c r="BLA100" s="297"/>
      <c r="BLB100" s="297"/>
      <c r="BLC100" s="297"/>
      <c r="BLD100" s="297"/>
      <c r="BLE100" s="297"/>
      <c r="BLF100" s="297"/>
      <c r="BLG100" s="297"/>
      <c r="BLH100" s="297"/>
      <c r="BLI100" s="297"/>
      <c r="BLJ100" s="297"/>
      <c r="BLK100" s="297"/>
      <c r="BLL100" s="297"/>
      <c r="BLM100" s="297"/>
      <c r="BLN100" s="297"/>
      <c r="BLO100" s="297"/>
      <c r="BLP100" s="297"/>
      <c r="BLQ100" s="297"/>
      <c r="BLR100" s="297"/>
      <c r="BLS100" s="297"/>
      <c r="BLT100" s="297"/>
      <c r="BLU100" s="297"/>
      <c r="BLV100" s="297"/>
      <c r="BLW100" s="297"/>
      <c r="BLX100" s="297"/>
      <c r="BLY100" s="297"/>
      <c r="BLZ100" s="297"/>
      <c r="BMA100" s="297"/>
      <c r="BMB100" s="297"/>
      <c r="BMC100" s="297"/>
      <c r="BMD100" s="297"/>
      <c r="BME100" s="297"/>
      <c r="BMF100" s="297"/>
      <c r="BMG100" s="297"/>
      <c r="BMH100" s="297"/>
      <c r="BMI100" s="297"/>
      <c r="BMJ100" s="297"/>
      <c r="BMK100" s="297"/>
      <c r="BML100" s="297"/>
      <c r="BMM100" s="297"/>
      <c r="BMN100" s="297"/>
      <c r="BMO100" s="297"/>
      <c r="BMP100" s="297"/>
      <c r="BMQ100" s="297"/>
      <c r="BMR100" s="297"/>
      <c r="BMS100" s="297"/>
      <c r="BMT100" s="297"/>
      <c r="BMU100" s="297"/>
      <c r="BMV100" s="297"/>
      <c r="BMW100" s="297"/>
      <c r="BMX100" s="297"/>
      <c r="BMY100" s="297"/>
      <c r="BMZ100" s="297"/>
      <c r="BNA100" s="297"/>
      <c r="BNB100" s="297"/>
      <c r="BNC100" s="297"/>
      <c r="BND100" s="297"/>
      <c r="BNE100" s="297"/>
      <c r="BNF100" s="297"/>
      <c r="BNG100" s="297"/>
      <c r="BNH100" s="297"/>
      <c r="BNI100" s="297"/>
      <c r="BNJ100" s="297"/>
      <c r="BNK100" s="297"/>
      <c r="BNL100" s="297"/>
      <c r="BNM100" s="297"/>
      <c r="BNN100" s="297"/>
      <c r="BNO100" s="297"/>
      <c r="BNP100" s="297"/>
      <c r="BNQ100" s="297"/>
      <c r="BNR100" s="297"/>
      <c r="BNS100" s="297"/>
      <c r="BNT100" s="297"/>
      <c r="BNU100" s="297"/>
      <c r="BNV100" s="297"/>
      <c r="BNW100" s="297"/>
      <c r="BNX100" s="297"/>
      <c r="BNY100" s="297"/>
      <c r="BNZ100" s="297"/>
      <c r="BOA100" s="297"/>
      <c r="BOB100" s="297"/>
      <c r="BOC100" s="297"/>
      <c r="BOD100" s="297"/>
      <c r="BOE100" s="297"/>
      <c r="BOF100" s="297"/>
      <c r="BOG100" s="297"/>
      <c r="BOH100" s="297"/>
      <c r="BOI100" s="297"/>
      <c r="BOJ100" s="297"/>
      <c r="BOK100" s="297"/>
      <c r="BOL100" s="297"/>
      <c r="BOM100" s="297"/>
      <c r="BON100" s="297"/>
      <c r="BOO100" s="297"/>
      <c r="BOP100" s="297"/>
      <c r="BOQ100" s="297"/>
      <c r="BOR100" s="297"/>
      <c r="BOS100" s="297"/>
      <c r="BOT100" s="297"/>
      <c r="BOU100" s="297"/>
      <c r="BOV100" s="297"/>
      <c r="BOW100" s="297"/>
      <c r="BOX100" s="297"/>
      <c r="BOY100" s="297"/>
      <c r="BOZ100" s="297"/>
      <c r="BPA100" s="297"/>
      <c r="BPB100" s="297"/>
      <c r="BPC100" s="297"/>
      <c r="BPD100" s="297"/>
      <c r="BPE100" s="297"/>
      <c r="BPF100" s="297"/>
      <c r="BPG100" s="297"/>
      <c r="BPH100" s="297"/>
      <c r="BPI100" s="297"/>
      <c r="BPJ100" s="297"/>
      <c r="BPK100" s="297"/>
      <c r="BPL100" s="297"/>
      <c r="BPM100" s="297"/>
      <c r="BPN100" s="297"/>
      <c r="BPO100" s="297"/>
      <c r="BPP100" s="297"/>
      <c r="BPQ100" s="297"/>
      <c r="BPR100" s="297"/>
      <c r="BPS100" s="297"/>
      <c r="BPT100" s="297"/>
      <c r="BPU100" s="297"/>
      <c r="BPV100" s="297"/>
      <c r="BPW100" s="297"/>
      <c r="BPX100" s="297"/>
      <c r="BPY100" s="297"/>
      <c r="BPZ100" s="297"/>
      <c r="BQA100" s="297"/>
      <c r="BQH100" s="297"/>
      <c r="BQI100" s="297"/>
      <c r="BQJ100" s="297"/>
      <c r="BQK100" s="297"/>
      <c r="BQL100" s="297"/>
      <c r="BQM100" s="297"/>
      <c r="BQN100" s="297"/>
      <c r="BQO100" s="297"/>
      <c r="BQP100" s="297"/>
      <c r="BQQ100" s="297"/>
      <c r="BQR100" s="297"/>
      <c r="BQS100" s="297"/>
      <c r="BQT100" s="297"/>
      <c r="BQU100" s="297"/>
      <c r="BQV100" s="297"/>
      <c r="BQW100" s="297"/>
      <c r="BQX100" s="297"/>
      <c r="BQY100" s="297"/>
      <c r="BQZ100" s="297"/>
      <c r="BRA100" s="297"/>
      <c r="BRB100" s="297"/>
      <c r="BRC100" s="297"/>
      <c r="BRD100" s="297"/>
      <c r="BRE100" s="297"/>
      <c r="BRF100" s="297"/>
      <c r="BRG100" s="297"/>
      <c r="BRH100" s="297"/>
      <c r="BRI100" s="297"/>
      <c r="BRJ100" s="297"/>
      <c r="BRK100" s="297"/>
      <c r="BRL100" s="297"/>
      <c r="BRM100" s="297"/>
      <c r="BRN100" s="297"/>
      <c r="BRO100" s="297"/>
      <c r="BRP100" s="297"/>
      <c r="BRQ100" s="297"/>
      <c r="BRR100" s="297"/>
      <c r="BRS100" s="297"/>
      <c r="BRT100" s="297"/>
      <c r="BRU100" s="297"/>
      <c r="BRV100" s="297"/>
      <c r="BRW100" s="297"/>
      <c r="BRX100" s="297"/>
      <c r="BRY100" s="297"/>
      <c r="BRZ100" s="297"/>
      <c r="BSA100" s="297"/>
      <c r="BSB100" s="297"/>
      <c r="BSC100" s="297"/>
      <c r="BSD100" s="297"/>
      <c r="BSE100" s="297"/>
      <c r="BSF100" s="297"/>
      <c r="BSG100" s="297"/>
      <c r="BSH100" s="297"/>
      <c r="BSI100" s="297"/>
      <c r="BSJ100" s="297"/>
      <c r="BSK100" s="297"/>
      <c r="BSL100" s="297"/>
      <c r="BSM100" s="297"/>
      <c r="BSN100" s="297"/>
      <c r="BSO100" s="297"/>
      <c r="BSP100" s="297"/>
      <c r="BSQ100" s="297"/>
      <c r="BSR100" s="297"/>
      <c r="BSS100" s="297"/>
      <c r="BST100" s="297"/>
      <c r="BSU100" s="297"/>
      <c r="BSV100" s="297"/>
      <c r="BSW100" s="297"/>
      <c r="BSX100" s="297"/>
      <c r="BSY100" s="297"/>
      <c r="BSZ100" s="297"/>
      <c r="BTA100" s="297"/>
      <c r="BTB100" s="297"/>
      <c r="BTC100" s="297"/>
      <c r="BTD100" s="297"/>
      <c r="BTE100" s="297"/>
      <c r="BTF100" s="297"/>
      <c r="BTG100" s="297"/>
      <c r="BTH100" s="297"/>
      <c r="BTI100" s="297"/>
      <c r="BTJ100" s="297"/>
      <c r="BTK100" s="297"/>
      <c r="BTL100" s="297"/>
      <c r="BTM100" s="297"/>
      <c r="BTN100" s="297"/>
      <c r="BTO100" s="297"/>
      <c r="BTP100" s="297"/>
      <c r="BTQ100" s="297"/>
      <c r="BTR100" s="297"/>
      <c r="BTS100" s="297"/>
      <c r="BTT100" s="297"/>
      <c r="BTU100" s="297"/>
      <c r="BTV100" s="297"/>
      <c r="BTW100" s="297"/>
      <c r="BTX100" s="297"/>
      <c r="BTY100" s="297"/>
      <c r="BTZ100" s="297"/>
      <c r="BUA100" s="297"/>
      <c r="BUB100" s="297"/>
      <c r="BUC100" s="297"/>
      <c r="BUD100" s="297"/>
      <c r="BUE100" s="297"/>
      <c r="BUF100" s="297"/>
      <c r="BUG100" s="297"/>
      <c r="BUH100" s="297"/>
      <c r="BUI100" s="297"/>
      <c r="BUJ100" s="297"/>
      <c r="BUK100" s="297"/>
      <c r="BUL100" s="297"/>
      <c r="BUM100" s="297"/>
      <c r="BUN100" s="297"/>
      <c r="BUO100" s="297"/>
      <c r="BUP100" s="297"/>
      <c r="BUQ100" s="297"/>
      <c r="BUR100" s="297"/>
      <c r="BUS100" s="297"/>
      <c r="BUT100" s="297"/>
      <c r="BUU100" s="297"/>
      <c r="BUV100" s="297"/>
      <c r="BUW100" s="297"/>
      <c r="BUX100" s="297"/>
      <c r="BUY100" s="297"/>
      <c r="BUZ100" s="297"/>
      <c r="BVA100" s="297"/>
      <c r="BVB100" s="297"/>
      <c r="BVC100" s="297"/>
      <c r="BVD100" s="297"/>
      <c r="BVE100" s="297"/>
      <c r="BVF100" s="297"/>
      <c r="BVG100" s="297"/>
      <c r="BVH100" s="297"/>
      <c r="BVI100" s="297"/>
      <c r="BVJ100" s="297"/>
      <c r="BVK100" s="297"/>
      <c r="BVL100" s="297"/>
      <c r="BVM100" s="297"/>
      <c r="BVN100" s="297"/>
      <c r="BVO100" s="297"/>
      <c r="BVP100" s="297"/>
      <c r="BVQ100" s="297"/>
      <c r="BVR100" s="297"/>
      <c r="BVS100" s="297"/>
      <c r="BVT100" s="297"/>
      <c r="BVU100" s="297"/>
      <c r="BVV100" s="297"/>
      <c r="BVW100" s="297"/>
      <c r="BVX100" s="297"/>
      <c r="BVY100" s="297"/>
      <c r="BVZ100" s="297"/>
      <c r="BWA100" s="297"/>
      <c r="BWB100" s="297"/>
      <c r="BWC100" s="297"/>
      <c r="BWD100" s="297"/>
      <c r="BWE100" s="297"/>
      <c r="BWF100" s="297"/>
      <c r="BWG100" s="297"/>
      <c r="BWH100" s="297"/>
      <c r="BWI100" s="297"/>
      <c r="BWJ100" s="297"/>
      <c r="BWK100" s="297"/>
      <c r="BWL100" s="297"/>
      <c r="BWM100" s="297"/>
      <c r="BWN100" s="297"/>
      <c r="BWO100" s="297"/>
      <c r="BWP100" s="297"/>
      <c r="BWQ100" s="297"/>
      <c r="BWR100" s="297"/>
      <c r="BWS100" s="297"/>
      <c r="BWT100" s="297"/>
      <c r="BWU100" s="297"/>
      <c r="BWV100" s="297"/>
      <c r="BWW100" s="297"/>
      <c r="BWX100" s="297"/>
      <c r="BWY100" s="297"/>
      <c r="BWZ100" s="297"/>
      <c r="BXA100" s="297"/>
      <c r="BXB100" s="297"/>
      <c r="BXC100" s="297"/>
      <c r="BXD100" s="297"/>
      <c r="BXE100" s="297"/>
      <c r="BXF100" s="297"/>
      <c r="BXG100" s="297"/>
      <c r="BXH100" s="297"/>
      <c r="BXI100" s="297"/>
      <c r="BXJ100" s="297"/>
      <c r="BXK100" s="297"/>
      <c r="BXL100" s="297"/>
      <c r="BXM100" s="297"/>
      <c r="BXN100" s="297"/>
      <c r="BXO100" s="297"/>
      <c r="BXP100" s="297"/>
      <c r="BXQ100" s="297"/>
      <c r="BXR100" s="297"/>
      <c r="BXS100" s="297"/>
      <c r="BXT100" s="297"/>
      <c r="BXU100" s="297"/>
      <c r="BXV100" s="297"/>
      <c r="BXW100" s="297"/>
      <c r="BXX100" s="297"/>
      <c r="BXY100" s="297"/>
      <c r="BXZ100" s="297"/>
      <c r="BYA100" s="297"/>
      <c r="BYB100" s="297"/>
      <c r="BYC100" s="297"/>
      <c r="BYD100" s="297"/>
      <c r="BYE100" s="297"/>
      <c r="BYF100" s="297"/>
      <c r="BYG100" s="297"/>
      <c r="BYH100" s="297"/>
      <c r="BYI100" s="297"/>
      <c r="BYJ100" s="297"/>
      <c r="BYK100" s="297"/>
      <c r="BYL100" s="297"/>
      <c r="BYM100" s="297"/>
      <c r="BYN100" s="297"/>
      <c r="BYO100" s="297"/>
      <c r="BYP100" s="297"/>
      <c r="BYQ100" s="297"/>
      <c r="BYR100" s="297"/>
      <c r="BYS100" s="297"/>
      <c r="BYT100" s="297"/>
      <c r="BYU100" s="297"/>
      <c r="BYV100" s="297"/>
      <c r="BYW100" s="297"/>
      <c r="BYX100" s="297"/>
      <c r="BYY100" s="297"/>
      <c r="BYZ100" s="297"/>
      <c r="BZA100" s="297"/>
      <c r="BZB100" s="297"/>
      <c r="BZC100" s="297"/>
      <c r="BZD100" s="297"/>
      <c r="BZE100" s="297"/>
      <c r="BZF100" s="297"/>
      <c r="BZG100" s="297"/>
      <c r="BZH100" s="297"/>
      <c r="BZI100" s="297"/>
      <c r="BZJ100" s="297"/>
      <c r="BZK100" s="297"/>
      <c r="BZL100" s="297"/>
      <c r="BZM100" s="297"/>
      <c r="BZN100" s="297"/>
      <c r="BZO100" s="297"/>
      <c r="BZP100" s="297"/>
      <c r="BZQ100" s="297"/>
      <c r="BZR100" s="297"/>
      <c r="BZS100" s="297"/>
      <c r="BZT100" s="297"/>
      <c r="BZU100" s="297"/>
      <c r="BZV100" s="297"/>
      <c r="BZW100" s="297"/>
      <c r="CAD100" s="297"/>
      <c r="CAE100" s="297"/>
      <c r="CAF100" s="297"/>
      <c r="CAG100" s="297"/>
      <c r="CAH100" s="297"/>
      <c r="CAI100" s="297"/>
      <c r="CAJ100" s="297"/>
      <c r="CAK100" s="297"/>
      <c r="CAL100" s="297"/>
      <c r="CAM100" s="297"/>
      <c r="CAN100" s="297"/>
      <c r="CAO100" s="297"/>
      <c r="CAP100" s="297"/>
      <c r="CAQ100" s="297"/>
      <c r="CAR100" s="297"/>
      <c r="CAS100" s="297"/>
      <c r="CAT100" s="297"/>
      <c r="CAU100" s="297"/>
      <c r="CAV100" s="297"/>
      <c r="CAW100" s="297"/>
      <c r="CAX100" s="297"/>
      <c r="CAY100" s="297"/>
      <c r="CAZ100" s="297"/>
      <c r="CBA100" s="297"/>
      <c r="CBB100" s="297"/>
      <c r="CBC100" s="297"/>
      <c r="CBD100" s="297"/>
      <c r="CBE100" s="297"/>
      <c r="CBF100" s="297"/>
      <c r="CBG100" s="297"/>
      <c r="CBH100" s="297"/>
      <c r="CBI100" s="297"/>
      <c r="CBJ100" s="297"/>
      <c r="CBK100" s="297"/>
      <c r="CBL100" s="297"/>
      <c r="CBM100" s="297"/>
      <c r="CBN100" s="297"/>
      <c r="CBO100" s="297"/>
      <c r="CBP100" s="297"/>
      <c r="CBQ100" s="297"/>
      <c r="CBR100" s="297"/>
      <c r="CBS100" s="297"/>
      <c r="CBT100" s="297"/>
      <c r="CBU100" s="297"/>
      <c r="CBV100" s="297"/>
      <c r="CBW100" s="297"/>
      <c r="CBX100" s="297"/>
      <c r="CBY100" s="297"/>
      <c r="CBZ100" s="297"/>
      <c r="CCA100" s="297"/>
      <c r="CCB100" s="297"/>
      <c r="CCC100" s="297"/>
      <c r="CCD100" s="297"/>
      <c r="CCE100" s="297"/>
      <c r="CCF100" s="297"/>
      <c r="CCG100" s="297"/>
      <c r="CCH100" s="297"/>
      <c r="CCI100" s="297"/>
      <c r="CCJ100" s="297"/>
      <c r="CCK100" s="297"/>
      <c r="CCL100" s="297"/>
      <c r="CCM100" s="297"/>
      <c r="CCN100" s="297"/>
      <c r="CCO100" s="297"/>
      <c r="CCP100" s="297"/>
      <c r="CCQ100" s="297"/>
      <c r="CCR100" s="297"/>
      <c r="CCS100" s="297"/>
      <c r="CCT100" s="297"/>
      <c r="CCU100" s="297"/>
      <c r="CCV100" s="297"/>
      <c r="CCW100" s="297"/>
      <c r="CCX100" s="297"/>
      <c r="CCY100" s="297"/>
      <c r="CCZ100" s="297"/>
      <c r="CDA100" s="297"/>
      <c r="CDB100" s="297"/>
      <c r="CDC100" s="297"/>
      <c r="CDD100" s="297"/>
      <c r="CDE100" s="297"/>
      <c r="CDF100" s="297"/>
      <c r="CDG100" s="297"/>
      <c r="CDH100" s="297"/>
      <c r="CDI100" s="297"/>
      <c r="CDJ100" s="297"/>
      <c r="CDK100" s="297"/>
      <c r="CDL100" s="297"/>
      <c r="CDM100" s="297"/>
      <c r="CDN100" s="297"/>
      <c r="CDO100" s="297"/>
      <c r="CDP100" s="297"/>
      <c r="CDQ100" s="297"/>
      <c r="CDR100" s="297"/>
      <c r="CDS100" s="297"/>
      <c r="CDT100" s="297"/>
      <c r="CDU100" s="297"/>
      <c r="CDV100" s="297"/>
      <c r="CDW100" s="297"/>
      <c r="CDX100" s="297"/>
      <c r="CDY100" s="297"/>
      <c r="CDZ100" s="297"/>
      <c r="CEA100" s="297"/>
      <c r="CEB100" s="297"/>
      <c r="CEC100" s="297"/>
      <c r="CED100" s="297"/>
      <c r="CEE100" s="297"/>
      <c r="CEF100" s="297"/>
      <c r="CEG100" s="297"/>
      <c r="CEH100" s="297"/>
      <c r="CEI100" s="297"/>
      <c r="CEJ100" s="297"/>
      <c r="CEK100" s="297"/>
      <c r="CEL100" s="297"/>
      <c r="CEM100" s="297"/>
      <c r="CEN100" s="297"/>
      <c r="CEO100" s="297"/>
      <c r="CEP100" s="297"/>
      <c r="CEQ100" s="297"/>
      <c r="CER100" s="297"/>
      <c r="CES100" s="297"/>
      <c r="CET100" s="297"/>
      <c r="CEU100" s="297"/>
      <c r="CEV100" s="297"/>
      <c r="CEW100" s="297"/>
      <c r="CEX100" s="297"/>
      <c r="CEY100" s="297"/>
      <c r="CEZ100" s="297"/>
      <c r="CFA100" s="297"/>
      <c r="CFB100" s="297"/>
      <c r="CFC100" s="297"/>
      <c r="CFD100" s="297"/>
      <c r="CFE100" s="297"/>
      <c r="CFF100" s="297"/>
      <c r="CFG100" s="297"/>
      <c r="CFH100" s="297"/>
      <c r="CFI100" s="297"/>
      <c r="CFJ100" s="297"/>
      <c r="CFK100" s="297"/>
      <c r="CFL100" s="297"/>
      <c r="CFM100" s="297"/>
      <c r="CFN100" s="297"/>
      <c r="CFO100" s="297"/>
      <c r="CFP100" s="297"/>
      <c r="CFQ100" s="297"/>
      <c r="CFR100" s="297"/>
      <c r="CFS100" s="297"/>
      <c r="CFT100" s="297"/>
      <c r="CFU100" s="297"/>
      <c r="CFV100" s="297"/>
      <c r="CFW100" s="297"/>
      <c r="CFX100" s="297"/>
      <c r="CFY100" s="297"/>
      <c r="CFZ100" s="297"/>
      <c r="CGA100" s="297"/>
      <c r="CGB100" s="297"/>
      <c r="CGC100" s="297"/>
      <c r="CGD100" s="297"/>
      <c r="CGE100" s="297"/>
      <c r="CGF100" s="297"/>
      <c r="CGG100" s="297"/>
      <c r="CGH100" s="297"/>
      <c r="CGI100" s="297"/>
      <c r="CGJ100" s="297"/>
      <c r="CGK100" s="297"/>
      <c r="CGL100" s="297"/>
      <c r="CGM100" s="297"/>
      <c r="CGN100" s="297"/>
      <c r="CGO100" s="297"/>
      <c r="CGP100" s="297"/>
      <c r="CGQ100" s="297"/>
      <c r="CGR100" s="297"/>
      <c r="CGS100" s="297"/>
      <c r="CGT100" s="297"/>
      <c r="CGU100" s="297"/>
      <c r="CGV100" s="297"/>
      <c r="CGW100" s="297"/>
      <c r="CGX100" s="297"/>
      <c r="CGY100" s="297"/>
      <c r="CGZ100" s="297"/>
      <c r="CHA100" s="297"/>
      <c r="CHB100" s="297"/>
      <c r="CHC100" s="297"/>
      <c r="CHD100" s="297"/>
      <c r="CHE100" s="297"/>
      <c r="CHF100" s="297"/>
      <c r="CHG100" s="297"/>
      <c r="CHH100" s="297"/>
      <c r="CHI100" s="297"/>
      <c r="CHJ100" s="297"/>
      <c r="CHK100" s="297"/>
      <c r="CHL100" s="297"/>
      <c r="CHM100" s="297"/>
      <c r="CHN100" s="297"/>
      <c r="CHO100" s="297"/>
      <c r="CHP100" s="297"/>
      <c r="CHQ100" s="297"/>
      <c r="CHR100" s="297"/>
      <c r="CHS100" s="297"/>
      <c r="CHT100" s="297"/>
      <c r="CHU100" s="297"/>
      <c r="CHV100" s="297"/>
      <c r="CHW100" s="297"/>
      <c r="CHX100" s="297"/>
      <c r="CHY100" s="297"/>
      <c r="CHZ100" s="297"/>
      <c r="CIA100" s="297"/>
      <c r="CIB100" s="297"/>
      <c r="CIC100" s="297"/>
      <c r="CID100" s="297"/>
      <c r="CIE100" s="297"/>
      <c r="CIF100" s="297"/>
      <c r="CIG100" s="297"/>
      <c r="CIH100" s="297"/>
      <c r="CII100" s="297"/>
      <c r="CIJ100" s="297"/>
      <c r="CIK100" s="297"/>
      <c r="CIL100" s="297"/>
      <c r="CIM100" s="297"/>
      <c r="CIN100" s="297"/>
      <c r="CIO100" s="297"/>
      <c r="CIP100" s="297"/>
      <c r="CIQ100" s="297"/>
      <c r="CIR100" s="297"/>
      <c r="CIS100" s="297"/>
      <c r="CIT100" s="297"/>
      <c r="CIU100" s="297"/>
      <c r="CIV100" s="297"/>
      <c r="CIW100" s="297"/>
      <c r="CIX100" s="297"/>
      <c r="CIY100" s="297"/>
      <c r="CIZ100" s="297"/>
      <c r="CJA100" s="297"/>
      <c r="CJB100" s="297"/>
      <c r="CJC100" s="297"/>
      <c r="CJD100" s="297"/>
      <c r="CJE100" s="297"/>
      <c r="CJF100" s="297"/>
      <c r="CJG100" s="297"/>
      <c r="CJH100" s="297"/>
      <c r="CJI100" s="297"/>
      <c r="CJJ100" s="297"/>
      <c r="CJK100" s="297"/>
      <c r="CJL100" s="297"/>
      <c r="CJM100" s="297"/>
      <c r="CJN100" s="297"/>
      <c r="CJO100" s="297"/>
      <c r="CJP100" s="297"/>
      <c r="CJQ100" s="297"/>
      <c r="CJR100" s="297"/>
      <c r="CJS100" s="297"/>
      <c r="CJZ100" s="297"/>
      <c r="CKA100" s="297"/>
      <c r="CKB100" s="297"/>
      <c r="CKC100" s="297"/>
      <c r="CKD100" s="297"/>
      <c r="CKE100" s="297"/>
      <c r="CKF100" s="297"/>
      <c r="CKG100" s="297"/>
      <c r="CKH100" s="297"/>
      <c r="CKI100" s="297"/>
      <c r="CKJ100" s="297"/>
      <c r="CKK100" s="297"/>
      <c r="CKL100" s="297"/>
      <c r="CKM100" s="297"/>
      <c r="CKN100" s="297"/>
      <c r="CKO100" s="297"/>
      <c r="CKP100" s="297"/>
      <c r="CKQ100" s="297"/>
      <c r="CKR100" s="297"/>
      <c r="CKS100" s="297"/>
      <c r="CKT100" s="297"/>
      <c r="CKU100" s="297"/>
      <c r="CKV100" s="297"/>
      <c r="CKW100" s="297"/>
      <c r="CKX100" s="297"/>
      <c r="CKY100" s="297"/>
      <c r="CKZ100" s="297"/>
      <c r="CLA100" s="297"/>
      <c r="CLB100" s="297"/>
      <c r="CLC100" s="297"/>
      <c r="CLD100" s="297"/>
      <c r="CLE100" s="297"/>
      <c r="CLF100" s="297"/>
      <c r="CLG100" s="297"/>
      <c r="CLH100" s="297"/>
      <c r="CLI100" s="297"/>
      <c r="CLJ100" s="297"/>
      <c r="CLK100" s="297"/>
      <c r="CLL100" s="297"/>
      <c r="CLM100" s="297"/>
      <c r="CLN100" s="297"/>
      <c r="CLO100" s="297"/>
      <c r="CLP100" s="297"/>
      <c r="CLQ100" s="297"/>
      <c r="CLR100" s="297"/>
      <c r="CLS100" s="297"/>
      <c r="CLT100" s="297"/>
      <c r="CLU100" s="297"/>
      <c r="CLV100" s="297"/>
      <c r="CLW100" s="297"/>
      <c r="CLX100" s="297"/>
      <c r="CLY100" s="297"/>
      <c r="CLZ100" s="297"/>
      <c r="CMA100" s="297"/>
      <c r="CMB100" s="297"/>
      <c r="CMC100" s="297"/>
      <c r="CMD100" s="297"/>
      <c r="CME100" s="297"/>
      <c r="CMF100" s="297"/>
      <c r="CMG100" s="297"/>
      <c r="CMH100" s="297"/>
      <c r="CMI100" s="297"/>
      <c r="CMJ100" s="297"/>
      <c r="CMK100" s="297"/>
      <c r="CML100" s="297"/>
      <c r="CMM100" s="297"/>
      <c r="CMN100" s="297"/>
      <c r="CMO100" s="297"/>
      <c r="CMP100" s="297"/>
      <c r="CMQ100" s="297"/>
      <c r="CMR100" s="297"/>
      <c r="CMS100" s="297"/>
      <c r="CMT100" s="297"/>
      <c r="CMU100" s="297"/>
      <c r="CMV100" s="297"/>
      <c r="CMW100" s="297"/>
      <c r="CMX100" s="297"/>
      <c r="CMY100" s="297"/>
      <c r="CMZ100" s="297"/>
      <c r="CNA100" s="297"/>
      <c r="CNB100" s="297"/>
      <c r="CNC100" s="297"/>
      <c r="CND100" s="297"/>
      <c r="CNE100" s="297"/>
      <c r="CNF100" s="297"/>
      <c r="CNG100" s="297"/>
      <c r="CNH100" s="297"/>
      <c r="CNI100" s="297"/>
      <c r="CNJ100" s="297"/>
      <c r="CNK100" s="297"/>
      <c r="CNL100" s="297"/>
      <c r="CNM100" s="297"/>
      <c r="CNN100" s="297"/>
      <c r="CNO100" s="297"/>
      <c r="CNP100" s="297"/>
      <c r="CNQ100" s="297"/>
      <c r="CNR100" s="297"/>
      <c r="CNS100" s="297"/>
      <c r="CNT100" s="297"/>
      <c r="CNU100" s="297"/>
      <c r="CNV100" s="297"/>
      <c r="CNW100" s="297"/>
      <c r="CNX100" s="297"/>
      <c r="CNY100" s="297"/>
      <c r="CNZ100" s="297"/>
      <c r="COA100" s="297"/>
      <c r="COB100" s="297"/>
      <c r="COC100" s="297"/>
      <c r="COD100" s="297"/>
      <c r="COE100" s="297"/>
      <c r="COF100" s="297"/>
      <c r="COG100" s="297"/>
      <c r="COH100" s="297"/>
      <c r="COI100" s="297"/>
      <c r="COJ100" s="297"/>
      <c r="COK100" s="297"/>
      <c r="COL100" s="297"/>
      <c r="COM100" s="297"/>
      <c r="CON100" s="297"/>
      <c r="COO100" s="297"/>
      <c r="COP100" s="297"/>
      <c r="COQ100" s="297"/>
      <c r="COR100" s="297"/>
      <c r="COS100" s="297"/>
      <c r="COT100" s="297"/>
      <c r="COU100" s="297"/>
      <c r="COV100" s="297"/>
      <c r="COW100" s="297"/>
      <c r="COX100" s="297"/>
      <c r="COY100" s="297"/>
      <c r="COZ100" s="297"/>
      <c r="CPA100" s="297"/>
      <c r="CPB100" s="297"/>
      <c r="CPC100" s="297"/>
      <c r="CPD100" s="297"/>
      <c r="CPE100" s="297"/>
      <c r="CPF100" s="297"/>
      <c r="CPG100" s="297"/>
      <c r="CPH100" s="297"/>
      <c r="CPI100" s="297"/>
      <c r="CPJ100" s="297"/>
      <c r="CPK100" s="297"/>
      <c r="CPL100" s="297"/>
      <c r="CPM100" s="297"/>
      <c r="CPN100" s="297"/>
      <c r="CPO100" s="297"/>
      <c r="CPP100" s="297"/>
      <c r="CPQ100" s="297"/>
      <c r="CPR100" s="297"/>
      <c r="CPS100" s="297"/>
      <c r="CPT100" s="297"/>
      <c r="CPU100" s="297"/>
      <c r="CPV100" s="297"/>
      <c r="CPW100" s="297"/>
      <c r="CPX100" s="297"/>
      <c r="CPY100" s="297"/>
      <c r="CPZ100" s="297"/>
      <c r="CQA100" s="297"/>
      <c r="CQB100" s="297"/>
      <c r="CQC100" s="297"/>
      <c r="CQD100" s="297"/>
      <c r="CQE100" s="297"/>
      <c r="CQF100" s="297"/>
      <c r="CQG100" s="297"/>
      <c r="CQH100" s="297"/>
      <c r="CQI100" s="297"/>
      <c r="CQJ100" s="297"/>
      <c r="CQK100" s="297"/>
      <c r="CQL100" s="297"/>
      <c r="CQM100" s="297"/>
      <c r="CQN100" s="297"/>
      <c r="CQO100" s="297"/>
      <c r="CQP100" s="297"/>
      <c r="CQQ100" s="297"/>
      <c r="CQR100" s="297"/>
      <c r="CQS100" s="297"/>
      <c r="CQT100" s="297"/>
      <c r="CQU100" s="297"/>
      <c r="CQV100" s="297"/>
      <c r="CQW100" s="297"/>
      <c r="CQX100" s="297"/>
      <c r="CQY100" s="297"/>
      <c r="CQZ100" s="297"/>
      <c r="CRA100" s="297"/>
      <c r="CRB100" s="297"/>
      <c r="CRC100" s="297"/>
      <c r="CRD100" s="297"/>
      <c r="CRE100" s="297"/>
      <c r="CRF100" s="297"/>
      <c r="CRG100" s="297"/>
      <c r="CRH100" s="297"/>
      <c r="CRI100" s="297"/>
      <c r="CRJ100" s="297"/>
      <c r="CRK100" s="297"/>
      <c r="CRL100" s="297"/>
      <c r="CRM100" s="297"/>
      <c r="CRN100" s="297"/>
      <c r="CRO100" s="297"/>
      <c r="CRP100" s="297"/>
      <c r="CRQ100" s="297"/>
      <c r="CRR100" s="297"/>
      <c r="CRS100" s="297"/>
      <c r="CRT100" s="297"/>
      <c r="CRU100" s="297"/>
      <c r="CRV100" s="297"/>
      <c r="CRW100" s="297"/>
      <c r="CRX100" s="297"/>
      <c r="CRY100" s="297"/>
      <c r="CRZ100" s="297"/>
      <c r="CSA100" s="297"/>
      <c r="CSB100" s="297"/>
      <c r="CSC100" s="297"/>
      <c r="CSD100" s="297"/>
      <c r="CSE100" s="297"/>
      <c r="CSF100" s="297"/>
      <c r="CSG100" s="297"/>
      <c r="CSH100" s="297"/>
      <c r="CSI100" s="297"/>
      <c r="CSJ100" s="297"/>
      <c r="CSK100" s="297"/>
      <c r="CSL100" s="297"/>
      <c r="CSM100" s="297"/>
      <c r="CSN100" s="297"/>
      <c r="CSO100" s="297"/>
      <c r="CSP100" s="297"/>
      <c r="CSQ100" s="297"/>
      <c r="CSR100" s="297"/>
      <c r="CSS100" s="297"/>
      <c r="CST100" s="297"/>
      <c r="CSU100" s="297"/>
      <c r="CSV100" s="297"/>
      <c r="CSW100" s="297"/>
      <c r="CSX100" s="297"/>
      <c r="CSY100" s="297"/>
      <c r="CSZ100" s="297"/>
      <c r="CTA100" s="297"/>
      <c r="CTB100" s="297"/>
      <c r="CTC100" s="297"/>
      <c r="CTD100" s="297"/>
      <c r="CTE100" s="297"/>
      <c r="CTF100" s="297"/>
      <c r="CTG100" s="297"/>
      <c r="CTH100" s="297"/>
      <c r="CTI100" s="297"/>
      <c r="CTJ100" s="297"/>
      <c r="CTK100" s="297"/>
      <c r="CTL100" s="297"/>
      <c r="CTM100" s="297"/>
      <c r="CTN100" s="297"/>
      <c r="CTO100" s="297"/>
      <c r="CTV100" s="297"/>
      <c r="CTW100" s="297"/>
      <c r="CTX100" s="297"/>
      <c r="CTY100" s="297"/>
      <c r="CTZ100" s="297"/>
      <c r="CUA100" s="297"/>
      <c r="CUB100" s="297"/>
      <c r="CUC100" s="297"/>
      <c r="CUD100" s="297"/>
      <c r="CUE100" s="297"/>
      <c r="CUF100" s="297"/>
      <c r="CUG100" s="297"/>
      <c r="CUH100" s="297"/>
      <c r="CUI100" s="297"/>
      <c r="CUJ100" s="297"/>
      <c r="CUK100" s="297"/>
      <c r="CUL100" s="297"/>
      <c r="CUM100" s="297"/>
      <c r="CUN100" s="297"/>
      <c r="CUO100" s="297"/>
      <c r="CUP100" s="297"/>
      <c r="CUQ100" s="297"/>
      <c r="CUR100" s="297"/>
      <c r="CUS100" s="297"/>
      <c r="CUT100" s="297"/>
      <c r="CUU100" s="297"/>
      <c r="CUV100" s="297"/>
      <c r="CUW100" s="297"/>
      <c r="CUX100" s="297"/>
      <c r="CUY100" s="297"/>
      <c r="CUZ100" s="297"/>
      <c r="CVA100" s="297"/>
      <c r="CVB100" s="297"/>
      <c r="CVC100" s="297"/>
      <c r="CVD100" s="297"/>
      <c r="CVE100" s="297"/>
      <c r="CVF100" s="297"/>
      <c r="CVG100" s="297"/>
      <c r="CVH100" s="297"/>
      <c r="CVI100" s="297"/>
      <c r="CVJ100" s="297"/>
      <c r="CVK100" s="297"/>
      <c r="CVL100" s="297"/>
      <c r="CVM100" s="297"/>
      <c r="CVN100" s="297"/>
      <c r="CVO100" s="297"/>
      <c r="CVP100" s="297"/>
      <c r="CVQ100" s="297"/>
      <c r="CVR100" s="297"/>
      <c r="CVS100" s="297"/>
      <c r="CVT100" s="297"/>
      <c r="CVU100" s="297"/>
      <c r="CVV100" s="297"/>
      <c r="CVW100" s="297"/>
      <c r="CVX100" s="297"/>
      <c r="CVY100" s="297"/>
      <c r="CVZ100" s="297"/>
      <c r="CWA100" s="297"/>
      <c r="CWB100" s="297"/>
      <c r="CWC100" s="297"/>
      <c r="CWD100" s="297"/>
      <c r="CWE100" s="297"/>
      <c r="CWF100" s="297"/>
      <c r="CWG100" s="297"/>
      <c r="CWH100" s="297"/>
      <c r="CWI100" s="297"/>
      <c r="CWJ100" s="297"/>
      <c r="CWK100" s="297"/>
      <c r="CWL100" s="297"/>
      <c r="CWM100" s="297"/>
      <c r="CWN100" s="297"/>
      <c r="CWO100" s="297"/>
      <c r="CWP100" s="297"/>
      <c r="CWQ100" s="297"/>
      <c r="CWR100" s="297"/>
      <c r="CWS100" s="297"/>
      <c r="CWT100" s="297"/>
      <c r="CWU100" s="297"/>
      <c r="CWV100" s="297"/>
      <c r="CWW100" s="297"/>
      <c r="CWX100" s="297"/>
      <c r="CWY100" s="297"/>
      <c r="CWZ100" s="297"/>
      <c r="CXA100" s="297"/>
      <c r="CXB100" s="297"/>
      <c r="CXC100" s="297"/>
      <c r="CXD100" s="297"/>
      <c r="CXE100" s="297"/>
      <c r="CXF100" s="297"/>
      <c r="CXG100" s="297"/>
      <c r="CXH100" s="297"/>
      <c r="CXI100" s="297"/>
      <c r="CXJ100" s="297"/>
      <c r="CXK100" s="297"/>
      <c r="CXL100" s="297"/>
      <c r="CXM100" s="297"/>
      <c r="CXN100" s="297"/>
      <c r="CXO100" s="297"/>
      <c r="CXP100" s="297"/>
      <c r="CXQ100" s="297"/>
      <c r="CXR100" s="297"/>
      <c r="CXS100" s="297"/>
      <c r="CXT100" s="297"/>
      <c r="CXU100" s="297"/>
      <c r="CXV100" s="297"/>
      <c r="CXW100" s="297"/>
      <c r="CXX100" s="297"/>
      <c r="CXY100" s="297"/>
      <c r="CXZ100" s="297"/>
      <c r="CYA100" s="297"/>
      <c r="CYB100" s="297"/>
      <c r="CYC100" s="297"/>
      <c r="CYD100" s="297"/>
      <c r="CYE100" s="297"/>
      <c r="CYF100" s="297"/>
      <c r="CYG100" s="297"/>
      <c r="CYH100" s="297"/>
      <c r="CYI100" s="297"/>
      <c r="CYJ100" s="297"/>
      <c r="CYK100" s="297"/>
      <c r="CYL100" s="297"/>
      <c r="CYM100" s="297"/>
      <c r="CYN100" s="297"/>
      <c r="CYO100" s="297"/>
      <c r="CYP100" s="297"/>
      <c r="CYQ100" s="297"/>
      <c r="CYR100" s="297"/>
      <c r="CYS100" s="297"/>
      <c r="CYT100" s="297"/>
      <c r="CYU100" s="297"/>
      <c r="CYV100" s="297"/>
      <c r="CYW100" s="297"/>
      <c r="CYX100" s="297"/>
      <c r="CYY100" s="297"/>
      <c r="CYZ100" s="297"/>
      <c r="CZA100" s="297"/>
      <c r="CZB100" s="297"/>
      <c r="CZC100" s="297"/>
      <c r="CZD100" s="297"/>
      <c r="CZE100" s="297"/>
      <c r="CZF100" s="297"/>
      <c r="CZG100" s="297"/>
      <c r="CZH100" s="297"/>
      <c r="CZI100" s="297"/>
      <c r="CZJ100" s="297"/>
      <c r="CZK100" s="297"/>
      <c r="CZL100" s="297"/>
      <c r="CZM100" s="297"/>
      <c r="CZN100" s="297"/>
      <c r="CZO100" s="297"/>
      <c r="CZP100" s="297"/>
      <c r="CZQ100" s="297"/>
      <c r="CZR100" s="297"/>
      <c r="CZS100" s="297"/>
      <c r="CZT100" s="297"/>
      <c r="CZU100" s="297"/>
      <c r="CZV100" s="297"/>
      <c r="CZW100" s="297"/>
      <c r="CZX100" s="297"/>
      <c r="CZY100" s="297"/>
      <c r="CZZ100" s="297"/>
      <c r="DAA100" s="297"/>
      <c r="DAB100" s="297"/>
      <c r="DAC100" s="297"/>
      <c r="DAD100" s="297"/>
      <c r="DAE100" s="297"/>
      <c r="DAF100" s="297"/>
      <c r="DAG100" s="297"/>
      <c r="DAH100" s="297"/>
      <c r="DAI100" s="297"/>
      <c r="DAJ100" s="297"/>
      <c r="DAK100" s="297"/>
      <c r="DAL100" s="297"/>
      <c r="DAM100" s="297"/>
      <c r="DAN100" s="297"/>
      <c r="DAO100" s="297"/>
      <c r="DAP100" s="297"/>
      <c r="DAQ100" s="297"/>
      <c r="DAR100" s="297"/>
      <c r="DAS100" s="297"/>
      <c r="DAT100" s="297"/>
      <c r="DAU100" s="297"/>
      <c r="DAV100" s="297"/>
      <c r="DAW100" s="297"/>
      <c r="DAX100" s="297"/>
      <c r="DAY100" s="297"/>
      <c r="DAZ100" s="297"/>
      <c r="DBA100" s="297"/>
      <c r="DBB100" s="297"/>
      <c r="DBC100" s="297"/>
      <c r="DBD100" s="297"/>
      <c r="DBE100" s="297"/>
      <c r="DBF100" s="297"/>
      <c r="DBG100" s="297"/>
      <c r="DBH100" s="297"/>
      <c r="DBI100" s="297"/>
      <c r="DBJ100" s="297"/>
      <c r="DBK100" s="297"/>
      <c r="DBL100" s="297"/>
      <c r="DBM100" s="297"/>
      <c r="DBN100" s="297"/>
      <c r="DBO100" s="297"/>
      <c r="DBP100" s="297"/>
      <c r="DBQ100" s="297"/>
      <c r="DBR100" s="297"/>
      <c r="DBS100" s="297"/>
      <c r="DBT100" s="297"/>
      <c r="DBU100" s="297"/>
      <c r="DBV100" s="297"/>
      <c r="DBW100" s="297"/>
      <c r="DBX100" s="297"/>
      <c r="DBY100" s="297"/>
      <c r="DBZ100" s="297"/>
      <c r="DCA100" s="297"/>
      <c r="DCB100" s="297"/>
      <c r="DCC100" s="297"/>
      <c r="DCD100" s="297"/>
      <c r="DCE100" s="297"/>
      <c r="DCF100" s="297"/>
      <c r="DCG100" s="297"/>
      <c r="DCH100" s="297"/>
      <c r="DCI100" s="297"/>
      <c r="DCJ100" s="297"/>
      <c r="DCK100" s="297"/>
      <c r="DCL100" s="297"/>
      <c r="DCM100" s="297"/>
      <c r="DCN100" s="297"/>
      <c r="DCO100" s="297"/>
      <c r="DCP100" s="297"/>
      <c r="DCQ100" s="297"/>
      <c r="DCR100" s="297"/>
      <c r="DCS100" s="297"/>
      <c r="DCT100" s="297"/>
      <c r="DCU100" s="297"/>
      <c r="DCV100" s="297"/>
      <c r="DCW100" s="297"/>
      <c r="DCX100" s="297"/>
      <c r="DCY100" s="297"/>
      <c r="DCZ100" s="297"/>
      <c r="DDA100" s="297"/>
      <c r="DDB100" s="297"/>
      <c r="DDC100" s="297"/>
      <c r="DDD100" s="297"/>
      <c r="DDE100" s="297"/>
      <c r="DDF100" s="297"/>
      <c r="DDG100" s="297"/>
      <c r="DDH100" s="297"/>
      <c r="DDI100" s="297"/>
      <c r="DDJ100" s="297"/>
      <c r="DDK100" s="297"/>
      <c r="DDR100" s="297"/>
      <c r="DDS100" s="297"/>
      <c r="DDT100" s="297"/>
      <c r="DDU100" s="297"/>
      <c r="DDV100" s="297"/>
      <c r="DDW100" s="297"/>
      <c r="DDX100" s="297"/>
      <c r="DDY100" s="297"/>
      <c r="DDZ100" s="297"/>
      <c r="DEA100" s="297"/>
      <c r="DEB100" s="297"/>
      <c r="DEC100" s="297"/>
      <c r="DED100" s="297"/>
      <c r="DEE100" s="297"/>
      <c r="DEF100" s="297"/>
      <c r="DEG100" s="297"/>
      <c r="DEH100" s="297"/>
      <c r="DEI100" s="297"/>
      <c r="DEJ100" s="297"/>
      <c r="DEK100" s="297"/>
      <c r="DEL100" s="297"/>
      <c r="DEM100" s="297"/>
      <c r="DEN100" s="297"/>
      <c r="DEO100" s="297"/>
      <c r="DEP100" s="297"/>
      <c r="DEQ100" s="297"/>
      <c r="DER100" s="297"/>
      <c r="DES100" s="297"/>
      <c r="DET100" s="297"/>
      <c r="DEU100" s="297"/>
      <c r="DEV100" s="297"/>
      <c r="DEW100" s="297"/>
      <c r="DEX100" s="297"/>
      <c r="DEY100" s="297"/>
      <c r="DEZ100" s="297"/>
      <c r="DFA100" s="297"/>
      <c r="DFB100" s="297"/>
      <c r="DFC100" s="297"/>
      <c r="DFD100" s="297"/>
      <c r="DFE100" s="297"/>
      <c r="DFF100" s="297"/>
      <c r="DFG100" s="297"/>
      <c r="DFH100" s="297"/>
      <c r="DFI100" s="297"/>
      <c r="DFJ100" s="297"/>
      <c r="DFK100" s="297"/>
      <c r="DFL100" s="297"/>
      <c r="DFM100" s="297"/>
      <c r="DFN100" s="297"/>
      <c r="DFO100" s="297"/>
      <c r="DFP100" s="297"/>
      <c r="DFQ100" s="297"/>
      <c r="DFR100" s="297"/>
      <c r="DFS100" s="297"/>
      <c r="DFT100" s="297"/>
      <c r="DFU100" s="297"/>
      <c r="DFV100" s="297"/>
      <c r="DFW100" s="297"/>
      <c r="DFX100" s="297"/>
      <c r="DFY100" s="297"/>
      <c r="DFZ100" s="297"/>
      <c r="DGA100" s="297"/>
      <c r="DGB100" s="297"/>
      <c r="DGC100" s="297"/>
      <c r="DGD100" s="297"/>
      <c r="DGE100" s="297"/>
      <c r="DGF100" s="297"/>
      <c r="DGG100" s="297"/>
      <c r="DGH100" s="297"/>
      <c r="DGI100" s="297"/>
      <c r="DGJ100" s="297"/>
      <c r="DGK100" s="297"/>
      <c r="DGL100" s="297"/>
      <c r="DGM100" s="297"/>
      <c r="DGN100" s="297"/>
      <c r="DGO100" s="297"/>
      <c r="DGP100" s="297"/>
      <c r="DGQ100" s="297"/>
      <c r="DGR100" s="297"/>
      <c r="DGS100" s="297"/>
      <c r="DGT100" s="297"/>
      <c r="DGU100" s="297"/>
      <c r="DGV100" s="297"/>
      <c r="DGW100" s="297"/>
      <c r="DGX100" s="297"/>
      <c r="DGY100" s="297"/>
      <c r="DGZ100" s="297"/>
      <c r="DHA100" s="297"/>
      <c r="DHB100" s="297"/>
      <c r="DHC100" s="297"/>
      <c r="DHD100" s="297"/>
      <c r="DHE100" s="297"/>
      <c r="DHF100" s="297"/>
      <c r="DHG100" s="297"/>
      <c r="DHH100" s="297"/>
      <c r="DHI100" s="297"/>
      <c r="DHJ100" s="297"/>
      <c r="DHK100" s="297"/>
      <c r="DHL100" s="297"/>
      <c r="DHM100" s="297"/>
      <c r="DHN100" s="297"/>
      <c r="DHO100" s="297"/>
      <c r="DHP100" s="297"/>
      <c r="DHQ100" s="297"/>
      <c r="DHR100" s="297"/>
      <c r="DHS100" s="297"/>
      <c r="DHT100" s="297"/>
      <c r="DHU100" s="297"/>
      <c r="DHV100" s="297"/>
      <c r="DHW100" s="297"/>
      <c r="DHX100" s="297"/>
      <c r="DHY100" s="297"/>
      <c r="DHZ100" s="297"/>
      <c r="DIA100" s="297"/>
      <c r="DIB100" s="297"/>
      <c r="DIC100" s="297"/>
      <c r="DID100" s="297"/>
      <c r="DIE100" s="297"/>
      <c r="DIF100" s="297"/>
      <c r="DIG100" s="297"/>
      <c r="DIH100" s="297"/>
      <c r="DII100" s="297"/>
      <c r="DIJ100" s="297"/>
      <c r="DIK100" s="297"/>
      <c r="DIL100" s="297"/>
      <c r="DIM100" s="297"/>
      <c r="DIN100" s="297"/>
      <c r="DIO100" s="297"/>
      <c r="DIP100" s="297"/>
      <c r="DIQ100" s="297"/>
      <c r="DIR100" s="297"/>
      <c r="DIS100" s="297"/>
      <c r="DIT100" s="297"/>
      <c r="DIU100" s="297"/>
      <c r="DIV100" s="297"/>
      <c r="DIW100" s="297"/>
      <c r="DIX100" s="297"/>
      <c r="DIY100" s="297"/>
      <c r="DIZ100" s="297"/>
      <c r="DJA100" s="297"/>
      <c r="DJB100" s="297"/>
      <c r="DJC100" s="297"/>
      <c r="DJD100" s="297"/>
      <c r="DJE100" s="297"/>
      <c r="DJF100" s="297"/>
      <c r="DJG100" s="297"/>
      <c r="DJH100" s="297"/>
      <c r="DJI100" s="297"/>
      <c r="DJJ100" s="297"/>
      <c r="DJK100" s="297"/>
      <c r="DJL100" s="297"/>
      <c r="DJM100" s="297"/>
      <c r="DJN100" s="297"/>
      <c r="DJO100" s="297"/>
      <c r="DJP100" s="297"/>
      <c r="DJQ100" s="297"/>
      <c r="DJR100" s="297"/>
      <c r="DJS100" s="297"/>
      <c r="DJT100" s="297"/>
      <c r="DJU100" s="297"/>
      <c r="DJV100" s="297"/>
      <c r="DJW100" s="297"/>
      <c r="DJX100" s="297"/>
      <c r="DJY100" s="297"/>
      <c r="DJZ100" s="297"/>
      <c r="DKA100" s="297"/>
      <c r="DKB100" s="297"/>
      <c r="DKC100" s="297"/>
      <c r="DKD100" s="297"/>
      <c r="DKE100" s="297"/>
      <c r="DKF100" s="297"/>
      <c r="DKG100" s="297"/>
      <c r="DKH100" s="297"/>
      <c r="DKI100" s="297"/>
      <c r="DKJ100" s="297"/>
      <c r="DKK100" s="297"/>
      <c r="DKL100" s="297"/>
      <c r="DKM100" s="297"/>
      <c r="DKN100" s="297"/>
      <c r="DKO100" s="297"/>
      <c r="DKP100" s="297"/>
      <c r="DKQ100" s="297"/>
      <c r="DKR100" s="297"/>
      <c r="DKS100" s="297"/>
      <c r="DKT100" s="297"/>
      <c r="DKU100" s="297"/>
      <c r="DKV100" s="297"/>
      <c r="DKW100" s="297"/>
      <c r="DKX100" s="297"/>
      <c r="DKY100" s="297"/>
      <c r="DKZ100" s="297"/>
      <c r="DLA100" s="297"/>
      <c r="DLB100" s="297"/>
      <c r="DLC100" s="297"/>
      <c r="DLD100" s="297"/>
      <c r="DLE100" s="297"/>
      <c r="DLF100" s="297"/>
      <c r="DLG100" s="297"/>
      <c r="DLH100" s="297"/>
      <c r="DLI100" s="297"/>
      <c r="DLJ100" s="297"/>
      <c r="DLK100" s="297"/>
      <c r="DLL100" s="297"/>
      <c r="DLM100" s="297"/>
      <c r="DLN100" s="297"/>
      <c r="DLO100" s="297"/>
      <c r="DLP100" s="297"/>
      <c r="DLQ100" s="297"/>
      <c r="DLR100" s="297"/>
      <c r="DLS100" s="297"/>
      <c r="DLT100" s="297"/>
      <c r="DLU100" s="297"/>
      <c r="DLV100" s="297"/>
      <c r="DLW100" s="297"/>
      <c r="DLX100" s="297"/>
      <c r="DLY100" s="297"/>
      <c r="DLZ100" s="297"/>
      <c r="DMA100" s="297"/>
      <c r="DMB100" s="297"/>
      <c r="DMC100" s="297"/>
      <c r="DMD100" s="297"/>
      <c r="DME100" s="297"/>
      <c r="DMF100" s="297"/>
      <c r="DMG100" s="297"/>
      <c r="DMH100" s="297"/>
      <c r="DMI100" s="297"/>
      <c r="DMJ100" s="297"/>
      <c r="DMK100" s="297"/>
      <c r="DML100" s="297"/>
      <c r="DMM100" s="297"/>
      <c r="DMN100" s="297"/>
      <c r="DMO100" s="297"/>
      <c r="DMP100" s="297"/>
      <c r="DMQ100" s="297"/>
      <c r="DMR100" s="297"/>
      <c r="DMS100" s="297"/>
      <c r="DMT100" s="297"/>
      <c r="DMU100" s="297"/>
      <c r="DMV100" s="297"/>
      <c r="DMW100" s="297"/>
      <c r="DMX100" s="297"/>
      <c r="DMY100" s="297"/>
      <c r="DMZ100" s="297"/>
      <c r="DNA100" s="297"/>
      <c r="DNB100" s="297"/>
      <c r="DNC100" s="297"/>
      <c r="DND100" s="297"/>
      <c r="DNE100" s="297"/>
      <c r="DNF100" s="297"/>
      <c r="DNG100" s="297"/>
      <c r="DNN100" s="297"/>
      <c r="DNO100" s="297"/>
      <c r="DNP100" s="297"/>
      <c r="DNQ100" s="297"/>
      <c r="DNR100" s="297"/>
      <c r="DNS100" s="297"/>
      <c r="DNT100" s="297"/>
      <c r="DNU100" s="297"/>
      <c r="DNV100" s="297"/>
      <c r="DNW100" s="297"/>
      <c r="DNX100" s="297"/>
      <c r="DNY100" s="297"/>
      <c r="DNZ100" s="297"/>
      <c r="DOA100" s="297"/>
      <c r="DOB100" s="297"/>
      <c r="DOC100" s="297"/>
      <c r="DOD100" s="297"/>
      <c r="DOE100" s="297"/>
      <c r="DOF100" s="297"/>
      <c r="DOG100" s="297"/>
      <c r="DOH100" s="297"/>
      <c r="DOI100" s="297"/>
      <c r="DOJ100" s="297"/>
      <c r="DOK100" s="297"/>
      <c r="DOL100" s="297"/>
      <c r="DOM100" s="297"/>
      <c r="DON100" s="297"/>
      <c r="DOO100" s="297"/>
      <c r="DOP100" s="297"/>
      <c r="DOQ100" s="297"/>
      <c r="DOR100" s="297"/>
      <c r="DOS100" s="297"/>
      <c r="DOT100" s="297"/>
      <c r="DOU100" s="297"/>
      <c r="DOV100" s="297"/>
      <c r="DOW100" s="297"/>
      <c r="DOX100" s="297"/>
      <c r="DOY100" s="297"/>
      <c r="DOZ100" s="297"/>
      <c r="DPA100" s="297"/>
      <c r="DPB100" s="297"/>
      <c r="DPC100" s="297"/>
      <c r="DPD100" s="297"/>
      <c r="DPE100" s="297"/>
      <c r="DPF100" s="297"/>
      <c r="DPG100" s="297"/>
      <c r="DPH100" s="297"/>
      <c r="DPI100" s="297"/>
      <c r="DPJ100" s="297"/>
      <c r="DPK100" s="297"/>
      <c r="DPL100" s="297"/>
      <c r="DPM100" s="297"/>
      <c r="DPN100" s="297"/>
      <c r="DPO100" s="297"/>
      <c r="DPP100" s="297"/>
      <c r="DPQ100" s="297"/>
      <c r="DPR100" s="297"/>
      <c r="DPS100" s="297"/>
      <c r="DPT100" s="297"/>
      <c r="DPU100" s="297"/>
      <c r="DPV100" s="297"/>
      <c r="DPW100" s="297"/>
      <c r="DPX100" s="297"/>
      <c r="DPY100" s="297"/>
      <c r="DPZ100" s="297"/>
      <c r="DQA100" s="297"/>
      <c r="DQB100" s="297"/>
      <c r="DQC100" s="297"/>
      <c r="DQD100" s="297"/>
      <c r="DQE100" s="297"/>
      <c r="DQF100" s="297"/>
      <c r="DQG100" s="297"/>
      <c r="DQH100" s="297"/>
      <c r="DQI100" s="297"/>
      <c r="DQJ100" s="297"/>
      <c r="DQK100" s="297"/>
      <c r="DQL100" s="297"/>
      <c r="DQM100" s="297"/>
      <c r="DQN100" s="297"/>
      <c r="DQO100" s="297"/>
      <c r="DQP100" s="297"/>
      <c r="DQQ100" s="297"/>
      <c r="DQR100" s="297"/>
      <c r="DQS100" s="297"/>
      <c r="DQT100" s="297"/>
      <c r="DQU100" s="297"/>
      <c r="DQV100" s="297"/>
      <c r="DQW100" s="297"/>
      <c r="DQX100" s="297"/>
      <c r="DQY100" s="297"/>
      <c r="DQZ100" s="297"/>
      <c r="DRA100" s="297"/>
      <c r="DRB100" s="297"/>
      <c r="DRC100" s="297"/>
      <c r="DRD100" s="297"/>
      <c r="DRE100" s="297"/>
      <c r="DRF100" s="297"/>
      <c r="DRG100" s="297"/>
      <c r="DRH100" s="297"/>
      <c r="DRI100" s="297"/>
      <c r="DRJ100" s="297"/>
      <c r="DRK100" s="297"/>
      <c r="DRL100" s="297"/>
      <c r="DRM100" s="297"/>
      <c r="DRN100" s="297"/>
      <c r="DRO100" s="297"/>
      <c r="DRP100" s="297"/>
      <c r="DRQ100" s="297"/>
      <c r="DRR100" s="297"/>
      <c r="DRS100" s="297"/>
      <c r="DRT100" s="297"/>
      <c r="DRU100" s="297"/>
      <c r="DRV100" s="297"/>
      <c r="DRW100" s="297"/>
      <c r="DRX100" s="297"/>
      <c r="DRY100" s="297"/>
      <c r="DRZ100" s="297"/>
      <c r="DSA100" s="297"/>
      <c r="DSB100" s="297"/>
      <c r="DSC100" s="297"/>
      <c r="DSD100" s="297"/>
      <c r="DSE100" s="297"/>
      <c r="DSF100" s="297"/>
      <c r="DSG100" s="297"/>
      <c r="DSH100" s="297"/>
      <c r="DSI100" s="297"/>
      <c r="DSJ100" s="297"/>
      <c r="DSK100" s="297"/>
      <c r="DSL100" s="297"/>
      <c r="DSM100" s="297"/>
      <c r="DSN100" s="297"/>
      <c r="DSO100" s="297"/>
      <c r="DSP100" s="297"/>
      <c r="DSQ100" s="297"/>
      <c r="DSR100" s="297"/>
      <c r="DSS100" s="297"/>
      <c r="DST100" s="297"/>
      <c r="DSU100" s="297"/>
      <c r="DSV100" s="297"/>
      <c r="DSW100" s="297"/>
      <c r="DSX100" s="297"/>
      <c r="DSY100" s="297"/>
      <c r="DSZ100" s="297"/>
      <c r="DTA100" s="297"/>
      <c r="DTB100" s="297"/>
      <c r="DTC100" s="297"/>
      <c r="DTD100" s="297"/>
      <c r="DTE100" s="297"/>
      <c r="DTF100" s="297"/>
      <c r="DTG100" s="297"/>
      <c r="DTH100" s="297"/>
      <c r="DTI100" s="297"/>
      <c r="DTJ100" s="297"/>
      <c r="DTK100" s="297"/>
      <c r="DTL100" s="297"/>
      <c r="DTM100" s="297"/>
      <c r="DTN100" s="297"/>
      <c r="DTO100" s="297"/>
      <c r="DTP100" s="297"/>
      <c r="DTQ100" s="297"/>
      <c r="DTR100" s="297"/>
      <c r="DTS100" s="297"/>
      <c r="DTT100" s="297"/>
      <c r="DTU100" s="297"/>
      <c r="DTV100" s="297"/>
      <c r="DTW100" s="297"/>
      <c r="DTX100" s="297"/>
      <c r="DTY100" s="297"/>
      <c r="DTZ100" s="297"/>
      <c r="DUA100" s="297"/>
      <c r="DUB100" s="297"/>
      <c r="DUC100" s="297"/>
      <c r="DUD100" s="297"/>
      <c r="DUE100" s="297"/>
      <c r="DUF100" s="297"/>
      <c r="DUG100" s="297"/>
      <c r="DUH100" s="297"/>
      <c r="DUI100" s="297"/>
      <c r="DUJ100" s="297"/>
      <c r="DUK100" s="297"/>
      <c r="DUL100" s="297"/>
      <c r="DUM100" s="297"/>
      <c r="DUN100" s="297"/>
      <c r="DUO100" s="297"/>
      <c r="DUP100" s="297"/>
      <c r="DUQ100" s="297"/>
      <c r="DUR100" s="297"/>
      <c r="DUS100" s="297"/>
      <c r="DUT100" s="297"/>
      <c r="DUU100" s="297"/>
      <c r="DUV100" s="297"/>
      <c r="DUW100" s="297"/>
      <c r="DUX100" s="297"/>
      <c r="DUY100" s="297"/>
      <c r="DUZ100" s="297"/>
      <c r="DVA100" s="297"/>
      <c r="DVB100" s="297"/>
      <c r="DVC100" s="297"/>
      <c r="DVD100" s="297"/>
      <c r="DVE100" s="297"/>
      <c r="DVF100" s="297"/>
      <c r="DVG100" s="297"/>
      <c r="DVH100" s="297"/>
      <c r="DVI100" s="297"/>
      <c r="DVJ100" s="297"/>
      <c r="DVK100" s="297"/>
      <c r="DVL100" s="297"/>
      <c r="DVM100" s="297"/>
      <c r="DVN100" s="297"/>
      <c r="DVO100" s="297"/>
      <c r="DVP100" s="297"/>
      <c r="DVQ100" s="297"/>
      <c r="DVR100" s="297"/>
      <c r="DVS100" s="297"/>
      <c r="DVT100" s="297"/>
      <c r="DVU100" s="297"/>
      <c r="DVV100" s="297"/>
      <c r="DVW100" s="297"/>
      <c r="DVX100" s="297"/>
      <c r="DVY100" s="297"/>
      <c r="DVZ100" s="297"/>
      <c r="DWA100" s="297"/>
      <c r="DWB100" s="297"/>
      <c r="DWC100" s="297"/>
      <c r="DWD100" s="297"/>
      <c r="DWE100" s="297"/>
      <c r="DWF100" s="297"/>
      <c r="DWG100" s="297"/>
      <c r="DWH100" s="297"/>
      <c r="DWI100" s="297"/>
      <c r="DWJ100" s="297"/>
      <c r="DWK100" s="297"/>
      <c r="DWL100" s="297"/>
      <c r="DWM100" s="297"/>
      <c r="DWN100" s="297"/>
      <c r="DWO100" s="297"/>
      <c r="DWP100" s="297"/>
      <c r="DWQ100" s="297"/>
      <c r="DWR100" s="297"/>
      <c r="DWS100" s="297"/>
      <c r="DWT100" s="297"/>
      <c r="DWU100" s="297"/>
      <c r="DWV100" s="297"/>
      <c r="DWW100" s="297"/>
      <c r="DWX100" s="297"/>
      <c r="DWY100" s="297"/>
      <c r="DWZ100" s="297"/>
      <c r="DXA100" s="297"/>
      <c r="DXB100" s="297"/>
      <c r="DXC100" s="297"/>
      <c r="DXJ100" s="297"/>
      <c r="DXK100" s="297"/>
      <c r="DXL100" s="297"/>
      <c r="DXM100" s="297"/>
      <c r="DXN100" s="297"/>
      <c r="DXO100" s="297"/>
      <c r="DXP100" s="297"/>
      <c r="DXQ100" s="297"/>
      <c r="DXR100" s="297"/>
      <c r="DXS100" s="297"/>
      <c r="DXT100" s="297"/>
      <c r="DXU100" s="297"/>
      <c r="DXV100" s="297"/>
      <c r="DXW100" s="297"/>
      <c r="DXX100" s="297"/>
      <c r="DXY100" s="297"/>
      <c r="DXZ100" s="297"/>
      <c r="DYA100" s="297"/>
      <c r="DYB100" s="297"/>
      <c r="DYC100" s="297"/>
      <c r="DYD100" s="297"/>
      <c r="DYE100" s="297"/>
      <c r="DYF100" s="297"/>
      <c r="DYG100" s="297"/>
      <c r="DYH100" s="297"/>
      <c r="DYI100" s="297"/>
      <c r="DYJ100" s="297"/>
      <c r="DYK100" s="297"/>
      <c r="DYL100" s="297"/>
      <c r="DYM100" s="297"/>
      <c r="DYN100" s="297"/>
      <c r="DYO100" s="297"/>
      <c r="DYP100" s="297"/>
      <c r="DYQ100" s="297"/>
      <c r="DYR100" s="297"/>
      <c r="DYS100" s="297"/>
      <c r="DYT100" s="297"/>
      <c r="DYU100" s="297"/>
      <c r="DYV100" s="297"/>
      <c r="DYW100" s="297"/>
      <c r="DYX100" s="297"/>
      <c r="DYY100" s="297"/>
      <c r="DYZ100" s="297"/>
      <c r="DZA100" s="297"/>
      <c r="DZB100" s="297"/>
      <c r="DZC100" s="297"/>
      <c r="DZD100" s="297"/>
      <c r="DZE100" s="297"/>
      <c r="DZF100" s="297"/>
      <c r="DZG100" s="297"/>
      <c r="DZH100" s="297"/>
      <c r="DZI100" s="297"/>
      <c r="DZJ100" s="297"/>
      <c r="DZK100" s="297"/>
      <c r="DZL100" s="297"/>
      <c r="DZM100" s="297"/>
      <c r="DZN100" s="297"/>
      <c r="DZO100" s="297"/>
      <c r="DZP100" s="297"/>
      <c r="DZQ100" s="297"/>
      <c r="DZR100" s="297"/>
      <c r="DZS100" s="297"/>
      <c r="DZT100" s="297"/>
      <c r="DZU100" s="297"/>
      <c r="DZV100" s="297"/>
      <c r="DZW100" s="297"/>
      <c r="DZX100" s="297"/>
      <c r="DZY100" s="297"/>
      <c r="DZZ100" s="297"/>
      <c r="EAA100" s="297"/>
      <c r="EAB100" s="297"/>
      <c r="EAC100" s="297"/>
      <c r="EAD100" s="297"/>
      <c r="EAE100" s="297"/>
      <c r="EAF100" s="297"/>
      <c r="EAG100" s="297"/>
      <c r="EAH100" s="297"/>
      <c r="EAI100" s="297"/>
      <c r="EAJ100" s="297"/>
      <c r="EAK100" s="297"/>
      <c r="EAL100" s="297"/>
      <c r="EAM100" s="297"/>
      <c r="EAN100" s="297"/>
      <c r="EAO100" s="297"/>
      <c r="EAP100" s="297"/>
      <c r="EAQ100" s="297"/>
      <c r="EAR100" s="297"/>
      <c r="EAS100" s="297"/>
      <c r="EAT100" s="297"/>
      <c r="EAU100" s="297"/>
      <c r="EAV100" s="297"/>
      <c r="EAW100" s="297"/>
      <c r="EAX100" s="297"/>
      <c r="EAY100" s="297"/>
      <c r="EAZ100" s="297"/>
      <c r="EBA100" s="297"/>
      <c r="EBB100" s="297"/>
      <c r="EBC100" s="297"/>
      <c r="EBD100" s="297"/>
      <c r="EBE100" s="297"/>
      <c r="EBF100" s="297"/>
      <c r="EBG100" s="297"/>
      <c r="EBH100" s="297"/>
      <c r="EBI100" s="297"/>
      <c r="EBJ100" s="297"/>
      <c r="EBK100" s="297"/>
      <c r="EBL100" s="297"/>
      <c r="EBM100" s="297"/>
      <c r="EBN100" s="297"/>
      <c r="EBO100" s="297"/>
      <c r="EBP100" s="297"/>
      <c r="EBQ100" s="297"/>
      <c r="EBR100" s="297"/>
      <c r="EBS100" s="297"/>
      <c r="EBT100" s="297"/>
      <c r="EBU100" s="297"/>
      <c r="EBV100" s="297"/>
      <c r="EBW100" s="297"/>
      <c r="EBX100" s="297"/>
      <c r="EBY100" s="297"/>
      <c r="EBZ100" s="297"/>
      <c r="ECA100" s="297"/>
      <c r="ECB100" s="297"/>
      <c r="ECC100" s="297"/>
      <c r="ECD100" s="297"/>
      <c r="ECE100" s="297"/>
      <c r="ECF100" s="297"/>
      <c r="ECG100" s="297"/>
      <c r="ECH100" s="297"/>
      <c r="ECI100" s="297"/>
      <c r="ECJ100" s="297"/>
      <c r="ECK100" s="297"/>
      <c r="ECL100" s="297"/>
      <c r="ECM100" s="297"/>
      <c r="ECN100" s="297"/>
      <c r="ECO100" s="297"/>
      <c r="ECP100" s="297"/>
      <c r="ECQ100" s="297"/>
      <c r="ECR100" s="297"/>
      <c r="ECS100" s="297"/>
      <c r="ECT100" s="297"/>
      <c r="ECU100" s="297"/>
      <c r="ECV100" s="297"/>
      <c r="ECW100" s="297"/>
      <c r="ECX100" s="297"/>
      <c r="ECY100" s="297"/>
      <c r="ECZ100" s="297"/>
      <c r="EDA100" s="297"/>
      <c r="EDB100" s="297"/>
      <c r="EDC100" s="297"/>
      <c r="EDD100" s="297"/>
      <c r="EDE100" s="297"/>
      <c r="EDF100" s="297"/>
      <c r="EDG100" s="297"/>
      <c r="EDH100" s="297"/>
      <c r="EDI100" s="297"/>
      <c r="EDJ100" s="297"/>
      <c r="EDK100" s="297"/>
      <c r="EDL100" s="297"/>
      <c r="EDM100" s="297"/>
      <c r="EDN100" s="297"/>
      <c r="EDO100" s="297"/>
      <c r="EDP100" s="297"/>
      <c r="EDQ100" s="297"/>
      <c r="EDR100" s="297"/>
      <c r="EDS100" s="297"/>
      <c r="EDT100" s="297"/>
      <c r="EDU100" s="297"/>
      <c r="EDV100" s="297"/>
      <c r="EDW100" s="297"/>
      <c r="EDX100" s="297"/>
      <c r="EDY100" s="297"/>
      <c r="EDZ100" s="297"/>
      <c r="EEA100" s="297"/>
      <c r="EEB100" s="297"/>
      <c r="EEC100" s="297"/>
      <c r="EED100" s="297"/>
      <c r="EEE100" s="297"/>
      <c r="EEF100" s="297"/>
      <c r="EEG100" s="297"/>
      <c r="EEH100" s="297"/>
      <c r="EEI100" s="297"/>
      <c r="EEJ100" s="297"/>
      <c r="EEK100" s="297"/>
      <c r="EEL100" s="297"/>
      <c r="EEM100" s="297"/>
      <c r="EEN100" s="297"/>
      <c r="EEO100" s="297"/>
      <c r="EEP100" s="297"/>
      <c r="EEQ100" s="297"/>
      <c r="EER100" s="297"/>
      <c r="EES100" s="297"/>
      <c r="EET100" s="297"/>
      <c r="EEU100" s="297"/>
      <c r="EEV100" s="297"/>
      <c r="EEW100" s="297"/>
      <c r="EEX100" s="297"/>
      <c r="EEY100" s="297"/>
      <c r="EEZ100" s="297"/>
      <c r="EFA100" s="297"/>
      <c r="EFB100" s="297"/>
      <c r="EFC100" s="297"/>
      <c r="EFD100" s="297"/>
      <c r="EFE100" s="297"/>
      <c r="EFF100" s="297"/>
      <c r="EFG100" s="297"/>
      <c r="EFH100" s="297"/>
      <c r="EFI100" s="297"/>
      <c r="EFJ100" s="297"/>
      <c r="EFK100" s="297"/>
      <c r="EFL100" s="297"/>
      <c r="EFM100" s="297"/>
      <c r="EFN100" s="297"/>
      <c r="EFO100" s="297"/>
      <c r="EFP100" s="297"/>
      <c r="EFQ100" s="297"/>
      <c r="EFR100" s="297"/>
      <c r="EFS100" s="297"/>
      <c r="EFT100" s="297"/>
      <c r="EFU100" s="297"/>
      <c r="EFV100" s="297"/>
      <c r="EFW100" s="297"/>
      <c r="EFX100" s="297"/>
      <c r="EFY100" s="297"/>
      <c r="EFZ100" s="297"/>
      <c r="EGA100" s="297"/>
      <c r="EGB100" s="297"/>
      <c r="EGC100" s="297"/>
      <c r="EGD100" s="297"/>
      <c r="EGE100" s="297"/>
      <c r="EGF100" s="297"/>
      <c r="EGG100" s="297"/>
      <c r="EGH100" s="297"/>
      <c r="EGI100" s="297"/>
      <c r="EGJ100" s="297"/>
      <c r="EGK100" s="297"/>
      <c r="EGL100" s="297"/>
      <c r="EGM100" s="297"/>
      <c r="EGN100" s="297"/>
      <c r="EGO100" s="297"/>
      <c r="EGP100" s="297"/>
      <c r="EGQ100" s="297"/>
      <c r="EGR100" s="297"/>
      <c r="EGS100" s="297"/>
      <c r="EGT100" s="297"/>
      <c r="EGU100" s="297"/>
      <c r="EGV100" s="297"/>
      <c r="EGW100" s="297"/>
      <c r="EGX100" s="297"/>
      <c r="EGY100" s="297"/>
      <c r="EHF100" s="297"/>
      <c r="EHG100" s="297"/>
      <c r="EHH100" s="297"/>
      <c r="EHI100" s="297"/>
      <c r="EHJ100" s="297"/>
      <c r="EHK100" s="297"/>
      <c r="EHL100" s="297"/>
      <c r="EHM100" s="297"/>
      <c r="EHN100" s="297"/>
      <c r="EHO100" s="297"/>
      <c r="EHP100" s="297"/>
      <c r="EHQ100" s="297"/>
      <c r="EHR100" s="297"/>
      <c r="EHS100" s="297"/>
      <c r="EHT100" s="297"/>
      <c r="EHU100" s="297"/>
      <c r="EHV100" s="297"/>
      <c r="EHW100" s="297"/>
      <c r="EHX100" s="297"/>
      <c r="EHY100" s="297"/>
      <c r="EHZ100" s="297"/>
      <c r="EIA100" s="297"/>
      <c r="EIB100" s="297"/>
      <c r="EIC100" s="297"/>
      <c r="EID100" s="297"/>
      <c r="EIE100" s="297"/>
      <c r="EIF100" s="297"/>
      <c r="EIG100" s="297"/>
      <c r="EIH100" s="297"/>
      <c r="EII100" s="297"/>
      <c r="EIJ100" s="297"/>
      <c r="EIK100" s="297"/>
      <c r="EIL100" s="297"/>
      <c r="EIM100" s="297"/>
      <c r="EIN100" s="297"/>
      <c r="EIO100" s="297"/>
      <c r="EIP100" s="297"/>
      <c r="EIQ100" s="297"/>
      <c r="EIR100" s="297"/>
      <c r="EIS100" s="297"/>
      <c r="EIT100" s="297"/>
      <c r="EIU100" s="297"/>
      <c r="EIV100" s="297"/>
      <c r="EIW100" s="297"/>
      <c r="EIX100" s="297"/>
      <c r="EIY100" s="297"/>
      <c r="EIZ100" s="297"/>
      <c r="EJA100" s="297"/>
      <c r="EJB100" s="297"/>
      <c r="EJC100" s="297"/>
      <c r="EJD100" s="297"/>
      <c r="EJE100" s="297"/>
      <c r="EJF100" s="297"/>
      <c r="EJG100" s="297"/>
      <c r="EJH100" s="297"/>
      <c r="EJI100" s="297"/>
      <c r="EJJ100" s="297"/>
      <c r="EJK100" s="297"/>
      <c r="EJL100" s="297"/>
      <c r="EJM100" s="297"/>
      <c r="EJN100" s="297"/>
      <c r="EJO100" s="297"/>
      <c r="EJP100" s="297"/>
      <c r="EJQ100" s="297"/>
      <c r="EJR100" s="297"/>
      <c r="EJS100" s="297"/>
      <c r="EJT100" s="297"/>
      <c r="EJU100" s="297"/>
      <c r="EJV100" s="297"/>
      <c r="EJW100" s="297"/>
      <c r="EJX100" s="297"/>
      <c r="EJY100" s="297"/>
      <c r="EJZ100" s="297"/>
      <c r="EKA100" s="297"/>
      <c r="EKB100" s="297"/>
      <c r="EKC100" s="297"/>
      <c r="EKD100" s="297"/>
      <c r="EKE100" s="297"/>
      <c r="EKF100" s="297"/>
      <c r="EKG100" s="297"/>
      <c r="EKH100" s="297"/>
      <c r="EKI100" s="297"/>
      <c r="EKJ100" s="297"/>
      <c r="EKK100" s="297"/>
      <c r="EKL100" s="297"/>
      <c r="EKM100" s="297"/>
      <c r="EKN100" s="297"/>
      <c r="EKO100" s="297"/>
      <c r="EKP100" s="297"/>
      <c r="EKQ100" s="297"/>
      <c r="EKR100" s="297"/>
      <c r="EKS100" s="297"/>
      <c r="EKT100" s="297"/>
      <c r="EKU100" s="297"/>
      <c r="EKV100" s="297"/>
      <c r="EKW100" s="297"/>
      <c r="EKX100" s="297"/>
      <c r="EKY100" s="297"/>
      <c r="EKZ100" s="297"/>
      <c r="ELA100" s="297"/>
      <c r="ELB100" s="297"/>
      <c r="ELC100" s="297"/>
      <c r="ELD100" s="297"/>
      <c r="ELE100" s="297"/>
      <c r="ELF100" s="297"/>
      <c r="ELG100" s="297"/>
      <c r="ELH100" s="297"/>
      <c r="ELI100" s="297"/>
      <c r="ELJ100" s="297"/>
      <c r="ELK100" s="297"/>
      <c r="ELL100" s="297"/>
      <c r="ELM100" s="297"/>
      <c r="ELN100" s="297"/>
      <c r="ELO100" s="297"/>
      <c r="ELP100" s="297"/>
      <c r="ELQ100" s="297"/>
      <c r="ELR100" s="297"/>
      <c r="ELS100" s="297"/>
      <c r="ELT100" s="297"/>
      <c r="ELU100" s="297"/>
      <c r="ELV100" s="297"/>
      <c r="ELW100" s="297"/>
      <c r="ELX100" s="297"/>
      <c r="ELY100" s="297"/>
      <c r="ELZ100" s="297"/>
      <c r="EMA100" s="297"/>
      <c r="EMB100" s="297"/>
      <c r="EMC100" s="297"/>
      <c r="EMD100" s="297"/>
      <c r="EME100" s="297"/>
      <c r="EMF100" s="297"/>
      <c r="EMG100" s="297"/>
      <c r="EMH100" s="297"/>
      <c r="EMI100" s="297"/>
      <c r="EMJ100" s="297"/>
      <c r="EMK100" s="297"/>
      <c r="EML100" s="297"/>
      <c r="EMM100" s="297"/>
      <c r="EMN100" s="297"/>
      <c r="EMO100" s="297"/>
      <c r="EMP100" s="297"/>
      <c r="EMQ100" s="297"/>
      <c r="EMR100" s="297"/>
      <c r="EMS100" s="297"/>
      <c r="EMT100" s="297"/>
      <c r="EMU100" s="297"/>
      <c r="EMV100" s="297"/>
      <c r="EMW100" s="297"/>
      <c r="EMX100" s="297"/>
      <c r="EMY100" s="297"/>
      <c r="EMZ100" s="297"/>
      <c r="ENA100" s="297"/>
      <c r="ENB100" s="297"/>
      <c r="ENC100" s="297"/>
      <c r="END100" s="297"/>
      <c r="ENE100" s="297"/>
      <c r="ENF100" s="297"/>
      <c r="ENG100" s="297"/>
      <c r="ENH100" s="297"/>
      <c r="ENI100" s="297"/>
      <c r="ENJ100" s="297"/>
      <c r="ENK100" s="297"/>
      <c r="ENL100" s="297"/>
      <c r="ENM100" s="297"/>
      <c r="ENN100" s="297"/>
      <c r="ENO100" s="297"/>
      <c r="ENP100" s="297"/>
      <c r="ENQ100" s="297"/>
      <c r="ENR100" s="297"/>
      <c r="ENS100" s="297"/>
      <c r="ENT100" s="297"/>
      <c r="ENU100" s="297"/>
      <c r="ENV100" s="297"/>
      <c r="ENW100" s="297"/>
      <c r="ENX100" s="297"/>
      <c r="ENY100" s="297"/>
      <c r="ENZ100" s="297"/>
      <c r="EOA100" s="297"/>
      <c r="EOB100" s="297"/>
      <c r="EOC100" s="297"/>
      <c r="EOD100" s="297"/>
      <c r="EOE100" s="297"/>
      <c r="EOF100" s="297"/>
      <c r="EOG100" s="297"/>
      <c r="EOH100" s="297"/>
      <c r="EOI100" s="297"/>
      <c r="EOJ100" s="297"/>
      <c r="EOK100" s="297"/>
      <c r="EOL100" s="297"/>
      <c r="EOM100" s="297"/>
      <c r="EON100" s="297"/>
      <c r="EOO100" s="297"/>
      <c r="EOP100" s="297"/>
      <c r="EOQ100" s="297"/>
      <c r="EOR100" s="297"/>
      <c r="EOS100" s="297"/>
      <c r="EOT100" s="297"/>
      <c r="EOU100" s="297"/>
      <c r="EOV100" s="297"/>
      <c r="EOW100" s="297"/>
      <c r="EOX100" s="297"/>
      <c r="EOY100" s="297"/>
      <c r="EOZ100" s="297"/>
      <c r="EPA100" s="297"/>
      <c r="EPB100" s="297"/>
      <c r="EPC100" s="297"/>
      <c r="EPD100" s="297"/>
      <c r="EPE100" s="297"/>
      <c r="EPF100" s="297"/>
      <c r="EPG100" s="297"/>
      <c r="EPH100" s="297"/>
      <c r="EPI100" s="297"/>
      <c r="EPJ100" s="297"/>
      <c r="EPK100" s="297"/>
      <c r="EPL100" s="297"/>
      <c r="EPM100" s="297"/>
      <c r="EPN100" s="297"/>
      <c r="EPO100" s="297"/>
      <c r="EPP100" s="297"/>
      <c r="EPQ100" s="297"/>
      <c r="EPR100" s="297"/>
      <c r="EPS100" s="297"/>
      <c r="EPT100" s="297"/>
      <c r="EPU100" s="297"/>
      <c r="EPV100" s="297"/>
      <c r="EPW100" s="297"/>
      <c r="EPX100" s="297"/>
      <c r="EPY100" s="297"/>
      <c r="EPZ100" s="297"/>
      <c r="EQA100" s="297"/>
      <c r="EQB100" s="297"/>
      <c r="EQC100" s="297"/>
      <c r="EQD100" s="297"/>
      <c r="EQE100" s="297"/>
      <c r="EQF100" s="297"/>
      <c r="EQG100" s="297"/>
      <c r="EQH100" s="297"/>
      <c r="EQI100" s="297"/>
      <c r="EQJ100" s="297"/>
      <c r="EQK100" s="297"/>
      <c r="EQL100" s="297"/>
      <c r="EQM100" s="297"/>
      <c r="EQN100" s="297"/>
      <c r="EQO100" s="297"/>
      <c r="EQP100" s="297"/>
      <c r="EQQ100" s="297"/>
      <c r="EQR100" s="297"/>
      <c r="EQS100" s="297"/>
      <c r="EQT100" s="297"/>
      <c r="EQU100" s="297"/>
      <c r="ERB100" s="297"/>
      <c r="ERC100" s="297"/>
      <c r="ERD100" s="297"/>
      <c r="ERE100" s="297"/>
      <c r="ERF100" s="297"/>
      <c r="ERG100" s="297"/>
      <c r="ERH100" s="297"/>
      <c r="ERI100" s="297"/>
      <c r="ERJ100" s="297"/>
      <c r="ERK100" s="297"/>
      <c r="ERL100" s="297"/>
      <c r="ERM100" s="297"/>
      <c r="ERN100" s="297"/>
      <c r="ERO100" s="297"/>
      <c r="ERP100" s="297"/>
      <c r="ERQ100" s="297"/>
      <c r="ERR100" s="297"/>
      <c r="ERS100" s="297"/>
      <c r="ERT100" s="297"/>
      <c r="ERU100" s="297"/>
      <c r="ERV100" s="297"/>
      <c r="ERW100" s="297"/>
      <c r="ERX100" s="297"/>
      <c r="ERY100" s="297"/>
      <c r="ERZ100" s="297"/>
      <c r="ESA100" s="297"/>
      <c r="ESB100" s="297"/>
      <c r="ESC100" s="297"/>
      <c r="ESD100" s="297"/>
      <c r="ESE100" s="297"/>
      <c r="ESF100" s="297"/>
      <c r="ESG100" s="297"/>
      <c r="ESH100" s="297"/>
      <c r="ESI100" s="297"/>
      <c r="ESJ100" s="297"/>
      <c r="ESK100" s="297"/>
      <c r="ESL100" s="297"/>
      <c r="ESM100" s="297"/>
      <c r="ESN100" s="297"/>
      <c r="ESO100" s="297"/>
      <c r="ESP100" s="297"/>
      <c r="ESQ100" s="297"/>
      <c r="ESR100" s="297"/>
      <c r="ESS100" s="297"/>
      <c r="EST100" s="297"/>
      <c r="ESU100" s="297"/>
      <c r="ESV100" s="297"/>
      <c r="ESW100" s="297"/>
      <c r="ESX100" s="297"/>
      <c r="ESY100" s="297"/>
      <c r="ESZ100" s="297"/>
      <c r="ETA100" s="297"/>
      <c r="ETB100" s="297"/>
      <c r="ETC100" s="297"/>
      <c r="ETD100" s="297"/>
      <c r="ETE100" s="297"/>
      <c r="ETF100" s="297"/>
      <c r="ETG100" s="297"/>
      <c r="ETH100" s="297"/>
      <c r="ETI100" s="297"/>
      <c r="ETJ100" s="297"/>
      <c r="ETK100" s="297"/>
      <c r="ETL100" s="297"/>
      <c r="ETM100" s="297"/>
      <c r="ETN100" s="297"/>
      <c r="ETO100" s="297"/>
      <c r="ETP100" s="297"/>
      <c r="ETQ100" s="297"/>
      <c r="ETR100" s="297"/>
      <c r="ETS100" s="297"/>
      <c r="ETT100" s="297"/>
      <c r="ETU100" s="297"/>
      <c r="ETV100" s="297"/>
      <c r="ETW100" s="297"/>
      <c r="ETX100" s="297"/>
      <c r="ETY100" s="297"/>
      <c r="ETZ100" s="297"/>
      <c r="EUA100" s="297"/>
      <c r="EUB100" s="297"/>
      <c r="EUC100" s="297"/>
      <c r="EUD100" s="297"/>
      <c r="EUE100" s="297"/>
      <c r="EUF100" s="297"/>
      <c r="EUG100" s="297"/>
      <c r="EUH100" s="297"/>
      <c r="EUI100" s="297"/>
      <c r="EUJ100" s="297"/>
      <c r="EUK100" s="297"/>
      <c r="EUL100" s="297"/>
      <c r="EUM100" s="297"/>
      <c r="EUN100" s="297"/>
      <c r="EUO100" s="297"/>
      <c r="EUP100" s="297"/>
      <c r="EUQ100" s="297"/>
      <c r="EUR100" s="297"/>
      <c r="EUS100" s="297"/>
      <c r="EUT100" s="297"/>
      <c r="EUU100" s="297"/>
      <c r="EUV100" s="297"/>
      <c r="EUW100" s="297"/>
      <c r="EUX100" s="297"/>
      <c r="EUY100" s="297"/>
      <c r="EUZ100" s="297"/>
      <c r="EVA100" s="297"/>
      <c r="EVB100" s="297"/>
      <c r="EVC100" s="297"/>
      <c r="EVD100" s="297"/>
      <c r="EVE100" s="297"/>
      <c r="EVF100" s="297"/>
      <c r="EVG100" s="297"/>
      <c r="EVH100" s="297"/>
      <c r="EVI100" s="297"/>
      <c r="EVJ100" s="297"/>
      <c r="EVK100" s="297"/>
      <c r="EVL100" s="297"/>
      <c r="EVM100" s="297"/>
      <c r="EVN100" s="297"/>
      <c r="EVO100" s="297"/>
      <c r="EVP100" s="297"/>
      <c r="EVQ100" s="297"/>
      <c r="EVR100" s="297"/>
      <c r="EVS100" s="297"/>
      <c r="EVT100" s="297"/>
      <c r="EVU100" s="297"/>
      <c r="EVV100" s="297"/>
      <c r="EVW100" s="297"/>
      <c r="EVX100" s="297"/>
      <c r="EVY100" s="297"/>
      <c r="EVZ100" s="297"/>
      <c r="EWA100" s="297"/>
      <c r="EWB100" s="297"/>
      <c r="EWC100" s="297"/>
      <c r="EWD100" s="297"/>
      <c r="EWE100" s="297"/>
      <c r="EWF100" s="297"/>
      <c r="EWG100" s="297"/>
      <c r="EWH100" s="297"/>
      <c r="EWI100" s="297"/>
      <c r="EWJ100" s="297"/>
      <c r="EWK100" s="297"/>
      <c r="EWL100" s="297"/>
      <c r="EWM100" s="297"/>
      <c r="EWN100" s="297"/>
      <c r="EWO100" s="297"/>
      <c r="EWP100" s="297"/>
      <c r="EWQ100" s="297"/>
      <c r="EWR100" s="297"/>
      <c r="EWS100" s="297"/>
      <c r="EWT100" s="297"/>
      <c r="EWU100" s="297"/>
      <c r="EWV100" s="297"/>
      <c r="EWW100" s="297"/>
      <c r="EWX100" s="297"/>
      <c r="EWY100" s="297"/>
      <c r="EWZ100" s="297"/>
      <c r="EXA100" s="297"/>
      <c r="EXB100" s="297"/>
      <c r="EXC100" s="297"/>
      <c r="EXD100" s="297"/>
      <c r="EXE100" s="297"/>
      <c r="EXF100" s="297"/>
      <c r="EXG100" s="297"/>
      <c r="EXH100" s="297"/>
      <c r="EXI100" s="297"/>
      <c r="EXJ100" s="297"/>
      <c r="EXK100" s="297"/>
      <c r="EXL100" s="297"/>
      <c r="EXM100" s="297"/>
      <c r="EXN100" s="297"/>
      <c r="EXO100" s="297"/>
      <c r="EXP100" s="297"/>
      <c r="EXQ100" s="297"/>
      <c r="EXR100" s="297"/>
      <c r="EXS100" s="297"/>
      <c r="EXT100" s="297"/>
      <c r="EXU100" s="297"/>
      <c r="EXV100" s="297"/>
      <c r="EXW100" s="297"/>
      <c r="EXX100" s="297"/>
      <c r="EXY100" s="297"/>
      <c r="EXZ100" s="297"/>
      <c r="EYA100" s="297"/>
      <c r="EYB100" s="297"/>
      <c r="EYC100" s="297"/>
      <c r="EYD100" s="297"/>
      <c r="EYE100" s="297"/>
      <c r="EYF100" s="297"/>
      <c r="EYG100" s="297"/>
      <c r="EYH100" s="297"/>
      <c r="EYI100" s="297"/>
      <c r="EYJ100" s="297"/>
      <c r="EYK100" s="297"/>
      <c r="EYL100" s="297"/>
      <c r="EYM100" s="297"/>
      <c r="EYN100" s="297"/>
      <c r="EYO100" s="297"/>
      <c r="EYP100" s="297"/>
      <c r="EYQ100" s="297"/>
      <c r="EYR100" s="297"/>
      <c r="EYS100" s="297"/>
      <c r="EYT100" s="297"/>
      <c r="EYU100" s="297"/>
      <c r="EYV100" s="297"/>
      <c r="EYW100" s="297"/>
      <c r="EYX100" s="297"/>
      <c r="EYY100" s="297"/>
      <c r="EYZ100" s="297"/>
      <c r="EZA100" s="297"/>
      <c r="EZB100" s="297"/>
      <c r="EZC100" s="297"/>
      <c r="EZD100" s="297"/>
      <c r="EZE100" s="297"/>
      <c r="EZF100" s="297"/>
      <c r="EZG100" s="297"/>
      <c r="EZH100" s="297"/>
      <c r="EZI100" s="297"/>
      <c r="EZJ100" s="297"/>
      <c r="EZK100" s="297"/>
      <c r="EZL100" s="297"/>
      <c r="EZM100" s="297"/>
      <c r="EZN100" s="297"/>
      <c r="EZO100" s="297"/>
      <c r="EZP100" s="297"/>
      <c r="EZQ100" s="297"/>
      <c r="EZR100" s="297"/>
      <c r="EZS100" s="297"/>
      <c r="EZT100" s="297"/>
      <c r="EZU100" s="297"/>
      <c r="EZV100" s="297"/>
      <c r="EZW100" s="297"/>
      <c r="EZX100" s="297"/>
      <c r="EZY100" s="297"/>
      <c r="EZZ100" s="297"/>
      <c r="FAA100" s="297"/>
      <c r="FAB100" s="297"/>
      <c r="FAC100" s="297"/>
      <c r="FAD100" s="297"/>
      <c r="FAE100" s="297"/>
      <c r="FAF100" s="297"/>
      <c r="FAG100" s="297"/>
      <c r="FAH100" s="297"/>
      <c r="FAI100" s="297"/>
      <c r="FAJ100" s="297"/>
      <c r="FAK100" s="297"/>
      <c r="FAL100" s="297"/>
      <c r="FAM100" s="297"/>
      <c r="FAN100" s="297"/>
      <c r="FAO100" s="297"/>
      <c r="FAP100" s="297"/>
      <c r="FAQ100" s="297"/>
      <c r="FAX100" s="297"/>
      <c r="FAY100" s="297"/>
      <c r="FAZ100" s="297"/>
      <c r="FBA100" s="297"/>
      <c r="FBB100" s="297"/>
      <c r="FBC100" s="297"/>
      <c r="FBD100" s="297"/>
      <c r="FBE100" s="297"/>
      <c r="FBF100" s="297"/>
      <c r="FBG100" s="297"/>
      <c r="FBH100" s="297"/>
      <c r="FBI100" s="297"/>
      <c r="FBJ100" s="297"/>
      <c r="FBK100" s="297"/>
      <c r="FBL100" s="297"/>
      <c r="FBM100" s="297"/>
      <c r="FBN100" s="297"/>
      <c r="FBO100" s="297"/>
      <c r="FBP100" s="297"/>
      <c r="FBQ100" s="297"/>
      <c r="FBR100" s="297"/>
      <c r="FBS100" s="297"/>
      <c r="FBT100" s="297"/>
      <c r="FBU100" s="297"/>
      <c r="FBV100" s="297"/>
      <c r="FBW100" s="297"/>
      <c r="FBX100" s="297"/>
      <c r="FBY100" s="297"/>
      <c r="FBZ100" s="297"/>
      <c r="FCA100" s="297"/>
      <c r="FCB100" s="297"/>
      <c r="FCC100" s="297"/>
      <c r="FCD100" s="297"/>
      <c r="FCE100" s="297"/>
      <c r="FCF100" s="297"/>
      <c r="FCG100" s="297"/>
      <c r="FCH100" s="297"/>
      <c r="FCI100" s="297"/>
      <c r="FCJ100" s="297"/>
      <c r="FCK100" s="297"/>
      <c r="FCL100" s="297"/>
      <c r="FCM100" s="297"/>
      <c r="FCN100" s="297"/>
      <c r="FCO100" s="297"/>
      <c r="FCP100" s="297"/>
      <c r="FCQ100" s="297"/>
      <c r="FCR100" s="297"/>
      <c r="FCS100" s="297"/>
      <c r="FCT100" s="297"/>
      <c r="FCU100" s="297"/>
      <c r="FCV100" s="297"/>
      <c r="FCW100" s="297"/>
      <c r="FCX100" s="297"/>
      <c r="FCY100" s="297"/>
      <c r="FCZ100" s="297"/>
      <c r="FDA100" s="297"/>
      <c r="FDB100" s="297"/>
      <c r="FDC100" s="297"/>
      <c r="FDD100" s="297"/>
      <c r="FDE100" s="297"/>
      <c r="FDF100" s="297"/>
      <c r="FDG100" s="297"/>
      <c r="FDH100" s="297"/>
      <c r="FDI100" s="297"/>
      <c r="FDJ100" s="297"/>
      <c r="FDK100" s="297"/>
      <c r="FDL100" s="297"/>
      <c r="FDM100" s="297"/>
      <c r="FDN100" s="297"/>
      <c r="FDO100" s="297"/>
      <c r="FDP100" s="297"/>
      <c r="FDQ100" s="297"/>
      <c r="FDR100" s="297"/>
      <c r="FDS100" s="297"/>
      <c r="FDT100" s="297"/>
      <c r="FDU100" s="297"/>
      <c r="FDV100" s="297"/>
      <c r="FDW100" s="297"/>
      <c r="FDX100" s="297"/>
      <c r="FDY100" s="297"/>
      <c r="FDZ100" s="297"/>
      <c r="FEA100" s="297"/>
      <c r="FEB100" s="297"/>
      <c r="FEC100" s="297"/>
      <c r="FED100" s="297"/>
      <c r="FEE100" s="297"/>
      <c r="FEF100" s="297"/>
      <c r="FEG100" s="297"/>
      <c r="FEH100" s="297"/>
      <c r="FEI100" s="297"/>
      <c r="FEJ100" s="297"/>
      <c r="FEK100" s="297"/>
      <c r="FEL100" s="297"/>
      <c r="FEM100" s="297"/>
      <c r="FEN100" s="297"/>
      <c r="FEO100" s="297"/>
      <c r="FEP100" s="297"/>
      <c r="FEQ100" s="297"/>
      <c r="FER100" s="297"/>
      <c r="FES100" s="297"/>
      <c r="FET100" s="297"/>
      <c r="FEU100" s="297"/>
      <c r="FEV100" s="297"/>
      <c r="FEW100" s="297"/>
      <c r="FEX100" s="297"/>
      <c r="FEY100" s="297"/>
      <c r="FEZ100" s="297"/>
      <c r="FFA100" s="297"/>
      <c r="FFB100" s="297"/>
      <c r="FFC100" s="297"/>
      <c r="FFD100" s="297"/>
      <c r="FFE100" s="297"/>
      <c r="FFF100" s="297"/>
      <c r="FFG100" s="297"/>
      <c r="FFH100" s="297"/>
      <c r="FFI100" s="297"/>
      <c r="FFJ100" s="297"/>
      <c r="FFK100" s="297"/>
      <c r="FFL100" s="297"/>
      <c r="FFM100" s="297"/>
      <c r="FFN100" s="297"/>
      <c r="FFO100" s="297"/>
      <c r="FFP100" s="297"/>
      <c r="FFQ100" s="297"/>
      <c r="FFR100" s="297"/>
      <c r="FFS100" s="297"/>
      <c r="FFT100" s="297"/>
      <c r="FFU100" s="297"/>
      <c r="FFV100" s="297"/>
      <c r="FFW100" s="297"/>
      <c r="FFX100" s="297"/>
      <c r="FFY100" s="297"/>
      <c r="FFZ100" s="297"/>
      <c r="FGA100" s="297"/>
      <c r="FGB100" s="297"/>
      <c r="FGC100" s="297"/>
      <c r="FGD100" s="297"/>
      <c r="FGE100" s="297"/>
      <c r="FGF100" s="297"/>
      <c r="FGG100" s="297"/>
      <c r="FGH100" s="297"/>
      <c r="FGI100" s="297"/>
      <c r="FGJ100" s="297"/>
      <c r="FGK100" s="297"/>
      <c r="FGL100" s="297"/>
      <c r="FGM100" s="297"/>
      <c r="FGN100" s="297"/>
      <c r="FGO100" s="297"/>
      <c r="FGP100" s="297"/>
      <c r="FGQ100" s="297"/>
      <c r="FGR100" s="297"/>
      <c r="FGS100" s="297"/>
      <c r="FGT100" s="297"/>
      <c r="FGU100" s="297"/>
      <c r="FGV100" s="297"/>
      <c r="FGW100" s="297"/>
      <c r="FGX100" s="297"/>
      <c r="FGY100" s="297"/>
      <c r="FGZ100" s="297"/>
      <c r="FHA100" s="297"/>
      <c r="FHB100" s="297"/>
      <c r="FHC100" s="297"/>
      <c r="FHD100" s="297"/>
      <c r="FHE100" s="297"/>
      <c r="FHF100" s="297"/>
      <c r="FHG100" s="297"/>
      <c r="FHH100" s="297"/>
      <c r="FHI100" s="297"/>
      <c r="FHJ100" s="297"/>
      <c r="FHK100" s="297"/>
      <c r="FHL100" s="297"/>
      <c r="FHM100" s="297"/>
      <c r="FHN100" s="297"/>
      <c r="FHO100" s="297"/>
      <c r="FHP100" s="297"/>
      <c r="FHQ100" s="297"/>
      <c r="FHR100" s="297"/>
      <c r="FHS100" s="297"/>
      <c r="FHT100" s="297"/>
      <c r="FHU100" s="297"/>
      <c r="FHV100" s="297"/>
      <c r="FHW100" s="297"/>
      <c r="FHX100" s="297"/>
      <c r="FHY100" s="297"/>
      <c r="FHZ100" s="297"/>
      <c r="FIA100" s="297"/>
      <c r="FIB100" s="297"/>
      <c r="FIC100" s="297"/>
      <c r="FID100" s="297"/>
      <c r="FIE100" s="297"/>
      <c r="FIF100" s="297"/>
      <c r="FIG100" s="297"/>
      <c r="FIH100" s="297"/>
      <c r="FII100" s="297"/>
      <c r="FIJ100" s="297"/>
      <c r="FIK100" s="297"/>
      <c r="FIL100" s="297"/>
      <c r="FIM100" s="297"/>
      <c r="FIN100" s="297"/>
      <c r="FIO100" s="297"/>
      <c r="FIP100" s="297"/>
      <c r="FIQ100" s="297"/>
      <c r="FIR100" s="297"/>
      <c r="FIS100" s="297"/>
      <c r="FIT100" s="297"/>
      <c r="FIU100" s="297"/>
      <c r="FIV100" s="297"/>
      <c r="FIW100" s="297"/>
      <c r="FIX100" s="297"/>
      <c r="FIY100" s="297"/>
      <c r="FIZ100" s="297"/>
      <c r="FJA100" s="297"/>
      <c r="FJB100" s="297"/>
      <c r="FJC100" s="297"/>
      <c r="FJD100" s="297"/>
      <c r="FJE100" s="297"/>
      <c r="FJF100" s="297"/>
      <c r="FJG100" s="297"/>
      <c r="FJH100" s="297"/>
      <c r="FJI100" s="297"/>
      <c r="FJJ100" s="297"/>
      <c r="FJK100" s="297"/>
      <c r="FJL100" s="297"/>
      <c r="FJM100" s="297"/>
      <c r="FJN100" s="297"/>
      <c r="FJO100" s="297"/>
      <c r="FJP100" s="297"/>
      <c r="FJQ100" s="297"/>
      <c r="FJR100" s="297"/>
      <c r="FJS100" s="297"/>
      <c r="FJT100" s="297"/>
      <c r="FJU100" s="297"/>
      <c r="FJV100" s="297"/>
      <c r="FJW100" s="297"/>
      <c r="FJX100" s="297"/>
      <c r="FJY100" s="297"/>
      <c r="FJZ100" s="297"/>
      <c r="FKA100" s="297"/>
      <c r="FKB100" s="297"/>
      <c r="FKC100" s="297"/>
      <c r="FKD100" s="297"/>
      <c r="FKE100" s="297"/>
      <c r="FKF100" s="297"/>
      <c r="FKG100" s="297"/>
      <c r="FKH100" s="297"/>
      <c r="FKI100" s="297"/>
      <c r="FKJ100" s="297"/>
      <c r="FKK100" s="297"/>
      <c r="FKL100" s="297"/>
      <c r="FKM100" s="297"/>
      <c r="FKT100" s="297"/>
      <c r="FKU100" s="297"/>
      <c r="FKV100" s="297"/>
      <c r="FKW100" s="297"/>
      <c r="FKX100" s="297"/>
      <c r="FKY100" s="297"/>
      <c r="FKZ100" s="297"/>
      <c r="FLA100" s="297"/>
      <c r="FLB100" s="297"/>
      <c r="FLC100" s="297"/>
      <c r="FLD100" s="297"/>
      <c r="FLE100" s="297"/>
      <c r="FLF100" s="297"/>
      <c r="FLG100" s="297"/>
      <c r="FLH100" s="297"/>
      <c r="FLI100" s="297"/>
      <c r="FLJ100" s="297"/>
      <c r="FLK100" s="297"/>
      <c r="FLL100" s="297"/>
      <c r="FLM100" s="297"/>
      <c r="FLN100" s="297"/>
      <c r="FLO100" s="297"/>
      <c r="FLP100" s="297"/>
      <c r="FLQ100" s="297"/>
      <c r="FLR100" s="297"/>
      <c r="FLS100" s="297"/>
      <c r="FLT100" s="297"/>
      <c r="FLU100" s="297"/>
      <c r="FLV100" s="297"/>
      <c r="FLW100" s="297"/>
      <c r="FLX100" s="297"/>
      <c r="FLY100" s="297"/>
      <c r="FLZ100" s="297"/>
      <c r="FMA100" s="297"/>
      <c r="FMB100" s="297"/>
      <c r="FMC100" s="297"/>
      <c r="FMD100" s="297"/>
      <c r="FME100" s="297"/>
      <c r="FMF100" s="297"/>
      <c r="FMG100" s="297"/>
      <c r="FMH100" s="297"/>
      <c r="FMI100" s="297"/>
      <c r="FMJ100" s="297"/>
      <c r="FMK100" s="297"/>
      <c r="FML100" s="297"/>
      <c r="FMM100" s="297"/>
      <c r="FMN100" s="297"/>
      <c r="FMO100" s="297"/>
      <c r="FMP100" s="297"/>
      <c r="FMQ100" s="297"/>
      <c r="FMR100" s="297"/>
      <c r="FMS100" s="297"/>
      <c r="FMT100" s="297"/>
      <c r="FMU100" s="297"/>
      <c r="FMV100" s="297"/>
      <c r="FMW100" s="297"/>
      <c r="FMX100" s="297"/>
      <c r="FMY100" s="297"/>
      <c r="FMZ100" s="297"/>
      <c r="FNA100" s="297"/>
      <c r="FNB100" s="297"/>
      <c r="FNC100" s="297"/>
      <c r="FND100" s="297"/>
      <c r="FNE100" s="297"/>
      <c r="FNF100" s="297"/>
      <c r="FNG100" s="297"/>
      <c r="FNH100" s="297"/>
      <c r="FNI100" s="297"/>
      <c r="FNJ100" s="297"/>
      <c r="FNK100" s="297"/>
      <c r="FNL100" s="297"/>
      <c r="FNM100" s="297"/>
      <c r="FNN100" s="297"/>
      <c r="FNO100" s="297"/>
      <c r="FNP100" s="297"/>
      <c r="FNQ100" s="297"/>
      <c r="FNR100" s="297"/>
      <c r="FNS100" s="297"/>
      <c r="FNT100" s="297"/>
      <c r="FNU100" s="297"/>
      <c r="FNV100" s="297"/>
      <c r="FNW100" s="297"/>
      <c r="FNX100" s="297"/>
      <c r="FNY100" s="297"/>
      <c r="FNZ100" s="297"/>
      <c r="FOA100" s="297"/>
      <c r="FOB100" s="297"/>
      <c r="FOC100" s="297"/>
      <c r="FOD100" s="297"/>
      <c r="FOE100" s="297"/>
      <c r="FOF100" s="297"/>
      <c r="FOG100" s="297"/>
      <c r="FOH100" s="297"/>
      <c r="FOI100" s="297"/>
      <c r="FOJ100" s="297"/>
      <c r="FOK100" s="297"/>
      <c r="FOL100" s="297"/>
      <c r="FOM100" s="297"/>
      <c r="FON100" s="297"/>
      <c r="FOO100" s="297"/>
      <c r="FOP100" s="297"/>
      <c r="FOQ100" s="297"/>
      <c r="FOR100" s="297"/>
      <c r="FOS100" s="297"/>
      <c r="FOT100" s="297"/>
      <c r="FOU100" s="297"/>
      <c r="FOV100" s="297"/>
      <c r="FOW100" s="297"/>
      <c r="FOX100" s="297"/>
      <c r="FOY100" s="297"/>
      <c r="FOZ100" s="297"/>
      <c r="FPA100" s="297"/>
      <c r="FPB100" s="297"/>
      <c r="FPC100" s="297"/>
      <c r="FPD100" s="297"/>
      <c r="FPE100" s="297"/>
      <c r="FPF100" s="297"/>
      <c r="FPG100" s="297"/>
      <c r="FPH100" s="297"/>
      <c r="FPI100" s="297"/>
      <c r="FPJ100" s="297"/>
      <c r="FPK100" s="297"/>
      <c r="FPL100" s="297"/>
      <c r="FPM100" s="297"/>
      <c r="FPN100" s="297"/>
      <c r="FPO100" s="297"/>
      <c r="FPP100" s="297"/>
      <c r="FPQ100" s="297"/>
      <c r="FPR100" s="297"/>
      <c r="FPS100" s="297"/>
      <c r="FPT100" s="297"/>
      <c r="FPU100" s="297"/>
      <c r="FPV100" s="297"/>
      <c r="FPW100" s="297"/>
      <c r="FPX100" s="297"/>
      <c r="FPY100" s="297"/>
      <c r="FPZ100" s="297"/>
      <c r="FQA100" s="297"/>
      <c r="FQB100" s="297"/>
      <c r="FQC100" s="297"/>
      <c r="FQD100" s="297"/>
      <c r="FQE100" s="297"/>
      <c r="FQF100" s="297"/>
      <c r="FQG100" s="297"/>
      <c r="FQH100" s="297"/>
      <c r="FQI100" s="297"/>
      <c r="FQJ100" s="297"/>
      <c r="FQK100" s="297"/>
      <c r="FQL100" s="297"/>
      <c r="FQM100" s="297"/>
      <c r="FQN100" s="297"/>
      <c r="FQO100" s="297"/>
      <c r="FQP100" s="297"/>
      <c r="FQQ100" s="297"/>
      <c r="FQR100" s="297"/>
      <c r="FQS100" s="297"/>
      <c r="FQT100" s="297"/>
      <c r="FQU100" s="297"/>
      <c r="FQV100" s="297"/>
      <c r="FQW100" s="297"/>
      <c r="FQX100" s="297"/>
      <c r="FQY100" s="297"/>
      <c r="FQZ100" s="297"/>
      <c r="FRA100" s="297"/>
      <c r="FRB100" s="297"/>
      <c r="FRC100" s="297"/>
      <c r="FRD100" s="297"/>
      <c r="FRE100" s="297"/>
      <c r="FRF100" s="297"/>
      <c r="FRG100" s="297"/>
      <c r="FRH100" s="297"/>
      <c r="FRI100" s="297"/>
      <c r="FRJ100" s="297"/>
      <c r="FRK100" s="297"/>
      <c r="FRL100" s="297"/>
      <c r="FRM100" s="297"/>
      <c r="FRN100" s="297"/>
      <c r="FRO100" s="297"/>
      <c r="FRP100" s="297"/>
      <c r="FRQ100" s="297"/>
      <c r="FRR100" s="297"/>
      <c r="FRS100" s="297"/>
      <c r="FRT100" s="297"/>
      <c r="FRU100" s="297"/>
      <c r="FRV100" s="297"/>
      <c r="FRW100" s="297"/>
      <c r="FRX100" s="297"/>
      <c r="FRY100" s="297"/>
      <c r="FRZ100" s="297"/>
      <c r="FSA100" s="297"/>
      <c r="FSB100" s="297"/>
      <c r="FSC100" s="297"/>
      <c r="FSD100" s="297"/>
      <c r="FSE100" s="297"/>
      <c r="FSF100" s="297"/>
      <c r="FSG100" s="297"/>
      <c r="FSH100" s="297"/>
      <c r="FSI100" s="297"/>
      <c r="FSJ100" s="297"/>
      <c r="FSK100" s="297"/>
      <c r="FSL100" s="297"/>
      <c r="FSM100" s="297"/>
      <c r="FSN100" s="297"/>
      <c r="FSO100" s="297"/>
      <c r="FSP100" s="297"/>
      <c r="FSQ100" s="297"/>
      <c r="FSR100" s="297"/>
      <c r="FSS100" s="297"/>
      <c r="FST100" s="297"/>
      <c r="FSU100" s="297"/>
      <c r="FSV100" s="297"/>
      <c r="FSW100" s="297"/>
      <c r="FSX100" s="297"/>
      <c r="FSY100" s="297"/>
      <c r="FSZ100" s="297"/>
      <c r="FTA100" s="297"/>
      <c r="FTB100" s="297"/>
      <c r="FTC100" s="297"/>
      <c r="FTD100" s="297"/>
      <c r="FTE100" s="297"/>
      <c r="FTF100" s="297"/>
      <c r="FTG100" s="297"/>
      <c r="FTH100" s="297"/>
      <c r="FTI100" s="297"/>
      <c r="FTJ100" s="297"/>
      <c r="FTK100" s="297"/>
      <c r="FTL100" s="297"/>
      <c r="FTM100" s="297"/>
      <c r="FTN100" s="297"/>
      <c r="FTO100" s="297"/>
      <c r="FTP100" s="297"/>
      <c r="FTQ100" s="297"/>
      <c r="FTR100" s="297"/>
      <c r="FTS100" s="297"/>
      <c r="FTT100" s="297"/>
      <c r="FTU100" s="297"/>
      <c r="FTV100" s="297"/>
      <c r="FTW100" s="297"/>
      <c r="FTX100" s="297"/>
      <c r="FTY100" s="297"/>
      <c r="FTZ100" s="297"/>
      <c r="FUA100" s="297"/>
      <c r="FUB100" s="297"/>
      <c r="FUC100" s="297"/>
      <c r="FUD100" s="297"/>
      <c r="FUE100" s="297"/>
      <c r="FUF100" s="297"/>
      <c r="FUG100" s="297"/>
      <c r="FUH100" s="297"/>
      <c r="FUI100" s="297"/>
      <c r="FUP100" s="297"/>
      <c r="FUQ100" s="297"/>
      <c r="FUR100" s="297"/>
      <c r="FUS100" s="297"/>
      <c r="FUT100" s="297"/>
      <c r="FUU100" s="297"/>
      <c r="FUV100" s="297"/>
      <c r="FUW100" s="297"/>
      <c r="FUX100" s="297"/>
      <c r="FUY100" s="297"/>
      <c r="FUZ100" s="297"/>
      <c r="FVA100" s="297"/>
      <c r="FVB100" s="297"/>
      <c r="FVC100" s="297"/>
      <c r="FVD100" s="297"/>
      <c r="FVE100" s="297"/>
      <c r="FVF100" s="297"/>
      <c r="FVG100" s="297"/>
      <c r="FVH100" s="297"/>
      <c r="FVI100" s="297"/>
      <c r="FVJ100" s="297"/>
      <c r="FVK100" s="297"/>
      <c r="FVL100" s="297"/>
      <c r="FVM100" s="297"/>
      <c r="FVN100" s="297"/>
      <c r="FVO100" s="297"/>
      <c r="FVP100" s="297"/>
      <c r="FVQ100" s="297"/>
      <c r="FVR100" s="297"/>
      <c r="FVS100" s="297"/>
      <c r="FVT100" s="297"/>
      <c r="FVU100" s="297"/>
      <c r="FVV100" s="297"/>
      <c r="FVW100" s="297"/>
      <c r="FVX100" s="297"/>
      <c r="FVY100" s="297"/>
      <c r="FVZ100" s="297"/>
      <c r="FWA100" s="297"/>
      <c r="FWB100" s="297"/>
      <c r="FWC100" s="297"/>
      <c r="FWD100" s="297"/>
      <c r="FWE100" s="297"/>
      <c r="FWF100" s="297"/>
      <c r="FWG100" s="297"/>
      <c r="FWH100" s="297"/>
      <c r="FWI100" s="297"/>
      <c r="FWJ100" s="297"/>
      <c r="FWK100" s="297"/>
      <c r="FWL100" s="297"/>
      <c r="FWM100" s="297"/>
      <c r="FWN100" s="297"/>
      <c r="FWO100" s="297"/>
      <c r="FWP100" s="297"/>
      <c r="FWQ100" s="297"/>
      <c r="FWR100" s="297"/>
      <c r="FWS100" s="297"/>
      <c r="FWT100" s="297"/>
      <c r="FWU100" s="297"/>
      <c r="FWV100" s="297"/>
      <c r="FWW100" s="297"/>
      <c r="FWX100" s="297"/>
      <c r="FWY100" s="297"/>
      <c r="FWZ100" s="297"/>
      <c r="FXA100" s="297"/>
      <c r="FXB100" s="297"/>
      <c r="FXC100" s="297"/>
      <c r="FXD100" s="297"/>
      <c r="FXE100" s="297"/>
      <c r="FXF100" s="297"/>
      <c r="FXG100" s="297"/>
      <c r="FXH100" s="297"/>
      <c r="FXI100" s="297"/>
      <c r="FXJ100" s="297"/>
      <c r="FXK100" s="297"/>
      <c r="FXL100" s="297"/>
      <c r="FXM100" s="297"/>
      <c r="FXN100" s="297"/>
      <c r="FXO100" s="297"/>
      <c r="FXP100" s="297"/>
      <c r="FXQ100" s="297"/>
      <c r="FXR100" s="297"/>
      <c r="FXS100" s="297"/>
      <c r="FXT100" s="297"/>
      <c r="FXU100" s="297"/>
      <c r="FXV100" s="297"/>
      <c r="FXW100" s="297"/>
      <c r="FXX100" s="297"/>
      <c r="FXY100" s="297"/>
      <c r="FXZ100" s="297"/>
      <c r="FYA100" s="297"/>
      <c r="FYB100" s="297"/>
      <c r="FYC100" s="297"/>
      <c r="FYD100" s="297"/>
      <c r="FYE100" s="297"/>
      <c r="FYF100" s="297"/>
      <c r="FYG100" s="297"/>
      <c r="FYH100" s="297"/>
      <c r="FYI100" s="297"/>
      <c r="FYJ100" s="297"/>
      <c r="FYK100" s="297"/>
      <c r="FYL100" s="297"/>
      <c r="FYM100" s="297"/>
      <c r="FYN100" s="297"/>
      <c r="FYO100" s="297"/>
      <c r="FYP100" s="297"/>
      <c r="FYQ100" s="297"/>
      <c r="FYR100" s="297"/>
      <c r="FYS100" s="297"/>
      <c r="FYT100" s="297"/>
      <c r="FYU100" s="297"/>
      <c r="FYV100" s="297"/>
      <c r="FYW100" s="297"/>
      <c r="FYX100" s="297"/>
      <c r="FYY100" s="297"/>
      <c r="FYZ100" s="297"/>
      <c r="FZA100" s="297"/>
      <c r="FZB100" s="297"/>
      <c r="FZC100" s="297"/>
      <c r="FZD100" s="297"/>
      <c r="FZE100" s="297"/>
      <c r="FZF100" s="297"/>
      <c r="FZG100" s="297"/>
      <c r="FZH100" s="297"/>
      <c r="FZI100" s="297"/>
      <c r="FZJ100" s="297"/>
      <c r="FZK100" s="297"/>
      <c r="FZL100" s="297"/>
      <c r="FZM100" s="297"/>
      <c r="FZN100" s="297"/>
      <c r="FZO100" s="297"/>
      <c r="FZP100" s="297"/>
      <c r="FZQ100" s="297"/>
      <c r="FZR100" s="297"/>
      <c r="FZS100" s="297"/>
      <c r="FZT100" s="297"/>
      <c r="FZU100" s="297"/>
      <c r="FZV100" s="297"/>
      <c r="FZW100" s="297"/>
      <c r="FZX100" s="297"/>
      <c r="FZY100" s="297"/>
      <c r="FZZ100" s="297"/>
      <c r="GAA100" s="297"/>
      <c r="GAB100" s="297"/>
      <c r="GAC100" s="297"/>
      <c r="GAD100" s="297"/>
      <c r="GAE100" s="297"/>
      <c r="GAF100" s="297"/>
      <c r="GAG100" s="297"/>
      <c r="GAH100" s="297"/>
      <c r="GAI100" s="297"/>
      <c r="GAJ100" s="297"/>
      <c r="GAK100" s="297"/>
      <c r="GAL100" s="297"/>
      <c r="GAM100" s="297"/>
      <c r="GAN100" s="297"/>
      <c r="GAO100" s="297"/>
      <c r="GAP100" s="297"/>
      <c r="GAQ100" s="297"/>
      <c r="GAR100" s="297"/>
      <c r="GAS100" s="297"/>
      <c r="GAT100" s="297"/>
      <c r="GAU100" s="297"/>
      <c r="GAV100" s="297"/>
      <c r="GAW100" s="297"/>
      <c r="GAX100" s="297"/>
      <c r="GAY100" s="297"/>
      <c r="GAZ100" s="297"/>
      <c r="GBA100" s="297"/>
      <c r="GBB100" s="297"/>
      <c r="GBC100" s="297"/>
      <c r="GBD100" s="297"/>
      <c r="GBE100" s="297"/>
      <c r="GBF100" s="297"/>
      <c r="GBG100" s="297"/>
      <c r="GBH100" s="297"/>
      <c r="GBI100" s="297"/>
      <c r="GBJ100" s="297"/>
      <c r="GBK100" s="297"/>
      <c r="GBL100" s="297"/>
      <c r="GBM100" s="297"/>
      <c r="GBN100" s="297"/>
      <c r="GBO100" s="297"/>
      <c r="GBP100" s="297"/>
      <c r="GBQ100" s="297"/>
      <c r="GBR100" s="297"/>
      <c r="GBS100" s="297"/>
      <c r="GBT100" s="297"/>
      <c r="GBU100" s="297"/>
      <c r="GBV100" s="297"/>
      <c r="GBW100" s="297"/>
      <c r="GBX100" s="297"/>
      <c r="GBY100" s="297"/>
      <c r="GBZ100" s="297"/>
      <c r="GCA100" s="297"/>
      <c r="GCB100" s="297"/>
      <c r="GCC100" s="297"/>
      <c r="GCD100" s="297"/>
      <c r="GCE100" s="297"/>
      <c r="GCF100" s="297"/>
      <c r="GCG100" s="297"/>
      <c r="GCH100" s="297"/>
      <c r="GCI100" s="297"/>
      <c r="GCJ100" s="297"/>
      <c r="GCK100" s="297"/>
      <c r="GCL100" s="297"/>
      <c r="GCM100" s="297"/>
      <c r="GCN100" s="297"/>
      <c r="GCO100" s="297"/>
      <c r="GCP100" s="297"/>
      <c r="GCQ100" s="297"/>
      <c r="GCR100" s="297"/>
      <c r="GCS100" s="297"/>
      <c r="GCT100" s="297"/>
      <c r="GCU100" s="297"/>
      <c r="GCV100" s="297"/>
      <c r="GCW100" s="297"/>
      <c r="GCX100" s="297"/>
      <c r="GCY100" s="297"/>
      <c r="GCZ100" s="297"/>
      <c r="GDA100" s="297"/>
      <c r="GDB100" s="297"/>
      <c r="GDC100" s="297"/>
      <c r="GDD100" s="297"/>
      <c r="GDE100" s="297"/>
      <c r="GDF100" s="297"/>
      <c r="GDG100" s="297"/>
      <c r="GDH100" s="297"/>
      <c r="GDI100" s="297"/>
      <c r="GDJ100" s="297"/>
      <c r="GDK100" s="297"/>
      <c r="GDL100" s="297"/>
      <c r="GDM100" s="297"/>
      <c r="GDN100" s="297"/>
      <c r="GDO100" s="297"/>
      <c r="GDP100" s="297"/>
      <c r="GDQ100" s="297"/>
      <c r="GDR100" s="297"/>
      <c r="GDS100" s="297"/>
      <c r="GDT100" s="297"/>
      <c r="GDU100" s="297"/>
      <c r="GDV100" s="297"/>
      <c r="GDW100" s="297"/>
      <c r="GDX100" s="297"/>
      <c r="GDY100" s="297"/>
      <c r="GDZ100" s="297"/>
      <c r="GEA100" s="297"/>
      <c r="GEB100" s="297"/>
      <c r="GEC100" s="297"/>
      <c r="GED100" s="297"/>
      <c r="GEE100" s="297"/>
      <c r="GEL100" s="297"/>
      <c r="GEM100" s="297"/>
      <c r="GEN100" s="297"/>
      <c r="GEO100" s="297"/>
      <c r="GEP100" s="297"/>
      <c r="GEQ100" s="297"/>
      <c r="GER100" s="297"/>
      <c r="GES100" s="297"/>
      <c r="GET100" s="297"/>
      <c r="GEU100" s="297"/>
      <c r="GEV100" s="297"/>
      <c r="GEW100" s="297"/>
      <c r="GEX100" s="297"/>
      <c r="GEY100" s="297"/>
      <c r="GEZ100" s="297"/>
      <c r="GFA100" s="297"/>
      <c r="GFB100" s="297"/>
      <c r="GFC100" s="297"/>
      <c r="GFD100" s="297"/>
      <c r="GFE100" s="297"/>
      <c r="GFF100" s="297"/>
      <c r="GFG100" s="297"/>
      <c r="GFH100" s="297"/>
      <c r="GFI100" s="297"/>
      <c r="GFJ100" s="297"/>
      <c r="GFK100" s="297"/>
      <c r="GFL100" s="297"/>
      <c r="GFM100" s="297"/>
      <c r="GFN100" s="297"/>
      <c r="GFO100" s="297"/>
      <c r="GFP100" s="297"/>
      <c r="GFQ100" s="297"/>
      <c r="GFR100" s="297"/>
      <c r="GFS100" s="297"/>
      <c r="GFT100" s="297"/>
      <c r="GFU100" s="297"/>
      <c r="GFV100" s="297"/>
      <c r="GFW100" s="297"/>
      <c r="GFX100" s="297"/>
      <c r="GFY100" s="297"/>
      <c r="GFZ100" s="297"/>
      <c r="GGA100" s="297"/>
      <c r="GGB100" s="297"/>
      <c r="GGC100" s="297"/>
      <c r="GGD100" s="297"/>
      <c r="GGE100" s="297"/>
      <c r="GGF100" s="297"/>
      <c r="GGG100" s="297"/>
      <c r="GGH100" s="297"/>
      <c r="GGI100" s="297"/>
      <c r="GGJ100" s="297"/>
      <c r="GGK100" s="297"/>
      <c r="GGL100" s="297"/>
      <c r="GGM100" s="297"/>
      <c r="GGN100" s="297"/>
      <c r="GGO100" s="297"/>
      <c r="GGP100" s="297"/>
      <c r="GGQ100" s="297"/>
      <c r="GGR100" s="297"/>
      <c r="GGS100" s="297"/>
      <c r="GGT100" s="297"/>
      <c r="GGU100" s="297"/>
      <c r="GGV100" s="297"/>
      <c r="GGW100" s="297"/>
      <c r="GGX100" s="297"/>
      <c r="GGY100" s="297"/>
      <c r="GGZ100" s="297"/>
      <c r="GHA100" s="297"/>
      <c r="GHB100" s="297"/>
      <c r="GHC100" s="297"/>
      <c r="GHD100" s="297"/>
      <c r="GHE100" s="297"/>
      <c r="GHF100" s="297"/>
      <c r="GHG100" s="297"/>
      <c r="GHH100" s="297"/>
      <c r="GHI100" s="297"/>
      <c r="GHJ100" s="297"/>
      <c r="GHK100" s="297"/>
      <c r="GHL100" s="297"/>
      <c r="GHM100" s="297"/>
      <c r="GHN100" s="297"/>
      <c r="GHO100" s="297"/>
      <c r="GHP100" s="297"/>
      <c r="GHQ100" s="297"/>
      <c r="GHR100" s="297"/>
      <c r="GHS100" s="297"/>
      <c r="GHT100" s="297"/>
      <c r="GHU100" s="297"/>
      <c r="GHV100" s="297"/>
      <c r="GHW100" s="297"/>
      <c r="GHX100" s="297"/>
      <c r="GHY100" s="297"/>
      <c r="GHZ100" s="297"/>
      <c r="GIA100" s="297"/>
      <c r="GIB100" s="297"/>
      <c r="GIC100" s="297"/>
      <c r="GID100" s="297"/>
      <c r="GIE100" s="297"/>
      <c r="GIF100" s="297"/>
      <c r="GIG100" s="297"/>
      <c r="GIH100" s="297"/>
      <c r="GII100" s="297"/>
      <c r="GIJ100" s="297"/>
      <c r="GIK100" s="297"/>
      <c r="GIL100" s="297"/>
      <c r="GIM100" s="297"/>
      <c r="GIN100" s="297"/>
      <c r="GIO100" s="297"/>
      <c r="GIP100" s="297"/>
      <c r="GIQ100" s="297"/>
      <c r="GIR100" s="297"/>
      <c r="GIS100" s="297"/>
      <c r="GIT100" s="297"/>
      <c r="GIU100" s="297"/>
      <c r="GIV100" s="297"/>
      <c r="GIW100" s="297"/>
      <c r="GIX100" s="297"/>
      <c r="GIY100" s="297"/>
      <c r="GIZ100" s="297"/>
      <c r="GJA100" s="297"/>
      <c r="GJB100" s="297"/>
      <c r="GJC100" s="297"/>
      <c r="GJD100" s="297"/>
      <c r="GJE100" s="297"/>
      <c r="GJF100" s="297"/>
      <c r="GJG100" s="297"/>
      <c r="GJH100" s="297"/>
      <c r="GJI100" s="297"/>
      <c r="GJJ100" s="297"/>
      <c r="GJK100" s="297"/>
      <c r="GJL100" s="297"/>
      <c r="GJM100" s="297"/>
      <c r="GJN100" s="297"/>
      <c r="GJO100" s="297"/>
      <c r="GJP100" s="297"/>
      <c r="GJQ100" s="297"/>
      <c r="GJR100" s="297"/>
      <c r="GJS100" s="297"/>
      <c r="GJT100" s="297"/>
      <c r="GJU100" s="297"/>
      <c r="GJV100" s="297"/>
      <c r="GJW100" s="297"/>
      <c r="GJX100" s="297"/>
      <c r="GJY100" s="297"/>
      <c r="GJZ100" s="297"/>
      <c r="GKA100" s="297"/>
      <c r="GKB100" s="297"/>
      <c r="GKC100" s="297"/>
      <c r="GKD100" s="297"/>
      <c r="GKE100" s="297"/>
      <c r="GKF100" s="297"/>
      <c r="GKG100" s="297"/>
      <c r="GKH100" s="297"/>
      <c r="GKI100" s="297"/>
      <c r="GKJ100" s="297"/>
      <c r="GKK100" s="297"/>
      <c r="GKL100" s="297"/>
      <c r="GKM100" s="297"/>
      <c r="GKN100" s="297"/>
      <c r="GKO100" s="297"/>
      <c r="GKP100" s="297"/>
      <c r="GKQ100" s="297"/>
      <c r="GKR100" s="297"/>
      <c r="GKS100" s="297"/>
      <c r="GKT100" s="297"/>
      <c r="GKU100" s="297"/>
      <c r="GKV100" s="297"/>
      <c r="GKW100" s="297"/>
      <c r="GKX100" s="297"/>
      <c r="GKY100" s="297"/>
      <c r="GKZ100" s="297"/>
      <c r="GLA100" s="297"/>
      <c r="GLB100" s="297"/>
      <c r="GLC100" s="297"/>
      <c r="GLD100" s="297"/>
      <c r="GLE100" s="297"/>
      <c r="GLF100" s="297"/>
      <c r="GLG100" s="297"/>
      <c r="GLH100" s="297"/>
      <c r="GLI100" s="297"/>
      <c r="GLJ100" s="297"/>
      <c r="GLK100" s="297"/>
      <c r="GLL100" s="297"/>
      <c r="GLM100" s="297"/>
      <c r="GLN100" s="297"/>
      <c r="GLO100" s="297"/>
      <c r="GLP100" s="297"/>
      <c r="GLQ100" s="297"/>
      <c r="GLR100" s="297"/>
      <c r="GLS100" s="297"/>
      <c r="GLT100" s="297"/>
      <c r="GLU100" s="297"/>
      <c r="GLV100" s="297"/>
      <c r="GLW100" s="297"/>
      <c r="GLX100" s="297"/>
      <c r="GLY100" s="297"/>
      <c r="GLZ100" s="297"/>
      <c r="GMA100" s="297"/>
      <c r="GMB100" s="297"/>
      <c r="GMC100" s="297"/>
      <c r="GMD100" s="297"/>
      <c r="GME100" s="297"/>
      <c r="GMF100" s="297"/>
      <c r="GMG100" s="297"/>
      <c r="GMH100" s="297"/>
      <c r="GMI100" s="297"/>
      <c r="GMJ100" s="297"/>
      <c r="GMK100" s="297"/>
      <c r="GML100" s="297"/>
      <c r="GMM100" s="297"/>
      <c r="GMN100" s="297"/>
      <c r="GMO100" s="297"/>
      <c r="GMP100" s="297"/>
      <c r="GMQ100" s="297"/>
      <c r="GMR100" s="297"/>
      <c r="GMS100" s="297"/>
      <c r="GMT100" s="297"/>
      <c r="GMU100" s="297"/>
      <c r="GMV100" s="297"/>
      <c r="GMW100" s="297"/>
      <c r="GMX100" s="297"/>
      <c r="GMY100" s="297"/>
      <c r="GMZ100" s="297"/>
      <c r="GNA100" s="297"/>
      <c r="GNB100" s="297"/>
      <c r="GNC100" s="297"/>
      <c r="GND100" s="297"/>
      <c r="GNE100" s="297"/>
      <c r="GNF100" s="297"/>
      <c r="GNG100" s="297"/>
      <c r="GNH100" s="297"/>
      <c r="GNI100" s="297"/>
      <c r="GNJ100" s="297"/>
      <c r="GNK100" s="297"/>
      <c r="GNL100" s="297"/>
      <c r="GNM100" s="297"/>
      <c r="GNN100" s="297"/>
      <c r="GNO100" s="297"/>
      <c r="GNP100" s="297"/>
      <c r="GNQ100" s="297"/>
      <c r="GNR100" s="297"/>
      <c r="GNS100" s="297"/>
      <c r="GNT100" s="297"/>
      <c r="GNU100" s="297"/>
      <c r="GNV100" s="297"/>
      <c r="GNW100" s="297"/>
      <c r="GNX100" s="297"/>
      <c r="GNY100" s="297"/>
      <c r="GNZ100" s="297"/>
      <c r="GOA100" s="297"/>
      <c r="GOH100" s="297"/>
      <c r="GOI100" s="297"/>
      <c r="GOJ100" s="297"/>
      <c r="GOK100" s="297"/>
      <c r="GOL100" s="297"/>
      <c r="GOM100" s="297"/>
      <c r="GON100" s="297"/>
      <c r="GOO100" s="297"/>
      <c r="GOP100" s="297"/>
      <c r="GOQ100" s="297"/>
      <c r="GOR100" s="297"/>
      <c r="GOS100" s="297"/>
      <c r="GOT100" s="297"/>
      <c r="GOU100" s="297"/>
      <c r="GOV100" s="297"/>
      <c r="GOW100" s="297"/>
      <c r="GOX100" s="297"/>
      <c r="GOY100" s="297"/>
      <c r="GOZ100" s="297"/>
      <c r="GPA100" s="297"/>
      <c r="GPB100" s="297"/>
      <c r="GPC100" s="297"/>
      <c r="GPD100" s="297"/>
      <c r="GPE100" s="297"/>
      <c r="GPF100" s="297"/>
      <c r="GPG100" s="297"/>
      <c r="GPH100" s="297"/>
      <c r="GPI100" s="297"/>
      <c r="GPJ100" s="297"/>
      <c r="GPK100" s="297"/>
      <c r="GPL100" s="297"/>
      <c r="GPM100" s="297"/>
      <c r="GPN100" s="297"/>
      <c r="GPO100" s="297"/>
      <c r="GPP100" s="297"/>
      <c r="GPQ100" s="297"/>
      <c r="GPR100" s="297"/>
      <c r="GPS100" s="297"/>
      <c r="GPT100" s="297"/>
      <c r="GPU100" s="297"/>
      <c r="GPV100" s="297"/>
      <c r="GPW100" s="297"/>
      <c r="GPX100" s="297"/>
      <c r="GPY100" s="297"/>
      <c r="GPZ100" s="297"/>
      <c r="GQA100" s="297"/>
      <c r="GQB100" s="297"/>
      <c r="GQC100" s="297"/>
      <c r="GQD100" s="297"/>
      <c r="GQE100" s="297"/>
      <c r="GQF100" s="297"/>
      <c r="GQG100" s="297"/>
      <c r="GQH100" s="297"/>
      <c r="GQI100" s="297"/>
      <c r="GQJ100" s="297"/>
      <c r="GQK100" s="297"/>
      <c r="GQL100" s="297"/>
      <c r="GQM100" s="297"/>
      <c r="GQN100" s="297"/>
      <c r="GQO100" s="297"/>
      <c r="GQP100" s="297"/>
      <c r="GQQ100" s="297"/>
      <c r="GQR100" s="297"/>
      <c r="GQS100" s="297"/>
      <c r="GQT100" s="297"/>
      <c r="GQU100" s="297"/>
      <c r="GQV100" s="297"/>
      <c r="GQW100" s="297"/>
      <c r="GQX100" s="297"/>
      <c r="GQY100" s="297"/>
      <c r="GQZ100" s="297"/>
      <c r="GRA100" s="297"/>
      <c r="GRB100" s="297"/>
      <c r="GRC100" s="297"/>
      <c r="GRD100" s="297"/>
      <c r="GRE100" s="297"/>
      <c r="GRF100" s="297"/>
      <c r="GRG100" s="297"/>
      <c r="GRH100" s="297"/>
      <c r="GRI100" s="297"/>
      <c r="GRJ100" s="297"/>
      <c r="GRK100" s="297"/>
      <c r="GRL100" s="297"/>
      <c r="GRM100" s="297"/>
      <c r="GRN100" s="297"/>
      <c r="GRO100" s="297"/>
      <c r="GRP100" s="297"/>
      <c r="GRQ100" s="297"/>
      <c r="GRR100" s="297"/>
      <c r="GRS100" s="297"/>
      <c r="GRT100" s="297"/>
      <c r="GRU100" s="297"/>
      <c r="GRV100" s="297"/>
      <c r="GRW100" s="297"/>
      <c r="GRX100" s="297"/>
      <c r="GRY100" s="297"/>
      <c r="GRZ100" s="297"/>
      <c r="GSA100" s="297"/>
      <c r="GSB100" s="297"/>
      <c r="GSC100" s="297"/>
      <c r="GSD100" s="297"/>
      <c r="GSE100" s="297"/>
      <c r="GSF100" s="297"/>
      <c r="GSG100" s="297"/>
      <c r="GSH100" s="297"/>
      <c r="GSI100" s="297"/>
      <c r="GSJ100" s="297"/>
      <c r="GSK100" s="297"/>
      <c r="GSL100" s="297"/>
      <c r="GSM100" s="297"/>
      <c r="GSN100" s="297"/>
      <c r="GSO100" s="297"/>
      <c r="GSP100" s="297"/>
      <c r="GSQ100" s="297"/>
      <c r="GSR100" s="297"/>
      <c r="GSS100" s="297"/>
      <c r="GST100" s="297"/>
      <c r="GSU100" s="297"/>
      <c r="GSV100" s="297"/>
      <c r="GSW100" s="297"/>
      <c r="GSX100" s="297"/>
      <c r="GSY100" s="297"/>
      <c r="GSZ100" s="297"/>
      <c r="GTA100" s="297"/>
      <c r="GTB100" s="297"/>
      <c r="GTC100" s="297"/>
      <c r="GTD100" s="297"/>
      <c r="GTE100" s="297"/>
      <c r="GTF100" s="297"/>
      <c r="GTG100" s="297"/>
      <c r="GTH100" s="297"/>
      <c r="GTI100" s="297"/>
      <c r="GTJ100" s="297"/>
      <c r="GTK100" s="297"/>
      <c r="GTL100" s="297"/>
      <c r="GTM100" s="297"/>
      <c r="GTN100" s="297"/>
      <c r="GTO100" s="297"/>
      <c r="GTP100" s="297"/>
      <c r="GTQ100" s="297"/>
      <c r="GTR100" s="297"/>
      <c r="GTS100" s="297"/>
      <c r="GTT100" s="297"/>
      <c r="GTU100" s="297"/>
      <c r="GTV100" s="297"/>
      <c r="GTW100" s="297"/>
      <c r="GTX100" s="297"/>
      <c r="GTY100" s="297"/>
      <c r="GTZ100" s="297"/>
      <c r="GUA100" s="297"/>
      <c r="GUB100" s="297"/>
      <c r="GUC100" s="297"/>
      <c r="GUD100" s="297"/>
      <c r="GUE100" s="297"/>
      <c r="GUF100" s="297"/>
      <c r="GUG100" s="297"/>
      <c r="GUH100" s="297"/>
      <c r="GUI100" s="297"/>
      <c r="GUJ100" s="297"/>
      <c r="GUK100" s="297"/>
      <c r="GUL100" s="297"/>
      <c r="GUM100" s="297"/>
      <c r="GUN100" s="297"/>
      <c r="GUO100" s="297"/>
      <c r="GUP100" s="297"/>
      <c r="GUQ100" s="297"/>
      <c r="GUR100" s="297"/>
      <c r="GUS100" s="297"/>
      <c r="GUT100" s="297"/>
      <c r="GUU100" s="297"/>
      <c r="GUV100" s="297"/>
      <c r="GUW100" s="297"/>
      <c r="GUX100" s="297"/>
      <c r="GUY100" s="297"/>
      <c r="GUZ100" s="297"/>
      <c r="GVA100" s="297"/>
      <c r="GVB100" s="297"/>
      <c r="GVC100" s="297"/>
      <c r="GVD100" s="297"/>
      <c r="GVE100" s="297"/>
      <c r="GVF100" s="297"/>
      <c r="GVG100" s="297"/>
      <c r="GVH100" s="297"/>
      <c r="GVI100" s="297"/>
      <c r="GVJ100" s="297"/>
      <c r="GVK100" s="297"/>
      <c r="GVL100" s="297"/>
      <c r="GVM100" s="297"/>
      <c r="GVN100" s="297"/>
      <c r="GVO100" s="297"/>
      <c r="GVP100" s="297"/>
      <c r="GVQ100" s="297"/>
      <c r="GVR100" s="297"/>
      <c r="GVS100" s="297"/>
      <c r="GVT100" s="297"/>
      <c r="GVU100" s="297"/>
      <c r="GVV100" s="297"/>
      <c r="GVW100" s="297"/>
      <c r="GVX100" s="297"/>
      <c r="GVY100" s="297"/>
      <c r="GVZ100" s="297"/>
      <c r="GWA100" s="297"/>
      <c r="GWB100" s="297"/>
      <c r="GWC100" s="297"/>
      <c r="GWD100" s="297"/>
      <c r="GWE100" s="297"/>
      <c r="GWF100" s="297"/>
      <c r="GWG100" s="297"/>
      <c r="GWH100" s="297"/>
      <c r="GWI100" s="297"/>
      <c r="GWJ100" s="297"/>
      <c r="GWK100" s="297"/>
      <c r="GWL100" s="297"/>
      <c r="GWM100" s="297"/>
      <c r="GWN100" s="297"/>
      <c r="GWO100" s="297"/>
      <c r="GWP100" s="297"/>
      <c r="GWQ100" s="297"/>
      <c r="GWR100" s="297"/>
      <c r="GWS100" s="297"/>
      <c r="GWT100" s="297"/>
      <c r="GWU100" s="297"/>
      <c r="GWV100" s="297"/>
      <c r="GWW100" s="297"/>
      <c r="GWX100" s="297"/>
      <c r="GWY100" s="297"/>
      <c r="GWZ100" s="297"/>
      <c r="GXA100" s="297"/>
      <c r="GXB100" s="297"/>
      <c r="GXC100" s="297"/>
      <c r="GXD100" s="297"/>
      <c r="GXE100" s="297"/>
      <c r="GXF100" s="297"/>
      <c r="GXG100" s="297"/>
      <c r="GXH100" s="297"/>
      <c r="GXI100" s="297"/>
      <c r="GXJ100" s="297"/>
      <c r="GXK100" s="297"/>
      <c r="GXL100" s="297"/>
      <c r="GXM100" s="297"/>
      <c r="GXN100" s="297"/>
      <c r="GXO100" s="297"/>
      <c r="GXP100" s="297"/>
      <c r="GXQ100" s="297"/>
      <c r="GXR100" s="297"/>
      <c r="GXS100" s="297"/>
      <c r="GXT100" s="297"/>
      <c r="GXU100" s="297"/>
      <c r="GXV100" s="297"/>
      <c r="GXW100" s="297"/>
      <c r="GYD100" s="297"/>
      <c r="GYE100" s="297"/>
      <c r="GYF100" s="297"/>
      <c r="GYG100" s="297"/>
      <c r="GYH100" s="297"/>
      <c r="GYI100" s="297"/>
      <c r="GYJ100" s="297"/>
      <c r="GYK100" s="297"/>
      <c r="GYL100" s="297"/>
      <c r="GYM100" s="297"/>
      <c r="GYN100" s="297"/>
      <c r="GYO100" s="297"/>
      <c r="GYP100" s="297"/>
      <c r="GYQ100" s="297"/>
      <c r="GYR100" s="297"/>
      <c r="GYS100" s="297"/>
      <c r="GYT100" s="297"/>
      <c r="GYU100" s="297"/>
      <c r="GYV100" s="297"/>
      <c r="GYW100" s="297"/>
      <c r="GYX100" s="297"/>
      <c r="GYY100" s="297"/>
      <c r="GYZ100" s="297"/>
      <c r="GZA100" s="297"/>
      <c r="GZB100" s="297"/>
      <c r="GZC100" s="297"/>
      <c r="GZD100" s="297"/>
      <c r="GZE100" s="297"/>
      <c r="GZF100" s="297"/>
      <c r="GZG100" s="297"/>
      <c r="GZH100" s="297"/>
      <c r="GZI100" s="297"/>
      <c r="GZJ100" s="297"/>
      <c r="GZK100" s="297"/>
      <c r="GZL100" s="297"/>
      <c r="GZM100" s="297"/>
      <c r="GZN100" s="297"/>
      <c r="GZO100" s="297"/>
      <c r="GZP100" s="297"/>
      <c r="GZQ100" s="297"/>
      <c r="GZR100" s="297"/>
      <c r="GZS100" s="297"/>
      <c r="GZT100" s="297"/>
      <c r="GZU100" s="297"/>
      <c r="GZV100" s="297"/>
      <c r="GZW100" s="297"/>
      <c r="GZX100" s="297"/>
      <c r="GZY100" s="297"/>
      <c r="GZZ100" s="297"/>
      <c r="HAA100" s="297"/>
      <c r="HAB100" s="297"/>
      <c r="HAC100" s="297"/>
      <c r="HAD100" s="297"/>
      <c r="HAE100" s="297"/>
      <c r="HAF100" s="297"/>
      <c r="HAG100" s="297"/>
      <c r="HAH100" s="297"/>
      <c r="HAI100" s="297"/>
      <c r="HAJ100" s="297"/>
      <c r="HAK100" s="297"/>
      <c r="HAL100" s="297"/>
      <c r="HAM100" s="297"/>
      <c r="HAN100" s="297"/>
      <c r="HAO100" s="297"/>
      <c r="HAP100" s="297"/>
      <c r="HAQ100" s="297"/>
      <c r="HAR100" s="297"/>
      <c r="HAS100" s="297"/>
      <c r="HAT100" s="297"/>
      <c r="HAU100" s="297"/>
      <c r="HAV100" s="297"/>
      <c r="HAW100" s="297"/>
      <c r="HAX100" s="297"/>
      <c r="HAY100" s="297"/>
      <c r="HAZ100" s="297"/>
      <c r="HBA100" s="297"/>
      <c r="HBB100" s="297"/>
      <c r="HBC100" s="297"/>
      <c r="HBD100" s="297"/>
      <c r="HBE100" s="297"/>
      <c r="HBF100" s="297"/>
      <c r="HBG100" s="297"/>
      <c r="HBH100" s="297"/>
      <c r="HBI100" s="297"/>
      <c r="HBJ100" s="297"/>
      <c r="HBK100" s="297"/>
      <c r="HBL100" s="297"/>
      <c r="HBM100" s="297"/>
      <c r="HBN100" s="297"/>
      <c r="HBO100" s="297"/>
      <c r="HBP100" s="297"/>
      <c r="HBQ100" s="297"/>
      <c r="HBR100" s="297"/>
      <c r="HBS100" s="297"/>
      <c r="HBT100" s="297"/>
      <c r="HBU100" s="297"/>
      <c r="HBV100" s="297"/>
      <c r="HBW100" s="297"/>
      <c r="HBX100" s="297"/>
      <c r="HBY100" s="297"/>
      <c r="HBZ100" s="297"/>
      <c r="HCA100" s="297"/>
      <c r="HCB100" s="297"/>
      <c r="HCC100" s="297"/>
      <c r="HCD100" s="297"/>
      <c r="HCE100" s="297"/>
      <c r="HCF100" s="297"/>
      <c r="HCG100" s="297"/>
      <c r="HCH100" s="297"/>
      <c r="HCI100" s="297"/>
      <c r="HCJ100" s="297"/>
      <c r="HCK100" s="297"/>
      <c r="HCL100" s="297"/>
      <c r="HCM100" s="297"/>
      <c r="HCN100" s="297"/>
      <c r="HCO100" s="297"/>
      <c r="HCP100" s="297"/>
      <c r="HCQ100" s="297"/>
      <c r="HCR100" s="297"/>
      <c r="HCS100" s="297"/>
      <c r="HCT100" s="297"/>
      <c r="HCU100" s="297"/>
      <c r="HCV100" s="297"/>
      <c r="HCW100" s="297"/>
      <c r="HCX100" s="297"/>
      <c r="HCY100" s="297"/>
      <c r="HCZ100" s="297"/>
      <c r="HDA100" s="297"/>
      <c r="HDB100" s="297"/>
      <c r="HDC100" s="297"/>
      <c r="HDD100" s="297"/>
      <c r="HDE100" s="297"/>
      <c r="HDF100" s="297"/>
      <c r="HDG100" s="297"/>
      <c r="HDH100" s="297"/>
      <c r="HDI100" s="297"/>
      <c r="HDJ100" s="297"/>
      <c r="HDK100" s="297"/>
      <c r="HDL100" s="297"/>
      <c r="HDM100" s="297"/>
      <c r="HDN100" s="297"/>
      <c r="HDO100" s="297"/>
      <c r="HDP100" s="297"/>
      <c r="HDQ100" s="297"/>
      <c r="HDR100" s="297"/>
      <c r="HDS100" s="297"/>
      <c r="HDT100" s="297"/>
      <c r="HDU100" s="297"/>
      <c r="HDV100" s="297"/>
      <c r="HDW100" s="297"/>
      <c r="HDX100" s="297"/>
      <c r="HDY100" s="297"/>
      <c r="HDZ100" s="297"/>
      <c r="HEA100" s="297"/>
      <c r="HEB100" s="297"/>
      <c r="HEC100" s="297"/>
      <c r="HED100" s="297"/>
      <c r="HEE100" s="297"/>
      <c r="HEF100" s="297"/>
      <c r="HEG100" s="297"/>
      <c r="HEH100" s="297"/>
      <c r="HEI100" s="297"/>
      <c r="HEJ100" s="297"/>
      <c r="HEK100" s="297"/>
      <c r="HEL100" s="297"/>
      <c r="HEM100" s="297"/>
      <c r="HEN100" s="297"/>
      <c r="HEO100" s="297"/>
      <c r="HEP100" s="297"/>
      <c r="HEQ100" s="297"/>
      <c r="HER100" s="297"/>
      <c r="HES100" s="297"/>
      <c r="HET100" s="297"/>
      <c r="HEU100" s="297"/>
      <c r="HEV100" s="297"/>
      <c r="HEW100" s="297"/>
      <c r="HEX100" s="297"/>
      <c r="HEY100" s="297"/>
      <c r="HEZ100" s="297"/>
      <c r="HFA100" s="297"/>
      <c r="HFB100" s="297"/>
      <c r="HFC100" s="297"/>
      <c r="HFD100" s="297"/>
      <c r="HFE100" s="297"/>
      <c r="HFF100" s="297"/>
      <c r="HFG100" s="297"/>
      <c r="HFH100" s="297"/>
      <c r="HFI100" s="297"/>
      <c r="HFJ100" s="297"/>
      <c r="HFK100" s="297"/>
      <c r="HFL100" s="297"/>
      <c r="HFM100" s="297"/>
      <c r="HFN100" s="297"/>
      <c r="HFO100" s="297"/>
      <c r="HFP100" s="297"/>
      <c r="HFQ100" s="297"/>
      <c r="HFR100" s="297"/>
      <c r="HFS100" s="297"/>
      <c r="HFT100" s="297"/>
      <c r="HFU100" s="297"/>
      <c r="HFV100" s="297"/>
      <c r="HFW100" s="297"/>
      <c r="HFX100" s="297"/>
      <c r="HFY100" s="297"/>
      <c r="HFZ100" s="297"/>
      <c r="HGA100" s="297"/>
      <c r="HGB100" s="297"/>
      <c r="HGC100" s="297"/>
      <c r="HGD100" s="297"/>
      <c r="HGE100" s="297"/>
      <c r="HGF100" s="297"/>
      <c r="HGG100" s="297"/>
      <c r="HGH100" s="297"/>
      <c r="HGI100" s="297"/>
      <c r="HGJ100" s="297"/>
      <c r="HGK100" s="297"/>
      <c r="HGL100" s="297"/>
      <c r="HGM100" s="297"/>
      <c r="HGN100" s="297"/>
      <c r="HGO100" s="297"/>
      <c r="HGP100" s="297"/>
      <c r="HGQ100" s="297"/>
      <c r="HGR100" s="297"/>
      <c r="HGS100" s="297"/>
      <c r="HGT100" s="297"/>
      <c r="HGU100" s="297"/>
      <c r="HGV100" s="297"/>
      <c r="HGW100" s="297"/>
      <c r="HGX100" s="297"/>
      <c r="HGY100" s="297"/>
      <c r="HGZ100" s="297"/>
      <c r="HHA100" s="297"/>
      <c r="HHB100" s="297"/>
      <c r="HHC100" s="297"/>
      <c r="HHD100" s="297"/>
      <c r="HHE100" s="297"/>
      <c r="HHF100" s="297"/>
      <c r="HHG100" s="297"/>
      <c r="HHH100" s="297"/>
      <c r="HHI100" s="297"/>
      <c r="HHJ100" s="297"/>
      <c r="HHK100" s="297"/>
      <c r="HHL100" s="297"/>
      <c r="HHM100" s="297"/>
      <c r="HHN100" s="297"/>
      <c r="HHO100" s="297"/>
      <c r="HHP100" s="297"/>
      <c r="HHQ100" s="297"/>
      <c r="HHR100" s="297"/>
      <c r="HHS100" s="297"/>
      <c r="HHZ100" s="297"/>
      <c r="HIA100" s="297"/>
      <c r="HIB100" s="297"/>
      <c r="HIC100" s="297"/>
      <c r="HID100" s="297"/>
      <c r="HIE100" s="297"/>
      <c r="HIF100" s="297"/>
      <c r="HIG100" s="297"/>
      <c r="HIH100" s="297"/>
      <c r="HII100" s="297"/>
      <c r="HIJ100" s="297"/>
      <c r="HIK100" s="297"/>
      <c r="HIL100" s="297"/>
      <c r="HIM100" s="297"/>
      <c r="HIN100" s="297"/>
      <c r="HIO100" s="297"/>
      <c r="HIP100" s="297"/>
      <c r="HIQ100" s="297"/>
      <c r="HIR100" s="297"/>
      <c r="HIS100" s="297"/>
      <c r="HIT100" s="297"/>
      <c r="HIU100" s="297"/>
      <c r="HIV100" s="297"/>
      <c r="HIW100" s="297"/>
      <c r="HIX100" s="297"/>
      <c r="HIY100" s="297"/>
      <c r="HIZ100" s="297"/>
      <c r="HJA100" s="297"/>
      <c r="HJB100" s="297"/>
      <c r="HJC100" s="297"/>
      <c r="HJD100" s="297"/>
      <c r="HJE100" s="297"/>
      <c r="HJF100" s="297"/>
      <c r="HJG100" s="297"/>
      <c r="HJH100" s="297"/>
      <c r="HJI100" s="297"/>
      <c r="HJJ100" s="297"/>
      <c r="HJK100" s="297"/>
      <c r="HJL100" s="297"/>
      <c r="HJM100" s="297"/>
      <c r="HJN100" s="297"/>
      <c r="HJO100" s="297"/>
      <c r="HJP100" s="297"/>
      <c r="HJQ100" s="297"/>
      <c r="HJR100" s="297"/>
      <c r="HJS100" s="297"/>
      <c r="HJT100" s="297"/>
      <c r="HJU100" s="297"/>
      <c r="HJV100" s="297"/>
      <c r="HJW100" s="297"/>
      <c r="HJX100" s="297"/>
      <c r="HJY100" s="297"/>
      <c r="HJZ100" s="297"/>
      <c r="HKA100" s="297"/>
      <c r="HKB100" s="297"/>
      <c r="HKC100" s="297"/>
      <c r="HKD100" s="297"/>
      <c r="HKE100" s="297"/>
      <c r="HKF100" s="297"/>
      <c r="HKG100" s="297"/>
      <c r="HKH100" s="297"/>
      <c r="HKI100" s="297"/>
      <c r="HKJ100" s="297"/>
      <c r="HKK100" s="297"/>
      <c r="HKL100" s="297"/>
      <c r="HKM100" s="297"/>
      <c r="HKN100" s="297"/>
      <c r="HKO100" s="297"/>
      <c r="HKP100" s="297"/>
      <c r="HKQ100" s="297"/>
      <c r="HKR100" s="297"/>
      <c r="HKS100" s="297"/>
      <c r="HKT100" s="297"/>
      <c r="HKU100" s="297"/>
      <c r="HKV100" s="297"/>
      <c r="HKW100" s="297"/>
      <c r="HKX100" s="297"/>
      <c r="HKY100" s="297"/>
      <c r="HKZ100" s="297"/>
      <c r="HLA100" s="297"/>
      <c r="HLB100" s="297"/>
      <c r="HLC100" s="297"/>
      <c r="HLD100" s="297"/>
      <c r="HLE100" s="297"/>
      <c r="HLF100" s="297"/>
      <c r="HLG100" s="297"/>
      <c r="HLH100" s="297"/>
      <c r="HLI100" s="297"/>
      <c r="HLJ100" s="297"/>
      <c r="HLK100" s="297"/>
      <c r="HLL100" s="297"/>
      <c r="HLM100" s="297"/>
      <c r="HLN100" s="297"/>
      <c r="HLO100" s="297"/>
      <c r="HLP100" s="297"/>
      <c r="HLQ100" s="297"/>
      <c r="HLR100" s="297"/>
      <c r="HLS100" s="297"/>
      <c r="HLT100" s="297"/>
      <c r="HLU100" s="297"/>
      <c r="HLV100" s="297"/>
      <c r="HLW100" s="297"/>
      <c r="HLX100" s="297"/>
      <c r="HLY100" s="297"/>
      <c r="HLZ100" s="297"/>
      <c r="HMA100" s="297"/>
      <c r="HMB100" s="297"/>
      <c r="HMC100" s="297"/>
      <c r="HMD100" s="297"/>
      <c r="HME100" s="297"/>
      <c r="HMF100" s="297"/>
      <c r="HMG100" s="297"/>
      <c r="HMH100" s="297"/>
      <c r="HMI100" s="297"/>
      <c r="HMJ100" s="297"/>
      <c r="HMK100" s="297"/>
      <c r="HML100" s="297"/>
      <c r="HMM100" s="297"/>
      <c r="HMN100" s="297"/>
      <c r="HMO100" s="297"/>
      <c r="HMP100" s="297"/>
      <c r="HMQ100" s="297"/>
      <c r="HMR100" s="297"/>
      <c r="HMS100" s="297"/>
      <c r="HMT100" s="297"/>
      <c r="HMU100" s="297"/>
      <c r="HMV100" s="297"/>
      <c r="HMW100" s="297"/>
      <c r="HMX100" s="297"/>
      <c r="HMY100" s="297"/>
      <c r="HMZ100" s="297"/>
      <c r="HNA100" s="297"/>
      <c r="HNB100" s="297"/>
      <c r="HNC100" s="297"/>
      <c r="HND100" s="297"/>
      <c r="HNE100" s="297"/>
      <c r="HNF100" s="297"/>
      <c r="HNG100" s="297"/>
      <c r="HNH100" s="297"/>
      <c r="HNI100" s="297"/>
      <c r="HNJ100" s="297"/>
      <c r="HNK100" s="297"/>
      <c r="HNL100" s="297"/>
      <c r="HNM100" s="297"/>
      <c r="HNN100" s="297"/>
      <c r="HNO100" s="297"/>
      <c r="HNP100" s="297"/>
      <c r="HNQ100" s="297"/>
      <c r="HNR100" s="297"/>
      <c r="HNS100" s="297"/>
      <c r="HNT100" s="297"/>
      <c r="HNU100" s="297"/>
      <c r="HNV100" s="297"/>
      <c r="HNW100" s="297"/>
      <c r="HNX100" s="297"/>
      <c r="HNY100" s="297"/>
      <c r="HNZ100" s="297"/>
      <c r="HOA100" s="297"/>
      <c r="HOB100" s="297"/>
      <c r="HOC100" s="297"/>
      <c r="HOD100" s="297"/>
      <c r="HOE100" s="297"/>
      <c r="HOF100" s="297"/>
      <c r="HOG100" s="297"/>
      <c r="HOH100" s="297"/>
      <c r="HOI100" s="297"/>
      <c r="HOJ100" s="297"/>
      <c r="HOK100" s="297"/>
      <c r="HOL100" s="297"/>
      <c r="HOM100" s="297"/>
      <c r="HON100" s="297"/>
      <c r="HOO100" s="297"/>
      <c r="HOP100" s="297"/>
      <c r="HOQ100" s="297"/>
      <c r="HOR100" s="297"/>
      <c r="HOS100" s="297"/>
      <c r="HOT100" s="297"/>
      <c r="HOU100" s="297"/>
      <c r="HOV100" s="297"/>
      <c r="HOW100" s="297"/>
      <c r="HOX100" s="297"/>
      <c r="HOY100" s="297"/>
      <c r="HOZ100" s="297"/>
      <c r="HPA100" s="297"/>
      <c r="HPB100" s="297"/>
      <c r="HPC100" s="297"/>
      <c r="HPD100" s="297"/>
      <c r="HPE100" s="297"/>
      <c r="HPF100" s="297"/>
      <c r="HPG100" s="297"/>
      <c r="HPH100" s="297"/>
      <c r="HPI100" s="297"/>
      <c r="HPJ100" s="297"/>
      <c r="HPK100" s="297"/>
      <c r="HPL100" s="297"/>
      <c r="HPM100" s="297"/>
      <c r="HPN100" s="297"/>
      <c r="HPO100" s="297"/>
      <c r="HPP100" s="297"/>
      <c r="HPQ100" s="297"/>
      <c r="HPR100" s="297"/>
      <c r="HPS100" s="297"/>
      <c r="HPT100" s="297"/>
      <c r="HPU100" s="297"/>
      <c r="HPV100" s="297"/>
      <c r="HPW100" s="297"/>
      <c r="HPX100" s="297"/>
      <c r="HPY100" s="297"/>
      <c r="HPZ100" s="297"/>
      <c r="HQA100" s="297"/>
      <c r="HQB100" s="297"/>
      <c r="HQC100" s="297"/>
      <c r="HQD100" s="297"/>
      <c r="HQE100" s="297"/>
      <c r="HQF100" s="297"/>
      <c r="HQG100" s="297"/>
      <c r="HQH100" s="297"/>
      <c r="HQI100" s="297"/>
      <c r="HQJ100" s="297"/>
      <c r="HQK100" s="297"/>
      <c r="HQL100" s="297"/>
      <c r="HQM100" s="297"/>
      <c r="HQN100" s="297"/>
      <c r="HQO100" s="297"/>
      <c r="HQP100" s="297"/>
      <c r="HQQ100" s="297"/>
      <c r="HQR100" s="297"/>
      <c r="HQS100" s="297"/>
      <c r="HQT100" s="297"/>
      <c r="HQU100" s="297"/>
      <c r="HQV100" s="297"/>
      <c r="HQW100" s="297"/>
      <c r="HQX100" s="297"/>
      <c r="HQY100" s="297"/>
      <c r="HQZ100" s="297"/>
      <c r="HRA100" s="297"/>
      <c r="HRB100" s="297"/>
      <c r="HRC100" s="297"/>
      <c r="HRD100" s="297"/>
      <c r="HRE100" s="297"/>
      <c r="HRF100" s="297"/>
      <c r="HRG100" s="297"/>
      <c r="HRH100" s="297"/>
      <c r="HRI100" s="297"/>
      <c r="HRJ100" s="297"/>
      <c r="HRK100" s="297"/>
      <c r="HRL100" s="297"/>
      <c r="HRM100" s="297"/>
      <c r="HRN100" s="297"/>
      <c r="HRO100" s="297"/>
      <c r="HRV100" s="297"/>
      <c r="HRW100" s="297"/>
      <c r="HRX100" s="297"/>
      <c r="HRY100" s="297"/>
      <c r="HRZ100" s="297"/>
      <c r="HSA100" s="297"/>
      <c r="HSB100" s="297"/>
      <c r="HSC100" s="297"/>
      <c r="HSD100" s="297"/>
      <c r="HSE100" s="297"/>
      <c r="HSF100" s="297"/>
      <c r="HSG100" s="297"/>
      <c r="HSH100" s="297"/>
      <c r="HSI100" s="297"/>
      <c r="HSJ100" s="297"/>
      <c r="HSK100" s="297"/>
      <c r="HSL100" s="297"/>
      <c r="HSM100" s="297"/>
      <c r="HSN100" s="297"/>
      <c r="HSO100" s="297"/>
      <c r="HSP100" s="297"/>
      <c r="HSQ100" s="297"/>
      <c r="HSR100" s="297"/>
      <c r="HSS100" s="297"/>
      <c r="HST100" s="297"/>
      <c r="HSU100" s="297"/>
      <c r="HSV100" s="297"/>
      <c r="HSW100" s="297"/>
      <c r="HSX100" s="297"/>
      <c r="HSY100" s="297"/>
      <c r="HSZ100" s="297"/>
      <c r="HTA100" s="297"/>
      <c r="HTB100" s="297"/>
      <c r="HTC100" s="297"/>
      <c r="HTD100" s="297"/>
      <c r="HTE100" s="297"/>
      <c r="HTF100" s="297"/>
      <c r="HTG100" s="297"/>
      <c r="HTH100" s="297"/>
      <c r="HTI100" s="297"/>
      <c r="HTJ100" s="297"/>
      <c r="HTK100" s="297"/>
      <c r="HTL100" s="297"/>
      <c r="HTM100" s="297"/>
      <c r="HTN100" s="297"/>
      <c r="HTO100" s="297"/>
      <c r="HTP100" s="297"/>
      <c r="HTQ100" s="297"/>
      <c r="HTR100" s="297"/>
      <c r="HTS100" s="297"/>
      <c r="HTT100" s="297"/>
      <c r="HTU100" s="297"/>
      <c r="HTV100" s="297"/>
      <c r="HTW100" s="297"/>
      <c r="HTX100" s="297"/>
      <c r="HTY100" s="297"/>
      <c r="HTZ100" s="297"/>
      <c r="HUA100" s="297"/>
      <c r="HUB100" s="297"/>
      <c r="HUC100" s="297"/>
      <c r="HUD100" s="297"/>
      <c r="HUE100" s="297"/>
      <c r="HUF100" s="297"/>
      <c r="HUG100" s="297"/>
      <c r="HUH100" s="297"/>
      <c r="HUI100" s="297"/>
      <c r="HUJ100" s="297"/>
      <c r="HUK100" s="297"/>
      <c r="HUL100" s="297"/>
      <c r="HUM100" s="297"/>
      <c r="HUN100" s="297"/>
      <c r="HUO100" s="297"/>
      <c r="HUP100" s="297"/>
      <c r="HUQ100" s="297"/>
      <c r="HUR100" s="297"/>
      <c r="HUS100" s="297"/>
      <c r="HUT100" s="297"/>
      <c r="HUU100" s="297"/>
      <c r="HUV100" s="297"/>
      <c r="HUW100" s="297"/>
      <c r="HUX100" s="297"/>
      <c r="HUY100" s="297"/>
      <c r="HUZ100" s="297"/>
      <c r="HVA100" s="297"/>
      <c r="HVB100" s="297"/>
      <c r="HVC100" s="297"/>
      <c r="HVD100" s="297"/>
      <c r="HVE100" s="297"/>
      <c r="HVF100" s="297"/>
      <c r="HVG100" s="297"/>
      <c r="HVH100" s="297"/>
      <c r="HVI100" s="297"/>
      <c r="HVJ100" s="297"/>
      <c r="HVK100" s="297"/>
      <c r="HVL100" s="297"/>
      <c r="HVM100" s="297"/>
      <c r="HVN100" s="297"/>
      <c r="HVO100" s="297"/>
      <c r="HVP100" s="297"/>
      <c r="HVQ100" s="297"/>
      <c r="HVR100" s="297"/>
      <c r="HVS100" s="297"/>
      <c r="HVT100" s="297"/>
      <c r="HVU100" s="297"/>
      <c r="HVV100" s="297"/>
      <c r="HVW100" s="297"/>
      <c r="HVX100" s="297"/>
      <c r="HVY100" s="297"/>
      <c r="HVZ100" s="297"/>
      <c r="HWA100" s="297"/>
      <c r="HWB100" s="297"/>
      <c r="HWC100" s="297"/>
      <c r="HWD100" s="297"/>
      <c r="HWE100" s="297"/>
      <c r="HWF100" s="297"/>
      <c r="HWG100" s="297"/>
      <c r="HWH100" s="297"/>
      <c r="HWI100" s="297"/>
      <c r="HWJ100" s="297"/>
      <c r="HWK100" s="297"/>
      <c r="HWL100" s="297"/>
      <c r="HWM100" s="297"/>
      <c r="HWN100" s="297"/>
      <c r="HWO100" s="297"/>
      <c r="HWP100" s="297"/>
      <c r="HWQ100" s="297"/>
      <c r="HWR100" s="297"/>
      <c r="HWS100" s="297"/>
      <c r="HWT100" s="297"/>
      <c r="HWU100" s="297"/>
      <c r="HWV100" s="297"/>
      <c r="HWW100" s="297"/>
      <c r="HWX100" s="297"/>
      <c r="HWY100" s="297"/>
      <c r="HWZ100" s="297"/>
      <c r="HXA100" s="297"/>
      <c r="HXB100" s="297"/>
      <c r="HXC100" s="297"/>
      <c r="HXD100" s="297"/>
      <c r="HXE100" s="297"/>
      <c r="HXF100" s="297"/>
      <c r="HXG100" s="297"/>
      <c r="HXH100" s="297"/>
      <c r="HXI100" s="297"/>
      <c r="HXJ100" s="297"/>
      <c r="HXK100" s="297"/>
      <c r="HXL100" s="297"/>
      <c r="HXM100" s="297"/>
      <c r="HXN100" s="297"/>
      <c r="HXO100" s="297"/>
      <c r="HXP100" s="297"/>
      <c r="HXQ100" s="297"/>
      <c r="HXR100" s="297"/>
      <c r="HXS100" s="297"/>
      <c r="HXT100" s="297"/>
      <c r="HXU100" s="297"/>
      <c r="HXV100" s="297"/>
      <c r="HXW100" s="297"/>
      <c r="HXX100" s="297"/>
      <c r="HXY100" s="297"/>
      <c r="HXZ100" s="297"/>
      <c r="HYA100" s="297"/>
      <c r="HYB100" s="297"/>
      <c r="HYC100" s="297"/>
      <c r="HYD100" s="297"/>
      <c r="HYE100" s="297"/>
      <c r="HYF100" s="297"/>
      <c r="HYG100" s="297"/>
      <c r="HYH100" s="297"/>
      <c r="HYI100" s="297"/>
      <c r="HYJ100" s="297"/>
      <c r="HYK100" s="297"/>
      <c r="HYL100" s="297"/>
      <c r="HYM100" s="297"/>
      <c r="HYN100" s="297"/>
      <c r="HYO100" s="297"/>
      <c r="HYP100" s="297"/>
      <c r="HYQ100" s="297"/>
      <c r="HYR100" s="297"/>
      <c r="HYS100" s="297"/>
      <c r="HYT100" s="297"/>
      <c r="HYU100" s="297"/>
      <c r="HYV100" s="297"/>
      <c r="HYW100" s="297"/>
      <c r="HYX100" s="297"/>
      <c r="HYY100" s="297"/>
      <c r="HYZ100" s="297"/>
      <c r="HZA100" s="297"/>
      <c r="HZB100" s="297"/>
      <c r="HZC100" s="297"/>
      <c r="HZD100" s="297"/>
      <c r="HZE100" s="297"/>
      <c r="HZF100" s="297"/>
      <c r="HZG100" s="297"/>
      <c r="HZH100" s="297"/>
      <c r="HZI100" s="297"/>
      <c r="HZJ100" s="297"/>
      <c r="HZK100" s="297"/>
      <c r="HZL100" s="297"/>
      <c r="HZM100" s="297"/>
      <c r="HZN100" s="297"/>
      <c r="HZO100" s="297"/>
      <c r="HZP100" s="297"/>
      <c r="HZQ100" s="297"/>
      <c r="HZR100" s="297"/>
      <c r="HZS100" s="297"/>
      <c r="HZT100" s="297"/>
      <c r="HZU100" s="297"/>
      <c r="HZV100" s="297"/>
      <c r="HZW100" s="297"/>
      <c r="HZX100" s="297"/>
      <c r="HZY100" s="297"/>
      <c r="HZZ100" s="297"/>
      <c r="IAA100" s="297"/>
      <c r="IAB100" s="297"/>
      <c r="IAC100" s="297"/>
      <c r="IAD100" s="297"/>
      <c r="IAE100" s="297"/>
      <c r="IAF100" s="297"/>
      <c r="IAG100" s="297"/>
      <c r="IAH100" s="297"/>
      <c r="IAI100" s="297"/>
      <c r="IAJ100" s="297"/>
      <c r="IAK100" s="297"/>
      <c r="IAL100" s="297"/>
      <c r="IAM100" s="297"/>
      <c r="IAN100" s="297"/>
      <c r="IAO100" s="297"/>
      <c r="IAP100" s="297"/>
      <c r="IAQ100" s="297"/>
      <c r="IAR100" s="297"/>
      <c r="IAS100" s="297"/>
      <c r="IAT100" s="297"/>
      <c r="IAU100" s="297"/>
      <c r="IAV100" s="297"/>
      <c r="IAW100" s="297"/>
      <c r="IAX100" s="297"/>
      <c r="IAY100" s="297"/>
      <c r="IAZ100" s="297"/>
      <c r="IBA100" s="297"/>
      <c r="IBB100" s="297"/>
      <c r="IBC100" s="297"/>
      <c r="IBD100" s="297"/>
      <c r="IBE100" s="297"/>
      <c r="IBF100" s="297"/>
      <c r="IBG100" s="297"/>
      <c r="IBH100" s="297"/>
      <c r="IBI100" s="297"/>
      <c r="IBJ100" s="297"/>
      <c r="IBK100" s="297"/>
      <c r="IBR100" s="297"/>
      <c r="IBS100" s="297"/>
      <c r="IBT100" s="297"/>
      <c r="IBU100" s="297"/>
      <c r="IBV100" s="297"/>
      <c r="IBW100" s="297"/>
      <c r="IBX100" s="297"/>
      <c r="IBY100" s="297"/>
      <c r="IBZ100" s="297"/>
      <c r="ICA100" s="297"/>
      <c r="ICB100" s="297"/>
      <c r="ICC100" s="297"/>
      <c r="ICD100" s="297"/>
      <c r="ICE100" s="297"/>
      <c r="ICF100" s="297"/>
      <c r="ICG100" s="297"/>
      <c r="ICH100" s="297"/>
      <c r="ICI100" s="297"/>
      <c r="ICJ100" s="297"/>
      <c r="ICK100" s="297"/>
      <c r="ICL100" s="297"/>
      <c r="ICM100" s="297"/>
      <c r="ICN100" s="297"/>
      <c r="ICO100" s="297"/>
      <c r="ICP100" s="297"/>
      <c r="ICQ100" s="297"/>
      <c r="ICR100" s="297"/>
      <c r="ICS100" s="297"/>
      <c r="ICT100" s="297"/>
      <c r="ICU100" s="297"/>
      <c r="ICV100" s="297"/>
      <c r="ICW100" s="297"/>
      <c r="ICX100" s="297"/>
      <c r="ICY100" s="297"/>
      <c r="ICZ100" s="297"/>
      <c r="IDA100" s="297"/>
      <c r="IDB100" s="297"/>
      <c r="IDC100" s="297"/>
      <c r="IDD100" s="297"/>
      <c r="IDE100" s="297"/>
      <c r="IDF100" s="297"/>
      <c r="IDG100" s="297"/>
      <c r="IDH100" s="297"/>
      <c r="IDI100" s="297"/>
      <c r="IDJ100" s="297"/>
      <c r="IDK100" s="297"/>
      <c r="IDL100" s="297"/>
      <c r="IDM100" s="297"/>
      <c r="IDN100" s="297"/>
      <c r="IDO100" s="297"/>
      <c r="IDP100" s="297"/>
      <c r="IDQ100" s="297"/>
      <c r="IDR100" s="297"/>
      <c r="IDS100" s="297"/>
      <c r="IDT100" s="297"/>
      <c r="IDU100" s="297"/>
      <c r="IDV100" s="297"/>
      <c r="IDW100" s="297"/>
      <c r="IDX100" s="297"/>
      <c r="IDY100" s="297"/>
      <c r="IDZ100" s="297"/>
      <c r="IEA100" s="297"/>
      <c r="IEB100" s="297"/>
      <c r="IEC100" s="297"/>
      <c r="IED100" s="297"/>
      <c r="IEE100" s="297"/>
      <c r="IEF100" s="297"/>
      <c r="IEG100" s="297"/>
      <c r="IEH100" s="297"/>
      <c r="IEI100" s="297"/>
      <c r="IEJ100" s="297"/>
      <c r="IEK100" s="297"/>
      <c r="IEL100" s="297"/>
      <c r="IEM100" s="297"/>
      <c r="IEN100" s="297"/>
      <c r="IEO100" s="297"/>
      <c r="IEP100" s="297"/>
      <c r="IEQ100" s="297"/>
      <c r="IER100" s="297"/>
      <c r="IES100" s="297"/>
      <c r="IET100" s="297"/>
      <c r="IEU100" s="297"/>
      <c r="IEV100" s="297"/>
      <c r="IEW100" s="297"/>
      <c r="IEX100" s="297"/>
      <c r="IEY100" s="297"/>
      <c r="IEZ100" s="297"/>
      <c r="IFA100" s="297"/>
      <c r="IFB100" s="297"/>
      <c r="IFC100" s="297"/>
      <c r="IFD100" s="297"/>
      <c r="IFE100" s="297"/>
      <c r="IFF100" s="297"/>
      <c r="IFG100" s="297"/>
      <c r="IFH100" s="297"/>
      <c r="IFI100" s="297"/>
      <c r="IFJ100" s="297"/>
      <c r="IFK100" s="297"/>
      <c r="IFL100" s="297"/>
      <c r="IFM100" s="297"/>
      <c r="IFN100" s="297"/>
      <c r="IFO100" s="297"/>
      <c r="IFP100" s="297"/>
      <c r="IFQ100" s="297"/>
      <c r="IFR100" s="297"/>
      <c r="IFS100" s="297"/>
      <c r="IFT100" s="297"/>
      <c r="IFU100" s="297"/>
      <c r="IFV100" s="297"/>
      <c r="IFW100" s="297"/>
      <c r="IFX100" s="297"/>
      <c r="IFY100" s="297"/>
      <c r="IFZ100" s="297"/>
      <c r="IGA100" s="297"/>
      <c r="IGB100" s="297"/>
      <c r="IGC100" s="297"/>
      <c r="IGD100" s="297"/>
      <c r="IGE100" s="297"/>
      <c r="IGF100" s="297"/>
      <c r="IGG100" s="297"/>
      <c r="IGH100" s="297"/>
      <c r="IGI100" s="297"/>
      <c r="IGJ100" s="297"/>
      <c r="IGK100" s="297"/>
      <c r="IGL100" s="297"/>
      <c r="IGM100" s="297"/>
      <c r="IGN100" s="297"/>
      <c r="IGO100" s="297"/>
      <c r="IGP100" s="297"/>
      <c r="IGQ100" s="297"/>
      <c r="IGR100" s="297"/>
      <c r="IGS100" s="297"/>
      <c r="IGT100" s="297"/>
      <c r="IGU100" s="297"/>
      <c r="IGV100" s="297"/>
      <c r="IGW100" s="297"/>
      <c r="IGX100" s="297"/>
      <c r="IGY100" s="297"/>
      <c r="IGZ100" s="297"/>
      <c r="IHA100" s="297"/>
      <c r="IHB100" s="297"/>
      <c r="IHC100" s="297"/>
      <c r="IHD100" s="297"/>
      <c r="IHE100" s="297"/>
      <c r="IHF100" s="297"/>
      <c r="IHG100" s="297"/>
      <c r="IHH100" s="297"/>
      <c r="IHI100" s="297"/>
      <c r="IHJ100" s="297"/>
      <c r="IHK100" s="297"/>
      <c r="IHL100" s="297"/>
      <c r="IHM100" s="297"/>
      <c r="IHN100" s="297"/>
      <c r="IHO100" s="297"/>
      <c r="IHP100" s="297"/>
      <c r="IHQ100" s="297"/>
      <c r="IHR100" s="297"/>
      <c r="IHS100" s="297"/>
      <c r="IHT100" s="297"/>
      <c r="IHU100" s="297"/>
      <c r="IHV100" s="297"/>
      <c r="IHW100" s="297"/>
      <c r="IHX100" s="297"/>
      <c r="IHY100" s="297"/>
      <c r="IHZ100" s="297"/>
      <c r="IIA100" s="297"/>
      <c r="IIB100" s="297"/>
      <c r="IIC100" s="297"/>
      <c r="IID100" s="297"/>
      <c r="IIE100" s="297"/>
      <c r="IIF100" s="297"/>
      <c r="IIG100" s="297"/>
      <c r="IIH100" s="297"/>
      <c r="III100" s="297"/>
      <c r="IIJ100" s="297"/>
      <c r="IIK100" s="297"/>
      <c r="IIL100" s="297"/>
      <c r="IIM100" s="297"/>
      <c r="IIN100" s="297"/>
      <c r="IIO100" s="297"/>
      <c r="IIP100" s="297"/>
      <c r="IIQ100" s="297"/>
      <c r="IIR100" s="297"/>
      <c r="IIS100" s="297"/>
      <c r="IIT100" s="297"/>
      <c r="IIU100" s="297"/>
      <c r="IIV100" s="297"/>
      <c r="IIW100" s="297"/>
      <c r="IIX100" s="297"/>
      <c r="IIY100" s="297"/>
      <c r="IIZ100" s="297"/>
      <c r="IJA100" s="297"/>
      <c r="IJB100" s="297"/>
      <c r="IJC100" s="297"/>
      <c r="IJD100" s="297"/>
      <c r="IJE100" s="297"/>
      <c r="IJF100" s="297"/>
      <c r="IJG100" s="297"/>
      <c r="IJH100" s="297"/>
      <c r="IJI100" s="297"/>
      <c r="IJJ100" s="297"/>
      <c r="IJK100" s="297"/>
      <c r="IJL100" s="297"/>
      <c r="IJM100" s="297"/>
      <c r="IJN100" s="297"/>
      <c r="IJO100" s="297"/>
      <c r="IJP100" s="297"/>
      <c r="IJQ100" s="297"/>
      <c r="IJR100" s="297"/>
      <c r="IJS100" s="297"/>
      <c r="IJT100" s="297"/>
      <c r="IJU100" s="297"/>
      <c r="IJV100" s="297"/>
      <c r="IJW100" s="297"/>
      <c r="IJX100" s="297"/>
      <c r="IJY100" s="297"/>
      <c r="IJZ100" s="297"/>
      <c r="IKA100" s="297"/>
      <c r="IKB100" s="297"/>
      <c r="IKC100" s="297"/>
      <c r="IKD100" s="297"/>
      <c r="IKE100" s="297"/>
      <c r="IKF100" s="297"/>
      <c r="IKG100" s="297"/>
      <c r="IKH100" s="297"/>
      <c r="IKI100" s="297"/>
      <c r="IKJ100" s="297"/>
      <c r="IKK100" s="297"/>
      <c r="IKL100" s="297"/>
      <c r="IKM100" s="297"/>
      <c r="IKN100" s="297"/>
      <c r="IKO100" s="297"/>
      <c r="IKP100" s="297"/>
      <c r="IKQ100" s="297"/>
      <c r="IKR100" s="297"/>
      <c r="IKS100" s="297"/>
      <c r="IKT100" s="297"/>
      <c r="IKU100" s="297"/>
      <c r="IKV100" s="297"/>
      <c r="IKW100" s="297"/>
      <c r="IKX100" s="297"/>
      <c r="IKY100" s="297"/>
      <c r="IKZ100" s="297"/>
      <c r="ILA100" s="297"/>
      <c r="ILB100" s="297"/>
      <c r="ILC100" s="297"/>
      <c r="ILD100" s="297"/>
      <c r="ILE100" s="297"/>
      <c r="ILF100" s="297"/>
      <c r="ILG100" s="297"/>
      <c r="ILN100" s="297"/>
      <c r="ILO100" s="297"/>
      <c r="ILP100" s="297"/>
      <c r="ILQ100" s="297"/>
      <c r="ILR100" s="297"/>
      <c r="ILS100" s="297"/>
      <c r="ILT100" s="297"/>
      <c r="ILU100" s="297"/>
      <c r="ILV100" s="297"/>
      <c r="ILW100" s="297"/>
      <c r="ILX100" s="297"/>
      <c r="ILY100" s="297"/>
      <c r="ILZ100" s="297"/>
      <c r="IMA100" s="297"/>
      <c r="IMB100" s="297"/>
      <c r="IMC100" s="297"/>
      <c r="IMD100" s="297"/>
      <c r="IME100" s="297"/>
      <c r="IMF100" s="297"/>
      <c r="IMG100" s="297"/>
      <c r="IMH100" s="297"/>
      <c r="IMI100" s="297"/>
      <c r="IMJ100" s="297"/>
      <c r="IMK100" s="297"/>
      <c r="IML100" s="297"/>
      <c r="IMM100" s="297"/>
      <c r="IMN100" s="297"/>
      <c r="IMO100" s="297"/>
      <c r="IMP100" s="297"/>
      <c r="IMQ100" s="297"/>
      <c r="IMR100" s="297"/>
      <c r="IMS100" s="297"/>
      <c r="IMT100" s="297"/>
      <c r="IMU100" s="297"/>
      <c r="IMV100" s="297"/>
      <c r="IMW100" s="297"/>
      <c r="IMX100" s="297"/>
      <c r="IMY100" s="297"/>
      <c r="IMZ100" s="297"/>
      <c r="INA100" s="297"/>
      <c r="INB100" s="297"/>
      <c r="INC100" s="297"/>
      <c r="IND100" s="297"/>
      <c r="INE100" s="297"/>
      <c r="INF100" s="297"/>
      <c r="ING100" s="297"/>
      <c r="INH100" s="297"/>
      <c r="INI100" s="297"/>
      <c r="INJ100" s="297"/>
      <c r="INK100" s="297"/>
      <c r="INL100" s="297"/>
      <c r="INM100" s="297"/>
      <c r="INN100" s="297"/>
      <c r="INO100" s="297"/>
      <c r="INP100" s="297"/>
      <c r="INQ100" s="297"/>
      <c r="INR100" s="297"/>
      <c r="INS100" s="297"/>
      <c r="INT100" s="297"/>
      <c r="INU100" s="297"/>
      <c r="INV100" s="297"/>
      <c r="INW100" s="297"/>
      <c r="INX100" s="297"/>
      <c r="INY100" s="297"/>
      <c r="INZ100" s="297"/>
      <c r="IOA100" s="297"/>
      <c r="IOB100" s="297"/>
      <c r="IOC100" s="297"/>
      <c r="IOD100" s="297"/>
      <c r="IOE100" s="297"/>
      <c r="IOF100" s="297"/>
      <c r="IOG100" s="297"/>
      <c r="IOH100" s="297"/>
      <c r="IOI100" s="297"/>
      <c r="IOJ100" s="297"/>
      <c r="IOK100" s="297"/>
      <c r="IOL100" s="297"/>
      <c r="IOM100" s="297"/>
      <c r="ION100" s="297"/>
      <c r="IOO100" s="297"/>
      <c r="IOP100" s="297"/>
      <c r="IOQ100" s="297"/>
      <c r="IOR100" s="297"/>
      <c r="IOS100" s="297"/>
      <c r="IOT100" s="297"/>
      <c r="IOU100" s="297"/>
      <c r="IOV100" s="297"/>
      <c r="IOW100" s="297"/>
      <c r="IOX100" s="297"/>
      <c r="IOY100" s="297"/>
      <c r="IOZ100" s="297"/>
      <c r="IPA100" s="297"/>
      <c r="IPB100" s="297"/>
      <c r="IPC100" s="297"/>
      <c r="IPD100" s="297"/>
      <c r="IPE100" s="297"/>
      <c r="IPF100" s="297"/>
      <c r="IPG100" s="297"/>
      <c r="IPH100" s="297"/>
      <c r="IPI100" s="297"/>
      <c r="IPJ100" s="297"/>
      <c r="IPK100" s="297"/>
      <c r="IPL100" s="297"/>
      <c r="IPM100" s="297"/>
      <c r="IPN100" s="297"/>
      <c r="IPO100" s="297"/>
      <c r="IPP100" s="297"/>
      <c r="IPQ100" s="297"/>
      <c r="IPR100" s="297"/>
      <c r="IPS100" s="297"/>
      <c r="IPT100" s="297"/>
      <c r="IPU100" s="297"/>
      <c r="IPV100" s="297"/>
      <c r="IPW100" s="297"/>
      <c r="IPX100" s="297"/>
      <c r="IPY100" s="297"/>
      <c r="IPZ100" s="297"/>
      <c r="IQA100" s="297"/>
      <c r="IQB100" s="297"/>
      <c r="IQC100" s="297"/>
      <c r="IQD100" s="297"/>
      <c r="IQE100" s="297"/>
      <c r="IQF100" s="297"/>
      <c r="IQG100" s="297"/>
      <c r="IQH100" s="297"/>
      <c r="IQI100" s="297"/>
      <c r="IQJ100" s="297"/>
      <c r="IQK100" s="297"/>
      <c r="IQL100" s="297"/>
      <c r="IQM100" s="297"/>
      <c r="IQN100" s="297"/>
      <c r="IQO100" s="297"/>
      <c r="IQP100" s="297"/>
      <c r="IQQ100" s="297"/>
      <c r="IQR100" s="297"/>
      <c r="IQS100" s="297"/>
      <c r="IQT100" s="297"/>
      <c r="IQU100" s="297"/>
      <c r="IQV100" s="297"/>
      <c r="IQW100" s="297"/>
      <c r="IQX100" s="297"/>
      <c r="IQY100" s="297"/>
      <c r="IQZ100" s="297"/>
      <c r="IRA100" s="297"/>
      <c r="IRB100" s="297"/>
      <c r="IRC100" s="297"/>
      <c r="IRD100" s="297"/>
      <c r="IRE100" s="297"/>
      <c r="IRF100" s="297"/>
      <c r="IRG100" s="297"/>
      <c r="IRH100" s="297"/>
      <c r="IRI100" s="297"/>
      <c r="IRJ100" s="297"/>
      <c r="IRK100" s="297"/>
      <c r="IRL100" s="297"/>
      <c r="IRM100" s="297"/>
      <c r="IRN100" s="297"/>
      <c r="IRO100" s="297"/>
      <c r="IRP100" s="297"/>
      <c r="IRQ100" s="297"/>
      <c r="IRR100" s="297"/>
      <c r="IRS100" s="297"/>
      <c r="IRT100" s="297"/>
      <c r="IRU100" s="297"/>
      <c r="IRV100" s="297"/>
      <c r="IRW100" s="297"/>
      <c r="IRX100" s="297"/>
      <c r="IRY100" s="297"/>
      <c r="IRZ100" s="297"/>
      <c r="ISA100" s="297"/>
      <c r="ISB100" s="297"/>
      <c r="ISC100" s="297"/>
      <c r="ISD100" s="297"/>
      <c r="ISE100" s="297"/>
      <c r="ISF100" s="297"/>
      <c r="ISG100" s="297"/>
      <c r="ISH100" s="297"/>
      <c r="ISI100" s="297"/>
      <c r="ISJ100" s="297"/>
      <c r="ISK100" s="297"/>
      <c r="ISL100" s="297"/>
      <c r="ISM100" s="297"/>
      <c r="ISN100" s="297"/>
      <c r="ISO100" s="297"/>
      <c r="ISP100" s="297"/>
      <c r="ISQ100" s="297"/>
      <c r="ISR100" s="297"/>
      <c r="ISS100" s="297"/>
      <c r="IST100" s="297"/>
      <c r="ISU100" s="297"/>
      <c r="ISV100" s="297"/>
      <c r="ISW100" s="297"/>
      <c r="ISX100" s="297"/>
      <c r="ISY100" s="297"/>
      <c r="ISZ100" s="297"/>
      <c r="ITA100" s="297"/>
      <c r="ITB100" s="297"/>
      <c r="ITC100" s="297"/>
      <c r="ITD100" s="297"/>
      <c r="ITE100" s="297"/>
      <c r="ITF100" s="297"/>
      <c r="ITG100" s="297"/>
      <c r="ITH100" s="297"/>
      <c r="ITI100" s="297"/>
      <c r="ITJ100" s="297"/>
      <c r="ITK100" s="297"/>
      <c r="ITL100" s="297"/>
      <c r="ITM100" s="297"/>
      <c r="ITN100" s="297"/>
      <c r="ITO100" s="297"/>
      <c r="ITP100" s="297"/>
      <c r="ITQ100" s="297"/>
      <c r="ITR100" s="297"/>
      <c r="ITS100" s="297"/>
      <c r="ITT100" s="297"/>
      <c r="ITU100" s="297"/>
      <c r="ITV100" s="297"/>
      <c r="ITW100" s="297"/>
      <c r="ITX100" s="297"/>
      <c r="ITY100" s="297"/>
      <c r="ITZ100" s="297"/>
      <c r="IUA100" s="297"/>
      <c r="IUB100" s="297"/>
      <c r="IUC100" s="297"/>
      <c r="IUD100" s="297"/>
      <c r="IUE100" s="297"/>
      <c r="IUF100" s="297"/>
      <c r="IUG100" s="297"/>
      <c r="IUH100" s="297"/>
      <c r="IUI100" s="297"/>
      <c r="IUJ100" s="297"/>
      <c r="IUK100" s="297"/>
      <c r="IUL100" s="297"/>
      <c r="IUM100" s="297"/>
      <c r="IUN100" s="297"/>
      <c r="IUO100" s="297"/>
      <c r="IUP100" s="297"/>
      <c r="IUQ100" s="297"/>
      <c r="IUR100" s="297"/>
      <c r="IUS100" s="297"/>
      <c r="IUT100" s="297"/>
      <c r="IUU100" s="297"/>
      <c r="IUV100" s="297"/>
      <c r="IUW100" s="297"/>
      <c r="IUX100" s="297"/>
      <c r="IUY100" s="297"/>
      <c r="IUZ100" s="297"/>
      <c r="IVA100" s="297"/>
      <c r="IVB100" s="297"/>
      <c r="IVC100" s="297"/>
      <c r="IVJ100" s="297"/>
      <c r="IVK100" s="297"/>
      <c r="IVL100" s="297"/>
      <c r="IVM100" s="297"/>
      <c r="IVN100" s="297"/>
      <c r="IVO100" s="297"/>
      <c r="IVP100" s="297"/>
      <c r="IVQ100" s="297"/>
      <c r="IVR100" s="297"/>
      <c r="IVS100" s="297"/>
      <c r="IVT100" s="297"/>
      <c r="IVU100" s="297"/>
      <c r="IVV100" s="297"/>
      <c r="IVW100" s="297"/>
      <c r="IVX100" s="297"/>
      <c r="IVY100" s="297"/>
      <c r="IVZ100" s="297"/>
      <c r="IWA100" s="297"/>
      <c r="IWB100" s="297"/>
      <c r="IWC100" s="297"/>
      <c r="IWD100" s="297"/>
      <c r="IWE100" s="297"/>
      <c r="IWF100" s="297"/>
      <c r="IWG100" s="297"/>
      <c r="IWH100" s="297"/>
      <c r="IWI100" s="297"/>
      <c r="IWJ100" s="297"/>
      <c r="IWK100" s="297"/>
      <c r="IWL100" s="297"/>
      <c r="IWM100" s="297"/>
      <c r="IWN100" s="297"/>
      <c r="IWO100" s="297"/>
      <c r="IWP100" s="297"/>
      <c r="IWQ100" s="297"/>
      <c r="IWR100" s="297"/>
      <c r="IWS100" s="297"/>
      <c r="IWT100" s="297"/>
      <c r="IWU100" s="297"/>
      <c r="IWV100" s="297"/>
      <c r="IWW100" s="297"/>
      <c r="IWX100" s="297"/>
      <c r="IWY100" s="297"/>
      <c r="IWZ100" s="297"/>
      <c r="IXA100" s="297"/>
      <c r="IXB100" s="297"/>
      <c r="IXC100" s="297"/>
      <c r="IXD100" s="297"/>
      <c r="IXE100" s="297"/>
      <c r="IXF100" s="297"/>
      <c r="IXG100" s="297"/>
      <c r="IXH100" s="297"/>
      <c r="IXI100" s="297"/>
      <c r="IXJ100" s="297"/>
      <c r="IXK100" s="297"/>
      <c r="IXL100" s="297"/>
      <c r="IXM100" s="297"/>
      <c r="IXN100" s="297"/>
      <c r="IXO100" s="297"/>
      <c r="IXP100" s="297"/>
      <c r="IXQ100" s="297"/>
      <c r="IXR100" s="297"/>
      <c r="IXS100" s="297"/>
      <c r="IXT100" s="297"/>
      <c r="IXU100" s="297"/>
      <c r="IXV100" s="297"/>
      <c r="IXW100" s="297"/>
      <c r="IXX100" s="297"/>
      <c r="IXY100" s="297"/>
      <c r="IXZ100" s="297"/>
      <c r="IYA100" s="297"/>
      <c r="IYB100" s="297"/>
      <c r="IYC100" s="297"/>
      <c r="IYD100" s="297"/>
      <c r="IYE100" s="297"/>
      <c r="IYF100" s="297"/>
      <c r="IYG100" s="297"/>
      <c r="IYH100" s="297"/>
      <c r="IYI100" s="297"/>
      <c r="IYJ100" s="297"/>
      <c r="IYK100" s="297"/>
      <c r="IYL100" s="297"/>
      <c r="IYM100" s="297"/>
      <c r="IYN100" s="297"/>
      <c r="IYO100" s="297"/>
      <c r="IYP100" s="297"/>
      <c r="IYQ100" s="297"/>
      <c r="IYR100" s="297"/>
      <c r="IYS100" s="297"/>
      <c r="IYT100" s="297"/>
      <c r="IYU100" s="297"/>
      <c r="IYV100" s="297"/>
      <c r="IYW100" s="297"/>
      <c r="IYX100" s="297"/>
      <c r="IYY100" s="297"/>
      <c r="IYZ100" s="297"/>
      <c r="IZA100" s="297"/>
      <c r="IZB100" s="297"/>
      <c r="IZC100" s="297"/>
      <c r="IZD100" s="297"/>
      <c r="IZE100" s="297"/>
      <c r="IZF100" s="297"/>
      <c r="IZG100" s="297"/>
      <c r="IZH100" s="297"/>
      <c r="IZI100" s="297"/>
      <c r="IZJ100" s="297"/>
      <c r="IZK100" s="297"/>
      <c r="IZL100" s="297"/>
      <c r="IZM100" s="297"/>
      <c r="IZN100" s="297"/>
      <c r="IZO100" s="297"/>
      <c r="IZP100" s="297"/>
      <c r="IZQ100" s="297"/>
      <c r="IZR100" s="297"/>
      <c r="IZS100" s="297"/>
      <c r="IZT100" s="297"/>
      <c r="IZU100" s="297"/>
      <c r="IZV100" s="297"/>
      <c r="IZW100" s="297"/>
      <c r="IZX100" s="297"/>
      <c r="IZY100" s="297"/>
      <c r="IZZ100" s="297"/>
      <c r="JAA100" s="297"/>
      <c r="JAB100" s="297"/>
      <c r="JAC100" s="297"/>
      <c r="JAD100" s="297"/>
      <c r="JAE100" s="297"/>
      <c r="JAF100" s="297"/>
      <c r="JAG100" s="297"/>
      <c r="JAH100" s="297"/>
      <c r="JAI100" s="297"/>
      <c r="JAJ100" s="297"/>
      <c r="JAK100" s="297"/>
      <c r="JAL100" s="297"/>
      <c r="JAM100" s="297"/>
      <c r="JAN100" s="297"/>
      <c r="JAO100" s="297"/>
      <c r="JAP100" s="297"/>
      <c r="JAQ100" s="297"/>
      <c r="JAR100" s="297"/>
      <c r="JAS100" s="297"/>
      <c r="JAT100" s="297"/>
      <c r="JAU100" s="297"/>
      <c r="JAV100" s="297"/>
      <c r="JAW100" s="297"/>
      <c r="JAX100" s="297"/>
      <c r="JAY100" s="297"/>
      <c r="JAZ100" s="297"/>
      <c r="JBA100" s="297"/>
      <c r="JBB100" s="297"/>
      <c r="JBC100" s="297"/>
      <c r="JBD100" s="297"/>
      <c r="JBE100" s="297"/>
      <c r="JBF100" s="297"/>
      <c r="JBG100" s="297"/>
      <c r="JBH100" s="297"/>
      <c r="JBI100" s="297"/>
      <c r="JBJ100" s="297"/>
      <c r="JBK100" s="297"/>
      <c r="JBL100" s="297"/>
      <c r="JBM100" s="297"/>
      <c r="JBN100" s="297"/>
      <c r="JBO100" s="297"/>
      <c r="JBP100" s="297"/>
      <c r="JBQ100" s="297"/>
      <c r="JBR100" s="297"/>
      <c r="JBS100" s="297"/>
      <c r="JBT100" s="297"/>
      <c r="JBU100" s="297"/>
      <c r="JBV100" s="297"/>
      <c r="JBW100" s="297"/>
      <c r="JBX100" s="297"/>
      <c r="JBY100" s="297"/>
      <c r="JBZ100" s="297"/>
      <c r="JCA100" s="297"/>
      <c r="JCB100" s="297"/>
      <c r="JCC100" s="297"/>
      <c r="JCD100" s="297"/>
      <c r="JCE100" s="297"/>
      <c r="JCF100" s="297"/>
      <c r="JCG100" s="297"/>
      <c r="JCH100" s="297"/>
      <c r="JCI100" s="297"/>
      <c r="JCJ100" s="297"/>
      <c r="JCK100" s="297"/>
      <c r="JCL100" s="297"/>
      <c r="JCM100" s="297"/>
      <c r="JCN100" s="297"/>
      <c r="JCO100" s="297"/>
      <c r="JCP100" s="297"/>
      <c r="JCQ100" s="297"/>
      <c r="JCR100" s="297"/>
      <c r="JCS100" s="297"/>
      <c r="JCT100" s="297"/>
      <c r="JCU100" s="297"/>
      <c r="JCV100" s="297"/>
      <c r="JCW100" s="297"/>
      <c r="JCX100" s="297"/>
      <c r="JCY100" s="297"/>
      <c r="JCZ100" s="297"/>
      <c r="JDA100" s="297"/>
      <c r="JDB100" s="297"/>
      <c r="JDC100" s="297"/>
      <c r="JDD100" s="297"/>
      <c r="JDE100" s="297"/>
      <c r="JDF100" s="297"/>
      <c r="JDG100" s="297"/>
      <c r="JDH100" s="297"/>
      <c r="JDI100" s="297"/>
      <c r="JDJ100" s="297"/>
      <c r="JDK100" s="297"/>
      <c r="JDL100" s="297"/>
      <c r="JDM100" s="297"/>
      <c r="JDN100" s="297"/>
      <c r="JDO100" s="297"/>
      <c r="JDP100" s="297"/>
      <c r="JDQ100" s="297"/>
      <c r="JDR100" s="297"/>
      <c r="JDS100" s="297"/>
      <c r="JDT100" s="297"/>
      <c r="JDU100" s="297"/>
      <c r="JDV100" s="297"/>
      <c r="JDW100" s="297"/>
      <c r="JDX100" s="297"/>
      <c r="JDY100" s="297"/>
      <c r="JDZ100" s="297"/>
      <c r="JEA100" s="297"/>
      <c r="JEB100" s="297"/>
      <c r="JEC100" s="297"/>
      <c r="JED100" s="297"/>
      <c r="JEE100" s="297"/>
      <c r="JEF100" s="297"/>
      <c r="JEG100" s="297"/>
      <c r="JEH100" s="297"/>
      <c r="JEI100" s="297"/>
      <c r="JEJ100" s="297"/>
      <c r="JEK100" s="297"/>
      <c r="JEL100" s="297"/>
      <c r="JEM100" s="297"/>
      <c r="JEN100" s="297"/>
      <c r="JEO100" s="297"/>
      <c r="JEP100" s="297"/>
      <c r="JEQ100" s="297"/>
      <c r="JER100" s="297"/>
      <c r="JES100" s="297"/>
      <c r="JET100" s="297"/>
      <c r="JEU100" s="297"/>
      <c r="JEV100" s="297"/>
      <c r="JEW100" s="297"/>
      <c r="JEX100" s="297"/>
      <c r="JEY100" s="297"/>
      <c r="JFF100" s="297"/>
      <c r="JFG100" s="297"/>
      <c r="JFH100" s="297"/>
      <c r="JFI100" s="297"/>
      <c r="JFJ100" s="297"/>
      <c r="JFK100" s="297"/>
      <c r="JFL100" s="297"/>
      <c r="JFM100" s="297"/>
      <c r="JFN100" s="297"/>
      <c r="JFO100" s="297"/>
      <c r="JFP100" s="297"/>
      <c r="JFQ100" s="297"/>
      <c r="JFR100" s="297"/>
      <c r="JFS100" s="297"/>
      <c r="JFT100" s="297"/>
      <c r="JFU100" s="297"/>
      <c r="JFV100" s="297"/>
      <c r="JFW100" s="297"/>
      <c r="JFX100" s="297"/>
      <c r="JFY100" s="297"/>
      <c r="JFZ100" s="297"/>
      <c r="JGA100" s="297"/>
      <c r="JGB100" s="297"/>
      <c r="JGC100" s="297"/>
      <c r="JGD100" s="297"/>
      <c r="JGE100" s="297"/>
      <c r="JGF100" s="297"/>
      <c r="JGG100" s="297"/>
      <c r="JGH100" s="297"/>
      <c r="JGI100" s="297"/>
      <c r="JGJ100" s="297"/>
      <c r="JGK100" s="297"/>
      <c r="JGL100" s="297"/>
      <c r="JGM100" s="297"/>
      <c r="JGN100" s="297"/>
      <c r="JGO100" s="297"/>
      <c r="JGP100" s="297"/>
      <c r="JGQ100" s="297"/>
      <c r="JGR100" s="297"/>
      <c r="JGS100" s="297"/>
      <c r="JGT100" s="297"/>
      <c r="JGU100" s="297"/>
      <c r="JGV100" s="297"/>
      <c r="JGW100" s="297"/>
      <c r="JGX100" s="297"/>
      <c r="JGY100" s="297"/>
      <c r="JGZ100" s="297"/>
      <c r="JHA100" s="297"/>
      <c r="JHB100" s="297"/>
      <c r="JHC100" s="297"/>
      <c r="JHD100" s="297"/>
      <c r="JHE100" s="297"/>
      <c r="JHF100" s="297"/>
      <c r="JHG100" s="297"/>
      <c r="JHH100" s="297"/>
      <c r="JHI100" s="297"/>
      <c r="JHJ100" s="297"/>
      <c r="JHK100" s="297"/>
      <c r="JHL100" s="297"/>
      <c r="JHM100" s="297"/>
      <c r="JHN100" s="297"/>
      <c r="JHO100" s="297"/>
      <c r="JHP100" s="297"/>
      <c r="JHQ100" s="297"/>
      <c r="JHR100" s="297"/>
      <c r="JHS100" s="297"/>
      <c r="JHT100" s="297"/>
      <c r="JHU100" s="297"/>
      <c r="JHV100" s="297"/>
      <c r="JHW100" s="297"/>
      <c r="JHX100" s="297"/>
      <c r="JHY100" s="297"/>
      <c r="JHZ100" s="297"/>
      <c r="JIA100" s="297"/>
      <c r="JIB100" s="297"/>
      <c r="JIC100" s="297"/>
      <c r="JID100" s="297"/>
      <c r="JIE100" s="297"/>
      <c r="JIF100" s="297"/>
      <c r="JIG100" s="297"/>
      <c r="JIH100" s="297"/>
      <c r="JII100" s="297"/>
      <c r="JIJ100" s="297"/>
      <c r="JIK100" s="297"/>
      <c r="JIL100" s="297"/>
      <c r="JIM100" s="297"/>
      <c r="JIN100" s="297"/>
      <c r="JIO100" s="297"/>
      <c r="JIP100" s="297"/>
      <c r="JIQ100" s="297"/>
      <c r="JIR100" s="297"/>
      <c r="JIS100" s="297"/>
      <c r="JIT100" s="297"/>
      <c r="JIU100" s="297"/>
      <c r="JIV100" s="297"/>
      <c r="JIW100" s="297"/>
      <c r="JIX100" s="297"/>
      <c r="JIY100" s="297"/>
      <c r="JIZ100" s="297"/>
      <c r="JJA100" s="297"/>
      <c r="JJB100" s="297"/>
      <c r="JJC100" s="297"/>
      <c r="JJD100" s="297"/>
      <c r="JJE100" s="297"/>
      <c r="JJF100" s="297"/>
      <c r="JJG100" s="297"/>
      <c r="JJH100" s="297"/>
      <c r="JJI100" s="297"/>
      <c r="JJJ100" s="297"/>
      <c r="JJK100" s="297"/>
      <c r="JJL100" s="297"/>
      <c r="JJM100" s="297"/>
      <c r="JJN100" s="297"/>
      <c r="JJO100" s="297"/>
      <c r="JJP100" s="297"/>
      <c r="JJQ100" s="297"/>
      <c r="JJR100" s="297"/>
      <c r="JJS100" s="297"/>
      <c r="JJT100" s="297"/>
      <c r="JJU100" s="297"/>
      <c r="JJV100" s="297"/>
      <c r="JJW100" s="297"/>
      <c r="JJX100" s="297"/>
      <c r="JJY100" s="297"/>
      <c r="JJZ100" s="297"/>
      <c r="JKA100" s="297"/>
      <c r="JKB100" s="297"/>
      <c r="JKC100" s="297"/>
      <c r="JKD100" s="297"/>
      <c r="JKE100" s="297"/>
      <c r="JKF100" s="297"/>
      <c r="JKG100" s="297"/>
      <c r="JKH100" s="297"/>
      <c r="JKI100" s="297"/>
      <c r="JKJ100" s="297"/>
      <c r="JKK100" s="297"/>
      <c r="JKL100" s="297"/>
      <c r="JKM100" s="297"/>
      <c r="JKN100" s="297"/>
      <c r="JKO100" s="297"/>
      <c r="JKP100" s="297"/>
      <c r="JKQ100" s="297"/>
      <c r="JKR100" s="297"/>
      <c r="JKS100" s="297"/>
      <c r="JKT100" s="297"/>
      <c r="JKU100" s="297"/>
      <c r="JKV100" s="297"/>
      <c r="JKW100" s="297"/>
      <c r="JKX100" s="297"/>
      <c r="JKY100" s="297"/>
      <c r="JKZ100" s="297"/>
      <c r="JLA100" s="297"/>
      <c r="JLB100" s="297"/>
      <c r="JLC100" s="297"/>
      <c r="JLD100" s="297"/>
      <c r="JLE100" s="297"/>
      <c r="JLF100" s="297"/>
      <c r="JLG100" s="297"/>
      <c r="JLH100" s="297"/>
      <c r="JLI100" s="297"/>
      <c r="JLJ100" s="297"/>
      <c r="JLK100" s="297"/>
      <c r="JLL100" s="297"/>
      <c r="JLM100" s="297"/>
      <c r="JLN100" s="297"/>
      <c r="JLO100" s="297"/>
      <c r="JLP100" s="297"/>
      <c r="JLQ100" s="297"/>
      <c r="JLR100" s="297"/>
      <c r="JLS100" s="297"/>
      <c r="JLT100" s="297"/>
      <c r="JLU100" s="297"/>
      <c r="JLV100" s="297"/>
      <c r="JLW100" s="297"/>
      <c r="JLX100" s="297"/>
      <c r="JLY100" s="297"/>
      <c r="JLZ100" s="297"/>
      <c r="JMA100" s="297"/>
      <c r="JMB100" s="297"/>
      <c r="JMC100" s="297"/>
      <c r="JMD100" s="297"/>
      <c r="JME100" s="297"/>
      <c r="JMF100" s="297"/>
      <c r="JMG100" s="297"/>
      <c r="JMH100" s="297"/>
      <c r="JMI100" s="297"/>
      <c r="JMJ100" s="297"/>
      <c r="JMK100" s="297"/>
      <c r="JML100" s="297"/>
      <c r="JMM100" s="297"/>
      <c r="JMN100" s="297"/>
      <c r="JMO100" s="297"/>
      <c r="JMP100" s="297"/>
      <c r="JMQ100" s="297"/>
      <c r="JMR100" s="297"/>
      <c r="JMS100" s="297"/>
      <c r="JMT100" s="297"/>
      <c r="JMU100" s="297"/>
      <c r="JMV100" s="297"/>
      <c r="JMW100" s="297"/>
      <c r="JMX100" s="297"/>
      <c r="JMY100" s="297"/>
      <c r="JMZ100" s="297"/>
      <c r="JNA100" s="297"/>
      <c r="JNB100" s="297"/>
      <c r="JNC100" s="297"/>
      <c r="JND100" s="297"/>
      <c r="JNE100" s="297"/>
      <c r="JNF100" s="297"/>
      <c r="JNG100" s="297"/>
      <c r="JNH100" s="297"/>
      <c r="JNI100" s="297"/>
      <c r="JNJ100" s="297"/>
      <c r="JNK100" s="297"/>
      <c r="JNL100" s="297"/>
      <c r="JNM100" s="297"/>
      <c r="JNN100" s="297"/>
      <c r="JNO100" s="297"/>
      <c r="JNP100" s="297"/>
      <c r="JNQ100" s="297"/>
      <c r="JNR100" s="297"/>
      <c r="JNS100" s="297"/>
      <c r="JNT100" s="297"/>
      <c r="JNU100" s="297"/>
      <c r="JNV100" s="297"/>
      <c r="JNW100" s="297"/>
      <c r="JNX100" s="297"/>
      <c r="JNY100" s="297"/>
      <c r="JNZ100" s="297"/>
      <c r="JOA100" s="297"/>
      <c r="JOB100" s="297"/>
      <c r="JOC100" s="297"/>
      <c r="JOD100" s="297"/>
      <c r="JOE100" s="297"/>
      <c r="JOF100" s="297"/>
      <c r="JOG100" s="297"/>
      <c r="JOH100" s="297"/>
      <c r="JOI100" s="297"/>
      <c r="JOJ100" s="297"/>
      <c r="JOK100" s="297"/>
      <c r="JOL100" s="297"/>
      <c r="JOM100" s="297"/>
      <c r="JON100" s="297"/>
      <c r="JOO100" s="297"/>
      <c r="JOP100" s="297"/>
      <c r="JOQ100" s="297"/>
      <c r="JOR100" s="297"/>
      <c r="JOS100" s="297"/>
      <c r="JOT100" s="297"/>
      <c r="JOU100" s="297"/>
      <c r="JPB100" s="297"/>
      <c r="JPC100" s="297"/>
      <c r="JPD100" s="297"/>
      <c r="JPE100" s="297"/>
      <c r="JPF100" s="297"/>
      <c r="JPG100" s="297"/>
      <c r="JPH100" s="297"/>
      <c r="JPI100" s="297"/>
      <c r="JPJ100" s="297"/>
      <c r="JPK100" s="297"/>
      <c r="JPL100" s="297"/>
      <c r="JPM100" s="297"/>
      <c r="JPN100" s="297"/>
      <c r="JPO100" s="297"/>
      <c r="JPP100" s="297"/>
      <c r="JPQ100" s="297"/>
      <c r="JPR100" s="297"/>
      <c r="JPS100" s="297"/>
      <c r="JPT100" s="297"/>
      <c r="JPU100" s="297"/>
      <c r="JPV100" s="297"/>
      <c r="JPW100" s="297"/>
      <c r="JPX100" s="297"/>
      <c r="JPY100" s="297"/>
      <c r="JPZ100" s="297"/>
      <c r="JQA100" s="297"/>
      <c r="JQB100" s="297"/>
      <c r="JQC100" s="297"/>
      <c r="JQD100" s="297"/>
      <c r="JQE100" s="297"/>
      <c r="JQF100" s="297"/>
      <c r="JQG100" s="297"/>
      <c r="JQH100" s="297"/>
      <c r="JQI100" s="297"/>
      <c r="JQJ100" s="297"/>
      <c r="JQK100" s="297"/>
      <c r="JQL100" s="297"/>
      <c r="JQM100" s="297"/>
      <c r="JQN100" s="297"/>
      <c r="JQO100" s="297"/>
      <c r="JQP100" s="297"/>
      <c r="JQQ100" s="297"/>
      <c r="JQR100" s="297"/>
      <c r="JQS100" s="297"/>
      <c r="JQT100" s="297"/>
      <c r="JQU100" s="297"/>
      <c r="JQV100" s="297"/>
      <c r="JQW100" s="297"/>
      <c r="JQX100" s="297"/>
      <c r="JQY100" s="297"/>
      <c r="JQZ100" s="297"/>
      <c r="JRA100" s="297"/>
      <c r="JRB100" s="297"/>
      <c r="JRC100" s="297"/>
      <c r="JRD100" s="297"/>
      <c r="JRE100" s="297"/>
      <c r="JRF100" s="297"/>
      <c r="JRG100" s="297"/>
      <c r="JRH100" s="297"/>
      <c r="JRI100" s="297"/>
      <c r="JRJ100" s="297"/>
      <c r="JRK100" s="297"/>
      <c r="JRL100" s="297"/>
      <c r="JRM100" s="297"/>
      <c r="JRN100" s="297"/>
      <c r="JRO100" s="297"/>
      <c r="JRP100" s="297"/>
      <c r="JRQ100" s="297"/>
      <c r="JRR100" s="297"/>
      <c r="JRS100" s="297"/>
      <c r="JRT100" s="297"/>
      <c r="JRU100" s="297"/>
      <c r="JRV100" s="297"/>
      <c r="JRW100" s="297"/>
      <c r="JRX100" s="297"/>
      <c r="JRY100" s="297"/>
      <c r="JRZ100" s="297"/>
      <c r="JSA100" s="297"/>
      <c r="JSB100" s="297"/>
      <c r="JSC100" s="297"/>
      <c r="JSD100" s="297"/>
      <c r="JSE100" s="297"/>
      <c r="JSF100" s="297"/>
      <c r="JSG100" s="297"/>
      <c r="JSH100" s="297"/>
      <c r="JSI100" s="297"/>
      <c r="JSJ100" s="297"/>
      <c r="JSK100" s="297"/>
      <c r="JSL100" s="297"/>
      <c r="JSM100" s="297"/>
      <c r="JSN100" s="297"/>
      <c r="JSO100" s="297"/>
      <c r="JSP100" s="297"/>
      <c r="JSQ100" s="297"/>
      <c r="JSR100" s="297"/>
      <c r="JSS100" s="297"/>
      <c r="JST100" s="297"/>
      <c r="JSU100" s="297"/>
      <c r="JSV100" s="297"/>
      <c r="JSW100" s="297"/>
      <c r="JSX100" s="297"/>
      <c r="JSY100" s="297"/>
      <c r="JSZ100" s="297"/>
      <c r="JTA100" s="297"/>
      <c r="JTB100" s="297"/>
      <c r="JTC100" s="297"/>
      <c r="JTD100" s="297"/>
      <c r="JTE100" s="297"/>
      <c r="JTF100" s="297"/>
      <c r="JTG100" s="297"/>
      <c r="JTH100" s="297"/>
      <c r="JTI100" s="297"/>
      <c r="JTJ100" s="297"/>
      <c r="JTK100" s="297"/>
      <c r="JTL100" s="297"/>
      <c r="JTM100" s="297"/>
      <c r="JTN100" s="297"/>
      <c r="JTO100" s="297"/>
      <c r="JTP100" s="297"/>
      <c r="JTQ100" s="297"/>
      <c r="JTR100" s="297"/>
      <c r="JTS100" s="297"/>
      <c r="JTT100" s="297"/>
      <c r="JTU100" s="297"/>
      <c r="JTV100" s="297"/>
      <c r="JTW100" s="297"/>
      <c r="JTX100" s="297"/>
      <c r="JTY100" s="297"/>
      <c r="JTZ100" s="297"/>
      <c r="JUA100" s="297"/>
      <c r="JUB100" s="297"/>
      <c r="JUC100" s="297"/>
      <c r="JUD100" s="297"/>
      <c r="JUE100" s="297"/>
      <c r="JUF100" s="297"/>
      <c r="JUG100" s="297"/>
      <c r="JUH100" s="297"/>
      <c r="JUI100" s="297"/>
      <c r="JUJ100" s="297"/>
      <c r="JUK100" s="297"/>
      <c r="JUL100" s="297"/>
      <c r="JUM100" s="297"/>
      <c r="JUN100" s="297"/>
      <c r="JUO100" s="297"/>
      <c r="JUP100" s="297"/>
      <c r="JUQ100" s="297"/>
      <c r="JUR100" s="297"/>
      <c r="JUS100" s="297"/>
      <c r="JUT100" s="297"/>
      <c r="JUU100" s="297"/>
      <c r="JUV100" s="297"/>
      <c r="JUW100" s="297"/>
      <c r="JUX100" s="297"/>
      <c r="JUY100" s="297"/>
      <c r="JUZ100" s="297"/>
      <c r="JVA100" s="297"/>
      <c r="JVB100" s="297"/>
      <c r="JVC100" s="297"/>
      <c r="JVD100" s="297"/>
      <c r="JVE100" s="297"/>
      <c r="JVF100" s="297"/>
      <c r="JVG100" s="297"/>
      <c r="JVH100" s="297"/>
      <c r="JVI100" s="297"/>
      <c r="JVJ100" s="297"/>
      <c r="JVK100" s="297"/>
      <c r="JVL100" s="297"/>
      <c r="JVM100" s="297"/>
      <c r="JVN100" s="297"/>
      <c r="JVO100" s="297"/>
      <c r="JVP100" s="297"/>
      <c r="JVQ100" s="297"/>
      <c r="JVR100" s="297"/>
      <c r="JVS100" s="297"/>
      <c r="JVT100" s="297"/>
      <c r="JVU100" s="297"/>
      <c r="JVV100" s="297"/>
      <c r="JVW100" s="297"/>
      <c r="JVX100" s="297"/>
      <c r="JVY100" s="297"/>
      <c r="JVZ100" s="297"/>
      <c r="JWA100" s="297"/>
      <c r="JWB100" s="297"/>
      <c r="JWC100" s="297"/>
      <c r="JWD100" s="297"/>
      <c r="JWE100" s="297"/>
      <c r="JWF100" s="297"/>
      <c r="JWG100" s="297"/>
      <c r="JWH100" s="297"/>
      <c r="JWI100" s="297"/>
      <c r="JWJ100" s="297"/>
      <c r="JWK100" s="297"/>
      <c r="JWL100" s="297"/>
      <c r="JWM100" s="297"/>
      <c r="JWN100" s="297"/>
      <c r="JWO100" s="297"/>
      <c r="JWP100" s="297"/>
      <c r="JWQ100" s="297"/>
      <c r="JWR100" s="297"/>
      <c r="JWS100" s="297"/>
      <c r="JWT100" s="297"/>
      <c r="JWU100" s="297"/>
      <c r="JWV100" s="297"/>
      <c r="JWW100" s="297"/>
      <c r="JWX100" s="297"/>
      <c r="JWY100" s="297"/>
      <c r="JWZ100" s="297"/>
      <c r="JXA100" s="297"/>
      <c r="JXB100" s="297"/>
      <c r="JXC100" s="297"/>
      <c r="JXD100" s="297"/>
      <c r="JXE100" s="297"/>
      <c r="JXF100" s="297"/>
      <c r="JXG100" s="297"/>
      <c r="JXH100" s="297"/>
      <c r="JXI100" s="297"/>
      <c r="JXJ100" s="297"/>
      <c r="JXK100" s="297"/>
      <c r="JXL100" s="297"/>
      <c r="JXM100" s="297"/>
      <c r="JXN100" s="297"/>
      <c r="JXO100" s="297"/>
      <c r="JXP100" s="297"/>
      <c r="JXQ100" s="297"/>
      <c r="JXR100" s="297"/>
      <c r="JXS100" s="297"/>
      <c r="JXT100" s="297"/>
      <c r="JXU100" s="297"/>
      <c r="JXV100" s="297"/>
      <c r="JXW100" s="297"/>
      <c r="JXX100" s="297"/>
      <c r="JXY100" s="297"/>
      <c r="JXZ100" s="297"/>
      <c r="JYA100" s="297"/>
      <c r="JYB100" s="297"/>
      <c r="JYC100" s="297"/>
      <c r="JYD100" s="297"/>
      <c r="JYE100" s="297"/>
      <c r="JYF100" s="297"/>
      <c r="JYG100" s="297"/>
      <c r="JYH100" s="297"/>
      <c r="JYI100" s="297"/>
      <c r="JYJ100" s="297"/>
      <c r="JYK100" s="297"/>
      <c r="JYL100" s="297"/>
      <c r="JYM100" s="297"/>
      <c r="JYN100" s="297"/>
      <c r="JYO100" s="297"/>
      <c r="JYP100" s="297"/>
      <c r="JYQ100" s="297"/>
      <c r="JYX100" s="297"/>
      <c r="JYY100" s="297"/>
      <c r="JYZ100" s="297"/>
      <c r="JZA100" s="297"/>
      <c r="JZB100" s="297"/>
      <c r="JZC100" s="297"/>
      <c r="JZD100" s="297"/>
      <c r="JZE100" s="297"/>
      <c r="JZF100" s="297"/>
      <c r="JZG100" s="297"/>
      <c r="JZH100" s="297"/>
      <c r="JZI100" s="297"/>
      <c r="JZJ100" s="297"/>
      <c r="JZK100" s="297"/>
      <c r="JZL100" s="297"/>
      <c r="JZM100" s="297"/>
      <c r="JZN100" s="297"/>
      <c r="JZO100" s="297"/>
      <c r="JZP100" s="297"/>
      <c r="JZQ100" s="297"/>
      <c r="JZR100" s="297"/>
      <c r="JZS100" s="297"/>
      <c r="JZT100" s="297"/>
      <c r="JZU100" s="297"/>
      <c r="JZV100" s="297"/>
      <c r="JZW100" s="297"/>
      <c r="JZX100" s="297"/>
      <c r="JZY100" s="297"/>
      <c r="JZZ100" s="297"/>
      <c r="KAA100" s="297"/>
      <c r="KAB100" s="297"/>
      <c r="KAC100" s="297"/>
      <c r="KAD100" s="297"/>
      <c r="KAE100" s="297"/>
      <c r="KAF100" s="297"/>
      <c r="KAG100" s="297"/>
      <c r="KAH100" s="297"/>
      <c r="KAI100" s="297"/>
      <c r="KAJ100" s="297"/>
      <c r="KAK100" s="297"/>
      <c r="KAL100" s="297"/>
      <c r="KAM100" s="297"/>
      <c r="KAN100" s="297"/>
      <c r="KAO100" s="297"/>
      <c r="KAP100" s="297"/>
      <c r="KAQ100" s="297"/>
      <c r="KAR100" s="297"/>
      <c r="KAS100" s="297"/>
      <c r="KAT100" s="297"/>
      <c r="KAU100" s="297"/>
      <c r="KAV100" s="297"/>
      <c r="KAW100" s="297"/>
      <c r="KAX100" s="297"/>
      <c r="KAY100" s="297"/>
      <c r="KAZ100" s="297"/>
      <c r="KBA100" s="297"/>
      <c r="KBB100" s="297"/>
      <c r="KBC100" s="297"/>
      <c r="KBD100" s="297"/>
      <c r="KBE100" s="297"/>
      <c r="KBF100" s="297"/>
      <c r="KBG100" s="297"/>
      <c r="KBH100" s="297"/>
      <c r="KBI100" s="297"/>
      <c r="KBJ100" s="297"/>
      <c r="KBK100" s="297"/>
      <c r="KBL100" s="297"/>
      <c r="KBM100" s="297"/>
      <c r="KBN100" s="297"/>
      <c r="KBO100" s="297"/>
      <c r="KBP100" s="297"/>
      <c r="KBQ100" s="297"/>
      <c r="KBR100" s="297"/>
      <c r="KBS100" s="297"/>
      <c r="KBT100" s="297"/>
      <c r="KBU100" s="297"/>
      <c r="KBV100" s="297"/>
      <c r="KBW100" s="297"/>
      <c r="KBX100" s="297"/>
      <c r="KBY100" s="297"/>
      <c r="KBZ100" s="297"/>
      <c r="KCA100" s="297"/>
      <c r="KCB100" s="297"/>
      <c r="KCC100" s="297"/>
      <c r="KCD100" s="297"/>
      <c r="KCE100" s="297"/>
      <c r="KCF100" s="297"/>
      <c r="KCG100" s="297"/>
      <c r="KCH100" s="297"/>
      <c r="KCI100" s="297"/>
      <c r="KCJ100" s="297"/>
      <c r="KCK100" s="297"/>
      <c r="KCL100" s="297"/>
      <c r="KCM100" s="297"/>
      <c r="KCN100" s="297"/>
      <c r="KCO100" s="297"/>
      <c r="KCP100" s="297"/>
      <c r="KCQ100" s="297"/>
      <c r="KCR100" s="297"/>
      <c r="KCS100" s="297"/>
      <c r="KCT100" s="297"/>
      <c r="KCU100" s="297"/>
      <c r="KCV100" s="297"/>
      <c r="KCW100" s="297"/>
      <c r="KCX100" s="297"/>
      <c r="KCY100" s="297"/>
      <c r="KCZ100" s="297"/>
      <c r="KDA100" s="297"/>
      <c r="KDB100" s="297"/>
      <c r="KDC100" s="297"/>
      <c r="KDD100" s="297"/>
      <c r="KDE100" s="297"/>
      <c r="KDF100" s="297"/>
      <c r="KDG100" s="297"/>
      <c r="KDH100" s="297"/>
      <c r="KDI100" s="297"/>
      <c r="KDJ100" s="297"/>
      <c r="KDK100" s="297"/>
      <c r="KDL100" s="297"/>
      <c r="KDM100" s="297"/>
      <c r="KDN100" s="297"/>
      <c r="KDO100" s="297"/>
      <c r="KDP100" s="297"/>
      <c r="KDQ100" s="297"/>
      <c r="KDR100" s="297"/>
      <c r="KDS100" s="297"/>
      <c r="KDT100" s="297"/>
      <c r="KDU100" s="297"/>
      <c r="KDV100" s="297"/>
      <c r="KDW100" s="297"/>
      <c r="KDX100" s="297"/>
      <c r="KDY100" s="297"/>
      <c r="KDZ100" s="297"/>
      <c r="KEA100" s="297"/>
      <c r="KEB100" s="297"/>
      <c r="KEC100" s="297"/>
      <c r="KED100" s="297"/>
      <c r="KEE100" s="297"/>
      <c r="KEF100" s="297"/>
      <c r="KEG100" s="297"/>
      <c r="KEH100" s="297"/>
      <c r="KEI100" s="297"/>
      <c r="KEJ100" s="297"/>
      <c r="KEK100" s="297"/>
      <c r="KEL100" s="297"/>
      <c r="KEM100" s="297"/>
      <c r="KEN100" s="297"/>
      <c r="KEO100" s="297"/>
      <c r="KEP100" s="297"/>
      <c r="KEQ100" s="297"/>
      <c r="KER100" s="297"/>
      <c r="KES100" s="297"/>
      <c r="KET100" s="297"/>
      <c r="KEU100" s="297"/>
      <c r="KEV100" s="297"/>
      <c r="KEW100" s="297"/>
      <c r="KEX100" s="297"/>
      <c r="KEY100" s="297"/>
      <c r="KEZ100" s="297"/>
      <c r="KFA100" s="297"/>
      <c r="KFB100" s="297"/>
      <c r="KFC100" s="297"/>
      <c r="KFD100" s="297"/>
      <c r="KFE100" s="297"/>
      <c r="KFF100" s="297"/>
      <c r="KFG100" s="297"/>
      <c r="KFH100" s="297"/>
      <c r="KFI100" s="297"/>
      <c r="KFJ100" s="297"/>
      <c r="KFK100" s="297"/>
      <c r="KFL100" s="297"/>
      <c r="KFM100" s="297"/>
      <c r="KFN100" s="297"/>
      <c r="KFO100" s="297"/>
      <c r="KFP100" s="297"/>
      <c r="KFQ100" s="297"/>
      <c r="KFR100" s="297"/>
      <c r="KFS100" s="297"/>
      <c r="KFT100" s="297"/>
      <c r="KFU100" s="297"/>
      <c r="KFV100" s="297"/>
      <c r="KFW100" s="297"/>
      <c r="KFX100" s="297"/>
      <c r="KFY100" s="297"/>
      <c r="KFZ100" s="297"/>
      <c r="KGA100" s="297"/>
      <c r="KGB100" s="297"/>
      <c r="KGC100" s="297"/>
      <c r="KGD100" s="297"/>
      <c r="KGE100" s="297"/>
      <c r="KGF100" s="297"/>
      <c r="KGG100" s="297"/>
      <c r="KGH100" s="297"/>
      <c r="KGI100" s="297"/>
      <c r="KGJ100" s="297"/>
      <c r="KGK100" s="297"/>
      <c r="KGL100" s="297"/>
      <c r="KGM100" s="297"/>
      <c r="KGN100" s="297"/>
      <c r="KGO100" s="297"/>
      <c r="KGP100" s="297"/>
      <c r="KGQ100" s="297"/>
      <c r="KGR100" s="297"/>
      <c r="KGS100" s="297"/>
      <c r="KGT100" s="297"/>
      <c r="KGU100" s="297"/>
      <c r="KGV100" s="297"/>
      <c r="KGW100" s="297"/>
      <c r="KGX100" s="297"/>
      <c r="KGY100" s="297"/>
      <c r="KGZ100" s="297"/>
      <c r="KHA100" s="297"/>
      <c r="KHB100" s="297"/>
      <c r="KHC100" s="297"/>
      <c r="KHD100" s="297"/>
      <c r="KHE100" s="297"/>
      <c r="KHF100" s="297"/>
      <c r="KHG100" s="297"/>
      <c r="KHH100" s="297"/>
      <c r="KHI100" s="297"/>
      <c r="KHJ100" s="297"/>
      <c r="KHK100" s="297"/>
      <c r="KHL100" s="297"/>
      <c r="KHM100" s="297"/>
      <c r="KHN100" s="297"/>
      <c r="KHO100" s="297"/>
      <c r="KHP100" s="297"/>
      <c r="KHQ100" s="297"/>
      <c r="KHR100" s="297"/>
      <c r="KHS100" s="297"/>
      <c r="KHT100" s="297"/>
      <c r="KHU100" s="297"/>
      <c r="KHV100" s="297"/>
      <c r="KHW100" s="297"/>
      <c r="KHX100" s="297"/>
      <c r="KHY100" s="297"/>
      <c r="KHZ100" s="297"/>
      <c r="KIA100" s="297"/>
      <c r="KIB100" s="297"/>
      <c r="KIC100" s="297"/>
      <c r="KID100" s="297"/>
      <c r="KIE100" s="297"/>
      <c r="KIF100" s="297"/>
      <c r="KIG100" s="297"/>
      <c r="KIH100" s="297"/>
      <c r="KII100" s="297"/>
      <c r="KIJ100" s="297"/>
      <c r="KIK100" s="297"/>
      <c r="KIL100" s="297"/>
      <c r="KIM100" s="297"/>
      <c r="KIT100" s="297"/>
      <c r="KIU100" s="297"/>
      <c r="KIV100" s="297"/>
      <c r="KIW100" s="297"/>
      <c r="KIX100" s="297"/>
      <c r="KIY100" s="297"/>
      <c r="KIZ100" s="297"/>
      <c r="KJA100" s="297"/>
      <c r="KJB100" s="297"/>
      <c r="KJC100" s="297"/>
      <c r="KJD100" s="297"/>
      <c r="KJE100" s="297"/>
      <c r="KJF100" s="297"/>
      <c r="KJG100" s="297"/>
      <c r="KJH100" s="297"/>
      <c r="KJI100" s="297"/>
      <c r="KJJ100" s="297"/>
      <c r="KJK100" s="297"/>
      <c r="KJL100" s="297"/>
      <c r="KJM100" s="297"/>
      <c r="KJN100" s="297"/>
      <c r="KJO100" s="297"/>
      <c r="KJP100" s="297"/>
      <c r="KJQ100" s="297"/>
      <c r="KJR100" s="297"/>
      <c r="KJS100" s="297"/>
      <c r="KJT100" s="297"/>
      <c r="KJU100" s="297"/>
      <c r="KJV100" s="297"/>
      <c r="KJW100" s="297"/>
      <c r="KJX100" s="297"/>
      <c r="KJY100" s="297"/>
      <c r="KJZ100" s="297"/>
      <c r="KKA100" s="297"/>
      <c r="KKB100" s="297"/>
      <c r="KKC100" s="297"/>
      <c r="KKD100" s="297"/>
      <c r="KKE100" s="297"/>
      <c r="KKF100" s="297"/>
      <c r="KKG100" s="297"/>
      <c r="KKH100" s="297"/>
      <c r="KKI100" s="297"/>
      <c r="KKJ100" s="297"/>
      <c r="KKK100" s="297"/>
      <c r="KKL100" s="297"/>
      <c r="KKM100" s="297"/>
      <c r="KKN100" s="297"/>
      <c r="KKO100" s="297"/>
      <c r="KKP100" s="297"/>
      <c r="KKQ100" s="297"/>
      <c r="KKR100" s="297"/>
      <c r="KKS100" s="297"/>
      <c r="KKT100" s="297"/>
      <c r="KKU100" s="297"/>
      <c r="KKV100" s="297"/>
      <c r="KKW100" s="297"/>
      <c r="KKX100" s="297"/>
      <c r="KKY100" s="297"/>
      <c r="KKZ100" s="297"/>
      <c r="KLA100" s="297"/>
      <c r="KLB100" s="297"/>
      <c r="KLC100" s="297"/>
      <c r="KLD100" s="297"/>
      <c r="KLE100" s="297"/>
      <c r="KLF100" s="297"/>
      <c r="KLG100" s="297"/>
      <c r="KLH100" s="297"/>
      <c r="KLI100" s="297"/>
      <c r="KLJ100" s="297"/>
      <c r="KLK100" s="297"/>
      <c r="KLL100" s="297"/>
      <c r="KLM100" s="297"/>
      <c r="KLN100" s="297"/>
      <c r="KLO100" s="297"/>
      <c r="KLP100" s="297"/>
      <c r="KLQ100" s="297"/>
      <c r="KLR100" s="297"/>
      <c r="KLS100" s="297"/>
      <c r="KLT100" s="297"/>
      <c r="KLU100" s="297"/>
      <c r="KLV100" s="297"/>
      <c r="KLW100" s="297"/>
      <c r="KLX100" s="297"/>
      <c r="KLY100" s="297"/>
      <c r="KLZ100" s="297"/>
      <c r="KMA100" s="297"/>
      <c r="KMB100" s="297"/>
      <c r="KMC100" s="297"/>
      <c r="KMD100" s="297"/>
      <c r="KME100" s="297"/>
      <c r="KMF100" s="297"/>
      <c r="KMG100" s="297"/>
      <c r="KMH100" s="297"/>
      <c r="KMI100" s="297"/>
      <c r="KMJ100" s="297"/>
      <c r="KMK100" s="297"/>
      <c r="KML100" s="297"/>
      <c r="KMM100" s="297"/>
      <c r="KMN100" s="297"/>
      <c r="KMO100" s="297"/>
      <c r="KMP100" s="297"/>
      <c r="KMQ100" s="297"/>
      <c r="KMR100" s="297"/>
      <c r="KMS100" s="297"/>
      <c r="KMT100" s="297"/>
      <c r="KMU100" s="297"/>
      <c r="KMV100" s="297"/>
      <c r="KMW100" s="297"/>
      <c r="KMX100" s="297"/>
      <c r="KMY100" s="297"/>
      <c r="KMZ100" s="297"/>
      <c r="KNA100" s="297"/>
      <c r="KNB100" s="297"/>
      <c r="KNC100" s="297"/>
      <c r="KND100" s="297"/>
      <c r="KNE100" s="297"/>
      <c r="KNF100" s="297"/>
      <c r="KNG100" s="297"/>
      <c r="KNH100" s="297"/>
      <c r="KNI100" s="297"/>
      <c r="KNJ100" s="297"/>
      <c r="KNK100" s="297"/>
      <c r="KNL100" s="297"/>
      <c r="KNM100" s="297"/>
      <c r="KNN100" s="297"/>
      <c r="KNO100" s="297"/>
      <c r="KNP100" s="297"/>
      <c r="KNQ100" s="297"/>
      <c r="KNR100" s="297"/>
      <c r="KNS100" s="297"/>
      <c r="KNT100" s="297"/>
      <c r="KNU100" s="297"/>
      <c r="KNV100" s="297"/>
      <c r="KNW100" s="297"/>
      <c r="KNX100" s="297"/>
      <c r="KNY100" s="297"/>
      <c r="KNZ100" s="297"/>
      <c r="KOA100" s="297"/>
      <c r="KOB100" s="297"/>
      <c r="KOC100" s="297"/>
      <c r="KOD100" s="297"/>
      <c r="KOE100" s="297"/>
      <c r="KOF100" s="297"/>
      <c r="KOG100" s="297"/>
      <c r="KOH100" s="297"/>
      <c r="KOI100" s="297"/>
      <c r="KOJ100" s="297"/>
      <c r="KOK100" s="297"/>
      <c r="KOL100" s="297"/>
      <c r="KOM100" s="297"/>
      <c r="KON100" s="297"/>
      <c r="KOO100" s="297"/>
      <c r="KOP100" s="297"/>
      <c r="KOQ100" s="297"/>
      <c r="KOR100" s="297"/>
      <c r="KOS100" s="297"/>
      <c r="KOT100" s="297"/>
      <c r="KOU100" s="297"/>
      <c r="KOV100" s="297"/>
      <c r="KOW100" s="297"/>
      <c r="KOX100" s="297"/>
      <c r="KOY100" s="297"/>
      <c r="KOZ100" s="297"/>
      <c r="KPA100" s="297"/>
      <c r="KPB100" s="297"/>
      <c r="KPC100" s="297"/>
      <c r="KPD100" s="297"/>
      <c r="KPE100" s="297"/>
      <c r="KPF100" s="297"/>
      <c r="KPG100" s="297"/>
      <c r="KPH100" s="297"/>
      <c r="KPI100" s="297"/>
      <c r="KPJ100" s="297"/>
      <c r="KPK100" s="297"/>
      <c r="KPL100" s="297"/>
      <c r="KPM100" s="297"/>
      <c r="KPN100" s="297"/>
      <c r="KPO100" s="297"/>
      <c r="KPP100" s="297"/>
      <c r="KPQ100" s="297"/>
      <c r="KPR100" s="297"/>
      <c r="KPS100" s="297"/>
      <c r="KPT100" s="297"/>
      <c r="KPU100" s="297"/>
      <c r="KPV100" s="297"/>
      <c r="KPW100" s="297"/>
      <c r="KPX100" s="297"/>
      <c r="KPY100" s="297"/>
      <c r="KPZ100" s="297"/>
      <c r="KQA100" s="297"/>
      <c r="KQB100" s="297"/>
      <c r="KQC100" s="297"/>
      <c r="KQD100" s="297"/>
      <c r="KQE100" s="297"/>
      <c r="KQF100" s="297"/>
      <c r="KQG100" s="297"/>
      <c r="KQH100" s="297"/>
      <c r="KQI100" s="297"/>
      <c r="KQJ100" s="297"/>
      <c r="KQK100" s="297"/>
      <c r="KQL100" s="297"/>
      <c r="KQM100" s="297"/>
      <c r="KQN100" s="297"/>
      <c r="KQO100" s="297"/>
      <c r="KQP100" s="297"/>
      <c r="KQQ100" s="297"/>
      <c r="KQR100" s="297"/>
      <c r="KQS100" s="297"/>
      <c r="KQT100" s="297"/>
      <c r="KQU100" s="297"/>
      <c r="KQV100" s="297"/>
      <c r="KQW100" s="297"/>
      <c r="KQX100" s="297"/>
      <c r="KQY100" s="297"/>
      <c r="KQZ100" s="297"/>
      <c r="KRA100" s="297"/>
      <c r="KRB100" s="297"/>
      <c r="KRC100" s="297"/>
      <c r="KRD100" s="297"/>
      <c r="KRE100" s="297"/>
      <c r="KRF100" s="297"/>
      <c r="KRG100" s="297"/>
      <c r="KRH100" s="297"/>
      <c r="KRI100" s="297"/>
      <c r="KRJ100" s="297"/>
      <c r="KRK100" s="297"/>
      <c r="KRL100" s="297"/>
      <c r="KRM100" s="297"/>
      <c r="KRN100" s="297"/>
      <c r="KRO100" s="297"/>
      <c r="KRP100" s="297"/>
      <c r="KRQ100" s="297"/>
      <c r="KRR100" s="297"/>
      <c r="KRS100" s="297"/>
      <c r="KRT100" s="297"/>
      <c r="KRU100" s="297"/>
      <c r="KRV100" s="297"/>
      <c r="KRW100" s="297"/>
      <c r="KRX100" s="297"/>
      <c r="KRY100" s="297"/>
      <c r="KRZ100" s="297"/>
      <c r="KSA100" s="297"/>
      <c r="KSB100" s="297"/>
      <c r="KSC100" s="297"/>
      <c r="KSD100" s="297"/>
      <c r="KSE100" s="297"/>
      <c r="KSF100" s="297"/>
      <c r="KSG100" s="297"/>
      <c r="KSH100" s="297"/>
      <c r="KSI100" s="297"/>
      <c r="KSP100" s="297"/>
      <c r="KSQ100" s="297"/>
      <c r="KSR100" s="297"/>
      <c r="KSS100" s="297"/>
      <c r="KST100" s="297"/>
      <c r="KSU100" s="297"/>
      <c r="KSV100" s="297"/>
      <c r="KSW100" s="297"/>
      <c r="KSX100" s="297"/>
      <c r="KSY100" s="297"/>
      <c r="KSZ100" s="297"/>
      <c r="KTA100" s="297"/>
      <c r="KTB100" s="297"/>
      <c r="KTC100" s="297"/>
      <c r="KTD100" s="297"/>
      <c r="KTE100" s="297"/>
      <c r="KTF100" s="297"/>
      <c r="KTG100" s="297"/>
      <c r="KTH100" s="297"/>
      <c r="KTI100" s="297"/>
      <c r="KTJ100" s="297"/>
      <c r="KTK100" s="297"/>
      <c r="KTL100" s="297"/>
      <c r="KTM100" s="297"/>
      <c r="KTN100" s="297"/>
      <c r="KTO100" s="297"/>
      <c r="KTP100" s="297"/>
      <c r="KTQ100" s="297"/>
      <c r="KTR100" s="297"/>
      <c r="KTS100" s="297"/>
      <c r="KTT100" s="297"/>
      <c r="KTU100" s="297"/>
      <c r="KTV100" s="297"/>
      <c r="KTW100" s="297"/>
      <c r="KTX100" s="297"/>
      <c r="KTY100" s="297"/>
      <c r="KTZ100" s="297"/>
      <c r="KUA100" s="297"/>
      <c r="KUB100" s="297"/>
      <c r="KUC100" s="297"/>
      <c r="KUD100" s="297"/>
      <c r="KUE100" s="297"/>
      <c r="KUF100" s="297"/>
      <c r="KUG100" s="297"/>
      <c r="KUH100" s="297"/>
      <c r="KUI100" s="297"/>
      <c r="KUJ100" s="297"/>
      <c r="KUK100" s="297"/>
      <c r="KUL100" s="297"/>
      <c r="KUM100" s="297"/>
      <c r="KUN100" s="297"/>
      <c r="KUO100" s="297"/>
      <c r="KUP100" s="297"/>
      <c r="KUQ100" s="297"/>
      <c r="KUR100" s="297"/>
      <c r="KUS100" s="297"/>
      <c r="KUT100" s="297"/>
      <c r="KUU100" s="297"/>
      <c r="KUV100" s="297"/>
      <c r="KUW100" s="297"/>
      <c r="KUX100" s="297"/>
      <c r="KUY100" s="297"/>
      <c r="KUZ100" s="297"/>
      <c r="KVA100" s="297"/>
      <c r="KVB100" s="297"/>
      <c r="KVC100" s="297"/>
      <c r="KVD100" s="297"/>
      <c r="KVE100" s="297"/>
      <c r="KVF100" s="297"/>
      <c r="KVG100" s="297"/>
      <c r="KVH100" s="297"/>
      <c r="KVI100" s="297"/>
      <c r="KVJ100" s="297"/>
      <c r="KVK100" s="297"/>
      <c r="KVL100" s="297"/>
      <c r="KVM100" s="297"/>
      <c r="KVN100" s="297"/>
      <c r="KVO100" s="297"/>
      <c r="KVP100" s="297"/>
      <c r="KVQ100" s="297"/>
      <c r="KVR100" s="297"/>
      <c r="KVS100" s="297"/>
      <c r="KVT100" s="297"/>
      <c r="KVU100" s="297"/>
      <c r="KVV100" s="297"/>
      <c r="KVW100" s="297"/>
      <c r="KVX100" s="297"/>
      <c r="KVY100" s="297"/>
      <c r="KVZ100" s="297"/>
      <c r="KWA100" s="297"/>
      <c r="KWB100" s="297"/>
      <c r="KWC100" s="297"/>
      <c r="KWD100" s="297"/>
      <c r="KWE100" s="297"/>
      <c r="KWF100" s="297"/>
      <c r="KWG100" s="297"/>
      <c r="KWH100" s="297"/>
      <c r="KWI100" s="297"/>
      <c r="KWJ100" s="297"/>
      <c r="KWK100" s="297"/>
      <c r="KWL100" s="297"/>
      <c r="KWM100" s="297"/>
      <c r="KWN100" s="297"/>
      <c r="KWO100" s="297"/>
      <c r="KWP100" s="297"/>
      <c r="KWQ100" s="297"/>
      <c r="KWR100" s="297"/>
      <c r="KWS100" s="297"/>
      <c r="KWT100" s="297"/>
      <c r="KWU100" s="297"/>
      <c r="KWV100" s="297"/>
      <c r="KWW100" s="297"/>
      <c r="KWX100" s="297"/>
      <c r="KWY100" s="297"/>
      <c r="KWZ100" s="297"/>
      <c r="KXA100" s="297"/>
      <c r="KXB100" s="297"/>
      <c r="KXC100" s="297"/>
      <c r="KXD100" s="297"/>
      <c r="KXE100" s="297"/>
      <c r="KXF100" s="297"/>
      <c r="KXG100" s="297"/>
      <c r="KXH100" s="297"/>
      <c r="KXI100" s="297"/>
      <c r="KXJ100" s="297"/>
      <c r="KXK100" s="297"/>
      <c r="KXL100" s="297"/>
      <c r="KXM100" s="297"/>
      <c r="KXN100" s="297"/>
      <c r="KXO100" s="297"/>
      <c r="KXP100" s="297"/>
      <c r="KXQ100" s="297"/>
      <c r="KXR100" s="297"/>
      <c r="KXS100" s="297"/>
      <c r="KXT100" s="297"/>
      <c r="KXU100" s="297"/>
      <c r="KXV100" s="297"/>
      <c r="KXW100" s="297"/>
      <c r="KXX100" s="297"/>
      <c r="KXY100" s="297"/>
      <c r="KXZ100" s="297"/>
      <c r="KYA100" s="297"/>
      <c r="KYB100" s="297"/>
      <c r="KYC100" s="297"/>
      <c r="KYD100" s="297"/>
      <c r="KYE100" s="297"/>
      <c r="KYF100" s="297"/>
      <c r="KYG100" s="297"/>
      <c r="KYH100" s="297"/>
      <c r="KYI100" s="297"/>
      <c r="KYJ100" s="297"/>
      <c r="KYK100" s="297"/>
      <c r="KYL100" s="297"/>
      <c r="KYM100" s="297"/>
      <c r="KYN100" s="297"/>
      <c r="KYO100" s="297"/>
      <c r="KYP100" s="297"/>
      <c r="KYQ100" s="297"/>
      <c r="KYR100" s="297"/>
      <c r="KYS100" s="297"/>
      <c r="KYT100" s="297"/>
      <c r="KYU100" s="297"/>
      <c r="KYV100" s="297"/>
      <c r="KYW100" s="297"/>
      <c r="KYX100" s="297"/>
      <c r="KYY100" s="297"/>
      <c r="KYZ100" s="297"/>
      <c r="KZA100" s="297"/>
      <c r="KZB100" s="297"/>
      <c r="KZC100" s="297"/>
      <c r="KZD100" s="297"/>
      <c r="KZE100" s="297"/>
      <c r="KZF100" s="297"/>
      <c r="KZG100" s="297"/>
      <c r="KZH100" s="297"/>
      <c r="KZI100" s="297"/>
      <c r="KZJ100" s="297"/>
      <c r="KZK100" s="297"/>
      <c r="KZL100" s="297"/>
      <c r="KZM100" s="297"/>
      <c r="KZN100" s="297"/>
      <c r="KZO100" s="297"/>
      <c r="KZP100" s="297"/>
      <c r="KZQ100" s="297"/>
      <c r="KZR100" s="297"/>
      <c r="KZS100" s="297"/>
      <c r="KZT100" s="297"/>
      <c r="KZU100" s="297"/>
      <c r="KZV100" s="297"/>
      <c r="KZW100" s="297"/>
      <c r="KZX100" s="297"/>
      <c r="KZY100" s="297"/>
      <c r="KZZ100" s="297"/>
      <c r="LAA100" s="297"/>
      <c r="LAB100" s="297"/>
      <c r="LAC100" s="297"/>
      <c r="LAD100" s="297"/>
      <c r="LAE100" s="297"/>
      <c r="LAF100" s="297"/>
      <c r="LAG100" s="297"/>
      <c r="LAH100" s="297"/>
      <c r="LAI100" s="297"/>
      <c r="LAJ100" s="297"/>
      <c r="LAK100" s="297"/>
      <c r="LAL100" s="297"/>
      <c r="LAM100" s="297"/>
      <c r="LAN100" s="297"/>
      <c r="LAO100" s="297"/>
      <c r="LAP100" s="297"/>
      <c r="LAQ100" s="297"/>
      <c r="LAR100" s="297"/>
      <c r="LAS100" s="297"/>
      <c r="LAT100" s="297"/>
      <c r="LAU100" s="297"/>
      <c r="LAV100" s="297"/>
      <c r="LAW100" s="297"/>
      <c r="LAX100" s="297"/>
      <c r="LAY100" s="297"/>
      <c r="LAZ100" s="297"/>
      <c r="LBA100" s="297"/>
      <c r="LBB100" s="297"/>
      <c r="LBC100" s="297"/>
      <c r="LBD100" s="297"/>
      <c r="LBE100" s="297"/>
      <c r="LBF100" s="297"/>
      <c r="LBG100" s="297"/>
      <c r="LBH100" s="297"/>
      <c r="LBI100" s="297"/>
      <c r="LBJ100" s="297"/>
      <c r="LBK100" s="297"/>
      <c r="LBL100" s="297"/>
      <c r="LBM100" s="297"/>
      <c r="LBN100" s="297"/>
      <c r="LBO100" s="297"/>
      <c r="LBP100" s="297"/>
      <c r="LBQ100" s="297"/>
      <c r="LBR100" s="297"/>
      <c r="LBS100" s="297"/>
      <c r="LBT100" s="297"/>
      <c r="LBU100" s="297"/>
      <c r="LBV100" s="297"/>
      <c r="LBW100" s="297"/>
      <c r="LBX100" s="297"/>
      <c r="LBY100" s="297"/>
      <c r="LBZ100" s="297"/>
      <c r="LCA100" s="297"/>
      <c r="LCB100" s="297"/>
      <c r="LCC100" s="297"/>
      <c r="LCD100" s="297"/>
      <c r="LCE100" s="297"/>
      <c r="LCL100" s="297"/>
      <c r="LCM100" s="297"/>
      <c r="LCN100" s="297"/>
      <c r="LCO100" s="297"/>
      <c r="LCP100" s="297"/>
      <c r="LCQ100" s="297"/>
      <c r="LCR100" s="297"/>
      <c r="LCS100" s="297"/>
      <c r="LCT100" s="297"/>
      <c r="LCU100" s="297"/>
      <c r="LCV100" s="297"/>
      <c r="LCW100" s="297"/>
      <c r="LCX100" s="297"/>
      <c r="LCY100" s="297"/>
      <c r="LCZ100" s="297"/>
      <c r="LDA100" s="297"/>
      <c r="LDB100" s="297"/>
      <c r="LDC100" s="297"/>
      <c r="LDD100" s="297"/>
      <c r="LDE100" s="297"/>
      <c r="LDF100" s="297"/>
      <c r="LDG100" s="297"/>
      <c r="LDH100" s="297"/>
      <c r="LDI100" s="297"/>
      <c r="LDJ100" s="297"/>
      <c r="LDK100" s="297"/>
      <c r="LDL100" s="297"/>
      <c r="LDM100" s="297"/>
      <c r="LDN100" s="297"/>
      <c r="LDO100" s="297"/>
      <c r="LDP100" s="297"/>
      <c r="LDQ100" s="297"/>
      <c r="LDR100" s="297"/>
      <c r="LDS100" s="297"/>
      <c r="LDT100" s="297"/>
      <c r="LDU100" s="297"/>
      <c r="LDV100" s="297"/>
      <c r="LDW100" s="297"/>
      <c r="LDX100" s="297"/>
      <c r="LDY100" s="297"/>
      <c r="LDZ100" s="297"/>
      <c r="LEA100" s="297"/>
      <c r="LEB100" s="297"/>
      <c r="LEC100" s="297"/>
      <c r="LED100" s="297"/>
      <c r="LEE100" s="297"/>
      <c r="LEF100" s="297"/>
      <c r="LEG100" s="297"/>
      <c r="LEH100" s="297"/>
      <c r="LEI100" s="297"/>
      <c r="LEJ100" s="297"/>
      <c r="LEK100" s="297"/>
      <c r="LEL100" s="297"/>
      <c r="LEM100" s="297"/>
      <c r="LEN100" s="297"/>
      <c r="LEO100" s="297"/>
      <c r="LEP100" s="297"/>
      <c r="LEQ100" s="297"/>
      <c r="LER100" s="297"/>
      <c r="LES100" s="297"/>
      <c r="LET100" s="297"/>
      <c r="LEU100" s="297"/>
      <c r="LEV100" s="297"/>
      <c r="LEW100" s="297"/>
      <c r="LEX100" s="297"/>
      <c r="LEY100" s="297"/>
      <c r="LEZ100" s="297"/>
      <c r="LFA100" s="297"/>
      <c r="LFB100" s="297"/>
      <c r="LFC100" s="297"/>
      <c r="LFD100" s="297"/>
      <c r="LFE100" s="297"/>
      <c r="LFF100" s="297"/>
      <c r="LFG100" s="297"/>
      <c r="LFH100" s="297"/>
      <c r="LFI100" s="297"/>
      <c r="LFJ100" s="297"/>
      <c r="LFK100" s="297"/>
      <c r="LFL100" s="297"/>
      <c r="LFM100" s="297"/>
      <c r="LFN100" s="297"/>
      <c r="LFO100" s="297"/>
      <c r="LFP100" s="297"/>
      <c r="LFQ100" s="297"/>
      <c r="LFR100" s="297"/>
      <c r="LFS100" s="297"/>
      <c r="LFT100" s="297"/>
      <c r="LFU100" s="297"/>
      <c r="LFV100" s="297"/>
      <c r="LFW100" s="297"/>
      <c r="LFX100" s="297"/>
      <c r="LFY100" s="297"/>
      <c r="LFZ100" s="297"/>
      <c r="LGA100" s="297"/>
      <c r="LGB100" s="297"/>
      <c r="LGC100" s="297"/>
      <c r="LGD100" s="297"/>
      <c r="LGE100" s="297"/>
      <c r="LGF100" s="297"/>
      <c r="LGG100" s="297"/>
      <c r="LGH100" s="297"/>
      <c r="LGI100" s="297"/>
      <c r="LGJ100" s="297"/>
      <c r="LGK100" s="297"/>
      <c r="LGL100" s="297"/>
      <c r="LGM100" s="297"/>
      <c r="LGN100" s="297"/>
      <c r="LGO100" s="297"/>
      <c r="LGP100" s="297"/>
      <c r="LGQ100" s="297"/>
      <c r="LGR100" s="297"/>
      <c r="LGS100" s="297"/>
      <c r="LGT100" s="297"/>
      <c r="LGU100" s="297"/>
      <c r="LGV100" s="297"/>
      <c r="LGW100" s="297"/>
      <c r="LGX100" s="297"/>
      <c r="LGY100" s="297"/>
      <c r="LGZ100" s="297"/>
      <c r="LHA100" s="297"/>
      <c r="LHB100" s="297"/>
      <c r="LHC100" s="297"/>
      <c r="LHD100" s="297"/>
      <c r="LHE100" s="297"/>
      <c r="LHF100" s="297"/>
      <c r="LHG100" s="297"/>
      <c r="LHH100" s="297"/>
      <c r="LHI100" s="297"/>
      <c r="LHJ100" s="297"/>
      <c r="LHK100" s="297"/>
      <c r="LHL100" s="297"/>
      <c r="LHM100" s="297"/>
      <c r="LHN100" s="297"/>
      <c r="LHO100" s="297"/>
      <c r="LHP100" s="297"/>
      <c r="LHQ100" s="297"/>
      <c r="LHR100" s="297"/>
      <c r="LHS100" s="297"/>
      <c r="LHT100" s="297"/>
      <c r="LHU100" s="297"/>
      <c r="LHV100" s="297"/>
      <c r="LHW100" s="297"/>
      <c r="LHX100" s="297"/>
      <c r="LHY100" s="297"/>
      <c r="LHZ100" s="297"/>
      <c r="LIA100" s="297"/>
      <c r="LIB100" s="297"/>
      <c r="LIC100" s="297"/>
      <c r="LID100" s="297"/>
      <c r="LIE100" s="297"/>
      <c r="LIF100" s="297"/>
      <c r="LIG100" s="297"/>
      <c r="LIH100" s="297"/>
      <c r="LII100" s="297"/>
      <c r="LIJ100" s="297"/>
      <c r="LIK100" s="297"/>
      <c r="LIL100" s="297"/>
      <c r="LIM100" s="297"/>
      <c r="LIN100" s="297"/>
      <c r="LIO100" s="297"/>
      <c r="LIP100" s="297"/>
      <c r="LIQ100" s="297"/>
      <c r="LIR100" s="297"/>
      <c r="LIS100" s="297"/>
      <c r="LIT100" s="297"/>
      <c r="LIU100" s="297"/>
      <c r="LIV100" s="297"/>
      <c r="LIW100" s="297"/>
      <c r="LIX100" s="297"/>
      <c r="LIY100" s="297"/>
      <c r="LIZ100" s="297"/>
      <c r="LJA100" s="297"/>
      <c r="LJB100" s="297"/>
      <c r="LJC100" s="297"/>
      <c r="LJD100" s="297"/>
      <c r="LJE100" s="297"/>
      <c r="LJF100" s="297"/>
      <c r="LJG100" s="297"/>
      <c r="LJH100" s="297"/>
      <c r="LJI100" s="297"/>
      <c r="LJJ100" s="297"/>
      <c r="LJK100" s="297"/>
      <c r="LJL100" s="297"/>
      <c r="LJM100" s="297"/>
      <c r="LJN100" s="297"/>
      <c r="LJO100" s="297"/>
      <c r="LJP100" s="297"/>
      <c r="LJQ100" s="297"/>
      <c r="LJR100" s="297"/>
      <c r="LJS100" s="297"/>
      <c r="LJT100" s="297"/>
      <c r="LJU100" s="297"/>
      <c r="LJV100" s="297"/>
      <c r="LJW100" s="297"/>
      <c r="LJX100" s="297"/>
      <c r="LJY100" s="297"/>
      <c r="LJZ100" s="297"/>
      <c r="LKA100" s="297"/>
      <c r="LKB100" s="297"/>
      <c r="LKC100" s="297"/>
      <c r="LKD100" s="297"/>
      <c r="LKE100" s="297"/>
      <c r="LKF100" s="297"/>
      <c r="LKG100" s="297"/>
      <c r="LKH100" s="297"/>
      <c r="LKI100" s="297"/>
      <c r="LKJ100" s="297"/>
      <c r="LKK100" s="297"/>
      <c r="LKL100" s="297"/>
      <c r="LKM100" s="297"/>
      <c r="LKN100" s="297"/>
      <c r="LKO100" s="297"/>
      <c r="LKP100" s="297"/>
      <c r="LKQ100" s="297"/>
      <c r="LKR100" s="297"/>
      <c r="LKS100" s="297"/>
      <c r="LKT100" s="297"/>
      <c r="LKU100" s="297"/>
      <c r="LKV100" s="297"/>
      <c r="LKW100" s="297"/>
      <c r="LKX100" s="297"/>
      <c r="LKY100" s="297"/>
      <c r="LKZ100" s="297"/>
      <c r="LLA100" s="297"/>
      <c r="LLB100" s="297"/>
      <c r="LLC100" s="297"/>
      <c r="LLD100" s="297"/>
      <c r="LLE100" s="297"/>
      <c r="LLF100" s="297"/>
      <c r="LLG100" s="297"/>
      <c r="LLH100" s="297"/>
      <c r="LLI100" s="297"/>
      <c r="LLJ100" s="297"/>
      <c r="LLK100" s="297"/>
      <c r="LLL100" s="297"/>
      <c r="LLM100" s="297"/>
      <c r="LLN100" s="297"/>
      <c r="LLO100" s="297"/>
      <c r="LLP100" s="297"/>
      <c r="LLQ100" s="297"/>
      <c r="LLR100" s="297"/>
      <c r="LLS100" s="297"/>
      <c r="LLT100" s="297"/>
      <c r="LLU100" s="297"/>
      <c r="LLV100" s="297"/>
      <c r="LLW100" s="297"/>
      <c r="LLX100" s="297"/>
      <c r="LLY100" s="297"/>
      <c r="LLZ100" s="297"/>
      <c r="LMA100" s="297"/>
      <c r="LMH100" s="297"/>
      <c r="LMI100" s="297"/>
      <c r="LMJ100" s="297"/>
      <c r="LMK100" s="297"/>
      <c r="LML100" s="297"/>
      <c r="LMM100" s="297"/>
      <c r="LMN100" s="297"/>
      <c r="LMO100" s="297"/>
      <c r="LMP100" s="297"/>
      <c r="LMQ100" s="297"/>
      <c r="LMR100" s="297"/>
      <c r="LMS100" s="297"/>
      <c r="LMT100" s="297"/>
      <c r="LMU100" s="297"/>
      <c r="LMV100" s="297"/>
      <c r="LMW100" s="297"/>
      <c r="LMX100" s="297"/>
      <c r="LMY100" s="297"/>
      <c r="LMZ100" s="297"/>
      <c r="LNA100" s="297"/>
      <c r="LNB100" s="297"/>
      <c r="LNC100" s="297"/>
      <c r="LND100" s="297"/>
      <c r="LNE100" s="297"/>
      <c r="LNF100" s="297"/>
      <c r="LNG100" s="297"/>
      <c r="LNH100" s="297"/>
      <c r="LNI100" s="297"/>
      <c r="LNJ100" s="297"/>
      <c r="LNK100" s="297"/>
      <c r="LNL100" s="297"/>
      <c r="LNM100" s="297"/>
      <c r="LNN100" s="297"/>
      <c r="LNO100" s="297"/>
      <c r="LNP100" s="297"/>
      <c r="LNQ100" s="297"/>
      <c r="LNR100" s="297"/>
      <c r="LNS100" s="297"/>
      <c r="LNT100" s="297"/>
      <c r="LNU100" s="297"/>
      <c r="LNV100" s="297"/>
      <c r="LNW100" s="297"/>
      <c r="LNX100" s="297"/>
      <c r="LNY100" s="297"/>
      <c r="LNZ100" s="297"/>
      <c r="LOA100" s="297"/>
      <c r="LOB100" s="297"/>
      <c r="LOC100" s="297"/>
      <c r="LOD100" s="297"/>
      <c r="LOE100" s="297"/>
      <c r="LOF100" s="297"/>
      <c r="LOG100" s="297"/>
      <c r="LOH100" s="297"/>
      <c r="LOI100" s="297"/>
      <c r="LOJ100" s="297"/>
      <c r="LOK100" s="297"/>
      <c r="LOL100" s="297"/>
      <c r="LOM100" s="297"/>
      <c r="LON100" s="297"/>
      <c r="LOO100" s="297"/>
      <c r="LOP100" s="297"/>
      <c r="LOQ100" s="297"/>
      <c r="LOR100" s="297"/>
      <c r="LOS100" s="297"/>
      <c r="LOT100" s="297"/>
      <c r="LOU100" s="297"/>
      <c r="LOV100" s="297"/>
      <c r="LOW100" s="297"/>
      <c r="LOX100" s="297"/>
      <c r="LOY100" s="297"/>
      <c r="LOZ100" s="297"/>
      <c r="LPA100" s="297"/>
      <c r="LPB100" s="297"/>
      <c r="LPC100" s="297"/>
      <c r="LPD100" s="297"/>
      <c r="LPE100" s="297"/>
      <c r="LPF100" s="297"/>
      <c r="LPG100" s="297"/>
      <c r="LPH100" s="297"/>
      <c r="LPI100" s="297"/>
      <c r="LPJ100" s="297"/>
      <c r="LPK100" s="297"/>
      <c r="LPL100" s="297"/>
      <c r="LPM100" s="297"/>
      <c r="LPN100" s="297"/>
      <c r="LPO100" s="297"/>
      <c r="LPP100" s="297"/>
      <c r="LPQ100" s="297"/>
      <c r="LPR100" s="297"/>
      <c r="LPS100" s="297"/>
      <c r="LPT100" s="297"/>
      <c r="LPU100" s="297"/>
      <c r="LPV100" s="297"/>
      <c r="LPW100" s="297"/>
      <c r="LPX100" s="297"/>
      <c r="LPY100" s="297"/>
      <c r="LPZ100" s="297"/>
      <c r="LQA100" s="297"/>
      <c r="LQB100" s="297"/>
      <c r="LQC100" s="297"/>
      <c r="LQD100" s="297"/>
      <c r="LQE100" s="297"/>
      <c r="LQF100" s="297"/>
      <c r="LQG100" s="297"/>
      <c r="LQH100" s="297"/>
      <c r="LQI100" s="297"/>
      <c r="LQJ100" s="297"/>
      <c r="LQK100" s="297"/>
      <c r="LQL100" s="297"/>
      <c r="LQM100" s="297"/>
      <c r="LQN100" s="297"/>
      <c r="LQO100" s="297"/>
      <c r="LQP100" s="297"/>
      <c r="LQQ100" s="297"/>
      <c r="LQR100" s="297"/>
      <c r="LQS100" s="297"/>
      <c r="LQT100" s="297"/>
      <c r="LQU100" s="297"/>
      <c r="LQV100" s="297"/>
      <c r="LQW100" s="297"/>
      <c r="LQX100" s="297"/>
      <c r="LQY100" s="297"/>
      <c r="LQZ100" s="297"/>
      <c r="LRA100" s="297"/>
      <c r="LRB100" s="297"/>
      <c r="LRC100" s="297"/>
      <c r="LRD100" s="297"/>
      <c r="LRE100" s="297"/>
      <c r="LRF100" s="297"/>
      <c r="LRG100" s="297"/>
      <c r="LRH100" s="297"/>
      <c r="LRI100" s="297"/>
      <c r="LRJ100" s="297"/>
      <c r="LRK100" s="297"/>
      <c r="LRL100" s="297"/>
      <c r="LRM100" s="297"/>
      <c r="LRN100" s="297"/>
      <c r="LRO100" s="297"/>
      <c r="LRP100" s="297"/>
      <c r="LRQ100" s="297"/>
      <c r="LRR100" s="297"/>
      <c r="LRS100" s="297"/>
      <c r="LRT100" s="297"/>
      <c r="LRU100" s="297"/>
      <c r="LRV100" s="297"/>
      <c r="LRW100" s="297"/>
      <c r="LRX100" s="297"/>
      <c r="LRY100" s="297"/>
      <c r="LRZ100" s="297"/>
      <c r="LSA100" s="297"/>
      <c r="LSB100" s="297"/>
      <c r="LSC100" s="297"/>
      <c r="LSD100" s="297"/>
      <c r="LSE100" s="297"/>
      <c r="LSF100" s="297"/>
      <c r="LSG100" s="297"/>
      <c r="LSH100" s="297"/>
      <c r="LSI100" s="297"/>
      <c r="LSJ100" s="297"/>
      <c r="LSK100" s="297"/>
      <c r="LSL100" s="297"/>
      <c r="LSM100" s="297"/>
      <c r="LSN100" s="297"/>
      <c r="LSO100" s="297"/>
      <c r="LSP100" s="297"/>
      <c r="LSQ100" s="297"/>
      <c r="LSR100" s="297"/>
      <c r="LSS100" s="297"/>
      <c r="LST100" s="297"/>
      <c r="LSU100" s="297"/>
      <c r="LSV100" s="297"/>
      <c r="LSW100" s="297"/>
      <c r="LSX100" s="297"/>
      <c r="LSY100" s="297"/>
      <c r="LSZ100" s="297"/>
      <c r="LTA100" s="297"/>
      <c r="LTB100" s="297"/>
      <c r="LTC100" s="297"/>
      <c r="LTD100" s="297"/>
      <c r="LTE100" s="297"/>
      <c r="LTF100" s="297"/>
      <c r="LTG100" s="297"/>
      <c r="LTH100" s="297"/>
      <c r="LTI100" s="297"/>
      <c r="LTJ100" s="297"/>
      <c r="LTK100" s="297"/>
      <c r="LTL100" s="297"/>
      <c r="LTM100" s="297"/>
      <c r="LTN100" s="297"/>
      <c r="LTO100" s="297"/>
      <c r="LTP100" s="297"/>
      <c r="LTQ100" s="297"/>
      <c r="LTR100" s="297"/>
      <c r="LTS100" s="297"/>
      <c r="LTT100" s="297"/>
      <c r="LTU100" s="297"/>
      <c r="LTV100" s="297"/>
      <c r="LTW100" s="297"/>
      <c r="LTX100" s="297"/>
      <c r="LTY100" s="297"/>
      <c r="LTZ100" s="297"/>
      <c r="LUA100" s="297"/>
      <c r="LUB100" s="297"/>
      <c r="LUC100" s="297"/>
      <c r="LUD100" s="297"/>
      <c r="LUE100" s="297"/>
      <c r="LUF100" s="297"/>
      <c r="LUG100" s="297"/>
      <c r="LUH100" s="297"/>
      <c r="LUI100" s="297"/>
      <c r="LUJ100" s="297"/>
      <c r="LUK100" s="297"/>
      <c r="LUL100" s="297"/>
      <c r="LUM100" s="297"/>
      <c r="LUN100" s="297"/>
      <c r="LUO100" s="297"/>
      <c r="LUP100" s="297"/>
      <c r="LUQ100" s="297"/>
      <c r="LUR100" s="297"/>
      <c r="LUS100" s="297"/>
      <c r="LUT100" s="297"/>
      <c r="LUU100" s="297"/>
      <c r="LUV100" s="297"/>
      <c r="LUW100" s="297"/>
      <c r="LUX100" s="297"/>
      <c r="LUY100" s="297"/>
      <c r="LUZ100" s="297"/>
      <c r="LVA100" s="297"/>
      <c r="LVB100" s="297"/>
      <c r="LVC100" s="297"/>
      <c r="LVD100" s="297"/>
      <c r="LVE100" s="297"/>
      <c r="LVF100" s="297"/>
      <c r="LVG100" s="297"/>
      <c r="LVH100" s="297"/>
      <c r="LVI100" s="297"/>
      <c r="LVJ100" s="297"/>
      <c r="LVK100" s="297"/>
      <c r="LVL100" s="297"/>
      <c r="LVM100" s="297"/>
      <c r="LVN100" s="297"/>
      <c r="LVO100" s="297"/>
      <c r="LVP100" s="297"/>
      <c r="LVQ100" s="297"/>
      <c r="LVR100" s="297"/>
      <c r="LVS100" s="297"/>
      <c r="LVT100" s="297"/>
      <c r="LVU100" s="297"/>
      <c r="LVV100" s="297"/>
      <c r="LVW100" s="297"/>
      <c r="LWD100" s="297"/>
      <c r="LWE100" s="297"/>
      <c r="LWF100" s="297"/>
      <c r="LWG100" s="297"/>
      <c r="LWH100" s="297"/>
      <c r="LWI100" s="297"/>
      <c r="LWJ100" s="297"/>
      <c r="LWK100" s="297"/>
      <c r="LWL100" s="297"/>
      <c r="LWM100" s="297"/>
      <c r="LWN100" s="297"/>
      <c r="LWO100" s="297"/>
      <c r="LWP100" s="297"/>
      <c r="LWQ100" s="297"/>
      <c r="LWR100" s="297"/>
      <c r="LWS100" s="297"/>
      <c r="LWT100" s="297"/>
      <c r="LWU100" s="297"/>
      <c r="LWV100" s="297"/>
      <c r="LWW100" s="297"/>
      <c r="LWX100" s="297"/>
      <c r="LWY100" s="297"/>
      <c r="LWZ100" s="297"/>
      <c r="LXA100" s="297"/>
      <c r="LXB100" s="297"/>
      <c r="LXC100" s="297"/>
      <c r="LXD100" s="297"/>
      <c r="LXE100" s="297"/>
      <c r="LXF100" s="297"/>
      <c r="LXG100" s="297"/>
      <c r="LXH100" s="297"/>
      <c r="LXI100" s="297"/>
      <c r="LXJ100" s="297"/>
      <c r="LXK100" s="297"/>
      <c r="LXL100" s="297"/>
      <c r="LXM100" s="297"/>
      <c r="LXN100" s="297"/>
      <c r="LXO100" s="297"/>
      <c r="LXP100" s="297"/>
      <c r="LXQ100" s="297"/>
      <c r="LXR100" s="297"/>
      <c r="LXS100" s="297"/>
      <c r="LXT100" s="297"/>
      <c r="LXU100" s="297"/>
      <c r="LXV100" s="297"/>
      <c r="LXW100" s="297"/>
      <c r="LXX100" s="297"/>
      <c r="LXY100" s="297"/>
      <c r="LXZ100" s="297"/>
      <c r="LYA100" s="297"/>
      <c r="LYB100" s="297"/>
      <c r="LYC100" s="297"/>
      <c r="LYD100" s="297"/>
      <c r="LYE100" s="297"/>
      <c r="LYF100" s="297"/>
      <c r="LYG100" s="297"/>
      <c r="LYH100" s="297"/>
      <c r="LYI100" s="297"/>
      <c r="LYJ100" s="297"/>
      <c r="LYK100" s="297"/>
      <c r="LYL100" s="297"/>
      <c r="LYM100" s="297"/>
      <c r="LYN100" s="297"/>
      <c r="LYO100" s="297"/>
      <c r="LYP100" s="297"/>
      <c r="LYQ100" s="297"/>
      <c r="LYR100" s="297"/>
      <c r="LYS100" s="297"/>
      <c r="LYT100" s="297"/>
      <c r="LYU100" s="297"/>
      <c r="LYV100" s="297"/>
      <c r="LYW100" s="297"/>
      <c r="LYX100" s="297"/>
      <c r="LYY100" s="297"/>
      <c r="LYZ100" s="297"/>
      <c r="LZA100" s="297"/>
      <c r="LZB100" s="297"/>
      <c r="LZC100" s="297"/>
      <c r="LZD100" s="297"/>
      <c r="LZE100" s="297"/>
      <c r="LZF100" s="297"/>
      <c r="LZG100" s="297"/>
      <c r="LZH100" s="297"/>
      <c r="LZI100" s="297"/>
      <c r="LZJ100" s="297"/>
      <c r="LZK100" s="297"/>
      <c r="LZL100" s="297"/>
      <c r="LZM100" s="297"/>
      <c r="LZN100" s="297"/>
      <c r="LZO100" s="297"/>
      <c r="LZP100" s="297"/>
      <c r="LZQ100" s="297"/>
      <c r="LZR100" s="297"/>
      <c r="LZS100" s="297"/>
      <c r="LZT100" s="297"/>
      <c r="LZU100" s="297"/>
      <c r="LZV100" s="297"/>
      <c r="LZW100" s="297"/>
      <c r="LZX100" s="297"/>
      <c r="LZY100" s="297"/>
      <c r="LZZ100" s="297"/>
      <c r="MAA100" s="297"/>
      <c r="MAB100" s="297"/>
      <c r="MAC100" s="297"/>
      <c r="MAD100" s="297"/>
      <c r="MAE100" s="297"/>
      <c r="MAF100" s="297"/>
      <c r="MAG100" s="297"/>
      <c r="MAH100" s="297"/>
      <c r="MAI100" s="297"/>
      <c r="MAJ100" s="297"/>
      <c r="MAK100" s="297"/>
      <c r="MAL100" s="297"/>
      <c r="MAM100" s="297"/>
      <c r="MAN100" s="297"/>
      <c r="MAO100" s="297"/>
      <c r="MAP100" s="297"/>
      <c r="MAQ100" s="297"/>
      <c r="MAR100" s="297"/>
      <c r="MAS100" s="297"/>
      <c r="MAT100" s="297"/>
      <c r="MAU100" s="297"/>
      <c r="MAV100" s="297"/>
      <c r="MAW100" s="297"/>
      <c r="MAX100" s="297"/>
      <c r="MAY100" s="297"/>
      <c r="MAZ100" s="297"/>
      <c r="MBA100" s="297"/>
      <c r="MBB100" s="297"/>
      <c r="MBC100" s="297"/>
      <c r="MBD100" s="297"/>
      <c r="MBE100" s="297"/>
      <c r="MBF100" s="297"/>
      <c r="MBG100" s="297"/>
      <c r="MBH100" s="297"/>
      <c r="MBI100" s="297"/>
      <c r="MBJ100" s="297"/>
      <c r="MBK100" s="297"/>
      <c r="MBL100" s="297"/>
      <c r="MBM100" s="297"/>
      <c r="MBN100" s="297"/>
      <c r="MBO100" s="297"/>
      <c r="MBP100" s="297"/>
      <c r="MBQ100" s="297"/>
      <c r="MBR100" s="297"/>
      <c r="MBS100" s="297"/>
      <c r="MBT100" s="297"/>
      <c r="MBU100" s="297"/>
      <c r="MBV100" s="297"/>
      <c r="MBW100" s="297"/>
      <c r="MBX100" s="297"/>
      <c r="MBY100" s="297"/>
      <c r="MBZ100" s="297"/>
      <c r="MCA100" s="297"/>
      <c r="MCB100" s="297"/>
      <c r="MCC100" s="297"/>
      <c r="MCD100" s="297"/>
      <c r="MCE100" s="297"/>
      <c r="MCF100" s="297"/>
      <c r="MCG100" s="297"/>
      <c r="MCH100" s="297"/>
      <c r="MCI100" s="297"/>
      <c r="MCJ100" s="297"/>
      <c r="MCK100" s="297"/>
      <c r="MCL100" s="297"/>
      <c r="MCM100" s="297"/>
      <c r="MCN100" s="297"/>
      <c r="MCO100" s="297"/>
      <c r="MCP100" s="297"/>
      <c r="MCQ100" s="297"/>
      <c r="MCR100" s="297"/>
      <c r="MCS100" s="297"/>
      <c r="MCT100" s="297"/>
      <c r="MCU100" s="297"/>
      <c r="MCV100" s="297"/>
      <c r="MCW100" s="297"/>
      <c r="MCX100" s="297"/>
      <c r="MCY100" s="297"/>
      <c r="MCZ100" s="297"/>
      <c r="MDA100" s="297"/>
      <c r="MDB100" s="297"/>
      <c r="MDC100" s="297"/>
      <c r="MDD100" s="297"/>
      <c r="MDE100" s="297"/>
      <c r="MDF100" s="297"/>
      <c r="MDG100" s="297"/>
      <c r="MDH100" s="297"/>
      <c r="MDI100" s="297"/>
      <c r="MDJ100" s="297"/>
      <c r="MDK100" s="297"/>
      <c r="MDL100" s="297"/>
      <c r="MDM100" s="297"/>
      <c r="MDN100" s="297"/>
      <c r="MDO100" s="297"/>
      <c r="MDP100" s="297"/>
      <c r="MDQ100" s="297"/>
      <c r="MDR100" s="297"/>
      <c r="MDS100" s="297"/>
      <c r="MDT100" s="297"/>
      <c r="MDU100" s="297"/>
      <c r="MDV100" s="297"/>
      <c r="MDW100" s="297"/>
      <c r="MDX100" s="297"/>
      <c r="MDY100" s="297"/>
      <c r="MDZ100" s="297"/>
      <c r="MEA100" s="297"/>
      <c r="MEB100" s="297"/>
      <c r="MEC100" s="297"/>
      <c r="MED100" s="297"/>
      <c r="MEE100" s="297"/>
      <c r="MEF100" s="297"/>
      <c r="MEG100" s="297"/>
      <c r="MEH100" s="297"/>
      <c r="MEI100" s="297"/>
      <c r="MEJ100" s="297"/>
      <c r="MEK100" s="297"/>
      <c r="MEL100" s="297"/>
      <c r="MEM100" s="297"/>
      <c r="MEN100" s="297"/>
      <c r="MEO100" s="297"/>
      <c r="MEP100" s="297"/>
      <c r="MEQ100" s="297"/>
      <c r="MER100" s="297"/>
      <c r="MES100" s="297"/>
      <c r="MET100" s="297"/>
      <c r="MEU100" s="297"/>
      <c r="MEV100" s="297"/>
      <c r="MEW100" s="297"/>
      <c r="MEX100" s="297"/>
      <c r="MEY100" s="297"/>
      <c r="MEZ100" s="297"/>
      <c r="MFA100" s="297"/>
      <c r="MFB100" s="297"/>
      <c r="MFC100" s="297"/>
      <c r="MFD100" s="297"/>
      <c r="MFE100" s="297"/>
      <c r="MFF100" s="297"/>
      <c r="MFG100" s="297"/>
      <c r="MFH100" s="297"/>
      <c r="MFI100" s="297"/>
      <c r="MFJ100" s="297"/>
      <c r="MFK100" s="297"/>
      <c r="MFL100" s="297"/>
      <c r="MFM100" s="297"/>
      <c r="MFN100" s="297"/>
      <c r="MFO100" s="297"/>
      <c r="MFP100" s="297"/>
      <c r="MFQ100" s="297"/>
      <c r="MFR100" s="297"/>
      <c r="MFS100" s="297"/>
      <c r="MFZ100" s="297"/>
      <c r="MGA100" s="297"/>
      <c r="MGB100" s="297"/>
      <c r="MGC100" s="297"/>
      <c r="MGD100" s="297"/>
      <c r="MGE100" s="297"/>
      <c r="MGF100" s="297"/>
      <c r="MGG100" s="297"/>
      <c r="MGH100" s="297"/>
      <c r="MGI100" s="297"/>
      <c r="MGJ100" s="297"/>
      <c r="MGK100" s="297"/>
      <c r="MGL100" s="297"/>
      <c r="MGM100" s="297"/>
      <c r="MGN100" s="297"/>
      <c r="MGO100" s="297"/>
      <c r="MGP100" s="297"/>
      <c r="MGQ100" s="297"/>
      <c r="MGR100" s="297"/>
      <c r="MGS100" s="297"/>
      <c r="MGT100" s="297"/>
      <c r="MGU100" s="297"/>
      <c r="MGV100" s="297"/>
      <c r="MGW100" s="297"/>
      <c r="MGX100" s="297"/>
      <c r="MGY100" s="297"/>
      <c r="MGZ100" s="297"/>
      <c r="MHA100" s="297"/>
      <c r="MHB100" s="297"/>
      <c r="MHC100" s="297"/>
      <c r="MHD100" s="297"/>
      <c r="MHE100" s="297"/>
      <c r="MHF100" s="297"/>
      <c r="MHG100" s="297"/>
      <c r="MHH100" s="297"/>
      <c r="MHI100" s="297"/>
      <c r="MHJ100" s="297"/>
      <c r="MHK100" s="297"/>
      <c r="MHL100" s="297"/>
      <c r="MHM100" s="297"/>
      <c r="MHN100" s="297"/>
      <c r="MHO100" s="297"/>
      <c r="MHP100" s="297"/>
      <c r="MHQ100" s="297"/>
      <c r="MHR100" s="297"/>
      <c r="MHS100" s="297"/>
      <c r="MHT100" s="297"/>
      <c r="MHU100" s="297"/>
      <c r="MHV100" s="297"/>
      <c r="MHW100" s="297"/>
      <c r="MHX100" s="297"/>
      <c r="MHY100" s="297"/>
      <c r="MHZ100" s="297"/>
      <c r="MIA100" s="297"/>
      <c r="MIB100" s="297"/>
      <c r="MIC100" s="297"/>
      <c r="MID100" s="297"/>
      <c r="MIE100" s="297"/>
      <c r="MIF100" s="297"/>
      <c r="MIG100" s="297"/>
      <c r="MIH100" s="297"/>
      <c r="MII100" s="297"/>
      <c r="MIJ100" s="297"/>
      <c r="MIK100" s="297"/>
      <c r="MIL100" s="297"/>
      <c r="MIM100" s="297"/>
      <c r="MIN100" s="297"/>
      <c r="MIO100" s="297"/>
      <c r="MIP100" s="297"/>
      <c r="MIQ100" s="297"/>
      <c r="MIR100" s="297"/>
      <c r="MIS100" s="297"/>
      <c r="MIT100" s="297"/>
      <c r="MIU100" s="297"/>
      <c r="MIV100" s="297"/>
      <c r="MIW100" s="297"/>
      <c r="MIX100" s="297"/>
      <c r="MIY100" s="297"/>
      <c r="MIZ100" s="297"/>
      <c r="MJA100" s="297"/>
      <c r="MJB100" s="297"/>
      <c r="MJC100" s="297"/>
      <c r="MJD100" s="297"/>
      <c r="MJE100" s="297"/>
      <c r="MJF100" s="297"/>
      <c r="MJG100" s="297"/>
      <c r="MJH100" s="297"/>
      <c r="MJI100" s="297"/>
      <c r="MJJ100" s="297"/>
      <c r="MJK100" s="297"/>
      <c r="MJL100" s="297"/>
      <c r="MJM100" s="297"/>
      <c r="MJN100" s="297"/>
      <c r="MJO100" s="297"/>
      <c r="MJP100" s="297"/>
      <c r="MJQ100" s="297"/>
      <c r="MJR100" s="297"/>
      <c r="MJS100" s="297"/>
      <c r="MJT100" s="297"/>
      <c r="MJU100" s="297"/>
      <c r="MJV100" s="297"/>
      <c r="MJW100" s="297"/>
      <c r="MJX100" s="297"/>
      <c r="MJY100" s="297"/>
      <c r="MJZ100" s="297"/>
      <c r="MKA100" s="297"/>
      <c r="MKB100" s="297"/>
      <c r="MKC100" s="297"/>
      <c r="MKD100" s="297"/>
      <c r="MKE100" s="297"/>
      <c r="MKF100" s="297"/>
      <c r="MKG100" s="297"/>
      <c r="MKH100" s="297"/>
      <c r="MKI100" s="297"/>
      <c r="MKJ100" s="297"/>
      <c r="MKK100" s="297"/>
      <c r="MKL100" s="297"/>
      <c r="MKM100" s="297"/>
      <c r="MKN100" s="297"/>
      <c r="MKO100" s="297"/>
      <c r="MKP100" s="297"/>
      <c r="MKQ100" s="297"/>
      <c r="MKR100" s="297"/>
      <c r="MKS100" s="297"/>
      <c r="MKT100" s="297"/>
      <c r="MKU100" s="297"/>
      <c r="MKV100" s="297"/>
      <c r="MKW100" s="297"/>
      <c r="MKX100" s="297"/>
      <c r="MKY100" s="297"/>
      <c r="MKZ100" s="297"/>
      <c r="MLA100" s="297"/>
      <c r="MLB100" s="297"/>
      <c r="MLC100" s="297"/>
      <c r="MLD100" s="297"/>
      <c r="MLE100" s="297"/>
      <c r="MLF100" s="297"/>
      <c r="MLG100" s="297"/>
      <c r="MLH100" s="297"/>
      <c r="MLI100" s="297"/>
      <c r="MLJ100" s="297"/>
      <c r="MLK100" s="297"/>
      <c r="MLL100" s="297"/>
      <c r="MLM100" s="297"/>
      <c r="MLN100" s="297"/>
      <c r="MLO100" s="297"/>
      <c r="MLP100" s="297"/>
      <c r="MLQ100" s="297"/>
      <c r="MLR100" s="297"/>
      <c r="MLS100" s="297"/>
      <c r="MLT100" s="297"/>
      <c r="MLU100" s="297"/>
      <c r="MLV100" s="297"/>
      <c r="MLW100" s="297"/>
      <c r="MLX100" s="297"/>
      <c r="MLY100" s="297"/>
      <c r="MLZ100" s="297"/>
      <c r="MMA100" s="297"/>
      <c r="MMB100" s="297"/>
      <c r="MMC100" s="297"/>
      <c r="MMD100" s="297"/>
      <c r="MME100" s="297"/>
      <c r="MMF100" s="297"/>
      <c r="MMG100" s="297"/>
      <c r="MMH100" s="297"/>
      <c r="MMI100" s="297"/>
      <c r="MMJ100" s="297"/>
      <c r="MMK100" s="297"/>
      <c r="MML100" s="297"/>
      <c r="MMM100" s="297"/>
      <c r="MMN100" s="297"/>
      <c r="MMO100" s="297"/>
      <c r="MMP100" s="297"/>
      <c r="MMQ100" s="297"/>
      <c r="MMR100" s="297"/>
      <c r="MMS100" s="297"/>
      <c r="MMT100" s="297"/>
      <c r="MMU100" s="297"/>
      <c r="MMV100" s="297"/>
      <c r="MMW100" s="297"/>
      <c r="MMX100" s="297"/>
      <c r="MMY100" s="297"/>
      <c r="MMZ100" s="297"/>
      <c r="MNA100" s="297"/>
      <c r="MNB100" s="297"/>
      <c r="MNC100" s="297"/>
      <c r="MND100" s="297"/>
      <c r="MNE100" s="297"/>
      <c r="MNF100" s="297"/>
      <c r="MNG100" s="297"/>
      <c r="MNH100" s="297"/>
      <c r="MNI100" s="297"/>
      <c r="MNJ100" s="297"/>
      <c r="MNK100" s="297"/>
      <c r="MNL100" s="297"/>
      <c r="MNM100" s="297"/>
      <c r="MNN100" s="297"/>
      <c r="MNO100" s="297"/>
      <c r="MNP100" s="297"/>
      <c r="MNQ100" s="297"/>
      <c r="MNR100" s="297"/>
      <c r="MNS100" s="297"/>
      <c r="MNT100" s="297"/>
      <c r="MNU100" s="297"/>
      <c r="MNV100" s="297"/>
      <c r="MNW100" s="297"/>
      <c r="MNX100" s="297"/>
      <c r="MNY100" s="297"/>
      <c r="MNZ100" s="297"/>
      <c r="MOA100" s="297"/>
      <c r="MOB100" s="297"/>
      <c r="MOC100" s="297"/>
      <c r="MOD100" s="297"/>
      <c r="MOE100" s="297"/>
      <c r="MOF100" s="297"/>
      <c r="MOG100" s="297"/>
      <c r="MOH100" s="297"/>
      <c r="MOI100" s="297"/>
      <c r="MOJ100" s="297"/>
      <c r="MOK100" s="297"/>
      <c r="MOL100" s="297"/>
      <c r="MOM100" s="297"/>
      <c r="MON100" s="297"/>
      <c r="MOO100" s="297"/>
      <c r="MOP100" s="297"/>
      <c r="MOQ100" s="297"/>
      <c r="MOR100" s="297"/>
      <c r="MOS100" s="297"/>
      <c r="MOT100" s="297"/>
      <c r="MOU100" s="297"/>
      <c r="MOV100" s="297"/>
      <c r="MOW100" s="297"/>
      <c r="MOX100" s="297"/>
      <c r="MOY100" s="297"/>
      <c r="MOZ100" s="297"/>
      <c r="MPA100" s="297"/>
      <c r="MPB100" s="297"/>
      <c r="MPC100" s="297"/>
      <c r="MPD100" s="297"/>
      <c r="MPE100" s="297"/>
      <c r="MPF100" s="297"/>
      <c r="MPG100" s="297"/>
      <c r="MPH100" s="297"/>
      <c r="MPI100" s="297"/>
      <c r="MPJ100" s="297"/>
      <c r="MPK100" s="297"/>
      <c r="MPL100" s="297"/>
      <c r="MPM100" s="297"/>
      <c r="MPN100" s="297"/>
      <c r="MPO100" s="297"/>
      <c r="MPV100" s="297"/>
      <c r="MPW100" s="297"/>
      <c r="MPX100" s="297"/>
      <c r="MPY100" s="297"/>
      <c r="MPZ100" s="297"/>
      <c r="MQA100" s="297"/>
      <c r="MQB100" s="297"/>
      <c r="MQC100" s="297"/>
      <c r="MQD100" s="297"/>
      <c r="MQE100" s="297"/>
      <c r="MQF100" s="297"/>
      <c r="MQG100" s="297"/>
      <c r="MQH100" s="297"/>
      <c r="MQI100" s="297"/>
      <c r="MQJ100" s="297"/>
      <c r="MQK100" s="297"/>
      <c r="MQL100" s="297"/>
      <c r="MQM100" s="297"/>
      <c r="MQN100" s="297"/>
      <c r="MQO100" s="297"/>
      <c r="MQP100" s="297"/>
      <c r="MQQ100" s="297"/>
      <c r="MQR100" s="297"/>
      <c r="MQS100" s="297"/>
      <c r="MQT100" s="297"/>
      <c r="MQU100" s="297"/>
      <c r="MQV100" s="297"/>
      <c r="MQW100" s="297"/>
      <c r="MQX100" s="297"/>
      <c r="MQY100" s="297"/>
      <c r="MQZ100" s="297"/>
      <c r="MRA100" s="297"/>
      <c r="MRB100" s="297"/>
      <c r="MRC100" s="297"/>
      <c r="MRD100" s="297"/>
      <c r="MRE100" s="297"/>
      <c r="MRF100" s="297"/>
      <c r="MRG100" s="297"/>
      <c r="MRH100" s="297"/>
      <c r="MRI100" s="297"/>
      <c r="MRJ100" s="297"/>
      <c r="MRK100" s="297"/>
      <c r="MRL100" s="297"/>
      <c r="MRM100" s="297"/>
      <c r="MRN100" s="297"/>
      <c r="MRO100" s="297"/>
      <c r="MRP100" s="297"/>
      <c r="MRQ100" s="297"/>
      <c r="MRR100" s="297"/>
      <c r="MRS100" s="297"/>
      <c r="MRT100" s="297"/>
      <c r="MRU100" s="297"/>
      <c r="MRV100" s="297"/>
      <c r="MRW100" s="297"/>
      <c r="MRX100" s="297"/>
      <c r="MRY100" s="297"/>
      <c r="MRZ100" s="297"/>
      <c r="MSA100" s="297"/>
      <c r="MSB100" s="297"/>
      <c r="MSC100" s="297"/>
      <c r="MSD100" s="297"/>
      <c r="MSE100" s="297"/>
      <c r="MSF100" s="297"/>
      <c r="MSG100" s="297"/>
      <c r="MSH100" s="297"/>
      <c r="MSI100" s="297"/>
      <c r="MSJ100" s="297"/>
      <c r="MSK100" s="297"/>
      <c r="MSL100" s="297"/>
      <c r="MSM100" s="297"/>
      <c r="MSN100" s="297"/>
      <c r="MSO100" s="297"/>
      <c r="MSP100" s="297"/>
      <c r="MSQ100" s="297"/>
      <c r="MSR100" s="297"/>
      <c r="MSS100" s="297"/>
      <c r="MST100" s="297"/>
      <c r="MSU100" s="297"/>
      <c r="MSV100" s="297"/>
      <c r="MSW100" s="297"/>
      <c r="MSX100" s="297"/>
      <c r="MSY100" s="297"/>
      <c r="MSZ100" s="297"/>
      <c r="MTA100" s="297"/>
      <c r="MTB100" s="297"/>
      <c r="MTC100" s="297"/>
      <c r="MTD100" s="297"/>
      <c r="MTE100" s="297"/>
      <c r="MTF100" s="297"/>
      <c r="MTG100" s="297"/>
      <c r="MTH100" s="297"/>
      <c r="MTI100" s="297"/>
      <c r="MTJ100" s="297"/>
      <c r="MTK100" s="297"/>
      <c r="MTL100" s="297"/>
      <c r="MTM100" s="297"/>
      <c r="MTN100" s="297"/>
      <c r="MTO100" s="297"/>
      <c r="MTP100" s="297"/>
      <c r="MTQ100" s="297"/>
      <c r="MTR100" s="297"/>
      <c r="MTS100" s="297"/>
      <c r="MTT100" s="297"/>
      <c r="MTU100" s="297"/>
      <c r="MTV100" s="297"/>
      <c r="MTW100" s="297"/>
      <c r="MTX100" s="297"/>
      <c r="MTY100" s="297"/>
      <c r="MTZ100" s="297"/>
      <c r="MUA100" s="297"/>
      <c r="MUB100" s="297"/>
      <c r="MUC100" s="297"/>
      <c r="MUD100" s="297"/>
      <c r="MUE100" s="297"/>
      <c r="MUF100" s="297"/>
      <c r="MUG100" s="297"/>
      <c r="MUH100" s="297"/>
      <c r="MUI100" s="297"/>
      <c r="MUJ100" s="297"/>
      <c r="MUK100" s="297"/>
      <c r="MUL100" s="297"/>
      <c r="MUM100" s="297"/>
      <c r="MUN100" s="297"/>
      <c r="MUO100" s="297"/>
      <c r="MUP100" s="297"/>
      <c r="MUQ100" s="297"/>
      <c r="MUR100" s="297"/>
      <c r="MUS100" s="297"/>
      <c r="MUT100" s="297"/>
      <c r="MUU100" s="297"/>
      <c r="MUV100" s="297"/>
      <c r="MUW100" s="297"/>
      <c r="MUX100" s="297"/>
      <c r="MUY100" s="297"/>
      <c r="MUZ100" s="297"/>
      <c r="MVA100" s="297"/>
      <c r="MVB100" s="297"/>
      <c r="MVC100" s="297"/>
      <c r="MVD100" s="297"/>
      <c r="MVE100" s="297"/>
      <c r="MVF100" s="297"/>
      <c r="MVG100" s="297"/>
      <c r="MVH100" s="297"/>
      <c r="MVI100" s="297"/>
      <c r="MVJ100" s="297"/>
      <c r="MVK100" s="297"/>
      <c r="MVL100" s="297"/>
      <c r="MVM100" s="297"/>
      <c r="MVN100" s="297"/>
      <c r="MVO100" s="297"/>
      <c r="MVP100" s="297"/>
      <c r="MVQ100" s="297"/>
      <c r="MVR100" s="297"/>
      <c r="MVS100" s="297"/>
      <c r="MVT100" s="297"/>
      <c r="MVU100" s="297"/>
      <c r="MVV100" s="297"/>
      <c r="MVW100" s="297"/>
      <c r="MVX100" s="297"/>
      <c r="MVY100" s="297"/>
      <c r="MVZ100" s="297"/>
      <c r="MWA100" s="297"/>
      <c r="MWB100" s="297"/>
      <c r="MWC100" s="297"/>
      <c r="MWD100" s="297"/>
      <c r="MWE100" s="297"/>
      <c r="MWF100" s="297"/>
      <c r="MWG100" s="297"/>
      <c r="MWH100" s="297"/>
      <c r="MWI100" s="297"/>
      <c r="MWJ100" s="297"/>
      <c r="MWK100" s="297"/>
      <c r="MWL100" s="297"/>
      <c r="MWM100" s="297"/>
      <c r="MWN100" s="297"/>
      <c r="MWO100" s="297"/>
      <c r="MWP100" s="297"/>
      <c r="MWQ100" s="297"/>
      <c r="MWR100" s="297"/>
      <c r="MWS100" s="297"/>
      <c r="MWT100" s="297"/>
      <c r="MWU100" s="297"/>
      <c r="MWV100" s="297"/>
      <c r="MWW100" s="297"/>
      <c r="MWX100" s="297"/>
      <c r="MWY100" s="297"/>
      <c r="MWZ100" s="297"/>
      <c r="MXA100" s="297"/>
      <c r="MXB100" s="297"/>
      <c r="MXC100" s="297"/>
      <c r="MXD100" s="297"/>
      <c r="MXE100" s="297"/>
      <c r="MXF100" s="297"/>
      <c r="MXG100" s="297"/>
      <c r="MXH100" s="297"/>
      <c r="MXI100" s="297"/>
      <c r="MXJ100" s="297"/>
      <c r="MXK100" s="297"/>
      <c r="MXL100" s="297"/>
      <c r="MXM100" s="297"/>
      <c r="MXN100" s="297"/>
      <c r="MXO100" s="297"/>
      <c r="MXP100" s="297"/>
      <c r="MXQ100" s="297"/>
      <c r="MXR100" s="297"/>
      <c r="MXS100" s="297"/>
      <c r="MXT100" s="297"/>
      <c r="MXU100" s="297"/>
      <c r="MXV100" s="297"/>
      <c r="MXW100" s="297"/>
      <c r="MXX100" s="297"/>
      <c r="MXY100" s="297"/>
      <c r="MXZ100" s="297"/>
      <c r="MYA100" s="297"/>
      <c r="MYB100" s="297"/>
      <c r="MYC100" s="297"/>
      <c r="MYD100" s="297"/>
      <c r="MYE100" s="297"/>
      <c r="MYF100" s="297"/>
      <c r="MYG100" s="297"/>
      <c r="MYH100" s="297"/>
      <c r="MYI100" s="297"/>
      <c r="MYJ100" s="297"/>
      <c r="MYK100" s="297"/>
      <c r="MYL100" s="297"/>
      <c r="MYM100" s="297"/>
      <c r="MYN100" s="297"/>
      <c r="MYO100" s="297"/>
      <c r="MYP100" s="297"/>
      <c r="MYQ100" s="297"/>
      <c r="MYR100" s="297"/>
      <c r="MYS100" s="297"/>
      <c r="MYT100" s="297"/>
      <c r="MYU100" s="297"/>
      <c r="MYV100" s="297"/>
      <c r="MYW100" s="297"/>
      <c r="MYX100" s="297"/>
      <c r="MYY100" s="297"/>
      <c r="MYZ100" s="297"/>
      <c r="MZA100" s="297"/>
      <c r="MZB100" s="297"/>
      <c r="MZC100" s="297"/>
      <c r="MZD100" s="297"/>
      <c r="MZE100" s="297"/>
      <c r="MZF100" s="297"/>
      <c r="MZG100" s="297"/>
      <c r="MZH100" s="297"/>
      <c r="MZI100" s="297"/>
      <c r="MZJ100" s="297"/>
      <c r="MZK100" s="297"/>
      <c r="MZR100" s="297"/>
      <c r="MZS100" s="297"/>
      <c r="MZT100" s="297"/>
      <c r="MZU100" s="297"/>
      <c r="MZV100" s="297"/>
      <c r="MZW100" s="297"/>
      <c r="MZX100" s="297"/>
      <c r="MZY100" s="297"/>
      <c r="MZZ100" s="297"/>
      <c r="NAA100" s="297"/>
      <c r="NAB100" s="297"/>
      <c r="NAC100" s="297"/>
      <c r="NAD100" s="297"/>
      <c r="NAE100" s="297"/>
      <c r="NAF100" s="297"/>
      <c r="NAG100" s="297"/>
      <c r="NAH100" s="297"/>
      <c r="NAI100" s="297"/>
      <c r="NAJ100" s="297"/>
      <c r="NAK100" s="297"/>
      <c r="NAL100" s="297"/>
      <c r="NAM100" s="297"/>
      <c r="NAN100" s="297"/>
      <c r="NAO100" s="297"/>
      <c r="NAP100" s="297"/>
      <c r="NAQ100" s="297"/>
      <c r="NAR100" s="297"/>
      <c r="NAS100" s="297"/>
      <c r="NAT100" s="297"/>
      <c r="NAU100" s="297"/>
      <c r="NAV100" s="297"/>
      <c r="NAW100" s="297"/>
      <c r="NAX100" s="297"/>
      <c r="NAY100" s="297"/>
      <c r="NAZ100" s="297"/>
      <c r="NBA100" s="297"/>
      <c r="NBB100" s="297"/>
      <c r="NBC100" s="297"/>
      <c r="NBD100" s="297"/>
      <c r="NBE100" s="297"/>
      <c r="NBF100" s="297"/>
      <c r="NBG100" s="297"/>
      <c r="NBH100" s="297"/>
      <c r="NBI100" s="297"/>
      <c r="NBJ100" s="297"/>
      <c r="NBK100" s="297"/>
      <c r="NBL100" s="297"/>
      <c r="NBM100" s="297"/>
      <c r="NBN100" s="297"/>
      <c r="NBO100" s="297"/>
      <c r="NBP100" s="297"/>
      <c r="NBQ100" s="297"/>
      <c r="NBR100" s="297"/>
      <c r="NBS100" s="297"/>
      <c r="NBT100" s="297"/>
      <c r="NBU100" s="297"/>
      <c r="NBV100" s="297"/>
      <c r="NBW100" s="297"/>
      <c r="NBX100" s="297"/>
      <c r="NBY100" s="297"/>
      <c r="NBZ100" s="297"/>
      <c r="NCA100" s="297"/>
      <c r="NCB100" s="297"/>
      <c r="NCC100" s="297"/>
      <c r="NCD100" s="297"/>
      <c r="NCE100" s="297"/>
      <c r="NCF100" s="297"/>
      <c r="NCG100" s="297"/>
      <c r="NCH100" s="297"/>
      <c r="NCI100" s="297"/>
      <c r="NCJ100" s="297"/>
      <c r="NCK100" s="297"/>
      <c r="NCL100" s="297"/>
      <c r="NCM100" s="297"/>
      <c r="NCN100" s="297"/>
      <c r="NCO100" s="297"/>
      <c r="NCP100" s="297"/>
      <c r="NCQ100" s="297"/>
      <c r="NCR100" s="297"/>
      <c r="NCS100" s="297"/>
      <c r="NCT100" s="297"/>
      <c r="NCU100" s="297"/>
      <c r="NCV100" s="297"/>
      <c r="NCW100" s="297"/>
      <c r="NCX100" s="297"/>
      <c r="NCY100" s="297"/>
      <c r="NCZ100" s="297"/>
      <c r="NDA100" s="297"/>
      <c r="NDB100" s="297"/>
      <c r="NDC100" s="297"/>
      <c r="NDD100" s="297"/>
      <c r="NDE100" s="297"/>
      <c r="NDF100" s="297"/>
      <c r="NDG100" s="297"/>
      <c r="NDH100" s="297"/>
      <c r="NDI100" s="297"/>
      <c r="NDJ100" s="297"/>
      <c r="NDK100" s="297"/>
      <c r="NDL100" s="297"/>
      <c r="NDM100" s="297"/>
      <c r="NDN100" s="297"/>
      <c r="NDO100" s="297"/>
      <c r="NDP100" s="297"/>
      <c r="NDQ100" s="297"/>
      <c r="NDR100" s="297"/>
      <c r="NDS100" s="297"/>
      <c r="NDT100" s="297"/>
      <c r="NDU100" s="297"/>
      <c r="NDV100" s="297"/>
      <c r="NDW100" s="297"/>
      <c r="NDX100" s="297"/>
      <c r="NDY100" s="297"/>
      <c r="NDZ100" s="297"/>
      <c r="NEA100" s="297"/>
      <c r="NEB100" s="297"/>
      <c r="NEC100" s="297"/>
      <c r="NED100" s="297"/>
      <c r="NEE100" s="297"/>
      <c r="NEF100" s="297"/>
      <c r="NEG100" s="297"/>
      <c r="NEH100" s="297"/>
      <c r="NEI100" s="297"/>
      <c r="NEJ100" s="297"/>
      <c r="NEK100" s="297"/>
      <c r="NEL100" s="297"/>
      <c r="NEM100" s="297"/>
      <c r="NEN100" s="297"/>
      <c r="NEO100" s="297"/>
      <c r="NEP100" s="297"/>
      <c r="NEQ100" s="297"/>
      <c r="NER100" s="297"/>
      <c r="NES100" s="297"/>
      <c r="NET100" s="297"/>
      <c r="NEU100" s="297"/>
      <c r="NEV100" s="297"/>
      <c r="NEW100" s="297"/>
      <c r="NEX100" s="297"/>
      <c r="NEY100" s="297"/>
      <c r="NEZ100" s="297"/>
      <c r="NFA100" s="297"/>
      <c r="NFB100" s="297"/>
      <c r="NFC100" s="297"/>
      <c r="NFD100" s="297"/>
      <c r="NFE100" s="297"/>
      <c r="NFF100" s="297"/>
      <c r="NFG100" s="297"/>
      <c r="NFH100" s="297"/>
      <c r="NFI100" s="297"/>
      <c r="NFJ100" s="297"/>
      <c r="NFK100" s="297"/>
      <c r="NFL100" s="297"/>
      <c r="NFM100" s="297"/>
      <c r="NFN100" s="297"/>
      <c r="NFO100" s="297"/>
      <c r="NFP100" s="297"/>
      <c r="NFQ100" s="297"/>
      <c r="NFR100" s="297"/>
      <c r="NFS100" s="297"/>
      <c r="NFT100" s="297"/>
      <c r="NFU100" s="297"/>
      <c r="NFV100" s="297"/>
      <c r="NFW100" s="297"/>
      <c r="NFX100" s="297"/>
      <c r="NFY100" s="297"/>
      <c r="NFZ100" s="297"/>
      <c r="NGA100" s="297"/>
      <c r="NGB100" s="297"/>
      <c r="NGC100" s="297"/>
      <c r="NGD100" s="297"/>
      <c r="NGE100" s="297"/>
      <c r="NGF100" s="297"/>
      <c r="NGG100" s="297"/>
      <c r="NGH100" s="297"/>
      <c r="NGI100" s="297"/>
      <c r="NGJ100" s="297"/>
      <c r="NGK100" s="297"/>
      <c r="NGL100" s="297"/>
      <c r="NGM100" s="297"/>
      <c r="NGN100" s="297"/>
      <c r="NGO100" s="297"/>
      <c r="NGP100" s="297"/>
      <c r="NGQ100" s="297"/>
      <c r="NGR100" s="297"/>
      <c r="NGS100" s="297"/>
      <c r="NGT100" s="297"/>
      <c r="NGU100" s="297"/>
      <c r="NGV100" s="297"/>
      <c r="NGW100" s="297"/>
      <c r="NGX100" s="297"/>
      <c r="NGY100" s="297"/>
      <c r="NGZ100" s="297"/>
      <c r="NHA100" s="297"/>
      <c r="NHB100" s="297"/>
      <c r="NHC100" s="297"/>
      <c r="NHD100" s="297"/>
      <c r="NHE100" s="297"/>
      <c r="NHF100" s="297"/>
      <c r="NHG100" s="297"/>
      <c r="NHH100" s="297"/>
      <c r="NHI100" s="297"/>
      <c r="NHJ100" s="297"/>
      <c r="NHK100" s="297"/>
      <c r="NHL100" s="297"/>
      <c r="NHM100" s="297"/>
      <c r="NHN100" s="297"/>
      <c r="NHO100" s="297"/>
      <c r="NHP100" s="297"/>
      <c r="NHQ100" s="297"/>
      <c r="NHR100" s="297"/>
      <c r="NHS100" s="297"/>
      <c r="NHT100" s="297"/>
      <c r="NHU100" s="297"/>
      <c r="NHV100" s="297"/>
      <c r="NHW100" s="297"/>
      <c r="NHX100" s="297"/>
      <c r="NHY100" s="297"/>
      <c r="NHZ100" s="297"/>
      <c r="NIA100" s="297"/>
      <c r="NIB100" s="297"/>
      <c r="NIC100" s="297"/>
      <c r="NID100" s="297"/>
      <c r="NIE100" s="297"/>
      <c r="NIF100" s="297"/>
      <c r="NIG100" s="297"/>
      <c r="NIH100" s="297"/>
      <c r="NII100" s="297"/>
      <c r="NIJ100" s="297"/>
      <c r="NIK100" s="297"/>
      <c r="NIL100" s="297"/>
      <c r="NIM100" s="297"/>
      <c r="NIN100" s="297"/>
      <c r="NIO100" s="297"/>
      <c r="NIP100" s="297"/>
      <c r="NIQ100" s="297"/>
      <c r="NIR100" s="297"/>
      <c r="NIS100" s="297"/>
      <c r="NIT100" s="297"/>
      <c r="NIU100" s="297"/>
      <c r="NIV100" s="297"/>
      <c r="NIW100" s="297"/>
      <c r="NIX100" s="297"/>
      <c r="NIY100" s="297"/>
      <c r="NIZ100" s="297"/>
      <c r="NJA100" s="297"/>
      <c r="NJB100" s="297"/>
      <c r="NJC100" s="297"/>
      <c r="NJD100" s="297"/>
      <c r="NJE100" s="297"/>
      <c r="NJF100" s="297"/>
      <c r="NJG100" s="297"/>
      <c r="NJN100" s="297"/>
      <c r="NJO100" s="297"/>
      <c r="NJP100" s="297"/>
      <c r="NJQ100" s="297"/>
      <c r="NJR100" s="297"/>
      <c r="NJS100" s="297"/>
      <c r="NJT100" s="297"/>
      <c r="NJU100" s="297"/>
      <c r="NJV100" s="297"/>
      <c r="NJW100" s="297"/>
      <c r="NJX100" s="297"/>
      <c r="NJY100" s="297"/>
      <c r="NJZ100" s="297"/>
      <c r="NKA100" s="297"/>
      <c r="NKB100" s="297"/>
      <c r="NKC100" s="297"/>
      <c r="NKD100" s="297"/>
      <c r="NKE100" s="297"/>
      <c r="NKF100" s="297"/>
      <c r="NKG100" s="297"/>
      <c r="NKH100" s="297"/>
      <c r="NKI100" s="297"/>
      <c r="NKJ100" s="297"/>
      <c r="NKK100" s="297"/>
      <c r="NKL100" s="297"/>
      <c r="NKM100" s="297"/>
      <c r="NKN100" s="297"/>
      <c r="NKO100" s="297"/>
      <c r="NKP100" s="297"/>
      <c r="NKQ100" s="297"/>
      <c r="NKR100" s="297"/>
      <c r="NKS100" s="297"/>
      <c r="NKT100" s="297"/>
      <c r="NKU100" s="297"/>
      <c r="NKV100" s="297"/>
      <c r="NKW100" s="297"/>
      <c r="NKX100" s="297"/>
      <c r="NKY100" s="297"/>
      <c r="NKZ100" s="297"/>
      <c r="NLA100" s="297"/>
      <c r="NLB100" s="297"/>
      <c r="NLC100" s="297"/>
      <c r="NLD100" s="297"/>
      <c r="NLE100" s="297"/>
      <c r="NLF100" s="297"/>
      <c r="NLG100" s="297"/>
      <c r="NLH100" s="297"/>
      <c r="NLI100" s="297"/>
      <c r="NLJ100" s="297"/>
      <c r="NLK100" s="297"/>
      <c r="NLL100" s="297"/>
      <c r="NLM100" s="297"/>
      <c r="NLN100" s="297"/>
      <c r="NLO100" s="297"/>
      <c r="NLP100" s="297"/>
      <c r="NLQ100" s="297"/>
      <c r="NLR100" s="297"/>
      <c r="NLS100" s="297"/>
      <c r="NLT100" s="297"/>
      <c r="NLU100" s="297"/>
      <c r="NLV100" s="297"/>
      <c r="NLW100" s="297"/>
      <c r="NLX100" s="297"/>
      <c r="NLY100" s="297"/>
      <c r="NLZ100" s="297"/>
      <c r="NMA100" s="297"/>
      <c r="NMB100" s="297"/>
      <c r="NMC100" s="297"/>
      <c r="NMD100" s="297"/>
      <c r="NME100" s="297"/>
      <c r="NMF100" s="297"/>
      <c r="NMG100" s="297"/>
      <c r="NMH100" s="297"/>
      <c r="NMI100" s="297"/>
      <c r="NMJ100" s="297"/>
      <c r="NMK100" s="297"/>
      <c r="NML100" s="297"/>
      <c r="NMM100" s="297"/>
      <c r="NMN100" s="297"/>
      <c r="NMO100" s="297"/>
      <c r="NMP100" s="297"/>
      <c r="NMQ100" s="297"/>
      <c r="NMR100" s="297"/>
      <c r="NMS100" s="297"/>
      <c r="NMT100" s="297"/>
      <c r="NMU100" s="297"/>
      <c r="NMV100" s="297"/>
      <c r="NMW100" s="297"/>
      <c r="NMX100" s="297"/>
      <c r="NMY100" s="297"/>
      <c r="NMZ100" s="297"/>
      <c r="NNA100" s="297"/>
      <c r="NNB100" s="297"/>
      <c r="NNC100" s="297"/>
      <c r="NND100" s="297"/>
      <c r="NNE100" s="297"/>
      <c r="NNF100" s="297"/>
      <c r="NNG100" s="297"/>
      <c r="NNH100" s="297"/>
      <c r="NNI100" s="297"/>
      <c r="NNJ100" s="297"/>
      <c r="NNK100" s="297"/>
      <c r="NNL100" s="297"/>
      <c r="NNM100" s="297"/>
      <c r="NNN100" s="297"/>
      <c r="NNO100" s="297"/>
      <c r="NNP100" s="297"/>
      <c r="NNQ100" s="297"/>
      <c r="NNR100" s="297"/>
      <c r="NNS100" s="297"/>
      <c r="NNT100" s="297"/>
      <c r="NNU100" s="297"/>
      <c r="NNV100" s="297"/>
      <c r="NNW100" s="297"/>
      <c r="NNX100" s="297"/>
      <c r="NNY100" s="297"/>
      <c r="NNZ100" s="297"/>
      <c r="NOA100" s="297"/>
      <c r="NOB100" s="297"/>
      <c r="NOC100" s="297"/>
      <c r="NOD100" s="297"/>
      <c r="NOE100" s="297"/>
      <c r="NOF100" s="297"/>
      <c r="NOG100" s="297"/>
      <c r="NOH100" s="297"/>
      <c r="NOI100" s="297"/>
      <c r="NOJ100" s="297"/>
      <c r="NOK100" s="297"/>
      <c r="NOL100" s="297"/>
      <c r="NOM100" s="297"/>
      <c r="NON100" s="297"/>
      <c r="NOO100" s="297"/>
      <c r="NOP100" s="297"/>
      <c r="NOQ100" s="297"/>
      <c r="NOR100" s="297"/>
      <c r="NOS100" s="297"/>
      <c r="NOT100" s="297"/>
      <c r="NOU100" s="297"/>
      <c r="NOV100" s="297"/>
      <c r="NOW100" s="297"/>
      <c r="NOX100" s="297"/>
      <c r="NOY100" s="297"/>
      <c r="NOZ100" s="297"/>
      <c r="NPA100" s="297"/>
      <c r="NPB100" s="297"/>
      <c r="NPC100" s="297"/>
      <c r="NPD100" s="297"/>
      <c r="NPE100" s="297"/>
      <c r="NPF100" s="297"/>
      <c r="NPG100" s="297"/>
      <c r="NPH100" s="297"/>
      <c r="NPI100" s="297"/>
      <c r="NPJ100" s="297"/>
      <c r="NPK100" s="297"/>
      <c r="NPL100" s="297"/>
      <c r="NPM100" s="297"/>
      <c r="NPN100" s="297"/>
      <c r="NPO100" s="297"/>
      <c r="NPP100" s="297"/>
      <c r="NPQ100" s="297"/>
      <c r="NPR100" s="297"/>
      <c r="NPS100" s="297"/>
      <c r="NPT100" s="297"/>
      <c r="NPU100" s="297"/>
      <c r="NPV100" s="297"/>
      <c r="NPW100" s="297"/>
      <c r="NPX100" s="297"/>
      <c r="NPY100" s="297"/>
      <c r="NPZ100" s="297"/>
      <c r="NQA100" s="297"/>
      <c r="NQB100" s="297"/>
      <c r="NQC100" s="297"/>
      <c r="NQD100" s="297"/>
      <c r="NQE100" s="297"/>
      <c r="NQF100" s="297"/>
      <c r="NQG100" s="297"/>
      <c r="NQH100" s="297"/>
      <c r="NQI100" s="297"/>
      <c r="NQJ100" s="297"/>
      <c r="NQK100" s="297"/>
      <c r="NQL100" s="297"/>
      <c r="NQM100" s="297"/>
      <c r="NQN100" s="297"/>
      <c r="NQO100" s="297"/>
      <c r="NQP100" s="297"/>
      <c r="NQQ100" s="297"/>
      <c r="NQR100" s="297"/>
      <c r="NQS100" s="297"/>
      <c r="NQT100" s="297"/>
      <c r="NQU100" s="297"/>
      <c r="NQV100" s="297"/>
      <c r="NQW100" s="297"/>
      <c r="NQX100" s="297"/>
      <c r="NQY100" s="297"/>
      <c r="NQZ100" s="297"/>
      <c r="NRA100" s="297"/>
      <c r="NRB100" s="297"/>
      <c r="NRC100" s="297"/>
      <c r="NRD100" s="297"/>
      <c r="NRE100" s="297"/>
      <c r="NRF100" s="297"/>
      <c r="NRG100" s="297"/>
      <c r="NRH100" s="297"/>
      <c r="NRI100" s="297"/>
      <c r="NRJ100" s="297"/>
      <c r="NRK100" s="297"/>
      <c r="NRL100" s="297"/>
      <c r="NRM100" s="297"/>
      <c r="NRN100" s="297"/>
      <c r="NRO100" s="297"/>
      <c r="NRP100" s="297"/>
      <c r="NRQ100" s="297"/>
      <c r="NRR100" s="297"/>
      <c r="NRS100" s="297"/>
      <c r="NRT100" s="297"/>
      <c r="NRU100" s="297"/>
      <c r="NRV100" s="297"/>
      <c r="NRW100" s="297"/>
      <c r="NRX100" s="297"/>
      <c r="NRY100" s="297"/>
      <c r="NRZ100" s="297"/>
      <c r="NSA100" s="297"/>
      <c r="NSB100" s="297"/>
      <c r="NSC100" s="297"/>
      <c r="NSD100" s="297"/>
      <c r="NSE100" s="297"/>
      <c r="NSF100" s="297"/>
      <c r="NSG100" s="297"/>
      <c r="NSH100" s="297"/>
      <c r="NSI100" s="297"/>
      <c r="NSJ100" s="297"/>
      <c r="NSK100" s="297"/>
      <c r="NSL100" s="297"/>
      <c r="NSM100" s="297"/>
      <c r="NSN100" s="297"/>
      <c r="NSO100" s="297"/>
      <c r="NSP100" s="297"/>
      <c r="NSQ100" s="297"/>
      <c r="NSR100" s="297"/>
      <c r="NSS100" s="297"/>
      <c r="NST100" s="297"/>
      <c r="NSU100" s="297"/>
      <c r="NSV100" s="297"/>
      <c r="NSW100" s="297"/>
      <c r="NSX100" s="297"/>
      <c r="NSY100" s="297"/>
      <c r="NSZ100" s="297"/>
      <c r="NTA100" s="297"/>
      <c r="NTB100" s="297"/>
      <c r="NTC100" s="297"/>
      <c r="NTJ100" s="297"/>
      <c r="NTK100" s="297"/>
      <c r="NTL100" s="297"/>
      <c r="NTM100" s="297"/>
      <c r="NTN100" s="297"/>
      <c r="NTO100" s="297"/>
      <c r="NTP100" s="297"/>
      <c r="NTQ100" s="297"/>
      <c r="NTR100" s="297"/>
      <c r="NTS100" s="297"/>
      <c r="NTT100" s="297"/>
      <c r="NTU100" s="297"/>
      <c r="NTV100" s="297"/>
      <c r="NTW100" s="297"/>
      <c r="NTX100" s="297"/>
      <c r="NTY100" s="297"/>
      <c r="NTZ100" s="297"/>
      <c r="NUA100" s="297"/>
      <c r="NUB100" s="297"/>
      <c r="NUC100" s="297"/>
      <c r="NUD100" s="297"/>
      <c r="NUE100" s="297"/>
      <c r="NUF100" s="297"/>
      <c r="NUG100" s="297"/>
      <c r="NUH100" s="297"/>
      <c r="NUI100" s="297"/>
      <c r="NUJ100" s="297"/>
      <c r="NUK100" s="297"/>
      <c r="NUL100" s="297"/>
      <c r="NUM100" s="297"/>
      <c r="NUN100" s="297"/>
      <c r="NUO100" s="297"/>
      <c r="NUP100" s="297"/>
      <c r="NUQ100" s="297"/>
      <c r="NUR100" s="297"/>
      <c r="NUS100" s="297"/>
      <c r="NUT100" s="297"/>
      <c r="NUU100" s="297"/>
      <c r="NUV100" s="297"/>
      <c r="NUW100" s="297"/>
      <c r="NUX100" s="297"/>
      <c r="NUY100" s="297"/>
      <c r="NUZ100" s="297"/>
      <c r="NVA100" s="297"/>
      <c r="NVB100" s="297"/>
      <c r="NVC100" s="297"/>
      <c r="NVD100" s="297"/>
      <c r="NVE100" s="297"/>
      <c r="NVF100" s="297"/>
      <c r="NVG100" s="297"/>
      <c r="NVH100" s="297"/>
      <c r="NVI100" s="297"/>
      <c r="NVJ100" s="297"/>
      <c r="NVK100" s="297"/>
      <c r="NVL100" s="297"/>
      <c r="NVM100" s="297"/>
      <c r="NVN100" s="297"/>
      <c r="NVO100" s="297"/>
      <c r="NVP100" s="297"/>
      <c r="NVQ100" s="297"/>
      <c r="NVR100" s="297"/>
      <c r="NVS100" s="297"/>
      <c r="NVT100" s="297"/>
      <c r="NVU100" s="297"/>
      <c r="NVV100" s="297"/>
      <c r="NVW100" s="297"/>
      <c r="NVX100" s="297"/>
      <c r="NVY100" s="297"/>
      <c r="NVZ100" s="297"/>
      <c r="NWA100" s="297"/>
      <c r="NWB100" s="297"/>
      <c r="NWC100" s="297"/>
      <c r="NWD100" s="297"/>
      <c r="NWE100" s="297"/>
      <c r="NWF100" s="297"/>
      <c r="NWG100" s="297"/>
      <c r="NWH100" s="297"/>
      <c r="NWI100" s="297"/>
      <c r="NWJ100" s="297"/>
      <c r="NWK100" s="297"/>
      <c r="NWL100" s="297"/>
      <c r="NWM100" s="297"/>
      <c r="NWN100" s="297"/>
      <c r="NWO100" s="297"/>
      <c r="NWP100" s="297"/>
      <c r="NWQ100" s="297"/>
      <c r="NWR100" s="297"/>
      <c r="NWS100" s="297"/>
      <c r="NWT100" s="297"/>
      <c r="NWU100" s="297"/>
      <c r="NWV100" s="297"/>
      <c r="NWW100" s="297"/>
      <c r="NWX100" s="297"/>
      <c r="NWY100" s="297"/>
      <c r="NWZ100" s="297"/>
      <c r="NXA100" s="297"/>
      <c r="NXB100" s="297"/>
      <c r="NXC100" s="297"/>
      <c r="NXD100" s="297"/>
      <c r="NXE100" s="297"/>
      <c r="NXF100" s="297"/>
      <c r="NXG100" s="297"/>
      <c r="NXH100" s="297"/>
      <c r="NXI100" s="297"/>
      <c r="NXJ100" s="297"/>
      <c r="NXK100" s="297"/>
      <c r="NXL100" s="297"/>
      <c r="NXM100" s="297"/>
      <c r="NXN100" s="297"/>
      <c r="NXO100" s="297"/>
      <c r="NXP100" s="297"/>
      <c r="NXQ100" s="297"/>
      <c r="NXR100" s="297"/>
      <c r="NXS100" s="297"/>
      <c r="NXT100" s="297"/>
      <c r="NXU100" s="297"/>
      <c r="NXV100" s="297"/>
      <c r="NXW100" s="297"/>
      <c r="NXX100" s="297"/>
      <c r="NXY100" s="297"/>
      <c r="NXZ100" s="297"/>
      <c r="NYA100" s="297"/>
      <c r="NYB100" s="297"/>
      <c r="NYC100" s="297"/>
      <c r="NYD100" s="297"/>
      <c r="NYE100" s="297"/>
      <c r="NYF100" s="297"/>
      <c r="NYG100" s="297"/>
      <c r="NYH100" s="297"/>
      <c r="NYI100" s="297"/>
      <c r="NYJ100" s="297"/>
      <c r="NYK100" s="297"/>
      <c r="NYL100" s="297"/>
      <c r="NYM100" s="297"/>
      <c r="NYN100" s="297"/>
      <c r="NYO100" s="297"/>
      <c r="NYP100" s="297"/>
      <c r="NYQ100" s="297"/>
      <c r="NYR100" s="297"/>
      <c r="NYS100" s="297"/>
      <c r="NYT100" s="297"/>
      <c r="NYU100" s="297"/>
      <c r="NYV100" s="297"/>
      <c r="NYW100" s="297"/>
      <c r="NYX100" s="297"/>
      <c r="NYY100" s="297"/>
      <c r="NYZ100" s="297"/>
      <c r="NZA100" s="297"/>
      <c r="NZB100" s="297"/>
      <c r="NZC100" s="297"/>
      <c r="NZD100" s="297"/>
      <c r="NZE100" s="297"/>
      <c r="NZF100" s="297"/>
      <c r="NZG100" s="297"/>
      <c r="NZH100" s="297"/>
      <c r="NZI100" s="297"/>
      <c r="NZJ100" s="297"/>
      <c r="NZK100" s="297"/>
      <c r="NZL100" s="297"/>
      <c r="NZM100" s="297"/>
      <c r="NZN100" s="297"/>
      <c r="NZO100" s="297"/>
      <c r="NZP100" s="297"/>
      <c r="NZQ100" s="297"/>
      <c r="NZR100" s="297"/>
      <c r="NZS100" s="297"/>
      <c r="NZT100" s="297"/>
      <c r="NZU100" s="297"/>
      <c r="NZV100" s="297"/>
      <c r="NZW100" s="297"/>
      <c r="NZX100" s="297"/>
      <c r="NZY100" s="297"/>
      <c r="NZZ100" s="297"/>
      <c r="OAA100" s="297"/>
      <c r="OAB100" s="297"/>
      <c r="OAC100" s="297"/>
      <c r="OAD100" s="297"/>
      <c r="OAE100" s="297"/>
      <c r="OAF100" s="297"/>
      <c r="OAG100" s="297"/>
      <c r="OAH100" s="297"/>
      <c r="OAI100" s="297"/>
      <c r="OAJ100" s="297"/>
      <c r="OAK100" s="297"/>
      <c r="OAL100" s="297"/>
      <c r="OAM100" s="297"/>
      <c r="OAN100" s="297"/>
      <c r="OAO100" s="297"/>
      <c r="OAP100" s="297"/>
      <c r="OAQ100" s="297"/>
      <c r="OAR100" s="297"/>
      <c r="OAS100" s="297"/>
      <c r="OAT100" s="297"/>
      <c r="OAU100" s="297"/>
      <c r="OAV100" s="297"/>
      <c r="OAW100" s="297"/>
      <c r="OAX100" s="297"/>
      <c r="OAY100" s="297"/>
      <c r="OAZ100" s="297"/>
      <c r="OBA100" s="297"/>
      <c r="OBB100" s="297"/>
      <c r="OBC100" s="297"/>
      <c r="OBD100" s="297"/>
      <c r="OBE100" s="297"/>
      <c r="OBF100" s="297"/>
      <c r="OBG100" s="297"/>
      <c r="OBH100" s="297"/>
      <c r="OBI100" s="297"/>
      <c r="OBJ100" s="297"/>
      <c r="OBK100" s="297"/>
      <c r="OBL100" s="297"/>
      <c r="OBM100" s="297"/>
      <c r="OBN100" s="297"/>
      <c r="OBO100" s="297"/>
      <c r="OBP100" s="297"/>
      <c r="OBQ100" s="297"/>
      <c r="OBR100" s="297"/>
      <c r="OBS100" s="297"/>
      <c r="OBT100" s="297"/>
      <c r="OBU100" s="297"/>
      <c r="OBV100" s="297"/>
      <c r="OBW100" s="297"/>
      <c r="OBX100" s="297"/>
      <c r="OBY100" s="297"/>
      <c r="OBZ100" s="297"/>
      <c r="OCA100" s="297"/>
      <c r="OCB100" s="297"/>
      <c r="OCC100" s="297"/>
      <c r="OCD100" s="297"/>
      <c r="OCE100" s="297"/>
      <c r="OCF100" s="297"/>
      <c r="OCG100" s="297"/>
      <c r="OCH100" s="297"/>
      <c r="OCI100" s="297"/>
      <c r="OCJ100" s="297"/>
      <c r="OCK100" s="297"/>
      <c r="OCL100" s="297"/>
      <c r="OCM100" s="297"/>
      <c r="OCN100" s="297"/>
      <c r="OCO100" s="297"/>
      <c r="OCP100" s="297"/>
      <c r="OCQ100" s="297"/>
      <c r="OCR100" s="297"/>
      <c r="OCS100" s="297"/>
      <c r="OCT100" s="297"/>
      <c r="OCU100" s="297"/>
      <c r="OCV100" s="297"/>
      <c r="OCW100" s="297"/>
      <c r="OCX100" s="297"/>
      <c r="OCY100" s="297"/>
      <c r="ODF100" s="297"/>
      <c r="ODG100" s="297"/>
      <c r="ODH100" s="297"/>
      <c r="ODI100" s="297"/>
      <c r="ODJ100" s="297"/>
      <c r="ODK100" s="297"/>
      <c r="ODL100" s="297"/>
      <c r="ODM100" s="297"/>
      <c r="ODN100" s="297"/>
      <c r="ODO100" s="297"/>
      <c r="ODP100" s="297"/>
      <c r="ODQ100" s="297"/>
      <c r="ODR100" s="297"/>
      <c r="ODS100" s="297"/>
      <c r="ODT100" s="297"/>
      <c r="ODU100" s="297"/>
      <c r="ODV100" s="297"/>
      <c r="ODW100" s="297"/>
      <c r="ODX100" s="297"/>
      <c r="ODY100" s="297"/>
      <c r="ODZ100" s="297"/>
      <c r="OEA100" s="297"/>
      <c r="OEB100" s="297"/>
      <c r="OEC100" s="297"/>
      <c r="OED100" s="297"/>
      <c r="OEE100" s="297"/>
      <c r="OEF100" s="297"/>
      <c r="OEG100" s="297"/>
      <c r="OEH100" s="297"/>
      <c r="OEI100" s="297"/>
      <c r="OEJ100" s="297"/>
      <c r="OEK100" s="297"/>
      <c r="OEL100" s="297"/>
      <c r="OEM100" s="297"/>
      <c r="OEN100" s="297"/>
      <c r="OEO100" s="297"/>
      <c r="OEP100" s="297"/>
      <c r="OEQ100" s="297"/>
      <c r="OER100" s="297"/>
      <c r="OES100" s="297"/>
      <c r="OET100" s="297"/>
      <c r="OEU100" s="297"/>
      <c r="OEV100" s="297"/>
      <c r="OEW100" s="297"/>
      <c r="OEX100" s="297"/>
      <c r="OEY100" s="297"/>
      <c r="OEZ100" s="297"/>
      <c r="OFA100" s="297"/>
      <c r="OFB100" s="297"/>
      <c r="OFC100" s="297"/>
      <c r="OFD100" s="297"/>
      <c r="OFE100" s="297"/>
      <c r="OFF100" s="297"/>
      <c r="OFG100" s="297"/>
      <c r="OFH100" s="297"/>
      <c r="OFI100" s="297"/>
      <c r="OFJ100" s="297"/>
      <c r="OFK100" s="297"/>
      <c r="OFL100" s="297"/>
      <c r="OFM100" s="297"/>
      <c r="OFN100" s="297"/>
      <c r="OFO100" s="297"/>
      <c r="OFP100" s="297"/>
      <c r="OFQ100" s="297"/>
      <c r="OFR100" s="297"/>
      <c r="OFS100" s="297"/>
      <c r="OFT100" s="297"/>
      <c r="OFU100" s="297"/>
      <c r="OFV100" s="297"/>
      <c r="OFW100" s="297"/>
      <c r="OFX100" s="297"/>
      <c r="OFY100" s="297"/>
      <c r="OFZ100" s="297"/>
      <c r="OGA100" s="297"/>
      <c r="OGB100" s="297"/>
      <c r="OGC100" s="297"/>
      <c r="OGD100" s="297"/>
      <c r="OGE100" s="297"/>
      <c r="OGF100" s="297"/>
      <c r="OGG100" s="297"/>
      <c r="OGH100" s="297"/>
      <c r="OGI100" s="297"/>
      <c r="OGJ100" s="297"/>
      <c r="OGK100" s="297"/>
      <c r="OGL100" s="297"/>
      <c r="OGM100" s="297"/>
      <c r="OGN100" s="297"/>
      <c r="OGO100" s="297"/>
      <c r="OGP100" s="297"/>
      <c r="OGQ100" s="297"/>
      <c r="OGR100" s="297"/>
      <c r="OGS100" s="297"/>
      <c r="OGT100" s="297"/>
      <c r="OGU100" s="297"/>
      <c r="OGV100" s="297"/>
      <c r="OGW100" s="297"/>
      <c r="OGX100" s="297"/>
      <c r="OGY100" s="297"/>
      <c r="OGZ100" s="297"/>
      <c r="OHA100" s="297"/>
      <c r="OHB100" s="297"/>
      <c r="OHC100" s="297"/>
      <c r="OHD100" s="297"/>
      <c r="OHE100" s="297"/>
      <c r="OHF100" s="297"/>
      <c r="OHG100" s="297"/>
      <c r="OHH100" s="297"/>
      <c r="OHI100" s="297"/>
      <c r="OHJ100" s="297"/>
      <c r="OHK100" s="297"/>
      <c r="OHL100" s="297"/>
      <c r="OHM100" s="297"/>
      <c r="OHN100" s="297"/>
      <c r="OHO100" s="297"/>
      <c r="OHP100" s="297"/>
      <c r="OHQ100" s="297"/>
      <c r="OHR100" s="297"/>
      <c r="OHS100" s="297"/>
      <c r="OHT100" s="297"/>
      <c r="OHU100" s="297"/>
      <c r="OHV100" s="297"/>
      <c r="OHW100" s="297"/>
      <c r="OHX100" s="297"/>
      <c r="OHY100" s="297"/>
      <c r="OHZ100" s="297"/>
      <c r="OIA100" s="297"/>
      <c r="OIB100" s="297"/>
      <c r="OIC100" s="297"/>
      <c r="OID100" s="297"/>
      <c r="OIE100" s="297"/>
      <c r="OIF100" s="297"/>
      <c r="OIG100" s="297"/>
      <c r="OIH100" s="297"/>
      <c r="OII100" s="297"/>
      <c r="OIJ100" s="297"/>
      <c r="OIK100" s="297"/>
      <c r="OIL100" s="297"/>
      <c r="OIM100" s="297"/>
      <c r="OIN100" s="297"/>
      <c r="OIO100" s="297"/>
      <c r="OIP100" s="297"/>
      <c r="OIQ100" s="297"/>
      <c r="OIR100" s="297"/>
      <c r="OIS100" s="297"/>
      <c r="OIT100" s="297"/>
      <c r="OIU100" s="297"/>
      <c r="OIV100" s="297"/>
      <c r="OIW100" s="297"/>
      <c r="OIX100" s="297"/>
      <c r="OIY100" s="297"/>
      <c r="OIZ100" s="297"/>
      <c r="OJA100" s="297"/>
      <c r="OJB100" s="297"/>
      <c r="OJC100" s="297"/>
      <c r="OJD100" s="297"/>
      <c r="OJE100" s="297"/>
      <c r="OJF100" s="297"/>
      <c r="OJG100" s="297"/>
      <c r="OJH100" s="297"/>
      <c r="OJI100" s="297"/>
      <c r="OJJ100" s="297"/>
      <c r="OJK100" s="297"/>
      <c r="OJL100" s="297"/>
      <c r="OJM100" s="297"/>
      <c r="OJN100" s="297"/>
      <c r="OJO100" s="297"/>
      <c r="OJP100" s="297"/>
      <c r="OJQ100" s="297"/>
      <c r="OJR100" s="297"/>
      <c r="OJS100" s="297"/>
      <c r="OJT100" s="297"/>
      <c r="OJU100" s="297"/>
      <c r="OJV100" s="297"/>
      <c r="OJW100" s="297"/>
      <c r="OJX100" s="297"/>
      <c r="OJY100" s="297"/>
      <c r="OJZ100" s="297"/>
      <c r="OKA100" s="297"/>
      <c r="OKB100" s="297"/>
      <c r="OKC100" s="297"/>
      <c r="OKD100" s="297"/>
      <c r="OKE100" s="297"/>
      <c r="OKF100" s="297"/>
      <c r="OKG100" s="297"/>
      <c r="OKH100" s="297"/>
      <c r="OKI100" s="297"/>
      <c r="OKJ100" s="297"/>
      <c r="OKK100" s="297"/>
      <c r="OKL100" s="297"/>
      <c r="OKM100" s="297"/>
      <c r="OKN100" s="297"/>
      <c r="OKO100" s="297"/>
      <c r="OKP100" s="297"/>
      <c r="OKQ100" s="297"/>
      <c r="OKR100" s="297"/>
      <c r="OKS100" s="297"/>
      <c r="OKT100" s="297"/>
      <c r="OKU100" s="297"/>
      <c r="OKV100" s="297"/>
      <c r="OKW100" s="297"/>
      <c r="OKX100" s="297"/>
      <c r="OKY100" s="297"/>
      <c r="OKZ100" s="297"/>
      <c r="OLA100" s="297"/>
      <c r="OLB100" s="297"/>
      <c r="OLC100" s="297"/>
      <c r="OLD100" s="297"/>
      <c r="OLE100" s="297"/>
      <c r="OLF100" s="297"/>
      <c r="OLG100" s="297"/>
      <c r="OLH100" s="297"/>
      <c r="OLI100" s="297"/>
      <c r="OLJ100" s="297"/>
      <c r="OLK100" s="297"/>
      <c r="OLL100" s="297"/>
      <c r="OLM100" s="297"/>
      <c r="OLN100" s="297"/>
      <c r="OLO100" s="297"/>
      <c r="OLP100" s="297"/>
      <c r="OLQ100" s="297"/>
      <c r="OLR100" s="297"/>
      <c r="OLS100" s="297"/>
      <c r="OLT100" s="297"/>
      <c r="OLU100" s="297"/>
      <c r="OLV100" s="297"/>
      <c r="OLW100" s="297"/>
      <c r="OLX100" s="297"/>
      <c r="OLY100" s="297"/>
      <c r="OLZ100" s="297"/>
      <c r="OMA100" s="297"/>
      <c r="OMB100" s="297"/>
      <c r="OMC100" s="297"/>
      <c r="OMD100" s="297"/>
      <c r="OME100" s="297"/>
      <c r="OMF100" s="297"/>
      <c r="OMG100" s="297"/>
      <c r="OMH100" s="297"/>
      <c r="OMI100" s="297"/>
      <c r="OMJ100" s="297"/>
      <c r="OMK100" s="297"/>
      <c r="OML100" s="297"/>
      <c r="OMM100" s="297"/>
      <c r="OMN100" s="297"/>
      <c r="OMO100" s="297"/>
      <c r="OMP100" s="297"/>
      <c r="OMQ100" s="297"/>
      <c r="OMR100" s="297"/>
      <c r="OMS100" s="297"/>
      <c r="OMT100" s="297"/>
      <c r="OMU100" s="297"/>
      <c r="ONB100" s="297"/>
      <c r="ONC100" s="297"/>
      <c r="OND100" s="297"/>
      <c r="ONE100" s="297"/>
      <c r="ONF100" s="297"/>
      <c r="ONG100" s="297"/>
      <c r="ONH100" s="297"/>
      <c r="ONI100" s="297"/>
      <c r="ONJ100" s="297"/>
      <c r="ONK100" s="297"/>
      <c r="ONL100" s="297"/>
      <c r="ONM100" s="297"/>
      <c r="ONN100" s="297"/>
      <c r="ONO100" s="297"/>
      <c r="ONP100" s="297"/>
      <c r="ONQ100" s="297"/>
      <c r="ONR100" s="297"/>
      <c r="ONS100" s="297"/>
      <c r="ONT100" s="297"/>
      <c r="ONU100" s="297"/>
      <c r="ONV100" s="297"/>
      <c r="ONW100" s="297"/>
      <c r="ONX100" s="297"/>
      <c r="ONY100" s="297"/>
      <c r="ONZ100" s="297"/>
      <c r="OOA100" s="297"/>
      <c r="OOB100" s="297"/>
      <c r="OOC100" s="297"/>
      <c r="OOD100" s="297"/>
      <c r="OOE100" s="297"/>
      <c r="OOF100" s="297"/>
      <c r="OOG100" s="297"/>
      <c r="OOH100" s="297"/>
      <c r="OOI100" s="297"/>
      <c r="OOJ100" s="297"/>
      <c r="OOK100" s="297"/>
      <c r="OOL100" s="297"/>
      <c r="OOM100" s="297"/>
      <c r="OON100" s="297"/>
      <c r="OOO100" s="297"/>
      <c r="OOP100" s="297"/>
      <c r="OOQ100" s="297"/>
      <c r="OOR100" s="297"/>
      <c r="OOS100" s="297"/>
      <c r="OOT100" s="297"/>
      <c r="OOU100" s="297"/>
      <c r="OOV100" s="297"/>
      <c r="OOW100" s="297"/>
      <c r="OOX100" s="297"/>
      <c r="OOY100" s="297"/>
      <c r="OOZ100" s="297"/>
      <c r="OPA100" s="297"/>
      <c r="OPB100" s="297"/>
      <c r="OPC100" s="297"/>
      <c r="OPD100" s="297"/>
      <c r="OPE100" s="297"/>
      <c r="OPF100" s="297"/>
      <c r="OPG100" s="297"/>
      <c r="OPH100" s="297"/>
      <c r="OPI100" s="297"/>
      <c r="OPJ100" s="297"/>
      <c r="OPK100" s="297"/>
      <c r="OPL100" s="297"/>
      <c r="OPM100" s="297"/>
      <c r="OPN100" s="297"/>
      <c r="OPO100" s="297"/>
      <c r="OPP100" s="297"/>
      <c r="OPQ100" s="297"/>
      <c r="OPR100" s="297"/>
      <c r="OPS100" s="297"/>
      <c r="OPT100" s="297"/>
      <c r="OPU100" s="297"/>
      <c r="OPV100" s="297"/>
      <c r="OPW100" s="297"/>
      <c r="OPX100" s="297"/>
      <c r="OPY100" s="297"/>
      <c r="OPZ100" s="297"/>
      <c r="OQA100" s="297"/>
      <c r="OQB100" s="297"/>
      <c r="OQC100" s="297"/>
      <c r="OQD100" s="297"/>
      <c r="OQE100" s="297"/>
      <c r="OQF100" s="297"/>
      <c r="OQG100" s="297"/>
      <c r="OQH100" s="297"/>
      <c r="OQI100" s="297"/>
      <c r="OQJ100" s="297"/>
      <c r="OQK100" s="297"/>
      <c r="OQL100" s="297"/>
      <c r="OQM100" s="297"/>
      <c r="OQN100" s="297"/>
      <c r="OQO100" s="297"/>
      <c r="OQP100" s="297"/>
      <c r="OQQ100" s="297"/>
      <c r="OQR100" s="297"/>
      <c r="OQS100" s="297"/>
      <c r="OQT100" s="297"/>
      <c r="OQU100" s="297"/>
      <c r="OQV100" s="297"/>
      <c r="OQW100" s="297"/>
      <c r="OQX100" s="297"/>
      <c r="OQY100" s="297"/>
      <c r="OQZ100" s="297"/>
      <c r="ORA100" s="297"/>
      <c r="ORB100" s="297"/>
      <c r="ORC100" s="297"/>
      <c r="ORD100" s="297"/>
      <c r="ORE100" s="297"/>
      <c r="ORF100" s="297"/>
      <c r="ORG100" s="297"/>
      <c r="ORH100" s="297"/>
      <c r="ORI100" s="297"/>
      <c r="ORJ100" s="297"/>
      <c r="ORK100" s="297"/>
      <c r="ORL100" s="297"/>
      <c r="ORM100" s="297"/>
      <c r="ORN100" s="297"/>
      <c r="ORO100" s="297"/>
      <c r="ORP100" s="297"/>
      <c r="ORQ100" s="297"/>
      <c r="ORR100" s="297"/>
      <c r="ORS100" s="297"/>
      <c r="ORT100" s="297"/>
      <c r="ORU100" s="297"/>
      <c r="ORV100" s="297"/>
      <c r="ORW100" s="297"/>
      <c r="ORX100" s="297"/>
      <c r="ORY100" s="297"/>
      <c r="ORZ100" s="297"/>
      <c r="OSA100" s="297"/>
      <c r="OSB100" s="297"/>
      <c r="OSC100" s="297"/>
      <c r="OSD100" s="297"/>
      <c r="OSE100" s="297"/>
      <c r="OSF100" s="297"/>
      <c r="OSG100" s="297"/>
      <c r="OSH100" s="297"/>
      <c r="OSI100" s="297"/>
      <c r="OSJ100" s="297"/>
      <c r="OSK100" s="297"/>
      <c r="OSL100" s="297"/>
      <c r="OSM100" s="297"/>
      <c r="OSN100" s="297"/>
      <c r="OSO100" s="297"/>
      <c r="OSP100" s="297"/>
      <c r="OSQ100" s="297"/>
      <c r="OSR100" s="297"/>
      <c r="OSS100" s="297"/>
      <c r="OST100" s="297"/>
      <c r="OSU100" s="297"/>
      <c r="OSV100" s="297"/>
      <c r="OSW100" s="297"/>
      <c r="OSX100" s="297"/>
      <c r="OSY100" s="297"/>
      <c r="OSZ100" s="297"/>
      <c r="OTA100" s="297"/>
      <c r="OTB100" s="297"/>
      <c r="OTC100" s="297"/>
      <c r="OTD100" s="297"/>
      <c r="OTE100" s="297"/>
      <c r="OTF100" s="297"/>
      <c r="OTG100" s="297"/>
      <c r="OTH100" s="297"/>
      <c r="OTI100" s="297"/>
      <c r="OTJ100" s="297"/>
      <c r="OTK100" s="297"/>
      <c r="OTL100" s="297"/>
      <c r="OTM100" s="297"/>
      <c r="OTN100" s="297"/>
      <c r="OTO100" s="297"/>
      <c r="OTP100" s="297"/>
      <c r="OTQ100" s="297"/>
      <c r="OTR100" s="297"/>
      <c r="OTS100" s="297"/>
      <c r="OTT100" s="297"/>
      <c r="OTU100" s="297"/>
      <c r="OTV100" s="297"/>
      <c r="OTW100" s="297"/>
      <c r="OTX100" s="297"/>
      <c r="OTY100" s="297"/>
      <c r="OTZ100" s="297"/>
      <c r="OUA100" s="297"/>
      <c r="OUB100" s="297"/>
      <c r="OUC100" s="297"/>
      <c r="OUD100" s="297"/>
      <c r="OUE100" s="297"/>
      <c r="OUF100" s="297"/>
      <c r="OUG100" s="297"/>
      <c r="OUH100" s="297"/>
      <c r="OUI100" s="297"/>
      <c r="OUJ100" s="297"/>
      <c r="OUK100" s="297"/>
      <c r="OUL100" s="297"/>
      <c r="OUM100" s="297"/>
      <c r="OUN100" s="297"/>
      <c r="OUO100" s="297"/>
      <c r="OUP100" s="297"/>
      <c r="OUQ100" s="297"/>
      <c r="OUR100" s="297"/>
      <c r="OUS100" s="297"/>
      <c r="OUT100" s="297"/>
      <c r="OUU100" s="297"/>
      <c r="OUV100" s="297"/>
      <c r="OUW100" s="297"/>
      <c r="OUX100" s="297"/>
      <c r="OUY100" s="297"/>
      <c r="OUZ100" s="297"/>
      <c r="OVA100" s="297"/>
      <c r="OVB100" s="297"/>
      <c r="OVC100" s="297"/>
      <c r="OVD100" s="297"/>
      <c r="OVE100" s="297"/>
      <c r="OVF100" s="297"/>
      <c r="OVG100" s="297"/>
      <c r="OVH100" s="297"/>
      <c r="OVI100" s="297"/>
      <c r="OVJ100" s="297"/>
      <c r="OVK100" s="297"/>
      <c r="OVL100" s="297"/>
      <c r="OVM100" s="297"/>
      <c r="OVN100" s="297"/>
      <c r="OVO100" s="297"/>
      <c r="OVP100" s="297"/>
      <c r="OVQ100" s="297"/>
      <c r="OVR100" s="297"/>
      <c r="OVS100" s="297"/>
      <c r="OVT100" s="297"/>
      <c r="OVU100" s="297"/>
      <c r="OVV100" s="297"/>
      <c r="OVW100" s="297"/>
      <c r="OVX100" s="297"/>
      <c r="OVY100" s="297"/>
      <c r="OVZ100" s="297"/>
      <c r="OWA100" s="297"/>
      <c r="OWB100" s="297"/>
      <c r="OWC100" s="297"/>
      <c r="OWD100" s="297"/>
      <c r="OWE100" s="297"/>
      <c r="OWF100" s="297"/>
      <c r="OWG100" s="297"/>
      <c r="OWH100" s="297"/>
      <c r="OWI100" s="297"/>
      <c r="OWJ100" s="297"/>
      <c r="OWK100" s="297"/>
      <c r="OWL100" s="297"/>
      <c r="OWM100" s="297"/>
      <c r="OWN100" s="297"/>
      <c r="OWO100" s="297"/>
      <c r="OWP100" s="297"/>
      <c r="OWQ100" s="297"/>
      <c r="OWX100" s="297"/>
      <c r="OWY100" s="297"/>
      <c r="OWZ100" s="297"/>
      <c r="OXA100" s="297"/>
      <c r="OXB100" s="297"/>
      <c r="OXC100" s="297"/>
      <c r="OXD100" s="297"/>
      <c r="OXE100" s="297"/>
      <c r="OXF100" s="297"/>
      <c r="OXG100" s="297"/>
      <c r="OXH100" s="297"/>
      <c r="OXI100" s="297"/>
      <c r="OXJ100" s="297"/>
      <c r="OXK100" s="297"/>
      <c r="OXL100" s="297"/>
      <c r="OXM100" s="297"/>
      <c r="OXN100" s="297"/>
      <c r="OXO100" s="297"/>
      <c r="OXP100" s="297"/>
      <c r="OXQ100" s="297"/>
      <c r="OXR100" s="297"/>
      <c r="OXS100" s="297"/>
      <c r="OXT100" s="297"/>
      <c r="OXU100" s="297"/>
      <c r="OXV100" s="297"/>
      <c r="OXW100" s="297"/>
      <c r="OXX100" s="297"/>
      <c r="OXY100" s="297"/>
      <c r="OXZ100" s="297"/>
      <c r="OYA100" s="297"/>
      <c r="OYB100" s="297"/>
      <c r="OYC100" s="297"/>
      <c r="OYD100" s="297"/>
      <c r="OYE100" s="297"/>
      <c r="OYF100" s="297"/>
      <c r="OYG100" s="297"/>
      <c r="OYH100" s="297"/>
      <c r="OYI100" s="297"/>
      <c r="OYJ100" s="297"/>
      <c r="OYK100" s="297"/>
      <c r="OYL100" s="297"/>
      <c r="OYM100" s="297"/>
      <c r="OYN100" s="297"/>
      <c r="OYO100" s="297"/>
      <c r="OYP100" s="297"/>
      <c r="OYQ100" s="297"/>
      <c r="OYR100" s="297"/>
      <c r="OYS100" s="297"/>
      <c r="OYT100" s="297"/>
      <c r="OYU100" s="297"/>
      <c r="OYV100" s="297"/>
      <c r="OYW100" s="297"/>
      <c r="OYX100" s="297"/>
      <c r="OYY100" s="297"/>
      <c r="OYZ100" s="297"/>
      <c r="OZA100" s="297"/>
      <c r="OZB100" s="297"/>
      <c r="OZC100" s="297"/>
      <c r="OZD100" s="297"/>
      <c r="OZE100" s="297"/>
      <c r="OZF100" s="297"/>
      <c r="OZG100" s="297"/>
      <c r="OZH100" s="297"/>
      <c r="OZI100" s="297"/>
      <c r="OZJ100" s="297"/>
      <c r="OZK100" s="297"/>
      <c r="OZL100" s="297"/>
      <c r="OZM100" s="297"/>
      <c r="OZN100" s="297"/>
      <c r="OZO100" s="297"/>
      <c r="OZP100" s="297"/>
      <c r="OZQ100" s="297"/>
      <c r="OZR100" s="297"/>
      <c r="OZS100" s="297"/>
      <c r="OZT100" s="297"/>
      <c r="OZU100" s="297"/>
      <c r="OZV100" s="297"/>
      <c r="OZW100" s="297"/>
      <c r="OZX100" s="297"/>
      <c r="OZY100" s="297"/>
      <c r="OZZ100" s="297"/>
      <c r="PAA100" s="297"/>
      <c r="PAB100" s="297"/>
      <c r="PAC100" s="297"/>
      <c r="PAD100" s="297"/>
      <c r="PAE100" s="297"/>
      <c r="PAF100" s="297"/>
      <c r="PAG100" s="297"/>
      <c r="PAH100" s="297"/>
      <c r="PAI100" s="297"/>
      <c r="PAJ100" s="297"/>
      <c r="PAK100" s="297"/>
      <c r="PAL100" s="297"/>
      <c r="PAM100" s="297"/>
      <c r="PAN100" s="297"/>
      <c r="PAO100" s="297"/>
      <c r="PAP100" s="297"/>
      <c r="PAQ100" s="297"/>
      <c r="PAR100" s="297"/>
      <c r="PAS100" s="297"/>
      <c r="PAT100" s="297"/>
      <c r="PAU100" s="297"/>
      <c r="PAV100" s="297"/>
      <c r="PAW100" s="297"/>
      <c r="PAX100" s="297"/>
      <c r="PAY100" s="297"/>
      <c r="PAZ100" s="297"/>
      <c r="PBA100" s="297"/>
      <c r="PBB100" s="297"/>
      <c r="PBC100" s="297"/>
      <c r="PBD100" s="297"/>
      <c r="PBE100" s="297"/>
      <c r="PBF100" s="297"/>
      <c r="PBG100" s="297"/>
      <c r="PBH100" s="297"/>
      <c r="PBI100" s="297"/>
      <c r="PBJ100" s="297"/>
      <c r="PBK100" s="297"/>
      <c r="PBL100" s="297"/>
      <c r="PBM100" s="297"/>
      <c r="PBN100" s="297"/>
      <c r="PBO100" s="297"/>
      <c r="PBP100" s="297"/>
      <c r="PBQ100" s="297"/>
      <c r="PBR100" s="297"/>
      <c r="PBS100" s="297"/>
      <c r="PBT100" s="297"/>
      <c r="PBU100" s="297"/>
      <c r="PBV100" s="297"/>
      <c r="PBW100" s="297"/>
      <c r="PBX100" s="297"/>
      <c r="PBY100" s="297"/>
      <c r="PBZ100" s="297"/>
      <c r="PCA100" s="297"/>
      <c r="PCB100" s="297"/>
      <c r="PCC100" s="297"/>
      <c r="PCD100" s="297"/>
      <c r="PCE100" s="297"/>
      <c r="PCF100" s="297"/>
      <c r="PCG100" s="297"/>
      <c r="PCH100" s="297"/>
      <c r="PCI100" s="297"/>
      <c r="PCJ100" s="297"/>
      <c r="PCK100" s="297"/>
      <c r="PCL100" s="297"/>
      <c r="PCM100" s="297"/>
      <c r="PCN100" s="297"/>
      <c r="PCO100" s="297"/>
      <c r="PCP100" s="297"/>
      <c r="PCQ100" s="297"/>
      <c r="PCR100" s="297"/>
      <c r="PCS100" s="297"/>
      <c r="PCT100" s="297"/>
      <c r="PCU100" s="297"/>
      <c r="PCV100" s="297"/>
      <c r="PCW100" s="297"/>
      <c r="PCX100" s="297"/>
      <c r="PCY100" s="297"/>
      <c r="PCZ100" s="297"/>
      <c r="PDA100" s="297"/>
      <c r="PDB100" s="297"/>
      <c r="PDC100" s="297"/>
      <c r="PDD100" s="297"/>
      <c r="PDE100" s="297"/>
      <c r="PDF100" s="297"/>
      <c r="PDG100" s="297"/>
      <c r="PDH100" s="297"/>
      <c r="PDI100" s="297"/>
      <c r="PDJ100" s="297"/>
      <c r="PDK100" s="297"/>
      <c r="PDL100" s="297"/>
      <c r="PDM100" s="297"/>
      <c r="PDN100" s="297"/>
      <c r="PDO100" s="297"/>
      <c r="PDP100" s="297"/>
      <c r="PDQ100" s="297"/>
      <c r="PDR100" s="297"/>
      <c r="PDS100" s="297"/>
      <c r="PDT100" s="297"/>
      <c r="PDU100" s="297"/>
      <c r="PDV100" s="297"/>
      <c r="PDW100" s="297"/>
      <c r="PDX100" s="297"/>
      <c r="PDY100" s="297"/>
      <c r="PDZ100" s="297"/>
      <c r="PEA100" s="297"/>
      <c r="PEB100" s="297"/>
      <c r="PEC100" s="297"/>
      <c r="PED100" s="297"/>
      <c r="PEE100" s="297"/>
      <c r="PEF100" s="297"/>
      <c r="PEG100" s="297"/>
      <c r="PEH100" s="297"/>
      <c r="PEI100" s="297"/>
      <c r="PEJ100" s="297"/>
      <c r="PEK100" s="297"/>
      <c r="PEL100" s="297"/>
      <c r="PEM100" s="297"/>
      <c r="PEN100" s="297"/>
      <c r="PEO100" s="297"/>
      <c r="PEP100" s="297"/>
      <c r="PEQ100" s="297"/>
      <c r="PER100" s="297"/>
      <c r="PES100" s="297"/>
      <c r="PET100" s="297"/>
      <c r="PEU100" s="297"/>
      <c r="PEV100" s="297"/>
      <c r="PEW100" s="297"/>
      <c r="PEX100" s="297"/>
      <c r="PEY100" s="297"/>
      <c r="PEZ100" s="297"/>
      <c r="PFA100" s="297"/>
      <c r="PFB100" s="297"/>
      <c r="PFC100" s="297"/>
      <c r="PFD100" s="297"/>
      <c r="PFE100" s="297"/>
      <c r="PFF100" s="297"/>
      <c r="PFG100" s="297"/>
      <c r="PFH100" s="297"/>
      <c r="PFI100" s="297"/>
      <c r="PFJ100" s="297"/>
      <c r="PFK100" s="297"/>
      <c r="PFL100" s="297"/>
      <c r="PFM100" s="297"/>
      <c r="PFN100" s="297"/>
      <c r="PFO100" s="297"/>
      <c r="PFP100" s="297"/>
      <c r="PFQ100" s="297"/>
      <c r="PFR100" s="297"/>
      <c r="PFS100" s="297"/>
      <c r="PFT100" s="297"/>
      <c r="PFU100" s="297"/>
      <c r="PFV100" s="297"/>
      <c r="PFW100" s="297"/>
      <c r="PFX100" s="297"/>
      <c r="PFY100" s="297"/>
      <c r="PFZ100" s="297"/>
      <c r="PGA100" s="297"/>
      <c r="PGB100" s="297"/>
      <c r="PGC100" s="297"/>
      <c r="PGD100" s="297"/>
      <c r="PGE100" s="297"/>
      <c r="PGF100" s="297"/>
      <c r="PGG100" s="297"/>
      <c r="PGH100" s="297"/>
      <c r="PGI100" s="297"/>
      <c r="PGJ100" s="297"/>
      <c r="PGK100" s="297"/>
      <c r="PGL100" s="297"/>
      <c r="PGM100" s="297"/>
      <c r="PGT100" s="297"/>
      <c r="PGU100" s="297"/>
      <c r="PGV100" s="297"/>
      <c r="PGW100" s="297"/>
      <c r="PGX100" s="297"/>
      <c r="PGY100" s="297"/>
      <c r="PGZ100" s="297"/>
      <c r="PHA100" s="297"/>
      <c r="PHB100" s="297"/>
      <c r="PHC100" s="297"/>
      <c r="PHD100" s="297"/>
      <c r="PHE100" s="297"/>
      <c r="PHF100" s="297"/>
      <c r="PHG100" s="297"/>
      <c r="PHH100" s="297"/>
      <c r="PHI100" s="297"/>
      <c r="PHJ100" s="297"/>
      <c r="PHK100" s="297"/>
      <c r="PHL100" s="297"/>
      <c r="PHM100" s="297"/>
      <c r="PHN100" s="297"/>
      <c r="PHO100" s="297"/>
      <c r="PHP100" s="297"/>
      <c r="PHQ100" s="297"/>
      <c r="PHR100" s="297"/>
      <c r="PHS100" s="297"/>
      <c r="PHT100" s="297"/>
      <c r="PHU100" s="297"/>
      <c r="PHV100" s="297"/>
      <c r="PHW100" s="297"/>
      <c r="PHX100" s="297"/>
      <c r="PHY100" s="297"/>
      <c r="PHZ100" s="297"/>
      <c r="PIA100" s="297"/>
      <c r="PIB100" s="297"/>
      <c r="PIC100" s="297"/>
      <c r="PID100" s="297"/>
      <c r="PIE100" s="297"/>
      <c r="PIF100" s="297"/>
      <c r="PIG100" s="297"/>
      <c r="PIH100" s="297"/>
      <c r="PII100" s="297"/>
      <c r="PIJ100" s="297"/>
      <c r="PIK100" s="297"/>
      <c r="PIL100" s="297"/>
      <c r="PIM100" s="297"/>
      <c r="PIN100" s="297"/>
      <c r="PIO100" s="297"/>
      <c r="PIP100" s="297"/>
      <c r="PIQ100" s="297"/>
      <c r="PIR100" s="297"/>
      <c r="PIS100" s="297"/>
      <c r="PIT100" s="297"/>
      <c r="PIU100" s="297"/>
      <c r="PIV100" s="297"/>
      <c r="PIW100" s="297"/>
      <c r="PIX100" s="297"/>
      <c r="PIY100" s="297"/>
      <c r="PIZ100" s="297"/>
      <c r="PJA100" s="297"/>
      <c r="PJB100" s="297"/>
      <c r="PJC100" s="297"/>
      <c r="PJD100" s="297"/>
      <c r="PJE100" s="297"/>
      <c r="PJF100" s="297"/>
      <c r="PJG100" s="297"/>
      <c r="PJH100" s="297"/>
      <c r="PJI100" s="297"/>
      <c r="PJJ100" s="297"/>
      <c r="PJK100" s="297"/>
      <c r="PJL100" s="297"/>
      <c r="PJM100" s="297"/>
      <c r="PJN100" s="297"/>
      <c r="PJO100" s="297"/>
      <c r="PJP100" s="297"/>
      <c r="PJQ100" s="297"/>
      <c r="PJR100" s="297"/>
      <c r="PJS100" s="297"/>
      <c r="PJT100" s="297"/>
      <c r="PJU100" s="297"/>
      <c r="PJV100" s="297"/>
      <c r="PJW100" s="297"/>
      <c r="PJX100" s="297"/>
      <c r="PJY100" s="297"/>
      <c r="PJZ100" s="297"/>
      <c r="PKA100" s="297"/>
      <c r="PKB100" s="297"/>
      <c r="PKC100" s="297"/>
      <c r="PKD100" s="297"/>
      <c r="PKE100" s="297"/>
      <c r="PKF100" s="297"/>
      <c r="PKG100" s="297"/>
      <c r="PKH100" s="297"/>
      <c r="PKI100" s="297"/>
      <c r="PKJ100" s="297"/>
      <c r="PKK100" s="297"/>
      <c r="PKL100" s="297"/>
      <c r="PKM100" s="297"/>
      <c r="PKN100" s="297"/>
      <c r="PKO100" s="297"/>
      <c r="PKP100" s="297"/>
      <c r="PKQ100" s="297"/>
      <c r="PKR100" s="297"/>
      <c r="PKS100" s="297"/>
      <c r="PKT100" s="297"/>
      <c r="PKU100" s="297"/>
      <c r="PKV100" s="297"/>
      <c r="PKW100" s="297"/>
      <c r="PKX100" s="297"/>
      <c r="PKY100" s="297"/>
      <c r="PKZ100" s="297"/>
      <c r="PLA100" s="297"/>
      <c r="PLB100" s="297"/>
      <c r="PLC100" s="297"/>
      <c r="PLD100" s="297"/>
      <c r="PLE100" s="297"/>
      <c r="PLF100" s="297"/>
      <c r="PLG100" s="297"/>
      <c r="PLH100" s="297"/>
      <c r="PLI100" s="297"/>
      <c r="PLJ100" s="297"/>
      <c r="PLK100" s="297"/>
      <c r="PLL100" s="297"/>
      <c r="PLM100" s="297"/>
      <c r="PLN100" s="297"/>
      <c r="PLO100" s="297"/>
      <c r="PLP100" s="297"/>
      <c r="PLQ100" s="297"/>
      <c r="PLR100" s="297"/>
      <c r="PLS100" s="297"/>
      <c r="PLT100" s="297"/>
      <c r="PLU100" s="297"/>
      <c r="PLV100" s="297"/>
      <c r="PLW100" s="297"/>
      <c r="PLX100" s="297"/>
      <c r="PLY100" s="297"/>
      <c r="PLZ100" s="297"/>
      <c r="PMA100" s="297"/>
      <c r="PMB100" s="297"/>
      <c r="PMC100" s="297"/>
      <c r="PMD100" s="297"/>
      <c r="PME100" s="297"/>
      <c r="PMF100" s="297"/>
      <c r="PMG100" s="297"/>
      <c r="PMH100" s="297"/>
      <c r="PMI100" s="297"/>
      <c r="PMJ100" s="297"/>
      <c r="PMK100" s="297"/>
      <c r="PML100" s="297"/>
      <c r="PMM100" s="297"/>
      <c r="PMN100" s="297"/>
      <c r="PMO100" s="297"/>
      <c r="PMP100" s="297"/>
      <c r="PMQ100" s="297"/>
      <c r="PMR100" s="297"/>
      <c r="PMS100" s="297"/>
      <c r="PMT100" s="297"/>
      <c r="PMU100" s="297"/>
      <c r="PMV100" s="297"/>
      <c r="PMW100" s="297"/>
      <c r="PMX100" s="297"/>
      <c r="PMY100" s="297"/>
      <c r="PMZ100" s="297"/>
      <c r="PNA100" s="297"/>
      <c r="PNB100" s="297"/>
      <c r="PNC100" s="297"/>
      <c r="PND100" s="297"/>
      <c r="PNE100" s="297"/>
      <c r="PNF100" s="297"/>
      <c r="PNG100" s="297"/>
      <c r="PNH100" s="297"/>
      <c r="PNI100" s="297"/>
      <c r="PNJ100" s="297"/>
      <c r="PNK100" s="297"/>
      <c r="PNL100" s="297"/>
      <c r="PNM100" s="297"/>
      <c r="PNN100" s="297"/>
      <c r="PNO100" s="297"/>
      <c r="PNP100" s="297"/>
      <c r="PNQ100" s="297"/>
      <c r="PNR100" s="297"/>
      <c r="PNS100" s="297"/>
      <c r="PNT100" s="297"/>
      <c r="PNU100" s="297"/>
      <c r="PNV100" s="297"/>
      <c r="PNW100" s="297"/>
      <c r="PNX100" s="297"/>
      <c r="PNY100" s="297"/>
      <c r="PNZ100" s="297"/>
      <c r="POA100" s="297"/>
      <c r="POB100" s="297"/>
      <c r="POC100" s="297"/>
      <c r="POD100" s="297"/>
      <c r="POE100" s="297"/>
      <c r="POF100" s="297"/>
      <c r="POG100" s="297"/>
      <c r="POH100" s="297"/>
      <c r="POI100" s="297"/>
      <c r="POJ100" s="297"/>
      <c r="POK100" s="297"/>
      <c r="POL100" s="297"/>
      <c r="POM100" s="297"/>
      <c r="PON100" s="297"/>
      <c r="POO100" s="297"/>
      <c r="POP100" s="297"/>
      <c r="POQ100" s="297"/>
      <c r="POR100" s="297"/>
      <c r="POS100" s="297"/>
      <c r="POT100" s="297"/>
      <c r="POU100" s="297"/>
      <c r="POV100" s="297"/>
      <c r="POW100" s="297"/>
      <c r="POX100" s="297"/>
      <c r="POY100" s="297"/>
      <c r="POZ100" s="297"/>
      <c r="PPA100" s="297"/>
      <c r="PPB100" s="297"/>
      <c r="PPC100" s="297"/>
      <c r="PPD100" s="297"/>
      <c r="PPE100" s="297"/>
      <c r="PPF100" s="297"/>
      <c r="PPG100" s="297"/>
      <c r="PPH100" s="297"/>
      <c r="PPI100" s="297"/>
      <c r="PPJ100" s="297"/>
      <c r="PPK100" s="297"/>
      <c r="PPL100" s="297"/>
      <c r="PPM100" s="297"/>
      <c r="PPN100" s="297"/>
      <c r="PPO100" s="297"/>
      <c r="PPP100" s="297"/>
      <c r="PPQ100" s="297"/>
      <c r="PPR100" s="297"/>
      <c r="PPS100" s="297"/>
      <c r="PPT100" s="297"/>
      <c r="PPU100" s="297"/>
      <c r="PPV100" s="297"/>
      <c r="PPW100" s="297"/>
      <c r="PPX100" s="297"/>
      <c r="PPY100" s="297"/>
      <c r="PPZ100" s="297"/>
      <c r="PQA100" s="297"/>
      <c r="PQB100" s="297"/>
      <c r="PQC100" s="297"/>
      <c r="PQD100" s="297"/>
      <c r="PQE100" s="297"/>
      <c r="PQF100" s="297"/>
      <c r="PQG100" s="297"/>
      <c r="PQH100" s="297"/>
      <c r="PQI100" s="297"/>
      <c r="PQP100" s="297"/>
      <c r="PQQ100" s="297"/>
      <c r="PQR100" s="297"/>
      <c r="PQS100" s="297"/>
      <c r="PQT100" s="297"/>
      <c r="PQU100" s="297"/>
      <c r="PQV100" s="297"/>
      <c r="PQW100" s="297"/>
      <c r="PQX100" s="297"/>
      <c r="PQY100" s="297"/>
      <c r="PQZ100" s="297"/>
      <c r="PRA100" s="297"/>
      <c r="PRB100" s="297"/>
      <c r="PRC100" s="297"/>
      <c r="PRD100" s="297"/>
      <c r="PRE100" s="297"/>
      <c r="PRF100" s="297"/>
      <c r="PRG100" s="297"/>
      <c r="PRH100" s="297"/>
      <c r="PRI100" s="297"/>
      <c r="PRJ100" s="297"/>
      <c r="PRK100" s="297"/>
      <c r="PRL100" s="297"/>
      <c r="PRM100" s="297"/>
      <c r="PRN100" s="297"/>
      <c r="PRO100" s="297"/>
      <c r="PRP100" s="297"/>
      <c r="PRQ100" s="297"/>
      <c r="PRR100" s="297"/>
      <c r="PRS100" s="297"/>
      <c r="PRT100" s="297"/>
      <c r="PRU100" s="297"/>
      <c r="PRV100" s="297"/>
      <c r="PRW100" s="297"/>
      <c r="PRX100" s="297"/>
      <c r="PRY100" s="297"/>
      <c r="PRZ100" s="297"/>
      <c r="PSA100" s="297"/>
      <c r="PSB100" s="297"/>
      <c r="PSC100" s="297"/>
      <c r="PSD100" s="297"/>
      <c r="PSE100" s="297"/>
      <c r="PSF100" s="297"/>
      <c r="PSG100" s="297"/>
      <c r="PSH100" s="297"/>
      <c r="PSI100" s="297"/>
      <c r="PSJ100" s="297"/>
      <c r="PSK100" s="297"/>
      <c r="PSL100" s="297"/>
      <c r="PSM100" s="297"/>
      <c r="PSN100" s="297"/>
      <c r="PSO100" s="297"/>
      <c r="PSP100" s="297"/>
      <c r="PSQ100" s="297"/>
      <c r="PSR100" s="297"/>
      <c r="PSS100" s="297"/>
      <c r="PST100" s="297"/>
      <c r="PSU100" s="297"/>
      <c r="PSV100" s="297"/>
      <c r="PSW100" s="297"/>
      <c r="PSX100" s="297"/>
      <c r="PSY100" s="297"/>
      <c r="PSZ100" s="297"/>
      <c r="PTA100" s="297"/>
      <c r="PTB100" s="297"/>
      <c r="PTC100" s="297"/>
      <c r="PTD100" s="297"/>
      <c r="PTE100" s="297"/>
      <c r="PTF100" s="297"/>
      <c r="PTG100" s="297"/>
      <c r="PTH100" s="297"/>
      <c r="PTI100" s="297"/>
      <c r="PTJ100" s="297"/>
      <c r="PTK100" s="297"/>
      <c r="PTL100" s="297"/>
      <c r="PTM100" s="297"/>
      <c r="PTN100" s="297"/>
      <c r="PTO100" s="297"/>
      <c r="PTP100" s="297"/>
      <c r="PTQ100" s="297"/>
      <c r="PTR100" s="297"/>
      <c r="PTS100" s="297"/>
      <c r="PTT100" s="297"/>
      <c r="PTU100" s="297"/>
      <c r="PTV100" s="297"/>
      <c r="PTW100" s="297"/>
      <c r="PTX100" s="297"/>
      <c r="PTY100" s="297"/>
      <c r="PTZ100" s="297"/>
      <c r="PUA100" s="297"/>
      <c r="PUB100" s="297"/>
      <c r="PUC100" s="297"/>
      <c r="PUD100" s="297"/>
      <c r="PUE100" s="297"/>
      <c r="PUF100" s="297"/>
      <c r="PUG100" s="297"/>
      <c r="PUH100" s="297"/>
      <c r="PUI100" s="297"/>
      <c r="PUJ100" s="297"/>
      <c r="PUK100" s="297"/>
      <c r="PUL100" s="297"/>
      <c r="PUM100" s="297"/>
      <c r="PUN100" s="297"/>
      <c r="PUO100" s="297"/>
      <c r="PUP100" s="297"/>
      <c r="PUQ100" s="297"/>
      <c r="PUR100" s="297"/>
      <c r="PUS100" s="297"/>
      <c r="PUT100" s="297"/>
      <c r="PUU100" s="297"/>
      <c r="PUV100" s="297"/>
      <c r="PUW100" s="297"/>
      <c r="PUX100" s="297"/>
      <c r="PUY100" s="297"/>
      <c r="PUZ100" s="297"/>
      <c r="PVA100" s="297"/>
      <c r="PVB100" s="297"/>
      <c r="PVC100" s="297"/>
      <c r="PVD100" s="297"/>
      <c r="PVE100" s="297"/>
      <c r="PVF100" s="297"/>
      <c r="PVG100" s="297"/>
      <c r="PVH100" s="297"/>
      <c r="PVI100" s="297"/>
      <c r="PVJ100" s="297"/>
      <c r="PVK100" s="297"/>
      <c r="PVL100" s="297"/>
      <c r="PVM100" s="297"/>
      <c r="PVN100" s="297"/>
      <c r="PVO100" s="297"/>
      <c r="PVP100" s="297"/>
      <c r="PVQ100" s="297"/>
      <c r="PVR100" s="297"/>
      <c r="PVS100" s="297"/>
      <c r="PVT100" s="297"/>
      <c r="PVU100" s="297"/>
      <c r="PVV100" s="297"/>
      <c r="PVW100" s="297"/>
      <c r="PVX100" s="297"/>
      <c r="PVY100" s="297"/>
      <c r="PVZ100" s="297"/>
      <c r="PWA100" s="297"/>
      <c r="PWB100" s="297"/>
      <c r="PWC100" s="297"/>
      <c r="PWD100" s="297"/>
      <c r="PWE100" s="297"/>
      <c r="PWF100" s="297"/>
      <c r="PWG100" s="297"/>
      <c r="PWH100" s="297"/>
      <c r="PWI100" s="297"/>
      <c r="PWJ100" s="297"/>
      <c r="PWK100" s="297"/>
      <c r="PWL100" s="297"/>
      <c r="PWM100" s="297"/>
      <c r="PWN100" s="297"/>
      <c r="PWO100" s="297"/>
      <c r="PWP100" s="297"/>
      <c r="PWQ100" s="297"/>
      <c r="PWR100" s="297"/>
      <c r="PWS100" s="297"/>
      <c r="PWT100" s="297"/>
      <c r="PWU100" s="297"/>
      <c r="PWV100" s="297"/>
      <c r="PWW100" s="297"/>
      <c r="PWX100" s="297"/>
      <c r="PWY100" s="297"/>
      <c r="PWZ100" s="297"/>
      <c r="PXA100" s="297"/>
      <c r="PXB100" s="297"/>
      <c r="PXC100" s="297"/>
      <c r="PXD100" s="297"/>
      <c r="PXE100" s="297"/>
      <c r="PXF100" s="297"/>
      <c r="PXG100" s="297"/>
      <c r="PXH100" s="297"/>
      <c r="PXI100" s="297"/>
      <c r="PXJ100" s="297"/>
      <c r="PXK100" s="297"/>
      <c r="PXL100" s="297"/>
      <c r="PXM100" s="297"/>
      <c r="PXN100" s="297"/>
      <c r="PXO100" s="297"/>
      <c r="PXP100" s="297"/>
      <c r="PXQ100" s="297"/>
      <c r="PXR100" s="297"/>
      <c r="PXS100" s="297"/>
      <c r="PXT100" s="297"/>
      <c r="PXU100" s="297"/>
      <c r="PXV100" s="297"/>
      <c r="PXW100" s="297"/>
      <c r="PXX100" s="297"/>
      <c r="PXY100" s="297"/>
      <c r="PXZ100" s="297"/>
      <c r="PYA100" s="297"/>
      <c r="PYB100" s="297"/>
      <c r="PYC100" s="297"/>
      <c r="PYD100" s="297"/>
      <c r="PYE100" s="297"/>
      <c r="PYF100" s="297"/>
      <c r="PYG100" s="297"/>
      <c r="PYH100" s="297"/>
      <c r="PYI100" s="297"/>
      <c r="PYJ100" s="297"/>
      <c r="PYK100" s="297"/>
      <c r="PYL100" s="297"/>
      <c r="PYM100" s="297"/>
      <c r="PYN100" s="297"/>
      <c r="PYO100" s="297"/>
      <c r="PYP100" s="297"/>
      <c r="PYQ100" s="297"/>
      <c r="PYR100" s="297"/>
      <c r="PYS100" s="297"/>
      <c r="PYT100" s="297"/>
      <c r="PYU100" s="297"/>
      <c r="PYV100" s="297"/>
      <c r="PYW100" s="297"/>
      <c r="PYX100" s="297"/>
      <c r="PYY100" s="297"/>
      <c r="PYZ100" s="297"/>
      <c r="PZA100" s="297"/>
      <c r="PZB100" s="297"/>
      <c r="PZC100" s="297"/>
      <c r="PZD100" s="297"/>
      <c r="PZE100" s="297"/>
      <c r="PZF100" s="297"/>
      <c r="PZG100" s="297"/>
      <c r="PZH100" s="297"/>
      <c r="PZI100" s="297"/>
      <c r="PZJ100" s="297"/>
      <c r="PZK100" s="297"/>
      <c r="PZL100" s="297"/>
      <c r="PZM100" s="297"/>
      <c r="PZN100" s="297"/>
      <c r="PZO100" s="297"/>
      <c r="PZP100" s="297"/>
      <c r="PZQ100" s="297"/>
      <c r="PZR100" s="297"/>
      <c r="PZS100" s="297"/>
      <c r="PZT100" s="297"/>
      <c r="PZU100" s="297"/>
      <c r="PZV100" s="297"/>
      <c r="PZW100" s="297"/>
      <c r="PZX100" s="297"/>
      <c r="PZY100" s="297"/>
      <c r="PZZ100" s="297"/>
      <c r="QAA100" s="297"/>
      <c r="QAB100" s="297"/>
      <c r="QAC100" s="297"/>
      <c r="QAD100" s="297"/>
      <c r="QAE100" s="297"/>
      <c r="QAL100" s="297"/>
      <c r="QAM100" s="297"/>
      <c r="QAN100" s="297"/>
      <c r="QAO100" s="297"/>
      <c r="QAP100" s="297"/>
      <c r="QAQ100" s="297"/>
      <c r="QAR100" s="297"/>
      <c r="QAS100" s="297"/>
      <c r="QAT100" s="297"/>
      <c r="QAU100" s="297"/>
      <c r="QAV100" s="297"/>
      <c r="QAW100" s="297"/>
      <c r="QAX100" s="297"/>
      <c r="QAY100" s="297"/>
      <c r="QAZ100" s="297"/>
      <c r="QBA100" s="297"/>
      <c r="QBB100" s="297"/>
      <c r="QBC100" s="297"/>
      <c r="QBD100" s="297"/>
      <c r="QBE100" s="297"/>
      <c r="QBF100" s="297"/>
      <c r="QBG100" s="297"/>
      <c r="QBH100" s="297"/>
      <c r="QBI100" s="297"/>
      <c r="QBJ100" s="297"/>
      <c r="QBK100" s="297"/>
      <c r="QBL100" s="297"/>
      <c r="QBM100" s="297"/>
      <c r="QBN100" s="297"/>
      <c r="QBO100" s="297"/>
      <c r="QBP100" s="297"/>
      <c r="QBQ100" s="297"/>
      <c r="QBR100" s="297"/>
      <c r="QBS100" s="297"/>
      <c r="QBT100" s="297"/>
      <c r="QBU100" s="297"/>
      <c r="QBV100" s="297"/>
      <c r="QBW100" s="297"/>
      <c r="QBX100" s="297"/>
      <c r="QBY100" s="297"/>
      <c r="QBZ100" s="297"/>
      <c r="QCA100" s="297"/>
      <c r="QCB100" s="297"/>
      <c r="QCC100" s="297"/>
      <c r="QCD100" s="297"/>
      <c r="QCE100" s="297"/>
      <c r="QCF100" s="297"/>
      <c r="QCG100" s="297"/>
      <c r="QCH100" s="297"/>
      <c r="QCI100" s="297"/>
      <c r="QCJ100" s="297"/>
      <c r="QCK100" s="297"/>
      <c r="QCL100" s="297"/>
      <c r="QCM100" s="297"/>
      <c r="QCN100" s="297"/>
      <c r="QCO100" s="297"/>
      <c r="QCP100" s="297"/>
      <c r="QCQ100" s="297"/>
      <c r="QCR100" s="297"/>
      <c r="QCS100" s="297"/>
      <c r="QCT100" s="297"/>
      <c r="QCU100" s="297"/>
      <c r="QCV100" s="297"/>
      <c r="QCW100" s="297"/>
      <c r="QCX100" s="297"/>
      <c r="QCY100" s="297"/>
      <c r="QCZ100" s="297"/>
      <c r="QDA100" s="297"/>
      <c r="QDB100" s="297"/>
      <c r="QDC100" s="297"/>
      <c r="QDD100" s="297"/>
      <c r="QDE100" s="297"/>
      <c r="QDF100" s="297"/>
      <c r="QDG100" s="297"/>
      <c r="QDH100" s="297"/>
      <c r="QDI100" s="297"/>
      <c r="QDJ100" s="297"/>
      <c r="QDK100" s="297"/>
      <c r="QDL100" s="297"/>
      <c r="QDM100" s="297"/>
      <c r="QDN100" s="297"/>
      <c r="QDO100" s="297"/>
      <c r="QDP100" s="297"/>
      <c r="QDQ100" s="297"/>
      <c r="QDR100" s="297"/>
      <c r="QDS100" s="297"/>
      <c r="QDT100" s="297"/>
      <c r="QDU100" s="297"/>
      <c r="QDV100" s="297"/>
      <c r="QDW100" s="297"/>
      <c r="QDX100" s="297"/>
      <c r="QDY100" s="297"/>
      <c r="QDZ100" s="297"/>
      <c r="QEA100" s="297"/>
      <c r="QEB100" s="297"/>
      <c r="QEC100" s="297"/>
      <c r="QED100" s="297"/>
      <c r="QEE100" s="297"/>
      <c r="QEF100" s="297"/>
      <c r="QEG100" s="297"/>
      <c r="QEH100" s="297"/>
      <c r="QEI100" s="297"/>
      <c r="QEJ100" s="297"/>
      <c r="QEK100" s="297"/>
      <c r="QEL100" s="297"/>
      <c r="QEM100" s="297"/>
      <c r="QEN100" s="297"/>
      <c r="QEO100" s="297"/>
      <c r="QEP100" s="297"/>
      <c r="QEQ100" s="297"/>
      <c r="QER100" s="297"/>
      <c r="QES100" s="297"/>
      <c r="QET100" s="297"/>
      <c r="QEU100" s="297"/>
      <c r="QEV100" s="297"/>
      <c r="QEW100" s="297"/>
      <c r="QEX100" s="297"/>
      <c r="QEY100" s="297"/>
      <c r="QEZ100" s="297"/>
      <c r="QFA100" s="297"/>
      <c r="QFB100" s="297"/>
      <c r="QFC100" s="297"/>
      <c r="QFD100" s="297"/>
      <c r="QFE100" s="297"/>
      <c r="QFF100" s="297"/>
      <c r="QFG100" s="297"/>
      <c r="QFH100" s="297"/>
      <c r="QFI100" s="297"/>
      <c r="QFJ100" s="297"/>
      <c r="QFK100" s="297"/>
      <c r="QFL100" s="297"/>
      <c r="QFM100" s="297"/>
      <c r="QFN100" s="297"/>
      <c r="QFO100" s="297"/>
      <c r="QFP100" s="297"/>
      <c r="QFQ100" s="297"/>
      <c r="QFR100" s="297"/>
      <c r="QFS100" s="297"/>
      <c r="QFT100" s="297"/>
      <c r="QFU100" s="297"/>
      <c r="QFV100" s="297"/>
      <c r="QFW100" s="297"/>
      <c r="QFX100" s="297"/>
      <c r="QFY100" s="297"/>
      <c r="QFZ100" s="297"/>
      <c r="QGA100" s="297"/>
      <c r="QGB100" s="297"/>
      <c r="QGC100" s="297"/>
      <c r="QGD100" s="297"/>
      <c r="QGE100" s="297"/>
      <c r="QGF100" s="297"/>
      <c r="QGG100" s="297"/>
      <c r="QGH100" s="297"/>
      <c r="QGI100" s="297"/>
      <c r="QGJ100" s="297"/>
      <c r="QGK100" s="297"/>
      <c r="QGL100" s="297"/>
      <c r="QGM100" s="297"/>
      <c r="QGN100" s="297"/>
      <c r="QGO100" s="297"/>
      <c r="QGP100" s="297"/>
      <c r="QGQ100" s="297"/>
      <c r="QGR100" s="297"/>
      <c r="QGS100" s="297"/>
      <c r="QGT100" s="297"/>
      <c r="QGU100" s="297"/>
      <c r="QGV100" s="297"/>
      <c r="QGW100" s="297"/>
      <c r="QGX100" s="297"/>
      <c r="QGY100" s="297"/>
      <c r="QGZ100" s="297"/>
      <c r="QHA100" s="297"/>
      <c r="QHB100" s="297"/>
      <c r="QHC100" s="297"/>
      <c r="QHD100" s="297"/>
      <c r="QHE100" s="297"/>
      <c r="QHF100" s="297"/>
      <c r="QHG100" s="297"/>
      <c r="QHH100" s="297"/>
      <c r="QHI100" s="297"/>
      <c r="QHJ100" s="297"/>
      <c r="QHK100" s="297"/>
      <c r="QHL100" s="297"/>
      <c r="QHM100" s="297"/>
      <c r="QHN100" s="297"/>
      <c r="QHO100" s="297"/>
      <c r="QHP100" s="297"/>
      <c r="QHQ100" s="297"/>
      <c r="QHR100" s="297"/>
      <c r="QHS100" s="297"/>
      <c r="QHT100" s="297"/>
      <c r="QHU100" s="297"/>
      <c r="QHV100" s="297"/>
      <c r="QHW100" s="297"/>
      <c r="QHX100" s="297"/>
      <c r="QHY100" s="297"/>
      <c r="QHZ100" s="297"/>
      <c r="QIA100" s="297"/>
      <c r="QIB100" s="297"/>
      <c r="QIC100" s="297"/>
      <c r="QID100" s="297"/>
      <c r="QIE100" s="297"/>
      <c r="QIF100" s="297"/>
      <c r="QIG100" s="297"/>
      <c r="QIH100" s="297"/>
      <c r="QII100" s="297"/>
      <c r="QIJ100" s="297"/>
      <c r="QIK100" s="297"/>
      <c r="QIL100" s="297"/>
      <c r="QIM100" s="297"/>
      <c r="QIN100" s="297"/>
      <c r="QIO100" s="297"/>
      <c r="QIP100" s="297"/>
      <c r="QIQ100" s="297"/>
      <c r="QIR100" s="297"/>
      <c r="QIS100" s="297"/>
      <c r="QIT100" s="297"/>
      <c r="QIU100" s="297"/>
      <c r="QIV100" s="297"/>
      <c r="QIW100" s="297"/>
      <c r="QIX100" s="297"/>
      <c r="QIY100" s="297"/>
      <c r="QIZ100" s="297"/>
      <c r="QJA100" s="297"/>
      <c r="QJB100" s="297"/>
      <c r="QJC100" s="297"/>
      <c r="QJD100" s="297"/>
      <c r="QJE100" s="297"/>
      <c r="QJF100" s="297"/>
      <c r="QJG100" s="297"/>
      <c r="QJH100" s="297"/>
      <c r="QJI100" s="297"/>
      <c r="QJJ100" s="297"/>
      <c r="QJK100" s="297"/>
      <c r="QJL100" s="297"/>
      <c r="QJM100" s="297"/>
      <c r="QJN100" s="297"/>
      <c r="QJO100" s="297"/>
      <c r="QJP100" s="297"/>
      <c r="QJQ100" s="297"/>
      <c r="QJR100" s="297"/>
      <c r="QJS100" s="297"/>
      <c r="QJT100" s="297"/>
      <c r="QJU100" s="297"/>
      <c r="QJV100" s="297"/>
      <c r="QJW100" s="297"/>
      <c r="QJX100" s="297"/>
      <c r="QJY100" s="297"/>
      <c r="QJZ100" s="297"/>
      <c r="QKA100" s="297"/>
      <c r="QKH100" s="297"/>
      <c r="QKI100" s="297"/>
      <c r="QKJ100" s="297"/>
      <c r="QKK100" s="297"/>
      <c r="QKL100" s="297"/>
      <c r="QKM100" s="297"/>
      <c r="QKN100" s="297"/>
      <c r="QKO100" s="297"/>
      <c r="QKP100" s="297"/>
      <c r="QKQ100" s="297"/>
      <c r="QKR100" s="297"/>
      <c r="QKS100" s="297"/>
      <c r="QKT100" s="297"/>
      <c r="QKU100" s="297"/>
      <c r="QKV100" s="297"/>
      <c r="QKW100" s="297"/>
      <c r="QKX100" s="297"/>
      <c r="QKY100" s="297"/>
      <c r="QKZ100" s="297"/>
      <c r="QLA100" s="297"/>
      <c r="QLB100" s="297"/>
      <c r="QLC100" s="297"/>
      <c r="QLD100" s="297"/>
      <c r="QLE100" s="297"/>
      <c r="QLF100" s="297"/>
      <c r="QLG100" s="297"/>
      <c r="QLH100" s="297"/>
      <c r="QLI100" s="297"/>
      <c r="QLJ100" s="297"/>
      <c r="QLK100" s="297"/>
      <c r="QLL100" s="297"/>
      <c r="QLM100" s="297"/>
      <c r="QLN100" s="297"/>
      <c r="QLO100" s="297"/>
      <c r="QLP100" s="297"/>
      <c r="QLQ100" s="297"/>
      <c r="QLR100" s="297"/>
      <c r="QLS100" s="297"/>
      <c r="QLT100" s="297"/>
      <c r="QLU100" s="297"/>
      <c r="QLV100" s="297"/>
      <c r="QLW100" s="297"/>
      <c r="QLX100" s="297"/>
      <c r="QLY100" s="297"/>
      <c r="QLZ100" s="297"/>
      <c r="QMA100" s="297"/>
      <c r="QMB100" s="297"/>
      <c r="QMC100" s="297"/>
      <c r="QMD100" s="297"/>
      <c r="QME100" s="297"/>
      <c r="QMF100" s="297"/>
      <c r="QMG100" s="297"/>
      <c r="QMH100" s="297"/>
      <c r="QMI100" s="297"/>
      <c r="QMJ100" s="297"/>
      <c r="QMK100" s="297"/>
      <c r="QML100" s="297"/>
      <c r="QMM100" s="297"/>
      <c r="QMN100" s="297"/>
      <c r="QMO100" s="297"/>
      <c r="QMP100" s="297"/>
      <c r="QMQ100" s="297"/>
      <c r="QMR100" s="297"/>
      <c r="QMS100" s="297"/>
      <c r="QMT100" s="297"/>
      <c r="QMU100" s="297"/>
      <c r="QMV100" s="297"/>
      <c r="QMW100" s="297"/>
      <c r="QMX100" s="297"/>
      <c r="QMY100" s="297"/>
      <c r="QMZ100" s="297"/>
      <c r="QNA100" s="297"/>
      <c r="QNB100" s="297"/>
      <c r="QNC100" s="297"/>
      <c r="QND100" s="297"/>
      <c r="QNE100" s="297"/>
      <c r="QNF100" s="297"/>
      <c r="QNG100" s="297"/>
      <c r="QNH100" s="297"/>
      <c r="QNI100" s="297"/>
      <c r="QNJ100" s="297"/>
      <c r="QNK100" s="297"/>
      <c r="QNL100" s="297"/>
      <c r="QNM100" s="297"/>
      <c r="QNN100" s="297"/>
      <c r="QNO100" s="297"/>
      <c r="QNP100" s="297"/>
      <c r="QNQ100" s="297"/>
      <c r="QNR100" s="297"/>
      <c r="QNS100" s="297"/>
      <c r="QNT100" s="297"/>
      <c r="QNU100" s="297"/>
      <c r="QNV100" s="297"/>
      <c r="QNW100" s="297"/>
      <c r="QNX100" s="297"/>
      <c r="QNY100" s="297"/>
      <c r="QNZ100" s="297"/>
      <c r="QOA100" s="297"/>
      <c r="QOB100" s="297"/>
      <c r="QOC100" s="297"/>
      <c r="QOD100" s="297"/>
      <c r="QOE100" s="297"/>
      <c r="QOF100" s="297"/>
      <c r="QOG100" s="297"/>
      <c r="QOH100" s="297"/>
      <c r="QOI100" s="297"/>
      <c r="QOJ100" s="297"/>
      <c r="QOK100" s="297"/>
      <c r="QOL100" s="297"/>
      <c r="QOM100" s="297"/>
      <c r="QON100" s="297"/>
      <c r="QOO100" s="297"/>
      <c r="QOP100" s="297"/>
      <c r="QOQ100" s="297"/>
      <c r="QOR100" s="297"/>
      <c r="QOS100" s="297"/>
      <c r="QOT100" s="297"/>
      <c r="QOU100" s="297"/>
      <c r="QOV100" s="297"/>
      <c r="QOW100" s="297"/>
      <c r="QOX100" s="297"/>
      <c r="QOY100" s="297"/>
      <c r="QOZ100" s="297"/>
      <c r="QPA100" s="297"/>
      <c r="QPB100" s="297"/>
      <c r="QPC100" s="297"/>
      <c r="QPD100" s="297"/>
      <c r="QPE100" s="297"/>
      <c r="QPF100" s="297"/>
      <c r="QPG100" s="297"/>
      <c r="QPH100" s="297"/>
      <c r="QPI100" s="297"/>
      <c r="QPJ100" s="297"/>
      <c r="QPK100" s="297"/>
      <c r="QPL100" s="297"/>
      <c r="QPM100" s="297"/>
      <c r="QPN100" s="297"/>
      <c r="QPO100" s="297"/>
      <c r="QPP100" s="297"/>
      <c r="QPQ100" s="297"/>
      <c r="QPR100" s="297"/>
      <c r="QPS100" s="297"/>
      <c r="QPT100" s="297"/>
      <c r="QPU100" s="297"/>
      <c r="QPV100" s="297"/>
      <c r="QPW100" s="297"/>
      <c r="QPX100" s="297"/>
      <c r="QPY100" s="297"/>
      <c r="QPZ100" s="297"/>
      <c r="QQA100" s="297"/>
      <c r="QQB100" s="297"/>
      <c r="QQC100" s="297"/>
      <c r="QQD100" s="297"/>
      <c r="QQE100" s="297"/>
      <c r="QQF100" s="297"/>
      <c r="QQG100" s="297"/>
      <c r="QQH100" s="297"/>
      <c r="QQI100" s="297"/>
      <c r="QQJ100" s="297"/>
      <c r="QQK100" s="297"/>
      <c r="QQL100" s="297"/>
      <c r="QQM100" s="297"/>
      <c r="QQN100" s="297"/>
      <c r="QQO100" s="297"/>
      <c r="QQP100" s="297"/>
      <c r="QQQ100" s="297"/>
      <c r="QQR100" s="297"/>
      <c r="QQS100" s="297"/>
      <c r="QQT100" s="297"/>
      <c r="QQU100" s="297"/>
      <c r="QQV100" s="297"/>
      <c r="QQW100" s="297"/>
      <c r="QQX100" s="297"/>
      <c r="QQY100" s="297"/>
      <c r="QQZ100" s="297"/>
      <c r="QRA100" s="297"/>
      <c r="QRB100" s="297"/>
      <c r="QRC100" s="297"/>
      <c r="QRD100" s="297"/>
      <c r="QRE100" s="297"/>
      <c r="QRF100" s="297"/>
      <c r="QRG100" s="297"/>
      <c r="QRH100" s="297"/>
      <c r="QRI100" s="297"/>
      <c r="QRJ100" s="297"/>
      <c r="QRK100" s="297"/>
      <c r="QRL100" s="297"/>
      <c r="QRM100" s="297"/>
      <c r="QRN100" s="297"/>
      <c r="QRO100" s="297"/>
      <c r="QRP100" s="297"/>
      <c r="QRQ100" s="297"/>
      <c r="QRR100" s="297"/>
      <c r="QRS100" s="297"/>
      <c r="QRT100" s="297"/>
      <c r="QRU100" s="297"/>
      <c r="QRV100" s="297"/>
      <c r="QRW100" s="297"/>
      <c r="QRX100" s="297"/>
      <c r="QRY100" s="297"/>
      <c r="QRZ100" s="297"/>
      <c r="QSA100" s="297"/>
      <c r="QSB100" s="297"/>
      <c r="QSC100" s="297"/>
      <c r="QSD100" s="297"/>
      <c r="QSE100" s="297"/>
      <c r="QSF100" s="297"/>
      <c r="QSG100" s="297"/>
      <c r="QSH100" s="297"/>
      <c r="QSI100" s="297"/>
      <c r="QSJ100" s="297"/>
      <c r="QSK100" s="297"/>
      <c r="QSL100" s="297"/>
      <c r="QSM100" s="297"/>
      <c r="QSN100" s="297"/>
      <c r="QSO100" s="297"/>
      <c r="QSP100" s="297"/>
      <c r="QSQ100" s="297"/>
      <c r="QSR100" s="297"/>
      <c r="QSS100" s="297"/>
      <c r="QST100" s="297"/>
      <c r="QSU100" s="297"/>
      <c r="QSV100" s="297"/>
      <c r="QSW100" s="297"/>
      <c r="QSX100" s="297"/>
      <c r="QSY100" s="297"/>
      <c r="QSZ100" s="297"/>
      <c r="QTA100" s="297"/>
      <c r="QTB100" s="297"/>
      <c r="QTC100" s="297"/>
      <c r="QTD100" s="297"/>
      <c r="QTE100" s="297"/>
      <c r="QTF100" s="297"/>
      <c r="QTG100" s="297"/>
      <c r="QTH100" s="297"/>
      <c r="QTI100" s="297"/>
      <c r="QTJ100" s="297"/>
      <c r="QTK100" s="297"/>
      <c r="QTL100" s="297"/>
      <c r="QTM100" s="297"/>
      <c r="QTN100" s="297"/>
      <c r="QTO100" s="297"/>
      <c r="QTP100" s="297"/>
      <c r="QTQ100" s="297"/>
      <c r="QTR100" s="297"/>
      <c r="QTS100" s="297"/>
      <c r="QTT100" s="297"/>
      <c r="QTU100" s="297"/>
      <c r="QTV100" s="297"/>
      <c r="QTW100" s="297"/>
      <c r="QUD100" s="297"/>
      <c r="QUE100" s="297"/>
      <c r="QUF100" s="297"/>
      <c r="QUG100" s="297"/>
      <c r="QUH100" s="297"/>
      <c r="QUI100" s="297"/>
      <c r="QUJ100" s="297"/>
      <c r="QUK100" s="297"/>
      <c r="QUL100" s="297"/>
      <c r="QUM100" s="297"/>
      <c r="QUN100" s="297"/>
      <c r="QUO100" s="297"/>
      <c r="QUP100" s="297"/>
      <c r="QUQ100" s="297"/>
      <c r="QUR100" s="297"/>
      <c r="QUS100" s="297"/>
      <c r="QUT100" s="297"/>
      <c r="QUU100" s="297"/>
      <c r="QUV100" s="297"/>
      <c r="QUW100" s="297"/>
      <c r="QUX100" s="297"/>
      <c r="QUY100" s="297"/>
      <c r="QUZ100" s="297"/>
      <c r="QVA100" s="297"/>
      <c r="QVB100" s="297"/>
      <c r="QVC100" s="297"/>
      <c r="QVD100" s="297"/>
      <c r="QVE100" s="297"/>
      <c r="QVF100" s="297"/>
      <c r="QVG100" s="297"/>
      <c r="QVH100" s="297"/>
      <c r="QVI100" s="297"/>
      <c r="QVJ100" s="297"/>
      <c r="QVK100" s="297"/>
      <c r="QVL100" s="297"/>
      <c r="QVM100" s="297"/>
      <c r="QVN100" s="297"/>
      <c r="QVO100" s="297"/>
      <c r="QVP100" s="297"/>
      <c r="QVQ100" s="297"/>
      <c r="QVR100" s="297"/>
      <c r="QVS100" s="297"/>
      <c r="QVT100" s="297"/>
      <c r="QVU100" s="297"/>
      <c r="QVV100" s="297"/>
      <c r="QVW100" s="297"/>
      <c r="QVX100" s="297"/>
      <c r="QVY100" s="297"/>
      <c r="QVZ100" s="297"/>
      <c r="QWA100" s="297"/>
      <c r="QWB100" s="297"/>
      <c r="QWC100" s="297"/>
      <c r="QWD100" s="297"/>
      <c r="QWE100" s="297"/>
      <c r="QWF100" s="297"/>
      <c r="QWG100" s="297"/>
      <c r="QWH100" s="297"/>
      <c r="QWI100" s="297"/>
      <c r="QWJ100" s="297"/>
      <c r="QWK100" s="297"/>
      <c r="QWL100" s="297"/>
      <c r="QWM100" s="297"/>
      <c r="QWN100" s="297"/>
      <c r="QWO100" s="297"/>
      <c r="QWP100" s="297"/>
      <c r="QWQ100" s="297"/>
      <c r="QWR100" s="297"/>
      <c r="QWS100" s="297"/>
      <c r="QWT100" s="297"/>
      <c r="QWU100" s="297"/>
      <c r="QWV100" s="297"/>
      <c r="QWW100" s="297"/>
      <c r="QWX100" s="297"/>
      <c r="QWY100" s="297"/>
      <c r="QWZ100" s="297"/>
      <c r="QXA100" s="297"/>
      <c r="QXB100" s="297"/>
      <c r="QXC100" s="297"/>
      <c r="QXD100" s="297"/>
      <c r="QXE100" s="297"/>
      <c r="QXF100" s="297"/>
      <c r="QXG100" s="297"/>
      <c r="QXH100" s="297"/>
      <c r="QXI100" s="297"/>
      <c r="QXJ100" s="297"/>
      <c r="QXK100" s="297"/>
      <c r="QXL100" s="297"/>
      <c r="QXM100" s="297"/>
      <c r="QXN100" s="297"/>
      <c r="QXO100" s="297"/>
      <c r="QXP100" s="297"/>
      <c r="QXQ100" s="297"/>
      <c r="QXR100" s="297"/>
      <c r="QXS100" s="297"/>
      <c r="QXT100" s="297"/>
      <c r="QXU100" s="297"/>
      <c r="QXV100" s="297"/>
      <c r="QXW100" s="297"/>
      <c r="QXX100" s="297"/>
      <c r="QXY100" s="297"/>
      <c r="QXZ100" s="297"/>
      <c r="QYA100" s="297"/>
      <c r="QYB100" s="297"/>
      <c r="QYC100" s="297"/>
      <c r="QYD100" s="297"/>
      <c r="QYE100" s="297"/>
      <c r="QYF100" s="297"/>
      <c r="QYG100" s="297"/>
      <c r="QYH100" s="297"/>
      <c r="QYI100" s="297"/>
      <c r="QYJ100" s="297"/>
      <c r="QYK100" s="297"/>
      <c r="QYL100" s="297"/>
      <c r="QYM100" s="297"/>
      <c r="QYN100" s="297"/>
      <c r="QYO100" s="297"/>
      <c r="QYP100" s="297"/>
      <c r="QYQ100" s="297"/>
      <c r="QYR100" s="297"/>
      <c r="QYS100" s="297"/>
      <c r="QYT100" s="297"/>
      <c r="QYU100" s="297"/>
      <c r="QYV100" s="297"/>
      <c r="QYW100" s="297"/>
      <c r="QYX100" s="297"/>
      <c r="QYY100" s="297"/>
      <c r="QYZ100" s="297"/>
      <c r="QZA100" s="297"/>
      <c r="QZB100" s="297"/>
      <c r="QZC100" s="297"/>
      <c r="QZD100" s="297"/>
      <c r="QZE100" s="297"/>
      <c r="QZF100" s="297"/>
      <c r="QZG100" s="297"/>
      <c r="QZH100" s="297"/>
      <c r="QZI100" s="297"/>
      <c r="QZJ100" s="297"/>
      <c r="QZK100" s="297"/>
      <c r="QZL100" s="297"/>
      <c r="QZM100" s="297"/>
      <c r="QZN100" s="297"/>
      <c r="QZO100" s="297"/>
      <c r="QZP100" s="297"/>
      <c r="QZQ100" s="297"/>
      <c r="QZR100" s="297"/>
      <c r="QZS100" s="297"/>
      <c r="QZT100" s="297"/>
      <c r="QZU100" s="297"/>
      <c r="QZV100" s="297"/>
      <c r="QZW100" s="297"/>
      <c r="QZX100" s="297"/>
      <c r="QZY100" s="297"/>
      <c r="QZZ100" s="297"/>
      <c r="RAA100" s="297"/>
      <c r="RAB100" s="297"/>
      <c r="RAC100" s="297"/>
      <c r="RAD100" s="297"/>
      <c r="RAE100" s="297"/>
      <c r="RAF100" s="297"/>
      <c r="RAG100" s="297"/>
      <c r="RAH100" s="297"/>
      <c r="RAI100" s="297"/>
      <c r="RAJ100" s="297"/>
      <c r="RAK100" s="297"/>
      <c r="RAL100" s="297"/>
      <c r="RAM100" s="297"/>
      <c r="RAN100" s="297"/>
      <c r="RAO100" s="297"/>
      <c r="RAP100" s="297"/>
      <c r="RAQ100" s="297"/>
      <c r="RAR100" s="297"/>
      <c r="RAS100" s="297"/>
      <c r="RAT100" s="297"/>
      <c r="RAU100" s="297"/>
      <c r="RAV100" s="297"/>
      <c r="RAW100" s="297"/>
      <c r="RAX100" s="297"/>
      <c r="RAY100" s="297"/>
      <c r="RAZ100" s="297"/>
      <c r="RBA100" s="297"/>
      <c r="RBB100" s="297"/>
      <c r="RBC100" s="297"/>
      <c r="RBD100" s="297"/>
      <c r="RBE100" s="297"/>
      <c r="RBF100" s="297"/>
      <c r="RBG100" s="297"/>
      <c r="RBH100" s="297"/>
      <c r="RBI100" s="297"/>
      <c r="RBJ100" s="297"/>
      <c r="RBK100" s="297"/>
      <c r="RBL100" s="297"/>
      <c r="RBM100" s="297"/>
      <c r="RBN100" s="297"/>
      <c r="RBO100" s="297"/>
      <c r="RBP100" s="297"/>
      <c r="RBQ100" s="297"/>
      <c r="RBR100" s="297"/>
      <c r="RBS100" s="297"/>
      <c r="RBT100" s="297"/>
      <c r="RBU100" s="297"/>
      <c r="RBV100" s="297"/>
      <c r="RBW100" s="297"/>
      <c r="RBX100" s="297"/>
      <c r="RBY100" s="297"/>
      <c r="RBZ100" s="297"/>
      <c r="RCA100" s="297"/>
      <c r="RCB100" s="297"/>
      <c r="RCC100" s="297"/>
      <c r="RCD100" s="297"/>
      <c r="RCE100" s="297"/>
      <c r="RCF100" s="297"/>
      <c r="RCG100" s="297"/>
      <c r="RCH100" s="297"/>
      <c r="RCI100" s="297"/>
      <c r="RCJ100" s="297"/>
      <c r="RCK100" s="297"/>
      <c r="RCL100" s="297"/>
      <c r="RCM100" s="297"/>
      <c r="RCN100" s="297"/>
      <c r="RCO100" s="297"/>
      <c r="RCP100" s="297"/>
      <c r="RCQ100" s="297"/>
      <c r="RCR100" s="297"/>
      <c r="RCS100" s="297"/>
      <c r="RCT100" s="297"/>
      <c r="RCU100" s="297"/>
      <c r="RCV100" s="297"/>
      <c r="RCW100" s="297"/>
      <c r="RCX100" s="297"/>
      <c r="RCY100" s="297"/>
      <c r="RCZ100" s="297"/>
      <c r="RDA100" s="297"/>
      <c r="RDB100" s="297"/>
      <c r="RDC100" s="297"/>
      <c r="RDD100" s="297"/>
      <c r="RDE100" s="297"/>
      <c r="RDF100" s="297"/>
      <c r="RDG100" s="297"/>
      <c r="RDH100" s="297"/>
      <c r="RDI100" s="297"/>
      <c r="RDJ100" s="297"/>
      <c r="RDK100" s="297"/>
      <c r="RDL100" s="297"/>
      <c r="RDM100" s="297"/>
      <c r="RDN100" s="297"/>
      <c r="RDO100" s="297"/>
      <c r="RDP100" s="297"/>
      <c r="RDQ100" s="297"/>
      <c r="RDR100" s="297"/>
      <c r="RDS100" s="297"/>
      <c r="RDZ100" s="297"/>
      <c r="REA100" s="297"/>
      <c r="REB100" s="297"/>
      <c r="REC100" s="297"/>
      <c r="RED100" s="297"/>
      <c r="REE100" s="297"/>
      <c r="REF100" s="297"/>
      <c r="REG100" s="297"/>
      <c r="REH100" s="297"/>
      <c r="REI100" s="297"/>
      <c r="REJ100" s="297"/>
      <c r="REK100" s="297"/>
      <c r="REL100" s="297"/>
      <c r="REM100" s="297"/>
      <c r="REN100" s="297"/>
      <c r="REO100" s="297"/>
      <c r="REP100" s="297"/>
      <c r="REQ100" s="297"/>
      <c r="RER100" s="297"/>
      <c r="RES100" s="297"/>
      <c r="RET100" s="297"/>
      <c r="REU100" s="297"/>
      <c r="REV100" s="297"/>
      <c r="REW100" s="297"/>
      <c r="REX100" s="297"/>
      <c r="REY100" s="297"/>
      <c r="REZ100" s="297"/>
      <c r="RFA100" s="297"/>
      <c r="RFB100" s="297"/>
      <c r="RFC100" s="297"/>
      <c r="RFD100" s="297"/>
      <c r="RFE100" s="297"/>
      <c r="RFF100" s="297"/>
      <c r="RFG100" s="297"/>
      <c r="RFH100" s="297"/>
      <c r="RFI100" s="297"/>
      <c r="RFJ100" s="297"/>
      <c r="RFK100" s="297"/>
      <c r="RFL100" s="297"/>
      <c r="RFM100" s="297"/>
      <c r="RFN100" s="297"/>
      <c r="RFO100" s="297"/>
      <c r="RFP100" s="297"/>
      <c r="RFQ100" s="297"/>
      <c r="RFR100" s="297"/>
      <c r="RFS100" s="297"/>
      <c r="RFT100" s="297"/>
      <c r="RFU100" s="297"/>
      <c r="RFV100" s="297"/>
      <c r="RFW100" s="297"/>
      <c r="RFX100" s="297"/>
      <c r="RFY100" s="297"/>
      <c r="RFZ100" s="297"/>
      <c r="RGA100" s="297"/>
      <c r="RGB100" s="297"/>
      <c r="RGC100" s="297"/>
      <c r="RGD100" s="297"/>
      <c r="RGE100" s="297"/>
      <c r="RGF100" s="297"/>
      <c r="RGG100" s="297"/>
      <c r="RGH100" s="297"/>
      <c r="RGI100" s="297"/>
      <c r="RGJ100" s="297"/>
      <c r="RGK100" s="297"/>
      <c r="RGL100" s="297"/>
      <c r="RGM100" s="297"/>
      <c r="RGN100" s="297"/>
      <c r="RGO100" s="297"/>
      <c r="RGP100" s="297"/>
      <c r="RGQ100" s="297"/>
      <c r="RGR100" s="297"/>
      <c r="RGS100" s="297"/>
      <c r="RGT100" s="297"/>
      <c r="RGU100" s="297"/>
      <c r="RGV100" s="297"/>
      <c r="RGW100" s="297"/>
      <c r="RGX100" s="297"/>
      <c r="RGY100" s="297"/>
      <c r="RGZ100" s="297"/>
      <c r="RHA100" s="297"/>
      <c r="RHB100" s="297"/>
      <c r="RHC100" s="297"/>
      <c r="RHD100" s="297"/>
      <c r="RHE100" s="297"/>
      <c r="RHF100" s="297"/>
      <c r="RHG100" s="297"/>
      <c r="RHH100" s="297"/>
      <c r="RHI100" s="297"/>
      <c r="RHJ100" s="297"/>
      <c r="RHK100" s="297"/>
      <c r="RHL100" s="297"/>
      <c r="RHM100" s="297"/>
      <c r="RHN100" s="297"/>
      <c r="RHO100" s="297"/>
      <c r="RHP100" s="297"/>
      <c r="RHQ100" s="297"/>
      <c r="RHR100" s="297"/>
      <c r="RHS100" s="297"/>
      <c r="RHT100" s="297"/>
      <c r="RHU100" s="297"/>
      <c r="RHV100" s="297"/>
      <c r="RHW100" s="297"/>
      <c r="RHX100" s="297"/>
      <c r="RHY100" s="297"/>
      <c r="RHZ100" s="297"/>
      <c r="RIA100" s="297"/>
      <c r="RIB100" s="297"/>
      <c r="RIC100" s="297"/>
      <c r="RID100" s="297"/>
      <c r="RIE100" s="297"/>
      <c r="RIF100" s="297"/>
      <c r="RIG100" s="297"/>
      <c r="RIH100" s="297"/>
      <c r="RII100" s="297"/>
      <c r="RIJ100" s="297"/>
      <c r="RIK100" s="297"/>
      <c r="RIL100" s="297"/>
      <c r="RIM100" s="297"/>
      <c r="RIN100" s="297"/>
      <c r="RIO100" s="297"/>
      <c r="RIP100" s="297"/>
      <c r="RIQ100" s="297"/>
      <c r="RIR100" s="297"/>
      <c r="RIS100" s="297"/>
      <c r="RIT100" s="297"/>
      <c r="RIU100" s="297"/>
      <c r="RIV100" s="297"/>
      <c r="RIW100" s="297"/>
      <c r="RIX100" s="297"/>
      <c r="RIY100" s="297"/>
      <c r="RIZ100" s="297"/>
      <c r="RJA100" s="297"/>
      <c r="RJB100" s="297"/>
      <c r="RJC100" s="297"/>
      <c r="RJD100" s="297"/>
      <c r="RJE100" s="297"/>
      <c r="RJF100" s="297"/>
      <c r="RJG100" s="297"/>
      <c r="RJH100" s="297"/>
      <c r="RJI100" s="297"/>
      <c r="RJJ100" s="297"/>
      <c r="RJK100" s="297"/>
      <c r="RJL100" s="297"/>
      <c r="RJM100" s="297"/>
      <c r="RJN100" s="297"/>
      <c r="RJO100" s="297"/>
      <c r="RJP100" s="297"/>
      <c r="RJQ100" s="297"/>
      <c r="RJR100" s="297"/>
      <c r="RJS100" s="297"/>
      <c r="RJT100" s="297"/>
      <c r="RJU100" s="297"/>
      <c r="RJV100" s="297"/>
      <c r="RJW100" s="297"/>
      <c r="RJX100" s="297"/>
      <c r="RJY100" s="297"/>
      <c r="RJZ100" s="297"/>
      <c r="RKA100" s="297"/>
      <c r="RKB100" s="297"/>
      <c r="RKC100" s="297"/>
      <c r="RKD100" s="297"/>
      <c r="RKE100" s="297"/>
      <c r="RKF100" s="297"/>
      <c r="RKG100" s="297"/>
      <c r="RKH100" s="297"/>
      <c r="RKI100" s="297"/>
      <c r="RKJ100" s="297"/>
      <c r="RKK100" s="297"/>
      <c r="RKL100" s="297"/>
      <c r="RKM100" s="297"/>
      <c r="RKN100" s="297"/>
      <c r="RKO100" s="297"/>
      <c r="RKP100" s="297"/>
      <c r="RKQ100" s="297"/>
      <c r="RKR100" s="297"/>
      <c r="RKS100" s="297"/>
      <c r="RKT100" s="297"/>
      <c r="RKU100" s="297"/>
      <c r="RKV100" s="297"/>
      <c r="RKW100" s="297"/>
      <c r="RKX100" s="297"/>
      <c r="RKY100" s="297"/>
      <c r="RKZ100" s="297"/>
      <c r="RLA100" s="297"/>
      <c r="RLB100" s="297"/>
      <c r="RLC100" s="297"/>
      <c r="RLD100" s="297"/>
      <c r="RLE100" s="297"/>
      <c r="RLF100" s="297"/>
      <c r="RLG100" s="297"/>
      <c r="RLH100" s="297"/>
      <c r="RLI100" s="297"/>
      <c r="RLJ100" s="297"/>
      <c r="RLK100" s="297"/>
      <c r="RLL100" s="297"/>
      <c r="RLM100" s="297"/>
      <c r="RLN100" s="297"/>
      <c r="RLO100" s="297"/>
      <c r="RLP100" s="297"/>
      <c r="RLQ100" s="297"/>
      <c r="RLR100" s="297"/>
      <c r="RLS100" s="297"/>
      <c r="RLT100" s="297"/>
      <c r="RLU100" s="297"/>
      <c r="RLV100" s="297"/>
      <c r="RLW100" s="297"/>
      <c r="RLX100" s="297"/>
      <c r="RLY100" s="297"/>
      <c r="RLZ100" s="297"/>
      <c r="RMA100" s="297"/>
      <c r="RMB100" s="297"/>
      <c r="RMC100" s="297"/>
      <c r="RMD100" s="297"/>
      <c r="RME100" s="297"/>
      <c r="RMF100" s="297"/>
      <c r="RMG100" s="297"/>
      <c r="RMH100" s="297"/>
      <c r="RMI100" s="297"/>
      <c r="RMJ100" s="297"/>
      <c r="RMK100" s="297"/>
      <c r="RML100" s="297"/>
      <c r="RMM100" s="297"/>
      <c r="RMN100" s="297"/>
      <c r="RMO100" s="297"/>
      <c r="RMP100" s="297"/>
      <c r="RMQ100" s="297"/>
      <c r="RMR100" s="297"/>
      <c r="RMS100" s="297"/>
      <c r="RMT100" s="297"/>
      <c r="RMU100" s="297"/>
      <c r="RMV100" s="297"/>
      <c r="RMW100" s="297"/>
      <c r="RMX100" s="297"/>
      <c r="RMY100" s="297"/>
      <c r="RMZ100" s="297"/>
      <c r="RNA100" s="297"/>
      <c r="RNB100" s="297"/>
      <c r="RNC100" s="297"/>
      <c r="RND100" s="297"/>
      <c r="RNE100" s="297"/>
      <c r="RNF100" s="297"/>
      <c r="RNG100" s="297"/>
      <c r="RNH100" s="297"/>
      <c r="RNI100" s="297"/>
      <c r="RNJ100" s="297"/>
      <c r="RNK100" s="297"/>
      <c r="RNL100" s="297"/>
      <c r="RNM100" s="297"/>
      <c r="RNN100" s="297"/>
      <c r="RNO100" s="297"/>
      <c r="RNV100" s="297"/>
      <c r="RNW100" s="297"/>
      <c r="RNX100" s="297"/>
      <c r="RNY100" s="297"/>
      <c r="RNZ100" s="297"/>
      <c r="ROA100" s="297"/>
      <c r="ROB100" s="297"/>
      <c r="ROC100" s="297"/>
      <c r="ROD100" s="297"/>
      <c r="ROE100" s="297"/>
      <c r="ROF100" s="297"/>
      <c r="ROG100" s="297"/>
      <c r="ROH100" s="297"/>
      <c r="ROI100" s="297"/>
      <c r="ROJ100" s="297"/>
      <c r="ROK100" s="297"/>
      <c r="ROL100" s="297"/>
      <c r="ROM100" s="297"/>
      <c r="RON100" s="297"/>
      <c r="ROO100" s="297"/>
      <c r="ROP100" s="297"/>
      <c r="ROQ100" s="297"/>
      <c r="ROR100" s="297"/>
      <c r="ROS100" s="297"/>
      <c r="ROT100" s="297"/>
      <c r="ROU100" s="297"/>
      <c r="ROV100" s="297"/>
      <c r="ROW100" s="297"/>
      <c r="ROX100" s="297"/>
      <c r="ROY100" s="297"/>
      <c r="ROZ100" s="297"/>
      <c r="RPA100" s="297"/>
      <c r="RPB100" s="297"/>
      <c r="RPC100" s="297"/>
      <c r="RPD100" s="297"/>
      <c r="RPE100" s="297"/>
      <c r="RPF100" s="297"/>
      <c r="RPG100" s="297"/>
      <c r="RPH100" s="297"/>
      <c r="RPI100" s="297"/>
      <c r="RPJ100" s="297"/>
      <c r="RPK100" s="297"/>
      <c r="RPL100" s="297"/>
      <c r="RPM100" s="297"/>
      <c r="RPN100" s="297"/>
      <c r="RPO100" s="297"/>
      <c r="RPP100" s="297"/>
      <c r="RPQ100" s="297"/>
      <c r="RPR100" s="297"/>
      <c r="RPS100" s="297"/>
      <c r="RPT100" s="297"/>
      <c r="RPU100" s="297"/>
      <c r="RPV100" s="297"/>
      <c r="RPW100" s="297"/>
      <c r="RPX100" s="297"/>
      <c r="RPY100" s="297"/>
      <c r="RPZ100" s="297"/>
      <c r="RQA100" s="297"/>
      <c r="RQB100" s="297"/>
      <c r="RQC100" s="297"/>
      <c r="RQD100" s="297"/>
      <c r="RQE100" s="297"/>
      <c r="RQF100" s="297"/>
      <c r="RQG100" s="297"/>
      <c r="RQH100" s="297"/>
      <c r="RQI100" s="297"/>
      <c r="RQJ100" s="297"/>
      <c r="RQK100" s="297"/>
      <c r="RQL100" s="297"/>
      <c r="RQM100" s="297"/>
      <c r="RQN100" s="297"/>
      <c r="RQO100" s="297"/>
      <c r="RQP100" s="297"/>
      <c r="RQQ100" s="297"/>
      <c r="RQR100" s="297"/>
      <c r="RQS100" s="297"/>
      <c r="RQT100" s="297"/>
      <c r="RQU100" s="297"/>
      <c r="RQV100" s="297"/>
      <c r="RQW100" s="297"/>
      <c r="RQX100" s="297"/>
      <c r="RQY100" s="297"/>
      <c r="RQZ100" s="297"/>
      <c r="RRA100" s="297"/>
      <c r="RRB100" s="297"/>
      <c r="RRC100" s="297"/>
      <c r="RRD100" s="297"/>
      <c r="RRE100" s="297"/>
      <c r="RRF100" s="297"/>
      <c r="RRG100" s="297"/>
      <c r="RRH100" s="297"/>
      <c r="RRI100" s="297"/>
      <c r="RRJ100" s="297"/>
      <c r="RRK100" s="297"/>
      <c r="RRL100" s="297"/>
      <c r="RRM100" s="297"/>
      <c r="RRN100" s="297"/>
      <c r="RRO100" s="297"/>
      <c r="RRP100" s="297"/>
      <c r="RRQ100" s="297"/>
      <c r="RRR100" s="297"/>
      <c r="RRS100" s="297"/>
      <c r="RRT100" s="297"/>
      <c r="RRU100" s="297"/>
      <c r="RRV100" s="297"/>
      <c r="RRW100" s="297"/>
      <c r="RRX100" s="297"/>
      <c r="RRY100" s="297"/>
      <c r="RRZ100" s="297"/>
      <c r="RSA100" s="297"/>
      <c r="RSB100" s="297"/>
      <c r="RSC100" s="297"/>
      <c r="RSD100" s="297"/>
      <c r="RSE100" s="297"/>
      <c r="RSF100" s="297"/>
      <c r="RSG100" s="297"/>
      <c r="RSH100" s="297"/>
      <c r="RSI100" s="297"/>
      <c r="RSJ100" s="297"/>
      <c r="RSK100" s="297"/>
      <c r="RSL100" s="297"/>
      <c r="RSM100" s="297"/>
      <c r="RSN100" s="297"/>
      <c r="RSO100" s="297"/>
      <c r="RSP100" s="297"/>
      <c r="RSQ100" s="297"/>
      <c r="RSR100" s="297"/>
      <c r="RSS100" s="297"/>
      <c r="RST100" s="297"/>
      <c r="RSU100" s="297"/>
      <c r="RSV100" s="297"/>
      <c r="RSW100" s="297"/>
      <c r="RSX100" s="297"/>
      <c r="RSY100" s="297"/>
      <c r="RSZ100" s="297"/>
      <c r="RTA100" s="297"/>
      <c r="RTB100" s="297"/>
      <c r="RTC100" s="297"/>
      <c r="RTD100" s="297"/>
      <c r="RTE100" s="297"/>
      <c r="RTF100" s="297"/>
      <c r="RTG100" s="297"/>
      <c r="RTH100" s="297"/>
      <c r="RTI100" s="297"/>
      <c r="RTJ100" s="297"/>
      <c r="RTK100" s="297"/>
      <c r="RTL100" s="297"/>
      <c r="RTM100" s="297"/>
      <c r="RTN100" s="297"/>
      <c r="RTO100" s="297"/>
      <c r="RTP100" s="297"/>
      <c r="RTQ100" s="297"/>
      <c r="RTR100" s="297"/>
      <c r="RTS100" s="297"/>
      <c r="RTT100" s="297"/>
      <c r="RTU100" s="297"/>
      <c r="RTV100" s="297"/>
      <c r="RTW100" s="297"/>
      <c r="RTX100" s="297"/>
      <c r="RTY100" s="297"/>
      <c r="RTZ100" s="297"/>
      <c r="RUA100" s="297"/>
      <c r="RUB100" s="297"/>
      <c r="RUC100" s="297"/>
      <c r="RUD100" s="297"/>
      <c r="RUE100" s="297"/>
      <c r="RUF100" s="297"/>
      <c r="RUG100" s="297"/>
      <c r="RUH100" s="297"/>
      <c r="RUI100" s="297"/>
      <c r="RUJ100" s="297"/>
      <c r="RUK100" s="297"/>
      <c r="RUL100" s="297"/>
      <c r="RUM100" s="297"/>
      <c r="RUN100" s="297"/>
      <c r="RUO100" s="297"/>
      <c r="RUP100" s="297"/>
      <c r="RUQ100" s="297"/>
      <c r="RUR100" s="297"/>
      <c r="RUS100" s="297"/>
      <c r="RUT100" s="297"/>
      <c r="RUU100" s="297"/>
      <c r="RUV100" s="297"/>
      <c r="RUW100" s="297"/>
      <c r="RUX100" s="297"/>
      <c r="RUY100" s="297"/>
      <c r="RUZ100" s="297"/>
      <c r="RVA100" s="297"/>
      <c r="RVB100" s="297"/>
      <c r="RVC100" s="297"/>
      <c r="RVD100" s="297"/>
      <c r="RVE100" s="297"/>
      <c r="RVF100" s="297"/>
      <c r="RVG100" s="297"/>
      <c r="RVH100" s="297"/>
      <c r="RVI100" s="297"/>
      <c r="RVJ100" s="297"/>
      <c r="RVK100" s="297"/>
      <c r="RVL100" s="297"/>
      <c r="RVM100" s="297"/>
      <c r="RVN100" s="297"/>
      <c r="RVO100" s="297"/>
      <c r="RVP100" s="297"/>
      <c r="RVQ100" s="297"/>
      <c r="RVR100" s="297"/>
      <c r="RVS100" s="297"/>
      <c r="RVT100" s="297"/>
      <c r="RVU100" s="297"/>
      <c r="RVV100" s="297"/>
      <c r="RVW100" s="297"/>
      <c r="RVX100" s="297"/>
      <c r="RVY100" s="297"/>
      <c r="RVZ100" s="297"/>
      <c r="RWA100" s="297"/>
      <c r="RWB100" s="297"/>
      <c r="RWC100" s="297"/>
      <c r="RWD100" s="297"/>
      <c r="RWE100" s="297"/>
      <c r="RWF100" s="297"/>
      <c r="RWG100" s="297"/>
      <c r="RWH100" s="297"/>
      <c r="RWI100" s="297"/>
      <c r="RWJ100" s="297"/>
      <c r="RWK100" s="297"/>
      <c r="RWL100" s="297"/>
      <c r="RWM100" s="297"/>
      <c r="RWN100" s="297"/>
      <c r="RWO100" s="297"/>
      <c r="RWP100" s="297"/>
      <c r="RWQ100" s="297"/>
      <c r="RWR100" s="297"/>
      <c r="RWS100" s="297"/>
      <c r="RWT100" s="297"/>
      <c r="RWU100" s="297"/>
      <c r="RWV100" s="297"/>
      <c r="RWW100" s="297"/>
      <c r="RWX100" s="297"/>
      <c r="RWY100" s="297"/>
      <c r="RWZ100" s="297"/>
      <c r="RXA100" s="297"/>
      <c r="RXB100" s="297"/>
      <c r="RXC100" s="297"/>
      <c r="RXD100" s="297"/>
      <c r="RXE100" s="297"/>
      <c r="RXF100" s="297"/>
      <c r="RXG100" s="297"/>
      <c r="RXH100" s="297"/>
      <c r="RXI100" s="297"/>
      <c r="RXJ100" s="297"/>
      <c r="RXK100" s="297"/>
      <c r="RXR100" s="297"/>
      <c r="RXS100" s="297"/>
      <c r="RXT100" s="297"/>
      <c r="RXU100" s="297"/>
      <c r="RXV100" s="297"/>
      <c r="RXW100" s="297"/>
      <c r="RXX100" s="297"/>
      <c r="RXY100" s="297"/>
      <c r="RXZ100" s="297"/>
      <c r="RYA100" s="297"/>
      <c r="RYB100" s="297"/>
      <c r="RYC100" s="297"/>
      <c r="RYD100" s="297"/>
      <c r="RYE100" s="297"/>
      <c r="RYF100" s="297"/>
      <c r="RYG100" s="297"/>
      <c r="RYH100" s="297"/>
      <c r="RYI100" s="297"/>
      <c r="RYJ100" s="297"/>
      <c r="RYK100" s="297"/>
      <c r="RYL100" s="297"/>
      <c r="RYM100" s="297"/>
      <c r="RYN100" s="297"/>
      <c r="RYO100" s="297"/>
      <c r="RYP100" s="297"/>
      <c r="RYQ100" s="297"/>
      <c r="RYR100" s="297"/>
      <c r="RYS100" s="297"/>
      <c r="RYT100" s="297"/>
      <c r="RYU100" s="297"/>
      <c r="RYV100" s="297"/>
      <c r="RYW100" s="297"/>
      <c r="RYX100" s="297"/>
      <c r="RYY100" s="297"/>
      <c r="RYZ100" s="297"/>
      <c r="RZA100" s="297"/>
      <c r="RZB100" s="297"/>
      <c r="RZC100" s="297"/>
      <c r="RZD100" s="297"/>
      <c r="RZE100" s="297"/>
      <c r="RZF100" s="297"/>
      <c r="RZG100" s="297"/>
      <c r="RZH100" s="297"/>
      <c r="RZI100" s="297"/>
      <c r="RZJ100" s="297"/>
      <c r="RZK100" s="297"/>
      <c r="RZL100" s="297"/>
      <c r="RZM100" s="297"/>
      <c r="RZN100" s="297"/>
      <c r="RZO100" s="297"/>
      <c r="RZP100" s="297"/>
      <c r="RZQ100" s="297"/>
      <c r="RZR100" s="297"/>
      <c r="RZS100" s="297"/>
      <c r="RZT100" s="297"/>
      <c r="RZU100" s="297"/>
      <c r="RZV100" s="297"/>
      <c r="RZW100" s="297"/>
      <c r="RZX100" s="297"/>
      <c r="RZY100" s="297"/>
      <c r="RZZ100" s="297"/>
      <c r="SAA100" s="297"/>
      <c r="SAB100" s="297"/>
      <c r="SAC100" s="297"/>
      <c r="SAD100" s="297"/>
      <c r="SAE100" s="297"/>
      <c r="SAF100" s="297"/>
      <c r="SAG100" s="297"/>
      <c r="SAH100" s="297"/>
      <c r="SAI100" s="297"/>
      <c r="SAJ100" s="297"/>
      <c r="SAK100" s="297"/>
      <c r="SAL100" s="297"/>
      <c r="SAM100" s="297"/>
      <c r="SAN100" s="297"/>
      <c r="SAO100" s="297"/>
      <c r="SAP100" s="297"/>
      <c r="SAQ100" s="297"/>
      <c r="SAR100" s="297"/>
      <c r="SAS100" s="297"/>
      <c r="SAT100" s="297"/>
      <c r="SAU100" s="297"/>
      <c r="SAV100" s="297"/>
      <c r="SAW100" s="297"/>
      <c r="SAX100" s="297"/>
      <c r="SAY100" s="297"/>
      <c r="SAZ100" s="297"/>
      <c r="SBA100" s="297"/>
      <c r="SBB100" s="297"/>
      <c r="SBC100" s="297"/>
      <c r="SBD100" s="297"/>
      <c r="SBE100" s="297"/>
      <c r="SBF100" s="297"/>
      <c r="SBG100" s="297"/>
      <c r="SBH100" s="297"/>
      <c r="SBI100" s="297"/>
      <c r="SBJ100" s="297"/>
      <c r="SBK100" s="297"/>
      <c r="SBL100" s="297"/>
      <c r="SBM100" s="297"/>
      <c r="SBN100" s="297"/>
      <c r="SBO100" s="297"/>
      <c r="SBP100" s="297"/>
      <c r="SBQ100" s="297"/>
      <c r="SBR100" s="297"/>
      <c r="SBS100" s="297"/>
      <c r="SBT100" s="297"/>
      <c r="SBU100" s="297"/>
      <c r="SBV100" s="297"/>
      <c r="SBW100" s="297"/>
      <c r="SBX100" s="297"/>
      <c r="SBY100" s="297"/>
      <c r="SBZ100" s="297"/>
      <c r="SCA100" s="297"/>
      <c r="SCB100" s="297"/>
      <c r="SCC100" s="297"/>
      <c r="SCD100" s="297"/>
      <c r="SCE100" s="297"/>
      <c r="SCF100" s="297"/>
      <c r="SCG100" s="297"/>
      <c r="SCH100" s="297"/>
      <c r="SCI100" s="297"/>
      <c r="SCJ100" s="297"/>
      <c r="SCK100" s="297"/>
      <c r="SCL100" s="297"/>
      <c r="SCM100" s="297"/>
      <c r="SCN100" s="297"/>
      <c r="SCO100" s="297"/>
      <c r="SCP100" s="297"/>
      <c r="SCQ100" s="297"/>
      <c r="SCR100" s="297"/>
      <c r="SCS100" s="297"/>
      <c r="SCT100" s="297"/>
      <c r="SCU100" s="297"/>
      <c r="SCV100" s="297"/>
      <c r="SCW100" s="297"/>
      <c r="SCX100" s="297"/>
      <c r="SCY100" s="297"/>
      <c r="SCZ100" s="297"/>
      <c r="SDA100" s="297"/>
      <c r="SDB100" s="297"/>
      <c r="SDC100" s="297"/>
      <c r="SDD100" s="297"/>
      <c r="SDE100" s="297"/>
      <c r="SDF100" s="297"/>
      <c r="SDG100" s="297"/>
      <c r="SDH100" s="297"/>
      <c r="SDI100" s="297"/>
      <c r="SDJ100" s="297"/>
      <c r="SDK100" s="297"/>
      <c r="SDL100" s="297"/>
      <c r="SDM100" s="297"/>
      <c r="SDN100" s="297"/>
      <c r="SDO100" s="297"/>
      <c r="SDP100" s="297"/>
      <c r="SDQ100" s="297"/>
      <c r="SDR100" s="297"/>
      <c r="SDS100" s="297"/>
      <c r="SDT100" s="297"/>
      <c r="SDU100" s="297"/>
      <c r="SDV100" s="297"/>
      <c r="SDW100" s="297"/>
      <c r="SDX100" s="297"/>
      <c r="SDY100" s="297"/>
      <c r="SDZ100" s="297"/>
      <c r="SEA100" s="297"/>
      <c r="SEB100" s="297"/>
      <c r="SEC100" s="297"/>
      <c r="SED100" s="297"/>
      <c r="SEE100" s="297"/>
      <c r="SEF100" s="297"/>
      <c r="SEG100" s="297"/>
      <c r="SEH100" s="297"/>
      <c r="SEI100" s="297"/>
      <c r="SEJ100" s="297"/>
      <c r="SEK100" s="297"/>
      <c r="SEL100" s="297"/>
      <c r="SEM100" s="297"/>
      <c r="SEN100" s="297"/>
      <c r="SEO100" s="297"/>
      <c r="SEP100" s="297"/>
      <c r="SEQ100" s="297"/>
      <c r="SER100" s="297"/>
      <c r="SES100" s="297"/>
      <c r="SET100" s="297"/>
      <c r="SEU100" s="297"/>
      <c r="SEV100" s="297"/>
      <c r="SEW100" s="297"/>
      <c r="SEX100" s="297"/>
      <c r="SEY100" s="297"/>
      <c r="SEZ100" s="297"/>
      <c r="SFA100" s="297"/>
      <c r="SFB100" s="297"/>
      <c r="SFC100" s="297"/>
      <c r="SFD100" s="297"/>
      <c r="SFE100" s="297"/>
      <c r="SFF100" s="297"/>
      <c r="SFG100" s="297"/>
      <c r="SFH100" s="297"/>
      <c r="SFI100" s="297"/>
      <c r="SFJ100" s="297"/>
      <c r="SFK100" s="297"/>
      <c r="SFL100" s="297"/>
      <c r="SFM100" s="297"/>
      <c r="SFN100" s="297"/>
      <c r="SFO100" s="297"/>
      <c r="SFP100" s="297"/>
      <c r="SFQ100" s="297"/>
      <c r="SFR100" s="297"/>
      <c r="SFS100" s="297"/>
      <c r="SFT100" s="297"/>
      <c r="SFU100" s="297"/>
      <c r="SFV100" s="297"/>
      <c r="SFW100" s="297"/>
      <c r="SFX100" s="297"/>
      <c r="SFY100" s="297"/>
      <c r="SFZ100" s="297"/>
      <c r="SGA100" s="297"/>
      <c r="SGB100" s="297"/>
      <c r="SGC100" s="297"/>
      <c r="SGD100" s="297"/>
      <c r="SGE100" s="297"/>
      <c r="SGF100" s="297"/>
      <c r="SGG100" s="297"/>
      <c r="SGH100" s="297"/>
      <c r="SGI100" s="297"/>
      <c r="SGJ100" s="297"/>
      <c r="SGK100" s="297"/>
      <c r="SGL100" s="297"/>
      <c r="SGM100" s="297"/>
      <c r="SGN100" s="297"/>
      <c r="SGO100" s="297"/>
      <c r="SGP100" s="297"/>
      <c r="SGQ100" s="297"/>
      <c r="SGR100" s="297"/>
      <c r="SGS100" s="297"/>
      <c r="SGT100" s="297"/>
      <c r="SGU100" s="297"/>
      <c r="SGV100" s="297"/>
      <c r="SGW100" s="297"/>
      <c r="SGX100" s="297"/>
      <c r="SGY100" s="297"/>
      <c r="SGZ100" s="297"/>
      <c r="SHA100" s="297"/>
      <c r="SHB100" s="297"/>
      <c r="SHC100" s="297"/>
      <c r="SHD100" s="297"/>
      <c r="SHE100" s="297"/>
      <c r="SHF100" s="297"/>
      <c r="SHG100" s="297"/>
      <c r="SHN100" s="297"/>
      <c r="SHO100" s="297"/>
      <c r="SHP100" s="297"/>
      <c r="SHQ100" s="297"/>
      <c r="SHR100" s="297"/>
      <c r="SHS100" s="297"/>
      <c r="SHT100" s="297"/>
      <c r="SHU100" s="297"/>
      <c r="SHV100" s="297"/>
      <c r="SHW100" s="297"/>
      <c r="SHX100" s="297"/>
      <c r="SHY100" s="297"/>
      <c r="SHZ100" s="297"/>
      <c r="SIA100" s="297"/>
      <c r="SIB100" s="297"/>
      <c r="SIC100" s="297"/>
      <c r="SID100" s="297"/>
      <c r="SIE100" s="297"/>
      <c r="SIF100" s="297"/>
      <c r="SIG100" s="297"/>
      <c r="SIH100" s="297"/>
      <c r="SII100" s="297"/>
      <c r="SIJ100" s="297"/>
      <c r="SIK100" s="297"/>
      <c r="SIL100" s="297"/>
      <c r="SIM100" s="297"/>
      <c r="SIN100" s="297"/>
      <c r="SIO100" s="297"/>
      <c r="SIP100" s="297"/>
      <c r="SIQ100" s="297"/>
      <c r="SIR100" s="297"/>
      <c r="SIS100" s="297"/>
      <c r="SIT100" s="297"/>
      <c r="SIU100" s="297"/>
      <c r="SIV100" s="297"/>
      <c r="SIW100" s="297"/>
      <c r="SIX100" s="297"/>
      <c r="SIY100" s="297"/>
      <c r="SIZ100" s="297"/>
      <c r="SJA100" s="297"/>
      <c r="SJB100" s="297"/>
      <c r="SJC100" s="297"/>
      <c r="SJD100" s="297"/>
      <c r="SJE100" s="297"/>
      <c r="SJF100" s="297"/>
      <c r="SJG100" s="297"/>
      <c r="SJH100" s="297"/>
      <c r="SJI100" s="297"/>
      <c r="SJJ100" s="297"/>
      <c r="SJK100" s="297"/>
      <c r="SJL100" s="297"/>
      <c r="SJM100" s="297"/>
      <c r="SJN100" s="297"/>
      <c r="SJO100" s="297"/>
      <c r="SJP100" s="297"/>
      <c r="SJQ100" s="297"/>
      <c r="SJR100" s="297"/>
      <c r="SJS100" s="297"/>
      <c r="SJT100" s="297"/>
      <c r="SJU100" s="297"/>
      <c r="SJV100" s="297"/>
      <c r="SJW100" s="297"/>
      <c r="SJX100" s="297"/>
      <c r="SJY100" s="297"/>
      <c r="SJZ100" s="297"/>
      <c r="SKA100" s="297"/>
      <c r="SKB100" s="297"/>
      <c r="SKC100" s="297"/>
      <c r="SKD100" s="297"/>
      <c r="SKE100" s="297"/>
      <c r="SKF100" s="297"/>
      <c r="SKG100" s="297"/>
      <c r="SKH100" s="297"/>
      <c r="SKI100" s="297"/>
      <c r="SKJ100" s="297"/>
      <c r="SKK100" s="297"/>
      <c r="SKL100" s="297"/>
      <c r="SKM100" s="297"/>
      <c r="SKN100" s="297"/>
      <c r="SKO100" s="297"/>
      <c r="SKP100" s="297"/>
      <c r="SKQ100" s="297"/>
      <c r="SKR100" s="297"/>
      <c r="SKS100" s="297"/>
      <c r="SKT100" s="297"/>
      <c r="SKU100" s="297"/>
      <c r="SKV100" s="297"/>
      <c r="SKW100" s="297"/>
      <c r="SKX100" s="297"/>
      <c r="SKY100" s="297"/>
      <c r="SKZ100" s="297"/>
      <c r="SLA100" s="297"/>
      <c r="SLB100" s="297"/>
      <c r="SLC100" s="297"/>
      <c r="SLD100" s="297"/>
      <c r="SLE100" s="297"/>
      <c r="SLF100" s="297"/>
      <c r="SLG100" s="297"/>
      <c r="SLH100" s="297"/>
      <c r="SLI100" s="297"/>
      <c r="SLJ100" s="297"/>
      <c r="SLK100" s="297"/>
      <c r="SLL100" s="297"/>
      <c r="SLM100" s="297"/>
      <c r="SLN100" s="297"/>
      <c r="SLO100" s="297"/>
      <c r="SLP100" s="297"/>
      <c r="SLQ100" s="297"/>
      <c r="SLR100" s="297"/>
      <c r="SLS100" s="297"/>
      <c r="SLT100" s="297"/>
      <c r="SLU100" s="297"/>
      <c r="SLV100" s="297"/>
      <c r="SLW100" s="297"/>
      <c r="SLX100" s="297"/>
      <c r="SLY100" s="297"/>
      <c r="SLZ100" s="297"/>
      <c r="SMA100" s="297"/>
      <c r="SMB100" s="297"/>
      <c r="SMC100" s="297"/>
      <c r="SMD100" s="297"/>
      <c r="SME100" s="297"/>
      <c r="SMF100" s="297"/>
      <c r="SMG100" s="297"/>
      <c r="SMH100" s="297"/>
      <c r="SMI100" s="297"/>
      <c r="SMJ100" s="297"/>
      <c r="SMK100" s="297"/>
      <c r="SML100" s="297"/>
      <c r="SMM100" s="297"/>
      <c r="SMN100" s="297"/>
      <c r="SMO100" s="297"/>
      <c r="SMP100" s="297"/>
      <c r="SMQ100" s="297"/>
      <c r="SMR100" s="297"/>
      <c r="SMS100" s="297"/>
      <c r="SMT100" s="297"/>
      <c r="SMU100" s="297"/>
      <c r="SMV100" s="297"/>
      <c r="SMW100" s="297"/>
      <c r="SMX100" s="297"/>
      <c r="SMY100" s="297"/>
      <c r="SMZ100" s="297"/>
      <c r="SNA100" s="297"/>
      <c r="SNB100" s="297"/>
      <c r="SNC100" s="297"/>
      <c r="SND100" s="297"/>
      <c r="SNE100" s="297"/>
      <c r="SNF100" s="297"/>
      <c r="SNG100" s="297"/>
      <c r="SNH100" s="297"/>
      <c r="SNI100" s="297"/>
      <c r="SNJ100" s="297"/>
      <c r="SNK100" s="297"/>
      <c r="SNL100" s="297"/>
      <c r="SNM100" s="297"/>
      <c r="SNN100" s="297"/>
      <c r="SNO100" s="297"/>
      <c r="SNP100" s="297"/>
      <c r="SNQ100" s="297"/>
      <c r="SNR100" s="297"/>
      <c r="SNS100" s="297"/>
      <c r="SNT100" s="297"/>
      <c r="SNU100" s="297"/>
      <c r="SNV100" s="297"/>
      <c r="SNW100" s="297"/>
      <c r="SNX100" s="297"/>
      <c r="SNY100" s="297"/>
      <c r="SNZ100" s="297"/>
      <c r="SOA100" s="297"/>
      <c r="SOB100" s="297"/>
      <c r="SOC100" s="297"/>
      <c r="SOD100" s="297"/>
      <c r="SOE100" s="297"/>
      <c r="SOF100" s="297"/>
      <c r="SOG100" s="297"/>
      <c r="SOH100" s="297"/>
      <c r="SOI100" s="297"/>
      <c r="SOJ100" s="297"/>
      <c r="SOK100" s="297"/>
      <c r="SOL100" s="297"/>
      <c r="SOM100" s="297"/>
      <c r="SON100" s="297"/>
      <c r="SOO100" s="297"/>
      <c r="SOP100" s="297"/>
      <c r="SOQ100" s="297"/>
      <c r="SOR100" s="297"/>
      <c r="SOS100" s="297"/>
      <c r="SOT100" s="297"/>
      <c r="SOU100" s="297"/>
      <c r="SOV100" s="297"/>
      <c r="SOW100" s="297"/>
      <c r="SOX100" s="297"/>
      <c r="SOY100" s="297"/>
      <c r="SOZ100" s="297"/>
      <c r="SPA100" s="297"/>
      <c r="SPB100" s="297"/>
      <c r="SPC100" s="297"/>
      <c r="SPD100" s="297"/>
      <c r="SPE100" s="297"/>
      <c r="SPF100" s="297"/>
      <c r="SPG100" s="297"/>
      <c r="SPH100" s="297"/>
      <c r="SPI100" s="297"/>
      <c r="SPJ100" s="297"/>
      <c r="SPK100" s="297"/>
      <c r="SPL100" s="297"/>
      <c r="SPM100" s="297"/>
      <c r="SPN100" s="297"/>
      <c r="SPO100" s="297"/>
      <c r="SPP100" s="297"/>
      <c r="SPQ100" s="297"/>
      <c r="SPR100" s="297"/>
      <c r="SPS100" s="297"/>
      <c r="SPT100" s="297"/>
      <c r="SPU100" s="297"/>
      <c r="SPV100" s="297"/>
      <c r="SPW100" s="297"/>
      <c r="SPX100" s="297"/>
      <c r="SPY100" s="297"/>
      <c r="SPZ100" s="297"/>
      <c r="SQA100" s="297"/>
      <c r="SQB100" s="297"/>
      <c r="SQC100" s="297"/>
      <c r="SQD100" s="297"/>
      <c r="SQE100" s="297"/>
      <c r="SQF100" s="297"/>
      <c r="SQG100" s="297"/>
      <c r="SQH100" s="297"/>
      <c r="SQI100" s="297"/>
      <c r="SQJ100" s="297"/>
      <c r="SQK100" s="297"/>
      <c r="SQL100" s="297"/>
      <c r="SQM100" s="297"/>
      <c r="SQN100" s="297"/>
      <c r="SQO100" s="297"/>
      <c r="SQP100" s="297"/>
      <c r="SQQ100" s="297"/>
      <c r="SQR100" s="297"/>
      <c r="SQS100" s="297"/>
      <c r="SQT100" s="297"/>
      <c r="SQU100" s="297"/>
      <c r="SQV100" s="297"/>
      <c r="SQW100" s="297"/>
      <c r="SQX100" s="297"/>
      <c r="SQY100" s="297"/>
      <c r="SQZ100" s="297"/>
      <c r="SRA100" s="297"/>
      <c r="SRB100" s="297"/>
      <c r="SRC100" s="297"/>
      <c r="SRJ100" s="297"/>
      <c r="SRK100" s="297"/>
      <c r="SRL100" s="297"/>
      <c r="SRM100" s="297"/>
      <c r="SRN100" s="297"/>
      <c r="SRO100" s="297"/>
      <c r="SRP100" s="297"/>
      <c r="SRQ100" s="297"/>
      <c r="SRR100" s="297"/>
      <c r="SRS100" s="297"/>
      <c r="SRT100" s="297"/>
      <c r="SRU100" s="297"/>
      <c r="SRV100" s="297"/>
      <c r="SRW100" s="297"/>
      <c r="SRX100" s="297"/>
      <c r="SRY100" s="297"/>
      <c r="SRZ100" s="297"/>
      <c r="SSA100" s="297"/>
      <c r="SSB100" s="297"/>
      <c r="SSC100" s="297"/>
      <c r="SSD100" s="297"/>
      <c r="SSE100" s="297"/>
      <c r="SSF100" s="297"/>
      <c r="SSG100" s="297"/>
      <c r="SSH100" s="297"/>
      <c r="SSI100" s="297"/>
      <c r="SSJ100" s="297"/>
      <c r="SSK100" s="297"/>
      <c r="SSL100" s="297"/>
      <c r="SSM100" s="297"/>
      <c r="SSN100" s="297"/>
      <c r="SSO100" s="297"/>
      <c r="SSP100" s="297"/>
      <c r="SSQ100" s="297"/>
      <c r="SSR100" s="297"/>
      <c r="SSS100" s="297"/>
      <c r="SST100" s="297"/>
      <c r="SSU100" s="297"/>
      <c r="SSV100" s="297"/>
      <c r="SSW100" s="297"/>
      <c r="SSX100" s="297"/>
      <c r="SSY100" s="297"/>
      <c r="SSZ100" s="297"/>
      <c r="STA100" s="297"/>
      <c r="STB100" s="297"/>
      <c r="STC100" s="297"/>
      <c r="STD100" s="297"/>
      <c r="STE100" s="297"/>
      <c r="STF100" s="297"/>
      <c r="STG100" s="297"/>
      <c r="STH100" s="297"/>
      <c r="STI100" s="297"/>
      <c r="STJ100" s="297"/>
      <c r="STK100" s="297"/>
      <c r="STL100" s="297"/>
      <c r="STM100" s="297"/>
      <c r="STN100" s="297"/>
      <c r="STO100" s="297"/>
      <c r="STP100" s="297"/>
      <c r="STQ100" s="297"/>
      <c r="STR100" s="297"/>
      <c r="STS100" s="297"/>
      <c r="STT100" s="297"/>
      <c r="STU100" s="297"/>
      <c r="STV100" s="297"/>
      <c r="STW100" s="297"/>
      <c r="STX100" s="297"/>
      <c r="STY100" s="297"/>
      <c r="STZ100" s="297"/>
      <c r="SUA100" s="297"/>
      <c r="SUB100" s="297"/>
      <c r="SUC100" s="297"/>
      <c r="SUD100" s="297"/>
      <c r="SUE100" s="297"/>
      <c r="SUF100" s="297"/>
      <c r="SUG100" s="297"/>
      <c r="SUH100" s="297"/>
      <c r="SUI100" s="297"/>
      <c r="SUJ100" s="297"/>
      <c r="SUK100" s="297"/>
      <c r="SUL100" s="297"/>
      <c r="SUM100" s="297"/>
      <c r="SUN100" s="297"/>
      <c r="SUO100" s="297"/>
      <c r="SUP100" s="297"/>
      <c r="SUQ100" s="297"/>
      <c r="SUR100" s="297"/>
      <c r="SUS100" s="297"/>
      <c r="SUT100" s="297"/>
      <c r="SUU100" s="297"/>
      <c r="SUV100" s="297"/>
      <c r="SUW100" s="297"/>
      <c r="SUX100" s="297"/>
      <c r="SUY100" s="297"/>
      <c r="SUZ100" s="297"/>
      <c r="SVA100" s="297"/>
      <c r="SVB100" s="297"/>
      <c r="SVC100" s="297"/>
      <c r="SVD100" s="297"/>
      <c r="SVE100" s="297"/>
      <c r="SVF100" s="297"/>
      <c r="SVG100" s="297"/>
      <c r="SVH100" s="297"/>
      <c r="SVI100" s="297"/>
      <c r="SVJ100" s="297"/>
      <c r="SVK100" s="297"/>
      <c r="SVL100" s="297"/>
      <c r="SVM100" s="297"/>
      <c r="SVN100" s="297"/>
      <c r="SVO100" s="297"/>
      <c r="SVP100" s="297"/>
      <c r="SVQ100" s="297"/>
      <c r="SVR100" s="297"/>
      <c r="SVS100" s="297"/>
      <c r="SVT100" s="297"/>
      <c r="SVU100" s="297"/>
      <c r="SVV100" s="297"/>
      <c r="SVW100" s="297"/>
      <c r="SVX100" s="297"/>
      <c r="SVY100" s="297"/>
      <c r="SVZ100" s="297"/>
      <c r="SWA100" s="297"/>
      <c r="SWB100" s="297"/>
      <c r="SWC100" s="297"/>
      <c r="SWD100" s="297"/>
      <c r="SWE100" s="297"/>
      <c r="SWF100" s="297"/>
      <c r="SWG100" s="297"/>
      <c r="SWH100" s="297"/>
      <c r="SWI100" s="297"/>
      <c r="SWJ100" s="297"/>
      <c r="SWK100" s="297"/>
      <c r="SWL100" s="297"/>
      <c r="SWM100" s="297"/>
      <c r="SWN100" s="297"/>
      <c r="SWO100" s="297"/>
      <c r="SWP100" s="297"/>
      <c r="SWQ100" s="297"/>
      <c r="SWR100" s="297"/>
      <c r="SWS100" s="297"/>
      <c r="SWT100" s="297"/>
      <c r="SWU100" s="297"/>
      <c r="SWV100" s="297"/>
      <c r="SWW100" s="297"/>
      <c r="SWX100" s="297"/>
      <c r="SWY100" s="297"/>
      <c r="SWZ100" s="297"/>
      <c r="SXA100" s="297"/>
      <c r="SXB100" s="297"/>
      <c r="SXC100" s="297"/>
      <c r="SXD100" s="297"/>
      <c r="SXE100" s="297"/>
      <c r="SXF100" s="297"/>
      <c r="SXG100" s="297"/>
      <c r="SXH100" s="297"/>
      <c r="SXI100" s="297"/>
      <c r="SXJ100" s="297"/>
      <c r="SXK100" s="297"/>
      <c r="SXL100" s="297"/>
      <c r="SXM100" s="297"/>
      <c r="SXN100" s="297"/>
      <c r="SXO100" s="297"/>
      <c r="SXP100" s="297"/>
      <c r="SXQ100" s="297"/>
      <c r="SXR100" s="297"/>
      <c r="SXS100" s="297"/>
      <c r="SXT100" s="297"/>
      <c r="SXU100" s="297"/>
      <c r="SXV100" s="297"/>
      <c r="SXW100" s="297"/>
      <c r="SXX100" s="297"/>
      <c r="SXY100" s="297"/>
      <c r="SXZ100" s="297"/>
      <c r="SYA100" s="297"/>
      <c r="SYB100" s="297"/>
      <c r="SYC100" s="297"/>
      <c r="SYD100" s="297"/>
      <c r="SYE100" s="297"/>
      <c r="SYF100" s="297"/>
      <c r="SYG100" s="297"/>
      <c r="SYH100" s="297"/>
      <c r="SYI100" s="297"/>
      <c r="SYJ100" s="297"/>
      <c r="SYK100" s="297"/>
      <c r="SYL100" s="297"/>
      <c r="SYM100" s="297"/>
      <c r="SYN100" s="297"/>
      <c r="SYO100" s="297"/>
      <c r="SYP100" s="297"/>
      <c r="SYQ100" s="297"/>
      <c r="SYR100" s="297"/>
      <c r="SYS100" s="297"/>
      <c r="SYT100" s="297"/>
      <c r="SYU100" s="297"/>
      <c r="SYV100" s="297"/>
      <c r="SYW100" s="297"/>
      <c r="SYX100" s="297"/>
      <c r="SYY100" s="297"/>
      <c r="SYZ100" s="297"/>
      <c r="SZA100" s="297"/>
      <c r="SZB100" s="297"/>
      <c r="SZC100" s="297"/>
      <c r="SZD100" s="297"/>
      <c r="SZE100" s="297"/>
      <c r="SZF100" s="297"/>
      <c r="SZG100" s="297"/>
      <c r="SZH100" s="297"/>
      <c r="SZI100" s="297"/>
      <c r="SZJ100" s="297"/>
      <c r="SZK100" s="297"/>
      <c r="SZL100" s="297"/>
      <c r="SZM100" s="297"/>
      <c r="SZN100" s="297"/>
      <c r="SZO100" s="297"/>
      <c r="SZP100" s="297"/>
      <c r="SZQ100" s="297"/>
      <c r="SZR100" s="297"/>
      <c r="SZS100" s="297"/>
      <c r="SZT100" s="297"/>
      <c r="SZU100" s="297"/>
      <c r="SZV100" s="297"/>
      <c r="SZW100" s="297"/>
      <c r="SZX100" s="297"/>
      <c r="SZY100" s="297"/>
      <c r="SZZ100" s="297"/>
      <c r="TAA100" s="297"/>
      <c r="TAB100" s="297"/>
      <c r="TAC100" s="297"/>
      <c r="TAD100" s="297"/>
      <c r="TAE100" s="297"/>
      <c r="TAF100" s="297"/>
      <c r="TAG100" s="297"/>
      <c r="TAH100" s="297"/>
      <c r="TAI100" s="297"/>
      <c r="TAJ100" s="297"/>
      <c r="TAK100" s="297"/>
      <c r="TAL100" s="297"/>
      <c r="TAM100" s="297"/>
      <c r="TAN100" s="297"/>
      <c r="TAO100" s="297"/>
      <c r="TAP100" s="297"/>
      <c r="TAQ100" s="297"/>
      <c r="TAR100" s="297"/>
      <c r="TAS100" s="297"/>
      <c r="TAT100" s="297"/>
      <c r="TAU100" s="297"/>
      <c r="TAV100" s="297"/>
      <c r="TAW100" s="297"/>
      <c r="TAX100" s="297"/>
      <c r="TAY100" s="297"/>
      <c r="TBF100" s="297"/>
      <c r="TBG100" s="297"/>
      <c r="TBH100" s="297"/>
      <c r="TBI100" s="297"/>
      <c r="TBJ100" s="297"/>
      <c r="TBK100" s="297"/>
      <c r="TBL100" s="297"/>
      <c r="TBM100" s="297"/>
      <c r="TBN100" s="297"/>
      <c r="TBO100" s="297"/>
      <c r="TBP100" s="297"/>
      <c r="TBQ100" s="297"/>
      <c r="TBR100" s="297"/>
      <c r="TBS100" s="297"/>
      <c r="TBT100" s="297"/>
      <c r="TBU100" s="297"/>
      <c r="TBV100" s="297"/>
      <c r="TBW100" s="297"/>
      <c r="TBX100" s="297"/>
      <c r="TBY100" s="297"/>
      <c r="TBZ100" s="297"/>
      <c r="TCA100" s="297"/>
      <c r="TCB100" s="297"/>
      <c r="TCC100" s="297"/>
      <c r="TCD100" s="297"/>
      <c r="TCE100" s="297"/>
      <c r="TCF100" s="297"/>
      <c r="TCG100" s="297"/>
      <c r="TCH100" s="297"/>
      <c r="TCI100" s="297"/>
      <c r="TCJ100" s="297"/>
      <c r="TCK100" s="297"/>
      <c r="TCL100" s="297"/>
      <c r="TCM100" s="297"/>
      <c r="TCN100" s="297"/>
      <c r="TCO100" s="297"/>
      <c r="TCP100" s="297"/>
      <c r="TCQ100" s="297"/>
      <c r="TCR100" s="297"/>
      <c r="TCS100" s="297"/>
      <c r="TCT100" s="297"/>
      <c r="TCU100" s="297"/>
      <c r="TCV100" s="297"/>
      <c r="TCW100" s="297"/>
      <c r="TCX100" s="297"/>
      <c r="TCY100" s="297"/>
      <c r="TCZ100" s="297"/>
      <c r="TDA100" s="297"/>
      <c r="TDB100" s="297"/>
      <c r="TDC100" s="297"/>
      <c r="TDD100" s="297"/>
      <c r="TDE100" s="297"/>
      <c r="TDF100" s="297"/>
      <c r="TDG100" s="297"/>
      <c r="TDH100" s="297"/>
      <c r="TDI100" s="297"/>
      <c r="TDJ100" s="297"/>
      <c r="TDK100" s="297"/>
      <c r="TDL100" s="297"/>
      <c r="TDM100" s="297"/>
      <c r="TDN100" s="297"/>
      <c r="TDO100" s="297"/>
      <c r="TDP100" s="297"/>
      <c r="TDQ100" s="297"/>
      <c r="TDR100" s="297"/>
      <c r="TDS100" s="297"/>
      <c r="TDT100" s="297"/>
      <c r="TDU100" s="297"/>
      <c r="TDV100" s="297"/>
      <c r="TDW100" s="297"/>
      <c r="TDX100" s="297"/>
      <c r="TDY100" s="297"/>
      <c r="TDZ100" s="297"/>
      <c r="TEA100" s="297"/>
      <c r="TEB100" s="297"/>
      <c r="TEC100" s="297"/>
      <c r="TED100" s="297"/>
      <c r="TEE100" s="297"/>
      <c r="TEF100" s="297"/>
      <c r="TEG100" s="297"/>
      <c r="TEH100" s="297"/>
      <c r="TEI100" s="297"/>
      <c r="TEJ100" s="297"/>
      <c r="TEK100" s="297"/>
      <c r="TEL100" s="297"/>
      <c r="TEM100" s="297"/>
      <c r="TEN100" s="297"/>
      <c r="TEO100" s="297"/>
      <c r="TEP100" s="297"/>
      <c r="TEQ100" s="297"/>
      <c r="TER100" s="297"/>
      <c r="TES100" s="297"/>
      <c r="TET100" s="297"/>
      <c r="TEU100" s="297"/>
      <c r="TEV100" s="297"/>
      <c r="TEW100" s="297"/>
      <c r="TEX100" s="297"/>
      <c r="TEY100" s="297"/>
      <c r="TEZ100" s="297"/>
      <c r="TFA100" s="297"/>
      <c r="TFB100" s="297"/>
      <c r="TFC100" s="297"/>
      <c r="TFD100" s="297"/>
      <c r="TFE100" s="297"/>
      <c r="TFF100" s="297"/>
      <c r="TFG100" s="297"/>
      <c r="TFH100" s="297"/>
      <c r="TFI100" s="297"/>
      <c r="TFJ100" s="297"/>
      <c r="TFK100" s="297"/>
      <c r="TFL100" s="297"/>
      <c r="TFM100" s="297"/>
      <c r="TFN100" s="297"/>
      <c r="TFO100" s="297"/>
      <c r="TFP100" s="297"/>
      <c r="TFQ100" s="297"/>
      <c r="TFR100" s="297"/>
      <c r="TFS100" s="297"/>
      <c r="TFT100" s="297"/>
      <c r="TFU100" s="297"/>
      <c r="TFV100" s="297"/>
      <c r="TFW100" s="297"/>
      <c r="TFX100" s="297"/>
      <c r="TFY100" s="297"/>
      <c r="TFZ100" s="297"/>
      <c r="TGA100" s="297"/>
      <c r="TGB100" s="297"/>
      <c r="TGC100" s="297"/>
      <c r="TGD100" s="297"/>
      <c r="TGE100" s="297"/>
      <c r="TGF100" s="297"/>
      <c r="TGG100" s="297"/>
      <c r="TGH100" s="297"/>
      <c r="TGI100" s="297"/>
      <c r="TGJ100" s="297"/>
      <c r="TGK100" s="297"/>
      <c r="TGL100" s="297"/>
      <c r="TGM100" s="297"/>
      <c r="TGN100" s="297"/>
      <c r="TGO100" s="297"/>
      <c r="TGP100" s="297"/>
      <c r="TGQ100" s="297"/>
      <c r="TGR100" s="297"/>
      <c r="TGS100" s="297"/>
      <c r="TGT100" s="297"/>
      <c r="TGU100" s="297"/>
      <c r="TGV100" s="297"/>
      <c r="TGW100" s="297"/>
      <c r="TGX100" s="297"/>
      <c r="TGY100" s="297"/>
      <c r="TGZ100" s="297"/>
      <c r="THA100" s="297"/>
      <c r="THB100" s="297"/>
      <c r="THC100" s="297"/>
      <c r="THD100" s="297"/>
      <c r="THE100" s="297"/>
      <c r="THF100" s="297"/>
      <c r="THG100" s="297"/>
      <c r="THH100" s="297"/>
      <c r="THI100" s="297"/>
      <c r="THJ100" s="297"/>
      <c r="THK100" s="297"/>
      <c r="THL100" s="297"/>
      <c r="THM100" s="297"/>
      <c r="THN100" s="297"/>
      <c r="THO100" s="297"/>
      <c r="THP100" s="297"/>
      <c r="THQ100" s="297"/>
      <c r="THR100" s="297"/>
      <c r="THS100" s="297"/>
      <c r="THT100" s="297"/>
      <c r="THU100" s="297"/>
      <c r="THV100" s="297"/>
      <c r="THW100" s="297"/>
      <c r="THX100" s="297"/>
      <c r="THY100" s="297"/>
      <c r="THZ100" s="297"/>
      <c r="TIA100" s="297"/>
      <c r="TIB100" s="297"/>
      <c r="TIC100" s="297"/>
      <c r="TID100" s="297"/>
      <c r="TIE100" s="297"/>
      <c r="TIF100" s="297"/>
      <c r="TIG100" s="297"/>
      <c r="TIH100" s="297"/>
      <c r="TII100" s="297"/>
      <c r="TIJ100" s="297"/>
      <c r="TIK100" s="297"/>
      <c r="TIL100" s="297"/>
      <c r="TIM100" s="297"/>
      <c r="TIN100" s="297"/>
      <c r="TIO100" s="297"/>
      <c r="TIP100" s="297"/>
      <c r="TIQ100" s="297"/>
      <c r="TIR100" s="297"/>
      <c r="TIS100" s="297"/>
      <c r="TIT100" s="297"/>
      <c r="TIU100" s="297"/>
      <c r="TIV100" s="297"/>
      <c r="TIW100" s="297"/>
      <c r="TIX100" s="297"/>
      <c r="TIY100" s="297"/>
      <c r="TIZ100" s="297"/>
      <c r="TJA100" s="297"/>
      <c r="TJB100" s="297"/>
      <c r="TJC100" s="297"/>
      <c r="TJD100" s="297"/>
      <c r="TJE100" s="297"/>
      <c r="TJF100" s="297"/>
      <c r="TJG100" s="297"/>
      <c r="TJH100" s="297"/>
      <c r="TJI100" s="297"/>
      <c r="TJJ100" s="297"/>
      <c r="TJK100" s="297"/>
      <c r="TJL100" s="297"/>
      <c r="TJM100" s="297"/>
      <c r="TJN100" s="297"/>
      <c r="TJO100" s="297"/>
      <c r="TJP100" s="297"/>
      <c r="TJQ100" s="297"/>
      <c r="TJR100" s="297"/>
      <c r="TJS100" s="297"/>
      <c r="TJT100" s="297"/>
      <c r="TJU100" s="297"/>
      <c r="TJV100" s="297"/>
      <c r="TJW100" s="297"/>
      <c r="TJX100" s="297"/>
      <c r="TJY100" s="297"/>
      <c r="TJZ100" s="297"/>
      <c r="TKA100" s="297"/>
      <c r="TKB100" s="297"/>
      <c r="TKC100" s="297"/>
      <c r="TKD100" s="297"/>
      <c r="TKE100" s="297"/>
      <c r="TKF100" s="297"/>
      <c r="TKG100" s="297"/>
      <c r="TKH100" s="297"/>
      <c r="TKI100" s="297"/>
      <c r="TKJ100" s="297"/>
      <c r="TKK100" s="297"/>
      <c r="TKL100" s="297"/>
      <c r="TKM100" s="297"/>
      <c r="TKN100" s="297"/>
      <c r="TKO100" s="297"/>
      <c r="TKP100" s="297"/>
      <c r="TKQ100" s="297"/>
      <c r="TKR100" s="297"/>
      <c r="TKS100" s="297"/>
      <c r="TKT100" s="297"/>
      <c r="TKU100" s="297"/>
      <c r="TLB100" s="297"/>
      <c r="TLC100" s="297"/>
      <c r="TLD100" s="297"/>
      <c r="TLE100" s="297"/>
      <c r="TLF100" s="297"/>
      <c r="TLG100" s="297"/>
      <c r="TLH100" s="297"/>
      <c r="TLI100" s="297"/>
      <c r="TLJ100" s="297"/>
      <c r="TLK100" s="297"/>
      <c r="TLL100" s="297"/>
      <c r="TLM100" s="297"/>
      <c r="TLN100" s="297"/>
      <c r="TLO100" s="297"/>
      <c r="TLP100" s="297"/>
      <c r="TLQ100" s="297"/>
      <c r="TLR100" s="297"/>
      <c r="TLS100" s="297"/>
      <c r="TLT100" s="297"/>
      <c r="TLU100" s="297"/>
      <c r="TLV100" s="297"/>
      <c r="TLW100" s="297"/>
      <c r="TLX100" s="297"/>
      <c r="TLY100" s="297"/>
      <c r="TLZ100" s="297"/>
      <c r="TMA100" s="297"/>
      <c r="TMB100" s="297"/>
      <c r="TMC100" s="297"/>
      <c r="TMD100" s="297"/>
      <c r="TME100" s="297"/>
      <c r="TMF100" s="297"/>
      <c r="TMG100" s="297"/>
      <c r="TMH100" s="297"/>
      <c r="TMI100" s="297"/>
      <c r="TMJ100" s="297"/>
      <c r="TMK100" s="297"/>
      <c r="TML100" s="297"/>
      <c r="TMM100" s="297"/>
      <c r="TMN100" s="297"/>
      <c r="TMO100" s="297"/>
      <c r="TMP100" s="297"/>
      <c r="TMQ100" s="297"/>
      <c r="TMR100" s="297"/>
      <c r="TMS100" s="297"/>
      <c r="TMT100" s="297"/>
      <c r="TMU100" s="297"/>
      <c r="TMV100" s="297"/>
      <c r="TMW100" s="297"/>
      <c r="TMX100" s="297"/>
      <c r="TMY100" s="297"/>
      <c r="TMZ100" s="297"/>
      <c r="TNA100" s="297"/>
      <c r="TNB100" s="297"/>
      <c r="TNC100" s="297"/>
      <c r="TND100" s="297"/>
      <c r="TNE100" s="297"/>
      <c r="TNF100" s="297"/>
      <c r="TNG100" s="297"/>
      <c r="TNH100" s="297"/>
      <c r="TNI100" s="297"/>
      <c r="TNJ100" s="297"/>
      <c r="TNK100" s="297"/>
      <c r="TNL100" s="297"/>
      <c r="TNM100" s="297"/>
      <c r="TNN100" s="297"/>
      <c r="TNO100" s="297"/>
      <c r="TNP100" s="297"/>
      <c r="TNQ100" s="297"/>
      <c r="TNR100" s="297"/>
      <c r="TNS100" s="297"/>
      <c r="TNT100" s="297"/>
      <c r="TNU100" s="297"/>
      <c r="TNV100" s="297"/>
      <c r="TNW100" s="297"/>
      <c r="TNX100" s="297"/>
      <c r="TNY100" s="297"/>
      <c r="TNZ100" s="297"/>
      <c r="TOA100" s="297"/>
      <c r="TOB100" s="297"/>
      <c r="TOC100" s="297"/>
      <c r="TOD100" s="297"/>
      <c r="TOE100" s="297"/>
      <c r="TOF100" s="297"/>
      <c r="TOG100" s="297"/>
      <c r="TOH100" s="297"/>
      <c r="TOI100" s="297"/>
      <c r="TOJ100" s="297"/>
      <c r="TOK100" s="297"/>
      <c r="TOL100" s="297"/>
      <c r="TOM100" s="297"/>
      <c r="TON100" s="297"/>
      <c r="TOO100" s="297"/>
      <c r="TOP100" s="297"/>
      <c r="TOQ100" s="297"/>
      <c r="TOR100" s="297"/>
      <c r="TOS100" s="297"/>
      <c r="TOT100" s="297"/>
      <c r="TOU100" s="297"/>
      <c r="TOV100" s="297"/>
      <c r="TOW100" s="297"/>
      <c r="TOX100" s="297"/>
      <c r="TOY100" s="297"/>
      <c r="TOZ100" s="297"/>
      <c r="TPA100" s="297"/>
      <c r="TPB100" s="297"/>
      <c r="TPC100" s="297"/>
      <c r="TPD100" s="297"/>
      <c r="TPE100" s="297"/>
      <c r="TPF100" s="297"/>
      <c r="TPG100" s="297"/>
      <c r="TPH100" s="297"/>
      <c r="TPI100" s="297"/>
      <c r="TPJ100" s="297"/>
      <c r="TPK100" s="297"/>
      <c r="TPL100" s="297"/>
      <c r="TPM100" s="297"/>
      <c r="TPN100" s="297"/>
      <c r="TPO100" s="297"/>
      <c r="TPP100" s="297"/>
      <c r="TPQ100" s="297"/>
      <c r="TPR100" s="297"/>
      <c r="TPS100" s="297"/>
      <c r="TPT100" s="297"/>
      <c r="TPU100" s="297"/>
      <c r="TPV100" s="297"/>
      <c r="TPW100" s="297"/>
      <c r="TPX100" s="297"/>
      <c r="TPY100" s="297"/>
      <c r="TPZ100" s="297"/>
      <c r="TQA100" s="297"/>
      <c r="TQB100" s="297"/>
      <c r="TQC100" s="297"/>
      <c r="TQD100" s="297"/>
      <c r="TQE100" s="297"/>
      <c r="TQF100" s="297"/>
      <c r="TQG100" s="297"/>
      <c r="TQH100" s="297"/>
      <c r="TQI100" s="297"/>
      <c r="TQJ100" s="297"/>
      <c r="TQK100" s="297"/>
      <c r="TQL100" s="297"/>
      <c r="TQM100" s="297"/>
      <c r="TQN100" s="297"/>
      <c r="TQO100" s="297"/>
      <c r="TQP100" s="297"/>
      <c r="TQQ100" s="297"/>
      <c r="TQR100" s="297"/>
      <c r="TQS100" s="297"/>
      <c r="TQT100" s="297"/>
      <c r="TQU100" s="297"/>
      <c r="TQV100" s="297"/>
      <c r="TQW100" s="297"/>
      <c r="TQX100" s="297"/>
      <c r="TQY100" s="297"/>
      <c r="TQZ100" s="297"/>
      <c r="TRA100" s="297"/>
      <c r="TRB100" s="297"/>
      <c r="TRC100" s="297"/>
      <c r="TRD100" s="297"/>
      <c r="TRE100" s="297"/>
      <c r="TRF100" s="297"/>
      <c r="TRG100" s="297"/>
      <c r="TRH100" s="297"/>
      <c r="TRI100" s="297"/>
      <c r="TRJ100" s="297"/>
      <c r="TRK100" s="297"/>
      <c r="TRL100" s="297"/>
      <c r="TRM100" s="297"/>
      <c r="TRN100" s="297"/>
      <c r="TRO100" s="297"/>
      <c r="TRP100" s="297"/>
      <c r="TRQ100" s="297"/>
      <c r="TRR100" s="297"/>
      <c r="TRS100" s="297"/>
      <c r="TRT100" s="297"/>
      <c r="TRU100" s="297"/>
      <c r="TRV100" s="297"/>
      <c r="TRW100" s="297"/>
      <c r="TRX100" s="297"/>
      <c r="TRY100" s="297"/>
      <c r="TRZ100" s="297"/>
      <c r="TSA100" s="297"/>
      <c r="TSB100" s="297"/>
      <c r="TSC100" s="297"/>
      <c r="TSD100" s="297"/>
      <c r="TSE100" s="297"/>
      <c r="TSF100" s="297"/>
      <c r="TSG100" s="297"/>
      <c r="TSH100" s="297"/>
      <c r="TSI100" s="297"/>
      <c r="TSJ100" s="297"/>
      <c r="TSK100" s="297"/>
      <c r="TSL100" s="297"/>
      <c r="TSM100" s="297"/>
      <c r="TSN100" s="297"/>
      <c r="TSO100" s="297"/>
      <c r="TSP100" s="297"/>
      <c r="TSQ100" s="297"/>
      <c r="TSR100" s="297"/>
      <c r="TSS100" s="297"/>
      <c r="TST100" s="297"/>
      <c r="TSU100" s="297"/>
      <c r="TSV100" s="297"/>
      <c r="TSW100" s="297"/>
      <c r="TSX100" s="297"/>
      <c r="TSY100" s="297"/>
      <c r="TSZ100" s="297"/>
      <c r="TTA100" s="297"/>
      <c r="TTB100" s="297"/>
      <c r="TTC100" s="297"/>
      <c r="TTD100" s="297"/>
      <c r="TTE100" s="297"/>
      <c r="TTF100" s="297"/>
      <c r="TTG100" s="297"/>
      <c r="TTH100" s="297"/>
      <c r="TTI100" s="297"/>
      <c r="TTJ100" s="297"/>
      <c r="TTK100" s="297"/>
      <c r="TTL100" s="297"/>
      <c r="TTM100" s="297"/>
      <c r="TTN100" s="297"/>
      <c r="TTO100" s="297"/>
      <c r="TTP100" s="297"/>
      <c r="TTQ100" s="297"/>
      <c r="TTR100" s="297"/>
      <c r="TTS100" s="297"/>
      <c r="TTT100" s="297"/>
      <c r="TTU100" s="297"/>
      <c r="TTV100" s="297"/>
      <c r="TTW100" s="297"/>
      <c r="TTX100" s="297"/>
      <c r="TTY100" s="297"/>
      <c r="TTZ100" s="297"/>
      <c r="TUA100" s="297"/>
      <c r="TUB100" s="297"/>
      <c r="TUC100" s="297"/>
      <c r="TUD100" s="297"/>
      <c r="TUE100" s="297"/>
      <c r="TUF100" s="297"/>
      <c r="TUG100" s="297"/>
      <c r="TUH100" s="297"/>
      <c r="TUI100" s="297"/>
      <c r="TUJ100" s="297"/>
      <c r="TUK100" s="297"/>
      <c r="TUL100" s="297"/>
      <c r="TUM100" s="297"/>
      <c r="TUN100" s="297"/>
      <c r="TUO100" s="297"/>
      <c r="TUP100" s="297"/>
      <c r="TUQ100" s="297"/>
      <c r="TUX100" s="297"/>
      <c r="TUY100" s="297"/>
      <c r="TUZ100" s="297"/>
      <c r="TVA100" s="297"/>
      <c r="TVB100" s="297"/>
      <c r="TVC100" s="297"/>
      <c r="TVD100" s="297"/>
      <c r="TVE100" s="297"/>
      <c r="TVF100" s="297"/>
      <c r="TVG100" s="297"/>
      <c r="TVH100" s="297"/>
      <c r="TVI100" s="297"/>
      <c r="TVJ100" s="297"/>
      <c r="TVK100" s="297"/>
      <c r="TVL100" s="297"/>
      <c r="TVM100" s="297"/>
      <c r="TVN100" s="297"/>
      <c r="TVO100" s="297"/>
      <c r="TVP100" s="297"/>
      <c r="TVQ100" s="297"/>
      <c r="TVR100" s="297"/>
      <c r="TVS100" s="297"/>
      <c r="TVT100" s="297"/>
      <c r="TVU100" s="297"/>
      <c r="TVV100" s="297"/>
      <c r="TVW100" s="297"/>
      <c r="TVX100" s="297"/>
      <c r="TVY100" s="297"/>
      <c r="TVZ100" s="297"/>
      <c r="TWA100" s="297"/>
      <c r="TWB100" s="297"/>
      <c r="TWC100" s="297"/>
      <c r="TWD100" s="297"/>
      <c r="TWE100" s="297"/>
      <c r="TWF100" s="297"/>
      <c r="TWG100" s="297"/>
      <c r="TWH100" s="297"/>
      <c r="TWI100" s="297"/>
      <c r="TWJ100" s="297"/>
      <c r="TWK100" s="297"/>
      <c r="TWL100" s="297"/>
      <c r="TWM100" s="297"/>
      <c r="TWN100" s="297"/>
      <c r="TWO100" s="297"/>
      <c r="TWP100" s="297"/>
      <c r="TWQ100" s="297"/>
      <c r="TWR100" s="297"/>
      <c r="TWS100" s="297"/>
      <c r="TWT100" s="297"/>
      <c r="TWU100" s="297"/>
      <c r="TWV100" s="297"/>
      <c r="TWW100" s="297"/>
      <c r="TWX100" s="297"/>
      <c r="TWY100" s="297"/>
      <c r="TWZ100" s="297"/>
      <c r="TXA100" s="297"/>
      <c r="TXB100" s="297"/>
      <c r="TXC100" s="297"/>
      <c r="TXD100" s="297"/>
      <c r="TXE100" s="297"/>
      <c r="TXF100" s="297"/>
      <c r="TXG100" s="297"/>
      <c r="TXH100" s="297"/>
      <c r="TXI100" s="297"/>
      <c r="TXJ100" s="297"/>
      <c r="TXK100" s="297"/>
      <c r="TXL100" s="297"/>
      <c r="TXM100" s="297"/>
      <c r="TXN100" s="297"/>
      <c r="TXO100" s="297"/>
      <c r="TXP100" s="297"/>
      <c r="TXQ100" s="297"/>
      <c r="TXR100" s="297"/>
      <c r="TXS100" s="297"/>
      <c r="TXT100" s="297"/>
      <c r="TXU100" s="297"/>
      <c r="TXV100" s="297"/>
      <c r="TXW100" s="297"/>
      <c r="TXX100" s="297"/>
      <c r="TXY100" s="297"/>
      <c r="TXZ100" s="297"/>
      <c r="TYA100" s="297"/>
      <c r="TYB100" s="297"/>
      <c r="TYC100" s="297"/>
      <c r="TYD100" s="297"/>
      <c r="TYE100" s="297"/>
      <c r="TYF100" s="297"/>
      <c r="TYG100" s="297"/>
      <c r="TYH100" s="297"/>
      <c r="TYI100" s="297"/>
      <c r="TYJ100" s="297"/>
      <c r="TYK100" s="297"/>
      <c r="TYL100" s="297"/>
      <c r="TYM100" s="297"/>
      <c r="TYN100" s="297"/>
      <c r="TYO100" s="297"/>
      <c r="TYP100" s="297"/>
      <c r="TYQ100" s="297"/>
      <c r="TYR100" s="297"/>
      <c r="TYS100" s="297"/>
      <c r="TYT100" s="297"/>
      <c r="TYU100" s="297"/>
      <c r="TYV100" s="297"/>
      <c r="TYW100" s="297"/>
      <c r="TYX100" s="297"/>
      <c r="TYY100" s="297"/>
      <c r="TYZ100" s="297"/>
      <c r="TZA100" s="297"/>
      <c r="TZB100" s="297"/>
      <c r="TZC100" s="297"/>
      <c r="TZD100" s="297"/>
      <c r="TZE100" s="297"/>
      <c r="TZF100" s="297"/>
      <c r="TZG100" s="297"/>
      <c r="TZH100" s="297"/>
      <c r="TZI100" s="297"/>
      <c r="TZJ100" s="297"/>
      <c r="TZK100" s="297"/>
      <c r="TZL100" s="297"/>
      <c r="TZM100" s="297"/>
      <c r="TZN100" s="297"/>
      <c r="TZO100" s="297"/>
      <c r="TZP100" s="297"/>
      <c r="TZQ100" s="297"/>
      <c r="TZR100" s="297"/>
      <c r="TZS100" s="297"/>
      <c r="TZT100" s="297"/>
      <c r="TZU100" s="297"/>
      <c r="TZV100" s="297"/>
      <c r="TZW100" s="297"/>
      <c r="TZX100" s="297"/>
      <c r="TZY100" s="297"/>
      <c r="TZZ100" s="297"/>
      <c r="UAA100" s="297"/>
      <c r="UAB100" s="297"/>
      <c r="UAC100" s="297"/>
      <c r="UAD100" s="297"/>
      <c r="UAE100" s="297"/>
      <c r="UAF100" s="297"/>
      <c r="UAG100" s="297"/>
      <c r="UAH100" s="297"/>
      <c r="UAI100" s="297"/>
      <c r="UAJ100" s="297"/>
      <c r="UAK100" s="297"/>
      <c r="UAL100" s="297"/>
      <c r="UAM100" s="297"/>
      <c r="UAN100" s="297"/>
      <c r="UAO100" s="297"/>
      <c r="UAP100" s="297"/>
      <c r="UAQ100" s="297"/>
      <c r="UAR100" s="297"/>
      <c r="UAS100" s="297"/>
      <c r="UAT100" s="297"/>
      <c r="UAU100" s="297"/>
      <c r="UAV100" s="297"/>
      <c r="UAW100" s="297"/>
      <c r="UAX100" s="297"/>
      <c r="UAY100" s="297"/>
      <c r="UAZ100" s="297"/>
      <c r="UBA100" s="297"/>
      <c r="UBB100" s="297"/>
      <c r="UBC100" s="297"/>
      <c r="UBD100" s="297"/>
      <c r="UBE100" s="297"/>
      <c r="UBF100" s="297"/>
      <c r="UBG100" s="297"/>
      <c r="UBH100" s="297"/>
      <c r="UBI100" s="297"/>
      <c r="UBJ100" s="297"/>
      <c r="UBK100" s="297"/>
      <c r="UBL100" s="297"/>
      <c r="UBM100" s="297"/>
      <c r="UBN100" s="297"/>
      <c r="UBO100" s="297"/>
      <c r="UBP100" s="297"/>
      <c r="UBQ100" s="297"/>
      <c r="UBR100" s="297"/>
      <c r="UBS100" s="297"/>
      <c r="UBT100" s="297"/>
      <c r="UBU100" s="297"/>
      <c r="UBV100" s="297"/>
      <c r="UBW100" s="297"/>
      <c r="UBX100" s="297"/>
      <c r="UBY100" s="297"/>
      <c r="UBZ100" s="297"/>
      <c r="UCA100" s="297"/>
      <c r="UCB100" s="297"/>
      <c r="UCC100" s="297"/>
      <c r="UCD100" s="297"/>
      <c r="UCE100" s="297"/>
      <c r="UCF100" s="297"/>
      <c r="UCG100" s="297"/>
      <c r="UCH100" s="297"/>
      <c r="UCI100" s="297"/>
      <c r="UCJ100" s="297"/>
      <c r="UCK100" s="297"/>
      <c r="UCL100" s="297"/>
      <c r="UCM100" s="297"/>
      <c r="UCN100" s="297"/>
      <c r="UCO100" s="297"/>
      <c r="UCP100" s="297"/>
      <c r="UCQ100" s="297"/>
      <c r="UCR100" s="297"/>
      <c r="UCS100" s="297"/>
      <c r="UCT100" s="297"/>
      <c r="UCU100" s="297"/>
      <c r="UCV100" s="297"/>
      <c r="UCW100" s="297"/>
      <c r="UCX100" s="297"/>
      <c r="UCY100" s="297"/>
      <c r="UCZ100" s="297"/>
      <c r="UDA100" s="297"/>
      <c r="UDB100" s="297"/>
      <c r="UDC100" s="297"/>
      <c r="UDD100" s="297"/>
      <c r="UDE100" s="297"/>
      <c r="UDF100" s="297"/>
      <c r="UDG100" s="297"/>
      <c r="UDH100" s="297"/>
      <c r="UDI100" s="297"/>
      <c r="UDJ100" s="297"/>
      <c r="UDK100" s="297"/>
      <c r="UDL100" s="297"/>
      <c r="UDM100" s="297"/>
      <c r="UDN100" s="297"/>
      <c r="UDO100" s="297"/>
      <c r="UDP100" s="297"/>
      <c r="UDQ100" s="297"/>
      <c r="UDR100" s="297"/>
      <c r="UDS100" s="297"/>
      <c r="UDT100" s="297"/>
      <c r="UDU100" s="297"/>
      <c r="UDV100" s="297"/>
      <c r="UDW100" s="297"/>
      <c r="UDX100" s="297"/>
      <c r="UDY100" s="297"/>
      <c r="UDZ100" s="297"/>
      <c r="UEA100" s="297"/>
      <c r="UEB100" s="297"/>
      <c r="UEC100" s="297"/>
      <c r="UED100" s="297"/>
      <c r="UEE100" s="297"/>
      <c r="UEF100" s="297"/>
      <c r="UEG100" s="297"/>
      <c r="UEH100" s="297"/>
      <c r="UEI100" s="297"/>
      <c r="UEJ100" s="297"/>
      <c r="UEK100" s="297"/>
      <c r="UEL100" s="297"/>
      <c r="UEM100" s="297"/>
      <c r="UET100" s="297"/>
      <c r="UEU100" s="297"/>
      <c r="UEV100" s="297"/>
      <c r="UEW100" s="297"/>
      <c r="UEX100" s="297"/>
      <c r="UEY100" s="297"/>
      <c r="UEZ100" s="297"/>
      <c r="UFA100" s="297"/>
      <c r="UFB100" s="297"/>
      <c r="UFC100" s="297"/>
      <c r="UFD100" s="297"/>
      <c r="UFE100" s="297"/>
      <c r="UFF100" s="297"/>
      <c r="UFG100" s="297"/>
      <c r="UFH100" s="297"/>
      <c r="UFI100" s="297"/>
      <c r="UFJ100" s="297"/>
      <c r="UFK100" s="297"/>
      <c r="UFL100" s="297"/>
      <c r="UFM100" s="297"/>
      <c r="UFN100" s="297"/>
      <c r="UFO100" s="297"/>
      <c r="UFP100" s="297"/>
      <c r="UFQ100" s="297"/>
      <c r="UFR100" s="297"/>
      <c r="UFS100" s="297"/>
      <c r="UFT100" s="297"/>
      <c r="UFU100" s="297"/>
      <c r="UFV100" s="297"/>
      <c r="UFW100" s="297"/>
      <c r="UFX100" s="297"/>
      <c r="UFY100" s="297"/>
      <c r="UFZ100" s="297"/>
      <c r="UGA100" s="297"/>
      <c r="UGB100" s="297"/>
      <c r="UGC100" s="297"/>
      <c r="UGD100" s="297"/>
      <c r="UGE100" s="297"/>
      <c r="UGF100" s="297"/>
      <c r="UGG100" s="297"/>
      <c r="UGH100" s="297"/>
      <c r="UGI100" s="297"/>
      <c r="UGJ100" s="297"/>
      <c r="UGK100" s="297"/>
      <c r="UGL100" s="297"/>
      <c r="UGM100" s="297"/>
      <c r="UGN100" s="297"/>
      <c r="UGO100" s="297"/>
      <c r="UGP100" s="297"/>
      <c r="UGQ100" s="297"/>
      <c r="UGR100" s="297"/>
      <c r="UGS100" s="297"/>
      <c r="UGT100" s="297"/>
      <c r="UGU100" s="297"/>
      <c r="UGV100" s="297"/>
      <c r="UGW100" s="297"/>
      <c r="UGX100" s="297"/>
      <c r="UGY100" s="297"/>
      <c r="UGZ100" s="297"/>
      <c r="UHA100" s="297"/>
      <c r="UHB100" s="297"/>
      <c r="UHC100" s="297"/>
      <c r="UHD100" s="297"/>
      <c r="UHE100" s="297"/>
      <c r="UHF100" s="297"/>
      <c r="UHG100" s="297"/>
      <c r="UHH100" s="297"/>
      <c r="UHI100" s="297"/>
      <c r="UHJ100" s="297"/>
      <c r="UHK100" s="297"/>
      <c r="UHL100" s="297"/>
      <c r="UHM100" s="297"/>
      <c r="UHN100" s="297"/>
      <c r="UHO100" s="297"/>
      <c r="UHP100" s="297"/>
      <c r="UHQ100" s="297"/>
      <c r="UHR100" s="297"/>
      <c r="UHS100" s="297"/>
      <c r="UHT100" s="297"/>
      <c r="UHU100" s="297"/>
      <c r="UHV100" s="297"/>
      <c r="UHW100" s="297"/>
      <c r="UHX100" s="297"/>
      <c r="UHY100" s="297"/>
      <c r="UHZ100" s="297"/>
      <c r="UIA100" s="297"/>
      <c r="UIB100" s="297"/>
      <c r="UIC100" s="297"/>
      <c r="UID100" s="297"/>
      <c r="UIE100" s="297"/>
      <c r="UIF100" s="297"/>
      <c r="UIG100" s="297"/>
      <c r="UIH100" s="297"/>
      <c r="UII100" s="297"/>
      <c r="UIJ100" s="297"/>
      <c r="UIK100" s="297"/>
      <c r="UIL100" s="297"/>
      <c r="UIM100" s="297"/>
      <c r="UIN100" s="297"/>
      <c r="UIO100" s="297"/>
      <c r="UIP100" s="297"/>
      <c r="UIQ100" s="297"/>
      <c r="UIR100" s="297"/>
      <c r="UIS100" s="297"/>
      <c r="UIT100" s="297"/>
      <c r="UIU100" s="297"/>
      <c r="UIV100" s="297"/>
      <c r="UIW100" s="297"/>
      <c r="UIX100" s="297"/>
      <c r="UIY100" s="297"/>
      <c r="UIZ100" s="297"/>
      <c r="UJA100" s="297"/>
      <c r="UJB100" s="297"/>
      <c r="UJC100" s="297"/>
      <c r="UJD100" s="297"/>
      <c r="UJE100" s="297"/>
      <c r="UJF100" s="297"/>
      <c r="UJG100" s="297"/>
      <c r="UJH100" s="297"/>
      <c r="UJI100" s="297"/>
      <c r="UJJ100" s="297"/>
      <c r="UJK100" s="297"/>
      <c r="UJL100" s="297"/>
      <c r="UJM100" s="297"/>
      <c r="UJN100" s="297"/>
      <c r="UJO100" s="297"/>
      <c r="UJP100" s="297"/>
      <c r="UJQ100" s="297"/>
      <c r="UJR100" s="297"/>
      <c r="UJS100" s="297"/>
      <c r="UJT100" s="297"/>
      <c r="UJU100" s="297"/>
      <c r="UJV100" s="297"/>
      <c r="UJW100" s="297"/>
      <c r="UJX100" s="297"/>
      <c r="UJY100" s="297"/>
      <c r="UJZ100" s="297"/>
      <c r="UKA100" s="297"/>
      <c r="UKB100" s="297"/>
      <c r="UKC100" s="297"/>
      <c r="UKD100" s="297"/>
      <c r="UKE100" s="297"/>
      <c r="UKF100" s="297"/>
      <c r="UKG100" s="297"/>
      <c r="UKH100" s="297"/>
      <c r="UKI100" s="297"/>
      <c r="UKJ100" s="297"/>
      <c r="UKK100" s="297"/>
      <c r="UKL100" s="297"/>
      <c r="UKM100" s="297"/>
      <c r="UKN100" s="297"/>
      <c r="UKO100" s="297"/>
      <c r="UKP100" s="297"/>
      <c r="UKQ100" s="297"/>
      <c r="UKR100" s="297"/>
      <c r="UKS100" s="297"/>
      <c r="UKT100" s="297"/>
      <c r="UKU100" s="297"/>
      <c r="UKV100" s="297"/>
      <c r="UKW100" s="297"/>
      <c r="UKX100" s="297"/>
      <c r="UKY100" s="297"/>
      <c r="UKZ100" s="297"/>
      <c r="ULA100" s="297"/>
      <c r="ULB100" s="297"/>
      <c r="ULC100" s="297"/>
      <c r="ULD100" s="297"/>
      <c r="ULE100" s="297"/>
      <c r="ULF100" s="297"/>
      <c r="ULG100" s="297"/>
      <c r="ULH100" s="297"/>
      <c r="ULI100" s="297"/>
      <c r="ULJ100" s="297"/>
      <c r="ULK100" s="297"/>
      <c r="ULL100" s="297"/>
      <c r="ULM100" s="297"/>
      <c r="ULN100" s="297"/>
      <c r="ULO100" s="297"/>
      <c r="ULP100" s="297"/>
      <c r="ULQ100" s="297"/>
      <c r="ULR100" s="297"/>
      <c r="ULS100" s="297"/>
      <c r="ULT100" s="297"/>
      <c r="ULU100" s="297"/>
      <c r="ULV100" s="297"/>
      <c r="ULW100" s="297"/>
      <c r="ULX100" s="297"/>
      <c r="ULY100" s="297"/>
      <c r="ULZ100" s="297"/>
      <c r="UMA100" s="297"/>
      <c r="UMB100" s="297"/>
      <c r="UMC100" s="297"/>
      <c r="UMD100" s="297"/>
      <c r="UME100" s="297"/>
      <c r="UMF100" s="297"/>
      <c r="UMG100" s="297"/>
      <c r="UMH100" s="297"/>
      <c r="UMI100" s="297"/>
      <c r="UMJ100" s="297"/>
      <c r="UMK100" s="297"/>
      <c r="UML100" s="297"/>
      <c r="UMM100" s="297"/>
      <c r="UMN100" s="297"/>
      <c r="UMO100" s="297"/>
      <c r="UMP100" s="297"/>
      <c r="UMQ100" s="297"/>
      <c r="UMR100" s="297"/>
      <c r="UMS100" s="297"/>
      <c r="UMT100" s="297"/>
      <c r="UMU100" s="297"/>
      <c r="UMV100" s="297"/>
      <c r="UMW100" s="297"/>
      <c r="UMX100" s="297"/>
      <c r="UMY100" s="297"/>
      <c r="UMZ100" s="297"/>
      <c r="UNA100" s="297"/>
      <c r="UNB100" s="297"/>
      <c r="UNC100" s="297"/>
      <c r="UND100" s="297"/>
      <c r="UNE100" s="297"/>
      <c r="UNF100" s="297"/>
      <c r="UNG100" s="297"/>
      <c r="UNH100" s="297"/>
      <c r="UNI100" s="297"/>
      <c r="UNJ100" s="297"/>
      <c r="UNK100" s="297"/>
      <c r="UNL100" s="297"/>
      <c r="UNM100" s="297"/>
      <c r="UNN100" s="297"/>
      <c r="UNO100" s="297"/>
      <c r="UNP100" s="297"/>
      <c r="UNQ100" s="297"/>
      <c r="UNR100" s="297"/>
      <c r="UNS100" s="297"/>
      <c r="UNT100" s="297"/>
      <c r="UNU100" s="297"/>
      <c r="UNV100" s="297"/>
      <c r="UNW100" s="297"/>
      <c r="UNX100" s="297"/>
      <c r="UNY100" s="297"/>
      <c r="UNZ100" s="297"/>
      <c r="UOA100" s="297"/>
      <c r="UOB100" s="297"/>
      <c r="UOC100" s="297"/>
      <c r="UOD100" s="297"/>
      <c r="UOE100" s="297"/>
      <c r="UOF100" s="297"/>
      <c r="UOG100" s="297"/>
      <c r="UOH100" s="297"/>
      <c r="UOI100" s="297"/>
      <c r="UOP100" s="297"/>
      <c r="UOQ100" s="297"/>
      <c r="UOR100" s="297"/>
      <c r="UOS100" s="297"/>
      <c r="UOT100" s="297"/>
      <c r="UOU100" s="297"/>
      <c r="UOV100" s="297"/>
      <c r="UOW100" s="297"/>
      <c r="UOX100" s="297"/>
      <c r="UOY100" s="297"/>
      <c r="UOZ100" s="297"/>
      <c r="UPA100" s="297"/>
      <c r="UPB100" s="297"/>
      <c r="UPC100" s="297"/>
      <c r="UPD100" s="297"/>
      <c r="UPE100" s="297"/>
      <c r="UPF100" s="297"/>
      <c r="UPG100" s="297"/>
      <c r="UPH100" s="297"/>
      <c r="UPI100" s="297"/>
      <c r="UPJ100" s="297"/>
      <c r="UPK100" s="297"/>
      <c r="UPL100" s="297"/>
      <c r="UPM100" s="297"/>
      <c r="UPN100" s="297"/>
      <c r="UPO100" s="297"/>
      <c r="UPP100" s="297"/>
      <c r="UPQ100" s="297"/>
      <c r="UPR100" s="297"/>
      <c r="UPS100" s="297"/>
      <c r="UPT100" s="297"/>
      <c r="UPU100" s="297"/>
      <c r="UPV100" s="297"/>
      <c r="UPW100" s="297"/>
      <c r="UPX100" s="297"/>
      <c r="UPY100" s="297"/>
      <c r="UPZ100" s="297"/>
      <c r="UQA100" s="297"/>
      <c r="UQB100" s="297"/>
      <c r="UQC100" s="297"/>
      <c r="UQD100" s="297"/>
      <c r="UQE100" s="297"/>
      <c r="UQF100" s="297"/>
      <c r="UQG100" s="297"/>
      <c r="UQH100" s="297"/>
      <c r="UQI100" s="297"/>
      <c r="UQJ100" s="297"/>
      <c r="UQK100" s="297"/>
      <c r="UQL100" s="297"/>
      <c r="UQM100" s="297"/>
      <c r="UQN100" s="297"/>
      <c r="UQO100" s="297"/>
      <c r="UQP100" s="297"/>
      <c r="UQQ100" s="297"/>
      <c r="UQR100" s="297"/>
      <c r="UQS100" s="297"/>
      <c r="UQT100" s="297"/>
      <c r="UQU100" s="297"/>
      <c r="UQV100" s="297"/>
      <c r="UQW100" s="297"/>
      <c r="UQX100" s="297"/>
      <c r="UQY100" s="297"/>
      <c r="UQZ100" s="297"/>
      <c r="URA100" s="297"/>
      <c r="URB100" s="297"/>
      <c r="URC100" s="297"/>
      <c r="URD100" s="297"/>
      <c r="URE100" s="297"/>
      <c r="URF100" s="297"/>
      <c r="URG100" s="297"/>
      <c r="URH100" s="297"/>
      <c r="URI100" s="297"/>
      <c r="URJ100" s="297"/>
      <c r="URK100" s="297"/>
      <c r="URL100" s="297"/>
      <c r="URM100" s="297"/>
      <c r="URN100" s="297"/>
      <c r="URO100" s="297"/>
      <c r="URP100" s="297"/>
      <c r="URQ100" s="297"/>
      <c r="URR100" s="297"/>
      <c r="URS100" s="297"/>
      <c r="URT100" s="297"/>
      <c r="URU100" s="297"/>
      <c r="URV100" s="297"/>
      <c r="URW100" s="297"/>
      <c r="URX100" s="297"/>
      <c r="URY100" s="297"/>
      <c r="URZ100" s="297"/>
      <c r="USA100" s="297"/>
      <c r="USB100" s="297"/>
      <c r="USC100" s="297"/>
      <c r="USD100" s="297"/>
      <c r="USE100" s="297"/>
      <c r="USF100" s="297"/>
      <c r="USG100" s="297"/>
      <c r="USH100" s="297"/>
      <c r="USI100" s="297"/>
      <c r="USJ100" s="297"/>
      <c r="USK100" s="297"/>
      <c r="USL100" s="297"/>
      <c r="USM100" s="297"/>
      <c r="USN100" s="297"/>
      <c r="USO100" s="297"/>
      <c r="USP100" s="297"/>
      <c r="USQ100" s="297"/>
      <c r="USR100" s="297"/>
      <c r="USS100" s="297"/>
      <c r="UST100" s="297"/>
      <c r="USU100" s="297"/>
      <c r="USV100" s="297"/>
      <c r="USW100" s="297"/>
      <c r="USX100" s="297"/>
      <c r="USY100" s="297"/>
      <c r="USZ100" s="297"/>
      <c r="UTA100" s="297"/>
      <c r="UTB100" s="297"/>
      <c r="UTC100" s="297"/>
      <c r="UTD100" s="297"/>
      <c r="UTE100" s="297"/>
      <c r="UTF100" s="297"/>
      <c r="UTG100" s="297"/>
      <c r="UTH100" s="297"/>
      <c r="UTI100" s="297"/>
      <c r="UTJ100" s="297"/>
      <c r="UTK100" s="297"/>
      <c r="UTL100" s="297"/>
      <c r="UTM100" s="297"/>
      <c r="UTN100" s="297"/>
      <c r="UTO100" s="297"/>
      <c r="UTP100" s="297"/>
      <c r="UTQ100" s="297"/>
      <c r="UTR100" s="297"/>
      <c r="UTS100" s="297"/>
      <c r="UTT100" s="297"/>
      <c r="UTU100" s="297"/>
      <c r="UTV100" s="297"/>
      <c r="UTW100" s="297"/>
      <c r="UTX100" s="297"/>
      <c r="UTY100" s="297"/>
      <c r="UTZ100" s="297"/>
      <c r="UUA100" s="297"/>
      <c r="UUB100" s="297"/>
      <c r="UUC100" s="297"/>
      <c r="UUD100" s="297"/>
      <c r="UUE100" s="297"/>
      <c r="UUF100" s="297"/>
      <c r="UUG100" s="297"/>
      <c r="UUH100" s="297"/>
      <c r="UUI100" s="297"/>
      <c r="UUJ100" s="297"/>
      <c r="UUK100" s="297"/>
      <c r="UUL100" s="297"/>
      <c r="UUM100" s="297"/>
      <c r="UUN100" s="297"/>
      <c r="UUO100" s="297"/>
      <c r="UUP100" s="297"/>
      <c r="UUQ100" s="297"/>
      <c r="UUR100" s="297"/>
      <c r="UUS100" s="297"/>
      <c r="UUT100" s="297"/>
      <c r="UUU100" s="297"/>
      <c r="UUV100" s="297"/>
      <c r="UUW100" s="297"/>
      <c r="UUX100" s="297"/>
      <c r="UUY100" s="297"/>
      <c r="UUZ100" s="297"/>
      <c r="UVA100" s="297"/>
      <c r="UVB100" s="297"/>
      <c r="UVC100" s="297"/>
      <c r="UVD100" s="297"/>
      <c r="UVE100" s="297"/>
      <c r="UVF100" s="297"/>
      <c r="UVG100" s="297"/>
      <c r="UVH100" s="297"/>
      <c r="UVI100" s="297"/>
      <c r="UVJ100" s="297"/>
      <c r="UVK100" s="297"/>
      <c r="UVL100" s="297"/>
      <c r="UVM100" s="297"/>
      <c r="UVN100" s="297"/>
      <c r="UVO100" s="297"/>
      <c r="UVP100" s="297"/>
      <c r="UVQ100" s="297"/>
      <c r="UVR100" s="297"/>
      <c r="UVS100" s="297"/>
      <c r="UVT100" s="297"/>
      <c r="UVU100" s="297"/>
      <c r="UVV100" s="297"/>
      <c r="UVW100" s="297"/>
      <c r="UVX100" s="297"/>
      <c r="UVY100" s="297"/>
      <c r="UVZ100" s="297"/>
      <c r="UWA100" s="297"/>
      <c r="UWB100" s="297"/>
      <c r="UWC100" s="297"/>
      <c r="UWD100" s="297"/>
      <c r="UWE100" s="297"/>
      <c r="UWF100" s="297"/>
      <c r="UWG100" s="297"/>
      <c r="UWH100" s="297"/>
      <c r="UWI100" s="297"/>
      <c r="UWJ100" s="297"/>
      <c r="UWK100" s="297"/>
      <c r="UWL100" s="297"/>
      <c r="UWM100" s="297"/>
      <c r="UWN100" s="297"/>
      <c r="UWO100" s="297"/>
      <c r="UWP100" s="297"/>
      <c r="UWQ100" s="297"/>
      <c r="UWR100" s="297"/>
      <c r="UWS100" s="297"/>
      <c r="UWT100" s="297"/>
      <c r="UWU100" s="297"/>
      <c r="UWV100" s="297"/>
      <c r="UWW100" s="297"/>
      <c r="UWX100" s="297"/>
      <c r="UWY100" s="297"/>
      <c r="UWZ100" s="297"/>
      <c r="UXA100" s="297"/>
      <c r="UXB100" s="297"/>
      <c r="UXC100" s="297"/>
      <c r="UXD100" s="297"/>
      <c r="UXE100" s="297"/>
      <c r="UXF100" s="297"/>
      <c r="UXG100" s="297"/>
      <c r="UXH100" s="297"/>
      <c r="UXI100" s="297"/>
      <c r="UXJ100" s="297"/>
      <c r="UXK100" s="297"/>
      <c r="UXL100" s="297"/>
      <c r="UXM100" s="297"/>
      <c r="UXN100" s="297"/>
      <c r="UXO100" s="297"/>
      <c r="UXP100" s="297"/>
      <c r="UXQ100" s="297"/>
      <c r="UXR100" s="297"/>
      <c r="UXS100" s="297"/>
      <c r="UXT100" s="297"/>
      <c r="UXU100" s="297"/>
      <c r="UXV100" s="297"/>
      <c r="UXW100" s="297"/>
      <c r="UXX100" s="297"/>
      <c r="UXY100" s="297"/>
      <c r="UXZ100" s="297"/>
      <c r="UYA100" s="297"/>
      <c r="UYB100" s="297"/>
      <c r="UYC100" s="297"/>
      <c r="UYD100" s="297"/>
      <c r="UYE100" s="297"/>
      <c r="UYL100" s="297"/>
      <c r="UYM100" s="297"/>
      <c r="UYN100" s="297"/>
      <c r="UYO100" s="297"/>
      <c r="UYP100" s="297"/>
      <c r="UYQ100" s="297"/>
      <c r="UYR100" s="297"/>
      <c r="UYS100" s="297"/>
      <c r="UYT100" s="297"/>
      <c r="UYU100" s="297"/>
      <c r="UYV100" s="297"/>
      <c r="UYW100" s="297"/>
      <c r="UYX100" s="297"/>
      <c r="UYY100" s="297"/>
      <c r="UYZ100" s="297"/>
      <c r="UZA100" s="297"/>
      <c r="UZB100" s="297"/>
      <c r="UZC100" s="297"/>
      <c r="UZD100" s="297"/>
      <c r="UZE100" s="297"/>
      <c r="UZF100" s="297"/>
      <c r="UZG100" s="297"/>
      <c r="UZH100" s="297"/>
      <c r="UZI100" s="297"/>
      <c r="UZJ100" s="297"/>
      <c r="UZK100" s="297"/>
      <c r="UZL100" s="297"/>
      <c r="UZM100" s="297"/>
      <c r="UZN100" s="297"/>
      <c r="UZO100" s="297"/>
      <c r="UZP100" s="297"/>
      <c r="UZQ100" s="297"/>
      <c r="UZR100" s="297"/>
      <c r="UZS100" s="297"/>
      <c r="UZT100" s="297"/>
      <c r="UZU100" s="297"/>
      <c r="UZV100" s="297"/>
      <c r="UZW100" s="297"/>
      <c r="UZX100" s="297"/>
      <c r="UZY100" s="297"/>
      <c r="UZZ100" s="297"/>
      <c r="VAA100" s="297"/>
      <c r="VAB100" s="297"/>
      <c r="VAC100" s="297"/>
      <c r="VAD100" s="297"/>
      <c r="VAE100" s="297"/>
      <c r="VAF100" s="297"/>
      <c r="VAG100" s="297"/>
      <c r="VAH100" s="297"/>
      <c r="VAI100" s="297"/>
      <c r="VAJ100" s="297"/>
      <c r="VAK100" s="297"/>
      <c r="VAL100" s="297"/>
      <c r="VAM100" s="297"/>
      <c r="VAN100" s="297"/>
      <c r="VAO100" s="297"/>
      <c r="VAP100" s="297"/>
      <c r="VAQ100" s="297"/>
      <c r="VAR100" s="297"/>
      <c r="VAS100" s="297"/>
      <c r="VAT100" s="297"/>
      <c r="VAU100" s="297"/>
      <c r="VAV100" s="297"/>
      <c r="VAW100" s="297"/>
      <c r="VAX100" s="297"/>
      <c r="VAY100" s="297"/>
      <c r="VAZ100" s="297"/>
      <c r="VBA100" s="297"/>
      <c r="VBB100" s="297"/>
      <c r="VBC100" s="297"/>
      <c r="VBD100" s="297"/>
      <c r="VBE100" s="297"/>
      <c r="VBF100" s="297"/>
      <c r="VBG100" s="297"/>
      <c r="VBH100" s="297"/>
      <c r="VBI100" s="297"/>
      <c r="VBJ100" s="297"/>
      <c r="VBK100" s="297"/>
      <c r="VBL100" s="297"/>
      <c r="VBM100" s="297"/>
      <c r="VBN100" s="297"/>
      <c r="VBO100" s="297"/>
      <c r="VBP100" s="297"/>
      <c r="VBQ100" s="297"/>
      <c r="VBR100" s="297"/>
      <c r="VBS100" s="297"/>
      <c r="VBT100" s="297"/>
      <c r="VBU100" s="297"/>
      <c r="VBV100" s="297"/>
      <c r="VBW100" s="297"/>
      <c r="VBX100" s="297"/>
      <c r="VBY100" s="297"/>
      <c r="VBZ100" s="297"/>
      <c r="VCA100" s="297"/>
      <c r="VCB100" s="297"/>
      <c r="VCC100" s="297"/>
      <c r="VCD100" s="297"/>
      <c r="VCE100" s="297"/>
      <c r="VCF100" s="297"/>
      <c r="VCG100" s="297"/>
      <c r="VCH100" s="297"/>
      <c r="VCI100" s="297"/>
      <c r="VCJ100" s="297"/>
      <c r="VCK100" s="297"/>
      <c r="VCL100" s="297"/>
      <c r="VCM100" s="297"/>
      <c r="VCN100" s="297"/>
      <c r="VCO100" s="297"/>
      <c r="VCP100" s="297"/>
      <c r="VCQ100" s="297"/>
      <c r="VCR100" s="297"/>
      <c r="VCS100" s="297"/>
      <c r="VCT100" s="297"/>
      <c r="VCU100" s="297"/>
      <c r="VCV100" s="297"/>
      <c r="VCW100" s="297"/>
      <c r="VCX100" s="297"/>
      <c r="VCY100" s="297"/>
      <c r="VCZ100" s="297"/>
      <c r="VDA100" s="297"/>
      <c r="VDB100" s="297"/>
      <c r="VDC100" s="297"/>
      <c r="VDD100" s="297"/>
      <c r="VDE100" s="297"/>
      <c r="VDF100" s="297"/>
      <c r="VDG100" s="297"/>
      <c r="VDH100" s="297"/>
      <c r="VDI100" s="297"/>
      <c r="VDJ100" s="297"/>
      <c r="VDK100" s="297"/>
      <c r="VDL100" s="297"/>
      <c r="VDM100" s="297"/>
      <c r="VDN100" s="297"/>
      <c r="VDO100" s="297"/>
      <c r="VDP100" s="297"/>
      <c r="VDQ100" s="297"/>
      <c r="VDR100" s="297"/>
      <c r="VDS100" s="297"/>
      <c r="VDT100" s="297"/>
      <c r="VDU100" s="297"/>
      <c r="VDV100" s="297"/>
      <c r="VDW100" s="297"/>
      <c r="VDX100" s="297"/>
      <c r="VDY100" s="297"/>
      <c r="VDZ100" s="297"/>
      <c r="VEA100" s="297"/>
      <c r="VEB100" s="297"/>
      <c r="VEC100" s="297"/>
      <c r="VED100" s="297"/>
      <c r="VEE100" s="297"/>
      <c r="VEF100" s="297"/>
      <c r="VEG100" s="297"/>
      <c r="VEH100" s="297"/>
      <c r="VEI100" s="297"/>
      <c r="VEJ100" s="297"/>
      <c r="VEK100" s="297"/>
      <c r="VEL100" s="297"/>
      <c r="VEM100" s="297"/>
      <c r="VEN100" s="297"/>
      <c r="VEO100" s="297"/>
      <c r="VEP100" s="297"/>
      <c r="VEQ100" s="297"/>
      <c r="VER100" s="297"/>
      <c r="VES100" s="297"/>
      <c r="VET100" s="297"/>
      <c r="VEU100" s="297"/>
      <c r="VEV100" s="297"/>
      <c r="VEW100" s="297"/>
      <c r="VEX100" s="297"/>
      <c r="VEY100" s="297"/>
      <c r="VEZ100" s="297"/>
      <c r="VFA100" s="297"/>
      <c r="VFB100" s="297"/>
      <c r="VFC100" s="297"/>
      <c r="VFD100" s="297"/>
      <c r="VFE100" s="297"/>
      <c r="VFF100" s="297"/>
      <c r="VFG100" s="297"/>
      <c r="VFH100" s="297"/>
      <c r="VFI100" s="297"/>
      <c r="VFJ100" s="297"/>
      <c r="VFK100" s="297"/>
      <c r="VFL100" s="297"/>
      <c r="VFM100" s="297"/>
      <c r="VFN100" s="297"/>
      <c r="VFO100" s="297"/>
      <c r="VFP100" s="297"/>
      <c r="VFQ100" s="297"/>
      <c r="VFR100" s="297"/>
      <c r="VFS100" s="297"/>
      <c r="VFT100" s="297"/>
      <c r="VFU100" s="297"/>
      <c r="VFV100" s="297"/>
      <c r="VFW100" s="297"/>
      <c r="VFX100" s="297"/>
      <c r="VFY100" s="297"/>
      <c r="VFZ100" s="297"/>
      <c r="VGA100" s="297"/>
      <c r="VGB100" s="297"/>
      <c r="VGC100" s="297"/>
      <c r="VGD100" s="297"/>
      <c r="VGE100" s="297"/>
      <c r="VGF100" s="297"/>
      <c r="VGG100" s="297"/>
      <c r="VGH100" s="297"/>
      <c r="VGI100" s="297"/>
      <c r="VGJ100" s="297"/>
      <c r="VGK100" s="297"/>
      <c r="VGL100" s="297"/>
      <c r="VGM100" s="297"/>
      <c r="VGN100" s="297"/>
      <c r="VGO100" s="297"/>
      <c r="VGP100" s="297"/>
      <c r="VGQ100" s="297"/>
      <c r="VGR100" s="297"/>
      <c r="VGS100" s="297"/>
      <c r="VGT100" s="297"/>
      <c r="VGU100" s="297"/>
      <c r="VGV100" s="297"/>
      <c r="VGW100" s="297"/>
      <c r="VGX100" s="297"/>
      <c r="VGY100" s="297"/>
      <c r="VGZ100" s="297"/>
      <c r="VHA100" s="297"/>
      <c r="VHB100" s="297"/>
      <c r="VHC100" s="297"/>
      <c r="VHD100" s="297"/>
      <c r="VHE100" s="297"/>
      <c r="VHF100" s="297"/>
      <c r="VHG100" s="297"/>
      <c r="VHH100" s="297"/>
      <c r="VHI100" s="297"/>
      <c r="VHJ100" s="297"/>
      <c r="VHK100" s="297"/>
      <c r="VHL100" s="297"/>
      <c r="VHM100" s="297"/>
      <c r="VHN100" s="297"/>
      <c r="VHO100" s="297"/>
      <c r="VHP100" s="297"/>
      <c r="VHQ100" s="297"/>
      <c r="VHR100" s="297"/>
      <c r="VHS100" s="297"/>
      <c r="VHT100" s="297"/>
      <c r="VHU100" s="297"/>
      <c r="VHV100" s="297"/>
      <c r="VHW100" s="297"/>
      <c r="VHX100" s="297"/>
      <c r="VHY100" s="297"/>
      <c r="VHZ100" s="297"/>
      <c r="VIA100" s="297"/>
      <c r="VIH100" s="297"/>
      <c r="VII100" s="297"/>
      <c r="VIJ100" s="297"/>
      <c r="VIK100" s="297"/>
      <c r="VIL100" s="297"/>
      <c r="VIM100" s="297"/>
      <c r="VIN100" s="297"/>
      <c r="VIO100" s="297"/>
      <c r="VIP100" s="297"/>
      <c r="VIQ100" s="297"/>
      <c r="VIR100" s="297"/>
      <c r="VIS100" s="297"/>
      <c r="VIT100" s="297"/>
      <c r="VIU100" s="297"/>
      <c r="VIV100" s="297"/>
      <c r="VIW100" s="297"/>
      <c r="VIX100" s="297"/>
      <c r="VIY100" s="297"/>
      <c r="VIZ100" s="297"/>
      <c r="VJA100" s="297"/>
      <c r="VJB100" s="297"/>
      <c r="VJC100" s="297"/>
      <c r="VJD100" s="297"/>
      <c r="VJE100" s="297"/>
      <c r="VJF100" s="297"/>
      <c r="VJG100" s="297"/>
      <c r="VJH100" s="297"/>
      <c r="VJI100" s="297"/>
      <c r="VJJ100" s="297"/>
      <c r="VJK100" s="297"/>
      <c r="VJL100" s="297"/>
      <c r="VJM100" s="297"/>
      <c r="VJN100" s="297"/>
      <c r="VJO100" s="297"/>
      <c r="VJP100" s="297"/>
      <c r="VJQ100" s="297"/>
      <c r="VJR100" s="297"/>
      <c r="VJS100" s="297"/>
      <c r="VJT100" s="297"/>
      <c r="VJU100" s="297"/>
      <c r="VJV100" s="297"/>
      <c r="VJW100" s="297"/>
      <c r="VJX100" s="297"/>
      <c r="VJY100" s="297"/>
      <c r="VJZ100" s="297"/>
      <c r="VKA100" s="297"/>
      <c r="VKB100" s="297"/>
      <c r="VKC100" s="297"/>
      <c r="VKD100" s="297"/>
      <c r="VKE100" s="297"/>
      <c r="VKF100" s="297"/>
      <c r="VKG100" s="297"/>
      <c r="VKH100" s="297"/>
      <c r="VKI100" s="297"/>
      <c r="VKJ100" s="297"/>
      <c r="VKK100" s="297"/>
      <c r="VKL100" s="297"/>
      <c r="VKM100" s="297"/>
      <c r="VKN100" s="297"/>
      <c r="VKO100" s="297"/>
      <c r="VKP100" s="297"/>
      <c r="VKQ100" s="297"/>
      <c r="VKR100" s="297"/>
      <c r="VKS100" s="297"/>
      <c r="VKT100" s="297"/>
      <c r="VKU100" s="297"/>
      <c r="VKV100" s="297"/>
      <c r="VKW100" s="297"/>
      <c r="VKX100" s="297"/>
      <c r="VKY100" s="297"/>
      <c r="VKZ100" s="297"/>
      <c r="VLA100" s="297"/>
      <c r="VLB100" s="297"/>
      <c r="VLC100" s="297"/>
      <c r="VLD100" s="297"/>
      <c r="VLE100" s="297"/>
      <c r="VLF100" s="297"/>
      <c r="VLG100" s="297"/>
      <c r="VLH100" s="297"/>
      <c r="VLI100" s="297"/>
      <c r="VLJ100" s="297"/>
      <c r="VLK100" s="297"/>
      <c r="VLL100" s="297"/>
      <c r="VLM100" s="297"/>
      <c r="VLN100" s="297"/>
      <c r="VLO100" s="297"/>
      <c r="VLP100" s="297"/>
      <c r="VLQ100" s="297"/>
      <c r="VLR100" s="297"/>
      <c r="VLS100" s="297"/>
      <c r="VLT100" s="297"/>
      <c r="VLU100" s="297"/>
      <c r="VLV100" s="297"/>
      <c r="VLW100" s="297"/>
      <c r="VLX100" s="297"/>
      <c r="VLY100" s="297"/>
      <c r="VLZ100" s="297"/>
      <c r="VMA100" s="297"/>
      <c r="VMB100" s="297"/>
      <c r="VMC100" s="297"/>
      <c r="VMD100" s="297"/>
      <c r="VME100" s="297"/>
      <c r="VMF100" s="297"/>
      <c r="VMG100" s="297"/>
      <c r="VMH100" s="297"/>
      <c r="VMI100" s="297"/>
      <c r="VMJ100" s="297"/>
      <c r="VMK100" s="297"/>
      <c r="VML100" s="297"/>
      <c r="VMM100" s="297"/>
      <c r="VMN100" s="297"/>
      <c r="VMO100" s="297"/>
      <c r="VMP100" s="297"/>
      <c r="VMQ100" s="297"/>
      <c r="VMR100" s="297"/>
      <c r="VMS100" s="297"/>
      <c r="VMT100" s="297"/>
      <c r="VMU100" s="297"/>
      <c r="VMV100" s="297"/>
      <c r="VMW100" s="297"/>
      <c r="VMX100" s="297"/>
      <c r="VMY100" s="297"/>
      <c r="VMZ100" s="297"/>
      <c r="VNA100" s="297"/>
      <c r="VNB100" s="297"/>
      <c r="VNC100" s="297"/>
      <c r="VND100" s="297"/>
      <c r="VNE100" s="297"/>
      <c r="VNF100" s="297"/>
      <c r="VNG100" s="297"/>
      <c r="VNH100" s="297"/>
      <c r="VNI100" s="297"/>
      <c r="VNJ100" s="297"/>
      <c r="VNK100" s="297"/>
      <c r="VNL100" s="297"/>
      <c r="VNM100" s="297"/>
      <c r="VNN100" s="297"/>
      <c r="VNO100" s="297"/>
      <c r="VNP100" s="297"/>
      <c r="VNQ100" s="297"/>
      <c r="VNR100" s="297"/>
      <c r="VNS100" s="297"/>
      <c r="VNT100" s="297"/>
      <c r="VNU100" s="297"/>
      <c r="VNV100" s="297"/>
      <c r="VNW100" s="297"/>
      <c r="VNX100" s="297"/>
      <c r="VNY100" s="297"/>
      <c r="VNZ100" s="297"/>
      <c r="VOA100" s="297"/>
      <c r="VOB100" s="297"/>
      <c r="VOC100" s="297"/>
      <c r="VOD100" s="297"/>
      <c r="VOE100" s="297"/>
      <c r="VOF100" s="297"/>
      <c r="VOG100" s="297"/>
      <c r="VOH100" s="297"/>
      <c r="VOI100" s="297"/>
      <c r="VOJ100" s="297"/>
      <c r="VOK100" s="297"/>
      <c r="VOL100" s="297"/>
      <c r="VOM100" s="297"/>
      <c r="VON100" s="297"/>
      <c r="VOO100" s="297"/>
      <c r="VOP100" s="297"/>
      <c r="VOQ100" s="297"/>
      <c r="VOR100" s="297"/>
      <c r="VOS100" s="297"/>
      <c r="VOT100" s="297"/>
      <c r="VOU100" s="297"/>
      <c r="VOV100" s="297"/>
      <c r="VOW100" s="297"/>
      <c r="VOX100" s="297"/>
      <c r="VOY100" s="297"/>
      <c r="VOZ100" s="297"/>
      <c r="VPA100" s="297"/>
      <c r="VPB100" s="297"/>
      <c r="VPC100" s="297"/>
      <c r="VPD100" s="297"/>
      <c r="VPE100" s="297"/>
      <c r="VPF100" s="297"/>
      <c r="VPG100" s="297"/>
      <c r="VPH100" s="297"/>
      <c r="VPI100" s="297"/>
      <c r="VPJ100" s="297"/>
      <c r="VPK100" s="297"/>
      <c r="VPL100" s="297"/>
      <c r="VPM100" s="297"/>
      <c r="VPN100" s="297"/>
      <c r="VPO100" s="297"/>
      <c r="VPP100" s="297"/>
      <c r="VPQ100" s="297"/>
      <c r="VPR100" s="297"/>
      <c r="VPS100" s="297"/>
      <c r="VPT100" s="297"/>
      <c r="VPU100" s="297"/>
      <c r="VPV100" s="297"/>
      <c r="VPW100" s="297"/>
      <c r="VPX100" s="297"/>
      <c r="VPY100" s="297"/>
      <c r="VPZ100" s="297"/>
      <c r="VQA100" s="297"/>
      <c r="VQB100" s="297"/>
      <c r="VQC100" s="297"/>
      <c r="VQD100" s="297"/>
      <c r="VQE100" s="297"/>
      <c r="VQF100" s="297"/>
      <c r="VQG100" s="297"/>
      <c r="VQH100" s="297"/>
      <c r="VQI100" s="297"/>
      <c r="VQJ100" s="297"/>
      <c r="VQK100" s="297"/>
      <c r="VQL100" s="297"/>
      <c r="VQM100" s="297"/>
      <c r="VQN100" s="297"/>
      <c r="VQO100" s="297"/>
      <c r="VQP100" s="297"/>
      <c r="VQQ100" s="297"/>
      <c r="VQR100" s="297"/>
      <c r="VQS100" s="297"/>
      <c r="VQT100" s="297"/>
      <c r="VQU100" s="297"/>
      <c r="VQV100" s="297"/>
      <c r="VQW100" s="297"/>
      <c r="VQX100" s="297"/>
      <c r="VQY100" s="297"/>
      <c r="VQZ100" s="297"/>
      <c r="VRA100" s="297"/>
      <c r="VRB100" s="297"/>
      <c r="VRC100" s="297"/>
      <c r="VRD100" s="297"/>
      <c r="VRE100" s="297"/>
      <c r="VRF100" s="297"/>
      <c r="VRG100" s="297"/>
      <c r="VRH100" s="297"/>
      <c r="VRI100" s="297"/>
      <c r="VRJ100" s="297"/>
      <c r="VRK100" s="297"/>
      <c r="VRL100" s="297"/>
      <c r="VRM100" s="297"/>
      <c r="VRN100" s="297"/>
      <c r="VRO100" s="297"/>
      <c r="VRP100" s="297"/>
      <c r="VRQ100" s="297"/>
      <c r="VRR100" s="297"/>
      <c r="VRS100" s="297"/>
      <c r="VRT100" s="297"/>
      <c r="VRU100" s="297"/>
      <c r="VRV100" s="297"/>
      <c r="VRW100" s="297"/>
      <c r="VSD100" s="297"/>
      <c r="VSE100" s="297"/>
      <c r="VSF100" s="297"/>
      <c r="VSG100" s="297"/>
      <c r="VSH100" s="297"/>
      <c r="VSI100" s="297"/>
      <c r="VSJ100" s="297"/>
      <c r="VSK100" s="297"/>
      <c r="VSL100" s="297"/>
      <c r="VSM100" s="297"/>
      <c r="VSN100" s="297"/>
      <c r="VSO100" s="297"/>
      <c r="VSP100" s="297"/>
      <c r="VSQ100" s="297"/>
      <c r="VSR100" s="297"/>
      <c r="VSS100" s="297"/>
      <c r="VST100" s="297"/>
      <c r="VSU100" s="297"/>
      <c r="VSV100" s="297"/>
      <c r="VSW100" s="297"/>
      <c r="VSX100" s="297"/>
      <c r="VSY100" s="297"/>
      <c r="VSZ100" s="297"/>
      <c r="VTA100" s="297"/>
      <c r="VTB100" s="297"/>
      <c r="VTC100" s="297"/>
      <c r="VTD100" s="297"/>
      <c r="VTE100" s="297"/>
      <c r="VTF100" s="297"/>
      <c r="VTG100" s="297"/>
      <c r="VTH100" s="297"/>
      <c r="VTI100" s="297"/>
      <c r="VTJ100" s="297"/>
      <c r="VTK100" s="297"/>
      <c r="VTL100" s="297"/>
      <c r="VTM100" s="297"/>
      <c r="VTN100" s="297"/>
      <c r="VTO100" s="297"/>
      <c r="VTP100" s="297"/>
      <c r="VTQ100" s="297"/>
      <c r="VTR100" s="297"/>
      <c r="VTS100" s="297"/>
      <c r="VTT100" s="297"/>
      <c r="VTU100" s="297"/>
      <c r="VTV100" s="297"/>
      <c r="VTW100" s="297"/>
      <c r="VTX100" s="297"/>
      <c r="VTY100" s="297"/>
      <c r="VTZ100" s="297"/>
      <c r="VUA100" s="297"/>
      <c r="VUB100" s="297"/>
      <c r="VUC100" s="297"/>
      <c r="VUD100" s="297"/>
      <c r="VUE100" s="297"/>
      <c r="VUF100" s="297"/>
      <c r="VUG100" s="297"/>
      <c r="VUH100" s="297"/>
      <c r="VUI100" s="297"/>
      <c r="VUJ100" s="297"/>
      <c r="VUK100" s="297"/>
      <c r="VUL100" s="297"/>
      <c r="VUM100" s="297"/>
      <c r="VUN100" s="297"/>
      <c r="VUO100" s="297"/>
      <c r="VUP100" s="297"/>
      <c r="VUQ100" s="297"/>
      <c r="VUR100" s="297"/>
      <c r="VUS100" s="297"/>
      <c r="VUT100" s="297"/>
      <c r="VUU100" s="297"/>
      <c r="VUV100" s="297"/>
      <c r="VUW100" s="297"/>
      <c r="VUX100" s="297"/>
      <c r="VUY100" s="297"/>
      <c r="VUZ100" s="297"/>
      <c r="VVA100" s="297"/>
      <c r="VVB100" s="297"/>
      <c r="VVC100" s="297"/>
      <c r="VVD100" s="297"/>
      <c r="VVE100" s="297"/>
      <c r="VVF100" s="297"/>
      <c r="VVG100" s="297"/>
      <c r="VVH100" s="297"/>
      <c r="VVI100" s="297"/>
      <c r="VVJ100" s="297"/>
      <c r="VVK100" s="297"/>
      <c r="VVL100" s="297"/>
      <c r="VVM100" s="297"/>
      <c r="VVN100" s="297"/>
      <c r="VVO100" s="297"/>
      <c r="VVP100" s="297"/>
      <c r="VVQ100" s="297"/>
      <c r="VVR100" s="297"/>
      <c r="VVS100" s="297"/>
      <c r="VVT100" s="297"/>
      <c r="VVU100" s="297"/>
      <c r="VVV100" s="297"/>
      <c r="VVW100" s="297"/>
      <c r="VVX100" s="297"/>
      <c r="VVY100" s="297"/>
      <c r="VVZ100" s="297"/>
      <c r="VWA100" s="297"/>
      <c r="VWB100" s="297"/>
      <c r="VWC100" s="297"/>
      <c r="VWD100" s="297"/>
      <c r="VWE100" s="297"/>
      <c r="VWF100" s="297"/>
      <c r="VWG100" s="297"/>
      <c r="VWH100" s="297"/>
      <c r="VWI100" s="297"/>
      <c r="VWJ100" s="297"/>
      <c r="VWK100" s="297"/>
      <c r="VWL100" s="297"/>
      <c r="VWM100" s="297"/>
      <c r="VWN100" s="297"/>
      <c r="VWO100" s="297"/>
      <c r="VWP100" s="297"/>
      <c r="VWQ100" s="297"/>
      <c r="VWR100" s="297"/>
      <c r="VWS100" s="297"/>
      <c r="VWT100" s="297"/>
      <c r="VWU100" s="297"/>
      <c r="VWV100" s="297"/>
      <c r="VWW100" s="297"/>
      <c r="VWX100" s="297"/>
      <c r="VWY100" s="297"/>
      <c r="VWZ100" s="297"/>
      <c r="VXA100" s="297"/>
      <c r="VXB100" s="297"/>
      <c r="VXC100" s="297"/>
      <c r="VXD100" s="297"/>
      <c r="VXE100" s="297"/>
      <c r="VXF100" s="297"/>
      <c r="VXG100" s="297"/>
      <c r="VXH100" s="297"/>
      <c r="VXI100" s="297"/>
      <c r="VXJ100" s="297"/>
      <c r="VXK100" s="297"/>
      <c r="VXL100" s="297"/>
      <c r="VXM100" s="297"/>
      <c r="VXN100" s="297"/>
      <c r="VXO100" s="297"/>
      <c r="VXP100" s="297"/>
      <c r="VXQ100" s="297"/>
      <c r="VXR100" s="297"/>
      <c r="VXS100" s="297"/>
      <c r="VXT100" s="297"/>
      <c r="VXU100" s="297"/>
      <c r="VXV100" s="297"/>
      <c r="VXW100" s="297"/>
      <c r="VXX100" s="297"/>
      <c r="VXY100" s="297"/>
      <c r="VXZ100" s="297"/>
      <c r="VYA100" s="297"/>
      <c r="VYB100" s="297"/>
      <c r="VYC100" s="297"/>
      <c r="VYD100" s="297"/>
      <c r="VYE100" s="297"/>
      <c r="VYF100" s="297"/>
      <c r="VYG100" s="297"/>
      <c r="VYH100" s="297"/>
      <c r="VYI100" s="297"/>
      <c r="VYJ100" s="297"/>
      <c r="VYK100" s="297"/>
      <c r="VYL100" s="297"/>
      <c r="VYM100" s="297"/>
      <c r="VYN100" s="297"/>
      <c r="VYO100" s="297"/>
      <c r="VYP100" s="297"/>
      <c r="VYQ100" s="297"/>
      <c r="VYR100" s="297"/>
      <c r="VYS100" s="297"/>
      <c r="VYT100" s="297"/>
      <c r="VYU100" s="297"/>
      <c r="VYV100" s="297"/>
      <c r="VYW100" s="297"/>
      <c r="VYX100" s="297"/>
      <c r="VYY100" s="297"/>
      <c r="VYZ100" s="297"/>
      <c r="VZA100" s="297"/>
      <c r="VZB100" s="297"/>
      <c r="VZC100" s="297"/>
      <c r="VZD100" s="297"/>
      <c r="VZE100" s="297"/>
      <c r="VZF100" s="297"/>
      <c r="VZG100" s="297"/>
      <c r="VZH100" s="297"/>
      <c r="VZI100" s="297"/>
      <c r="VZJ100" s="297"/>
      <c r="VZK100" s="297"/>
      <c r="VZL100" s="297"/>
      <c r="VZM100" s="297"/>
      <c r="VZN100" s="297"/>
      <c r="VZO100" s="297"/>
      <c r="VZP100" s="297"/>
      <c r="VZQ100" s="297"/>
      <c r="VZR100" s="297"/>
      <c r="VZS100" s="297"/>
      <c r="VZT100" s="297"/>
      <c r="VZU100" s="297"/>
      <c r="VZV100" s="297"/>
      <c r="VZW100" s="297"/>
      <c r="VZX100" s="297"/>
      <c r="VZY100" s="297"/>
      <c r="VZZ100" s="297"/>
      <c r="WAA100" s="297"/>
      <c r="WAB100" s="297"/>
      <c r="WAC100" s="297"/>
      <c r="WAD100" s="297"/>
      <c r="WAE100" s="297"/>
      <c r="WAF100" s="297"/>
      <c r="WAG100" s="297"/>
      <c r="WAH100" s="297"/>
      <c r="WAI100" s="297"/>
      <c r="WAJ100" s="297"/>
      <c r="WAK100" s="297"/>
      <c r="WAL100" s="297"/>
      <c r="WAM100" s="297"/>
      <c r="WAN100" s="297"/>
      <c r="WAO100" s="297"/>
      <c r="WAP100" s="297"/>
      <c r="WAQ100" s="297"/>
      <c r="WAR100" s="297"/>
      <c r="WAS100" s="297"/>
      <c r="WAT100" s="297"/>
      <c r="WAU100" s="297"/>
      <c r="WAV100" s="297"/>
      <c r="WAW100" s="297"/>
      <c r="WAX100" s="297"/>
      <c r="WAY100" s="297"/>
      <c r="WAZ100" s="297"/>
      <c r="WBA100" s="297"/>
      <c r="WBB100" s="297"/>
      <c r="WBC100" s="297"/>
      <c r="WBD100" s="297"/>
      <c r="WBE100" s="297"/>
      <c r="WBF100" s="297"/>
      <c r="WBG100" s="297"/>
      <c r="WBH100" s="297"/>
      <c r="WBI100" s="297"/>
      <c r="WBJ100" s="297"/>
      <c r="WBK100" s="297"/>
      <c r="WBL100" s="297"/>
      <c r="WBM100" s="297"/>
      <c r="WBN100" s="297"/>
      <c r="WBO100" s="297"/>
      <c r="WBP100" s="297"/>
      <c r="WBQ100" s="297"/>
      <c r="WBR100" s="297"/>
      <c r="WBS100" s="297"/>
      <c r="WBZ100" s="297"/>
      <c r="WCA100" s="297"/>
      <c r="WCB100" s="297"/>
      <c r="WCC100" s="297"/>
      <c r="WCD100" s="297"/>
      <c r="WCE100" s="297"/>
      <c r="WCF100" s="297"/>
      <c r="WCG100" s="297"/>
      <c r="WCH100" s="297"/>
      <c r="WCI100" s="297"/>
      <c r="WCJ100" s="297"/>
      <c r="WCK100" s="297"/>
      <c r="WCL100" s="297"/>
      <c r="WCM100" s="297"/>
      <c r="WCN100" s="297"/>
      <c r="WCO100" s="297"/>
      <c r="WCP100" s="297"/>
      <c r="WCQ100" s="297"/>
      <c r="WCR100" s="297"/>
      <c r="WCS100" s="297"/>
      <c r="WCT100" s="297"/>
      <c r="WCU100" s="297"/>
      <c r="WCV100" s="297"/>
      <c r="WCW100" s="297"/>
      <c r="WCX100" s="297"/>
      <c r="WCY100" s="297"/>
      <c r="WCZ100" s="297"/>
      <c r="WDA100" s="297"/>
      <c r="WDB100" s="297"/>
      <c r="WDC100" s="297"/>
      <c r="WDD100" s="297"/>
      <c r="WDE100" s="297"/>
      <c r="WDF100" s="297"/>
      <c r="WDG100" s="297"/>
      <c r="WDH100" s="297"/>
      <c r="WDI100" s="297"/>
      <c r="WDJ100" s="297"/>
      <c r="WDK100" s="297"/>
      <c r="WDL100" s="297"/>
      <c r="WDM100" s="297"/>
      <c r="WDN100" s="297"/>
      <c r="WDO100" s="297"/>
      <c r="WDP100" s="297"/>
      <c r="WDQ100" s="297"/>
      <c r="WDR100" s="297"/>
      <c r="WDS100" s="297"/>
      <c r="WDT100" s="297"/>
      <c r="WDU100" s="297"/>
      <c r="WDV100" s="297"/>
      <c r="WDW100" s="297"/>
      <c r="WDX100" s="297"/>
      <c r="WDY100" s="297"/>
      <c r="WDZ100" s="297"/>
      <c r="WEA100" s="297"/>
      <c r="WEB100" s="297"/>
      <c r="WEC100" s="297"/>
      <c r="WED100" s="297"/>
      <c r="WEE100" s="297"/>
      <c r="WEF100" s="297"/>
      <c r="WEG100" s="297"/>
      <c r="WEH100" s="297"/>
      <c r="WEI100" s="297"/>
      <c r="WEJ100" s="297"/>
      <c r="WEK100" s="297"/>
      <c r="WEL100" s="297"/>
      <c r="WEM100" s="297"/>
      <c r="WEN100" s="297"/>
      <c r="WEO100" s="297"/>
      <c r="WEP100" s="297"/>
      <c r="WEQ100" s="297"/>
      <c r="WER100" s="297"/>
      <c r="WES100" s="297"/>
      <c r="WET100" s="297"/>
      <c r="WEU100" s="297"/>
      <c r="WEV100" s="297"/>
      <c r="WEW100" s="297"/>
      <c r="WEX100" s="297"/>
      <c r="WEY100" s="297"/>
      <c r="WEZ100" s="297"/>
      <c r="WFA100" s="297"/>
      <c r="WFB100" s="297"/>
      <c r="WFC100" s="297"/>
      <c r="WFD100" s="297"/>
      <c r="WFE100" s="297"/>
      <c r="WFF100" s="297"/>
      <c r="WFG100" s="297"/>
      <c r="WFH100" s="297"/>
      <c r="WFI100" s="297"/>
      <c r="WFJ100" s="297"/>
      <c r="WFK100" s="297"/>
      <c r="WFL100" s="297"/>
      <c r="WFM100" s="297"/>
      <c r="WFN100" s="297"/>
      <c r="WFO100" s="297"/>
      <c r="WFP100" s="297"/>
      <c r="WFQ100" s="297"/>
      <c r="WFR100" s="297"/>
      <c r="WFS100" s="297"/>
      <c r="WFT100" s="297"/>
      <c r="WFU100" s="297"/>
      <c r="WFV100" s="297"/>
      <c r="WFW100" s="297"/>
      <c r="WFX100" s="297"/>
      <c r="WFY100" s="297"/>
      <c r="WFZ100" s="297"/>
      <c r="WGA100" s="297"/>
      <c r="WGB100" s="297"/>
      <c r="WGC100" s="297"/>
      <c r="WGD100" s="297"/>
      <c r="WGE100" s="297"/>
      <c r="WGF100" s="297"/>
      <c r="WGG100" s="297"/>
      <c r="WGH100" s="297"/>
      <c r="WGI100" s="297"/>
      <c r="WGJ100" s="297"/>
      <c r="WGK100" s="297"/>
      <c r="WGL100" s="297"/>
      <c r="WGM100" s="297"/>
      <c r="WGN100" s="297"/>
      <c r="WGO100" s="297"/>
      <c r="WGP100" s="297"/>
      <c r="WGQ100" s="297"/>
      <c r="WGR100" s="297"/>
      <c r="WGS100" s="297"/>
      <c r="WGT100" s="297"/>
      <c r="WGU100" s="297"/>
      <c r="WGV100" s="297"/>
      <c r="WGW100" s="297"/>
      <c r="WGX100" s="297"/>
      <c r="WGY100" s="297"/>
      <c r="WGZ100" s="297"/>
      <c r="WHA100" s="297"/>
      <c r="WHB100" s="297"/>
      <c r="WHC100" s="297"/>
      <c r="WHD100" s="297"/>
      <c r="WHE100" s="297"/>
      <c r="WHF100" s="297"/>
      <c r="WHG100" s="297"/>
      <c r="WHH100" s="297"/>
      <c r="WHI100" s="297"/>
      <c r="WHJ100" s="297"/>
      <c r="WHK100" s="297"/>
      <c r="WHL100" s="297"/>
      <c r="WHM100" s="297"/>
      <c r="WHN100" s="297"/>
      <c r="WHO100" s="297"/>
      <c r="WHP100" s="297"/>
      <c r="WHQ100" s="297"/>
      <c r="WHR100" s="297"/>
      <c r="WHS100" s="297"/>
      <c r="WHT100" s="297"/>
      <c r="WHU100" s="297"/>
      <c r="WHV100" s="297"/>
      <c r="WHW100" s="297"/>
      <c r="WHX100" s="297"/>
      <c r="WHY100" s="297"/>
      <c r="WHZ100" s="297"/>
      <c r="WIA100" s="297"/>
      <c r="WIB100" s="297"/>
      <c r="WIC100" s="297"/>
      <c r="WID100" s="297"/>
      <c r="WIE100" s="297"/>
      <c r="WIF100" s="297"/>
      <c r="WIG100" s="297"/>
      <c r="WIH100" s="297"/>
      <c r="WII100" s="297"/>
      <c r="WIJ100" s="297"/>
      <c r="WIK100" s="297"/>
      <c r="WIL100" s="297"/>
      <c r="WIM100" s="297"/>
      <c r="WIN100" s="297"/>
      <c r="WIO100" s="297"/>
      <c r="WIP100" s="297"/>
      <c r="WIQ100" s="297"/>
      <c r="WIR100" s="297"/>
      <c r="WIS100" s="297"/>
      <c r="WIT100" s="297"/>
      <c r="WIU100" s="297"/>
      <c r="WIV100" s="297"/>
      <c r="WIW100" s="297"/>
      <c r="WIX100" s="297"/>
      <c r="WIY100" s="297"/>
      <c r="WIZ100" s="297"/>
      <c r="WJA100" s="297"/>
      <c r="WJB100" s="297"/>
      <c r="WJC100" s="297"/>
      <c r="WJD100" s="297"/>
      <c r="WJE100" s="297"/>
      <c r="WJF100" s="297"/>
      <c r="WJG100" s="297"/>
      <c r="WJH100" s="297"/>
      <c r="WJI100" s="297"/>
      <c r="WJJ100" s="297"/>
      <c r="WJK100" s="297"/>
      <c r="WJL100" s="297"/>
      <c r="WJM100" s="297"/>
      <c r="WJN100" s="297"/>
      <c r="WJO100" s="297"/>
      <c r="WJP100" s="297"/>
      <c r="WJQ100" s="297"/>
      <c r="WJR100" s="297"/>
      <c r="WJS100" s="297"/>
      <c r="WJT100" s="297"/>
      <c r="WJU100" s="297"/>
      <c r="WJV100" s="297"/>
      <c r="WJW100" s="297"/>
      <c r="WJX100" s="297"/>
      <c r="WJY100" s="297"/>
      <c r="WJZ100" s="297"/>
      <c r="WKA100" s="297"/>
      <c r="WKB100" s="297"/>
      <c r="WKC100" s="297"/>
      <c r="WKD100" s="297"/>
      <c r="WKE100" s="297"/>
      <c r="WKF100" s="297"/>
      <c r="WKG100" s="297"/>
      <c r="WKH100" s="297"/>
      <c r="WKI100" s="297"/>
      <c r="WKJ100" s="297"/>
      <c r="WKK100" s="297"/>
      <c r="WKL100" s="297"/>
      <c r="WKM100" s="297"/>
      <c r="WKN100" s="297"/>
      <c r="WKO100" s="297"/>
      <c r="WKP100" s="297"/>
      <c r="WKQ100" s="297"/>
      <c r="WKR100" s="297"/>
      <c r="WKS100" s="297"/>
      <c r="WKT100" s="297"/>
      <c r="WKU100" s="297"/>
      <c r="WKV100" s="297"/>
      <c r="WKW100" s="297"/>
      <c r="WKX100" s="297"/>
      <c r="WKY100" s="297"/>
      <c r="WKZ100" s="297"/>
      <c r="WLA100" s="297"/>
      <c r="WLB100" s="297"/>
      <c r="WLC100" s="297"/>
      <c r="WLD100" s="297"/>
      <c r="WLE100" s="297"/>
      <c r="WLF100" s="297"/>
      <c r="WLG100" s="297"/>
      <c r="WLH100" s="297"/>
      <c r="WLI100" s="297"/>
      <c r="WLJ100" s="297"/>
      <c r="WLK100" s="297"/>
      <c r="WLL100" s="297"/>
      <c r="WLM100" s="297"/>
      <c r="WLN100" s="297"/>
      <c r="WLO100" s="297"/>
      <c r="WLV100" s="297"/>
      <c r="WLW100" s="297"/>
      <c r="WLX100" s="297"/>
      <c r="WLY100" s="297"/>
      <c r="WLZ100" s="297"/>
      <c r="WMA100" s="297"/>
      <c r="WMB100" s="297"/>
      <c r="WMC100" s="297"/>
      <c r="WMD100" s="297"/>
      <c r="WME100" s="297"/>
      <c r="WMF100" s="297"/>
      <c r="WMG100" s="297"/>
      <c r="WMH100" s="297"/>
      <c r="WMI100" s="297"/>
      <c r="WMJ100" s="297"/>
      <c r="WMK100" s="297"/>
      <c r="WML100" s="297"/>
      <c r="WMM100" s="297"/>
      <c r="WMN100" s="297"/>
      <c r="WMO100" s="297"/>
      <c r="WMP100" s="297"/>
      <c r="WMQ100" s="297"/>
      <c r="WMR100" s="297"/>
      <c r="WMS100" s="297"/>
      <c r="WMT100" s="297"/>
      <c r="WMU100" s="297"/>
      <c r="WMV100" s="297"/>
      <c r="WMW100" s="297"/>
      <c r="WMX100" s="297"/>
      <c r="WMY100" s="297"/>
      <c r="WMZ100" s="297"/>
      <c r="WNA100" s="297"/>
      <c r="WNB100" s="297"/>
      <c r="WNC100" s="297"/>
      <c r="WND100" s="297"/>
      <c r="WNE100" s="297"/>
      <c r="WNF100" s="297"/>
      <c r="WNG100" s="297"/>
      <c r="WNH100" s="297"/>
      <c r="WNI100" s="297"/>
      <c r="WNJ100" s="297"/>
      <c r="WNK100" s="297"/>
      <c r="WNL100" s="297"/>
      <c r="WNM100" s="297"/>
      <c r="WNN100" s="297"/>
      <c r="WNO100" s="297"/>
      <c r="WNP100" s="297"/>
      <c r="WNQ100" s="297"/>
      <c r="WNR100" s="297"/>
      <c r="WNS100" s="297"/>
      <c r="WNT100" s="297"/>
      <c r="WNU100" s="297"/>
      <c r="WNV100" s="297"/>
      <c r="WNW100" s="297"/>
      <c r="WNX100" s="297"/>
      <c r="WNY100" s="297"/>
      <c r="WNZ100" s="297"/>
      <c r="WOA100" s="297"/>
      <c r="WOB100" s="297"/>
      <c r="WOC100" s="297"/>
      <c r="WOD100" s="297"/>
      <c r="WOE100" s="297"/>
      <c r="WOF100" s="297"/>
      <c r="WOG100" s="297"/>
      <c r="WOH100" s="297"/>
      <c r="WOI100" s="297"/>
      <c r="WOJ100" s="297"/>
      <c r="WOK100" s="297"/>
      <c r="WOL100" s="297"/>
      <c r="WOM100" s="297"/>
      <c r="WON100" s="297"/>
      <c r="WOO100" s="297"/>
      <c r="WOP100" s="297"/>
      <c r="WOQ100" s="297"/>
      <c r="WOR100" s="297"/>
      <c r="WOS100" s="297"/>
      <c r="WOT100" s="297"/>
      <c r="WOU100" s="297"/>
      <c r="WOV100" s="297"/>
      <c r="WOW100" s="297"/>
      <c r="WOX100" s="297"/>
      <c r="WOY100" s="297"/>
      <c r="WOZ100" s="297"/>
      <c r="WPA100" s="297"/>
      <c r="WPB100" s="297"/>
      <c r="WPC100" s="297"/>
      <c r="WPD100" s="297"/>
      <c r="WPE100" s="297"/>
      <c r="WPF100" s="297"/>
      <c r="WPG100" s="297"/>
      <c r="WPH100" s="297"/>
      <c r="WPI100" s="297"/>
      <c r="WPJ100" s="297"/>
      <c r="WPK100" s="297"/>
      <c r="WPL100" s="297"/>
      <c r="WPM100" s="297"/>
      <c r="WPN100" s="297"/>
      <c r="WPO100" s="297"/>
      <c r="WPP100" s="297"/>
      <c r="WPQ100" s="297"/>
      <c r="WPR100" s="297"/>
      <c r="WPS100" s="297"/>
      <c r="WPT100" s="297"/>
      <c r="WPU100" s="297"/>
      <c r="WPV100" s="297"/>
      <c r="WPW100" s="297"/>
      <c r="WPX100" s="297"/>
      <c r="WPY100" s="297"/>
      <c r="WPZ100" s="297"/>
      <c r="WQA100" s="297"/>
      <c r="WQB100" s="297"/>
      <c r="WQC100" s="297"/>
      <c r="WQD100" s="297"/>
      <c r="WQE100" s="297"/>
      <c r="WQF100" s="297"/>
      <c r="WQG100" s="297"/>
      <c r="WQH100" s="297"/>
      <c r="WQI100" s="297"/>
      <c r="WQJ100" s="297"/>
      <c r="WQK100" s="297"/>
      <c r="WQL100" s="297"/>
      <c r="WQM100" s="297"/>
      <c r="WQN100" s="297"/>
      <c r="WQO100" s="297"/>
      <c r="WQP100" s="297"/>
      <c r="WQQ100" s="297"/>
      <c r="WQR100" s="297"/>
      <c r="WQS100" s="297"/>
      <c r="WQT100" s="297"/>
      <c r="WQU100" s="297"/>
      <c r="WQV100" s="297"/>
      <c r="WQW100" s="297"/>
      <c r="WQX100" s="297"/>
      <c r="WQY100" s="297"/>
      <c r="WQZ100" s="297"/>
      <c r="WRA100" s="297"/>
      <c r="WRB100" s="297"/>
      <c r="WRC100" s="297"/>
      <c r="WRD100" s="297"/>
      <c r="WRE100" s="297"/>
      <c r="WRF100" s="297"/>
      <c r="WRG100" s="297"/>
      <c r="WRH100" s="297"/>
      <c r="WRI100" s="297"/>
      <c r="WRJ100" s="297"/>
      <c r="WRK100" s="297"/>
      <c r="WRL100" s="297"/>
      <c r="WRM100" s="297"/>
      <c r="WRN100" s="297"/>
      <c r="WRO100" s="297"/>
      <c r="WRP100" s="297"/>
      <c r="WRQ100" s="297"/>
      <c r="WRR100" s="297"/>
      <c r="WRS100" s="297"/>
      <c r="WRT100" s="297"/>
      <c r="WRU100" s="297"/>
      <c r="WRV100" s="297"/>
      <c r="WRW100" s="297"/>
      <c r="WRX100" s="297"/>
      <c r="WRY100" s="297"/>
      <c r="WRZ100" s="297"/>
      <c r="WSA100" s="297"/>
      <c r="WSB100" s="297"/>
      <c r="WSC100" s="297"/>
      <c r="WSD100" s="297"/>
      <c r="WSE100" s="297"/>
      <c r="WSF100" s="297"/>
      <c r="WSG100" s="297"/>
      <c r="WSH100" s="297"/>
      <c r="WSI100" s="297"/>
      <c r="WSJ100" s="297"/>
      <c r="WSK100" s="297"/>
      <c r="WSL100" s="297"/>
      <c r="WSM100" s="297"/>
      <c r="WSN100" s="297"/>
      <c r="WSO100" s="297"/>
      <c r="WSP100" s="297"/>
      <c r="WSQ100" s="297"/>
      <c r="WSR100" s="297"/>
      <c r="WSS100" s="297"/>
      <c r="WST100" s="297"/>
      <c r="WSU100" s="297"/>
      <c r="WSV100" s="297"/>
      <c r="WSW100" s="297"/>
      <c r="WSX100" s="297"/>
      <c r="WSY100" s="297"/>
      <c r="WSZ100" s="297"/>
      <c r="WTA100" s="297"/>
      <c r="WTB100" s="297"/>
      <c r="WTC100" s="297"/>
      <c r="WTD100" s="297"/>
      <c r="WTE100" s="297"/>
      <c r="WTF100" s="297"/>
      <c r="WTG100" s="297"/>
      <c r="WTH100" s="297"/>
      <c r="WTI100" s="297"/>
      <c r="WTJ100" s="297"/>
      <c r="WTK100" s="297"/>
      <c r="WTL100" s="297"/>
      <c r="WTM100" s="297"/>
      <c r="WTN100" s="297"/>
      <c r="WTO100" s="297"/>
      <c r="WTP100" s="297"/>
      <c r="WTQ100" s="297"/>
      <c r="WTR100" s="297"/>
      <c r="WTS100" s="297"/>
      <c r="WTT100" s="297"/>
      <c r="WTU100" s="297"/>
      <c r="WTV100" s="297"/>
      <c r="WTW100" s="297"/>
      <c r="WTX100" s="297"/>
      <c r="WTY100" s="297"/>
      <c r="WTZ100" s="297"/>
      <c r="WUA100" s="297"/>
      <c r="WUB100" s="297"/>
      <c r="WUC100" s="297"/>
      <c r="WUD100" s="297"/>
      <c r="WUE100" s="297"/>
      <c r="WUF100" s="297"/>
      <c r="WUG100" s="297"/>
      <c r="WUH100" s="297"/>
      <c r="WUI100" s="297"/>
      <c r="WUJ100" s="297"/>
      <c r="WUK100" s="297"/>
      <c r="WUL100" s="297"/>
      <c r="WUM100" s="297"/>
      <c r="WUN100" s="297"/>
      <c r="WUO100" s="297"/>
      <c r="WUP100" s="297"/>
      <c r="WUQ100" s="297"/>
      <c r="WUR100" s="297"/>
      <c r="WUS100" s="297"/>
      <c r="WUT100" s="297"/>
      <c r="WUU100" s="297"/>
      <c r="WUV100" s="297"/>
      <c r="WUW100" s="297"/>
      <c r="WUX100" s="297"/>
      <c r="WUY100" s="297"/>
      <c r="WUZ100" s="297"/>
      <c r="WVA100" s="297"/>
      <c r="WVB100" s="297"/>
      <c r="WVC100" s="297"/>
      <c r="WVD100" s="297"/>
      <c r="WVE100" s="297"/>
      <c r="WVF100" s="297"/>
      <c r="WVG100" s="297"/>
      <c r="WVH100" s="297"/>
      <c r="WVI100" s="297"/>
      <c r="WVJ100" s="297"/>
      <c r="WVK100" s="297"/>
      <c r="WVR100" s="297"/>
      <c r="WVS100" s="297"/>
      <c r="WVT100" s="297"/>
      <c r="WVU100" s="297"/>
      <c r="WVV100" s="297"/>
      <c r="WVW100" s="297"/>
      <c r="WVX100" s="297"/>
      <c r="WVY100" s="297"/>
      <c r="WVZ100" s="297"/>
      <c r="WWA100" s="297"/>
      <c r="WWB100" s="297"/>
      <c r="WWC100" s="297"/>
      <c r="WWD100" s="297"/>
      <c r="WWE100" s="297"/>
      <c r="WWF100" s="297"/>
      <c r="WWG100" s="297"/>
      <c r="WWH100" s="297"/>
      <c r="WWI100" s="297"/>
      <c r="WWJ100" s="297"/>
      <c r="WWK100" s="297"/>
      <c r="WWL100" s="297"/>
      <c r="WWM100" s="297"/>
      <c r="WWN100" s="297"/>
      <c r="WWO100" s="297"/>
      <c r="WWP100" s="297"/>
      <c r="WWQ100" s="297"/>
      <c r="WWR100" s="297"/>
      <c r="WWS100" s="297"/>
      <c r="WWT100" s="297"/>
      <c r="WWU100" s="297"/>
      <c r="WWV100" s="297"/>
      <c r="WWW100" s="297"/>
      <c r="WWX100" s="297"/>
      <c r="WWY100" s="297"/>
      <c r="WWZ100" s="297"/>
      <c r="WXA100" s="297"/>
      <c r="WXB100" s="297"/>
      <c r="WXC100" s="297"/>
      <c r="WXD100" s="297"/>
      <c r="WXE100" s="297"/>
      <c r="WXF100" s="297"/>
      <c r="WXG100" s="297"/>
      <c r="WXH100" s="297"/>
      <c r="WXI100" s="297"/>
      <c r="WXJ100" s="297"/>
      <c r="WXK100" s="297"/>
      <c r="WXL100" s="297"/>
      <c r="WXM100" s="297"/>
      <c r="WXN100" s="297"/>
      <c r="WXO100" s="297"/>
      <c r="WXP100" s="297"/>
      <c r="WXQ100" s="297"/>
      <c r="WXR100" s="297"/>
      <c r="WXS100" s="297"/>
      <c r="WXT100" s="297"/>
      <c r="WXU100" s="297"/>
      <c r="WXV100" s="297"/>
      <c r="WXW100" s="297"/>
      <c r="WXX100" s="297"/>
      <c r="WXY100" s="297"/>
      <c r="WXZ100" s="297"/>
      <c r="WYA100" s="297"/>
      <c r="WYB100" s="297"/>
      <c r="WYC100" s="297"/>
      <c r="WYD100" s="297"/>
      <c r="WYE100" s="297"/>
      <c r="WYF100" s="297"/>
      <c r="WYG100" s="297"/>
      <c r="WYH100" s="297"/>
      <c r="WYI100" s="297"/>
      <c r="WYJ100" s="297"/>
      <c r="WYK100" s="297"/>
      <c r="WYL100" s="297"/>
      <c r="WYM100" s="297"/>
      <c r="WYN100" s="297"/>
      <c r="WYO100" s="297"/>
      <c r="WYP100" s="297"/>
      <c r="WYQ100" s="297"/>
      <c r="WYR100" s="297"/>
      <c r="WYS100" s="297"/>
      <c r="WYT100" s="297"/>
      <c r="WYU100" s="297"/>
      <c r="WYV100" s="297"/>
      <c r="WYW100" s="297"/>
      <c r="WYX100" s="297"/>
      <c r="WYY100" s="297"/>
      <c r="WYZ100" s="297"/>
      <c r="WZA100" s="297"/>
      <c r="WZB100" s="297"/>
      <c r="WZC100" s="297"/>
      <c r="WZD100" s="297"/>
      <c r="WZE100" s="297"/>
      <c r="WZF100" s="297"/>
      <c r="WZG100" s="297"/>
      <c r="WZH100" s="297"/>
      <c r="WZI100" s="297"/>
      <c r="WZJ100" s="297"/>
      <c r="WZK100" s="297"/>
      <c r="WZL100" s="297"/>
      <c r="WZM100" s="297"/>
      <c r="WZN100" s="297"/>
      <c r="WZO100" s="297"/>
      <c r="WZP100" s="297"/>
      <c r="WZQ100" s="297"/>
      <c r="WZR100" s="297"/>
      <c r="WZS100" s="297"/>
      <c r="WZT100" s="297"/>
      <c r="WZU100" s="297"/>
      <c r="WZV100" s="297"/>
      <c r="WZW100" s="297"/>
      <c r="WZX100" s="297"/>
      <c r="WZY100" s="297"/>
      <c r="WZZ100" s="297"/>
      <c r="XAA100" s="297"/>
      <c r="XAB100" s="297"/>
      <c r="XAC100" s="297"/>
      <c r="XAD100" s="297"/>
      <c r="XAE100" s="297"/>
      <c r="XAF100" s="297"/>
      <c r="XAG100" s="297"/>
      <c r="XAH100" s="297"/>
      <c r="XAI100" s="297"/>
      <c r="XAJ100" s="297"/>
      <c r="XAK100" s="297"/>
      <c r="XAL100" s="297"/>
      <c r="XAM100" s="297"/>
      <c r="XAN100" s="297"/>
      <c r="XAO100" s="297"/>
      <c r="XAP100" s="297"/>
      <c r="XAQ100" s="297"/>
      <c r="XAR100" s="297"/>
      <c r="XAS100" s="297"/>
      <c r="XAT100" s="297"/>
      <c r="XAU100" s="297"/>
      <c r="XAV100" s="297"/>
      <c r="XAW100" s="297"/>
      <c r="XAX100" s="297"/>
      <c r="XAY100" s="297"/>
      <c r="XAZ100" s="297"/>
      <c r="XBA100" s="297"/>
      <c r="XBB100" s="297"/>
      <c r="XBC100" s="297"/>
      <c r="XBD100" s="297"/>
      <c r="XBE100" s="297"/>
      <c r="XBF100" s="297"/>
      <c r="XBG100" s="297"/>
      <c r="XBH100" s="297"/>
      <c r="XBI100" s="297"/>
      <c r="XBJ100" s="297"/>
      <c r="XBK100" s="297"/>
      <c r="XBL100" s="297"/>
      <c r="XBM100" s="297"/>
      <c r="XBN100" s="297"/>
      <c r="XBO100" s="297"/>
      <c r="XBP100" s="297"/>
      <c r="XBQ100" s="297"/>
      <c r="XBR100" s="297"/>
      <c r="XBS100" s="297"/>
      <c r="XBT100" s="297"/>
      <c r="XBU100" s="297"/>
      <c r="XBV100" s="297"/>
      <c r="XBW100" s="297"/>
      <c r="XBX100" s="297"/>
      <c r="XBY100" s="297"/>
      <c r="XBZ100" s="297"/>
      <c r="XCA100" s="297"/>
      <c r="XCB100" s="297"/>
      <c r="XCC100" s="297"/>
      <c r="XCD100" s="297"/>
      <c r="XCE100" s="297"/>
      <c r="XCF100" s="297"/>
      <c r="XCG100" s="297"/>
      <c r="XCH100" s="297"/>
      <c r="XCI100" s="297"/>
      <c r="XCJ100" s="297"/>
      <c r="XCK100" s="297"/>
      <c r="XCL100" s="297"/>
      <c r="XCM100" s="297"/>
      <c r="XCN100" s="297"/>
      <c r="XCO100" s="297"/>
      <c r="XCP100" s="297"/>
      <c r="XCQ100" s="297"/>
      <c r="XCR100" s="297"/>
      <c r="XCS100" s="297"/>
      <c r="XCT100" s="297"/>
      <c r="XCU100" s="297"/>
      <c r="XCV100" s="297"/>
      <c r="XCW100" s="297"/>
      <c r="XCX100" s="297"/>
      <c r="XCY100" s="297"/>
      <c r="XCZ100" s="297"/>
      <c r="XDA100" s="297"/>
      <c r="XDB100" s="297"/>
      <c r="XDC100" s="297"/>
      <c r="XDD100" s="297"/>
      <c r="XDE100" s="297"/>
      <c r="XDF100" s="297"/>
      <c r="XDG100" s="297"/>
      <c r="XDH100" s="297"/>
      <c r="XDI100" s="297"/>
      <c r="XDJ100" s="297"/>
      <c r="XDK100" s="297"/>
      <c r="XDL100" s="297"/>
      <c r="XDM100" s="297"/>
      <c r="XDN100" s="297"/>
      <c r="XDO100" s="297"/>
      <c r="XDP100" s="297"/>
      <c r="XDQ100" s="297"/>
      <c r="XDR100" s="297"/>
      <c r="XDS100" s="297"/>
      <c r="XDT100" s="297"/>
      <c r="XDU100" s="297"/>
      <c r="XDV100" s="297"/>
      <c r="XDW100" s="297"/>
      <c r="XDX100" s="297"/>
      <c r="XDY100" s="297"/>
      <c r="XDZ100" s="297"/>
      <c r="XEA100" s="297"/>
      <c r="XEB100" s="297"/>
      <c r="XEC100" s="297"/>
      <c r="XED100" s="297"/>
      <c r="XEE100" s="297"/>
      <c r="XEF100" s="297"/>
      <c r="XEG100" s="297"/>
      <c r="XEH100" s="297"/>
      <c r="XEI100" s="297"/>
      <c r="XEJ100" s="297"/>
      <c r="XEK100" s="297"/>
      <c r="XEL100" s="297"/>
      <c r="XEM100" s="297"/>
      <c r="XEN100" s="297"/>
      <c r="XEO100" s="297"/>
      <c r="XEP100" s="297"/>
      <c r="XEQ100" s="297"/>
      <c r="XER100" s="297"/>
      <c r="XES100" s="297"/>
      <c r="XET100" s="297"/>
      <c r="XEU100" s="297"/>
      <c r="XEV100" s="297"/>
      <c r="XEW100" s="297"/>
      <c r="XEX100" s="297"/>
      <c r="XEY100" s="297"/>
      <c r="XEZ100" s="297"/>
      <c r="XFA100" s="297"/>
      <c r="XFB100" s="297"/>
      <c r="XFC100" s="297"/>
      <c r="XFD100" s="297"/>
    </row>
    <row r="101" spans="1:16384" ht="30.75" x14ac:dyDescent="0.25">
      <c r="A101" s="380" t="s">
        <v>587</v>
      </c>
      <c r="B101" s="396" t="s">
        <v>624</v>
      </c>
      <c r="C101" s="397">
        <v>200</v>
      </c>
      <c r="D101" s="377">
        <f>3462669-534500</f>
        <v>2928169</v>
      </c>
      <c r="E101" s="389">
        <v>3615026</v>
      </c>
      <c r="F101" s="389">
        <v>3601176</v>
      </c>
      <c r="G101" s="290">
        <v>-534500</v>
      </c>
    </row>
    <row r="102" spans="1:16384" ht="47.25" x14ac:dyDescent="0.25">
      <c r="A102" s="55" t="s">
        <v>599</v>
      </c>
      <c r="B102" s="295" t="s">
        <v>530</v>
      </c>
      <c r="C102" s="253"/>
      <c r="D102" s="342">
        <f>D103+D107+D116+D120+D112</f>
        <v>31025634.5</v>
      </c>
      <c r="E102" s="342">
        <f t="shared" ref="E102:F102" si="25">E103+E107+E116+E120+E112</f>
        <v>26957638</v>
      </c>
      <c r="F102" s="342">
        <f t="shared" si="25"/>
        <v>27639735</v>
      </c>
    </row>
    <row r="103" spans="1:16384" ht="15.75" x14ac:dyDescent="0.25">
      <c r="A103" s="390" t="s">
        <v>600</v>
      </c>
      <c r="B103" s="393" t="s">
        <v>531</v>
      </c>
      <c r="C103" s="394"/>
      <c r="D103" s="372">
        <f>D104+D105+D106</f>
        <v>16133122.5</v>
      </c>
      <c r="E103" s="372">
        <f t="shared" ref="E103:F103" si="26">E104+E105+E106</f>
        <v>12036256</v>
      </c>
      <c r="F103" s="372">
        <f t="shared" si="26"/>
        <v>12121497</v>
      </c>
    </row>
    <row r="104" spans="1:16384" ht="78" customHeight="1" x14ac:dyDescent="0.25">
      <c r="A104" s="395" t="s">
        <v>132</v>
      </c>
      <c r="B104" s="396" t="s">
        <v>531</v>
      </c>
      <c r="C104" s="397">
        <v>100</v>
      </c>
      <c r="D104" s="377">
        <f>8724946+152585+650738+647303+380400+1000244+411501+582311.1+2542129.4</f>
        <v>15092157.5</v>
      </c>
      <c r="E104" s="377">
        <f>8724946+152585+647303+380400+1044255</f>
        <v>10949489</v>
      </c>
      <c r="F104" s="377">
        <f>8724946+152585+647303+380400+1086025</f>
        <v>10991259</v>
      </c>
      <c r="L104" s="290">
        <v>411501</v>
      </c>
      <c r="M104" s="290">
        <v>582311.1</v>
      </c>
      <c r="N104" s="290">
        <v>2542129.4</v>
      </c>
    </row>
    <row r="105" spans="1:16384" ht="30.75" x14ac:dyDescent="0.25">
      <c r="A105" s="380" t="s">
        <v>587</v>
      </c>
      <c r="B105" s="396" t="s">
        <v>531</v>
      </c>
      <c r="C105" s="397">
        <v>200</v>
      </c>
      <c r="D105" s="383">
        <f>1038965-50000</f>
        <v>988965</v>
      </c>
      <c r="E105" s="389">
        <v>1084679</v>
      </c>
      <c r="F105" s="389">
        <v>1128066</v>
      </c>
    </row>
    <row r="106" spans="1:16384" ht="15.75" x14ac:dyDescent="0.25">
      <c r="A106" s="395" t="s">
        <v>136</v>
      </c>
      <c r="B106" s="396" t="s">
        <v>531</v>
      </c>
      <c r="C106" s="397">
        <v>800</v>
      </c>
      <c r="D106" s="383">
        <f>2000+50000</f>
        <v>52000</v>
      </c>
      <c r="E106" s="389">
        <v>2088</v>
      </c>
      <c r="F106" s="389">
        <v>2172</v>
      </c>
    </row>
    <row r="107" spans="1:16384" ht="30.75" customHeight="1" x14ac:dyDescent="0.25">
      <c r="A107" s="390" t="s">
        <v>601</v>
      </c>
      <c r="B107" s="393" t="s">
        <v>532</v>
      </c>
      <c r="C107" s="394"/>
      <c r="D107" s="372">
        <f>D109+D111+D110+D108</f>
        <v>11244712</v>
      </c>
      <c r="E107" s="372">
        <f t="shared" ref="E107:F107" si="27">E109+E111+E110+E108</f>
        <v>11113079</v>
      </c>
      <c r="F107" s="372">
        <f t="shared" si="27"/>
        <v>11557603</v>
      </c>
    </row>
    <row r="108" spans="1:16384" s="3" customFormat="1" ht="41.25" hidden="1" customHeight="1" x14ac:dyDescent="0.25">
      <c r="A108" s="39" t="s">
        <v>132</v>
      </c>
      <c r="B108" s="40" t="s">
        <v>299</v>
      </c>
      <c r="C108" s="41">
        <v>100</v>
      </c>
      <c r="D108" s="177"/>
      <c r="E108" s="173"/>
      <c r="F108" s="170"/>
      <c r="G108" s="11"/>
      <c r="H108"/>
      <c r="I108"/>
      <c r="J108" s="74"/>
      <c r="K108" s="74"/>
      <c r="L108" s="74"/>
      <c r="M108" s="11"/>
    </row>
    <row r="109" spans="1:16384" ht="33.75" customHeight="1" x14ac:dyDescent="0.25">
      <c r="A109" s="380" t="s">
        <v>587</v>
      </c>
      <c r="B109" s="396" t="s">
        <v>532</v>
      </c>
      <c r="C109" s="397">
        <v>200</v>
      </c>
      <c r="D109" s="377">
        <f>7543562-3696940</f>
        <v>3846622</v>
      </c>
      <c r="E109" s="389">
        <v>7875479</v>
      </c>
      <c r="F109" s="389">
        <v>8190499</v>
      </c>
    </row>
    <row r="110" spans="1:16384" ht="15.75" x14ac:dyDescent="0.25">
      <c r="A110" s="380" t="s">
        <v>139</v>
      </c>
      <c r="B110" s="396" t="s">
        <v>532</v>
      </c>
      <c r="C110" s="397">
        <v>300</v>
      </c>
      <c r="D110" s="377">
        <f>2701150+1000000+3696940</f>
        <v>7398090</v>
      </c>
      <c r="E110" s="389">
        <v>2820000</v>
      </c>
      <c r="F110" s="389">
        <v>2932800</v>
      </c>
    </row>
    <row r="111" spans="1:16384" ht="15.75" x14ac:dyDescent="0.25">
      <c r="A111" s="395" t="s">
        <v>136</v>
      </c>
      <c r="B111" s="396" t="s">
        <v>532</v>
      </c>
      <c r="C111" s="397">
        <v>800</v>
      </c>
      <c r="D111" s="377">
        <f>400000+600000-1000000</f>
        <v>0</v>
      </c>
      <c r="E111" s="389">
        <v>417600</v>
      </c>
      <c r="F111" s="389">
        <v>434304</v>
      </c>
      <c r="G111" s="290">
        <v>600000</v>
      </c>
    </row>
    <row r="112" spans="1:16384" ht="31.5" x14ac:dyDescent="0.25">
      <c r="A112" s="390" t="s">
        <v>604</v>
      </c>
      <c r="B112" s="393" t="s">
        <v>605</v>
      </c>
      <c r="C112" s="394"/>
      <c r="D112" s="372">
        <f>SUBTOTAL(9,D113:D115)</f>
        <v>729400</v>
      </c>
      <c r="E112" s="372">
        <f t="shared" ref="E112:F112" si="28">SUBTOTAL(9,E113:E115)</f>
        <v>761494</v>
      </c>
      <c r="F112" s="372">
        <f t="shared" si="28"/>
        <v>791953</v>
      </c>
      <c r="G112" s="300"/>
      <c r="H112" s="301"/>
      <c r="I112" s="301"/>
      <c r="J112" s="300"/>
      <c r="K112" s="300"/>
      <c r="L112" s="300"/>
      <c r="M112" s="300"/>
      <c r="N112" s="301"/>
      <c r="O112" s="301"/>
      <c r="P112" s="301"/>
      <c r="Q112" s="301"/>
      <c r="R112" s="301"/>
      <c r="S112" s="301"/>
      <c r="T112" s="301"/>
      <c r="U112" s="301"/>
      <c r="V112" s="301"/>
      <c r="W112" s="301"/>
      <c r="X112" s="301"/>
      <c r="Y112" s="301"/>
      <c r="Z112" s="301"/>
      <c r="AA112" s="301"/>
      <c r="AB112" s="301"/>
      <c r="AC112" s="301"/>
      <c r="AD112" s="301"/>
      <c r="AE112" s="301"/>
      <c r="AF112" s="301"/>
      <c r="AG112" s="301"/>
      <c r="AH112" s="301"/>
      <c r="AI112" s="301"/>
      <c r="AJ112" s="301"/>
      <c r="AK112" s="301"/>
      <c r="AL112" s="301"/>
      <c r="AM112" s="301"/>
      <c r="AN112" s="301"/>
      <c r="AO112" s="301"/>
      <c r="AP112" s="301"/>
      <c r="AQ112" s="301"/>
      <c r="AR112" s="301"/>
      <c r="AS112" s="301"/>
      <c r="AT112" s="301"/>
      <c r="AU112" s="301"/>
      <c r="AV112" s="301"/>
      <c r="AW112" s="301"/>
      <c r="AX112" s="301"/>
      <c r="AY112" s="301"/>
      <c r="AZ112" s="301"/>
      <c r="BA112" s="301"/>
      <c r="BB112" s="301"/>
      <c r="BC112" s="301"/>
      <c r="BD112" s="301"/>
      <c r="BE112" s="301"/>
      <c r="BF112" s="301"/>
      <c r="BG112" s="301"/>
      <c r="BH112" s="301"/>
      <c r="BI112" s="301"/>
      <c r="BJ112" s="301"/>
      <c r="BK112" s="301"/>
      <c r="BL112" s="301"/>
      <c r="BM112" s="301"/>
      <c r="BN112" s="301"/>
      <c r="BO112" s="301"/>
      <c r="BP112" s="301"/>
      <c r="BQ112" s="301"/>
      <c r="BR112" s="301"/>
      <c r="BS112" s="301"/>
      <c r="BT112" s="301"/>
      <c r="BU112" s="301"/>
      <c r="BV112" s="301"/>
      <c r="BW112" s="301"/>
      <c r="BX112" s="301"/>
      <c r="BY112" s="301"/>
      <c r="BZ112" s="301"/>
      <c r="CA112" s="301"/>
      <c r="CB112" s="301"/>
      <c r="CC112" s="301"/>
      <c r="CD112" s="301"/>
      <c r="CE112" s="301"/>
      <c r="CF112" s="301"/>
      <c r="CG112" s="301"/>
      <c r="CH112" s="301"/>
      <c r="CI112" s="301"/>
      <c r="CJ112" s="301"/>
      <c r="CK112" s="301"/>
      <c r="CL112" s="301"/>
      <c r="CM112" s="301"/>
      <c r="CN112" s="301"/>
      <c r="CO112" s="301"/>
      <c r="CP112" s="301"/>
      <c r="CQ112" s="301"/>
      <c r="CR112" s="301"/>
      <c r="CS112" s="301"/>
      <c r="CT112" s="301"/>
      <c r="CU112" s="301"/>
      <c r="CV112" s="301"/>
      <c r="CW112" s="301"/>
      <c r="CX112" s="301"/>
      <c r="CY112" s="301"/>
      <c r="CZ112" s="301"/>
      <c r="DA112" s="301"/>
      <c r="DB112" s="301"/>
      <c r="DC112" s="301"/>
      <c r="DD112" s="301"/>
      <c r="DE112" s="301"/>
      <c r="DF112" s="301"/>
      <c r="DG112" s="301"/>
      <c r="DH112" s="301"/>
      <c r="DI112" s="301"/>
      <c r="DJ112" s="301"/>
      <c r="DK112" s="301"/>
      <c r="DL112" s="301"/>
      <c r="DM112" s="301"/>
      <c r="DN112" s="301"/>
      <c r="DO112" s="301"/>
      <c r="DP112" s="301"/>
      <c r="DQ112" s="301"/>
      <c r="DR112" s="301"/>
      <c r="DS112" s="301"/>
      <c r="DT112" s="301"/>
      <c r="DU112" s="301"/>
      <c r="DV112" s="301"/>
      <c r="DW112" s="301"/>
      <c r="DX112" s="301"/>
      <c r="DY112" s="301"/>
      <c r="DZ112" s="301"/>
      <c r="EA112" s="301"/>
      <c r="EB112" s="301"/>
      <c r="EC112" s="301"/>
      <c r="ED112" s="301"/>
      <c r="EE112" s="301"/>
      <c r="EF112" s="301"/>
      <c r="EG112" s="301"/>
      <c r="EH112" s="301"/>
      <c r="EI112" s="301"/>
      <c r="EJ112" s="301"/>
      <c r="EK112" s="301"/>
      <c r="EL112" s="301"/>
      <c r="EM112" s="301"/>
      <c r="EN112" s="301"/>
      <c r="EO112" s="301"/>
      <c r="EP112" s="301"/>
      <c r="EQ112" s="301"/>
      <c r="ER112" s="301"/>
      <c r="ES112" s="301"/>
      <c r="ET112" s="301"/>
      <c r="EU112" s="301"/>
      <c r="EV112" s="301"/>
      <c r="EW112" s="301"/>
      <c r="EX112" s="301"/>
      <c r="EY112" s="301"/>
      <c r="EZ112" s="301"/>
      <c r="FA112" s="301"/>
      <c r="FB112" s="301"/>
      <c r="FC112" s="301"/>
      <c r="FD112" s="301"/>
      <c r="FE112" s="301"/>
      <c r="FF112" s="301"/>
      <c r="FG112" s="301"/>
      <c r="FH112" s="301"/>
      <c r="FI112" s="301"/>
      <c r="FJ112" s="301"/>
      <c r="FK112" s="301"/>
      <c r="FL112" s="301"/>
      <c r="FM112" s="301"/>
      <c r="FN112" s="301"/>
      <c r="FO112" s="301"/>
      <c r="FP112" s="301"/>
      <c r="FQ112" s="301"/>
      <c r="FR112" s="301"/>
      <c r="FS112" s="301"/>
      <c r="FT112" s="301"/>
      <c r="FU112" s="301"/>
      <c r="FV112" s="301"/>
      <c r="FW112" s="301"/>
      <c r="FX112" s="301"/>
      <c r="FY112" s="301"/>
      <c r="FZ112" s="301"/>
      <c r="GA112" s="301"/>
      <c r="GB112" s="301"/>
      <c r="GC112" s="301"/>
      <c r="GD112" s="301"/>
      <c r="GE112" s="301"/>
      <c r="GF112" s="301"/>
      <c r="GG112" s="301"/>
      <c r="GH112" s="301"/>
      <c r="GI112" s="301"/>
      <c r="GJ112" s="301"/>
      <c r="GK112" s="301"/>
      <c r="GL112" s="301"/>
      <c r="GM112" s="301"/>
      <c r="GN112" s="301"/>
      <c r="GO112" s="301"/>
      <c r="GP112" s="301"/>
      <c r="GQ112" s="301"/>
      <c r="GR112" s="301"/>
      <c r="GS112" s="301"/>
      <c r="GT112" s="301"/>
      <c r="GU112" s="301"/>
      <c r="GV112" s="301"/>
      <c r="GW112" s="301"/>
      <c r="GX112" s="301"/>
      <c r="GY112" s="301"/>
      <c r="GZ112" s="301"/>
      <c r="HA112" s="301"/>
      <c r="HB112" s="301"/>
      <c r="HC112" s="301"/>
      <c r="HD112" s="301"/>
      <c r="HE112" s="301"/>
      <c r="HF112" s="301"/>
      <c r="HG112" s="301"/>
      <c r="HH112" s="301"/>
      <c r="HI112" s="301"/>
      <c r="HJ112" s="301"/>
      <c r="HK112" s="301"/>
      <c r="HL112" s="301"/>
      <c r="HM112" s="301"/>
      <c r="HN112" s="301"/>
      <c r="HO112" s="301"/>
      <c r="HP112" s="301"/>
      <c r="HQ112" s="301"/>
      <c r="HR112" s="301"/>
      <c r="HS112" s="301"/>
      <c r="HT112" s="301"/>
      <c r="HU112" s="301"/>
      <c r="HV112" s="301"/>
      <c r="HW112" s="301"/>
      <c r="HX112" s="301"/>
      <c r="HY112" s="301"/>
      <c r="HZ112" s="301"/>
      <c r="IA112" s="301"/>
      <c r="IB112" s="301"/>
      <c r="IC112" s="301"/>
      <c r="ID112" s="301"/>
      <c r="IE112" s="301"/>
      <c r="IF112" s="301"/>
      <c r="IG112" s="301"/>
      <c r="IH112" s="301"/>
      <c r="II112" s="301"/>
      <c r="IJ112" s="301"/>
      <c r="IK112" s="301"/>
      <c r="IL112" s="301"/>
      <c r="IM112" s="301"/>
      <c r="IN112" s="301"/>
      <c r="IO112" s="301"/>
      <c r="IP112" s="301"/>
      <c r="IQ112" s="301"/>
      <c r="IR112" s="301"/>
      <c r="IS112" s="301"/>
      <c r="IT112" s="301"/>
      <c r="IU112" s="301"/>
      <c r="IV112" s="301"/>
      <c r="IW112" s="301"/>
      <c r="IX112" s="301"/>
      <c r="IY112" s="301"/>
      <c r="JF112" s="301"/>
      <c r="JG112" s="301"/>
      <c r="JH112" s="301"/>
      <c r="JI112" s="301"/>
      <c r="JJ112" s="301"/>
      <c r="JK112" s="301"/>
      <c r="JL112" s="301"/>
      <c r="JM112" s="301"/>
      <c r="JN112" s="301"/>
      <c r="JO112" s="301"/>
      <c r="JP112" s="301"/>
      <c r="JQ112" s="301"/>
      <c r="JR112" s="301"/>
      <c r="JS112" s="301"/>
      <c r="JT112" s="301"/>
      <c r="JU112" s="301"/>
      <c r="JV112" s="301"/>
      <c r="JW112" s="301"/>
      <c r="JX112" s="301"/>
      <c r="JY112" s="301"/>
      <c r="JZ112" s="301"/>
      <c r="KA112" s="301"/>
      <c r="KB112" s="301"/>
      <c r="KC112" s="301"/>
      <c r="KD112" s="301"/>
      <c r="KE112" s="301"/>
      <c r="KF112" s="301"/>
      <c r="KG112" s="301"/>
      <c r="KH112" s="301"/>
      <c r="KI112" s="301"/>
      <c r="KJ112" s="301"/>
      <c r="KK112" s="301"/>
      <c r="KL112" s="301"/>
      <c r="KM112" s="301"/>
      <c r="KN112" s="301"/>
      <c r="KO112" s="301"/>
      <c r="KP112" s="301"/>
      <c r="KQ112" s="301"/>
      <c r="KR112" s="301"/>
      <c r="KS112" s="301"/>
      <c r="KT112" s="301"/>
      <c r="KU112" s="301"/>
      <c r="KV112" s="301"/>
      <c r="KW112" s="301"/>
      <c r="KX112" s="301"/>
      <c r="KY112" s="301"/>
      <c r="KZ112" s="301"/>
      <c r="LA112" s="301"/>
      <c r="LB112" s="301"/>
      <c r="LC112" s="301"/>
      <c r="LD112" s="301"/>
      <c r="LE112" s="301"/>
      <c r="LF112" s="301"/>
      <c r="LG112" s="301"/>
      <c r="LH112" s="301"/>
      <c r="LI112" s="301"/>
      <c r="LJ112" s="301"/>
      <c r="LK112" s="301"/>
      <c r="LL112" s="301"/>
      <c r="LM112" s="301"/>
      <c r="LN112" s="301"/>
      <c r="LO112" s="301"/>
      <c r="LP112" s="301"/>
      <c r="LQ112" s="301"/>
      <c r="LR112" s="301"/>
      <c r="LS112" s="301"/>
      <c r="LT112" s="301"/>
      <c r="LU112" s="301"/>
      <c r="LV112" s="301"/>
      <c r="LW112" s="301"/>
      <c r="LX112" s="301"/>
      <c r="LY112" s="301"/>
      <c r="LZ112" s="301"/>
      <c r="MA112" s="301"/>
      <c r="MB112" s="301"/>
      <c r="MC112" s="301"/>
      <c r="MD112" s="301"/>
      <c r="ME112" s="301"/>
      <c r="MF112" s="301"/>
      <c r="MG112" s="301"/>
      <c r="MH112" s="301"/>
      <c r="MI112" s="301"/>
      <c r="MJ112" s="301"/>
      <c r="MK112" s="301"/>
      <c r="ML112" s="301"/>
      <c r="MM112" s="301"/>
      <c r="MN112" s="301"/>
      <c r="MO112" s="301"/>
      <c r="MP112" s="301"/>
      <c r="MQ112" s="301"/>
      <c r="MR112" s="301"/>
      <c r="MS112" s="301"/>
      <c r="MT112" s="301"/>
      <c r="MU112" s="301"/>
      <c r="MV112" s="301"/>
      <c r="MW112" s="301"/>
      <c r="MX112" s="301"/>
      <c r="MY112" s="301"/>
      <c r="MZ112" s="301"/>
      <c r="NA112" s="301"/>
      <c r="NB112" s="301"/>
      <c r="NC112" s="301"/>
      <c r="ND112" s="301"/>
      <c r="NE112" s="301"/>
      <c r="NF112" s="301"/>
      <c r="NG112" s="301"/>
      <c r="NH112" s="301"/>
      <c r="NI112" s="301"/>
      <c r="NJ112" s="301"/>
      <c r="NK112" s="301"/>
      <c r="NL112" s="301"/>
      <c r="NM112" s="301"/>
      <c r="NN112" s="301"/>
      <c r="NO112" s="301"/>
      <c r="NP112" s="301"/>
      <c r="NQ112" s="301"/>
      <c r="NR112" s="301"/>
      <c r="NS112" s="301"/>
      <c r="NT112" s="301"/>
      <c r="NU112" s="301"/>
      <c r="NV112" s="301"/>
      <c r="NW112" s="301"/>
      <c r="NX112" s="301"/>
      <c r="NY112" s="301"/>
      <c r="NZ112" s="301"/>
      <c r="OA112" s="301"/>
      <c r="OB112" s="301"/>
      <c r="OC112" s="301"/>
      <c r="OD112" s="301"/>
      <c r="OE112" s="301"/>
      <c r="OF112" s="301"/>
      <c r="OG112" s="301"/>
      <c r="OH112" s="301"/>
      <c r="OI112" s="301"/>
      <c r="OJ112" s="301"/>
      <c r="OK112" s="301"/>
      <c r="OL112" s="301"/>
      <c r="OM112" s="301"/>
      <c r="ON112" s="301"/>
      <c r="OO112" s="301"/>
      <c r="OP112" s="301"/>
      <c r="OQ112" s="301"/>
      <c r="OR112" s="301"/>
      <c r="OS112" s="301"/>
      <c r="OT112" s="301"/>
      <c r="OU112" s="301"/>
      <c r="OV112" s="301"/>
      <c r="OW112" s="301"/>
      <c r="OX112" s="301"/>
      <c r="OY112" s="301"/>
      <c r="OZ112" s="301"/>
      <c r="PA112" s="301"/>
      <c r="PB112" s="301"/>
      <c r="PC112" s="301"/>
      <c r="PD112" s="301"/>
      <c r="PE112" s="301"/>
      <c r="PF112" s="301"/>
      <c r="PG112" s="301"/>
      <c r="PH112" s="301"/>
      <c r="PI112" s="301"/>
      <c r="PJ112" s="301"/>
      <c r="PK112" s="301"/>
      <c r="PL112" s="301"/>
      <c r="PM112" s="301"/>
      <c r="PN112" s="301"/>
      <c r="PO112" s="301"/>
      <c r="PP112" s="301"/>
      <c r="PQ112" s="301"/>
      <c r="PR112" s="301"/>
      <c r="PS112" s="301"/>
      <c r="PT112" s="301"/>
      <c r="PU112" s="301"/>
      <c r="PV112" s="301"/>
      <c r="PW112" s="301"/>
      <c r="PX112" s="301"/>
      <c r="PY112" s="301"/>
      <c r="PZ112" s="301"/>
      <c r="QA112" s="301"/>
      <c r="QB112" s="301"/>
      <c r="QC112" s="301"/>
      <c r="QD112" s="301"/>
      <c r="QE112" s="301"/>
      <c r="QF112" s="301"/>
      <c r="QG112" s="301"/>
      <c r="QH112" s="301"/>
      <c r="QI112" s="301"/>
      <c r="QJ112" s="301"/>
      <c r="QK112" s="301"/>
      <c r="QL112" s="301"/>
      <c r="QM112" s="301"/>
      <c r="QN112" s="301"/>
      <c r="QO112" s="301"/>
      <c r="QP112" s="301"/>
      <c r="QQ112" s="301"/>
      <c r="QR112" s="301"/>
      <c r="QS112" s="301"/>
      <c r="QT112" s="301"/>
      <c r="QU112" s="301"/>
      <c r="QV112" s="301"/>
      <c r="QW112" s="301"/>
      <c r="QX112" s="301"/>
      <c r="QY112" s="301"/>
      <c r="QZ112" s="301"/>
      <c r="RA112" s="301"/>
      <c r="RB112" s="301"/>
      <c r="RC112" s="301"/>
      <c r="RD112" s="301"/>
      <c r="RE112" s="301"/>
      <c r="RF112" s="301"/>
      <c r="RG112" s="301"/>
      <c r="RH112" s="301"/>
      <c r="RI112" s="301"/>
      <c r="RJ112" s="301"/>
      <c r="RK112" s="301"/>
      <c r="RL112" s="301"/>
      <c r="RM112" s="301"/>
      <c r="RN112" s="301"/>
      <c r="RO112" s="301"/>
      <c r="RP112" s="301"/>
      <c r="RQ112" s="301"/>
      <c r="RR112" s="301"/>
      <c r="RS112" s="301"/>
      <c r="RT112" s="301"/>
      <c r="RU112" s="301"/>
      <c r="RV112" s="301"/>
      <c r="RW112" s="301"/>
      <c r="RX112" s="301"/>
      <c r="RY112" s="301"/>
      <c r="RZ112" s="301"/>
      <c r="SA112" s="301"/>
      <c r="SB112" s="301"/>
      <c r="SC112" s="301"/>
      <c r="SD112" s="301"/>
      <c r="SE112" s="301"/>
      <c r="SF112" s="301"/>
      <c r="SG112" s="301"/>
      <c r="SH112" s="301"/>
      <c r="SI112" s="301"/>
      <c r="SJ112" s="301"/>
      <c r="SK112" s="301"/>
      <c r="SL112" s="301"/>
      <c r="SM112" s="301"/>
      <c r="SN112" s="301"/>
      <c r="SO112" s="301"/>
      <c r="SP112" s="301"/>
      <c r="SQ112" s="301"/>
      <c r="SR112" s="301"/>
      <c r="SS112" s="301"/>
      <c r="ST112" s="301"/>
      <c r="SU112" s="301"/>
      <c r="TB112" s="301"/>
      <c r="TC112" s="301"/>
      <c r="TD112" s="301"/>
      <c r="TE112" s="301"/>
      <c r="TF112" s="301"/>
      <c r="TG112" s="301"/>
      <c r="TH112" s="301"/>
      <c r="TI112" s="301"/>
      <c r="TJ112" s="301"/>
      <c r="TK112" s="301"/>
      <c r="TL112" s="301"/>
      <c r="TM112" s="301"/>
      <c r="TN112" s="301"/>
      <c r="TO112" s="301"/>
      <c r="TP112" s="301"/>
      <c r="TQ112" s="301"/>
      <c r="TR112" s="301"/>
      <c r="TS112" s="301"/>
      <c r="TT112" s="301"/>
      <c r="TU112" s="301"/>
      <c r="TV112" s="301"/>
      <c r="TW112" s="301"/>
      <c r="TX112" s="301"/>
      <c r="TY112" s="301"/>
      <c r="TZ112" s="301"/>
      <c r="UA112" s="301"/>
      <c r="UB112" s="301"/>
      <c r="UC112" s="301"/>
      <c r="UD112" s="301"/>
      <c r="UE112" s="301"/>
      <c r="UF112" s="301"/>
      <c r="UG112" s="301"/>
      <c r="UH112" s="301"/>
      <c r="UI112" s="301"/>
      <c r="UJ112" s="301"/>
      <c r="UK112" s="301"/>
      <c r="UL112" s="301"/>
      <c r="UM112" s="301"/>
      <c r="UN112" s="301"/>
      <c r="UO112" s="301"/>
      <c r="UP112" s="301"/>
      <c r="UQ112" s="301"/>
      <c r="UR112" s="301"/>
      <c r="US112" s="301"/>
      <c r="UT112" s="301"/>
      <c r="UU112" s="301"/>
      <c r="UV112" s="301"/>
      <c r="UW112" s="301"/>
      <c r="UX112" s="301"/>
      <c r="UY112" s="301"/>
      <c r="UZ112" s="301"/>
      <c r="VA112" s="301"/>
      <c r="VB112" s="301"/>
      <c r="VC112" s="301"/>
      <c r="VD112" s="301"/>
      <c r="VE112" s="301"/>
      <c r="VF112" s="301"/>
      <c r="VG112" s="301"/>
      <c r="VH112" s="301"/>
      <c r="VI112" s="301"/>
      <c r="VJ112" s="301"/>
      <c r="VK112" s="301"/>
      <c r="VL112" s="301"/>
      <c r="VM112" s="301"/>
      <c r="VN112" s="301"/>
      <c r="VO112" s="301"/>
      <c r="VP112" s="301"/>
      <c r="VQ112" s="301"/>
      <c r="VR112" s="301"/>
      <c r="VS112" s="301"/>
      <c r="VT112" s="301"/>
      <c r="VU112" s="301"/>
      <c r="VV112" s="301"/>
      <c r="VW112" s="301"/>
      <c r="VX112" s="301"/>
      <c r="VY112" s="301"/>
      <c r="VZ112" s="301"/>
      <c r="WA112" s="301"/>
      <c r="WB112" s="301"/>
      <c r="WC112" s="301"/>
      <c r="WD112" s="301"/>
      <c r="WE112" s="301"/>
      <c r="WF112" s="301"/>
      <c r="WG112" s="301"/>
      <c r="WH112" s="301"/>
      <c r="WI112" s="301"/>
      <c r="WJ112" s="301"/>
      <c r="WK112" s="301"/>
      <c r="WL112" s="301"/>
      <c r="WM112" s="301"/>
      <c r="WN112" s="301"/>
      <c r="WO112" s="301"/>
      <c r="WP112" s="301"/>
      <c r="WQ112" s="301"/>
      <c r="WR112" s="301"/>
      <c r="WS112" s="301"/>
      <c r="WT112" s="301"/>
      <c r="WU112" s="301"/>
      <c r="WV112" s="301"/>
      <c r="WW112" s="301"/>
      <c r="WX112" s="301"/>
      <c r="WY112" s="301"/>
      <c r="WZ112" s="301"/>
      <c r="XA112" s="301"/>
      <c r="XB112" s="301"/>
      <c r="XC112" s="301"/>
      <c r="XD112" s="301"/>
      <c r="XE112" s="301"/>
      <c r="XF112" s="301"/>
      <c r="XG112" s="301"/>
      <c r="XH112" s="301"/>
      <c r="XI112" s="301"/>
      <c r="XJ112" s="301"/>
      <c r="XK112" s="301"/>
      <c r="XL112" s="301"/>
      <c r="XM112" s="301"/>
      <c r="XN112" s="301"/>
      <c r="XO112" s="301"/>
      <c r="XP112" s="301"/>
      <c r="XQ112" s="301"/>
      <c r="XR112" s="301"/>
      <c r="XS112" s="301"/>
      <c r="XT112" s="301"/>
      <c r="XU112" s="301"/>
      <c r="XV112" s="301"/>
      <c r="XW112" s="301"/>
      <c r="XX112" s="301"/>
      <c r="XY112" s="301"/>
      <c r="XZ112" s="301"/>
      <c r="YA112" s="301"/>
      <c r="YB112" s="301"/>
      <c r="YC112" s="301"/>
      <c r="YD112" s="301"/>
      <c r="YE112" s="301"/>
      <c r="YF112" s="301"/>
      <c r="YG112" s="301"/>
      <c r="YH112" s="301"/>
      <c r="YI112" s="301"/>
      <c r="YJ112" s="301"/>
      <c r="YK112" s="301"/>
      <c r="YL112" s="301"/>
      <c r="YM112" s="301"/>
      <c r="YN112" s="301"/>
      <c r="YO112" s="301"/>
      <c r="YP112" s="301"/>
      <c r="YQ112" s="301"/>
      <c r="YR112" s="301"/>
      <c r="YS112" s="301"/>
      <c r="YT112" s="301"/>
      <c r="YU112" s="301"/>
      <c r="YV112" s="301"/>
      <c r="YW112" s="301"/>
      <c r="YX112" s="301"/>
      <c r="YY112" s="301"/>
      <c r="YZ112" s="301"/>
      <c r="ZA112" s="301"/>
      <c r="ZB112" s="301"/>
      <c r="ZC112" s="301"/>
      <c r="ZD112" s="301"/>
      <c r="ZE112" s="301"/>
      <c r="ZF112" s="301"/>
      <c r="ZG112" s="301"/>
      <c r="ZH112" s="301"/>
      <c r="ZI112" s="301"/>
      <c r="ZJ112" s="301"/>
      <c r="ZK112" s="301"/>
      <c r="ZL112" s="301"/>
      <c r="ZM112" s="301"/>
      <c r="ZN112" s="301"/>
      <c r="ZO112" s="301"/>
      <c r="ZP112" s="301"/>
      <c r="ZQ112" s="301"/>
      <c r="ZR112" s="301"/>
      <c r="ZS112" s="301"/>
      <c r="ZT112" s="301"/>
      <c r="ZU112" s="301"/>
      <c r="ZV112" s="301"/>
      <c r="ZW112" s="301"/>
      <c r="ZX112" s="301"/>
      <c r="ZY112" s="301"/>
      <c r="ZZ112" s="301"/>
      <c r="AAA112" s="301"/>
      <c r="AAB112" s="301"/>
      <c r="AAC112" s="301"/>
      <c r="AAD112" s="301"/>
      <c r="AAE112" s="301"/>
      <c r="AAF112" s="301"/>
      <c r="AAG112" s="301"/>
      <c r="AAH112" s="301"/>
      <c r="AAI112" s="301"/>
      <c r="AAJ112" s="301"/>
      <c r="AAK112" s="301"/>
      <c r="AAL112" s="301"/>
      <c r="AAM112" s="301"/>
      <c r="AAN112" s="301"/>
      <c r="AAO112" s="301"/>
      <c r="AAP112" s="301"/>
      <c r="AAQ112" s="301"/>
      <c r="AAR112" s="301"/>
      <c r="AAS112" s="301"/>
      <c r="AAT112" s="301"/>
      <c r="AAU112" s="301"/>
      <c r="AAV112" s="301"/>
      <c r="AAW112" s="301"/>
      <c r="AAX112" s="301"/>
      <c r="AAY112" s="301"/>
      <c r="AAZ112" s="301"/>
      <c r="ABA112" s="301"/>
      <c r="ABB112" s="301"/>
      <c r="ABC112" s="301"/>
      <c r="ABD112" s="301"/>
      <c r="ABE112" s="301"/>
      <c r="ABF112" s="301"/>
      <c r="ABG112" s="301"/>
      <c r="ABH112" s="301"/>
      <c r="ABI112" s="301"/>
      <c r="ABJ112" s="301"/>
      <c r="ABK112" s="301"/>
      <c r="ABL112" s="301"/>
      <c r="ABM112" s="301"/>
      <c r="ABN112" s="301"/>
      <c r="ABO112" s="301"/>
      <c r="ABP112" s="301"/>
      <c r="ABQ112" s="301"/>
      <c r="ABR112" s="301"/>
      <c r="ABS112" s="301"/>
      <c r="ABT112" s="301"/>
      <c r="ABU112" s="301"/>
      <c r="ABV112" s="301"/>
      <c r="ABW112" s="301"/>
      <c r="ABX112" s="301"/>
      <c r="ABY112" s="301"/>
      <c r="ABZ112" s="301"/>
      <c r="ACA112" s="301"/>
      <c r="ACB112" s="301"/>
      <c r="ACC112" s="301"/>
      <c r="ACD112" s="301"/>
      <c r="ACE112" s="301"/>
      <c r="ACF112" s="301"/>
      <c r="ACG112" s="301"/>
      <c r="ACH112" s="301"/>
      <c r="ACI112" s="301"/>
      <c r="ACJ112" s="301"/>
      <c r="ACK112" s="301"/>
      <c r="ACL112" s="301"/>
      <c r="ACM112" s="301"/>
      <c r="ACN112" s="301"/>
      <c r="ACO112" s="301"/>
      <c r="ACP112" s="301"/>
      <c r="ACQ112" s="301"/>
      <c r="ACX112" s="301"/>
      <c r="ACY112" s="301"/>
      <c r="ACZ112" s="301"/>
      <c r="ADA112" s="301"/>
      <c r="ADB112" s="301"/>
      <c r="ADC112" s="301"/>
      <c r="ADD112" s="301"/>
      <c r="ADE112" s="301"/>
      <c r="ADF112" s="301"/>
      <c r="ADG112" s="301"/>
      <c r="ADH112" s="301"/>
      <c r="ADI112" s="301"/>
      <c r="ADJ112" s="301"/>
      <c r="ADK112" s="301"/>
      <c r="ADL112" s="301"/>
      <c r="ADM112" s="301"/>
      <c r="ADN112" s="301"/>
      <c r="ADO112" s="301"/>
      <c r="ADP112" s="301"/>
      <c r="ADQ112" s="301"/>
      <c r="ADR112" s="301"/>
      <c r="ADS112" s="301"/>
      <c r="ADT112" s="301"/>
      <c r="ADU112" s="301"/>
      <c r="ADV112" s="301"/>
      <c r="ADW112" s="301"/>
      <c r="ADX112" s="301"/>
      <c r="ADY112" s="301"/>
      <c r="ADZ112" s="301"/>
      <c r="AEA112" s="301"/>
      <c r="AEB112" s="301"/>
      <c r="AEC112" s="301"/>
      <c r="AED112" s="301"/>
      <c r="AEE112" s="301"/>
      <c r="AEF112" s="301"/>
      <c r="AEG112" s="301"/>
      <c r="AEH112" s="301"/>
      <c r="AEI112" s="301"/>
      <c r="AEJ112" s="301"/>
      <c r="AEK112" s="301"/>
      <c r="AEL112" s="301"/>
      <c r="AEM112" s="301"/>
      <c r="AEN112" s="301"/>
      <c r="AEO112" s="301"/>
      <c r="AEP112" s="301"/>
      <c r="AEQ112" s="301"/>
      <c r="AER112" s="301"/>
      <c r="AES112" s="301"/>
      <c r="AET112" s="301"/>
      <c r="AEU112" s="301"/>
      <c r="AEV112" s="301"/>
      <c r="AEW112" s="301"/>
      <c r="AEX112" s="301"/>
      <c r="AEY112" s="301"/>
      <c r="AEZ112" s="301"/>
      <c r="AFA112" s="301"/>
      <c r="AFB112" s="301"/>
      <c r="AFC112" s="301"/>
      <c r="AFD112" s="301"/>
      <c r="AFE112" s="301"/>
      <c r="AFF112" s="301"/>
      <c r="AFG112" s="301"/>
      <c r="AFH112" s="301"/>
      <c r="AFI112" s="301"/>
      <c r="AFJ112" s="301"/>
      <c r="AFK112" s="301"/>
      <c r="AFL112" s="301"/>
      <c r="AFM112" s="301"/>
      <c r="AFN112" s="301"/>
      <c r="AFO112" s="301"/>
      <c r="AFP112" s="301"/>
      <c r="AFQ112" s="301"/>
      <c r="AFR112" s="301"/>
      <c r="AFS112" s="301"/>
      <c r="AFT112" s="301"/>
      <c r="AFU112" s="301"/>
      <c r="AFV112" s="301"/>
      <c r="AFW112" s="301"/>
      <c r="AFX112" s="301"/>
      <c r="AFY112" s="301"/>
      <c r="AFZ112" s="301"/>
      <c r="AGA112" s="301"/>
      <c r="AGB112" s="301"/>
      <c r="AGC112" s="301"/>
      <c r="AGD112" s="301"/>
      <c r="AGE112" s="301"/>
      <c r="AGF112" s="301"/>
      <c r="AGG112" s="301"/>
      <c r="AGH112" s="301"/>
      <c r="AGI112" s="301"/>
      <c r="AGJ112" s="301"/>
      <c r="AGK112" s="301"/>
      <c r="AGL112" s="301"/>
      <c r="AGM112" s="301"/>
      <c r="AGN112" s="301"/>
      <c r="AGO112" s="301"/>
      <c r="AGP112" s="301"/>
      <c r="AGQ112" s="301"/>
      <c r="AGR112" s="301"/>
      <c r="AGS112" s="301"/>
      <c r="AGT112" s="301"/>
      <c r="AGU112" s="301"/>
      <c r="AGV112" s="301"/>
      <c r="AGW112" s="301"/>
      <c r="AGX112" s="301"/>
      <c r="AGY112" s="301"/>
      <c r="AGZ112" s="301"/>
      <c r="AHA112" s="301"/>
      <c r="AHB112" s="301"/>
      <c r="AHC112" s="301"/>
      <c r="AHD112" s="301"/>
      <c r="AHE112" s="301"/>
      <c r="AHF112" s="301"/>
      <c r="AHG112" s="301"/>
      <c r="AHH112" s="301"/>
      <c r="AHI112" s="301"/>
      <c r="AHJ112" s="301"/>
      <c r="AHK112" s="301"/>
      <c r="AHL112" s="301"/>
      <c r="AHM112" s="301"/>
      <c r="AHN112" s="301"/>
      <c r="AHO112" s="301"/>
      <c r="AHP112" s="301"/>
      <c r="AHQ112" s="301"/>
      <c r="AHR112" s="301"/>
      <c r="AHS112" s="301"/>
      <c r="AHT112" s="301"/>
      <c r="AHU112" s="301"/>
      <c r="AHV112" s="301"/>
      <c r="AHW112" s="301"/>
      <c r="AHX112" s="301"/>
      <c r="AHY112" s="301"/>
      <c r="AHZ112" s="301"/>
      <c r="AIA112" s="301"/>
      <c r="AIB112" s="301"/>
      <c r="AIC112" s="301"/>
      <c r="AID112" s="301"/>
      <c r="AIE112" s="301"/>
      <c r="AIF112" s="301"/>
      <c r="AIG112" s="301"/>
      <c r="AIH112" s="301"/>
      <c r="AII112" s="301"/>
      <c r="AIJ112" s="301"/>
      <c r="AIK112" s="301"/>
      <c r="AIL112" s="301"/>
      <c r="AIM112" s="301"/>
      <c r="AIN112" s="301"/>
      <c r="AIO112" s="301"/>
      <c r="AIP112" s="301"/>
      <c r="AIQ112" s="301"/>
      <c r="AIR112" s="301"/>
      <c r="AIS112" s="301"/>
      <c r="AIT112" s="301"/>
      <c r="AIU112" s="301"/>
      <c r="AIV112" s="301"/>
      <c r="AIW112" s="301"/>
      <c r="AIX112" s="301"/>
      <c r="AIY112" s="301"/>
      <c r="AIZ112" s="301"/>
      <c r="AJA112" s="301"/>
      <c r="AJB112" s="301"/>
      <c r="AJC112" s="301"/>
      <c r="AJD112" s="301"/>
      <c r="AJE112" s="301"/>
      <c r="AJF112" s="301"/>
      <c r="AJG112" s="301"/>
      <c r="AJH112" s="301"/>
      <c r="AJI112" s="301"/>
      <c r="AJJ112" s="301"/>
      <c r="AJK112" s="301"/>
      <c r="AJL112" s="301"/>
      <c r="AJM112" s="301"/>
      <c r="AJN112" s="301"/>
      <c r="AJO112" s="301"/>
      <c r="AJP112" s="301"/>
      <c r="AJQ112" s="301"/>
      <c r="AJR112" s="301"/>
      <c r="AJS112" s="301"/>
      <c r="AJT112" s="301"/>
      <c r="AJU112" s="301"/>
      <c r="AJV112" s="301"/>
      <c r="AJW112" s="301"/>
      <c r="AJX112" s="301"/>
      <c r="AJY112" s="301"/>
      <c r="AJZ112" s="301"/>
      <c r="AKA112" s="301"/>
      <c r="AKB112" s="301"/>
      <c r="AKC112" s="301"/>
      <c r="AKD112" s="301"/>
      <c r="AKE112" s="301"/>
      <c r="AKF112" s="301"/>
      <c r="AKG112" s="301"/>
      <c r="AKH112" s="301"/>
      <c r="AKI112" s="301"/>
      <c r="AKJ112" s="301"/>
      <c r="AKK112" s="301"/>
      <c r="AKL112" s="301"/>
      <c r="AKM112" s="301"/>
      <c r="AKN112" s="301"/>
      <c r="AKO112" s="301"/>
      <c r="AKP112" s="301"/>
      <c r="AKQ112" s="301"/>
      <c r="AKR112" s="301"/>
      <c r="AKS112" s="301"/>
      <c r="AKT112" s="301"/>
      <c r="AKU112" s="301"/>
      <c r="AKV112" s="301"/>
      <c r="AKW112" s="301"/>
      <c r="AKX112" s="301"/>
      <c r="AKY112" s="301"/>
      <c r="AKZ112" s="301"/>
      <c r="ALA112" s="301"/>
      <c r="ALB112" s="301"/>
      <c r="ALC112" s="301"/>
      <c r="ALD112" s="301"/>
      <c r="ALE112" s="301"/>
      <c r="ALF112" s="301"/>
      <c r="ALG112" s="301"/>
      <c r="ALH112" s="301"/>
      <c r="ALI112" s="301"/>
      <c r="ALJ112" s="301"/>
      <c r="ALK112" s="301"/>
      <c r="ALL112" s="301"/>
      <c r="ALM112" s="301"/>
      <c r="ALN112" s="301"/>
      <c r="ALO112" s="301"/>
      <c r="ALP112" s="301"/>
      <c r="ALQ112" s="301"/>
      <c r="ALR112" s="301"/>
      <c r="ALS112" s="301"/>
      <c r="ALT112" s="301"/>
      <c r="ALU112" s="301"/>
      <c r="ALV112" s="301"/>
      <c r="ALW112" s="301"/>
      <c r="ALX112" s="301"/>
      <c r="ALY112" s="301"/>
      <c r="ALZ112" s="301"/>
      <c r="AMA112" s="301"/>
      <c r="AMB112" s="301"/>
      <c r="AMC112" s="301"/>
      <c r="AMD112" s="301"/>
      <c r="AME112" s="301"/>
      <c r="AMF112" s="301"/>
      <c r="AMG112" s="301"/>
      <c r="AMH112" s="301"/>
      <c r="AMI112" s="301"/>
      <c r="AMJ112" s="301"/>
      <c r="AMK112" s="301"/>
      <c r="AML112" s="301"/>
      <c r="AMM112" s="301"/>
      <c r="AMT112" s="301"/>
      <c r="AMU112" s="301"/>
      <c r="AMV112" s="301"/>
      <c r="AMW112" s="301"/>
      <c r="AMX112" s="301"/>
      <c r="AMY112" s="301"/>
      <c r="AMZ112" s="301"/>
      <c r="ANA112" s="301"/>
      <c r="ANB112" s="301"/>
      <c r="ANC112" s="301"/>
      <c r="AND112" s="301"/>
      <c r="ANE112" s="301"/>
      <c r="ANF112" s="301"/>
      <c r="ANG112" s="301"/>
      <c r="ANH112" s="301"/>
      <c r="ANI112" s="301"/>
      <c r="ANJ112" s="301"/>
      <c r="ANK112" s="301"/>
      <c r="ANL112" s="301"/>
      <c r="ANM112" s="301"/>
      <c r="ANN112" s="301"/>
      <c r="ANO112" s="301"/>
      <c r="ANP112" s="301"/>
      <c r="ANQ112" s="301"/>
      <c r="ANR112" s="301"/>
      <c r="ANS112" s="301"/>
      <c r="ANT112" s="301"/>
      <c r="ANU112" s="301"/>
      <c r="ANV112" s="301"/>
      <c r="ANW112" s="301"/>
      <c r="ANX112" s="301"/>
      <c r="ANY112" s="301"/>
      <c r="ANZ112" s="301"/>
      <c r="AOA112" s="301"/>
      <c r="AOB112" s="301"/>
      <c r="AOC112" s="301"/>
      <c r="AOD112" s="301"/>
      <c r="AOE112" s="301"/>
      <c r="AOF112" s="301"/>
      <c r="AOG112" s="301"/>
      <c r="AOH112" s="301"/>
      <c r="AOI112" s="301"/>
      <c r="AOJ112" s="301"/>
      <c r="AOK112" s="301"/>
      <c r="AOL112" s="301"/>
      <c r="AOM112" s="301"/>
      <c r="AON112" s="301"/>
      <c r="AOO112" s="301"/>
      <c r="AOP112" s="301"/>
      <c r="AOQ112" s="301"/>
      <c r="AOR112" s="301"/>
      <c r="AOS112" s="301"/>
      <c r="AOT112" s="301"/>
      <c r="AOU112" s="301"/>
      <c r="AOV112" s="301"/>
      <c r="AOW112" s="301"/>
      <c r="AOX112" s="301"/>
      <c r="AOY112" s="301"/>
      <c r="AOZ112" s="301"/>
      <c r="APA112" s="301"/>
      <c r="APB112" s="301"/>
      <c r="APC112" s="301"/>
      <c r="APD112" s="301"/>
      <c r="APE112" s="301"/>
      <c r="APF112" s="301"/>
      <c r="APG112" s="301"/>
      <c r="APH112" s="301"/>
      <c r="API112" s="301"/>
      <c r="APJ112" s="301"/>
      <c r="APK112" s="301"/>
      <c r="APL112" s="301"/>
      <c r="APM112" s="301"/>
      <c r="APN112" s="301"/>
      <c r="APO112" s="301"/>
      <c r="APP112" s="301"/>
      <c r="APQ112" s="301"/>
      <c r="APR112" s="301"/>
      <c r="APS112" s="301"/>
      <c r="APT112" s="301"/>
      <c r="APU112" s="301"/>
      <c r="APV112" s="301"/>
      <c r="APW112" s="301"/>
      <c r="APX112" s="301"/>
      <c r="APY112" s="301"/>
      <c r="APZ112" s="301"/>
      <c r="AQA112" s="301"/>
      <c r="AQB112" s="301"/>
      <c r="AQC112" s="301"/>
      <c r="AQD112" s="301"/>
      <c r="AQE112" s="301"/>
      <c r="AQF112" s="301"/>
      <c r="AQG112" s="301"/>
      <c r="AQH112" s="301"/>
      <c r="AQI112" s="301"/>
      <c r="AQJ112" s="301"/>
      <c r="AQK112" s="301"/>
      <c r="AQL112" s="301"/>
      <c r="AQM112" s="301"/>
      <c r="AQN112" s="301"/>
      <c r="AQO112" s="301"/>
      <c r="AQP112" s="301"/>
      <c r="AQQ112" s="301"/>
      <c r="AQR112" s="301"/>
      <c r="AQS112" s="301"/>
      <c r="AQT112" s="301"/>
      <c r="AQU112" s="301"/>
      <c r="AQV112" s="301"/>
      <c r="AQW112" s="301"/>
      <c r="AQX112" s="301"/>
      <c r="AQY112" s="301"/>
      <c r="AQZ112" s="301"/>
      <c r="ARA112" s="301"/>
      <c r="ARB112" s="301"/>
      <c r="ARC112" s="301"/>
      <c r="ARD112" s="301"/>
      <c r="ARE112" s="301"/>
      <c r="ARF112" s="301"/>
      <c r="ARG112" s="301"/>
      <c r="ARH112" s="301"/>
      <c r="ARI112" s="301"/>
      <c r="ARJ112" s="301"/>
      <c r="ARK112" s="301"/>
      <c r="ARL112" s="301"/>
      <c r="ARM112" s="301"/>
      <c r="ARN112" s="301"/>
      <c r="ARO112" s="301"/>
      <c r="ARP112" s="301"/>
      <c r="ARQ112" s="301"/>
      <c r="ARR112" s="301"/>
      <c r="ARS112" s="301"/>
      <c r="ART112" s="301"/>
      <c r="ARU112" s="301"/>
      <c r="ARV112" s="301"/>
      <c r="ARW112" s="301"/>
      <c r="ARX112" s="301"/>
      <c r="ARY112" s="301"/>
      <c r="ARZ112" s="301"/>
      <c r="ASA112" s="301"/>
      <c r="ASB112" s="301"/>
      <c r="ASC112" s="301"/>
      <c r="ASD112" s="301"/>
      <c r="ASE112" s="301"/>
      <c r="ASF112" s="301"/>
      <c r="ASG112" s="301"/>
      <c r="ASH112" s="301"/>
      <c r="ASI112" s="301"/>
      <c r="ASJ112" s="301"/>
      <c r="ASK112" s="301"/>
      <c r="ASL112" s="301"/>
      <c r="ASM112" s="301"/>
      <c r="ASN112" s="301"/>
      <c r="ASO112" s="301"/>
      <c r="ASP112" s="301"/>
      <c r="ASQ112" s="301"/>
      <c r="ASR112" s="301"/>
      <c r="ASS112" s="301"/>
      <c r="AST112" s="301"/>
      <c r="ASU112" s="301"/>
      <c r="ASV112" s="301"/>
      <c r="ASW112" s="301"/>
      <c r="ASX112" s="301"/>
      <c r="ASY112" s="301"/>
      <c r="ASZ112" s="301"/>
      <c r="ATA112" s="301"/>
      <c r="ATB112" s="301"/>
      <c r="ATC112" s="301"/>
      <c r="ATD112" s="301"/>
      <c r="ATE112" s="301"/>
      <c r="ATF112" s="301"/>
      <c r="ATG112" s="301"/>
      <c r="ATH112" s="301"/>
      <c r="ATI112" s="301"/>
      <c r="ATJ112" s="301"/>
      <c r="ATK112" s="301"/>
      <c r="ATL112" s="301"/>
      <c r="ATM112" s="301"/>
      <c r="ATN112" s="301"/>
      <c r="ATO112" s="301"/>
      <c r="ATP112" s="301"/>
      <c r="ATQ112" s="301"/>
      <c r="ATR112" s="301"/>
      <c r="ATS112" s="301"/>
      <c r="ATT112" s="301"/>
      <c r="ATU112" s="301"/>
      <c r="ATV112" s="301"/>
      <c r="ATW112" s="301"/>
      <c r="ATX112" s="301"/>
      <c r="ATY112" s="301"/>
      <c r="ATZ112" s="301"/>
      <c r="AUA112" s="301"/>
      <c r="AUB112" s="301"/>
      <c r="AUC112" s="301"/>
      <c r="AUD112" s="301"/>
      <c r="AUE112" s="301"/>
      <c r="AUF112" s="301"/>
      <c r="AUG112" s="301"/>
      <c r="AUH112" s="301"/>
      <c r="AUI112" s="301"/>
      <c r="AUJ112" s="301"/>
      <c r="AUK112" s="301"/>
      <c r="AUL112" s="301"/>
      <c r="AUM112" s="301"/>
      <c r="AUN112" s="301"/>
      <c r="AUO112" s="301"/>
      <c r="AUP112" s="301"/>
      <c r="AUQ112" s="301"/>
      <c r="AUR112" s="301"/>
      <c r="AUS112" s="301"/>
      <c r="AUT112" s="301"/>
      <c r="AUU112" s="301"/>
      <c r="AUV112" s="301"/>
      <c r="AUW112" s="301"/>
      <c r="AUX112" s="301"/>
      <c r="AUY112" s="301"/>
      <c r="AUZ112" s="301"/>
      <c r="AVA112" s="301"/>
      <c r="AVB112" s="301"/>
      <c r="AVC112" s="301"/>
      <c r="AVD112" s="301"/>
      <c r="AVE112" s="301"/>
      <c r="AVF112" s="301"/>
      <c r="AVG112" s="301"/>
      <c r="AVH112" s="301"/>
      <c r="AVI112" s="301"/>
      <c r="AVJ112" s="301"/>
      <c r="AVK112" s="301"/>
      <c r="AVL112" s="301"/>
      <c r="AVM112" s="301"/>
      <c r="AVN112" s="301"/>
      <c r="AVO112" s="301"/>
      <c r="AVP112" s="301"/>
      <c r="AVQ112" s="301"/>
      <c r="AVR112" s="301"/>
      <c r="AVS112" s="301"/>
      <c r="AVT112" s="301"/>
      <c r="AVU112" s="301"/>
      <c r="AVV112" s="301"/>
      <c r="AVW112" s="301"/>
      <c r="AVX112" s="301"/>
      <c r="AVY112" s="301"/>
      <c r="AVZ112" s="301"/>
      <c r="AWA112" s="301"/>
      <c r="AWB112" s="301"/>
      <c r="AWC112" s="301"/>
      <c r="AWD112" s="301"/>
      <c r="AWE112" s="301"/>
      <c r="AWF112" s="301"/>
      <c r="AWG112" s="301"/>
      <c r="AWH112" s="301"/>
      <c r="AWI112" s="301"/>
      <c r="AWP112" s="301"/>
      <c r="AWQ112" s="301"/>
      <c r="AWR112" s="301"/>
      <c r="AWS112" s="301"/>
      <c r="AWT112" s="301"/>
      <c r="AWU112" s="301"/>
      <c r="AWV112" s="301"/>
      <c r="AWW112" s="301"/>
      <c r="AWX112" s="301"/>
      <c r="AWY112" s="301"/>
      <c r="AWZ112" s="301"/>
      <c r="AXA112" s="301"/>
      <c r="AXB112" s="301"/>
      <c r="AXC112" s="301"/>
      <c r="AXD112" s="301"/>
      <c r="AXE112" s="301"/>
      <c r="AXF112" s="301"/>
      <c r="AXG112" s="301"/>
      <c r="AXH112" s="301"/>
      <c r="AXI112" s="301"/>
      <c r="AXJ112" s="301"/>
      <c r="AXK112" s="301"/>
      <c r="AXL112" s="301"/>
      <c r="AXM112" s="301"/>
      <c r="AXN112" s="301"/>
      <c r="AXO112" s="301"/>
      <c r="AXP112" s="301"/>
      <c r="AXQ112" s="301"/>
      <c r="AXR112" s="301"/>
      <c r="AXS112" s="301"/>
      <c r="AXT112" s="301"/>
      <c r="AXU112" s="301"/>
      <c r="AXV112" s="301"/>
      <c r="AXW112" s="301"/>
      <c r="AXX112" s="301"/>
      <c r="AXY112" s="301"/>
      <c r="AXZ112" s="301"/>
      <c r="AYA112" s="301"/>
      <c r="AYB112" s="301"/>
      <c r="AYC112" s="301"/>
      <c r="AYD112" s="301"/>
      <c r="AYE112" s="301"/>
      <c r="AYF112" s="301"/>
      <c r="AYG112" s="301"/>
      <c r="AYH112" s="301"/>
      <c r="AYI112" s="301"/>
      <c r="AYJ112" s="301"/>
      <c r="AYK112" s="301"/>
      <c r="AYL112" s="301"/>
      <c r="AYM112" s="301"/>
      <c r="AYN112" s="301"/>
      <c r="AYO112" s="301"/>
      <c r="AYP112" s="301"/>
      <c r="AYQ112" s="301"/>
      <c r="AYR112" s="301"/>
      <c r="AYS112" s="301"/>
      <c r="AYT112" s="301"/>
      <c r="AYU112" s="301"/>
      <c r="AYV112" s="301"/>
      <c r="AYW112" s="301"/>
      <c r="AYX112" s="301"/>
      <c r="AYY112" s="301"/>
      <c r="AYZ112" s="301"/>
      <c r="AZA112" s="301"/>
      <c r="AZB112" s="301"/>
      <c r="AZC112" s="301"/>
      <c r="AZD112" s="301"/>
      <c r="AZE112" s="301"/>
      <c r="AZF112" s="301"/>
      <c r="AZG112" s="301"/>
      <c r="AZH112" s="301"/>
      <c r="AZI112" s="301"/>
      <c r="AZJ112" s="301"/>
      <c r="AZK112" s="301"/>
      <c r="AZL112" s="301"/>
      <c r="AZM112" s="301"/>
      <c r="AZN112" s="301"/>
      <c r="AZO112" s="301"/>
      <c r="AZP112" s="301"/>
      <c r="AZQ112" s="301"/>
      <c r="AZR112" s="301"/>
      <c r="AZS112" s="301"/>
      <c r="AZT112" s="301"/>
      <c r="AZU112" s="301"/>
      <c r="AZV112" s="301"/>
      <c r="AZW112" s="301"/>
      <c r="AZX112" s="301"/>
      <c r="AZY112" s="301"/>
      <c r="AZZ112" s="301"/>
      <c r="BAA112" s="301"/>
      <c r="BAB112" s="301"/>
      <c r="BAC112" s="301"/>
      <c r="BAD112" s="301"/>
      <c r="BAE112" s="301"/>
      <c r="BAF112" s="301"/>
      <c r="BAG112" s="301"/>
      <c r="BAH112" s="301"/>
      <c r="BAI112" s="301"/>
      <c r="BAJ112" s="301"/>
      <c r="BAK112" s="301"/>
      <c r="BAL112" s="301"/>
      <c r="BAM112" s="301"/>
      <c r="BAN112" s="301"/>
      <c r="BAO112" s="301"/>
      <c r="BAP112" s="301"/>
      <c r="BAQ112" s="301"/>
      <c r="BAR112" s="301"/>
      <c r="BAS112" s="301"/>
      <c r="BAT112" s="301"/>
      <c r="BAU112" s="301"/>
      <c r="BAV112" s="301"/>
      <c r="BAW112" s="301"/>
      <c r="BAX112" s="301"/>
      <c r="BAY112" s="301"/>
      <c r="BAZ112" s="301"/>
      <c r="BBA112" s="301"/>
      <c r="BBB112" s="301"/>
      <c r="BBC112" s="301"/>
      <c r="BBD112" s="301"/>
      <c r="BBE112" s="301"/>
      <c r="BBF112" s="301"/>
      <c r="BBG112" s="301"/>
      <c r="BBH112" s="301"/>
      <c r="BBI112" s="301"/>
      <c r="BBJ112" s="301"/>
      <c r="BBK112" s="301"/>
      <c r="BBL112" s="301"/>
      <c r="BBM112" s="301"/>
      <c r="BBN112" s="301"/>
      <c r="BBO112" s="301"/>
      <c r="BBP112" s="301"/>
      <c r="BBQ112" s="301"/>
      <c r="BBR112" s="301"/>
      <c r="BBS112" s="301"/>
      <c r="BBT112" s="301"/>
      <c r="BBU112" s="301"/>
      <c r="BBV112" s="301"/>
      <c r="BBW112" s="301"/>
      <c r="BBX112" s="301"/>
      <c r="BBY112" s="301"/>
      <c r="BBZ112" s="301"/>
      <c r="BCA112" s="301"/>
      <c r="BCB112" s="301"/>
      <c r="BCC112" s="301"/>
      <c r="BCD112" s="301"/>
      <c r="BCE112" s="301"/>
      <c r="BCF112" s="301"/>
      <c r="BCG112" s="301"/>
      <c r="BCH112" s="301"/>
      <c r="BCI112" s="301"/>
      <c r="BCJ112" s="301"/>
      <c r="BCK112" s="301"/>
      <c r="BCL112" s="301"/>
      <c r="BCM112" s="301"/>
      <c r="BCN112" s="301"/>
      <c r="BCO112" s="301"/>
      <c r="BCP112" s="301"/>
      <c r="BCQ112" s="301"/>
      <c r="BCR112" s="301"/>
      <c r="BCS112" s="301"/>
      <c r="BCT112" s="301"/>
      <c r="BCU112" s="301"/>
      <c r="BCV112" s="301"/>
      <c r="BCW112" s="301"/>
      <c r="BCX112" s="301"/>
      <c r="BCY112" s="301"/>
      <c r="BCZ112" s="301"/>
      <c r="BDA112" s="301"/>
      <c r="BDB112" s="301"/>
      <c r="BDC112" s="301"/>
      <c r="BDD112" s="301"/>
      <c r="BDE112" s="301"/>
      <c r="BDF112" s="301"/>
      <c r="BDG112" s="301"/>
      <c r="BDH112" s="301"/>
      <c r="BDI112" s="301"/>
      <c r="BDJ112" s="301"/>
      <c r="BDK112" s="301"/>
      <c r="BDL112" s="301"/>
      <c r="BDM112" s="301"/>
      <c r="BDN112" s="301"/>
      <c r="BDO112" s="301"/>
      <c r="BDP112" s="301"/>
      <c r="BDQ112" s="301"/>
      <c r="BDR112" s="301"/>
      <c r="BDS112" s="301"/>
      <c r="BDT112" s="301"/>
      <c r="BDU112" s="301"/>
      <c r="BDV112" s="301"/>
      <c r="BDW112" s="301"/>
      <c r="BDX112" s="301"/>
      <c r="BDY112" s="301"/>
      <c r="BDZ112" s="301"/>
      <c r="BEA112" s="301"/>
      <c r="BEB112" s="301"/>
      <c r="BEC112" s="301"/>
      <c r="BED112" s="301"/>
      <c r="BEE112" s="301"/>
      <c r="BEF112" s="301"/>
      <c r="BEG112" s="301"/>
      <c r="BEH112" s="301"/>
      <c r="BEI112" s="301"/>
      <c r="BEJ112" s="301"/>
      <c r="BEK112" s="301"/>
      <c r="BEL112" s="301"/>
      <c r="BEM112" s="301"/>
      <c r="BEN112" s="301"/>
      <c r="BEO112" s="301"/>
      <c r="BEP112" s="301"/>
      <c r="BEQ112" s="301"/>
      <c r="BER112" s="301"/>
      <c r="BES112" s="301"/>
      <c r="BET112" s="301"/>
      <c r="BEU112" s="301"/>
      <c r="BEV112" s="301"/>
      <c r="BEW112" s="301"/>
      <c r="BEX112" s="301"/>
      <c r="BEY112" s="301"/>
      <c r="BEZ112" s="301"/>
      <c r="BFA112" s="301"/>
      <c r="BFB112" s="301"/>
      <c r="BFC112" s="301"/>
      <c r="BFD112" s="301"/>
      <c r="BFE112" s="301"/>
      <c r="BFF112" s="301"/>
      <c r="BFG112" s="301"/>
      <c r="BFH112" s="301"/>
      <c r="BFI112" s="301"/>
      <c r="BFJ112" s="301"/>
      <c r="BFK112" s="301"/>
      <c r="BFL112" s="301"/>
      <c r="BFM112" s="301"/>
      <c r="BFN112" s="301"/>
      <c r="BFO112" s="301"/>
      <c r="BFP112" s="301"/>
      <c r="BFQ112" s="301"/>
      <c r="BFR112" s="301"/>
      <c r="BFS112" s="301"/>
      <c r="BFT112" s="301"/>
      <c r="BFU112" s="301"/>
      <c r="BFV112" s="301"/>
      <c r="BFW112" s="301"/>
      <c r="BFX112" s="301"/>
      <c r="BFY112" s="301"/>
      <c r="BFZ112" s="301"/>
      <c r="BGA112" s="301"/>
      <c r="BGB112" s="301"/>
      <c r="BGC112" s="301"/>
      <c r="BGD112" s="301"/>
      <c r="BGE112" s="301"/>
      <c r="BGL112" s="301"/>
      <c r="BGM112" s="301"/>
      <c r="BGN112" s="301"/>
      <c r="BGO112" s="301"/>
      <c r="BGP112" s="301"/>
      <c r="BGQ112" s="301"/>
      <c r="BGR112" s="301"/>
      <c r="BGS112" s="301"/>
      <c r="BGT112" s="301"/>
      <c r="BGU112" s="301"/>
      <c r="BGV112" s="301"/>
      <c r="BGW112" s="301"/>
      <c r="BGX112" s="301"/>
      <c r="BGY112" s="301"/>
      <c r="BGZ112" s="301"/>
      <c r="BHA112" s="301"/>
      <c r="BHB112" s="301"/>
      <c r="BHC112" s="301"/>
      <c r="BHD112" s="301"/>
      <c r="BHE112" s="301"/>
      <c r="BHF112" s="301"/>
      <c r="BHG112" s="301"/>
      <c r="BHH112" s="301"/>
      <c r="BHI112" s="301"/>
      <c r="BHJ112" s="301"/>
      <c r="BHK112" s="301"/>
      <c r="BHL112" s="301"/>
      <c r="BHM112" s="301"/>
      <c r="BHN112" s="301"/>
      <c r="BHO112" s="301"/>
      <c r="BHP112" s="301"/>
      <c r="BHQ112" s="301"/>
      <c r="BHR112" s="301"/>
      <c r="BHS112" s="301"/>
      <c r="BHT112" s="301"/>
      <c r="BHU112" s="301"/>
      <c r="BHV112" s="301"/>
      <c r="BHW112" s="301"/>
      <c r="BHX112" s="301"/>
      <c r="BHY112" s="301"/>
      <c r="BHZ112" s="301"/>
      <c r="BIA112" s="301"/>
      <c r="BIB112" s="301"/>
      <c r="BIC112" s="301"/>
      <c r="BID112" s="301"/>
      <c r="BIE112" s="301"/>
      <c r="BIF112" s="301"/>
      <c r="BIG112" s="301"/>
      <c r="BIH112" s="301"/>
      <c r="BII112" s="301"/>
      <c r="BIJ112" s="301"/>
      <c r="BIK112" s="301"/>
      <c r="BIL112" s="301"/>
      <c r="BIM112" s="301"/>
      <c r="BIN112" s="301"/>
      <c r="BIO112" s="301"/>
      <c r="BIP112" s="301"/>
      <c r="BIQ112" s="301"/>
      <c r="BIR112" s="301"/>
      <c r="BIS112" s="301"/>
      <c r="BIT112" s="301"/>
      <c r="BIU112" s="301"/>
      <c r="BIV112" s="301"/>
      <c r="BIW112" s="301"/>
      <c r="BIX112" s="301"/>
      <c r="BIY112" s="301"/>
      <c r="BIZ112" s="301"/>
      <c r="BJA112" s="301"/>
      <c r="BJB112" s="301"/>
      <c r="BJC112" s="301"/>
      <c r="BJD112" s="301"/>
      <c r="BJE112" s="301"/>
      <c r="BJF112" s="301"/>
      <c r="BJG112" s="301"/>
      <c r="BJH112" s="301"/>
      <c r="BJI112" s="301"/>
      <c r="BJJ112" s="301"/>
      <c r="BJK112" s="301"/>
      <c r="BJL112" s="301"/>
      <c r="BJM112" s="301"/>
      <c r="BJN112" s="301"/>
      <c r="BJO112" s="301"/>
      <c r="BJP112" s="301"/>
      <c r="BJQ112" s="301"/>
      <c r="BJR112" s="301"/>
      <c r="BJS112" s="301"/>
      <c r="BJT112" s="301"/>
      <c r="BJU112" s="301"/>
      <c r="BJV112" s="301"/>
      <c r="BJW112" s="301"/>
      <c r="BJX112" s="301"/>
      <c r="BJY112" s="301"/>
      <c r="BJZ112" s="301"/>
      <c r="BKA112" s="301"/>
      <c r="BKB112" s="301"/>
      <c r="BKC112" s="301"/>
      <c r="BKD112" s="301"/>
      <c r="BKE112" s="301"/>
      <c r="BKF112" s="301"/>
      <c r="BKG112" s="301"/>
      <c r="BKH112" s="301"/>
      <c r="BKI112" s="301"/>
      <c r="BKJ112" s="301"/>
      <c r="BKK112" s="301"/>
      <c r="BKL112" s="301"/>
      <c r="BKM112" s="301"/>
      <c r="BKN112" s="301"/>
      <c r="BKO112" s="301"/>
      <c r="BKP112" s="301"/>
      <c r="BKQ112" s="301"/>
      <c r="BKR112" s="301"/>
      <c r="BKS112" s="301"/>
      <c r="BKT112" s="301"/>
      <c r="BKU112" s="301"/>
      <c r="BKV112" s="301"/>
      <c r="BKW112" s="301"/>
      <c r="BKX112" s="301"/>
      <c r="BKY112" s="301"/>
      <c r="BKZ112" s="301"/>
      <c r="BLA112" s="301"/>
      <c r="BLB112" s="301"/>
      <c r="BLC112" s="301"/>
      <c r="BLD112" s="301"/>
      <c r="BLE112" s="301"/>
      <c r="BLF112" s="301"/>
      <c r="BLG112" s="301"/>
      <c r="BLH112" s="301"/>
      <c r="BLI112" s="301"/>
      <c r="BLJ112" s="301"/>
      <c r="BLK112" s="301"/>
      <c r="BLL112" s="301"/>
      <c r="BLM112" s="301"/>
      <c r="BLN112" s="301"/>
      <c r="BLO112" s="301"/>
      <c r="BLP112" s="301"/>
      <c r="BLQ112" s="301"/>
      <c r="BLR112" s="301"/>
      <c r="BLS112" s="301"/>
      <c r="BLT112" s="301"/>
      <c r="BLU112" s="301"/>
      <c r="BLV112" s="301"/>
      <c r="BLW112" s="301"/>
      <c r="BLX112" s="301"/>
      <c r="BLY112" s="301"/>
      <c r="BLZ112" s="301"/>
      <c r="BMA112" s="301"/>
      <c r="BMB112" s="301"/>
      <c r="BMC112" s="301"/>
      <c r="BMD112" s="301"/>
      <c r="BME112" s="301"/>
      <c r="BMF112" s="301"/>
      <c r="BMG112" s="301"/>
      <c r="BMH112" s="301"/>
      <c r="BMI112" s="301"/>
      <c r="BMJ112" s="301"/>
      <c r="BMK112" s="301"/>
      <c r="BML112" s="301"/>
      <c r="BMM112" s="301"/>
      <c r="BMN112" s="301"/>
      <c r="BMO112" s="301"/>
      <c r="BMP112" s="301"/>
      <c r="BMQ112" s="301"/>
      <c r="BMR112" s="301"/>
      <c r="BMS112" s="301"/>
      <c r="BMT112" s="301"/>
      <c r="BMU112" s="301"/>
      <c r="BMV112" s="301"/>
      <c r="BMW112" s="301"/>
      <c r="BMX112" s="301"/>
      <c r="BMY112" s="301"/>
      <c r="BMZ112" s="301"/>
      <c r="BNA112" s="301"/>
      <c r="BNB112" s="301"/>
      <c r="BNC112" s="301"/>
      <c r="BND112" s="301"/>
      <c r="BNE112" s="301"/>
      <c r="BNF112" s="301"/>
      <c r="BNG112" s="301"/>
      <c r="BNH112" s="301"/>
      <c r="BNI112" s="301"/>
      <c r="BNJ112" s="301"/>
      <c r="BNK112" s="301"/>
      <c r="BNL112" s="301"/>
      <c r="BNM112" s="301"/>
      <c r="BNN112" s="301"/>
      <c r="BNO112" s="301"/>
      <c r="BNP112" s="301"/>
      <c r="BNQ112" s="301"/>
      <c r="BNR112" s="301"/>
      <c r="BNS112" s="301"/>
      <c r="BNT112" s="301"/>
      <c r="BNU112" s="301"/>
      <c r="BNV112" s="301"/>
      <c r="BNW112" s="301"/>
      <c r="BNX112" s="301"/>
      <c r="BNY112" s="301"/>
      <c r="BNZ112" s="301"/>
      <c r="BOA112" s="301"/>
      <c r="BOB112" s="301"/>
      <c r="BOC112" s="301"/>
      <c r="BOD112" s="301"/>
      <c r="BOE112" s="301"/>
      <c r="BOF112" s="301"/>
      <c r="BOG112" s="301"/>
      <c r="BOH112" s="301"/>
      <c r="BOI112" s="301"/>
      <c r="BOJ112" s="301"/>
      <c r="BOK112" s="301"/>
      <c r="BOL112" s="301"/>
      <c r="BOM112" s="301"/>
      <c r="BON112" s="301"/>
      <c r="BOO112" s="301"/>
      <c r="BOP112" s="301"/>
      <c r="BOQ112" s="301"/>
      <c r="BOR112" s="301"/>
      <c r="BOS112" s="301"/>
      <c r="BOT112" s="301"/>
      <c r="BOU112" s="301"/>
      <c r="BOV112" s="301"/>
      <c r="BOW112" s="301"/>
      <c r="BOX112" s="301"/>
      <c r="BOY112" s="301"/>
      <c r="BOZ112" s="301"/>
      <c r="BPA112" s="301"/>
      <c r="BPB112" s="301"/>
      <c r="BPC112" s="301"/>
      <c r="BPD112" s="301"/>
      <c r="BPE112" s="301"/>
      <c r="BPF112" s="301"/>
      <c r="BPG112" s="301"/>
      <c r="BPH112" s="301"/>
      <c r="BPI112" s="301"/>
      <c r="BPJ112" s="301"/>
      <c r="BPK112" s="301"/>
      <c r="BPL112" s="301"/>
      <c r="BPM112" s="301"/>
      <c r="BPN112" s="301"/>
      <c r="BPO112" s="301"/>
      <c r="BPP112" s="301"/>
      <c r="BPQ112" s="301"/>
      <c r="BPR112" s="301"/>
      <c r="BPS112" s="301"/>
      <c r="BPT112" s="301"/>
      <c r="BPU112" s="301"/>
      <c r="BPV112" s="301"/>
      <c r="BPW112" s="301"/>
      <c r="BPX112" s="301"/>
      <c r="BPY112" s="301"/>
      <c r="BPZ112" s="301"/>
      <c r="BQA112" s="301"/>
      <c r="BQH112" s="301"/>
      <c r="BQI112" s="301"/>
      <c r="BQJ112" s="301"/>
      <c r="BQK112" s="301"/>
      <c r="BQL112" s="301"/>
      <c r="BQM112" s="301"/>
      <c r="BQN112" s="301"/>
      <c r="BQO112" s="301"/>
      <c r="BQP112" s="301"/>
      <c r="BQQ112" s="301"/>
      <c r="BQR112" s="301"/>
      <c r="BQS112" s="301"/>
      <c r="BQT112" s="301"/>
      <c r="BQU112" s="301"/>
      <c r="BQV112" s="301"/>
      <c r="BQW112" s="301"/>
      <c r="BQX112" s="301"/>
      <c r="BQY112" s="301"/>
      <c r="BQZ112" s="301"/>
      <c r="BRA112" s="301"/>
      <c r="BRB112" s="301"/>
      <c r="BRC112" s="301"/>
      <c r="BRD112" s="301"/>
      <c r="BRE112" s="301"/>
      <c r="BRF112" s="301"/>
      <c r="BRG112" s="301"/>
      <c r="BRH112" s="301"/>
      <c r="BRI112" s="301"/>
      <c r="BRJ112" s="301"/>
      <c r="BRK112" s="301"/>
      <c r="BRL112" s="301"/>
      <c r="BRM112" s="301"/>
      <c r="BRN112" s="301"/>
      <c r="BRO112" s="301"/>
      <c r="BRP112" s="301"/>
      <c r="BRQ112" s="301"/>
      <c r="BRR112" s="301"/>
      <c r="BRS112" s="301"/>
      <c r="BRT112" s="301"/>
      <c r="BRU112" s="301"/>
      <c r="BRV112" s="301"/>
      <c r="BRW112" s="301"/>
      <c r="BRX112" s="301"/>
      <c r="BRY112" s="301"/>
      <c r="BRZ112" s="301"/>
      <c r="BSA112" s="301"/>
      <c r="BSB112" s="301"/>
      <c r="BSC112" s="301"/>
      <c r="BSD112" s="301"/>
      <c r="BSE112" s="301"/>
      <c r="BSF112" s="301"/>
      <c r="BSG112" s="301"/>
      <c r="BSH112" s="301"/>
      <c r="BSI112" s="301"/>
      <c r="BSJ112" s="301"/>
      <c r="BSK112" s="301"/>
      <c r="BSL112" s="301"/>
      <c r="BSM112" s="301"/>
      <c r="BSN112" s="301"/>
      <c r="BSO112" s="301"/>
      <c r="BSP112" s="301"/>
      <c r="BSQ112" s="301"/>
      <c r="BSR112" s="301"/>
      <c r="BSS112" s="301"/>
      <c r="BST112" s="301"/>
      <c r="BSU112" s="301"/>
      <c r="BSV112" s="301"/>
      <c r="BSW112" s="301"/>
      <c r="BSX112" s="301"/>
      <c r="BSY112" s="301"/>
      <c r="BSZ112" s="301"/>
      <c r="BTA112" s="301"/>
      <c r="BTB112" s="301"/>
      <c r="BTC112" s="301"/>
      <c r="BTD112" s="301"/>
      <c r="BTE112" s="301"/>
      <c r="BTF112" s="301"/>
      <c r="BTG112" s="301"/>
      <c r="BTH112" s="301"/>
      <c r="BTI112" s="301"/>
      <c r="BTJ112" s="301"/>
      <c r="BTK112" s="301"/>
      <c r="BTL112" s="301"/>
      <c r="BTM112" s="301"/>
      <c r="BTN112" s="301"/>
      <c r="BTO112" s="301"/>
      <c r="BTP112" s="301"/>
      <c r="BTQ112" s="301"/>
      <c r="BTR112" s="301"/>
      <c r="BTS112" s="301"/>
      <c r="BTT112" s="301"/>
      <c r="BTU112" s="301"/>
      <c r="BTV112" s="301"/>
      <c r="BTW112" s="301"/>
      <c r="BTX112" s="301"/>
      <c r="BTY112" s="301"/>
      <c r="BTZ112" s="301"/>
      <c r="BUA112" s="301"/>
      <c r="BUB112" s="301"/>
      <c r="BUC112" s="301"/>
      <c r="BUD112" s="301"/>
      <c r="BUE112" s="301"/>
      <c r="BUF112" s="301"/>
      <c r="BUG112" s="301"/>
      <c r="BUH112" s="301"/>
      <c r="BUI112" s="301"/>
      <c r="BUJ112" s="301"/>
      <c r="BUK112" s="301"/>
      <c r="BUL112" s="301"/>
      <c r="BUM112" s="301"/>
      <c r="BUN112" s="301"/>
      <c r="BUO112" s="301"/>
      <c r="BUP112" s="301"/>
      <c r="BUQ112" s="301"/>
      <c r="BUR112" s="301"/>
      <c r="BUS112" s="301"/>
      <c r="BUT112" s="301"/>
      <c r="BUU112" s="301"/>
      <c r="BUV112" s="301"/>
      <c r="BUW112" s="301"/>
      <c r="BUX112" s="301"/>
      <c r="BUY112" s="301"/>
      <c r="BUZ112" s="301"/>
      <c r="BVA112" s="301"/>
      <c r="BVB112" s="301"/>
      <c r="BVC112" s="301"/>
      <c r="BVD112" s="301"/>
      <c r="BVE112" s="301"/>
      <c r="BVF112" s="301"/>
      <c r="BVG112" s="301"/>
      <c r="BVH112" s="301"/>
      <c r="BVI112" s="301"/>
      <c r="BVJ112" s="301"/>
      <c r="BVK112" s="301"/>
      <c r="BVL112" s="301"/>
      <c r="BVM112" s="301"/>
      <c r="BVN112" s="301"/>
      <c r="BVO112" s="301"/>
      <c r="BVP112" s="301"/>
      <c r="BVQ112" s="301"/>
      <c r="BVR112" s="301"/>
      <c r="BVS112" s="301"/>
      <c r="BVT112" s="301"/>
      <c r="BVU112" s="301"/>
      <c r="BVV112" s="301"/>
      <c r="BVW112" s="301"/>
      <c r="BVX112" s="301"/>
      <c r="BVY112" s="301"/>
      <c r="BVZ112" s="301"/>
      <c r="BWA112" s="301"/>
      <c r="BWB112" s="301"/>
      <c r="BWC112" s="301"/>
      <c r="BWD112" s="301"/>
      <c r="BWE112" s="301"/>
      <c r="BWF112" s="301"/>
      <c r="BWG112" s="301"/>
      <c r="BWH112" s="301"/>
      <c r="BWI112" s="301"/>
      <c r="BWJ112" s="301"/>
      <c r="BWK112" s="301"/>
      <c r="BWL112" s="301"/>
      <c r="BWM112" s="301"/>
      <c r="BWN112" s="301"/>
      <c r="BWO112" s="301"/>
      <c r="BWP112" s="301"/>
      <c r="BWQ112" s="301"/>
      <c r="BWR112" s="301"/>
      <c r="BWS112" s="301"/>
      <c r="BWT112" s="301"/>
      <c r="BWU112" s="301"/>
      <c r="BWV112" s="301"/>
      <c r="BWW112" s="301"/>
      <c r="BWX112" s="301"/>
      <c r="BWY112" s="301"/>
      <c r="BWZ112" s="301"/>
      <c r="BXA112" s="301"/>
      <c r="BXB112" s="301"/>
      <c r="BXC112" s="301"/>
      <c r="BXD112" s="301"/>
      <c r="BXE112" s="301"/>
      <c r="BXF112" s="301"/>
      <c r="BXG112" s="301"/>
      <c r="BXH112" s="301"/>
      <c r="BXI112" s="301"/>
      <c r="BXJ112" s="301"/>
      <c r="BXK112" s="301"/>
      <c r="BXL112" s="301"/>
      <c r="BXM112" s="301"/>
      <c r="BXN112" s="301"/>
      <c r="BXO112" s="301"/>
      <c r="BXP112" s="301"/>
      <c r="BXQ112" s="301"/>
      <c r="BXR112" s="301"/>
      <c r="BXS112" s="301"/>
      <c r="BXT112" s="301"/>
      <c r="BXU112" s="301"/>
      <c r="BXV112" s="301"/>
      <c r="BXW112" s="301"/>
      <c r="BXX112" s="301"/>
      <c r="BXY112" s="301"/>
      <c r="BXZ112" s="301"/>
      <c r="BYA112" s="301"/>
      <c r="BYB112" s="301"/>
      <c r="BYC112" s="301"/>
      <c r="BYD112" s="301"/>
      <c r="BYE112" s="301"/>
      <c r="BYF112" s="301"/>
      <c r="BYG112" s="301"/>
      <c r="BYH112" s="301"/>
      <c r="BYI112" s="301"/>
      <c r="BYJ112" s="301"/>
      <c r="BYK112" s="301"/>
      <c r="BYL112" s="301"/>
      <c r="BYM112" s="301"/>
      <c r="BYN112" s="301"/>
      <c r="BYO112" s="301"/>
      <c r="BYP112" s="301"/>
      <c r="BYQ112" s="301"/>
      <c r="BYR112" s="301"/>
      <c r="BYS112" s="301"/>
      <c r="BYT112" s="301"/>
      <c r="BYU112" s="301"/>
      <c r="BYV112" s="301"/>
      <c r="BYW112" s="301"/>
      <c r="BYX112" s="301"/>
      <c r="BYY112" s="301"/>
      <c r="BYZ112" s="301"/>
      <c r="BZA112" s="301"/>
      <c r="BZB112" s="301"/>
      <c r="BZC112" s="301"/>
      <c r="BZD112" s="301"/>
      <c r="BZE112" s="301"/>
      <c r="BZF112" s="301"/>
      <c r="BZG112" s="301"/>
      <c r="BZH112" s="301"/>
      <c r="BZI112" s="301"/>
      <c r="BZJ112" s="301"/>
      <c r="BZK112" s="301"/>
      <c r="BZL112" s="301"/>
      <c r="BZM112" s="301"/>
      <c r="BZN112" s="301"/>
      <c r="BZO112" s="301"/>
      <c r="BZP112" s="301"/>
      <c r="BZQ112" s="301"/>
      <c r="BZR112" s="301"/>
      <c r="BZS112" s="301"/>
      <c r="BZT112" s="301"/>
      <c r="BZU112" s="301"/>
      <c r="BZV112" s="301"/>
      <c r="BZW112" s="301"/>
      <c r="CAD112" s="301"/>
      <c r="CAE112" s="301"/>
      <c r="CAF112" s="301"/>
      <c r="CAG112" s="301"/>
      <c r="CAH112" s="301"/>
      <c r="CAI112" s="301"/>
      <c r="CAJ112" s="301"/>
      <c r="CAK112" s="301"/>
      <c r="CAL112" s="301"/>
      <c r="CAM112" s="301"/>
      <c r="CAN112" s="301"/>
      <c r="CAO112" s="301"/>
      <c r="CAP112" s="301"/>
      <c r="CAQ112" s="301"/>
      <c r="CAR112" s="301"/>
      <c r="CAS112" s="301"/>
      <c r="CAT112" s="301"/>
      <c r="CAU112" s="301"/>
      <c r="CAV112" s="301"/>
      <c r="CAW112" s="301"/>
      <c r="CAX112" s="301"/>
      <c r="CAY112" s="301"/>
      <c r="CAZ112" s="301"/>
      <c r="CBA112" s="301"/>
      <c r="CBB112" s="301"/>
      <c r="CBC112" s="301"/>
      <c r="CBD112" s="301"/>
      <c r="CBE112" s="301"/>
      <c r="CBF112" s="301"/>
      <c r="CBG112" s="301"/>
      <c r="CBH112" s="301"/>
      <c r="CBI112" s="301"/>
      <c r="CBJ112" s="301"/>
      <c r="CBK112" s="301"/>
      <c r="CBL112" s="301"/>
      <c r="CBM112" s="301"/>
      <c r="CBN112" s="301"/>
      <c r="CBO112" s="301"/>
      <c r="CBP112" s="301"/>
      <c r="CBQ112" s="301"/>
      <c r="CBR112" s="301"/>
      <c r="CBS112" s="301"/>
      <c r="CBT112" s="301"/>
      <c r="CBU112" s="301"/>
      <c r="CBV112" s="301"/>
      <c r="CBW112" s="301"/>
      <c r="CBX112" s="301"/>
      <c r="CBY112" s="301"/>
      <c r="CBZ112" s="301"/>
      <c r="CCA112" s="301"/>
      <c r="CCB112" s="301"/>
      <c r="CCC112" s="301"/>
      <c r="CCD112" s="301"/>
      <c r="CCE112" s="301"/>
      <c r="CCF112" s="301"/>
      <c r="CCG112" s="301"/>
      <c r="CCH112" s="301"/>
      <c r="CCI112" s="301"/>
      <c r="CCJ112" s="301"/>
      <c r="CCK112" s="301"/>
      <c r="CCL112" s="301"/>
      <c r="CCM112" s="301"/>
      <c r="CCN112" s="301"/>
      <c r="CCO112" s="301"/>
      <c r="CCP112" s="301"/>
      <c r="CCQ112" s="301"/>
      <c r="CCR112" s="301"/>
      <c r="CCS112" s="301"/>
      <c r="CCT112" s="301"/>
      <c r="CCU112" s="301"/>
      <c r="CCV112" s="301"/>
      <c r="CCW112" s="301"/>
      <c r="CCX112" s="301"/>
      <c r="CCY112" s="301"/>
      <c r="CCZ112" s="301"/>
      <c r="CDA112" s="301"/>
      <c r="CDB112" s="301"/>
      <c r="CDC112" s="301"/>
      <c r="CDD112" s="301"/>
      <c r="CDE112" s="301"/>
      <c r="CDF112" s="301"/>
      <c r="CDG112" s="301"/>
      <c r="CDH112" s="301"/>
      <c r="CDI112" s="301"/>
      <c r="CDJ112" s="301"/>
      <c r="CDK112" s="301"/>
      <c r="CDL112" s="301"/>
      <c r="CDM112" s="301"/>
      <c r="CDN112" s="301"/>
      <c r="CDO112" s="301"/>
      <c r="CDP112" s="301"/>
      <c r="CDQ112" s="301"/>
      <c r="CDR112" s="301"/>
      <c r="CDS112" s="301"/>
      <c r="CDT112" s="301"/>
      <c r="CDU112" s="301"/>
      <c r="CDV112" s="301"/>
      <c r="CDW112" s="301"/>
      <c r="CDX112" s="301"/>
      <c r="CDY112" s="301"/>
      <c r="CDZ112" s="301"/>
      <c r="CEA112" s="301"/>
      <c r="CEB112" s="301"/>
      <c r="CEC112" s="301"/>
      <c r="CED112" s="301"/>
      <c r="CEE112" s="301"/>
      <c r="CEF112" s="301"/>
      <c r="CEG112" s="301"/>
      <c r="CEH112" s="301"/>
      <c r="CEI112" s="301"/>
      <c r="CEJ112" s="301"/>
      <c r="CEK112" s="301"/>
      <c r="CEL112" s="301"/>
      <c r="CEM112" s="301"/>
      <c r="CEN112" s="301"/>
      <c r="CEO112" s="301"/>
      <c r="CEP112" s="301"/>
      <c r="CEQ112" s="301"/>
      <c r="CER112" s="301"/>
      <c r="CES112" s="301"/>
      <c r="CET112" s="301"/>
      <c r="CEU112" s="301"/>
      <c r="CEV112" s="301"/>
      <c r="CEW112" s="301"/>
      <c r="CEX112" s="301"/>
      <c r="CEY112" s="301"/>
      <c r="CEZ112" s="301"/>
      <c r="CFA112" s="301"/>
      <c r="CFB112" s="301"/>
      <c r="CFC112" s="301"/>
      <c r="CFD112" s="301"/>
      <c r="CFE112" s="301"/>
      <c r="CFF112" s="301"/>
      <c r="CFG112" s="301"/>
      <c r="CFH112" s="301"/>
      <c r="CFI112" s="301"/>
      <c r="CFJ112" s="301"/>
      <c r="CFK112" s="301"/>
      <c r="CFL112" s="301"/>
      <c r="CFM112" s="301"/>
      <c r="CFN112" s="301"/>
      <c r="CFO112" s="301"/>
      <c r="CFP112" s="301"/>
      <c r="CFQ112" s="301"/>
      <c r="CFR112" s="301"/>
      <c r="CFS112" s="301"/>
      <c r="CFT112" s="301"/>
      <c r="CFU112" s="301"/>
      <c r="CFV112" s="301"/>
      <c r="CFW112" s="301"/>
      <c r="CFX112" s="301"/>
      <c r="CFY112" s="301"/>
      <c r="CFZ112" s="301"/>
      <c r="CGA112" s="301"/>
      <c r="CGB112" s="301"/>
      <c r="CGC112" s="301"/>
      <c r="CGD112" s="301"/>
      <c r="CGE112" s="301"/>
      <c r="CGF112" s="301"/>
      <c r="CGG112" s="301"/>
      <c r="CGH112" s="301"/>
      <c r="CGI112" s="301"/>
      <c r="CGJ112" s="301"/>
      <c r="CGK112" s="301"/>
      <c r="CGL112" s="301"/>
      <c r="CGM112" s="301"/>
      <c r="CGN112" s="301"/>
      <c r="CGO112" s="301"/>
      <c r="CGP112" s="301"/>
      <c r="CGQ112" s="301"/>
      <c r="CGR112" s="301"/>
      <c r="CGS112" s="301"/>
      <c r="CGT112" s="301"/>
      <c r="CGU112" s="301"/>
      <c r="CGV112" s="301"/>
      <c r="CGW112" s="301"/>
      <c r="CGX112" s="301"/>
      <c r="CGY112" s="301"/>
      <c r="CGZ112" s="301"/>
      <c r="CHA112" s="301"/>
      <c r="CHB112" s="301"/>
      <c r="CHC112" s="301"/>
      <c r="CHD112" s="301"/>
      <c r="CHE112" s="301"/>
      <c r="CHF112" s="301"/>
      <c r="CHG112" s="301"/>
      <c r="CHH112" s="301"/>
      <c r="CHI112" s="301"/>
      <c r="CHJ112" s="301"/>
      <c r="CHK112" s="301"/>
      <c r="CHL112" s="301"/>
      <c r="CHM112" s="301"/>
      <c r="CHN112" s="301"/>
      <c r="CHO112" s="301"/>
      <c r="CHP112" s="301"/>
      <c r="CHQ112" s="301"/>
      <c r="CHR112" s="301"/>
      <c r="CHS112" s="301"/>
      <c r="CHT112" s="301"/>
      <c r="CHU112" s="301"/>
      <c r="CHV112" s="301"/>
      <c r="CHW112" s="301"/>
      <c r="CHX112" s="301"/>
      <c r="CHY112" s="301"/>
      <c r="CHZ112" s="301"/>
      <c r="CIA112" s="301"/>
      <c r="CIB112" s="301"/>
      <c r="CIC112" s="301"/>
      <c r="CID112" s="301"/>
      <c r="CIE112" s="301"/>
      <c r="CIF112" s="301"/>
      <c r="CIG112" s="301"/>
      <c r="CIH112" s="301"/>
      <c r="CII112" s="301"/>
      <c r="CIJ112" s="301"/>
      <c r="CIK112" s="301"/>
      <c r="CIL112" s="301"/>
      <c r="CIM112" s="301"/>
      <c r="CIN112" s="301"/>
      <c r="CIO112" s="301"/>
      <c r="CIP112" s="301"/>
      <c r="CIQ112" s="301"/>
      <c r="CIR112" s="301"/>
      <c r="CIS112" s="301"/>
      <c r="CIT112" s="301"/>
      <c r="CIU112" s="301"/>
      <c r="CIV112" s="301"/>
      <c r="CIW112" s="301"/>
      <c r="CIX112" s="301"/>
      <c r="CIY112" s="301"/>
      <c r="CIZ112" s="301"/>
      <c r="CJA112" s="301"/>
      <c r="CJB112" s="301"/>
      <c r="CJC112" s="301"/>
      <c r="CJD112" s="301"/>
      <c r="CJE112" s="301"/>
      <c r="CJF112" s="301"/>
      <c r="CJG112" s="301"/>
      <c r="CJH112" s="301"/>
      <c r="CJI112" s="301"/>
      <c r="CJJ112" s="301"/>
      <c r="CJK112" s="301"/>
      <c r="CJL112" s="301"/>
      <c r="CJM112" s="301"/>
      <c r="CJN112" s="301"/>
      <c r="CJO112" s="301"/>
      <c r="CJP112" s="301"/>
      <c r="CJQ112" s="301"/>
      <c r="CJR112" s="301"/>
      <c r="CJS112" s="301"/>
      <c r="CJZ112" s="301"/>
      <c r="CKA112" s="301"/>
      <c r="CKB112" s="301"/>
      <c r="CKC112" s="301"/>
      <c r="CKD112" s="301"/>
      <c r="CKE112" s="301"/>
      <c r="CKF112" s="301"/>
      <c r="CKG112" s="301"/>
      <c r="CKH112" s="301"/>
      <c r="CKI112" s="301"/>
      <c r="CKJ112" s="301"/>
      <c r="CKK112" s="301"/>
      <c r="CKL112" s="301"/>
      <c r="CKM112" s="301"/>
      <c r="CKN112" s="301"/>
      <c r="CKO112" s="301"/>
      <c r="CKP112" s="301"/>
      <c r="CKQ112" s="301"/>
      <c r="CKR112" s="301"/>
      <c r="CKS112" s="301"/>
      <c r="CKT112" s="301"/>
      <c r="CKU112" s="301"/>
      <c r="CKV112" s="301"/>
      <c r="CKW112" s="301"/>
      <c r="CKX112" s="301"/>
      <c r="CKY112" s="301"/>
      <c r="CKZ112" s="301"/>
      <c r="CLA112" s="301"/>
      <c r="CLB112" s="301"/>
      <c r="CLC112" s="301"/>
      <c r="CLD112" s="301"/>
      <c r="CLE112" s="301"/>
      <c r="CLF112" s="301"/>
      <c r="CLG112" s="301"/>
      <c r="CLH112" s="301"/>
      <c r="CLI112" s="301"/>
      <c r="CLJ112" s="301"/>
      <c r="CLK112" s="301"/>
      <c r="CLL112" s="301"/>
      <c r="CLM112" s="301"/>
      <c r="CLN112" s="301"/>
      <c r="CLO112" s="301"/>
      <c r="CLP112" s="301"/>
      <c r="CLQ112" s="301"/>
      <c r="CLR112" s="301"/>
      <c r="CLS112" s="301"/>
      <c r="CLT112" s="301"/>
      <c r="CLU112" s="301"/>
      <c r="CLV112" s="301"/>
      <c r="CLW112" s="301"/>
      <c r="CLX112" s="301"/>
      <c r="CLY112" s="301"/>
      <c r="CLZ112" s="301"/>
      <c r="CMA112" s="301"/>
      <c r="CMB112" s="301"/>
      <c r="CMC112" s="301"/>
      <c r="CMD112" s="301"/>
      <c r="CME112" s="301"/>
      <c r="CMF112" s="301"/>
      <c r="CMG112" s="301"/>
      <c r="CMH112" s="301"/>
      <c r="CMI112" s="301"/>
      <c r="CMJ112" s="301"/>
      <c r="CMK112" s="301"/>
      <c r="CML112" s="301"/>
      <c r="CMM112" s="301"/>
      <c r="CMN112" s="301"/>
      <c r="CMO112" s="301"/>
      <c r="CMP112" s="301"/>
      <c r="CMQ112" s="301"/>
      <c r="CMR112" s="301"/>
      <c r="CMS112" s="301"/>
      <c r="CMT112" s="301"/>
      <c r="CMU112" s="301"/>
      <c r="CMV112" s="301"/>
      <c r="CMW112" s="301"/>
      <c r="CMX112" s="301"/>
      <c r="CMY112" s="301"/>
      <c r="CMZ112" s="301"/>
      <c r="CNA112" s="301"/>
      <c r="CNB112" s="301"/>
      <c r="CNC112" s="301"/>
      <c r="CND112" s="301"/>
      <c r="CNE112" s="301"/>
      <c r="CNF112" s="301"/>
      <c r="CNG112" s="301"/>
      <c r="CNH112" s="301"/>
      <c r="CNI112" s="301"/>
      <c r="CNJ112" s="301"/>
      <c r="CNK112" s="301"/>
      <c r="CNL112" s="301"/>
      <c r="CNM112" s="301"/>
      <c r="CNN112" s="301"/>
      <c r="CNO112" s="301"/>
      <c r="CNP112" s="301"/>
      <c r="CNQ112" s="301"/>
      <c r="CNR112" s="301"/>
      <c r="CNS112" s="301"/>
      <c r="CNT112" s="301"/>
      <c r="CNU112" s="301"/>
      <c r="CNV112" s="301"/>
      <c r="CNW112" s="301"/>
      <c r="CNX112" s="301"/>
      <c r="CNY112" s="301"/>
      <c r="CNZ112" s="301"/>
      <c r="COA112" s="301"/>
      <c r="COB112" s="301"/>
      <c r="COC112" s="301"/>
      <c r="COD112" s="301"/>
      <c r="COE112" s="301"/>
      <c r="COF112" s="301"/>
      <c r="COG112" s="301"/>
      <c r="COH112" s="301"/>
      <c r="COI112" s="301"/>
      <c r="COJ112" s="301"/>
      <c r="COK112" s="301"/>
      <c r="COL112" s="301"/>
      <c r="COM112" s="301"/>
      <c r="CON112" s="301"/>
      <c r="COO112" s="301"/>
      <c r="COP112" s="301"/>
      <c r="COQ112" s="301"/>
      <c r="COR112" s="301"/>
      <c r="COS112" s="301"/>
      <c r="COT112" s="301"/>
      <c r="COU112" s="301"/>
      <c r="COV112" s="301"/>
      <c r="COW112" s="301"/>
      <c r="COX112" s="301"/>
      <c r="COY112" s="301"/>
      <c r="COZ112" s="301"/>
      <c r="CPA112" s="301"/>
      <c r="CPB112" s="301"/>
      <c r="CPC112" s="301"/>
      <c r="CPD112" s="301"/>
      <c r="CPE112" s="301"/>
      <c r="CPF112" s="301"/>
      <c r="CPG112" s="301"/>
      <c r="CPH112" s="301"/>
      <c r="CPI112" s="301"/>
      <c r="CPJ112" s="301"/>
      <c r="CPK112" s="301"/>
      <c r="CPL112" s="301"/>
      <c r="CPM112" s="301"/>
      <c r="CPN112" s="301"/>
      <c r="CPO112" s="301"/>
      <c r="CPP112" s="301"/>
      <c r="CPQ112" s="301"/>
      <c r="CPR112" s="301"/>
      <c r="CPS112" s="301"/>
      <c r="CPT112" s="301"/>
      <c r="CPU112" s="301"/>
      <c r="CPV112" s="301"/>
      <c r="CPW112" s="301"/>
      <c r="CPX112" s="301"/>
      <c r="CPY112" s="301"/>
      <c r="CPZ112" s="301"/>
      <c r="CQA112" s="301"/>
      <c r="CQB112" s="301"/>
      <c r="CQC112" s="301"/>
      <c r="CQD112" s="301"/>
      <c r="CQE112" s="301"/>
      <c r="CQF112" s="301"/>
      <c r="CQG112" s="301"/>
      <c r="CQH112" s="301"/>
      <c r="CQI112" s="301"/>
      <c r="CQJ112" s="301"/>
      <c r="CQK112" s="301"/>
      <c r="CQL112" s="301"/>
      <c r="CQM112" s="301"/>
      <c r="CQN112" s="301"/>
      <c r="CQO112" s="301"/>
      <c r="CQP112" s="301"/>
      <c r="CQQ112" s="301"/>
      <c r="CQR112" s="301"/>
      <c r="CQS112" s="301"/>
      <c r="CQT112" s="301"/>
      <c r="CQU112" s="301"/>
      <c r="CQV112" s="301"/>
      <c r="CQW112" s="301"/>
      <c r="CQX112" s="301"/>
      <c r="CQY112" s="301"/>
      <c r="CQZ112" s="301"/>
      <c r="CRA112" s="301"/>
      <c r="CRB112" s="301"/>
      <c r="CRC112" s="301"/>
      <c r="CRD112" s="301"/>
      <c r="CRE112" s="301"/>
      <c r="CRF112" s="301"/>
      <c r="CRG112" s="301"/>
      <c r="CRH112" s="301"/>
      <c r="CRI112" s="301"/>
      <c r="CRJ112" s="301"/>
      <c r="CRK112" s="301"/>
      <c r="CRL112" s="301"/>
      <c r="CRM112" s="301"/>
      <c r="CRN112" s="301"/>
      <c r="CRO112" s="301"/>
      <c r="CRP112" s="301"/>
      <c r="CRQ112" s="301"/>
      <c r="CRR112" s="301"/>
      <c r="CRS112" s="301"/>
      <c r="CRT112" s="301"/>
      <c r="CRU112" s="301"/>
      <c r="CRV112" s="301"/>
      <c r="CRW112" s="301"/>
      <c r="CRX112" s="301"/>
      <c r="CRY112" s="301"/>
      <c r="CRZ112" s="301"/>
      <c r="CSA112" s="301"/>
      <c r="CSB112" s="301"/>
      <c r="CSC112" s="301"/>
      <c r="CSD112" s="301"/>
      <c r="CSE112" s="301"/>
      <c r="CSF112" s="301"/>
      <c r="CSG112" s="301"/>
      <c r="CSH112" s="301"/>
      <c r="CSI112" s="301"/>
      <c r="CSJ112" s="301"/>
      <c r="CSK112" s="301"/>
      <c r="CSL112" s="301"/>
      <c r="CSM112" s="301"/>
      <c r="CSN112" s="301"/>
      <c r="CSO112" s="301"/>
      <c r="CSP112" s="301"/>
      <c r="CSQ112" s="301"/>
      <c r="CSR112" s="301"/>
      <c r="CSS112" s="301"/>
      <c r="CST112" s="301"/>
      <c r="CSU112" s="301"/>
      <c r="CSV112" s="301"/>
      <c r="CSW112" s="301"/>
      <c r="CSX112" s="301"/>
      <c r="CSY112" s="301"/>
      <c r="CSZ112" s="301"/>
      <c r="CTA112" s="301"/>
      <c r="CTB112" s="301"/>
      <c r="CTC112" s="301"/>
      <c r="CTD112" s="301"/>
      <c r="CTE112" s="301"/>
      <c r="CTF112" s="301"/>
      <c r="CTG112" s="301"/>
      <c r="CTH112" s="301"/>
      <c r="CTI112" s="301"/>
      <c r="CTJ112" s="301"/>
      <c r="CTK112" s="301"/>
      <c r="CTL112" s="301"/>
      <c r="CTM112" s="301"/>
      <c r="CTN112" s="301"/>
      <c r="CTO112" s="301"/>
      <c r="CTV112" s="301"/>
      <c r="CTW112" s="301"/>
      <c r="CTX112" s="301"/>
      <c r="CTY112" s="301"/>
      <c r="CTZ112" s="301"/>
      <c r="CUA112" s="301"/>
      <c r="CUB112" s="301"/>
      <c r="CUC112" s="301"/>
      <c r="CUD112" s="301"/>
      <c r="CUE112" s="301"/>
      <c r="CUF112" s="301"/>
      <c r="CUG112" s="301"/>
      <c r="CUH112" s="301"/>
      <c r="CUI112" s="301"/>
      <c r="CUJ112" s="301"/>
      <c r="CUK112" s="301"/>
      <c r="CUL112" s="301"/>
      <c r="CUM112" s="301"/>
      <c r="CUN112" s="301"/>
      <c r="CUO112" s="301"/>
      <c r="CUP112" s="301"/>
      <c r="CUQ112" s="301"/>
      <c r="CUR112" s="301"/>
      <c r="CUS112" s="301"/>
      <c r="CUT112" s="301"/>
      <c r="CUU112" s="301"/>
      <c r="CUV112" s="301"/>
      <c r="CUW112" s="301"/>
      <c r="CUX112" s="301"/>
      <c r="CUY112" s="301"/>
      <c r="CUZ112" s="301"/>
      <c r="CVA112" s="301"/>
      <c r="CVB112" s="301"/>
      <c r="CVC112" s="301"/>
      <c r="CVD112" s="301"/>
      <c r="CVE112" s="301"/>
      <c r="CVF112" s="301"/>
      <c r="CVG112" s="301"/>
      <c r="CVH112" s="301"/>
      <c r="CVI112" s="301"/>
      <c r="CVJ112" s="301"/>
      <c r="CVK112" s="301"/>
      <c r="CVL112" s="301"/>
      <c r="CVM112" s="301"/>
      <c r="CVN112" s="301"/>
      <c r="CVO112" s="301"/>
      <c r="CVP112" s="301"/>
      <c r="CVQ112" s="301"/>
      <c r="CVR112" s="301"/>
      <c r="CVS112" s="301"/>
      <c r="CVT112" s="301"/>
      <c r="CVU112" s="301"/>
      <c r="CVV112" s="301"/>
      <c r="CVW112" s="301"/>
      <c r="CVX112" s="301"/>
      <c r="CVY112" s="301"/>
      <c r="CVZ112" s="301"/>
      <c r="CWA112" s="301"/>
      <c r="CWB112" s="301"/>
      <c r="CWC112" s="301"/>
      <c r="CWD112" s="301"/>
      <c r="CWE112" s="301"/>
      <c r="CWF112" s="301"/>
      <c r="CWG112" s="301"/>
      <c r="CWH112" s="301"/>
      <c r="CWI112" s="301"/>
      <c r="CWJ112" s="301"/>
      <c r="CWK112" s="301"/>
      <c r="CWL112" s="301"/>
      <c r="CWM112" s="301"/>
      <c r="CWN112" s="301"/>
      <c r="CWO112" s="301"/>
      <c r="CWP112" s="301"/>
      <c r="CWQ112" s="301"/>
      <c r="CWR112" s="301"/>
      <c r="CWS112" s="301"/>
      <c r="CWT112" s="301"/>
      <c r="CWU112" s="301"/>
      <c r="CWV112" s="301"/>
      <c r="CWW112" s="301"/>
      <c r="CWX112" s="301"/>
      <c r="CWY112" s="301"/>
      <c r="CWZ112" s="301"/>
      <c r="CXA112" s="301"/>
      <c r="CXB112" s="301"/>
      <c r="CXC112" s="301"/>
      <c r="CXD112" s="301"/>
      <c r="CXE112" s="301"/>
      <c r="CXF112" s="301"/>
      <c r="CXG112" s="301"/>
      <c r="CXH112" s="301"/>
      <c r="CXI112" s="301"/>
      <c r="CXJ112" s="301"/>
      <c r="CXK112" s="301"/>
      <c r="CXL112" s="301"/>
      <c r="CXM112" s="301"/>
      <c r="CXN112" s="301"/>
      <c r="CXO112" s="301"/>
      <c r="CXP112" s="301"/>
      <c r="CXQ112" s="301"/>
      <c r="CXR112" s="301"/>
      <c r="CXS112" s="301"/>
      <c r="CXT112" s="301"/>
      <c r="CXU112" s="301"/>
      <c r="CXV112" s="301"/>
      <c r="CXW112" s="301"/>
      <c r="CXX112" s="301"/>
      <c r="CXY112" s="301"/>
      <c r="CXZ112" s="301"/>
      <c r="CYA112" s="301"/>
      <c r="CYB112" s="301"/>
      <c r="CYC112" s="301"/>
      <c r="CYD112" s="301"/>
      <c r="CYE112" s="301"/>
      <c r="CYF112" s="301"/>
      <c r="CYG112" s="301"/>
      <c r="CYH112" s="301"/>
      <c r="CYI112" s="301"/>
      <c r="CYJ112" s="301"/>
      <c r="CYK112" s="301"/>
      <c r="CYL112" s="301"/>
      <c r="CYM112" s="301"/>
      <c r="CYN112" s="301"/>
      <c r="CYO112" s="301"/>
      <c r="CYP112" s="301"/>
      <c r="CYQ112" s="301"/>
      <c r="CYR112" s="301"/>
      <c r="CYS112" s="301"/>
      <c r="CYT112" s="301"/>
      <c r="CYU112" s="301"/>
      <c r="CYV112" s="301"/>
      <c r="CYW112" s="301"/>
      <c r="CYX112" s="301"/>
      <c r="CYY112" s="301"/>
      <c r="CYZ112" s="301"/>
      <c r="CZA112" s="301"/>
      <c r="CZB112" s="301"/>
      <c r="CZC112" s="301"/>
      <c r="CZD112" s="301"/>
      <c r="CZE112" s="301"/>
      <c r="CZF112" s="301"/>
      <c r="CZG112" s="301"/>
      <c r="CZH112" s="301"/>
      <c r="CZI112" s="301"/>
      <c r="CZJ112" s="301"/>
      <c r="CZK112" s="301"/>
      <c r="CZL112" s="301"/>
      <c r="CZM112" s="301"/>
      <c r="CZN112" s="301"/>
      <c r="CZO112" s="301"/>
      <c r="CZP112" s="301"/>
      <c r="CZQ112" s="301"/>
      <c r="CZR112" s="301"/>
      <c r="CZS112" s="301"/>
      <c r="CZT112" s="301"/>
      <c r="CZU112" s="301"/>
      <c r="CZV112" s="301"/>
      <c r="CZW112" s="301"/>
      <c r="CZX112" s="301"/>
      <c r="CZY112" s="301"/>
      <c r="CZZ112" s="301"/>
      <c r="DAA112" s="301"/>
      <c r="DAB112" s="301"/>
      <c r="DAC112" s="301"/>
      <c r="DAD112" s="301"/>
      <c r="DAE112" s="301"/>
      <c r="DAF112" s="301"/>
      <c r="DAG112" s="301"/>
      <c r="DAH112" s="301"/>
      <c r="DAI112" s="301"/>
      <c r="DAJ112" s="301"/>
      <c r="DAK112" s="301"/>
      <c r="DAL112" s="301"/>
      <c r="DAM112" s="301"/>
      <c r="DAN112" s="301"/>
      <c r="DAO112" s="301"/>
      <c r="DAP112" s="301"/>
      <c r="DAQ112" s="301"/>
      <c r="DAR112" s="301"/>
      <c r="DAS112" s="301"/>
      <c r="DAT112" s="301"/>
      <c r="DAU112" s="301"/>
      <c r="DAV112" s="301"/>
      <c r="DAW112" s="301"/>
      <c r="DAX112" s="301"/>
      <c r="DAY112" s="301"/>
      <c r="DAZ112" s="301"/>
      <c r="DBA112" s="301"/>
      <c r="DBB112" s="301"/>
      <c r="DBC112" s="301"/>
      <c r="DBD112" s="301"/>
      <c r="DBE112" s="301"/>
      <c r="DBF112" s="301"/>
      <c r="DBG112" s="301"/>
      <c r="DBH112" s="301"/>
      <c r="DBI112" s="301"/>
      <c r="DBJ112" s="301"/>
      <c r="DBK112" s="301"/>
      <c r="DBL112" s="301"/>
      <c r="DBM112" s="301"/>
      <c r="DBN112" s="301"/>
      <c r="DBO112" s="301"/>
      <c r="DBP112" s="301"/>
      <c r="DBQ112" s="301"/>
      <c r="DBR112" s="301"/>
      <c r="DBS112" s="301"/>
      <c r="DBT112" s="301"/>
      <c r="DBU112" s="301"/>
      <c r="DBV112" s="301"/>
      <c r="DBW112" s="301"/>
      <c r="DBX112" s="301"/>
      <c r="DBY112" s="301"/>
      <c r="DBZ112" s="301"/>
      <c r="DCA112" s="301"/>
      <c r="DCB112" s="301"/>
      <c r="DCC112" s="301"/>
      <c r="DCD112" s="301"/>
      <c r="DCE112" s="301"/>
      <c r="DCF112" s="301"/>
      <c r="DCG112" s="301"/>
      <c r="DCH112" s="301"/>
      <c r="DCI112" s="301"/>
      <c r="DCJ112" s="301"/>
      <c r="DCK112" s="301"/>
      <c r="DCL112" s="301"/>
      <c r="DCM112" s="301"/>
      <c r="DCN112" s="301"/>
      <c r="DCO112" s="301"/>
      <c r="DCP112" s="301"/>
      <c r="DCQ112" s="301"/>
      <c r="DCR112" s="301"/>
      <c r="DCS112" s="301"/>
      <c r="DCT112" s="301"/>
      <c r="DCU112" s="301"/>
      <c r="DCV112" s="301"/>
      <c r="DCW112" s="301"/>
      <c r="DCX112" s="301"/>
      <c r="DCY112" s="301"/>
      <c r="DCZ112" s="301"/>
      <c r="DDA112" s="301"/>
      <c r="DDB112" s="301"/>
      <c r="DDC112" s="301"/>
      <c r="DDD112" s="301"/>
      <c r="DDE112" s="301"/>
      <c r="DDF112" s="301"/>
      <c r="DDG112" s="301"/>
      <c r="DDH112" s="301"/>
      <c r="DDI112" s="301"/>
      <c r="DDJ112" s="301"/>
      <c r="DDK112" s="301"/>
      <c r="DDR112" s="301"/>
      <c r="DDS112" s="301"/>
      <c r="DDT112" s="301"/>
      <c r="DDU112" s="301"/>
      <c r="DDV112" s="301"/>
      <c r="DDW112" s="301"/>
      <c r="DDX112" s="301"/>
      <c r="DDY112" s="301"/>
      <c r="DDZ112" s="301"/>
      <c r="DEA112" s="301"/>
      <c r="DEB112" s="301"/>
      <c r="DEC112" s="301"/>
      <c r="DED112" s="301"/>
      <c r="DEE112" s="301"/>
      <c r="DEF112" s="301"/>
      <c r="DEG112" s="301"/>
      <c r="DEH112" s="301"/>
      <c r="DEI112" s="301"/>
      <c r="DEJ112" s="301"/>
      <c r="DEK112" s="301"/>
      <c r="DEL112" s="301"/>
      <c r="DEM112" s="301"/>
      <c r="DEN112" s="301"/>
      <c r="DEO112" s="301"/>
      <c r="DEP112" s="301"/>
      <c r="DEQ112" s="301"/>
      <c r="DER112" s="301"/>
      <c r="DES112" s="301"/>
      <c r="DET112" s="301"/>
      <c r="DEU112" s="301"/>
      <c r="DEV112" s="301"/>
      <c r="DEW112" s="301"/>
      <c r="DEX112" s="301"/>
      <c r="DEY112" s="301"/>
      <c r="DEZ112" s="301"/>
      <c r="DFA112" s="301"/>
      <c r="DFB112" s="301"/>
      <c r="DFC112" s="301"/>
      <c r="DFD112" s="301"/>
      <c r="DFE112" s="301"/>
      <c r="DFF112" s="301"/>
      <c r="DFG112" s="301"/>
      <c r="DFH112" s="301"/>
      <c r="DFI112" s="301"/>
      <c r="DFJ112" s="301"/>
      <c r="DFK112" s="301"/>
      <c r="DFL112" s="301"/>
      <c r="DFM112" s="301"/>
      <c r="DFN112" s="301"/>
      <c r="DFO112" s="301"/>
      <c r="DFP112" s="301"/>
      <c r="DFQ112" s="301"/>
      <c r="DFR112" s="301"/>
      <c r="DFS112" s="301"/>
      <c r="DFT112" s="301"/>
      <c r="DFU112" s="301"/>
      <c r="DFV112" s="301"/>
      <c r="DFW112" s="301"/>
      <c r="DFX112" s="301"/>
      <c r="DFY112" s="301"/>
      <c r="DFZ112" s="301"/>
      <c r="DGA112" s="301"/>
      <c r="DGB112" s="301"/>
      <c r="DGC112" s="301"/>
      <c r="DGD112" s="301"/>
      <c r="DGE112" s="301"/>
      <c r="DGF112" s="301"/>
      <c r="DGG112" s="301"/>
      <c r="DGH112" s="301"/>
      <c r="DGI112" s="301"/>
      <c r="DGJ112" s="301"/>
      <c r="DGK112" s="301"/>
      <c r="DGL112" s="301"/>
      <c r="DGM112" s="301"/>
      <c r="DGN112" s="301"/>
      <c r="DGO112" s="301"/>
      <c r="DGP112" s="301"/>
      <c r="DGQ112" s="301"/>
      <c r="DGR112" s="301"/>
      <c r="DGS112" s="301"/>
      <c r="DGT112" s="301"/>
      <c r="DGU112" s="301"/>
      <c r="DGV112" s="301"/>
      <c r="DGW112" s="301"/>
      <c r="DGX112" s="301"/>
      <c r="DGY112" s="301"/>
      <c r="DGZ112" s="301"/>
      <c r="DHA112" s="301"/>
      <c r="DHB112" s="301"/>
      <c r="DHC112" s="301"/>
      <c r="DHD112" s="301"/>
      <c r="DHE112" s="301"/>
      <c r="DHF112" s="301"/>
      <c r="DHG112" s="301"/>
      <c r="DHH112" s="301"/>
      <c r="DHI112" s="301"/>
      <c r="DHJ112" s="301"/>
      <c r="DHK112" s="301"/>
      <c r="DHL112" s="301"/>
      <c r="DHM112" s="301"/>
      <c r="DHN112" s="301"/>
      <c r="DHO112" s="301"/>
      <c r="DHP112" s="301"/>
      <c r="DHQ112" s="301"/>
      <c r="DHR112" s="301"/>
      <c r="DHS112" s="301"/>
      <c r="DHT112" s="301"/>
      <c r="DHU112" s="301"/>
      <c r="DHV112" s="301"/>
      <c r="DHW112" s="301"/>
      <c r="DHX112" s="301"/>
      <c r="DHY112" s="301"/>
      <c r="DHZ112" s="301"/>
      <c r="DIA112" s="301"/>
      <c r="DIB112" s="301"/>
      <c r="DIC112" s="301"/>
      <c r="DID112" s="301"/>
      <c r="DIE112" s="301"/>
      <c r="DIF112" s="301"/>
      <c r="DIG112" s="301"/>
      <c r="DIH112" s="301"/>
      <c r="DII112" s="301"/>
      <c r="DIJ112" s="301"/>
      <c r="DIK112" s="301"/>
      <c r="DIL112" s="301"/>
      <c r="DIM112" s="301"/>
      <c r="DIN112" s="301"/>
      <c r="DIO112" s="301"/>
      <c r="DIP112" s="301"/>
      <c r="DIQ112" s="301"/>
      <c r="DIR112" s="301"/>
      <c r="DIS112" s="301"/>
      <c r="DIT112" s="301"/>
      <c r="DIU112" s="301"/>
      <c r="DIV112" s="301"/>
      <c r="DIW112" s="301"/>
      <c r="DIX112" s="301"/>
      <c r="DIY112" s="301"/>
      <c r="DIZ112" s="301"/>
      <c r="DJA112" s="301"/>
      <c r="DJB112" s="301"/>
      <c r="DJC112" s="301"/>
      <c r="DJD112" s="301"/>
      <c r="DJE112" s="301"/>
      <c r="DJF112" s="301"/>
      <c r="DJG112" s="301"/>
      <c r="DJH112" s="301"/>
      <c r="DJI112" s="301"/>
      <c r="DJJ112" s="301"/>
      <c r="DJK112" s="301"/>
      <c r="DJL112" s="301"/>
      <c r="DJM112" s="301"/>
      <c r="DJN112" s="301"/>
      <c r="DJO112" s="301"/>
      <c r="DJP112" s="301"/>
      <c r="DJQ112" s="301"/>
      <c r="DJR112" s="301"/>
      <c r="DJS112" s="301"/>
      <c r="DJT112" s="301"/>
      <c r="DJU112" s="301"/>
      <c r="DJV112" s="301"/>
      <c r="DJW112" s="301"/>
      <c r="DJX112" s="301"/>
      <c r="DJY112" s="301"/>
      <c r="DJZ112" s="301"/>
      <c r="DKA112" s="301"/>
      <c r="DKB112" s="301"/>
      <c r="DKC112" s="301"/>
      <c r="DKD112" s="301"/>
      <c r="DKE112" s="301"/>
      <c r="DKF112" s="301"/>
      <c r="DKG112" s="301"/>
      <c r="DKH112" s="301"/>
      <c r="DKI112" s="301"/>
      <c r="DKJ112" s="301"/>
      <c r="DKK112" s="301"/>
      <c r="DKL112" s="301"/>
      <c r="DKM112" s="301"/>
      <c r="DKN112" s="301"/>
      <c r="DKO112" s="301"/>
      <c r="DKP112" s="301"/>
      <c r="DKQ112" s="301"/>
      <c r="DKR112" s="301"/>
      <c r="DKS112" s="301"/>
      <c r="DKT112" s="301"/>
      <c r="DKU112" s="301"/>
      <c r="DKV112" s="301"/>
      <c r="DKW112" s="301"/>
      <c r="DKX112" s="301"/>
      <c r="DKY112" s="301"/>
      <c r="DKZ112" s="301"/>
      <c r="DLA112" s="301"/>
      <c r="DLB112" s="301"/>
      <c r="DLC112" s="301"/>
      <c r="DLD112" s="301"/>
      <c r="DLE112" s="301"/>
      <c r="DLF112" s="301"/>
      <c r="DLG112" s="301"/>
      <c r="DLH112" s="301"/>
      <c r="DLI112" s="301"/>
      <c r="DLJ112" s="301"/>
      <c r="DLK112" s="301"/>
      <c r="DLL112" s="301"/>
      <c r="DLM112" s="301"/>
      <c r="DLN112" s="301"/>
      <c r="DLO112" s="301"/>
      <c r="DLP112" s="301"/>
      <c r="DLQ112" s="301"/>
      <c r="DLR112" s="301"/>
      <c r="DLS112" s="301"/>
      <c r="DLT112" s="301"/>
      <c r="DLU112" s="301"/>
      <c r="DLV112" s="301"/>
      <c r="DLW112" s="301"/>
      <c r="DLX112" s="301"/>
      <c r="DLY112" s="301"/>
      <c r="DLZ112" s="301"/>
      <c r="DMA112" s="301"/>
      <c r="DMB112" s="301"/>
      <c r="DMC112" s="301"/>
      <c r="DMD112" s="301"/>
      <c r="DME112" s="301"/>
      <c r="DMF112" s="301"/>
      <c r="DMG112" s="301"/>
      <c r="DMH112" s="301"/>
      <c r="DMI112" s="301"/>
      <c r="DMJ112" s="301"/>
      <c r="DMK112" s="301"/>
      <c r="DML112" s="301"/>
      <c r="DMM112" s="301"/>
      <c r="DMN112" s="301"/>
      <c r="DMO112" s="301"/>
      <c r="DMP112" s="301"/>
      <c r="DMQ112" s="301"/>
      <c r="DMR112" s="301"/>
      <c r="DMS112" s="301"/>
      <c r="DMT112" s="301"/>
      <c r="DMU112" s="301"/>
      <c r="DMV112" s="301"/>
      <c r="DMW112" s="301"/>
      <c r="DMX112" s="301"/>
      <c r="DMY112" s="301"/>
      <c r="DMZ112" s="301"/>
      <c r="DNA112" s="301"/>
      <c r="DNB112" s="301"/>
      <c r="DNC112" s="301"/>
      <c r="DND112" s="301"/>
      <c r="DNE112" s="301"/>
      <c r="DNF112" s="301"/>
      <c r="DNG112" s="301"/>
      <c r="DNN112" s="301"/>
      <c r="DNO112" s="301"/>
      <c r="DNP112" s="301"/>
      <c r="DNQ112" s="301"/>
      <c r="DNR112" s="301"/>
      <c r="DNS112" s="301"/>
      <c r="DNT112" s="301"/>
      <c r="DNU112" s="301"/>
      <c r="DNV112" s="301"/>
      <c r="DNW112" s="301"/>
      <c r="DNX112" s="301"/>
      <c r="DNY112" s="301"/>
      <c r="DNZ112" s="301"/>
      <c r="DOA112" s="301"/>
      <c r="DOB112" s="301"/>
      <c r="DOC112" s="301"/>
      <c r="DOD112" s="301"/>
      <c r="DOE112" s="301"/>
      <c r="DOF112" s="301"/>
      <c r="DOG112" s="301"/>
      <c r="DOH112" s="301"/>
      <c r="DOI112" s="301"/>
      <c r="DOJ112" s="301"/>
      <c r="DOK112" s="301"/>
      <c r="DOL112" s="301"/>
      <c r="DOM112" s="301"/>
      <c r="DON112" s="301"/>
      <c r="DOO112" s="301"/>
      <c r="DOP112" s="301"/>
      <c r="DOQ112" s="301"/>
      <c r="DOR112" s="301"/>
      <c r="DOS112" s="301"/>
      <c r="DOT112" s="301"/>
      <c r="DOU112" s="301"/>
      <c r="DOV112" s="301"/>
      <c r="DOW112" s="301"/>
      <c r="DOX112" s="301"/>
      <c r="DOY112" s="301"/>
      <c r="DOZ112" s="301"/>
      <c r="DPA112" s="301"/>
      <c r="DPB112" s="301"/>
      <c r="DPC112" s="301"/>
      <c r="DPD112" s="301"/>
      <c r="DPE112" s="301"/>
      <c r="DPF112" s="301"/>
      <c r="DPG112" s="301"/>
      <c r="DPH112" s="301"/>
      <c r="DPI112" s="301"/>
      <c r="DPJ112" s="301"/>
      <c r="DPK112" s="301"/>
      <c r="DPL112" s="301"/>
      <c r="DPM112" s="301"/>
      <c r="DPN112" s="301"/>
      <c r="DPO112" s="301"/>
      <c r="DPP112" s="301"/>
      <c r="DPQ112" s="301"/>
      <c r="DPR112" s="301"/>
      <c r="DPS112" s="301"/>
      <c r="DPT112" s="301"/>
      <c r="DPU112" s="301"/>
      <c r="DPV112" s="301"/>
      <c r="DPW112" s="301"/>
      <c r="DPX112" s="301"/>
      <c r="DPY112" s="301"/>
      <c r="DPZ112" s="301"/>
      <c r="DQA112" s="301"/>
      <c r="DQB112" s="301"/>
      <c r="DQC112" s="301"/>
      <c r="DQD112" s="301"/>
      <c r="DQE112" s="301"/>
      <c r="DQF112" s="301"/>
      <c r="DQG112" s="301"/>
      <c r="DQH112" s="301"/>
      <c r="DQI112" s="301"/>
      <c r="DQJ112" s="301"/>
      <c r="DQK112" s="301"/>
      <c r="DQL112" s="301"/>
      <c r="DQM112" s="301"/>
      <c r="DQN112" s="301"/>
      <c r="DQO112" s="301"/>
      <c r="DQP112" s="301"/>
      <c r="DQQ112" s="301"/>
      <c r="DQR112" s="301"/>
      <c r="DQS112" s="301"/>
      <c r="DQT112" s="301"/>
      <c r="DQU112" s="301"/>
      <c r="DQV112" s="301"/>
      <c r="DQW112" s="301"/>
      <c r="DQX112" s="301"/>
      <c r="DQY112" s="301"/>
      <c r="DQZ112" s="301"/>
      <c r="DRA112" s="301"/>
      <c r="DRB112" s="301"/>
      <c r="DRC112" s="301"/>
      <c r="DRD112" s="301"/>
      <c r="DRE112" s="301"/>
      <c r="DRF112" s="301"/>
      <c r="DRG112" s="301"/>
      <c r="DRH112" s="301"/>
      <c r="DRI112" s="301"/>
      <c r="DRJ112" s="301"/>
      <c r="DRK112" s="301"/>
      <c r="DRL112" s="301"/>
      <c r="DRM112" s="301"/>
      <c r="DRN112" s="301"/>
      <c r="DRO112" s="301"/>
      <c r="DRP112" s="301"/>
      <c r="DRQ112" s="301"/>
      <c r="DRR112" s="301"/>
      <c r="DRS112" s="301"/>
      <c r="DRT112" s="301"/>
      <c r="DRU112" s="301"/>
      <c r="DRV112" s="301"/>
      <c r="DRW112" s="301"/>
      <c r="DRX112" s="301"/>
      <c r="DRY112" s="301"/>
      <c r="DRZ112" s="301"/>
      <c r="DSA112" s="301"/>
      <c r="DSB112" s="301"/>
      <c r="DSC112" s="301"/>
      <c r="DSD112" s="301"/>
      <c r="DSE112" s="301"/>
      <c r="DSF112" s="301"/>
      <c r="DSG112" s="301"/>
      <c r="DSH112" s="301"/>
      <c r="DSI112" s="301"/>
      <c r="DSJ112" s="301"/>
      <c r="DSK112" s="301"/>
      <c r="DSL112" s="301"/>
      <c r="DSM112" s="301"/>
      <c r="DSN112" s="301"/>
      <c r="DSO112" s="301"/>
      <c r="DSP112" s="301"/>
      <c r="DSQ112" s="301"/>
      <c r="DSR112" s="301"/>
      <c r="DSS112" s="301"/>
      <c r="DST112" s="301"/>
      <c r="DSU112" s="301"/>
      <c r="DSV112" s="301"/>
      <c r="DSW112" s="301"/>
      <c r="DSX112" s="301"/>
      <c r="DSY112" s="301"/>
      <c r="DSZ112" s="301"/>
      <c r="DTA112" s="301"/>
      <c r="DTB112" s="301"/>
      <c r="DTC112" s="301"/>
      <c r="DTD112" s="301"/>
      <c r="DTE112" s="301"/>
      <c r="DTF112" s="301"/>
      <c r="DTG112" s="301"/>
      <c r="DTH112" s="301"/>
      <c r="DTI112" s="301"/>
      <c r="DTJ112" s="301"/>
      <c r="DTK112" s="301"/>
      <c r="DTL112" s="301"/>
      <c r="DTM112" s="301"/>
      <c r="DTN112" s="301"/>
      <c r="DTO112" s="301"/>
      <c r="DTP112" s="301"/>
      <c r="DTQ112" s="301"/>
      <c r="DTR112" s="301"/>
      <c r="DTS112" s="301"/>
      <c r="DTT112" s="301"/>
      <c r="DTU112" s="301"/>
      <c r="DTV112" s="301"/>
      <c r="DTW112" s="301"/>
      <c r="DTX112" s="301"/>
      <c r="DTY112" s="301"/>
      <c r="DTZ112" s="301"/>
      <c r="DUA112" s="301"/>
      <c r="DUB112" s="301"/>
      <c r="DUC112" s="301"/>
      <c r="DUD112" s="301"/>
      <c r="DUE112" s="301"/>
      <c r="DUF112" s="301"/>
      <c r="DUG112" s="301"/>
      <c r="DUH112" s="301"/>
      <c r="DUI112" s="301"/>
      <c r="DUJ112" s="301"/>
      <c r="DUK112" s="301"/>
      <c r="DUL112" s="301"/>
      <c r="DUM112" s="301"/>
      <c r="DUN112" s="301"/>
      <c r="DUO112" s="301"/>
      <c r="DUP112" s="301"/>
      <c r="DUQ112" s="301"/>
      <c r="DUR112" s="301"/>
      <c r="DUS112" s="301"/>
      <c r="DUT112" s="301"/>
      <c r="DUU112" s="301"/>
      <c r="DUV112" s="301"/>
      <c r="DUW112" s="301"/>
      <c r="DUX112" s="301"/>
      <c r="DUY112" s="301"/>
      <c r="DUZ112" s="301"/>
      <c r="DVA112" s="301"/>
      <c r="DVB112" s="301"/>
      <c r="DVC112" s="301"/>
      <c r="DVD112" s="301"/>
      <c r="DVE112" s="301"/>
      <c r="DVF112" s="301"/>
      <c r="DVG112" s="301"/>
      <c r="DVH112" s="301"/>
      <c r="DVI112" s="301"/>
      <c r="DVJ112" s="301"/>
      <c r="DVK112" s="301"/>
      <c r="DVL112" s="301"/>
      <c r="DVM112" s="301"/>
      <c r="DVN112" s="301"/>
      <c r="DVO112" s="301"/>
      <c r="DVP112" s="301"/>
      <c r="DVQ112" s="301"/>
      <c r="DVR112" s="301"/>
      <c r="DVS112" s="301"/>
      <c r="DVT112" s="301"/>
      <c r="DVU112" s="301"/>
      <c r="DVV112" s="301"/>
      <c r="DVW112" s="301"/>
      <c r="DVX112" s="301"/>
      <c r="DVY112" s="301"/>
      <c r="DVZ112" s="301"/>
      <c r="DWA112" s="301"/>
      <c r="DWB112" s="301"/>
      <c r="DWC112" s="301"/>
      <c r="DWD112" s="301"/>
      <c r="DWE112" s="301"/>
      <c r="DWF112" s="301"/>
      <c r="DWG112" s="301"/>
      <c r="DWH112" s="301"/>
      <c r="DWI112" s="301"/>
      <c r="DWJ112" s="301"/>
      <c r="DWK112" s="301"/>
      <c r="DWL112" s="301"/>
      <c r="DWM112" s="301"/>
      <c r="DWN112" s="301"/>
      <c r="DWO112" s="301"/>
      <c r="DWP112" s="301"/>
      <c r="DWQ112" s="301"/>
      <c r="DWR112" s="301"/>
      <c r="DWS112" s="301"/>
      <c r="DWT112" s="301"/>
      <c r="DWU112" s="301"/>
      <c r="DWV112" s="301"/>
      <c r="DWW112" s="301"/>
      <c r="DWX112" s="301"/>
      <c r="DWY112" s="301"/>
      <c r="DWZ112" s="301"/>
      <c r="DXA112" s="301"/>
      <c r="DXB112" s="301"/>
      <c r="DXC112" s="301"/>
      <c r="DXJ112" s="301"/>
      <c r="DXK112" s="301"/>
      <c r="DXL112" s="301"/>
      <c r="DXM112" s="301"/>
      <c r="DXN112" s="301"/>
      <c r="DXO112" s="301"/>
      <c r="DXP112" s="301"/>
      <c r="DXQ112" s="301"/>
      <c r="DXR112" s="301"/>
      <c r="DXS112" s="301"/>
      <c r="DXT112" s="301"/>
      <c r="DXU112" s="301"/>
      <c r="DXV112" s="301"/>
      <c r="DXW112" s="301"/>
      <c r="DXX112" s="301"/>
      <c r="DXY112" s="301"/>
      <c r="DXZ112" s="301"/>
      <c r="DYA112" s="301"/>
      <c r="DYB112" s="301"/>
      <c r="DYC112" s="301"/>
      <c r="DYD112" s="301"/>
      <c r="DYE112" s="301"/>
      <c r="DYF112" s="301"/>
      <c r="DYG112" s="301"/>
      <c r="DYH112" s="301"/>
      <c r="DYI112" s="301"/>
      <c r="DYJ112" s="301"/>
      <c r="DYK112" s="301"/>
      <c r="DYL112" s="301"/>
      <c r="DYM112" s="301"/>
      <c r="DYN112" s="301"/>
      <c r="DYO112" s="301"/>
      <c r="DYP112" s="301"/>
      <c r="DYQ112" s="301"/>
      <c r="DYR112" s="301"/>
      <c r="DYS112" s="301"/>
      <c r="DYT112" s="301"/>
      <c r="DYU112" s="301"/>
      <c r="DYV112" s="301"/>
      <c r="DYW112" s="301"/>
      <c r="DYX112" s="301"/>
      <c r="DYY112" s="301"/>
      <c r="DYZ112" s="301"/>
      <c r="DZA112" s="301"/>
      <c r="DZB112" s="301"/>
      <c r="DZC112" s="301"/>
      <c r="DZD112" s="301"/>
      <c r="DZE112" s="301"/>
      <c r="DZF112" s="301"/>
      <c r="DZG112" s="301"/>
      <c r="DZH112" s="301"/>
      <c r="DZI112" s="301"/>
      <c r="DZJ112" s="301"/>
      <c r="DZK112" s="301"/>
      <c r="DZL112" s="301"/>
      <c r="DZM112" s="301"/>
      <c r="DZN112" s="301"/>
      <c r="DZO112" s="301"/>
      <c r="DZP112" s="301"/>
      <c r="DZQ112" s="301"/>
      <c r="DZR112" s="301"/>
      <c r="DZS112" s="301"/>
      <c r="DZT112" s="301"/>
      <c r="DZU112" s="301"/>
      <c r="DZV112" s="301"/>
      <c r="DZW112" s="301"/>
      <c r="DZX112" s="301"/>
      <c r="DZY112" s="301"/>
      <c r="DZZ112" s="301"/>
      <c r="EAA112" s="301"/>
      <c r="EAB112" s="301"/>
      <c r="EAC112" s="301"/>
      <c r="EAD112" s="301"/>
      <c r="EAE112" s="301"/>
      <c r="EAF112" s="301"/>
      <c r="EAG112" s="301"/>
      <c r="EAH112" s="301"/>
      <c r="EAI112" s="301"/>
      <c r="EAJ112" s="301"/>
      <c r="EAK112" s="301"/>
      <c r="EAL112" s="301"/>
      <c r="EAM112" s="301"/>
      <c r="EAN112" s="301"/>
      <c r="EAO112" s="301"/>
      <c r="EAP112" s="301"/>
      <c r="EAQ112" s="301"/>
      <c r="EAR112" s="301"/>
      <c r="EAS112" s="301"/>
      <c r="EAT112" s="301"/>
      <c r="EAU112" s="301"/>
      <c r="EAV112" s="301"/>
      <c r="EAW112" s="301"/>
      <c r="EAX112" s="301"/>
      <c r="EAY112" s="301"/>
      <c r="EAZ112" s="301"/>
      <c r="EBA112" s="301"/>
      <c r="EBB112" s="301"/>
      <c r="EBC112" s="301"/>
      <c r="EBD112" s="301"/>
      <c r="EBE112" s="301"/>
      <c r="EBF112" s="301"/>
      <c r="EBG112" s="301"/>
      <c r="EBH112" s="301"/>
      <c r="EBI112" s="301"/>
      <c r="EBJ112" s="301"/>
      <c r="EBK112" s="301"/>
      <c r="EBL112" s="301"/>
      <c r="EBM112" s="301"/>
      <c r="EBN112" s="301"/>
      <c r="EBO112" s="301"/>
      <c r="EBP112" s="301"/>
      <c r="EBQ112" s="301"/>
      <c r="EBR112" s="301"/>
      <c r="EBS112" s="301"/>
      <c r="EBT112" s="301"/>
      <c r="EBU112" s="301"/>
      <c r="EBV112" s="301"/>
      <c r="EBW112" s="301"/>
      <c r="EBX112" s="301"/>
      <c r="EBY112" s="301"/>
      <c r="EBZ112" s="301"/>
      <c r="ECA112" s="301"/>
      <c r="ECB112" s="301"/>
      <c r="ECC112" s="301"/>
      <c r="ECD112" s="301"/>
      <c r="ECE112" s="301"/>
      <c r="ECF112" s="301"/>
      <c r="ECG112" s="301"/>
      <c r="ECH112" s="301"/>
      <c r="ECI112" s="301"/>
      <c r="ECJ112" s="301"/>
      <c r="ECK112" s="301"/>
      <c r="ECL112" s="301"/>
      <c r="ECM112" s="301"/>
      <c r="ECN112" s="301"/>
      <c r="ECO112" s="301"/>
      <c r="ECP112" s="301"/>
      <c r="ECQ112" s="301"/>
      <c r="ECR112" s="301"/>
      <c r="ECS112" s="301"/>
      <c r="ECT112" s="301"/>
      <c r="ECU112" s="301"/>
      <c r="ECV112" s="301"/>
      <c r="ECW112" s="301"/>
      <c r="ECX112" s="301"/>
      <c r="ECY112" s="301"/>
      <c r="ECZ112" s="301"/>
      <c r="EDA112" s="301"/>
      <c r="EDB112" s="301"/>
      <c r="EDC112" s="301"/>
      <c r="EDD112" s="301"/>
      <c r="EDE112" s="301"/>
      <c r="EDF112" s="301"/>
      <c r="EDG112" s="301"/>
      <c r="EDH112" s="301"/>
      <c r="EDI112" s="301"/>
      <c r="EDJ112" s="301"/>
      <c r="EDK112" s="301"/>
      <c r="EDL112" s="301"/>
      <c r="EDM112" s="301"/>
      <c r="EDN112" s="301"/>
      <c r="EDO112" s="301"/>
      <c r="EDP112" s="301"/>
      <c r="EDQ112" s="301"/>
      <c r="EDR112" s="301"/>
      <c r="EDS112" s="301"/>
      <c r="EDT112" s="301"/>
      <c r="EDU112" s="301"/>
      <c r="EDV112" s="301"/>
      <c r="EDW112" s="301"/>
      <c r="EDX112" s="301"/>
      <c r="EDY112" s="301"/>
      <c r="EDZ112" s="301"/>
      <c r="EEA112" s="301"/>
      <c r="EEB112" s="301"/>
      <c r="EEC112" s="301"/>
      <c r="EED112" s="301"/>
      <c r="EEE112" s="301"/>
      <c r="EEF112" s="301"/>
      <c r="EEG112" s="301"/>
      <c r="EEH112" s="301"/>
      <c r="EEI112" s="301"/>
      <c r="EEJ112" s="301"/>
      <c r="EEK112" s="301"/>
      <c r="EEL112" s="301"/>
      <c r="EEM112" s="301"/>
      <c r="EEN112" s="301"/>
      <c r="EEO112" s="301"/>
      <c r="EEP112" s="301"/>
      <c r="EEQ112" s="301"/>
      <c r="EER112" s="301"/>
      <c r="EES112" s="301"/>
      <c r="EET112" s="301"/>
      <c r="EEU112" s="301"/>
      <c r="EEV112" s="301"/>
      <c r="EEW112" s="301"/>
      <c r="EEX112" s="301"/>
      <c r="EEY112" s="301"/>
      <c r="EEZ112" s="301"/>
      <c r="EFA112" s="301"/>
      <c r="EFB112" s="301"/>
      <c r="EFC112" s="301"/>
      <c r="EFD112" s="301"/>
      <c r="EFE112" s="301"/>
      <c r="EFF112" s="301"/>
      <c r="EFG112" s="301"/>
      <c r="EFH112" s="301"/>
      <c r="EFI112" s="301"/>
      <c r="EFJ112" s="301"/>
      <c r="EFK112" s="301"/>
      <c r="EFL112" s="301"/>
      <c r="EFM112" s="301"/>
      <c r="EFN112" s="301"/>
      <c r="EFO112" s="301"/>
      <c r="EFP112" s="301"/>
      <c r="EFQ112" s="301"/>
      <c r="EFR112" s="301"/>
      <c r="EFS112" s="301"/>
      <c r="EFT112" s="301"/>
      <c r="EFU112" s="301"/>
      <c r="EFV112" s="301"/>
      <c r="EFW112" s="301"/>
      <c r="EFX112" s="301"/>
      <c r="EFY112" s="301"/>
      <c r="EFZ112" s="301"/>
      <c r="EGA112" s="301"/>
      <c r="EGB112" s="301"/>
      <c r="EGC112" s="301"/>
      <c r="EGD112" s="301"/>
      <c r="EGE112" s="301"/>
      <c r="EGF112" s="301"/>
      <c r="EGG112" s="301"/>
      <c r="EGH112" s="301"/>
      <c r="EGI112" s="301"/>
      <c r="EGJ112" s="301"/>
      <c r="EGK112" s="301"/>
      <c r="EGL112" s="301"/>
      <c r="EGM112" s="301"/>
      <c r="EGN112" s="301"/>
      <c r="EGO112" s="301"/>
      <c r="EGP112" s="301"/>
      <c r="EGQ112" s="301"/>
      <c r="EGR112" s="301"/>
      <c r="EGS112" s="301"/>
      <c r="EGT112" s="301"/>
      <c r="EGU112" s="301"/>
      <c r="EGV112" s="301"/>
      <c r="EGW112" s="301"/>
      <c r="EGX112" s="301"/>
      <c r="EGY112" s="301"/>
      <c r="EHF112" s="301"/>
      <c r="EHG112" s="301"/>
      <c r="EHH112" s="301"/>
      <c r="EHI112" s="301"/>
      <c r="EHJ112" s="301"/>
      <c r="EHK112" s="301"/>
      <c r="EHL112" s="301"/>
      <c r="EHM112" s="301"/>
      <c r="EHN112" s="301"/>
      <c r="EHO112" s="301"/>
      <c r="EHP112" s="301"/>
      <c r="EHQ112" s="301"/>
      <c r="EHR112" s="301"/>
      <c r="EHS112" s="301"/>
      <c r="EHT112" s="301"/>
      <c r="EHU112" s="301"/>
      <c r="EHV112" s="301"/>
      <c r="EHW112" s="301"/>
      <c r="EHX112" s="301"/>
      <c r="EHY112" s="301"/>
      <c r="EHZ112" s="301"/>
      <c r="EIA112" s="301"/>
      <c r="EIB112" s="301"/>
      <c r="EIC112" s="301"/>
      <c r="EID112" s="301"/>
      <c r="EIE112" s="301"/>
      <c r="EIF112" s="301"/>
      <c r="EIG112" s="301"/>
      <c r="EIH112" s="301"/>
      <c r="EII112" s="301"/>
      <c r="EIJ112" s="301"/>
      <c r="EIK112" s="301"/>
      <c r="EIL112" s="301"/>
      <c r="EIM112" s="301"/>
      <c r="EIN112" s="301"/>
      <c r="EIO112" s="301"/>
      <c r="EIP112" s="301"/>
      <c r="EIQ112" s="301"/>
      <c r="EIR112" s="301"/>
      <c r="EIS112" s="301"/>
      <c r="EIT112" s="301"/>
      <c r="EIU112" s="301"/>
      <c r="EIV112" s="301"/>
      <c r="EIW112" s="301"/>
      <c r="EIX112" s="301"/>
      <c r="EIY112" s="301"/>
      <c r="EIZ112" s="301"/>
      <c r="EJA112" s="301"/>
      <c r="EJB112" s="301"/>
      <c r="EJC112" s="301"/>
      <c r="EJD112" s="301"/>
      <c r="EJE112" s="301"/>
      <c r="EJF112" s="301"/>
      <c r="EJG112" s="301"/>
      <c r="EJH112" s="301"/>
      <c r="EJI112" s="301"/>
      <c r="EJJ112" s="301"/>
      <c r="EJK112" s="301"/>
      <c r="EJL112" s="301"/>
      <c r="EJM112" s="301"/>
      <c r="EJN112" s="301"/>
      <c r="EJO112" s="301"/>
      <c r="EJP112" s="301"/>
      <c r="EJQ112" s="301"/>
      <c r="EJR112" s="301"/>
      <c r="EJS112" s="301"/>
      <c r="EJT112" s="301"/>
      <c r="EJU112" s="301"/>
      <c r="EJV112" s="301"/>
      <c r="EJW112" s="301"/>
      <c r="EJX112" s="301"/>
      <c r="EJY112" s="301"/>
      <c r="EJZ112" s="301"/>
      <c r="EKA112" s="301"/>
      <c r="EKB112" s="301"/>
      <c r="EKC112" s="301"/>
      <c r="EKD112" s="301"/>
      <c r="EKE112" s="301"/>
      <c r="EKF112" s="301"/>
      <c r="EKG112" s="301"/>
      <c r="EKH112" s="301"/>
      <c r="EKI112" s="301"/>
      <c r="EKJ112" s="301"/>
      <c r="EKK112" s="301"/>
      <c r="EKL112" s="301"/>
      <c r="EKM112" s="301"/>
      <c r="EKN112" s="301"/>
      <c r="EKO112" s="301"/>
      <c r="EKP112" s="301"/>
      <c r="EKQ112" s="301"/>
      <c r="EKR112" s="301"/>
      <c r="EKS112" s="301"/>
      <c r="EKT112" s="301"/>
      <c r="EKU112" s="301"/>
      <c r="EKV112" s="301"/>
      <c r="EKW112" s="301"/>
      <c r="EKX112" s="301"/>
      <c r="EKY112" s="301"/>
      <c r="EKZ112" s="301"/>
      <c r="ELA112" s="301"/>
      <c r="ELB112" s="301"/>
      <c r="ELC112" s="301"/>
      <c r="ELD112" s="301"/>
      <c r="ELE112" s="301"/>
      <c r="ELF112" s="301"/>
      <c r="ELG112" s="301"/>
      <c r="ELH112" s="301"/>
      <c r="ELI112" s="301"/>
      <c r="ELJ112" s="301"/>
      <c r="ELK112" s="301"/>
      <c r="ELL112" s="301"/>
      <c r="ELM112" s="301"/>
      <c r="ELN112" s="301"/>
      <c r="ELO112" s="301"/>
      <c r="ELP112" s="301"/>
      <c r="ELQ112" s="301"/>
      <c r="ELR112" s="301"/>
      <c r="ELS112" s="301"/>
      <c r="ELT112" s="301"/>
      <c r="ELU112" s="301"/>
      <c r="ELV112" s="301"/>
      <c r="ELW112" s="301"/>
      <c r="ELX112" s="301"/>
      <c r="ELY112" s="301"/>
      <c r="ELZ112" s="301"/>
      <c r="EMA112" s="301"/>
      <c r="EMB112" s="301"/>
      <c r="EMC112" s="301"/>
      <c r="EMD112" s="301"/>
      <c r="EME112" s="301"/>
      <c r="EMF112" s="301"/>
      <c r="EMG112" s="301"/>
      <c r="EMH112" s="301"/>
      <c r="EMI112" s="301"/>
      <c r="EMJ112" s="301"/>
      <c r="EMK112" s="301"/>
      <c r="EML112" s="301"/>
      <c r="EMM112" s="301"/>
      <c r="EMN112" s="301"/>
      <c r="EMO112" s="301"/>
      <c r="EMP112" s="301"/>
      <c r="EMQ112" s="301"/>
      <c r="EMR112" s="301"/>
      <c r="EMS112" s="301"/>
      <c r="EMT112" s="301"/>
      <c r="EMU112" s="301"/>
      <c r="EMV112" s="301"/>
      <c r="EMW112" s="301"/>
      <c r="EMX112" s="301"/>
      <c r="EMY112" s="301"/>
      <c r="EMZ112" s="301"/>
      <c r="ENA112" s="301"/>
      <c r="ENB112" s="301"/>
      <c r="ENC112" s="301"/>
      <c r="END112" s="301"/>
      <c r="ENE112" s="301"/>
      <c r="ENF112" s="301"/>
      <c r="ENG112" s="301"/>
      <c r="ENH112" s="301"/>
      <c r="ENI112" s="301"/>
      <c r="ENJ112" s="301"/>
      <c r="ENK112" s="301"/>
      <c r="ENL112" s="301"/>
      <c r="ENM112" s="301"/>
      <c r="ENN112" s="301"/>
      <c r="ENO112" s="301"/>
      <c r="ENP112" s="301"/>
      <c r="ENQ112" s="301"/>
      <c r="ENR112" s="301"/>
      <c r="ENS112" s="301"/>
      <c r="ENT112" s="301"/>
      <c r="ENU112" s="301"/>
      <c r="ENV112" s="301"/>
      <c r="ENW112" s="301"/>
      <c r="ENX112" s="301"/>
      <c r="ENY112" s="301"/>
      <c r="ENZ112" s="301"/>
      <c r="EOA112" s="301"/>
      <c r="EOB112" s="301"/>
      <c r="EOC112" s="301"/>
      <c r="EOD112" s="301"/>
      <c r="EOE112" s="301"/>
      <c r="EOF112" s="301"/>
      <c r="EOG112" s="301"/>
      <c r="EOH112" s="301"/>
      <c r="EOI112" s="301"/>
      <c r="EOJ112" s="301"/>
      <c r="EOK112" s="301"/>
      <c r="EOL112" s="301"/>
      <c r="EOM112" s="301"/>
      <c r="EON112" s="301"/>
      <c r="EOO112" s="301"/>
      <c r="EOP112" s="301"/>
      <c r="EOQ112" s="301"/>
      <c r="EOR112" s="301"/>
      <c r="EOS112" s="301"/>
      <c r="EOT112" s="301"/>
      <c r="EOU112" s="301"/>
      <c r="EOV112" s="301"/>
      <c r="EOW112" s="301"/>
      <c r="EOX112" s="301"/>
      <c r="EOY112" s="301"/>
      <c r="EOZ112" s="301"/>
      <c r="EPA112" s="301"/>
      <c r="EPB112" s="301"/>
      <c r="EPC112" s="301"/>
      <c r="EPD112" s="301"/>
      <c r="EPE112" s="301"/>
      <c r="EPF112" s="301"/>
      <c r="EPG112" s="301"/>
      <c r="EPH112" s="301"/>
      <c r="EPI112" s="301"/>
      <c r="EPJ112" s="301"/>
      <c r="EPK112" s="301"/>
      <c r="EPL112" s="301"/>
      <c r="EPM112" s="301"/>
      <c r="EPN112" s="301"/>
      <c r="EPO112" s="301"/>
      <c r="EPP112" s="301"/>
      <c r="EPQ112" s="301"/>
      <c r="EPR112" s="301"/>
      <c r="EPS112" s="301"/>
      <c r="EPT112" s="301"/>
      <c r="EPU112" s="301"/>
      <c r="EPV112" s="301"/>
      <c r="EPW112" s="301"/>
      <c r="EPX112" s="301"/>
      <c r="EPY112" s="301"/>
      <c r="EPZ112" s="301"/>
      <c r="EQA112" s="301"/>
      <c r="EQB112" s="301"/>
      <c r="EQC112" s="301"/>
      <c r="EQD112" s="301"/>
      <c r="EQE112" s="301"/>
      <c r="EQF112" s="301"/>
      <c r="EQG112" s="301"/>
      <c r="EQH112" s="301"/>
      <c r="EQI112" s="301"/>
      <c r="EQJ112" s="301"/>
      <c r="EQK112" s="301"/>
      <c r="EQL112" s="301"/>
      <c r="EQM112" s="301"/>
      <c r="EQN112" s="301"/>
      <c r="EQO112" s="301"/>
      <c r="EQP112" s="301"/>
      <c r="EQQ112" s="301"/>
      <c r="EQR112" s="301"/>
      <c r="EQS112" s="301"/>
      <c r="EQT112" s="301"/>
      <c r="EQU112" s="301"/>
      <c r="ERB112" s="301"/>
      <c r="ERC112" s="301"/>
      <c r="ERD112" s="301"/>
      <c r="ERE112" s="301"/>
      <c r="ERF112" s="301"/>
      <c r="ERG112" s="301"/>
      <c r="ERH112" s="301"/>
      <c r="ERI112" s="301"/>
      <c r="ERJ112" s="301"/>
      <c r="ERK112" s="301"/>
      <c r="ERL112" s="301"/>
      <c r="ERM112" s="301"/>
      <c r="ERN112" s="301"/>
      <c r="ERO112" s="301"/>
      <c r="ERP112" s="301"/>
      <c r="ERQ112" s="301"/>
      <c r="ERR112" s="301"/>
      <c r="ERS112" s="301"/>
      <c r="ERT112" s="301"/>
      <c r="ERU112" s="301"/>
      <c r="ERV112" s="301"/>
      <c r="ERW112" s="301"/>
      <c r="ERX112" s="301"/>
      <c r="ERY112" s="301"/>
      <c r="ERZ112" s="301"/>
      <c r="ESA112" s="301"/>
      <c r="ESB112" s="301"/>
      <c r="ESC112" s="301"/>
      <c r="ESD112" s="301"/>
      <c r="ESE112" s="301"/>
      <c r="ESF112" s="301"/>
      <c r="ESG112" s="301"/>
      <c r="ESH112" s="301"/>
      <c r="ESI112" s="301"/>
      <c r="ESJ112" s="301"/>
      <c r="ESK112" s="301"/>
      <c r="ESL112" s="301"/>
      <c r="ESM112" s="301"/>
      <c r="ESN112" s="301"/>
      <c r="ESO112" s="301"/>
      <c r="ESP112" s="301"/>
      <c r="ESQ112" s="301"/>
      <c r="ESR112" s="301"/>
      <c r="ESS112" s="301"/>
      <c r="EST112" s="301"/>
      <c r="ESU112" s="301"/>
      <c r="ESV112" s="301"/>
      <c r="ESW112" s="301"/>
      <c r="ESX112" s="301"/>
      <c r="ESY112" s="301"/>
      <c r="ESZ112" s="301"/>
      <c r="ETA112" s="301"/>
      <c r="ETB112" s="301"/>
      <c r="ETC112" s="301"/>
      <c r="ETD112" s="301"/>
      <c r="ETE112" s="301"/>
      <c r="ETF112" s="301"/>
      <c r="ETG112" s="301"/>
      <c r="ETH112" s="301"/>
      <c r="ETI112" s="301"/>
      <c r="ETJ112" s="301"/>
      <c r="ETK112" s="301"/>
      <c r="ETL112" s="301"/>
      <c r="ETM112" s="301"/>
      <c r="ETN112" s="301"/>
      <c r="ETO112" s="301"/>
      <c r="ETP112" s="301"/>
      <c r="ETQ112" s="301"/>
      <c r="ETR112" s="301"/>
      <c r="ETS112" s="301"/>
      <c r="ETT112" s="301"/>
      <c r="ETU112" s="301"/>
      <c r="ETV112" s="301"/>
      <c r="ETW112" s="301"/>
      <c r="ETX112" s="301"/>
      <c r="ETY112" s="301"/>
      <c r="ETZ112" s="301"/>
      <c r="EUA112" s="301"/>
      <c r="EUB112" s="301"/>
      <c r="EUC112" s="301"/>
      <c r="EUD112" s="301"/>
      <c r="EUE112" s="301"/>
      <c r="EUF112" s="301"/>
      <c r="EUG112" s="301"/>
      <c r="EUH112" s="301"/>
      <c r="EUI112" s="301"/>
      <c r="EUJ112" s="301"/>
      <c r="EUK112" s="301"/>
      <c r="EUL112" s="301"/>
      <c r="EUM112" s="301"/>
      <c r="EUN112" s="301"/>
      <c r="EUO112" s="301"/>
      <c r="EUP112" s="301"/>
      <c r="EUQ112" s="301"/>
      <c r="EUR112" s="301"/>
      <c r="EUS112" s="301"/>
      <c r="EUT112" s="301"/>
      <c r="EUU112" s="301"/>
      <c r="EUV112" s="301"/>
      <c r="EUW112" s="301"/>
      <c r="EUX112" s="301"/>
      <c r="EUY112" s="301"/>
      <c r="EUZ112" s="301"/>
      <c r="EVA112" s="301"/>
      <c r="EVB112" s="301"/>
      <c r="EVC112" s="301"/>
      <c r="EVD112" s="301"/>
      <c r="EVE112" s="301"/>
      <c r="EVF112" s="301"/>
      <c r="EVG112" s="301"/>
      <c r="EVH112" s="301"/>
      <c r="EVI112" s="301"/>
      <c r="EVJ112" s="301"/>
      <c r="EVK112" s="301"/>
      <c r="EVL112" s="301"/>
      <c r="EVM112" s="301"/>
      <c r="EVN112" s="301"/>
      <c r="EVO112" s="301"/>
      <c r="EVP112" s="301"/>
      <c r="EVQ112" s="301"/>
      <c r="EVR112" s="301"/>
      <c r="EVS112" s="301"/>
      <c r="EVT112" s="301"/>
      <c r="EVU112" s="301"/>
      <c r="EVV112" s="301"/>
      <c r="EVW112" s="301"/>
      <c r="EVX112" s="301"/>
      <c r="EVY112" s="301"/>
      <c r="EVZ112" s="301"/>
      <c r="EWA112" s="301"/>
      <c r="EWB112" s="301"/>
      <c r="EWC112" s="301"/>
      <c r="EWD112" s="301"/>
      <c r="EWE112" s="301"/>
      <c r="EWF112" s="301"/>
      <c r="EWG112" s="301"/>
      <c r="EWH112" s="301"/>
      <c r="EWI112" s="301"/>
      <c r="EWJ112" s="301"/>
      <c r="EWK112" s="301"/>
      <c r="EWL112" s="301"/>
      <c r="EWM112" s="301"/>
      <c r="EWN112" s="301"/>
      <c r="EWO112" s="301"/>
      <c r="EWP112" s="301"/>
      <c r="EWQ112" s="301"/>
      <c r="EWR112" s="301"/>
      <c r="EWS112" s="301"/>
      <c r="EWT112" s="301"/>
      <c r="EWU112" s="301"/>
      <c r="EWV112" s="301"/>
      <c r="EWW112" s="301"/>
      <c r="EWX112" s="301"/>
      <c r="EWY112" s="301"/>
      <c r="EWZ112" s="301"/>
      <c r="EXA112" s="301"/>
      <c r="EXB112" s="301"/>
      <c r="EXC112" s="301"/>
      <c r="EXD112" s="301"/>
      <c r="EXE112" s="301"/>
      <c r="EXF112" s="301"/>
      <c r="EXG112" s="301"/>
      <c r="EXH112" s="301"/>
      <c r="EXI112" s="301"/>
      <c r="EXJ112" s="301"/>
      <c r="EXK112" s="301"/>
      <c r="EXL112" s="301"/>
      <c r="EXM112" s="301"/>
      <c r="EXN112" s="301"/>
      <c r="EXO112" s="301"/>
      <c r="EXP112" s="301"/>
      <c r="EXQ112" s="301"/>
      <c r="EXR112" s="301"/>
      <c r="EXS112" s="301"/>
      <c r="EXT112" s="301"/>
      <c r="EXU112" s="301"/>
      <c r="EXV112" s="301"/>
      <c r="EXW112" s="301"/>
      <c r="EXX112" s="301"/>
      <c r="EXY112" s="301"/>
      <c r="EXZ112" s="301"/>
      <c r="EYA112" s="301"/>
      <c r="EYB112" s="301"/>
      <c r="EYC112" s="301"/>
      <c r="EYD112" s="301"/>
      <c r="EYE112" s="301"/>
      <c r="EYF112" s="301"/>
      <c r="EYG112" s="301"/>
      <c r="EYH112" s="301"/>
      <c r="EYI112" s="301"/>
      <c r="EYJ112" s="301"/>
      <c r="EYK112" s="301"/>
      <c r="EYL112" s="301"/>
      <c r="EYM112" s="301"/>
      <c r="EYN112" s="301"/>
      <c r="EYO112" s="301"/>
      <c r="EYP112" s="301"/>
      <c r="EYQ112" s="301"/>
      <c r="EYR112" s="301"/>
      <c r="EYS112" s="301"/>
      <c r="EYT112" s="301"/>
      <c r="EYU112" s="301"/>
      <c r="EYV112" s="301"/>
      <c r="EYW112" s="301"/>
      <c r="EYX112" s="301"/>
      <c r="EYY112" s="301"/>
      <c r="EYZ112" s="301"/>
      <c r="EZA112" s="301"/>
      <c r="EZB112" s="301"/>
      <c r="EZC112" s="301"/>
      <c r="EZD112" s="301"/>
      <c r="EZE112" s="301"/>
      <c r="EZF112" s="301"/>
      <c r="EZG112" s="301"/>
      <c r="EZH112" s="301"/>
      <c r="EZI112" s="301"/>
      <c r="EZJ112" s="301"/>
      <c r="EZK112" s="301"/>
      <c r="EZL112" s="301"/>
      <c r="EZM112" s="301"/>
      <c r="EZN112" s="301"/>
      <c r="EZO112" s="301"/>
      <c r="EZP112" s="301"/>
      <c r="EZQ112" s="301"/>
      <c r="EZR112" s="301"/>
      <c r="EZS112" s="301"/>
      <c r="EZT112" s="301"/>
      <c r="EZU112" s="301"/>
      <c r="EZV112" s="301"/>
      <c r="EZW112" s="301"/>
      <c r="EZX112" s="301"/>
      <c r="EZY112" s="301"/>
      <c r="EZZ112" s="301"/>
      <c r="FAA112" s="301"/>
      <c r="FAB112" s="301"/>
      <c r="FAC112" s="301"/>
      <c r="FAD112" s="301"/>
      <c r="FAE112" s="301"/>
      <c r="FAF112" s="301"/>
      <c r="FAG112" s="301"/>
      <c r="FAH112" s="301"/>
      <c r="FAI112" s="301"/>
      <c r="FAJ112" s="301"/>
      <c r="FAK112" s="301"/>
      <c r="FAL112" s="301"/>
      <c r="FAM112" s="301"/>
      <c r="FAN112" s="301"/>
      <c r="FAO112" s="301"/>
      <c r="FAP112" s="301"/>
      <c r="FAQ112" s="301"/>
      <c r="FAX112" s="301"/>
      <c r="FAY112" s="301"/>
      <c r="FAZ112" s="301"/>
      <c r="FBA112" s="301"/>
      <c r="FBB112" s="301"/>
      <c r="FBC112" s="301"/>
      <c r="FBD112" s="301"/>
      <c r="FBE112" s="301"/>
      <c r="FBF112" s="301"/>
      <c r="FBG112" s="301"/>
      <c r="FBH112" s="301"/>
      <c r="FBI112" s="301"/>
      <c r="FBJ112" s="301"/>
      <c r="FBK112" s="301"/>
      <c r="FBL112" s="301"/>
      <c r="FBM112" s="301"/>
      <c r="FBN112" s="301"/>
      <c r="FBO112" s="301"/>
      <c r="FBP112" s="301"/>
      <c r="FBQ112" s="301"/>
      <c r="FBR112" s="301"/>
      <c r="FBS112" s="301"/>
      <c r="FBT112" s="301"/>
      <c r="FBU112" s="301"/>
      <c r="FBV112" s="301"/>
      <c r="FBW112" s="301"/>
      <c r="FBX112" s="301"/>
      <c r="FBY112" s="301"/>
      <c r="FBZ112" s="301"/>
      <c r="FCA112" s="301"/>
      <c r="FCB112" s="301"/>
      <c r="FCC112" s="301"/>
      <c r="FCD112" s="301"/>
      <c r="FCE112" s="301"/>
      <c r="FCF112" s="301"/>
      <c r="FCG112" s="301"/>
      <c r="FCH112" s="301"/>
      <c r="FCI112" s="301"/>
      <c r="FCJ112" s="301"/>
      <c r="FCK112" s="301"/>
      <c r="FCL112" s="301"/>
      <c r="FCM112" s="301"/>
      <c r="FCN112" s="301"/>
      <c r="FCO112" s="301"/>
      <c r="FCP112" s="301"/>
      <c r="FCQ112" s="301"/>
      <c r="FCR112" s="301"/>
      <c r="FCS112" s="301"/>
      <c r="FCT112" s="301"/>
      <c r="FCU112" s="301"/>
      <c r="FCV112" s="301"/>
      <c r="FCW112" s="301"/>
      <c r="FCX112" s="301"/>
      <c r="FCY112" s="301"/>
      <c r="FCZ112" s="301"/>
      <c r="FDA112" s="301"/>
      <c r="FDB112" s="301"/>
      <c r="FDC112" s="301"/>
      <c r="FDD112" s="301"/>
      <c r="FDE112" s="301"/>
      <c r="FDF112" s="301"/>
      <c r="FDG112" s="301"/>
      <c r="FDH112" s="301"/>
      <c r="FDI112" s="301"/>
      <c r="FDJ112" s="301"/>
      <c r="FDK112" s="301"/>
      <c r="FDL112" s="301"/>
      <c r="FDM112" s="301"/>
      <c r="FDN112" s="301"/>
      <c r="FDO112" s="301"/>
      <c r="FDP112" s="301"/>
      <c r="FDQ112" s="301"/>
      <c r="FDR112" s="301"/>
      <c r="FDS112" s="301"/>
      <c r="FDT112" s="301"/>
      <c r="FDU112" s="301"/>
      <c r="FDV112" s="301"/>
      <c r="FDW112" s="301"/>
      <c r="FDX112" s="301"/>
      <c r="FDY112" s="301"/>
      <c r="FDZ112" s="301"/>
      <c r="FEA112" s="301"/>
      <c r="FEB112" s="301"/>
      <c r="FEC112" s="301"/>
      <c r="FED112" s="301"/>
      <c r="FEE112" s="301"/>
      <c r="FEF112" s="301"/>
      <c r="FEG112" s="301"/>
      <c r="FEH112" s="301"/>
      <c r="FEI112" s="301"/>
      <c r="FEJ112" s="301"/>
      <c r="FEK112" s="301"/>
      <c r="FEL112" s="301"/>
      <c r="FEM112" s="301"/>
      <c r="FEN112" s="301"/>
      <c r="FEO112" s="301"/>
      <c r="FEP112" s="301"/>
      <c r="FEQ112" s="301"/>
      <c r="FER112" s="301"/>
      <c r="FES112" s="301"/>
      <c r="FET112" s="301"/>
      <c r="FEU112" s="301"/>
      <c r="FEV112" s="301"/>
      <c r="FEW112" s="301"/>
      <c r="FEX112" s="301"/>
      <c r="FEY112" s="301"/>
      <c r="FEZ112" s="301"/>
      <c r="FFA112" s="301"/>
      <c r="FFB112" s="301"/>
      <c r="FFC112" s="301"/>
      <c r="FFD112" s="301"/>
      <c r="FFE112" s="301"/>
      <c r="FFF112" s="301"/>
      <c r="FFG112" s="301"/>
      <c r="FFH112" s="301"/>
      <c r="FFI112" s="301"/>
      <c r="FFJ112" s="301"/>
      <c r="FFK112" s="301"/>
      <c r="FFL112" s="301"/>
      <c r="FFM112" s="301"/>
      <c r="FFN112" s="301"/>
      <c r="FFO112" s="301"/>
      <c r="FFP112" s="301"/>
      <c r="FFQ112" s="301"/>
      <c r="FFR112" s="301"/>
      <c r="FFS112" s="301"/>
      <c r="FFT112" s="301"/>
      <c r="FFU112" s="301"/>
      <c r="FFV112" s="301"/>
      <c r="FFW112" s="301"/>
      <c r="FFX112" s="301"/>
      <c r="FFY112" s="301"/>
      <c r="FFZ112" s="301"/>
      <c r="FGA112" s="301"/>
      <c r="FGB112" s="301"/>
      <c r="FGC112" s="301"/>
      <c r="FGD112" s="301"/>
      <c r="FGE112" s="301"/>
      <c r="FGF112" s="301"/>
      <c r="FGG112" s="301"/>
      <c r="FGH112" s="301"/>
      <c r="FGI112" s="301"/>
      <c r="FGJ112" s="301"/>
      <c r="FGK112" s="301"/>
      <c r="FGL112" s="301"/>
      <c r="FGM112" s="301"/>
      <c r="FGN112" s="301"/>
      <c r="FGO112" s="301"/>
      <c r="FGP112" s="301"/>
      <c r="FGQ112" s="301"/>
      <c r="FGR112" s="301"/>
      <c r="FGS112" s="301"/>
      <c r="FGT112" s="301"/>
      <c r="FGU112" s="301"/>
      <c r="FGV112" s="301"/>
      <c r="FGW112" s="301"/>
      <c r="FGX112" s="301"/>
      <c r="FGY112" s="301"/>
      <c r="FGZ112" s="301"/>
      <c r="FHA112" s="301"/>
      <c r="FHB112" s="301"/>
      <c r="FHC112" s="301"/>
      <c r="FHD112" s="301"/>
      <c r="FHE112" s="301"/>
      <c r="FHF112" s="301"/>
      <c r="FHG112" s="301"/>
      <c r="FHH112" s="301"/>
      <c r="FHI112" s="301"/>
      <c r="FHJ112" s="301"/>
      <c r="FHK112" s="301"/>
      <c r="FHL112" s="301"/>
      <c r="FHM112" s="301"/>
      <c r="FHN112" s="301"/>
      <c r="FHO112" s="301"/>
      <c r="FHP112" s="301"/>
      <c r="FHQ112" s="301"/>
      <c r="FHR112" s="301"/>
      <c r="FHS112" s="301"/>
      <c r="FHT112" s="301"/>
      <c r="FHU112" s="301"/>
      <c r="FHV112" s="301"/>
      <c r="FHW112" s="301"/>
      <c r="FHX112" s="301"/>
      <c r="FHY112" s="301"/>
      <c r="FHZ112" s="301"/>
      <c r="FIA112" s="301"/>
      <c r="FIB112" s="301"/>
      <c r="FIC112" s="301"/>
      <c r="FID112" s="301"/>
      <c r="FIE112" s="301"/>
      <c r="FIF112" s="301"/>
      <c r="FIG112" s="301"/>
      <c r="FIH112" s="301"/>
      <c r="FII112" s="301"/>
      <c r="FIJ112" s="301"/>
      <c r="FIK112" s="301"/>
      <c r="FIL112" s="301"/>
      <c r="FIM112" s="301"/>
      <c r="FIN112" s="301"/>
      <c r="FIO112" s="301"/>
      <c r="FIP112" s="301"/>
      <c r="FIQ112" s="301"/>
      <c r="FIR112" s="301"/>
      <c r="FIS112" s="301"/>
      <c r="FIT112" s="301"/>
      <c r="FIU112" s="301"/>
      <c r="FIV112" s="301"/>
      <c r="FIW112" s="301"/>
      <c r="FIX112" s="301"/>
      <c r="FIY112" s="301"/>
      <c r="FIZ112" s="301"/>
      <c r="FJA112" s="301"/>
      <c r="FJB112" s="301"/>
      <c r="FJC112" s="301"/>
      <c r="FJD112" s="301"/>
      <c r="FJE112" s="301"/>
      <c r="FJF112" s="301"/>
      <c r="FJG112" s="301"/>
      <c r="FJH112" s="301"/>
      <c r="FJI112" s="301"/>
      <c r="FJJ112" s="301"/>
      <c r="FJK112" s="301"/>
      <c r="FJL112" s="301"/>
      <c r="FJM112" s="301"/>
      <c r="FJN112" s="301"/>
      <c r="FJO112" s="301"/>
      <c r="FJP112" s="301"/>
      <c r="FJQ112" s="301"/>
      <c r="FJR112" s="301"/>
      <c r="FJS112" s="301"/>
      <c r="FJT112" s="301"/>
      <c r="FJU112" s="301"/>
      <c r="FJV112" s="301"/>
      <c r="FJW112" s="301"/>
      <c r="FJX112" s="301"/>
      <c r="FJY112" s="301"/>
      <c r="FJZ112" s="301"/>
      <c r="FKA112" s="301"/>
      <c r="FKB112" s="301"/>
      <c r="FKC112" s="301"/>
      <c r="FKD112" s="301"/>
      <c r="FKE112" s="301"/>
      <c r="FKF112" s="301"/>
      <c r="FKG112" s="301"/>
      <c r="FKH112" s="301"/>
      <c r="FKI112" s="301"/>
      <c r="FKJ112" s="301"/>
      <c r="FKK112" s="301"/>
      <c r="FKL112" s="301"/>
      <c r="FKM112" s="301"/>
      <c r="FKT112" s="301"/>
      <c r="FKU112" s="301"/>
      <c r="FKV112" s="301"/>
      <c r="FKW112" s="301"/>
      <c r="FKX112" s="301"/>
      <c r="FKY112" s="301"/>
      <c r="FKZ112" s="301"/>
      <c r="FLA112" s="301"/>
      <c r="FLB112" s="301"/>
      <c r="FLC112" s="301"/>
      <c r="FLD112" s="301"/>
      <c r="FLE112" s="301"/>
      <c r="FLF112" s="301"/>
      <c r="FLG112" s="301"/>
      <c r="FLH112" s="301"/>
      <c r="FLI112" s="301"/>
      <c r="FLJ112" s="301"/>
      <c r="FLK112" s="301"/>
      <c r="FLL112" s="301"/>
      <c r="FLM112" s="301"/>
      <c r="FLN112" s="301"/>
      <c r="FLO112" s="301"/>
      <c r="FLP112" s="301"/>
      <c r="FLQ112" s="301"/>
      <c r="FLR112" s="301"/>
      <c r="FLS112" s="301"/>
      <c r="FLT112" s="301"/>
      <c r="FLU112" s="301"/>
      <c r="FLV112" s="301"/>
      <c r="FLW112" s="301"/>
      <c r="FLX112" s="301"/>
      <c r="FLY112" s="301"/>
      <c r="FLZ112" s="301"/>
      <c r="FMA112" s="301"/>
      <c r="FMB112" s="301"/>
      <c r="FMC112" s="301"/>
      <c r="FMD112" s="301"/>
      <c r="FME112" s="301"/>
      <c r="FMF112" s="301"/>
      <c r="FMG112" s="301"/>
      <c r="FMH112" s="301"/>
      <c r="FMI112" s="301"/>
      <c r="FMJ112" s="301"/>
      <c r="FMK112" s="301"/>
      <c r="FML112" s="301"/>
      <c r="FMM112" s="301"/>
      <c r="FMN112" s="301"/>
      <c r="FMO112" s="301"/>
      <c r="FMP112" s="301"/>
      <c r="FMQ112" s="301"/>
      <c r="FMR112" s="301"/>
      <c r="FMS112" s="301"/>
      <c r="FMT112" s="301"/>
      <c r="FMU112" s="301"/>
      <c r="FMV112" s="301"/>
      <c r="FMW112" s="301"/>
      <c r="FMX112" s="301"/>
      <c r="FMY112" s="301"/>
      <c r="FMZ112" s="301"/>
      <c r="FNA112" s="301"/>
      <c r="FNB112" s="301"/>
      <c r="FNC112" s="301"/>
      <c r="FND112" s="301"/>
      <c r="FNE112" s="301"/>
      <c r="FNF112" s="301"/>
      <c r="FNG112" s="301"/>
      <c r="FNH112" s="301"/>
      <c r="FNI112" s="301"/>
      <c r="FNJ112" s="301"/>
      <c r="FNK112" s="301"/>
      <c r="FNL112" s="301"/>
      <c r="FNM112" s="301"/>
      <c r="FNN112" s="301"/>
      <c r="FNO112" s="301"/>
      <c r="FNP112" s="301"/>
      <c r="FNQ112" s="301"/>
      <c r="FNR112" s="301"/>
      <c r="FNS112" s="301"/>
      <c r="FNT112" s="301"/>
      <c r="FNU112" s="301"/>
      <c r="FNV112" s="301"/>
      <c r="FNW112" s="301"/>
      <c r="FNX112" s="301"/>
      <c r="FNY112" s="301"/>
      <c r="FNZ112" s="301"/>
      <c r="FOA112" s="301"/>
      <c r="FOB112" s="301"/>
      <c r="FOC112" s="301"/>
      <c r="FOD112" s="301"/>
      <c r="FOE112" s="301"/>
      <c r="FOF112" s="301"/>
      <c r="FOG112" s="301"/>
      <c r="FOH112" s="301"/>
      <c r="FOI112" s="301"/>
      <c r="FOJ112" s="301"/>
      <c r="FOK112" s="301"/>
      <c r="FOL112" s="301"/>
      <c r="FOM112" s="301"/>
      <c r="FON112" s="301"/>
      <c r="FOO112" s="301"/>
      <c r="FOP112" s="301"/>
      <c r="FOQ112" s="301"/>
      <c r="FOR112" s="301"/>
      <c r="FOS112" s="301"/>
      <c r="FOT112" s="301"/>
      <c r="FOU112" s="301"/>
      <c r="FOV112" s="301"/>
      <c r="FOW112" s="301"/>
      <c r="FOX112" s="301"/>
      <c r="FOY112" s="301"/>
      <c r="FOZ112" s="301"/>
      <c r="FPA112" s="301"/>
      <c r="FPB112" s="301"/>
      <c r="FPC112" s="301"/>
      <c r="FPD112" s="301"/>
      <c r="FPE112" s="301"/>
      <c r="FPF112" s="301"/>
      <c r="FPG112" s="301"/>
      <c r="FPH112" s="301"/>
      <c r="FPI112" s="301"/>
      <c r="FPJ112" s="301"/>
      <c r="FPK112" s="301"/>
      <c r="FPL112" s="301"/>
      <c r="FPM112" s="301"/>
      <c r="FPN112" s="301"/>
      <c r="FPO112" s="301"/>
      <c r="FPP112" s="301"/>
      <c r="FPQ112" s="301"/>
      <c r="FPR112" s="301"/>
      <c r="FPS112" s="301"/>
      <c r="FPT112" s="301"/>
      <c r="FPU112" s="301"/>
      <c r="FPV112" s="301"/>
      <c r="FPW112" s="301"/>
      <c r="FPX112" s="301"/>
      <c r="FPY112" s="301"/>
      <c r="FPZ112" s="301"/>
      <c r="FQA112" s="301"/>
      <c r="FQB112" s="301"/>
      <c r="FQC112" s="301"/>
      <c r="FQD112" s="301"/>
      <c r="FQE112" s="301"/>
      <c r="FQF112" s="301"/>
      <c r="FQG112" s="301"/>
      <c r="FQH112" s="301"/>
      <c r="FQI112" s="301"/>
      <c r="FQJ112" s="301"/>
      <c r="FQK112" s="301"/>
      <c r="FQL112" s="301"/>
      <c r="FQM112" s="301"/>
      <c r="FQN112" s="301"/>
      <c r="FQO112" s="301"/>
      <c r="FQP112" s="301"/>
      <c r="FQQ112" s="301"/>
      <c r="FQR112" s="301"/>
      <c r="FQS112" s="301"/>
      <c r="FQT112" s="301"/>
      <c r="FQU112" s="301"/>
      <c r="FQV112" s="301"/>
      <c r="FQW112" s="301"/>
      <c r="FQX112" s="301"/>
      <c r="FQY112" s="301"/>
      <c r="FQZ112" s="301"/>
      <c r="FRA112" s="301"/>
      <c r="FRB112" s="301"/>
      <c r="FRC112" s="301"/>
      <c r="FRD112" s="301"/>
      <c r="FRE112" s="301"/>
      <c r="FRF112" s="301"/>
      <c r="FRG112" s="301"/>
      <c r="FRH112" s="301"/>
      <c r="FRI112" s="301"/>
      <c r="FRJ112" s="301"/>
      <c r="FRK112" s="301"/>
      <c r="FRL112" s="301"/>
      <c r="FRM112" s="301"/>
      <c r="FRN112" s="301"/>
      <c r="FRO112" s="301"/>
      <c r="FRP112" s="301"/>
      <c r="FRQ112" s="301"/>
      <c r="FRR112" s="301"/>
      <c r="FRS112" s="301"/>
      <c r="FRT112" s="301"/>
      <c r="FRU112" s="301"/>
      <c r="FRV112" s="301"/>
      <c r="FRW112" s="301"/>
      <c r="FRX112" s="301"/>
      <c r="FRY112" s="301"/>
      <c r="FRZ112" s="301"/>
      <c r="FSA112" s="301"/>
      <c r="FSB112" s="301"/>
      <c r="FSC112" s="301"/>
      <c r="FSD112" s="301"/>
      <c r="FSE112" s="301"/>
      <c r="FSF112" s="301"/>
      <c r="FSG112" s="301"/>
      <c r="FSH112" s="301"/>
      <c r="FSI112" s="301"/>
      <c r="FSJ112" s="301"/>
      <c r="FSK112" s="301"/>
      <c r="FSL112" s="301"/>
      <c r="FSM112" s="301"/>
      <c r="FSN112" s="301"/>
      <c r="FSO112" s="301"/>
      <c r="FSP112" s="301"/>
      <c r="FSQ112" s="301"/>
      <c r="FSR112" s="301"/>
      <c r="FSS112" s="301"/>
      <c r="FST112" s="301"/>
      <c r="FSU112" s="301"/>
      <c r="FSV112" s="301"/>
      <c r="FSW112" s="301"/>
      <c r="FSX112" s="301"/>
      <c r="FSY112" s="301"/>
      <c r="FSZ112" s="301"/>
      <c r="FTA112" s="301"/>
      <c r="FTB112" s="301"/>
      <c r="FTC112" s="301"/>
      <c r="FTD112" s="301"/>
      <c r="FTE112" s="301"/>
      <c r="FTF112" s="301"/>
      <c r="FTG112" s="301"/>
      <c r="FTH112" s="301"/>
      <c r="FTI112" s="301"/>
      <c r="FTJ112" s="301"/>
      <c r="FTK112" s="301"/>
      <c r="FTL112" s="301"/>
      <c r="FTM112" s="301"/>
      <c r="FTN112" s="301"/>
      <c r="FTO112" s="301"/>
      <c r="FTP112" s="301"/>
      <c r="FTQ112" s="301"/>
      <c r="FTR112" s="301"/>
      <c r="FTS112" s="301"/>
      <c r="FTT112" s="301"/>
      <c r="FTU112" s="301"/>
      <c r="FTV112" s="301"/>
      <c r="FTW112" s="301"/>
      <c r="FTX112" s="301"/>
      <c r="FTY112" s="301"/>
      <c r="FTZ112" s="301"/>
      <c r="FUA112" s="301"/>
      <c r="FUB112" s="301"/>
      <c r="FUC112" s="301"/>
      <c r="FUD112" s="301"/>
      <c r="FUE112" s="301"/>
      <c r="FUF112" s="301"/>
      <c r="FUG112" s="301"/>
      <c r="FUH112" s="301"/>
      <c r="FUI112" s="301"/>
      <c r="FUP112" s="301"/>
      <c r="FUQ112" s="301"/>
      <c r="FUR112" s="301"/>
      <c r="FUS112" s="301"/>
      <c r="FUT112" s="301"/>
      <c r="FUU112" s="301"/>
      <c r="FUV112" s="301"/>
      <c r="FUW112" s="301"/>
      <c r="FUX112" s="301"/>
      <c r="FUY112" s="301"/>
      <c r="FUZ112" s="301"/>
      <c r="FVA112" s="301"/>
      <c r="FVB112" s="301"/>
      <c r="FVC112" s="301"/>
      <c r="FVD112" s="301"/>
      <c r="FVE112" s="301"/>
      <c r="FVF112" s="301"/>
      <c r="FVG112" s="301"/>
      <c r="FVH112" s="301"/>
      <c r="FVI112" s="301"/>
      <c r="FVJ112" s="301"/>
      <c r="FVK112" s="301"/>
      <c r="FVL112" s="301"/>
      <c r="FVM112" s="301"/>
      <c r="FVN112" s="301"/>
      <c r="FVO112" s="301"/>
      <c r="FVP112" s="301"/>
      <c r="FVQ112" s="301"/>
      <c r="FVR112" s="301"/>
      <c r="FVS112" s="301"/>
      <c r="FVT112" s="301"/>
      <c r="FVU112" s="301"/>
      <c r="FVV112" s="301"/>
      <c r="FVW112" s="301"/>
      <c r="FVX112" s="301"/>
      <c r="FVY112" s="301"/>
      <c r="FVZ112" s="301"/>
      <c r="FWA112" s="301"/>
      <c r="FWB112" s="301"/>
      <c r="FWC112" s="301"/>
      <c r="FWD112" s="301"/>
      <c r="FWE112" s="301"/>
      <c r="FWF112" s="301"/>
      <c r="FWG112" s="301"/>
      <c r="FWH112" s="301"/>
      <c r="FWI112" s="301"/>
      <c r="FWJ112" s="301"/>
      <c r="FWK112" s="301"/>
      <c r="FWL112" s="301"/>
      <c r="FWM112" s="301"/>
      <c r="FWN112" s="301"/>
      <c r="FWO112" s="301"/>
      <c r="FWP112" s="301"/>
      <c r="FWQ112" s="301"/>
      <c r="FWR112" s="301"/>
      <c r="FWS112" s="301"/>
      <c r="FWT112" s="301"/>
      <c r="FWU112" s="301"/>
      <c r="FWV112" s="301"/>
      <c r="FWW112" s="301"/>
      <c r="FWX112" s="301"/>
      <c r="FWY112" s="301"/>
      <c r="FWZ112" s="301"/>
      <c r="FXA112" s="301"/>
      <c r="FXB112" s="301"/>
      <c r="FXC112" s="301"/>
      <c r="FXD112" s="301"/>
      <c r="FXE112" s="301"/>
      <c r="FXF112" s="301"/>
      <c r="FXG112" s="301"/>
      <c r="FXH112" s="301"/>
      <c r="FXI112" s="301"/>
      <c r="FXJ112" s="301"/>
      <c r="FXK112" s="301"/>
      <c r="FXL112" s="301"/>
      <c r="FXM112" s="301"/>
      <c r="FXN112" s="301"/>
      <c r="FXO112" s="301"/>
      <c r="FXP112" s="301"/>
      <c r="FXQ112" s="301"/>
      <c r="FXR112" s="301"/>
      <c r="FXS112" s="301"/>
      <c r="FXT112" s="301"/>
      <c r="FXU112" s="301"/>
      <c r="FXV112" s="301"/>
      <c r="FXW112" s="301"/>
      <c r="FXX112" s="301"/>
      <c r="FXY112" s="301"/>
      <c r="FXZ112" s="301"/>
      <c r="FYA112" s="301"/>
      <c r="FYB112" s="301"/>
      <c r="FYC112" s="301"/>
      <c r="FYD112" s="301"/>
      <c r="FYE112" s="301"/>
      <c r="FYF112" s="301"/>
      <c r="FYG112" s="301"/>
      <c r="FYH112" s="301"/>
      <c r="FYI112" s="301"/>
      <c r="FYJ112" s="301"/>
      <c r="FYK112" s="301"/>
      <c r="FYL112" s="301"/>
      <c r="FYM112" s="301"/>
      <c r="FYN112" s="301"/>
      <c r="FYO112" s="301"/>
      <c r="FYP112" s="301"/>
      <c r="FYQ112" s="301"/>
      <c r="FYR112" s="301"/>
      <c r="FYS112" s="301"/>
      <c r="FYT112" s="301"/>
      <c r="FYU112" s="301"/>
      <c r="FYV112" s="301"/>
      <c r="FYW112" s="301"/>
      <c r="FYX112" s="301"/>
      <c r="FYY112" s="301"/>
      <c r="FYZ112" s="301"/>
      <c r="FZA112" s="301"/>
      <c r="FZB112" s="301"/>
      <c r="FZC112" s="301"/>
      <c r="FZD112" s="301"/>
      <c r="FZE112" s="301"/>
      <c r="FZF112" s="301"/>
      <c r="FZG112" s="301"/>
      <c r="FZH112" s="301"/>
      <c r="FZI112" s="301"/>
      <c r="FZJ112" s="301"/>
      <c r="FZK112" s="301"/>
      <c r="FZL112" s="301"/>
      <c r="FZM112" s="301"/>
      <c r="FZN112" s="301"/>
      <c r="FZO112" s="301"/>
      <c r="FZP112" s="301"/>
      <c r="FZQ112" s="301"/>
      <c r="FZR112" s="301"/>
      <c r="FZS112" s="301"/>
      <c r="FZT112" s="301"/>
      <c r="FZU112" s="301"/>
      <c r="FZV112" s="301"/>
      <c r="FZW112" s="301"/>
      <c r="FZX112" s="301"/>
      <c r="FZY112" s="301"/>
      <c r="FZZ112" s="301"/>
      <c r="GAA112" s="301"/>
      <c r="GAB112" s="301"/>
      <c r="GAC112" s="301"/>
      <c r="GAD112" s="301"/>
      <c r="GAE112" s="301"/>
      <c r="GAF112" s="301"/>
      <c r="GAG112" s="301"/>
      <c r="GAH112" s="301"/>
      <c r="GAI112" s="301"/>
      <c r="GAJ112" s="301"/>
      <c r="GAK112" s="301"/>
      <c r="GAL112" s="301"/>
      <c r="GAM112" s="301"/>
      <c r="GAN112" s="301"/>
      <c r="GAO112" s="301"/>
      <c r="GAP112" s="301"/>
      <c r="GAQ112" s="301"/>
      <c r="GAR112" s="301"/>
      <c r="GAS112" s="301"/>
      <c r="GAT112" s="301"/>
      <c r="GAU112" s="301"/>
      <c r="GAV112" s="301"/>
      <c r="GAW112" s="301"/>
      <c r="GAX112" s="301"/>
      <c r="GAY112" s="301"/>
      <c r="GAZ112" s="301"/>
      <c r="GBA112" s="301"/>
      <c r="GBB112" s="301"/>
      <c r="GBC112" s="301"/>
      <c r="GBD112" s="301"/>
      <c r="GBE112" s="301"/>
      <c r="GBF112" s="301"/>
      <c r="GBG112" s="301"/>
      <c r="GBH112" s="301"/>
      <c r="GBI112" s="301"/>
      <c r="GBJ112" s="301"/>
      <c r="GBK112" s="301"/>
      <c r="GBL112" s="301"/>
      <c r="GBM112" s="301"/>
      <c r="GBN112" s="301"/>
      <c r="GBO112" s="301"/>
      <c r="GBP112" s="301"/>
      <c r="GBQ112" s="301"/>
      <c r="GBR112" s="301"/>
      <c r="GBS112" s="301"/>
      <c r="GBT112" s="301"/>
      <c r="GBU112" s="301"/>
      <c r="GBV112" s="301"/>
      <c r="GBW112" s="301"/>
      <c r="GBX112" s="301"/>
      <c r="GBY112" s="301"/>
      <c r="GBZ112" s="301"/>
      <c r="GCA112" s="301"/>
      <c r="GCB112" s="301"/>
      <c r="GCC112" s="301"/>
      <c r="GCD112" s="301"/>
      <c r="GCE112" s="301"/>
      <c r="GCF112" s="301"/>
      <c r="GCG112" s="301"/>
      <c r="GCH112" s="301"/>
      <c r="GCI112" s="301"/>
      <c r="GCJ112" s="301"/>
      <c r="GCK112" s="301"/>
      <c r="GCL112" s="301"/>
      <c r="GCM112" s="301"/>
      <c r="GCN112" s="301"/>
      <c r="GCO112" s="301"/>
      <c r="GCP112" s="301"/>
      <c r="GCQ112" s="301"/>
      <c r="GCR112" s="301"/>
      <c r="GCS112" s="301"/>
      <c r="GCT112" s="301"/>
      <c r="GCU112" s="301"/>
      <c r="GCV112" s="301"/>
      <c r="GCW112" s="301"/>
      <c r="GCX112" s="301"/>
      <c r="GCY112" s="301"/>
      <c r="GCZ112" s="301"/>
      <c r="GDA112" s="301"/>
      <c r="GDB112" s="301"/>
      <c r="GDC112" s="301"/>
      <c r="GDD112" s="301"/>
      <c r="GDE112" s="301"/>
      <c r="GDF112" s="301"/>
      <c r="GDG112" s="301"/>
      <c r="GDH112" s="301"/>
      <c r="GDI112" s="301"/>
      <c r="GDJ112" s="301"/>
      <c r="GDK112" s="301"/>
      <c r="GDL112" s="301"/>
      <c r="GDM112" s="301"/>
      <c r="GDN112" s="301"/>
      <c r="GDO112" s="301"/>
      <c r="GDP112" s="301"/>
      <c r="GDQ112" s="301"/>
      <c r="GDR112" s="301"/>
      <c r="GDS112" s="301"/>
      <c r="GDT112" s="301"/>
      <c r="GDU112" s="301"/>
      <c r="GDV112" s="301"/>
      <c r="GDW112" s="301"/>
      <c r="GDX112" s="301"/>
      <c r="GDY112" s="301"/>
      <c r="GDZ112" s="301"/>
      <c r="GEA112" s="301"/>
      <c r="GEB112" s="301"/>
      <c r="GEC112" s="301"/>
      <c r="GED112" s="301"/>
      <c r="GEE112" s="301"/>
      <c r="GEL112" s="301"/>
      <c r="GEM112" s="301"/>
      <c r="GEN112" s="301"/>
      <c r="GEO112" s="301"/>
      <c r="GEP112" s="301"/>
      <c r="GEQ112" s="301"/>
      <c r="GER112" s="301"/>
      <c r="GES112" s="301"/>
      <c r="GET112" s="301"/>
      <c r="GEU112" s="301"/>
      <c r="GEV112" s="301"/>
      <c r="GEW112" s="301"/>
      <c r="GEX112" s="301"/>
      <c r="GEY112" s="301"/>
      <c r="GEZ112" s="301"/>
      <c r="GFA112" s="301"/>
      <c r="GFB112" s="301"/>
      <c r="GFC112" s="301"/>
      <c r="GFD112" s="301"/>
      <c r="GFE112" s="301"/>
      <c r="GFF112" s="301"/>
      <c r="GFG112" s="301"/>
      <c r="GFH112" s="301"/>
      <c r="GFI112" s="301"/>
      <c r="GFJ112" s="301"/>
      <c r="GFK112" s="301"/>
      <c r="GFL112" s="301"/>
      <c r="GFM112" s="301"/>
      <c r="GFN112" s="301"/>
      <c r="GFO112" s="301"/>
      <c r="GFP112" s="301"/>
      <c r="GFQ112" s="301"/>
      <c r="GFR112" s="301"/>
      <c r="GFS112" s="301"/>
      <c r="GFT112" s="301"/>
      <c r="GFU112" s="301"/>
      <c r="GFV112" s="301"/>
      <c r="GFW112" s="301"/>
      <c r="GFX112" s="301"/>
      <c r="GFY112" s="301"/>
      <c r="GFZ112" s="301"/>
      <c r="GGA112" s="301"/>
      <c r="GGB112" s="301"/>
      <c r="GGC112" s="301"/>
      <c r="GGD112" s="301"/>
      <c r="GGE112" s="301"/>
      <c r="GGF112" s="301"/>
      <c r="GGG112" s="301"/>
      <c r="GGH112" s="301"/>
      <c r="GGI112" s="301"/>
      <c r="GGJ112" s="301"/>
      <c r="GGK112" s="301"/>
      <c r="GGL112" s="301"/>
      <c r="GGM112" s="301"/>
      <c r="GGN112" s="301"/>
      <c r="GGO112" s="301"/>
      <c r="GGP112" s="301"/>
      <c r="GGQ112" s="301"/>
      <c r="GGR112" s="301"/>
      <c r="GGS112" s="301"/>
      <c r="GGT112" s="301"/>
      <c r="GGU112" s="301"/>
      <c r="GGV112" s="301"/>
      <c r="GGW112" s="301"/>
      <c r="GGX112" s="301"/>
      <c r="GGY112" s="301"/>
      <c r="GGZ112" s="301"/>
      <c r="GHA112" s="301"/>
      <c r="GHB112" s="301"/>
      <c r="GHC112" s="301"/>
      <c r="GHD112" s="301"/>
      <c r="GHE112" s="301"/>
      <c r="GHF112" s="301"/>
      <c r="GHG112" s="301"/>
      <c r="GHH112" s="301"/>
      <c r="GHI112" s="301"/>
      <c r="GHJ112" s="301"/>
      <c r="GHK112" s="301"/>
      <c r="GHL112" s="301"/>
      <c r="GHM112" s="301"/>
      <c r="GHN112" s="301"/>
      <c r="GHO112" s="301"/>
      <c r="GHP112" s="301"/>
      <c r="GHQ112" s="301"/>
      <c r="GHR112" s="301"/>
      <c r="GHS112" s="301"/>
      <c r="GHT112" s="301"/>
      <c r="GHU112" s="301"/>
      <c r="GHV112" s="301"/>
      <c r="GHW112" s="301"/>
      <c r="GHX112" s="301"/>
      <c r="GHY112" s="301"/>
      <c r="GHZ112" s="301"/>
      <c r="GIA112" s="301"/>
      <c r="GIB112" s="301"/>
      <c r="GIC112" s="301"/>
      <c r="GID112" s="301"/>
      <c r="GIE112" s="301"/>
      <c r="GIF112" s="301"/>
      <c r="GIG112" s="301"/>
      <c r="GIH112" s="301"/>
      <c r="GII112" s="301"/>
      <c r="GIJ112" s="301"/>
      <c r="GIK112" s="301"/>
      <c r="GIL112" s="301"/>
      <c r="GIM112" s="301"/>
      <c r="GIN112" s="301"/>
      <c r="GIO112" s="301"/>
      <c r="GIP112" s="301"/>
      <c r="GIQ112" s="301"/>
      <c r="GIR112" s="301"/>
      <c r="GIS112" s="301"/>
      <c r="GIT112" s="301"/>
      <c r="GIU112" s="301"/>
      <c r="GIV112" s="301"/>
      <c r="GIW112" s="301"/>
      <c r="GIX112" s="301"/>
      <c r="GIY112" s="301"/>
      <c r="GIZ112" s="301"/>
      <c r="GJA112" s="301"/>
      <c r="GJB112" s="301"/>
      <c r="GJC112" s="301"/>
      <c r="GJD112" s="301"/>
      <c r="GJE112" s="301"/>
      <c r="GJF112" s="301"/>
      <c r="GJG112" s="301"/>
      <c r="GJH112" s="301"/>
      <c r="GJI112" s="301"/>
      <c r="GJJ112" s="301"/>
      <c r="GJK112" s="301"/>
      <c r="GJL112" s="301"/>
      <c r="GJM112" s="301"/>
      <c r="GJN112" s="301"/>
      <c r="GJO112" s="301"/>
      <c r="GJP112" s="301"/>
      <c r="GJQ112" s="301"/>
      <c r="GJR112" s="301"/>
      <c r="GJS112" s="301"/>
      <c r="GJT112" s="301"/>
      <c r="GJU112" s="301"/>
      <c r="GJV112" s="301"/>
      <c r="GJW112" s="301"/>
      <c r="GJX112" s="301"/>
      <c r="GJY112" s="301"/>
      <c r="GJZ112" s="301"/>
      <c r="GKA112" s="301"/>
      <c r="GKB112" s="301"/>
      <c r="GKC112" s="301"/>
      <c r="GKD112" s="301"/>
      <c r="GKE112" s="301"/>
      <c r="GKF112" s="301"/>
      <c r="GKG112" s="301"/>
      <c r="GKH112" s="301"/>
      <c r="GKI112" s="301"/>
      <c r="GKJ112" s="301"/>
      <c r="GKK112" s="301"/>
      <c r="GKL112" s="301"/>
      <c r="GKM112" s="301"/>
      <c r="GKN112" s="301"/>
      <c r="GKO112" s="301"/>
      <c r="GKP112" s="301"/>
      <c r="GKQ112" s="301"/>
      <c r="GKR112" s="301"/>
      <c r="GKS112" s="301"/>
      <c r="GKT112" s="301"/>
      <c r="GKU112" s="301"/>
      <c r="GKV112" s="301"/>
      <c r="GKW112" s="301"/>
      <c r="GKX112" s="301"/>
      <c r="GKY112" s="301"/>
      <c r="GKZ112" s="301"/>
      <c r="GLA112" s="301"/>
      <c r="GLB112" s="301"/>
      <c r="GLC112" s="301"/>
      <c r="GLD112" s="301"/>
      <c r="GLE112" s="301"/>
      <c r="GLF112" s="301"/>
      <c r="GLG112" s="301"/>
      <c r="GLH112" s="301"/>
      <c r="GLI112" s="301"/>
      <c r="GLJ112" s="301"/>
      <c r="GLK112" s="301"/>
      <c r="GLL112" s="301"/>
      <c r="GLM112" s="301"/>
      <c r="GLN112" s="301"/>
      <c r="GLO112" s="301"/>
      <c r="GLP112" s="301"/>
      <c r="GLQ112" s="301"/>
      <c r="GLR112" s="301"/>
      <c r="GLS112" s="301"/>
      <c r="GLT112" s="301"/>
      <c r="GLU112" s="301"/>
      <c r="GLV112" s="301"/>
      <c r="GLW112" s="301"/>
      <c r="GLX112" s="301"/>
      <c r="GLY112" s="301"/>
      <c r="GLZ112" s="301"/>
      <c r="GMA112" s="301"/>
      <c r="GMB112" s="301"/>
      <c r="GMC112" s="301"/>
      <c r="GMD112" s="301"/>
      <c r="GME112" s="301"/>
      <c r="GMF112" s="301"/>
      <c r="GMG112" s="301"/>
      <c r="GMH112" s="301"/>
      <c r="GMI112" s="301"/>
      <c r="GMJ112" s="301"/>
      <c r="GMK112" s="301"/>
      <c r="GML112" s="301"/>
      <c r="GMM112" s="301"/>
      <c r="GMN112" s="301"/>
      <c r="GMO112" s="301"/>
      <c r="GMP112" s="301"/>
      <c r="GMQ112" s="301"/>
      <c r="GMR112" s="301"/>
      <c r="GMS112" s="301"/>
      <c r="GMT112" s="301"/>
      <c r="GMU112" s="301"/>
      <c r="GMV112" s="301"/>
      <c r="GMW112" s="301"/>
      <c r="GMX112" s="301"/>
      <c r="GMY112" s="301"/>
      <c r="GMZ112" s="301"/>
      <c r="GNA112" s="301"/>
      <c r="GNB112" s="301"/>
      <c r="GNC112" s="301"/>
      <c r="GND112" s="301"/>
      <c r="GNE112" s="301"/>
      <c r="GNF112" s="301"/>
      <c r="GNG112" s="301"/>
      <c r="GNH112" s="301"/>
      <c r="GNI112" s="301"/>
      <c r="GNJ112" s="301"/>
      <c r="GNK112" s="301"/>
      <c r="GNL112" s="301"/>
      <c r="GNM112" s="301"/>
      <c r="GNN112" s="301"/>
      <c r="GNO112" s="301"/>
      <c r="GNP112" s="301"/>
      <c r="GNQ112" s="301"/>
      <c r="GNR112" s="301"/>
      <c r="GNS112" s="301"/>
      <c r="GNT112" s="301"/>
      <c r="GNU112" s="301"/>
      <c r="GNV112" s="301"/>
      <c r="GNW112" s="301"/>
      <c r="GNX112" s="301"/>
      <c r="GNY112" s="301"/>
      <c r="GNZ112" s="301"/>
      <c r="GOA112" s="301"/>
      <c r="GOH112" s="301"/>
      <c r="GOI112" s="301"/>
      <c r="GOJ112" s="301"/>
      <c r="GOK112" s="301"/>
      <c r="GOL112" s="301"/>
      <c r="GOM112" s="301"/>
      <c r="GON112" s="301"/>
      <c r="GOO112" s="301"/>
      <c r="GOP112" s="301"/>
      <c r="GOQ112" s="301"/>
      <c r="GOR112" s="301"/>
      <c r="GOS112" s="301"/>
      <c r="GOT112" s="301"/>
      <c r="GOU112" s="301"/>
      <c r="GOV112" s="301"/>
      <c r="GOW112" s="301"/>
      <c r="GOX112" s="301"/>
      <c r="GOY112" s="301"/>
      <c r="GOZ112" s="301"/>
      <c r="GPA112" s="301"/>
      <c r="GPB112" s="301"/>
      <c r="GPC112" s="301"/>
      <c r="GPD112" s="301"/>
      <c r="GPE112" s="301"/>
      <c r="GPF112" s="301"/>
      <c r="GPG112" s="301"/>
      <c r="GPH112" s="301"/>
      <c r="GPI112" s="301"/>
      <c r="GPJ112" s="301"/>
      <c r="GPK112" s="301"/>
      <c r="GPL112" s="301"/>
      <c r="GPM112" s="301"/>
      <c r="GPN112" s="301"/>
      <c r="GPO112" s="301"/>
      <c r="GPP112" s="301"/>
      <c r="GPQ112" s="301"/>
      <c r="GPR112" s="301"/>
      <c r="GPS112" s="301"/>
      <c r="GPT112" s="301"/>
      <c r="GPU112" s="301"/>
      <c r="GPV112" s="301"/>
      <c r="GPW112" s="301"/>
      <c r="GPX112" s="301"/>
      <c r="GPY112" s="301"/>
      <c r="GPZ112" s="301"/>
      <c r="GQA112" s="301"/>
      <c r="GQB112" s="301"/>
      <c r="GQC112" s="301"/>
      <c r="GQD112" s="301"/>
      <c r="GQE112" s="301"/>
      <c r="GQF112" s="301"/>
      <c r="GQG112" s="301"/>
      <c r="GQH112" s="301"/>
      <c r="GQI112" s="301"/>
      <c r="GQJ112" s="301"/>
      <c r="GQK112" s="301"/>
      <c r="GQL112" s="301"/>
      <c r="GQM112" s="301"/>
      <c r="GQN112" s="301"/>
      <c r="GQO112" s="301"/>
      <c r="GQP112" s="301"/>
      <c r="GQQ112" s="301"/>
      <c r="GQR112" s="301"/>
      <c r="GQS112" s="301"/>
      <c r="GQT112" s="301"/>
      <c r="GQU112" s="301"/>
      <c r="GQV112" s="301"/>
      <c r="GQW112" s="301"/>
      <c r="GQX112" s="301"/>
      <c r="GQY112" s="301"/>
      <c r="GQZ112" s="301"/>
      <c r="GRA112" s="301"/>
      <c r="GRB112" s="301"/>
      <c r="GRC112" s="301"/>
      <c r="GRD112" s="301"/>
      <c r="GRE112" s="301"/>
      <c r="GRF112" s="301"/>
      <c r="GRG112" s="301"/>
      <c r="GRH112" s="301"/>
      <c r="GRI112" s="301"/>
      <c r="GRJ112" s="301"/>
      <c r="GRK112" s="301"/>
      <c r="GRL112" s="301"/>
      <c r="GRM112" s="301"/>
      <c r="GRN112" s="301"/>
      <c r="GRO112" s="301"/>
      <c r="GRP112" s="301"/>
      <c r="GRQ112" s="301"/>
      <c r="GRR112" s="301"/>
      <c r="GRS112" s="301"/>
      <c r="GRT112" s="301"/>
      <c r="GRU112" s="301"/>
      <c r="GRV112" s="301"/>
      <c r="GRW112" s="301"/>
      <c r="GRX112" s="301"/>
      <c r="GRY112" s="301"/>
      <c r="GRZ112" s="301"/>
      <c r="GSA112" s="301"/>
      <c r="GSB112" s="301"/>
      <c r="GSC112" s="301"/>
      <c r="GSD112" s="301"/>
      <c r="GSE112" s="301"/>
      <c r="GSF112" s="301"/>
      <c r="GSG112" s="301"/>
      <c r="GSH112" s="301"/>
      <c r="GSI112" s="301"/>
      <c r="GSJ112" s="301"/>
      <c r="GSK112" s="301"/>
      <c r="GSL112" s="301"/>
      <c r="GSM112" s="301"/>
      <c r="GSN112" s="301"/>
      <c r="GSO112" s="301"/>
      <c r="GSP112" s="301"/>
      <c r="GSQ112" s="301"/>
      <c r="GSR112" s="301"/>
      <c r="GSS112" s="301"/>
      <c r="GST112" s="301"/>
      <c r="GSU112" s="301"/>
      <c r="GSV112" s="301"/>
      <c r="GSW112" s="301"/>
      <c r="GSX112" s="301"/>
      <c r="GSY112" s="301"/>
      <c r="GSZ112" s="301"/>
      <c r="GTA112" s="301"/>
      <c r="GTB112" s="301"/>
      <c r="GTC112" s="301"/>
      <c r="GTD112" s="301"/>
      <c r="GTE112" s="301"/>
      <c r="GTF112" s="301"/>
      <c r="GTG112" s="301"/>
      <c r="GTH112" s="301"/>
      <c r="GTI112" s="301"/>
      <c r="GTJ112" s="301"/>
      <c r="GTK112" s="301"/>
      <c r="GTL112" s="301"/>
      <c r="GTM112" s="301"/>
      <c r="GTN112" s="301"/>
      <c r="GTO112" s="301"/>
      <c r="GTP112" s="301"/>
      <c r="GTQ112" s="301"/>
      <c r="GTR112" s="301"/>
      <c r="GTS112" s="301"/>
      <c r="GTT112" s="301"/>
      <c r="GTU112" s="301"/>
      <c r="GTV112" s="301"/>
      <c r="GTW112" s="301"/>
      <c r="GTX112" s="301"/>
      <c r="GTY112" s="301"/>
      <c r="GTZ112" s="301"/>
      <c r="GUA112" s="301"/>
      <c r="GUB112" s="301"/>
      <c r="GUC112" s="301"/>
      <c r="GUD112" s="301"/>
      <c r="GUE112" s="301"/>
      <c r="GUF112" s="301"/>
      <c r="GUG112" s="301"/>
      <c r="GUH112" s="301"/>
      <c r="GUI112" s="301"/>
      <c r="GUJ112" s="301"/>
      <c r="GUK112" s="301"/>
      <c r="GUL112" s="301"/>
      <c r="GUM112" s="301"/>
      <c r="GUN112" s="301"/>
      <c r="GUO112" s="301"/>
      <c r="GUP112" s="301"/>
      <c r="GUQ112" s="301"/>
      <c r="GUR112" s="301"/>
      <c r="GUS112" s="301"/>
      <c r="GUT112" s="301"/>
      <c r="GUU112" s="301"/>
      <c r="GUV112" s="301"/>
      <c r="GUW112" s="301"/>
      <c r="GUX112" s="301"/>
      <c r="GUY112" s="301"/>
      <c r="GUZ112" s="301"/>
      <c r="GVA112" s="301"/>
      <c r="GVB112" s="301"/>
      <c r="GVC112" s="301"/>
      <c r="GVD112" s="301"/>
      <c r="GVE112" s="301"/>
      <c r="GVF112" s="301"/>
      <c r="GVG112" s="301"/>
      <c r="GVH112" s="301"/>
      <c r="GVI112" s="301"/>
      <c r="GVJ112" s="301"/>
      <c r="GVK112" s="301"/>
      <c r="GVL112" s="301"/>
      <c r="GVM112" s="301"/>
      <c r="GVN112" s="301"/>
      <c r="GVO112" s="301"/>
      <c r="GVP112" s="301"/>
      <c r="GVQ112" s="301"/>
      <c r="GVR112" s="301"/>
      <c r="GVS112" s="301"/>
      <c r="GVT112" s="301"/>
      <c r="GVU112" s="301"/>
      <c r="GVV112" s="301"/>
      <c r="GVW112" s="301"/>
      <c r="GVX112" s="301"/>
      <c r="GVY112" s="301"/>
      <c r="GVZ112" s="301"/>
      <c r="GWA112" s="301"/>
      <c r="GWB112" s="301"/>
      <c r="GWC112" s="301"/>
      <c r="GWD112" s="301"/>
      <c r="GWE112" s="301"/>
      <c r="GWF112" s="301"/>
      <c r="GWG112" s="301"/>
      <c r="GWH112" s="301"/>
      <c r="GWI112" s="301"/>
      <c r="GWJ112" s="301"/>
      <c r="GWK112" s="301"/>
      <c r="GWL112" s="301"/>
      <c r="GWM112" s="301"/>
      <c r="GWN112" s="301"/>
      <c r="GWO112" s="301"/>
      <c r="GWP112" s="301"/>
      <c r="GWQ112" s="301"/>
      <c r="GWR112" s="301"/>
      <c r="GWS112" s="301"/>
      <c r="GWT112" s="301"/>
      <c r="GWU112" s="301"/>
      <c r="GWV112" s="301"/>
      <c r="GWW112" s="301"/>
      <c r="GWX112" s="301"/>
      <c r="GWY112" s="301"/>
      <c r="GWZ112" s="301"/>
      <c r="GXA112" s="301"/>
      <c r="GXB112" s="301"/>
      <c r="GXC112" s="301"/>
      <c r="GXD112" s="301"/>
      <c r="GXE112" s="301"/>
      <c r="GXF112" s="301"/>
      <c r="GXG112" s="301"/>
      <c r="GXH112" s="301"/>
      <c r="GXI112" s="301"/>
      <c r="GXJ112" s="301"/>
      <c r="GXK112" s="301"/>
      <c r="GXL112" s="301"/>
      <c r="GXM112" s="301"/>
      <c r="GXN112" s="301"/>
      <c r="GXO112" s="301"/>
      <c r="GXP112" s="301"/>
      <c r="GXQ112" s="301"/>
      <c r="GXR112" s="301"/>
      <c r="GXS112" s="301"/>
      <c r="GXT112" s="301"/>
      <c r="GXU112" s="301"/>
      <c r="GXV112" s="301"/>
      <c r="GXW112" s="301"/>
      <c r="GYD112" s="301"/>
      <c r="GYE112" s="301"/>
      <c r="GYF112" s="301"/>
      <c r="GYG112" s="301"/>
      <c r="GYH112" s="301"/>
      <c r="GYI112" s="301"/>
      <c r="GYJ112" s="301"/>
      <c r="GYK112" s="301"/>
      <c r="GYL112" s="301"/>
      <c r="GYM112" s="301"/>
      <c r="GYN112" s="301"/>
      <c r="GYO112" s="301"/>
      <c r="GYP112" s="301"/>
      <c r="GYQ112" s="301"/>
      <c r="GYR112" s="301"/>
      <c r="GYS112" s="301"/>
      <c r="GYT112" s="301"/>
      <c r="GYU112" s="301"/>
      <c r="GYV112" s="301"/>
      <c r="GYW112" s="301"/>
      <c r="GYX112" s="301"/>
      <c r="GYY112" s="301"/>
      <c r="GYZ112" s="301"/>
      <c r="GZA112" s="301"/>
      <c r="GZB112" s="301"/>
      <c r="GZC112" s="301"/>
      <c r="GZD112" s="301"/>
      <c r="GZE112" s="301"/>
      <c r="GZF112" s="301"/>
      <c r="GZG112" s="301"/>
      <c r="GZH112" s="301"/>
      <c r="GZI112" s="301"/>
      <c r="GZJ112" s="301"/>
      <c r="GZK112" s="301"/>
      <c r="GZL112" s="301"/>
      <c r="GZM112" s="301"/>
      <c r="GZN112" s="301"/>
      <c r="GZO112" s="301"/>
      <c r="GZP112" s="301"/>
      <c r="GZQ112" s="301"/>
      <c r="GZR112" s="301"/>
      <c r="GZS112" s="301"/>
      <c r="GZT112" s="301"/>
      <c r="GZU112" s="301"/>
      <c r="GZV112" s="301"/>
      <c r="GZW112" s="301"/>
      <c r="GZX112" s="301"/>
      <c r="GZY112" s="301"/>
      <c r="GZZ112" s="301"/>
      <c r="HAA112" s="301"/>
      <c r="HAB112" s="301"/>
      <c r="HAC112" s="301"/>
      <c r="HAD112" s="301"/>
      <c r="HAE112" s="301"/>
      <c r="HAF112" s="301"/>
      <c r="HAG112" s="301"/>
      <c r="HAH112" s="301"/>
      <c r="HAI112" s="301"/>
      <c r="HAJ112" s="301"/>
      <c r="HAK112" s="301"/>
      <c r="HAL112" s="301"/>
      <c r="HAM112" s="301"/>
      <c r="HAN112" s="301"/>
      <c r="HAO112" s="301"/>
      <c r="HAP112" s="301"/>
      <c r="HAQ112" s="301"/>
      <c r="HAR112" s="301"/>
      <c r="HAS112" s="301"/>
      <c r="HAT112" s="301"/>
      <c r="HAU112" s="301"/>
      <c r="HAV112" s="301"/>
      <c r="HAW112" s="301"/>
      <c r="HAX112" s="301"/>
      <c r="HAY112" s="301"/>
      <c r="HAZ112" s="301"/>
      <c r="HBA112" s="301"/>
      <c r="HBB112" s="301"/>
      <c r="HBC112" s="301"/>
      <c r="HBD112" s="301"/>
      <c r="HBE112" s="301"/>
      <c r="HBF112" s="301"/>
      <c r="HBG112" s="301"/>
      <c r="HBH112" s="301"/>
      <c r="HBI112" s="301"/>
      <c r="HBJ112" s="301"/>
      <c r="HBK112" s="301"/>
      <c r="HBL112" s="301"/>
      <c r="HBM112" s="301"/>
      <c r="HBN112" s="301"/>
      <c r="HBO112" s="301"/>
      <c r="HBP112" s="301"/>
      <c r="HBQ112" s="301"/>
      <c r="HBR112" s="301"/>
      <c r="HBS112" s="301"/>
      <c r="HBT112" s="301"/>
      <c r="HBU112" s="301"/>
      <c r="HBV112" s="301"/>
      <c r="HBW112" s="301"/>
      <c r="HBX112" s="301"/>
      <c r="HBY112" s="301"/>
      <c r="HBZ112" s="301"/>
      <c r="HCA112" s="301"/>
      <c r="HCB112" s="301"/>
      <c r="HCC112" s="301"/>
      <c r="HCD112" s="301"/>
      <c r="HCE112" s="301"/>
      <c r="HCF112" s="301"/>
      <c r="HCG112" s="301"/>
      <c r="HCH112" s="301"/>
      <c r="HCI112" s="301"/>
      <c r="HCJ112" s="301"/>
      <c r="HCK112" s="301"/>
      <c r="HCL112" s="301"/>
      <c r="HCM112" s="301"/>
      <c r="HCN112" s="301"/>
      <c r="HCO112" s="301"/>
      <c r="HCP112" s="301"/>
      <c r="HCQ112" s="301"/>
      <c r="HCR112" s="301"/>
      <c r="HCS112" s="301"/>
      <c r="HCT112" s="301"/>
      <c r="HCU112" s="301"/>
      <c r="HCV112" s="301"/>
      <c r="HCW112" s="301"/>
      <c r="HCX112" s="301"/>
      <c r="HCY112" s="301"/>
      <c r="HCZ112" s="301"/>
      <c r="HDA112" s="301"/>
      <c r="HDB112" s="301"/>
      <c r="HDC112" s="301"/>
      <c r="HDD112" s="301"/>
      <c r="HDE112" s="301"/>
      <c r="HDF112" s="301"/>
      <c r="HDG112" s="301"/>
      <c r="HDH112" s="301"/>
      <c r="HDI112" s="301"/>
      <c r="HDJ112" s="301"/>
      <c r="HDK112" s="301"/>
      <c r="HDL112" s="301"/>
      <c r="HDM112" s="301"/>
      <c r="HDN112" s="301"/>
      <c r="HDO112" s="301"/>
      <c r="HDP112" s="301"/>
      <c r="HDQ112" s="301"/>
      <c r="HDR112" s="301"/>
      <c r="HDS112" s="301"/>
      <c r="HDT112" s="301"/>
      <c r="HDU112" s="301"/>
      <c r="HDV112" s="301"/>
      <c r="HDW112" s="301"/>
      <c r="HDX112" s="301"/>
      <c r="HDY112" s="301"/>
      <c r="HDZ112" s="301"/>
      <c r="HEA112" s="301"/>
      <c r="HEB112" s="301"/>
      <c r="HEC112" s="301"/>
      <c r="HED112" s="301"/>
      <c r="HEE112" s="301"/>
      <c r="HEF112" s="301"/>
      <c r="HEG112" s="301"/>
      <c r="HEH112" s="301"/>
      <c r="HEI112" s="301"/>
      <c r="HEJ112" s="301"/>
      <c r="HEK112" s="301"/>
      <c r="HEL112" s="301"/>
      <c r="HEM112" s="301"/>
      <c r="HEN112" s="301"/>
      <c r="HEO112" s="301"/>
      <c r="HEP112" s="301"/>
      <c r="HEQ112" s="301"/>
      <c r="HER112" s="301"/>
      <c r="HES112" s="301"/>
      <c r="HET112" s="301"/>
      <c r="HEU112" s="301"/>
      <c r="HEV112" s="301"/>
      <c r="HEW112" s="301"/>
      <c r="HEX112" s="301"/>
      <c r="HEY112" s="301"/>
      <c r="HEZ112" s="301"/>
      <c r="HFA112" s="301"/>
      <c r="HFB112" s="301"/>
      <c r="HFC112" s="301"/>
      <c r="HFD112" s="301"/>
      <c r="HFE112" s="301"/>
      <c r="HFF112" s="301"/>
      <c r="HFG112" s="301"/>
      <c r="HFH112" s="301"/>
      <c r="HFI112" s="301"/>
      <c r="HFJ112" s="301"/>
      <c r="HFK112" s="301"/>
      <c r="HFL112" s="301"/>
      <c r="HFM112" s="301"/>
      <c r="HFN112" s="301"/>
      <c r="HFO112" s="301"/>
      <c r="HFP112" s="301"/>
      <c r="HFQ112" s="301"/>
      <c r="HFR112" s="301"/>
      <c r="HFS112" s="301"/>
      <c r="HFT112" s="301"/>
      <c r="HFU112" s="301"/>
      <c r="HFV112" s="301"/>
      <c r="HFW112" s="301"/>
      <c r="HFX112" s="301"/>
      <c r="HFY112" s="301"/>
      <c r="HFZ112" s="301"/>
      <c r="HGA112" s="301"/>
      <c r="HGB112" s="301"/>
      <c r="HGC112" s="301"/>
      <c r="HGD112" s="301"/>
      <c r="HGE112" s="301"/>
      <c r="HGF112" s="301"/>
      <c r="HGG112" s="301"/>
      <c r="HGH112" s="301"/>
      <c r="HGI112" s="301"/>
      <c r="HGJ112" s="301"/>
      <c r="HGK112" s="301"/>
      <c r="HGL112" s="301"/>
      <c r="HGM112" s="301"/>
      <c r="HGN112" s="301"/>
      <c r="HGO112" s="301"/>
      <c r="HGP112" s="301"/>
      <c r="HGQ112" s="301"/>
      <c r="HGR112" s="301"/>
      <c r="HGS112" s="301"/>
      <c r="HGT112" s="301"/>
      <c r="HGU112" s="301"/>
      <c r="HGV112" s="301"/>
      <c r="HGW112" s="301"/>
      <c r="HGX112" s="301"/>
      <c r="HGY112" s="301"/>
      <c r="HGZ112" s="301"/>
      <c r="HHA112" s="301"/>
      <c r="HHB112" s="301"/>
      <c r="HHC112" s="301"/>
      <c r="HHD112" s="301"/>
      <c r="HHE112" s="301"/>
      <c r="HHF112" s="301"/>
      <c r="HHG112" s="301"/>
      <c r="HHH112" s="301"/>
      <c r="HHI112" s="301"/>
      <c r="HHJ112" s="301"/>
      <c r="HHK112" s="301"/>
      <c r="HHL112" s="301"/>
      <c r="HHM112" s="301"/>
      <c r="HHN112" s="301"/>
      <c r="HHO112" s="301"/>
      <c r="HHP112" s="301"/>
      <c r="HHQ112" s="301"/>
      <c r="HHR112" s="301"/>
      <c r="HHS112" s="301"/>
      <c r="HHZ112" s="301"/>
      <c r="HIA112" s="301"/>
      <c r="HIB112" s="301"/>
      <c r="HIC112" s="301"/>
      <c r="HID112" s="301"/>
      <c r="HIE112" s="301"/>
      <c r="HIF112" s="301"/>
      <c r="HIG112" s="301"/>
      <c r="HIH112" s="301"/>
      <c r="HII112" s="301"/>
      <c r="HIJ112" s="301"/>
      <c r="HIK112" s="301"/>
      <c r="HIL112" s="301"/>
      <c r="HIM112" s="301"/>
      <c r="HIN112" s="301"/>
      <c r="HIO112" s="301"/>
      <c r="HIP112" s="301"/>
      <c r="HIQ112" s="301"/>
      <c r="HIR112" s="301"/>
      <c r="HIS112" s="301"/>
      <c r="HIT112" s="301"/>
      <c r="HIU112" s="301"/>
      <c r="HIV112" s="301"/>
      <c r="HIW112" s="301"/>
      <c r="HIX112" s="301"/>
      <c r="HIY112" s="301"/>
      <c r="HIZ112" s="301"/>
      <c r="HJA112" s="301"/>
      <c r="HJB112" s="301"/>
      <c r="HJC112" s="301"/>
      <c r="HJD112" s="301"/>
      <c r="HJE112" s="301"/>
      <c r="HJF112" s="301"/>
      <c r="HJG112" s="301"/>
      <c r="HJH112" s="301"/>
      <c r="HJI112" s="301"/>
      <c r="HJJ112" s="301"/>
      <c r="HJK112" s="301"/>
      <c r="HJL112" s="301"/>
      <c r="HJM112" s="301"/>
      <c r="HJN112" s="301"/>
      <c r="HJO112" s="301"/>
      <c r="HJP112" s="301"/>
      <c r="HJQ112" s="301"/>
      <c r="HJR112" s="301"/>
      <c r="HJS112" s="301"/>
      <c r="HJT112" s="301"/>
      <c r="HJU112" s="301"/>
      <c r="HJV112" s="301"/>
      <c r="HJW112" s="301"/>
      <c r="HJX112" s="301"/>
      <c r="HJY112" s="301"/>
      <c r="HJZ112" s="301"/>
      <c r="HKA112" s="301"/>
      <c r="HKB112" s="301"/>
      <c r="HKC112" s="301"/>
      <c r="HKD112" s="301"/>
      <c r="HKE112" s="301"/>
      <c r="HKF112" s="301"/>
      <c r="HKG112" s="301"/>
      <c r="HKH112" s="301"/>
      <c r="HKI112" s="301"/>
      <c r="HKJ112" s="301"/>
      <c r="HKK112" s="301"/>
      <c r="HKL112" s="301"/>
      <c r="HKM112" s="301"/>
      <c r="HKN112" s="301"/>
      <c r="HKO112" s="301"/>
      <c r="HKP112" s="301"/>
      <c r="HKQ112" s="301"/>
      <c r="HKR112" s="301"/>
      <c r="HKS112" s="301"/>
      <c r="HKT112" s="301"/>
      <c r="HKU112" s="301"/>
      <c r="HKV112" s="301"/>
      <c r="HKW112" s="301"/>
      <c r="HKX112" s="301"/>
      <c r="HKY112" s="301"/>
      <c r="HKZ112" s="301"/>
      <c r="HLA112" s="301"/>
      <c r="HLB112" s="301"/>
      <c r="HLC112" s="301"/>
      <c r="HLD112" s="301"/>
      <c r="HLE112" s="301"/>
      <c r="HLF112" s="301"/>
      <c r="HLG112" s="301"/>
      <c r="HLH112" s="301"/>
      <c r="HLI112" s="301"/>
      <c r="HLJ112" s="301"/>
      <c r="HLK112" s="301"/>
      <c r="HLL112" s="301"/>
      <c r="HLM112" s="301"/>
      <c r="HLN112" s="301"/>
      <c r="HLO112" s="301"/>
      <c r="HLP112" s="301"/>
      <c r="HLQ112" s="301"/>
      <c r="HLR112" s="301"/>
      <c r="HLS112" s="301"/>
      <c r="HLT112" s="301"/>
      <c r="HLU112" s="301"/>
      <c r="HLV112" s="301"/>
      <c r="HLW112" s="301"/>
      <c r="HLX112" s="301"/>
      <c r="HLY112" s="301"/>
      <c r="HLZ112" s="301"/>
      <c r="HMA112" s="301"/>
      <c r="HMB112" s="301"/>
      <c r="HMC112" s="301"/>
      <c r="HMD112" s="301"/>
      <c r="HME112" s="301"/>
      <c r="HMF112" s="301"/>
      <c r="HMG112" s="301"/>
      <c r="HMH112" s="301"/>
      <c r="HMI112" s="301"/>
      <c r="HMJ112" s="301"/>
      <c r="HMK112" s="301"/>
      <c r="HML112" s="301"/>
      <c r="HMM112" s="301"/>
      <c r="HMN112" s="301"/>
      <c r="HMO112" s="301"/>
      <c r="HMP112" s="301"/>
      <c r="HMQ112" s="301"/>
      <c r="HMR112" s="301"/>
      <c r="HMS112" s="301"/>
      <c r="HMT112" s="301"/>
      <c r="HMU112" s="301"/>
      <c r="HMV112" s="301"/>
      <c r="HMW112" s="301"/>
      <c r="HMX112" s="301"/>
      <c r="HMY112" s="301"/>
      <c r="HMZ112" s="301"/>
      <c r="HNA112" s="301"/>
      <c r="HNB112" s="301"/>
      <c r="HNC112" s="301"/>
      <c r="HND112" s="301"/>
      <c r="HNE112" s="301"/>
      <c r="HNF112" s="301"/>
      <c r="HNG112" s="301"/>
      <c r="HNH112" s="301"/>
      <c r="HNI112" s="301"/>
      <c r="HNJ112" s="301"/>
      <c r="HNK112" s="301"/>
      <c r="HNL112" s="301"/>
      <c r="HNM112" s="301"/>
      <c r="HNN112" s="301"/>
      <c r="HNO112" s="301"/>
      <c r="HNP112" s="301"/>
      <c r="HNQ112" s="301"/>
      <c r="HNR112" s="301"/>
      <c r="HNS112" s="301"/>
      <c r="HNT112" s="301"/>
      <c r="HNU112" s="301"/>
      <c r="HNV112" s="301"/>
      <c r="HNW112" s="301"/>
      <c r="HNX112" s="301"/>
      <c r="HNY112" s="301"/>
      <c r="HNZ112" s="301"/>
      <c r="HOA112" s="301"/>
      <c r="HOB112" s="301"/>
      <c r="HOC112" s="301"/>
      <c r="HOD112" s="301"/>
      <c r="HOE112" s="301"/>
      <c r="HOF112" s="301"/>
      <c r="HOG112" s="301"/>
      <c r="HOH112" s="301"/>
      <c r="HOI112" s="301"/>
      <c r="HOJ112" s="301"/>
      <c r="HOK112" s="301"/>
      <c r="HOL112" s="301"/>
      <c r="HOM112" s="301"/>
      <c r="HON112" s="301"/>
      <c r="HOO112" s="301"/>
      <c r="HOP112" s="301"/>
      <c r="HOQ112" s="301"/>
      <c r="HOR112" s="301"/>
      <c r="HOS112" s="301"/>
      <c r="HOT112" s="301"/>
      <c r="HOU112" s="301"/>
      <c r="HOV112" s="301"/>
      <c r="HOW112" s="301"/>
      <c r="HOX112" s="301"/>
      <c r="HOY112" s="301"/>
      <c r="HOZ112" s="301"/>
      <c r="HPA112" s="301"/>
      <c r="HPB112" s="301"/>
      <c r="HPC112" s="301"/>
      <c r="HPD112" s="301"/>
      <c r="HPE112" s="301"/>
      <c r="HPF112" s="301"/>
      <c r="HPG112" s="301"/>
      <c r="HPH112" s="301"/>
      <c r="HPI112" s="301"/>
      <c r="HPJ112" s="301"/>
      <c r="HPK112" s="301"/>
      <c r="HPL112" s="301"/>
      <c r="HPM112" s="301"/>
      <c r="HPN112" s="301"/>
      <c r="HPO112" s="301"/>
      <c r="HPP112" s="301"/>
      <c r="HPQ112" s="301"/>
      <c r="HPR112" s="301"/>
      <c r="HPS112" s="301"/>
      <c r="HPT112" s="301"/>
      <c r="HPU112" s="301"/>
      <c r="HPV112" s="301"/>
      <c r="HPW112" s="301"/>
      <c r="HPX112" s="301"/>
      <c r="HPY112" s="301"/>
      <c r="HPZ112" s="301"/>
      <c r="HQA112" s="301"/>
      <c r="HQB112" s="301"/>
      <c r="HQC112" s="301"/>
      <c r="HQD112" s="301"/>
      <c r="HQE112" s="301"/>
      <c r="HQF112" s="301"/>
      <c r="HQG112" s="301"/>
      <c r="HQH112" s="301"/>
      <c r="HQI112" s="301"/>
      <c r="HQJ112" s="301"/>
      <c r="HQK112" s="301"/>
      <c r="HQL112" s="301"/>
      <c r="HQM112" s="301"/>
      <c r="HQN112" s="301"/>
      <c r="HQO112" s="301"/>
      <c r="HQP112" s="301"/>
      <c r="HQQ112" s="301"/>
      <c r="HQR112" s="301"/>
      <c r="HQS112" s="301"/>
      <c r="HQT112" s="301"/>
      <c r="HQU112" s="301"/>
      <c r="HQV112" s="301"/>
      <c r="HQW112" s="301"/>
      <c r="HQX112" s="301"/>
      <c r="HQY112" s="301"/>
      <c r="HQZ112" s="301"/>
      <c r="HRA112" s="301"/>
      <c r="HRB112" s="301"/>
      <c r="HRC112" s="301"/>
      <c r="HRD112" s="301"/>
      <c r="HRE112" s="301"/>
      <c r="HRF112" s="301"/>
      <c r="HRG112" s="301"/>
      <c r="HRH112" s="301"/>
      <c r="HRI112" s="301"/>
      <c r="HRJ112" s="301"/>
      <c r="HRK112" s="301"/>
      <c r="HRL112" s="301"/>
      <c r="HRM112" s="301"/>
      <c r="HRN112" s="301"/>
      <c r="HRO112" s="301"/>
      <c r="HRV112" s="301"/>
      <c r="HRW112" s="301"/>
      <c r="HRX112" s="301"/>
      <c r="HRY112" s="301"/>
      <c r="HRZ112" s="301"/>
      <c r="HSA112" s="301"/>
      <c r="HSB112" s="301"/>
      <c r="HSC112" s="301"/>
      <c r="HSD112" s="301"/>
      <c r="HSE112" s="301"/>
      <c r="HSF112" s="301"/>
      <c r="HSG112" s="301"/>
      <c r="HSH112" s="301"/>
      <c r="HSI112" s="301"/>
      <c r="HSJ112" s="301"/>
      <c r="HSK112" s="301"/>
      <c r="HSL112" s="301"/>
      <c r="HSM112" s="301"/>
      <c r="HSN112" s="301"/>
      <c r="HSO112" s="301"/>
      <c r="HSP112" s="301"/>
      <c r="HSQ112" s="301"/>
      <c r="HSR112" s="301"/>
      <c r="HSS112" s="301"/>
      <c r="HST112" s="301"/>
      <c r="HSU112" s="301"/>
      <c r="HSV112" s="301"/>
      <c r="HSW112" s="301"/>
      <c r="HSX112" s="301"/>
      <c r="HSY112" s="301"/>
      <c r="HSZ112" s="301"/>
      <c r="HTA112" s="301"/>
      <c r="HTB112" s="301"/>
      <c r="HTC112" s="301"/>
      <c r="HTD112" s="301"/>
      <c r="HTE112" s="301"/>
      <c r="HTF112" s="301"/>
      <c r="HTG112" s="301"/>
      <c r="HTH112" s="301"/>
      <c r="HTI112" s="301"/>
      <c r="HTJ112" s="301"/>
      <c r="HTK112" s="301"/>
      <c r="HTL112" s="301"/>
      <c r="HTM112" s="301"/>
      <c r="HTN112" s="301"/>
      <c r="HTO112" s="301"/>
      <c r="HTP112" s="301"/>
      <c r="HTQ112" s="301"/>
      <c r="HTR112" s="301"/>
      <c r="HTS112" s="301"/>
      <c r="HTT112" s="301"/>
      <c r="HTU112" s="301"/>
      <c r="HTV112" s="301"/>
      <c r="HTW112" s="301"/>
      <c r="HTX112" s="301"/>
      <c r="HTY112" s="301"/>
      <c r="HTZ112" s="301"/>
      <c r="HUA112" s="301"/>
      <c r="HUB112" s="301"/>
      <c r="HUC112" s="301"/>
      <c r="HUD112" s="301"/>
      <c r="HUE112" s="301"/>
      <c r="HUF112" s="301"/>
      <c r="HUG112" s="301"/>
      <c r="HUH112" s="301"/>
      <c r="HUI112" s="301"/>
      <c r="HUJ112" s="301"/>
      <c r="HUK112" s="301"/>
      <c r="HUL112" s="301"/>
      <c r="HUM112" s="301"/>
      <c r="HUN112" s="301"/>
      <c r="HUO112" s="301"/>
      <c r="HUP112" s="301"/>
      <c r="HUQ112" s="301"/>
      <c r="HUR112" s="301"/>
      <c r="HUS112" s="301"/>
      <c r="HUT112" s="301"/>
      <c r="HUU112" s="301"/>
      <c r="HUV112" s="301"/>
      <c r="HUW112" s="301"/>
      <c r="HUX112" s="301"/>
      <c r="HUY112" s="301"/>
      <c r="HUZ112" s="301"/>
      <c r="HVA112" s="301"/>
      <c r="HVB112" s="301"/>
      <c r="HVC112" s="301"/>
      <c r="HVD112" s="301"/>
      <c r="HVE112" s="301"/>
      <c r="HVF112" s="301"/>
      <c r="HVG112" s="301"/>
      <c r="HVH112" s="301"/>
      <c r="HVI112" s="301"/>
      <c r="HVJ112" s="301"/>
      <c r="HVK112" s="301"/>
      <c r="HVL112" s="301"/>
      <c r="HVM112" s="301"/>
      <c r="HVN112" s="301"/>
      <c r="HVO112" s="301"/>
      <c r="HVP112" s="301"/>
      <c r="HVQ112" s="301"/>
      <c r="HVR112" s="301"/>
      <c r="HVS112" s="301"/>
      <c r="HVT112" s="301"/>
      <c r="HVU112" s="301"/>
      <c r="HVV112" s="301"/>
      <c r="HVW112" s="301"/>
      <c r="HVX112" s="301"/>
      <c r="HVY112" s="301"/>
      <c r="HVZ112" s="301"/>
      <c r="HWA112" s="301"/>
      <c r="HWB112" s="301"/>
      <c r="HWC112" s="301"/>
      <c r="HWD112" s="301"/>
      <c r="HWE112" s="301"/>
      <c r="HWF112" s="301"/>
      <c r="HWG112" s="301"/>
      <c r="HWH112" s="301"/>
      <c r="HWI112" s="301"/>
      <c r="HWJ112" s="301"/>
      <c r="HWK112" s="301"/>
      <c r="HWL112" s="301"/>
      <c r="HWM112" s="301"/>
      <c r="HWN112" s="301"/>
      <c r="HWO112" s="301"/>
      <c r="HWP112" s="301"/>
      <c r="HWQ112" s="301"/>
      <c r="HWR112" s="301"/>
      <c r="HWS112" s="301"/>
      <c r="HWT112" s="301"/>
      <c r="HWU112" s="301"/>
      <c r="HWV112" s="301"/>
      <c r="HWW112" s="301"/>
      <c r="HWX112" s="301"/>
      <c r="HWY112" s="301"/>
      <c r="HWZ112" s="301"/>
      <c r="HXA112" s="301"/>
      <c r="HXB112" s="301"/>
      <c r="HXC112" s="301"/>
      <c r="HXD112" s="301"/>
      <c r="HXE112" s="301"/>
      <c r="HXF112" s="301"/>
      <c r="HXG112" s="301"/>
      <c r="HXH112" s="301"/>
      <c r="HXI112" s="301"/>
      <c r="HXJ112" s="301"/>
      <c r="HXK112" s="301"/>
      <c r="HXL112" s="301"/>
      <c r="HXM112" s="301"/>
      <c r="HXN112" s="301"/>
      <c r="HXO112" s="301"/>
      <c r="HXP112" s="301"/>
      <c r="HXQ112" s="301"/>
      <c r="HXR112" s="301"/>
      <c r="HXS112" s="301"/>
      <c r="HXT112" s="301"/>
      <c r="HXU112" s="301"/>
      <c r="HXV112" s="301"/>
      <c r="HXW112" s="301"/>
      <c r="HXX112" s="301"/>
      <c r="HXY112" s="301"/>
      <c r="HXZ112" s="301"/>
      <c r="HYA112" s="301"/>
      <c r="HYB112" s="301"/>
      <c r="HYC112" s="301"/>
      <c r="HYD112" s="301"/>
      <c r="HYE112" s="301"/>
      <c r="HYF112" s="301"/>
      <c r="HYG112" s="301"/>
      <c r="HYH112" s="301"/>
      <c r="HYI112" s="301"/>
      <c r="HYJ112" s="301"/>
      <c r="HYK112" s="301"/>
      <c r="HYL112" s="301"/>
      <c r="HYM112" s="301"/>
      <c r="HYN112" s="301"/>
      <c r="HYO112" s="301"/>
      <c r="HYP112" s="301"/>
      <c r="HYQ112" s="301"/>
      <c r="HYR112" s="301"/>
      <c r="HYS112" s="301"/>
      <c r="HYT112" s="301"/>
      <c r="HYU112" s="301"/>
      <c r="HYV112" s="301"/>
      <c r="HYW112" s="301"/>
      <c r="HYX112" s="301"/>
      <c r="HYY112" s="301"/>
      <c r="HYZ112" s="301"/>
      <c r="HZA112" s="301"/>
      <c r="HZB112" s="301"/>
      <c r="HZC112" s="301"/>
      <c r="HZD112" s="301"/>
      <c r="HZE112" s="301"/>
      <c r="HZF112" s="301"/>
      <c r="HZG112" s="301"/>
      <c r="HZH112" s="301"/>
      <c r="HZI112" s="301"/>
      <c r="HZJ112" s="301"/>
      <c r="HZK112" s="301"/>
      <c r="HZL112" s="301"/>
      <c r="HZM112" s="301"/>
      <c r="HZN112" s="301"/>
      <c r="HZO112" s="301"/>
      <c r="HZP112" s="301"/>
      <c r="HZQ112" s="301"/>
      <c r="HZR112" s="301"/>
      <c r="HZS112" s="301"/>
      <c r="HZT112" s="301"/>
      <c r="HZU112" s="301"/>
      <c r="HZV112" s="301"/>
      <c r="HZW112" s="301"/>
      <c r="HZX112" s="301"/>
      <c r="HZY112" s="301"/>
      <c r="HZZ112" s="301"/>
      <c r="IAA112" s="301"/>
      <c r="IAB112" s="301"/>
      <c r="IAC112" s="301"/>
      <c r="IAD112" s="301"/>
      <c r="IAE112" s="301"/>
      <c r="IAF112" s="301"/>
      <c r="IAG112" s="301"/>
      <c r="IAH112" s="301"/>
      <c r="IAI112" s="301"/>
      <c r="IAJ112" s="301"/>
      <c r="IAK112" s="301"/>
      <c r="IAL112" s="301"/>
      <c r="IAM112" s="301"/>
      <c r="IAN112" s="301"/>
      <c r="IAO112" s="301"/>
      <c r="IAP112" s="301"/>
      <c r="IAQ112" s="301"/>
      <c r="IAR112" s="301"/>
      <c r="IAS112" s="301"/>
      <c r="IAT112" s="301"/>
      <c r="IAU112" s="301"/>
      <c r="IAV112" s="301"/>
      <c r="IAW112" s="301"/>
      <c r="IAX112" s="301"/>
      <c r="IAY112" s="301"/>
      <c r="IAZ112" s="301"/>
      <c r="IBA112" s="301"/>
      <c r="IBB112" s="301"/>
      <c r="IBC112" s="301"/>
      <c r="IBD112" s="301"/>
      <c r="IBE112" s="301"/>
      <c r="IBF112" s="301"/>
      <c r="IBG112" s="301"/>
      <c r="IBH112" s="301"/>
      <c r="IBI112" s="301"/>
      <c r="IBJ112" s="301"/>
      <c r="IBK112" s="301"/>
      <c r="IBR112" s="301"/>
      <c r="IBS112" s="301"/>
      <c r="IBT112" s="301"/>
      <c r="IBU112" s="301"/>
      <c r="IBV112" s="301"/>
      <c r="IBW112" s="301"/>
      <c r="IBX112" s="301"/>
      <c r="IBY112" s="301"/>
      <c r="IBZ112" s="301"/>
      <c r="ICA112" s="301"/>
      <c r="ICB112" s="301"/>
      <c r="ICC112" s="301"/>
      <c r="ICD112" s="301"/>
      <c r="ICE112" s="301"/>
      <c r="ICF112" s="301"/>
      <c r="ICG112" s="301"/>
      <c r="ICH112" s="301"/>
      <c r="ICI112" s="301"/>
      <c r="ICJ112" s="301"/>
      <c r="ICK112" s="301"/>
      <c r="ICL112" s="301"/>
      <c r="ICM112" s="301"/>
      <c r="ICN112" s="301"/>
      <c r="ICO112" s="301"/>
      <c r="ICP112" s="301"/>
      <c r="ICQ112" s="301"/>
      <c r="ICR112" s="301"/>
      <c r="ICS112" s="301"/>
      <c r="ICT112" s="301"/>
      <c r="ICU112" s="301"/>
      <c r="ICV112" s="301"/>
      <c r="ICW112" s="301"/>
      <c r="ICX112" s="301"/>
      <c r="ICY112" s="301"/>
      <c r="ICZ112" s="301"/>
      <c r="IDA112" s="301"/>
      <c r="IDB112" s="301"/>
      <c r="IDC112" s="301"/>
      <c r="IDD112" s="301"/>
      <c r="IDE112" s="301"/>
      <c r="IDF112" s="301"/>
      <c r="IDG112" s="301"/>
      <c r="IDH112" s="301"/>
      <c r="IDI112" s="301"/>
      <c r="IDJ112" s="301"/>
      <c r="IDK112" s="301"/>
      <c r="IDL112" s="301"/>
      <c r="IDM112" s="301"/>
      <c r="IDN112" s="301"/>
      <c r="IDO112" s="301"/>
      <c r="IDP112" s="301"/>
      <c r="IDQ112" s="301"/>
      <c r="IDR112" s="301"/>
      <c r="IDS112" s="301"/>
      <c r="IDT112" s="301"/>
      <c r="IDU112" s="301"/>
      <c r="IDV112" s="301"/>
      <c r="IDW112" s="301"/>
      <c r="IDX112" s="301"/>
      <c r="IDY112" s="301"/>
      <c r="IDZ112" s="301"/>
      <c r="IEA112" s="301"/>
      <c r="IEB112" s="301"/>
      <c r="IEC112" s="301"/>
      <c r="IED112" s="301"/>
      <c r="IEE112" s="301"/>
      <c r="IEF112" s="301"/>
      <c r="IEG112" s="301"/>
      <c r="IEH112" s="301"/>
      <c r="IEI112" s="301"/>
      <c r="IEJ112" s="301"/>
      <c r="IEK112" s="301"/>
      <c r="IEL112" s="301"/>
      <c r="IEM112" s="301"/>
      <c r="IEN112" s="301"/>
      <c r="IEO112" s="301"/>
      <c r="IEP112" s="301"/>
      <c r="IEQ112" s="301"/>
      <c r="IER112" s="301"/>
      <c r="IES112" s="301"/>
      <c r="IET112" s="301"/>
      <c r="IEU112" s="301"/>
      <c r="IEV112" s="301"/>
      <c r="IEW112" s="301"/>
      <c r="IEX112" s="301"/>
      <c r="IEY112" s="301"/>
      <c r="IEZ112" s="301"/>
      <c r="IFA112" s="301"/>
      <c r="IFB112" s="301"/>
      <c r="IFC112" s="301"/>
      <c r="IFD112" s="301"/>
      <c r="IFE112" s="301"/>
      <c r="IFF112" s="301"/>
      <c r="IFG112" s="301"/>
      <c r="IFH112" s="301"/>
      <c r="IFI112" s="301"/>
      <c r="IFJ112" s="301"/>
      <c r="IFK112" s="301"/>
      <c r="IFL112" s="301"/>
      <c r="IFM112" s="301"/>
      <c r="IFN112" s="301"/>
      <c r="IFO112" s="301"/>
      <c r="IFP112" s="301"/>
      <c r="IFQ112" s="301"/>
      <c r="IFR112" s="301"/>
      <c r="IFS112" s="301"/>
      <c r="IFT112" s="301"/>
      <c r="IFU112" s="301"/>
      <c r="IFV112" s="301"/>
      <c r="IFW112" s="301"/>
      <c r="IFX112" s="301"/>
      <c r="IFY112" s="301"/>
      <c r="IFZ112" s="301"/>
      <c r="IGA112" s="301"/>
      <c r="IGB112" s="301"/>
      <c r="IGC112" s="301"/>
      <c r="IGD112" s="301"/>
      <c r="IGE112" s="301"/>
      <c r="IGF112" s="301"/>
      <c r="IGG112" s="301"/>
      <c r="IGH112" s="301"/>
      <c r="IGI112" s="301"/>
      <c r="IGJ112" s="301"/>
      <c r="IGK112" s="301"/>
      <c r="IGL112" s="301"/>
      <c r="IGM112" s="301"/>
      <c r="IGN112" s="301"/>
      <c r="IGO112" s="301"/>
      <c r="IGP112" s="301"/>
      <c r="IGQ112" s="301"/>
      <c r="IGR112" s="301"/>
      <c r="IGS112" s="301"/>
      <c r="IGT112" s="301"/>
      <c r="IGU112" s="301"/>
      <c r="IGV112" s="301"/>
      <c r="IGW112" s="301"/>
      <c r="IGX112" s="301"/>
      <c r="IGY112" s="301"/>
      <c r="IGZ112" s="301"/>
      <c r="IHA112" s="301"/>
      <c r="IHB112" s="301"/>
      <c r="IHC112" s="301"/>
      <c r="IHD112" s="301"/>
      <c r="IHE112" s="301"/>
      <c r="IHF112" s="301"/>
      <c r="IHG112" s="301"/>
      <c r="IHH112" s="301"/>
      <c r="IHI112" s="301"/>
      <c r="IHJ112" s="301"/>
      <c r="IHK112" s="301"/>
      <c r="IHL112" s="301"/>
      <c r="IHM112" s="301"/>
      <c r="IHN112" s="301"/>
      <c r="IHO112" s="301"/>
      <c r="IHP112" s="301"/>
      <c r="IHQ112" s="301"/>
      <c r="IHR112" s="301"/>
      <c r="IHS112" s="301"/>
      <c r="IHT112" s="301"/>
      <c r="IHU112" s="301"/>
      <c r="IHV112" s="301"/>
      <c r="IHW112" s="301"/>
      <c r="IHX112" s="301"/>
      <c r="IHY112" s="301"/>
      <c r="IHZ112" s="301"/>
      <c r="IIA112" s="301"/>
      <c r="IIB112" s="301"/>
      <c r="IIC112" s="301"/>
      <c r="IID112" s="301"/>
      <c r="IIE112" s="301"/>
      <c r="IIF112" s="301"/>
      <c r="IIG112" s="301"/>
      <c r="IIH112" s="301"/>
      <c r="III112" s="301"/>
      <c r="IIJ112" s="301"/>
      <c r="IIK112" s="301"/>
      <c r="IIL112" s="301"/>
      <c r="IIM112" s="301"/>
      <c r="IIN112" s="301"/>
      <c r="IIO112" s="301"/>
      <c r="IIP112" s="301"/>
      <c r="IIQ112" s="301"/>
      <c r="IIR112" s="301"/>
      <c r="IIS112" s="301"/>
      <c r="IIT112" s="301"/>
      <c r="IIU112" s="301"/>
      <c r="IIV112" s="301"/>
      <c r="IIW112" s="301"/>
      <c r="IIX112" s="301"/>
      <c r="IIY112" s="301"/>
      <c r="IIZ112" s="301"/>
      <c r="IJA112" s="301"/>
      <c r="IJB112" s="301"/>
      <c r="IJC112" s="301"/>
      <c r="IJD112" s="301"/>
      <c r="IJE112" s="301"/>
      <c r="IJF112" s="301"/>
      <c r="IJG112" s="301"/>
      <c r="IJH112" s="301"/>
      <c r="IJI112" s="301"/>
      <c r="IJJ112" s="301"/>
      <c r="IJK112" s="301"/>
      <c r="IJL112" s="301"/>
      <c r="IJM112" s="301"/>
      <c r="IJN112" s="301"/>
      <c r="IJO112" s="301"/>
      <c r="IJP112" s="301"/>
      <c r="IJQ112" s="301"/>
      <c r="IJR112" s="301"/>
      <c r="IJS112" s="301"/>
      <c r="IJT112" s="301"/>
      <c r="IJU112" s="301"/>
      <c r="IJV112" s="301"/>
      <c r="IJW112" s="301"/>
      <c r="IJX112" s="301"/>
      <c r="IJY112" s="301"/>
      <c r="IJZ112" s="301"/>
      <c r="IKA112" s="301"/>
      <c r="IKB112" s="301"/>
      <c r="IKC112" s="301"/>
      <c r="IKD112" s="301"/>
      <c r="IKE112" s="301"/>
      <c r="IKF112" s="301"/>
      <c r="IKG112" s="301"/>
      <c r="IKH112" s="301"/>
      <c r="IKI112" s="301"/>
      <c r="IKJ112" s="301"/>
      <c r="IKK112" s="301"/>
      <c r="IKL112" s="301"/>
      <c r="IKM112" s="301"/>
      <c r="IKN112" s="301"/>
      <c r="IKO112" s="301"/>
      <c r="IKP112" s="301"/>
      <c r="IKQ112" s="301"/>
      <c r="IKR112" s="301"/>
      <c r="IKS112" s="301"/>
      <c r="IKT112" s="301"/>
      <c r="IKU112" s="301"/>
      <c r="IKV112" s="301"/>
      <c r="IKW112" s="301"/>
      <c r="IKX112" s="301"/>
      <c r="IKY112" s="301"/>
      <c r="IKZ112" s="301"/>
      <c r="ILA112" s="301"/>
      <c r="ILB112" s="301"/>
      <c r="ILC112" s="301"/>
      <c r="ILD112" s="301"/>
      <c r="ILE112" s="301"/>
      <c r="ILF112" s="301"/>
      <c r="ILG112" s="301"/>
      <c r="ILN112" s="301"/>
      <c r="ILO112" s="301"/>
      <c r="ILP112" s="301"/>
      <c r="ILQ112" s="301"/>
      <c r="ILR112" s="301"/>
      <c r="ILS112" s="301"/>
      <c r="ILT112" s="301"/>
      <c r="ILU112" s="301"/>
      <c r="ILV112" s="301"/>
      <c r="ILW112" s="301"/>
      <c r="ILX112" s="301"/>
      <c r="ILY112" s="301"/>
      <c r="ILZ112" s="301"/>
      <c r="IMA112" s="301"/>
      <c r="IMB112" s="301"/>
      <c r="IMC112" s="301"/>
      <c r="IMD112" s="301"/>
      <c r="IME112" s="301"/>
      <c r="IMF112" s="301"/>
      <c r="IMG112" s="301"/>
      <c r="IMH112" s="301"/>
      <c r="IMI112" s="301"/>
      <c r="IMJ112" s="301"/>
      <c r="IMK112" s="301"/>
      <c r="IML112" s="301"/>
      <c r="IMM112" s="301"/>
      <c r="IMN112" s="301"/>
      <c r="IMO112" s="301"/>
      <c r="IMP112" s="301"/>
      <c r="IMQ112" s="301"/>
      <c r="IMR112" s="301"/>
      <c r="IMS112" s="301"/>
      <c r="IMT112" s="301"/>
      <c r="IMU112" s="301"/>
      <c r="IMV112" s="301"/>
      <c r="IMW112" s="301"/>
      <c r="IMX112" s="301"/>
      <c r="IMY112" s="301"/>
      <c r="IMZ112" s="301"/>
      <c r="INA112" s="301"/>
      <c r="INB112" s="301"/>
      <c r="INC112" s="301"/>
      <c r="IND112" s="301"/>
      <c r="INE112" s="301"/>
      <c r="INF112" s="301"/>
      <c r="ING112" s="301"/>
      <c r="INH112" s="301"/>
      <c r="INI112" s="301"/>
      <c r="INJ112" s="301"/>
      <c r="INK112" s="301"/>
      <c r="INL112" s="301"/>
      <c r="INM112" s="301"/>
      <c r="INN112" s="301"/>
      <c r="INO112" s="301"/>
      <c r="INP112" s="301"/>
      <c r="INQ112" s="301"/>
      <c r="INR112" s="301"/>
      <c r="INS112" s="301"/>
      <c r="INT112" s="301"/>
      <c r="INU112" s="301"/>
      <c r="INV112" s="301"/>
      <c r="INW112" s="301"/>
      <c r="INX112" s="301"/>
      <c r="INY112" s="301"/>
      <c r="INZ112" s="301"/>
      <c r="IOA112" s="301"/>
      <c r="IOB112" s="301"/>
      <c r="IOC112" s="301"/>
      <c r="IOD112" s="301"/>
      <c r="IOE112" s="301"/>
      <c r="IOF112" s="301"/>
      <c r="IOG112" s="301"/>
      <c r="IOH112" s="301"/>
      <c r="IOI112" s="301"/>
      <c r="IOJ112" s="301"/>
      <c r="IOK112" s="301"/>
      <c r="IOL112" s="301"/>
      <c r="IOM112" s="301"/>
      <c r="ION112" s="301"/>
      <c r="IOO112" s="301"/>
      <c r="IOP112" s="301"/>
      <c r="IOQ112" s="301"/>
      <c r="IOR112" s="301"/>
      <c r="IOS112" s="301"/>
      <c r="IOT112" s="301"/>
      <c r="IOU112" s="301"/>
      <c r="IOV112" s="301"/>
      <c r="IOW112" s="301"/>
      <c r="IOX112" s="301"/>
      <c r="IOY112" s="301"/>
      <c r="IOZ112" s="301"/>
      <c r="IPA112" s="301"/>
      <c r="IPB112" s="301"/>
      <c r="IPC112" s="301"/>
      <c r="IPD112" s="301"/>
      <c r="IPE112" s="301"/>
      <c r="IPF112" s="301"/>
      <c r="IPG112" s="301"/>
      <c r="IPH112" s="301"/>
      <c r="IPI112" s="301"/>
      <c r="IPJ112" s="301"/>
      <c r="IPK112" s="301"/>
      <c r="IPL112" s="301"/>
      <c r="IPM112" s="301"/>
      <c r="IPN112" s="301"/>
      <c r="IPO112" s="301"/>
      <c r="IPP112" s="301"/>
      <c r="IPQ112" s="301"/>
      <c r="IPR112" s="301"/>
      <c r="IPS112" s="301"/>
      <c r="IPT112" s="301"/>
      <c r="IPU112" s="301"/>
      <c r="IPV112" s="301"/>
      <c r="IPW112" s="301"/>
      <c r="IPX112" s="301"/>
      <c r="IPY112" s="301"/>
      <c r="IPZ112" s="301"/>
      <c r="IQA112" s="301"/>
      <c r="IQB112" s="301"/>
      <c r="IQC112" s="301"/>
      <c r="IQD112" s="301"/>
      <c r="IQE112" s="301"/>
      <c r="IQF112" s="301"/>
      <c r="IQG112" s="301"/>
      <c r="IQH112" s="301"/>
      <c r="IQI112" s="301"/>
      <c r="IQJ112" s="301"/>
      <c r="IQK112" s="301"/>
      <c r="IQL112" s="301"/>
      <c r="IQM112" s="301"/>
      <c r="IQN112" s="301"/>
      <c r="IQO112" s="301"/>
      <c r="IQP112" s="301"/>
      <c r="IQQ112" s="301"/>
      <c r="IQR112" s="301"/>
      <c r="IQS112" s="301"/>
      <c r="IQT112" s="301"/>
      <c r="IQU112" s="301"/>
      <c r="IQV112" s="301"/>
      <c r="IQW112" s="301"/>
      <c r="IQX112" s="301"/>
      <c r="IQY112" s="301"/>
      <c r="IQZ112" s="301"/>
      <c r="IRA112" s="301"/>
      <c r="IRB112" s="301"/>
      <c r="IRC112" s="301"/>
      <c r="IRD112" s="301"/>
      <c r="IRE112" s="301"/>
      <c r="IRF112" s="301"/>
      <c r="IRG112" s="301"/>
      <c r="IRH112" s="301"/>
      <c r="IRI112" s="301"/>
      <c r="IRJ112" s="301"/>
      <c r="IRK112" s="301"/>
      <c r="IRL112" s="301"/>
      <c r="IRM112" s="301"/>
      <c r="IRN112" s="301"/>
      <c r="IRO112" s="301"/>
      <c r="IRP112" s="301"/>
      <c r="IRQ112" s="301"/>
      <c r="IRR112" s="301"/>
      <c r="IRS112" s="301"/>
      <c r="IRT112" s="301"/>
      <c r="IRU112" s="301"/>
      <c r="IRV112" s="301"/>
      <c r="IRW112" s="301"/>
      <c r="IRX112" s="301"/>
      <c r="IRY112" s="301"/>
      <c r="IRZ112" s="301"/>
      <c r="ISA112" s="301"/>
      <c r="ISB112" s="301"/>
      <c r="ISC112" s="301"/>
      <c r="ISD112" s="301"/>
      <c r="ISE112" s="301"/>
      <c r="ISF112" s="301"/>
      <c r="ISG112" s="301"/>
      <c r="ISH112" s="301"/>
      <c r="ISI112" s="301"/>
      <c r="ISJ112" s="301"/>
      <c r="ISK112" s="301"/>
      <c r="ISL112" s="301"/>
      <c r="ISM112" s="301"/>
      <c r="ISN112" s="301"/>
      <c r="ISO112" s="301"/>
      <c r="ISP112" s="301"/>
      <c r="ISQ112" s="301"/>
      <c r="ISR112" s="301"/>
      <c r="ISS112" s="301"/>
      <c r="IST112" s="301"/>
      <c r="ISU112" s="301"/>
      <c r="ISV112" s="301"/>
      <c r="ISW112" s="301"/>
      <c r="ISX112" s="301"/>
      <c r="ISY112" s="301"/>
      <c r="ISZ112" s="301"/>
      <c r="ITA112" s="301"/>
      <c r="ITB112" s="301"/>
      <c r="ITC112" s="301"/>
      <c r="ITD112" s="301"/>
      <c r="ITE112" s="301"/>
      <c r="ITF112" s="301"/>
      <c r="ITG112" s="301"/>
      <c r="ITH112" s="301"/>
      <c r="ITI112" s="301"/>
      <c r="ITJ112" s="301"/>
      <c r="ITK112" s="301"/>
      <c r="ITL112" s="301"/>
      <c r="ITM112" s="301"/>
      <c r="ITN112" s="301"/>
      <c r="ITO112" s="301"/>
      <c r="ITP112" s="301"/>
      <c r="ITQ112" s="301"/>
      <c r="ITR112" s="301"/>
      <c r="ITS112" s="301"/>
      <c r="ITT112" s="301"/>
      <c r="ITU112" s="301"/>
      <c r="ITV112" s="301"/>
      <c r="ITW112" s="301"/>
      <c r="ITX112" s="301"/>
      <c r="ITY112" s="301"/>
      <c r="ITZ112" s="301"/>
      <c r="IUA112" s="301"/>
      <c r="IUB112" s="301"/>
      <c r="IUC112" s="301"/>
      <c r="IUD112" s="301"/>
      <c r="IUE112" s="301"/>
      <c r="IUF112" s="301"/>
      <c r="IUG112" s="301"/>
      <c r="IUH112" s="301"/>
      <c r="IUI112" s="301"/>
      <c r="IUJ112" s="301"/>
      <c r="IUK112" s="301"/>
      <c r="IUL112" s="301"/>
      <c r="IUM112" s="301"/>
      <c r="IUN112" s="301"/>
      <c r="IUO112" s="301"/>
      <c r="IUP112" s="301"/>
      <c r="IUQ112" s="301"/>
      <c r="IUR112" s="301"/>
      <c r="IUS112" s="301"/>
      <c r="IUT112" s="301"/>
      <c r="IUU112" s="301"/>
      <c r="IUV112" s="301"/>
      <c r="IUW112" s="301"/>
      <c r="IUX112" s="301"/>
      <c r="IUY112" s="301"/>
      <c r="IUZ112" s="301"/>
      <c r="IVA112" s="301"/>
      <c r="IVB112" s="301"/>
      <c r="IVC112" s="301"/>
      <c r="IVJ112" s="301"/>
      <c r="IVK112" s="301"/>
      <c r="IVL112" s="301"/>
      <c r="IVM112" s="301"/>
      <c r="IVN112" s="301"/>
      <c r="IVO112" s="301"/>
      <c r="IVP112" s="301"/>
      <c r="IVQ112" s="301"/>
      <c r="IVR112" s="301"/>
      <c r="IVS112" s="301"/>
      <c r="IVT112" s="301"/>
      <c r="IVU112" s="301"/>
      <c r="IVV112" s="301"/>
      <c r="IVW112" s="301"/>
      <c r="IVX112" s="301"/>
      <c r="IVY112" s="301"/>
      <c r="IVZ112" s="301"/>
      <c r="IWA112" s="301"/>
      <c r="IWB112" s="301"/>
      <c r="IWC112" s="301"/>
      <c r="IWD112" s="301"/>
      <c r="IWE112" s="301"/>
      <c r="IWF112" s="301"/>
      <c r="IWG112" s="301"/>
      <c r="IWH112" s="301"/>
      <c r="IWI112" s="301"/>
      <c r="IWJ112" s="301"/>
      <c r="IWK112" s="301"/>
      <c r="IWL112" s="301"/>
      <c r="IWM112" s="301"/>
      <c r="IWN112" s="301"/>
      <c r="IWO112" s="301"/>
      <c r="IWP112" s="301"/>
      <c r="IWQ112" s="301"/>
      <c r="IWR112" s="301"/>
      <c r="IWS112" s="301"/>
      <c r="IWT112" s="301"/>
      <c r="IWU112" s="301"/>
      <c r="IWV112" s="301"/>
      <c r="IWW112" s="301"/>
      <c r="IWX112" s="301"/>
      <c r="IWY112" s="301"/>
      <c r="IWZ112" s="301"/>
      <c r="IXA112" s="301"/>
      <c r="IXB112" s="301"/>
      <c r="IXC112" s="301"/>
      <c r="IXD112" s="301"/>
      <c r="IXE112" s="301"/>
      <c r="IXF112" s="301"/>
      <c r="IXG112" s="301"/>
      <c r="IXH112" s="301"/>
      <c r="IXI112" s="301"/>
      <c r="IXJ112" s="301"/>
      <c r="IXK112" s="301"/>
      <c r="IXL112" s="301"/>
      <c r="IXM112" s="301"/>
      <c r="IXN112" s="301"/>
      <c r="IXO112" s="301"/>
      <c r="IXP112" s="301"/>
      <c r="IXQ112" s="301"/>
      <c r="IXR112" s="301"/>
      <c r="IXS112" s="301"/>
      <c r="IXT112" s="301"/>
      <c r="IXU112" s="301"/>
      <c r="IXV112" s="301"/>
      <c r="IXW112" s="301"/>
      <c r="IXX112" s="301"/>
      <c r="IXY112" s="301"/>
      <c r="IXZ112" s="301"/>
      <c r="IYA112" s="301"/>
      <c r="IYB112" s="301"/>
      <c r="IYC112" s="301"/>
      <c r="IYD112" s="301"/>
      <c r="IYE112" s="301"/>
      <c r="IYF112" s="301"/>
      <c r="IYG112" s="301"/>
      <c r="IYH112" s="301"/>
      <c r="IYI112" s="301"/>
      <c r="IYJ112" s="301"/>
      <c r="IYK112" s="301"/>
      <c r="IYL112" s="301"/>
      <c r="IYM112" s="301"/>
      <c r="IYN112" s="301"/>
      <c r="IYO112" s="301"/>
      <c r="IYP112" s="301"/>
      <c r="IYQ112" s="301"/>
      <c r="IYR112" s="301"/>
      <c r="IYS112" s="301"/>
      <c r="IYT112" s="301"/>
      <c r="IYU112" s="301"/>
      <c r="IYV112" s="301"/>
      <c r="IYW112" s="301"/>
      <c r="IYX112" s="301"/>
      <c r="IYY112" s="301"/>
      <c r="IYZ112" s="301"/>
      <c r="IZA112" s="301"/>
      <c r="IZB112" s="301"/>
      <c r="IZC112" s="301"/>
      <c r="IZD112" s="301"/>
      <c r="IZE112" s="301"/>
      <c r="IZF112" s="301"/>
      <c r="IZG112" s="301"/>
      <c r="IZH112" s="301"/>
      <c r="IZI112" s="301"/>
      <c r="IZJ112" s="301"/>
      <c r="IZK112" s="301"/>
      <c r="IZL112" s="301"/>
      <c r="IZM112" s="301"/>
      <c r="IZN112" s="301"/>
      <c r="IZO112" s="301"/>
      <c r="IZP112" s="301"/>
      <c r="IZQ112" s="301"/>
      <c r="IZR112" s="301"/>
      <c r="IZS112" s="301"/>
      <c r="IZT112" s="301"/>
      <c r="IZU112" s="301"/>
      <c r="IZV112" s="301"/>
      <c r="IZW112" s="301"/>
      <c r="IZX112" s="301"/>
      <c r="IZY112" s="301"/>
      <c r="IZZ112" s="301"/>
      <c r="JAA112" s="301"/>
      <c r="JAB112" s="301"/>
      <c r="JAC112" s="301"/>
      <c r="JAD112" s="301"/>
      <c r="JAE112" s="301"/>
      <c r="JAF112" s="301"/>
      <c r="JAG112" s="301"/>
      <c r="JAH112" s="301"/>
      <c r="JAI112" s="301"/>
      <c r="JAJ112" s="301"/>
      <c r="JAK112" s="301"/>
      <c r="JAL112" s="301"/>
      <c r="JAM112" s="301"/>
      <c r="JAN112" s="301"/>
      <c r="JAO112" s="301"/>
      <c r="JAP112" s="301"/>
      <c r="JAQ112" s="301"/>
      <c r="JAR112" s="301"/>
      <c r="JAS112" s="301"/>
      <c r="JAT112" s="301"/>
      <c r="JAU112" s="301"/>
      <c r="JAV112" s="301"/>
      <c r="JAW112" s="301"/>
      <c r="JAX112" s="301"/>
      <c r="JAY112" s="301"/>
      <c r="JAZ112" s="301"/>
      <c r="JBA112" s="301"/>
      <c r="JBB112" s="301"/>
      <c r="JBC112" s="301"/>
      <c r="JBD112" s="301"/>
      <c r="JBE112" s="301"/>
      <c r="JBF112" s="301"/>
      <c r="JBG112" s="301"/>
      <c r="JBH112" s="301"/>
      <c r="JBI112" s="301"/>
      <c r="JBJ112" s="301"/>
      <c r="JBK112" s="301"/>
      <c r="JBL112" s="301"/>
      <c r="JBM112" s="301"/>
      <c r="JBN112" s="301"/>
      <c r="JBO112" s="301"/>
      <c r="JBP112" s="301"/>
      <c r="JBQ112" s="301"/>
      <c r="JBR112" s="301"/>
      <c r="JBS112" s="301"/>
      <c r="JBT112" s="301"/>
      <c r="JBU112" s="301"/>
      <c r="JBV112" s="301"/>
      <c r="JBW112" s="301"/>
      <c r="JBX112" s="301"/>
      <c r="JBY112" s="301"/>
      <c r="JBZ112" s="301"/>
      <c r="JCA112" s="301"/>
      <c r="JCB112" s="301"/>
      <c r="JCC112" s="301"/>
      <c r="JCD112" s="301"/>
      <c r="JCE112" s="301"/>
      <c r="JCF112" s="301"/>
      <c r="JCG112" s="301"/>
      <c r="JCH112" s="301"/>
      <c r="JCI112" s="301"/>
      <c r="JCJ112" s="301"/>
      <c r="JCK112" s="301"/>
      <c r="JCL112" s="301"/>
      <c r="JCM112" s="301"/>
      <c r="JCN112" s="301"/>
      <c r="JCO112" s="301"/>
      <c r="JCP112" s="301"/>
      <c r="JCQ112" s="301"/>
      <c r="JCR112" s="301"/>
      <c r="JCS112" s="301"/>
      <c r="JCT112" s="301"/>
      <c r="JCU112" s="301"/>
      <c r="JCV112" s="301"/>
      <c r="JCW112" s="301"/>
      <c r="JCX112" s="301"/>
      <c r="JCY112" s="301"/>
      <c r="JCZ112" s="301"/>
      <c r="JDA112" s="301"/>
      <c r="JDB112" s="301"/>
      <c r="JDC112" s="301"/>
      <c r="JDD112" s="301"/>
      <c r="JDE112" s="301"/>
      <c r="JDF112" s="301"/>
      <c r="JDG112" s="301"/>
      <c r="JDH112" s="301"/>
      <c r="JDI112" s="301"/>
      <c r="JDJ112" s="301"/>
      <c r="JDK112" s="301"/>
      <c r="JDL112" s="301"/>
      <c r="JDM112" s="301"/>
      <c r="JDN112" s="301"/>
      <c r="JDO112" s="301"/>
      <c r="JDP112" s="301"/>
      <c r="JDQ112" s="301"/>
      <c r="JDR112" s="301"/>
      <c r="JDS112" s="301"/>
      <c r="JDT112" s="301"/>
      <c r="JDU112" s="301"/>
      <c r="JDV112" s="301"/>
      <c r="JDW112" s="301"/>
      <c r="JDX112" s="301"/>
      <c r="JDY112" s="301"/>
      <c r="JDZ112" s="301"/>
      <c r="JEA112" s="301"/>
      <c r="JEB112" s="301"/>
      <c r="JEC112" s="301"/>
      <c r="JED112" s="301"/>
      <c r="JEE112" s="301"/>
      <c r="JEF112" s="301"/>
      <c r="JEG112" s="301"/>
      <c r="JEH112" s="301"/>
      <c r="JEI112" s="301"/>
      <c r="JEJ112" s="301"/>
      <c r="JEK112" s="301"/>
      <c r="JEL112" s="301"/>
      <c r="JEM112" s="301"/>
      <c r="JEN112" s="301"/>
      <c r="JEO112" s="301"/>
      <c r="JEP112" s="301"/>
      <c r="JEQ112" s="301"/>
      <c r="JER112" s="301"/>
      <c r="JES112" s="301"/>
      <c r="JET112" s="301"/>
      <c r="JEU112" s="301"/>
      <c r="JEV112" s="301"/>
      <c r="JEW112" s="301"/>
      <c r="JEX112" s="301"/>
      <c r="JEY112" s="301"/>
      <c r="JFF112" s="301"/>
      <c r="JFG112" s="301"/>
      <c r="JFH112" s="301"/>
      <c r="JFI112" s="301"/>
      <c r="JFJ112" s="301"/>
      <c r="JFK112" s="301"/>
      <c r="JFL112" s="301"/>
      <c r="JFM112" s="301"/>
      <c r="JFN112" s="301"/>
      <c r="JFO112" s="301"/>
      <c r="JFP112" s="301"/>
      <c r="JFQ112" s="301"/>
      <c r="JFR112" s="301"/>
      <c r="JFS112" s="301"/>
      <c r="JFT112" s="301"/>
      <c r="JFU112" s="301"/>
      <c r="JFV112" s="301"/>
      <c r="JFW112" s="301"/>
      <c r="JFX112" s="301"/>
      <c r="JFY112" s="301"/>
      <c r="JFZ112" s="301"/>
      <c r="JGA112" s="301"/>
      <c r="JGB112" s="301"/>
      <c r="JGC112" s="301"/>
      <c r="JGD112" s="301"/>
      <c r="JGE112" s="301"/>
      <c r="JGF112" s="301"/>
      <c r="JGG112" s="301"/>
      <c r="JGH112" s="301"/>
      <c r="JGI112" s="301"/>
      <c r="JGJ112" s="301"/>
      <c r="JGK112" s="301"/>
      <c r="JGL112" s="301"/>
      <c r="JGM112" s="301"/>
      <c r="JGN112" s="301"/>
      <c r="JGO112" s="301"/>
      <c r="JGP112" s="301"/>
      <c r="JGQ112" s="301"/>
      <c r="JGR112" s="301"/>
      <c r="JGS112" s="301"/>
      <c r="JGT112" s="301"/>
      <c r="JGU112" s="301"/>
      <c r="JGV112" s="301"/>
      <c r="JGW112" s="301"/>
      <c r="JGX112" s="301"/>
      <c r="JGY112" s="301"/>
      <c r="JGZ112" s="301"/>
      <c r="JHA112" s="301"/>
      <c r="JHB112" s="301"/>
      <c r="JHC112" s="301"/>
      <c r="JHD112" s="301"/>
      <c r="JHE112" s="301"/>
      <c r="JHF112" s="301"/>
      <c r="JHG112" s="301"/>
      <c r="JHH112" s="301"/>
      <c r="JHI112" s="301"/>
      <c r="JHJ112" s="301"/>
      <c r="JHK112" s="301"/>
      <c r="JHL112" s="301"/>
      <c r="JHM112" s="301"/>
      <c r="JHN112" s="301"/>
      <c r="JHO112" s="301"/>
      <c r="JHP112" s="301"/>
      <c r="JHQ112" s="301"/>
      <c r="JHR112" s="301"/>
      <c r="JHS112" s="301"/>
      <c r="JHT112" s="301"/>
      <c r="JHU112" s="301"/>
      <c r="JHV112" s="301"/>
      <c r="JHW112" s="301"/>
      <c r="JHX112" s="301"/>
      <c r="JHY112" s="301"/>
      <c r="JHZ112" s="301"/>
      <c r="JIA112" s="301"/>
      <c r="JIB112" s="301"/>
      <c r="JIC112" s="301"/>
      <c r="JID112" s="301"/>
      <c r="JIE112" s="301"/>
      <c r="JIF112" s="301"/>
      <c r="JIG112" s="301"/>
      <c r="JIH112" s="301"/>
      <c r="JII112" s="301"/>
      <c r="JIJ112" s="301"/>
      <c r="JIK112" s="301"/>
      <c r="JIL112" s="301"/>
      <c r="JIM112" s="301"/>
      <c r="JIN112" s="301"/>
      <c r="JIO112" s="301"/>
      <c r="JIP112" s="301"/>
      <c r="JIQ112" s="301"/>
      <c r="JIR112" s="301"/>
      <c r="JIS112" s="301"/>
      <c r="JIT112" s="301"/>
      <c r="JIU112" s="301"/>
      <c r="JIV112" s="301"/>
      <c r="JIW112" s="301"/>
      <c r="JIX112" s="301"/>
      <c r="JIY112" s="301"/>
      <c r="JIZ112" s="301"/>
      <c r="JJA112" s="301"/>
      <c r="JJB112" s="301"/>
      <c r="JJC112" s="301"/>
      <c r="JJD112" s="301"/>
      <c r="JJE112" s="301"/>
      <c r="JJF112" s="301"/>
      <c r="JJG112" s="301"/>
      <c r="JJH112" s="301"/>
      <c r="JJI112" s="301"/>
      <c r="JJJ112" s="301"/>
      <c r="JJK112" s="301"/>
      <c r="JJL112" s="301"/>
      <c r="JJM112" s="301"/>
      <c r="JJN112" s="301"/>
      <c r="JJO112" s="301"/>
      <c r="JJP112" s="301"/>
      <c r="JJQ112" s="301"/>
      <c r="JJR112" s="301"/>
      <c r="JJS112" s="301"/>
      <c r="JJT112" s="301"/>
      <c r="JJU112" s="301"/>
      <c r="JJV112" s="301"/>
      <c r="JJW112" s="301"/>
      <c r="JJX112" s="301"/>
      <c r="JJY112" s="301"/>
      <c r="JJZ112" s="301"/>
      <c r="JKA112" s="301"/>
      <c r="JKB112" s="301"/>
      <c r="JKC112" s="301"/>
      <c r="JKD112" s="301"/>
      <c r="JKE112" s="301"/>
      <c r="JKF112" s="301"/>
      <c r="JKG112" s="301"/>
      <c r="JKH112" s="301"/>
      <c r="JKI112" s="301"/>
      <c r="JKJ112" s="301"/>
      <c r="JKK112" s="301"/>
      <c r="JKL112" s="301"/>
      <c r="JKM112" s="301"/>
      <c r="JKN112" s="301"/>
      <c r="JKO112" s="301"/>
      <c r="JKP112" s="301"/>
      <c r="JKQ112" s="301"/>
      <c r="JKR112" s="301"/>
      <c r="JKS112" s="301"/>
      <c r="JKT112" s="301"/>
      <c r="JKU112" s="301"/>
      <c r="JKV112" s="301"/>
      <c r="JKW112" s="301"/>
      <c r="JKX112" s="301"/>
      <c r="JKY112" s="301"/>
      <c r="JKZ112" s="301"/>
      <c r="JLA112" s="301"/>
      <c r="JLB112" s="301"/>
      <c r="JLC112" s="301"/>
      <c r="JLD112" s="301"/>
      <c r="JLE112" s="301"/>
      <c r="JLF112" s="301"/>
      <c r="JLG112" s="301"/>
      <c r="JLH112" s="301"/>
      <c r="JLI112" s="301"/>
      <c r="JLJ112" s="301"/>
      <c r="JLK112" s="301"/>
      <c r="JLL112" s="301"/>
      <c r="JLM112" s="301"/>
      <c r="JLN112" s="301"/>
      <c r="JLO112" s="301"/>
      <c r="JLP112" s="301"/>
      <c r="JLQ112" s="301"/>
      <c r="JLR112" s="301"/>
      <c r="JLS112" s="301"/>
      <c r="JLT112" s="301"/>
      <c r="JLU112" s="301"/>
      <c r="JLV112" s="301"/>
      <c r="JLW112" s="301"/>
      <c r="JLX112" s="301"/>
      <c r="JLY112" s="301"/>
      <c r="JLZ112" s="301"/>
      <c r="JMA112" s="301"/>
      <c r="JMB112" s="301"/>
      <c r="JMC112" s="301"/>
      <c r="JMD112" s="301"/>
      <c r="JME112" s="301"/>
      <c r="JMF112" s="301"/>
      <c r="JMG112" s="301"/>
      <c r="JMH112" s="301"/>
      <c r="JMI112" s="301"/>
      <c r="JMJ112" s="301"/>
      <c r="JMK112" s="301"/>
      <c r="JML112" s="301"/>
      <c r="JMM112" s="301"/>
      <c r="JMN112" s="301"/>
      <c r="JMO112" s="301"/>
      <c r="JMP112" s="301"/>
      <c r="JMQ112" s="301"/>
      <c r="JMR112" s="301"/>
      <c r="JMS112" s="301"/>
      <c r="JMT112" s="301"/>
      <c r="JMU112" s="301"/>
      <c r="JMV112" s="301"/>
      <c r="JMW112" s="301"/>
      <c r="JMX112" s="301"/>
      <c r="JMY112" s="301"/>
      <c r="JMZ112" s="301"/>
      <c r="JNA112" s="301"/>
      <c r="JNB112" s="301"/>
      <c r="JNC112" s="301"/>
      <c r="JND112" s="301"/>
      <c r="JNE112" s="301"/>
      <c r="JNF112" s="301"/>
      <c r="JNG112" s="301"/>
      <c r="JNH112" s="301"/>
      <c r="JNI112" s="301"/>
      <c r="JNJ112" s="301"/>
      <c r="JNK112" s="301"/>
      <c r="JNL112" s="301"/>
      <c r="JNM112" s="301"/>
      <c r="JNN112" s="301"/>
      <c r="JNO112" s="301"/>
      <c r="JNP112" s="301"/>
      <c r="JNQ112" s="301"/>
      <c r="JNR112" s="301"/>
      <c r="JNS112" s="301"/>
      <c r="JNT112" s="301"/>
      <c r="JNU112" s="301"/>
      <c r="JNV112" s="301"/>
      <c r="JNW112" s="301"/>
      <c r="JNX112" s="301"/>
      <c r="JNY112" s="301"/>
      <c r="JNZ112" s="301"/>
      <c r="JOA112" s="301"/>
      <c r="JOB112" s="301"/>
      <c r="JOC112" s="301"/>
      <c r="JOD112" s="301"/>
      <c r="JOE112" s="301"/>
      <c r="JOF112" s="301"/>
      <c r="JOG112" s="301"/>
      <c r="JOH112" s="301"/>
      <c r="JOI112" s="301"/>
      <c r="JOJ112" s="301"/>
      <c r="JOK112" s="301"/>
      <c r="JOL112" s="301"/>
      <c r="JOM112" s="301"/>
      <c r="JON112" s="301"/>
      <c r="JOO112" s="301"/>
      <c r="JOP112" s="301"/>
      <c r="JOQ112" s="301"/>
      <c r="JOR112" s="301"/>
      <c r="JOS112" s="301"/>
      <c r="JOT112" s="301"/>
      <c r="JOU112" s="301"/>
      <c r="JPB112" s="301"/>
      <c r="JPC112" s="301"/>
      <c r="JPD112" s="301"/>
      <c r="JPE112" s="301"/>
      <c r="JPF112" s="301"/>
      <c r="JPG112" s="301"/>
      <c r="JPH112" s="301"/>
      <c r="JPI112" s="301"/>
      <c r="JPJ112" s="301"/>
      <c r="JPK112" s="301"/>
      <c r="JPL112" s="301"/>
      <c r="JPM112" s="301"/>
      <c r="JPN112" s="301"/>
      <c r="JPO112" s="301"/>
      <c r="JPP112" s="301"/>
      <c r="JPQ112" s="301"/>
      <c r="JPR112" s="301"/>
      <c r="JPS112" s="301"/>
      <c r="JPT112" s="301"/>
      <c r="JPU112" s="301"/>
      <c r="JPV112" s="301"/>
      <c r="JPW112" s="301"/>
      <c r="JPX112" s="301"/>
      <c r="JPY112" s="301"/>
      <c r="JPZ112" s="301"/>
      <c r="JQA112" s="301"/>
      <c r="JQB112" s="301"/>
      <c r="JQC112" s="301"/>
      <c r="JQD112" s="301"/>
      <c r="JQE112" s="301"/>
      <c r="JQF112" s="301"/>
      <c r="JQG112" s="301"/>
      <c r="JQH112" s="301"/>
      <c r="JQI112" s="301"/>
      <c r="JQJ112" s="301"/>
      <c r="JQK112" s="301"/>
      <c r="JQL112" s="301"/>
      <c r="JQM112" s="301"/>
      <c r="JQN112" s="301"/>
      <c r="JQO112" s="301"/>
      <c r="JQP112" s="301"/>
      <c r="JQQ112" s="301"/>
      <c r="JQR112" s="301"/>
      <c r="JQS112" s="301"/>
      <c r="JQT112" s="301"/>
      <c r="JQU112" s="301"/>
      <c r="JQV112" s="301"/>
      <c r="JQW112" s="301"/>
      <c r="JQX112" s="301"/>
      <c r="JQY112" s="301"/>
      <c r="JQZ112" s="301"/>
      <c r="JRA112" s="301"/>
      <c r="JRB112" s="301"/>
      <c r="JRC112" s="301"/>
      <c r="JRD112" s="301"/>
      <c r="JRE112" s="301"/>
      <c r="JRF112" s="301"/>
      <c r="JRG112" s="301"/>
      <c r="JRH112" s="301"/>
      <c r="JRI112" s="301"/>
      <c r="JRJ112" s="301"/>
      <c r="JRK112" s="301"/>
      <c r="JRL112" s="301"/>
      <c r="JRM112" s="301"/>
      <c r="JRN112" s="301"/>
      <c r="JRO112" s="301"/>
      <c r="JRP112" s="301"/>
      <c r="JRQ112" s="301"/>
      <c r="JRR112" s="301"/>
      <c r="JRS112" s="301"/>
      <c r="JRT112" s="301"/>
      <c r="JRU112" s="301"/>
      <c r="JRV112" s="301"/>
      <c r="JRW112" s="301"/>
      <c r="JRX112" s="301"/>
      <c r="JRY112" s="301"/>
      <c r="JRZ112" s="301"/>
      <c r="JSA112" s="301"/>
      <c r="JSB112" s="301"/>
      <c r="JSC112" s="301"/>
      <c r="JSD112" s="301"/>
      <c r="JSE112" s="301"/>
      <c r="JSF112" s="301"/>
      <c r="JSG112" s="301"/>
      <c r="JSH112" s="301"/>
      <c r="JSI112" s="301"/>
      <c r="JSJ112" s="301"/>
      <c r="JSK112" s="301"/>
      <c r="JSL112" s="301"/>
      <c r="JSM112" s="301"/>
      <c r="JSN112" s="301"/>
      <c r="JSO112" s="301"/>
      <c r="JSP112" s="301"/>
      <c r="JSQ112" s="301"/>
      <c r="JSR112" s="301"/>
      <c r="JSS112" s="301"/>
      <c r="JST112" s="301"/>
      <c r="JSU112" s="301"/>
      <c r="JSV112" s="301"/>
      <c r="JSW112" s="301"/>
      <c r="JSX112" s="301"/>
      <c r="JSY112" s="301"/>
      <c r="JSZ112" s="301"/>
      <c r="JTA112" s="301"/>
      <c r="JTB112" s="301"/>
      <c r="JTC112" s="301"/>
      <c r="JTD112" s="301"/>
      <c r="JTE112" s="301"/>
      <c r="JTF112" s="301"/>
      <c r="JTG112" s="301"/>
      <c r="JTH112" s="301"/>
      <c r="JTI112" s="301"/>
      <c r="JTJ112" s="301"/>
      <c r="JTK112" s="301"/>
      <c r="JTL112" s="301"/>
      <c r="JTM112" s="301"/>
      <c r="JTN112" s="301"/>
      <c r="JTO112" s="301"/>
      <c r="JTP112" s="301"/>
      <c r="JTQ112" s="301"/>
      <c r="JTR112" s="301"/>
      <c r="JTS112" s="301"/>
      <c r="JTT112" s="301"/>
      <c r="JTU112" s="301"/>
      <c r="JTV112" s="301"/>
      <c r="JTW112" s="301"/>
      <c r="JTX112" s="301"/>
      <c r="JTY112" s="301"/>
      <c r="JTZ112" s="301"/>
      <c r="JUA112" s="301"/>
      <c r="JUB112" s="301"/>
      <c r="JUC112" s="301"/>
      <c r="JUD112" s="301"/>
      <c r="JUE112" s="301"/>
      <c r="JUF112" s="301"/>
      <c r="JUG112" s="301"/>
      <c r="JUH112" s="301"/>
      <c r="JUI112" s="301"/>
      <c r="JUJ112" s="301"/>
      <c r="JUK112" s="301"/>
      <c r="JUL112" s="301"/>
      <c r="JUM112" s="301"/>
      <c r="JUN112" s="301"/>
      <c r="JUO112" s="301"/>
      <c r="JUP112" s="301"/>
      <c r="JUQ112" s="301"/>
      <c r="JUR112" s="301"/>
      <c r="JUS112" s="301"/>
      <c r="JUT112" s="301"/>
      <c r="JUU112" s="301"/>
      <c r="JUV112" s="301"/>
      <c r="JUW112" s="301"/>
      <c r="JUX112" s="301"/>
      <c r="JUY112" s="301"/>
      <c r="JUZ112" s="301"/>
      <c r="JVA112" s="301"/>
      <c r="JVB112" s="301"/>
      <c r="JVC112" s="301"/>
      <c r="JVD112" s="301"/>
      <c r="JVE112" s="301"/>
      <c r="JVF112" s="301"/>
      <c r="JVG112" s="301"/>
      <c r="JVH112" s="301"/>
      <c r="JVI112" s="301"/>
      <c r="JVJ112" s="301"/>
      <c r="JVK112" s="301"/>
      <c r="JVL112" s="301"/>
      <c r="JVM112" s="301"/>
      <c r="JVN112" s="301"/>
      <c r="JVO112" s="301"/>
      <c r="JVP112" s="301"/>
      <c r="JVQ112" s="301"/>
      <c r="JVR112" s="301"/>
      <c r="JVS112" s="301"/>
      <c r="JVT112" s="301"/>
      <c r="JVU112" s="301"/>
      <c r="JVV112" s="301"/>
      <c r="JVW112" s="301"/>
      <c r="JVX112" s="301"/>
      <c r="JVY112" s="301"/>
      <c r="JVZ112" s="301"/>
      <c r="JWA112" s="301"/>
      <c r="JWB112" s="301"/>
      <c r="JWC112" s="301"/>
      <c r="JWD112" s="301"/>
      <c r="JWE112" s="301"/>
      <c r="JWF112" s="301"/>
      <c r="JWG112" s="301"/>
      <c r="JWH112" s="301"/>
      <c r="JWI112" s="301"/>
      <c r="JWJ112" s="301"/>
      <c r="JWK112" s="301"/>
      <c r="JWL112" s="301"/>
      <c r="JWM112" s="301"/>
      <c r="JWN112" s="301"/>
      <c r="JWO112" s="301"/>
      <c r="JWP112" s="301"/>
      <c r="JWQ112" s="301"/>
      <c r="JWR112" s="301"/>
      <c r="JWS112" s="301"/>
      <c r="JWT112" s="301"/>
      <c r="JWU112" s="301"/>
      <c r="JWV112" s="301"/>
      <c r="JWW112" s="301"/>
      <c r="JWX112" s="301"/>
      <c r="JWY112" s="301"/>
      <c r="JWZ112" s="301"/>
      <c r="JXA112" s="301"/>
      <c r="JXB112" s="301"/>
      <c r="JXC112" s="301"/>
      <c r="JXD112" s="301"/>
      <c r="JXE112" s="301"/>
      <c r="JXF112" s="301"/>
      <c r="JXG112" s="301"/>
      <c r="JXH112" s="301"/>
      <c r="JXI112" s="301"/>
      <c r="JXJ112" s="301"/>
      <c r="JXK112" s="301"/>
      <c r="JXL112" s="301"/>
      <c r="JXM112" s="301"/>
      <c r="JXN112" s="301"/>
      <c r="JXO112" s="301"/>
      <c r="JXP112" s="301"/>
      <c r="JXQ112" s="301"/>
      <c r="JXR112" s="301"/>
      <c r="JXS112" s="301"/>
      <c r="JXT112" s="301"/>
      <c r="JXU112" s="301"/>
      <c r="JXV112" s="301"/>
      <c r="JXW112" s="301"/>
      <c r="JXX112" s="301"/>
      <c r="JXY112" s="301"/>
      <c r="JXZ112" s="301"/>
      <c r="JYA112" s="301"/>
      <c r="JYB112" s="301"/>
      <c r="JYC112" s="301"/>
      <c r="JYD112" s="301"/>
      <c r="JYE112" s="301"/>
      <c r="JYF112" s="301"/>
      <c r="JYG112" s="301"/>
      <c r="JYH112" s="301"/>
      <c r="JYI112" s="301"/>
      <c r="JYJ112" s="301"/>
      <c r="JYK112" s="301"/>
      <c r="JYL112" s="301"/>
      <c r="JYM112" s="301"/>
      <c r="JYN112" s="301"/>
      <c r="JYO112" s="301"/>
      <c r="JYP112" s="301"/>
      <c r="JYQ112" s="301"/>
      <c r="JYX112" s="301"/>
      <c r="JYY112" s="301"/>
      <c r="JYZ112" s="301"/>
      <c r="JZA112" s="301"/>
      <c r="JZB112" s="301"/>
      <c r="JZC112" s="301"/>
      <c r="JZD112" s="301"/>
      <c r="JZE112" s="301"/>
      <c r="JZF112" s="301"/>
      <c r="JZG112" s="301"/>
      <c r="JZH112" s="301"/>
      <c r="JZI112" s="301"/>
      <c r="JZJ112" s="301"/>
      <c r="JZK112" s="301"/>
      <c r="JZL112" s="301"/>
      <c r="JZM112" s="301"/>
      <c r="JZN112" s="301"/>
      <c r="JZO112" s="301"/>
      <c r="JZP112" s="301"/>
      <c r="JZQ112" s="301"/>
      <c r="JZR112" s="301"/>
      <c r="JZS112" s="301"/>
      <c r="JZT112" s="301"/>
      <c r="JZU112" s="301"/>
      <c r="JZV112" s="301"/>
      <c r="JZW112" s="301"/>
      <c r="JZX112" s="301"/>
      <c r="JZY112" s="301"/>
      <c r="JZZ112" s="301"/>
      <c r="KAA112" s="301"/>
      <c r="KAB112" s="301"/>
      <c r="KAC112" s="301"/>
      <c r="KAD112" s="301"/>
      <c r="KAE112" s="301"/>
      <c r="KAF112" s="301"/>
      <c r="KAG112" s="301"/>
      <c r="KAH112" s="301"/>
      <c r="KAI112" s="301"/>
      <c r="KAJ112" s="301"/>
      <c r="KAK112" s="301"/>
      <c r="KAL112" s="301"/>
      <c r="KAM112" s="301"/>
      <c r="KAN112" s="301"/>
      <c r="KAO112" s="301"/>
      <c r="KAP112" s="301"/>
      <c r="KAQ112" s="301"/>
      <c r="KAR112" s="301"/>
      <c r="KAS112" s="301"/>
      <c r="KAT112" s="301"/>
      <c r="KAU112" s="301"/>
      <c r="KAV112" s="301"/>
      <c r="KAW112" s="301"/>
      <c r="KAX112" s="301"/>
      <c r="KAY112" s="301"/>
      <c r="KAZ112" s="301"/>
      <c r="KBA112" s="301"/>
      <c r="KBB112" s="301"/>
      <c r="KBC112" s="301"/>
      <c r="KBD112" s="301"/>
      <c r="KBE112" s="301"/>
      <c r="KBF112" s="301"/>
      <c r="KBG112" s="301"/>
      <c r="KBH112" s="301"/>
      <c r="KBI112" s="301"/>
      <c r="KBJ112" s="301"/>
      <c r="KBK112" s="301"/>
      <c r="KBL112" s="301"/>
      <c r="KBM112" s="301"/>
      <c r="KBN112" s="301"/>
      <c r="KBO112" s="301"/>
      <c r="KBP112" s="301"/>
      <c r="KBQ112" s="301"/>
      <c r="KBR112" s="301"/>
      <c r="KBS112" s="301"/>
      <c r="KBT112" s="301"/>
      <c r="KBU112" s="301"/>
      <c r="KBV112" s="301"/>
      <c r="KBW112" s="301"/>
      <c r="KBX112" s="301"/>
      <c r="KBY112" s="301"/>
      <c r="KBZ112" s="301"/>
      <c r="KCA112" s="301"/>
      <c r="KCB112" s="301"/>
      <c r="KCC112" s="301"/>
      <c r="KCD112" s="301"/>
      <c r="KCE112" s="301"/>
      <c r="KCF112" s="301"/>
      <c r="KCG112" s="301"/>
      <c r="KCH112" s="301"/>
      <c r="KCI112" s="301"/>
      <c r="KCJ112" s="301"/>
      <c r="KCK112" s="301"/>
      <c r="KCL112" s="301"/>
      <c r="KCM112" s="301"/>
      <c r="KCN112" s="301"/>
      <c r="KCO112" s="301"/>
      <c r="KCP112" s="301"/>
      <c r="KCQ112" s="301"/>
      <c r="KCR112" s="301"/>
      <c r="KCS112" s="301"/>
      <c r="KCT112" s="301"/>
      <c r="KCU112" s="301"/>
      <c r="KCV112" s="301"/>
      <c r="KCW112" s="301"/>
      <c r="KCX112" s="301"/>
      <c r="KCY112" s="301"/>
      <c r="KCZ112" s="301"/>
      <c r="KDA112" s="301"/>
      <c r="KDB112" s="301"/>
      <c r="KDC112" s="301"/>
      <c r="KDD112" s="301"/>
      <c r="KDE112" s="301"/>
      <c r="KDF112" s="301"/>
      <c r="KDG112" s="301"/>
      <c r="KDH112" s="301"/>
      <c r="KDI112" s="301"/>
      <c r="KDJ112" s="301"/>
      <c r="KDK112" s="301"/>
      <c r="KDL112" s="301"/>
      <c r="KDM112" s="301"/>
      <c r="KDN112" s="301"/>
      <c r="KDO112" s="301"/>
      <c r="KDP112" s="301"/>
      <c r="KDQ112" s="301"/>
      <c r="KDR112" s="301"/>
      <c r="KDS112" s="301"/>
      <c r="KDT112" s="301"/>
      <c r="KDU112" s="301"/>
      <c r="KDV112" s="301"/>
      <c r="KDW112" s="301"/>
      <c r="KDX112" s="301"/>
      <c r="KDY112" s="301"/>
      <c r="KDZ112" s="301"/>
      <c r="KEA112" s="301"/>
      <c r="KEB112" s="301"/>
      <c r="KEC112" s="301"/>
      <c r="KED112" s="301"/>
      <c r="KEE112" s="301"/>
      <c r="KEF112" s="301"/>
      <c r="KEG112" s="301"/>
      <c r="KEH112" s="301"/>
      <c r="KEI112" s="301"/>
      <c r="KEJ112" s="301"/>
      <c r="KEK112" s="301"/>
      <c r="KEL112" s="301"/>
      <c r="KEM112" s="301"/>
      <c r="KEN112" s="301"/>
      <c r="KEO112" s="301"/>
      <c r="KEP112" s="301"/>
      <c r="KEQ112" s="301"/>
      <c r="KER112" s="301"/>
      <c r="KES112" s="301"/>
      <c r="KET112" s="301"/>
      <c r="KEU112" s="301"/>
      <c r="KEV112" s="301"/>
      <c r="KEW112" s="301"/>
      <c r="KEX112" s="301"/>
      <c r="KEY112" s="301"/>
      <c r="KEZ112" s="301"/>
      <c r="KFA112" s="301"/>
      <c r="KFB112" s="301"/>
      <c r="KFC112" s="301"/>
      <c r="KFD112" s="301"/>
      <c r="KFE112" s="301"/>
      <c r="KFF112" s="301"/>
      <c r="KFG112" s="301"/>
      <c r="KFH112" s="301"/>
      <c r="KFI112" s="301"/>
      <c r="KFJ112" s="301"/>
      <c r="KFK112" s="301"/>
      <c r="KFL112" s="301"/>
      <c r="KFM112" s="301"/>
      <c r="KFN112" s="301"/>
      <c r="KFO112" s="301"/>
      <c r="KFP112" s="301"/>
      <c r="KFQ112" s="301"/>
      <c r="KFR112" s="301"/>
      <c r="KFS112" s="301"/>
      <c r="KFT112" s="301"/>
      <c r="KFU112" s="301"/>
      <c r="KFV112" s="301"/>
      <c r="KFW112" s="301"/>
      <c r="KFX112" s="301"/>
      <c r="KFY112" s="301"/>
      <c r="KFZ112" s="301"/>
      <c r="KGA112" s="301"/>
      <c r="KGB112" s="301"/>
      <c r="KGC112" s="301"/>
      <c r="KGD112" s="301"/>
      <c r="KGE112" s="301"/>
      <c r="KGF112" s="301"/>
      <c r="KGG112" s="301"/>
      <c r="KGH112" s="301"/>
      <c r="KGI112" s="301"/>
      <c r="KGJ112" s="301"/>
      <c r="KGK112" s="301"/>
      <c r="KGL112" s="301"/>
      <c r="KGM112" s="301"/>
      <c r="KGN112" s="301"/>
      <c r="KGO112" s="301"/>
      <c r="KGP112" s="301"/>
      <c r="KGQ112" s="301"/>
      <c r="KGR112" s="301"/>
      <c r="KGS112" s="301"/>
      <c r="KGT112" s="301"/>
      <c r="KGU112" s="301"/>
      <c r="KGV112" s="301"/>
      <c r="KGW112" s="301"/>
      <c r="KGX112" s="301"/>
      <c r="KGY112" s="301"/>
      <c r="KGZ112" s="301"/>
      <c r="KHA112" s="301"/>
      <c r="KHB112" s="301"/>
      <c r="KHC112" s="301"/>
      <c r="KHD112" s="301"/>
      <c r="KHE112" s="301"/>
      <c r="KHF112" s="301"/>
      <c r="KHG112" s="301"/>
      <c r="KHH112" s="301"/>
      <c r="KHI112" s="301"/>
      <c r="KHJ112" s="301"/>
      <c r="KHK112" s="301"/>
      <c r="KHL112" s="301"/>
      <c r="KHM112" s="301"/>
      <c r="KHN112" s="301"/>
      <c r="KHO112" s="301"/>
      <c r="KHP112" s="301"/>
      <c r="KHQ112" s="301"/>
      <c r="KHR112" s="301"/>
      <c r="KHS112" s="301"/>
      <c r="KHT112" s="301"/>
      <c r="KHU112" s="301"/>
      <c r="KHV112" s="301"/>
      <c r="KHW112" s="301"/>
      <c r="KHX112" s="301"/>
      <c r="KHY112" s="301"/>
      <c r="KHZ112" s="301"/>
      <c r="KIA112" s="301"/>
      <c r="KIB112" s="301"/>
      <c r="KIC112" s="301"/>
      <c r="KID112" s="301"/>
      <c r="KIE112" s="301"/>
      <c r="KIF112" s="301"/>
      <c r="KIG112" s="301"/>
      <c r="KIH112" s="301"/>
      <c r="KII112" s="301"/>
      <c r="KIJ112" s="301"/>
      <c r="KIK112" s="301"/>
      <c r="KIL112" s="301"/>
      <c r="KIM112" s="301"/>
      <c r="KIT112" s="301"/>
      <c r="KIU112" s="301"/>
      <c r="KIV112" s="301"/>
      <c r="KIW112" s="301"/>
      <c r="KIX112" s="301"/>
      <c r="KIY112" s="301"/>
      <c r="KIZ112" s="301"/>
      <c r="KJA112" s="301"/>
      <c r="KJB112" s="301"/>
      <c r="KJC112" s="301"/>
      <c r="KJD112" s="301"/>
      <c r="KJE112" s="301"/>
      <c r="KJF112" s="301"/>
      <c r="KJG112" s="301"/>
      <c r="KJH112" s="301"/>
      <c r="KJI112" s="301"/>
      <c r="KJJ112" s="301"/>
      <c r="KJK112" s="301"/>
      <c r="KJL112" s="301"/>
      <c r="KJM112" s="301"/>
      <c r="KJN112" s="301"/>
      <c r="KJO112" s="301"/>
      <c r="KJP112" s="301"/>
      <c r="KJQ112" s="301"/>
      <c r="KJR112" s="301"/>
      <c r="KJS112" s="301"/>
      <c r="KJT112" s="301"/>
      <c r="KJU112" s="301"/>
      <c r="KJV112" s="301"/>
      <c r="KJW112" s="301"/>
      <c r="KJX112" s="301"/>
      <c r="KJY112" s="301"/>
      <c r="KJZ112" s="301"/>
      <c r="KKA112" s="301"/>
      <c r="KKB112" s="301"/>
      <c r="KKC112" s="301"/>
      <c r="KKD112" s="301"/>
      <c r="KKE112" s="301"/>
      <c r="KKF112" s="301"/>
      <c r="KKG112" s="301"/>
      <c r="KKH112" s="301"/>
      <c r="KKI112" s="301"/>
      <c r="KKJ112" s="301"/>
      <c r="KKK112" s="301"/>
      <c r="KKL112" s="301"/>
      <c r="KKM112" s="301"/>
      <c r="KKN112" s="301"/>
      <c r="KKO112" s="301"/>
      <c r="KKP112" s="301"/>
      <c r="KKQ112" s="301"/>
      <c r="KKR112" s="301"/>
      <c r="KKS112" s="301"/>
      <c r="KKT112" s="301"/>
      <c r="KKU112" s="301"/>
      <c r="KKV112" s="301"/>
      <c r="KKW112" s="301"/>
      <c r="KKX112" s="301"/>
      <c r="KKY112" s="301"/>
      <c r="KKZ112" s="301"/>
      <c r="KLA112" s="301"/>
      <c r="KLB112" s="301"/>
      <c r="KLC112" s="301"/>
      <c r="KLD112" s="301"/>
      <c r="KLE112" s="301"/>
      <c r="KLF112" s="301"/>
      <c r="KLG112" s="301"/>
      <c r="KLH112" s="301"/>
      <c r="KLI112" s="301"/>
      <c r="KLJ112" s="301"/>
      <c r="KLK112" s="301"/>
      <c r="KLL112" s="301"/>
      <c r="KLM112" s="301"/>
      <c r="KLN112" s="301"/>
      <c r="KLO112" s="301"/>
      <c r="KLP112" s="301"/>
      <c r="KLQ112" s="301"/>
      <c r="KLR112" s="301"/>
      <c r="KLS112" s="301"/>
      <c r="KLT112" s="301"/>
      <c r="KLU112" s="301"/>
      <c r="KLV112" s="301"/>
      <c r="KLW112" s="301"/>
      <c r="KLX112" s="301"/>
      <c r="KLY112" s="301"/>
      <c r="KLZ112" s="301"/>
      <c r="KMA112" s="301"/>
      <c r="KMB112" s="301"/>
      <c r="KMC112" s="301"/>
      <c r="KMD112" s="301"/>
      <c r="KME112" s="301"/>
      <c r="KMF112" s="301"/>
      <c r="KMG112" s="301"/>
      <c r="KMH112" s="301"/>
      <c r="KMI112" s="301"/>
      <c r="KMJ112" s="301"/>
      <c r="KMK112" s="301"/>
      <c r="KML112" s="301"/>
      <c r="KMM112" s="301"/>
      <c r="KMN112" s="301"/>
      <c r="KMO112" s="301"/>
      <c r="KMP112" s="301"/>
      <c r="KMQ112" s="301"/>
      <c r="KMR112" s="301"/>
      <c r="KMS112" s="301"/>
      <c r="KMT112" s="301"/>
      <c r="KMU112" s="301"/>
      <c r="KMV112" s="301"/>
      <c r="KMW112" s="301"/>
      <c r="KMX112" s="301"/>
      <c r="KMY112" s="301"/>
      <c r="KMZ112" s="301"/>
      <c r="KNA112" s="301"/>
      <c r="KNB112" s="301"/>
      <c r="KNC112" s="301"/>
      <c r="KND112" s="301"/>
      <c r="KNE112" s="301"/>
      <c r="KNF112" s="301"/>
      <c r="KNG112" s="301"/>
      <c r="KNH112" s="301"/>
      <c r="KNI112" s="301"/>
      <c r="KNJ112" s="301"/>
      <c r="KNK112" s="301"/>
      <c r="KNL112" s="301"/>
      <c r="KNM112" s="301"/>
      <c r="KNN112" s="301"/>
      <c r="KNO112" s="301"/>
      <c r="KNP112" s="301"/>
      <c r="KNQ112" s="301"/>
      <c r="KNR112" s="301"/>
      <c r="KNS112" s="301"/>
      <c r="KNT112" s="301"/>
      <c r="KNU112" s="301"/>
      <c r="KNV112" s="301"/>
      <c r="KNW112" s="301"/>
      <c r="KNX112" s="301"/>
      <c r="KNY112" s="301"/>
      <c r="KNZ112" s="301"/>
      <c r="KOA112" s="301"/>
      <c r="KOB112" s="301"/>
      <c r="KOC112" s="301"/>
      <c r="KOD112" s="301"/>
      <c r="KOE112" s="301"/>
      <c r="KOF112" s="301"/>
      <c r="KOG112" s="301"/>
      <c r="KOH112" s="301"/>
      <c r="KOI112" s="301"/>
      <c r="KOJ112" s="301"/>
      <c r="KOK112" s="301"/>
      <c r="KOL112" s="301"/>
      <c r="KOM112" s="301"/>
      <c r="KON112" s="301"/>
      <c r="KOO112" s="301"/>
      <c r="KOP112" s="301"/>
      <c r="KOQ112" s="301"/>
      <c r="KOR112" s="301"/>
      <c r="KOS112" s="301"/>
      <c r="KOT112" s="301"/>
      <c r="KOU112" s="301"/>
      <c r="KOV112" s="301"/>
      <c r="KOW112" s="301"/>
      <c r="KOX112" s="301"/>
      <c r="KOY112" s="301"/>
      <c r="KOZ112" s="301"/>
      <c r="KPA112" s="301"/>
      <c r="KPB112" s="301"/>
      <c r="KPC112" s="301"/>
      <c r="KPD112" s="301"/>
      <c r="KPE112" s="301"/>
      <c r="KPF112" s="301"/>
      <c r="KPG112" s="301"/>
      <c r="KPH112" s="301"/>
      <c r="KPI112" s="301"/>
      <c r="KPJ112" s="301"/>
      <c r="KPK112" s="301"/>
      <c r="KPL112" s="301"/>
      <c r="KPM112" s="301"/>
      <c r="KPN112" s="301"/>
      <c r="KPO112" s="301"/>
      <c r="KPP112" s="301"/>
      <c r="KPQ112" s="301"/>
      <c r="KPR112" s="301"/>
      <c r="KPS112" s="301"/>
      <c r="KPT112" s="301"/>
      <c r="KPU112" s="301"/>
      <c r="KPV112" s="301"/>
      <c r="KPW112" s="301"/>
      <c r="KPX112" s="301"/>
      <c r="KPY112" s="301"/>
      <c r="KPZ112" s="301"/>
      <c r="KQA112" s="301"/>
      <c r="KQB112" s="301"/>
      <c r="KQC112" s="301"/>
      <c r="KQD112" s="301"/>
      <c r="KQE112" s="301"/>
      <c r="KQF112" s="301"/>
      <c r="KQG112" s="301"/>
      <c r="KQH112" s="301"/>
      <c r="KQI112" s="301"/>
      <c r="KQJ112" s="301"/>
      <c r="KQK112" s="301"/>
      <c r="KQL112" s="301"/>
      <c r="KQM112" s="301"/>
      <c r="KQN112" s="301"/>
      <c r="KQO112" s="301"/>
      <c r="KQP112" s="301"/>
      <c r="KQQ112" s="301"/>
      <c r="KQR112" s="301"/>
      <c r="KQS112" s="301"/>
      <c r="KQT112" s="301"/>
      <c r="KQU112" s="301"/>
      <c r="KQV112" s="301"/>
      <c r="KQW112" s="301"/>
      <c r="KQX112" s="301"/>
      <c r="KQY112" s="301"/>
      <c r="KQZ112" s="301"/>
      <c r="KRA112" s="301"/>
      <c r="KRB112" s="301"/>
      <c r="KRC112" s="301"/>
      <c r="KRD112" s="301"/>
      <c r="KRE112" s="301"/>
      <c r="KRF112" s="301"/>
      <c r="KRG112" s="301"/>
      <c r="KRH112" s="301"/>
      <c r="KRI112" s="301"/>
      <c r="KRJ112" s="301"/>
      <c r="KRK112" s="301"/>
      <c r="KRL112" s="301"/>
      <c r="KRM112" s="301"/>
      <c r="KRN112" s="301"/>
      <c r="KRO112" s="301"/>
      <c r="KRP112" s="301"/>
      <c r="KRQ112" s="301"/>
      <c r="KRR112" s="301"/>
      <c r="KRS112" s="301"/>
      <c r="KRT112" s="301"/>
      <c r="KRU112" s="301"/>
      <c r="KRV112" s="301"/>
      <c r="KRW112" s="301"/>
      <c r="KRX112" s="301"/>
      <c r="KRY112" s="301"/>
      <c r="KRZ112" s="301"/>
      <c r="KSA112" s="301"/>
      <c r="KSB112" s="301"/>
      <c r="KSC112" s="301"/>
      <c r="KSD112" s="301"/>
      <c r="KSE112" s="301"/>
      <c r="KSF112" s="301"/>
      <c r="KSG112" s="301"/>
      <c r="KSH112" s="301"/>
      <c r="KSI112" s="301"/>
      <c r="KSP112" s="301"/>
      <c r="KSQ112" s="301"/>
      <c r="KSR112" s="301"/>
      <c r="KSS112" s="301"/>
      <c r="KST112" s="301"/>
      <c r="KSU112" s="301"/>
      <c r="KSV112" s="301"/>
      <c r="KSW112" s="301"/>
      <c r="KSX112" s="301"/>
      <c r="KSY112" s="301"/>
      <c r="KSZ112" s="301"/>
      <c r="KTA112" s="301"/>
      <c r="KTB112" s="301"/>
      <c r="KTC112" s="301"/>
      <c r="KTD112" s="301"/>
      <c r="KTE112" s="301"/>
      <c r="KTF112" s="301"/>
      <c r="KTG112" s="301"/>
      <c r="KTH112" s="301"/>
      <c r="KTI112" s="301"/>
      <c r="KTJ112" s="301"/>
      <c r="KTK112" s="301"/>
      <c r="KTL112" s="301"/>
      <c r="KTM112" s="301"/>
      <c r="KTN112" s="301"/>
      <c r="KTO112" s="301"/>
      <c r="KTP112" s="301"/>
      <c r="KTQ112" s="301"/>
      <c r="KTR112" s="301"/>
      <c r="KTS112" s="301"/>
      <c r="KTT112" s="301"/>
      <c r="KTU112" s="301"/>
      <c r="KTV112" s="301"/>
      <c r="KTW112" s="301"/>
      <c r="KTX112" s="301"/>
      <c r="KTY112" s="301"/>
      <c r="KTZ112" s="301"/>
      <c r="KUA112" s="301"/>
      <c r="KUB112" s="301"/>
      <c r="KUC112" s="301"/>
      <c r="KUD112" s="301"/>
      <c r="KUE112" s="301"/>
      <c r="KUF112" s="301"/>
      <c r="KUG112" s="301"/>
      <c r="KUH112" s="301"/>
      <c r="KUI112" s="301"/>
      <c r="KUJ112" s="301"/>
      <c r="KUK112" s="301"/>
      <c r="KUL112" s="301"/>
      <c r="KUM112" s="301"/>
      <c r="KUN112" s="301"/>
      <c r="KUO112" s="301"/>
      <c r="KUP112" s="301"/>
      <c r="KUQ112" s="301"/>
      <c r="KUR112" s="301"/>
      <c r="KUS112" s="301"/>
      <c r="KUT112" s="301"/>
      <c r="KUU112" s="301"/>
      <c r="KUV112" s="301"/>
      <c r="KUW112" s="301"/>
      <c r="KUX112" s="301"/>
      <c r="KUY112" s="301"/>
      <c r="KUZ112" s="301"/>
      <c r="KVA112" s="301"/>
      <c r="KVB112" s="301"/>
      <c r="KVC112" s="301"/>
      <c r="KVD112" s="301"/>
      <c r="KVE112" s="301"/>
      <c r="KVF112" s="301"/>
      <c r="KVG112" s="301"/>
      <c r="KVH112" s="301"/>
      <c r="KVI112" s="301"/>
      <c r="KVJ112" s="301"/>
      <c r="KVK112" s="301"/>
      <c r="KVL112" s="301"/>
      <c r="KVM112" s="301"/>
      <c r="KVN112" s="301"/>
      <c r="KVO112" s="301"/>
      <c r="KVP112" s="301"/>
      <c r="KVQ112" s="301"/>
      <c r="KVR112" s="301"/>
      <c r="KVS112" s="301"/>
      <c r="KVT112" s="301"/>
      <c r="KVU112" s="301"/>
      <c r="KVV112" s="301"/>
      <c r="KVW112" s="301"/>
      <c r="KVX112" s="301"/>
      <c r="KVY112" s="301"/>
      <c r="KVZ112" s="301"/>
      <c r="KWA112" s="301"/>
      <c r="KWB112" s="301"/>
      <c r="KWC112" s="301"/>
      <c r="KWD112" s="301"/>
      <c r="KWE112" s="301"/>
      <c r="KWF112" s="301"/>
      <c r="KWG112" s="301"/>
      <c r="KWH112" s="301"/>
      <c r="KWI112" s="301"/>
      <c r="KWJ112" s="301"/>
      <c r="KWK112" s="301"/>
      <c r="KWL112" s="301"/>
      <c r="KWM112" s="301"/>
      <c r="KWN112" s="301"/>
      <c r="KWO112" s="301"/>
      <c r="KWP112" s="301"/>
      <c r="KWQ112" s="301"/>
      <c r="KWR112" s="301"/>
      <c r="KWS112" s="301"/>
      <c r="KWT112" s="301"/>
      <c r="KWU112" s="301"/>
      <c r="KWV112" s="301"/>
      <c r="KWW112" s="301"/>
      <c r="KWX112" s="301"/>
      <c r="KWY112" s="301"/>
      <c r="KWZ112" s="301"/>
      <c r="KXA112" s="301"/>
      <c r="KXB112" s="301"/>
      <c r="KXC112" s="301"/>
      <c r="KXD112" s="301"/>
      <c r="KXE112" s="301"/>
      <c r="KXF112" s="301"/>
      <c r="KXG112" s="301"/>
      <c r="KXH112" s="301"/>
      <c r="KXI112" s="301"/>
      <c r="KXJ112" s="301"/>
      <c r="KXK112" s="301"/>
      <c r="KXL112" s="301"/>
      <c r="KXM112" s="301"/>
      <c r="KXN112" s="301"/>
      <c r="KXO112" s="301"/>
      <c r="KXP112" s="301"/>
      <c r="KXQ112" s="301"/>
      <c r="KXR112" s="301"/>
      <c r="KXS112" s="301"/>
      <c r="KXT112" s="301"/>
      <c r="KXU112" s="301"/>
      <c r="KXV112" s="301"/>
      <c r="KXW112" s="301"/>
      <c r="KXX112" s="301"/>
      <c r="KXY112" s="301"/>
      <c r="KXZ112" s="301"/>
      <c r="KYA112" s="301"/>
      <c r="KYB112" s="301"/>
      <c r="KYC112" s="301"/>
      <c r="KYD112" s="301"/>
      <c r="KYE112" s="301"/>
      <c r="KYF112" s="301"/>
      <c r="KYG112" s="301"/>
      <c r="KYH112" s="301"/>
      <c r="KYI112" s="301"/>
      <c r="KYJ112" s="301"/>
      <c r="KYK112" s="301"/>
      <c r="KYL112" s="301"/>
      <c r="KYM112" s="301"/>
      <c r="KYN112" s="301"/>
      <c r="KYO112" s="301"/>
      <c r="KYP112" s="301"/>
      <c r="KYQ112" s="301"/>
      <c r="KYR112" s="301"/>
      <c r="KYS112" s="301"/>
      <c r="KYT112" s="301"/>
      <c r="KYU112" s="301"/>
      <c r="KYV112" s="301"/>
      <c r="KYW112" s="301"/>
      <c r="KYX112" s="301"/>
      <c r="KYY112" s="301"/>
      <c r="KYZ112" s="301"/>
      <c r="KZA112" s="301"/>
      <c r="KZB112" s="301"/>
      <c r="KZC112" s="301"/>
      <c r="KZD112" s="301"/>
      <c r="KZE112" s="301"/>
      <c r="KZF112" s="301"/>
      <c r="KZG112" s="301"/>
      <c r="KZH112" s="301"/>
      <c r="KZI112" s="301"/>
      <c r="KZJ112" s="301"/>
      <c r="KZK112" s="301"/>
      <c r="KZL112" s="301"/>
      <c r="KZM112" s="301"/>
      <c r="KZN112" s="301"/>
      <c r="KZO112" s="301"/>
      <c r="KZP112" s="301"/>
      <c r="KZQ112" s="301"/>
      <c r="KZR112" s="301"/>
      <c r="KZS112" s="301"/>
      <c r="KZT112" s="301"/>
      <c r="KZU112" s="301"/>
      <c r="KZV112" s="301"/>
      <c r="KZW112" s="301"/>
      <c r="KZX112" s="301"/>
      <c r="KZY112" s="301"/>
      <c r="KZZ112" s="301"/>
      <c r="LAA112" s="301"/>
      <c r="LAB112" s="301"/>
      <c r="LAC112" s="301"/>
      <c r="LAD112" s="301"/>
      <c r="LAE112" s="301"/>
      <c r="LAF112" s="301"/>
      <c r="LAG112" s="301"/>
      <c r="LAH112" s="301"/>
      <c r="LAI112" s="301"/>
      <c r="LAJ112" s="301"/>
      <c r="LAK112" s="301"/>
      <c r="LAL112" s="301"/>
      <c r="LAM112" s="301"/>
      <c r="LAN112" s="301"/>
      <c r="LAO112" s="301"/>
      <c r="LAP112" s="301"/>
      <c r="LAQ112" s="301"/>
      <c r="LAR112" s="301"/>
      <c r="LAS112" s="301"/>
      <c r="LAT112" s="301"/>
      <c r="LAU112" s="301"/>
      <c r="LAV112" s="301"/>
      <c r="LAW112" s="301"/>
      <c r="LAX112" s="301"/>
      <c r="LAY112" s="301"/>
      <c r="LAZ112" s="301"/>
      <c r="LBA112" s="301"/>
      <c r="LBB112" s="301"/>
      <c r="LBC112" s="301"/>
      <c r="LBD112" s="301"/>
      <c r="LBE112" s="301"/>
      <c r="LBF112" s="301"/>
      <c r="LBG112" s="301"/>
      <c r="LBH112" s="301"/>
      <c r="LBI112" s="301"/>
      <c r="LBJ112" s="301"/>
      <c r="LBK112" s="301"/>
      <c r="LBL112" s="301"/>
      <c r="LBM112" s="301"/>
      <c r="LBN112" s="301"/>
      <c r="LBO112" s="301"/>
      <c r="LBP112" s="301"/>
      <c r="LBQ112" s="301"/>
      <c r="LBR112" s="301"/>
      <c r="LBS112" s="301"/>
      <c r="LBT112" s="301"/>
      <c r="LBU112" s="301"/>
      <c r="LBV112" s="301"/>
      <c r="LBW112" s="301"/>
      <c r="LBX112" s="301"/>
      <c r="LBY112" s="301"/>
      <c r="LBZ112" s="301"/>
      <c r="LCA112" s="301"/>
      <c r="LCB112" s="301"/>
      <c r="LCC112" s="301"/>
      <c r="LCD112" s="301"/>
      <c r="LCE112" s="301"/>
      <c r="LCL112" s="301"/>
      <c r="LCM112" s="301"/>
      <c r="LCN112" s="301"/>
      <c r="LCO112" s="301"/>
      <c r="LCP112" s="301"/>
      <c r="LCQ112" s="301"/>
      <c r="LCR112" s="301"/>
      <c r="LCS112" s="301"/>
      <c r="LCT112" s="301"/>
      <c r="LCU112" s="301"/>
      <c r="LCV112" s="301"/>
      <c r="LCW112" s="301"/>
      <c r="LCX112" s="301"/>
      <c r="LCY112" s="301"/>
      <c r="LCZ112" s="301"/>
      <c r="LDA112" s="301"/>
      <c r="LDB112" s="301"/>
      <c r="LDC112" s="301"/>
      <c r="LDD112" s="301"/>
      <c r="LDE112" s="301"/>
      <c r="LDF112" s="301"/>
      <c r="LDG112" s="301"/>
      <c r="LDH112" s="301"/>
      <c r="LDI112" s="301"/>
      <c r="LDJ112" s="301"/>
      <c r="LDK112" s="301"/>
      <c r="LDL112" s="301"/>
      <c r="LDM112" s="301"/>
      <c r="LDN112" s="301"/>
      <c r="LDO112" s="301"/>
      <c r="LDP112" s="301"/>
      <c r="LDQ112" s="301"/>
      <c r="LDR112" s="301"/>
      <c r="LDS112" s="301"/>
      <c r="LDT112" s="301"/>
      <c r="LDU112" s="301"/>
      <c r="LDV112" s="301"/>
      <c r="LDW112" s="301"/>
      <c r="LDX112" s="301"/>
      <c r="LDY112" s="301"/>
      <c r="LDZ112" s="301"/>
      <c r="LEA112" s="301"/>
      <c r="LEB112" s="301"/>
      <c r="LEC112" s="301"/>
      <c r="LED112" s="301"/>
      <c r="LEE112" s="301"/>
      <c r="LEF112" s="301"/>
      <c r="LEG112" s="301"/>
      <c r="LEH112" s="301"/>
      <c r="LEI112" s="301"/>
      <c r="LEJ112" s="301"/>
      <c r="LEK112" s="301"/>
      <c r="LEL112" s="301"/>
      <c r="LEM112" s="301"/>
      <c r="LEN112" s="301"/>
      <c r="LEO112" s="301"/>
      <c r="LEP112" s="301"/>
      <c r="LEQ112" s="301"/>
      <c r="LER112" s="301"/>
      <c r="LES112" s="301"/>
      <c r="LET112" s="301"/>
      <c r="LEU112" s="301"/>
      <c r="LEV112" s="301"/>
      <c r="LEW112" s="301"/>
      <c r="LEX112" s="301"/>
      <c r="LEY112" s="301"/>
      <c r="LEZ112" s="301"/>
      <c r="LFA112" s="301"/>
      <c r="LFB112" s="301"/>
      <c r="LFC112" s="301"/>
      <c r="LFD112" s="301"/>
      <c r="LFE112" s="301"/>
      <c r="LFF112" s="301"/>
      <c r="LFG112" s="301"/>
      <c r="LFH112" s="301"/>
      <c r="LFI112" s="301"/>
      <c r="LFJ112" s="301"/>
      <c r="LFK112" s="301"/>
      <c r="LFL112" s="301"/>
      <c r="LFM112" s="301"/>
      <c r="LFN112" s="301"/>
      <c r="LFO112" s="301"/>
      <c r="LFP112" s="301"/>
      <c r="LFQ112" s="301"/>
      <c r="LFR112" s="301"/>
      <c r="LFS112" s="301"/>
      <c r="LFT112" s="301"/>
      <c r="LFU112" s="301"/>
      <c r="LFV112" s="301"/>
      <c r="LFW112" s="301"/>
      <c r="LFX112" s="301"/>
      <c r="LFY112" s="301"/>
      <c r="LFZ112" s="301"/>
      <c r="LGA112" s="301"/>
      <c r="LGB112" s="301"/>
      <c r="LGC112" s="301"/>
      <c r="LGD112" s="301"/>
      <c r="LGE112" s="301"/>
      <c r="LGF112" s="301"/>
      <c r="LGG112" s="301"/>
      <c r="LGH112" s="301"/>
      <c r="LGI112" s="301"/>
      <c r="LGJ112" s="301"/>
      <c r="LGK112" s="301"/>
      <c r="LGL112" s="301"/>
      <c r="LGM112" s="301"/>
      <c r="LGN112" s="301"/>
      <c r="LGO112" s="301"/>
      <c r="LGP112" s="301"/>
      <c r="LGQ112" s="301"/>
      <c r="LGR112" s="301"/>
      <c r="LGS112" s="301"/>
      <c r="LGT112" s="301"/>
      <c r="LGU112" s="301"/>
      <c r="LGV112" s="301"/>
      <c r="LGW112" s="301"/>
      <c r="LGX112" s="301"/>
      <c r="LGY112" s="301"/>
      <c r="LGZ112" s="301"/>
      <c r="LHA112" s="301"/>
      <c r="LHB112" s="301"/>
      <c r="LHC112" s="301"/>
      <c r="LHD112" s="301"/>
      <c r="LHE112" s="301"/>
      <c r="LHF112" s="301"/>
      <c r="LHG112" s="301"/>
      <c r="LHH112" s="301"/>
      <c r="LHI112" s="301"/>
      <c r="LHJ112" s="301"/>
      <c r="LHK112" s="301"/>
      <c r="LHL112" s="301"/>
      <c r="LHM112" s="301"/>
      <c r="LHN112" s="301"/>
      <c r="LHO112" s="301"/>
      <c r="LHP112" s="301"/>
      <c r="LHQ112" s="301"/>
      <c r="LHR112" s="301"/>
      <c r="LHS112" s="301"/>
      <c r="LHT112" s="301"/>
      <c r="LHU112" s="301"/>
      <c r="LHV112" s="301"/>
      <c r="LHW112" s="301"/>
      <c r="LHX112" s="301"/>
      <c r="LHY112" s="301"/>
      <c r="LHZ112" s="301"/>
      <c r="LIA112" s="301"/>
      <c r="LIB112" s="301"/>
      <c r="LIC112" s="301"/>
      <c r="LID112" s="301"/>
      <c r="LIE112" s="301"/>
      <c r="LIF112" s="301"/>
      <c r="LIG112" s="301"/>
      <c r="LIH112" s="301"/>
      <c r="LII112" s="301"/>
      <c r="LIJ112" s="301"/>
      <c r="LIK112" s="301"/>
      <c r="LIL112" s="301"/>
      <c r="LIM112" s="301"/>
      <c r="LIN112" s="301"/>
      <c r="LIO112" s="301"/>
      <c r="LIP112" s="301"/>
      <c r="LIQ112" s="301"/>
      <c r="LIR112" s="301"/>
      <c r="LIS112" s="301"/>
      <c r="LIT112" s="301"/>
      <c r="LIU112" s="301"/>
      <c r="LIV112" s="301"/>
      <c r="LIW112" s="301"/>
      <c r="LIX112" s="301"/>
      <c r="LIY112" s="301"/>
      <c r="LIZ112" s="301"/>
      <c r="LJA112" s="301"/>
      <c r="LJB112" s="301"/>
      <c r="LJC112" s="301"/>
      <c r="LJD112" s="301"/>
      <c r="LJE112" s="301"/>
      <c r="LJF112" s="301"/>
      <c r="LJG112" s="301"/>
      <c r="LJH112" s="301"/>
      <c r="LJI112" s="301"/>
      <c r="LJJ112" s="301"/>
      <c r="LJK112" s="301"/>
      <c r="LJL112" s="301"/>
      <c r="LJM112" s="301"/>
      <c r="LJN112" s="301"/>
      <c r="LJO112" s="301"/>
      <c r="LJP112" s="301"/>
      <c r="LJQ112" s="301"/>
      <c r="LJR112" s="301"/>
      <c r="LJS112" s="301"/>
      <c r="LJT112" s="301"/>
      <c r="LJU112" s="301"/>
      <c r="LJV112" s="301"/>
      <c r="LJW112" s="301"/>
      <c r="LJX112" s="301"/>
      <c r="LJY112" s="301"/>
      <c r="LJZ112" s="301"/>
      <c r="LKA112" s="301"/>
      <c r="LKB112" s="301"/>
      <c r="LKC112" s="301"/>
      <c r="LKD112" s="301"/>
      <c r="LKE112" s="301"/>
      <c r="LKF112" s="301"/>
      <c r="LKG112" s="301"/>
      <c r="LKH112" s="301"/>
      <c r="LKI112" s="301"/>
      <c r="LKJ112" s="301"/>
      <c r="LKK112" s="301"/>
      <c r="LKL112" s="301"/>
      <c r="LKM112" s="301"/>
      <c r="LKN112" s="301"/>
      <c r="LKO112" s="301"/>
      <c r="LKP112" s="301"/>
      <c r="LKQ112" s="301"/>
      <c r="LKR112" s="301"/>
      <c r="LKS112" s="301"/>
      <c r="LKT112" s="301"/>
      <c r="LKU112" s="301"/>
      <c r="LKV112" s="301"/>
      <c r="LKW112" s="301"/>
      <c r="LKX112" s="301"/>
      <c r="LKY112" s="301"/>
      <c r="LKZ112" s="301"/>
      <c r="LLA112" s="301"/>
      <c r="LLB112" s="301"/>
      <c r="LLC112" s="301"/>
      <c r="LLD112" s="301"/>
      <c r="LLE112" s="301"/>
      <c r="LLF112" s="301"/>
      <c r="LLG112" s="301"/>
      <c r="LLH112" s="301"/>
      <c r="LLI112" s="301"/>
      <c r="LLJ112" s="301"/>
      <c r="LLK112" s="301"/>
      <c r="LLL112" s="301"/>
      <c r="LLM112" s="301"/>
      <c r="LLN112" s="301"/>
      <c r="LLO112" s="301"/>
      <c r="LLP112" s="301"/>
      <c r="LLQ112" s="301"/>
      <c r="LLR112" s="301"/>
      <c r="LLS112" s="301"/>
      <c r="LLT112" s="301"/>
      <c r="LLU112" s="301"/>
      <c r="LLV112" s="301"/>
      <c r="LLW112" s="301"/>
      <c r="LLX112" s="301"/>
      <c r="LLY112" s="301"/>
      <c r="LLZ112" s="301"/>
      <c r="LMA112" s="301"/>
      <c r="LMH112" s="301"/>
      <c r="LMI112" s="301"/>
      <c r="LMJ112" s="301"/>
      <c r="LMK112" s="301"/>
      <c r="LML112" s="301"/>
      <c r="LMM112" s="301"/>
      <c r="LMN112" s="301"/>
      <c r="LMO112" s="301"/>
      <c r="LMP112" s="301"/>
      <c r="LMQ112" s="301"/>
      <c r="LMR112" s="301"/>
      <c r="LMS112" s="301"/>
      <c r="LMT112" s="301"/>
      <c r="LMU112" s="301"/>
      <c r="LMV112" s="301"/>
      <c r="LMW112" s="301"/>
      <c r="LMX112" s="301"/>
      <c r="LMY112" s="301"/>
      <c r="LMZ112" s="301"/>
      <c r="LNA112" s="301"/>
      <c r="LNB112" s="301"/>
      <c r="LNC112" s="301"/>
      <c r="LND112" s="301"/>
      <c r="LNE112" s="301"/>
      <c r="LNF112" s="301"/>
      <c r="LNG112" s="301"/>
      <c r="LNH112" s="301"/>
      <c r="LNI112" s="301"/>
      <c r="LNJ112" s="301"/>
      <c r="LNK112" s="301"/>
      <c r="LNL112" s="301"/>
      <c r="LNM112" s="301"/>
      <c r="LNN112" s="301"/>
      <c r="LNO112" s="301"/>
      <c r="LNP112" s="301"/>
      <c r="LNQ112" s="301"/>
      <c r="LNR112" s="301"/>
      <c r="LNS112" s="301"/>
      <c r="LNT112" s="301"/>
      <c r="LNU112" s="301"/>
      <c r="LNV112" s="301"/>
      <c r="LNW112" s="301"/>
      <c r="LNX112" s="301"/>
      <c r="LNY112" s="301"/>
      <c r="LNZ112" s="301"/>
      <c r="LOA112" s="301"/>
      <c r="LOB112" s="301"/>
      <c r="LOC112" s="301"/>
      <c r="LOD112" s="301"/>
      <c r="LOE112" s="301"/>
      <c r="LOF112" s="301"/>
      <c r="LOG112" s="301"/>
      <c r="LOH112" s="301"/>
      <c r="LOI112" s="301"/>
      <c r="LOJ112" s="301"/>
      <c r="LOK112" s="301"/>
      <c r="LOL112" s="301"/>
      <c r="LOM112" s="301"/>
      <c r="LON112" s="301"/>
      <c r="LOO112" s="301"/>
      <c r="LOP112" s="301"/>
      <c r="LOQ112" s="301"/>
      <c r="LOR112" s="301"/>
      <c r="LOS112" s="301"/>
      <c r="LOT112" s="301"/>
      <c r="LOU112" s="301"/>
      <c r="LOV112" s="301"/>
      <c r="LOW112" s="301"/>
      <c r="LOX112" s="301"/>
      <c r="LOY112" s="301"/>
      <c r="LOZ112" s="301"/>
      <c r="LPA112" s="301"/>
      <c r="LPB112" s="301"/>
      <c r="LPC112" s="301"/>
      <c r="LPD112" s="301"/>
      <c r="LPE112" s="301"/>
      <c r="LPF112" s="301"/>
      <c r="LPG112" s="301"/>
      <c r="LPH112" s="301"/>
      <c r="LPI112" s="301"/>
      <c r="LPJ112" s="301"/>
      <c r="LPK112" s="301"/>
      <c r="LPL112" s="301"/>
      <c r="LPM112" s="301"/>
      <c r="LPN112" s="301"/>
      <c r="LPO112" s="301"/>
      <c r="LPP112" s="301"/>
      <c r="LPQ112" s="301"/>
      <c r="LPR112" s="301"/>
      <c r="LPS112" s="301"/>
      <c r="LPT112" s="301"/>
      <c r="LPU112" s="301"/>
      <c r="LPV112" s="301"/>
      <c r="LPW112" s="301"/>
      <c r="LPX112" s="301"/>
      <c r="LPY112" s="301"/>
      <c r="LPZ112" s="301"/>
      <c r="LQA112" s="301"/>
      <c r="LQB112" s="301"/>
      <c r="LQC112" s="301"/>
      <c r="LQD112" s="301"/>
      <c r="LQE112" s="301"/>
      <c r="LQF112" s="301"/>
      <c r="LQG112" s="301"/>
      <c r="LQH112" s="301"/>
      <c r="LQI112" s="301"/>
      <c r="LQJ112" s="301"/>
      <c r="LQK112" s="301"/>
      <c r="LQL112" s="301"/>
      <c r="LQM112" s="301"/>
      <c r="LQN112" s="301"/>
      <c r="LQO112" s="301"/>
      <c r="LQP112" s="301"/>
      <c r="LQQ112" s="301"/>
      <c r="LQR112" s="301"/>
      <c r="LQS112" s="301"/>
      <c r="LQT112" s="301"/>
      <c r="LQU112" s="301"/>
      <c r="LQV112" s="301"/>
      <c r="LQW112" s="301"/>
      <c r="LQX112" s="301"/>
      <c r="LQY112" s="301"/>
      <c r="LQZ112" s="301"/>
      <c r="LRA112" s="301"/>
      <c r="LRB112" s="301"/>
      <c r="LRC112" s="301"/>
      <c r="LRD112" s="301"/>
      <c r="LRE112" s="301"/>
      <c r="LRF112" s="301"/>
      <c r="LRG112" s="301"/>
      <c r="LRH112" s="301"/>
      <c r="LRI112" s="301"/>
      <c r="LRJ112" s="301"/>
      <c r="LRK112" s="301"/>
      <c r="LRL112" s="301"/>
      <c r="LRM112" s="301"/>
      <c r="LRN112" s="301"/>
      <c r="LRO112" s="301"/>
      <c r="LRP112" s="301"/>
      <c r="LRQ112" s="301"/>
      <c r="LRR112" s="301"/>
      <c r="LRS112" s="301"/>
      <c r="LRT112" s="301"/>
      <c r="LRU112" s="301"/>
      <c r="LRV112" s="301"/>
      <c r="LRW112" s="301"/>
      <c r="LRX112" s="301"/>
      <c r="LRY112" s="301"/>
      <c r="LRZ112" s="301"/>
      <c r="LSA112" s="301"/>
      <c r="LSB112" s="301"/>
      <c r="LSC112" s="301"/>
      <c r="LSD112" s="301"/>
      <c r="LSE112" s="301"/>
      <c r="LSF112" s="301"/>
      <c r="LSG112" s="301"/>
      <c r="LSH112" s="301"/>
      <c r="LSI112" s="301"/>
      <c r="LSJ112" s="301"/>
      <c r="LSK112" s="301"/>
      <c r="LSL112" s="301"/>
      <c r="LSM112" s="301"/>
      <c r="LSN112" s="301"/>
      <c r="LSO112" s="301"/>
      <c r="LSP112" s="301"/>
      <c r="LSQ112" s="301"/>
      <c r="LSR112" s="301"/>
      <c r="LSS112" s="301"/>
      <c r="LST112" s="301"/>
      <c r="LSU112" s="301"/>
      <c r="LSV112" s="301"/>
      <c r="LSW112" s="301"/>
      <c r="LSX112" s="301"/>
      <c r="LSY112" s="301"/>
      <c r="LSZ112" s="301"/>
      <c r="LTA112" s="301"/>
      <c r="LTB112" s="301"/>
      <c r="LTC112" s="301"/>
      <c r="LTD112" s="301"/>
      <c r="LTE112" s="301"/>
      <c r="LTF112" s="301"/>
      <c r="LTG112" s="301"/>
      <c r="LTH112" s="301"/>
      <c r="LTI112" s="301"/>
      <c r="LTJ112" s="301"/>
      <c r="LTK112" s="301"/>
      <c r="LTL112" s="301"/>
      <c r="LTM112" s="301"/>
      <c r="LTN112" s="301"/>
      <c r="LTO112" s="301"/>
      <c r="LTP112" s="301"/>
      <c r="LTQ112" s="301"/>
      <c r="LTR112" s="301"/>
      <c r="LTS112" s="301"/>
      <c r="LTT112" s="301"/>
      <c r="LTU112" s="301"/>
      <c r="LTV112" s="301"/>
      <c r="LTW112" s="301"/>
      <c r="LTX112" s="301"/>
      <c r="LTY112" s="301"/>
      <c r="LTZ112" s="301"/>
      <c r="LUA112" s="301"/>
      <c r="LUB112" s="301"/>
      <c r="LUC112" s="301"/>
      <c r="LUD112" s="301"/>
      <c r="LUE112" s="301"/>
      <c r="LUF112" s="301"/>
      <c r="LUG112" s="301"/>
      <c r="LUH112" s="301"/>
      <c r="LUI112" s="301"/>
      <c r="LUJ112" s="301"/>
      <c r="LUK112" s="301"/>
      <c r="LUL112" s="301"/>
      <c r="LUM112" s="301"/>
      <c r="LUN112" s="301"/>
      <c r="LUO112" s="301"/>
      <c r="LUP112" s="301"/>
      <c r="LUQ112" s="301"/>
      <c r="LUR112" s="301"/>
      <c r="LUS112" s="301"/>
      <c r="LUT112" s="301"/>
      <c r="LUU112" s="301"/>
      <c r="LUV112" s="301"/>
      <c r="LUW112" s="301"/>
      <c r="LUX112" s="301"/>
      <c r="LUY112" s="301"/>
      <c r="LUZ112" s="301"/>
      <c r="LVA112" s="301"/>
      <c r="LVB112" s="301"/>
      <c r="LVC112" s="301"/>
      <c r="LVD112" s="301"/>
      <c r="LVE112" s="301"/>
      <c r="LVF112" s="301"/>
      <c r="LVG112" s="301"/>
      <c r="LVH112" s="301"/>
      <c r="LVI112" s="301"/>
      <c r="LVJ112" s="301"/>
      <c r="LVK112" s="301"/>
      <c r="LVL112" s="301"/>
      <c r="LVM112" s="301"/>
      <c r="LVN112" s="301"/>
      <c r="LVO112" s="301"/>
      <c r="LVP112" s="301"/>
      <c r="LVQ112" s="301"/>
      <c r="LVR112" s="301"/>
      <c r="LVS112" s="301"/>
      <c r="LVT112" s="301"/>
      <c r="LVU112" s="301"/>
      <c r="LVV112" s="301"/>
      <c r="LVW112" s="301"/>
      <c r="LWD112" s="301"/>
      <c r="LWE112" s="301"/>
      <c r="LWF112" s="301"/>
      <c r="LWG112" s="301"/>
      <c r="LWH112" s="301"/>
      <c r="LWI112" s="301"/>
      <c r="LWJ112" s="301"/>
      <c r="LWK112" s="301"/>
      <c r="LWL112" s="301"/>
      <c r="LWM112" s="301"/>
      <c r="LWN112" s="301"/>
      <c r="LWO112" s="301"/>
      <c r="LWP112" s="301"/>
      <c r="LWQ112" s="301"/>
      <c r="LWR112" s="301"/>
      <c r="LWS112" s="301"/>
      <c r="LWT112" s="301"/>
      <c r="LWU112" s="301"/>
      <c r="LWV112" s="301"/>
      <c r="LWW112" s="301"/>
      <c r="LWX112" s="301"/>
      <c r="LWY112" s="301"/>
      <c r="LWZ112" s="301"/>
      <c r="LXA112" s="301"/>
      <c r="LXB112" s="301"/>
      <c r="LXC112" s="301"/>
      <c r="LXD112" s="301"/>
      <c r="LXE112" s="301"/>
      <c r="LXF112" s="301"/>
      <c r="LXG112" s="301"/>
      <c r="LXH112" s="301"/>
      <c r="LXI112" s="301"/>
      <c r="LXJ112" s="301"/>
      <c r="LXK112" s="301"/>
      <c r="LXL112" s="301"/>
      <c r="LXM112" s="301"/>
      <c r="LXN112" s="301"/>
      <c r="LXO112" s="301"/>
      <c r="LXP112" s="301"/>
      <c r="LXQ112" s="301"/>
      <c r="LXR112" s="301"/>
      <c r="LXS112" s="301"/>
      <c r="LXT112" s="301"/>
      <c r="LXU112" s="301"/>
      <c r="LXV112" s="301"/>
      <c r="LXW112" s="301"/>
      <c r="LXX112" s="301"/>
      <c r="LXY112" s="301"/>
      <c r="LXZ112" s="301"/>
      <c r="LYA112" s="301"/>
      <c r="LYB112" s="301"/>
      <c r="LYC112" s="301"/>
      <c r="LYD112" s="301"/>
      <c r="LYE112" s="301"/>
      <c r="LYF112" s="301"/>
      <c r="LYG112" s="301"/>
      <c r="LYH112" s="301"/>
      <c r="LYI112" s="301"/>
      <c r="LYJ112" s="301"/>
      <c r="LYK112" s="301"/>
      <c r="LYL112" s="301"/>
      <c r="LYM112" s="301"/>
      <c r="LYN112" s="301"/>
      <c r="LYO112" s="301"/>
      <c r="LYP112" s="301"/>
      <c r="LYQ112" s="301"/>
      <c r="LYR112" s="301"/>
      <c r="LYS112" s="301"/>
      <c r="LYT112" s="301"/>
      <c r="LYU112" s="301"/>
      <c r="LYV112" s="301"/>
      <c r="LYW112" s="301"/>
      <c r="LYX112" s="301"/>
      <c r="LYY112" s="301"/>
      <c r="LYZ112" s="301"/>
      <c r="LZA112" s="301"/>
      <c r="LZB112" s="301"/>
      <c r="LZC112" s="301"/>
      <c r="LZD112" s="301"/>
      <c r="LZE112" s="301"/>
      <c r="LZF112" s="301"/>
      <c r="LZG112" s="301"/>
      <c r="LZH112" s="301"/>
      <c r="LZI112" s="301"/>
      <c r="LZJ112" s="301"/>
      <c r="LZK112" s="301"/>
      <c r="LZL112" s="301"/>
      <c r="LZM112" s="301"/>
      <c r="LZN112" s="301"/>
      <c r="LZO112" s="301"/>
      <c r="LZP112" s="301"/>
      <c r="LZQ112" s="301"/>
      <c r="LZR112" s="301"/>
      <c r="LZS112" s="301"/>
      <c r="LZT112" s="301"/>
      <c r="LZU112" s="301"/>
      <c r="LZV112" s="301"/>
      <c r="LZW112" s="301"/>
      <c r="LZX112" s="301"/>
      <c r="LZY112" s="301"/>
      <c r="LZZ112" s="301"/>
      <c r="MAA112" s="301"/>
      <c r="MAB112" s="301"/>
      <c r="MAC112" s="301"/>
      <c r="MAD112" s="301"/>
      <c r="MAE112" s="301"/>
      <c r="MAF112" s="301"/>
      <c r="MAG112" s="301"/>
      <c r="MAH112" s="301"/>
      <c r="MAI112" s="301"/>
      <c r="MAJ112" s="301"/>
      <c r="MAK112" s="301"/>
      <c r="MAL112" s="301"/>
      <c r="MAM112" s="301"/>
      <c r="MAN112" s="301"/>
      <c r="MAO112" s="301"/>
      <c r="MAP112" s="301"/>
      <c r="MAQ112" s="301"/>
      <c r="MAR112" s="301"/>
      <c r="MAS112" s="301"/>
      <c r="MAT112" s="301"/>
      <c r="MAU112" s="301"/>
      <c r="MAV112" s="301"/>
      <c r="MAW112" s="301"/>
      <c r="MAX112" s="301"/>
      <c r="MAY112" s="301"/>
      <c r="MAZ112" s="301"/>
      <c r="MBA112" s="301"/>
      <c r="MBB112" s="301"/>
      <c r="MBC112" s="301"/>
      <c r="MBD112" s="301"/>
      <c r="MBE112" s="301"/>
      <c r="MBF112" s="301"/>
      <c r="MBG112" s="301"/>
      <c r="MBH112" s="301"/>
      <c r="MBI112" s="301"/>
      <c r="MBJ112" s="301"/>
      <c r="MBK112" s="301"/>
      <c r="MBL112" s="301"/>
      <c r="MBM112" s="301"/>
      <c r="MBN112" s="301"/>
      <c r="MBO112" s="301"/>
      <c r="MBP112" s="301"/>
      <c r="MBQ112" s="301"/>
      <c r="MBR112" s="301"/>
      <c r="MBS112" s="301"/>
      <c r="MBT112" s="301"/>
      <c r="MBU112" s="301"/>
      <c r="MBV112" s="301"/>
      <c r="MBW112" s="301"/>
      <c r="MBX112" s="301"/>
      <c r="MBY112" s="301"/>
      <c r="MBZ112" s="301"/>
      <c r="MCA112" s="301"/>
      <c r="MCB112" s="301"/>
      <c r="MCC112" s="301"/>
      <c r="MCD112" s="301"/>
      <c r="MCE112" s="301"/>
      <c r="MCF112" s="301"/>
      <c r="MCG112" s="301"/>
      <c r="MCH112" s="301"/>
      <c r="MCI112" s="301"/>
      <c r="MCJ112" s="301"/>
      <c r="MCK112" s="301"/>
      <c r="MCL112" s="301"/>
      <c r="MCM112" s="301"/>
      <c r="MCN112" s="301"/>
      <c r="MCO112" s="301"/>
      <c r="MCP112" s="301"/>
      <c r="MCQ112" s="301"/>
      <c r="MCR112" s="301"/>
      <c r="MCS112" s="301"/>
      <c r="MCT112" s="301"/>
      <c r="MCU112" s="301"/>
      <c r="MCV112" s="301"/>
      <c r="MCW112" s="301"/>
      <c r="MCX112" s="301"/>
      <c r="MCY112" s="301"/>
      <c r="MCZ112" s="301"/>
      <c r="MDA112" s="301"/>
      <c r="MDB112" s="301"/>
      <c r="MDC112" s="301"/>
      <c r="MDD112" s="301"/>
      <c r="MDE112" s="301"/>
      <c r="MDF112" s="301"/>
      <c r="MDG112" s="301"/>
      <c r="MDH112" s="301"/>
      <c r="MDI112" s="301"/>
      <c r="MDJ112" s="301"/>
      <c r="MDK112" s="301"/>
      <c r="MDL112" s="301"/>
      <c r="MDM112" s="301"/>
      <c r="MDN112" s="301"/>
      <c r="MDO112" s="301"/>
      <c r="MDP112" s="301"/>
      <c r="MDQ112" s="301"/>
      <c r="MDR112" s="301"/>
      <c r="MDS112" s="301"/>
      <c r="MDT112" s="301"/>
      <c r="MDU112" s="301"/>
      <c r="MDV112" s="301"/>
      <c r="MDW112" s="301"/>
      <c r="MDX112" s="301"/>
      <c r="MDY112" s="301"/>
      <c r="MDZ112" s="301"/>
      <c r="MEA112" s="301"/>
      <c r="MEB112" s="301"/>
      <c r="MEC112" s="301"/>
      <c r="MED112" s="301"/>
      <c r="MEE112" s="301"/>
      <c r="MEF112" s="301"/>
      <c r="MEG112" s="301"/>
      <c r="MEH112" s="301"/>
      <c r="MEI112" s="301"/>
      <c r="MEJ112" s="301"/>
      <c r="MEK112" s="301"/>
      <c r="MEL112" s="301"/>
      <c r="MEM112" s="301"/>
      <c r="MEN112" s="301"/>
      <c r="MEO112" s="301"/>
      <c r="MEP112" s="301"/>
      <c r="MEQ112" s="301"/>
      <c r="MER112" s="301"/>
      <c r="MES112" s="301"/>
      <c r="MET112" s="301"/>
      <c r="MEU112" s="301"/>
      <c r="MEV112" s="301"/>
      <c r="MEW112" s="301"/>
      <c r="MEX112" s="301"/>
      <c r="MEY112" s="301"/>
      <c r="MEZ112" s="301"/>
      <c r="MFA112" s="301"/>
      <c r="MFB112" s="301"/>
      <c r="MFC112" s="301"/>
      <c r="MFD112" s="301"/>
      <c r="MFE112" s="301"/>
      <c r="MFF112" s="301"/>
      <c r="MFG112" s="301"/>
      <c r="MFH112" s="301"/>
      <c r="MFI112" s="301"/>
      <c r="MFJ112" s="301"/>
      <c r="MFK112" s="301"/>
      <c r="MFL112" s="301"/>
      <c r="MFM112" s="301"/>
      <c r="MFN112" s="301"/>
      <c r="MFO112" s="301"/>
      <c r="MFP112" s="301"/>
      <c r="MFQ112" s="301"/>
      <c r="MFR112" s="301"/>
      <c r="MFS112" s="301"/>
      <c r="MFZ112" s="301"/>
      <c r="MGA112" s="301"/>
      <c r="MGB112" s="301"/>
      <c r="MGC112" s="301"/>
      <c r="MGD112" s="301"/>
      <c r="MGE112" s="301"/>
      <c r="MGF112" s="301"/>
      <c r="MGG112" s="301"/>
      <c r="MGH112" s="301"/>
      <c r="MGI112" s="301"/>
      <c r="MGJ112" s="301"/>
      <c r="MGK112" s="301"/>
      <c r="MGL112" s="301"/>
      <c r="MGM112" s="301"/>
      <c r="MGN112" s="301"/>
      <c r="MGO112" s="301"/>
      <c r="MGP112" s="301"/>
      <c r="MGQ112" s="301"/>
      <c r="MGR112" s="301"/>
      <c r="MGS112" s="301"/>
      <c r="MGT112" s="301"/>
      <c r="MGU112" s="301"/>
      <c r="MGV112" s="301"/>
      <c r="MGW112" s="301"/>
      <c r="MGX112" s="301"/>
      <c r="MGY112" s="301"/>
      <c r="MGZ112" s="301"/>
      <c r="MHA112" s="301"/>
      <c r="MHB112" s="301"/>
      <c r="MHC112" s="301"/>
      <c r="MHD112" s="301"/>
      <c r="MHE112" s="301"/>
      <c r="MHF112" s="301"/>
      <c r="MHG112" s="301"/>
      <c r="MHH112" s="301"/>
      <c r="MHI112" s="301"/>
      <c r="MHJ112" s="301"/>
      <c r="MHK112" s="301"/>
      <c r="MHL112" s="301"/>
      <c r="MHM112" s="301"/>
      <c r="MHN112" s="301"/>
      <c r="MHO112" s="301"/>
      <c r="MHP112" s="301"/>
      <c r="MHQ112" s="301"/>
      <c r="MHR112" s="301"/>
      <c r="MHS112" s="301"/>
      <c r="MHT112" s="301"/>
      <c r="MHU112" s="301"/>
      <c r="MHV112" s="301"/>
      <c r="MHW112" s="301"/>
      <c r="MHX112" s="301"/>
      <c r="MHY112" s="301"/>
      <c r="MHZ112" s="301"/>
      <c r="MIA112" s="301"/>
      <c r="MIB112" s="301"/>
      <c r="MIC112" s="301"/>
      <c r="MID112" s="301"/>
      <c r="MIE112" s="301"/>
      <c r="MIF112" s="301"/>
      <c r="MIG112" s="301"/>
      <c r="MIH112" s="301"/>
      <c r="MII112" s="301"/>
      <c r="MIJ112" s="301"/>
      <c r="MIK112" s="301"/>
      <c r="MIL112" s="301"/>
      <c r="MIM112" s="301"/>
      <c r="MIN112" s="301"/>
      <c r="MIO112" s="301"/>
      <c r="MIP112" s="301"/>
      <c r="MIQ112" s="301"/>
      <c r="MIR112" s="301"/>
      <c r="MIS112" s="301"/>
      <c r="MIT112" s="301"/>
      <c r="MIU112" s="301"/>
      <c r="MIV112" s="301"/>
      <c r="MIW112" s="301"/>
      <c r="MIX112" s="301"/>
      <c r="MIY112" s="301"/>
      <c r="MIZ112" s="301"/>
      <c r="MJA112" s="301"/>
      <c r="MJB112" s="301"/>
      <c r="MJC112" s="301"/>
      <c r="MJD112" s="301"/>
      <c r="MJE112" s="301"/>
      <c r="MJF112" s="301"/>
      <c r="MJG112" s="301"/>
      <c r="MJH112" s="301"/>
      <c r="MJI112" s="301"/>
      <c r="MJJ112" s="301"/>
      <c r="MJK112" s="301"/>
      <c r="MJL112" s="301"/>
      <c r="MJM112" s="301"/>
      <c r="MJN112" s="301"/>
      <c r="MJO112" s="301"/>
      <c r="MJP112" s="301"/>
      <c r="MJQ112" s="301"/>
      <c r="MJR112" s="301"/>
      <c r="MJS112" s="301"/>
      <c r="MJT112" s="301"/>
      <c r="MJU112" s="301"/>
      <c r="MJV112" s="301"/>
      <c r="MJW112" s="301"/>
      <c r="MJX112" s="301"/>
      <c r="MJY112" s="301"/>
      <c r="MJZ112" s="301"/>
      <c r="MKA112" s="301"/>
      <c r="MKB112" s="301"/>
      <c r="MKC112" s="301"/>
      <c r="MKD112" s="301"/>
      <c r="MKE112" s="301"/>
      <c r="MKF112" s="301"/>
      <c r="MKG112" s="301"/>
      <c r="MKH112" s="301"/>
      <c r="MKI112" s="301"/>
      <c r="MKJ112" s="301"/>
      <c r="MKK112" s="301"/>
      <c r="MKL112" s="301"/>
      <c r="MKM112" s="301"/>
      <c r="MKN112" s="301"/>
      <c r="MKO112" s="301"/>
      <c r="MKP112" s="301"/>
      <c r="MKQ112" s="301"/>
      <c r="MKR112" s="301"/>
      <c r="MKS112" s="301"/>
      <c r="MKT112" s="301"/>
      <c r="MKU112" s="301"/>
      <c r="MKV112" s="301"/>
      <c r="MKW112" s="301"/>
      <c r="MKX112" s="301"/>
      <c r="MKY112" s="301"/>
      <c r="MKZ112" s="301"/>
      <c r="MLA112" s="301"/>
      <c r="MLB112" s="301"/>
      <c r="MLC112" s="301"/>
      <c r="MLD112" s="301"/>
      <c r="MLE112" s="301"/>
      <c r="MLF112" s="301"/>
      <c r="MLG112" s="301"/>
      <c r="MLH112" s="301"/>
      <c r="MLI112" s="301"/>
      <c r="MLJ112" s="301"/>
      <c r="MLK112" s="301"/>
      <c r="MLL112" s="301"/>
      <c r="MLM112" s="301"/>
      <c r="MLN112" s="301"/>
      <c r="MLO112" s="301"/>
      <c r="MLP112" s="301"/>
      <c r="MLQ112" s="301"/>
      <c r="MLR112" s="301"/>
      <c r="MLS112" s="301"/>
      <c r="MLT112" s="301"/>
      <c r="MLU112" s="301"/>
      <c r="MLV112" s="301"/>
      <c r="MLW112" s="301"/>
      <c r="MLX112" s="301"/>
      <c r="MLY112" s="301"/>
      <c r="MLZ112" s="301"/>
      <c r="MMA112" s="301"/>
      <c r="MMB112" s="301"/>
      <c r="MMC112" s="301"/>
      <c r="MMD112" s="301"/>
      <c r="MME112" s="301"/>
      <c r="MMF112" s="301"/>
      <c r="MMG112" s="301"/>
      <c r="MMH112" s="301"/>
      <c r="MMI112" s="301"/>
      <c r="MMJ112" s="301"/>
      <c r="MMK112" s="301"/>
      <c r="MML112" s="301"/>
      <c r="MMM112" s="301"/>
      <c r="MMN112" s="301"/>
      <c r="MMO112" s="301"/>
      <c r="MMP112" s="301"/>
      <c r="MMQ112" s="301"/>
      <c r="MMR112" s="301"/>
      <c r="MMS112" s="301"/>
      <c r="MMT112" s="301"/>
      <c r="MMU112" s="301"/>
      <c r="MMV112" s="301"/>
      <c r="MMW112" s="301"/>
      <c r="MMX112" s="301"/>
      <c r="MMY112" s="301"/>
      <c r="MMZ112" s="301"/>
      <c r="MNA112" s="301"/>
      <c r="MNB112" s="301"/>
      <c r="MNC112" s="301"/>
      <c r="MND112" s="301"/>
      <c r="MNE112" s="301"/>
      <c r="MNF112" s="301"/>
      <c r="MNG112" s="301"/>
      <c r="MNH112" s="301"/>
      <c r="MNI112" s="301"/>
      <c r="MNJ112" s="301"/>
      <c r="MNK112" s="301"/>
      <c r="MNL112" s="301"/>
      <c r="MNM112" s="301"/>
      <c r="MNN112" s="301"/>
      <c r="MNO112" s="301"/>
      <c r="MNP112" s="301"/>
      <c r="MNQ112" s="301"/>
      <c r="MNR112" s="301"/>
      <c r="MNS112" s="301"/>
      <c r="MNT112" s="301"/>
      <c r="MNU112" s="301"/>
      <c r="MNV112" s="301"/>
      <c r="MNW112" s="301"/>
      <c r="MNX112" s="301"/>
      <c r="MNY112" s="301"/>
      <c r="MNZ112" s="301"/>
      <c r="MOA112" s="301"/>
      <c r="MOB112" s="301"/>
      <c r="MOC112" s="301"/>
      <c r="MOD112" s="301"/>
      <c r="MOE112" s="301"/>
      <c r="MOF112" s="301"/>
      <c r="MOG112" s="301"/>
      <c r="MOH112" s="301"/>
      <c r="MOI112" s="301"/>
      <c r="MOJ112" s="301"/>
      <c r="MOK112" s="301"/>
      <c r="MOL112" s="301"/>
      <c r="MOM112" s="301"/>
      <c r="MON112" s="301"/>
      <c r="MOO112" s="301"/>
      <c r="MOP112" s="301"/>
      <c r="MOQ112" s="301"/>
      <c r="MOR112" s="301"/>
      <c r="MOS112" s="301"/>
      <c r="MOT112" s="301"/>
      <c r="MOU112" s="301"/>
      <c r="MOV112" s="301"/>
      <c r="MOW112" s="301"/>
      <c r="MOX112" s="301"/>
      <c r="MOY112" s="301"/>
      <c r="MOZ112" s="301"/>
      <c r="MPA112" s="301"/>
      <c r="MPB112" s="301"/>
      <c r="MPC112" s="301"/>
      <c r="MPD112" s="301"/>
      <c r="MPE112" s="301"/>
      <c r="MPF112" s="301"/>
      <c r="MPG112" s="301"/>
      <c r="MPH112" s="301"/>
      <c r="MPI112" s="301"/>
      <c r="MPJ112" s="301"/>
      <c r="MPK112" s="301"/>
      <c r="MPL112" s="301"/>
      <c r="MPM112" s="301"/>
      <c r="MPN112" s="301"/>
      <c r="MPO112" s="301"/>
      <c r="MPV112" s="301"/>
      <c r="MPW112" s="301"/>
      <c r="MPX112" s="301"/>
      <c r="MPY112" s="301"/>
      <c r="MPZ112" s="301"/>
      <c r="MQA112" s="301"/>
      <c r="MQB112" s="301"/>
      <c r="MQC112" s="301"/>
      <c r="MQD112" s="301"/>
      <c r="MQE112" s="301"/>
      <c r="MQF112" s="301"/>
      <c r="MQG112" s="301"/>
      <c r="MQH112" s="301"/>
      <c r="MQI112" s="301"/>
      <c r="MQJ112" s="301"/>
      <c r="MQK112" s="301"/>
      <c r="MQL112" s="301"/>
      <c r="MQM112" s="301"/>
      <c r="MQN112" s="301"/>
      <c r="MQO112" s="301"/>
      <c r="MQP112" s="301"/>
      <c r="MQQ112" s="301"/>
      <c r="MQR112" s="301"/>
      <c r="MQS112" s="301"/>
      <c r="MQT112" s="301"/>
      <c r="MQU112" s="301"/>
      <c r="MQV112" s="301"/>
      <c r="MQW112" s="301"/>
      <c r="MQX112" s="301"/>
      <c r="MQY112" s="301"/>
      <c r="MQZ112" s="301"/>
      <c r="MRA112" s="301"/>
      <c r="MRB112" s="301"/>
      <c r="MRC112" s="301"/>
      <c r="MRD112" s="301"/>
      <c r="MRE112" s="301"/>
      <c r="MRF112" s="301"/>
      <c r="MRG112" s="301"/>
      <c r="MRH112" s="301"/>
      <c r="MRI112" s="301"/>
      <c r="MRJ112" s="301"/>
      <c r="MRK112" s="301"/>
      <c r="MRL112" s="301"/>
      <c r="MRM112" s="301"/>
      <c r="MRN112" s="301"/>
      <c r="MRO112" s="301"/>
      <c r="MRP112" s="301"/>
      <c r="MRQ112" s="301"/>
      <c r="MRR112" s="301"/>
      <c r="MRS112" s="301"/>
      <c r="MRT112" s="301"/>
      <c r="MRU112" s="301"/>
      <c r="MRV112" s="301"/>
      <c r="MRW112" s="301"/>
      <c r="MRX112" s="301"/>
      <c r="MRY112" s="301"/>
      <c r="MRZ112" s="301"/>
      <c r="MSA112" s="301"/>
      <c r="MSB112" s="301"/>
      <c r="MSC112" s="301"/>
      <c r="MSD112" s="301"/>
      <c r="MSE112" s="301"/>
      <c r="MSF112" s="301"/>
      <c r="MSG112" s="301"/>
      <c r="MSH112" s="301"/>
      <c r="MSI112" s="301"/>
      <c r="MSJ112" s="301"/>
      <c r="MSK112" s="301"/>
      <c r="MSL112" s="301"/>
      <c r="MSM112" s="301"/>
      <c r="MSN112" s="301"/>
      <c r="MSO112" s="301"/>
      <c r="MSP112" s="301"/>
      <c r="MSQ112" s="301"/>
      <c r="MSR112" s="301"/>
      <c r="MSS112" s="301"/>
      <c r="MST112" s="301"/>
      <c r="MSU112" s="301"/>
      <c r="MSV112" s="301"/>
      <c r="MSW112" s="301"/>
      <c r="MSX112" s="301"/>
      <c r="MSY112" s="301"/>
      <c r="MSZ112" s="301"/>
      <c r="MTA112" s="301"/>
      <c r="MTB112" s="301"/>
      <c r="MTC112" s="301"/>
      <c r="MTD112" s="301"/>
      <c r="MTE112" s="301"/>
      <c r="MTF112" s="301"/>
      <c r="MTG112" s="301"/>
      <c r="MTH112" s="301"/>
      <c r="MTI112" s="301"/>
      <c r="MTJ112" s="301"/>
      <c r="MTK112" s="301"/>
      <c r="MTL112" s="301"/>
      <c r="MTM112" s="301"/>
      <c r="MTN112" s="301"/>
      <c r="MTO112" s="301"/>
      <c r="MTP112" s="301"/>
      <c r="MTQ112" s="301"/>
      <c r="MTR112" s="301"/>
      <c r="MTS112" s="301"/>
      <c r="MTT112" s="301"/>
      <c r="MTU112" s="301"/>
      <c r="MTV112" s="301"/>
      <c r="MTW112" s="301"/>
      <c r="MTX112" s="301"/>
      <c r="MTY112" s="301"/>
      <c r="MTZ112" s="301"/>
      <c r="MUA112" s="301"/>
      <c r="MUB112" s="301"/>
      <c r="MUC112" s="301"/>
      <c r="MUD112" s="301"/>
      <c r="MUE112" s="301"/>
      <c r="MUF112" s="301"/>
      <c r="MUG112" s="301"/>
      <c r="MUH112" s="301"/>
      <c r="MUI112" s="301"/>
      <c r="MUJ112" s="301"/>
      <c r="MUK112" s="301"/>
      <c r="MUL112" s="301"/>
      <c r="MUM112" s="301"/>
      <c r="MUN112" s="301"/>
      <c r="MUO112" s="301"/>
      <c r="MUP112" s="301"/>
      <c r="MUQ112" s="301"/>
      <c r="MUR112" s="301"/>
      <c r="MUS112" s="301"/>
      <c r="MUT112" s="301"/>
      <c r="MUU112" s="301"/>
      <c r="MUV112" s="301"/>
      <c r="MUW112" s="301"/>
      <c r="MUX112" s="301"/>
      <c r="MUY112" s="301"/>
      <c r="MUZ112" s="301"/>
      <c r="MVA112" s="301"/>
      <c r="MVB112" s="301"/>
      <c r="MVC112" s="301"/>
      <c r="MVD112" s="301"/>
      <c r="MVE112" s="301"/>
      <c r="MVF112" s="301"/>
      <c r="MVG112" s="301"/>
      <c r="MVH112" s="301"/>
      <c r="MVI112" s="301"/>
      <c r="MVJ112" s="301"/>
      <c r="MVK112" s="301"/>
      <c r="MVL112" s="301"/>
      <c r="MVM112" s="301"/>
      <c r="MVN112" s="301"/>
      <c r="MVO112" s="301"/>
      <c r="MVP112" s="301"/>
      <c r="MVQ112" s="301"/>
      <c r="MVR112" s="301"/>
      <c r="MVS112" s="301"/>
      <c r="MVT112" s="301"/>
      <c r="MVU112" s="301"/>
      <c r="MVV112" s="301"/>
      <c r="MVW112" s="301"/>
      <c r="MVX112" s="301"/>
      <c r="MVY112" s="301"/>
      <c r="MVZ112" s="301"/>
      <c r="MWA112" s="301"/>
      <c r="MWB112" s="301"/>
      <c r="MWC112" s="301"/>
      <c r="MWD112" s="301"/>
      <c r="MWE112" s="301"/>
      <c r="MWF112" s="301"/>
      <c r="MWG112" s="301"/>
      <c r="MWH112" s="301"/>
      <c r="MWI112" s="301"/>
      <c r="MWJ112" s="301"/>
      <c r="MWK112" s="301"/>
      <c r="MWL112" s="301"/>
      <c r="MWM112" s="301"/>
      <c r="MWN112" s="301"/>
      <c r="MWO112" s="301"/>
      <c r="MWP112" s="301"/>
      <c r="MWQ112" s="301"/>
      <c r="MWR112" s="301"/>
      <c r="MWS112" s="301"/>
      <c r="MWT112" s="301"/>
      <c r="MWU112" s="301"/>
      <c r="MWV112" s="301"/>
      <c r="MWW112" s="301"/>
      <c r="MWX112" s="301"/>
      <c r="MWY112" s="301"/>
      <c r="MWZ112" s="301"/>
      <c r="MXA112" s="301"/>
      <c r="MXB112" s="301"/>
      <c r="MXC112" s="301"/>
      <c r="MXD112" s="301"/>
      <c r="MXE112" s="301"/>
      <c r="MXF112" s="301"/>
      <c r="MXG112" s="301"/>
      <c r="MXH112" s="301"/>
      <c r="MXI112" s="301"/>
      <c r="MXJ112" s="301"/>
      <c r="MXK112" s="301"/>
      <c r="MXL112" s="301"/>
      <c r="MXM112" s="301"/>
      <c r="MXN112" s="301"/>
      <c r="MXO112" s="301"/>
      <c r="MXP112" s="301"/>
      <c r="MXQ112" s="301"/>
      <c r="MXR112" s="301"/>
      <c r="MXS112" s="301"/>
      <c r="MXT112" s="301"/>
      <c r="MXU112" s="301"/>
      <c r="MXV112" s="301"/>
      <c r="MXW112" s="301"/>
      <c r="MXX112" s="301"/>
      <c r="MXY112" s="301"/>
      <c r="MXZ112" s="301"/>
      <c r="MYA112" s="301"/>
      <c r="MYB112" s="301"/>
      <c r="MYC112" s="301"/>
      <c r="MYD112" s="301"/>
      <c r="MYE112" s="301"/>
      <c r="MYF112" s="301"/>
      <c r="MYG112" s="301"/>
      <c r="MYH112" s="301"/>
      <c r="MYI112" s="301"/>
      <c r="MYJ112" s="301"/>
      <c r="MYK112" s="301"/>
      <c r="MYL112" s="301"/>
      <c r="MYM112" s="301"/>
      <c r="MYN112" s="301"/>
      <c r="MYO112" s="301"/>
      <c r="MYP112" s="301"/>
      <c r="MYQ112" s="301"/>
      <c r="MYR112" s="301"/>
      <c r="MYS112" s="301"/>
      <c r="MYT112" s="301"/>
      <c r="MYU112" s="301"/>
      <c r="MYV112" s="301"/>
      <c r="MYW112" s="301"/>
      <c r="MYX112" s="301"/>
      <c r="MYY112" s="301"/>
      <c r="MYZ112" s="301"/>
      <c r="MZA112" s="301"/>
      <c r="MZB112" s="301"/>
      <c r="MZC112" s="301"/>
      <c r="MZD112" s="301"/>
      <c r="MZE112" s="301"/>
      <c r="MZF112" s="301"/>
      <c r="MZG112" s="301"/>
      <c r="MZH112" s="301"/>
      <c r="MZI112" s="301"/>
      <c r="MZJ112" s="301"/>
      <c r="MZK112" s="301"/>
      <c r="MZR112" s="301"/>
      <c r="MZS112" s="301"/>
      <c r="MZT112" s="301"/>
      <c r="MZU112" s="301"/>
      <c r="MZV112" s="301"/>
      <c r="MZW112" s="301"/>
      <c r="MZX112" s="301"/>
      <c r="MZY112" s="301"/>
      <c r="MZZ112" s="301"/>
      <c r="NAA112" s="301"/>
      <c r="NAB112" s="301"/>
      <c r="NAC112" s="301"/>
      <c r="NAD112" s="301"/>
      <c r="NAE112" s="301"/>
      <c r="NAF112" s="301"/>
      <c r="NAG112" s="301"/>
      <c r="NAH112" s="301"/>
      <c r="NAI112" s="301"/>
      <c r="NAJ112" s="301"/>
      <c r="NAK112" s="301"/>
      <c r="NAL112" s="301"/>
      <c r="NAM112" s="301"/>
      <c r="NAN112" s="301"/>
      <c r="NAO112" s="301"/>
      <c r="NAP112" s="301"/>
      <c r="NAQ112" s="301"/>
      <c r="NAR112" s="301"/>
      <c r="NAS112" s="301"/>
      <c r="NAT112" s="301"/>
      <c r="NAU112" s="301"/>
      <c r="NAV112" s="301"/>
      <c r="NAW112" s="301"/>
      <c r="NAX112" s="301"/>
      <c r="NAY112" s="301"/>
      <c r="NAZ112" s="301"/>
      <c r="NBA112" s="301"/>
      <c r="NBB112" s="301"/>
      <c r="NBC112" s="301"/>
      <c r="NBD112" s="301"/>
      <c r="NBE112" s="301"/>
      <c r="NBF112" s="301"/>
      <c r="NBG112" s="301"/>
      <c r="NBH112" s="301"/>
      <c r="NBI112" s="301"/>
      <c r="NBJ112" s="301"/>
      <c r="NBK112" s="301"/>
      <c r="NBL112" s="301"/>
      <c r="NBM112" s="301"/>
      <c r="NBN112" s="301"/>
      <c r="NBO112" s="301"/>
      <c r="NBP112" s="301"/>
      <c r="NBQ112" s="301"/>
      <c r="NBR112" s="301"/>
      <c r="NBS112" s="301"/>
      <c r="NBT112" s="301"/>
      <c r="NBU112" s="301"/>
      <c r="NBV112" s="301"/>
      <c r="NBW112" s="301"/>
      <c r="NBX112" s="301"/>
      <c r="NBY112" s="301"/>
      <c r="NBZ112" s="301"/>
      <c r="NCA112" s="301"/>
      <c r="NCB112" s="301"/>
      <c r="NCC112" s="301"/>
      <c r="NCD112" s="301"/>
      <c r="NCE112" s="301"/>
      <c r="NCF112" s="301"/>
      <c r="NCG112" s="301"/>
      <c r="NCH112" s="301"/>
      <c r="NCI112" s="301"/>
      <c r="NCJ112" s="301"/>
      <c r="NCK112" s="301"/>
      <c r="NCL112" s="301"/>
      <c r="NCM112" s="301"/>
      <c r="NCN112" s="301"/>
      <c r="NCO112" s="301"/>
      <c r="NCP112" s="301"/>
      <c r="NCQ112" s="301"/>
      <c r="NCR112" s="301"/>
      <c r="NCS112" s="301"/>
      <c r="NCT112" s="301"/>
      <c r="NCU112" s="301"/>
      <c r="NCV112" s="301"/>
      <c r="NCW112" s="301"/>
      <c r="NCX112" s="301"/>
      <c r="NCY112" s="301"/>
      <c r="NCZ112" s="301"/>
      <c r="NDA112" s="301"/>
      <c r="NDB112" s="301"/>
      <c r="NDC112" s="301"/>
      <c r="NDD112" s="301"/>
      <c r="NDE112" s="301"/>
      <c r="NDF112" s="301"/>
      <c r="NDG112" s="301"/>
      <c r="NDH112" s="301"/>
      <c r="NDI112" s="301"/>
      <c r="NDJ112" s="301"/>
      <c r="NDK112" s="301"/>
      <c r="NDL112" s="301"/>
      <c r="NDM112" s="301"/>
      <c r="NDN112" s="301"/>
      <c r="NDO112" s="301"/>
      <c r="NDP112" s="301"/>
      <c r="NDQ112" s="301"/>
      <c r="NDR112" s="301"/>
      <c r="NDS112" s="301"/>
      <c r="NDT112" s="301"/>
      <c r="NDU112" s="301"/>
      <c r="NDV112" s="301"/>
      <c r="NDW112" s="301"/>
      <c r="NDX112" s="301"/>
      <c r="NDY112" s="301"/>
      <c r="NDZ112" s="301"/>
      <c r="NEA112" s="301"/>
      <c r="NEB112" s="301"/>
      <c r="NEC112" s="301"/>
      <c r="NED112" s="301"/>
      <c r="NEE112" s="301"/>
      <c r="NEF112" s="301"/>
      <c r="NEG112" s="301"/>
      <c r="NEH112" s="301"/>
      <c r="NEI112" s="301"/>
      <c r="NEJ112" s="301"/>
      <c r="NEK112" s="301"/>
      <c r="NEL112" s="301"/>
      <c r="NEM112" s="301"/>
      <c r="NEN112" s="301"/>
      <c r="NEO112" s="301"/>
      <c r="NEP112" s="301"/>
      <c r="NEQ112" s="301"/>
      <c r="NER112" s="301"/>
      <c r="NES112" s="301"/>
      <c r="NET112" s="301"/>
      <c r="NEU112" s="301"/>
      <c r="NEV112" s="301"/>
      <c r="NEW112" s="301"/>
      <c r="NEX112" s="301"/>
      <c r="NEY112" s="301"/>
      <c r="NEZ112" s="301"/>
      <c r="NFA112" s="301"/>
      <c r="NFB112" s="301"/>
      <c r="NFC112" s="301"/>
      <c r="NFD112" s="301"/>
      <c r="NFE112" s="301"/>
      <c r="NFF112" s="301"/>
      <c r="NFG112" s="301"/>
      <c r="NFH112" s="301"/>
      <c r="NFI112" s="301"/>
      <c r="NFJ112" s="301"/>
      <c r="NFK112" s="301"/>
      <c r="NFL112" s="301"/>
      <c r="NFM112" s="301"/>
      <c r="NFN112" s="301"/>
      <c r="NFO112" s="301"/>
      <c r="NFP112" s="301"/>
      <c r="NFQ112" s="301"/>
      <c r="NFR112" s="301"/>
      <c r="NFS112" s="301"/>
      <c r="NFT112" s="301"/>
      <c r="NFU112" s="301"/>
      <c r="NFV112" s="301"/>
      <c r="NFW112" s="301"/>
      <c r="NFX112" s="301"/>
      <c r="NFY112" s="301"/>
      <c r="NFZ112" s="301"/>
      <c r="NGA112" s="301"/>
      <c r="NGB112" s="301"/>
      <c r="NGC112" s="301"/>
      <c r="NGD112" s="301"/>
      <c r="NGE112" s="301"/>
      <c r="NGF112" s="301"/>
      <c r="NGG112" s="301"/>
      <c r="NGH112" s="301"/>
      <c r="NGI112" s="301"/>
      <c r="NGJ112" s="301"/>
      <c r="NGK112" s="301"/>
      <c r="NGL112" s="301"/>
      <c r="NGM112" s="301"/>
      <c r="NGN112" s="301"/>
      <c r="NGO112" s="301"/>
      <c r="NGP112" s="301"/>
      <c r="NGQ112" s="301"/>
      <c r="NGR112" s="301"/>
      <c r="NGS112" s="301"/>
      <c r="NGT112" s="301"/>
      <c r="NGU112" s="301"/>
      <c r="NGV112" s="301"/>
      <c r="NGW112" s="301"/>
      <c r="NGX112" s="301"/>
      <c r="NGY112" s="301"/>
      <c r="NGZ112" s="301"/>
      <c r="NHA112" s="301"/>
      <c r="NHB112" s="301"/>
      <c r="NHC112" s="301"/>
      <c r="NHD112" s="301"/>
      <c r="NHE112" s="301"/>
      <c r="NHF112" s="301"/>
      <c r="NHG112" s="301"/>
      <c r="NHH112" s="301"/>
      <c r="NHI112" s="301"/>
      <c r="NHJ112" s="301"/>
      <c r="NHK112" s="301"/>
      <c r="NHL112" s="301"/>
      <c r="NHM112" s="301"/>
      <c r="NHN112" s="301"/>
      <c r="NHO112" s="301"/>
      <c r="NHP112" s="301"/>
      <c r="NHQ112" s="301"/>
      <c r="NHR112" s="301"/>
      <c r="NHS112" s="301"/>
      <c r="NHT112" s="301"/>
      <c r="NHU112" s="301"/>
      <c r="NHV112" s="301"/>
      <c r="NHW112" s="301"/>
      <c r="NHX112" s="301"/>
      <c r="NHY112" s="301"/>
      <c r="NHZ112" s="301"/>
      <c r="NIA112" s="301"/>
      <c r="NIB112" s="301"/>
      <c r="NIC112" s="301"/>
      <c r="NID112" s="301"/>
      <c r="NIE112" s="301"/>
      <c r="NIF112" s="301"/>
      <c r="NIG112" s="301"/>
      <c r="NIH112" s="301"/>
      <c r="NII112" s="301"/>
      <c r="NIJ112" s="301"/>
      <c r="NIK112" s="301"/>
      <c r="NIL112" s="301"/>
      <c r="NIM112" s="301"/>
      <c r="NIN112" s="301"/>
      <c r="NIO112" s="301"/>
      <c r="NIP112" s="301"/>
      <c r="NIQ112" s="301"/>
      <c r="NIR112" s="301"/>
      <c r="NIS112" s="301"/>
      <c r="NIT112" s="301"/>
      <c r="NIU112" s="301"/>
      <c r="NIV112" s="301"/>
      <c r="NIW112" s="301"/>
      <c r="NIX112" s="301"/>
      <c r="NIY112" s="301"/>
      <c r="NIZ112" s="301"/>
      <c r="NJA112" s="301"/>
      <c r="NJB112" s="301"/>
      <c r="NJC112" s="301"/>
      <c r="NJD112" s="301"/>
      <c r="NJE112" s="301"/>
      <c r="NJF112" s="301"/>
      <c r="NJG112" s="301"/>
      <c r="NJN112" s="301"/>
      <c r="NJO112" s="301"/>
      <c r="NJP112" s="301"/>
      <c r="NJQ112" s="301"/>
      <c r="NJR112" s="301"/>
      <c r="NJS112" s="301"/>
      <c r="NJT112" s="301"/>
      <c r="NJU112" s="301"/>
      <c r="NJV112" s="301"/>
      <c r="NJW112" s="301"/>
      <c r="NJX112" s="301"/>
      <c r="NJY112" s="301"/>
      <c r="NJZ112" s="301"/>
      <c r="NKA112" s="301"/>
      <c r="NKB112" s="301"/>
      <c r="NKC112" s="301"/>
      <c r="NKD112" s="301"/>
      <c r="NKE112" s="301"/>
      <c r="NKF112" s="301"/>
      <c r="NKG112" s="301"/>
      <c r="NKH112" s="301"/>
      <c r="NKI112" s="301"/>
      <c r="NKJ112" s="301"/>
      <c r="NKK112" s="301"/>
      <c r="NKL112" s="301"/>
      <c r="NKM112" s="301"/>
      <c r="NKN112" s="301"/>
      <c r="NKO112" s="301"/>
      <c r="NKP112" s="301"/>
      <c r="NKQ112" s="301"/>
      <c r="NKR112" s="301"/>
      <c r="NKS112" s="301"/>
      <c r="NKT112" s="301"/>
      <c r="NKU112" s="301"/>
      <c r="NKV112" s="301"/>
      <c r="NKW112" s="301"/>
      <c r="NKX112" s="301"/>
      <c r="NKY112" s="301"/>
      <c r="NKZ112" s="301"/>
      <c r="NLA112" s="301"/>
      <c r="NLB112" s="301"/>
      <c r="NLC112" s="301"/>
      <c r="NLD112" s="301"/>
      <c r="NLE112" s="301"/>
      <c r="NLF112" s="301"/>
      <c r="NLG112" s="301"/>
      <c r="NLH112" s="301"/>
      <c r="NLI112" s="301"/>
      <c r="NLJ112" s="301"/>
      <c r="NLK112" s="301"/>
      <c r="NLL112" s="301"/>
      <c r="NLM112" s="301"/>
      <c r="NLN112" s="301"/>
      <c r="NLO112" s="301"/>
      <c r="NLP112" s="301"/>
      <c r="NLQ112" s="301"/>
      <c r="NLR112" s="301"/>
      <c r="NLS112" s="301"/>
      <c r="NLT112" s="301"/>
      <c r="NLU112" s="301"/>
      <c r="NLV112" s="301"/>
      <c r="NLW112" s="301"/>
      <c r="NLX112" s="301"/>
      <c r="NLY112" s="301"/>
      <c r="NLZ112" s="301"/>
      <c r="NMA112" s="301"/>
      <c r="NMB112" s="301"/>
      <c r="NMC112" s="301"/>
      <c r="NMD112" s="301"/>
      <c r="NME112" s="301"/>
      <c r="NMF112" s="301"/>
      <c r="NMG112" s="301"/>
      <c r="NMH112" s="301"/>
      <c r="NMI112" s="301"/>
      <c r="NMJ112" s="301"/>
      <c r="NMK112" s="301"/>
      <c r="NML112" s="301"/>
      <c r="NMM112" s="301"/>
      <c r="NMN112" s="301"/>
      <c r="NMO112" s="301"/>
      <c r="NMP112" s="301"/>
      <c r="NMQ112" s="301"/>
      <c r="NMR112" s="301"/>
      <c r="NMS112" s="301"/>
      <c r="NMT112" s="301"/>
      <c r="NMU112" s="301"/>
      <c r="NMV112" s="301"/>
      <c r="NMW112" s="301"/>
      <c r="NMX112" s="301"/>
      <c r="NMY112" s="301"/>
      <c r="NMZ112" s="301"/>
      <c r="NNA112" s="301"/>
      <c r="NNB112" s="301"/>
      <c r="NNC112" s="301"/>
      <c r="NND112" s="301"/>
      <c r="NNE112" s="301"/>
      <c r="NNF112" s="301"/>
      <c r="NNG112" s="301"/>
      <c r="NNH112" s="301"/>
      <c r="NNI112" s="301"/>
      <c r="NNJ112" s="301"/>
      <c r="NNK112" s="301"/>
      <c r="NNL112" s="301"/>
      <c r="NNM112" s="301"/>
      <c r="NNN112" s="301"/>
      <c r="NNO112" s="301"/>
      <c r="NNP112" s="301"/>
      <c r="NNQ112" s="301"/>
      <c r="NNR112" s="301"/>
      <c r="NNS112" s="301"/>
      <c r="NNT112" s="301"/>
      <c r="NNU112" s="301"/>
      <c r="NNV112" s="301"/>
      <c r="NNW112" s="301"/>
      <c r="NNX112" s="301"/>
      <c r="NNY112" s="301"/>
      <c r="NNZ112" s="301"/>
      <c r="NOA112" s="301"/>
      <c r="NOB112" s="301"/>
      <c r="NOC112" s="301"/>
      <c r="NOD112" s="301"/>
      <c r="NOE112" s="301"/>
      <c r="NOF112" s="301"/>
      <c r="NOG112" s="301"/>
      <c r="NOH112" s="301"/>
      <c r="NOI112" s="301"/>
      <c r="NOJ112" s="301"/>
      <c r="NOK112" s="301"/>
      <c r="NOL112" s="301"/>
      <c r="NOM112" s="301"/>
      <c r="NON112" s="301"/>
      <c r="NOO112" s="301"/>
      <c r="NOP112" s="301"/>
      <c r="NOQ112" s="301"/>
      <c r="NOR112" s="301"/>
      <c r="NOS112" s="301"/>
      <c r="NOT112" s="301"/>
      <c r="NOU112" s="301"/>
      <c r="NOV112" s="301"/>
      <c r="NOW112" s="301"/>
      <c r="NOX112" s="301"/>
      <c r="NOY112" s="301"/>
      <c r="NOZ112" s="301"/>
      <c r="NPA112" s="301"/>
      <c r="NPB112" s="301"/>
      <c r="NPC112" s="301"/>
      <c r="NPD112" s="301"/>
      <c r="NPE112" s="301"/>
      <c r="NPF112" s="301"/>
      <c r="NPG112" s="301"/>
      <c r="NPH112" s="301"/>
      <c r="NPI112" s="301"/>
      <c r="NPJ112" s="301"/>
      <c r="NPK112" s="301"/>
      <c r="NPL112" s="301"/>
      <c r="NPM112" s="301"/>
      <c r="NPN112" s="301"/>
      <c r="NPO112" s="301"/>
      <c r="NPP112" s="301"/>
      <c r="NPQ112" s="301"/>
      <c r="NPR112" s="301"/>
      <c r="NPS112" s="301"/>
      <c r="NPT112" s="301"/>
      <c r="NPU112" s="301"/>
      <c r="NPV112" s="301"/>
      <c r="NPW112" s="301"/>
      <c r="NPX112" s="301"/>
      <c r="NPY112" s="301"/>
      <c r="NPZ112" s="301"/>
      <c r="NQA112" s="301"/>
      <c r="NQB112" s="301"/>
      <c r="NQC112" s="301"/>
      <c r="NQD112" s="301"/>
      <c r="NQE112" s="301"/>
      <c r="NQF112" s="301"/>
      <c r="NQG112" s="301"/>
      <c r="NQH112" s="301"/>
      <c r="NQI112" s="301"/>
      <c r="NQJ112" s="301"/>
      <c r="NQK112" s="301"/>
      <c r="NQL112" s="301"/>
      <c r="NQM112" s="301"/>
      <c r="NQN112" s="301"/>
      <c r="NQO112" s="301"/>
      <c r="NQP112" s="301"/>
      <c r="NQQ112" s="301"/>
      <c r="NQR112" s="301"/>
      <c r="NQS112" s="301"/>
      <c r="NQT112" s="301"/>
      <c r="NQU112" s="301"/>
      <c r="NQV112" s="301"/>
      <c r="NQW112" s="301"/>
      <c r="NQX112" s="301"/>
      <c r="NQY112" s="301"/>
      <c r="NQZ112" s="301"/>
      <c r="NRA112" s="301"/>
      <c r="NRB112" s="301"/>
      <c r="NRC112" s="301"/>
      <c r="NRD112" s="301"/>
      <c r="NRE112" s="301"/>
      <c r="NRF112" s="301"/>
      <c r="NRG112" s="301"/>
      <c r="NRH112" s="301"/>
      <c r="NRI112" s="301"/>
      <c r="NRJ112" s="301"/>
      <c r="NRK112" s="301"/>
      <c r="NRL112" s="301"/>
      <c r="NRM112" s="301"/>
      <c r="NRN112" s="301"/>
      <c r="NRO112" s="301"/>
      <c r="NRP112" s="301"/>
      <c r="NRQ112" s="301"/>
      <c r="NRR112" s="301"/>
      <c r="NRS112" s="301"/>
      <c r="NRT112" s="301"/>
      <c r="NRU112" s="301"/>
      <c r="NRV112" s="301"/>
      <c r="NRW112" s="301"/>
      <c r="NRX112" s="301"/>
      <c r="NRY112" s="301"/>
      <c r="NRZ112" s="301"/>
      <c r="NSA112" s="301"/>
      <c r="NSB112" s="301"/>
      <c r="NSC112" s="301"/>
      <c r="NSD112" s="301"/>
      <c r="NSE112" s="301"/>
      <c r="NSF112" s="301"/>
      <c r="NSG112" s="301"/>
      <c r="NSH112" s="301"/>
      <c r="NSI112" s="301"/>
      <c r="NSJ112" s="301"/>
      <c r="NSK112" s="301"/>
      <c r="NSL112" s="301"/>
      <c r="NSM112" s="301"/>
      <c r="NSN112" s="301"/>
      <c r="NSO112" s="301"/>
      <c r="NSP112" s="301"/>
      <c r="NSQ112" s="301"/>
      <c r="NSR112" s="301"/>
      <c r="NSS112" s="301"/>
      <c r="NST112" s="301"/>
      <c r="NSU112" s="301"/>
      <c r="NSV112" s="301"/>
      <c r="NSW112" s="301"/>
      <c r="NSX112" s="301"/>
      <c r="NSY112" s="301"/>
      <c r="NSZ112" s="301"/>
      <c r="NTA112" s="301"/>
      <c r="NTB112" s="301"/>
      <c r="NTC112" s="301"/>
      <c r="NTJ112" s="301"/>
      <c r="NTK112" s="301"/>
      <c r="NTL112" s="301"/>
      <c r="NTM112" s="301"/>
      <c r="NTN112" s="301"/>
      <c r="NTO112" s="301"/>
      <c r="NTP112" s="301"/>
      <c r="NTQ112" s="301"/>
      <c r="NTR112" s="301"/>
      <c r="NTS112" s="301"/>
      <c r="NTT112" s="301"/>
      <c r="NTU112" s="301"/>
      <c r="NTV112" s="301"/>
      <c r="NTW112" s="301"/>
      <c r="NTX112" s="301"/>
      <c r="NTY112" s="301"/>
      <c r="NTZ112" s="301"/>
      <c r="NUA112" s="301"/>
      <c r="NUB112" s="301"/>
      <c r="NUC112" s="301"/>
      <c r="NUD112" s="301"/>
      <c r="NUE112" s="301"/>
      <c r="NUF112" s="301"/>
      <c r="NUG112" s="301"/>
      <c r="NUH112" s="301"/>
      <c r="NUI112" s="301"/>
      <c r="NUJ112" s="301"/>
      <c r="NUK112" s="301"/>
      <c r="NUL112" s="301"/>
      <c r="NUM112" s="301"/>
      <c r="NUN112" s="301"/>
      <c r="NUO112" s="301"/>
      <c r="NUP112" s="301"/>
      <c r="NUQ112" s="301"/>
      <c r="NUR112" s="301"/>
      <c r="NUS112" s="301"/>
      <c r="NUT112" s="301"/>
      <c r="NUU112" s="301"/>
      <c r="NUV112" s="301"/>
      <c r="NUW112" s="301"/>
      <c r="NUX112" s="301"/>
      <c r="NUY112" s="301"/>
      <c r="NUZ112" s="301"/>
      <c r="NVA112" s="301"/>
      <c r="NVB112" s="301"/>
      <c r="NVC112" s="301"/>
      <c r="NVD112" s="301"/>
      <c r="NVE112" s="301"/>
      <c r="NVF112" s="301"/>
      <c r="NVG112" s="301"/>
      <c r="NVH112" s="301"/>
      <c r="NVI112" s="301"/>
      <c r="NVJ112" s="301"/>
      <c r="NVK112" s="301"/>
      <c r="NVL112" s="301"/>
      <c r="NVM112" s="301"/>
      <c r="NVN112" s="301"/>
      <c r="NVO112" s="301"/>
      <c r="NVP112" s="301"/>
      <c r="NVQ112" s="301"/>
      <c r="NVR112" s="301"/>
      <c r="NVS112" s="301"/>
      <c r="NVT112" s="301"/>
      <c r="NVU112" s="301"/>
      <c r="NVV112" s="301"/>
      <c r="NVW112" s="301"/>
      <c r="NVX112" s="301"/>
      <c r="NVY112" s="301"/>
      <c r="NVZ112" s="301"/>
      <c r="NWA112" s="301"/>
      <c r="NWB112" s="301"/>
      <c r="NWC112" s="301"/>
      <c r="NWD112" s="301"/>
      <c r="NWE112" s="301"/>
      <c r="NWF112" s="301"/>
      <c r="NWG112" s="301"/>
      <c r="NWH112" s="301"/>
      <c r="NWI112" s="301"/>
      <c r="NWJ112" s="301"/>
      <c r="NWK112" s="301"/>
      <c r="NWL112" s="301"/>
      <c r="NWM112" s="301"/>
      <c r="NWN112" s="301"/>
      <c r="NWO112" s="301"/>
      <c r="NWP112" s="301"/>
      <c r="NWQ112" s="301"/>
      <c r="NWR112" s="301"/>
      <c r="NWS112" s="301"/>
      <c r="NWT112" s="301"/>
      <c r="NWU112" s="301"/>
      <c r="NWV112" s="301"/>
      <c r="NWW112" s="301"/>
      <c r="NWX112" s="301"/>
      <c r="NWY112" s="301"/>
      <c r="NWZ112" s="301"/>
      <c r="NXA112" s="301"/>
      <c r="NXB112" s="301"/>
      <c r="NXC112" s="301"/>
      <c r="NXD112" s="301"/>
      <c r="NXE112" s="301"/>
      <c r="NXF112" s="301"/>
      <c r="NXG112" s="301"/>
      <c r="NXH112" s="301"/>
      <c r="NXI112" s="301"/>
      <c r="NXJ112" s="301"/>
      <c r="NXK112" s="301"/>
      <c r="NXL112" s="301"/>
      <c r="NXM112" s="301"/>
      <c r="NXN112" s="301"/>
      <c r="NXO112" s="301"/>
      <c r="NXP112" s="301"/>
      <c r="NXQ112" s="301"/>
      <c r="NXR112" s="301"/>
      <c r="NXS112" s="301"/>
      <c r="NXT112" s="301"/>
      <c r="NXU112" s="301"/>
      <c r="NXV112" s="301"/>
      <c r="NXW112" s="301"/>
      <c r="NXX112" s="301"/>
      <c r="NXY112" s="301"/>
      <c r="NXZ112" s="301"/>
      <c r="NYA112" s="301"/>
      <c r="NYB112" s="301"/>
      <c r="NYC112" s="301"/>
      <c r="NYD112" s="301"/>
      <c r="NYE112" s="301"/>
      <c r="NYF112" s="301"/>
      <c r="NYG112" s="301"/>
      <c r="NYH112" s="301"/>
      <c r="NYI112" s="301"/>
      <c r="NYJ112" s="301"/>
      <c r="NYK112" s="301"/>
      <c r="NYL112" s="301"/>
      <c r="NYM112" s="301"/>
      <c r="NYN112" s="301"/>
      <c r="NYO112" s="301"/>
      <c r="NYP112" s="301"/>
      <c r="NYQ112" s="301"/>
      <c r="NYR112" s="301"/>
      <c r="NYS112" s="301"/>
      <c r="NYT112" s="301"/>
      <c r="NYU112" s="301"/>
      <c r="NYV112" s="301"/>
      <c r="NYW112" s="301"/>
      <c r="NYX112" s="301"/>
      <c r="NYY112" s="301"/>
      <c r="NYZ112" s="301"/>
      <c r="NZA112" s="301"/>
      <c r="NZB112" s="301"/>
      <c r="NZC112" s="301"/>
      <c r="NZD112" s="301"/>
      <c r="NZE112" s="301"/>
      <c r="NZF112" s="301"/>
      <c r="NZG112" s="301"/>
      <c r="NZH112" s="301"/>
      <c r="NZI112" s="301"/>
      <c r="NZJ112" s="301"/>
      <c r="NZK112" s="301"/>
      <c r="NZL112" s="301"/>
      <c r="NZM112" s="301"/>
      <c r="NZN112" s="301"/>
      <c r="NZO112" s="301"/>
      <c r="NZP112" s="301"/>
      <c r="NZQ112" s="301"/>
      <c r="NZR112" s="301"/>
      <c r="NZS112" s="301"/>
      <c r="NZT112" s="301"/>
      <c r="NZU112" s="301"/>
      <c r="NZV112" s="301"/>
      <c r="NZW112" s="301"/>
      <c r="NZX112" s="301"/>
      <c r="NZY112" s="301"/>
      <c r="NZZ112" s="301"/>
      <c r="OAA112" s="301"/>
      <c r="OAB112" s="301"/>
      <c r="OAC112" s="301"/>
      <c r="OAD112" s="301"/>
      <c r="OAE112" s="301"/>
      <c r="OAF112" s="301"/>
      <c r="OAG112" s="301"/>
      <c r="OAH112" s="301"/>
      <c r="OAI112" s="301"/>
      <c r="OAJ112" s="301"/>
      <c r="OAK112" s="301"/>
      <c r="OAL112" s="301"/>
      <c r="OAM112" s="301"/>
      <c r="OAN112" s="301"/>
      <c r="OAO112" s="301"/>
      <c r="OAP112" s="301"/>
      <c r="OAQ112" s="301"/>
      <c r="OAR112" s="301"/>
      <c r="OAS112" s="301"/>
      <c r="OAT112" s="301"/>
      <c r="OAU112" s="301"/>
      <c r="OAV112" s="301"/>
      <c r="OAW112" s="301"/>
      <c r="OAX112" s="301"/>
      <c r="OAY112" s="301"/>
      <c r="OAZ112" s="301"/>
      <c r="OBA112" s="301"/>
      <c r="OBB112" s="301"/>
      <c r="OBC112" s="301"/>
      <c r="OBD112" s="301"/>
      <c r="OBE112" s="301"/>
      <c r="OBF112" s="301"/>
      <c r="OBG112" s="301"/>
      <c r="OBH112" s="301"/>
      <c r="OBI112" s="301"/>
      <c r="OBJ112" s="301"/>
      <c r="OBK112" s="301"/>
      <c r="OBL112" s="301"/>
      <c r="OBM112" s="301"/>
      <c r="OBN112" s="301"/>
      <c r="OBO112" s="301"/>
      <c r="OBP112" s="301"/>
      <c r="OBQ112" s="301"/>
      <c r="OBR112" s="301"/>
      <c r="OBS112" s="301"/>
      <c r="OBT112" s="301"/>
      <c r="OBU112" s="301"/>
      <c r="OBV112" s="301"/>
      <c r="OBW112" s="301"/>
      <c r="OBX112" s="301"/>
      <c r="OBY112" s="301"/>
      <c r="OBZ112" s="301"/>
      <c r="OCA112" s="301"/>
      <c r="OCB112" s="301"/>
      <c r="OCC112" s="301"/>
      <c r="OCD112" s="301"/>
      <c r="OCE112" s="301"/>
      <c r="OCF112" s="301"/>
      <c r="OCG112" s="301"/>
      <c r="OCH112" s="301"/>
      <c r="OCI112" s="301"/>
      <c r="OCJ112" s="301"/>
      <c r="OCK112" s="301"/>
      <c r="OCL112" s="301"/>
      <c r="OCM112" s="301"/>
      <c r="OCN112" s="301"/>
      <c r="OCO112" s="301"/>
      <c r="OCP112" s="301"/>
      <c r="OCQ112" s="301"/>
      <c r="OCR112" s="301"/>
      <c r="OCS112" s="301"/>
      <c r="OCT112" s="301"/>
      <c r="OCU112" s="301"/>
      <c r="OCV112" s="301"/>
      <c r="OCW112" s="301"/>
      <c r="OCX112" s="301"/>
      <c r="OCY112" s="301"/>
      <c r="ODF112" s="301"/>
      <c r="ODG112" s="301"/>
      <c r="ODH112" s="301"/>
      <c r="ODI112" s="301"/>
      <c r="ODJ112" s="301"/>
      <c r="ODK112" s="301"/>
      <c r="ODL112" s="301"/>
      <c r="ODM112" s="301"/>
      <c r="ODN112" s="301"/>
      <c r="ODO112" s="301"/>
      <c r="ODP112" s="301"/>
      <c r="ODQ112" s="301"/>
      <c r="ODR112" s="301"/>
      <c r="ODS112" s="301"/>
      <c r="ODT112" s="301"/>
      <c r="ODU112" s="301"/>
      <c r="ODV112" s="301"/>
      <c r="ODW112" s="301"/>
      <c r="ODX112" s="301"/>
      <c r="ODY112" s="301"/>
      <c r="ODZ112" s="301"/>
      <c r="OEA112" s="301"/>
      <c r="OEB112" s="301"/>
      <c r="OEC112" s="301"/>
      <c r="OED112" s="301"/>
      <c r="OEE112" s="301"/>
      <c r="OEF112" s="301"/>
      <c r="OEG112" s="301"/>
      <c r="OEH112" s="301"/>
      <c r="OEI112" s="301"/>
      <c r="OEJ112" s="301"/>
      <c r="OEK112" s="301"/>
      <c r="OEL112" s="301"/>
      <c r="OEM112" s="301"/>
      <c r="OEN112" s="301"/>
      <c r="OEO112" s="301"/>
      <c r="OEP112" s="301"/>
      <c r="OEQ112" s="301"/>
      <c r="OER112" s="301"/>
      <c r="OES112" s="301"/>
      <c r="OET112" s="301"/>
      <c r="OEU112" s="301"/>
      <c r="OEV112" s="301"/>
      <c r="OEW112" s="301"/>
      <c r="OEX112" s="301"/>
      <c r="OEY112" s="301"/>
      <c r="OEZ112" s="301"/>
      <c r="OFA112" s="301"/>
      <c r="OFB112" s="301"/>
      <c r="OFC112" s="301"/>
      <c r="OFD112" s="301"/>
      <c r="OFE112" s="301"/>
      <c r="OFF112" s="301"/>
      <c r="OFG112" s="301"/>
      <c r="OFH112" s="301"/>
      <c r="OFI112" s="301"/>
      <c r="OFJ112" s="301"/>
      <c r="OFK112" s="301"/>
      <c r="OFL112" s="301"/>
      <c r="OFM112" s="301"/>
      <c r="OFN112" s="301"/>
      <c r="OFO112" s="301"/>
      <c r="OFP112" s="301"/>
      <c r="OFQ112" s="301"/>
      <c r="OFR112" s="301"/>
      <c r="OFS112" s="301"/>
      <c r="OFT112" s="301"/>
      <c r="OFU112" s="301"/>
      <c r="OFV112" s="301"/>
      <c r="OFW112" s="301"/>
      <c r="OFX112" s="301"/>
      <c r="OFY112" s="301"/>
      <c r="OFZ112" s="301"/>
      <c r="OGA112" s="301"/>
      <c r="OGB112" s="301"/>
      <c r="OGC112" s="301"/>
      <c r="OGD112" s="301"/>
      <c r="OGE112" s="301"/>
      <c r="OGF112" s="301"/>
      <c r="OGG112" s="301"/>
      <c r="OGH112" s="301"/>
      <c r="OGI112" s="301"/>
      <c r="OGJ112" s="301"/>
      <c r="OGK112" s="301"/>
      <c r="OGL112" s="301"/>
      <c r="OGM112" s="301"/>
      <c r="OGN112" s="301"/>
      <c r="OGO112" s="301"/>
      <c r="OGP112" s="301"/>
      <c r="OGQ112" s="301"/>
      <c r="OGR112" s="301"/>
      <c r="OGS112" s="301"/>
      <c r="OGT112" s="301"/>
      <c r="OGU112" s="301"/>
      <c r="OGV112" s="301"/>
      <c r="OGW112" s="301"/>
      <c r="OGX112" s="301"/>
      <c r="OGY112" s="301"/>
      <c r="OGZ112" s="301"/>
      <c r="OHA112" s="301"/>
      <c r="OHB112" s="301"/>
      <c r="OHC112" s="301"/>
      <c r="OHD112" s="301"/>
      <c r="OHE112" s="301"/>
      <c r="OHF112" s="301"/>
      <c r="OHG112" s="301"/>
      <c r="OHH112" s="301"/>
      <c r="OHI112" s="301"/>
      <c r="OHJ112" s="301"/>
      <c r="OHK112" s="301"/>
      <c r="OHL112" s="301"/>
      <c r="OHM112" s="301"/>
      <c r="OHN112" s="301"/>
      <c r="OHO112" s="301"/>
      <c r="OHP112" s="301"/>
      <c r="OHQ112" s="301"/>
      <c r="OHR112" s="301"/>
      <c r="OHS112" s="301"/>
      <c r="OHT112" s="301"/>
      <c r="OHU112" s="301"/>
      <c r="OHV112" s="301"/>
      <c r="OHW112" s="301"/>
      <c r="OHX112" s="301"/>
      <c r="OHY112" s="301"/>
      <c r="OHZ112" s="301"/>
      <c r="OIA112" s="301"/>
      <c r="OIB112" s="301"/>
      <c r="OIC112" s="301"/>
      <c r="OID112" s="301"/>
      <c r="OIE112" s="301"/>
      <c r="OIF112" s="301"/>
      <c r="OIG112" s="301"/>
      <c r="OIH112" s="301"/>
      <c r="OII112" s="301"/>
      <c r="OIJ112" s="301"/>
      <c r="OIK112" s="301"/>
      <c r="OIL112" s="301"/>
      <c r="OIM112" s="301"/>
      <c r="OIN112" s="301"/>
      <c r="OIO112" s="301"/>
      <c r="OIP112" s="301"/>
      <c r="OIQ112" s="301"/>
      <c r="OIR112" s="301"/>
      <c r="OIS112" s="301"/>
      <c r="OIT112" s="301"/>
      <c r="OIU112" s="301"/>
      <c r="OIV112" s="301"/>
      <c r="OIW112" s="301"/>
      <c r="OIX112" s="301"/>
      <c r="OIY112" s="301"/>
      <c r="OIZ112" s="301"/>
      <c r="OJA112" s="301"/>
      <c r="OJB112" s="301"/>
      <c r="OJC112" s="301"/>
      <c r="OJD112" s="301"/>
      <c r="OJE112" s="301"/>
      <c r="OJF112" s="301"/>
      <c r="OJG112" s="301"/>
      <c r="OJH112" s="301"/>
      <c r="OJI112" s="301"/>
      <c r="OJJ112" s="301"/>
      <c r="OJK112" s="301"/>
      <c r="OJL112" s="301"/>
      <c r="OJM112" s="301"/>
      <c r="OJN112" s="301"/>
      <c r="OJO112" s="301"/>
      <c r="OJP112" s="301"/>
      <c r="OJQ112" s="301"/>
      <c r="OJR112" s="301"/>
      <c r="OJS112" s="301"/>
      <c r="OJT112" s="301"/>
      <c r="OJU112" s="301"/>
      <c r="OJV112" s="301"/>
      <c r="OJW112" s="301"/>
      <c r="OJX112" s="301"/>
      <c r="OJY112" s="301"/>
      <c r="OJZ112" s="301"/>
      <c r="OKA112" s="301"/>
      <c r="OKB112" s="301"/>
      <c r="OKC112" s="301"/>
      <c r="OKD112" s="301"/>
      <c r="OKE112" s="301"/>
      <c r="OKF112" s="301"/>
      <c r="OKG112" s="301"/>
      <c r="OKH112" s="301"/>
      <c r="OKI112" s="301"/>
      <c r="OKJ112" s="301"/>
      <c r="OKK112" s="301"/>
      <c r="OKL112" s="301"/>
      <c r="OKM112" s="301"/>
      <c r="OKN112" s="301"/>
      <c r="OKO112" s="301"/>
      <c r="OKP112" s="301"/>
      <c r="OKQ112" s="301"/>
      <c r="OKR112" s="301"/>
      <c r="OKS112" s="301"/>
      <c r="OKT112" s="301"/>
      <c r="OKU112" s="301"/>
      <c r="OKV112" s="301"/>
      <c r="OKW112" s="301"/>
      <c r="OKX112" s="301"/>
      <c r="OKY112" s="301"/>
      <c r="OKZ112" s="301"/>
      <c r="OLA112" s="301"/>
      <c r="OLB112" s="301"/>
      <c r="OLC112" s="301"/>
      <c r="OLD112" s="301"/>
      <c r="OLE112" s="301"/>
      <c r="OLF112" s="301"/>
      <c r="OLG112" s="301"/>
      <c r="OLH112" s="301"/>
      <c r="OLI112" s="301"/>
      <c r="OLJ112" s="301"/>
      <c r="OLK112" s="301"/>
      <c r="OLL112" s="301"/>
      <c r="OLM112" s="301"/>
      <c r="OLN112" s="301"/>
      <c r="OLO112" s="301"/>
      <c r="OLP112" s="301"/>
      <c r="OLQ112" s="301"/>
      <c r="OLR112" s="301"/>
      <c r="OLS112" s="301"/>
      <c r="OLT112" s="301"/>
      <c r="OLU112" s="301"/>
      <c r="OLV112" s="301"/>
      <c r="OLW112" s="301"/>
      <c r="OLX112" s="301"/>
      <c r="OLY112" s="301"/>
      <c r="OLZ112" s="301"/>
      <c r="OMA112" s="301"/>
      <c r="OMB112" s="301"/>
      <c r="OMC112" s="301"/>
      <c r="OMD112" s="301"/>
      <c r="OME112" s="301"/>
      <c r="OMF112" s="301"/>
      <c r="OMG112" s="301"/>
      <c r="OMH112" s="301"/>
      <c r="OMI112" s="301"/>
      <c r="OMJ112" s="301"/>
      <c r="OMK112" s="301"/>
      <c r="OML112" s="301"/>
      <c r="OMM112" s="301"/>
      <c r="OMN112" s="301"/>
      <c r="OMO112" s="301"/>
      <c r="OMP112" s="301"/>
      <c r="OMQ112" s="301"/>
      <c r="OMR112" s="301"/>
      <c r="OMS112" s="301"/>
      <c r="OMT112" s="301"/>
      <c r="OMU112" s="301"/>
      <c r="ONB112" s="301"/>
      <c r="ONC112" s="301"/>
      <c r="OND112" s="301"/>
      <c r="ONE112" s="301"/>
      <c r="ONF112" s="301"/>
      <c r="ONG112" s="301"/>
      <c r="ONH112" s="301"/>
      <c r="ONI112" s="301"/>
      <c r="ONJ112" s="301"/>
      <c r="ONK112" s="301"/>
      <c r="ONL112" s="301"/>
      <c r="ONM112" s="301"/>
      <c r="ONN112" s="301"/>
      <c r="ONO112" s="301"/>
      <c r="ONP112" s="301"/>
      <c r="ONQ112" s="301"/>
      <c r="ONR112" s="301"/>
      <c r="ONS112" s="301"/>
      <c r="ONT112" s="301"/>
      <c r="ONU112" s="301"/>
      <c r="ONV112" s="301"/>
      <c r="ONW112" s="301"/>
      <c r="ONX112" s="301"/>
      <c r="ONY112" s="301"/>
      <c r="ONZ112" s="301"/>
      <c r="OOA112" s="301"/>
      <c r="OOB112" s="301"/>
      <c r="OOC112" s="301"/>
      <c r="OOD112" s="301"/>
      <c r="OOE112" s="301"/>
      <c r="OOF112" s="301"/>
      <c r="OOG112" s="301"/>
      <c r="OOH112" s="301"/>
      <c r="OOI112" s="301"/>
      <c r="OOJ112" s="301"/>
      <c r="OOK112" s="301"/>
      <c r="OOL112" s="301"/>
      <c r="OOM112" s="301"/>
      <c r="OON112" s="301"/>
      <c r="OOO112" s="301"/>
      <c r="OOP112" s="301"/>
      <c r="OOQ112" s="301"/>
      <c r="OOR112" s="301"/>
      <c r="OOS112" s="301"/>
      <c r="OOT112" s="301"/>
      <c r="OOU112" s="301"/>
      <c r="OOV112" s="301"/>
      <c r="OOW112" s="301"/>
      <c r="OOX112" s="301"/>
      <c r="OOY112" s="301"/>
      <c r="OOZ112" s="301"/>
      <c r="OPA112" s="301"/>
      <c r="OPB112" s="301"/>
      <c r="OPC112" s="301"/>
      <c r="OPD112" s="301"/>
      <c r="OPE112" s="301"/>
      <c r="OPF112" s="301"/>
      <c r="OPG112" s="301"/>
      <c r="OPH112" s="301"/>
      <c r="OPI112" s="301"/>
      <c r="OPJ112" s="301"/>
      <c r="OPK112" s="301"/>
      <c r="OPL112" s="301"/>
      <c r="OPM112" s="301"/>
      <c r="OPN112" s="301"/>
      <c r="OPO112" s="301"/>
      <c r="OPP112" s="301"/>
      <c r="OPQ112" s="301"/>
      <c r="OPR112" s="301"/>
      <c r="OPS112" s="301"/>
      <c r="OPT112" s="301"/>
      <c r="OPU112" s="301"/>
      <c r="OPV112" s="301"/>
      <c r="OPW112" s="301"/>
      <c r="OPX112" s="301"/>
      <c r="OPY112" s="301"/>
      <c r="OPZ112" s="301"/>
      <c r="OQA112" s="301"/>
      <c r="OQB112" s="301"/>
      <c r="OQC112" s="301"/>
      <c r="OQD112" s="301"/>
      <c r="OQE112" s="301"/>
      <c r="OQF112" s="301"/>
      <c r="OQG112" s="301"/>
      <c r="OQH112" s="301"/>
      <c r="OQI112" s="301"/>
      <c r="OQJ112" s="301"/>
      <c r="OQK112" s="301"/>
      <c r="OQL112" s="301"/>
      <c r="OQM112" s="301"/>
      <c r="OQN112" s="301"/>
      <c r="OQO112" s="301"/>
      <c r="OQP112" s="301"/>
      <c r="OQQ112" s="301"/>
      <c r="OQR112" s="301"/>
      <c r="OQS112" s="301"/>
      <c r="OQT112" s="301"/>
      <c r="OQU112" s="301"/>
      <c r="OQV112" s="301"/>
      <c r="OQW112" s="301"/>
      <c r="OQX112" s="301"/>
      <c r="OQY112" s="301"/>
      <c r="OQZ112" s="301"/>
      <c r="ORA112" s="301"/>
      <c r="ORB112" s="301"/>
      <c r="ORC112" s="301"/>
      <c r="ORD112" s="301"/>
      <c r="ORE112" s="301"/>
      <c r="ORF112" s="301"/>
      <c r="ORG112" s="301"/>
      <c r="ORH112" s="301"/>
      <c r="ORI112" s="301"/>
      <c r="ORJ112" s="301"/>
      <c r="ORK112" s="301"/>
      <c r="ORL112" s="301"/>
      <c r="ORM112" s="301"/>
      <c r="ORN112" s="301"/>
      <c r="ORO112" s="301"/>
      <c r="ORP112" s="301"/>
      <c r="ORQ112" s="301"/>
      <c r="ORR112" s="301"/>
      <c r="ORS112" s="301"/>
      <c r="ORT112" s="301"/>
      <c r="ORU112" s="301"/>
      <c r="ORV112" s="301"/>
      <c r="ORW112" s="301"/>
      <c r="ORX112" s="301"/>
      <c r="ORY112" s="301"/>
      <c r="ORZ112" s="301"/>
      <c r="OSA112" s="301"/>
      <c r="OSB112" s="301"/>
      <c r="OSC112" s="301"/>
      <c r="OSD112" s="301"/>
      <c r="OSE112" s="301"/>
      <c r="OSF112" s="301"/>
      <c r="OSG112" s="301"/>
      <c r="OSH112" s="301"/>
      <c r="OSI112" s="301"/>
      <c r="OSJ112" s="301"/>
      <c r="OSK112" s="301"/>
      <c r="OSL112" s="301"/>
      <c r="OSM112" s="301"/>
      <c r="OSN112" s="301"/>
      <c r="OSO112" s="301"/>
      <c r="OSP112" s="301"/>
      <c r="OSQ112" s="301"/>
      <c r="OSR112" s="301"/>
      <c r="OSS112" s="301"/>
      <c r="OST112" s="301"/>
      <c r="OSU112" s="301"/>
      <c r="OSV112" s="301"/>
      <c r="OSW112" s="301"/>
      <c r="OSX112" s="301"/>
      <c r="OSY112" s="301"/>
      <c r="OSZ112" s="301"/>
      <c r="OTA112" s="301"/>
      <c r="OTB112" s="301"/>
      <c r="OTC112" s="301"/>
      <c r="OTD112" s="301"/>
      <c r="OTE112" s="301"/>
      <c r="OTF112" s="301"/>
      <c r="OTG112" s="301"/>
      <c r="OTH112" s="301"/>
      <c r="OTI112" s="301"/>
      <c r="OTJ112" s="301"/>
      <c r="OTK112" s="301"/>
      <c r="OTL112" s="301"/>
      <c r="OTM112" s="301"/>
      <c r="OTN112" s="301"/>
      <c r="OTO112" s="301"/>
      <c r="OTP112" s="301"/>
      <c r="OTQ112" s="301"/>
      <c r="OTR112" s="301"/>
      <c r="OTS112" s="301"/>
      <c r="OTT112" s="301"/>
      <c r="OTU112" s="301"/>
      <c r="OTV112" s="301"/>
      <c r="OTW112" s="301"/>
      <c r="OTX112" s="301"/>
      <c r="OTY112" s="301"/>
      <c r="OTZ112" s="301"/>
      <c r="OUA112" s="301"/>
      <c r="OUB112" s="301"/>
      <c r="OUC112" s="301"/>
      <c r="OUD112" s="301"/>
      <c r="OUE112" s="301"/>
      <c r="OUF112" s="301"/>
      <c r="OUG112" s="301"/>
      <c r="OUH112" s="301"/>
      <c r="OUI112" s="301"/>
      <c r="OUJ112" s="301"/>
      <c r="OUK112" s="301"/>
      <c r="OUL112" s="301"/>
      <c r="OUM112" s="301"/>
      <c r="OUN112" s="301"/>
      <c r="OUO112" s="301"/>
      <c r="OUP112" s="301"/>
      <c r="OUQ112" s="301"/>
      <c r="OUR112" s="301"/>
      <c r="OUS112" s="301"/>
      <c r="OUT112" s="301"/>
      <c r="OUU112" s="301"/>
      <c r="OUV112" s="301"/>
      <c r="OUW112" s="301"/>
      <c r="OUX112" s="301"/>
      <c r="OUY112" s="301"/>
      <c r="OUZ112" s="301"/>
      <c r="OVA112" s="301"/>
      <c r="OVB112" s="301"/>
      <c r="OVC112" s="301"/>
      <c r="OVD112" s="301"/>
      <c r="OVE112" s="301"/>
      <c r="OVF112" s="301"/>
      <c r="OVG112" s="301"/>
      <c r="OVH112" s="301"/>
      <c r="OVI112" s="301"/>
      <c r="OVJ112" s="301"/>
      <c r="OVK112" s="301"/>
      <c r="OVL112" s="301"/>
      <c r="OVM112" s="301"/>
      <c r="OVN112" s="301"/>
      <c r="OVO112" s="301"/>
      <c r="OVP112" s="301"/>
      <c r="OVQ112" s="301"/>
      <c r="OVR112" s="301"/>
      <c r="OVS112" s="301"/>
      <c r="OVT112" s="301"/>
      <c r="OVU112" s="301"/>
      <c r="OVV112" s="301"/>
      <c r="OVW112" s="301"/>
      <c r="OVX112" s="301"/>
      <c r="OVY112" s="301"/>
      <c r="OVZ112" s="301"/>
      <c r="OWA112" s="301"/>
      <c r="OWB112" s="301"/>
      <c r="OWC112" s="301"/>
      <c r="OWD112" s="301"/>
      <c r="OWE112" s="301"/>
      <c r="OWF112" s="301"/>
      <c r="OWG112" s="301"/>
      <c r="OWH112" s="301"/>
      <c r="OWI112" s="301"/>
      <c r="OWJ112" s="301"/>
      <c r="OWK112" s="301"/>
      <c r="OWL112" s="301"/>
      <c r="OWM112" s="301"/>
      <c r="OWN112" s="301"/>
      <c r="OWO112" s="301"/>
      <c r="OWP112" s="301"/>
      <c r="OWQ112" s="301"/>
      <c r="OWX112" s="301"/>
      <c r="OWY112" s="301"/>
      <c r="OWZ112" s="301"/>
      <c r="OXA112" s="301"/>
      <c r="OXB112" s="301"/>
      <c r="OXC112" s="301"/>
      <c r="OXD112" s="301"/>
      <c r="OXE112" s="301"/>
      <c r="OXF112" s="301"/>
      <c r="OXG112" s="301"/>
      <c r="OXH112" s="301"/>
      <c r="OXI112" s="301"/>
      <c r="OXJ112" s="301"/>
      <c r="OXK112" s="301"/>
      <c r="OXL112" s="301"/>
      <c r="OXM112" s="301"/>
      <c r="OXN112" s="301"/>
      <c r="OXO112" s="301"/>
      <c r="OXP112" s="301"/>
      <c r="OXQ112" s="301"/>
      <c r="OXR112" s="301"/>
      <c r="OXS112" s="301"/>
      <c r="OXT112" s="301"/>
      <c r="OXU112" s="301"/>
      <c r="OXV112" s="301"/>
      <c r="OXW112" s="301"/>
      <c r="OXX112" s="301"/>
      <c r="OXY112" s="301"/>
      <c r="OXZ112" s="301"/>
      <c r="OYA112" s="301"/>
      <c r="OYB112" s="301"/>
      <c r="OYC112" s="301"/>
      <c r="OYD112" s="301"/>
      <c r="OYE112" s="301"/>
      <c r="OYF112" s="301"/>
      <c r="OYG112" s="301"/>
      <c r="OYH112" s="301"/>
      <c r="OYI112" s="301"/>
      <c r="OYJ112" s="301"/>
      <c r="OYK112" s="301"/>
      <c r="OYL112" s="301"/>
      <c r="OYM112" s="301"/>
      <c r="OYN112" s="301"/>
      <c r="OYO112" s="301"/>
      <c r="OYP112" s="301"/>
      <c r="OYQ112" s="301"/>
      <c r="OYR112" s="301"/>
      <c r="OYS112" s="301"/>
      <c r="OYT112" s="301"/>
      <c r="OYU112" s="301"/>
      <c r="OYV112" s="301"/>
      <c r="OYW112" s="301"/>
      <c r="OYX112" s="301"/>
      <c r="OYY112" s="301"/>
      <c r="OYZ112" s="301"/>
      <c r="OZA112" s="301"/>
      <c r="OZB112" s="301"/>
      <c r="OZC112" s="301"/>
      <c r="OZD112" s="301"/>
      <c r="OZE112" s="301"/>
      <c r="OZF112" s="301"/>
      <c r="OZG112" s="301"/>
      <c r="OZH112" s="301"/>
      <c r="OZI112" s="301"/>
      <c r="OZJ112" s="301"/>
      <c r="OZK112" s="301"/>
      <c r="OZL112" s="301"/>
      <c r="OZM112" s="301"/>
      <c r="OZN112" s="301"/>
      <c r="OZO112" s="301"/>
      <c r="OZP112" s="301"/>
      <c r="OZQ112" s="301"/>
      <c r="OZR112" s="301"/>
      <c r="OZS112" s="301"/>
      <c r="OZT112" s="301"/>
      <c r="OZU112" s="301"/>
      <c r="OZV112" s="301"/>
      <c r="OZW112" s="301"/>
      <c r="OZX112" s="301"/>
      <c r="OZY112" s="301"/>
      <c r="OZZ112" s="301"/>
      <c r="PAA112" s="301"/>
      <c r="PAB112" s="301"/>
      <c r="PAC112" s="301"/>
      <c r="PAD112" s="301"/>
      <c r="PAE112" s="301"/>
      <c r="PAF112" s="301"/>
      <c r="PAG112" s="301"/>
      <c r="PAH112" s="301"/>
      <c r="PAI112" s="301"/>
      <c r="PAJ112" s="301"/>
      <c r="PAK112" s="301"/>
      <c r="PAL112" s="301"/>
      <c r="PAM112" s="301"/>
      <c r="PAN112" s="301"/>
      <c r="PAO112" s="301"/>
      <c r="PAP112" s="301"/>
      <c r="PAQ112" s="301"/>
      <c r="PAR112" s="301"/>
      <c r="PAS112" s="301"/>
      <c r="PAT112" s="301"/>
      <c r="PAU112" s="301"/>
      <c r="PAV112" s="301"/>
      <c r="PAW112" s="301"/>
      <c r="PAX112" s="301"/>
      <c r="PAY112" s="301"/>
      <c r="PAZ112" s="301"/>
      <c r="PBA112" s="301"/>
      <c r="PBB112" s="301"/>
      <c r="PBC112" s="301"/>
      <c r="PBD112" s="301"/>
      <c r="PBE112" s="301"/>
      <c r="PBF112" s="301"/>
      <c r="PBG112" s="301"/>
      <c r="PBH112" s="301"/>
      <c r="PBI112" s="301"/>
      <c r="PBJ112" s="301"/>
      <c r="PBK112" s="301"/>
      <c r="PBL112" s="301"/>
      <c r="PBM112" s="301"/>
      <c r="PBN112" s="301"/>
      <c r="PBO112" s="301"/>
      <c r="PBP112" s="301"/>
      <c r="PBQ112" s="301"/>
      <c r="PBR112" s="301"/>
      <c r="PBS112" s="301"/>
      <c r="PBT112" s="301"/>
      <c r="PBU112" s="301"/>
      <c r="PBV112" s="301"/>
      <c r="PBW112" s="301"/>
      <c r="PBX112" s="301"/>
      <c r="PBY112" s="301"/>
      <c r="PBZ112" s="301"/>
      <c r="PCA112" s="301"/>
      <c r="PCB112" s="301"/>
      <c r="PCC112" s="301"/>
      <c r="PCD112" s="301"/>
      <c r="PCE112" s="301"/>
      <c r="PCF112" s="301"/>
      <c r="PCG112" s="301"/>
      <c r="PCH112" s="301"/>
      <c r="PCI112" s="301"/>
      <c r="PCJ112" s="301"/>
      <c r="PCK112" s="301"/>
      <c r="PCL112" s="301"/>
      <c r="PCM112" s="301"/>
      <c r="PCN112" s="301"/>
      <c r="PCO112" s="301"/>
      <c r="PCP112" s="301"/>
      <c r="PCQ112" s="301"/>
      <c r="PCR112" s="301"/>
      <c r="PCS112" s="301"/>
      <c r="PCT112" s="301"/>
      <c r="PCU112" s="301"/>
      <c r="PCV112" s="301"/>
      <c r="PCW112" s="301"/>
      <c r="PCX112" s="301"/>
      <c r="PCY112" s="301"/>
      <c r="PCZ112" s="301"/>
      <c r="PDA112" s="301"/>
      <c r="PDB112" s="301"/>
      <c r="PDC112" s="301"/>
      <c r="PDD112" s="301"/>
      <c r="PDE112" s="301"/>
      <c r="PDF112" s="301"/>
      <c r="PDG112" s="301"/>
      <c r="PDH112" s="301"/>
      <c r="PDI112" s="301"/>
      <c r="PDJ112" s="301"/>
      <c r="PDK112" s="301"/>
      <c r="PDL112" s="301"/>
      <c r="PDM112" s="301"/>
      <c r="PDN112" s="301"/>
      <c r="PDO112" s="301"/>
      <c r="PDP112" s="301"/>
      <c r="PDQ112" s="301"/>
      <c r="PDR112" s="301"/>
      <c r="PDS112" s="301"/>
      <c r="PDT112" s="301"/>
      <c r="PDU112" s="301"/>
      <c r="PDV112" s="301"/>
      <c r="PDW112" s="301"/>
      <c r="PDX112" s="301"/>
      <c r="PDY112" s="301"/>
      <c r="PDZ112" s="301"/>
      <c r="PEA112" s="301"/>
      <c r="PEB112" s="301"/>
      <c r="PEC112" s="301"/>
      <c r="PED112" s="301"/>
      <c r="PEE112" s="301"/>
      <c r="PEF112" s="301"/>
      <c r="PEG112" s="301"/>
      <c r="PEH112" s="301"/>
      <c r="PEI112" s="301"/>
      <c r="PEJ112" s="301"/>
      <c r="PEK112" s="301"/>
      <c r="PEL112" s="301"/>
      <c r="PEM112" s="301"/>
      <c r="PEN112" s="301"/>
      <c r="PEO112" s="301"/>
      <c r="PEP112" s="301"/>
      <c r="PEQ112" s="301"/>
      <c r="PER112" s="301"/>
      <c r="PES112" s="301"/>
      <c r="PET112" s="301"/>
      <c r="PEU112" s="301"/>
      <c r="PEV112" s="301"/>
      <c r="PEW112" s="301"/>
      <c r="PEX112" s="301"/>
      <c r="PEY112" s="301"/>
      <c r="PEZ112" s="301"/>
      <c r="PFA112" s="301"/>
      <c r="PFB112" s="301"/>
      <c r="PFC112" s="301"/>
      <c r="PFD112" s="301"/>
      <c r="PFE112" s="301"/>
      <c r="PFF112" s="301"/>
      <c r="PFG112" s="301"/>
      <c r="PFH112" s="301"/>
      <c r="PFI112" s="301"/>
      <c r="PFJ112" s="301"/>
      <c r="PFK112" s="301"/>
      <c r="PFL112" s="301"/>
      <c r="PFM112" s="301"/>
      <c r="PFN112" s="301"/>
      <c r="PFO112" s="301"/>
      <c r="PFP112" s="301"/>
      <c r="PFQ112" s="301"/>
      <c r="PFR112" s="301"/>
      <c r="PFS112" s="301"/>
      <c r="PFT112" s="301"/>
      <c r="PFU112" s="301"/>
      <c r="PFV112" s="301"/>
      <c r="PFW112" s="301"/>
      <c r="PFX112" s="301"/>
      <c r="PFY112" s="301"/>
      <c r="PFZ112" s="301"/>
      <c r="PGA112" s="301"/>
      <c r="PGB112" s="301"/>
      <c r="PGC112" s="301"/>
      <c r="PGD112" s="301"/>
      <c r="PGE112" s="301"/>
      <c r="PGF112" s="301"/>
      <c r="PGG112" s="301"/>
      <c r="PGH112" s="301"/>
      <c r="PGI112" s="301"/>
      <c r="PGJ112" s="301"/>
      <c r="PGK112" s="301"/>
      <c r="PGL112" s="301"/>
      <c r="PGM112" s="301"/>
      <c r="PGT112" s="301"/>
      <c r="PGU112" s="301"/>
      <c r="PGV112" s="301"/>
      <c r="PGW112" s="301"/>
      <c r="PGX112" s="301"/>
      <c r="PGY112" s="301"/>
      <c r="PGZ112" s="301"/>
      <c r="PHA112" s="301"/>
      <c r="PHB112" s="301"/>
      <c r="PHC112" s="301"/>
      <c r="PHD112" s="301"/>
      <c r="PHE112" s="301"/>
      <c r="PHF112" s="301"/>
      <c r="PHG112" s="301"/>
      <c r="PHH112" s="301"/>
      <c r="PHI112" s="301"/>
      <c r="PHJ112" s="301"/>
      <c r="PHK112" s="301"/>
      <c r="PHL112" s="301"/>
      <c r="PHM112" s="301"/>
      <c r="PHN112" s="301"/>
      <c r="PHO112" s="301"/>
      <c r="PHP112" s="301"/>
      <c r="PHQ112" s="301"/>
      <c r="PHR112" s="301"/>
      <c r="PHS112" s="301"/>
      <c r="PHT112" s="301"/>
      <c r="PHU112" s="301"/>
      <c r="PHV112" s="301"/>
      <c r="PHW112" s="301"/>
      <c r="PHX112" s="301"/>
      <c r="PHY112" s="301"/>
      <c r="PHZ112" s="301"/>
      <c r="PIA112" s="301"/>
      <c r="PIB112" s="301"/>
      <c r="PIC112" s="301"/>
      <c r="PID112" s="301"/>
      <c r="PIE112" s="301"/>
      <c r="PIF112" s="301"/>
      <c r="PIG112" s="301"/>
      <c r="PIH112" s="301"/>
      <c r="PII112" s="301"/>
      <c r="PIJ112" s="301"/>
      <c r="PIK112" s="301"/>
      <c r="PIL112" s="301"/>
      <c r="PIM112" s="301"/>
      <c r="PIN112" s="301"/>
      <c r="PIO112" s="301"/>
      <c r="PIP112" s="301"/>
      <c r="PIQ112" s="301"/>
      <c r="PIR112" s="301"/>
      <c r="PIS112" s="301"/>
      <c r="PIT112" s="301"/>
      <c r="PIU112" s="301"/>
      <c r="PIV112" s="301"/>
      <c r="PIW112" s="301"/>
      <c r="PIX112" s="301"/>
      <c r="PIY112" s="301"/>
      <c r="PIZ112" s="301"/>
      <c r="PJA112" s="301"/>
      <c r="PJB112" s="301"/>
      <c r="PJC112" s="301"/>
      <c r="PJD112" s="301"/>
      <c r="PJE112" s="301"/>
      <c r="PJF112" s="301"/>
      <c r="PJG112" s="301"/>
      <c r="PJH112" s="301"/>
      <c r="PJI112" s="301"/>
      <c r="PJJ112" s="301"/>
      <c r="PJK112" s="301"/>
      <c r="PJL112" s="301"/>
      <c r="PJM112" s="301"/>
      <c r="PJN112" s="301"/>
      <c r="PJO112" s="301"/>
      <c r="PJP112" s="301"/>
      <c r="PJQ112" s="301"/>
      <c r="PJR112" s="301"/>
      <c r="PJS112" s="301"/>
      <c r="PJT112" s="301"/>
      <c r="PJU112" s="301"/>
      <c r="PJV112" s="301"/>
      <c r="PJW112" s="301"/>
      <c r="PJX112" s="301"/>
      <c r="PJY112" s="301"/>
      <c r="PJZ112" s="301"/>
      <c r="PKA112" s="301"/>
      <c r="PKB112" s="301"/>
      <c r="PKC112" s="301"/>
      <c r="PKD112" s="301"/>
      <c r="PKE112" s="301"/>
      <c r="PKF112" s="301"/>
      <c r="PKG112" s="301"/>
      <c r="PKH112" s="301"/>
      <c r="PKI112" s="301"/>
      <c r="PKJ112" s="301"/>
      <c r="PKK112" s="301"/>
      <c r="PKL112" s="301"/>
      <c r="PKM112" s="301"/>
      <c r="PKN112" s="301"/>
      <c r="PKO112" s="301"/>
      <c r="PKP112" s="301"/>
      <c r="PKQ112" s="301"/>
      <c r="PKR112" s="301"/>
      <c r="PKS112" s="301"/>
      <c r="PKT112" s="301"/>
      <c r="PKU112" s="301"/>
      <c r="PKV112" s="301"/>
      <c r="PKW112" s="301"/>
      <c r="PKX112" s="301"/>
      <c r="PKY112" s="301"/>
      <c r="PKZ112" s="301"/>
      <c r="PLA112" s="301"/>
      <c r="PLB112" s="301"/>
      <c r="PLC112" s="301"/>
      <c r="PLD112" s="301"/>
      <c r="PLE112" s="301"/>
      <c r="PLF112" s="301"/>
      <c r="PLG112" s="301"/>
      <c r="PLH112" s="301"/>
      <c r="PLI112" s="301"/>
      <c r="PLJ112" s="301"/>
      <c r="PLK112" s="301"/>
      <c r="PLL112" s="301"/>
      <c r="PLM112" s="301"/>
      <c r="PLN112" s="301"/>
      <c r="PLO112" s="301"/>
      <c r="PLP112" s="301"/>
      <c r="PLQ112" s="301"/>
      <c r="PLR112" s="301"/>
      <c r="PLS112" s="301"/>
      <c r="PLT112" s="301"/>
      <c r="PLU112" s="301"/>
      <c r="PLV112" s="301"/>
      <c r="PLW112" s="301"/>
      <c r="PLX112" s="301"/>
      <c r="PLY112" s="301"/>
      <c r="PLZ112" s="301"/>
      <c r="PMA112" s="301"/>
      <c r="PMB112" s="301"/>
      <c r="PMC112" s="301"/>
      <c r="PMD112" s="301"/>
      <c r="PME112" s="301"/>
      <c r="PMF112" s="301"/>
      <c r="PMG112" s="301"/>
      <c r="PMH112" s="301"/>
      <c r="PMI112" s="301"/>
      <c r="PMJ112" s="301"/>
      <c r="PMK112" s="301"/>
      <c r="PML112" s="301"/>
      <c r="PMM112" s="301"/>
      <c r="PMN112" s="301"/>
      <c r="PMO112" s="301"/>
      <c r="PMP112" s="301"/>
      <c r="PMQ112" s="301"/>
      <c r="PMR112" s="301"/>
      <c r="PMS112" s="301"/>
      <c r="PMT112" s="301"/>
      <c r="PMU112" s="301"/>
      <c r="PMV112" s="301"/>
      <c r="PMW112" s="301"/>
      <c r="PMX112" s="301"/>
      <c r="PMY112" s="301"/>
      <c r="PMZ112" s="301"/>
      <c r="PNA112" s="301"/>
      <c r="PNB112" s="301"/>
      <c r="PNC112" s="301"/>
      <c r="PND112" s="301"/>
      <c r="PNE112" s="301"/>
      <c r="PNF112" s="301"/>
      <c r="PNG112" s="301"/>
      <c r="PNH112" s="301"/>
      <c r="PNI112" s="301"/>
      <c r="PNJ112" s="301"/>
      <c r="PNK112" s="301"/>
      <c r="PNL112" s="301"/>
      <c r="PNM112" s="301"/>
      <c r="PNN112" s="301"/>
      <c r="PNO112" s="301"/>
      <c r="PNP112" s="301"/>
      <c r="PNQ112" s="301"/>
      <c r="PNR112" s="301"/>
      <c r="PNS112" s="301"/>
      <c r="PNT112" s="301"/>
      <c r="PNU112" s="301"/>
      <c r="PNV112" s="301"/>
      <c r="PNW112" s="301"/>
      <c r="PNX112" s="301"/>
      <c r="PNY112" s="301"/>
      <c r="PNZ112" s="301"/>
      <c r="POA112" s="301"/>
      <c r="POB112" s="301"/>
      <c r="POC112" s="301"/>
      <c r="POD112" s="301"/>
      <c r="POE112" s="301"/>
      <c r="POF112" s="301"/>
      <c r="POG112" s="301"/>
      <c r="POH112" s="301"/>
      <c r="POI112" s="301"/>
      <c r="POJ112" s="301"/>
      <c r="POK112" s="301"/>
      <c r="POL112" s="301"/>
      <c r="POM112" s="301"/>
      <c r="PON112" s="301"/>
      <c r="POO112" s="301"/>
      <c r="POP112" s="301"/>
      <c r="POQ112" s="301"/>
      <c r="POR112" s="301"/>
      <c r="POS112" s="301"/>
      <c r="POT112" s="301"/>
      <c r="POU112" s="301"/>
      <c r="POV112" s="301"/>
      <c r="POW112" s="301"/>
      <c r="POX112" s="301"/>
      <c r="POY112" s="301"/>
      <c r="POZ112" s="301"/>
      <c r="PPA112" s="301"/>
      <c r="PPB112" s="301"/>
      <c r="PPC112" s="301"/>
      <c r="PPD112" s="301"/>
      <c r="PPE112" s="301"/>
      <c r="PPF112" s="301"/>
      <c r="PPG112" s="301"/>
      <c r="PPH112" s="301"/>
      <c r="PPI112" s="301"/>
      <c r="PPJ112" s="301"/>
      <c r="PPK112" s="301"/>
      <c r="PPL112" s="301"/>
      <c r="PPM112" s="301"/>
      <c r="PPN112" s="301"/>
      <c r="PPO112" s="301"/>
      <c r="PPP112" s="301"/>
      <c r="PPQ112" s="301"/>
      <c r="PPR112" s="301"/>
      <c r="PPS112" s="301"/>
      <c r="PPT112" s="301"/>
      <c r="PPU112" s="301"/>
      <c r="PPV112" s="301"/>
      <c r="PPW112" s="301"/>
      <c r="PPX112" s="301"/>
      <c r="PPY112" s="301"/>
      <c r="PPZ112" s="301"/>
      <c r="PQA112" s="301"/>
      <c r="PQB112" s="301"/>
      <c r="PQC112" s="301"/>
      <c r="PQD112" s="301"/>
      <c r="PQE112" s="301"/>
      <c r="PQF112" s="301"/>
      <c r="PQG112" s="301"/>
      <c r="PQH112" s="301"/>
      <c r="PQI112" s="301"/>
      <c r="PQP112" s="301"/>
      <c r="PQQ112" s="301"/>
      <c r="PQR112" s="301"/>
      <c r="PQS112" s="301"/>
      <c r="PQT112" s="301"/>
      <c r="PQU112" s="301"/>
      <c r="PQV112" s="301"/>
      <c r="PQW112" s="301"/>
      <c r="PQX112" s="301"/>
      <c r="PQY112" s="301"/>
      <c r="PQZ112" s="301"/>
      <c r="PRA112" s="301"/>
      <c r="PRB112" s="301"/>
      <c r="PRC112" s="301"/>
      <c r="PRD112" s="301"/>
      <c r="PRE112" s="301"/>
      <c r="PRF112" s="301"/>
      <c r="PRG112" s="301"/>
      <c r="PRH112" s="301"/>
      <c r="PRI112" s="301"/>
      <c r="PRJ112" s="301"/>
      <c r="PRK112" s="301"/>
      <c r="PRL112" s="301"/>
      <c r="PRM112" s="301"/>
      <c r="PRN112" s="301"/>
      <c r="PRO112" s="301"/>
      <c r="PRP112" s="301"/>
      <c r="PRQ112" s="301"/>
      <c r="PRR112" s="301"/>
      <c r="PRS112" s="301"/>
      <c r="PRT112" s="301"/>
      <c r="PRU112" s="301"/>
      <c r="PRV112" s="301"/>
      <c r="PRW112" s="301"/>
      <c r="PRX112" s="301"/>
      <c r="PRY112" s="301"/>
      <c r="PRZ112" s="301"/>
      <c r="PSA112" s="301"/>
      <c r="PSB112" s="301"/>
      <c r="PSC112" s="301"/>
      <c r="PSD112" s="301"/>
      <c r="PSE112" s="301"/>
      <c r="PSF112" s="301"/>
      <c r="PSG112" s="301"/>
      <c r="PSH112" s="301"/>
      <c r="PSI112" s="301"/>
      <c r="PSJ112" s="301"/>
      <c r="PSK112" s="301"/>
      <c r="PSL112" s="301"/>
      <c r="PSM112" s="301"/>
      <c r="PSN112" s="301"/>
      <c r="PSO112" s="301"/>
      <c r="PSP112" s="301"/>
      <c r="PSQ112" s="301"/>
      <c r="PSR112" s="301"/>
      <c r="PSS112" s="301"/>
      <c r="PST112" s="301"/>
      <c r="PSU112" s="301"/>
      <c r="PSV112" s="301"/>
      <c r="PSW112" s="301"/>
      <c r="PSX112" s="301"/>
      <c r="PSY112" s="301"/>
      <c r="PSZ112" s="301"/>
      <c r="PTA112" s="301"/>
      <c r="PTB112" s="301"/>
      <c r="PTC112" s="301"/>
      <c r="PTD112" s="301"/>
      <c r="PTE112" s="301"/>
      <c r="PTF112" s="301"/>
      <c r="PTG112" s="301"/>
      <c r="PTH112" s="301"/>
      <c r="PTI112" s="301"/>
      <c r="PTJ112" s="301"/>
      <c r="PTK112" s="301"/>
      <c r="PTL112" s="301"/>
      <c r="PTM112" s="301"/>
      <c r="PTN112" s="301"/>
      <c r="PTO112" s="301"/>
      <c r="PTP112" s="301"/>
      <c r="PTQ112" s="301"/>
      <c r="PTR112" s="301"/>
      <c r="PTS112" s="301"/>
      <c r="PTT112" s="301"/>
      <c r="PTU112" s="301"/>
      <c r="PTV112" s="301"/>
      <c r="PTW112" s="301"/>
      <c r="PTX112" s="301"/>
      <c r="PTY112" s="301"/>
      <c r="PTZ112" s="301"/>
      <c r="PUA112" s="301"/>
      <c r="PUB112" s="301"/>
      <c r="PUC112" s="301"/>
      <c r="PUD112" s="301"/>
      <c r="PUE112" s="301"/>
      <c r="PUF112" s="301"/>
      <c r="PUG112" s="301"/>
      <c r="PUH112" s="301"/>
      <c r="PUI112" s="301"/>
      <c r="PUJ112" s="301"/>
      <c r="PUK112" s="301"/>
      <c r="PUL112" s="301"/>
      <c r="PUM112" s="301"/>
      <c r="PUN112" s="301"/>
      <c r="PUO112" s="301"/>
      <c r="PUP112" s="301"/>
      <c r="PUQ112" s="301"/>
      <c r="PUR112" s="301"/>
      <c r="PUS112" s="301"/>
      <c r="PUT112" s="301"/>
      <c r="PUU112" s="301"/>
      <c r="PUV112" s="301"/>
      <c r="PUW112" s="301"/>
      <c r="PUX112" s="301"/>
      <c r="PUY112" s="301"/>
      <c r="PUZ112" s="301"/>
      <c r="PVA112" s="301"/>
      <c r="PVB112" s="301"/>
      <c r="PVC112" s="301"/>
      <c r="PVD112" s="301"/>
      <c r="PVE112" s="301"/>
      <c r="PVF112" s="301"/>
      <c r="PVG112" s="301"/>
      <c r="PVH112" s="301"/>
      <c r="PVI112" s="301"/>
      <c r="PVJ112" s="301"/>
      <c r="PVK112" s="301"/>
      <c r="PVL112" s="301"/>
      <c r="PVM112" s="301"/>
      <c r="PVN112" s="301"/>
      <c r="PVO112" s="301"/>
      <c r="PVP112" s="301"/>
      <c r="PVQ112" s="301"/>
      <c r="PVR112" s="301"/>
      <c r="PVS112" s="301"/>
      <c r="PVT112" s="301"/>
      <c r="PVU112" s="301"/>
      <c r="PVV112" s="301"/>
      <c r="PVW112" s="301"/>
      <c r="PVX112" s="301"/>
      <c r="PVY112" s="301"/>
      <c r="PVZ112" s="301"/>
      <c r="PWA112" s="301"/>
      <c r="PWB112" s="301"/>
      <c r="PWC112" s="301"/>
      <c r="PWD112" s="301"/>
      <c r="PWE112" s="301"/>
      <c r="PWF112" s="301"/>
      <c r="PWG112" s="301"/>
      <c r="PWH112" s="301"/>
      <c r="PWI112" s="301"/>
      <c r="PWJ112" s="301"/>
      <c r="PWK112" s="301"/>
      <c r="PWL112" s="301"/>
      <c r="PWM112" s="301"/>
      <c r="PWN112" s="301"/>
      <c r="PWO112" s="301"/>
      <c r="PWP112" s="301"/>
      <c r="PWQ112" s="301"/>
      <c r="PWR112" s="301"/>
      <c r="PWS112" s="301"/>
      <c r="PWT112" s="301"/>
      <c r="PWU112" s="301"/>
      <c r="PWV112" s="301"/>
      <c r="PWW112" s="301"/>
      <c r="PWX112" s="301"/>
      <c r="PWY112" s="301"/>
      <c r="PWZ112" s="301"/>
      <c r="PXA112" s="301"/>
      <c r="PXB112" s="301"/>
      <c r="PXC112" s="301"/>
      <c r="PXD112" s="301"/>
      <c r="PXE112" s="301"/>
      <c r="PXF112" s="301"/>
      <c r="PXG112" s="301"/>
      <c r="PXH112" s="301"/>
      <c r="PXI112" s="301"/>
      <c r="PXJ112" s="301"/>
      <c r="PXK112" s="301"/>
      <c r="PXL112" s="301"/>
      <c r="PXM112" s="301"/>
      <c r="PXN112" s="301"/>
      <c r="PXO112" s="301"/>
      <c r="PXP112" s="301"/>
      <c r="PXQ112" s="301"/>
      <c r="PXR112" s="301"/>
      <c r="PXS112" s="301"/>
      <c r="PXT112" s="301"/>
      <c r="PXU112" s="301"/>
      <c r="PXV112" s="301"/>
      <c r="PXW112" s="301"/>
      <c r="PXX112" s="301"/>
      <c r="PXY112" s="301"/>
      <c r="PXZ112" s="301"/>
      <c r="PYA112" s="301"/>
      <c r="PYB112" s="301"/>
      <c r="PYC112" s="301"/>
      <c r="PYD112" s="301"/>
      <c r="PYE112" s="301"/>
      <c r="PYF112" s="301"/>
      <c r="PYG112" s="301"/>
      <c r="PYH112" s="301"/>
      <c r="PYI112" s="301"/>
      <c r="PYJ112" s="301"/>
      <c r="PYK112" s="301"/>
      <c r="PYL112" s="301"/>
      <c r="PYM112" s="301"/>
      <c r="PYN112" s="301"/>
      <c r="PYO112" s="301"/>
      <c r="PYP112" s="301"/>
      <c r="PYQ112" s="301"/>
      <c r="PYR112" s="301"/>
      <c r="PYS112" s="301"/>
      <c r="PYT112" s="301"/>
      <c r="PYU112" s="301"/>
      <c r="PYV112" s="301"/>
      <c r="PYW112" s="301"/>
      <c r="PYX112" s="301"/>
      <c r="PYY112" s="301"/>
      <c r="PYZ112" s="301"/>
      <c r="PZA112" s="301"/>
      <c r="PZB112" s="301"/>
      <c r="PZC112" s="301"/>
      <c r="PZD112" s="301"/>
      <c r="PZE112" s="301"/>
      <c r="PZF112" s="301"/>
      <c r="PZG112" s="301"/>
      <c r="PZH112" s="301"/>
      <c r="PZI112" s="301"/>
      <c r="PZJ112" s="301"/>
      <c r="PZK112" s="301"/>
      <c r="PZL112" s="301"/>
      <c r="PZM112" s="301"/>
      <c r="PZN112" s="301"/>
      <c r="PZO112" s="301"/>
      <c r="PZP112" s="301"/>
      <c r="PZQ112" s="301"/>
      <c r="PZR112" s="301"/>
      <c r="PZS112" s="301"/>
      <c r="PZT112" s="301"/>
      <c r="PZU112" s="301"/>
      <c r="PZV112" s="301"/>
      <c r="PZW112" s="301"/>
      <c r="PZX112" s="301"/>
      <c r="PZY112" s="301"/>
      <c r="PZZ112" s="301"/>
      <c r="QAA112" s="301"/>
      <c r="QAB112" s="301"/>
      <c r="QAC112" s="301"/>
      <c r="QAD112" s="301"/>
      <c r="QAE112" s="301"/>
      <c r="QAL112" s="301"/>
      <c r="QAM112" s="301"/>
      <c r="QAN112" s="301"/>
      <c r="QAO112" s="301"/>
      <c r="QAP112" s="301"/>
      <c r="QAQ112" s="301"/>
      <c r="QAR112" s="301"/>
      <c r="QAS112" s="301"/>
      <c r="QAT112" s="301"/>
      <c r="QAU112" s="301"/>
      <c r="QAV112" s="301"/>
      <c r="QAW112" s="301"/>
      <c r="QAX112" s="301"/>
      <c r="QAY112" s="301"/>
      <c r="QAZ112" s="301"/>
      <c r="QBA112" s="301"/>
      <c r="QBB112" s="301"/>
      <c r="QBC112" s="301"/>
      <c r="QBD112" s="301"/>
      <c r="QBE112" s="301"/>
      <c r="QBF112" s="301"/>
      <c r="QBG112" s="301"/>
      <c r="QBH112" s="301"/>
      <c r="QBI112" s="301"/>
      <c r="QBJ112" s="301"/>
      <c r="QBK112" s="301"/>
      <c r="QBL112" s="301"/>
      <c r="QBM112" s="301"/>
      <c r="QBN112" s="301"/>
      <c r="QBO112" s="301"/>
      <c r="QBP112" s="301"/>
      <c r="QBQ112" s="301"/>
      <c r="QBR112" s="301"/>
      <c r="QBS112" s="301"/>
      <c r="QBT112" s="301"/>
      <c r="QBU112" s="301"/>
      <c r="QBV112" s="301"/>
      <c r="QBW112" s="301"/>
      <c r="QBX112" s="301"/>
      <c r="QBY112" s="301"/>
      <c r="QBZ112" s="301"/>
      <c r="QCA112" s="301"/>
      <c r="QCB112" s="301"/>
      <c r="QCC112" s="301"/>
      <c r="QCD112" s="301"/>
      <c r="QCE112" s="301"/>
      <c r="QCF112" s="301"/>
      <c r="QCG112" s="301"/>
      <c r="QCH112" s="301"/>
      <c r="QCI112" s="301"/>
      <c r="QCJ112" s="301"/>
      <c r="QCK112" s="301"/>
      <c r="QCL112" s="301"/>
      <c r="QCM112" s="301"/>
      <c r="QCN112" s="301"/>
      <c r="QCO112" s="301"/>
      <c r="QCP112" s="301"/>
      <c r="QCQ112" s="301"/>
      <c r="QCR112" s="301"/>
      <c r="QCS112" s="301"/>
      <c r="QCT112" s="301"/>
      <c r="QCU112" s="301"/>
      <c r="QCV112" s="301"/>
      <c r="QCW112" s="301"/>
      <c r="QCX112" s="301"/>
      <c r="QCY112" s="301"/>
      <c r="QCZ112" s="301"/>
      <c r="QDA112" s="301"/>
      <c r="QDB112" s="301"/>
      <c r="QDC112" s="301"/>
      <c r="QDD112" s="301"/>
      <c r="QDE112" s="301"/>
      <c r="QDF112" s="301"/>
      <c r="QDG112" s="301"/>
      <c r="QDH112" s="301"/>
      <c r="QDI112" s="301"/>
      <c r="QDJ112" s="301"/>
      <c r="QDK112" s="301"/>
      <c r="QDL112" s="301"/>
      <c r="QDM112" s="301"/>
      <c r="QDN112" s="301"/>
      <c r="QDO112" s="301"/>
      <c r="QDP112" s="301"/>
      <c r="QDQ112" s="301"/>
      <c r="QDR112" s="301"/>
      <c r="QDS112" s="301"/>
      <c r="QDT112" s="301"/>
      <c r="QDU112" s="301"/>
      <c r="QDV112" s="301"/>
      <c r="QDW112" s="301"/>
      <c r="QDX112" s="301"/>
      <c r="QDY112" s="301"/>
      <c r="QDZ112" s="301"/>
      <c r="QEA112" s="301"/>
      <c r="QEB112" s="301"/>
      <c r="QEC112" s="301"/>
      <c r="QED112" s="301"/>
      <c r="QEE112" s="301"/>
      <c r="QEF112" s="301"/>
      <c r="QEG112" s="301"/>
      <c r="QEH112" s="301"/>
      <c r="QEI112" s="301"/>
      <c r="QEJ112" s="301"/>
      <c r="QEK112" s="301"/>
      <c r="QEL112" s="301"/>
      <c r="QEM112" s="301"/>
      <c r="QEN112" s="301"/>
      <c r="QEO112" s="301"/>
      <c r="QEP112" s="301"/>
      <c r="QEQ112" s="301"/>
      <c r="QER112" s="301"/>
      <c r="QES112" s="301"/>
      <c r="QET112" s="301"/>
      <c r="QEU112" s="301"/>
      <c r="QEV112" s="301"/>
      <c r="QEW112" s="301"/>
      <c r="QEX112" s="301"/>
      <c r="QEY112" s="301"/>
      <c r="QEZ112" s="301"/>
      <c r="QFA112" s="301"/>
      <c r="QFB112" s="301"/>
      <c r="QFC112" s="301"/>
      <c r="QFD112" s="301"/>
      <c r="QFE112" s="301"/>
      <c r="QFF112" s="301"/>
      <c r="QFG112" s="301"/>
      <c r="QFH112" s="301"/>
      <c r="QFI112" s="301"/>
      <c r="QFJ112" s="301"/>
      <c r="QFK112" s="301"/>
      <c r="QFL112" s="301"/>
      <c r="QFM112" s="301"/>
      <c r="QFN112" s="301"/>
      <c r="QFO112" s="301"/>
      <c r="QFP112" s="301"/>
      <c r="QFQ112" s="301"/>
      <c r="QFR112" s="301"/>
      <c r="QFS112" s="301"/>
      <c r="QFT112" s="301"/>
      <c r="QFU112" s="301"/>
      <c r="QFV112" s="301"/>
      <c r="QFW112" s="301"/>
      <c r="QFX112" s="301"/>
      <c r="QFY112" s="301"/>
      <c r="QFZ112" s="301"/>
      <c r="QGA112" s="301"/>
      <c r="QGB112" s="301"/>
      <c r="QGC112" s="301"/>
      <c r="QGD112" s="301"/>
      <c r="QGE112" s="301"/>
      <c r="QGF112" s="301"/>
      <c r="QGG112" s="301"/>
      <c r="QGH112" s="301"/>
      <c r="QGI112" s="301"/>
      <c r="QGJ112" s="301"/>
      <c r="QGK112" s="301"/>
      <c r="QGL112" s="301"/>
      <c r="QGM112" s="301"/>
      <c r="QGN112" s="301"/>
      <c r="QGO112" s="301"/>
      <c r="QGP112" s="301"/>
      <c r="QGQ112" s="301"/>
      <c r="QGR112" s="301"/>
      <c r="QGS112" s="301"/>
      <c r="QGT112" s="301"/>
      <c r="QGU112" s="301"/>
      <c r="QGV112" s="301"/>
      <c r="QGW112" s="301"/>
      <c r="QGX112" s="301"/>
      <c r="QGY112" s="301"/>
      <c r="QGZ112" s="301"/>
      <c r="QHA112" s="301"/>
      <c r="QHB112" s="301"/>
      <c r="QHC112" s="301"/>
      <c r="QHD112" s="301"/>
      <c r="QHE112" s="301"/>
      <c r="QHF112" s="301"/>
      <c r="QHG112" s="301"/>
      <c r="QHH112" s="301"/>
      <c r="QHI112" s="301"/>
      <c r="QHJ112" s="301"/>
      <c r="QHK112" s="301"/>
      <c r="QHL112" s="301"/>
      <c r="QHM112" s="301"/>
      <c r="QHN112" s="301"/>
      <c r="QHO112" s="301"/>
      <c r="QHP112" s="301"/>
      <c r="QHQ112" s="301"/>
      <c r="QHR112" s="301"/>
      <c r="QHS112" s="301"/>
      <c r="QHT112" s="301"/>
      <c r="QHU112" s="301"/>
      <c r="QHV112" s="301"/>
      <c r="QHW112" s="301"/>
      <c r="QHX112" s="301"/>
      <c r="QHY112" s="301"/>
      <c r="QHZ112" s="301"/>
      <c r="QIA112" s="301"/>
      <c r="QIB112" s="301"/>
      <c r="QIC112" s="301"/>
      <c r="QID112" s="301"/>
      <c r="QIE112" s="301"/>
      <c r="QIF112" s="301"/>
      <c r="QIG112" s="301"/>
      <c r="QIH112" s="301"/>
      <c r="QII112" s="301"/>
      <c r="QIJ112" s="301"/>
      <c r="QIK112" s="301"/>
      <c r="QIL112" s="301"/>
      <c r="QIM112" s="301"/>
      <c r="QIN112" s="301"/>
      <c r="QIO112" s="301"/>
      <c r="QIP112" s="301"/>
      <c r="QIQ112" s="301"/>
      <c r="QIR112" s="301"/>
      <c r="QIS112" s="301"/>
      <c r="QIT112" s="301"/>
      <c r="QIU112" s="301"/>
      <c r="QIV112" s="301"/>
      <c r="QIW112" s="301"/>
      <c r="QIX112" s="301"/>
      <c r="QIY112" s="301"/>
      <c r="QIZ112" s="301"/>
      <c r="QJA112" s="301"/>
      <c r="QJB112" s="301"/>
      <c r="QJC112" s="301"/>
      <c r="QJD112" s="301"/>
      <c r="QJE112" s="301"/>
      <c r="QJF112" s="301"/>
      <c r="QJG112" s="301"/>
      <c r="QJH112" s="301"/>
      <c r="QJI112" s="301"/>
      <c r="QJJ112" s="301"/>
      <c r="QJK112" s="301"/>
      <c r="QJL112" s="301"/>
      <c r="QJM112" s="301"/>
      <c r="QJN112" s="301"/>
      <c r="QJO112" s="301"/>
      <c r="QJP112" s="301"/>
      <c r="QJQ112" s="301"/>
      <c r="QJR112" s="301"/>
      <c r="QJS112" s="301"/>
      <c r="QJT112" s="301"/>
      <c r="QJU112" s="301"/>
      <c r="QJV112" s="301"/>
      <c r="QJW112" s="301"/>
      <c r="QJX112" s="301"/>
      <c r="QJY112" s="301"/>
      <c r="QJZ112" s="301"/>
      <c r="QKA112" s="301"/>
      <c r="QKH112" s="301"/>
      <c r="QKI112" s="301"/>
      <c r="QKJ112" s="301"/>
      <c r="QKK112" s="301"/>
      <c r="QKL112" s="301"/>
      <c r="QKM112" s="301"/>
      <c r="QKN112" s="301"/>
      <c r="QKO112" s="301"/>
      <c r="QKP112" s="301"/>
      <c r="QKQ112" s="301"/>
      <c r="QKR112" s="301"/>
      <c r="QKS112" s="301"/>
      <c r="QKT112" s="301"/>
      <c r="QKU112" s="301"/>
      <c r="QKV112" s="301"/>
      <c r="QKW112" s="301"/>
      <c r="QKX112" s="301"/>
      <c r="QKY112" s="301"/>
      <c r="QKZ112" s="301"/>
      <c r="QLA112" s="301"/>
      <c r="QLB112" s="301"/>
      <c r="QLC112" s="301"/>
      <c r="QLD112" s="301"/>
      <c r="QLE112" s="301"/>
      <c r="QLF112" s="301"/>
      <c r="QLG112" s="301"/>
      <c r="QLH112" s="301"/>
      <c r="QLI112" s="301"/>
      <c r="QLJ112" s="301"/>
      <c r="QLK112" s="301"/>
      <c r="QLL112" s="301"/>
      <c r="QLM112" s="301"/>
      <c r="QLN112" s="301"/>
      <c r="QLO112" s="301"/>
      <c r="QLP112" s="301"/>
      <c r="QLQ112" s="301"/>
      <c r="QLR112" s="301"/>
      <c r="QLS112" s="301"/>
      <c r="QLT112" s="301"/>
      <c r="QLU112" s="301"/>
      <c r="QLV112" s="301"/>
      <c r="QLW112" s="301"/>
      <c r="QLX112" s="301"/>
      <c r="QLY112" s="301"/>
      <c r="QLZ112" s="301"/>
      <c r="QMA112" s="301"/>
      <c r="QMB112" s="301"/>
      <c r="QMC112" s="301"/>
      <c r="QMD112" s="301"/>
      <c r="QME112" s="301"/>
      <c r="QMF112" s="301"/>
      <c r="QMG112" s="301"/>
      <c r="QMH112" s="301"/>
      <c r="QMI112" s="301"/>
      <c r="QMJ112" s="301"/>
      <c r="QMK112" s="301"/>
      <c r="QML112" s="301"/>
      <c r="QMM112" s="301"/>
      <c r="QMN112" s="301"/>
      <c r="QMO112" s="301"/>
      <c r="QMP112" s="301"/>
      <c r="QMQ112" s="301"/>
      <c r="QMR112" s="301"/>
      <c r="QMS112" s="301"/>
      <c r="QMT112" s="301"/>
      <c r="QMU112" s="301"/>
      <c r="QMV112" s="301"/>
      <c r="QMW112" s="301"/>
      <c r="QMX112" s="301"/>
      <c r="QMY112" s="301"/>
      <c r="QMZ112" s="301"/>
      <c r="QNA112" s="301"/>
      <c r="QNB112" s="301"/>
      <c r="QNC112" s="301"/>
      <c r="QND112" s="301"/>
      <c r="QNE112" s="301"/>
      <c r="QNF112" s="301"/>
      <c r="QNG112" s="301"/>
      <c r="QNH112" s="301"/>
      <c r="QNI112" s="301"/>
      <c r="QNJ112" s="301"/>
      <c r="QNK112" s="301"/>
      <c r="QNL112" s="301"/>
      <c r="QNM112" s="301"/>
      <c r="QNN112" s="301"/>
      <c r="QNO112" s="301"/>
      <c r="QNP112" s="301"/>
      <c r="QNQ112" s="301"/>
      <c r="QNR112" s="301"/>
      <c r="QNS112" s="301"/>
      <c r="QNT112" s="301"/>
      <c r="QNU112" s="301"/>
      <c r="QNV112" s="301"/>
      <c r="QNW112" s="301"/>
      <c r="QNX112" s="301"/>
      <c r="QNY112" s="301"/>
      <c r="QNZ112" s="301"/>
      <c r="QOA112" s="301"/>
      <c r="QOB112" s="301"/>
      <c r="QOC112" s="301"/>
      <c r="QOD112" s="301"/>
      <c r="QOE112" s="301"/>
      <c r="QOF112" s="301"/>
      <c r="QOG112" s="301"/>
      <c r="QOH112" s="301"/>
      <c r="QOI112" s="301"/>
      <c r="QOJ112" s="301"/>
      <c r="QOK112" s="301"/>
      <c r="QOL112" s="301"/>
      <c r="QOM112" s="301"/>
      <c r="QON112" s="301"/>
      <c r="QOO112" s="301"/>
      <c r="QOP112" s="301"/>
      <c r="QOQ112" s="301"/>
      <c r="QOR112" s="301"/>
      <c r="QOS112" s="301"/>
      <c r="QOT112" s="301"/>
      <c r="QOU112" s="301"/>
      <c r="QOV112" s="301"/>
      <c r="QOW112" s="301"/>
      <c r="QOX112" s="301"/>
      <c r="QOY112" s="301"/>
      <c r="QOZ112" s="301"/>
      <c r="QPA112" s="301"/>
      <c r="QPB112" s="301"/>
      <c r="QPC112" s="301"/>
      <c r="QPD112" s="301"/>
      <c r="QPE112" s="301"/>
      <c r="QPF112" s="301"/>
      <c r="QPG112" s="301"/>
      <c r="QPH112" s="301"/>
      <c r="QPI112" s="301"/>
      <c r="QPJ112" s="301"/>
      <c r="QPK112" s="301"/>
      <c r="QPL112" s="301"/>
      <c r="QPM112" s="301"/>
      <c r="QPN112" s="301"/>
      <c r="QPO112" s="301"/>
      <c r="QPP112" s="301"/>
      <c r="QPQ112" s="301"/>
      <c r="QPR112" s="301"/>
      <c r="QPS112" s="301"/>
      <c r="QPT112" s="301"/>
      <c r="QPU112" s="301"/>
      <c r="QPV112" s="301"/>
      <c r="QPW112" s="301"/>
      <c r="QPX112" s="301"/>
      <c r="QPY112" s="301"/>
      <c r="QPZ112" s="301"/>
      <c r="QQA112" s="301"/>
      <c r="QQB112" s="301"/>
      <c r="QQC112" s="301"/>
      <c r="QQD112" s="301"/>
      <c r="QQE112" s="301"/>
      <c r="QQF112" s="301"/>
      <c r="QQG112" s="301"/>
      <c r="QQH112" s="301"/>
      <c r="QQI112" s="301"/>
      <c r="QQJ112" s="301"/>
      <c r="QQK112" s="301"/>
      <c r="QQL112" s="301"/>
      <c r="QQM112" s="301"/>
      <c r="QQN112" s="301"/>
      <c r="QQO112" s="301"/>
      <c r="QQP112" s="301"/>
      <c r="QQQ112" s="301"/>
      <c r="QQR112" s="301"/>
      <c r="QQS112" s="301"/>
      <c r="QQT112" s="301"/>
      <c r="QQU112" s="301"/>
      <c r="QQV112" s="301"/>
      <c r="QQW112" s="301"/>
      <c r="QQX112" s="301"/>
      <c r="QQY112" s="301"/>
      <c r="QQZ112" s="301"/>
      <c r="QRA112" s="301"/>
      <c r="QRB112" s="301"/>
      <c r="QRC112" s="301"/>
      <c r="QRD112" s="301"/>
      <c r="QRE112" s="301"/>
      <c r="QRF112" s="301"/>
      <c r="QRG112" s="301"/>
      <c r="QRH112" s="301"/>
      <c r="QRI112" s="301"/>
      <c r="QRJ112" s="301"/>
      <c r="QRK112" s="301"/>
      <c r="QRL112" s="301"/>
      <c r="QRM112" s="301"/>
      <c r="QRN112" s="301"/>
      <c r="QRO112" s="301"/>
      <c r="QRP112" s="301"/>
      <c r="QRQ112" s="301"/>
      <c r="QRR112" s="301"/>
      <c r="QRS112" s="301"/>
      <c r="QRT112" s="301"/>
      <c r="QRU112" s="301"/>
      <c r="QRV112" s="301"/>
      <c r="QRW112" s="301"/>
      <c r="QRX112" s="301"/>
      <c r="QRY112" s="301"/>
      <c r="QRZ112" s="301"/>
      <c r="QSA112" s="301"/>
      <c r="QSB112" s="301"/>
      <c r="QSC112" s="301"/>
      <c r="QSD112" s="301"/>
      <c r="QSE112" s="301"/>
      <c r="QSF112" s="301"/>
      <c r="QSG112" s="301"/>
      <c r="QSH112" s="301"/>
      <c r="QSI112" s="301"/>
      <c r="QSJ112" s="301"/>
      <c r="QSK112" s="301"/>
      <c r="QSL112" s="301"/>
      <c r="QSM112" s="301"/>
      <c r="QSN112" s="301"/>
      <c r="QSO112" s="301"/>
      <c r="QSP112" s="301"/>
      <c r="QSQ112" s="301"/>
      <c r="QSR112" s="301"/>
      <c r="QSS112" s="301"/>
      <c r="QST112" s="301"/>
      <c r="QSU112" s="301"/>
      <c r="QSV112" s="301"/>
      <c r="QSW112" s="301"/>
      <c r="QSX112" s="301"/>
      <c r="QSY112" s="301"/>
      <c r="QSZ112" s="301"/>
      <c r="QTA112" s="301"/>
      <c r="QTB112" s="301"/>
      <c r="QTC112" s="301"/>
      <c r="QTD112" s="301"/>
      <c r="QTE112" s="301"/>
      <c r="QTF112" s="301"/>
      <c r="QTG112" s="301"/>
      <c r="QTH112" s="301"/>
      <c r="QTI112" s="301"/>
      <c r="QTJ112" s="301"/>
      <c r="QTK112" s="301"/>
      <c r="QTL112" s="301"/>
      <c r="QTM112" s="301"/>
      <c r="QTN112" s="301"/>
      <c r="QTO112" s="301"/>
      <c r="QTP112" s="301"/>
      <c r="QTQ112" s="301"/>
      <c r="QTR112" s="301"/>
      <c r="QTS112" s="301"/>
      <c r="QTT112" s="301"/>
      <c r="QTU112" s="301"/>
      <c r="QTV112" s="301"/>
      <c r="QTW112" s="301"/>
      <c r="QUD112" s="301"/>
      <c r="QUE112" s="301"/>
      <c r="QUF112" s="301"/>
      <c r="QUG112" s="301"/>
      <c r="QUH112" s="301"/>
      <c r="QUI112" s="301"/>
      <c r="QUJ112" s="301"/>
      <c r="QUK112" s="301"/>
      <c r="QUL112" s="301"/>
      <c r="QUM112" s="301"/>
      <c r="QUN112" s="301"/>
      <c r="QUO112" s="301"/>
      <c r="QUP112" s="301"/>
      <c r="QUQ112" s="301"/>
      <c r="QUR112" s="301"/>
      <c r="QUS112" s="301"/>
      <c r="QUT112" s="301"/>
      <c r="QUU112" s="301"/>
      <c r="QUV112" s="301"/>
      <c r="QUW112" s="301"/>
      <c r="QUX112" s="301"/>
      <c r="QUY112" s="301"/>
      <c r="QUZ112" s="301"/>
      <c r="QVA112" s="301"/>
      <c r="QVB112" s="301"/>
      <c r="QVC112" s="301"/>
      <c r="QVD112" s="301"/>
      <c r="QVE112" s="301"/>
      <c r="QVF112" s="301"/>
      <c r="QVG112" s="301"/>
      <c r="QVH112" s="301"/>
      <c r="QVI112" s="301"/>
      <c r="QVJ112" s="301"/>
      <c r="QVK112" s="301"/>
      <c r="QVL112" s="301"/>
      <c r="QVM112" s="301"/>
      <c r="QVN112" s="301"/>
      <c r="QVO112" s="301"/>
      <c r="QVP112" s="301"/>
      <c r="QVQ112" s="301"/>
      <c r="QVR112" s="301"/>
      <c r="QVS112" s="301"/>
      <c r="QVT112" s="301"/>
      <c r="QVU112" s="301"/>
      <c r="QVV112" s="301"/>
      <c r="QVW112" s="301"/>
      <c r="QVX112" s="301"/>
      <c r="QVY112" s="301"/>
      <c r="QVZ112" s="301"/>
      <c r="QWA112" s="301"/>
      <c r="QWB112" s="301"/>
      <c r="QWC112" s="301"/>
      <c r="QWD112" s="301"/>
      <c r="QWE112" s="301"/>
      <c r="QWF112" s="301"/>
      <c r="QWG112" s="301"/>
      <c r="QWH112" s="301"/>
      <c r="QWI112" s="301"/>
      <c r="QWJ112" s="301"/>
      <c r="QWK112" s="301"/>
      <c r="QWL112" s="301"/>
      <c r="QWM112" s="301"/>
      <c r="QWN112" s="301"/>
      <c r="QWO112" s="301"/>
      <c r="QWP112" s="301"/>
      <c r="QWQ112" s="301"/>
      <c r="QWR112" s="301"/>
      <c r="QWS112" s="301"/>
      <c r="QWT112" s="301"/>
      <c r="QWU112" s="301"/>
      <c r="QWV112" s="301"/>
      <c r="QWW112" s="301"/>
      <c r="QWX112" s="301"/>
      <c r="QWY112" s="301"/>
      <c r="QWZ112" s="301"/>
      <c r="QXA112" s="301"/>
      <c r="QXB112" s="301"/>
      <c r="QXC112" s="301"/>
      <c r="QXD112" s="301"/>
      <c r="QXE112" s="301"/>
      <c r="QXF112" s="301"/>
      <c r="QXG112" s="301"/>
      <c r="QXH112" s="301"/>
      <c r="QXI112" s="301"/>
      <c r="QXJ112" s="301"/>
      <c r="QXK112" s="301"/>
      <c r="QXL112" s="301"/>
      <c r="QXM112" s="301"/>
      <c r="QXN112" s="301"/>
      <c r="QXO112" s="301"/>
      <c r="QXP112" s="301"/>
      <c r="QXQ112" s="301"/>
      <c r="QXR112" s="301"/>
      <c r="QXS112" s="301"/>
      <c r="QXT112" s="301"/>
      <c r="QXU112" s="301"/>
      <c r="QXV112" s="301"/>
      <c r="QXW112" s="301"/>
      <c r="QXX112" s="301"/>
      <c r="QXY112" s="301"/>
      <c r="QXZ112" s="301"/>
      <c r="QYA112" s="301"/>
      <c r="QYB112" s="301"/>
      <c r="QYC112" s="301"/>
      <c r="QYD112" s="301"/>
      <c r="QYE112" s="301"/>
      <c r="QYF112" s="301"/>
      <c r="QYG112" s="301"/>
      <c r="QYH112" s="301"/>
      <c r="QYI112" s="301"/>
      <c r="QYJ112" s="301"/>
      <c r="QYK112" s="301"/>
      <c r="QYL112" s="301"/>
      <c r="QYM112" s="301"/>
      <c r="QYN112" s="301"/>
      <c r="QYO112" s="301"/>
      <c r="QYP112" s="301"/>
      <c r="QYQ112" s="301"/>
      <c r="QYR112" s="301"/>
      <c r="QYS112" s="301"/>
      <c r="QYT112" s="301"/>
      <c r="QYU112" s="301"/>
      <c r="QYV112" s="301"/>
      <c r="QYW112" s="301"/>
      <c r="QYX112" s="301"/>
      <c r="QYY112" s="301"/>
      <c r="QYZ112" s="301"/>
      <c r="QZA112" s="301"/>
      <c r="QZB112" s="301"/>
      <c r="QZC112" s="301"/>
      <c r="QZD112" s="301"/>
      <c r="QZE112" s="301"/>
      <c r="QZF112" s="301"/>
      <c r="QZG112" s="301"/>
      <c r="QZH112" s="301"/>
      <c r="QZI112" s="301"/>
      <c r="QZJ112" s="301"/>
      <c r="QZK112" s="301"/>
      <c r="QZL112" s="301"/>
      <c r="QZM112" s="301"/>
      <c r="QZN112" s="301"/>
      <c r="QZO112" s="301"/>
      <c r="QZP112" s="301"/>
      <c r="QZQ112" s="301"/>
      <c r="QZR112" s="301"/>
      <c r="QZS112" s="301"/>
      <c r="QZT112" s="301"/>
      <c r="QZU112" s="301"/>
      <c r="QZV112" s="301"/>
      <c r="QZW112" s="301"/>
      <c r="QZX112" s="301"/>
      <c r="QZY112" s="301"/>
      <c r="QZZ112" s="301"/>
      <c r="RAA112" s="301"/>
      <c r="RAB112" s="301"/>
      <c r="RAC112" s="301"/>
      <c r="RAD112" s="301"/>
      <c r="RAE112" s="301"/>
      <c r="RAF112" s="301"/>
      <c r="RAG112" s="301"/>
      <c r="RAH112" s="301"/>
      <c r="RAI112" s="301"/>
      <c r="RAJ112" s="301"/>
      <c r="RAK112" s="301"/>
      <c r="RAL112" s="301"/>
      <c r="RAM112" s="301"/>
      <c r="RAN112" s="301"/>
      <c r="RAO112" s="301"/>
      <c r="RAP112" s="301"/>
      <c r="RAQ112" s="301"/>
      <c r="RAR112" s="301"/>
      <c r="RAS112" s="301"/>
      <c r="RAT112" s="301"/>
      <c r="RAU112" s="301"/>
      <c r="RAV112" s="301"/>
      <c r="RAW112" s="301"/>
      <c r="RAX112" s="301"/>
      <c r="RAY112" s="301"/>
      <c r="RAZ112" s="301"/>
      <c r="RBA112" s="301"/>
      <c r="RBB112" s="301"/>
      <c r="RBC112" s="301"/>
      <c r="RBD112" s="301"/>
      <c r="RBE112" s="301"/>
      <c r="RBF112" s="301"/>
      <c r="RBG112" s="301"/>
      <c r="RBH112" s="301"/>
      <c r="RBI112" s="301"/>
      <c r="RBJ112" s="301"/>
      <c r="RBK112" s="301"/>
      <c r="RBL112" s="301"/>
      <c r="RBM112" s="301"/>
      <c r="RBN112" s="301"/>
      <c r="RBO112" s="301"/>
      <c r="RBP112" s="301"/>
      <c r="RBQ112" s="301"/>
      <c r="RBR112" s="301"/>
      <c r="RBS112" s="301"/>
      <c r="RBT112" s="301"/>
      <c r="RBU112" s="301"/>
      <c r="RBV112" s="301"/>
      <c r="RBW112" s="301"/>
      <c r="RBX112" s="301"/>
      <c r="RBY112" s="301"/>
      <c r="RBZ112" s="301"/>
      <c r="RCA112" s="301"/>
      <c r="RCB112" s="301"/>
      <c r="RCC112" s="301"/>
      <c r="RCD112" s="301"/>
      <c r="RCE112" s="301"/>
      <c r="RCF112" s="301"/>
      <c r="RCG112" s="301"/>
      <c r="RCH112" s="301"/>
      <c r="RCI112" s="301"/>
      <c r="RCJ112" s="301"/>
      <c r="RCK112" s="301"/>
      <c r="RCL112" s="301"/>
      <c r="RCM112" s="301"/>
      <c r="RCN112" s="301"/>
      <c r="RCO112" s="301"/>
      <c r="RCP112" s="301"/>
      <c r="RCQ112" s="301"/>
      <c r="RCR112" s="301"/>
      <c r="RCS112" s="301"/>
      <c r="RCT112" s="301"/>
      <c r="RCU112" s="301"/>
      <c r="RCV112" s="301"/>
      <c r="RCW112" s="301"/>
      <c r="RCX112" s="301"/>
      <c r="RCY112" s="301"/>
      <c r="RCZ112" s="301"/>
      <c r="RDA112" s="301"/>
      <c r="RDB112" s="301"/>
      <c r="RDC112" s="301"/>
      <c r="RDD112" s="301"/>
      <c r="RDE112" s="301"/>
      <c r="RDF112" s="301"/>
      <c r="RDG112" s="301"/>
      <c r="RDH112" s="301"/>
      <c r="RDI112" s="301"/>
      <c r="RDJ112" s="301"/>
      <c r="RDK112" s="301"/>
      <c r="RDL112" s="301"/>
      <c r="RDM112" s="301"/>
      <c r="RDN112" s="301"/>
      <c r="RDO112" s="301"/>
      <c r="RDP112" s="301"/>
      <c r="RDQ112" s="301"/>
      <c r="RDR112" s="301"/>
      <c r="RDS112" s="301"/>
      <c r="RDZ112" s="301"/>
      <c r="REA112" s="301"/>
      <c r="REB112" s="301"/>
      <c r="REC112" s="301"/>
      <c r="RED112" s="301"/>
      <c r="REE112" s="301"/>
      <c r="REF112" s="301"/>
      <c r="REG112" s="301"/>
      <c r="REH112" s="301"/>
      <c r="REI112" s="301"/>
      <c r="REJ112" s="301"/>
      <c r="REK112" s="301"/>
      <c r="REL112" s="301"/>
      <c r="REM112" s="301"/>
      <c r="REN112" s="301"/>
      <c r="REO112" s="301"/>
      <c r="REP112" s="301"/>
      <c r="REQ112" s="301"/>
      <c r="RER112" s="301"/>
      <c r="RES112" s="301"/>
      <c r="RET112" s="301"/>
      <c r="REU112" s="301"/>
      <c r="REV112" s="301"/>
      <c r="REW112" s="301"/>
      <c r="REX112" s="301"/>
      <c r="REY112" s="301"/>
      <c r="REZ112" s="301"/>
      <c r="RFA112" s="301"/>
      <c r="RFB112" s="301"/>
      <c r="RFC112" s="301"/>
      <c r="RFD112" s="301"/>
      <c r="RFE112" s="301"/>
      <c r="RFF112" s="301"/>
      <c r="RFG112" s="301"/>
      <c r="RFH112" s="301"/>
      <c r="RFI112" s="301"/>
      <c r="RFJ112" s="301"/>
      <c r="RFK112" s="301"/>
      <c r="RFL112" s="301"/>
      <c r="RFM112" s="301"/>
      <c r="RFN112" s="301"/>
      <c r="RFO112" s="301"/>
      <c r="RFP112" s="301"/>
      <c r="RFQ112" s="301"/>
      <c r="RFR112" s="301"/>
      <c r="RFS112" s="301"/>
      <c r="RFT112" s="301"/>
      <c r="RFU112" s="301"/>
      <c r="RFV112" s="301"/>
      <c r="RFW112" s="301"/>
      <c r="RFX112" s="301"/>
      <c r="RFY112" s="301"/>
      <c r="RFZ112" s="301"/>
      <c r="RGA112" s="301"/>
      <c r="RGB112" s="301"/>
      <c r="RGC112" s="301"/>
      <c r="RGD112" s="301"/>
      <c r="RGE112" s="301"/>
      <c r="RGF112" s="301"/>
      <c r="RGG112" s="301"/>
      <c r="RGH112" s="301"/>
      <c r="RGI112" s="301"/>
      <c r="RGJ112" s="301"/>
      <c r="RGK112" s="301"/>
      <c r="RGL112" s="301"/>
      <c r="RGM112" s="301"/>
      <c r="RGN112" s="301"/>
      <c r="RGO112" s="301"/>
      <c r="RGP112" s="301"/>
      <c r="RGQ112" s="301"/>
      <c r="RGR112" s="301"/>
      <c r="RGS112" s="301"/>
      <c r="RGT112" s="301"/>
      <c r="RGU112" s="301"/>
      <c r="RGV112" s="301"/>
      <c r="RGW112" s="301"/>
      <c r="RGX112" s="301"/>
      <c r="RGY112" s="301"/>
      <c r="RGZ112" s="301"/>
      <c r="RHA112" s="301"/>
      <c r="RHB112" s="301"/>
      <c r="RHC112" s="301"/>
      <c r="RHD112" s="301"/>
      <c r="RHE112" s="301"/>
      <c r="RHF112" s="301"/>
      <c r="RHG112" s="301"/>
      <c r="RHH112" s="301"/>
      <c r="RHI112" s="301"/>
      <c r="RHJ112" s="301"/>
      <c r="RHK112" s="301"/>
      <c r="RHL112" s="301"/>
      <c r="RHM112" s="301"/>
      <c r="RHN112" s="301"/>
      <c r="RHO112" s="301"/>
      <c r="RHP112" s="301"/>
      <c r="RHQ112" s="301"/>
      <c r="RHR112" s="301"/>
      <c r="RHS112" s="301"/>
      <c r="RHT112" s="301"/>
      <c r="RHU112" s="301"/>
      <c r="RHV112" s="301"/>
      <c r="RHW112" s="301"/>
      <c r="RHX112" s="301"/>
      <c r="RHY112" s="301"/>
      <c r="RHZ112" s="301"/>
      <c r="RIA112" s="301"/>
      <c r="RIB112" s="301"/>
      <c r="RIC112" s="301"/>
      <c r="RID112" s="301"/>
      <c r="RIE112" s="301"/>
      <c r="RIF112" s="301"/>
      <c r="RIG112" s="301"/>
      <c r="RIH112" s="301"/>
      <c r="RII112" s="301"/>
      <c r="RIJ112" s="301"/>
      <c r="RIK112" s="301"/>
      <c r="RIL112" s="301"/>
      <c r="RIM112" s="301"/>
      <c r="RIN112" s="301"/>
      <c r="RIO112" s="301"/>
      <c r="RIP112" s="301"/>
      <c r="RIQ112" s="301"/>
      <c r="RIR112" s="301"/>
      <c r="RIS112" s="301"/>
      <c r="RIT112" s="301"/>
      <c r="RIU112" s="301"/>
      <c r="RIV112" s="301"/>
      <c r="RIW112" s="301"/>
      <c r="RIX112" s="301"/>
      <c r="RIY112" s="301"/>
      <c r="RIZ112" s="301"/>
      <c r="RJA112" s="301"/>
      <c r="RJB112" s="301"/>
      <c r="RJC112" s="301"/>
      <c r="RJD112" s="301"/>
      <c r="RJE112" s="301"/>
      <c r="RJF112" s="301"/>
      <c r="RJG112" s="301"/>
      <c r="RJH112" s="301"/>
      <c r="RJI112" s="301"/>
      <c r="RJJ112" s="301"/>
      <c r="RJK112" s="301"/>
      <c r="RJL112" s="301"/>
      <c r="RJM112" s="301"/>
      <c r="RJN112" s="301"/>
      <c r="RJO112" s="301"/>
      <c r="RJP112" s="301"/>
      <c r="RJQ112" s="301"/>
      <c r="RJR112" s="301"/>
      <c r="RJS112" s="301"/>
      <c r="RJT112" s="301"/>
      <c r="RJU112" s="301"/>
      <c r="RJV112" s="301"/>
      <c r="RJW112" s="301"/>
      <c r="RJX112" s="301"/>
      <c r="RJY112" s="301"/>
      <c r="RJZ112" s="301"/>
      <c r="RKA112" s="301"/>
      <c r="RKB112" s="301"/>
      <c r="RKC112" s="301"/>
      <c r="RKD112" s="301"/>
      <c r="RKE112" s="301"/>
      <c r="RKF112" s="301"/>
      <c r="RKG112" s="301"/>
      <c r="RKH112" s="301"/>
      <c r="RKI112" s="301"/>
      <c r="RKJ112" s="301"/>
      <c r="RKK112" s="301"/>
      <c r="RKL112" s="301"/>
      <c r="RKM112" s="301"/>
      <c r="RKN112" s="301"/>
      <c r="RKO112" s="301"/>
      <c r="RKP112" s="301"/>
      <c r="RKQ112" s="301"/>
      <c r="RKR112" s="301"/>
      <c r="RKS112" s="301"/>
      <c r="RKT112" s="301"/>
      <c r="RKU112" s="301"/>
      <c r="RKV112" s="301"/>
      <c r="RKW112" s="301"/>
      <c r="RKX112" s="301"/>
      <c r="RKY112" s="301"/>
      <c r="RKZ112" s="301"/>
      <c r="RLA112" s="301"/>
      <c r="RLB112" s="301"/>
      <c r="RLC112" s="301"/>
      <c r="RLD112" s="301"/>
      <c r="RLE112" s="301"/>
      <c r="RLF112" s="301"/>
      <c r="RLG112" s="301"/>
      <c r="RLH112" s="301"/>
      <c r="RLI112" s="301"/>
      <c r="RLJ112" s="301"/>
      <c r="RLK112" s="301"/>
      <c r="RLL112" s="301"/>
      <c r="RLM112" s="301"/>
      <c r="RLN112" s="301"/>
      <c r="RLO112" s="301"/>
      <c r="RLP112" s="301"/>
      <c r="RLQ112" s="301"/>
      <c r="RLR112" s="301"/>
      <c r="RLS112" s="301"/>
      <c r="RLT112" s="301"/>
      <c r="RLU112" s="301"/>
      <c r="RLV112" s="301"/>
      <c r="RLW112" s="301"/>
      <c r="RLX112" s="301"/>
      <c r="RLY112" s="301"/>
      <c r="RLZ112" s="301"/>
      <c r="RMA112" s="301"/>
      <c r="RMB112" s="301"/>
      <c r="RMC112" s="301"/>
      <c r="RMD112" s="301"/>
      <c r="RME112" s="301"/>
      <c r="RMF112" s="301"/>
      <c r="RMG112" s="301"/>
      <c r="RMH112" s="301"/>
      <c r="RMI112" s="301"/>
      <c r="RMJ112" s="301"/>
      <c r="RMK112" s="301"/>
      <c r="RML112" s="301"/>
      <c r="RMM112" s="301"/>
      <c r="RMN112" s="301"/>
      <c r="RMO112" s="301"/>
      <c r="RMP112" s="301"/>
      <c r="RMQ112" s="301"/>
      <c r="RMR112" s="301"/>
      <c r="RMS112" s="301"/>
      <c r="RMT112" s="301"/>
      <c r="RMU112" s="301"/>
      <c r="RMV112" s="301"/>
      <c r="RMW112" s="301"/>
      <c r="RMX112" s="301"/>
      <c r="RMY112" s="301"/>
      <c r="RMZ112" s="301"/>
      <c r="RNA112" s="301"/>
      <c r="RNB112" s="301"/>
      <c r="RNC112" s="301"/>
      <c r="RND112" s="301"/>
      <c r="RNE112" s="301"/>
      <c r="RNF112" s="301"/>
      <c r="RNG112" s="301"/>
      <c r="RNH112" s="301"/>
      <c r="RNI112" s="301"/>
      <c r="RNJ112" s="301"/>
      <c r="RNK112" s="301"/>
      <c r="RNL112" s="301"/>
      <c r="RNM112" s="301"/>
      <c r="RNN112" s="301"/>
      <c r="RNO112" s="301"/>
      <c r="RNV112" s="301"/>
      <c r="RNW112" s="301"/>
      <c r="RNX112" s="301"/>
      <c r="RNY112" s="301"/>
      <c r="RNZ112" s="301"/>
      <c r="ROA112" s="301"/>
      <c r="ROB112" s="301"/>
      <c r="ROC112" s="301"/>
      <c r="ROD112" s="301"/>
      <c r="ROE112" s="301"/>
      <c r="ROF112" s="301"/>
      <c r="ROG112" s="301"/>
      <c r="ROH112" s="301"/>
      <c r="ROI112" s="301"/>
      <c r="ROJ112" s="301"/>
      <c r="ROK112" s="301"/>
      <c r="ROL112" s="301"/>
      <c r="ROM112" s="301"/>
      <c r="RON112" s="301"/>
      <c r="ROO112" s="301"/>
      <c r="ROP112" s="301"/>
      <c r="ROQ112" s="301"/>
      <c r="ROR112" s="301"/>
      <c r="ROS112" s="301"/>
      <c r="ROT112" s="301"/>
      <c r="ROU112" s="301"/>
      <c r="ROV112" s="301"/>
      <c r="ROW112" s="301"/>
      <c r="ROX112" s="301"/>
      <c r="ROY112" s="301"/>
      <c r="ROZ112" s="301"/>
      <c r="RPA112" s="301"/>
      <c r="RPB112" s="301"/>
      <c r="RPC112" s="301"/>
      <c r="RPD112" s="301"/>
      <c r="RPE112" s="301"/>
      <c r="RPF112" s="301"/>
      <c r="RPG112" s="301"/>
      <c r="RPH112" s="301"/>
      <c r="RPI112" s="301"/>
      <c r="RPJ112" s="301"/>
      <c r="RPK112" s="301"/>
      <c r="RPL112" s="301"/>
      <c r="RPM112" s="301"/>
      <c r="RPN112" s="301"/>
      <c r="RPO112" s="301"/>
      <c r="RPP112" s="301"/>
      <c r="RPQ112" s="301"/>
      <c r="RPR112" s="301"/>
      <c r="RPS112" s="301"/>
      <c r="RPT112" s="301"/>
      <c r="RPU112" s="301"/>
      <c r="RPV112" s="301"/>
      <c r="RPW112" s="301"/>
      <c r="RPX112" s="301"/>
      <c r="RPY112" s="301"/>
      <c r="RPZ112" s="301"/>
      <c r="RQA112" s="301"/>
      <c r="RQB112" s="301"/>
      <c r="RQC112" s="301"/>
      <c r="RQD112" s="301"/>
      <c r="RQE112" s="301"/>
      <c r="RQF112" s="301"/>
      <c r="RQG112" s="301"/>
      <c r="RQH112" s="301"/>
      <c r="RQI112" s="301"/>
      <c r="RQJ112" s="301"/>
      <c r="RQK112" s="301"/>
      <c r="RQL112" s="301"/>
      <c r="RQM112" s="301"/>
      <c r="RQN112" s="301"/>
      <c r="RQO112" s="301"/>
      <c r="RQP112" s="301"/>
      <c r="RQQ112" s="301"/>
      <c r="RQR112" s="301"/>
      <c r="RQS112" s="301"/>
      <c r="RQT112" s="301"/>
      <c r="RQU112" s="301"/>
      <c r="RQV112" s="301"/>
      <c r="RQW112" s="301"/>
      <c r="RQX112" s="301"/>
      <c r="RQY112" s="301"/>
      <c r="RQZ112" s="301"/>
      <c r="RRA112" s="301"/>
      <c r="RRB112" s="301"/>
      <c r="RRC112" s="301"/>
      <c r="RRD112" s="301"/>
      <c r="RRE112" s="301"/>
      <c r="RRF112" s="301"/>
      <c r="RRG112" s="301"/>
      <c r="RRH112" s="301"/>
      <c r="RRI112" s="301"/>
      <c r="RRJ112" s="301"/>
      <c r="RRK112" s="301"/>
      <c r="RRL112" s="301"/>
      <c r="RRM112" s="301"/>
      <c r="RRN112" s="301"/>
      <c r="RRO112" s="301"/>
      <c r="RRP112" s="301"/>
      <c r="RRQ112" s="301"/>
      <c r="RRR112" s="301"/>
      <c r="RRS112" s="301"/>
      <c r="RRT112" s="301"/>
      <c r="RRU112" s="301"/>
      <c r="RRV112" s="301"/>
      <c r="RRW112" s="301"/>
      <c r="RRX112" s="301"/>
      <c r="RRY112" s="301"/>
      <c r="RRZ112" s="301"/>
      <c r="RSA112" s="301"/>
      <c r="RSB112" s="301"/>
      <c r="RSC112" s="301"/>
      <c r="RSD112" s="301"/>
      <c r="RSE112" s="301"/>
      <c r="RSF112" s="301"/>
      <c r="RSG112" s="301"/>
      <c r="RSH112" s="301"/>
      <c r="RSI112" s="301"/>
      <c r="RSJ112" s="301"/>
      <c r="RSK112" s="301"/>
      <c r="RSL112" s="301"/>
      <c r="RSM112" s="301"/>
      <c r="RSN112" s="301"/>
      <c r="RSO112" s="301"/>
      <c r="RSP112" s="301"/>
      <c r="RSQ112" s="301"/>
      <c r="RSR112" s="301"/>
      <c r="RSS112" s="301"/>
      <c r="RST112" s="301"/>
      <c r="RSU112" s="301"/>
      <c r="RSV112" s="301"/>
      <c r="RSW112" s="301"/>
      <c r="RSX112" s="301"/>
      <c r="RSY112" s="301"/>
      <c r="RSZ112" s="301"/>
      <c r="RTA112" s="301"/>
      <c r="RTB112" s="301"/>
      <c r="RTC112" s="301"/>
      <c r="RTD112" s="301"/>
      <c r="RTE112" s="301"/>
      <c r="RTF112" s="301"/>
      <c r="RTG112" s="301"/>
      <c r="RTH112" s="301"/>
      <c r="RTI112" s="301"/>
      <c r="RTJ112" s="301"/>
      <c r="RTK112" s="301"/>
      <c r="RTL112" s="301"/>
      <c r="RTM112" s="301"/>
      <c r="RTN112" s="301"/>
      <c r="RTO112" s="301"/>
      <c r="RTP112" s="301"/>
      <c r="RTQ112" s="301"/>
      <c r="RTR112" s="301"/>
      <c r="RTS112" s="301"/>
      <c r="RTT112" s="301"/>
      <c r="RTU112" s="301"/>
      <c r="RTV112" s="301"/>
      <c r="RTW112" s="301"/>
      <c r="RTX112" s="301"/>
      <c r="RTY112" s="301"/>
      <c r="RTZ112" s="301"/>
      <c r="RUA112" s="301"/>
      <c r="RUB112" s="301"/>
      <c r="RUC112" s="301"/>
      <c r="RUD112" s="301"/>
      <c r="RUE112" s="301"/>
      <c r="RUF112" s="301"/>
      <c r="RUG112" s="301"/>
      <c r="RUH112" s="301"/>
      <c r="RUI112" s="301"/>
      <c r="RUJ112" s="301"/>
      <c r="RUK112" s="301"/>
      <c r="RUL112" s="301"/>
      <c r="RUM112" s="301"/>
      <c r="RUN112" s="301"/>
      <c r="RUO112" s="301"/>
      <c r="RUP112" s="301"/>
      <c r="RUQ112" s="301"/>
      <c r="RUR112" s="301"/>
      <c r="RUS112" s="301"/>
      <c r="RUT112" s="301"/>
      <c r="RUU112" s="301"/>
      <c r="RUV112" s="301"/>
      <c r="RUW112" s="301"/>
      <c r="RUX112" s="301"/>
      <c r="RUY112" s="301"/>
      <c r="RUZ112" s="301"/>
      <c r="RVA112" s="301"/>
      <c r="RVB112" s="301"/>
      <c r="RVC112" s="301"/>
      <c r="RVD112" s="301"/>
      <c r="RVE112" s="301"/>
      <c r="RVF112" s="301"/>
      <c r="RVG112" s="301"/>
      <c r="RVH112" s="301"/>
      <c r="RVI112" s="301"/>
      <c r="RVJ112" s="301"/>
      <c r="RVK112" s="301"/>
      <c r="RVL112" s="301"/>
      <c r="RVM112" s="301"/>
      <c r="RVN112" s="301"/>
      <c r="RVO112" s="301"/>
      <c r="RVP112" s="301"/>
      <c r="RVQ112" s="301"/>
      <c r="RVR112" s="301"/>
      <c r="RVS112" s="301"/>
      <c r="RVT112" s="301"/>
      <c r="RVU112" s="301"/>
      <c r="RVV112" s="301"/>
      <c r="RVW112" s="301"/>
      <c r="RVX112" s="301"/>
      <c r="RVY112" s="301"/>
      <c r="RVZ112" s="301"/>
      <c r="RWA112" s="301"/>
      <c r="RWB112" s="301"/>
      <c r="RWC112" s="301"/>
      <c r="RWD112" s="301"/>
      <c r="RWE112" s="301"/>
      <c r="RWF112" s="301"/>
      <c r="RWG112" s="301"/>
      <c r="RWH112" s="301"/>
      <c r="RWI112" s="301"/>
      <c r="RWJ112" s="301"/>
      <c r="RWK112" s="301"/>
      <c r="RWL112" s="301"/>
      <c r="RWM112" s="301"/>
      <c r="RWN112" s="301"/>
      <c r="RWO112" s="301"/>
      <c r="RWP112" s="301"/>
      <c r="RWQ112" s="301"/>
      <c r="RWR112" s="301"/>
      <c r="RWS112" s="301"/>
      <c r="RWT112" s="301"/>
      <c r="RWU112" s="301"/>
      <c r="RWV112" s="301"/>
      <c r="RWW112" s="301"/>
      <c r="RWX112" s="301"/>
      <c r="RWY112" s="301"/>
      <c r="RWZ112" s="301"/>
      <c r="RXA112" s="301"/>
      <c r="RXB112" s="301"/>
      <c r="RXC112" s="301"/>
      <c r="RXD112" s="301"/>
      <c r="RXE112" s="301"/>
      <c r="RXF112" s="301"/>
      <c r="RXG112" s="301"/>
      <c r="RXH112" s="301"/>
      <c r="RXI112" s="301"/>
      <c r="RXJ112" s="301"/>
      <c r="RXK112" s="301"/>
      <c r="RXR112" s="301"/>
      <c r="RXS112" s="301"/>
      <c r="RXT112" s="301"/>
      <c r="RXU112" s="301"/>
      <c r="RXV112" s="301"/>
      <c r="RXW112" s="301"/>
      <c r="RXX112" s="301"/>
      <c r="RXY112" s="301"/>
      <c r="RXZ112" s="301"/>
      <c r="RYA112" s="301"/>
      <c r="RYB112" s="301"/>
      <c r="RYC112" s="301"/>
      <c r="RYD112" s="301"/>
      <c r="RYE112" s="301"/>
      <c r="RYF112" s="301"/>
      <c r="RYG112" s="301"/>
      <c r="RYH112" s="301"/>
      <c r="RYI112" s="301"/>
      <c r="RYJ112" s="301"/>
      <c r="RYK112" s="301"/>
      <c r="RYL112" s="301"/>
      <c r="RYM112" s="301"/>
      <c r="RYN112" s="301"/>
      <c r="RYO112" s="301"/>
      <c r="RYP112" s="301"/>
      <c r="RYQ112" s="301"/>
      <c r="RYR112" s="301"/>
      <c r="RYS112" s="301"/>
      <c r="RYT112" s="301"/>
      <c r="RYU112" s="301"/>
      <c r="RYV112" s="301"/>
      <c r="RYW112" s="301"/>
      <c r="RYX112" s="301"/>
      <c r="RYY112" s="301"/>
      <c r="RYZ112" s="301"/>
      <c r="RZA112" s="301"/>
      <c r="RZB112" s="301"/>
      <c r="RZC112" s="301"/>
      <c r="RZD112" s="301"/>
      <c r="RZE112" s="301"/>
      <c r="RZF112" s="301"/>
      <c r="RZG112" s="301"/>
      <c r="RZH112" s="301"/>
      <c r="RZI112" s="301"/>
      <c r="RZJ112" s="301"/>
      <c r="RZK112" s="301"/>
      <c r="RZL112" s="301"/>
      <c r="RZM112" s="301"/>
      <c r="RZN112" s="301"/>
      <c r="RZO112" s="301"/>
      <c r="RZP112" s="301"/>
      <c r="RZQ112" s="301"/>
      <c r="RZR112" s="301"/>
      <c r="RZS112" s="301"/>
      <c r="RZT112" s="301"/>
      <c r="RZU112" s="301"/>
      <c r="RZV112" s="301"/>
      <c r="RZW112" s="301"/>
      <c r="RZX112" s="301"/>
      <c r="RZY112" s="301"/>
      <c r="RZZ112" s="301"/>
      <c r="SAA112" s="301"/>
      <c r="SAB112" s="301"/>
      <c r="SAC112" s="301"/>
      <c r="SAD112" s="301"/>
      <c r="SAE112" s="301"/>
      <c r="SAF112" s="301"/>
      <c r="SAG112" s="301"/>
      <c r="SAH112" s="301"/>
      <c r="SAI112" s="301"/>
      <c r="SAJ112" s="301"/>
      <c r="SAK112" s="301"/>
      <c r="SAL112" s="301"/>
      <c r="SAM112" s="301"/>
      <c r="SAN112" s="301"/>
      <c r="SAO112" s="301"/>
      <c r="SAP112" s="301"/>
      <c r="SAQ112" s="301"/>
      <c r="SAR112" s="301"/>
      <c r="SAS112" s="301"/>
      <c r="SAT112" s="301"/>
      <c r="SAU112" s="301"/>
      <c r="SAV112" s="301"/>
      <c r="SAW112" s="301"/>
      <c r="SAX112" s="301"/>
      <c r="SAY112" s="301"/>
      <c r="SAZ112" s="301"/>
      <c r="SBA112" s="301"/>
      <c r="SBB112" s="301"/>
      <c r="SBC112" s="301"/>
      <c r="SBD112" s="301"/>
      <c r="SBE112" s="301"/>
      <c r="SBF112" s="301"/>
      <c r="SBG112" s="301"/>
      <c r="SBH112" s="301"/>
      <c r="SBI112" s="301"/>
      <c r="SBJ112" s="301"/>
      <c r="SBK112" s="301"/>
      <c r="SBL112" s="301"/>
      <c r="SBM112" s="301"/>
      <c r="SBN112" s="301"/>
      <c r="SBO112" s="301"/>
      <c r="SBP112" s="301"/>
      <c r="SBQ112" s="301"/>
      <c r="SBR112" s="301"/>
      <c r="SBS112" s="301"/>
      <c r="SBT112" s="301"/>
      <c r="SBU112" s="301"/>
      <c r="SBV112" s="301"/>
      <c r="SBW112" s="301"/>
      <c r="SBX112" s="301"/>
      <c r="SBY112" s="301"/>
      <c r="SBZ112" s="301"/>
      <c r="SCA112" s="301"/>
      <c r="SCB112" s="301"/>
      <c r="SCC112" s="301"/>
      <c r="SCD112" s="301"/>
      <c r="SCE112" s="301"/>
      <c r="SCF112" s="301"/>
      <c r="SCG112" s="301"/>
      <c r="SCH112" s="301"/>
      <c r="SCI112" s="301"/>
      <c r="SCJ112" s="301"/>
      <c r="SCK112" s="301"/>
      <c r="SCL112" s="301"/>
      <c r="SCM112" s="301"/>
      <c r="SCN112" s="301"/>
      <c r="SCO112" s="301"/>
      <c r="SCP112" s="301"/>
      <c r="SCQ112" s="301"/>
      <c r="SCR112" s="301"/>
      <c r="SCS112" s="301"/>
      <c r="SCT112" s="301"/>
      <c r="SCU112" s="301"/>
      <c r="SCV112" s="301"/>
      <c r="SCW112" s="301"/>
      <c r="SCX112" s="301"/>
      <c r="SCY112" s="301"/>
      <c r="SCZ112" s="301"/>
      <c r="SDA112" s="301"/>
      <c r="SDB112" s="301"/>
      <c r="SDC112" s="301"/>
      <c r="SDD112" s="301"/>
      <c r="SDE112" s="301"/>
      <c r="SDF112" s="301"/>
      <c r="SDG112" s="301"/>
      <c r="SDH112" s="301"/>
      <c r="SDI112" s="301"/>
      <c r="SDJ112" s="301"/>
      <c r="SDK112" s="301"/>
      <c r="SDL112" s="301"/>
      <c r="SDM112" s="301"/>
      <c r="SDN112" s="301"/>
      <c r="SDO112" s="301"/>
      <c r="SDP112" s="301"/>
      <c r="SDQ112" s="301"/>
      <c r="SDR112" s="301"/>
      <c r="SDS112" s="301"/>
      <c r="SDT112" s="301"/>
      <c r="SDU112" s="301"/>
      <c r="SDV112" s="301"/>
      <c r="SDW112" s="301"/>
      <c r="SDX112" s="301"/>
      <c r="SDY112" s="301"/>
      <c r="SDZ112" s="301"/>
      <c r="SEA112" s="301"/>
      <c r="SEB112" s="301"/>
      <c r="SEC112" s="301"/>
      <c r="SED112" s="301"/>
      <c r="SEE112" s="301"/>
      <c r="SEF112" s="301"/>
      <c r="SEG112" s="301"/>
      <c r="SEH112" s="301"/>
      <c r="SEI112" s="301"/>
      <c r="SEJ112" s="301"/>
      <c r="SEK112" s="301"/>
      <c r="SEL112" s="301"/>
      <c r="SEM112" s="301"/>
      <c r="SEN112" s="301"/>
      <c r="SEO112" s="301"/>
      <c r="SEP112" s="301"/>
      <c r="SEQ112" s="301"/>
      <c r="SER112" s="301"/>
      <c r="SES112" s="301"/>
      <c r="SET112" s="301"/>
      <c r="SEU112" s="301"/>
      <c r="SEV112" s="301"/>
      <c r="SEW112" s="301"/>
      <c r="SEX112" s="301"/>
      <c r="SEY112" s="301"/>
      <c r="SEZ112" s="301"/>
      <c r="SFA112" s="301"/>
      <c r="SFB112" s="301"/>
      <c r="SFC112" s="301"/>
      <c r="SFD112" s="301"/>
      <c r="SFE112" s="301"/>
      <c r="SFF112" s="301"/>
      <c r="SFG112" s="301"/>
      <c r="SFH112" s="301"/>
      <c r="SFI112" s="301"/>
      <c r="SFJ112" s="301"/>
      <c r="SFK112" s="301"/>
      <c r="SFL112" s="301"/>
      <c r="SFM112" s="301"/>
      <c r="SFN112" s="301"/>
      <c r="SFO112" s="301"/>
      <c r="SFP112" s="301"/>
      <c r="SFQ112" s="301"/>
      <c r="SFR112" s="301"/>
      <c r="SFS112" s="301"/>
      <c r="SFT112" s="301"/>
      <c r="SFU112" s="301"/>
      <c r="SFV112" s="301"/>
      <c r="SFW112" s="301"/>
      <c r="SFX112" s="301"/>
      <c r="SFY112" s="301"/>
      <c r="SFZ112" s="301"/>
      <c r="SGA112" s="301"/>
      <c r="SGB112" s="301"/>
      <c r="SGC112" s="301"/>
      <c r="SGD112" s="301"/>
      <c r="SGE112" s="301"/>
      <c r="SGF112" s="301"/>
      <c r="SGG112" s="301"/>
      <c r="SGH112" s="301"/>
      <c r="SGI112" s="301"/>
      <c r="SGJ112" s="301"/>
      <c r="SGK112" s="301"/>
      <c r="SGL112" s="301"/>
      <c r="SGM112" s="301"/>
      <c r="SGN112" s="301"/>
      <c r="SGO112" s="301"/>
      <c r="SGP112" s="301"/>
      <c r="SGQ112" s="301"/>
      <c r="SGR112" s="301"/>
      <c r="SGS112" s="301"/>
      <c r="SGT112" s="301"/>
      <c r="SGU112" s="301"/>
      <c r="SGV112" s="301"/>
      <c r="SGW112" s="301"/>
      <c r="SGX112" s="301"/>
      <c r="SGY112" s="301"/>
      <c r="SGZ112" s="301"/>
      <c r="SHA112" s="301"/>
      <c r="SHB112" s="301"/>
      <c r="SHC112" s="301"/>
      <c r="SHD112" s="301"/>
      <c r="SHE112" s="301"/>
      <c r="SHF112" s="301"/>
      <c r="SHG112" s="301"/>
      <c r="SHN112" s="301"/>
      <c r="SHO112" s="301"/>
      <c r="SHP112" s="301"/>
      <c r="SHQ112" s="301"/>
      <c r="SHR112" s="301"/>
      <c r="SHS112" s="301"/>
      <c r="SHT112" s="301"/>
      <c r="SHU112" s="301"/>
      <c r="SHV112" s="301"/>
      <c r="SHW112" s="301"/>
      <c r="SHX112" s="301"/>
      <c r="SHY112" s="301"/>
      <c r="SHZ112" s="301"/>
      <c r="SIA112" s="301"/>
      <c r="SIB112" s="301"/>
      <c r="SIC112" s="301"/>
      <c r="SID112" s="301"/>
      <c r="SIE112" s="301"/>
      <c r="SIF112" s="301"/>
      <c r="SIG112" s="301"/>
      <c r="SIH112" s="301"/>
      <c r="SII112" s="301"/>
      <c r="SIJ112" s="301"/>
      <c r="SIK112" s="301"/>
      <c r="SIL112" s="301"/>
      <c r="SIM112" s="301"/>
      <c r="SIN112" s="301"/>
      <c r="SIO112" s="301"/>
      <c r="SIP112" s="301"/>
      <c r="SIQ112" s="301"/>
      <c r="SIR112" s="301"/>
      <c r="SIS112" s="301"/>
      <c r="SIT112" s="301"/>
      <c r="SIU112" s="301"/>
      <c r="SIV112" s="301"/>
      <c r="SIW112" s="301"/>
      <c r="SIX112" s="301"/>
      <c r="SIY112" s="301"/>
      <c r="SIZ112" s="301"/>
      <c r="SJA112" s="301"/>
      <c r="SJB112" s="301"/>
      <c r="SJC112" s="301"/>
      <c r="SJD112" s="301"/>
      <c r="SJE112" s="301"/>
      <c r="SJF112" s="301"/>
      <c r="SJG112" s="301"/>
      <c r="SJH112" s="301"/>
      <c r="SJI112" s="301"/>
      <c r="SJJ112" s="301"/>
      <c r="SJK112" s="301"/>
      <c r="SJL112" s="301"/>
      <c r="SJM112" s="301"/>
      <c r="SJN112" s="301"/>
      <c r="SJO112" s="301"/>
      <c r="SJP112" s="301"/>
      <c r="SJQ112" s="301"/>
      <c r="SJR112" s="301"/>
      <c r="SJS112" s="301"/>
      <c r="SJT112" s="301"/>
      <c r="SJU112" s="301"/>
      <c r="SJV112" s="301"/>
      <c r="SJW112" s="301"/>
      <c r="SJX112" s="301"/>
      <c r="SJY112" s="301"/>
      <c r="SJZ112" s="301"/>
      <c r="SKA112" s="301"/>
      <c r="SKB112" s="301"/>
      <c r="SKC112" s="301"/>
      <c r="SKD112" s="301"/>
      <c r="SKE112" s="301"/>
      <c r="SKF112" s="301"/>
      <c r="SKG112" s="301"/>
      <c r="SKH112" s="301"/>
      <c r="SKI112" s="301"/>
      <c r="SKJ112" s="301"/>
      <c r="SKK112" s="301"/>
      <c r="SKL112" s="301"/>
      <c r="SKM112" s="301"/>
      <c r="SKN112" s="301"/>
      <c r="SKO112" s="301"/>
      <c r="SKP112" s="301"/>
      <c r="SKQ112" s="301"/>
      <c r="SKR112" s="301"/>
      <c r="SKS112" s="301"/>
      <c r="SKT112" s="301"/>
      <c r="SKU112" s="301"/>
      <c r="SKV112" s="301"/>
      <c r="SKW112" s="301"/>
      <c r="SKX112" s="301"/>
      <c r="SKY112" s="301"/>
      <c r="SKZ112" s="301"/>
      <c r="SLA112" s="301"/>
      <c r="SLB112" s="301"/>
      <c r="SLC112" s="301"/>
      <c r="SLD112" s="301"/>
      <c r="SLE112" s="301"/>
      <c r="SLF112" s="301"/>
      <c r="SLG112" s="301"/>
      <c r="SLH112" s="301"/>
      <c r="SLI112" s="301"/>
      <c r="SLJ112" s="301"/>
      <c r="SLK112" s="301"/>
      <c r="SLL112" s="301"/>
      <c r="SLM112" s="301"/>
      <c r="SLN112" s="301"/>
      <c r="SLO112" s="301"/>
      <c r="SLP112" s="301"/>
      <c r="SLQ112" s="301"/>
      <c r="SLR112" s="301"/>
      <c r="SLS112" s="301"/>
      <c r="SLT112" s="301"/>
      <c r="SLU112" s="301"/>
      <c r="SLV112" s="301"/>
      <c r="SLW112" s="301"/>
      <c r="SLX112" s="301"/>
      <c r="SLY112" s="301"/>
      <c r="SLZ112" s="301"/>
      <c r="SMA112" s="301"/>
      <c r="SMB112" s="301"/>
      <c r="SMC112" s="301"/>
      <c r="SMD112" s="301"/>
      <c r="SME112" s="301"/>
      <c r="SMF112" s="301"/>
      <c r="SMG112" s="301"/>
      <c r="SMH112" s="301"/>
      <c r="SMI112" s="301"/>
      <c r="SMJ112" s="301"/>
      <c r="SMK112" s="301"/>
      <c r="SML112" s="301"/>
      <c r="SMM112" s="301"/>
      <c r="SMN112" s="301"/>
      <c r="SMO112" s="301"/>
      <c r="SMP112" s="301"/>
      <c r="SMQ112" s="301"/>
      <c r="SMR112" s="301"/>
      <c r="SMS112" s="301"/>
      <c r="SMT112" s="301"/>
      <c r="SMU112" s="301"/>
      <c r="SMV112" s="301"/>
      <c r="SMW112" s="301"/>
      <c r="SMX112" s="301"/>
      <c r="SMY112" s="301"/>
      <c r="SMZ112" s="301"/>
      <c r="SNA112" s="301"/>
      <c r="SNB112" s="301"/>
      <c r="SNC112" s="301"/>
      <c r="SND112" s="301"/>
      <c r="SNE112" s="301"/>
      <c r="SNF112" s="301"/>
      <c r="SNG112" s="301"/>
      <c r="SNH112" s="301"/>
      <c r="SNI112" s="301"/>
      <c r="SNJ112" s="301"/>
      <c r="SNK112" s="301"/>
      <c r="SNL112" s="301"/>
      <c r="SNM112" s="301"/>
      <c r="SNN112" s="301"/>
      <c r="SNO112" s="301"/>
      <c r="SNP112" s="301"/>
      <c r="SNQ112" s="301"/>
      <c r="SNR112" s="301"/>
      <c r="SNS112" s="301"/>
      <c r="SNT112" s="301"/>
      <c r="SNU112" s="301"/>
      <c r="SNV112" s="301"/>
      <c r="SNW112" s="301"/>
      <c r="SNX112" s="301"/>
      <c r="SNY112" s="301"/>
      <c r="SNZ112" s="301"/>
      <c r="SOA112" s="301"/>
      <c r="SOB112" s="301"/>
      <c r="SOC112" s="301"/>
      <c r="SOD112" s="301"/>
      <c r="SOE112" s="301"/>
      <c r="SOF112" s="301"/>
      <c r="SOG112" s="301"/>
      <c r="SOH112" s="301"/>
      <c r="SOI112" s="301"/>
      <c r="SOJ112" s="301"/>
      <c r="SOK112" s="301"/>
      <c r="SOL112" s="301"/>
      <c r="SOM112" s="301"/>
      <c r="SON112" s="301"/>
      <c r="SOO112" s="301"/>
      <c r="SOP112" s="301"/>
      <c r="SOQ112" s="301"/>
      <c r="SOR112" s="301"/>
      <c r="SOS112" s="301"/>
      <c r="SOT112" s="301"/>
      <c r="SOU112" s="301"/>
      <c r="SOV112" s="301"/>
      <c r="SOW112" s="301"/>
      <c r="SOX112" s="301"/>
      <c r="SOY112" s="301"/>
      <c r="SOZ112" s="301"/>
      <c r="SPA112" s="301"/>
      <c r="SPB112" s="301"/>
      <c r="SPC112" s="301"/>
      <c r="SPD112" s="301"/>
      <c r="SPE112" s="301"/>
      <c r="SPF112" s="301"/>
      <c r="SPG112" s="301"/>
      <c r="SPH112" s="301"/>
      <c r="SPI112" s="301"/>
      <c r="SPJ112" s="301"/>
      <c r="SPK112" s="301"/>
      <c r="SPL112" s="301"/>
      <c r="SPM112" s="301"/>
      <c r="SPN112" s="301"/>
      <c r="SPO112" s="301"/>
      <c r="SPP112" s="301"/>
      <c r="SPQ112" s="301"/>
      <c r="SPR112" s="301"/>
      <c r="SPS112" s="301"/>
      <c r="SPT112" s="301"/>
      <c r="SPU112" s="301"/>
      <c r="SPV112" s="301"/>
      <c r="SPW112" s="301"/>
      <c r="SPX112" s="301"/>
      <c r="SPY112" s="301"/>
      <c r="SPZ112" s="301"/>
      <c r="SQA112" s="301"/>
      <c r="SQB112" s="301"/>
      <c r="SQC112" s="301"/>
      <c r="SQD112" s="301"/>
      <c r="SQE112" s="301"/>
      <c r="SQF112" s="301"/>
      <c r="SQG112" s="301"/>
      <c r="SQH112" s="301"/>
      <c r="SQI112" s="301"/>
      <c r="SQJ112" s="301"/>
      <c r="SQK112" s="301"/>
      <c r="SQL112" s="301"/>
      <c r="SQM112" s="301"/>
      <c r="SQN112" s="301"/>
      <c r="SQO112" s="301"/>
      <c r="SQP112" s="301"/>
      <c r="SQQ112" s="301"/>
      <c r="SQR112" s="301"/>
      <c r="SQS112" s="301"/>
      <c r="SQT112" s="301"/>
      <c r="SQU112" s="301"/>
      <c r="SQV112" s="301"/>
      <c r="SQW112" s="301"/>
      <c r="SQX112" s="301"/>
      <c r="SQY112" s="301"/>
      <c r="SQZ112" s="301"/>
      <c r="SRA112" s="301"/>
      <c r="SRB112" s="301"/>
      <c r="SRC112" s="301"/>
      <c r="SRJ112" s="301"/>
      <c r="SRK112" s="301"/>
      <c r="SRL112" s="301"/>
      <c r="SRM112" s="301"/>
      <c r="SRN112" s="301"/>
      <c r="SRO112" s="301"/>
      <c r="SRP112" s="301"/>
      <c r="SRQ112" s="301"/>
      <c r="SRR112" s="301"/>
      <c r="SRS112" s="301"/>
      <c r="SRT112" s="301"/>
      <c r="SRU112" s="301"/>
      <c r="SRV112" s="301"/>
      <c r="SRW112" s="301"/>
      <c r="SRX112" s="301"/>
      <c r="SRY112" s="301"/>
      <c r="SRZ112" s="301"/>
      <c r="SSA112" s="301"/>
      <c r="SSB112" s="301"/>
      <c r="SSC112" s="301"/>
      <c r="SSD112" s="301"/>
      <c r="SSE112" s="301"/>
      <c r="SSF112" s="301"/>
      <c r="SSG112" s="301"/>
      <c r="SSH112" s="301"/>
      <c r="SSI112" s="301"/>
      <c r="SSJ112" s="301"/>
      <c r="SSK112" s="301"/>
      <c r="SSL112" s="301"/>
      <c r="SSM112" s="301"/>
      <c r="SSN112" s="301"/>
      <c r="SSO112" s="301"/>
      <c r="SSP112" s="301"/>
      <c r="SSQ112" s="301"/>
      <c r="SSR112" s="301"/>
      <c r="SSS112" s="301"/>
      <c r="SST112" s="301"/>
      <c r="SSU112" s="301"/>
      <c r="SSV112" s="301"/>
      <c r="SSW112" s="301"/>
      <c r="SSX112" s="301"/>
      <c r="SSY112" s="301"/>
      <c r="SSZ112" s="301"/>
      <c r="STA112" s="301"/>
      <c r="STB112" s="301"/>
      <c r="STC112" s="301"/>
      <c r="STD112" s="301"/>
      <c r="STE112" s="301"/>
      <c r="STF112" s="301"/>
      <c r="STG112" s="301"/>
      <c r="STH112" s="301"/>
      <c r="STI112" s="301"/>
      <c r="STJ112" s="301"/>
      <c r="STK112" s="301"/>
      <c r="STL112" s="301"/>
      <c r="STM112" s="301"/>
      <c r="STN112" s="301"/>
      <c r="STO112" s="301"/>
      <c r="STP112" s="301"/>
      <c r="STQ112" s="301"/>
      <c r="STR112" s="301"/>
      <c r="STS112" s="301"/>
      <c r="STT112" s="301"/>
      <c r="STU112" s="301"/>
      <c r="STV112" s="301"/>
      <c r="STW112" s="301"/>
      <c r="STX112" s="301"/>
      <c r="STY112" s="301"/>
      <c r="STZ112" s="301"/>
      <c r="SUA112" s="301"/>
      <c r="SUB112" s="301"/>
      <c r="SUC112" s="301"/>
      <c r="SUD112" s="301"/>
      <c r="SUE112" s="301"/>
      <c r="SUF112" s="301"/>
      <c r="SUG112" s="301"/>
      <c r="SUH112" s="301"/>
      <c r="SUI112" s="301"/>
      <c r="SUJ112" s="301"/>
      <c r="SUK112" s="301"/>
      <c r="SUL112" s="301"/>
      <c r="SUM112" s="301"/>
      <c r="SUN112" s="301"/>
      <c r="SUO112" s="301"/>
      <c r="SUP112" s="301"/>
      <c r="SUQ112" s="301"/>
      <c r="SUR112" s="301"/>
      <c r="SUS112" s="301"/>
      <c r="SUT112" s="301"/>
      <c r="SUU112" s="301"/>
      <c r="SUV112" s="301"/>
      <c r="SUW112" s="301"/>
      <c r="SUX112" s="301"/>
      <c r="SUY112" s="301"/>
      <c r="SUZ112" s="301"/>
      <c r="SVA112" s="301"/>
      <c r="SVB112" s="301"/>
      <c r="SVC112" s="301"/>
      <c r="SVD112" s="301"/>
      <c r="SVE112" s="301"/>
      <c r="SVF112" s="301"/>
      <c r="SVG112" s="301"/>
      <c r="SVH112" s="301"/>
      <c r="SVI112" s="301"/>
      <c r="SVJ112" s="301"/>
      <c r="SVK112" s="301"/>
      <c r="SVL112" s="301"/>
      <c r="SVM112" s="301"/>
      <c r="SVN112" s="301"/>
      <c r="SVO112" s="301"/>
      <c r="SVP112" s="301"/>
      <c r="SVQ112" s="301"/>
      <c r="SVR112" s="301"/>
      <c r="SVS112" s="301"/>
      <c r="SVT112" s="301"/>
      <c r="SVU112" s="301"/>
      <c r="SVV112" s="301"/>
      <c r="SVW112" s="301"/>
      <c r="SVX112" s="301"/>
      <c r="SVY112" s="301"/>
      <c r="SVZ112" s="301"/>
      <c r="SWA112" s="301"/>
      <c r="SWB112" s="301"/>
      <c r="SWC112" s="301"/>
      <c r="SWD112" s="301"/>
      <c r="SWE112" s="301"/>
      <c r="SWF112" s="301"/>
      <c r="SWG112" s="301"/>
      <c r="SWH112" s="301"/>
      <c r="SWI112" s="301"/>
      <c r="SWJ112" s="301"/>
      <c r="SWK112" s="301"/>
      <c r="SWL112" s="301"/>
      <c r="SWM112" s="301"/>
      <c r="SWN112" s="301"/>
      <c r="SWO112" s="301"/>
      <c r="SWP112" s="301"/>
      <c r="SWQ112" s="301"/>
      <c r="SWR112" s="301"/>
      <c r="SWS112" s="301"/>
      <c r="SWT112" s="301"/>
      <c r="SWU112" s="301"/>
      <c r="SWV112" s="301"/>
      <c r="SWW112" s="301"/>
      <c r="SWX112" s="301"/>
      <c r="SWY112" s="301"/>
      <c r="SWZ112" s="301"/>
      <c r="SXA112" s="301"/>
      <c r="SXB112" s="301"/>
      <c r="SXC112" s="301"/>
      <c r="SXD112" s="301"/>
      <c r="SXE112" s="301"/>
      <c r="SXF112" s="301"/>
      <c r="SXG112" s="301"/>
      <c r="SXH112" s="301"/>
      <c r="SXI112" s="301"/>
      <c r="SXJ112" s="301"/>
      <c r="SXK112" s="301"/>
      <c r="SXL112" s="301"/>
      <c r="SXM112" s="301"/>
      <c r="SXN112" s="301"/>
      <c r="SXO112" s="301"/>
      <c r="SXP112" s="301"/>
      <c r="SXQ112" s="301"/>
      <c r="SXR112" s="301"/>
      <c r="SXS112" s="301"/>
      <c r="SXT112" s="301"/>
      <c r="SXU112" s="301"/>
      <c r="SXV112" s="301"/>
      <c r="SXW112" s="301"/>
      <c r="SXX112" s="301"/>
      <c r="SXY112" s="301"/>
      <c r="SXZ112" s="301"/>
      <c r="SYA112" s="301"/>
      <c r="SYB112" s="301"/>
      <c r="SYC112" s="301"/>
      <c r="SYD112" s="301"/>
      <c r="SYE112" s="301"/>
      <c r="SYF112" s="301"/>
      <c r="SYG112" s="301"/>
      <c r="SYH112" s="301"/>
      <c r="SYI112" s="301"/>
      <c r="SYJ112" s="301"/>
      <c r="SYK112" s="301"/>
      <c r="SYL112" s="301"/>
      <c r="SYM112" s="301"/>
      <c r="SYN112" s="301"/>
      <c r="SYO112" s="301"/>
      <c r="SYP112" s="301"/>
      <c r="SYQ112" s="301"/>
      <c r="SYR112" s="301"/>
      <c r="SYS112" s="301"/>
      <c r="SYT112" s="301"/>
      <c r="SYU112" s="301"/>
      <c r="SYV112" s="301"/>
      <c r="SYW112" s="301"/>
      <c r="SYX112" s="301"/>
      <c r="SYY112" s="301"/>
      <c r="SYZ112" s="301"/>
      <c r="SZA112" s="301"/>
      <c r="SZB112" s="301"/>
      <c r="SZC112" s="301"/>
      <c r="SZD112" s="301"/>
      <c r="SZE112" s="301"/>
      <c r="SZF112" s="301"/>
      <c r="SZG112" s="301"/>
      <c r="SZH112" s="301"/>
      <c r="SZI112" s="301"/>
      <c r="SZJ112" s="301"/>
      <c r="SZK112" s="301"/>
      <c r="SZL112" s="301"/>
      <c r="SZM112" s="301"/>
      <c r="SZN112" s="301"/>
      <c r="SZO112" s="301"/>
      <c r="SZP112" s="301"/>
      <c r="SZQ112" s="301"/>
      <c r="SZR112" s="301"/>
      <c r="SZS112" s="301"/>
      <c r="SZT112" s="301"/>
      <c r="SZU112" s="301"/>
      <c r="SZV112" s="301"/>
      <c r="SZW112" s="301"/>
      <c r="SZX112" s="301"/>
      <c r="SZY112" s="301"/>
      <c r="SZZ112" s="301"/>
      <c r="TAA112" s="301"/>
      <c r="TAB112" s="301"/>
      <c r="TAC112" s="301"/>
      <c r="TAD112" s="301"/>
      <c r="TAE112" s="301"/>
      <c r="TAF112" s="301"/>
      <c r="TAG112" s="301"/>
      <c r="TAH112" s="301"/>
      <c r="TAI112" s="301"/>
      <c r="TAJ112" s="301"/>
      <c r="TAK112" s="301"/>
      <c r="TAL112" s="301"/>
      <c r="TAM112" s="301"/>
      <c r="TAN112" s="301"/>
      <c r="TAO112" s="301"/>
      <c r="TAP112" s="301"/>
      <c r="TAQ112" s="301"/>
      <c r="TAR112" s="301"/>
      <c r="TAS112" s="301"/>
      <c r="TAT112" s="301"/>
      <c r="TAU112" s="301"/>
      <c r="TAV112" s="301"/>
      <c r="TAW112" s="301"/>
      <c r="TAX112" s="301"/>
      <c r="TAY112" s="301"/>
      <c r="TBF112" s="301"/>
      <c r="TBG112" s="301"/>
      <c r="TBH112" s="301"/>
      <c r="TBI112" s="301"/>
      <c r="TBJ112" s="301"/>
      <c r="TBK112" s="301"/>
      <c r="TBL112" s="301"/>
      <c r="TBM112" s="301"/>
      <c r="TBN112" s="301"/>
      <c r="TBO112" s="301"/>
      <c r="TBP112" s="301"/>
      <c r="TBQ112" s="301"/>
      <c r="TBR112" s="301"/>
      <c r="TBS112" s="301"/>
      <c r="TBT112" s="301"/>
      <c r="TBU112" s="301"/>
      <c r="TBV112" s="301"/>
      <c r="TBW112" s="301"/>
      <c r="TBX112" s="301"/>
      <c r="TBY112" s="301"/>
      <c r="TBZ112" s="301"/>
      <c r="TCA112" s="301"/>
      <c r="TCB112" s="301"/>
      <c r="TCC112" s="301"/>
      <c r="TCD112" s="301"/>
      <c r="TCE112" s="301"/>
      <c r="TCF112" s="301"/>
      <c r="TCG112" s="301"/>
      <c r="TCH112" s="301"/>
      <c r="TCI112" s="301"/>
      <c r="TCJ112" s="301"/>
      <c r="TCK112" s="301"/>
      <c r="TCL112" s="301"/>
      <c r="TCM112" s="301"/>
      <c r="TCN112" s="301"/>
      <c r="TCO112" s="301"/>
      <c r="TCP112" s="301"/>
      <c r="TCQ112" s="301"/>
      <c r="TCR112" s="301"/>
      <c r="TCS112" s="301"/>
      <c r="TCT112" s="301"/>
      <c r="TCU112" s="301"/>
      <c r="TCV112" s="301"/>
      <c r="TCW112" s="301"/>
      <c r="TCX112" s="301"/>
      <c r="TCY112" s="301"/>
      <c r="TCZ112" s="301"/>
      <c r="TDA112" s="301"/>
      <c r="TDB112" s="301"/>
      <c r="TDC112" s="301"/>
      <c r="TDD112" s="301"/>
      <c r="TDE112" s="301"/>
      <c r="TDF112" s="301"/>
      <c r="TDG112" s="301"/>
      <c r="TDH112" s="301"/>
      <c r="TDI112" s="301"/>
      <c r="TDJ112" s="301"/>
      <c r="TDK112" s="301"/>
      <c r="TDL112" s="301"/>
      <c r="TDM112" s="301"/>
      <c r="TDN112" s="301"/>
      <c r="TDO112" s="301"/>
      <c r="TDP112" s="301"/>
      <c r="TDQ112" s="301"/>
      <c r="TDR112" s="301"/>
      <c r="TDS112" s="301"/>
      <c r="TDT112" s="301"/>
      <c r="TDU112" s="301"/>
      <c r="TDV112" s="301"/>
      <c r="TDW112" s="301"/>
      <c r="TDX112" s="301"/>
      <c r="TDY112" s="301"/>
      <c r="TDZ112" s="301"/>
      <c r="TEA112" s="301"/>
      <c r="TEB112" s="301"/>
      <c r="TEC112" s="301"/>
      <c r="TED112" s="301"/>
      <c r="TEE112" s="301"/>
      <c r="TEF112" s="301"/>
      <c r="TEG112" s="301"/>
      <c r="TEH112" s="301"/>
      <c r="TEI112" s="301"/>
      <c r="TEJ112" s="301"/>
      <c r="TEK112" s="301"/>
      <c r="TEL112" s="301"/>
      <c r="TEM112" s="301"/>
      <c r="TEN112" s="301"/>
      <c r="TEO112" s="301"/>
      <c r="TEP112" s="301"/>
      <c r="TEQ112" s="301"/>
      <c r="TER112" s="301"/>
      <c r="TES112" s="301"/>
      <c r="TET112" s="301"/>
      <c r="TEU112" s="301"/>
      <c r="TEV112" s="301"/>
      <c r="TEW112" s="301"/>
      <c r="TEX112" s="301"/>
      <c r="TEY112" s="301"/>
      <c r="TEZ112" s="301"/>
      <c r="TFA112" s="301"/>
      <c r="TFB112" s="301"/>
      <c r="TFC112" s="301"/>
      <c r="TFD112" s="301"/>
      <c r="TFE112" s="301"/>
      <c r="TFF112" s="301"/>
      <c r="TFG112" s="301"/>
      <c r="TFH112" s="301"/>
      <c r="TFI112" s="301"/>
      <c r="TFJ112" s="301"/>
      <c r="TFK112" s="301"/>
      <c r="TFL112" s="301"/>
      <c r="TFM112" s="301"/>
      <c r="TFN112" s="301"/>
      <c r="TFO112" s="301"/>
      <c r="TFP112" s="301"/>
      <c r="TFQ112" s="301"/>
      <c r="TFR112" s="301"/>
      <c r="TFS112" s="301"/>
      <c r="TFT112" s="301"/>
      <c r="TFU112" s="301"/>
      <c r="TFV112" s="301"/>
      <c r="TFW112" s="301"/>
      <c r="TFX112" s="301"/>
      <c r="TFY112" s="301"/>
      <c r="TFZ112" s="301"/>
      <c r="TGA112" s="301"/>
      <c r="TGB112" s="301"/>
      <c r="TGC112" s="301"/>
      <c r="TGD112" s="301"/>
      <c r="TGE112" s="301"/>
      <c r="TGF112" s="301"/>
      <c r="TGG112" s="301"/>
      <c r="TGH112" s="301"/>
      <c r="TGI112" s="301"/>
      <c r="TGJ112" s="301"/>
      <c r="TGK112" s="301"/>
      <c r="TGL112" s="301"/>
      <c r="TGM112" s="301"/>
      <c r="TGN112" s="301"/>
      <c r="TGO112" s="301"/>
      <c r="TGP112" s="301"/>
      <c r="TGQ112" s="301"/>
      <c r="TGR112" s="301"/>
      <c r="TGS112" s="301"/>
      <c r="TGT112" s="301"/>
      <c r="TGU112" s="301"/>
      <c r="TGV112" s="301"/>
      <c r="TGW112" s="301"/>
      <c r="TGX112" s="301"/>
      <c r="TGY112" s="301"/>
      <c r="TGZ112" s="301"/>
      <c r="THA112" s="301"/>
      <c r="THB112" s="301"/>
      <c r="THC112" s="301"/>
      <c r="THD112" s="301"/>
      <c r="THE112" s="301"/>
      <c r="THF112" s="301"/>
      <c r="THG112" s="301"/>
      <c r="THH112" s="301"/>
      <c r="THI112" s="301"/>
      <c r="THJ112" s="301"/>
      <c r="THK112" s="301"/>
      <c r="THL112" s="301"/>
      <c r="THM112" s="301"/>
      <c r="THN112" s="301"/>
      <c r="THO112" s="301"/>
      <c r="THP112" s="301"/>
      <c r="THQ112" s="301"/>
      <c r="THR112" s="301"/>
      <c r="THS112" s="301"/>
      <c r="THT112" s="301"/>
      <c r="THU112" s="301"/>
      <c r="THV112" s="301"/>
      <c r="THW112" s="301"/>
      <c r="THX112" s="301"/>
      <c r="THY112" s="301"/>
      <c r="THZ112" s="301"/>
      <c r="TIA112" s="301"/>
      <c r="TIB112" s="301"/>
      <c r="TIC112" s="301"/>
      <c r="TID112" s="301"/>
      <c r="TIE112" s="301"/>
      <c r="TIF112" s="301"/>
      <c r="TIG112" s="301"/>
      <c r="TIH112" s="301"/>
      <c r="TII112" s="301"/>
      <c r="TIJ112" s="301"/>
      <c r="TIK112" s="301"/>
      <c r="TIL112" s="301"/>
      <c r="TIM112" s="301"/>
      <c r="TIN112" s="301"/>
      <c r="TIO112" s="301"/>
      <c r="TIP112" s="301"/>
      <c r="TIQ112" s="301"/>
      <c r="TIR112" s="301"/>
      <c r="TIS112" s="301"/>
      <c r="TIT112" s="301"/>
      <c r="TIU112" s="301"/>
      <c r="TIV112" s="301"/>
      <c r="TIW112" s="301"/>
      <c r="TIX112" s="301"/>
      <c r="TIY112" s="301"/>
      <c r="TIZ112" s="301"/>
      <c r="TJA112" s="301"/>
      <c r="TJB112" s="301"/>
      <c r="TJC112" s="301"/>
      <c r="TJD112" s="301"/>
      <c r="TJE112" s="301"/>
      <c r="TJF112" s="301"/>
      <c r="TJG112" s="301"/>
      <c r="TJH112" s="301"/>
      <c r="TJI112" s="301"/>
      <c r="TJJ112" s="301"/>
      <c r="TJK112" s="301"/>
      <c r="TJL112" s="301"/>
      <c r="TJM112" s="301"/>
      <c r="TJN112" s="301"/>
      <c r="TJO112" s="301"/>
      <c r="TJP112" s="301"/>
      <c r="TJQ112" s="301"/>
      <c r="TJR112" s="301"/>
      <c r="TJS112" s="301"/>
      <c r="TJT112" s="301"/>
      <c r="TJU112" s="301"/>
      <c r="TJV112" s="301"/>
      <c r="TJW112" s="301"/>
      <c r="TJX112" s="301"/>
      <c r="TJY112" s="301"/>
      <c r="TJZ112" s="301"/>
      <c r="TKA112" s="301"/>
      <c r="TKB112" s="301"/>
      <c r="TKC112" s="301"/>
      <c r="TKD112" s="301"/>
      <c r="TKE112" s="301"/>
      <c r="TKF112" s="301"/>
      <c r="TKG112" s="301"/>
      <c r="TKH112" s="301"/>
      <c r="TKI112" s="301"/>
      <c r="TKJ112" s="301"/>
      <c r="TKK112" s="301"/>
      <c r="TKL112" s="301"/>
      <c r="TKM112" s="301"/>
      <c r="TKN112" s="301"/>
      <c r="TKO112" s="301"/>
      <c r="TKP112" s="301"/>
      <c r="TKQ112" s="301"/>
      <c r="TKR112" s="301"/>
      <c r="TKS112" s="301"/>
      <c r="TKT112" s="301"/>
      <c r="TKU112" s="301"/>
      <c r="TLB112" s="301"/>
      <c r="TLC112" s="301"/>
      <c r="TLD112" s="301"/>
      <c r="TLE112" s="301"/>
      <c r="TLF112" s="301"/>
      <c r="TLG112" s="301"/>
      <c r="TLH112" s="301"/>
      <c r="TLI112" s="301"/>
      <c r="TLJ112" s="301"/>
      <c r="TLK112" s="301"/>
      <c r="TLL112" s="301"/>
      <c r="TLM112" s="301"/>
      <c r="TLN112" s="301"/>
      <c r="TLO112" s="301"/>
      <c r="TLP112" s="301"/>
      <c r="TLQ112" s="301"/>
      <c r="TLR112" s="301"/>
      <c r="TLS112" s="301"/>
      <c r="TLT112" s="301"/>
      <c r="TLU112" s="301"/>
      <c r="TLV112" s="301"/>
      <c r="TLW112" s="301"/>
      <c r="TLX112" s="301"/>
      <c r="TLY112" s="301"/>
      <c r="TLZ112" s="301"/>
      <c r="TMA112" s="301"/>
      <c r="TMB112" s="301"/>
      <c r="TMC112" s="301"/>
      <c r="TMD112" s="301"/>
      <c r="TME112" s="301"/>
      <c r="TMF112" s="301"/>
      <c r="TMG112" s="301"/>
      <c r="TMH112" s="301"/>
      <c r="TMI112" s="301"/>
      <c r="TMJ112" s="301"/>
      <c r="TMK112" s="301"/>
      <c r="TML112" s="301"/>
      <c r="TMM112" s="301"/>
      <c r="TMN112" s="301"/>
      <c r="TMO112" s="301"/>
      <c r="TMP112" s="301"/>
      <c r="TMQ112" s="301"/>
      <c r="TMR112" s="301"/>
      <c r="TMS112" s="301"/>
      <c r="TMT112" s="301"/>
      <c r="TMU112" s="301"/>
      <c r="TMV112" s="301"/>
      <c r="TMW112" s="301"/>
      <c r="TMX112" s="301"/>
      <c r="TMY112" s="301"/>
      <c r="TMZ112" s="301"/>
      <c r="TNA112" s="301"/>
      <c r="TNB112" s="301"/>
      <c r="TNC112" s="301"/>
      <c r="TND112" s="301"/>
      <c r="TNE112" s="301"/>
      <c r="TNF112" s="301"/>
      <c r="TNG112" s="301"/>
      <c r="TNH112" s="301"/>
      <c r="TNI112" s="301"/>
      <c r="TNJ112" s="301"/>
      <c r="TNK112" s="301"/>
      <c r="TNL112" s="301"/>
      <c r="TNM112" s="301"/>
      <c r="TNN112" s="301"/>
      <c r="TNO112" s="301"/>
      <c r="TNP112" s="301"/>
      <c r="TNQ112" s="301"/>
      <c r="TNR112" s="301"/>
      <c r="TNS112" s="301"/>
      <c r="TNT112" s="301"/>
      <c r="TNU112" s="301"/>
      <c r="TNV112" s="301"/>
      <c r="TNW112" s="301"/>
      <c r="TNX112" s="301"/>
      <c r="TNY112" s="301"/>
      <c r="TNZ112" s="301"/>
      <c r="TOA112" s="301"/>
      <c r="TOB112" s="301"/>
      <c r="TOC112" s="301"/>
      <c r="TOD112" s="301"/>
      <c r="TOE112" s="301"/>
      <c r="TOF112" s="301"/>
      <c r="TOG112" s="301"/>
      <c r="TOH112" s="301"/>
      <c r="TOI112" s="301"/>
      <c r="TOJ112" s="301"/>
      <c r="TOK112" s="301"/>
      <c r="TOL112" s="301"/>
      <c r="TOM112" s="301"/>
      <c r="TON112" s="301"/>
      <c r="TOO112" s="301"/>
      <c r="TOP112" s="301"/>
      <c r="TOQ112" s="301"/>
      <c r="TOR112" s="301"/>
      <c r="TOS112" s="301"/>
      <c r="TOT112" s="301"/>
      <c r="TOU112" s="301"/>
      <c r="TOV112" s="301"/>
      <c r="TOW112" s="301"/>
      <c r="TOX112" s="301"/>
      <c r="TOY112" s="301"/>
      <c r="TOZ112" s="301"/>
      <c r="TPA112" s="301"/>
      <c r="TPB112" s="301"/>
      <c r="TPC112" s="301"/>
      <c r="TPD112" s="301"/>
      <c r="TPE112" s="301"/>
      <c r="TPF112" s="301"/>
      <c r="TPG112" s="301"/>
      <c r="TPH112" s="301"/>
      <c r="TPI112" s="301"/>
      <c r="TPJ112" s="301"/>
      <c r="TPK112" s="301"/>
      <c r="TPL112" s="301"/>
      <c r="TPM112" s="301"/>
      <c r="TPN112" s="301"/>
      <c r="TPO112" s="301"/>
      <c r="TPP112" s="301"/>
      <c r="TPQ112" s="301"/>
      <c r="TPR112" s="301"/>
      <c r="TPS112" s="301"/>
      <c r="TPT112" s="301"/>
      <c r="TPU112" s="301"/>
      <c r="TPV112" s="301"/>
      <c r="TPW112" s="301"/>
      <c r="TPX112" s="301"/>
      <c r="TPY112" s="301"/>
      <c r="TPZ112" s="301"/>
      <c r="TQA112" s="301"/>
      <c r="TQB112" s="301"/>
      <c r="TQC112" s="301"/>
      <c r="TQD112" s="301"/>
      <c r="TQE112" s="301"/>
      <c r="TQF112" s="301"/>
      <c r="TQG112" s="301"/>
      <c r="TQH112" s="301"/>
      <c r="TQI112" s="301"/>
      <c r="TQJ112" s="301"/>
      <c r="TQK112" s="301"/>
      <c r="TQL112" s="301"/>
      <c r="TQM112" s="301"/>
      <c r="TQN112" s="301"/>
      <c r="TQO112" s="301"/>
      <c r="TQP112" s="301"/>
      <c r="TQQ112" s="301"/>
      <c r="TQR112" s="301"/>
      <c r="TQS112" s="301"/>
      <c r="TQT112" s="301"/>
      <c r="TQU112" s="301"/>
      <c r="TQV112" s="301"/>
      <c r="TQW112" s="301"/>
      <c r="TQX112" s="301"/>
      <c r="TQY112" s="301"/>
      <c r="TQZ112" s="301"/>
      <c r="TRA112" s="301"/>
      <c r="TRB112" s="301"/>
      <c r="TRC112" s="301"/>
      <c r="TRD112" s="301"/>
      <c r="TRE112" s="301"/>
      <c r="TRF112" s="301"/>
      <c r="TRG112" s="301"/>
      <c r="TRH112" s="301"/>
      <c r="TRI112" s="301"/>
      <c r="TRJ112" s="301"/>
      <c r="TRK112" s="301"/>
      <c r="TRL112" s="301"/>
      <c r="TRM112" s="301"/>
      <c r="TRN112" s="301"/>
      <c r="TRO112" s="301"/>
      <c r="TRP112" s="301"/>
      <c r="TRQ112" s="301"/>
      <c r="TRR112" s="301"/>
      <c r="TRS112" s="301"/>
      <c r="TRT112" s="301"/>
      <c r="TRU112" s="301"/>
      <c r="TRV112" s="301"/>
      <c r="TRW112" s="301"/>
      <c r="TRX112" s="301"/>
      <c r="TRY112" s="301"/>
      <c r="TRZ112" s="301"/>
      <c r="TSA112" s="301"/>
      <c r="TSB112" s="301"/>
      <c r="TSC112" s="301"/>
      <c r="TSD112" s="301"/>
      <c r="TSE112" s="301"/>
      <c r="TSF112" s="301"/>
      <c r="TSG112" s="301"/>
      <c r="TSH112" s="301"/>
      <c r="TSI112" s="301"/>
      <c r="TSJ112" s="301"/>
      <c r="TSK112" s="301"/>
      <c r="TSL112" s="301"/>
      <c r="TSM112" s="301"/>
      <c r="TSN112" s="301"/>
      <c r="TSO112" s="301"/>
      <c r="TSP112" s="301"/>
      <c r="TSQ112" s="301"/>
      <c r="TSR112" s="301"/>
      <c r="TSS112" s="301"/>
      <c r="TST112" s="301"/>
      <c r="TSU112" s="301"/>
      <c r="TSV112" s="301"/>
      <c r="TSW112" s="301"/>
      <c r="TSX112" s="301"/>
      <c r="TSY112" s="301"/>
      <c r="TSZ112" s="301"/>
      <c r="TTA112" s="301"/>
      <c r="TTB112" s="301"/>
      <c r="TTC112" s="301"/>
      <c r="TTD112" s="301"/>
      <c r="TTE112" s="301"/>
      <c r="TTF112" s="301"/>
      <c r="TTG112" s="301"/>
      <c r="TTH112" s="301"/>
      <c r="TTI112" s="301"/>
      <c r="TTJ112" s="301"/>
      <c r="TTK112" s="301"/>
      <c r="TTL112" s="301"/>
      <c r="TTM112" s="301"/>
      <c r="TTN112" s="301"/>
      <c r="TTO112" s="301"/>
      <c r="TTP112" s="301"/>
      <c r="TTQ112" s="301"/>
      <c r="TTR112" s="301"/>
      <c r="TTS112" s="301"/>
      <c r="TTT112" s="301"/>
      <c r="TTU112" s="301"/>
      <c r="TTV112" s="301"/>
      <c r="TTW112" s="301"/>
      <c r="TTX112" s="301"/>
      <c r="TTY112" s="301"/>
      <c r="TTZ112" s="301"/>
      <c r="TUA112" s="301"/>
      <c r="TUB112" s="301"/>
      <c r="TUC112" s="301"/>
      <c r="TUD112" s="301"/>
      <c r="TUE112" s="301"/>
      <c r="TUF112" s="301"/>
      <c r="TUG112" s="301"/>
      <c r="TUH112" s="301"/>
      <c r="TUI112" s="301"/>
      <c r="TUJ112" s="301"/>
      <c r="TUK112" s="301"/>
      <c r="TUL112" s="301"/>
      <c r="TUM112" s="301"/>
      <c r="TUN112" s="301"/>
      <c r="TUO112" s="301"/>
      <c r="TUP112" s="301"/>
      <c r="TUQ112" s="301"/>
      <c r="TUX112" s="301"/>
      <c r="TUY112" s="301"/>
      <c r="TUZ112" s="301"/>
      <c r="TVA112" s="301"/>
      <c r="TVB112" s="301"/>
      <c r="TVC112" s="301"/>
      <c r="TVD112" s="301"/>
      <c r="TVE112" s="301"/>
      <c r="TVF112" s="301"/>
      <c r="TVG112" s="301"/>
      <c r="TVH112" s="301"/>
      <c r="TVI112" s="301"/>
      <c r="TVJ112" s="301"/>
      <c r="TVK112" s="301"/>
      <c r="TVL112" s="301"/>
      <c r="TVM112" s="301"/>
      <c r="TVN112" s="301"/>
      <c r="TVO112" s="301"/>
      <c r="TVP112" s="301"/>
      <c r="TVQ112" s="301"/>
      <c r="TVR112" s="301"/>
      <c r="TVS112" s="301"/>
      <c r="TVT112" s="301"/>
      <c r="TVU112" s="301"/>
      <c r="TVV112" s="301"/>
      <c r="TVW112" s="301"/>
      <c r="TVX112" s="301"/>
      <c r="TVY112" s="301"/>
      <c r="TVZ112" s="301"/>
      <c r="TWA112" s="301"/>
      <c r="TWB112" s="301"/>
      <c r="TWC112" s="301"/>
      <c r="TWD112" s="301"/>
      <c r="TWE112" s="301"/>
      <c r="TWF112" s="301"/>
      <c r="TWG112" s="301"/>
      <c r="TWH112" s="301"/>
      <c r="TWI112" s="301"/>
      <c r="TWJ112" s="301"/>
      <c r="TWK112" s="301"/>
      <c r="TWL112" s="301"/>
      <c r="TWM112" s="301"/>
      <c r="TWN112" s="301"/>
      <c r="TWO112" s="301"/>
      <c r="TWP112" s="301"/>
      <c r="TWQ112" s="301"/>
      <c r="TWR112" s="301"/>
      <c r="TWS112" s="301"/>
      <c r="TWT112" s="301"/>
      <c r="TWU112" s="301"/>
      <c r="TWV112" s="301"/>
      <c r="TWW112" s="301"/>
      <c r="TWX112" s="301"/>
      <c r="TWY112" s="301"/>
      <c r="TWZ112" s="301"/>
      <c r="TXA112" s="301"/>
      <c r="TXB112" s="301"/>
      <c r="TXC112" s="301"/>
      <c r="TXD112" s="301"/>
      <c r="TXE112" s="301"/>
      <c r="TXF112" s="301"/>
      <c r="TXG112" s="301"/>
      <c r="TXH112" s="301"/>
      <c r="TXI112" s="301"/>
      <c r="TXJ112" s="301"/>
      <c r="TXK112" s="301"/>
      <c r="TXL112" s="301"/>
      <c r="TXM112" s="301"/>
      <c r="TXN112" s="301"/>
      <c r="TXO112" s="301"/>
      <c r="TXP112" s="301"/>
      <c r="TXQ112" s="301"/>
      <c r="TXR112" s="301"/>
      <c r="TXS112" s="301"/>
      <c r="TXT112" s="301"/>
      <c r="TXU112" s="301"/>
      <c r="TXV112" s="301"/>
      <c r="TXW112" s="301"/>
      <c r="TXX112" s="301"/>
      <c r="TXY112" s="301"/>
      <c r="TXZ112" s="301"/>
      <c r="TYA112" s="301"/>
      <c r="TYB112" s="301"/>
      <c r="TYC112" s="301"/>
      <c r="TYD112" s="301"/>
      <c r="TYE112" s="301"/>
      <c r="TYF112" s="301"/>
      <c r="TYG112" s="301"/>
      <c r="TYH112" s="301"/>
      <c r="TYI112" s="301"/>
      <c r="TYJ112" s="301"/>
      <c r="TYK112" s="301"/>
      <c r="TYL112" s="301"/>
      <c r="TYM112" s="301"/>
      <c r="TYN112" s="301"/>
      <c r="TYO112" s="301"/>
      <c r="TYP112" s="301"/>
      <c r="TYQ112" s="301"/>
      <c r="TYR112" s="301"/>
      <c r="TYS112" s="301"/>
      <c r="TYT112" s="301"/>
      <c r="TYU112" s="301"/>
      <c r="TYV112" s="301"/>
      <c r="TYW112" s="301"/>
      <c r="TYX112" s="301"/>
      <c r="TYY112" s="301"/>
      <c r="TYZ112" s="301"/>
      <c r="TZA112" s="301"/>
      <c r="TZB112" s="301"/>
      <c r="TZC112" s="301"/>
      <c r="TZD112" s="301"/>
      <c r="TZE112" s="301"/>
      <c r="TZF112" s="301"/>
      <c r="TZG112" s="301"/>
      <c r="TZH112" s="301"/>
      <c r="TZI112" s="301"/>
      <c r="TZJ112" s="301"/>
      <c r="TZK112" s="301"/>
      <c r="TZL112" s="301"/>
      <c r="TZM112" s="301"/>
      <c r="TZN112" s="301"/>
      <c r="TZO112" s="301"/>
      <c r="TZP112" s="301"/>
      <c r="TZQ112" s="301"/>
      <c r="TZR112" s="301"/>
      <c r="TZS112" s="301"/>
      <c r="TZT112" s="301"/>
      <c r="TZU112" s="301"/>
      <c r="TZV112" s="301"/>
      <c r="TZW112" s="301"/>
      <c r="TZX112" s="301"/>
      <c r="TZY112" s="301"/>
      <c r="TZZ112" s="301"/>
      <c r="UAA112" s="301"/>
      <c r="UAB112" s="301"/>
      <c r="UAC112" s="301"/>
      <c r="UAD112" s="301"/>
      <c r="UAE112" s="301"/>
      <c r="UAF112" s="301"/>
      <c r="UAG112" s="301"/>
      <c r="UAH112" s="301"/>
      <c r="UAI112" s="301"/>
      <c r="UAJ112" s="301"/>
      <c r="UAK112" s="301"/>
      <c r="UAL112" s="301"/>
      <c r="UAM112" s="301"/>
      <c r="UAN112" s="301"/>
      <c r="UAO112" s="301"/>
      <c r="UAP112" s="301"/>
      <c r="UAQ112" s="301"/>
      <c r="UAR112" s="301"/>
      <c r="UAS112" s="301"/>
      <c r="UAT112" s="301"/>
      <c r="UAU112" s="301"/>
      <c r="UAV112" s="301"/>
      <c r="UAW112" s="301"/>
      <c r="UAX112" s="301"/>
      <c r="UAY112" s="301"/>
      <c r="UAZ112" s="301"/>
      <c r="UBA112" s="301"/>
      <c r="UBB112" s="301"/>
      <c r="UBC112" s="301"/>
      <c r="UBD112" s="301"/>
      <c r="UBE112" s="301"/>
      <c r="UBF112" s="301"/>
      <c r="UBG112" s="301"/>
      <c r="UBH112" s="301"/>
      <c r="UBI112" s="301"/>
      <c r="UBJ112" s="301"/>
      <c r="UBK112" s="301"/>
      <c r="UBL112" s="301"/>
      <c r="UBM112" s="301"/>
      <c r="UBN112" s="301"/>
      <c r="UBO112" s="301"/>
      <c r="UBP112" s="301"/>
      <c r="UBQ112" s="301"/>
      <c r="UBR112" s="301"/>
      <c r="UBS112" s="301"/>
      <c r="UBT112" s="301"/>
      <c r="UBU112" s="301"/>
      <c r="UBV112" s="301"/>
      <c r="UBW112" s="301"/>
      <c r="UBX112" s="301"/>
      <c r="UBY112" s="301"/>
      <c r="UBZ112" s="301"/>
      <c r="UCA112" s="301"/>
      <c r="UCB112" s="301"/>
      <c r="UCC112" s="301"/>
      <c r="UCD112" s="301"/>
      <c r="UCE112" s="301"/>
      <c r="UCF112" s="301"/>
      <c r="UCG112" s="301"/>
      <c r="UCH112" s="301"/>
      <c r="UCI112" s="301"/>
      <c r="UCJ112" s="301"/>
      <c r="UCK112" s="301"/>
      <c r="UCL112" s="301"/>
      <c r="UCM112" s="301"/>
      <c r="UCN112" s="301"/>
      <c r="UCO112" s="301"/>
      <c r="UCP112" s="301"/>
      <c r="UCQ112" s="301"/>
      <c r="UCR112" s="301"/>
      <c r="UCS112" s="301"/>
      <c r="UCT112" s="301"/>
      <c r="UCU112" s="301"/>
      <c r="UCV112" s="301"/>
      <c r="UCW112" s="301"/>
      <c r="UCX112" s="301"/>
      <c r="UCY112" s="301"/>
      <c r="UCZ112" s="301"/>
      <c r="UDA112" s="301"/>
      <c r="UDB112" s="301"/>
      <c r="UDC112" s="301"/>
      <c r="UDD112" s="301"/>
      <c r="UDE112" s="301"/>
      <c r="UDF112" s="301"/>
      <c r="UDG112" s="301"/>
      <c r="UDH112" s="301"/>
      <c r="UDI112" s="301"/>
      <c r="UDJ112" s="301"/>
      <c r="UDK112" s="301"/>
      <c r="UDL112" s="301"/>
      <c r="UDM112" s="301"/>
      <c r="UDN112" s="301"/>
      <c r="UDO112" s="301"/>
      <c r="UDP112" s="301"/>
      <c r="UDQ112" s="301"/>
      <c r="UDR112" s="301"/>
      <c r="UDS112" s="301"/>
      <c r="UDT112" s="301"/>
      <c r="UDU112" s="301"/>
      <c r="UDV112" s="301"/>
      <c r="UDW112" s="301"/>
      <c r="UDX112" s="301"/>
      <c r="UDY112" s="301"/>
      <c r="UDZ112" s="301"/>
      <c r="UEA112" s="301"/>
      <c r="UEB112" s="301"/>
      <c r="UEC112" s="301"/>
      <c r="UED112" s="301"/>
      <c r="UEE112" s="301"/>
      <c r="UEF112" s="301"/>
      <c r="UEG112" s="301"/>
      <c r="UEH112" s="301"/>
      <c r="UEI112" s="301"/>
      <c r="UEJ112" s="301"/>
      <c r="UEK112" s="301"/>
      <c r="UEL112" s="301"/>
      <c r="UEM112" s="301"/>
      <c r="UET112" s="301"/>
      <c r="UEU112" s="301"/>
      <c r="UEV112" s="301"/>
      <c r="UEW112" s="301"/>
      <c r="UEX112" s="301"/>
      <c r="UEY112" s="301"/>
      <c r="UEZ112" s="301"/>
      <c r="UFA112" s="301"/>
      <c r="UFB112" s="301"/>
      <c r="UFC112" s="301"/>
      <c r="UFD112" s="301"/>
      <c r="UFE112" s="301"/>
      <c r="UFF112" s="301"/>
      <c r="UFG112" s="301"/>
      <c r="UFH112" s="301"/>
      <c r="UFI112" s="301"/>
      <c r="UFJ112" s="301"/>
      <c r="UFK112" s="301"/>
      <c r="UFL112" s="301"/>
      <c r="UFM112" s="301"/>
      <c r="UFN112" s="301"/>
      <c r="UFO112" s="301"/>
      <c r="UFP112" s="301"/>
      <c r="UFQ112" s="301"/>
      <c r="UFR112" s="301"/>
      <c r="UFS112" s="301"/>
      <c r="UFT112" s="301"/>
      <c r="UFU112" s="301"/>
      <c r="UFV112" s="301"/>
      <c r="UFW112" s="301"/>
      <c r="UFX112" s="301"/>
      <c r="UFY112" s="301"/>
      <c r="UFZ112" s="301"/>
      <c r="UGA112" s="301"/>
      <c r="UGB112" s="301"/>
      <c r="UGC112" s="301"/>
      <c r="UGD112" s="301"/>
      <c r="UGE112" s="301"/>
      <c r="UGF112" s="301"/>
      <c r="UGG112" s="301"/>
      <c r="UGH112" s="301"/>
      <c r="UGI112" s="301"/>
      <c r="UGJ112" s="301"/>
      <c r="UGK112" s="301"/>
      <c r="UGL112" s="301"/>
      <c r="UGM112" s="301"/>
      <c r="UGN112" s="301"/>
      <c r="UGO112" s="301"/>
      <c r="UGP112" s="301"/>
      <c r="UGQ112" s="301"/>
      <c r="UGR112" s="301"/>
      <c r="UGS112" s="301"/>
      <c r="UGT112" s="301"/>
      <c r="UGU112" s="301"/>
      <c r="UGV112" s="301"/>
      <c r="UGW112" s="301"/>
      <c r="UGX112" s="301"/>
      <c r="UGY112" s="301"/>
      <c r="UGZ112" s="301"/>
      <c r="UHA112" s="301"/>
      <c r="UHB112" s="301"/>
      <c r="UHC112" s="301"/>
      <c r="UHD112" s="301"/>
      <c r="UHE112" s="301"/>
      <c r="UHF112" s="301"/>
      <c r="UHG112" s="301"/>
      <c r="UHH112" s="301"/>
      <c r="UHI112" s="301"/>
      <c r="UHJ112" s="301"/>
      <c r="UHK112" s="301"/>
      <c r="UHL112" s="301"/>
      <c r="UHM112" s="301"/>
      <c r="UHN112" s="301"/>
      <c r="UHO112" s="301"/>
      <c r="UHP112" s="301"/>
      <c r="UHQ112" s="301"/>
      <c r="UHR112" s="301"/>
      <c r="UHS112" s="301"/>
      <c r="UHT112" s="301"/>
      <c r="UHU112" s="301"/>
      <c r="UHV112" s="301"/>
      <c r="UHW112" s="301"/>
      <c r="UHX112" s="301"/>
      <c r="UHY112" s="301"/>
      <c r="UHZ112" s="301"/>
      <c r="UIA112" s="301"/>
      <c r="UIB112" s="301"/>
      <c r="UIC112" s="301"/>
      <c r="UID112" s="301"/>
      <c r="UIE112" s="301"/>
      <c r="UIF112" s="301"/>
      <c r="UIG112" s="301"/>
      <c r="UIH112" s="301"/>
      <c r="UII112" s="301"/>
      <c r="UIJ112" s="301"/>
      <c r="UIK112" s="301"/>
      <c r="UIL112" s="301"/>
      <c r="UIM112" s="301"/>
      <c r="UIN112" s="301"/>
      <c r="UIO112" s="301"/>
      <c r="UIP112" s="301"/>
      <c r="UIQ112" s="301"/>
      <c r="UIR112" s="301"/>
      <c r="UIS112" s="301"/>
      <c r="UIT112" s="301"/>
      <c r="UIU112" s="301"/>
      <c r="UIV112" s="301"/>
      <c r="UIW112" s="301"/>
      <c r="UIX112" s="301"/>
      <c r="UIY112" s="301"/>
      <c r="UIZ112" s="301"/>
      <c r="UJA112" s="301"/>
      <c r="UJB112" s="301"/>
      <c r="UJC112" s="301"/>
      <c r="UJD112" s="301"/>
      <c r="UJE112" s="301"/>
      <c r="UJF112" s="301"/>
      <c r="UJG112" s="301"/>
      <c r="UJH112" s="301"/>
      <c r="UJI112" s="301"/>
      <c r="UJJ112" s="301"/>
      <c r="UJK112" s="301"/>
      <c r="UJL112" s="301"/>
      <c r="UJM112" s="301"/>
      <c r="UJN112" s="301"/>
      <c r="UJO112" s="301"/>
      <c r="UJP112" s="301"/>
      <c r="UJQ112" s="301"/>
      <c r="UJR112" s="301"/>
      <c r="UJS112" s="301"/>
      <c r="UJT112" s="301"/>
      <c r="UJU112" s="301"/>
      <c r="UJV112" s="301"/>
      <c r="UJW112" s="301"/>
      <c r="UJX112" s="301"/>
      <c r="UJY112" s="301"/>
      <c r="UJZ112" s="301"/>
      <c r="UKA112" s="301"/>
      <c r="UKB112" s="301"/>
      <c r="UKC112" s="301"/>
      <c r="UKD112" s="301"/>
      <c r="UKE112" s="301"/>
      <c r="UKF112" s="301"/>
      <c r="UKG112" s="301"/>
      <c r="UKH112" s="301"/>
      <c r="UKI112" s="301"/>
      <c r="UKJ112" s="301"/>
      <c r="UKK112" s="301"/>
      <c r="UKL112" s="301"/>
      <c r="UKM112" s="301"/>
      <c r="UKN112" s="301"/>
      <c r="UKO112" s="301"/>
      <c r="UKP112" s="301"/>
      <c r="UKQ112" s="301"/>
      <c r="UKR112" s="301"/>
      <c r="UKS112" s="301"/>
      <c r="UKT112" s="301"/>
      <c r="UKU112" s="301"/>
      <c r="UKV112" s="301"/>
      <c r="UKW112" s="301"/>
      <c r="UKX112" s="301"/>
      <c r="UKY112" s="301"/>
      <c r="UKZ112" s="301"/>
      <c r="ULA112" s="301"/>
      <c r="ULB112" s="301"/>
      <c r="ULC112" s="301"/>
      <c r="ULD112" s="301"/>
      <c r="ULE112" s="301"/>
      <c r="ULF112" s="301"/>
      <c r="ULG112" s="301"/>
      <c r="ULH112" s="301"/>
      <c r="ULI112" s="301"/>
      <c r="ULJ112" s="301"/>
      <c r="ULK112" s="301"/>
      <c r="ULL112" s="301"/>
      <c r="ULM112" s="301"/>
      <c r="ULN112" s="301"/>
      <c r="ULO112" s="301"/>
      <c r="ULP112" s="301"/>
      <c r="ULQ112" s="301"/>
      <c r="ULR112" s="301"/>
      <c r="ULS112" s="301"/>
      <c r="ULT112" s="301"/>
      <c r="ULU112" s="301"/>
      <c r="ULV112" s="301"/>
      <c r="ULW112" s="301"/>
      <c r="ULX112" s="301"/>
      <c r="ULY112" s="301"/>
      <c r="ULZ112" s="301"/>
      <c r="UMA112" s="301"/>
      <c r="UMB112" s="301"/>
      <c r="UMC112" s="301"/>
      <c r="UMD112" s="301"/>
      <c r="UME112" s="301"/>
      <c r="UMF112" s="301"/>
      <c r="UMG112" s="301"/>
      <c r="UMH112" s="301"/>
      <c r="UMI112" s="301"/>
      <c r="UMJ112" s="301"/>
      <c r="UMK112" s="301"/>
      <c r="UML112" s="301"/>
      <c r="UMM112" s="301"/>
      <c r="UMN112" s="301"/>
      <c r="UMO112" s="301"/>
      <c r="UMP112" s="301"/>
      <c r="UMQ112" s="301"/>
      <c r="UMR112" s="301"/>
      <c r="UMS112" s="301"/>
      <c r="UMT112" s="301"/>
      <c r="UMU112" s="301"/>
      <c r="UMV112" s="301"/>
      <c r="UMW112" s="301"/>
      <c r="UMX112" s="301"/>
      <c r="UMY112" s="301"/>
      <c r="UMZ112" s="301"/>
      <c r="UNA112" s="301"/>
      <c r="UNB112" s="301"/>
      <c r="UNC112" s="301"/>
      <c r="UND112" s="301"/>
      <c r="UNE112" s="301"/>
      <c r="UNF112" s="301"/>
      <c r="UNG112" s="301"/>
      <c r="UNH112" s="301"/>
      <c r="UNI112" s="301"/>
      <c r="UNJ112" s="301"/>
      <c r="UNK112" s="301"/>
      <c r="UNL112" s="301"/>
      <c r="UNM112" s="301"/>
      <c r="UNN112" s="301"/>
      <c r="UNO112" s="301"/>
      <c r="UNP112" s="301"/>
      <c r="UNQ112" s="301"/>
      <c r="UNR112" s="301"/>
      <c r="UNS112" s="301"/>
      <c r="UNT112" s="301"/>
      <c r="UNU112" s="301"/>
      <c r="UNV112" s="301"/>
      <c r="UNW112" s="301"/>
      <c r="UNX112" s="301"/>
      <c r="UNY112" s="301"/>
      <c r="UNZ112" s="301"/>
      <c r="UOA112" s="301"/>
      <c r="UOB112" s="301"/>
      <c r="UOC112" s="301"/>
      <c r="UOD112" s="301"/>
      <c r="UOE112" s="301"/>
      <c r="UOF112" s="301"/>
      <c r="UOG112" s="301"/>
      <c r="UOH112" s="301"/>
      <c r="UOI112" s="301"/>
      <c r="UOP112" s="301"/>
      <c r="UOQ112" s="301"/>
      <c r="UOR112" s="301"/>
      <c r="UOS112" s="301"/>
      <c r="UOT112" s="301"/>
      <c r="UOU112" s="301"/>
      <c r="UOV112" s="301"/>
      <c r="UOW112" s="301"/>
      <c r="UOX112" s="301"/>
      <c r="UOY112" s="301"/>
      <c r="UOZ112" s="301"/>
      <c r="UPA112" s="301"/>
      <c r="UPB112" s="301"/>
      <c r="UPC112" s="301"/>
      <c r="UPD112" s="301"/>
      <c r="UPE112" s="301"/>
      <c r="UPF112" s="301"/>
      <c r="UPG112" s="301"/>
      <c r="UPH112" s="301"/>
      <c r="UPI112" s="301"/>
      <c r="UPJ112" s="301"/>
      <c r="UPK112" s="301"/>
      <c r="UPL112" s="301"/>
      <c r="UPM112" s="301"/>
      <c r="UPN112" s="301"/>
      <c r="UPO112" s="301"/>
      <c r="UPP112" s="301"/>
      <c r="UPQ112" s="301"/>
      <c r="UPR112" s="301"/>
      <c r="UPS112" s="301"/>
      <c r="UPT112" s="301"/>
      <c r="UPU112" s="301"/>
      <c r="UPV112" s="301"/>
      <c r="UPW112" s="301"/>
      <c r="UPX112" s="301"/>
      <c r="UPY112" s="301"/>
      <c r="UPZ112" s="301"/>
      <c r="UQA112" s="301"/>
      <c r="UQB112" s="301"/>
      <c r="UQC112" s="301"/>
      <c r="UQD112" s="301"/>
      <c r="UQE112" s="301"/>
      <c r="UQF112" s="301"/>
      <c r="UQG112" s="301"/>
      <c r="UQH112" s="301"/>
      <c r="UQI112" s="301"/>
      <c r="UQJ112" s="301"/>
      <c r="UQK112" s="301"/>
      <c r="UQL112" s="301"/>
      <c r="UQM112" s="301"/>
      <c r="UQN112" s="301"/>
      <c r="UQO112" s="301"/>
      <c r="UQP112" s="301"/>
      <c r="UQQ112" s="301"/>
      <c r="UQR112" s="301"/>
      <c r="UQS112" s="301"/>
      <c r="UQT112" s="301"/>
      <c r="UQU112" s="301"/>
      <c r="UQV112" s="301"/>
      <c r="UQW112" s="301"/>
      <c r="UQX112" s="301"/>
      <c r="UQY112" s="301"/>
      <c r="UQZ112" s="301"/>
      <c r="URA112" s="301"/>
      <c r="URB112" s="301"/>
      <c r="URC112" s="301"/>
      <c r="URD112" s="301"/>
      <c r="URE112" s="301"/>
      <c r="URF112" s="301"/>
      <c r="URG112" s="301"/>
      <c r="URH112" s="301"/>
      <c r="URI112" s="301"/>
      <c r="URJ112" s="301"/>
      <c r="URK112" s="301"/>
      <c r="URL112" s="301"/>
      <c r="URM112" s="301"/>
      <c r="URN112" s="301"/>
      <c r="URO112" s="301"/>
      <c r="URP112" s="301"/>
      <c r="URQ112" s="301"/>
      <c r="URR112" s="301"/>
      <c r="URS112" s="301"/>
      <c r="URT112" s="301"/>
      <c r="URU112" s="301"/>
      <c r="URV112" s="301"/>
      <c r="URW112" s="301"/>
      <c r="URX112" s="301"/>
      <c r="URY112" s="301"/>
      <c r="URZ112" s="301"/>
      <c r="USA112" s="301"/>
      <c r="USB112" s="301"/>
      <c r="USC112" s="301"/>
      <c r="USD112" s="301"/>
      <c r="USE112" s="301"/>
      <c r="USF112" s="301"/>
      <c r="USG112" s="301"/>
      <c r="USH112" s="301"/>
      <c r="USI112" s="301"/>
      <c r="USJ112" s="301"/>
      <c r="USK112" s="301"/>
      <c r="USL112" s="301"/>
      <c r="USM112" s="301"/>
      <c r="USN112" s="301"/>
      <c r="USO112" s="301"/>
      <c r="USP112" s="301"/>
      <c r="USQ112" s="301"/>
      <c r="USR112" s="301"/>
      <c r="USS112" s="301"/>
      <c r="UST112" s="301"/>
      <c r="USU112" s="301"/>
      <c r="USV112" s="301"/>
      <c r="USW112" s="301"/>
      <c r="USX112" s="301"/>
      <c r="USY112" s="301"/>
      <c r="USZ112" s="301"/>
      <c r="UTA112" s="301"/>
      <c r="UTB112" s="301"/>
      <c r="UTC112" s="301"/>
      <c r="UTD112" s="301"/>
      <c r="UTE112" s="301"/>
      <c r="UTF112" s="301"/>
      <c r="UTG112" s="301"/>
      <c r="UTH112" s="301"/>
      <c r="UTI112" s="301"/>
      <c r="UTJ112" s="301"/>
      <c r="UTK112" s="301"/>
      <c r="UTL112" s="301"/>
      <c r="UTM112" s="301"/>
      <c r="UTN112" s="301"/>
      <c r="UTO112" s="301"/>
      <c r="UTP112" s="301"/>
      <c r="UTQ112" s="301"/>
      <c r="UTR112" s="301"/>
      <c r="UTS112" s="301"/>
      <c r="UTT112" s="301"/>
      <c r="UTU112" s="301"/>
      <c r="UTV112" s="301"/>
      <c r="UTW112" s="301"/>
      <c r="UTX112" s="301"/>
      <c r="UTY112" s="301"/>
      <c r="UTZ112" s="301"/>
      <c r="UUA112" s="301"/>
      <c r="UUB112" s="301"/>
      <c r="UUC112" s="301"/>
      <c r="UUD112" s="301"/>
      <c r="UUE112" s="301"/>
      <c r="UUF112" s="301"/>
      <c r="UUG112" s="301"/>
      <c r="UUH112" s="301"/>
      <c r="UUI112" s="301"/>
      <c r="UUJ112" s="301"/>
      <c r="UUK112" s="301"/>
      <c r="UUL112" s="301"/>
      <c r="UUM112" s="301"/>
      <c r="UUN112" s="301"/>
      <c r="UUO112" s="301"/>
      <c r="UUP112" s="301"/>
      <c r="UUQ112" s="301"/>
      <c r="UUR112" s="301"/>
      <c r="UUS112" s="301"/>
      <c r="UUT112" s="301"/>
      <c r="UUU112" s="301"/>
      <c r="UUV112" s="301"/>
      <c r="UUW112" s="301"/>
      <c r="UUX112" s="301"/>
      <c r="UUY112" s="301"/>
      <c r="UUZ112" s="301"/>
      <c r="UVA112" s="301"/>
      <c r="UVB112" s="301"/>
      <c r="UVC112" s="301"/>
      <c r="UVD112" s="301"/>
      <c r="UVE112" s="301"/>
      <c r="UVF112" s="301"/>
      <c r="UVG112" s="301"/>
      <c r="UVH112" s="301"/>
      <c r="UVI112" s="301"/>
      <c r="UVJ112" s="301"/>
      <c r="UVK112" s="301"/>
      <c r="UVL112" s="301"/>
      <c r="UVM112" s="301"/>
      <c r="UVN112" s="301"/>
      <c r="UVO112" s="301"/>
      <c r="UVP112" s="301"/>
      <c r="UVQ112" s="301"/>
      <c r="UVR112" s="301"/>
      <c r="UVS112" s="301"/>
      <c r="UVT112" s="301"/>
      <c r="UVU112" s="301"/>
      <c r="UVV112" s="301"/>
      <c r="UVW112" s="301"/>
      <c r="UVX112" s="301"/>
      <c r="UVY112" s="301"/>
      <c r="UVZ112" s="301"/>
      <c r="UWA112" s="301"/>
      <c r="UWB112" s="301"/>
      <c r="UWC112" s="301"/>
      <c r="UWD112" s="301"/>
      <c r="UWE112" s="301"/>
      <c r="UWF112" s="301"/>
      <c r="UWG112" s="301"/>
      <c r="UWH112" s="301"/>
      <c r="UWI112" s="301"/>
      <c r="UWJ112" s="301"/>
      <c r="UWK112" s="301"/>
      <c r="UWL112" s="301"/>
      <c r="UWM112" s="301"/>
      <c r="UWN112" s="301"/>
      <c r="UWO112" s="301"/>
      <c r="UWP112" s="301"/>
      <c r="UWQ112" s="301"/>
      <c r="UWR112" s="301"/>
      <c r="UWS112" s="301"/>
      <c r="UWT112" s="301"/>
      <c r="UWU112" s="301"/>
      <c r="UWV112" s="301"/>
      <c r="UWW112" s="301"/>
      <c r="UWX112" s="301"/>
      <c r="UWY112" s="301"/>
      <c r="UWZ112" s="301"/>
      <c r="UXA112" s="301"/>
      <c r="UXB112" s="301"/>
      <c r="UXC112" s="301"/>
      <c r="UXD112" s="301"/>
      <c r="UXE112" s="301"/>
      <c r="UXF112" s="301"/>
      <c r="UXG112" s="301"/>
      <c r="UXH112" s="301"/>
      <c r="UXI112" s="301"/>
      <c r="UXJ112" s="301"/>
      <c r="UXK112" s="301"/>
      <c r="UXL112" s="301"/>
      <c r="UXM112" s="301"/>
      <c r="UXN112" s="301"/>
      <c r="UXO112" s="301"/>
      <c r="UXP112" s="301"/>
      <c r="UXQ112" s="301"/>
      <c r="UXR112" s="301"/>
      <c r="UXS112" s="301"/>
      <c r="UXT112" s="301"/>
      <c r="UXU112" s="301"/>
      <c r="UXV112" s="301"/>
      <c r="UXW112" s="301"/>
      <c r="UXX112" s="301"/>
      <c r="UXY112" s="301"/>
      <c r="UXZ112" s="301"/>
      <c r="UYA112" s="301"/>
      <c r="UYB112" s="301"/>
      <c r="UYC112" s="301"/>
      <c r="UYD112" s="301"/>
      <c r="UYE112" s="301"/>
      <c r="UYL112" s="301"/>
      <c r="UYM112" s="301"/>
      <c r="UYN112" s="301"/>
      <c r="UYO112" s="301"/>
      <c r="UYP112" s="301"/>
      <c r="UYQ112" s="301"/>
      <c r="UYR112" s="301"/>
      <c r="UYS112" s="301"/>
      <c r="UYT112" s="301"/>
      <c r="UYU112" s="301"/>
      <c r="UYV112" s="301"/>
      <c r="UYW112" s="301"/>
      <c r="UYX112" s="301"/>
      <c r="UYY112" s="301"/>
      <c r="UYZ112" s="301"/>
      <c r="UZA112" s="301"/>
      <c r="UZB112" s="301"/>
      <c r="UZC112" s="301"/>
      <c r="UZD112" s="301"/>
      <c r="UZE112" s="301"/>
      <c r="UZF112" s="301"/>
      <c r="UZG112" s="301"/>
      <c r="UZH112" s="301"/>
      <c r="UZI112" s="301"/>
      <c r="UZJ112" s="301"/>
      <c r="UZK112" s="301"/>
      <c r="UZL112" s="301"/>
      <c r="UZM112" s="301"/>
      <c r="UZN112" s="301"/>
      <c r="UZO112" s="301"/>
      <c r="UZP112" s="301"/>
      <c r="UZQ112" s="301"/>
      <c r="UZR112" s="301"/>
      <c r="UZS112" s="301"/>
      <c r="UZT112" s="301"/>
      <c r="UZU112" s="301"/>
      <c r="UZV112" s="301"/>
      <c r="UZW112" s="301"/>
      <c r="UZX112" s="301"/>
      <c r="UZY112" s="301"/>
      <c r="UZZ112" s="301"/>
      <c r="VAA112" s="301"/>
      <c r="VAB112" s="301"/>
      <c r="VAC112" s="301"/>
      <c r="VAD112" s="301"/>
      <c r="VAE112" s="301"/>
      <c r="VAF112" s="301"/>
      <c r="VAG112" s="301"/>
      <c r="VAH112" s="301"/>
      <c r="VAI112" s="301"/>
      <c r="VAJ112" s="301"/>
      <c r="VAK112" s="301"/>
      <c r="VAL112" s="301"/>
      <c r="VAM112" s="301"/>
      <c r="VAN112" s="301"/>
      <c r="VAO112" s="301"/>
      <c r="VAP112" s="301"/>
      <c r="VAQ112" s="301"/>
      <c r="VAR112" s="301"/>
      <c r="VAS112" s="301"/>
      <c r="VAT112" s="301"/>
      <c r="VAU112" s="301"/>
      <c r="VAV112" s="301"/>
      <c r="VAW112" s="301"/>
      <c r="VAX112" s="301"/>
      <c r="VAY112" s="301"/>
      <c r="VAZ112" s="301"/>
      <c r="VBA112" s="301"/>
      <c r="VBB112" s="301"/>
      <c r="VBC112" s="301"/>
      <c r="VBD112" s="301"/>
      <c r="VBE112" s="301"/>
      <c r="VBF112" s="301"/>
      <c r="VBG112" s="301"/>
      <c r="VBH112" s="301"/>
      <c r="VBI112" s="301"/>
      <c r="VBJ112" s="301"/>
      <c r="VBK112" s="301"/>
      <c r="VBL112" s="301"/>
      <c r="VBM112" s="301"/>
      <c r="VBN112" s="301"/>
      <c r="VBO112" s="301"/>
      <c r="VBP112" s="301"/>
      <c r="VBQ112" s="301"/>
      <c r="VBR112" s="301"/>
      <c r="VBS112" s="301"/>
      <c r="VBT112" s="301"/>
      <c r="VBU112" s="301"/>
      <c r="VBV112" s="301"/>
      <c r="VBW112" s="301"/>
      <c r="VBX112" s="301"/>
      <c r="VBY112" s="301"/>
      <c r="VBZ112" s="301"/>
      <c r="VCA112" s="301"/>
      <c r="VCB112" s="301"/>
      <c r="VCC112" s="301"/>
      <c r="VCD112" s="301"/>
      <c r="VCE112" s="301"/>
      <c r="VCF112" s="301"/>
      <c r="VCG112" s="301"/>
      <c r="VCH112" s="301"/>
      <c r="VCI112" s="301"/>
      <c r="VCJ112" s="301"/>
      <c r="VCK112" s="301"/>
      <c r="VCL112" s="301"/>
      <c r="VCM112" s="301"/>
      <c r="VCN112" s="301"/>
      <c r="VCO112" s="301"/>
      <c r="VCP112" s="301"/>
      <c r="VCQ112" s="301"/>
      <c r="VCR112" s="301"/>
      <c r="VCS112" s="301"/>
      <c r="VCT112" s="301"/>
      <c r="VCU112" s="301"/>
      <c r="VCV112" s="301"/>
      <c r="VCW112" s="301"/>
      <c r="VCX112" s="301"/>
      <c r="VCY112" s="301"/>
      <c r="VCZ112" s="301"/>
      <c r="VDA112" s="301"/>
      <c r="VDB112" s="301"/>
      <c r="VDC112" s="301"/>
      <c r="VDD112" s="301"/>
      <c r="VDE112" s="301"/>
      <c r="VDF112" s="301"/>
      <c r="VDG112" s="301"/>
      <c r="VDH112" s="301"/>
      <c r="VDI112" s="301"/>
      <c r="VDJ112" s="301"/>
      <c r="VDK112" s="301"/>
      <c r="VDL112" s="301"/>
      <c r="VDM112" s="301"/>
      <c r="VDN112" s="301"/>
      <c r="VDO112" s="301"/>
      <c r="VDP112" s="301"/>
      <c r="VDQ112" s="301"/>
      <c r="VDR112" s="301"/>
      <c r="VDS112" s="301"/>
      <c r="VDT112" s="301"/>
      <c r="VDU112" s="301"/>
      <c r="VDV112" s="301"/>
      <c r="VDW112" s="301"/>
      <c r="VDX112" s="301"/>
      <c r="VDY112" s="301"/>
      <c r="VDZ112" s="301"/>
      <c r="VEA112" s="301"/>
      <c r="VEB112" s="301"/>
      <c r="VEC112" s="301"/>
      <c r="VED112" s="301"/>
      <c r="VEE112" s="301"/>
      <c r="VEF112" s="301"/>
      <c r="VEG112" s="301"/>
      <c r="VEH112" s="301"/>
      <c r="VEI112" s="301"/>
      <c r="VEJ112" s="301"/>
      <c r="VEK112" s="301"/>
      <c r="VEL112" s="301"/>
      <c r="VEM112" s="301"/>
      <c r="VEN112" s="301"/>
      <c r="VEO112" s="301"/>
      <c r="VEP112" s="301"/>
      <c r="VEQ112" s="301"/>
      <c r="VER112" s="301"/>
      <c r="VES112" s="301"/>
      <c r="VET112" s="301"/>
      <c r="VEU112" s="301"/>
      <c r="VEV112" s="301"/>
      <c r="VEW112" s="301"/>
      <c r="VEX112" s="301"/>
      <c r="VEY112" s="301"/>
      <c r="VEZ112" s="301"/>
      <c r="VFA112" s="301"/>
      <c r="VFB112" s="301"/>
      <c r="VFC112" s="301"/>
      <c r="VFD112" s="301"/>
      <c r="VFE112" s="301"/>
      <c r="VFF112" s="301"/>
      <c r="VFG112" s="301"/>
      <c r="VFH112" s="301"/>
      <c r="VFI112" s="301"/>
      <c r="VFJ112" s="301"/>
      <c r="VFK112" s="301"/>
      <c r="VFL112" s="301"/>
      <c r="VFM112" s="301"/>
      <c r="VFN112" s="301"/>
      <c r="VFO112" s="301"/>
      <c r="VFP112" s="301"/>
      <c r="VFQ112" s="301"/>
      <c r="VFR112" s="301"/>
      <c r="VFS112" s="301"/>
      <c r="VFT112" s="301"/>
      <c r="VFU112" s="301"/>
      <c r="VFV112" s="301"/>
      <c r="VFW112" s="301"/>
      <c r="VFX112" s="301"/>
      <c r="VFY112" s="301"/>
      <c r="VFZ112" s="301"/>
      <c r="VGA112" s="301"/>
      <c r="VGB112" s="301"/>
      <c r="VGC112" s="301"/>
      <c r="VGD112" s="301"/>
      <c r="VGE112" s="301"/>
      <c r="VGF112" s="301"/>
      <c r="VGG112" s="301"/>
      <c r="VGH112" s="301"/>
      <c r="VGI112" s="301"/>
      <c r="VGJ112" s="301"/>
      <c r="VGK112" s="301"/>
      <c r="VGL112" s="301"/>
      <c r="VGM112" s="301"/>
      <c r="VGN112" s="301"/>
      <c r="VGO112" s="301"/>
      <c r="VGP112" s="301"/>
      <c r="VGQ112" s="301"/>
      <c r="VGR112" s="301"/>
      <c r="VGS112" s="301"/>
      <c r="VGT112" s="301"/>
      <c r="VGU112" s="301"/>
      <c r="VGV112" s="301"/>
      <c r="VGW112" s="301"/>
      <c r="VGX112" s="301"/>
      <c r="VGY112" s="301"/>
      <c r="VGZ112" s="301"/>
      <c r="VHA112" s="301"/>
      <c r="VHB112" s="301"/>
      <c r="VHC112" s="301"/>
      <c r="VHD112" s="301"/>
      <c r="VHE112" s="301"/>
      <c r="VHF112" s="301"/>
      <c r="VHG112" s="301"/>
      <c r="VHH112" s="301"/>
      <c r="VHI112" s="301"/>
      <c r="VHJ112" s="301"/>
      <c r="VHK112" s="301"/>
      <c r="VHL112" s="301"/>
      <c r="VHM112" s="301"/>
      <c r="VHN112" s="301"/>
      <c r="VHO112" s="301"/>
      <c r="VHP112" s="301"/>
      <c r="VHQ112" s="301"/>
      <c r="VHR112" s="301"/>
      <c r="VHS112" s="301"/>
      <c r="VHT112" s="301"/>
      <c r="VHU112" s="301"/>
      <c r="VHV112" s="301"/>
      <c r="VHW112" s="301"/>
      <c r="VHX112" s="301"/>
      <c r="VHY112" s="301"/>
      <c r="VHZ112" s="301"/>
      <c r="VIA112" s="301"/>
      <c r="VIH112" s="301"/>
      <c r="VII112" s="301"/>
      <c r="VIJ112" s="301"/>
      <c r="VIK112" s="301"/>
      <c r="VIL112" s="301"/>
      <c r="VIM112" s="301"/>
      <c r="VIN112" s="301"/>
      <c r="VIO112" s="301"/>
      <c r="VIP112" s="301"/>
      <c r="VIQ112" s="301"/>
      <c r="VIR112" s="301"/>
      <c r="VIS112" s="301"/>
      <c r="VIT112" s="301"/>
      <c r="VIU112" s="301"/>
      <c r="VIV112" s="301"/>
      <c r="VIW112" s="301"/>
      <c r="VIX112" s="301"/>
      <c r="VIY112" s="301"/>
      <c r="VIZ112" s="301"/>
      <c r="VJA112" s="301"/>
      <c r="VJB112" s="301"/>
      <c r="VJC112" s="301"/>
      <c r="VJD112" s="301"/>
      <c r="VJE112" s="301"/>
      <c r="VJF112" s="301"/>
      <c r="VJG112" s="301"/>
      <c r="VJH112" s="301"/>
      <c r="VJI112" s="301"/>
      <c r="VJJ112" s="301"/>
      <c r="VJK112" s="301"/>
      <c r="VJL112" s="301"/>
      <c r="VJM112" s="301"/>
      <c r="VJN112" s="301"/>
      <c r="VJO112" s="301"/>
      <c r="VJP112" s="301"/>
      <c r="VJQ112" s="301"/>
      <c r="VJR112" s="301"/>
      <c r="VJS112" s="301"/>
      <c r="VJT112" s="301"/>
      <c r="VJU112" s="301"/>
      <c r="VJV112" s="301"/>
      <c r="VJW112" s="301"/>
      <c r="VJX112" s="301"/>
      <c r="VJY112" s="301"/>
      <c r="VJZ112" s="301"/>
      <c r="VKA112" s="301"/>
      <c r="VKB112" s="301"/>
      <c r="VKC112" s="301"/>
      <c r="VKD112" s="301"/>
      <c r="VKE112" s="301"/>
      <c r="VKF112" s="301"/>
      <c r="VKG112" s="301"/>
      <c r="VKH112" s="301"/>
      <c r="VKI112" s="301"/>
      <c r="VKJ112" s="301"/>
      <c r="VKK112" s="301"/>
      <c r="VKL112" s="301"/>
      <c r="VKM112" s="301"/>
      <c r="VKN112" s="301"/>
      <c r="VKO112" s="301"/>
      <c r="VKP112" s="301"/>
      <c r="VKQ112" s="301"/>
      <c r="VKR112" s="301"/>
      <c r="VKS112" s="301"/>
      <c r="VKT112" s="301"/>
      <c r="VKU112" s="301"/>
      <c r="VKV112" s="301"/>
      <c r="VKW112" s="301"/>
      <c r="VKX112" s="301"/>
      <c r="VKY112" s="301"/>
      <c r="VKZ112" s="301"/>
      <c r="VLA112" s="301"/>
      <c r="VLB112" s="301"/>
      <c r="VLC112" s="301"/>
      <c r="VLD112" s="301"/>
      <c r="VLE112" s="301"/>
      <c r="VLF112" s="301"/>
      <c r="VLG112" s="301"/>
      <c r="VLH112" s="301"/>
      <c r="VLI112" s="301"/>
      <c r="VLJ112" s="301"/>
      <c r="VLK112" s="301"/>
      <c r="VLL112" s="301"/>
      <c r="VLM112" s="301"/>
      <c r="VLN112" s="301"/>
      <c r="VLO112" s="301"/>
      <c r="VLP112" s="301"/>
      <c r="VLQ112" s="301"/>
      <c r="VLR112" s="301"/>
      <c r="VLS112" s="301"/>
      <c r="VLT112" s="301"/>
      <c r="VLU112" s="301"/>
      <c r="VLV112" s="301"/>
      <c r="VLW112" s="301"/>
      <c r="VLX112" s="301"/>
      <c r="VLY112" s="301"/>
      <c r="VLZ112" s="301"/>
      <c r="VMA112" s="301"/>
      <c r="VMB112" s="301"/>
      <c r="VMC112" s="301"/>
      <c r="VMD112" s="301"/>
      <c r="VME112" s="301"/>
      <c r="VMF112" s="301"/>
      <c r="VMG112" s="301"/>
      <c r="VMH112" s="301"/>
      <c r="VMI112" s="301"/>
      <c r="VMJ112" s="301"/>
      <c r="VMK112" s="301"/>
      <c r="VML112" s="301"/>
      <c r="VMM112" s="301"/>
      <c r="VMN112" s="301"/>
      <c r="VMO112" s="301"/>
      <c r="VMP112" s="301"/>
      <c r="VMQ112" s="301"/>
      <c r="VMR112" s="301"/>
      <c r="VMS112" s="301"/>
      <c r="VMT112" s="301"/>
      <c r="VMU112" s="301"/>
      <c r="VMV112" s="301"/>
      <c r="VMW112" s="301"/>
      <c r="VMX112" s="301"/>
      <c r="VMY112" s="301"/>
      <c r="VMZ112" s="301"/>
      <c r="VNA112" s="301"/>
      <c r="VNB112" s="301"/>
      <c r="VNC112" s="301"/>
      <c r="VND112" s="301"/>
      <c r="VNE112" s="301"/>
      <c r="VNF112" s="301"/>
      <c r="VNG112" s="301"/>
      <c r="VNH112" s="301"/>
      <c r="VNI112" s="301"/>
      <c r="VNJ112" s="301"/>
      <c r="VNK112" s="301"/>
      <c r="VNL112" s="301"/>
      <c r="VNM112" s="301"/>
      <c r="VNN112" s="301"/>
      <c r="VNO112" s="301"/>
      <c r="VNP112" s="301"/>
      <c r="VNQ112" s="301"/>
      <c r="VNR112" s="301"/>
      <c r="VNS112" s="301"/>
      <c r="VNT112" s="301"/>
      <c r="VNU112" s="301"/>
      <c r="VNV112" s="301"/>
      <c r="VNW112" s="301"/>
      <c r="VNX112" s="301"/>
      <c r="VNY112" s="301"/>
      <c r="VNZ112" s="301"/>
      <c r="VOA112" s="301"/>
      <c r="VOB112" s="301"/>
      <c r="VOC112" s="301"/>
      <c r="VOD112" s="301"/>
      <c r="VOE112" s="301"/>
      <c r="VOF112" s="301"/>
      <c r="VOG112" s="301"/>
      <c r="VOH112" s="301"/>
      <c r="VOI112" s="301"/>
      <c r="VOJ112" s="301"/>
      <c r="VOK112" s="301"/>
      <c r="VOL112" s="301"/>
      <c r="VOM112" s="301"/>
      <c r="VON112" s="301"/>
      <c r="VOO112" s="301"/>
      <c r="VOP112" s="301"/>
      <c r="VOQ112" s="301"/>
      <c r="VOR112" s="301"/>
      <c r="VOS112" s="301"/>
      <c r="VOT112" s="301"/>
      <c r="VOU112" s="301"/>
      <c r="VOV112" s="301"/>
      <c r="VOW112" s="301"/>
      <c r="VOX112" s="301"/>
      <c r="VOY112" s="301"/>
      <c r="VOZ112" s="301"/>
      <c r="VPA112" s="301"/>
      <c r="VPB112" s="301"/>
      <c r="VPC112" s="301"/>
      <c r="VPD112" s="301"/>
      <c r="VPE112" s="301"/>
      <c r="VPF112" s="301"/>
      <c r="VPG112" s="301"/>
      <c r="VPH112" s="301"/>
      <c r="VPI112" s="301"/>
      <c r="VPJ112" s="301"/>
      <c r="VPK112" s="301"/>
      <c r="VPL112" s="301"/>
      <c r="VPM112" s="301"/>
      <c r="VPN112" s="301"/>
      <c r="VPO112" s="301"/>
      <c r="VPP112" s="301"/>
      <c r="VPQ112" s="301"/>
      <c r="VPR112" s="301"/>
      <c r="VPS112" s="301"/>
      <c r="VPT112" s="301"/>
      <c r="VPU112" s="301"/>
      <c r="VPV112" s="301"/>
      <c r="VPW112" s="301"/>
      <c r="VPX112" s="301"/>
      <c r="VPY112" s="301"/>
      <c r="VPZ112" s="301"/>
      <c r="VQA112" s="301"/>
      <c r="VQB112" s="301"/>
      <c r="VQC112" s="301"/>
      <c r="VQD112" s="301"/>
      <c r="VQE112" s="301"/>
      <c r="VQF112" s="301"/>
      <c r="VQG112" s="301"/>
      <c r="VQH112" s="301"/>
      <c r="VQI112" s="301"/>
      <c r="VQJ112" s="301"/>
      <c r="VQK112" s="301"/>
      <c r="VQL112" s="301"/>
      <c r="VQM112" s="301"/>
      <c r="VQN112" s="301"/>
      <c r="VQO112" s="301"/>
      <c r="VQP112" s="301"/>
      <c r="VQQ112" s="301"/>
      <c r="VQR112" s="301"/>
      <c r="VQS112" s="301"/>
      <c r="VQT112" s="301"/>
      <c r="VQU112" s="301"/>
      <c r="VQV112" s="301"/>
      <c r="VQW112" s="301"/>
      <c r="VQX112" s="301"/>
      <c r="VQY112" s="301"/>
      <c r="VQZ112" s="301"/>
      <c r="VRA112" s="301"/>
      <c r="VRB112" s="301"/>
      <c r="VRC112" s="301"/>
      <c r="VRD112" s="301"/>
      <c r="VRE112" s="301"/>
      <c r="VRF112" s="301"/>
      <c r="VRG112" s="301"/>
      <c r="VRH112" s="301"/>
      <c r="VRI112" s="301"/>
      <c r="VRJ112" s="301"/>
      <c r="VRK112" s="301"/>
      <c r="VRL112" s="301"/>
      <c r="VRM112" s="301"/>
      <c r="VRN112" s="301"/>
      <c r="VRO112" s="301"/>
      <c r="VRP112" s="301"/>
      <c r="VRQ112" s="301"/>
      <c r="VRR112" s="301"/>
      <c r="VRS112" s="301"/>
      <c r="VRT112" s="301"/>
      <c r="VRU112" s="301"/>
      <c r="VRV112" s="301"/>
      <c r="VRW112" s="301"/>
      <c r="VSD112" s="301"/>
      <c r="VSE112" s="301"/>
      <c r="VSF112" s="301"/>
      <c r="VSG112" s="301"/>
      <c r="VSH112" s="301"/>
      <c r="VSI112" s="301"/>
      <c r="VSJ112" s="301"/>
      <c r="VSK112" s="301"/>
      <c r="VSL112" s="301"/>
      <c r="VSM112" s="301"/>
      <c r="VSN112" s="301"/>
      <c r="VSO112" s="301"/>
      <c r="VSP112" s="301"/>
      <c r="VSQ112" s="301"/>
      <c r="VSR112" s="301"/>
      <c r="VSS112" s="301"/>
      <c r="VST112" s="301"/>
      <c r="VSU112" s="301"/>
      <c r="VSV112" s="301"/>
      <c r="VSW112" s="301"/>
      <c r="VSX112" s="301"/>
      <c r="VSY112" s="301"/>
      <c r="VSZ112" s="301"/>
      <c r="VTA112" s="301"/>
      <c r="VTB112" s="301"/>
      <c r="VTC112" s="301"/>
      <c r="VTD112" s="301"/>
      <c r="VTE112" s="301"/>
      <c r="VTF112" s="301"/>
      <c r="VTG112" s="301"/>
      <c r="VTH112" s="301"/>
      <c r="VTI112" s="301"/>
      <c r="VTJ112" s="301"/>
      <c r="VTK112" s="301"/>
      <c r="VTL112" s="301"/>
      <c r="VTM112" s="301"/>
      <c r="VTN112" s="301"/>
      <c r="VTO112" s="301"/>
      <c r="VTP112" s="301"/>
      <c r="VTQ112" s="301"/>
      <c r="VTR112" s="301"/>
      <c r="VTS112" s="301"/>
      <c r="VTT112" s="301"/>
      <c r="VTU112" s="301"/>
      <c r="VTV112" s="301"/>
      <c r="VTW112" s="301"/>
      <c r="VTX112" s="301"/>
      <c r="VTY112" s="301"/>
      <c r="VTZ112" s="301"/>
      <c r="VUA112" s="301"/>
      <c r="VUB112" s="301"/>
      <c r="VUC112" s="301"/>
      <c r="VUD112" s="301"/>
      <c r="VUE112" s="301"/>
      <c r="VUF112" s="301"/>
      <c r="VUG112" s="301"/>
      <c r="VUH112" s="301"/>
      <c r="VUI112" s="301"/>
      <c r="VUJ112" s="301"/>
      <c r="VUK112" s="301"/>
      <c r="VUL112" s="301"/>
      <c r="VUM112" s="301"/>
      <c r="VUN112" s="301"/>
      <c r="VUO112" s="301"/>
      <c r="VUP112" s="301"/>
      <c r="VUQ112" s="301"/>
      <c r="VUR112" s="301"/>
      <c r="VUS112" s="301"/>
      <c r="VUT112" s="301"/>
      <c r="VUU112" s="301"/>
      <c r="VUV112" s="301"/>
      <c r="VUW112" s="301"/>
      <c r="VUX112" s="301"/>
      <c r="VUY112" s="301"/>
      <c r="VUZ112" s="301"/>
      <c r="VVA112" s="301"/>
      <c r="VVB112" s="301"/>
      <c r="VVC112" s="301"/>
      <c r="VVD112" s="301"/>
      <c r="VVE112" s="301"/>
      <c r="VVF112" s="301"/>
      <c r="VVG112" s="301"/>
      <c r="VVH112" s="301"/>
      <c r="VVI112" s="301"/>
      <c r="VVJ112" s="301"/>
      <c r="VVK112" s="301"/>
      <c r="VVL112" s="301"/>
      <c r="VVM112" s="301"/>
      <c r="VVN112" s="301"/>
      <c r="VVO112" s="301"/>
      <c r="VVP112" s="301"/>
      <c r="VVQ112" s="301"/>
      <c r="VVR112" s="301"/>
      <c r="VVS112" s="301"/>
      <c r="VVT112" s="301"/>
      <c r="VVU112" s="301"/>
      <c r="VVV112" s="301"/>
      <c r="VVW112" s="301"/>
      <c r="VVX112" s="301"/>
      <c r="VVY112" s="301"/>
      <c r="VVZ112" s="301"/>
      <c r="VWA112" s="301"/>
      <c r="VWB112" s="301"/>
      <c r="VWC112" s="301"/>
      <c r="VWD112" s="301"/>
      <c r="VWE112" s="301"/>
      <c r="VWF112" s="301"/>
      <c r="VWG112" s="301"/>
      <c r="VWH112" s="301"/>
      <c r="VWI112" s="301"/>
      <c r="VWJ112" s="301"/>
      <c r="VWK112" s="301"/>
      <c r="VWL112" s="301"/>
      <c r="VWM112" s="301"/>
      <c r="VWN112" s="301"/>
      <c r="VWO112" s="301"/>
      <c r="VWP112" s="301"/>
      <c r="VWQ112" s="301"/>
      <c r="VWR112" s="301"/>
      <c r="VWS112" s="301"/>
      <c r="VWT112" s="301"/>
      <c r="VWU112" s="301"/>
      <c r="VWV112" s="301"/>
      <c r="VWW112" s="301"/>
      <c r="VWX112" s="301"/>
      <c r="VWY112" s="301"/>
      <c r="VWZ112" s="301"/>
      <c r="VXA112" s="301"/>
      <c r="VXB112" s="301"/>
      <c r="VXC112" s="301"/>
      <c r="VXD112" s="301"/>
      <c r="VXE112" s="301"/>
      <c r="VXF112" s="301"/>
      <c r="VXG112" s="301"/>
      <c r="VXH112" s="301"/>
      <c r="VXI112" s="301"/>
      <c r="VXJ112" s="301"/>
      <c r="VXK112" s="301"/>
      <c r="VXL112" s="301"/>
      <c r="VXM112" s="301"/>
      <c r="VXN112" s="301"/>
      <c r="VXO112" s="301"/>
      <c r="VXP112" s="301"/>
      <c r="VXQ112" s="301"/>
      <c r="VXR112" s="301"/>
      <c r="VXS112" s="301"/>
      <c r="VXT112" s="301"/>
      <c r="VXU112" s="301"/>
      <c r="VXV112" s="301"/>
      <c r="VXW112" s="301"/>
      <c r="VXX112" s="301"/>
      <c r="VXY112" s="301"/>
      <c r="VXZ112" s="301"/>
      <c r="VYA112" s="301"/>
      <c r="VYB112" s="301"/>
      <c r="VYC112" s="301"/>
      <c r="VYD112" s="301"/>
      <c r="VYE112" s="301"/>
      <c r="VYF112" s="301"/>
      <c r="VYG112" s="301"/>
      <c r="VYH112" s="301"/>
      <c r="VYI112" s="301"/>
      <c r="VYJ112" s="301"/>
      <c r="VYK112" s="301"/>
      <c r="VYL112" s="301"/>
      <c r="VYM112" s="301"/>
      <c r="VYN112" s="301"/>
      <c r="VYO112" s="301"/>
      <c r="VYP112" s="301"/>
      <c r="VYQ112" s="301"/>
      <c r="VYR112" s="301"/>
      <c r="VYS112" s="301"/>
      <c r="VYT112" s="301"/>
      <c r="VYU112" s="301"/>
      <c r="VYV112" s="301"/>
      <c r="VYW112" s="301"/>
      <c r="VYX112" s="301"/>
      <c r="VYY112" s="301"/>
      <c r="VYZ112" s="301"/>
      <c r="VZA112" s="301"/>
      <c r="VZB112" s="301"/>
      <c r="VZC112" s="301"/>
      <c r="VZD112" s="301"/>
      <c r="VZE112" s="301"/>
      <c r="VZF112" s="301"/>
      <c r="VZG112" s="301"/>
      <c r="VZH112" s="301"/>
      <c r="VZI112" s="301"/>
      <c r="VZJ112" s="301"/>
      <c r="VZK112" s="301"/>
      <c r="VZL112" s="301"/>
      <c r="VZM112" s="301"/>
      <c r="VZN112" s="301"/>
      <c r="VZO112" s="301"/>
      <c r="VZP112" s="301"/>
      <c r="VZQ112" s="301"/>
      <c r="VZR112" s="301"/>
      <c r="VZS112" s="301"/>
      <c r="VZT112" s="301"/>
      <c r="VZU112" s="301"/>
      <c r="VZV112" s="301"/>
      <c r="VZW112" s="301"/>
      <c r="VZX112" s="301"/>
      <c r="VZY112" s="301"/>
      <c r="VZZ112" s="301"/>
      <c r="WAA112" s="301"/>
      <c r="WAB112" s="301"/>
      <c r="WAC112" s="301"/>
      <c r="WAD112" s="301"/>
      <c r="WAE112" s="301"/>
      <c r="WAF112" s="301"/>
      <c r="WAG112" s="301"/>
      <c r="WAH112" s="301"/>
      <c r="WAI112" s="301"/>
      <c r="WAJ112" s="301"/>
      <c r="WAK112" s="301"/>
      <c r="WAL112" s="301"/>
      <c r="WAM112" s="301"/>
      <c r="WAN112" s="301"/>
      <c r="WAO112" s="301"/>
      <c r="WAP112" s="301"/>
      <c r="WAQ112" s="301"/>
      <c r="WAR112" s="301"/>
      <c r="WAS112" s="301"/>
      <c r="WAT112" s="301"/>
      <c r="WAU112" s="301"/>
      <c r="WAV112" s="301"/>
      <c r="WAW112" s="301"/>
      <c r="WAX112" s="301"/>
      <c r="WAY112" s="301"/>
      <c r="WAZ112" s="301"/>
      <c r="WBA112" s="301"/>
      <c r="WBB112" s="301"/>
      <c r="WBC112" s="301"/>
      <c r="WBD112" s="301"/>
      <c r="WBE112" s="301"/>
      <c r="WBF112" s="301"/>
      <c r="WBG112" s="301"/>
      <c r="WBH112" s="301"/>
      <c r="WBI112" s="301"/>
      <c r="WBJ112" s="301"/>
      <c r="WBK112" s="301"/>
      <c r="WBL112" s="301"/>
      <c r="WBM112" s="301"/>
      <c r="WBN112" s="301"/>
      <c r="WBO112" s="301"/>
      <c r="WBP112" s="301"/>
      <c r="WBQ112" s="301"/>
      <c r="WBR112" s="301"/>
      <c r="WBS112" s="301"/>
      <c r="WBZ112" s="301"/>
      <c r="WCA112" s="301"/>
      <c r="WCB112" s="301"/>
      <c r="WCC112" s="301"/>
      <c r="WCD112" s="301"/>
      <c r="WCE112" s="301"/>
      <c r="WCF112" s="301"/>
      <c r="WCG112" s="301"/>
      <c r="WCH112" s="301"/>
      <c r="WCI112" s="301"/>
      <c r="WCJ112" s="301"/>
      <c r="WCK112" s="301"/>
      <c r="WCL112" s="301"/>
      <c r="WCM112" s="301"/>
      <c r="WCN112" s="301"/>
      <c r="WCO112" s="301"/>
      <c r="WCP112" s="301"/>
      <c r="WCQ112" s="301"/>
      <c r="WCR112" s="301"/>
      <c r="WCS112" s="301"/>
      <c r="WCT112" s="301"/>
      <c r="WCU112" s="301"/>
      <c r="WCV112" s="301"/>
      <c r="WCW112" s="301"/>
      <c r="WCX112" s="301"/>
      <c r="WCY112" s="301"/>
      <c r="WCZ112" s="301"/>
      <c r="WDA112" s="301"/>
      <c r="WDB112" s="301"/>
      <c r="WDC112" s="301"/>
      <c r="WDD112" s="301"/>
      <c r="WDE112" s="301"/>
      <c r="WDF112" s="301"/>
      <c r="WDG112" s="301"/>
      <c r="WDH112" s="301"/>
      <c r="WDI112" s="301"/>
      <c r="WDJ112" s="301"/>
      <c r="WDK112" s="301"/>
      <c r="WDL112" s="301"/>
      <c r="WDM112" s="301"/>
      <c r="WDN112" s="301"/>
      <c r="WDO112" s="301"/>
      <c r="WDP112" s="301"/>
      <c r="WDQ112" s="301"/>
      <c r="WDR112" s="301"/>
      <c r="WDS112" s="301"/>
      <c r="WDT112" s="301"/>
      <c r="WDU112" s="301"/>
      <c r="WDV112" s="301"/>
      <c r="WDW112" s="301"/>
      <c r="WDX112" s="301"/>
      <c r="WDY112" s="301"/>
      <c r="WDZ112" s="301"/>
      <c r="WEA112" s="301"/>
      <c r="WEB112" s="301"/>
      <c r="WEC112" s="301"/>
      <c r="WED112" s="301"/>
      <c r="WEE112" s="301"/>
      <c r="WEF112" s="301"/>
      <c r="WEG112" s="301"/>
      <c r="WEH112" s="301"/>
      <c r="WEI112" s="301"/>
      <c r="WEJ112" s="301"/>
      <c r="WEK112" s="301"/>
      <c r="WEL112" s="301"/>
      <c r="WEM112" s="301"/>
      <c r="WEN112" s="301"/>
      <c r="WEO112" s="301"/>
      <c r="WEP112" s="301"/>
      <c r="WEQ112" s="301"/>
      <c r="WER112" s="301"/>
      <c r="WES112" s="301"/>
      <c r="WET112" s="301"/>
      <c r="WEU112" s="301"/>
      <c r="WEV112" s="301"/>
      <c r="WEW112" s="301"/>
      <c r="WEX112" s="301"/>
      <c r="WEY112" s="301"/>
      <c r="WEZ112" s="301"/>
      <c r="WFA112" s="301"/>
      <c r="WFB112" s="301"/>
      <c r="WFC112" s="301"/>
      <c r="WFD112" s="301"/>
      <c r="WFE112" s="301"/>
      <c r="WFF112" s="301"/>
      <c r="WFG112" s="301"/>
      <c r="WFH112" s="301"/>
      <c r="WFI112" s="301"/>
      <c r="WFJ112" s="301"/>
      <c r="WFK112" s="301"/>
      <c r="WFL112" s="301"/>
      <c r="WFM112" s="301"/>
      <c r="WFN112" s="301"/>
      <c r="WFO112" s="301"/>
      <c r="WFP112" s="301"/>
      <c r="WFQ112" s="301"/>
      <c r="WFR112" s="301"/>
      <c r="WFS112" s="301"/>
      <c r="WFT112" s="301"/>
      <c r="WFU112" s="301"/>
      <c r="WFV112" s="301"/>
      <c r="WFW112" s="301"/>
      <c r="WFX112" s="301"/>
      <c r="WFY112" s="301"/>
      <c r="WFZ112" s="301"/>
      <c r="WGA112" s="301"/>
      <c r="WGB112" s="301"/>
      <c r="WGC112" s="301"/>
      <c r="WGD112" s="301"/>
      <c r="WGE112" s="301"/>
      <c r="WGF112" s="301"/>
      <c r="WGG112" s="301"/>
      <c r="WGH112" s="301"/>
      <c r="WGI112" s="301"/>
      <c r="WGJ112" s="301"/>
      <c r="WGK112" s="301"/>
      <c r="WGL112" s="301"/>
      <c r="WGM112" s="301"/>
      <c r="WGN112" s="301"/>
      <c r="WGO112" s="301"/>
      <c r="WGP112" s="301"/>
      <c r="WGQ112" s="301"/>
      <c r="WGR112" s="301"/>
      <c r="WGS112" s="301"/>
      <c r="WGT112" s="301"/>
      <c r="WGU112" s="301"/>
      <c r="WGV112" s="301"/>
      <c r="WGW112" s="301"/>
      <c r="WGX112" s="301"/>
      <c r="WGY112" s="301"/>
      <c r="WGZ112" s="301"/>
      <c r="WHA112" s="301"/>
      <c r="WHB112" s="301"/>
      <c r="WHC112" s="301"/>
      <c r="WHD112" s="301"/>
      <c r="WHE112" s="301"/>
      <c r="WHF112" s="301"/>
      <c r="WHG112" s="301"/>
      <c r="WHH112" s="301"/>
      <c r="WHI112" s="301"/>
      <c r="WHJ112" s="301"/>
      <c r="WHK112" s="301"/>
      <c r="WHL112" s="301"/>
      <c r="WHM112" s="301"/>
      <c r="WHN112" s="301"/>
      <c r="WHO112" s="301"/>
      <c r="WHP112" s="301"/>
      <c r="WHQ112" s="301"/>
      <c r="WHR112" s="301"/>
      <c r="WHS112" s="301"/>
      <c r="WHT112" s="301"/>
      <c r="WHU112" s="301"/>
      <c r="WHV112" s="301"/>
      <c r="WHW112" s="301"/>
      <c r="WHX112" s="301"/>
      <c r="WHY112" s="301"/>
      <c r="WHZ112" s="301"/>
      <c r="WIA112" s="301"/>
      <c r="WIB112" s="301"/>
      <c r="WIC112" s="301"/>
      <c r="WID112" s="301"/>
      <c r="WIE112" s="301"/>
      <c r="WIF112" s="301"/>
      <c r="WIG112" s="301"/>
      <c r="WIH112" s="301"/>
      <c r="WII112" s="301"/>
      <c r="WIJ112" s="301"/>
      <c r="WIK112" s="301"/>
      <c r="WIL112" s="301"/>
      <c r="WIM112" s="301"/>
      <c r="WIN112" s="301"/>
      <c r="WIO112" s="301"/>
      <c r="WIP112" s="301"/>
      <c r="WIQ112" s="301"/>
      <c r="WIR112" s="301"/>
      <c r="WIS112" s="301"/>
      <c r="WIT112" s="301"/>
      <c r="WIU112" s="301"/>
      <c r="WIV112" s="301"/>
      <c r="WIW112" s="301"/>
      <c r="WIX112" s="301"/>
      <c r="WIY112" s="301"/>
      <c r="WIZ112" s="301"/>
      <c r="WJA112" s="301"/>
      <c r="WJB112" s="301"/>
      <c r="WJC112" s="301"/>
      <c r="WJD112" s="301"/>
      <c r="WJE112" s="301"/>
      <c r="WJF112" s="301"/>
      <c r="WJG112" s="301"/>
      <c r="WJH112" s="301"/>
      <c r="WJI112" s="301"/>
      <c r="WJJ112" s="301"/>
      <c r="WJK112" s="301"/>
      <c r="WJL112" s="301"/>
      <c r="WJM112" s="301"/>
      <c r="WJN112" s="301"/>
      <c r="WJO112" s="301"/>
      <c r="WJP112" s="301"/>
      <c r="WJQ112" s="301"/>
      <c r="WJR112" s="301"/>
      <c r="WJS112" s="301"/>
      <c r="WJT112" s="301"/>
      <c r="WJU112" s="301"/>
      <c r="WJV112" s="301"/>
      <c r="WJW112" s="301"/>
      <c r="WJX112" s="301"/>
      <c r="WJY112" s="301"/>
      <c r="WJZ112" s="301"/>
      <c r="WKA112" s="301"/>
      <c r="WKB112" s="301"/>
      <c r="WKC112" s="301"/>
      <c r="WKD112" s="301"/>
      <c r="WKE112" s="301"/>
      <c r="WKF112" s="301"/>
      <c r="WKG112" s="301"/>
      <c r="WKH112" s="301"/>
      <c r="WKI112" s="301"/>
      <c r="WKJ112" s="301"/>
      <c r="WKK112" s="301"/>
      <c r="WKL112" s="301"/>
      <c r="WKM112" s="301"/>
      <c r="WKN112" s="301"/>
      <c r="WKO112" s="301"/>
      <c r="WKP112" s="301"/>
      <c r="WKQ112" s="301"/>
      <c r="WKR112" s="301"/>
      <c r="WKS112" s="301"/>
      <c r="WKT112" s="301"/>
      <c r="WKU112" s="301"/>
      <c r="WKV112" s="301"/>
      <c r="WKW112" s="301"/>
      <c r="WKX112" s="301"/>
      <c r="WKY112" s="301"/>
      <c r="WKZ112" s="301"/>
      <c r="WLA112" s="301"/>
      <c r="WLB112" s="301"/>
      <c r="WLC112" s="301"/>
      <c r="WLD112" s="301"/>
      <c r="WLE112" s="301"/>
      <c r="WLF112" s="301"/>
      <c r="WLG112" s="301"/>
      <c r="WLH112" s="301"/>
      <c r="WLI112" s="301"/>
      <c r="WLJ112" s="301"/>
      <c r="WLK112" s="301"/>
      <c r="WLL112" s="301"/>
      <c r="WLM112" s="301"/>
      <c r="WLN112" s="301"/>
      <c r="WLO112" s="301"/>
      <c r="WLV112" s="301"/>
      <c r="WLW112" s="301"/>
      <c r="WLX112" s="301"/>
      <c r="WLY112" s="301"/>
      <c r="WLZ112" s="301"/>
      <c r="WMA112" s="301"/>
      <c r="WMB112" s="301"/>
      <c r="WMC112" s="301"/>
      <c r="WMD112" s="301"/>
      <c r="WME112" s="301"/>
      <c r="WMF112" s="301"/>
      <c r="WMG112" s="301"/>
      <c r="WMH112" s="301"/>
      <c r="WMI112" s="301"/>
      <c r="WMJ112" s="301"/>
      <c r="WMK112" s="301"/>
      <c r="WML112" s="301"/>
      <c r="WMM112" s="301"/>
      <c r="WMN112" s="301"/>
      <c r="WMO112" s="301"/>
      <c r="WMP112" s="301"/>
      <c r="WMQ112" s="301"/>
      <c r="WMR112" s="301"/>
      <c r="WMS112" s="301"/>
      <c r="WMT112" s="301"/>
      <c r="WMU112" s="301"/>
      <c r="WMV112" s="301"/>
      <c r="WMW112" s="301"/>
      <c r="WMX112" s="301"/>
      <c r="WMY112" s="301"/>
      <c r="WMZ112" s="301"/>
      <c r="WNA112" s="301"/>
      <c r="WNB112" s="301"/>
      <c r="WNC112" s="301"/>
      <c r="WND112" s="301"/>
      <c r="WNE112" s="301"/>
      <c r="WNF112" s="301"/>
      <c r="WNG112" s="301"/>
      <c r="WNH112" s="301"/>
      <c r="WNI112" s="301"/>
      <c r="WNJ112" s="301"/>
      <c r="WNK112" s="301"/>
      <c r="WNL112" s="301"/>
      <c r="WNM112" s="301"/>
      <c r="WNN112" s="301"/>
      <c r="WNO112" s="301"/>
      <c r="WNP112" s="301"/>
      <c r="WNQ112" s="301"/>
      <c r="WNR112" s="301"/>
      <c r="WNS112" s="301"/>
      <c r="WNT112" s="301"/>
      <c r="WNU112" s="301"/>
      <c r="WNV112" s="301"/>
      <c r="WNW112" s="301"/>
      <c r="WNX112" s="301"/>
      <c r="WNY112" s="301"/>
      <c r="WNZ112" s="301"/>
      <c r="WOA112" s="301"/>
      <c r="WOB112" s="301"/>
      <c r="WOC112" s="301"/>
      <c r="WOD112" s="301"/>
      <c r="WOE112" s="301"/>
      <c r="WOF112" s="301"/>
      <c r="WOG112" s="301"/>
      <c r="WOH112" s="301"/>
      <c r="WOI112" s="301"/>
      <c r="WOJ112" s="301"/>
      <c r="WOK112" s="301"/>
      <c r="WOL112" s="301"/>
      <c r="WOM112" s="301"/>
      <c r="WON112" s="301"/>
      <c r="WOO112" s="301"/>
      <c r="WOP112" s="301"/>
      <c r="WOQ112" s="301"/>
      <c r="WOR112" s="301"/>
      <c r="WOS112" s="301"/>
      <c r="WOT112" s="301"/>
      <c r="WOU112" s="301"/>
      <c r="WOV112" s="301"/>
      <c r="WOW112" s="301"/>
      <c r="WOX112" s="301"/>
      <c r="WOY112" s="301"/>
      <c r="WOZ112" s="301"/>
      <c r="WPA112" s="301"/>
      <c r="WPB112" s="301"/>
      <c r="WPC112" s="301"/>
      <c r="WPD112" s="301"/>
      <c r="WPE112" s="301"/>
      <c r="WPF112" s="301"/>
      <c r="WPG112" s="301"/>
      <c r="WPH112" s="301"/>
      <c r="WPI112" s="301"/>
      <c r="WPJ112" s="301"/>
      <c r="WPK112" s="301"/>
      <c r="WPL112" s="301"/>
      <c r="WPM112" s="301"/>
      <c r="WPN112" s="301"/>
      <c r="WPO112" s="301"/>
      <c r="WPP112" s="301"/>
      <c r="WPQ112" s="301"/>
      <c r="WPR112" s="301"/>
      <c r="WPS112" s="301"/>
      <c r="WPT112" s="301"/>
      <c r="WPU112" s="301"/>
      <c r="WPV112" s="301"/>
      <c r="WPW112" s="301"/>
      <c r="WPX112" s="301"/>
      <c r="WPY112" s="301"/>
      <c r="WPZ112" s="301"/>
      <c r="WQA112" s="301"/>
      <c r="WQB112" s="301"/>
      <c r="WQC112" s="301"/>
      <c r="WQD112" s="301"/>
      <c r="WQE112" s="301"/>
      <c r="WQF112" s="301"/>
      <c r="WQG112" s="301"/>
      <c r="WQH112" s="301"/>
      <c r="WQI112" s="301"/>
      <c r="WQJ112" s="301"/>
      <c r="WQK112" s="301"/>
      <c r="WQL112" s="301"/>
      <c r="WQM112" s="301"/>
      <c r="WQN112" s="301"/>
      <c r="WQO112" s="301"/>
      <c r="WQP112" s="301"/>
      <c r="WQQ112" s="301"/>
      <c r="WQR112" s="301"/>
      <c r="WQS112" s="301"/>
      <c r="WQT112" s="301"/>
      <c r="WQU112" s="301"/>
      <c r="WQV112" s="301"/>
      <c r="WQW112" s="301"/>
      <c r="WQX112" s="301"/>
      <c r="WQY112" s="301"/>
      <c r="WQZ112" s="301"/>
      <c r="WRA112" s="301"/>
      <c r="WRB112" s="301"/>
      <c r="WRC112" s="301"/>
      <c r="WRD112" s="301"/>
      <c r="WRE112" s="301"/>
      <c r="WRF112" s="301"/>
      <c r="WRG112" s="301"/>
      <c r="WRH112" s="301"/>
      <c r="WRI112" s="301"/>
      <c r="WRJ112" s="301"/>
      <c r="WRK112" s="301"/>
      <c r="WRL112" s="301"/>
      <c r="WRM112" s="301"/>
      <c r="WRN112" s="301"/>
      <c r="WRO112" s="301"/>
      <c r="WRP112" s="301"/>
      <c r="WRQ112" s="301"/>
      <c r="WRR112" s="301"/>
      <c r="WRS112" s="301"/>
      <c r="WRT112" s="301"/>
      <c r="WRU112" s="301"/>
      <c r="WRV112" s="301"/>
      <c r="WRW112" s="301"/>
      <c r="WRX112" s="301"/>
      <c r="WRY112" s="301"/>
      <c r="WRZ112" s="301"/>
      <c r="WSA112" s="301"/>
      <c r="WSB112" s="301"/>
      <c r="WSC112" s="301"/>
      <c r="WSD112" s="301"/>
      <c r="WSE112" s="301"/>
      <c r="WSF112" s="301"/>
      <c r="WSG112" s="301"/>
      <c r="WSH112" s="301"/>
      <c r="WSI112" s="301"/>
      <c r="WSJ112" s="301"/>
      <c r="WSK112" s="301"/>
      <c r="WSL112" s="301"/>
      <c r="WSM112" s="301"/>
      <c r="WSN112" s="301"/>
      <c r="WSO112" s="301"/>
      <c r="WSP112" s="301"/>
      <c r="WSQ112" s="301"/>
      <c r="WSR112" s="301"/>
      <c r="WSS112" s="301"/>
      <c r="WST112" s="301"/>
      <c r="WSU112" s="301"/>
      <c r="WSV112" s="301"/>
      <c r="WSW112" s="301"/>
      <c r="WSX112" s="301"/>
      <c r="WSY112" s="301"/>
      <c r="WSZ112" s="301"/>
      <c r="WTA112" s="301"/>
      <c r="WTB112" s="301"/>
      <c r="WTC112" s="301"/>
      <c r="WTD112" s="301"/>
      <c r="WTE112" s="301"/>
      <c r="WTF112" s="301"/>
      <c r="WTG112" s="301"/>
      <c r="WTH112" s="301"/>
      <c r="WTI112" s="301"/>
      <c r="WTJ112" s="301"/>
      <c r="WTK112" s="301"/>
      <c r="WTL112" s="301"/>
      <c r="WTM112" s="301"/>
      <c r="WTN112" s="301"/>
      <c r="WTO112" s="301"/>
      <c r="WTP112" s="301"/>
      <c r="WTQ112" s="301"/>
      <c r="WTR112" s="301"/>
      <c r="WTS112" s="301"/>
      <c r="WTT112" s="301"/>
      <c r="WTU112" s="301"/>
      <c r="WTV112" s="301"/>
      <c r="WTW112" s="301"/>
      <c r="WTX112" s="301"/>
      <c r="WTY112" s="301"/>
      <c r="WTZ112" s="301"/>
      <c r="WUA112" s="301"/>
      <c r="WUB112" s="301"/>
      <c r="WUC112" s="301"/>
      <c r="WUD112" s="301"/>
      <c r="WUE112" s="301"/>
      <c r="WUF112" s="301"/>
      <c r="WUG112" s="301"/>
      <c r="WUH112" s="301"/>
      <c r="WUI112" s="301"/>
      <c r="WUJ112" s="301"/>
      <c r="WUK112" s="301"/>
      <c r="WUL112" s="301"/>
      <c r="WUM112" s="301"/>
      <c r="WUN112" s="301"/>
      <c r="WUO112" s="301"/>
      <c r="WUP112" s="301"/>
      <c r="WUQ112" s="301"/>
      <c r="WUR112" s="301"/>
      <c r="WUS112" s="301"/>
      <c r="WUT112" s="301"/>
      <c r="WUU112" s="301"/>
      <c r="WUV112" s="301"/>
      <c r="WUW112" s="301"/>
      <c r="WUX112" s="301"/>
      <c r="WUY112" s="301"/>
      <c r="WUZ112" s="301"/>
      <c r="WVA112" s="301"/>
      <c r="WVB112" s="301"/>
      <c r="WVC112" s="301"/>
      <c r="WVD112" s="301"/>
      <c r="WVE112" s="301"/>
      <c r="WVF112" s="301"/>
      <c r="WVG112" s="301"/>
      <c r="WVH112" s="301"/>
      <c r="WVI112" s="301"/>
      <c r="WVJ112" s="301"/>
      <c r="WVK112" s="301"/>
      <c r="WVR112" s="301"/>
      <c r="WVS112" s="301"/>
      <c r="WVT112" s="301"/>
      <c r="WVU112" s="301"/>
      <c r="WVV112" s="301"/>
      <c r="WVW112" s="301"/>
      <c r="WVX112" s="301"/>
      <c r="WVY112" s="301"/>
      <c r="WVZ112" s="301"/>
      <c r="WWA112" s="301"/>
      <c r="WWB112" s="301"/>
      <c r="WWC112" s="301"/>
      <c r="WWD112" s="301"/>
      <c r="WWE112" s="301"/>
      <c r="WWF112" s="301"/>
      <c r="WWG112" s="301"/>
      <c r="WWH112" s="301"/>
      <c r="WWI112" s="301"/>
      <c r="WWJ112" s="301"/>
      <c r="WWK112" s="301"/>
      <c r="WWL112" s="301"/>
      <c r="WWM112" s="301"/>
      <c r="WWN112" s="301"/>
      <c r="WWO112" s="301"/>
      <c r="WWP112" s="301"/>
      <c r="WWQ112" s="301"/>
      <c r="WWR112" s="301"/>
      <c r="WWS112" s="301"/>
      <c r="WWT112" s="301"/>
      <c r="WWU112" s="301"/>
      <c r="WWV112" s="301"/>
      <c r="WWW112" s="301"/>
      <c r="WWX112" s="301"/>
      <c r="WWY112" s="301"/>
      <c r="WWZ112" s="301"/>
      <c r="WXA112" s="301"/>
      <c r="WXB112" s="301"/>
      <c r="WXC112" s="301"/>
      <c r="WXD112" s="301"/>
      <c r="WXE112" s="301"/>
      <c r="WXF112" s="301"/>
      <c r="WXG112" s="301"/>
      <c r="WXH112" s="301"/>
      <c r="WXI112" s="301"/>
      <c r="WXJ112" s="301"/>
      <c r="WXK112" s="301"/>
      <c r="WXL112" s="301"/>
      <c r="WXM112" s="301"/>
      <c r="WXN112" s="301"/>
      <c r="WXO112" s="301"/>
      <c r="WXP112" s="301"/>
      <c r="WXQ112" s="301"/>
      <c r="WXR112" s="301"/>
      <c r="WXS112" s="301"/>
      <c r="WXT112" s="301"/>
      <c r="WXU112" s="301"/>
      <c r="WXV112" s="301"/>
      <c r="WXW112" s="301"/>
      <c r="WXX112" s="301"/>
      <c r="WXY112" s="301"/>
      <c r="WXZ112" s="301"/>
      <c r="WYA112" s="301"/>
      <c r="WYB112" s="301"/>
      <c r="WYC112" s="301"/>
      <c r="WYD112" s="301"/>
      <c r="WYE112" s="301"/>
      <c r="WYF112" s="301"/>
      <c r="WYG112" s="301"/>
      <c r="WYH112" s="301"/>
      <c r="WYI112" s="301"/>
      <c r="WYJ112" s="301"/>
      <c r="WYK112" s="301"/>
      <c r="WYL112" s="301"/>
      <c r="WYM112" s="301"/>
      <c r="WYN112" s="301"/>
      <c r="WYO112" s="301"/>
      <c r="WYP112" s="301"/>
      <c r="WYQ112" s="301"/>
      <c r="WYR112" s="301"/>
      <c r="WYS112" s="301"/>
      <c r="WYT112" s="301"/>
      <c r="WYU112" s="301"/>
      <c r="WYV112" s="301"/>
      <c r="WYW112" s="301"/>
      <c r="WYX112" s="301"/>
      <c r="WYY112" s="301"/>
      <c r="WYZ112" s="301"/>
      <c r="WZA112" s="301"/>
      <c r="WZB112" s="301"/>
      <c r="WZC112" s="301"/>
      <c r="WZD112" s="301"/>
      <c r="WZE112" s="301"/>
      <c r="WZF112" s="301"/>
      <c r="WZG112" s="301"/>
      <c r="WZH112" s="301"/>
      <c r="WZI112" s="301"/>
      <c r="WZJ112" s="301"/>
      <c r="WZK112" s="301"/>
      <c r="WZL112" s="301"/>
      <c r="WZM112" s="301"/>
      <c r="WZN112" s="301"/>
      <c r="WZO112" s="301"/>
      <c r="WZP112" s="301"/>
      <c r="WZQ112" s="301"/>
      <c r="WZR112" s="301"/>
      <c r="WZS112" s="301"/>
      <c r="WZT112" s="301"/>
      <c r="WZU112" s="301"/>
      <c r="WZV112" s="301"/>
      <c r="WZW112" s="301"/>
      <c r="WZX112" s="301"/>
      <c r="WZY112" s="301"/>
      <c r="WZZ112" s="301"/>
      <c r="XAA112" s="301"/>
      <c r="XAB112" s="301"/>
      <c r="XAC112" s="301"/>
      <c r="XAD112" s="301"/>
      <c r="XAE112" s="301"/>
      <c r="XAF112" s="301"/>
      <c r="XAG112" s="301"/>
      <c r="XAH112" s="301"/>
      <c r="XAI112" s="301"/>
      <c r="XAJ112" s="301"/>
      <c r="XAK112" s="301"/>
      <c r="XAL112" s="301"/>
      <c r="XAM112" s="301"/>
      <c r="XAN112" s="301"/>
      <c r="XAO112" s="301"/>
      <c r="XAP112" s="301"/>
      <c r="XAQ112" s="301"/>
      <c r="XAR112" s="301"/>
      <c r="XAS112" s="301"/>
      <c r="XAT112" s="301"/>
      <c r="XAU112" s="301"/>
      <c r="XAV112" s="301"/>
      <c r="XAW112" s="301"/>
      <c r="XAX112" s="301"/>
      <c r="XAY112" s="301"/>
      <c r="XAZ112" s="301"/>
      <c r="XBA112" s="301"/>
      <c r="XBB112" s="301"/>
      <c r="XBC112" s="301"/>
      <c r="XBD112" s="301"/>
      <c r="XBE112" s="301"/>
      <c r="XBF112" s="301"/>
      <c r="XBG112" s="301"/>
      <c r="XBH112" s="301"/>
      <c r="XBI112" s="301"/>
      <c r="XBJ112" s="301"/>
      <c r="XBK112" s="301"/>
      <c r="XBL112" s="301"/>
      <c r="XBM112" s="301"/>
      <c r="XBN112" s="301"/>
      <c r="XBO112" s="301"/>
      <c r="XBP112" s="301"/>
      <c r="XBQ112" s="301"/>
      <c r="XBR112" s="301"/>
      <c r="XBS112" s="301"/>
      <c r="XBT112" s="301"/>
      <c r="XBU112" s="301"/>
      <c r="XBV112" s="301"/>
      <c r="XBW112" s="301"/>
      <c r="XBX112" s="301"/>
      <c r="XBY112" s="301"/>
      <c r="XBZ112" s="301"/>
      <c r="XCA112" s="301"/>
      <c r="XCB112" s="301"/>
      <c r="XCC112" s="301"/>
      <c r="XCD112" s="301"/>
      <c r="XCE112" s="301"/>
      <c r="XCF112" s="301"/>
      <c r="XCG112" s="301"/>
      <c r="XCH112" s="301"/>
      <c r="XCI112" s="301"/>
      <c r="XCJ112" s="301"/>
      <c r="XCK112" s="301"/>
      <c r="XCL112" s="301"/>
      <c r="XCM112" s="301"/>
      <c r="XCN112" s="301"/>
      <c r="XCO112" s="301"/>
      <c r="XCP112" s="301"/>
      <c r="XCQ112" s="301"/>
      <c r="XCR112" s="301"/>
      <c r="XCS112" s="301"/>
      <c r="XCT112" s="301"/>
      <c r="XCU112" s="301"/>
      <c r="XCV112" s="301"/>
      <c r="XCW112" s="301"/>
      <c r="XCX112" s="301"/>
      <c r="XCY112" s="301"/>
      <c r="XCZ112" s="301"/>
      <c r="XDA112" s="301"/>
      <c r="XDB112" s="301"/>
      <c r="XDC112" s="301"/>
      <c r="XDD112" s="301"/>
      <c r="XDE112" s="301"/>
      <c r="XDF112" s="301"/>
      <c r="XDG112" s="301"/>
      <c r="XDH112" s="301"/>
      <c r="XDI112" s="301"/>
      <c r="XDJ112" s="301"/>
      <c r="XDK112" s="301"/>
      <c r="XDL112" s="301"/>
      <c r="XDM112" s="301"/>
      <c r="XDN112" s="301"/>
      <c r="XDO112" s="301"/>
      <c r="XDP112" s="301"/>
      <c r="XDQ112" s="301"/>
      <c r="XDR112" s="301"/>
      <c r="XDS112" s="301"/>
      <c r="XDT112" s="301"/>
      <c r="XDU112" s="301"/>
      <c r="XDV112" s="301"/>
      <c r="XDW112" s="301"/>
      <c r="XDX112" s="301"/>
      <c r="XDY112" s="301"/>
      <c r="XDZ112" s="301"/>
      <c r="XEA112" s="301"/>
      <c r="XEB112" s="301"/>
      <c r="XEC112" s="301"/>
      <c r="XED112" s="301"/>
      <c r="XEE112" s="301"/>
      <c r="XEF112" s="301"/>
      <c r="XEG112" s="301"/>
      <c r="XEH112" s="301"/>
      <c r="XEI112" s="301"/>
      <c r="XEJ112" s="301"/>
      <c r="XEK112" s="301"/>
      <c r="XEL112" s="301"/>
      <c r="XEM112" s="301"/>
      <c r="XEN112" s="301"/>
      <c r="XEO112" s="301"/>
      <c r="XEP112" s="301"/>
      <c r="XEQ112" s="301"/>
      <c r="XER112" s="301"/>
      <c r="XES112" s="301"/>
      <c r="XET112" s="301"/>
      <c r="XEU112" s="301"/>
      <c r="XEV112" s="301"/>
      <c r="XEW112" s="301"/>
      <c r="XEX112" s="301"/>
      <c r="XEY112" s="301"/>
      <c r="XEZ112" s="301"/>
      <c r="XFA112" s="301"/>
      <c r="XFB112" s="301"/>
      <c r="XFC112" s="301"/>
    </row>
    <row r="113" spans="1:16384" ht="30.75" x14ac:dyDescent="0.25">
      <c r="A113" s="380" t="s">
        <v>587</v>
      </c>
      <c r="B113" s="396" t="s">
        <v>605</v>
      </c>
      <c r="C113" s="397">
        <v>200</v>
      </c>
      <c r="D113" s="377">
        <v>229400</v>
      </c>
      <c r="E113" s="389">
        <v>239494</v>
      </c>
      <c r="F113" s="389">
        <v>249073</v>
      </c>
    </row>
    <row r="114" spans="1:16384" ht="15.75" x14ac:dyDescent="0.25">
      <c r="A114" s="380" t="s">
        <v>139</v>
      </c>
      <c r="B114" s="396" t="s">
        <v>605</v>
      </c>
      <c r="C114" s="397">
        <v>300</v>
      </c>
      <c r="D114" s="377">
        <f>500000</f>
        <v>500000</v>
      </c>
      <c r="E114" s="389"/>
      <c r="F114" s="389"/>
    </row>
    <row r="115" spans="1:16384" ht="15.75" x14ac:dyDescent="0.25">
      <c r="A115" s="395" t="s">
        <v>136</v>
      </c>
      <c r="B115" s="396" t="s">
        <v>605</v>
      </c>
      <c r="C115" s="397">
        <v>800</v>
      </c>
      <c r="D115" s="377">
        <f>500000-500000</f>
        <v>0</v>
      </c>
      <c r="E115" s="389">
        <v>522000</v>
      </c>
      <c r="F115" s="389">
        <v>542880</v>
      </c>
    </row>
    <row r="116" spans="1:16384" s="13" customFormat="1" ht="15.75" x14ac:dyDescent="0.25">
      <c r="A116" s="401" t="s">
        <v>144</v>
      </c>
      <c r="B116" s="393" t="s">
        <v>533</v>
      </c>
      <c r="C116" s="394"/>
      <c r="D116" s="372">
        <f>D118+D119+D117</f>
        <v>2018740</v>
      </c>
      <c r="E116" s="372">
        <f t="shared" ref="E116:F116" si="29">E118+E119+E117</f>
        <v>2107564</v>
      </c>
      <c r="F116" s="372">
        <f t="shared" si="29"/>
        <v>2191867</v>
      </c>
      <c r="G116" s="300"/>
      <c r="H116" s="301"/>
      <c r="I116" s="301"/>
      <c r="J116" s="300"/>
      <c r="K116" s="300"/>
      <c r="L116" s="300"/>
      <c r="M116" s="290"/>
      <c r="N116" s="301"/>
      <c r="O116" s="301"/>
      <c r="P116" s="301"/>
      <c r="Q116" s="301"/>
      <c r="R116" s="301"/>
      <c r="S116" s="301"/>
      <c r="T116" s="301"/>
      <c r="U116" s="301"/>
      <c r="V116" s="301"/>
      <c r="W116" s="301"/>
      <c r="X116" s="301"/>
      <c r="Y116" s="301"/>
      <c r="Z116" s="301"/>
      <c r="AA116" s="301"/>
      <c r="AB116" s="301"/>
      <c r="AC116" s="301"/>
      <c r="AD116" s="301"/>
      <c r="AE116" s="301"/>
      <c r="AF116" s="301"/>
      <c r="AG116" s="301"/>
      <c r="AH116" s="301"/>
      <c r="AI116" s="301"/>
      <c r="AJ116" s="301"/>
      <c r="AK116" s="301"/>
      <c r="AL116" s="301"/>
      <c r="AM116" s="301"/>
      <c r="AN116" s="301"/>
      <c r="AO116" s="301"/>
      <c r="AP116" s="301"/>
      <c r="AQ116" s="301"/>
      <c r="AR116" s="301"/>
      <c r="AS116" s="301"/>
      <c r="AT116" s="301"/>
      <c r="AU116" s="301"/>
      <c r="AV116" s="301"/>
      <c r="AW116" s="301"/>
      <c r="AX116" s="301"/>
      <c r="AY116" s="301"/>
      <c r="AZ116" s="301"/>
      <c r="BA116" s="301"/>
      <c r="BB116" s="301"/>
      <c r="BC116" s="301"/>
      <c r="BD116" s="301"/>
      <c r="BE116" s="301"/>
      <c r="BF116" s="301"/>
      <c r="BG116" s="301"/>
      <c r="BH116" s="301"/>
      <c r="BI116" s="301"/>
      <c r="BJ116" s="301"/>
      <c r="BK116" s="301"/>
      <c r="BL116" s="301"/>
      <c r="BM116" s="301"/>
      <c r="BN116" s="301"/>
      <c r="BO116" s="301"/>
      <c r="BP116" s="301"/>
      <c r="BQ116" s="301"/>
      <c r="BR116" s="301"/>
      <c r="BS116" s="301"/>
      <c r="BT116" s="301"/>
      <c r="BU116" s="301"/>
      <c r="BV116" s="301"/>
      <c r="BW116" s="301"/>
      <c r="BX116" s="301"/>
      <c r="BY116" s="301"/>
      <c r="BZ116" s="301"/>
      <c r="CA116" s="301"/>
      <c r="CB116" s="301"/>
      <c r="CC116" s="301"/>
      <c r="CD116" s="301"/>
      <c r="CE116" s="301"/>
      <c r="CF116" s="301"/>
      <c r="CG116" s="301"/>
      <c r="CH116" s="301"/>
      <c r="CI116" s="301"/>
      <c r="CJ116" s="301"/>
      <c r="CK116" s="301"/>
      <c r="CL116" s="301"/>
      <c r="CM116" s="301"/>
      <c r="CN116" s="301"/>
      <c r="CO116" s="301"/>
      <c r="CP116" s="301"/>
      <c r="CQ116" s="301"/>
      <c r="CR116" s="301"/>
      <c r="CS116" s="301"/>
      <c r="CT116" s="301"/>
      <c r="CU116" s="301"/>
      <c r="CV116" s="301"/>
      <c r="CW116" s="301"/>
      <c r="CX116" s="301"/>
      <c r="CY116" s="301"/>
      <c r="CZ116" s="301"/>
      <c r="DA116" s="301"/>
      <c r="DB116" s="301"/>
      <c r="DC116" s="301"/>
      <c r="DD116" s="301"/>
      <c r="DE116" s="301"/>
      <c r="DF116" s="301"/>
      <c r="DG116" s="301"/>
      <c r="DH116" s="301"/>
      <c r="DI116" s="301"/>
      <c r="DJ116" s="301"/>
      <c r="DK116" s="301"/>
      <c r="DL116" s="301"/>
      <c r="DM116" s="301"/>
      <c r="DN116" s="301"/>
      <c r="DO116" s="301"/>
      <c r="DP116" s="301"/>
      <c r="DQ116" s="301"/>
      <c r="DR116" s="301"/>
      <c r="DS116" s="301"/>
      <c r="DT116" s="301"/>
      <c r="DU116" s="301"/>
      <c r="DV116" s="301"/>
      <c r="DW116" s="301"/>
      <c r="DX116" s="301"/>
      <c r="DY116" s="301"/>
      <c r="DZ116" s="301"/>
      <c r="EA116" s="301"/>
      <c r="EB116" s="301"/>
      <c r="EC116" s="301"/>
      <c r="ED116" s="301"/>
      <c r="EE116" s="301"/>
      <c r="EF116" s="301"/>
      <c r="EG116" s="301"/>
      <c r="EH116" s="301"/>
      <c r="EI116" s="301"/>
      <c r="EJ116" s="301"/>
      <c r="EK116" s="301"/>
      <c r="EL116" s="301"/>
      <c r="EM116" s="301"/>
      <c r="EN116" s="301"/>
      <c r="EO116" s="301"/>
      <c r="EP116" s="301"/>
      <c r="EQ116" s="301"/>
      <c r="ER116" s="301"/>
      <c r="ES116" s="301"/>
      <c r="ET116" s="301"/>
      <c r="EU116" s="301"/>
      <c r="EV116" s="301"/>
      <c r="EW116" s="301"/>
      <c r="EX116" s="301"/>
      <c r="EY116" s="301"/>
      <c r="EZ116" s="301"/>
      <c r="FA116" s="301"/>
      <c r="FB116" s="301"/>
      <c r="FC116" s="301"/>
      <c r="FD116" s="301"/>
      <c r="FE116" s="301"/>
      <c r="FF116" s="301"/>
      <c r="FG116" s="301"/>
      <c r="FH116" s="301"/>
      <c r="FI116" s="301"/>
      <c r="FJ116" s="301"/>
      <c r="FK116" s="301"/>
      <c r="FL116" s="301"/>
      <c r="FM116" s="301"/>
      <c r="FN116" s="301"/>
      <c r="FO116" s="301"/>
      <c r="FP116" s="301"/>
      <c r="FQ116" s="301"/>
      <c r="FR116" s="301"/>
      <c r="FS116" s="301"/>
      <c r="FT116" s="301"/>
      <c r="FU116" s="301"/>
      <c r="FV116" s="301"/>
      <c r="FW116" s="301"/>
      <c r="FX116" s="301"/>
      <c r="FY116" s="301"/>
      <c r="FZ116" s="301"/>
      <c r="GA116" s="301"/>
      <c r="GB116" s="301"/>
      <c r="GC116" s="301"/>
      <c r="GD116" s="301"/>
      <c r="GE116" s="301"/>
      <c r="GF116" s="301"/>
      <c r="GG116" s="301"/>
      <c r="GH116" s="301"/>
      <c r="GI116" s="301"/>
      <c r="GJ116" s="301"/>
      <c r="GK116" s="301"/>
      <c r="GL116" s="301"/>
      <c r="GM116" s="301"/>
      <c r="GN116" s="301"/>
      <c r="GO116" s="301"/>
      <c r="GP116" s="301"/>
      <c r="GQ116" s="301"/>
      <c r="GR116" s="301"/>
      <c r="GS116" s="301"/>
      <c r="GT116" s="301"/>
      <c r="GU116" s="301"/>
      <c r="GV116" s="301"/>
      <c r="GW116" s="301"/>
      <c r="GX116" s="301"/>
      <c r="GY116" s="301"/>
      <c r="GZ116" s="301"/>
      <c r="HA116" s="301"/>
      <c r="HB116" s="301"/>
      <c r="HC116" s="301"/>
      <c r="HD116" s="301"/>
      <c r="HE116" s="301"/>
      <c r="HF116" s="301"/>
      <c r="HG116" s="301"/>
      <c r="HH116" s="301"/>
      <c r="HI116" s="301"/>
      <c r="HJ116" s="301"/>
      <c r="HK116" s="301"/>
      <c r="HL116" s="301"/>
      <c r="HM116" s="301"/>
      <c r="HN116" s="301"/>
      <c r="HO116" s="301"/>
      <c r="HP116" s="301"/>
      <c r="HQ116" s="301"/>
      <c r="HR116" s="301"/>
      <c r="HS116" s="301"/>
      <c r="HT116" s="301"/>
      <c r="HU116" s="301"/>
      <c r="HV116" s="301"/>
      <c r="HW116" s="301"/>
      <c r="HX116" s="301"/>
      <c r="HY116" s="301"/>
      <c r="HZ116" s="301"/>
      <c r="IA116" s="301"/>
      <c r="IB116" s="301"/>
      <c r="IC116" s="301"/>
      <c r="ID116" s="301"/>
      <c r="IE116" s="301"/>
      <c r="IF116" s="301"/>
      <c r="IG116" s="301"/>
      <c r="IH116" s="301"/>
      <c r="II116" s="301"/>
      <c r="IJ116" s="301"/>
      <c r="IK116" s="301"/>
      <c r="IL116" s="301"/>
      <c r="IM116" s="301"/>
      <c r="IN116" s="301"/>
      <c r="IO116" s="301"/>
      <c r="IP116" s="301"/>
      <c r="IQ116" s="301"/>
      <c r="IR116" s="301"/>
      <c r="IS116" s="301"/>
      <c r="IT116" s="301"/>
      <c r="IU116" s="301"/>
      <c r="IV116" s="301"/>
      <c r="IW116" s="301"/>
      <c r="IX116" s="301"/>
      <c r="IY116" s="301"/>
      <c r="JF116" s="301"/>
      <c r="JG116" s="301"/>
      <c r="JH116" s="301"/>
      <c r="JI116" s="301"/>
      <c r="JJ116" s="301"/>
      <c r="JK116" s="301"/>
      <c r="JL116" s="301"/>
      <c r="JM116" s="301"/>
      <c r="JN116" s="301"/>
      <c r="JO116" s="301"/>
      <c r="JP116" s="301"/>
      <c r="JQ116" s="301"/>
      <c r="JR116" s="301"/>
      <c r="JS116" s="301"/>
      <c r="JT116" s="301"/>
      <c r="JU116" s="301"/>
      <c r="JV116" s="301"/>
      <c r="JW116" s="301"/>
      <c r="JX116" s="301"/>
      <c r="JY116" s="301"/>
      <c r="JZ116" s="301"/>
      <c r="KA116" s="301"/>
      <c r="KB116" s="301"/>
      <c r="KC116" s="301"/>
      <c r="KD116" s="301"/>
      <c r="KE116" s="301"/>
      <c r="KF116" s="301"/>
      <c r="KG116" s="301"/>
      <c r="KH116" s="301"/>
      <c r="KI116" s="301"/>
      <c r="KJ116" s="301"/>
      <c r="KK116" s="301"/>
      <c r="KL116" s="301"/>
      <c r="KM116" s="301"/>
      <c r="KN116" s="301"/>
      <c r="KO116" s="301"/>
      <c r="KP116" s="301"/>
      <c r="KQ116" s="301"/>
      <c r="KR116" s="301"/>
      <c r="KS116" s="301"/>
      <c r="KT116" s="301"/>
      <c r="KU116" s="301"/>
      <c r="KV116" s="301"/>
      <c r="KW116" s="301"/>
      <c r="KX116" s="301"/>
      <c r="KY116" s="301"/>
      <c r="KZ116" s="301"/>
      <c r="LA116" s="301"/>
      <c r="LB116" s="301"/>
      <c r="LC116" s="301"/>
      <c r="LD116" s="301"/>
      <c r="LE116" s="301"/>
      <c r="LF116" s="301"/>
      <c r="LG116" s="301"/>
      <c r="LH116" s="301"/>
      <c r="LI116" s="301"/>
      <c r="LJ116" s="301"/>
      <c r="LK116" s="301"/>
      <c r="LL116" s="301"/>
      <c r="LM116" s="301"/>
      <c r="LN116" s="301"/>
      <c r="LO116" s="301"/>
      <c r="LP116" s="301"/>
      <c r="LQ116" s="301"/>
      <c r="LR116" s="301"/>
      <c r="LS116" s="301"/>
      <c r="LT116" s="301"/>
      <c r="LU116" s="301"/>
      <c r="LV116" s="301"/>
      <c r="LW116" s="301"/>
      <c r="LX116" s="301"/>
      <c r="LY116" s="301"/>
      <c r="LZ116" s="301"/>
      <c r="MA116" s="301"/>
      <c r="MB116" s="301"/>
      <c r="MC116" s="301"/>
      <c r="MD116" s="301"/>
      <c r="ME116" s="301"/>
      <c r="MF116" s="301"/>
      <c r="MG116" s="301"/>
      <c r="MH116" s="301"/>
      <c r="MI116" s="301"/>
      <c r="MJ116" s="301"/>
      <c r="MK116" s="301"/>
      <c r="ML116" s="301"/>
      <c r="MM116" s="301"/>
      <c r="MN116" s="301"/>
      <c r="MO116" s="301"/>
      <c r="MP116" s="301"/>
      <c r="MQ116" s="301"/>
      <c r="MR116" s="301"/>
      <c r="MS116" s="301"/>
      <c r="MT116" s="301"/>
      <c r="MU116" s="301"/>
      <c r="MV116" s="301"/>
      <c r="MW116" s="301"/>
      <c r="MX116" s="301"/>
      <c r="MY116" s="301"/>
      <c r="MZ116" s="301"/>
      <c r="NA116" s="301"/>
      <c r="NB116" s="301"/>
      <c r="NC116" s="301"/>
      <c r="ND116" s="301"/>
      <c r="NE116" s="301"/>
      <c r="NF116" s="301"/>
      <c r="NG116" s="301"/>
      <c r="NH116" s="301"/>
      <c r="NI116" s="301"/>
      <c r="NJ116" s="301"/>
      <c r="NK116" s="301"/>
      <c r="NL116" s="301"/>
      <c r="NM116" s="301"/>
      <c r="NN116" s="301"/>
      <c r="NO116" s="301"/>
      <c r="NP116" s="301"/>
      <c r="NQ116" s="301"/>
      <c r="NR116" s="301"/>
      <c r="NS116" s="301"/>
      <c r="NT116" s="301"/>
      <c r="NU116" s="301"/>
      <c r="NV116" s="301"/>
      <c r="NW116" s="301"/>
      <c r="NX116" s="301"/>
      <c r="NY116" s="301"/>
      <c r="NZ116" s="301"/>
      <c r="OA116" s="301"/>
      <c r="OB116" s="301"/>
      <c r="OC116" s="301"/>
      <c r="OD116" s="301"/>
      <c r="OE116" s="301"/>
      <c r="OF116" s="301"/>
      <c r="OG116" s="301"/>
      <c r="OH116" s="301"/>
      <c r="OI116" s="301"/>
      <c r="OJ116" s="301"/>
      <c r="OK116" s="301"/>
      <c r="OL116" s="301"/>
      <c r="OM116" s="301"/>
      <c r="ON116" s="301"/>
      <c r="OO116" s="301"/>
      <c r="OP116" s="301"/>
      <c r="OQ116" s="301"/>
      <c r="OR116" s="301"/>
      <c r="OS116" s="301"/>
      <c r="OT116" s="301"/>
      <c r="OU116" s="301"/>
      <c r="OV116" s="301"/>
      <c r="OW116" s="301"/>
      <c r="OX116" s="301"/>
      <c r="OY116" s="301"/>
      <c r="OZ116" s="301"/>
      <c r="PA116" s="301"/>
      <c r="PB116" s="301"/>
      <c r="PC116" s="301"/>
      <c r="PD116" s="301"/>
      <c r="PE116" s="301"/>
      <c r="PF116" s="301"/>
      <c r="PG116" s="301"/>
      <c r="PH116" s="301"/>
      <c r="PI116" s="301"/>
      <c r="PJ116" s="301"/>
      <c r="PK116" s="301"/>
      <c r="PL116" s="301"/>
      <c r="PM116" s="301"/>
      <c r="PN116" s="301"/>
      <c r="PO116" s="301"/>
      <c r="PP116" s="301"/>
      <c r="PQ116" s="301"/>
      <c r="PR116" s="301"/>
      <c r="PS116" s="301"/>
      <c r="PT116" s="301"/>
      <c r="PU116" s="301"/>
      <c r="PV116" s="301"/>
      <c r="PW116" s="301"/>
      <c r="PX116" s="301"/>
      <c r="PY116" s="301"/>
      <c r="PZ116" s="301"/>
      <c r="QA116" s="301"/>
      <c r="QB116" s="301"/>
      <c r="QC116" s="301"/>
      <c r="QD116" s="301"/>
      <c r="QE116" s="301"/>
      <c r="QF116" s="301"/>
      <c r="QG116" s="301"/>
      <c r="QH116" s="301"/>
      <c r="QI116" s="301"/>
      <c r="QJ116" s="301"/>
      <c r="QK116" s="301"/>
      <c r="QL116" s="301"/>
      <c r="QM116" s="301"/>
      <c r="QN116" s="301"/>
      <c r="QO116" s="301"/>
      <c r="QP116" s="301"/>
      <c r="QQ116" s="301"/>
      <c r="QR116" s="301"/>
      <c r="QS116" s="301"/>
      <c r="QT116" s="301"/>
      <c r="QU116" s="301"/>
      <c r="QV116" s="301"/>
      <c r="QW116" s="301"/>
      <c r="QX116" s="301"/>
      <c r="QY116" s="301"/>
      <c r="QZ116" s="301"/>
      <c r="RA116" s="301"/>
      <c r="RB116" s="301"/>
      <c r="RC116" s="301"/>
      <c r="RD116" s="301"/>
      <c r="RE116" s="301"/>
      <c r="RF116" s="301"/>
      <c r="RG116" s="301"/>
      <c r="RH116" s="301"/>
      <c r="RI116" s="301"/>
      <c r="RJ116" s="301"/>
      <c r="RK116" s="301"/>
      <c r="RL116" s="301"/>
      <c r="RM116" s="301"/>
      <c r="RN116" s="301"/>
      <c r="RO116" s="301"/>
      <c r="RP116" s="301"/>
      <c r="RQ116" s="301"/>
      <c r="RR116" s="301"/>
      <c r="RS116" s="301"/>
      <c r="RT116" s="301"/>
      <c r="RU116" s="301"/>
      <c r="RV116" s="301"/>
      <c r="RW116" s="301"/>
      <c r="RX116" s="301"/>
      <c r="RY116" s="301"/>
      <c r="RZ116" s="301"/>
      <c r="SA116" s="301"/>
      <c r="SB116" s="301"/>
      <c r="SC116" s="301"/>
      <c r="SD116" s="301"/>
      <c r="SE116" s="301"/>
      <c r="SF116" s="301"/>
      <c r="SG116" s="301"/>
      <c r="SH116" s="301"/>
      <c r="SI116" s="301"/>
      <c r="SJ116" s="301"/>
      <c r="SK116" s="301"/>
      <c r="SL116" s="301"/>
      <c r="SM116" s="301"/>
      <c r="SN116" s="301"/>
      <c r="SO116" s="301"/>
      <c r="SP116" s="301"/>
      <c r="SQ116" s="301"/>
      <c r="SR116" s="301"/>
      <c r="SS116" s="301"/>
      <c r="ST116" s="301"/>
      <c r="SU116" s="301"/>
      <c r="TB116" s="301"/>
      <c r="TC116" s="301"/>
      <c r="TD116" s="301"/>
      <c r="TE116" s="301"/>
      <c r="TF116" s="301"/>
      <c r="TG116" s="301"/>
      <c r="TH116" s="301"/>
      <c r="TI116" s="301"/>
      <c r="TJ116" s="301"/>
      <c r="TK116" s="301"/>
      <c r="TL116" s="301"/>
      <c r="TM116" s="301"/>
      <c r="TN116" s="301"/>
      <c r="TO116" s="301"/>
      <c r="TP116" s="301"/>
      <c r="TQ116" s="301"/>
      <c r="TR116" s="301"/>
      <c r="TS116" s="301"/>
      <c r="TT116" s="301"/>
      <c r="TU116" s="301"/>
      <c r="TV116" s="301"/>
      <c r="TW116" s="301"/>
      <c r="TX116" s="301"/>
      <c r="TY116" s="301"/>
      <c r="TZ116" s="301"/>
      <c r="UA116" s="301"/>
      <c r="UB116" s="301"/>
      <c r="UC116" s="301"/>
      <c r="UD116" s="301"/>
      <c r="UE116" s="301"/>
      <c r="UF116" s="301"/>
      <c r="UG116" s="301"/>
      <c r="UH116" s="301"/>
      <c r="UI116" s="301"/>
      <c r="UJ116" s="301"/>
      <c r="UK116" s="301"/>
      <c r="UL116" s="301"/>
      <c r="UM116" s="301"/>
      <c r="UN116" s="301"/>
      <c r="UO116" s="301"/>
      <c r="UP116" s="301"/>
      <c r="UQ116" s="301"/>
      <c r="UR116" s="301"/>
      <c r="US116" s="301"/>
      <c r="UT116" s="301"/>
      <c r="UU116" s="301"/>
      <c r="UV116" s="301"/>
      <c r="UW116" s="301"/>
      <c r="UX116" s="301"/>
      <c r="UY116" s="301"/>
      <c r="UZ116" s="301"/>
      <c r="VA116" s="301"/>
      <c r="VB116" s="301"/>
      <c r="VC116" s="301"/>
      <c r="VD116" s="301"/>
      <c r="VE116" s="301"/>
      <c r="VF116" s="301"/>
      <c r="VG116" s="301"/>
      <c r="VH116" s="301"/>
      <c r="VI116" s="301"/>
      <c r="VJ116" s="301"/>
      <c r="VK116" s="301"/>
      <c r="VL116" s="301"/>
      <c r="VM116" s="301"/>
      <c r="VN116" s="301"/>
      <c r="VO116" s="301"/>
      <c r="VP116" s="301"/>
      <c r="VQ116" s="301"/>
      <c r="VR116" s="301"/>
      <c r="VS116" s="301"/>
      <c r="VT116" s="301"/>
      <c r="VU116" s="301"/>
      <c r="VV116" s="301"/>
      <c r="VW116" s="301"/>
      <c r="VX116" s="301"/>
      <c r="VY116" s="301"/>
      <c r="VZ116" s="301"/>
      <c r="WA116" s="301"/>
      <c r="WB116" s="301"/>
      <c r="WC116" s="301"/>
      <c r="WD116" s="301"/>
      <c r="WE116" s="301"/>
      <c r="WF116" s="301"/>
      <c r="WG116" s="301"/>
      <c r="WH116" s="301"/>
      <c r="WI116" s="301"/>
      <c r="WJ116" s="301"/>
      <c r="WK116" s="301"/>
      <c r="WL116" s="301"/>
      <c r="WM116" s="301"/>
      <c r="WN116" s="301"/>
      <c r="WO116" s="301"/>
      <c r="WP116" s="301"/>
      <c r="WQ116" s="301"/>
      <c r="WR116" s="301"/>
      <c r="WS116" s="301"/>
      <c r="WT116" s="301"/>
      <c r="WU116" s="301"/>
      <c r="WV116" s="301"/>
      <c r="WW116" s="301"/>
      <c r="WX116" s="301"/>
      <c r="WY116" s="301"/>
      <c r="WZ116" s="301"/>
      <c r="XA116" s="301"/>
      <c r="XB116" s="301"/>
      <c r="XC116" s="301"/>
      <c r="XD116" s="301"/>
      <c r="XE116" s="301"/>
      <c r="XF116" s="301"/>
      <c r="XG116" s="301"/>
      <c r="XH116" s="301"/>
      <c r="XI116" s="301"/>
      <c r="XJ116" s="301"/>
      <c r="XK116" s="301"/>
      <c r="XL116" s="301"/>
      <c r="XM116" s="301"/>
      <c r="XN116" s="301"/>
      <c r="XO116" s="301"/>
      <c r="XP116" s="301"/>
      <c r="XQ116" s="301"/>
      <c r="XR116" s="301"/>
      <c r="XS116" s="301"/>
      <c r="XT116" s="301"/>
      <c r="XU116" s="301"/>
      <c r="XV116" s="301"/>
      <c r="XW116" s="301"/>
      <c r="XX116" s="301"/>
      <c r="XY116" s="301"/>
      <c r="XZ116" s="301"/>
      <c r="YA116" s="301"/>
      <c r="YB116" s="301"/>
      <c r="YC116" s="301"/>
      <c r="YD116" s="301"/>
      <c r="YE116" s="301"/>
      <c r="YF116" s="301"/>
      <c r="YG116" s="301"/>
      <c r="YH116" s="301"/>
      <c r="YI116" s="301"/>
      <c r="YJ116" s="301"/>
      <c r="YK116" s="301"/>
      <c r="YL116" s="301"/>
      <c r="YM116" s="301"/>
      <c r="YN116" s="301"/>
      <c r="YO116" s="301"/>
      <c r="YP116" s="301"/>
      <c r="YQ116" s="301"/>
      <c r="YR116" s="301"/>
      <c r="YS116" s="301"/>
      <c r="YT116" s="301"/>
      <c r="YU116" s="301"/>
      <c r="YV116" s="301"/>
      <c r="YW116" s="301"/>
      <c r="YX116" s="301"/>
      <c r="YY116" s="301"/>
      <c r="YZ116" s="301"/>
      <c r="ZA116" s="301"/>
      <c r="ZB116" s="301"/>
      <c r="ZC116" s="301"/>
      <c r="ZD116" s="301"/>
      <c r="ZE116" s="301"/>
      <c r="ZF116" s="301"/>
      <c r="ZG116" s="301"/>
      <c r="ZH116" s="301"/>
      <c r="ZI116" s="301"/>
      <c r="ZJ116" s="301"/>
      <c r="ZK116" s="301"/>
      <c r="ZL116" s="301"/>
      <c r="ZM116" s="301"/>
      <c r="ZN116" s="301"/>
      <c r="ZO116" s="301"/>
      <c r="ZP116" s="301"/>
      <c r="ZQ116" s="301"/>
      <c r="ZR116" s="301"/>
      <c r="ZS116" s="301"/>
      <c r="ZT116" s="301"/>
      <c r="ZU116" s="301"/>
      <c r="ZV116" s="301"/>
      <c r="ZW116" s="301"/>
      <c r="ZX116" s="301"/>
      <c r="ZY116" s="301"/>
      <c r="ZZ116" s="301"/>
      <c r="AAA116" s="301"/>
      <c r="AAB116" s="301"/>
      <c r="AAC116" s="301"/>
      <c r="AAD116" s="301"/>
      <c r="AAE116" s="301"/>
      <c r="AAF116" s="301"/>
      <c r="AAG116" s="301"/>
      <c r="AAH116" s="301"/>
      <c r="AAI116" s="301"/>
      <c r="AAJ116" s="301"/>
      <c r="AAK116" s="301"/>
      <c r="AAL116" s="301"/>
      <c r="AAM116" s="301"/>
      <c r="AAN116" s="301"/>
      <c r="AAO116" s="301"/>
      <c r="AAP116" s="301"/>
      <c r="AAQ116" s="301"/>
      <c r="AAR116" s="301"/>
      <c r="AAS116" s="301"/>
      <c r="AAT116" s="301"/>
      <c r="AAU116" s="301"/>
      <c r="AAV116" s="301"/>
      <c r="AAW116" s="301"/>
      <c r="AAX116" s="301"/>
      <c r="AAY116" s="301"/>
      <c r="AAZ116" s="301"/>
      <c r="ABA116" s="301"/>
      <c r="ABB116" s="301"/>
      <c r="ABC116" s="301"/>
      <c r="ABD116" s="301"/>
      <c r="ABE116" s="301"/>
      <c r="ABF116" s="301"/>
      <c r="ABG116" s="301"/>
      <c r="ABH116" s="301"/>
      <c r="ABI116" s="301"/>
      <c r="ABJ116" s="301"/>
      <c r="ABK116" s="301"/>
      <c r="ABL116" s="301"/>
      <c r="ABM116" s="301"/>
      <c r="ABN116" s="301"/>
      <c r="ABO116" s="301"/>
      <c r="ABP116" s="301"/>
      <c r="ABQ116" s="301"/>
      <c r="ABR116" s="301"/>
      <c r="ABS116" s="301"/>
      <c r="ABT116" s="301"/>
      <c r="ABU116" s="301"/>
      <c r="ABV116" s="301"/>
      <c r="ABW116" s="301"/>
      <c r="ABX116" s="301"/>
      <c r="ABY116" s="301"/>
      <c r="ABZ116" s="301"/>
      <c r="ACA116" s="301"/>
      <c r="ACB116" s="301"/>
      <c r="ACC116" s="301"/>
      <c r="ACD116" s="301"/>
      <c r="ACE116" s="301"/>
      <c r="ACF116" s="301"/>
      <c r="ACG116" s="301"/>
      <c r="ACH116" s="301"/>
      <c r="ACI116" s="301"/>
      <c r="ACJ116" s="301"/>
      <c r="ACK116" s="301"/>
      <c r="ACL116" s="301"/>
      <c r="ACM116" s="301"/>
      <c r="ACN116" s="301"/>
      <c r="ACO116" s="301"/>
      <c r="ACP116" s="301"/>
      <c r="ACQ116" s="301"/>
      <c r="ACX116" s="301"/>
      <c r="ACY116" s="301"/>
      <c r="ACZ116" s="301"/>
      <c r="ADA116" s="301"/>
      <c r="ADB116" s="301"/>
      <c r="ADC116" s="301"/>
      <c r="ADD116" s="301"/>
      <c r="ADE116" s="301"/>
      <c r="ADF116" s="301"/>
      <c r="ADG116" s="301"/>
      <c r="ADH116" s="301"/>
      <c r="ADI116" s="301"/>
      <c r="ADJ116" s="301"/>
      <c r="ADK116" s="301"/>
      <c r="ADL116" s="301"/>
      <c r="ADM116" s="301"/>
      <c r="ADN116" s="301"/>
      <c r="ADO116" s="301"/>
      <c r="ADP116" s="301"/>
      <c r="ADQ116" s="301"/>
      <c r="ADR116" s="301"/>
      <c r="ADS116" s="301"/>
      <c r="ADT116" s="301"/>
      <c r="ADU116" s="301"/>
      <c r="ADV116" s="301"/>
      <c r="ADW116" s="301"/>
      <c r="ADX116" s="301"/>
      <c r="ADY116" s="301"/>
      <c r="ADZ116" s="301"/>
      <c r="AEA116" s="301"/>
      <c r="AEB116" s="301"/>
      <c r="AEC116" s="301"/>
      <c r="AED116" s="301"/>
      <c r="AEE116" s="301"/>
      <c r="AEF116" s="301"/>
      <c r="AEG116" s="301"/>
      <c r="AEH116" s="301"/>
      <c r="AEI116" s="301"/>
      <c r="AEJ116" s="301"/>
      <c r="AEK116" s="301"/>
      <c r="AEL116" s="301"/>
      <c r="AEM116" s="301"/>
      <c r="AEN116" s="301"/>
      <c r="AEO116" s="301"/>
      <c r="AEP116" s="301"/>
      <c r="AEQ116" s="301"/>
      <c r="AER116" s="301"/>
      <c r="AES116" s="301"/>
      <c r="AET116" s="301"/>
      <c r="AEU116" s="301"/>
      <c r="AEV116" s="301"/>
      <c r="AEW116" s="301"/>
      <c r="AEX116" s="301"/>
      <c r="AEY116" s="301"/>
      <c r="AEZ116" s="301"/>
      <c r="AFA116" s="301"/>
      <c r="AFB116" s="301"/>
      <c r="AFC116" s="301"/>
      <c r="AFD116" s="301"/>
      <c r="AFE116" s="301"/>
      <c r="AFF116" s="301"/>
      <c r="AFG116" s="301"/>
      <c r="AFH116" s="301"/>
      <c r="AFI116" s="301"/>
      <c r="AFJ116" s="301"/>
      <c r="AFK116" s="301"/>
      <c r="AFL116" s="301"/>
      <c r="AFM116" s="301"/>
      <c r="AFN116" s="301"/>
      <c r="AFO116" s="301"/>
      <c r="AFP116" s="301"/>
      <c r="AFQ116" s="301"/>
      <c r="AFR116" s="301"/>
      <c r="AFS116" s="301"/>
      <c r="AFT116" s="301"/>
      <c r="AFU116" s="301"/>
      <c r="AFV116" s="301"/>
      <c r="AFW116" s="301"/>
      <c r="AFX116" s="301"/>
      <c r="AFY116" s="301"/>
      <c r="AFZ116" s="301"/>
      <c r="AGA116" s="301"/>
      <c r="AGB116" s="301"/>
      <c r="AGC116" s="301"/>
      <c r="AGD116" s="301"/>
      <c r="AGE116" s="301"/>
      <c r="AGF116" s="301"/>
      <c r="AGG116" s="301"/>
      <c r="AGH116" s="301"/>
      <c r="AGI116" s="301"/>
      <c r="AGJ116" s="301"/>
      <c r="AGK116" s="301"/>
      <c r="AGL116" s="301"/>
      <c r="AGM116" s="301"/>
      <c r="AGN116" s="301"/>
      <c r="AGO116" s="301"/>
      <c r="AGP116" s="301"/>
      <c r="AGQ116" s="301"/>
      <c r="AGR116" s="301"/>
      <c r="AGS116" s="301"/>
      <c r="AGT116" s="301"/>
      <c r="AGU116" s="301"/>
      <c r="AGV116" s="301"/>
      <c r="AGW116" s="301"/>
      <c r="AGX116" s="301"/>
      <c r="AGY116" s="301"/>
      <c r="AGZ116" s="301"/>
      <c r="AHA116" s="301"/>
      <c r="AHB116" s="301"/>
      <c r="AHC116" s="301"/>
      <c r="AHD116" s="301"/>
      <c r="AHE116" s="301"/>
      <c r="AHF116" s="301"/>
      <c r="AHG116" s="301"/>
      <c r="AHH116" s="301"/>
      <c r="AHI116" s="301"/>
      <c r="AHJ116" s="301"/>
      <c r="AHK116" s="301"/>
      <c r="AHL116" s="301"/>
      <c r="AHM116" s="301"/>
      <c r="AHN116" s="301"/>
      <c r="AHO116" s="301"/>
      <c r="AHP116" s="301"/>
      <c r="AHQ116" s="301"/>
      <c r="AHR116" s="301"/>
      <c r="AHS116" s="301"/>
      <c r="AHT116" s="301"/>
      <c r="AHU116" s="301"/>
      <c r="AHV116" s="301"/>
      <c r="AHW116" s="301"/>
      <c r="AHX116" s="301"/>
      <c r="AHY116" s="301"/>
      <c r="AHZ116" s="301"/>
      <c r="AIA116" s="301"/>
      <c r="AIB116" s="301"/>
      <c r="AIC116" s="301"/>
      <c r="AID116" s="301"/>
      <c r="AIE116" s="301"/>
      <c r="AIF116" s="301"/>
      <c r="AIG116" s="301"/>
      <c r="AIH116" s="301"/>
      <c r="AII116" s="301"/>
      <c r="AIJ116" s="301"/>
      <c r="AIK116" s="301"/>
      <c r="AIL116" s="301"/>
      <c r="AIM116" s="301"/>
      <c r="AIN116" s="301"/>
      <c r="AIO116" s="301"/>
      <c r="AIP116" s="301"/>
      <c r="AIQ116" s="301"/>
      <c r="AIR116" s="301"/>
      <c r="AIS116" s="301"/>
      <c r="AIT116" s="301"/>
      <c r="AIU116" s="301"/>
      <c r="AIV116" s="301"/>
      <c r="AIW116" s="301"/>
      <c r="AIX116" s="301"/>
      <c r="AIY116" s="301"/>
      <c r="AIZ116" s="301"/>
      <c r="AJA116" s="301"/>
      <c r="AJB116" s="301"/>
      <c r="AJC116" s="301"/>
      <c r="AJD116" s="301"/>
      <c r="AJE116" s="301"/>
      <c r="AJF116" s="301"/>
      <c r="AJG116" s="301"/>
      <c r="AJH116" s="301"/>
      <c r="AJI116" s="301"/>
      <c r="AJJ116" s="301"/>
      <c r="AJK116" s="301"/>
      <c r="AJL116" s="301"/>
      <c r="AJM116" s="301"/>
      <c r="AJN116" s="301"/>
      <c r="AJO116" s="301"/>
      <c r="AJP116" s="301"/>
      <c r="AJQ116" s="301"/>
      <c r="AJR116" s="301"/>
      <c r="AJS116" s="301"/>
      <c r="AJT116" s="301"/>
      <c r="AJU116" s="301"/>
      <c r="AJV116" s="301"/>
      <c r="AJW116" s="301"/>
      <c r="AJX116" s="301"/>
      <c r="AJY116" s="301"/>
      <c r="AJZ116" s="301"/>
      <c r="AKA116" s="301"/>
      <c r="AKB116" s="301"/>
      <c r="AKC116" s="301"/>
      <c r="AKD116" s="301"/>
      <c r="AKE116" s="301"/>
      <c r="AKF116" s="301"/>
      <c r="AKG116" s="301"/>
      <c r="AKH116" s="301"/>
      <c r="AKI116" s="301"/>
      <c r="AKJ116" s="301"/>
      <c r="AKK116" s="301"/>
      <c r="AKL116" s="301"/>
      <c r="AKM116" s="301"/>
      <c r="AKN116" s="301"/>
      <c r="AKO116" s="301"/>
      <c r="AKP116" s="301"/>
      <c r="AKQ116" s="301"/>
      <c r="AKR116" s="301"/>
      <c r="AKS116" s="301"/>
      <c r="AKT116" s="301"/>
      <c r="AKU116" s="301"/>
      <c r="AKV116" s="301"/>
      <c r="AKW116" s="301"/>
      <c r="AKX116" s="301"/>
      <c r="AKY116" s="301"/>
      <c r="AKZ116" s="301"/>
      <c r="ALA116" s="301"/>
      <c r="ALB116" s="301"/>
      <c r="ALC116" s="301"/>
      <c r="ALD116" s="301"/>
      <c r="ALE116" s="301"/>
      <c r="ALF116" s="301"/>
      <c r="ALG116" s="301"/>
      <c r="ALH116" s="301"/>
      <c r="ALI116" s="301"/>
      <c r="ALJ116" s="301"/>
      <c r="ALK116" s="301"/>
      <c r="ALL116" s="301"/>
      <c r="ALM116" s="301"/>
      <c r="ALN116" s="301"/>
      <c r="ALO116" s="301"/>
      <c r="ALP116" s="301"/>
      <c r="ALQ116" s="301"/>
      <c r="ALR116" s="301"/>
      <c r="ALS116" s="301"/>
      <c r="ALT116" s="301"/>
      <c r="ALU116" s="301"/>
      <c r="ALV116" s="301"/>
      <c r="ALW116" s="301"/>
      <c r="ALX116" s="301"/>
      <c r="ALY116" s="301"/>
      <c r="ALZ116" s="301"/>
      <c r="AMA116" s="301"/>
      <c r="AMB116" s="301"/>
      <c r="AMC116" s="301"/>
      <c r="AMD116" s="301"/>
      <c r="AME116" s="301"/>
      <c r="AMF116" s="301"/>
      <c r="AMG116" s="301"/>
      <c r="AMH116" s="301"/>
      <c r="AMI116" s="301"/>
      <c r="AMJ116" s="301"/>
      <c r="AMK116" s="301"/>
      <c r="AML116" s="301"/>
      <c r="AMM116" s="301"/>
      <c r="AMT116" s="301"/>
      <c r="AMU116" s="301"/>
      <c r="AMV116" s="301"/>
      <c r="AMW116" s="301"/>
      <c r="AMX116" s="301"/>
      <c r="AMY116" s="301"/>
      <c r="AMZ116" s="301"/>
      <c r="ANA116" s="301"/>
      <c r="ANB116" s="301"/>
      <c r="ANC116" s="301"/>
      <c r="AND116" s="301"/>
      <c r="ANE116" s="301"/>
      <c r="ANF116" s="301"/>
      <c r="ANG116" s="301"/>
      <c r="ANH116" s="301"/>
      <c r="ANI116" s="301"/>
      <c r="ANJ116" s="301"/>
      <c r="ANK116" s="301"/>
      <c r="ANL116" s="301"/>
      <c r="ANM116" s="301"/>
      <c r="ANN116" s="301"/>
      <c r="ANO116" s="301"/>
      <c r="ANP116" s="301"/>
      <c r="ANQ116" s="301"/>
      <c r="ANR116" s="301"/>
      <c r="ANS116" s="301"/>
      <c r="ANT116" s="301"/>
      <c r="ANU116" s="301"/>
      <c r="ANV116" s="301"/>
      <c r="ANW116" s="301"/>
      <c r="ANX116" s="301"/>
      <c r="ANY116" s="301"/>
      <c r="ANZ116" s="301"/>
      <c r="AOA116" s="301"/>
      <c r="AOB116" s="301"/>
      <c r="AOC116" s="301"/>
      <c r="AOD116" s="301"/>
      <c r="AOE116" s="301"/>
      <c r="AOF116" s="301"/>
      <c r="AOG116" s="301"/>
      <c r="AOH116" s="301"/>
      <c r="AOI116" s="301"/>
      <c r="AOJ116" s="301"/>
      <c r="AOK116" s="301"/>
      <c r="AOL116" s="301"/>
      <c r="AOM116" s="301"/>
      <c r="AON116" s="301"/>
      <c r="AOO116" s="301"/>
      <c r="AOP116" s="301"/>
      <c r="AOQ116" s="301"/>
      <c r="AOR116" s="301"/>
      <c r="AOS116" s="301"/>
      <c r="AOT116" s="301"/>
      <c r="AOU116" s="301"/>
      <c r="AOV116" s="301"/>
      <c r="AOW116" s="301"/>
      <c r="AOX116" s="301"/>
      <c r="AOY116" s="301"/>
      <c r="AOZ116" s="301"/>
      <c r="APA116" s="301"/>
      <c r="APB116" s="301"/>
      <c r="APC116" s="301"/>
      <c r="APD116" s="301"/>
      <c r="APE116" s="301"/>
      <c r="APF116" s="301"/>
      <c r="APG116" s="301"/>
      <c r="APH116" s="301"/>
      <c r="API116" s="301"/>
      <c r="APJ116" s="301"/>
      <c r="APK116" s="301"/>
      <c r="APL116" s="301"/>
      <c r="APM116" s="301"/>
      <c r="APN116" s="301"/>
      <c r="APO116" s="301"/>
      <c r="APP116" s="301"/>
      <c r="APQ116" s="301"/>
      <c r="APR116" s="301"/>
      <c r="APS116" s="301"/>
      <c r="APT116" s="301"/>
      <c r="APU116" s="301"/>
      <c r="APV116" s="301"/>
      <c r="APW116" s="301"/>
      <c r="APX116" s="301"/>
      <c r="APY116" s="301"/>
      <c r="APZ116" s="301"/>
      <c r="AQA116" s="301"/>
      <c r="AQB116" s="301"/>
      <c r="AQC116" s="301"/>
      <c r="AQD116" s="301"/>
      <c r="AQE116" s="301"/>
      <c r="AQF116" s="301"/>
      <c r="AQG116" s="301"/>
      <c r="AQH116" s="301"/>
      <c r="AQI116" s="301"/>
      <c r="AQJ116" s="301"/>
      <c r="AQK116" s="301"/>
      <c r="AQL116" s="301"/>
      <c r="AQM116" s="301"/>
      <c r="AQN116" s="301"/>
      <c r="AQO116" s="301"/>
      <c r="AQP116" s="301"/>
      <c r="AQQ116" s="301"/>
      <c r="AQR116" s="301"/>
      <c r="AQS116" s="301"/>
      <c r="AQT116" s="301"/>
      <c r="AQU116" s="301"/>
      <c r="AQV116" s="301"/>
      <c r="AQW116" s="301"/>
      <c r="AQX116" s="301"/>
      <c r="AQY116" s="301"/>
      <c r="AQZ116" s="301"/>
      <c r="ARA116" s="301"/>
      <c r="ARB116" s="301"/>
      <c r="ARC116" s="301"/>
      <c r="ARD116" s="301"/>
      <c r="ARE116" s="301"/>
      <c r="ARF116" s="301"/>
      <c r="ARG116" s="301"/>
      <c r="ARH116" s="301"/>
      <c r="ARI116" s="301"/>
      <c r="ARJ116" s="301"/>
      <c r="ARK116" s="301"/>
      <c r="ARL116" s="301"/>
      <c r="ARM116" s="301"/>
      <c r="ARN116" s="301"/>
      <c r="ARO116" s="301"/>
      <c r="ARP116" s="301"/>
      <c r="ARQ116" s="301"/>
      <c r="ARR116" s="301"/>
      <c r="ARS116" s="301"/>
      <c r="ART116" s="301"/>
      <c r="ARU116" s="301"/>
      <c r="ARV116" s="301"/>
      <c r="ARW116" s="301"/>
      <c r="ARX116" s="301"/>
      <c r="ARY116" s="301"/>
      <c r="ARZ116" s="301"/>
      <c r="ASA116" s="301"/>
      <c r="ASB116" s="301"/>
      <c r="ASC116" s="301"/>
      <c r="ASD116" s="301"/>
      <c r="ASE116" s="301"/>
      <c r="ASF116" s="301"/>
      <c r="ASG116" s="301"/>
      <c r="ASH116" s="301"/>
      <c r="ASI116" s="301"/>
      <c r="ASJ116" s="301"/>
      <c r="ASK116" s="301"/>
      <c r="ASL116" s="301"/>
      <c r="ASM116" s="301"/>
      <c r="ASN116" s="301"/>
      <c r="ASO116" s="301"/>
      <c r="ASP116" s="301"/>
      <c r="ASQ116" s="301"/>
      <c r="ASR116" s="301"/>
      <c r="ASS116" s="301"/>
      <c r="AST116" s="301"/>
      <c r="ASU116" s="301"/>
      <c r="ASV116" s="301"/>
      <c r="ASW116" s="301"/>
      <c r="ASX116" s="301"/>
      <c r="ASY116" s="301"/>
      <c r="ASZ116" s="301"/>
      <c r="ATA116" s="301"/>
      <c r="ATB116" s="301"/>
      <c r="ATC116" s="301"/>
      <c r="ATD116" s="301"/>
      <c r="ATE116" s="301"/>
      <c r="ATF116" s="301"/>
      <c r="ATG116" s="301"/>
      <c r="ATH116" s="301"/>
      <c r="ATI116" s="301"/>
      <c r="ATJ116" s="301"/>
      <c r="ATK116" s="301"/>
      <c r="ATL116" s="301"/>
      <c r="ATM116" s="301"/>
      <c r="ATN116" s="301"/>
      <c r="ATO116" s="301"/>
      <c r="ATP116" s="301"/>
      <c r="ATQ116" s="301"/>
      <c r="ATR116" s="301"/>
      <c r="ATS116" s="301"/>
      <c r="ATT116" s="301"/>
      <c r="ATU116" s="301"/>
      <c r="ATV116" s="301"/>
      <c r="ATW116" s="301"/>
      <c r="ATX116" s="301"/>
      <c r="ATY116" s="301"/>
      <c r="ATZ116" s="301"/>
      <c r="AUA116" s="301"/>
      <c r="AUB116" s="301"/>
      <c r="AUC116" s="301"/>
      <c r="AUD116" s="301"/>
      <c r="AUE116" s="301"/>
      <c r="AUF116" s="301"/>
      <c r="AUG116" s="301"/>
      <c r="AUH116" s="301"/>
      <c r="AUI116" s="301"/>
      <c r="AUJ116" s="301"/>
      <c r="AUK116" s="301"/>
      <c r="AUL116" s="301"/>
      <c r="AUM116" s="301"/>
      <c r="AUN116" s="301"/>
      <c r="AUO116" s="301"/>
      <c r="AUP116" s="301"/>
      <c r="AUQ116" s="301"/>
      <c r="AUR116" s="301"/>
      <c r="AUS116" s="301"/>
      <c r="AUT116" s="301"/>
      <c r="AUU116" s="301"/>
      <c r="AUV116" s="301"/>
      <c r="AUW116" s="301"/>
      <c r="AUX116" s="301"/>
      <c r="AUY116" s="301"/>
      <c r="AUZ116" s="301"/>
      <c r="AVA116" s="301"/>
      <c r="AVB116" s="301"/>
      <c r="AVC116" s="301"/>
      <c r="AVD116" s="301"/>
      <c r="AVE116" s="301"/>
      <c r="AVF116" s="301"/>
      <c r="AVG116" s="301"/>
      <c r="AVH116" s="301"/>
      <c r="AVI116" s="301"/>
      <c r="AVJ116" s="301"/>
      <c r="AVK116" s="301"/>
      <c r="AVL116" s="301"/>
      <c r="AVM116" s="301"/>
      <c r="AVN116" s="301"/>
      <c r="AVO116" s="301"/>
      <c r="AVP116" s="301"/>
      <c r="AVQ116" s="301"/>
      <c r="AVR116" s="301"/>
      <c r="AVS116" s="301"/>
      <c r="AVT116" s="301"/>
      <c r="AVU116" s="301"/>
      <c r="AVV116" s="301"/>
      <c r="AVW116" s="301"/>
      <c r="AVX116" s="301"/>
      <c r="AVY116" s="301"/>
      <c r="AVZ116" s="301"/>
      <c r="AWA116" s="301"/>
      <c r="AWB116" s="301"/>
      <c r="AWC116" s="301"/>
      <c r="AWD116" s="301"/>
      <c r="AWE116" s="301"/>
      <c r="AWF116" s="301"/>
      <c r="AWG116" s="301"/>
      <c r="AWH116" s="301"/>
      <c r="AWI116" s="301"/>
      <c r="AWP116" s="301"/>
      <c r="AWQ116" s="301"/>
      <c r="AWR116" s="301"/>
      <c r="AWS116" s="301"/>
      <c r="AWT116" s="301"/>
      <c r="AWU116" s="301"/>
      <c r="AWV116" s="301"/>
      <c r="AWW116" s="301"/>
      <c r="AWX116" s="301"/>
      <c r="AWY116" s="301"/>
      <c r="AWZ116" s="301"/>
      <c r="AXA116" s="301"/>
      <c r="AXB116" s="301"/>
      <c r="AXC116" s="301"/>
      <c r="AXD116" s="301"/>
      <c r="AXE116" s="301"/>
      <c r="AXF116" s="301"/>
      <c r="AXG116" s="301"/>
      <c r="AXH116" s="301"/>
      <c r="AXI116" s="301"/>
      <c r="AXJ116" s="301"/>
      <c r="AXK116" s="301"/>
      <c r="AXL116" s="301"/>
      <c r="AXM116" s="301"/>
      <c r="AXN116" s="301"/>
      <c r="AXO116" s="301"/>
      <c r="AXP116" s="301"/>
      <c r="AXQ116" s="301"/>
      <c r="AXR116" s="301"/>
      <c r="AXS116" s="301"/>
      <c r="AXT116" s="301"/>
      <c r="AXU116" s="301"/>
      <c r="AXV116" s="301"/>
      <c r="AXW116" s="301"/>
      <c r="AXX116" s="301"/>
      <c r="AXY116" s="301"/>
      <c r="AXZ116" s="301"/>
      <c r="AYA116" s="301"/>
      <c r="AYB116" s="301"/>
      <c r="AYC116" s="301"/>
      <c r="AYD116" s="301"/>
      <c r="AYE116" s="301"/>
      <c r="AYF116" s="301"/>
      <c r="AYG116" s="301"/>
      <c r="AYH116" s="301"/>
      <c r="AYI116" s="301"/>
      <c r="AYJ116" s="301"/>
      <c r="AYK116" s="301"/>
      <c r="AYL116" s="301"/>
      <c r="AYM116" s="301"/>
      <c r="AYN116" s="301"/>
      <c r="AYO116" s="301"/>
      <c r="AYP116" s="301"/>
      <c r="AYQ116" s="301"/>
      <c r="AYR116" s="301"/>
      <c r="AYS116" s="301"/>
      <c r="AYT116" s="301"/>
      <c r="AYU116" s="301"/>
      <c r="AYV116" s="301"/>
      <c r="AYW116" s="301"/>
      <c r="AYX116" s="301"/>
      <c r="AYY116" s="301"/>
      <c r="AYZ116" s="301"/>
      <c r="AZA116" s="301"/>
      <c r="AZB116" s="301"/>
      <c r="AZC116" s="301"/>
      <c r="AZD116" s="301"/>
      <c r="AZE116" s="301"/>
      <c r="AZF116" s="301"/>
      <c r="AZG116" s="301"/>
      <c r="AZH116" s="301"/>
      <c r="AZI116" s="301"/>
      <c r="AZJ116" s="301"/>
      <c r="AZK116" s="301"/>
      <c r="AZL116" s="301"/>
      <c r="AZM116" s="301"/>
      <c r="AZN116" s="301"/>
      <c r="AZO116" s="301"/>
      <c r="AZP116" s="301"/>
      <c r="AZQ116" s="301"/>
      <c r="AZR116" s="301"/>
      <c r="AZS116" s="301"/>
      <c r="AZT116" s="301"/>
      <c r="AZU116" s="301"/>
      <c r="AZV116" s="301"/>
      <c r="AZW116" s="301"/>
      <c r="AZX116" s="301"/>
      <c r="AZY116" s="301"/>
      <c r="AZZ116" s="301"/>
      <c r="BAA116" s="301"/>
      <c r="BAB116" s="301"/>
      <c r="BAC116" s="301"/>
      <c r="BAD116" s="301"/>
      <c r="BAE116" s="301"/>
      <c r="BAF116" s="301"/>
      <c r="BAG116" s="301"/>
      <c r="BAH116" s="301"/>
      <c r="BAI116" s="301"/>
      <c r="BAJ116" s="301"/>
      <c r="BAK116" s="301"/>
      <c r="BAL116" s="301"/>
      <c r="BAM116" s="301"/>
      <c r="BAN116" s="301"/>
      <c r="BAO116" s="301"/>
      <c r="BAP116" s="301"/>
      <c r="BAQ116" s="301"/>
      <c r="BAR116" s="301"/>
      <c r="BAS116" s="301"/>
      <c r="BAT116" s="301"/>
      <c r="BAU116" s="301"/>
      <c r="BAV116" s="301"/>
      <c r="BAW116" s="301"/>
      <c r="BAX116" s="301"/>
      <c r="BAY116" s="301"/>
      <c r="BAZ116" s="301"/>
      <c r="BBA116" s="301"/>
      <c r="BBB116" s="301"/>
      <c r="BBC116" s="301"/>
      <c r="BBD116" s="301"/>
      <c r="BBE116" s="301"/>
      <c r="BBF116" s="301"/>
      <c r="BBG116" s="301"/>
      <c r="BBH116" s="301"/>
      <c r="BBI116" s="301"/>
      <c r="BBJ116" s="301"/>
      <c r="BBK116" s="301"/>
      <c r="BBL116" s="301"/>
      <c r="BBM116" s="301"/>
      <c r="BBN116" s="301"/>
      <c r="BBO116" s="301"/>
      <c r="BBP116" s="301"/>
      <c r="BBQ116" s="301"/>
      <c r="BBR116" s="301"/>
      <c r="BBS116" s="301"/>
      <c r="BBT116" s="301"/>
      <c r="BBU116" s="301"/>
      <c r="BBV116" s="301"/>
      <c r="BBW116" s="301"/>
      <c r="BBX116" s="301"/>
      <c r="BBY116" s="301"/>
      <c r="BBZ116" s="301"/>
      <c r="BCA116" s="301"/>
      <c r="BCB116" s="301"/>
      <c r="BCC116" s="301"/>
      <c r="BCD116" s="301"/>
      <c r="BCE116" s="301"/>
      <c r="BCF116" s="301"/>
      <c r="BCG116" s="301"/>
      <c r="BCH116" s="301"/>
      <c r="BCI116" s="301"/>
      <c r="BCJ116" s="301"/>
      <c r="BCK116" s="301"/>
      <c r="BCL116" s="301"/>
      <c r="BCM116" s="301"/>
      <c r="BCN116" s="301"/>
      <c r="BCO116" s="301"/>
      <c r="BCP116" s="301"/>
      <c r="BCQ116" s="301"/>
      <c r="BCR116" s="301"/>
      <c r="BCS116" s="301"/>
      <c r="BCT116" s="301"/>
      <c r="BCU116" s="301"/>
      <c r="BCV116" s="301"/>
      <c r="BCW116" s="301"/>
      <c r="BCX116" s="301"/>
      <c r="BCY116" s="301"/>
      <c r="BCZ116" s="301"/>
      <c r="BDA116" s="301"/>
      <c r="BDB116" s="301"/>
      <c r="BDC116" s="301"/>
      <c r="BDD116" s="301"/>
      <c r="BDE116" s="301"/>
      <c r="BDF116" s="301"/>
      <c r="BDG116" s="301"/>
      <c r="BDH116" s="301"/>
      <c r="BDI116" s="301"/>
      <c r="BDJ116" s="301"/>
      <c r="BDK116" s="301"/>
      <c r="BDL116" s="301"/>
      <c r="BDM116" s="301"/>
      <c r="BDN116" s="301"/>
      <c r="BDO116" s="301"/>
      <c r="BDP116" s="301"/>
      <c r="BDQ116" s="301"/>
      <c r="BDR116" s="301"/>
      <c r="BDS116" s="301"/>
      <c r="BDT116" s="301"/>
      <c r="BDU116" s="301"/>
      <c r="BDV116" s="301"/>
      <c r="BDW116" s="301"/>
      <c r="BDX116" s="301"/>
      <c r="BDY116" s="301"/>
      <c r="BDZ116" s="301"/>
      <c r="BEA116" s="301"/>
      <c r="BEB116" s="301"/>
      <c r="BEC116" s="301"/>
      <c r="BED116" s="301"/>
      <c r="BEE116" s="301"/>
      <c r="BEF116" s="301"/>
      <c r="BEG116" s="301"/>
      <c r="BEH116" s="301"/>
      <c r="BEI116" s="301"/>
      <c r="BEJ116" s="301"/>
      <c r="BEK116" s="301"/>
      <c r="BEL116" s="301"/>
      <c r="BEM116" s="301"/>
      <c r="BEN116" s="301"/>
      <c r="BEO116" s="301"/>
      <c r="BEP116" s="301"/>
      <c r="BEQ116" s="301"/>
      <c r="BER116" s="301"/>
      <c r="BES116" s="301"/>
      <c r="BET116" s="301"/>
      <c r="BEU116" s="301"/>
      <c r="BEV116" s="301"/>
      <c r="BEW116" s="301"/>
      <c r="BEX116" s="301"/>
      <c r="BEY116" s="301"/>
      <c r="BEZ116" s="301"/>
      <c r="BFA116" s="301"/>
      <c r="BFB116" s="301"/>
      <c r="BFC116" s="301"/>
      <c r="BFD116" s="301"/>
      <c r="BFE116" s="301"/>
      <c r="BFF116" s="301"/>
      <c r="BFG116" s="301"/>
      <c r="BFH116" s="301"/>
      <c r="BFI116" s="301"/>
      <c r="BFJ116" s="301"/>
      <c r="BFK116" s="301"/>
      <c r="BFL116" s="301"/>
      <c r="BFM116" s="301"/>
      <c r="BFN116" s="301"/>
      <c r="BFO116" s="301"/>
      <c r="BFP116" s="301"/>
      <c r="BFQ116" s="301"/>
      <c r="BFR116" s="301"/>
      <c r="BFS116" s="301"/>
      <c r="BFT116" s="301"/>
      <c r="BFU116" s="301"/>
      <c r="BFV116" s="301"/>
      <c r="BFW116" s="301"/>
      <c r="BFX116" s="301"/>
      <c r="BFY116" s="301"/>
      <c r="BFZ116" s="301"/>
      <c r="BGA116" s="301"/>
      <c r="BGB116" s="301"/>
      <c r="BGC116" s="301"/>
      <c r="BGD116" s="301"/>
      <c r="BGE116" s="301"/>
      <c r="BGL116" s="301"/>
      <c r="BGM116" s="301"/>
      <c r="BGN116" s="301"/>
      <c r="BGO116" s="301"/>
      <c r="BGP116" s="301"/>
      <c r="BGQ116" s="301"/>
      <c r="BGR116" s="301"/>
      <c r="BGS116" s="301"/>
      <c r="BGT116" s="301"/>
      <c r="BGU116" s="301"/>
      <c r="BGV116" s="301"/>
      <c r="BGW116" s="301"/>
      <c r="BGX116" s="301"/>
      <c r="BGY116" s="301"/>
      <c r="BGZ116" s="301"/>
      <c r="BHA116" s="301"/>
      <c r="BHB116" s="301"/>
      <c r="BHC116" s="301"/>
      <c r="BHD116" s="301"/>
      <c r="BHE116" s="301"/>
      <c r="BHF116" s="301"/>
      <c r="BHG116" s="301"/>
      <c r="BHH116" s="301"/>
      <c r="BHI116" s="301"/>
      <c r="BHJ116" s="301"/>
      <c r="BHK116" s="301"/>
      <c r="BHL116" s="301"/>
      <c r="BHM116" s="301"/>
      <c r="BHN116" s="301"/>
      <c r="BHO116" s="301"/>
      <c r="BHP116" s="301"/>
      <c r="BHQ116" s="301"/>
      <c r="BHR116" s="301"/>
      <c r="BHS116" s="301"/>
      <c r="BHT116" s="301"/>
      <c r="BHU116" s="301"/>
      <c r="BHV116" s="301"/>
      <c r="BHW116" s="301"/>
      <c r="BHX116" s="301"/>
      <c r="BHY116" s="301"/>
      <c r="BHZ116" s="301"/>
      <c r="BIA116" s="301"/>
      <c r="BIB116" s="301"/>
      <c r="BIC116" s="301"/>
      <c r="BID116" s="301"/>
      <c r="BIE116" s="301"/>
      <c r="BIF116" s="301"/>
      <c r="BIG116" s="301"/>
      <c r="BIH116" s="301"/>
      <c r="BII116" s="301"/>
      <c r="BIJ116" s="301"/>
      <c r="BIK116" s="301"/>
      <c r="BIL116" s="301"/>
      <c r="BIM116" s="301"/>
      <c r="BIN116" s="301"/>
      <c r="BIO116" s="301"/>
      <c r="BIP116" s="301"/>
      <c r="BIQ116" s="301"/>
      <c r="BIR116" s="301"/>
      <c r="BIS116" s="301"/>
      <c r="BIT116" s="301"/>
      <c r="BIU116" s="301"/>
      <c r="BIV116" s="301"/>
      <c r="BIW116" s="301"/>
      <c r="BIX116" s="301"/>
      <c r="BIY116" s="301"/>
      <c r="BIZ116" s="301"/>
      <c r="BJA116" s="301"/>
      <c r="BJB116" s="301"/>
      <c r="BJC116" s="301"/>
      <c r="BJD116" s="301"/>
      <c r="BJE116" s="301"/>
      <c r="BJF116" s="301"/>
      <c r="BJG116" s="301"/>
      <c r="BJH116" s="301"/>
      <c r="BJI116" s="301"/>
      <c r="BJJ116" s="301"/>
      <c r="BJK116" s="301"/>
      <c r="BJL116" s="301"/>
      <c r="BJM116" s="301"/>
      <c r="BJN116" s="301"/>
      <c r="BJO116" s="301"/>
      <c r="BJP116" s="301"/>
      <c r="BJQ116" s="301"/>
      <c r="BJR116" s="301"/>
      <c r="BJS116" s="301"/>
      <c r="BJT116" s="301"/>
      <c r="BJU116" s="301"/>
      <c r="BJV116" s="301"/>
      <c r="BJW116" s="301"/>
      <c r="BJX116" s="301"/>
      <c r="BJY116" s="301"/>
      <c r="BJZ116" s="301"/>
      <c r="BKA116" s="301"/>
      <c r="BKB116" s="301"/>
      <c r="BKC116" s="301"/>
      <c r="BKD116" s="301"/>
      <c r="BKE116" s="301"/>
      <c r="BKF116" s="301"/>
      <c r="BKG116" s="301"/>
      <c r="BKH116" s="301"/>
      <c r="BKI116" s="301"/>
      <c r="BKJ116" s="301"/>
      <c r="BKK116" s="301"/>
      <c r="BKL116" s="301"/>
      <c r="BKM116" s="301"/>
      <c r="BKN116" s="301"/>
      <c r="BKO116" s="301"/>
      <c r="BKP116" s="301"/>
      <c r="BKQ116" s="301"/>
      <c r="BKR116" s="301"/>
      <c r="BKS116" s="301"/>
      <c r="BKT116" s="301"/>
      <c r="BKU116" s="301"/>
      <c r="BKV116" s="301"/>
      <c r="BKW116" s="301"/>
      <c r="BKX116" s="301"/>
      <c r="BKY116" s="301"/>
      <c r="BKZ116" s="301"/>
      <c r="BLA116" s="301"/>
      <c r="BLB116" s="301"/>
      <c r="BLC116" s="301"/>
      <c r="BLD116" s="301"/>
      <c r="BLE116" s="301"/>
      <c r="BLF116" s="301"/>
      <c r="BLG116" s="301"/>
      <c r="BLH116" s="301"/>
      <c r="BLI116" s="301"/>
      <c r="BLJ116" s="301"/>
      <c r="BLK116" s="301"/>
      <c r="BLL116" s="301"/>
      <c r="BLM116" s="301"/>
      <c r="BLN116" s="301"/>
      <c r="BLO116" s="301"/>
      <c r="BLP116" s="301"/>
      <c r="BLQ116" s="301"/>
      <c r="BLR116" s="301"/>
      <c r="BLS116" s="301"/>
      <c r="BLT116" s="301"/>
      <c r="BLU116" s="301"/>
      <c r="BLV116" s="301"/>
      <c r="BLW116" s="301"/>
      <c r="BLX116" s="301"/>
      <c r="BLY116" s="301"/>
      <c r="BLZ116" s="301"/>
      <c r="BMA116" s="301"/>
      <c r="BMB116" s="301"/>
      <c r="BMC116" s="301"/>
      <c r="BMD116" s="301"/>
      <c r="BME116" s="301"/>
      <c r="BMF116" s="301"/>
      <c r="BMG116" s="301"/>
      <c r="BMH116" s="301"/>
      <c r="BMI116" s="301"/>
      <c r="BMJ116" s="301"/>
      <c r="BMK116" s="301"/>
      <c r="BML116" s="301"/>
      <c r="BMM116" s="301"/>
      <c r="BMN116" s="301"/>
      <c r="BMO116" s="301"/>
      <c r="BMP116" s="301"/>
      <c r="BMQ116" s="301"/>
      <c r="BMR116" s="301"/>
      <c r="BMS116" s="301"/>
      <c r="BMT116" s="301"/>
      <c r="BMU116" s="301"/>
      <c r="BMV116" s="301"/>
      <c r="BMW116" s="301"/>
      <c r="BMX116" s="301"/>
      <c r="BMY116" s="301"/>
      <c r="BMZ116" s="301"/>
      <c r="BNA116" s="301"/>
      <c r="BNB116" s="301"/>
      <c r="BNC116" s="301"/>
      <c r="BND116" s="301"/>
      <c r="BNE116" s="301"/>
      <c r="BNF116" s="301"/>
      <c r="BNG116" s="301"/>
      <c r="BNH116" s="301"/>
      <c r="BNI116" s="301"/>
      <c r="BNJ116" s="301"/>
      <c r="BNK116" s="301"/>
      <c r="BNL116" s="301"/>
      <c r="BNM116" s="301"/>
      <c r="BNN116" s="301"/>
      <c r="BNO116" s="301"/>
      <c r="BNP116" s="301"/>
      <c r="BNQ116" s="301"/>
      <c r="BNR116" s="301"/>
      <c r="BNS116" s="301"/>
      <c r="BNT116" s="301"/>
      <c r="BNU116" s="301"/>
      <c r="BNV116" s="301"/>
      <c r="BNW116" s="301"/>
      <c r="BNX116" s="301"/>
      <c r="BNY116" s="301"/>
      <c r="BNZ116" s="301"/>
      <c r="BOA116" s="301"/>
      <c r="BOB116" s="301"/>
      <c r="BOC116" s="301"/>
      <c r="BOD116" s="301"/>
      <c r="BOE116" s="301"/>
      <c r="BOF116" s="301"/>
      <c r="BOG116" s="301"/>
      <c r="BOH116" s="301"/>
      <c r="BOI116" s="301"/>
      <c r="BOJ116" s="301"/>
      <c r="BOK116" s="301"/>
      <c r="BOL116" s="301"/>
      <c r="BOM116" s="301"/>
      <c r="BON116" s="301"/>
      <c r="BOO116" s="301"/>
      <c r="BOP116" s="301"/>
      <c r="BOQ116" s="301"/>
      <c r="BOR116" s="301"/>
      <c r="BOS116" s="301"/>
      <c r="BOT116" s="301"/>
      <c r="BOU116" s="301"/>
      <c r="BOV116" s="301"/>
      <c r="BOW116" s="301"/>
      <c r="BOX116" s="301"/>
      <c r="BOY116" s="301"/>
      <c r="BOZ116" s="301"/>
      <c r="BPA116" s="301"/>
      <c r="BPB116" s="301"/>
      <c r="BPC116" s="301"/>
      <c r="BPD116" s="301"/>
      <c r="BPE116" s="301"/>
      <c r="BPF116" s="301"/>
      <c r="BPG116" s="301"/>
      <c r="BPH116" s="301"/>
      <c r="BPI116" s="301"/>
      <c r="BPJ116" s="301"/>
      <c r="BPK116" s="301"/>
      <c r="BPL116" s="301"/>
      <c r="BPM116" s="301"/>
      <c r="BPN116" s="301"/>
      <c r="BPO116" s="301"/>
      <c r="BPP116" s="301"/>
      <c r="BPQ116" s="301"/>
      <c r="BPR116" s="301"/>
      <c r="BPS116" s="301"/>
      <c r="BPT116" s="301"/>
      <c r="BPU116" s="301"/>
      <c r="BPV116" s="301"/>
      <c r="BPW116" s="301"/>
      <c r="BPX116" s="301"/>
      <c r="BPY116" s="301"/>
      <c r="BPZ116" s="301"/>
      <c r="BQA116" s="301"/>
      <c r="BQH116" s="301"/>
      <c r="BQI116" s="301"/>
      <c r="BQJ116" s="301"/>
      <c r="BQK116" s="301"/>
      <c r="BQL116" s="301"/>
      <c r="BQM116" s="301"/>
      <c r="BQN116" s="301"/>
      <c r="BQO116" s="301"/>
      <c r="BQP116" s="301"/>
      <c r="BQQ116" s="301"/>
      <c r="BQR116" s="301"/>
      <c r="BQS116" s="301"/>
      <c r="BQT116" s="301"/>
      <c r="BQU116" s="301"/>
      <c r="BQV116" s="301"/>
      <c r="BQW116" s="301"/>
      <c r="BQX116" s="301"/>
      <c r="BQY116" s="301"/>
      <c r="BQZ116" s="301"/>
      <c r="BRA116" s="301"/>
      <c r="BRB116" s="301"/>
      <c r="BRC116" s="301"/>
      <c r="BRD116" s="301"/>
      <c r="BRE116" s="301"/>
      <c r="BRF116" s="301"/>
      <c r="BRG116" s="301"/>
      <c r="BRH116" s="301"/>
      <c r="BRI116" s="301"/>
      <c r="BRJ116" s="301"/>
      <c r="BRK116" s="301"/>
      <c r="BRL116" s="301"/>
      <c r="BRM116" s="301"/>
      <c r="BRN116" s="301"/>
      <c r="BRO116" s="301"/>
      <c r="BRP116" s="301"/>
      <c r="BRQ116" s="301"/>
      <c r="BRR116" s="301"/>
      <c r="BRS116" s="301"/>
      <c r="BRT116" s="301"/>
      <c r="BRU116" s="301"/>
      <c r="BRV116" s="301"/>
      <c r="BRW116" s="301"/>
      <c r="BRX116" s="301"/>
      <c r="BRY116" s="301"/>
      <c r="BRZ116" s="301"/>
      <c r="BSA116" s="301"/>
      <c r="BSB116" s="301"/>
      <c r="BSC116" s="301"/>
      <c r="BSD116" s="301"/>
      <c r="BSE116" s="301"/>
      <c r="BSF116" s="301"/>
      <c r="BSG116" s="301"/>
      <c r="BSH116" s="301"/>
      <c r="BSI116" s="301"/>
      <c r="BSJ116" s="301"/>
      <c r="BSK116" s="301"/>
      <c r="BSL116" s="301"/>
      <c r="BSM116" s="301"/>
      <c r="BSN116" s="301"/>
      <c r="BSO116" s="301"/>
      <c r="BSP116" s="301"/>
      <c r="BSQ116" s="301"/>
      <c r="BSR116" s="301"/>
      <c r="BSS116" s="301"/>
      <c r="BST116" s="301"/>
      <c r="BSU116" s="301"/>
      <c r="BSV116" s="301"/>
      <c r="BSW116" s="301"/>
      <c r="BSX116" s="301"/>
      <c r="BSY116" s="301"/>
      <c r="BSZ116" s="301"/>
      <c r="BTA116" s="301"/>
      <c r="BTB116" s="301"/>
      <c r="BTC116" s="301"/>
      <c r="BTD116" s="301"/>
      <c r="BTE116" s="301"/>
      <c r="BTF116" s="301"/>
      <c r="BTG116" s="301"/>
      <c r="BTH116" s="301"/>
      <c r="BTI116" s="301"/>
      <c r="BTJ116" s="301"/>
      <c r="BTK116" s="301"/>
      <c r="BTL116" s="301"/>
      <c r="BTM116" s="301"/>
      <c r="BTN116" s="301"/>
      <c r="BTO116" s="301"/>
      <c r="BTP116" s="301"/>
      <c r="BTQ116" s="301"/>
      <c r="BTR116" s="301"/>
      <c r="BTS116" s="301"/>
      <c r="BTT116" s="301"/>
      <c r="BTU116" s="301"/>
      <c r="BTV116" s="301"/>
      <c r="BTW116" s="301"/>
      <c r="BTX116" s="301"/>
      <c r="BTY116" s="301"/>
      <c r="BTZ116" s="301"/>
      <c r="BUA116" s="301"/>
      <c r="BUB116" s="301"/>
      <c r="BUC116" s="301"/>
      <c r="BUD116" s="301"/>
      <c r="BUE116" s="301"/>
      <c r="BUF116" s="301"/>
      <c r="BUG116" s="301"/>
      <c r="BUH116" s="301"/>
      <c r="BUI116" s="301"/>
      <c r="BUJ116" s="301"/>
      <c r="BUK116" s="301"/>
      <c r="BUL116" s="301"/>
      <c r="BUM116" s="301"/>
      <c r="BUN116" s="301"/>
      <c r="BUO116" s="301"/>
      <c r="BUP116" s="301"/>
      <c r="BUQ116" s="301"/>
      <c r="BUR116" s="301"/>
      <c r="BUS116" s="301"/>
      <c r="BUT116" s="301"/>
      <c r="BUU116" s="301"/>
      <c r="BUV116" s="301"/>
      <c r="BUW116" s="301"/>
      <c r="BUX116" s="301"/>
      <c r="BUY116" s="301"/>
      <c r="BUZ116" s="301"/>
      <c r="BVA116" s="301"/>
      <c r="BVB116" s="301"/>
      <c r="BVC116" s="301"/>
      <c r="BVD116" s="301"/>
      <c r="BVE116" s="301"/>
      <c r="BVF116" s="301"/>
      <c r="BVG116" s="301"/>
      <c r="BVH116" s="301"/>
      <c r="BVI116" s="301"/>
      <c r="BVJ116" s="301"/>
      <c r="BVK116" s="301"/>
      <c r="BVL116" s="301"/>
      <c r="BVM116" s="301"/>
      <c r="BVN116" s="301"/>
      <c r="BVO116" s="301"/>
      <c r="BVP116" s="301"/>
      <c r="BVQ116" s="301"/>
      <c r="BVR116" s="301"/>
      <c r="BVS116" s="301"/>
      <c r="BVT116" s="301"/>
      <c r="BVU116" s="301"/>
      <c r="BVV116" s="301"/>
      <c r="BVW116" s="301"/>
      <c r="BVX116" s="301"/>
      <c r="BVY116" s="301"/>
      <c r="BVZ116" s="301"/>
      <c r="BWA116" s="301"/>
      <c r="BWB116" s="301"/>
      <c r="BWC116" s="301"/>
      <c r="BWD116" s="301"/>
      <c r="BWE116" s="301"/>
      <c r="BWF116" s="301"/>
      <c r="BWG116" s="301"/>
      <c r="BWH116" s="301"/>
      <c r="BWI116" s="301"/>
      <c r="BWJ116" s="301"/>
      <c r="BWK116" s="301"/>
      <c r="BWL116" s="301"/>
      <c r="BWM116" s="301"/>
      <c r="BWN116" s="301"/>
      <c r="BWO116" s="301"/>
      <c r="BWP116" s="301"/>
      <c r="BWQ116" s="301"/>
      <c r="BWR116" s="301"/>
      <c r="BWS116" s="301"/>
      <c r="BWT116" s="301"/>
      <c r="BWU116" s="301"/>
      <c r="BWV116" s="301"/>
      <c r="BWW116" s="301"/>
      <c r="BWX116" s="301"/>
      <c r="BWY116" s="301"/>
      <c r="BWZ116" s="301"/>
      <c r="BXA116" s="301"/>
      <c r="BXB116" s="301"/>
      <c r="BXC116" s="301"/>
      <c r="BXD116" s="301"/>
      <c r="BXE116" s="301"/>
      <c r="BXF116" s="301"/>
      <c r="BXG116" s="301"/>
      <c r="BXH116" s="301"/>
      <c r="BXI116" s="301"/>
      <c r="BXJ116" s="301"/>
      <c r="BXK116" s="301"/>
      <c r="BXL116" s="301"/>
      <c r="BXM116" s="301"/>
      <c r="BXN116" s="301"/>
      <c r="BXO116" s="301"/>
      <c r="BXP116" s="301"/>
      <c r="BXQ116" s="301"/>
      <c r="BXR116" s="301"/>
      <c r="BXS116" s="301"/>
      <c r="BXT116" s="301"/>
      <c r="BXU116" s="301"/>
      <c r="BXV116" s="301"/>
      <c r="BXW116" s="301"/>
      <c r="BXX116" s="301"/>
      <c r="BXY116" s="301"/>
      <c r="BXZ116" s="301"/>
      <c r="BYA116" s="301"/>
      <c r="BYB116" s="301"/>
      <c r="BYC116" s="301"/>
      <c r="BYD116" s="301"/>
      <c r="BYE116" s="301"/>
      <c r="BYF116" s="301"/>
      <c r="BYG116" s="301"/>
      <c r="BYH116" s="301"/>
      <c r="BYI116" s="301"/>
      <c r="BYJ116" s="301"/>
      <c r="BYK116" s="301"/>
      <c r="BYL116" s="301"/>
      <c r="BYM116" s="301"/>
      <c r="BYN116" s="301"/>
      <c r="BYO116" s="301"/>
      <c r="BYP116" s="301"/>
      <c r="BYQ116" s="301"/>
      <c r="BYR116" s="301"/>
      <c r="BYS116" s="301"/>
      <c r="BYT116" s="301"/>
      <c r="BYU116" s="301"/>
      <c r="BYV116" s="301"/>
      <c r="BYW116" s="301"/>
      <c r="BYX116" s="301"/>
      <c r="BYY116" s="301"/>
      <c r="BYZ116" s="301"/>
      <c r="BZA116" s="301"/>
      <c r="BZB116" s="301"/>
      <c r="BZC116" s="301"/>
      <c r="BZD116" s="301"/>
      <c r="BZE116" s="301"/>
      <c r="BZF116" s="301"/>
      <c r="BZG116" s="301"/>
      <c r="BZH116" s="301"/>
      <c r="BZI116" s="301"/>
      <c r="BZJ116" s="301"/>
      <c r="BZK116" s="301"/>
      <c r="BZL116" s="301"/>
      <c r="BZM116" s="301"/>
      <c r="BZN116" s="301"/>
      <c r="BZO116" s="301"/>
      <c r="BZP116" s="301"/>
      <c r="BZQ116" s="301"/>
      <c r="BZR116" s="301"/>
      <c r="BZS116" s="301"/>
      <c r="BZT116" s="301"/>
      <c r="BZU116" s="301"/>
      <c r="BZV116" s="301"/>
      <c r="BZW116" s="301"/>
      <c r="CAD116" s="301"/>
      <c r="CAE116" s="301"/>
      <c r="CAF116" s="301"/>
      <c r="CAG116" s="301"/>
      <c r="CAH116" s="301"/>
      <c r="CAI116" s="301"/>
      <c r="CAJ116" s="301"/>
      <c r="CAK116" s="301"/>
      <c r="CAL116" s="301"/>
      <c r="CAM116" s="301"/>
      <c r="CAN116" s="301"/>
      <c r="CAO116" s="301"/>
      <c r="CAP116" s="301"/>
      <c r="CAQ116" s="301"/>
      <c r="CAR116" s="301"/>
      <c r="CAS116" s="301"/>
      <c r="CAT116" s="301"/>
      <c r="CAU116" s="301"/>
      <c r="CAV116" s="301"/>
      <c r="CAW116" s="301"/>
      <c r="CAX116" s="301"/>
      <c r="CAY116" s="301"/>
      <c r="CAZ116" s="301"/>
      <c r="CBA116" s="301"/>
      <c r="CBB116" s="301"/>
      <c r="CBC116" s="301"/>
      <c r="CBD116" s="301"/>
      <c r="CBE116" s="301"/>
      <c r="CBF116" s="301"/>
      <c r="CBG116" s="301"/>
      <c r="CBH116" s="301"/>
      <c r="CBI116" s="301"/>
      <c r="CBJ116" s="301"/>
      <c r="CBK116" s="301"/>
      <c r="CBL116" s="301"/>
      <c r="CBM116" s="301"/>
      <c r="CBN116" s="301"/>
      <c r="CBO116" s="301"/>
      <c r="CBP116" s="301"/>
      <c r="CBQ116" s="301"/>
      <c r="CBR116" s="301"/>
      <c r="CBS116" s="301"/>
      <c r="CBT116" s="301"/>
      <c r="CBU116" s="301"/>
      <c r="CBV116" s="301"/>
      <c r="CBW116" s="301"/>
      <c r="CBX116" s="301"/>
      <c r="CBY116" s="301"/>
      <c r="CBZ116" s="301"/>
      <c r="CCA116" s="301"/>
      <c r="CCB116" s="301"/>
      <c r="CCC116" s="301"/>
      <c r="CCD116" s="301"/>
      <c r="CCE116" s="301"/>
      <c r="CCF116" s="301"/>
      <c r="CCG116" s="301"/>
      <c r="CCH116" s="301"/>
      <c r="CCI116" s="301"/>
      <c r="CCJ116" s="301"/>
      <c r="CCK116" s="301"/>
      <c r="CCL116" s="301"/>
      <c r="CCM116" s="301"/>
      <c r="CCN116" s="301"/>
      <c r="CCO116" s="301"/>
      <c r="CCP116" s="301"/>
      <c r="CCQ116" s="301"/>
      <c r="CCR116" s="301"/>
      <c r="CCS116" s="301"/>
      <c r="CCT116" s="301"/>
      <c r="CCU116" s="301"/>
      <c r="CCV116" s="301"/>
      <c r="CCW116" s="301"/>
      <c r="CCX116" s="301"/>
      <c r="CCY116" s="301"/>
      <c r="CCZ116" s="301"/>
      <c r="CDA116" s="301"/>
      <c r="CDB116" s="301"/>
      <c r="CDC116" s="301"/>
      <c r="CDD116" s="301"/>
      <c r="CDE116" s="301"/>
      <c r="CDF116" s="301"/>
      <c r="CDG116" s="301"/>
      <c r="CDH116" s="301"/>
      <c r="CDI116" s="301"/>
      <c r="CDJ116" s="301"/>
      <c r="CDK116" s="301"/>
      <c r="CDL116" s="301"/>
      <c r="CDM116" s="301"/>
      <c r="CDN116" s="301"/>
      <c r="CDO116" s="301"/>
      <c r="CDP116" s="301"/>
      <c r="CDQ116" s="301"/>
      <c r="CDR116" s="301"/>
      <c r="CDS116" s="301"/>
      <c r="CDT116" s="301"/>
      <c r="CDU116" s="301"/>
      <c r="CDV116" s="301"/>
      <c r="CDW116" s="301"/>
      <c r="CDX116" s="301"/>
      <c r="CDY116" s="301"/>
      <c r="CDZ116" s="301"/>
      <c r="CEA116" s="301"/>
      <c r="CEB116" s="301"/>
      <c r="CEC116" s="301"/>
      <c r="CED116" s="301"/>
      <c r="CEE116" s="301"/>
      <c r="CEF116" s="301"/>
      <c r="CEG116" s="301"/>
      <c r="CEH116" s="301"/>
      <c r="CEI116" s="301"/>
      <c r="CEJ116" s="301"/>
      <c r="CEK116" s="301"/>
      <c r="CEL116" s="301"/>
      <c r="CEM116" s="301"/>
      <c r="CEN116" s="301"/>
      <c r="CEO116" s="301"/>
      <c r="CEP116" s="301"/>
      <c r="CEQ116" s="301"/>
      <c r="CER116" s="301"/>
      <c r="CES116" s="301"/>
      <c r="CET116" s="301"/>
      <c r="CEU116" s="301"/>
      <c r="CEV116" s="301"/>
      <c r="CEW116" s="301"/>
      <c r="CEX116" s="301"/>
      <c r="CEY116" s="301"/>
      <c r="CEZ116" s="301"/>
      <c r="CFA116" s="301"/>
      <c r="CFB116" s="301"/>
      <c r="CFC116" s="301"/>
      <c r="CFD116" s="301"/>
      <c r="CFE116" s="301"/>
      <c r="CFF116" s="301"/>
      <c r="CFG116" s="301"/>
      <c r="CFH116" s="301"/>
      <c r="CFI116" s="301"/>
      <c r="CFJ116" s="301"/>
      <c r="CFK116" s="301"/>
      <c r="CFL116" s="301"/>
      <c r="CFM116" s="301"/>
      <c r="CFN116" s="301"/>
      <c r="CFO116" s="301"/>
      <c r="CFP116" s="301"/>
      <c r="CFQ116" s="301"/>
      <c r="CFR116" s="301"/>
      <c r="CFS116" s="301"/>
      <c r="CFT116" s="301"/>
      <c r="CFU116" s="301"/>
      <c r="CFV116" s="301"/>
      <c r="CFW116" s="301"/>
      <c r="CFX116" s="301"/>
      <c r="CFY116" s="301"/>
      <c r="CFZ116" s="301"/>
      <c r="CGA116" s="301"/>
      <c r="CGB116" s="301"/>
      <c r="CGC116" s="301"/>
      <c r="CGD116" s="301"/>
      <c r="CGE116" s="301"/>
      <c r="CGF116" s="301"/>
      <c r="CGG116" s="301"/>
      <c r="CGH116" s="301"/>
      <c r="CGI116" s="301"/>
      <c r="CGJ116" s="301"/>
      <c r="CGK116" s="301"/>
      <c r="CGL116" s="301"/>
      <c r="CGM116" s="301"/>
      <c r="CGN116" s="301"/>
      <c r="CGO116" s="301"/>
      <c r="CGP116" s="301"/>
      <c r="CGQ116" s="301"/>
      <c r="CGR116" s="301"/>
      <c r="CGS116" s="301"/>
      <c r="CGT116" s="301"/>
      <c r="CGU116" s="301"/>
      <c r="CGV116" s="301"/>
      <c r="CGW116" s="301"/>
      <c r="CGX116" s="301"/>
      <c r="CGY116" s="301"/>
      <c r="CGZ116" s="301"/>
      <c r="CHA116" s="301"/>
      <c r="CHB116" s="301"/>
      <c r="CHC116" s="301"/>
      <c r="CHD116" s="301"/>
      <c r="CHE116" s="301"/>
      <c r="CHF116" s="301"/>
      <c r="CHG116" s="301"/>
      <c r="CHH116" s="301"/>
      <c r="CHI116" s="301"/>
      <c r="CHJ116" s="301"/>
      <c r="CHK116" s="301"/>
      <c r="CHL116" s="301"/>
      <c r="CHM116" s="301"/>
      <c r="CHN116" s="301"/>
      <c r="CHO116" s="301"/>
      <c r="CHP116" s="301"/>
      <c r="CHQ116" s="301"/>
      <c r="CHR116" s="301"/>
      <c r="CHS116" s="301"/>
      <c r="CHT116" s="301"/>
      <c r="CHU116" s="301"/>
      <c r="CHV116" s="301"/>
      <c r="CHW116" s="301"/>
      <c r="CHX116" s="301"/>
      <c r="CHY116" s="301"/>
      <c r="CHZ116" s="301"/>
      <c r="CIA116" s="301"/>
      <c r="CIB116" s="301"/>
      <c r="CIC116" s="301"/>
      <c r="CID116" s="301"/>
      <c r="CIE116" s="301"/>
      <c r="CIF116" s="301"/>
      <c r="CIG116" s="301"/>
      <c r="CIH116" s="301"/>
      <c r="CII116" s="301"/>
      <c r="CIJ116" s="301"/>
      <c r="CIK116" s="301"/>
      <c r="CIL116" s="301"/>
      <c r="CIM116" s="301"/>
      <c r="CIN116" s="301"/>
      <c r="CIO116" s="301"/>
      <c r="CIP116" s="301"/>
      <c r="CIQ116" s="301"/>
      <c r="CIR116" s="301"/>
      <c r="CIS116" s="301"/>
      <c r="CIT116" s="301"/>
      <c r="CIU116" s="301"/>
      <c r="CIV116" s="301"/>
      <c r="CIW116" s="301"/>
      <c r="CIX116" s="301"/>
      <c r="CIY116" s="301"/>
      <c r="CIZ116" s="301"/>
      <c r="CJA116" s="301"/>
      <c r="CJB116" s="301"/>
      <c r="CJC116" s="301"/>
      <c r="CJD116" s="301"/>
      <c r="CJE116" s="301"/>
      <c r="CJF116" s="301"/>
      <c r="CJG116" s="301"/>
      <c r="CJH116" s="301"/>
      <c r="CJI116" s="301"/>
      <c r="CJJ116" s="301"/>
      <c r="CJK116" s="301"/>
      <c r="CJL116" s="301"/>
      <c r="CJM116" s="301"/>
      <c r="CJN116" s="301"/>
      <c r="CJO116" s="301"/>
      <c r="CJP116" s="301"/>
      <c r="CJQ116" s="301"/>
      <c r="CJR116" s="301"/>
      <c r="CJS116" s="301"/>
      <c r="CJZ116" s="301"/>
      <c r="CKA116" s="301"/>
      <c r="CKB116" s="301"/>
      <c r="CKC116" s="301"/>
      <c r="CKD116" s="301"/>
      <c r="CKE116" s="301"/>
      <c r="CKF116" s="301"/>
      <c r="CKG116" s="301"/>
      <c r="CKH116" s="301"/>
      <c r="CKI116" s="301"/>
      <c r="CKJ116" s="301"/>
      <c r="CKK116" s="301"/>
      <c r="CKL116" s="301"/>
      <c r="CKM116" s="301"/>
      <c r="CKN116" s="301"/>
      <c r="CKO116" s="301"/>
      <c r="CKP116" s="301"/>
      <c r="CKQ116" s="301"/>
      <c r="CKR116" s="301"/>
      <c r="CKS116" s="301"/>
      <c r="CKT116" s="301"/>
      <c r="CKU116" s="301"/>
      <c r="CKV116" s="301"/>
      <c r="CKW116" s="301"/>
      <c r="CKX116" s="301"/>
      <c r="CKY116" s="301"/>
      <c r="CKZ116" s="301"/>
      <c r="CLA116" s="301"/>
      <c r="CLB116" s="301"/>
      <c r="CLC116" s="301"/>
      <c r="CLD116" s="301"/>
      <c r="CLE116" s="301"/>
      <c r="CLF116" s="301"/>
      <c r="CLG116" s="301"/>
      <c r="CLH116" s="301"/>
      <c r="CLI116" s="301"/>
      <c r="CLJ116" s="301"/>
      <c r="CLK116" s="301"/>
      <c r="CLL116" s="301"/>
      <c r="CLM116" s="301"/>
      <c r="CLN116" s="301"/>
      <c r="CLO116" s="301"/>
      <c r="CLP116" s="301"/>
      <c r="CLQ116" s="301"/>
      <c r="CLR116" s="301"/>
      <c r="CLS116" s="301"/>
      <c r="CLT116" s="301"/>
      <c r="CLU116" s="301"/>
      <c r="CLV116" s="301"/>
      <c r="CLW116" s="301"/>
      <c r="CLX116" s="301"/>
      <c r="CLY116" s="301"/>
      <c r="CLZ116" s="301"/>
      <c r="CMA116" s="301"/>
      <c r="CMB116" s="301"/>
      <c r="CMC116" s="301"/>
      <c r="CMD116" s="301"/>
      <c r="CME116" s="301"/>
      <c r="CMF116" s="301"/>
      <c r="CMG116" s="301"/>
      <c r="CMH116" s="301"/>
      <c r="CMI116" s="301"/>
      <c r="CMJ116" s="301"/>
      <c r="CMK116" s="301"/>
      <c r="CML116" s="301"/>
      <c r="CMM116" s="301"/>
      <c r="CMN116" s="301"/>
      <c r="CMO116" s="301"/>
      <c r="CMP116" s="301"/>
      <c r="CMQ116" s="301"/>
      <c r="CMR116" s="301"/>
      <c r="CMS116" s="301"/>
      <c r="CMT116" s="301"/>
      <c r="CMU116" s="301"/>
      <c r="CMV116" s="301"/>
      <c r="CMW116" s="301"/>
      <c r="CMX116" s="301"/>
      <c r="CMY116" s="301"/>
      <c r="CMZ116" s="301"/>
      <c r="CNA116" s="301"/>
      <c r="CNB116" s="301"/>
      <c r="CNC116" s="301"/>
      <c r="CND116" s="301"/>
      <c r="CNE116" s="301"/>
      <c r="CNF116" s="301"/>
      <c r="CNG116" s="301"/>
      <c r="CNH116" s="301"/>
      <c r="CNI116" s="301"/>
      <c r="CNJ116" s="301"/>
      <c r="CNK116" s="301"/>
      <c r="CNL116" s="301"/>
      <c r="CNM116" s="301"/>
      <c r="CNN116" s="301"/>
      <c r="CNO116" s="301"/>
      <c r="CNP116" s="301"/>
      <c r="CNQ116" s="301"/>
      <c r="CNR116" s="301"/>
      <c r="CNS116" s="301"/>
      <c r="CNT116" s="301"/>
      <c r="CNU116" s="301"/>
      <c r="CNV116" s="301"/>
      <c r="CNW116" s="301"/>
      <c r="CNX116" s="301"/>
      <c r="CNY116" s="301"/>
      <c r="CNZ116" s="301"/>
      <c r="COA116" s="301"/>
      <c r="COB116" s="301"/>
      <c r="COC116" s="301"/>
      <c r="COD116" s="301"/>
      <c r="COE116" s="301"/>
      <c r="COF116" s="301"/>
      <c r="COG116" s="301"/>
      <c r="COH116" s="301"/>
      <c r="COI116" s="301"/>
      <c r="COJ116" s="301"/>
      <c r="COK116" s="301"/>
      <c r="COL116" s="301"/>
      <c r="COM116" s="301"/>
      <c r="CON116" s="301"/>
      <c r="COO116" s="301"/>
      <c r="COP116" s="301"/>
      <c r="COQ116" s="301"/>
      <c r="COR116" s="301"/>
      <c r="COS116" s="301"/>
      <c r="COT116" s="301"/>
      <c r="COU116" s="301"/>
      <c r="COV116" s="301"/>
      <c r="COW116" s="301"/>
      <c r="COX116" s="301"/>
      <c r="COY116" s="301"/>
      <c r="COZ116" s="301"/>
      <c r="CPA116" s="301"/>
      <c r="CPB116" s="301"/>
      <c r="CPC116" s="301"/>
      <c r="CPD116" s="301"/>
      <c r="CPE116" s="301"/>
      <c r="CPF116" s="301"/>
      <c r="CPG116" s="301"/>
      <c r="CPH116" s="301"/>
      <c r="CPI116" s="301"/>
      <c r="CPJ116" s="301"/>
      <c r="CPK116" s="301"/>
      <c r="CPL116" s="301"/>
      <c r="CPM116" s="301"/>
      <c r="CPN116" s="301"/>
      <c r="CPO116" s="301"/>
      <c r="CPP116" s="301"/>
      <c r="CPQ116" s="301"/>
      <c r="CPR116" s="301"/>
      <c r="CPS116" s="301"/>
      <c r="CPT116" s="301"/>
      <c r="CPU116" s="301"/>
      <c r="CPV116" s="301"/>
      <c r="CPW116" s="301"/>
      <c r="CPX116" s="301"/>
      <c r="CPY116" s="301"/>
      <c r="CPZ116" s="301"/>
      <c r="CQA116" s="301"/>
      <c r="CQB116" s="301"/>
      <c r="CQC116" s="301"/>
      <c r="CQD116" s="301"/>
      <c r="CQE116" s="301"/>
      <c r="CQF116" s="301"/>
      <c r="CQG116" s="301"/>
      <c r="CQH116" s="301"/>
      <c r="CQI116" s="301"/>
      <c r="CQJ116" s="301"/>
      <c r="CQK116" s="301"/>
      <c r="CQL116" s="301"/>
      <c r="CQM116" s="301"/>
      <c r="CQN116" s="301"/>
      <c r="CQO116" s="301"/>
      <c r="CQP116" s="301"/>
      <c r="CQQ116" s="301"/>
      <c r="CQR116" s="301"/>
      <c r="CQS116" s="301"/>
      <c r="CQT116" s="301"/>
      <c r="CQU116" s="301"/>
      <c r="CQV116" s="301"/>
      <c r="CQW116" s="301"/>
      <c r="CQX116" s="301"/>
      <c r="CQY116" s="301"/>
      <c r="CQZ116" s="301"/>
      <c r="CRA116" s="301"/>
      <c r="CRB116" s="301"/>
      <c r="CRC116" s="301"/>
      <c r="CRD116" s="301"/>
      <c r="CRE116" s="301"/>
      <c r="CRF116" s="301"/>
      <c r="CRG116" s="301"/>
      <c r="CRH116" s="301"/>
      <c r="CRI116" s="301"/>
      <c r="CRJ116" s="301"/>
      <c r="CRK116" s="301"/>
      <c r="CRL116" s="301"/>
      <c r="CRM116" s="301"/>
      <c r="CRN116" s="301"/>
      <c r="CRO116" s="301"/>
      <c r="CRP116" s="301"/>
      <c r="CRQ116" s="301"/>
      <c r="CRR116" s="301"/>
      <c r="CRS116" s="301"/>
      <c r="CRT116" s="301"/>
      <c r="CRU116" s="301"/>
      <c r="CRV116" s="301"/>
      <c r="CRW116" s="301"/>
      <c r="CRX116" s="301"/>
      <c r="CRY116" s="301"/>
      <c r="CRZ116" s="301"/>
      <c r="CSA116" s="301"/>
      <c r="CSB116" s="301"/>
      <c r="CSC116" s="301"/>
      <c r="CSD116" s="301"/>
      <c r="CSE116" s="301"/>
      <c r="CSF116" s="301"/>
      <c r="CSG116" s="301"/>
      <c r="CSH116" s="301"/>
      <c r="CSI116" s="301"/>
      <c r="CSJ116" s="301"/>
      <c r="CSK116" s="301"/>
      <c r="CSL116" s="301"/>
      <c r="CSM116" s="301"/>
      <c r="CSN116" s="301"/>
      <c r="CSO116" s="301"/>
      <c r="CSP116" s="301"/>
      <c r="CSQ116" s="301"/>
      <c r="CSR116" s="301"/>
      <c r="CSS116" s="301"/>
      <c r="CST116" s="301"/>
      <c r="CSU116" s="301"/>
      <c r="CSV116" s="301"/>
      <c r="CSW116" s="301"/>
      <c r="CSX116" s="301"/>
      <c r="CSY116" s="301"/>
      <c r="CSZ116" s="301"/>
      <c r="CTA116" s="301"/>
      <c r="CTB116" s="301"/>
      <c r="CTC116" s="301"/>
      <c r="CTD116" s="301"/>
      <c r="CTE116" s="301"/>
      <c r="CTF116" s="301"/>
      <c r="CTG116" s="301"/>
      <c r="CTH116" s="301"/>
      <c r="CTI116" s="301"/>
      <c r="CTJ116" s="301"/>
      <c r="CTK116" s="301"/>
      <c r="CTL116" s="301"/>
      <c r="CTM116" s="301"/>
      <c r="CTN116" s="301"/>
      <c r="CTO116" s="301"/>
      <c r="CTV116" s="301"/>
      <c r="CTW116" s="301"/>
      <c r="CTX116" s="301"/>
      <c r="CTY116" s="301"/>
      <c r="CTZ116" s="301"/>
      <c r="CUA116" s="301"/>
      <c r="CUB116" s="301"/>
      <c r="CUC116" s="301"/>
      <c r="CUD116" s="301"/>
      <c r="CUE116" s="301"/>
      <c r="CUF116" s="301"/>
      <c r="CUG116" s="301"/>
      <c r="CUH116" s="301"/>
      <c r="CUI116" s="301"/>
      <c r="CUJ116" s="301"/>
      <c r="CUK116" s="301"/>
      <c r="CUL116" s="301"/>
      <c r="CUM116" s="301"/>
      <c r="CUN116" s="301"/>
      <c r="CUO116" s="301"/>
      <c r="CUP116" s="301"/>
      <c r="CUQ116" s="301"/>
      <c r="CUR116" s="301"/>
      <c r="CUS116" s="301"/>
      <c r="CUT116" s="301"/>
      <c r="CUU116" s="301"/>
      <c r="CUV116" s="301"/>
      <c r="CUW116" s="301"/>
      <c r="CUX116" s="301"/>
      <c r="CUY116" s="301"/>
      <c r="CUZ116" s="301"/>
      <c r="CVA116" s="301"/>
      <c r="CVB116" s="301"/>
      <c r="CVC116" s="301"/>
      <c r="CVD116" s="301"/>
      <c r="CVE116" s="301"/>
      <c r="CVF116" s="301"/>
      <c r="CVG116" s="301"/>
      <c r="CVH116" s="301"/>
      <c r="CVI116" s="301"/>
      <c r="CVJ116" s="301"/>
      <c r="CVK116" s="301"/>
      <c r="CVL116" s="301"/>
      <c r="CVM116" s="301"/>
      <c r="CVN116" s="301"/>
      <c r="CVO116" s="301"/>
      <c r="CVP116" s="301"/>
      <c r="CVQ116" s="301"/>
      <c r="CVR116" s="301"/>
      <c r="CVS116" s="301"/>
      <c r="CVT116" s="301"/>
      <c r="CVU116" s="301"/>
      <c r="CVV116" s="301"/>
      <c r="CVW116" s="301"/>
      <c r="CVX116" s="301"/>
      <c r="CVY116" s="301"/>
      <c r="CVZ116" s="301"/>
      <c r="CWA116" s="301"/>
      <c r="CWB116" s="301"/>
      <c r="CWC116" s="301"/>
      <c r="CWD116" s="301"/>
      <c r="CWE116" s="301"/>
      <c r="CWF116" s="301"/>
      <c r="CWG116" s="301"/>
      <c r="CWH116" s="301"/>
      <c r="CWI116" s="301"/>
      <c r="CWJ116" s="301"/>
      <c r="CWK116" s="301"/>
      <c r="CWL116" s="301"/>
      <c r="CWM116" s="301"/>
      <c r="CWN116" s="301"/>
      <c r="CWO116" s="301"/>
      <c r="CWP116" s="301"/>
      <c r="CWQ116" s="301"/>
      <c r="CWR116" s="301"/>
      <c r="CWS116" s="301"/>
      <c r="CWT116" s="301"/>
      <c r="CWU116" s="301"/>
      <c r="CWV116" s="301"/>
      <c r="CWW116" s="301"/>
      <c r="CWX116" s="301"/>
      <c r="CWY116" s="301"/>
      <c r="CWZ116" s="301"/>
      <c r="CXA116" s="301"/>
      <c r="CXB116" s="301"/>
      <c r="CXC116" s="301"/>
      <c r="CXD116" s="301"/>
      <c r="CXE116" s="301"/>
      <c r="CXF116" s="301"/>
      <c r="CXG116" s="301"/>
      <c r="CXH116" s="301"/>
      <c r="CXI116" s="301"/>
      <c r="CXJ116" s="301"/>
      <c r="CXK116" s="301"/>
      <c r="CXL116" s="301"/>
      <c r="CXM116" s="301"/>
      <c r="CXN116" s="301"/>
      <c r="CXO116" s="301"/>
      <c r="CXP116" s="301"/>
      <c r="CXQ116" s="301"/>
      <c r="CXR116" s="301"/>
      <c r="CXS116" s="301"/>
      <c r="CXT116" s="301"/>
      <c r="CXU116" s="301"/>
      <c r="CXV116" s="301"/>
      <c r="CXW116" s="301"/>
      <c r="CXX116" s="301"/>
      <c r="CXY116" s="301"/>
      <c r="CXZ116" s="301"/>
      <c r="CYA116" s="301"/>
      <c r="CYB116" s="301"/>
      <c r="CYC116" s="301"/>
      <c r="CYD116" s="301"/>
      <c r="CYE116" s="301"/>
      <c r="CYF116" s="301"/>
      <c r="CYG116" s="301"/>
      <c r="CYH116" s="301"/>
      <c r="CYI116" s="301"/>
      <c r="CYJ116" s="301"/>
      <c r="CYK116" s="301"/>
      <c r="CYL116" s="301"/>
      <c r="CYM116" s="301"/>
      <c r="CYN116" s="301"/>
      <c r="CYO116" s="301"/>
      <c r="CYP116" s="301"/>
      <c r="CYQ116" s="301"/>
      <c r="CYR116" s="301"/>
      <c r="CYS116" s="301"/>
      <c r="CYT116" s="301"/>
      <c r="CYU116" s="301"/>
      <c r="CYV116" s="301"/>
      <c r="CYW116" s="301"/>
      <c r="CYX116" s="301"/>
      <c r="CYY116" s="301"/>
      <c r="CYZ116" s="301"/>
      <c r="CZA116" s="301"/>
      <c r="CZB116" s="301"/>
      <c r="CZC116" s="301"/>
      <c r="CZD116" s="301"/>
      <c r="CZE116" s="301"/>
      <c r="CZF116" s="301"/>
      <c r="CZG116" s="301"/>
      <c r="CZH116" s="301"/>
      <c r="CZI116" s="301"/>
      <c r="CZJ116" s="301"/>
      <c r="CZK116" s="301"/>
      <c r="CZL116" s="301"/>
      <c r="CZM116" s="301"/>
      <c r="CZN116" s="301"/>
      <c r="CZO116" s="301"/>
      <c r="CZP116" s="301"/>
      <c r="CZQ116" s="301"/>
      <c r="CZR116" s="301"/>
      <c r="CZS116" s="301"/>
      <c r="CZT116" s="301"/>
      <c r="CZU116" s="301"/>
      <c r="CZV116" s="301"/>
      <c r="CZW116" s="301"/>
      <c r="CZX116" s="301"/>
      <c r="CZY116" s="301"/>
      <c r="CZZ116" s="301"/>
      <c r="DAA116" s="301"/>
      <c r="DAB116" s="301"/>
      <c r="DAC116" s="301"/>
      <c r="DAD116" s="301"/>
      <c r="DAE116" s="301"/>
      <c r="DAF116" s="301"/>
      <c r="DAG116" s="301"/>
      <c r="DAH116" s="301"/>
      <c r="DAI116" s="301"/>
      <c r="DAJ116" s="301"/>
      <c r="DAK116" s="301"/>
      <c r="DAL116" s="301"/>
      <c r="DAM116" s="301"/>
      <c r="DAN116" s="301"/>
      <c r="DAO116" s="301"/>
      <c r="DAP116" s="301"/>
      <c r="DAQ116" s="301"/>
      <c r="DAR116" s="301"/>
      <c r="DAS116" s="301"/>
      <c r="DAT116" s="301"/>
      <c r="DAU116" s="301"/>
      <c r="DAV116" s="301"/>
      <c r="DAW116" s="301"/>
      <c r="DAX116" s="301"/>
      <c r="DAY116" s="301"/>
      <c r="DAZ116" s="301"/>
      <c r="DBA116" s="301"/>
      <c r="DBB116" s="301"/>
      <c r="DBC116" s="301"/>
      <c r="DBD116" s="301"/>
      <c r="DBE116" s="301"/>
      <c r="DBF116" s="301"/>
      <c r="DBG116" s="301"/>
      <c r="DBH116" s="301"/>
      <c r="DBI116" s="301"/>
      <c r="DBJ116" s="301"/>
      <c r="DBK116" s="301"/>
      <c r="DBL116" s="301"/>
      <c r="DBM116" s="301"/>
      <c r="DBN116" s="301"/>
      <c r="DBO116" s="301"/>
      <c r="DBP116" s="301"/>
      <c r="DBQ116" s="301"/>
      <c r="DBR116" s="301"/>
      <c r="DBS116" s="301"/>
      <c r="DBT116" s="301"/>
      <c r="DBU116" s="301"/>
      <c r="DBV116" s="301"/>
      <c r="DBW116" s="301"/>
      <c r="DBX116" s="301"/>
      <c r="DBY116" s="301"/>
      <c r="DBZ116" s="301"/>
      <c r="DCA116" s="301"/>
      <c r="DCB116" s="301"/>
      <c r="DCC116" s="301"/>
      <c r="DCD116" s="301"/>
      <c r="DCE116" s="301"/>
      <c r="DCF116" s="301"/>
      <c r="DCG116" s="301"/>
      <c r="DCH116" s="301"/>
      <c r="DCI116" s="301"/>
      <c r="DCJ116" s="301"/>
      <c r="DCK116" s="301"/>
      <c r="DCL116" s="301"/>
      <c r="DCM116" s="301"/>
      <c r="DCN116" s="301"/>
      <c r="DCO116" s="301"/>
      <c r="DCP116" s="301"/>
      <c r="DCQ116" s="301"/>
      <c r="DCR116" s="301"/>
      <c r="DCS116" s="301"/>
      <c r="DCT116" s="301"/>
      <c r="DCU116" s="301"/>
      <c r="DCV116" s="301"/>
      <c r="DCW116" s="301"/>
      <c r="DCX116" s="301"/>
      <c r="DCY116" s="301"/>
      <c r="DCZ116" s="301"/>
      <c r="DDA116" s="301"/>
      <c r="DDB116" s="301"/>
      <c r="DDC116" s="301"/>
      <c r="DDD116" s="301"/>
      <c r="DDE116" s="301"/>
      <c r="DDF116" s="301"/>
      <c r="DDG116" s="301"/>
      <c r="DDH116" s="301"/>
      <c r="DDI116" s="301"/>
      <c r="DDJ116" s="301"/>
      <c r="DDK116" s="301"/>
      <c r="DDR116" s="301"/>
      <c r="DDS116" s="301"/>
      <c r="DDT116" s="301"/>
      <c r="DDU116" s="301"/>
      <c r="DDV116" s="301"/>
      <c r="DDW116" s="301"/>
      <c r="DDX116" s="301"/>
      <c r="DDY116" s="301"/>
      <c r="DDZ116" s="301"/>
      <c r="DEA116" s="301"/>
      <c r="DEB116" s="301"/>
      <c r="DEC116" s="301"/>
      <c r="DED116" s="301"/>
      <c r="DEE116" s="301"/>
      <c r="DEF116" s="301"/>
      <c r="DEG116" s="301"/>
      <c r="DEH116" s="301"/>
      <c r="DEI116" s="301"/>
      <c r="DEJ116" s="301"/>
      <c r="DEK116" s="301"/>
      <c r="DEL116" s="301"/>
      <c r="DEM116" s="301"/>
      <c r="DEN116" s="301"/>
      <c r="DEO116" s="301"/>
      <c r="DEP116" s="301"/>
      <c r="DEQ116" s="301"/>
      <c r="DER116" s="301"/>
      <c r="DES116" s="301"/>
      <c r="DET116" s="301"/>
      <c r="DEU116" s="301"/>
      <c r="DEV116" s="301"/>
      <c r="DEW116" s="301"/>
      <c r="DEX116" s="301"/>
      <c r="DEY116" s="301"/>
      <c r="DEZ116" s="301"/>
      <c r="DFA116" s="301"/>
      <c r="DFB116" s="301"/>
      <c r="DFC116" s="301"/>
      <c r="DFD116" s="301"/>
      <c r="DFE116" s="301"/>
      <c r="DFF116" s="301"/>
      <c r="DFG116" s="301"/>
      <c r="DFH116" s="301"/>
      <c r="DFI116" s="301"/>
      <c r="DFJ116" s="301"/>
      <c r="DFK116" s="301"/>
      <c r="DFL116" s="301"/>
      <c r="DFM116" s="301"/>
      <c r="DFN116" s="301"/>
      <c r="DFO116" s="301"/>
      <c r="DFP116" s="301"/>
      <c r="DFQ116" s="301"/>
      <c r="DFR116" s="301"/>
      <c r="DFS116" s="301"/>
      <c r="DFT116" s="301"/>
      <c r="DFU116" s="301"/>
      <c r="DFV116" s="301"/>
      <c r="DFW116" s="301"/>
      <c r="DFX116" s="301"/>
      <c r="DFY116" s="301"/>
      <c r="DFZ116" s="301"/>
      <c r="DGA116" s="301"/>
      <c r="DGB116" s="301"/>
      <c r="DGC116" s="301"/>
      <c r="DGD116" s="301"/>
      <c r="DGE116" s="301"/>
      <c r="DGF116" s="301"/>
      <c r="DGG116" s="301"/>
      <c r="DGH116" s="301"/>
      <c r="DGI116" s="301"/>
      <c r="DGJ116" s="301"/>
      <c r="DGK116" s="301"/>
      <c r="DGL116" s="301"/>
      <c r="DGM116" s="301"/>
      <c r="DGN116" s="301"/>
      <c r="DGO116" s="301"/>
      <c r="DGP116" s="301"/>
      <c r="DGQ116" s="301"/>
      <c r="DGR116" s="301"/>
      <c r="DGS116" s="301"/>
      <c r="DGT116" s="301"/>
      <c r="DGU116" s="301"/>
      <c r="DGV116" s="301"/>
      <c r="DGW116" s="301"/>
      <c r="DGX116" s="301"/>
      <c r="DGY116" s="301"/>
      <c r="DGZ116" s="301"/>
      <c r="DHA116" s="301"/>
      <c r="DHB116" s="301"/>
      <c r="DHC116" s="301"/>
      <c r="DHD116" s="301"/>
      <c r="DHE116" s="301"/>
      <c r="DHF116" s="301"/>
      <c r="DHG116" s="301"/>
      <c r="DHH116" s="301"/>
      <c r="DHI116" s="301"/>
      <c r="DHJ116" s="301"/>
      <c r="DHK116" s="301"/>
      <c r="DHL116" s="301"/>
      <c r="DHM116" s="301"/>
      <c r="DHN116" s="301"/>
      <c r="DHO116" s="301"/>
      <c r="DHP116" s="301"/>
      <c r="DHQ116" s="301"/>
      <c r="DHR116" s="301"/>
      <c r="DHS116" s="301"/>
      <c r="DHT116" s="301"/>
      <c r="DHU116" s="301"/>
      <c r="DHV116" s="301"/>
      <c r="DHW116" s="301"/>
      <c r="DHX116" s="301"/>
      <c r="DHY116" s="301"/>
      <c r="DHZ116" s="301"/>
      <c r="DIA116" s="301"/>
      <c r="DIB116" s="301"/>
      <c r="DIC116" s="301"/>
      <c r="DID116" s="301"/>
      <c r="DIE116" s="301"/>
      <c r="DIF116" s="301"/>
      <c r="DIG116" s="301"/>
      <c r="DIH116" s="301"/>
      <c r="DII116" s="301"/>
      <c r="DIJ116" s="301"/>
      <c r="DIK116" s="301"/>
      <c r="DIL116" s="301"/>
      <c r="DIM116" s="301"/>
      <c r="DIN116" s="301"/>
      <c r="DIO116" s="301"/>
      <c r="DIP116" s="301"/>
      <c r="DIQ116" s="301"/>
      <c r="DIR116" s="301"/>
      <c r="DIS116" s="301"/>
      <c r="DIT116" s="301"/>
      <c r="DIU116" s="301"/>
      <c r="DIV116" s="301"/>
      <c r="DIW116" s="301"/>
      <c r="DIX116" s="301"/>
      <c r="DIY116" s="301"/>
      <c r="DIZ116" s="301"/>
      <c r="DJA116" s="301"/>
      <c r="DJB116" s="301"/>
      <c r="DJC116" s="301"/>
      <c r="DJD116" s="301"/>
      <c r="DJE116" s="301"/>
      <c r="DJF116" s="301"/>
      <c r="DJG116" s="301"/>
      <c r="DJH116" s="301"/>
      <c r="DJI116" s="301"/>
      <c r="DJJ116" s="301"/>
      <c r="DJK116" s="301"/>
      <c r="DJL116" s="301"/>
      <c r="DJM116" s="301"/>
      <c r="DJN116" s="301"/>
      <c r="DJO116" s="301"/>
      <c r="DJP116" s="301"/>
      <c r="DJQ116" s="301"/>
      <c r="DJR116" s="301"/>
      <c r="DJS116" s="301"/>
      <c r="DJT116" s="301"/>
      <c r="DJU116" s="301"/>
      <c r="DJV116" s="301"/>
      <c r="DJW116" s="301"/>
      <c r="DJX116" s="301"/>
      <c r="DJY116" s="301"/>
      <c r="DJZ116" s="301"/>
      <c r="DKA116" s="301"/>
      <c r="DKB116" s="301"/>
      <c r="DKC116" s="301"/>
      <c r="DKD116" s="301"/>
      <c r="DKE116" s="301"/>
      <c r="DKF116" s="301"/>
      <c r="DKG116" s="301"/>
      <c r="DKH116" s="301"/>
      <c r="DKI116" s="301"/>
      <c r="DKJ116" s="301"/>
      <c r="DKK116" s="301"/>
      <c r="DKL116" s="301"/>
      <c r="DKM116" s="301"/>
      <c r="DKN116" s="301"/>
      <c r="DKO116" s="301"/>
      <c r="DKP116" s="301"/>
      <c r="DKQ116" s="301"/>
      <c r="DKR116" s="301"/>
      <c r="DKS116" s="301"/>
      <c r="DKT116" s="301"/>
      <c r="DKU116" s="301"/>
      <c r="DKV116" s="301"/>
      <c r="DKW116" s="301"/>
      <c r="DKX116" s="301"/>
      <c r="DKY116" s="301"/>
      <c r="DKZ116" s="301"/>
      <c r="DLA116" s="301"/>
      <c r="DLB116" s="301"/>
      <c r="DLC116" s="301"/>
      <c r="DLD116" s="301"/>
      <c r="DLE116" s="301"/>
      <c r="DLF116" s="301"/>
      <c r="DLG116" s="301"/>
      <c r="DLH116" s="301"/>
      <c r="DLI116" s="301"/>
      <c r="DLJ116" s="301"/>
      <c r="DLK116" s="301"/>
      <c r="DLL116" s="301"/>
      <c r="DLM116" s="301"/>
      <c r="DLN116" s="301"/>
      <c r="DLO116" s="301"/>
      <c r="DLP116" s="301"/>
      <c r="DLQ116" s="301"/>
      <c r="DLR116" s="301"/>
      <c r="DLS116" s="301"/>
      <c r="DLT116" s="301"/>
      <c r="DLU116" s="301"/>
      <c r="DLV116" s="301"/>
      <c r="DLW116" s="301"/>
      <c r="DLX116" s="301"/>
      <c r="DLY116" s="301"/>
      <c r="DLZ116" s="301"/>
      <c r="DMA116" s="301"/>
      <c r="DMB116" s="301"/>
      <c r="DMC116" s="301"/>
      <c r="DMD116" s="301"/>
      <c r="DME116" s="301"/>
      <c r="DMF116" s="301"/>
      <c r="DMG116" s="301"/>
      <c r="DMH116" s="301"/>
      <c r="DMI116" s="301"/>
      <c r="DMJ116" s="301"/>
      <c r="DMK116" s="301"/>
      <c r="DML116" s="301"/>
      <c r="DMM116" s="301"/>
      <c r="DMN116" s="301"/>
      <c r="DMO116" s="301"/>
      <c r="DMP116" s="301"/>
      <c r="DMQ116" s="301"/>
      <c r="DMR116" s="301"/>
      <c r="DMS116" s="301"/>
      <c r="DMT116" s="301"/>
      <c r="DMU116" s="301"/>
      <c r="DMV116" s="301"/>
      <c r="DMW116" s="301"/>
      <c r="DMX116" s="301"/>
      <c r="DMY116" s="301"/>
      <c r="DMZ116" s="301"/>
      <c r="DNA116" s="301"/>
      <c r="DNB116" s="301"/>
      <c r="DNC116" s="301"/>
      <c r="DND116" s="301"/>
      <c r="DNE116" s="301"/>
      <c r="DNF116" s="301"/>
      <c r="DNG116" s="301"/>
      <c r="DNN116" s="301"/>
      <c r="DNO116" s="301"/>
      <c r="DNP116" s="301"/>
      <c r="DNQ116" s="301"/>
      <c r="DNR116" s="301"/>
      <c r="DNS116" s="301"/>
      <c r="DNT116" s="301"/>
      <c r="DNU116" s="301"/>
      <c r="DNV116" s="301"/>
      <c r="DNW116" s="301"/>
      <c r="DNX116" s="301"/>
      <c r="DNY116" s="301"/>
      <c r="DNZ116" s="301"/>
      <c r="DOA116" s="301"/>
      <c r="DOB116" s="301"/>
      <c r="DOC116" s="301"/>
      <c r="DOD116" s="301"/>
      <c r="DOE116" s="301"/>
      <c r="DOF116" s="301"/>
      <c r="DOG116" s="301"/>
      <c r="DOH116" s="301"/>
      <c r="DOI116" s="301"/>
      <c r="DOJ116" s="301"/>
      <c r="DOK116" s="301"/>
      <c r="DOL116" s="301"/>
      <c r="DOM116" s="301"/>
      <c r="DON116" s="301"/>
      <c r="DOO116" s="301"/>
      <c r="DOP116" s="301"/>
      <c r="DOQ116" s="301"/>
      <c r="DOR116" s="301"/>
      <c r="DOS116" s="301"/>
      <c r="DOT116" s="301"/>
      <c r="DOU116" s="301"/>
      <c r="DOV116" s="301"/>
      <c r="DOW116" s="301"/>
      <c r="DOX116" s="301"/>
      <c r="DOY116" s="301"/>
      <c r="DOZ116" s="301"/>
      <c r="DPA116" s="301"/>
      <c r="DPB116" s="301"/>
      <c r="DPC116" s="301"/>
      <c r="DPD116" s="301"/>
      <c r="DPE116" s="301"/>
      <c r="DPF116" s="301"/>
      <c r="DPG116" s="301"/>
      <c r="DPH116" s="301"/>
      <c r="DPI116" s="301"/>
      <c r="DPJ116" s="301"/>
      <c r="DPK116" s="301"/>
      <c r="DPL116" s="301"/>
      <c r="DPM116" s="301"/>
      <c r="DPN116" s="301"/>
      <c r="DPO116" s="301"/>
      <c r="DPP116" s="301"/>
      <c r="DPQ116" s="301"/>
      <c r="DPR116" s="301"/>
      <c r="DPS116" s="301"/>
      <c r="DPT116" s="301"/>
      <c r="DPU116" s="301"/>
      <c r="DPV116" s="301"/>
      <c r="DPW116" s="301"/>
      <c r="DPX116" s="301"/>
      <c r="DPY116" s="301"/>
      <c r="DPZ116" s="301"/>
      <c r="DQA116" s="301"/>
      <c r="DQB116" s="301"/>
      <c r="DQC116" s="301"/>
      <c r="DQD116" s="301"/>
      <c r="DQE116" s="301"/>
      <c r="DQF116" s="301"/>
      <c r="DQG116" s="301"/>
      <c r="DQH116" s="301"/>
      <c r="DQI116" s="301"/>
      <c r="DQJ116" s="301"/>
      <c r="DQK116" s="301"/>
      <c r="DQL116" s="301"/>
      <c r="DQM116" s="301"/>
      <c r="DQN116" s="301"/>
      <c r="DQO116" s="301"/>
      <c r="DQP116" s="301"/>
      <c r="DQQ116" s="301"/>
      <c r="DQR116" s="301"/>
      <c r="DQS116" s="301"/>
      <c r="DQT116" s="301"/>
      <c r="DQU116" s="301"/>
      <c r="DQV116" s="301"/>
      <c r="DQW116" s="301"/>
      <c r="DQX116" s="301"/>
      <c r="DQY116" s="301"/>
      <c r="DQZ116" s="301"/>
      <c r="DRA116" s="301"/>
      <c r="DRB116" s="301"/>
      <c r="DRC116" s="301"/>
      <c r="DRD116" s="301"/>
      <c r="DRE116" s="301"/>
      <c r="DRF116" s="301"/>
      <c r="DRG116" s="301"/>
      <c r="DRH116" s="301"/>
      <c r="DRI116" s="301"/>
      <c r="DRJ116" s="301"/>
      <c r="DRK116" s="301"/>
      <c r="DRL116" s="301"/>
      <c r="DRM116" s="301"/>
      <c r="DRN116" s="301"/>
      <c r="DRO116" s="301"/>
      <c r="DRP116" s="301"/>
      <c r="DRQ116" s="301"/>
      <c r="DRR116" s="301"/>
      <c r="DRS116" s="301"/>
      <c r="DRT116" s="301"/>
      <c r="DRU116" s="301"/>
      <c r="DRV116" s="301"/>
      <c r="DRW116" s="301"/>
      <c r="DRX116" s="301"/>
      <c r="DRY116" s="301"/>
      <c r="DRZ116" s="301"/>
      <c r="DSA116" s="301"/>
      <c r="DSB116" s="301"/>
      <c r="DSC116" s="301"/>
      <c r="DSD116" s="301"/>
      <c r="DSE116" s="301"/>
      <c r="DSF116" s="301"/>
      <c r="DSG116" s="301"/>
      <c r="DSH116" s="301"/>
      <c r="DSI116" s="301"/>
      <c r="DSJ116" s="301"/>
      <c r="DSK116" s="301"/>
      <c r="DSL116" s="301"/>
      <c r="DSM116" s="301"/>
      <c r="DSN116" s="301"/>
      <c r="DSO116" s="301"/>
      <c r="DSP116" s="301"/>
      <c r="DSQ116" s="301"/>
      <c r="DSR116" s="301"/>
      <c r="DSS116" s="301"/>
      <c r="DST116" s="301"/>
      <c r="DSU116" s="301"/>
      <c r="DSV116" s="301"/>
      <c r="DSW116" s="301"/>
      <c r="DSX116" s="301"/>
      <c r="DSY116" s="301"/>
      <c r="DSZ116" s="301"/>
      <c r="DTA116" s="301"/>
      <c r="DTB116" s="301"/>
      <c r="DTC116" s="301"/>
      <c r="DTD116" s="301"/>
      <c r="DTE116" s="301"/>
      <c r="DTF116" s="301"/>
      <c r="DTG116" s="301"/>
      <c r="DTH116" s="301"/>
      <c r="DTI116" s="301"/>
      <c r="DTJ116" s="301"/>
      <c r="DTK116" s="301"/>
      <c r="DTL116" s="301"/>
      <c r="DTM116" s="301"/>
      <c r="DTN116" s="301"/>
      <c r="DTO116" s="301"/>
      <c r="DTP116" s="301"/>
      <c r="DTQ116" s="301"/>
      <c r="DTR116" s="301"/>
      <c r="DTS116" s="301"/>
      <c r="DTT116" s="301"/>
      <c r="DTU116" s="301"/>
      <c r="DTV116" s="301"/>
      <c r="DTW116" s="301"/>
      <c r="DTX116" s="301"/>
      <c r="DTY116" s="301"/>
      <c r="DTZ116" s="301"/>
      <c r="DUA116" s="301"/>
      <c r="DUB116" s="301"/>
      <c r="DUC116" s="301"/>
      <c r="DUD116" s="301"/>
      <c r="DUE116" s="301"/>
      <c r="DUF116" s="301"/>
      <c r="DUG116" s="301"/>
      <c r="DUH116" s="301"/>
      <c r="DUI116" s="301"/>
      <c r="DUJ116" s="301"/>
      <c r="DUK116" s="301"/>
      <c r="DUL116" s="301"/>
      <c r="DUM116" s="301"/>
      <c r="DUN116" s="301"/>
      <c r="DUO116" s="301"/>
      <c r="DUP116" s="301"/>
      <c r="DUQ116" s="301"/>
      <c r="DUR116" s="301"/>
      <c r="DUS116" s="301"/>
      <c r="DUT116" s="301"/>
      <c r="DUU116" s="301"/>
      <c r="DUV116" s="301"/>
      <c r="DUW116" s="301"/>
      <c r="DUX116" s="301"/>
      <c r="DUY116" s="301"/>
      <c r="DUZ116" s="301"/>
      <c r="DVA116" s="301"/>
      <c r="DVB116" s="301"/>
      <c r="DVC116" s="301"/>
      <c r="DVD116" s="301"/>
      <c r="DVE116" s="301"/>
      <c r="DVF116" s="301"/>
      <c r="DVG116" s="301"/>
      <c r="DVH116" s="301"/>
      <c r="DVI116" s="301"/>
      <c r="DVJ116" s="301"/>
      <c r="DVK116" s="301"/>
      <c r="DVL116" s="301"/>
      <c r="DVM116" s="301"/>
      <c r="DVN116" s="301"/>
      <c r="DVO116" s="301"/>
      <c r="DVP116" s="301"/>
      <c r="DVQ116" s="301"/>
      <c r="DVR116" s="301"/>
      <c r="DVS116" s="301"/>
      <c r="DVT116" s="301"/>
      <c r="DVU116" s="301"/>
      <c r="DVV116" s="301"/>
      <c r="DVW116" s="301"/>
      <c r="DVX116" s="301"/>
      <c r="DVY116" s="301"/>
      <c r="DVZ116" s="301"/>
      <c r="DWA116" s="301"/>
      <c r="DWB116" s="301"/>
      <c r="DWC116" s="301"/>
      <c r="DWD116" s="301"/>
      <c r="DWE116" s="301"/>
      <c r="DWF116" s="301"/>
      <c r="DWG116" s="301"/>
      <c r="DWH116" s="301"/>
      <c r="DWI116" s="301"/>
      <c r="DWJ116" s="301"/>
      <c r="DWK116" s="301"/>
      <c r="DWL116" s="301"/>
      <c r="DWM116" s="301"/>
      <c r="DWN116" s="301"/>
      <c r="DWO116" s="301"/>
      <c r="DWP116" s="301"/>
      <c r="DWQ116" s="301"/>
      <c r="DWR116" s="301"/>
      <c r="DWS116" s="301"/>
      <c r="DWT116" s="301"/>
      <c r="DWU116" s="301"/>
      <c r="DWV116" s="301"/>
      <c r="DWW116" s="301"/>
      <c r="DWX116" s="301"/>
      <c r="DWY116" s="301"/>
      <c r="DWZ116" s="301"/>
      <c r="DXA116" s="301"/>
      <c r="DXB116" s="301"/>
      <c r="DXC116" s="301"/>
      <c r="DXJ116" s="301"/>
      <c r="DXK116" s="301"/>
      <c r="DXL116" s="301"/>
      <c r="DXM116" s="301"/>
      <c r="DXN116" s="301"/>
      <c r="DXO116" s="301"/>
      <c r="DXP116" s="301"/>
      <c r="DXQ116" s="301"/>
      <c r="DXR116" s="301"/>
      <c r="DXS116" s="301"/>
      <c r="DXT116" s="301"/>
      <c r="DXU116" s="301"/>
      <c r="DXV116" s="301"/>
      <c r="DXW116" s="301"/>
      <c r="DXX116" s="301"/>
      <c r="DXY116" s="301"/>
      <c r="DXZ116" s="301"/>
      <c r="DYA116" s="301"/>
      <c r="DYB116" s="301"/>
      <c r="DYC116" s="301"/>
      <c r="DYD116" s="301"/>
      <c r="DYE116" s="301"/>
      <c r="DYF116" s="301"/>
      <c r="DYG116" s="301"/>
      <c r="DYH116" s="301"/>
      <c r="DYI116" s="301"/>
      <c r="DYJ116" s="301"/>
      <c r="DYK116" s="301"/>
      <c r="DYL116" s="301"/>
      <c r="DYM116" s="301"/>
      <c r="DYN116" s="301"/>
      <c r="DYO116" s="301"/>
      <c r="DYP116" s="301"/>
      <c r="DYQ116" s="301"/>
      <c r="DYR116" s="301"/>
      <c r="DYS116" s="301"/>
      <c r="DYT116" s="301"/>
      <c r="DYU116" s="301"/>
      <c r="DYV116" s="301"/>
      <c r="DYW116" s="301"/>
      <c r="DYX116" s="301"/>
      <c r="DYY116" s="301"/>
      <c r="DYZ116" s="301"/>
      <c r="DZA116" s="301"/>
      <c r="DZB116" s="301"/>
      <c r="DZC116" s="301"/>
      <c r="DZD116" s="301"/>
      <c r="DZE116" s="301"/>
      <c r="DZF116" s="301"/>
      <c r="DZG116" s="301"/>
      <c r="DZH116" s="301"/>
      <c r="DZI116" s="301"/>
      <c r="DZJ116" s="301"/>
      <c r="DZK116" s="301"/>
      <c r="DZL116" s="301"/>
      <c r="DZM116" s="301"/>
      <c r="DZN116" s="301"/>
      <c r="DZO116" s="301"/>
      <c r="DZP116" s="301"/>
      <c r="DZQ116" s="301"/>
      <c r="DZR116" s="301"/>
      <c r="DZS116" s="301"/>
      <c r="DZT116" s="301"/>
      <c r="DZU116" s="301"/>
      <c r="DZV116" s="301"/>
      <c r="DZW116" s="301"/>
      <c r="DZX116" s="301"/>
      <c r="DZY116" s="301"/>
      <c r="DZZ116" s="301"/>
      <c r="EAA116" s="301"/>
      <c r="EAB116" s="301"/>
      <c r="EAC116" s="301"/>
      <c r="EAD116" s="301"/>
      <c r="EAE116" s="301"/>
      <c r="EAF116" s="301"/>
      <c r="EAG116" s="301"/>
      <c r="EAH116" s="301"/>
      <c r="EAI116" s="301"/>
      <c r="EAJ116" s="301"/>
      <c r="EAK116" s="301"/>
      <c r="EAL116" s="301"/>
      <c r="EAM116" s="301"/>
      <c r="EAN116" s="301"/>
      <c r="EAO116" s="301"/>
      <c r="EAP116" s="301"/>
      <c r="EAQ116" s="301"/>
      <c r="EAR116" s="301"/>
      <c r="EAS116" s="301"/>
      <c r="EAT116" s="301"/>
      <c r="EAU116" s="301"/>
      <c r="EAV116" s="301"/>
      <c r="EAW116" s="301"/>
      <c r="EAX116" s="301"/>
      <c r="EAY116" s="301"/>
      <c r="EAZ116" s="301"/>
      <c r="EBA116" s="301"/>
      <c r="EBB116" s="301"/>
      <c r="EBC116" s="301"/>
      <c r="EBD116" s="301"/>
      <c r="EBE116" s="301"/>
      <c r="EBF116" s="301"/>
      <c r="EBG116" s="301"/>
      <c r="EBH116" s="301"/>
      <c r="EBI116" s="301"/>
      <c r="EBJ116" s="301"/>
      <c r="EBK116" s="301"/>
      <c r="EBL116" s="301"/>
      <c r="EBM116" s="301"/>
      <c r="EBN116" s="301"/>
      <c r="EBO116" s="301"/>
      <c r="EBP116" s="301"/>
      <c r="EBQ116" s="301"/>
      <c r="EBR116" s="301"/>
      <c r="EBS116" s="301"/>
      <c r="EBT116" s="301"/>
      <c r="EBU116" s="301"/>
      <c r="EBV116" s="301"/>
      <c r="EBW116" s="301"/>
      <c r="EBX116" s="301"/>
      <c r="EBY116" s="301"/>
      <c r="EBZ116" s="301"/>
      <c r="ECA116" s="301"/>
      <c r="ECB116" s="301"/>
      <c r="ECC116" s="301"/>
      <c r="ECD116" s="301"/>
      <c r="ECE116" s="301"/>
      <c r="ECF116" s="301"/>
      <c r="ECG116" s="301"/>
      <c r="ECH116" s="301"/>
      <c r="ECI116" s="301"/>
      <c r="ECJ116" s="301"/>
      <c r="ECK116" s="301"/>
      <c r="ECL116" s="301"/>
      <c r="ECM116" s="301"/>
      <c r="ECN116" s="301"/>
      <c r="ECO116" s="301"/>
      <c r="ECP116" s="301"/>
      <c r="ECQ116" s="301"/>
      <c r="ECR116" s="301"/>
      <c r="ECS116" s="301"/>
      <c r="ECT116" s="301"/>
      <c r="ECU116" s="301"/>
      <c r="ECV116" s="301"/>
      <c r="ECW116" s="301"/>
      <c r="ECX116" s="301"/>
      <c r="ECY116" s="301"/>
      <c r="ECZ116" s="301"/>
      <c r="EDA116" s="301"/>
      <c r="EDB116" s="301"/>
      <c r="EDC116" s="301"/>
      <c r="EDD116" s="301"/>
      <c r="EDE116" s="301"/>
      <c r="EDF116" s="301"/>
      <c r="EDG116" s="301"/>
      <c r="EDH116" s="301"/>
      <c r="EDI116" s="301"/>
      <c r="EDJ116" s="301"/>
      <c r="EDK116" s="301"/>
      <c r="EDL116" s="301"/>
      <c r="EDM116" s="301"/>
      <c r="EDN116" s="301"/>
      <c r="EDO116" s="301"/>
      <c r="EDP116" s="301"/>
      <c r="EDQ116" s="301"/>
      <c r="EDR116" s="301"/>
      <c r="EDS116" s="301"/>
      <c r="EDT116" s="301"/>
      <c r="EDU116" s="301"/>
      <c r="EDV116" s="301"/>
      <c r="EDW116" s="301"/>
      <c r="EDX116" s="301"/>
      <c r="EDY116" s="301"/>
      <c r="EDZ116" s="301"/>
      <c r="EEA116" s="301"/>
      <c r="EEB116" s="301"/>
      <c r="EEC116" s="301"/>
      <c r="EED116" s="301"/>
      <c r="EEE116" s="301"/>
      <c r="EEF116" s="301"/>
      <c r="EEG116" s="301"/>
      <c r="EEH116" s="301"/>
      <c r="EEI116" s="301"/>
      <c r="EEJ116" s="301"/>
      <c r="EEK116" s="301"/>
      <c r="EEL116" s="301"/>
      <c r="EEM116" s="301"/>
      <c r="EEN116" s="301"/>
      <c r="EEO116" s="301"/>
      <c r="EEP116" s="301"/>
      <c r="EEQ116" s="301"/>
      <c r="EER116" s="301"/>
      <c r="EES116" s="301"/>
      <c r="EET116" s="301"/>
      <c r="EEU116" s="301"/>
      <c r="EEV116" s="301"/>
      <c r="EEW116" s="301"/>
      <c r="EEX116" s="301"/>
      <c r="EEY116" s="301"/>
      <c r="EEZ116" s="301"/>
      <c r="EFA116" s="301"/>
      <c r="EFB116" s="301"/>
      <c r="EFC116" s="301"/>
      <c r="EFD116" s="301"/>
      <c r="EFE116" s="301"/>
      <c r="EFF116" s="301"/>
      <c r="EFG116" s="301"/>
      <c r="EFH116" s="301"/>
      <c r="EFI116" s="301"/>
      <c r="EFJ116" s="301"/>
      <c r="EFK116" s="301"/>
      <c r="EFL116" s="301"/>
      <c r="EFM116" s="301"/>
      <c r="EFN116" s="301"/>
      <c r="EFO116" s="301"/>
      <c r="EFP116" s="301"/>
      <c r="EFQ116" s="301"/>
      <c r="EFR116" s="301"/>
      <c r="EFS116" s="301"/>
      <c r="EFT116" s="301"/>
      <c r="EFU116" s="301"/>
      <c r="EFV116" s="301"/>
      <c r="EFW116" s="301"/>
      <c r="EFX116" s="301"/>
      <c r="EFY116" s="301"/>
      <c r="EFZ116" s="301"/>
      <c r="EGA116" s="301"/>
      <c r="EGB116" s="301"/>
      <c r="EGC116" s="301"/>
      <c r="EGD116" s="301"/>
      <c r="EGE116" s="301"/>
      <c r="EGF116" s="301"/>
      <c r="EGG116" s="301"/>
      <c r="EGH116" s="301"/>
      <c r="EGI116" s="301"/>
      <c r="EGJ116" s="301"/>
      <c r="EGK116" s="301"/>
      <c r="EGL116" s="301"/>
      <c r="EGM116" s="301"/>
      <c r="EGN116" s="301"/>
      <c r="EGO116" s="301"/>
      <c r="EGP116" s="301"/>
      <c r="EGQ116" s="301"/>
      <c r="EGR116" s="301"/>
      <c r="EGS116" s="301"/>
      <c r="EGT116" s="301"/>
      <c r="EGU116" s="301"/>
      <c r="EGV116" s="301"/>
      <c r="EGW116" s="301"/>
      <c r="EGX116" s="301"/>
      <c r="EGY116" s="301"/>
      <c r="EHF116" s="301"/>
      <c r="EHG116" s="301"/>
      <c r="EHH116" s="301"/>
      <c r="EHI116" s="301"/>
      <c r="EHJ116" s="301"/>
      <c r="EHK116" s="301"/>
      <c r="EHL116" s="301"/>
      <c r="EHM116" s="301"/>
      <c r="EHN116" s="301"/>
      <c r="EHO116" s="301"/>
      <c r="EHP116" s="301"/>
      <c r="EHQ116" s="301"/>
      <c r="EHR116" s="301"/>
      <c r="EHS116" s="301"/>
      <c r="EHT116" s="301"/>
      <c r="EHU116" s="301"/>
      <c r="EHV116" s="301"/>
      <c r="EHW116" s="301"/>
      <c r="EHX116" s="301"/>
      <c r="EHY116" s="301"/>
      <c r="EHZ116" s="301"/>
      <c r="EIA116" s="301"/>
      <c r="EIB116" s="301"/>
      <c r="EIC116" s="301"/>
      <c r="EID116" s="301"/>
      <c r="EIE116" s="301"/>
      <c r="EIF116" s="301"/>
      <c r="EIG116" s="301"/>
      <c r="EIH116" s="301"/>
      <c r="EII116" s="301"/>
      <c r="EIJ116" s="301"/>
      <c r="EIK116" s="301"/>
      <c r="EIL116" s="301"/>
      <c r="EIM116" s="301"/>
      <c r="EIN116" s="301"/>
      <c r="EIO116" s="301"/>
      <c r="EIP116" s="301"/>
      <c r="EIQ116" s="301"/>
      <c r="EIR116" s="301"/>
      <c r="EIS116" s="301"/>
      <c r="EIT116" s="301"/>
      <c r="EIU116" s="301"/>
      <c r="EIV116" s="301"/>
      <c r="EIW116" s="301"/>
      <c r="EIX116" s="301"/>
      <c r="EIY116" s="301"/>
      <c r="EIZ116" s="301"/>
      <c r="EJA116" s="301"/>
      <c r="EJB116" s="301"/>
      <c r="EJC116" s="301"/>
      <c r="EJD116" s="301"/>
      <c r="EJE116" s="301"/>
      <c r="EJF116" s="301"/>
      <c r="EJG116" s="301"/>
      <c r="EJH116" s="301"/>
      <c r="EJI116" s="301"/>
      <c r="EJJ116" s="301"/>
      <c r="EJK116" s="301"/>
      <c r="EJL116" s="301"/>
      <c r="EJM116" s="301"/>
      <c r="EJN116" s="301"/>
      <c r="EJO116" s="301"/>
      <c r="EJP116" s="301"/>
      <c r="EJQ116" s="301"/>
      <c r="EJR116" s="301"/>
      <c r="EJS116" s="301"/>
      <c r="EJT116" s="301"/>
      <c r="EJU116" s="301"/>
      <c r="EJV116" s="301"/>
      <c r="EJW116" s="301"/>
      <c r="EJX116" s="301"/>
      <c r="EJY116" s="301"/>
      <c r="EJZ116" s="301"/>
      <c r="EKA116" s="301"/>
      <c r="EKB116" s="301"/>
      <c r="EKC116" s="301"/>
      <c r="EKD116" s="301"/>
      <c r="EKE116" s="301"/>
      <c r="EKF116" s="301"/>
      <c r="EKG116" s="301"/>
      <c r="EKH116" s="301"/>
      <c r="EKI116" s="301"/>
      <c r="EKJ116" s="301"/>
      <c r="EKK116" s="301"/>
      <c r="EKL116" s="301"/>
      <c r="EKM116" s="301"/>
      <c r="EKN116" s="301"/>
      <c r="EKO116" s="301"/>
      <c r="EKP116" s="301"/>
      <c r="EKQ116" s="301"/>
      <c r="EKR116" s="301"/>
      <c r="EKS116" s="301"/>
      <c r="EKT116" s="301"/>
      <c r="EKU116" s="301"/>
      <c r="EKV116" s="301"/>
      <c r="EKW116" s="301"/>
      <c r="EKX116" s="301"/>
      <c r="EKY116" s="301"/>
      <c r="EKZ116" s="301"/>
      <c r="ELA116" s="301"/>
      <c r="ELB116" s="301"/>
      <c r="ELC116" s="301"/>
      <c r="ELD116" s="301"/>
      <c r="ELE116" s="301"/>
      <c r="ELF116" s="301"/>
      <c r="ELG116" s="301"/>
      <c r="ELH116" s="301"/>
      <c r="ELI116" s="301"/>
      <c r="ELJ116" s="301"/>
      <c r="ELK116" s="301"/>
      <c r="ELL116" s="301"/>
      <c r="ELM116" s="301"/>
      <c r="ELN116" s="301"/>
      <c r="ELO116" s="301"/>
      <c r="ELP116" s="301"/>
      <c r="ELQ116" s="301"/>
      <c r="ELR116" s="301"/>
      <c r="ELS116" s="301"/>
      <c r="ELT116" s="301"/>
      <c r="ELU116" s="301"/>
      <c r="ELV116" s="301"/>
      <c r="ELW116" s="301"/>
      <c r="ELX116" s="301"/>
      <c r="ELY116" s="301"/>
      <c r="ELZ116" s="301"/>
      <c r="EMA116" s="301"/>
      <c r="EMB116" s="301"/>
      <c r="EMC116" s="301"/>
      <c r="EMD116" s="301"/>
      <c r="EME116" s="301"/>
      <c r="EMF116" s="301"/>
      <c r="EMG116" s="301"/>
      <c r="EMH116" s="301"/>
      <c r="EMI116" s="301"/>
      <c r="EMJ116" s="301"/>
      <c r="EMK116" s="301"/>
      <c r="EML116" s="301"/>
      <c r="EMM116" s="301"/>
      <c r="EMN116" s="301"/>
      <c r="EMO116" s="301"/>
      <c r="EMP116" s="301"/>
      <c r="EMQ116" s="301"/>
      <c r="EMR116" s="301"/>
      <c r="EMS116" s="301"/>
      <c r="EMT116" s="301"/>
      <c r="EMU116" s="301"/>
      <c r="EMV116" s="301"/>
      <c r="EMW116" s="301"/>
      <c r="EMX116" s="301"/>
      <c r="EMY116" s="301"/>
      <c r="EMZ116" s="301"/>
      <c r="ENA116" s="301"/>
      <c r="ENB116" s="301"/>
      <c r="ENC116" s="301"/>
      <c r="END116" s="301"/>
      <c r="ENE116" s="301"/>
      <c r="ENF116" s="301"/>
      <c r="ENG116" s="301"/>
      <c r="ENH116" s="301"/>
      <c r="ENI116" s="301"/>
      <c r="ENJ116" s="301"/>
      <c r="ENK116" s="301"/>
      <c r="ENL116" s="301"/>
      <c r="ENM116" s="301"/>
      <c r="ENN116" s="301"/>
      <c r="ENO116" s="301"/>
      <c r="ENP116" s="301"/>
      <c r="ENQ116" s="301"/>
      <c r="ENR116" s="301"/>
      <c r="ENS116" s="301"/>
      <c r="ENT116" s="301"/>
      <c r="ENU116" s="301"/>
      <c r="ENV116" s="301"/>
      <c r="ENW116" s="301"/>
      <c r="ENX116" s="301"/>
      <c r="ENY116" s="301"/>
      <c r="ENZ116" s="301"/>
      <c r="EOA116" s="301"/>
      <c r="EOB116" s="301"/>
      <c r="EOC116" s="301"/>
      <c r="EOD116" s="301"/>
      <c r="EOE116" s="301"/>
      <c r="EOF116" s="301"/>
      <c r="EOG116" s="301"/>
      <c r="EOH116" s="301"/>
      <c r="EOI116" s="301"/>
      <c r="EOJ116" s="301"/>
      <c r="EOK116" s="301"/>
      <c r="EOL116" s="301"/>
      <c r="EOM116" s="301"/>
      <c r="EON116" s="301"/>
      <c r="EOO116" s="301"/>
      <c r="EOP116" s="301"/>
      <c r="EOQ116" s="301"/>
      <c r="EOR116" s="301"/>
      <c r="EOS116" s="301"/>
      <c r="EOT116" s="301"/>
      <c r="EOU116" s="301"/>
      <c r="EOV116" s="301"/>
      <c r="EOW116" s="301"/>
      <c r="EOX116" s="301"/>
      <c r="EOY116" s="301"/>
      <c r="EOZ116" s="301"/>
      <c r="EPA116" s="301"/>
      <c r="EPB116" s="301"/>
      <c r="EPC116" s="301"/>
      <c r="EPD116" s="301"/>
      <c r="EPE116" s="301"/>
      <c r="EPF116" s="301"/>
      <c r="EPG116" s="301"/>
      <c r="EPH116" s="301"/>
      <c r="EPI116" s="301"/>
      <c r="EPJ116" s="301"/>
      <c r="EPK116" s="301"/>
      <c r="EPL116" s="301"/>
      <c r="EPM116" s="301"/>
      <c r="EPN116" s="301"/>
      <c r="EPO116" s="301"/>
      <c r="EPP116" s="301"/>
      <c r="EPQ116" s="301"/>
      <c r="EPR116" s="301"/>
      <c r="EPS116" s="301"/>
      <c r="EPT116" s="301"/>
      <c r="EPU116" s="301"/>
      <c r="EPV116" s="301"/>
      <c r="EPW116" s="301"/>
      <c r="EPX116" s="301"/>
      <c r="EPY116" s="301"/>
      <c r="EPZ116" s="301"/>
      <c r="EQA116" s="301"/>
      <c r="EQB116" s="301"/>
      <c r="EQC116" s="301"/>
      <c r="EQD116" s="301"/>
      <c r="EQE116" s="301"/>
      <c r="EQF116" s="301"/>
      <c r="EQG116" s="301"/>
      <c r="EQH116" s="301"/>
      <c r="EQI116" s="301"/>
      <c r="EQJ116" s="301"/>
      <c r="EQK116" s="301"/>
      <c r="EQL116" s="301"/>
      <c r="EQM116" s="301"/>
      <c r="EQN116" s="301"/>
      <c r="EQO116" s="301"/>
      <c r="EQP116" s="301"/>
      <c r="EQQ116" s="301"/>
      <c r="EQR116" s="301"/>
      <c r="EQS116" s="301"/>
      <c r="EQT116" s="301"/>
      <c r="EQU116" s="301"/>
      <c r="ERB116" s="301"/>
      <c r="ERC116" s="301"/>
      <c r="ERD116" s="301"/>
      <c r="ERE116" s="301"/>
      <c r="ERF116" s="301"/>
      <c r="ERG116" s="301"/>
      <c r="ERH116" s="301"/>
      <c r="ERI116" s="301"/>
      <c r="ERJ116" s="301"/>
      <c r="ERK116" s="301"/>
      <c r="ERL116" s="301"/>
      <c r="ERM116" s="301"/>
      <c r="ERN116" s="301"/>
      <c r="ERO116" s="301"/>
      <c r="ERP116" s="301"/>
      <c r="ERQ116" s="301"/>
      <c r="ERR116" s="301"/>
      <c r="ERS116" s="301"/>
      <c r="ERT116" s="301"/>
      <c r="ERU116" s="301"/>
      <c r="ERV116" s="301"/>
      <c r="ERW116" s="301"/>
      <c r="ERX116" s="301"/>
      <c r="ERY116" s="301"/>
      <c r="ERZ116" s="301"/>
      <c r="ESA116" s="301"/>
      <c r="ESB116" s="301"/>
      <c r="ESC116" s="301"/>
      <c r="ESD116" s="301"/>
      <c r="ESE116" s="301"/>
      <c r="ESF116" s="301"/>
      <c r="ESG116" s="301"/>
      <c r="ESH116" s="301"/>
      <c r="ESI116" s="301"/>
      <c r="ESJ116" s="301"/>
      <c r="ESK116" s="301"/>
      <c r="ESL116" s="301"/>
      <c r="ESM116" s="301"/>
      <c r="ESN116" s="301"/>
      <c r="ESO116" s="301"/>
      <c r="ESP116" s="301"/>
      <c r="ESQ116" s="301"/>
      <c r="ESR116" s="301"/>
      <c r="ESS116" s="301"/>
      <c r="EST116" s="301"/>
      <c r="ESU116" s="301"/>
      <c r="ESV116" s="301"/>
      <c r="ESW116" s="301"/>
      <c r="ESX116" s="301"/>
      <c r="ESY116" s="301"/>
      <c r="ESZ116" s="301"/>
      <c r="ETA116" s="301"/>
      <c r="ETB116" s="301"/>
      <c r="ETC116" s="301"/>
      <c r="ETD116" s="301"/>
      <c r="ETE116" s="301"/>
      <c r="ETF116" s="301"/>
      <c r="ETG116" s="301"/>
      <c r="ETH116" s="301"/>
      <c r="ETI116" s="301"/>
      <c r="ETJ116" s="301"/>
      <c r="ETK116" s="301"/>
      <c r="ETL116" s="301"/>
      <c r="ETM116" s="301"/>
      <c r="ETN116" s="301"/>
      <c r="ETO116" s="301"/>
      <c r="ETP116" s="301"/>
      <c r="ETQ116" s="301"/>
      <c r="ETR116" s="301"/>
      <c r="ETS116" s="301"/>
      <c r="ETT116" s="301"/>
      <c r="ETU116" s="301"/>
      <c r="ETV116" s="301"/>
      <c r="ETW116" s="301"/>
      <c r="ETX116" s="301"/>
      <c r="ETY116" s="301"/>
      <c r="ETZ116" s="301"/>
      <c r="EUA116" s="301"/>
      <c r="EUB116" s="301"/>
      <c r="EUC116" s="301"/>
      <c r="EUD116" s="301"/>
      <c r="EUE116" s="301"/>
      <c r="EUF116" s="301"/>
      <c r="EUG116" s="301"/>
      <c r="EUH116" s="301"/>
      <c r="EUI116" s="301"/>
      <c r="EUJ116" s="301"/>
      <c r="EUK116" s="301"/>
      <c r="EUL116" s="301"/>
      <c r="EUM116" s="301"/>
      <c r="EUN116" s="301"/>
      <c r="EUO116" s="301"/>
      <c r="EUP116" s="301"/>
      <c r="EUQ116" s="301"/>
      <c r="EUR116" s="301"/>
      <c r="EUS116" s="301"/>
      <c r="EUT116" s="301"/>
      <c r="EUU116" s="301"/>
      <c r="EUV116" s="301"/>
      <c r="EUW116" s="301"/>
      <c r="EUX116" s="301"/>
      <c r="EUY116" s="301"/>
      <c r="EUZ116" s="301"/>
      <c r="EVA116" s="301"/>
      <c r="EVB116" s="301"/>
      <c r="EVC116" s="301"/>
      <c r="EVD116" s="301"/>
      <c r="EVE116" s="301"/>
      <c r="EVF116" s="301"/>
      <c r="EVG116" s="301"/>
      <c r="EVH116" s="301"/>
      <c r="EVI116" s="301"/>
      <c r="EVJ116" s="301"/>
      <c r="EVK116" s="301"/>
      <c r="EVL116" s="301"/>
      <c r="EVM116" s="301"/>
      <c r="EVN116" s="301"/>
      <c r="EVO116" s="301"/>
      <c r="EVP116" s="301"/>
      <c r="EVQ116" s="301"/>
      <c r="EVR116" s="301"/>
      <c r="EVS116" s="301"/>
      <c r="EVT116" s="301"/>
      <c r="EVU116" s="301"/>
      <c r="EVV116" s="301"/>
      <c r="EVW116" s="301"/>
      <c r="EVX116" s="301"/>
      <c r="EVY116" s="301"/>
      <c r="EVZ116" s="301"/>
      <c r="EWA116" s="301"/>
      <c r="EWB116" s="301"/>
      <c r="EWC116" s="301"/>
      <c r="EWD116" s="301"/>
      <c r="EWE116" s="301"/>
      <c r="EWF116" s="301"/>
      <c r="EWG116" s="301"/>
      <c r="EWH116" s="301"/>
      <c r="EWI116" s="301"/>
      <c r="EWJ116" s="301"/>
      <c r="EWK116" s="301"/>
      <c r="EWL116" s="301"/>
      <c r="EWM116" s="301"/>
      <c r="EWN116" s="301"/>
      <c r="EWO116" s="301"/>
      <c r="EWP116" s="301"/>
      <c r="EWQ116" s="301"/>
      <c r="EWR116" s="301"/>
      <c r="EWS116" s="301"/>
      <c r="EWT116" s="301"/>
      <c r="EWU116" s="301"/>
      <c r="EWV116" s="301"/>
      <c r="EWW116" s="301"/>
      <c r="EWX116" s="301"/>
      <c r="EWY116" s="301"/>
      <c r="EWZ116" s="301"/>
      <c r="EXA116" s="301"/>
      <c r="EXB116" s="301"/>
      <c r="EXC116" s="301"/>
      <c r="EXD116" s="301"/>
      <c r="EXE116" s="301"/>
      <c r="EXF116" s="301"/>
      <c r="EXG116" s="301"/>
      <c r="EXH116" s="301"/>
      <c r="EXI116" s="301"/>
      <c r="EXJ116" s="301"/>
      <c r="EXK116" s="301"/>
      <c r="EXL116" s="301"/>
      <c r="EXM116" s="301"/>
      <c r="EXN116" s="301"/>
      <c r="EXO116" s="301"/>
      <c r="EXP116" s="301"/>
      <c r="EXQ116" s="301"/>
      <c r="EXR116" s="301"/>
      <c r="EXS116" s="301"/>
      <c r="EXT116" s="301"/>
      <c r="EXU116" s="301"/>
      <c r="EXV116" s="301"/>
      <c r="EXW116" s="301"/>
      <c r="EXX116" s="301"/>
      <c r="EXY116" s="301"/>
      <c r="EXZ116" s="301"/>
      <c r="EYA116" s="301"/>
      <c r="EYB116" s="301"/>
      <c r="EYC116" s="301"/>
      <c r="EYD116" s="301"/>
      <c r="EYE116" s="301"/>
      <c r="EYF116" s="301"/>
      <c r="EYG116" s="301"/>
      <c r="EYH116" s="301"/>
      <c r="EYI116" s="301"/>
      <c r="EYJ116" s="301"/>
      <c r="EYK116" s="301"/>
      <c r="EYL116" s="301"/>
      <c r="EYM116" s="301"/>
      <c r="EYN116" s="301"/>
      <c r="EYO116" s="301"/>
      <c r="EYP116" s="301"/>
      <c r="EYQ116" s="301"/>
      <c r="EYR116" s="301"/>
      <c r="EYS116" s="301"/>
      <c r="EYT116" s="301"/>
      <c r="EYU116" s="301"/>
      <c r="EYV116" s="301"/>
      <c r="EYW116" s="301"/>
      <c r="EYX116" s="301"/>
      <c r="EYY116" s="301"/>
      <c r="EYZ116" s="301"/>
      <c r="EZA116" s="301"/>
      <c r="EZB116" s="301"/>
      <c r="EZC116" s="301"/>
      <c r="EZD116" s="301"/>
      <c r="EZE116" s="301"/>
      <c r="EZF116" s="301"/>
      <c r="EZG116" s="301"/>
      <c r="EZH116" s="301"/>
      <c r="EZI116" s="301"/>
      <c r="EZJ116" s="301"/>
      <c r="EZK116" s="301"/>
      <c r="EZL116" s="301"/>
      <c r="EZM116" s="301"/>
      <c r="EZN116" s="301"/>
      <c r="EZO116" s="301"/>
      <c r="EZP116" s="301"/>
      <c r="EZQ116" s="301"/>
      <c r="EZR116" s="301"/>
      <c r="EZS116" s="301"/>
      <c r="EZT116" s="301"/>
      <c r="EZU116" s="301"/>
      <c r="EZV116" s="301"/>
      <c r="EZW116" s="301"/>
      <c r="EZX116" s="301"/>
      <c r="EZY116" s="301"/>
      <c r="EZZ116" s="301"/>
      <c r="FAA116" s="301"/>
      <c r="FAB116" s="301"/>
      <c r="FAC116" s="301"/>
      <c r="FAD116" s="301"/>
      <c r="FAE116" s="301"/>
      <c r="FAF116" s="301"/>
      <c r="FAG116" s="301"/>
      <c r="FAH116" s="301"/>
      <c r="FAI116" s="301"/>
      <c r="FAJ116" s="301"/>
      <c r="FAK116" s="301"/>
      <c r="FAL116" s="301"/>
      <c r="FAM116" s="301"/>
      <c r="FAN116" s="301"/>
      <c r="FAO116" s="301"/>
      <c r="FAP116" s="301"/>
      <c r="FAQ116" s="301"/>
      <c r="FAX116" s="301"/>
      <c r="FAY116" s="301"/>
      <c r="FAZ116" s="301"/>
      <c r="FBA116" s="301"/>
      <c r="FBB116" s="301"/>
      <c r="FBC116" s="301"/>
      <c r="FBD116" s="301"/>
      <c r="FBE116" s="301"/>
      <c r="FBF116" s="301"/>
      <c r="FBG116" s="301"/>
      <c r="FBH116" s="301"/>
      <c r="FBI116" s="301"/>
      <c r="FBJ116" s="301"/>
      <c r="FBK116" s="301"/>
      <c r="FBL116" s="301"/>
      <c r="FBM116" s="301"/>
      <c r="FBN116" s="301"/>
      <c r="FBO116" s="301"/>
      <c r="FBP116" s="301"/>
      <c r="FBQ116" s="301"/>
      <c r="FBR116" s="301"/>
      <c r="FBS116" s="301"/>
      <c r="FBT116" s="301"/>
      <c r="FBU116" s="301"/>
      <c r="FBV116" s="301"/>
      <c r="FBW116" s="301"/>
      <c r="FBX116" s="301"/>
      <c r="FBY116" s="301"/>
      <c r="FBZ116" s="301"/>
      <c r="FCA116" s="301"/>
      <c r="FCB116" s="301"/>
      <c r="FCC116" s="301"/>
      <c r="FCD116" s="301"/>
      <c r="FCE116" s="301"/>
      <c r="FCF116" s="301"/>
      <c r="FCG116" s="301"/>
      <c r="FCH116" s="301"/>
      <c r="FCI116" s="301"/>
      <c r="FCJ116" s="301"/>
      <c r="FCK116" s="301"/>
      <c r="FCL116" s="301"/>
      <c r="FCM116" s="301"/>
      <c r="FCN116" s="301"/>
      <c r="FCO116" s="301"/>
      <c r="FCP116" s="301"/>
      <c r="FCQ116" s="301"/>
      <c r="FCR116" s="301"/>
      <c r="FCS116" s="301"/>
      <c r="FCT116" s="301"/>
      <c r="FCU116" s="301"/>
      <c r="FCV116" s="301"/>
      <c r="FCW116" s="301"/>
      <c r="FCX116" s="301"/>
      <c r="FCY116" s="301"/>
      <c r="FCZ116" s="301"/>
      <c r="FDA116" s="301"/>
      <c r="FDB116" s="301"/>
      <c r="FDC116" s="301"/>
      <c r="FDD116" s="301"/>
      <c r="FDE116" s="301"/>
      <c r="FDF116" s="301"/>
      <c r="FDG116" s="301"/>
      <c r="FDH116" s="301"/>
      <c r="FDI116" s="301"/>
      <c r="FDJ116" s="301"/>
      <c r="FDK116" s="301"/>
      <c r="FDL116" s="301"/>
      <c r="FDM116" s="301"/>
      <c r="FDN116" s="301"/>
      <c r="FDO116" s="301"/>
      <c r="FDP116" s="301"/>
      <c r="FDQ116" s="301"/>
      <c r="FDR116" s="301"/>
      <c r="FDS116" s="301"/>
      <c r="FDT116" s="301"/>
      <c r="FDU116" s="301"/>
      <c r="FDV116" s="301"/>
      <c r="FDW116" s="301"/>
      <c r="FDX116" s="301"/>
      <c r="FDY116" s="301"/>
      <c r="FDZ116" s="301"/>
      <c r="FEA116" s="301"/>
      <c r="FEB116" s="301"/>
      <c r="FEC116" s="301"/>
      <c r="FED116" s="301"/>
      <c r="FEE116" s="301"/>
      <c r="FEF116" s="301"/>
      <c r="FEG116" s="301"/>
      <c r="FEH116" s="301"/>
      <c r="FEI116" s="301"/>
      <c r="FEJ116" s="301"/>
      <c r="FEK116" s="301"/>
      <c r="FEL116" s="301"/>
      <c r="FEM116" s="301"/>
      <c r="FEN116" s="301"/>
      <c r="FEO116" s="301"/>
      <c r="FEP116" s="301"/>
      <c r="FEQ116" s="301"/>
      <c r="FER116" s="301"/>
      <c r="FES116" s="301"/>
      <c r="FET116" s="301"/>
      <c r="FEU116" s="301"/>
      <c r="FEV116" s="301"/>
      <c r="FEW116" s="301"/>
      <c r="FEX116" s="301"/>
      <c r="FEY116" s="301"/>
      <c r="FEZ116" s="301"/>
      <c r="FFA116" s="301"/>
      <c r="FFB116" s="301"/>
      <c r="FFC116" s="301"/>
      <c r="FFD116" s="301"/>
      <c r="FFE116" s="301"/>
      <c r="FFF116" s="301"/>
      <c r="FFG116" s="301"/>
      <c r="FFH116" s="301"/>
      <c r="FFI116" s="301"/>
      <c r="FFJ116" s="301"/>
      <c r="FFK116" s="301"/>
      <c r="FFL116" s="301"/>
      <c r="FFM116" s="301"/>
      <c r="FFN116" s="301"/>
      <c r="FFO116" s="301"/>
      <c r="FFP116" s="301"/>
      <c r="FFQ116" s="301"/>
      <c r="FFR116" s="301"/>
      <c r="FFS116" s="301"/>
      <c r="FFT116" s="301"/>
      <c r="FFU116" s="301"/>
      <c r="FFV116" s="301"/>
      <c r="FFW116" s="301"/>
      <c r="FFX116" s="301"/>
      <c r="FFY116" s="301"/>
      <c r="FFZ116" s="301"/>
      <c r="FGA116" s="301"/>
      <c r="FGB116" s="301"/>
      <c r="FGC116" s="301"/>
      <c r="FGD116" s="301"/>
      <c r="FGE116" s="301"/>
      <c r="FGF116" s="301"/>
      <c r="FGG116" s="301"/>
      <c r="FGH116" s="301"/>
      <c r="FGI116" s="301"/>
      <c r="FGJ116" s="301"/>
      <c r="FGK116" s="301"/>
      <c r="FGL116" s="301"/>
      <c r="FGM116" s="301"/>
      <c r="FGN116" s="301"/>
      <c r="FGO116" s="301"/>
      <c r="FGP116" s="301"/>
      <c r="FGQ116" s="301"/>
      <c r="FGR116" s="301"/>
      <c r="FGS116" s="301"/>
      <c r="FGT116" s="301"/>
      <c r="FGU116" s="301"/>
      <c r="FGV116" s="301"/>
      <c r="FGW116" s="301"/>
      <c r="FGX116" s="301"/>
      <c r="FGY116" s="301"/>
      <c r="FGZ116" s="301"/>
      <c r="FHA116" s="301"/>
      <c r="FHB116" s="301"/>
      <c r="FHC116" s="301"/>
      <c r="FHD116" s="301"/>
      <c r="FHE116" s="301"/>
      <c r="FHF116" s="301"/>
      <c r="FHG116" s="301"/>
      <c r="FHH116" s="301"/>
      <c r="FHI116" s="301"/>
      <c r="FHJ116" s="301"/>
      <c r="FHK116" s="301"/>
      <c r="FHL116" s="301"/>
      <c r="FHM116" s="301"/>
      <c r="FHN116" s="301"/>
      <c r="FHO116" s="301"/>
      <c r="FHP116" s="301"/>
      <c r="FHQ116" s="301"/>
      <c r="FHR116" s="301"/>
      <c r="FHS116" s="301"/>
      <c r="FHT116" s="301"/>
      <c r="FHU116" s="301"/>
      <c r="FHV116" s="301"/>
      <c r="FHW116" s="301"/>
      <c r="FHX116" s="301"/>
      <c r="FHY116" s="301"/>
      <c r="FHZ116" s="301"/>
      <c r="FIA116" s="301"/>
      <c r="FIB116" s="301"/>
      <c r="FIC116" s="301"/>
      <c r="FID116" s="301"/>
      <c r="FIE116" s="301"/>
      <c r="FIF116" s="301"/>
      <c r="FIG116" s="301"/>
      <c r="FIH116" s="301"/>
      <c r="FII116" s="301"/>
      <c r="FIJ116" s="301"/>
      <c r="FIK116" s="301"/>
      <c r="FIL116" s="301"/>
      <c r="FIM116" s="301"/>
      <c r="FIN116" s="301"/>
      <c r="FIO116" s="301"/>
      <c r="FIP116" s="301"/>
      <c r="FIQ116" s="301"/>
      <c r="FIR116" s="301"/>
      <c r="FIS116" s="301"/>
      <c r="FIT116" s="301"/>
      <c r="FIU116" s="301"/>
      <c r="FIV116" s="301"/>
      <c r="FIW116" s="301"/>
      <c r="FIX116" s="301"/>
      <c r="FIY116" s="301"/>
      <c r="FIZ116" s="301"/>
      <c r="FJA116" s="301"/>
      <c r="FJB116" s="301"/>
      <c r="FJC116" s="301"/>
      <c r="FJD116" s="301"/>
      <c r="FJE116" s="301"/>
      <c r="FJF116" s="301"/>
      <c r="FJG116" s="301"/>
      <c r="FJH116" s="301"/>
      <c r="FJI116" s="301"/>
      <c r="FJJ116" s="301"/>
      <c r="FJK116" s="301"/>
      <c r="FJL116" s="301"/>
      <c r="FJM116" s="301"/>
      <c r="FJN116" s="301"/>
      <c r="FJO116" s="301"/>
      <c r="FJP116" s="301"/>
      <c r="FJQ116" s="301"/>
      <c r="FJR116" s="301"/>
      <c r="FJS116" s="301"/>
      <c r="FJT116" s="301"/>
      <c r="FJU116" s="301"/>
      <c r="FJV116" s="301"/>
      <c r="FJW116" s="301"/>
      <c r="FJX116" s="301"/>
      <c r="FJY116" s="301"/>
      <c r="FJZ116" s="301"/>
      <c r="FKA116" s="301"/>
      <c r="FKB116" s="301"/>
      <c r="FKC116" s="301"/>
      <c r="FKD116" s="301"/>
      <c r="FKE116" s="301"/>
      <c r="FKF116" s="301"/>
      <c r="FKG116" s="301"/>
      <c r="FKH116" s="301"/>
      <c r="FKI116" s="301"/>
      <c r="FKJ116" s="301"/>
      <c r="FKK116" s="301"/>
      <c r="FKL116" s="301"/>
      <c r="FKM116" s="301"/>
      <c r="FKT116" s="301"/>
      <c r="FKU116" s="301"/>
      <c r="FKV116" s="301"/>
      <c r="FKW116" s="301"/>
      <c r="FKX116" s="301"/>
      <c r="FKY116" s="301"/>
      <c r="FKZ116" s="301"/>
      <c r="FLA116" s="301"/>
      <c r="FLB116" s="301"/>
      <c r="FLC116" s="301"/>
      <c r="FLD116" s="301"/>
      <c r="FLE116" s="301"/>
      <c r="FLF116" s="301"/>
      <c r="FLG116" s="301"/>
      <c r="FLH116" s="301"/>
      <c r="FLI116" s="301"/>
      <c r="FLJ116" s="301"/>
      <c r="FLK116" s="301"/>
      <c r="FLL116" s="301"/>
      <c r="FLM116" s="301"/>
      <c r="FLN116" s="301"/>
      <c r="FLO116" s="301"/>
      <c r="FLP116" s="301"/>
      <c r="FLQ116" s="301"/>
      <c r="FLR116" s="301"/>
      <c r="FLS116" s="301"/>
      <c r="FLT116" s="301"/>
      <c r="FLU116" s="301"/>
      <c r="FLV116" s="301"/>
      <c r="FLW116" s="301"/>
      <c r="FLX116" s="301"/>
      <c r="FLY116" s="301"/>
      <c r="FLZ116" s="301"/>
      <c r="FMA116" s="301"/>
      <c r="FMB116" s="301"/>
      <c r="FMC116" s="301"/>
      <c r="FMD116" s="301"/>
      <c r="FME116" s="301"/>
      <c r="FMF116" s="301"/>
      <c r="FMG116" s="301"/>
      <c r="FMH116" s="301"/>
      <c r="FMI116" s="301"/>
      <c r="FMJ116" s="301"/>
      <c r="FMK116" s="301"/>
      <c r="FML116" s="301"/>
      <c r="FMM116" s="301"/>
      <c r="FMN116" s="301"/>
      <c r="FMO116" s="301"/>
      <c r="FMP116" s="301"/>
      <c r="FMQ116" s="301"/>
      <c r="FMR116" s="301"/>
      <c r="FMS116" s="301"/>
      <c r="FMT116" s="301"/>
      <c r="FMU116" s="301"/>
      <c r="FMV116" s="301"/>
      <c r="FMW116" s="301"/>
      <c r="FMX116" s="301"/>
      <c r="FMY116" s="301"/>
      <c r="FMZ116" s="301"/>
      <c r="FNA116" s="301"/>
      <c r="FNB116" s="301"/>
      <c r="FNC116" s="301"/>
      <c r="FND116" s="301"/>
      <c r="FNE116" s="301"/>
      <c r="FNF116" s="301"/>
      <c r="FNG116" s="301"/>
      <c r="FNH116" s="301"/>
      <c r="FNI116" s="301"/>
      <c r="FNJ116" s="301"/>
      <c r="FNK116" s="301"/>
      <c r="FNL116" s="301"/>
      <c r="FNM116" s="301"/>
      <c r="FNN116" s="301"/>
      <c r="FNO116" s="301"/>
      <c r="FNP116" s="301"/>
      <c r="FNQ116" s="301"/>
      <c r="FNR116" s="301"/>
      <c r="FNS116" s="301"/>
      <c r="FNT116" s="301"/>
      <c r="FNU116" s="301"/>
      <c r="FNV116" s="301"/>
      <c r="FNW116" s="301"/>
      <c r="FNX116" s="301"/>
      <c r="FNY116" s="301"/>
      <c r="FNZ116" s="301"/>
      <c r="FOA116" s="301"/>
      <c r="FOB116" s="301"/>
      <c r="FOC116" s="301"/>
      <c r="FOD116" s="301"/>
      <c r="FOE116" s="301"/>
      <c r="FOF116" s="301"/>
      <c r="FOG116" s="301"/>
      <c r="FOH116" s="301"/>
      <c r="FOI116" s="301"/>
      <c r="FOJ116" s="301"/>
      <c r="FOK116" s="301"/>
      <c r="FOL116" s="301"/>
      <c r="FOM116" s="301"/>
      <c r="FON116" s="301"/>
      <c r="FOO116" s="301"/>
      <c r="FOP116" s="301"/>
      <c r="FOQ116" s="301"/>
      <c r="FOR116" s="301"/>
      <c r="FOS116" s="301"/>
      <c r="FOT116" s="301"/>
      <c r="FOU116" s="301"/>
      <c r="FOV116" s="301"/>
      <c r="FOW116" s="301"/>
      <c r="FOX116" s="301"/>
      <c r="FOY116" s="301"/>
      <c r="FOZ116" s="301"/>
      <c r="FPA116" s="301"/>
      <c r="FPB116" s="301"/>
      <c r="FPC116" s="301"/>
      <c r="FPD116" s="301"/>
      <c r="FPE116" s="301"/>
      <c r="FPF116" s="301"/>
      <c r="FPG116" s="301"/>
      <c r="FPH116" s="301"/>
      <c r="FPI116" s="301"/>
      <c r="FPJ116" s="301"/>
      <c r="FPK116" s="301"/>
      <c r="FPL116" s="301"/>
      <c r="FPM116" s="301"/>
      <c r="FPN116" s="301"/>
      <c r="FPO116" s="301"/>
      <c r="FPP116" s="301"/>
      <c r="FPQ116" s="301"/>
      <c r="FPR116" s="301"/>
      <c r="FPS116" s="301"/>
      <c r="FPT116" s="301"/>
      <c r="FPU116" s="301"/>
      <c r="FPV116" s="301"/>
      <c r="FPW116" s="301"/>
      <c r="FPX116" s="301"/>
      <c r="FPY116" s="301"/>
      <c r="FPZ116" s="301"/>
      <c r="FQA116" s="301"/>
      <c r="FQB116" s="301"/>
      <c r="FQC116" s="301"/>
      <c r="FQD116" s="301"/>
      <c r="FQE116" s="301"/>
      <c r="FQF116" s="301"/>
      <c r="FQG116" s="301"/>
      <c r="FQH116" s="301"/>
      <c r="FQI116" s="301"/>
      <c r="FQJ116" s="301"/>
      <c r="FQK116" s="301"/>
      <c r="FQL116" s="301"/>
      <c r="FQM116" s="301"/>
      <c r="FQN116" s="301"/>
      <c r="FQO116" s="301"/>
      <c r="FQP116" s="301"/>
      <c r="FQQ116" s="301"/>
      <c r="FQR116" s="301"/>
      <c r="FQS116" s="301"/>
      <c r="FQT116" s="301"/>
      <c r="FQU116" s="301"/>
      <c r="FQV116" s="301"/>
      <c r="FQW116" s="301"/>
      <c r="FQX116" s="301"/>
      <c r="FQY116" s="301"/>
      <c r="FQZ116" s="301"/>
      <c r="FRA116" s="301"/>
      <c r="FRB116" s="301"/>
      <c r="FRC116" s="301"/>
      <c r="FRD116" s="301"/>
      <c r="FRE116" s="301"/>
      <c r="FRF116" s="301"/>
      <c r="FRG116" s="301"/>
      <c r="FRH116" s="301"/>
      <c r="FRI116" s="301"/>
      <c r="FRJ116" s="301"/>
      <c r="FRK116" s="301"/>
      <c r="FRL116" s="301"/>
      <c r="FRM116" s="301"/>
      <c r="FRN116" s="301"/>
      <c r="FRO116" s="301"/>
      <c r="FRP116" s="301"/>
      <c r="FRQ116" s="301"/>
      <c r="FRR116" s="301"/>
      <c r="FRS116" s="301"/>
      <c r="FRT116" s="301"/>
      <c r="FRU116" s="301"/>
      <c r="FRV116" s="301"/>
      <c r="FRW116" s="301"/>
      <c r="FRX116" s="301"/>
      <c r="FRY116" s="301"/>
      <c r="FRZ116" s="301"/>
      <c r="FSA116" s="301"/>
      <c r="FSB116" s="301"/>
      <c r="FSC116" s="301"/>
      <c r="FSD116" s="301"/>
      <c r="FSE116" s="301"/>
      <c r="FSF116" s="301"/>
      <c r="FSG116" s="301"/>
      <c r="FSH116" s="301"/>
      <c r="FSI116" s="301"/>
      <c r="FSJ116" s="301"/>
      <c r="FSK116" s="301"/>
      <c r="FSL116" s="301"/>
      <c r="FSM116" s="301"/>
      <c r="FSN116" s="301"/>
      <c r="FSO116" s="301"/>
      <c r="FSP116" s="301"/>
      <c r="FSQ116" s="301"/>
      <c r="FSR116" s="301"/>
      <c r="FSS116" s="301"/>
      <c r="FST116" s="301"/>
      <c r="FSU116" s="301"/>
      <c r="FSV116" s="301"/>
      <c r="FSW116" s="301"/>
      <c r="FSX116" s="301"/>
      <c r="FSY116" s="301"/>
      <c r="FSZ116" s="301"/>
      <c r="FTA116" s="301"/>
      <c r="FTB116" s="301"/>
      <c r="FTC116" s="301"/>
      <c r="FTD116" s="301"/>
      <c r="FTE116" s="301"/>
      <c r="FTF116" s="301"/>
      <c r="FTG116" s="301"/>
      <c r="FTH116" s="301"/>
      <c r="FTI116" s="301"/>
      <c r="FTJ116" s="301"/>
      <c r="FTK116" s="301"/>
      <c r="FTL116" s="301"/>
      <c r="FTM116" s="301"/>
      <c r="FTN116" s="301"/>
      <c r="FTO116" s="301"/>
      <c r="FTP116" s="301"/>
      <c r="FTQ116" s="301"/>
      <c r="FTR116" s="301"/>
      <c r="FTS116" s="301"/>
      <c r="FTT116" s="301"/>
      <c r="FTU116" s="301"/>
      <c r="FTV116" s="301"/>
      <c r="FTW116" s="301"/>
      <c r="FTX116" s="301"/>
      <c r="FTY116" s="301"/>
      <c r="FTZ116" s="301"/>
      <c r="FUA116" s="301"/>
      <c r="FUB116" s="301"/>
      <c r="FUC116" s="301"/>
      <c r="FUD116" s="301"/>
      <c r="FUE116" s="301"/>
      <c r="FUF116" s="301"/>
      <c r="FUG116" s="301"/>
      <c r="FUH116" s="301"/>
      <c r="FUI116" s="301"/>
      <c r="FUP116" s="301"/>
      <c r="FUQ116" s="301"/>
      <c r="FUR116" s="301"/>
      <c r="FUS116" s="301"/>
      <c r="FUT116" s="301"/>
      <c r="FUU116" s="301"/>
      <c r="FUV116" s="301"/>
      <c r="FUW116" s="301"/>
      <c r="FUX116" s="301"/>
      <c r="FUY116" s="301"/>
      <c r="FUZ116" s="301"/>
      <c r="FVA116" s="301"/>
      <c r="FVB116" s="301"/>
      <c r="FVC116" s="301"/>
      <c r="FVD116" s="301"/>
      <c r="FVE116" s="301"/>
      <c r="FVF116" s="301"/>
      <c r="FVG116" s="301"/>
      <c r="FVH116" s="301"/>
      <c r="FVI116" s="301"/>
      <c r="FVJ116" s="301"/>
      <c r="FVK116" s="301"/>
      <c r="FVL116" s="301"/>
      <c r="FVM116" s="301"/>
      <c r="FVN116" s="301"/>
      <c r="FVO116" s="301"/>
      <c r="FVP116" s="301"/>
      <c r="FVQ116" s="301"/>
      <c r="FVR116" s="301"/>
      <c r="FVS116" s="301"/>
      <c r="FVT116" s="301"/>
      <c r="FVU116" s="301"/>
      <c r="FVV116" s="301"/>
      <c r="FVW116" s="301"/>
      <c r="FVX116" s="301"/>
      <c r="FVY116" s="301"/>
      <c r="FVZ116" s="301"/>
      <c r="FWA116" s="301"/>
      <c r="FWB116" s="301"/>
      <c r="FWC116" s="301"/>
      <c r="FWD116" s="301"/>
      <c r="FWE116" s="301"/>
      <c r="FWF116" s="301"/>
      <c r="FWG116" s="301"/>
      <c r="FWH116" s="301"/>
      <c r="FWI116" s="301"/>
      <c r="FWJ116" s="301"/>
      <c r="FWK116" s="301"/>
      <c r="FWL116" s="301"/>
      <c r="FWM116" s="301"/>
      <c r="FWN116" s="301"/>
      <c r="FWO116" s="301"/>
      <c r="FWP116" s="301"/>
      <c r="FWQ116" s="301"/>
      <c r="FWR116" s="301"/>
      <c r="FWS116" s="301"/>
      <c r="FWT116" s="301"/>
      <c r="FWU116" s="301"/>
      <c r="FWV116" s="301"/>
      <c r="FWW116" s="301"/>
      <c r="FWX116" s="301"/>
      <c r="FWY116" s="301"/>
      <c r="FWZ116" s="301"/>
      <c r="FXA116" s="301"/>
      <c r="FXB116" s="301"/>
      <c r="FXC116" s="301"/>
      <c r="FXD116" s="301"/>
      <c r="FXE116" s="301"/>
      <c r="FXF116" s="301"/>
      <c r="FXG116" s="301"/>
      <c r="FXH116" s="301"/>
      <c r="FXI116" s="301"/>
      <c r="FXJ116" s="301"/>
      <c r="FXK116" s="301"/>
      <c r="FXL116" s="301"/>
      <c r="FXM116" s="301"/>
      <c r="FXN116" s="301"/>
      <c r="FXO116" s="301"/>
      <c r="FXP116" s="301"/>
      <c r="FXQ116" s="301"/>
      <c r="FXR116" s="301"/>
      <c r="FXS116" s="301"/>
      <c r="FXT116" s="301"/>
      <c r="FXU116" s="301"/>
      <c r="FXV116" s="301"/>
      <c r="FXW116" s="301"/>
      <c r="FXX116" s="301"/>
      <c r="FXY116" s="301"/>
      <c r="FXZ116" s="301"/>
      <c r="FYA116" s="301"/>
      <c r="FYB116" s="301"/>
      <c r="FYC116" s="301"/>
      <c r="FYD116" s="301"/>
      <c r="FYE116" s="301"/>
      <c r="FYF116" s="301"/>
      <c r="FYG116" s="301"/>
      <c r="FYH116" s="301"/>
      <c r="FYI116" s="301"/>
      <c r="FYJ116" s="301"/>
      <c r="FYK116" s="301"/>
      <c r="FYL116" s="301"/>
      <c r="FYM116" s="301"/>
      <c r="FYN116" s="301"/>
      <c r="FYO116" s="301"/>
      <c r="FYP116" s="301"/>
      <c r="FYQ116" s="301"/>
      <c r="FYR116" s="301"/>
      <c r="FYS116" s="301"/>
      <c r="FYT116" s="301"/>
      <c r="FYU116" s="301"/>
      <c r="FYV116" s="301"/>
      <c r="FYW116" s="301"/>
      <c r="FYX116" s="301"/>
      <c r="FYY116" s="301"/>
      <c r="FYZ116" s="301"/>
      <c r="FZA116" s="301"/>
      <c r="FZB116" s="301"/>
      <c r="FZC116" s="301"/>
      <c r="FZD116" s="301"/>
      <c r="FZE116" s="301"/>
      <c r="FZF116" s="301"/>
      <c r="FZG116" s="301"/>
      <c r="FZH116" s="301"/>
      <c r="FZI116" s="301"/>
      <c r="FZJ116" s="301"/>
      <c r="FZK116" s="301"/>
      <c r="FZL116" s="301"/>
      <c r="FZM116" s="301"/>
      <c r="FZN116" s="301"/>
      <c r="FZO116" s="301"/>
      <c r="FZP116" s="301"/>
      <c r="FZQ116" s="301"/>
      <c r="FZR116" s="301"/>
      <c r="FZS116" s="301"/>
      <c r="FZT116" s="301"/>
      <c r="FZU116" s="301"/>
      <c r="FZV116" s="301"/>
      <c r="FZW116" s="301"/>
      <c r="FZX116" s="301"/>
      <c r="FZY116" s="301"/>
      <c r="FZZ116" s="301"/>
      <c r="GAA116" s="301"/>
      <c r="GAB116" s="301"/>
      <c r="GAC116" s="301"/>
      <c r="GAD116" s="301"/>
      <c r="GAE116" s="301"/>
      <c r="GAF116" s="301"/>
      <c r="GAG116" s="301"/>
      <c r="GAH116" s="301"/>
      <c r="GAI116" s="301"/>
      <c r="GAJ116" s="301"/>
      <c r="GAK116" s="301"/>
      <c r="GAL116" s="301"/>
      <c r="GAM116" s="301"/>
      <c r="GAN116" s="301"/>
      <c r="GAO116" s="301"/>
      <c r="GAP116" s="301"/>
      <c r="GAQ116" s="301"/>
      <c r="GAR116" s="301"/>
      <c r="GAS116" s="301"/>
      <c r="GAT116" s="301"/>
      <c r="GAU116" s="301"/>
      <c r="GAV116" s="301"/>
      <c r="GAW116" s="301"/>
      <c r="GAX116" s="301"/>
      <c r="GAY116" s="301"/>
      <c r="GAZ116" s="301"/>
      <c r="GBA116" s="301"/>
      <c r="GBB116" s="301"/>
      <c r="GBC116" s="301"/>
      <c r="GBD116" s="301"/>
      <c r="GBE116" s="301"/>
      <c r="GBF116" s="301"/>
      <c r="GBG116" s="301"/>
      <c r="GBH116" s="301"/>
      <c r="GBI116" s="301"/>
      <c r="GBJ116" s="301"/>
      <c r="GBK116" s="301"/>
      <c r="GBL116" s="301"/>
      <c r="GBM116" s="301"/>
      <c r="GBN116" s="301"/>
      <c r="GBO116" s="301"/>
      <c r="GBP116" s="301"/>
      <c r="GBQ116" s="301"/>
      <c r="GBR116" s="301"/>
      <c r="GBS116" s="301"/>
      <c r="GBT116" s="301"/>
      <c r="GBU116" s="301"/>
      <c r="GBV116" s="301"/>
      <c r="GBW116" s="301"/>
      <c r="GBX116" s="301"/>
      <c r="GBY116" s="301"/>
      <c r="GBZ116" s="301"/>
      <c r="GCA116" s="301"/>
      <c r="GCB116" s="301"/>
      <c r="GCC116" s="301"/>
      <c r="GCD116" s="301"/>
      <c r="GCE116" s="301"/>
      <c r="GCF116" s="301"/>
      <c r="GCG116" s="301"/>
      <c r="GCH116" s="301"/>
      <c r="GCI116" s="301"/>
      <c r="GCJ116" s="301"/>
      <c r="GCK116" s="301"/>
      <c r="GCL116" s="301"/>
      <c r="GCM116" s="301"/>
      <c r="GCN116" s="301"/>
      <c r="GCO116" s="301"/>
      <c r="GCP116" s="301"/>
      <c r="GCQ116" s="301"/>
      <c r="GCR116" s="301"/>
      <c r="GCS116" s="301"/>
      <c r="GCT116" s="301"/>
      <c r="GCU116" s="301"/>
      <c r="GCV116" s="301"/>
      <c r="GCW116" s="301"/>
      <c r="GCX116" s="301"/>
      <c r="GCY116" s="301"/>
      <c r="GCZ116" s="301"/>
      <c r="GDA116" s="301"/>
      <c r="GDB116" s="301"/>
      <c r="GDC116" s="301"/>
      <c r="GDD116" s="301"/>
      <c r="GDE116" s="301"/>
      <c r="GDF116" s="301"/>
      <c r="GDG116" s="301"/>
      <c r="GDH116" s="301"/>
      <c r="GDI116" s="301"/>
      <c r="GDJ116" s="301"/>
      <c r="GDK116" s="301"/>
      <c r="GDL116" s="301"/>
      <c r="GDM116" s="301"/>
      <c r="GDN116" s="301"/>
      <c r="GDO116" s="301"/>
      <c r="GDP116" s="301"/>
      <c r="GDQ116" s="301"/>
      <c r="GDR116" s="301"/>
      <c r="GDS116" s="301"/>
      <c r="GDT116" s="301"/>
      <c r="GDU116" s="301"/>
      <c r="GDV116" s="301"/>
      <c r="GDW116" s="301"/>
      <c r="GDX116" s="301"/>
      <c r="GDY116" s="301"/>
      <c r="GDZ116" s="301"/>
      <c r="GEA116" s="301"/>
      <c r="GEB116" s="301"/>
      <c r="GEC116" s="301"/>
      <c r="GED116" s="301"/>
      <c r="GEE116" s="301"/>
      <c r="GEL116" s="301"/>
      <c r="GEM116" s="301"/>
      <c r="GEN116" s="301"/>
      <c r="GEO116" s="301"/>
      <c r="GEP116" s="301"/>
      <c r="GEQ116" s="301"/>
      <c r="GER116" s="301"/>
      <c r="GES116" s="301"/>
      <c r="GET116" s="301"/>
      <c r="GEU116" s="301"/>
      <c r="GEV116" s="301"/>
      <c r="GEW116" s="301"/>
      <c r="GEX116" s="301"/>
      <c r="GEY116" s="301"/>
      <c r="GEZ116" s="301"/>
      <c r="GFA116" s="301"/>
      <c r="GFB116" s="301"/>
      <c r="GFC116" s="301"/>
      <c r="GFD116" s="301"/>
      <c r="GFE116" s="301"/>
      <c r="GFF116" s="301"/>
      <c r="GFG116" s="301"/>
      <c r="GFH116" s="301"/>
      <c r="GFI116" s="301"/>
      <c r="GFJ116" s="301"/>
      <c r="GFK116" s="301"/>
      <c r="GFL116" s="301"/>
      <c r="GFM116" s="301"/>
      <c r="GFN116" s="301"/>
      <c r="GFO116" s="301"/>
      <c r="GFP116" s="301"/>
      <c r="GFQ116" s="301"/>
      <c r="GFR116" s="301"/>
      <c r="GFS116" s="301"/>
      <c r="GFT116" s="301"/>
      <c r="GFU116" s="301"/>
      <c r="GFV116" s="301"/>
      <c r="GFW116" s="301"/>
      <c r="GFX116" s="301"/>
      <c r="GFY116" s="301"/>
      <c r="GFZ116" s="301"/>
      <c r="GGA116" s="301"/>
      <c r="GGB116" s="301"/>
      <c r="GGC116" s="301"/>
      <c r="GGD116" s="301"/>
      <c r="GGE116" s="301"/>
      <c r="GGF116" s="301"/>
      <c r="GGG116" s="301"/>
      <c r="GGH116" s="301"/>
      <c r="GGI116" s="301"/>
      <c r="GGJ116" s="301"/>
      <c r="GGK116" s="301"/>
      <c r="GGL116" s="301"/>
      <c r="GGM116" s="301"/>
      <c r="GGN116" s="301"/>
      <c r="GGO116" s="301"/>
      <c r="GGP116" s="301"/>
      <c r="GGQ116" s="301"/>
      <c r="GGR116" s="301"/>
      <c r="GGS116" s="301"/>
      <c r="GGT116" s="301"/>
      <c r="GGU116" s="301"/>
      <c r="GGV116" s="301"/>
      <c r="GGW116" s="301"/>
      <c r="GGX116" s="301"/>
      <c r="GGY116" s="301"/>
      <c r="GGZ116" s="301"/>
      <c r="GHA116" s="301"/>
      <c r="GHB116" s="301"/>
      <c r="GHC116" s="301"/>
      <c r="GHD116" s="301"/>
      <c r="GHE116" s="301"/>
      <c r="GHF116" s="301"/>
      <c r="GHG116" s="301"/>
      <c r="GHH116" s="301"/>
      <c r="GHI116" s="301"/>
      <c r="GHJ116" s="301"/>
      <c r="GHK116" s="301"/>
      <c r="GHL116" s="301"/>
      <c r="GHM116" s="301"/>
      <c r="GHN116" s="301"/>
      <c r="GHO116" s="301"/>
      <c r="GHP116" s="301"/>
      <c r="GHQ116" s="301"/>
      <c r="GHR116" s="301"/>
      <c r="GHS116" s="301"/>
      <c r="GHT116" s="301"/>
      <c r="GHU116" s="301"/>
      <c r="GHV116" s="301"/>
      <c r="GHW116" s="301"/>
      <c r="GHX116" s="301"/>
      <c r="GHY116" s="301"/>
      <c r="GHZ116" s="301"/>
      <c r="GIA116" s="301"/>
      <c r="GIB116" s="301"/>
      <c r="GIC116" s="301"/>
      <c r="GID116" s="301"/>
      <c r="GIE116" s="301"/>
      <c r="GIF116" s="301"/>
      <c r="GIG116" s="301"/>
      <c r="GIH116" s="301"/>
      <c r="GII116" s="301"/>
      <c r="GIJ116" s="301"/>
      <c r="GIK116" s="301"/>
      <c r="GIL116" s="301"/>
      <c r="GIM116" s="301"/>
      <c r="GIN116" s="301"/>
      <c r="GIO116" s="301"/>
      <c r="GIP116" s="301"/>
      <c r="GIQ116" s="301"/>
      <c r="GIR116" s="301"/>
      <c r="GIS116" s="301"/>
      <c r="GIT116" s="301"/>
      <c r="GIU116" s="301"/>
      <c r="GIV116" s="301"/>
      <c r="GIW116" s="301"/>
      <c r="GIX116" s="301"/>
      <c r="GIY116" s="301"/>
      <c r="GIZ116" s="301"/>
      <c r="GJA116" s="301"/>
      <c r="GJB116" s="301"/>
      <c r="GJC116" s="301"/>
      <c r="GJD116" s="301"/>
      <c r="GJE116" s="301"/>
      <c r="GJF116" s="301"/>
      <c r="GJG116" s="301"/>
      <c r="GJH116" s="301"/>
      <c r="GJI116" s="301"/>
      <c r="GJJ116" s="301"/>
      <c r="GJK116" s="301"/>
      <c r="GJL116" s="301"/>
      <c r="GJM116" s="301"/>
      <c r="GJN116" s="301"/>
      <c r="GJO116" s="301"/>
      <c r="GJP116" s="301"/>
      <c r="GJQ116" s="301"/>
      <c r="GJR116" s="301"/>
      <c r="GJS116" s="301"/>
      <c r="GJT116" s="301"/>
      <c r="GJU116" s="301"/>
      <c r="GJV116" s="301"/>
      <c r="GJW116" s="301"/>
      <c r="GJX116" s="301"/>
      <c r="GJY116" s="301"/>
      <c r="GJZ116" s="301"/>
      <c r="GKA116" s="301"/>
      <c r="GKB116" s="301"/>
      <c r="GKC116" s="301"/>
      <c r="GKD116" s="301"/>
      <c r="GKE116" s="301"/>
      <c r="GKF116" s="301"/>
      <c r="GKG116" s="301"/>
      <c r="GKH116" s="301"/>
      <c r="GKI116" s="301"/>
      <c r="GKJ116" s="301"/>
      <c r="GKK116" s="301"/>
      <c r="GKL116" s="301"/>
      <c r="GKM116" s="301"/>
      <c r="GKN116" s="301"/>
      <c r="GKO116" s="301"/>
      <c r="GKP116" s="301"/>
      <c r="GKQ116" s="301"/>
      <c r="GKR116" s="301"/>
      <c r="GKS116" s="301"/>
      <c r="GKT116" s="301"/>
      <c r="GKU116" s="301"/>
      <c r="GKV116" s="301"/>
      <c r="GKW116" s="301"/>
      <c r="GKX116" s="301"/>
      <c r="GKY116" s="301"/>
      <c r="GKZ116" s="301"/>
      <c r="GLA116" s="301"/>
      <c r="GLB116" s="301"/>
      <c r="GLC116" s="301"/>
      <c r="GLD116" s="301"/>
      <c r="GLE116" s="301"/>
      <c r="GLF116" s="301"/>
      <c r="GLG116" s="301"/>
      <c r="GLH116" s="301"/>
      <c r="GLI116" s="301"/>
      <c r="GLJ116" s="301"/>
      <c r="GLK116" s="301"/>
      <c r="GLL116" s="301"/>
      <c r="GLM116" s="301"/>
      <c r="GLN116" s="301"/>
      <c r="GLO116" s="301"/>
      <c r="GLP116" s="301"/>
      <c r="GLQ116" s="301"/>
      <c r="GLR116" s="301"/>
      <c r="GLS116" s="301"/>
      <c r="GLT116" s="301"/>
      <c r="GLU116" s="301"/>
      <c r="GLV116" s="301"/>
      <c r="GLW116" s="301"/>
      <c r="GLX116" s="301"/>
      <c r="GLY116" s="301"/>
      <c r="GLZ116" s="301"/>
      <c r="GMA116" s="301"/>
      <c r="GMB116" s="301"/>
      <c r="GMC116" s="301"/>
      <c r="GMD116" s="301"/>
      <c r="GME116" s="301"/>
      <c r="GMF116" s="301"/>
      <c r="GMG116" s="301"/>
      <c r="GMH116" s="301"/>
      <c r="GMI116" s="301"/>
      <c r="GMJ116" s="301"/>
      <c r="GMK116" s="301"/>
      <c r="GML116" s="301"/>
      <c r="GMM116" s="301"/>
      <c r="GMN116" s="301"/>
      <c r="GMO116" s="301"/>
      <c r="GMP116" s="301"/>
      <c r="GMQ116" s="301"/>
      <c r="GMR116" s="301"/>
      <c r="GMS116" s="301"/>
      <c r="GMT116" s="301"/>
      <c r="GMU116" s="301"/>
      <c r="GMV116" s="301"/>
      <c r="GMW116" s="301"/>
      <c r="GMX116" s="301"/>
      <c r="GMY116" s="301"/>
      <c r="GMZ116" s="301"/>
      <c r="GNA116" s="301"/>
      <c r="GNB116" s="301"/>
      <c r="GNC116" s="301"/>
      <c r="GND116" s="301"/>
      <c r="GNE116" s="301"/>
      <c r="GNF116" s="301"/>
      <c r="GNG116" s="301"/>
      <c r="GNH116" s="301"/>
      <c r="GNI116" s="301"/>
      <c r="GNJ116" s="301"/>
      <c r="GNK116" s="301"/>
      <c r="GNL116" s="301"/>
      <c r="GNM116" s="301"/>
      <c r="GNN116" s="301"/>
      <c r="GNO116" s="301"/>
      <c r="GNP116" s="301"/>
      <c r="GNQ116" s="301"/>
      <c r="GNR116" s="301"/>
      <c r="GNS116" s="301"/>
      <c r="GNT116" s="301"/>
      <c r="GNU116" s="301"/>
      <c r="GNV116" s="301"/>
      <c r="GNW116" s="301"/>
      <c r="GNX116" s="301"/>
      <c r="GNY116" s="301"/>
      <c r="GNZ116" s="301"/>
      <c r="GOA116" s="301"/>
      <c r="GOH116" s="301"/>
      <c r="GOI116" s="301"/>
      <c r="GOJ116" s="301"/>
      <c r="GOK116" s="301"/>
      <c r="GOL116" s="301"/>
      <c r="GOM116" s="301"/>
      <c r="GON116" s="301"/>
      <c r="GOO116" s="301"/>
      <c r="GOP116" s="301"/>
      <c r="GOQ116" s="301"/>
      <c r="GOR116" s="301"/>
      <c r="GOS116" s="301"/>
      <c r="GOT116" s="301"/>
      <c r="GOU116" s="301"/>
      <c r="GOV116" s="301"/>
      <c r="GOW116" s="301"/>
      <c r="GOX116" s="301"/>
      <c r="GOY116" s="301"/>
      <c r="GOZ116" s="301"/>
      <c r="GPA116" s="301"/>
      <c r="GPB116" s="301"/>
      <c r="GPC116" s="301"/>
      <c r="GPD116" s="301"/>
      <c r="GPE116" s="301"/>
      <c r="GPF116" s="301"/>
      <c r="GPG116" s="301"/>
      <c r="GPH116" s="301"/>
      <c r="GPI116" s="301"/>
      <c r="GPJ116" s="301"/>
      <c r="GPK116" s="301"/>
      <c r="GPL116" s="301"/>
      <c r="GPM116" s="301"/>
      <c r="GPN116" s="301"/>
      <c r="GPO116" s="301"/>
      <c r="GPP116" s="301"/>
      <c r="GPQ116" s="301"/>
      <c r="GPR116" s="301"/>
      <c r="GPS116" s="301"/>
      <c r="GPT116" s="301"/>
      <c r="GPU116" s="301"/>
      <c r="GPV116" s="301"/>
      <c r="GPW116" s="301"/>
      <c r="GPX116" s="301"/>
      <c r="GPY116" s="301"/>
      <c r="GPZ116" s="301"/>
      <c r="GQA116" s="301"/>
      <c r="GQB116" s="301"/>
      <c r="GQC116" s="301"/>
      <c r="GQD116" s="301"/>
      <c r="GQE116" s="301"/>
      <c r="GQF116" s="301"/>
      <c r="GQG116" s="301"/>
      <c r="GQH116" s="301"/>
      <c r="GQI116" s="301"/>
      <c r="GQJ116" s="301"/>
      <c r="GQK116" s="301"/>
      <c r="GQL116" s="301"/>
      <c r="GQM116" s="301"/>
      <c r="GQN116" s="301"/>
      <c r="GQO116" s="301"/>
      <c r="GQP116" s="301"/>
      <c r="GQQ116" s="301"/>
      <c r="GQR116" s="301"/>
      <c r="GQS116" s="301"/>
      <c r="GQT116" s="301"/>
      <c r="GQU116" s="301"/>
      <c r="GQV116" s="301"/>
      <c r="GQW116" s="301"/>
      <c r="GQX116" s="301"/>
      <c r="GQY116" s="301"/>
      <c r="GQZ116" s="301"/>
      <c r="GRA116" s="301"/>
      <c r="GRB116" s="301"/>
      <c r="GRC116" s="301"/>
      <c r="GRD116" s="301"/>
      <c r="GRE116" s="301"/>
      <c r="GRF116" s="301"/>
      <c r="GRG116" s="301"/>
      <c r="GRH116" s="301"/>
      <c r="GRI116" s="301"/>
      <c r="GRJ116" s="301"/>
      <c r="GRK116" s="301"/>
      <c r="GRL116" s="301"/>
      <c r="GRM116" s="301"/>
      <c r="GRN116" s="301"/>
      <c r="GRO116" s="301"/>
      <c r="GRP116" s="301"/>
      <c r="GRQ116" s="301"/>
      <c r="GRR116" s="301"/>
      <c r="GRS116" s="301"/>
      <c r="GRT116" s="301"/>
      <c r="GRU116" s="301"/>
      <c r="GRV116" s="301"/>
      <c r="GRW116" s="301"/>
      <c r="GRX116" s="301"/>
      <c r="GRY116" s="301"/>
      <c r="GRZ116" s="301"/>
      <c r="GSA116" s="301"/>
      <c r="GSB116" s="301"/>
      <c r="GSC116" s="301"/>
      <c r="GSD116" s="301"/>
      <c r="GSE116" s="301"/>
      <c r="GSF116" s="301"/>
      <c r="GSG116" s="301"/>
      <c r="GSH116" s="301"/>
      <c r="GSI116" s="301"/>
      <c r="GSJ116" s="301"/>
      <c r="GSK116" s="301"/>
      <c r="GSL116" s="301"/>
      <c r="GSM116" s="301"/>
      <c r="GSN116" s="301"/>
      <c r="GSO116" s="301"/>
      <c r="GSP116" s="301"/>
      <c r="GSQ116" s="301"/>
      <c r="GSR116" s="301"/>
      <c r="GSS116" s="301"/>
      <c r="GST116" s="301"/>
      <c r="GSU116" s="301"/>
      <c r="GSV116" s="301"/>
      <c r="GSW116" s="301"/>
      <c r="GSX116" s="301"/>
      <c r="GSY116" s="301"/>
      <c r="GSZ116" s="301"/>
      <c r="GTA116" s="301"/>
      <c r="GTB116" s="301"/>
      <c r="GTC116" s="301"/>
      <c r="GTD116" s="301"/>
      <c r="GTE116" s="301"/>
      <c r="GTF116" s="301"/>
      <c r="GTG116" s="301"/>
      <c r="GTH116" s="301"/>
      <c r="GTI116" s="301"/>
      <c r="GTJ116" s="301"/>
      <c r="GTK116" s="301"/>
      <c r="GTL116" s="301"/>
      <c r="GTM116" s="301"/>
      <c r="GTN116" s="301"/>
      <c r="GTO116" s="301"/>
      <c r="GTP116" s="301"/>
      <c r="GTQ116" s="301"/>
      <c r="GTR116" s="301"/>
      <c r="GTS116" s="301"/>
      <c r="GTT116" s="301"/>
      <c r="GTU116" s="301"/>
      <c r="GTV116" s="301"/>
      <c r="GTW116" s="301"/>
      <c r="GTX116" s="301"/>
      <c r="GTY116" s="301"/>
      <c r="GTZ116" s="301"/>
      <c r="GUA116" s="301"/>
      <c r="GUB116" s="301"/>
      <c r="GUC116" s="301"/>
      <c r="GUD116" s="301"/>
      <c r="GUE116" s="301"/>
      <c r="GUF116" s="301"/>
      <c r="GUG116" s="301"/>
      <c r="GUH116" s="301"/>
      <c r="GUI116" s="301"/>
      <c r="GUJ116" s="301"/>
      <c r="GUK116" s="301"/>
      <c r="GUL116" s="301"/>
      <c r="GUM116" s="301"/>
      <c r="GUN116" s="301"/>
      <c r="GUO116" s="301"/>
      <c r="GUP116" s="301"/>
      <c r="GUQ116" s="301"/>
      <c r="GUR116" s="301"/>
      <c r="GUS116" s="301"/>
      <c r="GUT116" s="301"/>
      <c r="GUU116" s="301"/>
      <c r="GUV116" s="301"/>
      <c r="GUW116" s="301"/>
      <c r="GUX116" s="301"/>
      <c r="GUY116" s="301"/>
      <c r="GUZ116" s="301"/>
      <c r="GVA116" s="301"/>
      <c r="GVB116" s="301"/>
      <c r="GVC116" s="301"/>
      <c r="GVD116" s="301"/>
      <c r="GVE116" s="301"/>
      <c r="GVF116" s="301"/>
      <c r="GVG116" s="301"/>
      <c r="GVH116" s="301"/>
      <c r="GVI116" s="301"/>
      <c r="GVJ116" s="301"/>
      <c r="GVK116" s="301"/>
      <c r="GVL116" s="301"/>
      <c r="GVM116" s="301"/>
      <c r="GVN116" s="301"/>
      <c r="GVO116" s="301"/>
      <c r="GVP116" s="301"/>
      <c r="GVQ116" s="301"/>
      <c r="GVR116" s="301"/>
      <c r="GVS116" s="301"/>
      <c r="GVT116" s="301"/>
      <c r="GVU116" s="301"/>
      <c r="GVV116" s="301"/>
      <c r="GVW116" s="301"/>
      <c r="GVX116" s="301"/>
      <c r="GVY116" s="301"/>
      <c r="GVZ116" s="301"/>
      <c r="GWA116" s="301"/>
      <c r="GWB116" s="301"/>
      <c r="GWC116" s="301"/>
      <c r="GWD116" s="301"/>
      <c r="GWE116" s="301"/>
      <c r="GWF116" s="301"/>
      <c r="GWG116" s="301"/>
      <c r="GWH116" s="301"/>
      <c r="GWI116" s="301"/>
      <c r="GWJ116" s="301"/>
      <c r="GWK116" s="301"/>
      <c r="GWL116" s="301"/>
      <c r="GWM116" s="301"/>
      <c r="GWN116" s="301"/>
      <c r="GWO116" s="301"/>
      <c r="GWP116" s="301"/>
      <c r="GWQ116" s="301"/>
      <c r="GWR116" s="301"/>
      <c r="GWS116" s="301"/>
      <c r="GWT116" s="301"/>
      <c r="GWU116" s="301"/>
      <c r="GWV116" s="301"/>
      <c r="GWW116" s="301"/>
      <c r="GWX116" s="301"/>
      <c r="GWY116" s="301"/>
      <c r="GWZ116" s="301"/>
      <c r="GXA116" s="301"/>
      <c r="GXB116" s="301"/>
      <c r="GXC116" s="301"/>
      <c r="GXD116" s="301"/>
      <c r="GXE116" s="301"/>
      <c r="GXF116" s="301"/>
      <c r="GXG116" s="301"/>
      <c r="GXH116" s="301"/>
      <c r="GXI116" s="301"/>
      <c r="GXJ116" s="301"/>
      <c r="GXK116" s="301"/>
      <c r="GXL116" s="301"/>
      <c r="GXM116" s="301"/>
      <c r="GXN116" s="301"/>
      <c r="GXO116" s="301"/>
      <c r="GXP116" s="301"/>
      <c r="GXQ116" s="301"/>
      <c r="GXR116" s="301"/>
      <c r="GXS116" s="301"/>
      <c r="GXT116" s="301"/>
      <c r="GXU116" s="301"/>
      <c r="GXV116" s="301"/>
      <c r="GXW116" s="301"/>
      <c r="GYD116" s="301"/>
      <c r="GYE116" s="301"/>
      <c r="GYF116" s="301"/>
      <c r="GYG116" s="301"/>
      <c r="GYH116" s="301"/>
      <c r="GYI116" s="301"/>
      <c r="GYJ116" s="301"/>
      <c r="GYK116" s="301"/>
      <c r="GYL116" s="301"/>
      <c r="GYM116" s="301"/>
      <c r="GYN116" s="301"/>
      <c r="GYO116" s="301"/>
      <c r="GYP116" s="301"/>
      <c r="GYQ116" s="301"/>
      <c r="GYR116" s="301"/>
      <c r="GYS116" s="301"/>
      <c r="GYT116" s="301"/>
      <c r="GYU116" s="301"/>
      <c r="GYV116" s="301"/>
      <c r="GYW116" s="301"/>
      <c r="GYX116" s="301"/>
      <c r="GYY116" s="301"/>
      <c r="GYZ116" s="301"/>
      <c r="GZA116" s="301"/>
      <c r="GZB116" s="301"/>
      <c r="GZC116" s="301"/>
      <c r="GZD116" s="301"/>
      <c r="GZE116" s="301"/>
      <c r="GZF116" s="301"/>
      <c r="GZG116" s="301"/>
      <c r="GZH116" s="301"/>
      <c r="GZI116" s="301"/>
      <c r="GZJ116" s="301"/>
      <c r="GZK116" s="301"/>
      <c r="GZL116" s="301"/>
      <c r="GZM116" s="301"/>
      <c r="GZN116" s="301"/>
      <c r="GZO116" s="301"/>
      <c r="GZP116" s="301"/>
      <c r="GZQ116" s="301"/>
      <c r="GZR116" s="301"/>
      <c r="GZS116" s="301"/>
      <c r="GZT116" s="301"/>
      <c r="GZU116" s="301"/>
      <c r="GZV116" s="301"/>
      <c r="GZW116" s="301"/>
      <c r="GZX116" s="301"/>
      <c r="GZY116" s="301"/>
      <c r="GZZ116" s="301"/>
      <c r="HAA116" s="301"/>
      <c r="HAB116" s="301"/>
      <c r="HAC116" s="301"/>
      <c r="HAD116" s="301"/>
      <c r="HAE116" s="301"/>
      <c r="HAF116" s="301"/>
      <c r="HAG116" s="301"/>
      <c r="HAH116" s="301"/>
      <c r="HAI116" s="301"/>
      <c r="HAJ116" s="301"/>
      <c r="HAK116" s="301"/>
      <c r="HAL116" s="301"/>
      <c r="HAM116" s="301"/>
      <c r="HAN116" s="301"/>
      <c r="HAO116" s="301"/>
      <c r="HAP116" s="301"/>
      <c r="HAQ116" s="301"/>
      <c r="HAR116" s="301"/>
      <c r="HAS116" s="301"/>
      <c r="HAT116" s="301"/>
      <c r="HAU116" s="301"/>
      <c r="HAV116" s="301"/>
      <c r="HAW116" s="301"/>
      <c r="HAX116" s="301"/>
      <c r="HAY116" s="301"/>
      <c r="HAZ116" s="301"/>
      <c r="HBA116" s="301"/>
      <c r="HBB116" s="301"/>
      <c r="HBC116" s="301"/>
      <c r="HBD116" s="301"/>
      <c r="HBE116" s="301"/>
      <c r="HBF116" s="301"/>
      <c r="HBG116" s="301"/>
      <c r="HBH116" s="301"/>
      <c r="HBI116" s="301"/>
      <c r="HBJ116" s="301"/>
      <c r="HBK116" s="301"/>
      <c r="HBL116" s="301"/>
      <c r="HBM116" s="301"/>
      <c r="HBN116" s="301"/>
      <c r="HBO116" s="301"/>
      <c r="HBP116" s="301"/>
      <c r="HBQ116" s="301"/>
      <c r="HBR116" s="301"/>
      <c r="HBS116" s="301"/>
      <c r="HBT116" s="301"/>
      <c r="HBU116" s="301"/>
      <c r="HBV116" s="301"/>
      <c r="HBW116" s="301"/>
      <c r="HBX116" s="301"/>
      <c r="HBY116" s="301"/>
      <c r="HBZ116" s="301"/>
      <c r="HCA116" s="301"/>
      <c r="HCB116" s="301"/>
      <c r="HCC116" s="301"/>
      <c r="HCD116" s="301"/>
      <c r="HCE116" s="301"/>
      <c r="HCF116" s="301"/>
      <c r="HCG116" s="301"/>
      <c r="HCH116" s="301"/>
      <c r="HCI116" s="301"/>
      <c r="HCJ116" s="301"/>
      <c r="HCK116" s="301"/>
      <c r="HCL116" s="301"/>
      <c r="HCM116" s="301"/>
      <c r="HCN116" s="301"/>
      <c r="HCO116" s="301"/>
      <c r="HCP116" s="301"/>
      <c r="HCQ116" s="301"/>
      <c r="HCR116" s="301"/>
      <c r="HCS116" s="301"/>
      <c r="HCT116" s="301"/>
      <c r="HCU116" s="301"/>
      <c r="HCV116" s="301"/>
      <c r="HCW116" s="301"/>
      <c r="HCX116" s="301"/>
      <c r="HCY116" s="301"/>
      <c r="HCZ116" s="301"/>
      <c r="HDA116" s="301"/>
      <c r="HDB116" s="301"/>
      <c r="HDC116" s="301"/>
      <c r="HDD116" s="301"/>
      <c r="HDE116" s="301"/>
      <c r="HDF116" s="301"/>
      <c r="HDG116" s="301"/>
      <c r="HDH116" s="301"/>
      <c r="HDI116" s="301"/>
      <c r="HDJ116" s="301"/>
      <c r="HDK116" s="301"/>
      <c r="HDL116" s="301"/>
      <c r="HDM116" s="301"/>
      <c r="HDN116" s="301"/>
      <c r="HDO116" s="301"/>
      <c r="HDP116" s="301"/>
      <c r="HDQ116" s="301"/>
      <c r="HDR116" s="301"/>
      <c r="HDS116" s="301"/>
      <c r="HDT116" s="301"/>
      <c r="HDU116" s="301"/>
      <c r="HDV116" s="301"/>
      <c r="HDW116" s="301"/>
      <c r="HDX116" s="301"/>
      <c r="HDY116" s="301"/>
      <c r="HDZ116" s="301"/>
      <c r="HEA116" s="301"/>
      <c r="HEB116" s="301"/>
      <c r="HEC116" s="301"/>
      <c r="HED116" s="301"/>
      <c r="HEE116" s="301"/>
      <c r="HEF116" s="301"/>
      <c r="HEG116" s="301"/>
      <c r="HEH116" s="301"/>
      <c r="HEI116" s="301"/>
      <c r="HEJ116" s="301"/>
      <c r="HEK116" s="301"/>
      <c r="HEL116" s="301"/>
      <c r="HEM116" s="301"/>
      <c r="HEN116" s="301"/>
      <c r="HEO116" s="301"/>
      <c r="HEP116" s="301"/>
      <c r="HEQ116" s="301"/>
      <c r="HER116" s="301"/>
      <c r="HES116" s="301"/>
      <c r="HET116" s="301"/>
      <c r="HEU116" s="301"/>
      <c r="HEV116" s="301"/>
      <c r="HEW116" s="301"/>
      <c r="HEX116" s="301"/>
      <c r="HEY116" s="301"/>
      <c r="HEZ116" s="301"/>
      <c r="HFA116" s="301"/>
      <c r="HFB116" s="301"/>
      <c r="HFC116" s="301"/>
      <c r="HFD116" s="301"/>
      <c r="HFE116" s="301"/>
      <c r="HFF116" s="301"/>
      <c r="HFG116" s="301"/>
      <c r="HFH116" s="301"/>
      <c r="HFI116" s="301"/>
      <c r="HFJ116" s="301"/>
      <c r="HFK116" s="301"/>
      <c r="HFL116" s="301"/>
      <c r="HFM116" s="301"/>
      <c r="HFN116" s="301"/>
      <c r="HFO116" s="301"/>
      <c r="HFP116" s="301"/>
      <c r="HFQ116" s="301"/>
      <c r="HFR116" s="301"/>
      <c r="HFS116" s="301"/>
      <c r="HFT116" s="301"/>
      <c r="HFU116" s="301"/>
      <c r="HFV116" s="301"/>
      <c r="HFW116" s="301"/>
      <c r="HFX116" s="301"/>
      <c r="HFY116" s="301"/>
      <c r="HFZ116" s="301"/>
      <c r="HGA116" s="301"/>
      <c r="HGB116" s="301"/>
      <c r="HGC116" s="301"/>
      <c r="HGD116" s="301"/>
      <c r="HGE116" s="301"/>
      <c r="HGF116" s="301"/>
      <c r="HGG116" s="301"/>
      <c r="HGH116" s="301"/>
      <c r="HGI116" s="301"/>
      <c r="HGJ116" s="301"/>
      <c r="HGK116" s="301"/>
      <c r="HGL116" s="301"/>
      <c r="HGM116" s="301"/>
      <c r="HGN116" s="301"/>
      <c r="HGO116" s="301"/>
      <c r="HGP116" s="301"/>
      <c r="HGQ116" s="301"/>
      <c r="HGR116" s="301"/>
      <c r="HGS116" s="301"/>
      <c r="HGT116" s="301"/>
      <c r="HGU116" s="301"/>
      <c r="HGV116" s="301"/>
      <c r="HGW116" s="301"/>
      <c r="HGX116" s="301"/>
      <c r="HGY116" s="301"/>
      <c r="HGZ116" s="301"/>
      <c r="HHA116" s="301"/>
      <c r="HHB116" s="301"/>
      <c r="HHC116" s="301"/>
      <c r="HHD116" s="301"/>
      <c r="HHE116" s="301"/>
      <c r="HHF116" s="301"/>
      <c r="HHG116" s="301"/>
      <c r="HHH116" s="301"/>
      <c r="HHI116" s="301"/>
      <c r="HHJ116" s="301"/>
      <c r="HHK116" s="301"/>
      <c r="HHL116" s="301"/>
      <c r="HHM116" s="301"/>
      <c r="HHN116" s="301"/>
      <c r="HHO116" s="301"/>
      <c r="HHP116" s="301"/>
      <c r="HHQ116" s="301"/>
      <c r="HHR116" s="301"/>
      <c r="HHS116" s="301"/>
      <c r="HHZ116" s="301"/>
      <c r="HIA116" s="301"/>
      <c r="HIB116" s="301"/>
      <c r="HIC116" s="301"/>
      <c r="HID116" s="301"/>
      <c r="HIE116" s="301"/>
      <c r="HIF116" s="301"/>
      <c r="HIG116" s="301"/>
      <c r="HIH116" s="301"/>
      <c r="HII116" s="301"/>
      <c r="HIJ116" s="301"/>
      <c r="HIK116" s="301"/>
      <c r="HIL116" s="301"/>
      <c r="HIM116" s="301"/>
      <c r="HIN116" s="301"/>
      <c r="HIO116" s="301"/>
      <c r="HIP116" s="301"/>
      <c r="HIQ116" s="301"/>
      <c r="HIR116" s="301"/>
      <c r="HIS116" s="301"/>
      <c r="HIT116" s="301"/>
      <c r="HIU116" s="301"/>
      <c r="HIV116" s="301"/>
      <c r="HIW116" s="301"/>
      <c r="HIX116" s="301"/>
      <c r="HIY116" s="301"/>
      <c r="HIZ116" s="301"/>
      <c r="HJA116" s="301"/>
      <c r="HJB116" s="301"/>
      <c r="HJC116" s="301"/>
      <c r="HJD116" s="301"/>
      <c r="HJE116" s="301"/>
      <c r="HJF116" s="301"/>
      <c r="HJG116" s="301"/>
      <c r="HJH116" s="301"/>
      <c r="HJI116" s="301"/>
      <c r="HJJ116" s="301"/>
      <c r="HJK116" s="301"/>
      <c r="HJL116" s="301"/>
      <c r="HJM116" s="301"/>
      <c r="HJN116" s="301"/>
      <c r="HJO116" s="301"/>
      <c r="HJP116" s="301"/>
      <c r="HJQ116" s="301"/>
      <c r="HJR116" s="301"/>
      <c r="HJS116" s="301"/>
      <c r="HJT116" s="301"/>
      <c r="HJU116" s="301"/>
      <c r="HJV116" s="301"/>
      <c r="HJW116" s="301"/>
      <c r="HJX116" s="301"/>
      <c r="HJY116" s="301"/>
      <c r="HJZ116" s="301"/>
      <c r="HKA116" s="301"/>
      <c r="HKB116" s="301"/>
      <c r="HKC116" s="301"/>
      <c r="HKD116" s="301"/>
      <c r="HKE116" s="301"/>
      <c r="HKF116" s="301"/>
      <c r="HKG116" s="301"/>
      <c r="HKH116" s="301"/>
      <c r="HKI116" s="301"/>
      <c r="HKJ116" s="301"/>
      <c r="HKK116" s="301"/>
      <c r="HKL116" s="301"/>
      <c r="HKM116" s="301"/>
      <c r="HKN116" s="301"/>
      <c r="HKO116" s="301"/>
      <c r="HKP116" s="301"/>
      <c r="HKQ116" s="301"/>
      <c r="HKR116" s="301"/>
      <c r="HKS116" s="301"/>
      <c r="HKT116" s="301"/>
      <c r="HKU116" s="301"/>
      <c r="HKV116" s="301"/>
      <c r="HKW116" s="301"/>
      <c r="HKX116" s="301"/>
      <c r="HKY116" s="301"/>
      <c r="HKZ116" s="301"/>
      <c r="HLA116" s="301"/>
      <c r="HLB116" s="301"/>
      <c r="HLC116" s="301"/>
      <c r="HLD116" s="301"/>
      <c r="HLE116" s="301"/>
      <c r="HLF116" s="301"/>
      <c r="HLG116" s="301"/>
      <c r="HLH116" s="301"/>
      <c r="HLI116" s="301"/>
      <c r="HLJ116" s="301"/>
      <c r="HLK116" s="301"/>
      <c r="HLL116" s="301"/>
      <c r="HLM116" s="301"/>
      <c r="HLN116" s="301"/>
      <c r="HLO116" s="301"/>
      <c r="HLP116" s="301"/>
      <c r="HLQ116" s="301"/>
      <c r="HLR116" s="301"/>
      <c r="HLS116" s="301"/>
      <c r="HLT116" s="301"/>
      <c r="HLU116" s="301"/>
      <c r="HLV116" s="301"/>
      <c r="HLW116" s="301"/>
      <c r="HLX116" s="301"/>
      <c r="HLY116" s="301"/>
      <c r="HLZ116" s="301"/>
      <c r="HMA116" s="301"/>
      <c r="HMB116" s="301"/>
      <c r="HMC116" s="301"/>
      <c r="HMD116" s="301"/>
      <c r="HME116" s="301"/>
      <c r="HMF116" s="301"/>
      <c r="HMG116" s="301"/>
      <c r="HMH116" s="301"/>
      <c r="HMI116" s="301"/>
      <c r="HMJ116" s="301"/>
      <c r="HMK116" s="301"/>
      <c r="HML116" s="301"/>
      <c r="HMM116" s="301"/>
      <c r="HMN116" s="301"/>
      <c r="HMO116" s="301"/>
      <c r="HMP116" s="301"/>
      <c r="HMQ116" s="301"/>
      <c r="HMR116" s="301"/>
      <c r="HMS116" s="301"/>
      <c r="HMT116" s="301"/>
      <c r="HMU116" s="301"/>
      <c r="HMV116" s="301"/>
      <c r="HMW116" s="301"/>
      <c r="HMX116" s="301"/>
      <c r="HMY116" s="301"/>
      <c r="HMZ116" s="301"/>
      <c r="HNA116" s="301"/>
      <c r="HNB116" s="301"/>
      <c r="HNC116" s="301"/>
      <c r="HND116" s="301"/>
      <c r="HNE116" s="301"/>
      <c r="HNF116" s="301"/>
      <c r="HNG116" s="301"/>
      <c r="HNH116" s="301"/>
      <c r="HNI116" s="301"/>
      <c r="HNJ116" s="301"/>
      <c r="HNK116" s="301"/>
      <c r="HNL116" s="301"/>
      <c r="HNM116" s="301"/>
      <c r="HNN116" s="301"/>
      <c r="HNO116" s="301"/>
      <c r="HNP116" s="301"/>
      <c r="HNQ116" s="301"/>
      <c r="HNR116" s="301"/>
      <c r="HNS116" s="301"/>
      <c r="HNT116" s="301"/>
      <c r="HNU116" s="301"/>
      <c r="HNV116" s="301"/>
      <c r="HNW116" s="301"/>
      <c r="HNX116" s="301"/>
      <c r="HNY116" s="301"/>
      <c r="HNZ116" s="301"/>
      <c r="HOA116" s="301"/>
      <c r="HOB116" s="301"/>
      <c r="HOC116" s="301"/>
      <c r="HOD116" s="301"/>
      <c r="HOE116" s="301"/>
      <c r="HOF116" s="301"/>
      <c r="HOG116" s="301"/>
      <c r="HOH116" s="301"/>
      <c r="HOI116" s="301"/>
      <c r="HOJ116" s="301"/>
      <c r="HOK116" s="301"/>
      <c r="HOL116" s="301"/>
      <c r="HOM116" s="301"/>
      <c r="HON116" s="301"/>
      <c r="HOO116" s="301"/>
      <c r="HOP116" s="301"/>
      <c r="HOQ116" s="301"/>
      <c r="HOR116" s="301"/>
      <c r="HOS116" s="301"/>
      <c r="HOT116" s="301"/>
      <c r="HOU116" s="301"/>
      <c r="HOV116" s="301"/>
      <c r="HOW116" s="301"/>
      <c r="HOX116" s="301"/>
      <c r="HOY116" s="301"/>
      <c r="HOZ116" s="301"/>
      <c r="HPA116" s="301"/>
      <c r="HPB116" s="301"/>
      <c r="HPC116" s="301"/>
      <c r="HPD116" s="301"/>
      <c r="HPE116" s="301"/>
      <c r="HPF116" s="301"/>
      <c r="HPG116" s="301"/>
      <c r="HPH116" s="301"/>
      <c r="HPI116" s="301"/>
      <c r="HPJ116" s="301"/>
      <c r="HPK116" s="301"/>
      <c r="HPL116" s="301"/>
      <c r="HPM116" s="301"/>
      <c r="HPN116" s="301"/>
      <c r="HPO116" s="301"/>
      <c r="HPP116" s="301"/>
      <c r="HPQ116" s="301"/>
      <c r="HPR116" s="301"/>
      <c r="HPS116" s="301"/>
      <c r="HPT116" s="301"/>
      <c r="HPU116" s="301"/>
      <c r="HPV116" s="301"/>
      <c r="HPW116" s="301"/>
      <c r="HPX116" s="301"/>
      <c r="HPY116" s="301"/>
      <c r="HPZ116" s="301"/>
      <c r="HQA116" s="301"/>
      <c r="HQB116" s="301"/>
      <c r="HQC116" s="301"/>
      <c r="HQD116" s="301"/>
      <c r="HQE116" s="301"/>
      <c r="HQF116" s="301"/>
      <c r="HQG116" s="301"/>
      <c r="HQH116" s="301"/>
      <c r="HQI116" s="301"/>
      <c r="HQJ116" s="301"/>
      <c r="HQK116" s="301"/>
      <c r="HQL116" s="301"/>
      <c r="HQM116" s="301"/>
      <c r="HQN116" s="301"/>
      <c r="HQO116" s="301"/>
      <c r="HQP116" s="301"/>
      <c r="HQQ116" s="301"/>
      <c r="HQR116" s="301"/>
      <c r="HQS116" s="301"/>
      <c r="HQT116" s="301"/>
      <c r="HQU116" s="301"/>
      <c r="HQV116" s="301"/>
      <c r="HQW116" s="301"/>
      <c r="HQX116" s="301"/>
      <c r="HQY116" s="301"/>
      <c r="HQZ116" s="301"/>
      <c r="HRA116" s="301"/>
      <c r="HRB116" s="301"/>
      <c r="HRC116" s="301"/>
      <c r="HRD116" s="301"/>
      <c r="HRE116" s="301"/>
      <c r="HRF116" s="301"/>
      <c r="HRG116" s="301"/>
      <c r="HRH116" s="301"/>
      <c r="HRI116" s="301"/>
      <c r="HRJ116" s="301"/>
      <c r="HRK116" s="301"/>
      <c r="HRL116" s="301"/>
      <c r="HRM116" s="301"/>
      <c r="HRN116" s="301"/>
      <c r="HRO116" s="301"/>
      <c r="HRV116" s="301"/>
      <c r="HRW116" s="301"/>
      <c r="HRX116" s="301"/>
      <c r="HRY116" s="301"/>
      <c r="HRZ116" s="301"/>
      <c r="HSA116" s="301"/>
      <c r="HSB116" s="301"/>
      <c r="HSC116" s="301"/>
      <c r="HSD116" s="301"/>
      <c r="HSE116" s="301"/>
      <c r="HSF116" s="301"/>
      <c r="HSG116" s="301"/>
      <c r="HSH116" s="301"/>
      <c r="HSI116" s="301"/>
      <c r="HSJ116" s="301"/>
      <c r="HSK116" s="301"/>
      <c r="HSL116" s="301"/>
      <c r="HSM116" s="301"/>
      <c r="HSN116" s="301"/>
      <c r="HSO116" s="301"/>
      <c r="HSP116" s="301"/>
      <c r="HSQ116" s="301"/>
      <c r="HSR116" s="301"/>
      <c r="HSS116" s="301"/>
      <c r="HST116" s="301"/>
      <c r="HSU116" s="301"/>
      <c r="HSV116" s="301"/>
      <c r="HSW116" s="301"/>
      <c r="HSX116" s="301"/>
      <c r="HSY116" s="301"/>
      <c r="HSZ116" s="301"/>
      <c r="HTA116" s="301"/>
      <c r="HTB116" s="301"/>
      <c r="HTC116" s="301"/>
      <c r="HTD116" s="301"/>
      <c r="HTE116" s="301"/>
      <c r="HTF116" s="301"/>
      <c r="HTG116" s="301"/>
      <c r="HTH116" s="301"/>
      <c r="HTI116" s="301"/>
      <c r="HTJ116" s="301"/>
      <c r="HTK116" s="301"/>
      <c r="HTL116" s="301"/>
      <c r="HTM116" s="301"/>
      <c r="HTN116" s="301"/>
      <c r="HTO116" s="301"/>
      <c r="HTP116" s="301"/>
      <c r="HTQ116" s="301"/>
      <c r="HTR116" s="301"/>
      <c r="HTS116" s="301"/>
      <c r="HTT116" s="301"/>
      <c r="HTU116" s="301"/>
      <c r="HTV116" s="301"/>
      <c r="HTW116" s="301"/>
      <c r="HTX116" s="301"/>
      <c r="HTY116" s="301"/>
      <c r="HTZ116" s="301"/>
      <c r="HUA116" s="301"/>
      <c r="HUB116" s="301"/>
      <c r="HUC116" s="301"/>
      <c r="HUD116" s="301"/>
      <c r="HUE116" s="301"/>
      <c r="HUF116" s="301"/>
      <c r="HUG116" s="301"/>
      <c r="HUH116" s="301"/>
      <c r="HUI116" s="301"/>
      <c r="HUJ116" s="301"/>
      <c r="HUK116" s="301"/>
      <c r="HUL116" s="301"/>
      <c r="HUM116" s="301"/>
      <c r="HUN116" s="301"/>
      <c r="HUO116" s="301"/>
      <c r="HUP116" s="301"/>
      <c r="HUQ116" s="301"/>
      <c r="HUR116" s="301"/>
      <c r="HUS116" s="301"/>
      <c r="HUT116" s="301"/>
      <c r="HUU116" s="301"/>
      <c r="HUV116" s="301"/>
      <c r="HUW116" s="301"/>
      <c r="HUX116" s="301"/>
      <c r="HUY116" s="301"/>
      <c r="HUZ116" s="301"/>
      <c r="HVA116" s="301"/>
      <c r="HVB116" s="301"/>
      <c r="HVC116" s="301"/>
      <c r="HVD116" s="301"/>
      <c r="HVE116" s="301"/>
      <c r="HVF116" s="301"/>
      <c r="HVG116" s="301"/>
      <c r="HVH116" s="301"/>
      <c r="HVI116" s="301"/>
      <c r="HVJ116" s="301"/>
      <c r="HVK116" s="301"/>
      <c r="HVL116" s="301"/>
      <c r="HVM116" s="301"/>
      <c r="HVN116" s="301"/>
      <c r="HVO116" s="301"/>
      <c r="HVP116" s="301"/>
      <c r="HVQ116" s="301"/>
      <c r="HVR116" s="301"/>
      <c r="HVS116" s="301"/>
      <c r="HVT116" s="301"/>
      <c r="HVU116" s="301"/>
      <c r="HVV116" s="301"/>
      <c r="HVW116" s="301"/>
      <c r="HVX116" s="301"/>
      <c r="HVY116" s="301"/>
      <c r="HVZ116" s="301"/>
      <c r="HWA116" s="301"/>
      <c r="HWB116" s="301"/>
      <c r="HWC116" s="301"/>
      <c r="HWD116" s="301"/>
      <c r="HWE116" s="301"/>
      <c r="HWF116" s="301"/>
      <c r="HWG116" s="301"/>
      <c r="HWH116" s="301"/>
      <c r="HWI116" s="301"/>
      <c r="HWJ116" s="301"/>
      <c r="HWK116" s="301"/>
      <c r="HWL116" s="301"/>
      <c r="HWM116" s="301"/>
      <c r="HWN116" s="301"/>
      <c r="HWO116" s="301"/>
      <c r="HWP116" s="301"/>
      <c r="HWQ116" s="301"/>
      <c r="HWR116" s="301"/>
      <c r="HWS116" s="301"/>
      <c r="HWT116" s="301"/>
      <c r="HWU116" s="301"/>
      <c r="HWV116" s="301"/>
      <c r="HWW116" s="301"/>
      <c r="HWX116" s="301"/>
      <c r="HWY116" s="301"/>
      <c r="HWZ116" s="301"/>
      <c r="HXA116" s="301"/>
      <c r="HXB116" s="301"/>
      <c r="HXC116" s="301"/>
      <c r="HXD116" s="301"/>
      <c r="HXE116" s="301"/>
      <c r="HXF116" s="301"/>
      <c r="HXG116" s="301"/>
      <c r="HXH116" s="301"/>
      <c r="HXI116" s="301"/>
      <c r="HXJ116" s="301"/>
      <c r="HXK116" s="301"/>
      <c r="HXL116" s="301"/>
      <c r="HXM116" s="301"/>
      <c r="HXN116" s="301"/>
      <c r="HXO116" s="301"/>
      <c r="HXP116" s="301"/>
      <c r="HXQ116" s="301"/>
      <c r="HXR116" s="301"/>
      <c r="HXS116" s="301"/>
      <c r="HXT116" s="301"/>
      <c r="HXU116" s="301"/>
      <c r="HXV116" s="301"/>
      <c r="HXW116" s="301"/>
      <c r="HXX116" s="301"/>
      <c r="HXY116" s="301"/>
      <c r="HXZ116" s="301"/>
      <c r="HYA116" s="301"/>
      <c r="HYB116" s="301"/>
      <c r="HYC116" s="301"/>
      <c r="HYD116" s="301"/>
      <c r="HYE116" s="301"/>
      <c r="HYF116" s="301"/>
      <c r="HYG116" s="301"/>
      <c r="HYH116" s="301"/>
      <c r="HYI116" s="301"/>
      <c r="HYJ116" s="301"/>
      <c r="HYK116" s="301"/>
      <c r="HYL116" s="301"/>
      <c r="HYM116" s="301"/>
      <c r="HYN116" s="301"/>
      <c r="HYO116" s="301"/>
      <c r="HYP116" s="301"/>
      <c r="HYQ116" s="301"/>
      <c r="HYR116" s="301"/>
      <c r="HYS116" s="301"/>
      <c r="HYT116" s="301"/>
      <c r="HYU116" s="301"/>
      <c r="HYV116" s="301"/>
      <c r="HYW116" s="301"/>
      <c r="HYX116" s="301"/>
      <c r="HYY116" s="301"/>
      <c r="HYZ116" s="301"/>
      <c r="HZA116" s="301"/>
      <c r="HZB116" s="301"/>
      <c r="HZC116" s="301"/>
      <c r="HZD116" s="301"/>
      <c r="HZE116" s="301"/>
      <c r="HZF116" s="301"/>
      <c r="HZG116" s="301"/>
      <c r="HZH116" s="301"/>
      <c r="HZI116" s="301"/>
      <c r="HZJ116" s="301"/>
      <c r="HZK116" s="301"/>
      <c r="HZL116" s="301"/>
      <c r="HZM116" s="301"/>
      <c r="HZN116" s="301"/>
      <c r="HZO116" s="301"/>
      <c r="HZP116" s="301"/>
      <c r="HZQ116" s="301"/>
      <c r="HZR116" s="301"/>
      <c r="HZS116" s="301"/>
      <c r="HZT116" s="301"/>
      <c r="HZU116" s="301"/>
      <c r="HZV116" s="301"/>
      <c r="HZW116" s="301"/>
      <c r="HZX116" s="301"/>
      <c r="HZY116" s="301"/>
      <c r="HZZ116" s="301"/>
      <c r="IAA116" s="301"/>
      <c r="IAB116" s="301"/>
      <c r="IAC116" s="301"/>
      <c r="IAD116" s="301"/>
      <c r="IAE116" s="301"/>
      <c r="IAF116" s="301"/>
      <c r="IAG116" s="301"/>
      <c r="IAH116" s="301"/>
      <c r="IAI116" s="301"/>
      <c r="IAJ116" s="301"/>
      <c r="IAK116" s="301"/>
      <c r="IAL116" s="301"/>
      <c r="IAM116" s="301"/>
      <c r="IAN116" s="301"/>
      <c r="IAO116" s="301"/>
      <c r="IAP116" s="301"/>
      <c r="IAQ116" s="301"/>
      <c r="IAR116" s="301"/>
      <c r="IAS116" s="301"/>
      <c r="IAT116" s="301"/>
      <c r="IAU116" s="301"/>
      <c r="IAV116" s="301"/>
      <c r="IAW116" s="301"/>
      <c r="IAX116" s="301"/>
      <c r="IAY116" s="301"/>
      <c r="IAZ116" s="301"/>
      <c r="IBA116" s="301"/>
      <c r="IBB116" s="301"/>
      <c r="IBC116" s="301"/>
      <c r="IBD116" s="301"/>
      <c r="IBE116" s="301"/>
      <c r="IBF116" s="301"/>
      <c r="IBG116" s="301"/>
      <c r="IBH116" s="301"/>
      <c r="IBI116" s="301"/>
      <c r="IBJ116" s="301"/>
      <c r="IBK116" s="301"/>
      <c r="IBR116" s="301"/>
      <c r="IBS116" s="301"/>
      <c r="IBT116" s="301"/>
      <c r="IBU116" s="301"/>
      <c r="IBV116" s="301"/>
      <c r="IBW116" s="301"/>
      <c r="IBX116" s="301"/>
      <c r="IBY116" s="301"/>
      <c r="IBZ116" s="301"/>
      <c r="ICA116" s="301"/>
      <c r="ICB116" s="301"/>
      <c r="ICC116" s="301"/>
      <c r="ICD116" s="301"/>
      <c r="ICE116" s="301"/>
      <c r="ICF116" s="301"/>
      <c r="ICG116" s="301"/>
      <c r="ICH116" s="301"/>
      <c r="ICI116" s="301"/>
      <c r="ICJ116" s="301"/>
      <c r="ICK116" s="301"/>
      <c r="ICL116" s="301"/>
      <c r="ICM116" s="301"/>
      <c r="ICN116" s="301"/>
      <c r="ICO116" s="301"/>
      <c r="ICP116" s="301"/>
      <c r="ICQ116" s="301"/>
      <c r="ICR116" s="301"/>
      <c r="ICS116" s="301"/>
      <c r="ICT116" s="301"/>
      <c r="ICU116" s="301"/>
      <c r="ICV116" s="301"/>
      <c r="ICW116" s="301"/>
      <c r="ICX116" s="301"/>
      <c r="ICY116" s="301"/>
      <c r="ICZ116" s="301"/>
      <c r="IDA116" s="301"/>
      <c r="IDB116" s="301"/>
      <c r="IDC116" s="301"/>
      <c r="IDD116" s="301"/>
      <c r="IDE116" s="301"/>
      <c r="IDF116" s="301"/>
      <c r="IDG116" s="301"/>
      <c r="IDH116" s="301"/>
      <c r="IDI116" s="301"/>
      <c r="IDJ116" s="301"/>
      <c r="IDK116" s="301"/>
      <c r="IDL116" s="301"/>
      <c r="IDM116" s="301"/>
      <c r="IDN116" s="301"/>
      <c r="IDO116" s="301"/>
      <c r="IDP116" s="301"/>
      <c r="IDQ116" s="301"/>
      <c r="IDR116" s="301"/>
      <c r="IDS116" s="301"/>
      <c r="IDT116" s="301"/>
      <c r="IDU116" s="301"/>
      <c r="IDV116" s="301"/>
      <c r="IDW116" s="301"/>
      <c r="IDX116" s="301"/>
      <c r="IDY116" s="301"/>
      <c r="IDZ116" s="301"/>
      <c r="IEA116" s="301"/>
      <c r="IEB116" s="301"/>
      <c r="IEC116" s="301"/>
      <c r="IED116" s="301"/>
      <c r="IEE116" s="301"/>
      <c r="IEF116" s="301"/>
      <c r="IEG116" s="301"/>
      <c r="IEH116" s="301"/>
      <c r="IEI116" s="301"/>
      <c r="IEJ116" s="301"/>
      <c r="IEK116" s="301"/>
      <c r="IEL116" s="301"/>
      <c r="IEM116" s="301"/>
      <c r="IEN116" s="301"/>
      <c r="IEO116" s="301"/>
      <c r="IEP116" s="301"/>
      <c r="IEQ116" s="301"/>
      <c r="IER116" s="301"/>
      <c r="IES116" s="301"/>
      <c r="IET116" s="301"/>
      <c r="IEU116" s="301"/>
      <c r="IEV116" s="301"/>
      <c r="IEW116" s="301"/>
      <c r="IEX116" s="301"/>
      <c r="IEY116" s="301"/>
      <c r="IEZ116" s="301"/>
      <c r="IFA116" s="301"/>
      <c r="IFB116" s="301"/>
      <c r="IFC116" s="301"/>
      <c r="IFD116" s="301"/>
      <c r="IFE116" s="301"/>
      <c r="IFF116" s="301"/>
      <c r="IFG116" s="301"/>
      <c r="IFH116" s="301"/>
      <c r="IFI116" s="301"/>
      <c r="IFJ116" s="301"/>
      <c r="IFK116" s="301"/>
      <c r="IFL116" s="301"/>
      <c r="IFM116" s="301"/>
      <c r="IFN116" s="301"/>
      <c r="IFO116" s="301"/>
      <c r="IFP116" s="301"/>
      <c r="IFQ116" s="301"/>
      <c r="IFR116" s="301"/>
      <c r="IFS116" s="301"/>
      <c r="IFT116" s="301"/>
      <c r="IFU116" s="301"/>
      <c r="IFV116" s="301"/>
      <c r="IFW116" s="301"/>
      <c r="IFX116" s="301"/>
      <c r="IFY116" s="301"/>
      <c r="IFZ116" s="301"/>
      <c r="IGA116" s="301"/>
      <c r="IGB116" s="301"/>
      <c r="IGC116" s="301"/>
      <c r="IGD116" s="301"/>
      <c r="IGE116" s="301"/>
      <c r="IGF116" s="301"/>
      <c r="IGG116" s="301"/>
      <c r="IGH116" s="301"/>
      <c r="IGI116" s="301"/>
      <c r="IGJ116" s="301"/>
      <c r="IGK116" s="301"/>
      <c r="IGL116" s="301"/>
      <c r="IGM116" s="301"/>
      <c r="IGN116" s="301"/>
      <c r="IGO116" s="301"/>
      <c r="IGP116" s="301"/>
      <c r="IGQ116" s="301"/>
      <c r="IGR116" s="301"/>
      <c r="IGS116" s="301"/>
      <c r="IGT116" s="301"/>
      <c r="IGU116" s="301"/>
      <c r="IGV116" s="301"/>
      <c r="IGW116" s="301"/>
      <c r="IGX116" s="301"/>
      <c r="IGY116" s="301"/>
      <c r="IGZ116" s="301"/>
      <c r="IHA116" s="301"/>
      <c r="IHB116" s="301"/>
      <c r="IHC116" s="301"/>
      <c r="IHD116" s="301"/>
      <c r="IHE116" s="301"/>
      <c r="IHF116" s="301"/>
      <c r="IHG116" s="301"/>
      <c r="IHH116" s="301"/>
      <c r="IHI116" s="301"/>
      <c r="IHJ116" s="301"/>
      <c r="IHK116" s="301"/>
      <c r="IHL116" s="301"/>
      <c r="IHM116" s="301"/>
      <c r="IHN116" s="301"/>
      <c r="IHO116" s="301"/>
      <c r="IHP116" s="301"/>
      <c r="IHQ116" s="301"/>
      <c r="IHR116" s="301"/>
      <c r="IHS116" s="301"/>
      <c r="IHT116" s="301"/>
      <c r="IHU116" s="301"/>
      <c r="IHV116" s="301"/>
      <c r="IHW116" s="301"/>
      <c r="IHX116" s="301"/>
      <c r="IHY116" s="301"/>
      <c r="IHZ116" s="301"/>
      <c r="IIA116" s="301"/>
      <c r="IIB116" s="301"/>
      <c r="IIC116" s="301"/>
      <c r="IID116" s="301"/>
      <c r="IIE116" s="301"/>
      <c r="IIF116" s="301"/>
      <c r="IIG116" s="301"/>
      <c r="IIH116" s="301"/>
      <c r="III116" s="301"/>
      <c r="IIJ116" s="301"/>
      <c r="IIK116" s="301"/>
      <c r="IIL116" s="301"/>
      <c r="IIM116" s="301"/>
      <c r="IIN116" s="301"/>
      <c r="IIO116" s="301"/>
      <c r="IIP116" s="301"/>
      <c r="IIQ116" s="301"/>
      <c r="IIR116" s="301"/>
      <c r="IIS116" s="301"/>
      <c r="IIT116" s="301"/>
      <c r="IIU116" s="301"/>
      <c r="IIV116" s="301"/>
      <c r="IIW116" s="301"/>
      <c r="IIX116" s="301"/>
      <c r="IIY116" s="301"/>
      <c r="IIZ116" s="301"/>
      <c r="IJA116" s="301"/>
      <c r="IJB116" s="301"/>
      <c r="IJC116" s="301"/>
      <c r="IJD116" s="301"/>
      <c r="IJE116" s="301"/>
      <c r="IJF116" s="301"/>
      <c r="IJG116" s="301"/>
      <c r="IJH116" s="301"/>
      <c r="IJI116" s="301"/>
      <c r="IJJ116" s="301"/>
      <c r="IJK116" s="301"/>
      <c r="IJL116" s="301"/>
      <c r="IJM116" s="301"/>
      <c r="IJN116" s="301"/>
      <c r="IJO116" s="301"/>
      <c r="IJP116" s="301"/>
      <c r="IJQ116" s="301"/>
      <c r="IJR116" s="301"/>
      <c r="IJS116" s="301"/>
      <c r="IJT116" s="301"/>
      <c r="IJU116" s="301"/>
      <c r="IJV116" s="301"/>
      <c r="IJW116" s="301"/>
      <c r="IJX116" s="301"/>
      <c r="IJY116" s="301"/>
      <c r="IJZ116" s="301"/>
      <c r="IKA116" s="301"/>
      <c r="IKB116" s="301"/>
      <c r="IKC116" s="301"/>
      <c r="IKD116" s="301"/>
      <c r="IKE116" s="301"/>
      <c r="IKF116" s="301"/>
      <c r="IKG116" s="301"/>
      <c r="IKH116" s="301"/>
      <c r="IKI116" s="301"/>
      <c r="IKJ116" s="301"/>
      <c r="IKK116" s="301"/>
      <c r="IKL116" s="301"/>
      <c r="IKM116" s="301"/>
      <c r="IKN116" s="301"/>
      <c r="IKO116" s="301"/>
      <c r="IKP116" s="301"/>
      <c r="IKQ116" s="301"/>
      <c r="IKR116" s="301"/>
      <c r="IKS116" s="301"/>
      <c r="IKT116" s="301"/>
      <c r="IKU116" s="301"/>
      <c r="IKV116" s="301"/>
      <c r="IKW116" s="301"/>
      <c r="IKX116" s="301"/>
      <c r="IKY116" s="301"/>
      <c r="IKZ116" s="301"/>
      <c r="ILA116" s="301"/>
      <c r="ILB116" s="301"/>
      <c r="ILC116" s="301"/>
      <c r="ILD116" s="301"/>
      <c r="ILE116" s="301"/>
      <c r="ILF116" s="301"/>
      <c r="ILG116" s="301"/>
      <c r="ILN116" s="301"/>
      <c r="ILO116" s="301"/>
      <c r="ILP116" s="301"/>
      <c r="ILQ116" s="301"/>
      <c r="ILR116" s="301"/>
      <c r="ILS116" s="301"/>
      <c r="ILT116" s="301"/>
      <c r="ILU116" s="301"/>
      <c r="ILV116" s="301"/>
      <c r="ILW116" s="301"/>
      <c r="ILX116" s="301"/>
      <c r="ILY116" s="301"/>
      <c r="ILZ116" s="301"/>
      <c r="IMA116" s="301"/>
      <c r="IMB116" s="301"/>
      <c r="IMC116" s="301"/>
      <c r="IMD116" s="301"/>
      <c r="IME116" s="301"/>
      <c r="IMF116" s="301"/>
      <c r="IMG116" s="301"/>
      <c r="IMH116" s="301"/>
      <c r="IMI116" s="301"/>
      <c r="IMJ116" s="301"/>
      <c r="IMK116" s="301"/>
      <c r="IML116" s="301"/>
      <c r="IMM116" s="301"/>
      <c r="IMN116" s="301"/>
      <c r="IMO116" s="301"/>
      <c r="IMP116" s="301"/>
      <c r="IMQ116" s="301"/>
      <c r="IMR116" s="301"/>
      <c r="IMS116" s="301"/>
      <c r="IMT116" s="301"/>
      <c r="IMU116" s="301"/>
      <c r="IMV116" s="301"/>
      <c r="IMW116" s="301"/>
      <c r="IMX116" s="301"/>
      <c r="IMY116" s="301"/>
      <c r="IMZ116" s="301"/>
      <c r="INA116" s="301"/>
      <c r="INB116" s="301"/>
      <c r="INC116" s="301"/>
      <c r="IND116" s="301"/>
      <c r="INE116" s="301"/>
      <c r="INF116" s="301"/>
      <c r="ING116" s="301"/>
      <c r="INH116" s="301"/>
      <c r="INI116" s="301"/>
      <c r="INJ116" s="301"/>
      <c r="INK116" s="301"/>
      <c r="INL116" s="301"/>
      <c r="INM116" s="301"/>
      <c r="INN116" s="301"/>
      <c r="INO116" s="301"/>
      <c r="INP116" s="301"/>
      <c r="INQ116" s="301"/>
      <c r="INR116" s="301"/>
      <c r="INS116" s="301"/>
      <c r="INT116" s="301"/>
      <c r="INU116" s="301"/>
      <c r="INV116" s="301"/>
      <c r="INW116" s="301"/>
      <c r="INX116" s="301"/>
      <c r="INY116" s="301"/>
      <c r="INZ116" s="301"/>
      <c r="IOA116" s="301"/>
      <c r="IOB116" s="301"/>
      <c r="IOC116" s="301"/>
      <c r="IOD116" s="301"/>
      <c r="IOE116" s="301"/>
      <c r="IOF116" s="301"/>
      <c r="IOG116" s="301"/>
      <c r="IOH116" s="301"/>
      <c r="IOI116" s="301"/>
      <c r="IOJ116" s="301"/>
      <c r="IOK116" s="301"/>
      <c r="IOL116" s="301"/>
      <c r="IOM116" s="301"/>
      <c r="ION116" s="301"/>
      <c r="IOO116" s="301"/>
      <c r="IOP116" s="301"/>
      <c r="IOQ116" s="301"/>
      <c r="IOR116" s="301"/>
      <c r="IOS116" s="301"/>
      <c r="IOT116" s="301"/>
      <c r="IOU116" s="301"/>
      <c r="IOV116" s="301"/>
      <c r="IOW116" s="301"/>
      <c r="IOX116" s="301"/>
      <c r="IOY116" s="301"/>
      <c r="IOZ116" s="301"/>
      <c r="IPA116" s="301"/>
      <c r="IPB116" s="301"/>
      <c r="IPC116" s="301"/>
      <c r="IPD116" s="301"/>
      <c r="IPE116" s="301"/>
      <c r="IPF116" s="301"/>
      <c r="IPG116" s="301"/>
      <c r="IPH116" s="301"/>
      <c r="IPI116" s="301"/>
      <c r="IPJ116" s="301"/>
      <c r="IPK116" s="301"/>
      <c r="IPL116" s="301"/>
      <c r="IPM116" s="301"/>
      <c r="IPN116" s="301"/>
      <c r="IPO116" s="301"/>
      <c r="IPP116" s="301"/>
      <c r="IPQ116" s="301"/>
      <c r="IPR116" s="301"/>
      <c r="IPS116" s="301"/>
      <c r="IPT116" s="301"/>
      <c r="IPU116" s="301"/>
      <c r="IPV116" s="301"/>
      <c r="IPW116" s="301"/>
      <c r="IPX116" s="301"/>
      <c r="IPY116" s="301"/>
      <c r="IPZ116" s="301"/>
      <c r="IQA116" s="301"/>
      <c r="IQB116" s="301"/>
      <c r="IQC116" s="301"/>
      <c r="IQD116" s="301"/>
      <c r="IQE116" s="301"/>
      <c r="IQF116" s="301"/>
      <c r="IQG116" s="301"/>
      <c r="IQH116" s="301"/>
      <c r="IQI116" s="301"/>
      <c r="IQJ116" s="301"/>
      <c r="IQK116" s="301"/>
      <c r="IQL116" s="301"/>
      <c r="IQM116" s="301"/>
      <c r="IQN116" s="301"/>
      <c r="IQO116" s="301"/>
      <c r="IQP116" s="301"/>
      <c r="IQQ116" s="301"/>
      <c r="IQR116" s="301"/>
      <c r="IQS116" s="301"/>
      <c r="IQT116" s="301"/>
      <c r="IQU116" s="301"/>
      <c r="IQV116" s="301"/>
      <c r="IQW116" s="301"/>
      <c r="IQX116" s="301"/>
      <c r="IQY116" s="301"/>
      <c r="IQZ116" s="301"/>
      <c r="IRA116" s="301"/>
      <c r="IRB116" s="301"/>
      <c r="IRC116" s="301"/>
      <c r="IRD116" s="301"/>
      <c r="IRE116" s="301"/>
      <c r="IRF116" s="301"/>
      <c r="IRG116" s="301"/>
      <c r="IRH116" s="301"/>
      <c r="IRI116" s="301"/>
      <c r="IRJ116" s="301"/>
      <c r="IRK116" s="301"/>
      <c r="IRL116" s="301"/>
      <c r="IRM116" s="301"/>
      <c r="IRN116" s="301"/>
      <c r="IRO116" s="301"/>
      <c r="IRP116" s="301"/>
      <c r="IRQ116" s="301"/>
      <c r="IRR116" s="301"/>
      <c r="IRS116" s="301"/>
      <c r="IRT116" s="301"/>
      <c r="IRU116" s="301"/>
      <c r="IRV116" s="301"/>
      <c r="IRW116" s="301"/>
      <c r="IRX116" s="301"/>
      <c r="IRY116" s="301"/>
      <c r="IRZ116" s="301"/>
      <c r="ISA116" s="301"/>
      <c r="ISB116" s="301"/>
      <c r="ISC116" s="301"/>
      <c r="ISD116" s="301"/>
      <c r="ISE116" s="301"/>
      <c r="ISF116" s="301"/>
      <c r="ISG116" s="301"/>
      <c r="ISH116" s="301"/>
      <c r="ISI116" s="301"/>
      <c r="ISJ116" s="301"/>
      <c r="ISK116" s="301"/>
      <c r="ISL116" s="301"/>
      <c r="ISM116" s="301"/>
      <c r="ISN116" s="301"/>
      <c r="ISO116" s="301"/>
      <c r="ISP116" s="301"/>
      <c r="ISQ116" s="301"/>
      <c r="ISR116" s="301"/>
      <c r="ISS116" s="301"/>
      <c r="IST116" s="301"/>
      <c r="ISU116" s="301"/>
      <c r="ISV116" s="301"/>
      <c r="ISW116" s="301"/>
      <c r="ISX116" s="301"/>
      <c r="ISY116" s="301"/>
      <c r="ISZ116" s="301"/>
      <c r="ITA116" s="301"/>
      <c r="ITB116" s="301"/>
      <c r="ITC116" s="301"/>
      <c r="ITD116" s="301"/>
      <c r="ITE116" s="301"/>
      <c r="ITF116" s="301"/>
      <c r="ITG116" s="301"/>
      <c r="ITH116" s="301"/>
      <c r="ITI116" s="301"/>
      <c r="ITJ116" s="301"/>
      <c r="ITK116" s="301"/>
      <c r="ITL116" s="301"/>
      <c r="ITM116" s="301"/>
      <c r="ITN116" s="301"/>
      <c r="ITO116" s="301"/>
      <c r="ITP116" s="301"/>
      <c r="ITQ116" s="301"/>
      <c r="ITR116" s="301"/>
      <c r="ITS116" s="301"/>
      <c r="ITT116" s="301"/>
      <c r="ITU116" s="301"/>
      <c r="ITV116" s="301"/>
      <c r="ITW116" s="301"/>
      <c r="ITX116" s="301"/>
      <c r="ITY116" s="301"/>
      <c r="ITZ116" s="301"/>
      <c r="IUA116" s="301"/>
      <c r="IUB116" s="301"/>
      <c r="IUC116" s="301"/>
      <c r="IUD116" s="301"/>
      <c r="IUE116" s="301"/>
      <c r="IUF116" s="301"/>
      <c r="IUG116" s="301"/>
      <c r="IUH116" s="301"/>
      <c r="IUI116" s="301"/>
      <c r="IUJ116" s="301"/>
      <c r="IUK116" s="301"/>
      <c r="IUL116" s="301"/>
      <c r="IUM116" s="301"/>
      <c r="IUN116" s="301"/>
      <c r="IUO116" s="301"/>
      <c r="IUP116" s="301"/>
      <c r="IUQ116" s="301"/>
      <c r="IUR116" s="301"/>
      <c r="IUS116" s="301"/>
      <c r="IUT116" s="301"/>
      <c r="IUU116" s="301"/>
      <c r="IUV116" s="301"/>
      <c r="IUW116" s="301"/>
      <c r="IUX116" s="301"/>
      <c r="IUY116" s="301"/>
      <c r="IUZ116" s="301"/>
      <c r="IVA116" s="301"/>
      <c r="IVB116" s="301"/>
      <c r="IVC116" s="301"/>
      <c r="IVJ116" s="301"/>
      <c r="IVK116" s="301"/>
      <c r="IVL116" s="301"/>
      <c r="IVM116" s="301"/>
      <c r="IVN116" s="301"/>
      <c r="IVO116" s="301"/>
      <c r="IVP116" s="301"/>
      <c r="IVQ116" s="301"/>
      <c r="IVR116" s="301"/>
      <c r="IVS116" s="301"/>
      <c r="IVT116" s="301"/>
      <c r="IVU116" s="301"/>
      <c r="IVV116" s="301"/>
      <c r="IVW116" s="301"/>
      <c r="IVX116" s="301"/>
      <c r="IVY116" s="301"/>
      <c r="IVZ116" s="301"/>
      <c r="IWA116" s="301"/>
      <c r="IWB116" s="301"/>
      <c r="IWC116" s="301"/>
      <c r="IWD116" s="301"/>
      <c r="IWE116" s="301"/>
      <c r="IWF116" s="301"/>
      <c r="IWG116" s="301"/>
      <c r="IWH116" s="301"/>
      <c r="IWI116" s="301"/>
      <c r="IWJ116" s="301"/>
      <c r="IWK116" s="301"/>
      <c r="IWL116" s="301"/>
      <c r="IWM116" s="301"/>
      <c r="IWN116" s="301"/>
      <c r="IWO116" s="301"/>
      <c r="IWP116" s="301"/>
      <c r="IWQ116" s="301"/>
      <c r="IWR116" s="301"/>
      <c r="IWS116" s="301"/>
      <c r="IWT116" s="301"/>
      <c r="IWU116" s="301"/>
      <c r="IWV116" s="301"/>
      <c r="IWW116" s="301"/>
      <c r="IWX116" s="301"/>
      <c r="IWY116" s="301"/>
      <c r="IWZ116" s="301"/>
      <c r="IXA116" s="301"/>
      <c r="IXB116" s="301"/>
      <c r="IXC116" s="301"/>
      <c r="IXD116" s="301"/>
      <c r="IXE116" s="301"/>
      <c r="IXF116" s="301"/>
      <c r="IXG116" s="301"/>
      <c r="IXH116" s="301"/>
      <c r="IXI116" s="301"/>
      <c r="IXJ116" s="301"/>
      <c r="IXK116" s="301"/>
      <c r="IXL116" s="301"/>
      <c r="IXM116" s="301"/>
      <c r="IXN116" s="301"/>
      <c r="IXO116" s="301"/>
      <c r="IXP116" s="301"/>
      <c r="IXQ116" s="301"/>
      <c r="IXR116" s="301"/>
      <c r="IXS116" s="301"/>
      <c r="IXT116" s="301"/>
      <c r="IXU116" s="301"/>
      <c r="IXV116" s="301"/>
      <c r="IXW116" s="301"/>
      <c r="IXX116" s="301"/>
      <c r="IXY116" s="301"/>
      <c r="IXZ116" s="301"/>
      <c r="IYA116" s="301"/>
      <c r="IYB116" s="301"/>
      <c r="IYC116" s="301"/>
      <c r="IYD116" s="301"/>
      <c r="IYE116" s="301"/>
      <c r="IYF116" s="301"/>
      <c r="IYG116" s="301"/>
      <c r="IYH116" s="301"/>
      <c r="IYI116" s="301"/>
      <c r="IYJ116" s="301"/>
      <c r="IYK116" s="301"/>
      <c r="IYL116" s="301"/>
      <c r="IYM116" s="301"/>
      <c r="IYN116" s="301"/>
      <c r="IYO116" s="301"/>
      <c r="IYP116" s="301"/>
      <c r="IYQ116" s="301"/>
      <c r="IYR116" s="301"/>
      <c r="IYS116" s="301"/>
      <c r="IYT116" s="301"/>
      <c r="IYU116" s="301"/>
      <c r="IYV116" s="301"/>
      <c r="IYW116" s="301"/>
      <c r="IYX116" s="301"/>
      <c r="IYY116" s="301"/>
      <c r="IYZ116" s="301"/>
      <c r="IZA116" s="301"/>
      <c r="IZB116" s="301"/>
      <c r="IZC116" s="301"/>
      <c r="IZD116" s="301"/>
      <c r="IZE116" s="301"/>
      <c r="IZF116" s="301"/>
      <c r="IZG116" s="301"/>
      <c r="IZH116" s="301"/>
      <c r="IZI116" s="301"/>
      <c r="IZJ116" s="301"/>
      <c r="IZK116" s="301"/>
      <c r="IZL116" s="301"/>
      <c r="IZM116" s="301"/>
      <c r="IZN116" s="301"/>
      <c r="IZO116" s="301"/>
      <c r="IZP116" s="301"/>
      <c r="IZQ116" s="301"/>
      <c r="IZR116" s="301"/>
      <c r="IZS116" s="301"/>
      <c r="IZT116" s="301"/>
      <c r="IZU116" s="301"/>
      <c r="IZV116" s="301"/>
      <c r="IZW116" s="301"/>
      <c r="IZX116" s="301"/>
      <c r="IZY116" s="301"/>
      <c r="IZZ116" s="301"/>
      <c r="JAA116" s="301"/>
      <c r="JAB116" s="301"/>
      <c r="JAC116" s="301"/>
      <c r="JAD116" s="301"/>
      <c r="JAE116" s="301"/>
      <c r="JAF116" s="301"/>
      <c r="JAG116" s="301"/>
      <c r="JAH116" s="301"/>
      <c r="JAI116" s="301"/>
      <c r="JAJ116" s="301"/>
      <c r="JAK116" s="301"/>
      <c r="JAL116" s="301"/>
      <c r="JAM116" s="301"/>
      <c r="JAN116" s="301"/>
      <c r="JAO116" s="301"/>
      <c r="JAP116" s="301"/>
      <c r="JAQ116" s="301"/>
      <c r="JAR116" s="301"/>
      <c r="JAS116" s="301"/>
      <c r="JAT116" s="301"/>
      <c r="JAU116" s="301"/>
      <c r="JAV116" s="301"/>
      <c r="JAW116" s="301"/>
      <c r="JAX116" s="301"/>
      <c r="JAY116" s="301"/>
      <c r="JAZ116" s="301"/>
      <c r="JBA116" s="301"/>
      <c r="JBB116" s="301"/>
      <c r="JBC116" s="301"/>
      <c r="JBD116" s="301"/>
      <c r="JBE116" s="301"/>
      <c r="JBF116" s="301"/>
      <c r="JBG116" s="301"/>
      <c r="JBH116" s="301"/>
      <c r="JBI116" s="301"/>
      <c r="JBJ116" s="301"/>
      <c r="JBK116" s="301"/>
      <c r="JBL116" s="301"/>
      <c r="JBM116" s="301"/>
      <c r="JBN116" s="301"/>
      <c r="JBO116" s="301"/>
      <c r="JBP116" s="301"/>
      <c r="JBQ116" s="301"/>
      <c r="JBR116" s="301"/>
      <c r="JBS116" s="301"/>
      <c r="JBT116" s="301"/>
      <c r="JBU116" s="301"/>
      <c r="JBV116" s="301"/>
      <c r="JBW116" s="301"/>
      <c r="JBX116" s="301"/>
      <c r="JBY116" s="301"/>
      <c r="JBZ116" s="301"/>
      <c r="JCA116" s="301"/>
      <c r="JCB116" s="301"/>
      <c r="JCC116" s="301"/>
      <c r="JCD116" s="301"/>
      <c r="JCE116" s="301"/>
      <c r="JCF116" s="301"/>
      <c r="JCG116" s="301"/>
      <c r="JCH116" s="301"/>
      <c r="JCI116" s="301"/>
      <c r="JCJ116" s="301"/>
      <c r="JCK116" s="301"/>
      <c r="JCL116" s="301"/>
      <c r="JCM116" s="301"/>
      <c r="JCN116" s="301"/>
      <c r="JCO116" s="301"/>
      <c r="JCP116" s="301"/>
      <c r="JCQ116" s="301"/>
      <c r="JCR116" s="301"/>
      <c r="JCS116" s="301"/>
      <c r="JCT116" s="301"/>
      <c r="JCU116" s="301"/>
      <c r="JCV116" s="301"/>
      <c r="JCW116" s="301"/>
      <c r="JCX116" s="301"/>
      <c r="JCY116" s="301"/>
      <c r="JCZ116" s="301"/>
      <c r="JDA116" s="301"/>
      <c r="JDB116" s="301"/>
      <c r="JDC116" s="301"/>
      <c r="JDD116" s="301"/>
      <c r="JDE116" s="301"/>
      <c r="JDF116" s="301"/>
      <c r="JDG116" s="301"/>
      <c r="JDH116" s="301"/>
      <c r="JDI116" s="301"/>
      <c r="JDJ116" s="301"/>
      <c r="JDK116" s="301"/>
      <c r="JDL116" s="301"/>
      <c r="JDM116" s="301"/>
      <c r="JDN116" s="301"/>
      <c r="JDO116" s="301"/>
      <c r="JDP116" s="301"/>
      <c r="JDQ116" s="301"/>
      <c r="JDR116" s="301"/>
      <c r="JDS116" s="301"/>
      <c r="JDT116" s="301"/>
      <c r="JDU116" s="301"/>
      <c r="JDV116" s="301"/>
      <c r="JDW116" s="301"/>
      <c r="JDX116" s="301"/>
      <c r="JDY116" s="301"/>
      <c r="JDZ116" s="301"/>
      <c r="JEA116" s="301"/>
      <c r="JEB116" s="301"/>
      <c r="JEC116" s="301"/>
      <c r="JED116" s="301"/>
      <c r="JEE116" s="301"/>
      <c r="JEF116" s="301"/>
      <c r="JEG116" s="301"/>
      <c r="JEH116" s="301"/>
      <c r="JEI116" s="301"/>
      <c r="JEJ116" s="301"/>
      <c r="JEK116" s="301"/>
      <c r="JEL116" s="301"/>
      <c r="JEM116" s="301"/>
      <c r="JEN116" s="301"/>
      <c r="JEO116" s="301"/>
      <c r="JEP116" s="301"/>
      <c r="JEQ116" s="301"/>
      <c r="JER116" s="301"/>
      <c r="JES116" s="301"/>
      <c r="JET116" s="301"/>
      <c r="JEU116" s="301"/>
      <c r="JEV116" s="301"/>
      <c r="JEW116" s="301"/>
      <c r="JEX116" s="301"/>
      <c r="JEY116" s="301"/>
      <c r="JFF116" s="301"/>
      <c r="JFG116" s="301"/>
      <c r="JFH116" s="301"/>
      <c r="JFI116" s="301"/>
      <c r="JFJ116" s="301"/>
      <c r="JFK116" s="301"/>
      <c r="JFL116" s="301"/>
      <c r="JFM116" s="301"/>
      <c r="JFN116" s="301"/>
      <c r="JFO116" s="301"/>
      <c r="JFP116" s="301"/>
      <c r="JFQ116" s="301"/>
      <c r="JFR116" s="301"/>
      <c r="JFS116" s="301"/>
      <c r="JFT116" s="301"/>
      <c r="JFU116" s="301"/>
      <c r="JFV116" s="301"/>
      <c r="JFW116" s="301"/>
      <c r="JFX116" s="301"/>
      <c r="JFY116" s="301"/>
      <c r="JFZ116" s="301"/>
      <c r="JGA116" s="301"/>
      <c r="JGB116" s="301"/>
      <c r="JGC116" s="301"/>
      <c r="JGD116" s="301"/>
      <c r="JGE116" s="301"/>
      <c r="JGF116" s="301"/>
      <c r="JGG116" s="301"/>
      <c r="JGH116" s="301"/>
      <c r="JGI116" s="301"/>
      <c r="JGJ116" s="301"/>
      <c r="JGK116" s="301"/>
      <c r="JGL116" s="301"/>
      <c r="JGM116" s="301"/>
      <c r="JGN116" s="301"/>
      <c r="JGO116" s="301"/>
      <c r="JGP116" s="301"/>
      <c r="JGQ116" s="301"/>
      <c r="JGR116" s="301"/>
      <c r="JGS116" s="301"/>
      <c r="JGT116" s="301"/>
      <c r="JGU116" s="301"/>
      <c r="JGV116" s="301"/>
      <c r="JGW116" s="301"/>
      <c r="JGX116" s="301"/>
      <c r="JGY116" s="301"/>
      <c r="JGZ116" s="301"/>
      <c r="JHA116" s="301"/>
      <c r="JHB116" s="301"/>
      <c r="JHC116" s="301"/>
      <c r="JHD116" s="301"/>
      <c r="JHE116" s="301"/>
      <c r="JHF116" s="301"/>
      <c r="JHG116" s="301"/>
      <c r="JHH116" s="301"/>
      <c r="JHI116" s="301"/>
      <c r="JHJ116" s="301"/>
      <c r="JHK116" s="301"/>
      <c r="JHL116" s="301"/>
      <c r="JHM116" s="301"/>
      <c r="JHN116" s="301"/>
      <c r="JHO116" s="301"/>
      <c r="JHP116" s="301"/>
      <c r="JHQ116" s="301"/>
      <c r="JHR116" s="301"/>
      <c r="JHS116" s="301"/>
      <c r="JHT116" s="301"/>
      <c r="JHU116" s="301"/>
      <c r="JHV116" s="301"/>
      <c r="JHW116" s="301"/>
      <c r="JHX116" s="301"/>
      <c r="JHY116" s="301"/>
      <c r="JHZ116" s="301"/>
      <c r="JIA116" s="301"/>
      <c r="JIB116" s="301"/>
      <c r="JIC116" s="301"/>
      <c r="JID116" s="301"/>
      <c r="JIE116" s="301"/>
      <c r="JIF116" s="301"/>
      <c r="JIG116" s="301"/>
      <c r="JIH116" s="301"/>
      <c r="JII116" s="301"/>
      <c r="JIJ116" s="301"/>
      <c r="JIK116" s="301"/>
      <c r="JIL116" s="301"/>
      <c r="JIM116" s="301"/>
      <c r="JIN116" s="301"/>
      <c r="JIO116" s="301"/>
      <c r="JIP116" s="301"/>
      <c r="JIQ116" s="301"/>
      <c r="JIR116" s="301"/>
      <c r="JIS116" s="301"/>
      <c r="JIT116" s="301"/>
      <c r="JIU116" s="301"/>
      <c r="JIV116" s="301"/>
      <c r="JIW116" s="301"/>
      <c r="JIX116" s="301"/>
      <c r="JIY116" s="301"/>
      <c r="JIZ116" s="301"/>
      <c r="JJA116" s="301"/>
      <c r="JJB116" s="301"/>
      <c r="JJC116" s="301"/>
      <c r="JJD116" s="301"/>
      <c r="JJE116" s="301"/>
      <c r="JJF116" s="301"/>
      <c r="JJG116" s="301"/>
      <c r="JJH116" s="301"/>
      <c r="JJI116" s="301"/>
      <c r="JJJ116" s="301"/>
      <c r="JJK116" s="301"/>
      <c r="JJL116" s="301"/>
      <c r="JJM116" s="301"/>
      <c r="JJN116" s="301"/>
      <c r="JJO116" s="301"/>
      <c r="JJP116" s="301"/>
      <c r="JJQ116" s="301"/>
      <c r="JJR116" s="301"/>
      <c r="JJS116" s="301"/>
      <c r="JJT116" s="301"/>
      <c r="JJU116" s="301"/>
      <c r="JJV116" s="301"/>
      <c r="JJW116" s="301"/>
      <c r="JJX116" s="301"/>
      <c r="JJY116" s="301"/>
      <c r="JJZ116" s="301"/>
      <c r="JKA116" s="301"/>
      <c r="JKB116" s="301"/>
      <c r="JKC116" s="301"/>
      <c r="JKD116" s="301"/>
      <c r="JKE116" s="301"/>
      <c r="JKF116" s="301"/>
      <c r="JKG116" s="301"/>
      <c r="JKH116" s="301"/>
      <c r="JKI116" s="301"/>
      <c r="JKJ116" s="301"/>
      <c r="JKK116" s="301"/>
      <c r="JKL116" s="301"/>
      <c r="JKM116" s="301"/>
      <c r="JKN116" s="301"/>
      <c r="JKO116" s="301"/>
      <c r="JKP116" s="301"/>
      <c r="JKQ116" s="301"/>
      <c r="JKR116" s="301"/>
      <c r="JKS116" s="301"/>
      <c r="JKT116" s="301"/>
      <c r="JKU116" s="301"/>
      <c r="JKV116" s="301"/>
      <c r="JKW116" s="301"/>
      <c r="JKX116" s="301"/>
      <c r="JKY116" s="301"/>
      <c r="JKZ116" s="301"/>
      <c r="JLA116" s="301"/>
      <c r="JLB116" s="301"/>
      <c r="JLC116" s="301"/>
      <c r="JLD116" s="301"/>
      <c r="JLE116" s="301"/>
      <c r="JLF116" s="301"/>
      <c r="JLG116" s="301"/>
      <c r="JLH116" s="301"/>
      <c r="JLI116" s="301"/>
      <c r="JLJ116" s="301"/>
      <c r="JLK116" s="301"/>
      <c r="JLL116" s="301"/>
      <c r="JLM116" s="301"/>
      <c r="JLN116" s="301"/>
      <c r="JLO116" s="301"/>
      <c r="JLP116" s="301"/>
      <c r="JLQ116" s="301"/>
      <c r="JLR116" s="301"/>
      <c r="JLS116" s="301"/>
      <c r="JLT116" s="301"/>
      <c r="JLU116" s="301"/>
      <c r="JLV116" s="301"/>
      <c r="JLW116" s="301"/>
      <c r="JLX116" s="301"/>
      <c r="JLY116" s="301"/>
      <c r="JLZ116" s="301"/>
      <c r="JMA116" s="301"/>
      <c r="JMB116" s="301"/>
      <c r="JMC116" s="301"/>
      <c r="JMD116" s="301"/>
      <c r="JME116" s="301"/>
      <c r="JMF116" s="301"/>
      <c r="JMG116" s="301"/>
      <c r="JMH116" s="301"/>
      <c r="JMI116" s="301"/>
      <c r="JMJ116" s="301"/>
      <c r="JMK116" s="301"/>
      <c r="JML116" s="301"/>
      <c r="JMM116" s="301"/>
      <c r="JMN116" s="301"/>
      <c r="JMO116" s="301"/>
      <c r="JMP116" s="301"/>
      <c r="JMQ116" s="301"/>
      <c r="JMR116" s="301"/>
      <c r="JMS116" s="301"/>
      <c r="JMT116" s="301"/>
      <c r="JMU116" s="301"/>
      <c r="JMV116" s="301"/>
      <c r="JMW116" s="301"/>
      <c r="JMX116" s="301"/>
      <c r="JMY116" s="301"/>
      <c r="JMZ116" s="301"/>
      <c r="JNA116" s="301"/>
      <c r="JNB116" s="301"/>
      <c r="JNC116" s="301"/>
      <c r="JND116" s="301"/>
      <c r="JNE116" s="301"/>
      <c r="JNF116" s="301"/>
      <c r="JNG116" s="301"/>
      <c r="JNH116" s="301"/>
      <c r="JNI116" s="301"/>
      <c r="JNJ116" s="301"/>
      <c r="JNK116" s="301"/>
      <c r="JNL116" s="301"/>
      <c r="JNM116" s="301"/>
      <c r="JNN116" s="301"/>
      <c r="JNO116" s="301"/>
      <c r="JNP116" s="301"/>
      <c r="JNQ116" s="301"/>
      <c r="JNR116" s="301"/>
      <c r="JNS116" s="301"/>
      <c r="JNT116" s="301"/>
      <c r="JNU116" s="301"/>
      <c r="JNV116" s="301"/>
      <c r="JNW116" s="301"/>
      <c r="JNX116" s="301"/>
      <c r="JNY116" s="301"/>
      <c r="JNZ116" s="301"/>
      <c r="JOA116" s="301"/>
      <c r="JOB116" s="301"/>
      <c r="JOC116" s="301"/>
      <c r="JOD116" s="301"/>
      <c r="JOE116" s="301"/>
      <c r="JOF116" s="301"/>
      <c r="JOG116" s="301"/>
      <c r="JOH116" s="301"/>
      <c r="JOI116" s="301"/>
      <c r="JOJ116" s="301"/>
      <c r="JOK116" s="301"/>
      <c r="JOL116" s="301"/>
      <c r="JOM116" s="301"/>
      <c r="JON116" s="301"/>
      <c r="JOO116" s="301"/>
      <c r="JOP116" s="301"/>
      <c r="JOQ116" s="301"/>
      <c r="JOR116" s="301"/>
      <c r="JOS116" s="301"/>
      <c r="JOT116" s="301"/>
      <c r="JOU116" s="301"/>
      <c r="JPB116" s="301"/>
      <c r="JPC116" s="301"/>
      <c r="JPD116" s="301"/>
      <c r="JPE116" s="301"/>
      <c r="JPF116" s="301"/>
      <c r="JPG116" s="301"/>
      <c r="JPH116" s="301"/>
      <c r="JPI116" s="301"/>
      <c r="JPJ116" s="301"/>
      <c r="JPK116" s="301"/>
      <c r="JPL116" s="301"/>
      <c r="JPM116" s="301"/>
      <c r="JPN116" s="301"/>
      <c r="JPO116" s="301"/>
      <c r="JPP116" s="301"/>
      <c r="JPQ116" s="301"/>
      <c r="JPR116" s="301"/>
      <c r="JPS116" s="301"/>
      <c r="JPT116" s="301"/>
      <c r="JPU116" s="301"/>
      <c r="JPV116" s="301"/>
      <c r="JPW116" s="301"/>
      <c r="JPX116" s="301"/>
      <c r="JPY116" s="301"/>
      <c r="JPZ116" s="301"/>
      <c r="JQA116" s="301"/>
      <c r="JQB116" s="301"/>
      <c r="JQC116" s="301"/>
      <c r="JQD116" s="301"/>
      <c r="JQE116" s="301"/>
      <c r="JQF116" s="301"/>
      <c r="JQG116" s="301"/>
      <c r="JQH116" s="301"/>
      <c r="JQI116" s="301"/>
      <c r="JQJ116" s="301"/>
      <c r="JQK116" s="301"/>
      <c r="JQL116" s="301"/>
      <c r="JQM116" s="301"/>
      <c r="JQN116" s="301"/>
      <c r="JQO116" s="301"/>
      <c r="JQP116" s="301"/>
      <c r="JQQ116" s="301"/>
      <c r="JQR116" s="301"/>
      <c r="JQS116" s="301"/>
      <c r="JQT116" s="301"/>
      <c r="JQU116" s="301"/>
      <c r="JQV116" s="301"/>
      <c r="JQW116" s="301"/>
      <c r="JQX116" s="301"/>
      <c r="JQY116" s="301"/>
      <c r="JQZ116" s="301"/>
      <c r="JRA116" s="301"/>
      <c r="JRB116" s="301"/>
      <c r="JRC116" s="301"/>
      <c r="JRD116" s="301"/>
      <c r="JRE116" s="301"/>
      <c r="JRF116" s="301"/>
      <c r="JRG116" s="301"/>
      <c r="JRH116" s="301"/>
      <c r="JRI116" s="301"/>
      <c r="JRJ116" s="301"/>
      <c r="JRK116" s="301"/>
      <c r="JRL116" s="301"/>
      <c r="JRM116" s="301"/>
      <c r="JRN116" s="301"/>
      <c r="JRO116" s="301"/>
      <c r="JRP116" s="301"/>
      <c r="JRQ116" s="301"/>
      <c r="JRR116" s="301"/>
      <c r="JRS116" s="301"/>
      <c r="JRT116" s="301"/>
      <c r="JRU116" s="301"/>
      <c r="JRV116" s="301"/>
      <c r="JRW116" s="301"/>
      <c r="JRX116" s="301"/>
      <c r="JRY116" s="301"/>
      <c r="JRZ116" s="301"/>
      <c r="JSA116" s="301"/>
      <c r="JSB116" s="301"/>
      <c r="JSC116" s="301"/>
      <c r="JSD116" s="301"/>
      <c r="JSE116" s="301"/>
      <c r="JSF116" s="301"/>
      <c r="JSG116" s="301"/>
      <c r="JSH116" s="301"/>
      <c r="JSI116" s="301"/>
      <c r="JSJ116" s="301"/>
      <c r="JSK116" s="301"/>
      <c r="JSL116" s="301"/>
      <c r="JSM116" s="301"/>
      <c r="JSN116" s="301"/>
      <c r="JSO116" s="301"/>
      <c r="JSP116" s="301"/>
      <c r="JSQ116" s="301"/>
      <c r="JSR116" s="301"/>
      <c r="JSS116" s="301"/>
      <c r="JST116" s="301"/>
      <c r="JSU116" s="301"/>
      <c r="JSV116" s="301"/>
      <c r="JSW116" s="301"/>
      <c r="JSX116" s="301"/>
      <c r="JSY116" s="301"/>
      <c r="JSZ116" s="301"/>
      <c r="JTA116" s="301"/>
      <c r="JTB116" s="301"/>
      <c r="JTC116" s="301"/>
      <c r="JTD116" s="301"/>
      <c r="JTE116" s="301"/>
      <c r="JTF116" s="301"/>
      <c r="JTG116" s="301"/>
      <c r="JTH116" s="301"/>
      <c r="JTI116" s="301"/>
      <c r="JTJ116" s="301"/>
      <c r="JTK116" s="301"/>
      <c r="JTL116" s="301"/>
      <c r="JTM116" s="301"/>
      <c r="JTN116" s="301"/>
      <c r="JTO116" s="301"/>
      <c r="JTP116" s="301"/>
      <c r="JTQ116" s="301"/>
      <c r="JTR116" s="301"/>
      <c r="JTS116" s="301"/>
      <c r="JTT116" s="301"/>
      <c r="JTU116" s="301"/>
      <c r="JTV116" s="301"/>
      <c r="JTW116" s="301"/>
      <c r="JTX116" s="301"/>
      <c r="JTY116" s="301"/>
      <c r="JTZ116" s="301"/>
      <c r="JUA116" s="301"/>
      <c r="JUB116" s="301"/>
      <c r="JUC116" s="301"/>
      <c r="JUD116" s="301"/>
      <c r="JUE116" s="301"/>
      <c r="JUF116" s="301"/>
      <c r="JUG116" s="301"/>
      <c r="JUH116" s="301"/>
      <c r="JUI116" s="301"/>
      <c r="JUJ116" s="301"/>
      <c r="JUK116" s="301"/>
      <c r="JUL116" s="301"/>
      <c r="JUM116" s="301"/>
      <c r="JUN116" s="301"/>
      <c r="JUO116" s="301"/>
      <c r="JUP116" s="301"/>
      <c r="JUQ116" s="301"/>
      <c r="JUR116" s="301"/>
      <c r="JUS116" s="301"/>
      <c r="JUT116" s="301"/>
      <c r="JUU116" s="301"/>
      <c r="JUV116" s="301"/>
      <c r="JUW116" s="301"/>
      <c r="JUX116" s="301"/>
      <c r="JUY116" s="301"/>
      <c r="JUZ116" s="301"/>
      <c r="JVA116" s="301"/>
      <c r="JVB116" s="301"/>
      <c r="JVC116" s="301"/>
      <c r="JVD116" s="301"/>
      <c r="JVE116" s="301"/>
      <c r="JVF116" s="301"/>
      <c r="JVG116" s="301"/>
      <c r="JVH116" s="301"/>
      <c r="JVI116" s="301"/>
      <c r="JVJ116" s="301"/>
      <c r="JVK116" s="301"/>
      <c r="JVL116" s="301"/>
      <c r="JVM116" s="301"/>
      <c r="JVN116" s="301"/>
      <c r="JVO116" s="301"/>
      <c r="JVP116" s="301"/>
      <c r="JVQ116" s="301"/>
      <c r="JVR116" s="301"/>
      <c r="JVS116" s="301"/>
      <c r="JVT116" s="301"/>
      <c r="JVU116" s="301"/>
      <c r="JVV116" s="301"/>
      <c r="JVW116" s="301"/>
      <c r="JVX116" s="301"/>
      <c r="JVY116" s="301"/>
      <c r="JVZ116" s="301"/>
      <c r="JWA116" s="301"/>
      <c r="JWB116" s="301"/>
      <c r="JWC116" s="301"/>
      <c r="JWD116" s="301"/>
      <c r="JWE116" s="301"/>
      <c r="JWF116" s="301"/>
      <c r="JWG116" s="301"/>
      <c r="JWH116" s="301"/>
      <c r="JWI116" s="301"/>
      <c r="JWJ116" s="301"/>
      <c r="JWK116" s="301"/>
      <c r="JWL116" s="301"/>
      <c r="JWM116" s="301"/>
      <c r="JWN116" s="301"/>
      <c r="JWO116" s="301"/>
      <c r="JWP116" s="301"/>
      <c r="JWQ116" s="301"/>
      <c r="JWR116" s="301"/>
      <c r="JWS116" s="301"/>
      <c r="JWT116" s="301"/>
      <c r="JWU116" s="301"/>
      <c r="JWV116" s="301"/>
      <c r="JWW116" s="301"/>
      <c r="JWX116" s="301"/>
      <c r="JWY116" s="301"/>
      <c r="JWZ116" s="301"/>
      <c r="JXA116" s="301"/>
      <c r="JXB116" s="301"/>
      <c r="JXC116" s="301"/>
      <c r="JXD116" s="301"/>
      <c r="JXE116" s="301"/>
      <c r="JXF116" s="301"/>
      <c r="JXG116" s="301"/>
      <c r="JXH116" s="301"/>
      <c r="JXI116" s="301"/>
      <c r="JXJ116" s="301"/>
      <c r="JXK116" s="301"/>
      <c r="JXL116" s="301"/>
      <c r="JXM116" s="301"/>
      <c r="JXN116" s="301"/>
      <c r="JXO116" s="301"/>
      <c r="JXP116" s="301"/>
      <c r="JXQ116" s="301"/>
      <c r="JXR116" s="301"/>
      <c r="JXS116" s="301"/>
      <c r="JXT116" s="301"/>
      <c r="JXU116" s="301"/>
      <c r="JXV116" s="301"/>
      <c r="JXW116" s="301"/>
      <c r="JXX116" s="301"/>
      <c r="JXY116" s="301"/>
      <c r="JXZ116" s="301"/>
      <c r="JYA116" s="301"/>
      <c r="JYB116" s="301"/>
      <c r="JYC116" s="301"/>
      <c r="JYD116" s="301"/>
      <c r="JYE116" s="301"/>
      <c r="JYF116" s="301"/>
      <c r="JYG116" s="301"/>
      <c r="JYH116" s="301"/>
      <c r="JYI116" s="301"/>
      <c r="JYJ116" s="301"/>
      <c r="JYK116" s="301"/>
      <c r="JYL116" s="301"/>
      <c r="JYM116" s="301"/>
      <c r="JYN116" s="301"/>
      <c r="JYO116" s="301"/>
      <c r="JYP116" s="301"/>
      <c r="JYQ116" s="301"/>
      <c r="JYX116" s="301"/>
      <c r="JYY116" s="301"/>
      <c r="JYZ116" s="301"/>
      <c r="JZA116" s="301"/>
      <c r="JZB116" s="301"/>
      <c r="JZC116" s="301"/>
      <c r="JZD116" s="301"/>
      <c r="JZE116" s="301"/>
      <c r="JZF116" s="301"/>
      <c r="JZG116" s="301"/>
      <c r="JZH116" s="301"/>
      <c r="JZI116" s="301"/>
      <c r="JZJ116" s="301"/>
      <c r="JZK116" s="301"/>
      <c r="JZL116" s="301"/>
      <c r="JZM116" s="301"/>
      <c r="JZN116" s="301"/>
      <c r="JZO116" s="301"/>
      <c r="JZP116" s="301"/>
      <c r="JZQ116" s="301"/>
      <c r="JZR116" s="301"/>
      <c r="JZS116" s="301"/>
      <c r="JZT116" s="301"/>
      <c r="JZU116" s="301"/>
      <c r="JZV116" s="301"/>
      <c r="JZW116" s="301"/>
      <c r="JZX116" s="301"/>
      <c r="JZY116" s="301"/>
      <c r="JZZ116" s="301"/>
      <c r="KAA116" s="301"/>
      <c r="KAB116" s="301"/>
      <c r="KAC116" s="301"/>
      <c r="KAD116" s="301"/>
      <c r="KAE116" s="301"/>
      <c r="KAF116" s="301"/>
      <c r="KAG116" s="301"/>
      <c r="KAH116" s="301"/>
      <c r="KAI116" s="301"/>
      <c r="KAJ116" s="301"/>
      <c r="KAK116" s="301"/>
      <c r="KAL116" s="301"/>
      <c r="KAM116" s="301"/>
      <c r="KAN116" s="301"/>
      <c r="KAO116" s="301"/>
      <c r="KAP116" s="301"/>
      <c r="KAQ116" s="301"/>
      <c r="KAR116" s="301"/>
      <c r="KAS116" s="301"/>
      <c r="KAT116" s="301"/>
      <c r="KAU116" s="301"/>
      <c r="KAV116" s="301"/>
      <c r="KAW116" s="301"/>
      <c r="KAX116" s="301"/>
      <c r="KAY116" s="301"/>
      <c r="KAZ116" s="301"/>
      <c r="KBA116" s="301"/>
      <c r="KBB116" s="301"/>
      <c r="KBC116" s="301"/>
      <c r="KBD116" s="301"/>
      <c r="KBE116" s="301"/>
      <c r="KBF116" s="301"/>
      <c r="KBG116" s="301"/>
      <c r="KBH116" s="301"/>
      <c r="KBI116" s="301"/>
      <c r="KBJ116" s="301"/>
      <c r="KBK116" s="301"/>
      <c r="KBL116" s="301"/>
      <c r="KBM116" s="301"/>
      <c r="KBN116" s="301"/>
      <c r="KBO116" s="301"/>
      <c r="KBP116" s="301"/>
      <c r="KBQ116" s="301"/>
      <c r="KBR116" s="301"/>
      <c r="KBS116" s="301"/>
      <c r="KBT116" s="301"/>
      <c r="KBU116" s="301"/>
      <c r="KBV116" s="301"/>
      <c r="KBW116" s="301"/>
      <c r="KBX116" s="301"/>
      <c r="KBY116" s="301"/>
      <c r="KBZ116" s="301"/>
      <c r="KCA116" s="301"/>
      <c r="KCB116" s="301"/>
      <c r="KCC116" s="301"/>
      <c r="KCD116" s="301"/>
      <c r="KCE116" s="301"/>
      <c r="KCF116" s="301"/>
      <c r="KCG116" s="301"/>
      <c r="KCH116" s="301"/>
      <c r="KCI116" s="301"/>
      <c r="KCJ116" s="301"/>
      <c r="KCK116" s="301"/>
      <c r="KCL116" s="301"/>
      <c r="KCM116" s="301"/>
      <c r="KCN116" s="301"/>
      <c r="KCO116" s="301"/>
      <c r="KCP116" s="301"/>
      <c r="KCQ116" s="301"/>
      <c r="KCR116" s="301"/>
      <c r="KCS116" s="301"/>
      <c r="KCT116" s="301"/>
      <c r="KCU116" s="301"/>
      <c r="KCV116" s="301"/>
      <c r="KCW116" s="301"/>
      <c r="KCX116" s="301"/>
      <c r="KCY116" s="301"/>
      <c r="KCZ116" s="301"/>
      <c r="KDA116" s="301"/>
      <c r="KDB116" s="301"/>
      <c r="KDC116" s="301"/>
      <c r="KDD116" s="301"/>
      <c r="KDE116" s="301"/>
      <c r="KDF116" s="301"/>
      <c r="KDG116" s="301"/>
      <c r="KDH116" s="301"/>
      <c r="KDI116" s="301"/>
      <c r="KDJ116" s="301"/>
      <c r="KDK116" s="301"/>
      <c r="KDL116" s="301"/>
      <c r="KDM116" s="301"/>
      <c r="KDN116" s="301"/>
      <c r="KDO116" s="301"/>
      <c r="KDP116" s="301"/>
      <c r="KDQ116" s="301"/>
      <c r="KDR116" s="301"/>
      <c r="KDS116" s="301"/>
      <c r="KDT116" s="301"/>
      <c r="KDU116" s="301"/>
      <c r="KDV116" s="301"/>
      <c r="KDW116" s="301"/>
      <c r="KDX116" s="301"/>
      <c r="KDY116" s="301"/>
      <c r="KDZ116" s="301"/>
      <c r="KEA116" s="301"/>
      <c r="KEB116" s="301"/>
      <c r="KEC116" s="301"/>
      <c r="KED116" s="301"/>
      <c r="KEE116" s="301"/>
      <c r="KEF116" s="301"/>
      <c r="KEG116" s="301"/>
      <c r="KEH116" s="301"/>
      <c r="KEI116" s="301"/>
      <c r="KEJ116" s="301"/>
      <c r="KEK116" s="301"/>
      <c r="KEL116" s="301"/>
      <c r="KEM116" s="301"/>
      <c r="KEN116" s="301"/>
      <c r="KEO116" s="301"/>
      <c r="KEP116" s="301"/>
      <c r="KEQ116" s="301"/>
      <c r="KER116" s="301"/>
      <c r="KES116" s="301"/>
      <c r="KET116" s="301"/>
      <c r="KEU116" s="301"/>
      <c r="KEV116" s="301"/>
      <c r="KEW116" s="301"/>
      <c r="KEX116" s="301"/>
      <c r="KEY116" s="301"/>
      <c r="KEZ116" s="301"/>
      <c r="KFA116" s="301"/>
      <c r="KFB116" s="301"/>
      <c r="KFC116" s="301"/>
      <c r="KFD116" s="301"/>
      <c r="KFE116" s="301"/>
      <c r="KFF116" s="301"/>
      <c r="KFG116" s="301"/>
      <c r="KFH116" s="301"/>
      <c r="KFI116" s="301"/>
      <c r="KFJ116" s="301"/>
      <c r="KFK116" s="301"/>
      <c r="KFL116" s="301"/>
      <c r="KFM116" s="301"/>
      <c r="KFN116" s="301"/>
      <c r="KFO116" s="301"/>
      <c r="KFP116" s="301"/>
      <c r="KFQ116" s="301"/>
      <c r="KFR116" s="301"/>
      <c r="KFS116" s="301"/>
      <c r="KFT116" s="301"/>
      <c r="KFU116" s="301"/>
      <c r="KFV116" s="301"/>
      <c r="KFW116" s="301"/>
      <c r="KFX116" s="301"/>
      <c r="KFY116" s="301"/>
      <c r="KFZ116" s="301"/>
      <c r="KGA116" s="301"/>
      <c r="KGB116" s="301"/>
      <c r="KGC116" s="301"/>
      <c r="KGD116" s="301"/>
      <c r="KGE116" s="301"/>
      <c r="KGF116" s="301"/>
      <c r="KGG116" s="301"/>
      <c r="KGH116" s="301"/>
      <c r="KGI116" s="301"/>
      <c r="KGJ116" s="301"/>
      <c r="KGK116" s="301"/>
      <c r="KGL116" s="301"/>
      <c r="KGM116" s="301"/>
      <c r="KGN116" s="301"/>
      <c r="KGO116" s="301"/>
      <c r="KGP116" s="301"/>
      <c r="KGQ116" s="301"/>
      <c r="KGR116" s="301"/>
      <c r="KGS116" s="301"/>
      <c r="KGT116" s="301"/>
      <c r="KGU116" s="301"/>
      <c r="KGV116" s="301"/>
      <c r="KGW116" s="301"/>
      <c r="KGX116" s="301"/>
      <c r="KGY116" s="301"/>
      <c r="KGZ116" s="301"/>
      <c r="KHA116" s="301"/>
      <c r="KHB116" s="301"/>
      <c r="KHC116" s="301"/>
      <c r="KHD116" s="301"/>
      <c r="KHE116" s="301"/>
      <c r="KHF116" s="301"/>
      <c r="KHG116" s="301"/>
      <c r="KHH116" s="301"/>
      <c r="KHI116" s="301"/>
      <c r="KHJ116" s="301"/>
      <c r="KHK116" s="301"/>
      <c r="KHL116" s="301"/>
      <c r="KHM116" s="301"/>
      <c r="KHN116" s="301"/>
      <c r="KHO116" s="301"/>
      <c r="KHP116" s="301"/>
      <c r="KHQ116" s="301"/>
      <c r="KHR116" s="301"/>
      <c r="KHS116" s="301"/>
      <c r="KHT116" s="301"/>
      <c r="KHU116" s="301"/>
      <c r="KHV116" s="301"/>
      <c r="KHW116" s="301"/>
      <c r="KHX116" s="301"/>
      <c r="KHY116" s="301"/>
      <c r="KHZ116" s="301"/>
      <c r="KIA116" s="301"/>
      <c r="KIB116" s="301"/>
      <c r="KIC116" s="301"/>
      <c r="KID116" s="301"/>
      <c r="KIE116" s="301"/>
      <c r="KIF116" s="301"/>
      <c r="KIG116" s="301"/>
      <c r="KIH116" s="301"/>
      <c r="KII116" s="301"/>
      <c r="KIJ116" s="301"/>
      <c r="KIK116" s="301"/>
      <c r="KIL116" s="301"/>
      <c r="KIM116" s="301"/>
      <c r="KIT116" s="301"/>
      <c r="KIU116" s="301"/>
      <c r="KIV116" s="301"/>
      <c r="KIW116" s="301"/>
      <c r="KIX116" s="301"/>
      <c r="KIY116" s="301"/>
      <c r="KIZ116" s="301"/>
      <c r="KJA116" s="301"/>
      <c r="KJB116" s="301"/>
      <c r="KJC116" s="301"/>
      <c r="KJD116" s="301"/>
      <c r="KJE116" s="301"/>
      <c r="KJF116" s="301"/>
      <c r="KJG116" s="301"/>
      <c r="KJH116" s="301"/>
      <c r="KJI116" s="301"/>
      <c r="KJJ116" s="301"/>
      <c r="KJK116" s="301"/>
      <c r="KJL116" s="301"/>
      <c r="KJM116" s="301"/>
      <c r="KJN116" s="301"/>
      <c r="KJO116" s="301"/>
      <c r="KJP116" s="301"/>
      <c r="KJQ116" s="301"/>
      <c r="KJR116" s="301"/>
      <c r="KJS116" s="301"/>
      <c r="KJT116" s="301"/>
      <c r="KJU116" s="301"/>
      <c r="KJV116" s="301"/>
      <c r="KJW116" s="301"/>
      <c r="KJX116" s="301"/>
      <c r="KJY116" s="301"/>
      <c r="KJZ116" s="301"/>
      <c r="KKA116" s="301"/>
      <c r="KKB116" s="301"/>
      <c r="KKC116" s="301"/>
      <c r="KKD116" s="301"/>
      <c r="KKE116" s="301"/>
      <c r="KKF116" s="301"/>
      <c r="KKG116" s="301"/>
      <c r="KKH116" s="301"/>
      <c r="KKI116" s="301"/>
      <c r="KKJ116" s="301"/>
      <c r="KKK116" s="301"/>
      <c r="KKL116" s="301"/>
      <c r="KKM116" s="301"/>
      <c r="KKN116" s="301"/>
      <c r="KKO116" s="301"/>
      <c r="KKP116" s="301"/>
      <c r="KKQ116" s="301"/>
      <c r="KKR116" s="301"/>
      <c r="KKS116" s="301"/>
      <c r="KKT116" s="301"/>
      <c r="KKU116" s="301"/>
      <c r="KKV116" s="301"/>
      <c r="KKW116" s="301"/>
      <c r="KKX116" s="301"/>
      <c r="KKY116" s="301"/>
      <c r="KKZ116" s="301"/>
      <c r="KLA116" s="301"/>
      <c r="KLB116" s="301"/>
      <c r="KLC116" s="301"/>
      <c r="KLD116" s="301"/>
      <c r="KLE116" s="301"/>
      <c r="KLF116" s="301"/>
      <c r="KLG116" s="301"/>
      <c r="KLH116" s="301"/>
      <c r="KLI116" s="301"/>
      <c r="KLJ116" s="301"/>
      <c r="KLK116" s="301"/>
      <c r="KLL116" s="301"/>
      <c r="KLM116" s="301"/>
      <c r="KLN116" s="301"/>
      <c r="KLO116" s="301"/>
      <c r="KLP116" s="301"/>
      <c r="KLQ116" s="301"/>
      <c r="KLR116" s="301"/>
      <c r="KLS116" s="301"/>
      <c r="KLT116" s="301"/>
      <c r="KLU116" s="301"/>
      <c r="KLV116" s="301"/>
      <c r="KLW116" s="301"/>
      <c r="KLX116" s="301"/>
      <c r="KLY116" s="301"/>
      <c r="KLZ116" s="301"/>
      <c r="KMA116" s="301"/>
      <c r="KMB116" s="301"/>
      <c r="KMC116" s="301"/>
      <c r="KMD116" s="301"/>
      <c r="KME116" s="301"/>
      <c r="KMF116" s="301"/>
      <c r="KMG116" s="301"/>
      <c r="KMH116" s="301"/>
      <c r="KMI116" s="301"/>
      <c r="KMJ116" s="301"/>
      <c r="KMK116" s="301"/>
      <c r="KML116" s="301"/>
      <c r="KMM116" s="301"/>
      <c r="KMN116" s="301"/>
      <c r="KMO116" s="301"/>
      <c r="KMP116" s="301"/>
      <c r="KMQ116" s="301"/>
      <c r="KMR116" s="301"/>
      <c r="KMS116" s="301"/>
      <c r="KMT116" s="301"/>
      <c r="KMU116" s="301"/>
      <c r="KMV116" s="301"/>
      <c r="KMW116" s="301"/>
      <c r="KMX116" s="301"/>
      <c r="KMY116" s="301"/>
      <c r="KMZ116" s="301"/>
      <c r="KNA116" s="301"/>
      <c r="KNB116" s="301"/>
      <c r="KNC116" s="301"/>
      <c r="KND116" s="301"/>
      <c r="KNE116" s="301"/>
      <c r="KNF116" s="301"/>
      <c r="KNG116" s="301"/>
      <c r="KNH116" s="301"/>
      <c r="KNI116" s="301"/>
      <c r="KNJ116" s="301"/>
      <c r="KNK116" s="301"/>
      <c r="KNL116" s="301"/>
      <c r="KNM116" s="301"/>
      <c r="KNN116" s="301"/>
      <c r="KNO116" s="301"/>
      <c r="KNP116" s="301"/>
      <c r="KNQ116" s="301"/>
      <c r="KNR116" s="301"/>
      <c r="KNS116" s="301"/>
      <c r="KNT116" s="301"/>
      <c r="KNU116" s="301"/>
      <c r="KNV116" s="301"/>
      <c r="KNW116" s="301"/>
      <c r="KNX116" s="301"/>
      <c r="KNY116" s="301"/>
      <c r="KNZ116" s="301"/>
      <c r="KOA116" s="301"/>
      <c r="KOB116" s="301"/>
      <c r="KOC116" s="301"/>
      <c r="KOD116" s="301"/>
      <c r="KOE116" s="301"/>
      <c r="KOF116" s="301"/>
      <c r="KOG116" s="301"/>
      <c r="KOH116" s="301"/>
      <c r="KOI116" s="301"/>
      <c r="KOJ116" s="301"/>
      <c r="KOK116" s="301"/>
      <c r="KOL116" s="301"/>
      <c r="KOM116" s="301"/>
      <c r="KON116" s="301"/>
      <c r="KOO116" s="301"/>
      <c r="KOP116" s="301"/>
      <c r="KOQ116" s="301"/>
      <c r="KOR116" s="301"/>
      <c r="KOS116" s="301"/>
      <c r="KOT116" s="301"/>
      <c r="KOU116" s="301"/>
      <c r="KOV116" s="301"/>
      <c r="KOW116" s="301"/>
      <c r="KOX116" s="301"/>
      <c r="KOY116" s="301"/>
      <c r="KOZ116" s="301"/>
      <c r="KPA116" s="301"/>
      <c r="KPB116" s="301"/>
      <c r="KPC116" s="301"/>
      <c r="KPD116" s="301"/>
      <c r="KPE116" s="301"/>
      <c r="KPF116" s="301"/>
      <c r="KPG116" s="301"/>
      <c r="KPH116" s="301"/>
      <c r="KPI116" s="301"/>
      <c r="KPJ116" s="301"/>
      <c r="KPK116" s="301"/>
      <c r="KPL116" s="301"/>
      <c r="KPM116" s="301"/>
      <c r="KPN116" s="301"/>
      <c r="KPO116" s="301"/>
      <c r="KPP116" s="301"/>
      <c r="KPQ116" s="301"/>
      <c r="KPR116" s="301"/>
      <c r="KPS116" s="301"/>
      <c r="KPT116" s="301"/>
      <c r="KPU116" s="301"/>
      <c r="KPV116" s="301"/>
      <c r="KPW116" s="301"/>
      <c r="KPX116" s="301"/>
      <c r="KPY116" s="301"/>
      <c r="KPZ116" s="301"/>
      <c r="KQA116" s="301"/>
      <c r="KQB116" s="301"/>
      <c r="KQC116" s="301"/>
      <c r="KQD116" s="301"/>
      <c r="KQE116" s="301"/>
      <c r="KQF116" s="301"/>
      <c r="KQG116" s="301"/>
      <c r="KQH116" s="301"/>
      <c r="KQI116" s="301"/>
      <c r="KQJ116" s="301"/>
      <c r="KQK116" s="301"/>
      <c r="KQL116" s="301"/>
      <c r="KQM116" s="301"/>
      <c r="KQN116" s="301"/>
      <c r="KQO116" s="301"/>
      <c r="KQP116" s="301"/>
      <c r="KQQ116" s="301"/>
      <c r="KQR116" s="301"/>
      <c r="KQS116" s="301"/>
      <c r="KQT116" s="301"/>
      <c r="KQU116" s="301"/>
      <c r="KQV116" s="301"/>
      <c r="KQW116" s="301"/>
      <c r="KQX116" s="301"/>
      <c r="KQY116" s="301"/>
      <c r="KQZ116" s="301"/>
      <c r="KRA116" s="301"/>
      <c r="KRB116" s="301"/>
      <c r="KRC116" s="301"/>
      <c r="KRD116" s="301"/>
      <c r="KRE116" s="301"/>
      <c r="KRF116" s="301"/>
      <c r="KRG116" s="301"/>
      <c r="KRH116" s="301"/>
      <c r="KRI116" s="301"/>
      <c r="KRJ116" s="301"/>
      <c r="KRK116" s="301"/>
      <c r="KRL116" s="301"/>
      <c r="KRM116" s="301"/>
      <c r="KRN116" s="301"/>
      <c r="KRO116" s="301"/>
      <c r="KRP116" s="301"/>
      <c r="KRQ116" s="301"/>
      <c r="KRR116" s="301"/>
      <c r="KRS116" s="301"/>
      <c r="KRT116" s="301"/>
      <c r="KRU116" s="301"/>
      <c r="KRV116" s="301"/>
      <c r="KRW116" s="301"/>
      <c r="KRX116" s="301"/>
      <c r="KRY116" s="301"/>
      <c r="KRZ116" s="301"/>
      <c r="KSA116" s="301"/>
      <c r="KSB116" s="301"/>
      <c r="KSC116" s="301"/>
      <c r="KSD116" s="301"/>
      <c r="KSE116" s="301"/>
      <c r="KSF116" s="301"/>
      <c r="KSG116" s="301"/>
      <c r="KSH116" s="301"/>
      <c r="KSI116" s="301"/>
      <c r="KSP116" s="301"/>
      <c r="KSQ116" s="301"/>
      <c r="KSR116" s="301"/>
      <c r="KSS116" s="301"/>
      <c r="KST116" s="301"/>
      <c r="KSU116" s="301"/>
      <c r="KSV116" s="301"/>
      <c r="KSW116" s="301"/>
      <c r="KSX116" s="301"/>
      <c r="KSY116" s="301"/>
      <c r="KSZ116" s="301"/>
      <c r="KTA116" s="301"/>
      <c r="KTB116" s="301"/>
      <c r="KTC116" s="301"/>
      <c r="KTD116" s="301"/>
      <c r="KTE116" s="301"/>
      <c r="KTF116" s="301"/>
      <c r="KTG116" s="301"/>
      <c r="KTH116" s="301"/>
      <c r="KTI116" s="301"/>
      <c r="KTJ116" s="301"/>
      <c r="KTK116" s="301"/>
      <c r="KTL116" s="301"/>
      <c r="KTM116" s="301"/>
      <c r="KTN116" s="301"/>
      <c r="KTO116" s="301"/>
      <c r="KTP116" s="301"/>
      <c r="KTQ116" s="301"/>
      <c r="KTR116" s="301"/>
      <c r="KTS116" s="301"/>
      <c r="KTT116" s="301"/>
      <c r="KTU116" s="301"/>
      <c r="KTV116" s="301"/>
      <c r="KTW116" s="301"/>
      <c r="KTX116" s="301"/>
      <c r="KTY116" s="301"/>
      <c r="KTZ116" s="301"/>
      <c r="KUA116" s="301"/>
      <c r="KUB116" s="301"/>
      <c r="KUC116" s="301"/>
      <c r="KUD116" s="301"/>
      <c r="KUE116" s="301"/>
      <c r="KUF116" s="301"/>
      <c r="KUG116" s="301"/>
      <c r="KUH116" s="301"/>
      <c r="KUI116" s="301"/>
      <c r="KUJ116" s="301"/>
      <c r="KUK116" s="301"/>
      <c r="KUL116" s="301"/>
      <c r="KUM116" s="301"/>
      <c r="KUN116" s="301"/>
      <c r="KUO116" s="301"/>
      <c r="KUP116" s="301"/>
      <c r="KUQ116" s="301"/>
      <c r="KUR116" s="301"/>
      <c r="KUS116" s="301"/>
      <c r="KUT116" s="301"/>
      <c r="KUU116" s="301"/>
      <c r="KUV116" s="301"/>
      <c r="KUW116" s="301"/>
      <c r="KUX116" s="301"/>
      <c r="KUY116" s="301"/>
      <c r="KUZ116" s="301"/>
      <c r="KVA116" s="301"/>
      <c r="KVB116" s="301"/>
      <c r="KVC116" s="301"/>
      <c r="KVD116" s="301"/>
      <c r="KVE116" s="301"/>
      <c r="KVF116" s="301"/>
      <c r="KVG116" s="301"/>
      <c r="KVH116" s="301"/>
      <c r="KVI116" s="301"/>
      <c r="KVJ116" s="301"/>
      <c r="KVK116" s="301"/>
      <c r="KVL116" s="301"/>
      <c r="KVM116" s="301"/>
      <c r="KVN116" s="301"/>
      <c r="KVO116" s="301"/>
      <c r="KVP116" s="301"/>
      <c r="KVQ116" s="301"/>
      <c r="KVR116" s="301"/>
      <c r="KVS116" s="301"/>
      <c r="KVT116" s="301"/>
      <c r="KVU116" s="301"/>
      <c r="KVV116" s="301"/>
      <c r="KVW116" s="301"/>
      <c r="KVX116" s="301"/>
      <c r="KVY116" s="301"/>
      <c r="KVZ116" s="301"/>
      <c r="KWA116" s="301"/>
      <c r="KWB116" s="301"/>
      <c r="KWC116" s="301"/>
      <c r="KWD116" s="301"/>
      <c r="KWE116" s="301"/>
      <c r="KWF116" s="301"/>
      <c r="KWG116" s="301"/>
      <c r="KWH116" s="301"/>
      <c r="KWI116" s="301"/>
      <c r="KWJ116" s="301"/>
      <c r="KWK116" s="301"/>
      <c r="KWL116" s="301"/>
      <c r="KWM116" s="301"/>
      <c r="KWN116" s="301"/>
      <c r="KWO116" s="301"/>
      <c r="KWP116" s="301"/>
      <c r="KWQ116" s="301"/>
      <c r="KWR116" s="301"/>
      <c r="KWS116" s="301"/>
      <c r="KWT116" s="301"/>
      <c r="KWU116" s="301"/>
      <c r="KWV116" s="301"/>
      <c r="KWW116" s="301"/>
      <c r="KWX116" s="301"/>
      <c r="KWY116" s="301"/>
      <c r="KWZ116" s="301"/>
      <c r="KXA116" s="301"/>
      <c r="KXB116" s="301"/>
      <c r="KXC116" s="301"/>
      <c r="KXD116" s="301"/>
      <c r="KXE116" s="301"/>
      <c r="KXF116" s="301"/>
      <c r="KXG116" s="301"/>
      <c r="KXH116" s="301"/>
      <c r="KXI116" s="301"/>
      <c r="KXJ116" s="301"/>
      <c r="KXK116" s="301"/>
      <c r="KXL116" s="301"/>
      <c r="KXM116" s="301"/>
      <c r="KXN116" s="301"/>
      <c r="KXO116" s="301"/>
      <c r="KXP116" s="301"/>
      <c r="KXQ116" s="301"/>
      <c r="KXR116" s="301"/>
      <c r="KXS116" s="301"/>
      <c r="KXT116" s="301"/>
      <c r="KXU116" s="301"/>
      <c r="KXV116" s="301"/>
      <c r="KXW116" s="301"/>
      <c r="KXX116" s="301"/>
      <c r="KXY116" s="301"/>
      <c r="KXZ116" s="301"/>
      <c r="KYA116" s="301"/>
      <c r="KYB116" s="301"/>
      <c r="KYC116" s="301"/>
      <c r="KYD116" s="301"/>
      <c r="KYE116" s="301"/>
      <c r="KYF116" s="301"/>
      <c r="KYG116" s="301"/>
      <c r="KYH116" s="301"/>
      <c r="KYI116" s="301"/>
      <c r="KYJ116" s="301"/>
      <c r="KYK116" s="301"/>
      <c r="KYL116" s="301"/>
      <c r="KYM116" s="301"/>
      <c r="KYN116" s="301"/>
      <c r="KYO116" s="301"/>
      <c r="KYP116" s="301"/>
      <c r="KYQ116" s="301"/>
      <c r="KYR116" s="301"/>
      <c r="KYS116" s="301"/>
      <c r="KYT116" s="301"/>
      <c r="KYU116" s="301"/>
      <c r="KYV116" s="301"/>
      <c r="KYW116" s="301"/>
      <c r="KYX116" s="301"/>
      <c r="KYY116" s="301"/>
      <c r="KYZ116" s="301"/>
      <c r="KZA116" s="301"/>
      <c r="KZB116" s="301"/>
      <c r="KZC116" s="301"/>
      <c r="KZD116" s="301"/>
      <c r="KZE116" s="301"/>
      <c r="KZF116" s="301"/>
      <c r="KZG116" s="301"/>
      <c r="KZH116" s="301"/>
      <c r="KZI116" s="301"/>
      <c r="KZJ116" s="301"/>
      <c r="KZK116" s="301"/>
      <c r="KZL116" s="301"/>
      <c r="KZM116" s="301"/>
      <c r="KZN116" s="301"/>
      <c r="KZO116" s="301"/>
      <c r="KZP116" s="301"/>
      <c r="KZQ116" s="301"/>
      <c r="KZR116" s="301"/>
      <c r="KZS116" s="301"/>
      <c r="KZT116" s="301"/>
      <c r="KZU116" s="301"/>
      <c r="KZV116" s="301"/>
      <c r="KZW116" s="301"/>
      <c r="KZX116" s="301"/>
      <c r="KZY116" s="301"/>
      <c r="KZZ116" s="301"/>
      <c r="LAA116" s="301"/>
      <c r="LAB116" s="301"/>
      <c r="LAC116" s="301"/>
      <c r="LAD116" s="301"/>
      <c r="LAE116" s="301"/>
      <c r="LAF116" s="301"/>
      <c r="LAG116" s="301"/>
      <c r="LAH116" s="301"/>
      <c r="LAI116" s="301"/>
      <c r="LAJ116" s="301"/>
      <c r="LAK116" s="301"/>
      <c r="LAL116" s="301"/>
      <c r="LAM116" s="301"/>
      <c r="LAN116" s="301"/>
      <c r="LAO116" s="301"/>
      <c r="LAP116" s="301"/>
      <c r="LAQ116" s="301"/>
      <c r="LAR116" s="301"/>
      <c r="LAS116" s="301"/>
      <c r="LAT116" s="301"/>
      <c r="LAU116" s="301"/>
      <c r="LAV116" s="301"/>
      <c r="LAW116" s="301"/>
      <c r="LAX116" s="301"/>
      <c r="LAY116" s="301"/>
      <c r="LAZ116" s="301"/>
      <c r="LBA116" s="301"/>
      <c r="LBB116" s="301"/>
      <c r="LBC116" s="301"/>
      <c r="LBD116" s="301"/>
      <c r="LBE116" s="301"/>
      <c r="LBF116" s="301"/>
      <c r="LBG116" s="301"/>
      <c r="LBH116" s="301"/>
      <c r="LBI116" s="301"/>
      <c r="LBJ116" s="301"/>
      <c r="LBK116" s="301"/>
      <c r="LBL116" s="301"/>
      <c r="LBM116" s="301"/>
      <c r="LBN116" s="301"/>
      <c r="LBO116" s="301"/>
      <c r="LBP116" s="301"/>
      <c r="LBQ116" s="301"/>
      <c r="LBR116" s="301"/>
      <c r="LBS116" s="301"/>
      <c r="LBT116" s="301"/>
      <c r="LBU116" s="301"/>
      <c r="LBV116" s="301"/>
      <c r="LBW116" s="301"/>
      <c r="LBX116" s="301"/>
      <c r="LBY116" s="301"/>
      <c r="LBZ116" s="301"/>
      <c r="LCA116" s="301"/>
      <c r="LCB116" s="301"/>
      <c r="LCC116" s="301"/>
      <c r="LCD116" s="301"/>
      <c r="LCE116" s="301"/>
      <c r="LCL116" s="301"/>
      <c r="LCM116" s="301"/>
      <c r="LCN116" s="301"/>
      <c r="LCO116" s="301"/>
      <c r="LCP116" s="301"/>
      <c r="LCQ116" s="301"/>
      <c r="LCR116" s="301"/>
      <c r="LCS116" s="301"/>
      <c r="LCT116" s="301"/>
      <c r="LCU116" s="301"/>
      <c r="LCV116" s="301"/>
      <c r="LCW116" s="301"/>
      <c r="LCX116" s="301"/>
      <c r="LCY116" s="301"/>
      <c r="LCZ116" s="301"/>
      <c r="LDA116" s="301"/>
      <c r="LDB116" s="301"/>
      <c r="LDC116" s="301"/>
      <c r="LDD116" s="301"/>
      <c r="LDE116" s="301"/>
      <c r="LDF116" s="301"/>
      <c r="LDG116" s="301"/>
      <c r="LDH116" s="301"/>
      <c r="LDI116" s="301"/>
      <c r="LDJ116" s="301"/>
      <c r="LDK116" s="301"/>
      <c r="LDL116" s="301"/>
      <c r="LDM116" s="301"/>
      <c r="LDN116" s="301"/>
      <c r="LDO116" s="301"/>
      <c r="LDP116" s="301"/>
      <c r="LDQ116" s="301"/>
      <c r="LDR116" s="301"/>
      <c r="LDS116" s="301"/>
      <c r="LDT116" s="301"/>
      <c r="LDU116" s="301"/>
      <c r="LDV116" s="301"/>
      <c r="LDW116" s="301"/>
      <c r="LDX116" s="301"/>
      <c r="LDY116" s="301"/>
      <c r="LDZ116" s="301"/>
      <c r="LEA116" s="301"/>
      <c r="LEB116" s="301"/>
      <c r="LEC116" s="301"/>
      <c r="LED116" s="301"/>
      <c r="LEE116" s="301"/>
      <c r="LEF116" s="301"/>
      <c r="LEG116" s="301"/>
      <c r="LEH116" s="301"/>
      <c r="LEI116" s="301"/>
      <c r="LEJ116" s="301"/>
      <c r="LEK116" s="301"/>
      <c r="LEL116" s="301"/>
      <c r="LEM116" s="301"/>
      <c r="LEN116" s="301"/>
      <c r="LEO116" s="301"/>
      <c r="LEP116" s="301"/>
      <c r="LEQ116" s="301"/>
      <c r="LER116" s="301"/>
      <c r="LES116" s="301"/>
      <c r="LET116" s="301"/>
      <c r="LEU116" s="301"/>
      <c r="LEV116" s="301"/>
      <c r="LEW116" s="301"/>
      <c r="LEX116" s="301"/>
      <c r="LEY116" s="301"/>
      <c r="LEZ116" s="301"/>
      <c r="LFA116" s="301"/>
      <c r="LFB116" s="301"/>
      <c r="LFC116" s="301"/>
      <c r="LFD116" s="301"/>
      <c r="LFE116" s="301"/>
      <c r="LFF116" s="301"/>
      <c r="LFG116" s="301"/>
      <c r="LFH116" s="301"/>
      <c r="LFI116" s="301"/>
      <c r="LFJ116" s="301"/>
      <c r="LFK116" s="301"/>
      <c r="LFL116" s="301"/>
      <c r="LFM116" s="301"/>
      <c r="LFN116" s="301"/>
      <c r="LFO116" s="301"/>
      <c r="LFP116" s="301"/>
      <c r="LFQ116" s="301"/>
      <c r="LFR116" s="301"/>
      <c r="LFS116" s="301"/>
      <c r="LFT116" s="301"/>
      <c r="LFU116" s="301"/>
      <c r="LFV116" s="301"/>
      <c r="LFW116" s="301"/>
      <c r="LFX116" s="301"/>
      <c r="LFY116" s="301"/>
      <c r="LFZ116" s="301"/>
      <c r="LGA116" s="301"/>
      <c r="LGB116" s="301"/>
      <c r="LGC116" s="301"/>
      <c r="LGD116" s="301"/>
      <c r="LGE116" s="301"/>
      <c r="LGF116" s="301"/>
      <c r="LGG116" s="301"/>
      <c r="LGH116" s="301"/>
      <c r="LGI116" s="301"/>
      <c r="LGJ116" s="301"/>
      <c r="LGK116" s="301"/>
      <c r="LGL116" s="301"/>
      <c r="LGM116" s="301"/>
      <c r="LGN116" s="301"/>
      <c r="LGO116" s="301"/>
      <c r="LGP116" s="301"/>
      <c r="LGQ116" s="301"/>
      <c r="LGR116" s="301"/>
      <c r="LGS116" s="301"/>
      <c r="LGT116" s="301"/>
      <c r="LGU116" s="301"/>
      <c r="LGV116" s="301"/>
      <c r="LGW116" s="301"/>
      <c r="LGX116" s="301"/>
      <c r="LGY116" s="301"/>
      <c r="LGZ116" s="301"/>
      <c r="LHA116" s="301"/>
      <c r="LHB116" s="301"/>
      <c r="LHC116" s="301"/>
      <c r="LHD116" s="301"/>
      <c r="LHE116" s="301"/>
      <c r="LHF116" s="301"/>
      <c r="LHG116" s="301"/>
      <c r="LHH116" s="301"/>
      <c r="LHI116" s="301"/>
      <c r="LHJ116" s="301"/>
      <c r="LHK116" s="301"/>
      <c r="LHL116" s="301"/>
      <c r="LHM116" s="301"/>
      <c r="LHN116" s="301"/>
      <c r="LHO116" s="301"/>
      <c r="LHP116" s="301"/>
      <c r="LHQ116" s="301"/>
      <c r="LHR116" s="301"/>
      <c r="LHS116" s="301"/>
      <c r="LHT116" s="301"/>
      <c r="LHU116" s="301"/>
      <c r="LHV116" s="301"/>
      <c r="LHW116" s="301"/>
      <c r="LHX116" s="301"/>
      <c r="LHY116" s="301"/>
      <c r="LHZ116" s="301"/>
      <c r="LIA116" s="301"/>
      <c r="LIB116" s="301"/>
      <c r="LIC116" s="301"/>
      <c r="LID116" s="301"/>
      <c r="LIE116" s="301"/>
      <c r="LIF116" s="301"/>
      <c r="LIG116" s="301"/>
      <c r="LIH116" s="301"/>
      <c r="LII116" s="301"/>
      <c r="LIJ116" s="301"/>
      <c r="LIK116" s="301"/>
      <c r="LIL116" s="301"/>
      <c r="LIM116" s="301"/>
      <c r="LIN116" s="301"/>
      <c r="LIO116" s="301"/>
      <c r="LIP116" s="301"/>
      <c r="LIQ116" s="301"/>
      <c r="LIR116" s="301"/>
      <c r="LIS116" s="301"/>
      <c r="LIT116" s="301"/>
      <c r="LIU116" s="301"/>
      <c r="LIV116" s="301"/>
      <c r="LIW116" s="301"/>
      <c r="LIX116" s="301"/>
      <c r="LIY116" s="301"/>
      <c r="LIZ116" s="301"/>
      <c r="LJA116" s="301"/>
      <c r="LJB116" s="301"/>
      <c r="LJC116" s="301"/>
      <c r="LJD116" s="301"/>
      <c r="LJE116" s="301"/>
      <c r="LJF116" s="301"/>
      <c r="LJG116" s="301"/>
      <c r="LJH116" s="301"/>
      <c r="LJI116" s="301"/>
      <c r="LJJ116" s="301"/>
      <c r="LJK116" s="301"/>
      <c r="LJL116" s="301"/>
      <c r="LJM116" s="301"/>
      <c r="LJN116" s="301"/>
      <c r="LJO116" s="301"/>
      <c r="LJP116" s="301"/>
      <c r="LJQ116" s="301"/>
      <c r="LJR116" s="301"/>
      <c r="LJS116" s="301"/>
      <c r="LJT116" s="301"/>
      <c r="LJU116" s="301"/>
      <c r="LJV116" s="301"/>
      <c r="LJW116" s="301"/>
      <c r="LJX116" s="301"/>
      <c r="LJY116" s="301"/>
      <c r="LJZ116" s="301"/>
      <c r="LKA116" s="301"/>
      <c r="LKB116" s="301"/>
      <c r="LKC116" s="301"/>
      <c r="LKD116" s="301"/>
      <c r="LKE116" s="301"/>
      <c r="LKF116" s="301"/>
      <c r="LKG116" s="301"/>
      <c r="LKH116" s="301"/>
      <c r="LKI116" s="301"/>
      <c r="LKJ116" s="301"/>
      <c r="LKK116" s="301"/>
      <c r="LKL116" s="301"/>
      <c r="LKM116" s="301"/>
      <c r="LKN116" s="301"/>
      <c r="LKO116" s="301"/>
      <c r="LKP116" s="301"/>
      <c r="LKQ116" s="301"/>
      <c r="LKR116" s="301"/>
      <c r="LKS116" s="301"/>
      <c r="LKT116" s="301"/>
      <c r="LKU116" s="301"/>
      <c r="LKV116" s="301"/>
      <c r="LKW116" s="301"/>
      <c r="LKX116" s="301"/>
      <c r="LKY116" s="301"/>
      <c r="LKZ116" s="301"/>
      <c r="LLA116" s="301"/>
      <c r="LLB116" s="301"/>
      <c r="LLC116" s="301"/>
      <c r="LLD116" s="301"/>
      <c r="LLE116" s="301"/>
      <c r="LLF116" s="301"/>
      <c r="LLG116" s="301"/>
      <c r="LLH116" s="301"/>
      <c r="LLI116" s="301"/>
      <c r="LLJ116" s="301"/>
      <c r="LLK116" s="301"/>
      <c r="LLL116" s="301"/>
      <c r="LLM116" s="301"/>
      <c r="LLN116" s="301"/>
      <c r="LLO116" s="301"/>
      <c r="LLP116" s="301"/>
      <c r="LLQ116" s="301"/>
      <c r="LLR116" s="301"/>
      <c r="LLS116" s="301"/>
      <c r="LLT116" s="301"/>
      <c r="LLU116" s="301"/>
      <c r="LLV116" s="301"/>
      <c r="LLW116" s="301"/>
      <c r="LLX116" s="301"/>
      <c r="LLY116" s="301"/>
      <c r="LLZ116" s="301"/>
      <c r="LMA116" s="301"/>
      <c r="LMH116" s="301"/>
      <c r="LMI116" s="301"/>
      <c r="LMJ116" s="301"/>
      <c r="LMK116" s="301"/>
      <c r="LML116" s="301"/>
      <c r="LMM116" s="301"/>
      <c r="LMN116" s="301"/>
      <c r="LMO116" s="301"/>
      <c r="LMP116" s="301"/>
      <c r="LMQ116" s="301"/>
      <c r="LMR116" s="301"/>
      <c r="LMS116" s="301"/>
      <c r="LMT116" s="301"/>
      <c r="LMU116" s="301"/>
      <c r="LMV116" s="301"/>
      <c r="LMW116" s="301"/>
      <c r="LMX116" s="301"/>
      <c r="LMY116" s="301"/>
      <c r="LMZ116" s="301"/>
      <c r="LNA116" s="301"/>
      <c r="LNB116" s="301"/>
      <c r="LNC116" s="301"/>
      <c r="LND116" s="301"/>
      <c r="LNE116" s="301"/>
      <c r="LNF116" s="301"/>
      <c r="LNG116" s="301"/>
      <c r="LNH116" s="301"/>
      <c r="LNI116" s="301"/>
      <c r="LNJ116" s="301"/>
      <c r="LNK116" s="301"/>
      <c r="LNL116" s="301"/>
      <c r="LNM116" s="301"/>
      <c r="LNN116" s="301"/>
      <c r="LNO116" s="301"/>
      <c r="LNP116" s="301"/>
      <c r="LNQ116" s="301"/>
      <c r="LNR116" s="301"/>
      <c r="LNS116" s="301"/>
      <c r="LNT116" s="301"/>
      <c r="LNU116" s="301"/>
      <c r="LNV116" s="301"/>
      <c r="LNW116" s="301"/>
      <c r="LNX116" s="301"/>
      <c r="LNY116" s="301"/>
      <c r="LNZ116" s="301"/>
      <c r="LOA116" s="301"/>
      <c r="LOB116" s="301"/>
      <c r="LOC116" s="301"/>
      <c r="LOD116" s="301"/>
      <c r="LOE116" s="301"/>
      <c r="LOF116" s="301"/>
      <c r="LOG116" s="301"/>
      <c r="LOH116" s="301"/>
      <c r="LOI116" s="301"/>
      <c r="LOJ116" s="301"/>
      <c r="LOK116" s="301"/>
      <c r="LOL116" s="301"/>
      <c r="LOM116" s="301"/>
      <c r="LON116" s="301"/>
      <c r="LOO116" s="301"/>
      <c r="LOP116" s="301"/>
      <c r="LOQ116" s="301"/>
      <c r="LOR116" s="301"/>
      <c r="LOS116" s="301"/>
      <c r="LOT116" s="301"/>
      <c r="LOU116" s="301"/>
      <c r="LOV116" s="301"/>
      <c r="LOW116" s="301"/>
      <c r="LOX116" s="301"/>
      <c r="LOY116" s="301"/>
      <c r="LOZ116" s="301"/>
      <c r="LPA116" s="301"/>
      <c r="LPB116" s="301"/>
      <c r="LPC116" s="301"/>
      <c r="LPD116" s="301"/>
      <c r="LPE116" s="301"/>
      <c r="LPF116" s="301"/>
      <c r="LPG116" s="301"/>
      <c r="LPH116" s="301"/>
      <c r="LPI116" s="301"/>
      <c r="LPJ116" s="301"/>
      <c r="LPK116" s="301"/>
      <c r="LPL116" s="301"/>
      <c r="LPM116" s="301"/>
      <c r="LPN116" s="301"/>
      <c r="LPO116" s="301"/>
      <c r="LPP116" s="301"/>
      <c r="LPQ116" s="301"/>
      <c r="LPR116" s="301"/>
      <c r="LPS116" s="301"/>
      <c r="LPT116" s="301"/>
      <c r="LPU116" s="301"/>
      <c r="LPV116" s="301"/>
      <c r="LPW116" s="301"/>
      <c r="LPX116" s="301"/>
      <c r="LPY116" s="301"/>
      <c r="LPZ116" s="301"/>
      <c r="LQA116" s="301"/>
      <c r="LQB116" s="301"/>
      <c r="LQC116" s="301"/>
      <c r="LQD116" s="301"/>
      <c r="LQE116" s="301"/>
      <c r="LQF116" s="301"/>
      <c r="LQG116" s="301"/>
      <c r="LQH116" s="301"/>
      <c r="LQI116" s="301"/>
      <c r="LQJ116" s="301"/>
      <c r="LQK116" s="301"/>
      <c r="LQL116" s="301"/>
      <c r="LQM116" s="301"/>
      <c r="LQN116" s="301"/>
      <c r="LQO116" s="301"/>
      <c r="LQP116" s="301"/>
      <c r="LQQ116" s="301"/>
      <c r="LQR116" s="301"/>
      <c r="LQS116" s="301"/>
      <c r="LQT116" s="301"/>
      <c r="LQU116" s="301"/>
      <c r="LQV116" s="301"/>
      <c r="LQW116" s="301"/>
      <c r="LQX116" s="301"/>
      <c r="LQY116" s="301"/>
      <c r="LQZ116" s="301"/>
      <c r="LRA116" s="301"/>
      <c r="LRB116" s="301"/>
      <c r="LRC116" s="301"/>
      <c r="LRD116" s="301"/>
      <c r="LRE116" s="301"/>
      <c r="LRF116" s="301"/>
      <c r="LRG116" s="301"/>
      <c r="LRH116" s="301"/>
      <c r="LRI116" s="301"/>
      <c r="LRJ116" s="301"/>
      <c r="LRK116" s="301"/>
      <c r="LRL116" s="301"/>
      <c r="LRM116" s="301"/>
      <c r="LRN116" s="301"/>
      <c r="LRO116" s="301"/>
      <c r="LRP116" s="301"/>
      <c r="LRQ116" s="301"/>
      <c r="LRR116" s="301"/>
      <c r="LRS116" s="301"/>
      <c r="LRT116" s="301"/>
      <c r="LRU116" s="301"/>
      <c r="LRV116" s="301"/>
      <c r="LRW116" s="301"/>
      <c r="LRX116" s="301"/>
      <c r="LRY116" s="301"/>
      <c r="LRZ116" s="301"/>
      <c r="LSA116" s="301"/>
      <c r="LSB116" s="301"/>
      <c r="LSC116" s="301"/>
      <c r="LSD116" s="301"/>
      <c r="LSE116" s="301"/>
      <c r="LSF116" s="301"/>
      <c r="LSG116" s="301"/>
      <c r="LSH116" s="301"/>
      <c r="LSI116" s="301"/>
      <c r="LSJ116" s="301"/>
      <c r="LSK116" s="301"/>
      <c r="LSL116" s="301"/>
      <c r="LSM116" s="301"/>
      <c r="LSN116" s="301"/>
      <c r="LSO116" s="301"/>
      <c r="LSP116" s="301"/>
      <c r="LSQ116" s="301"/>
      <c r="LSR116" s="301"/>
      <c r="LSS116" s="301"/>
      <c r="LST116" s="301"/>
      <c r="LSU116" s="301"/>
      <c r="LSV116" s="301"/>
      <c r="LSW116" s="301"/>
      <c r="LSX116" s="301"/>
      <c r="LSY116" s="301"/>
      <c r="LSZ116" s="301"/>
      <c r="LTA116" s="301"/>
      <c r="LTB116" s="301"/>
      <c r="LTC116" s="301"/>
      <c r="LTD116" s="301"/>
      <c r="LTE116" s="301"/>
      <c r="LTF116" s="301"/>
      <c r="LTG116" s="301"/>
      <c r="LTH116" s="301"/>
      <c r="LTI116" s="301"/>
      <c r="LTJ116" s="301"/>
      <c r="LTK116" s="301"/>
      <c r="LTL116" s="301"/>
      <c r="LTM116" s="301"/>
      <c r="LTN116" s="301"/>
      <c r="LTO116" s="301"/>
      <c r="LTP116" s="301"/>
      <c r="LTQ116" s="301"/>
      <c r="LTR116" s="301"/>
      <c r="LTS116" s="301"/>
      <c r="LTT116" s="301"/>
      <c r="LTU116" s="301"/>
      <c r="LTV116" s="301"/>
      <c r="LTW116" s="301"/>
      <c r="LTX116" s="301"/>
      <c r="LTY116" s="301"/>
      <c r="LTZ116" s="301"/>
      <c r="LUA116" s="301"/>
      <c r="LUB116" s="301"/>
      <c r="LUC116" s="301"/>
      <c r="LUD116" s="301"/>
      <c r="LUE116" s="301"/>
      <c r="LUF116" s="301"/>
      <c r="LUG116" s="301"/>
      <c r="LUH116" s="301"/>
      <c r="LUI116" s="301"/>
      <c r="LUJ116" s="301"/>
      <c r="LUK116" s="301"/>
      <c r="LUL116" s="301"/>
      <c r="LUM116" s="301"/>
      <c r="LUN116" s="301"/>
      <c r="LUO116" s="301"/>
      <c r="LUP116" s="301"/>
      <c r="LUQ116" s="301"/>
      <c r="LUR116" s="301"/>
      <c r="LUS116" s="301"/>
      <c r="LUT116" s="301"/>
      <c r="LUU116" s="301"/>
      <c r="LUV116" s="301"/>
      <c r="LUW116" s="301"/>
      <c r="LUX116" s="301"/>
      <c r="LUY116" s="301"/>
      <c r="LUZ116" s="301"/>
      <c r="LVA116" s="301"/>
      <c r="LVB116" s="301"/>
      <c r="LVC116" s="301"/>
      <c r="LVD116" s="301"/>
      <c r="LVE116" s="301"/>
      <c r="LVF116" s="301"/>
      <c r="LVG116" s="301"/>
      <c r="LVH116" s="301"/>
      <c r="LVI116" s="301"/>
      <c r="LVJ116" s="301"/>
      <c r="LVK116" s="301"/>
      <c r="LVL116" s="301"/>
      <c r="LVM116" s="301"/>
      <c r="LVN116" s="301"/>
      <c r="LVO116" s="301"/>
      <c r="LVP116" s="301"/>
      <c r="LVQ116" s="301"/>
      <c r="LVR116" s="301"/>
      <c r="LVS116" s="301"/>
      <c r="LVT116" s="301"/>
      <c r="LVU116" s="301"/>
      <c r="LVV116" s="301"/>
      <c r="LVW116" s="301"/>
      <c r="LWD116" s="301"/>
      <c r="LWE116" s="301"/>
      <c r="LWF116" s="301"/>
      <c r="LWG116" s="301"/>
      <c r="LWH116" s="301"/>
      <c r="LWI116" s="301"/>
      <c r="LWJ116" s="301"/>
      <c r="LWK116" s="301"/>
      <c r="LWL116" s="301"/>
      <c r="LWM116" s="301"/>
      <c r="LWN116" s="301"/>
      <c r="LWO116" s="301"/>
      <c r="LWP116" s="301"/>
      <c r="LWQ116" s="301"/>
      <c r="LWR116" s="301"/>
      <c r="LWS116" s="301"/>
      <c r="LWT116" s="301"/>
      <c r="LWU116" s="301"/>
      <c r="LWV116" s="301"/>
      <c r="LWW116" s="301"/>
      <c r="LWX116" s="301"/>
      <c r="LWY116" s="301"/>
      <c r="LWZ116" s="301"/>
      <c r="LXA116" s="301"/>
      <c r="LXB116" s="301"/>
      <c r="LXC116" s="301"/>
      <c r="LXD116" s="301"/>
      <c r="LXE116" s="301"/>
      <c r="LXF116" s="301"/>
      <c r="LXG116" s="301"/>
      <c r="LXH116" s="301"/>
      <c r="LXI116" s="301"/>
      <c r="LXJ116" s="301"/>
      <c r="LXK116" s="301"/>
      <c r="LXL116" s="301"/>
      <c r="LXM116" s="301"/>
      <c r="LXN116" s="301"/>
      <c r="LXO116" s="301"/>
      <c r="LXP116" s="301"/>
      <c r="LXQ116" s="301"/>
      <c r="LXR116" s="301"/>
      <c r="LXS116" s="301"/>
      <c r="LXT116" s="301"/>
      <c r="LXU116" s="301"/>
      <c r="LXV116" s="301"/>
      <c r="LXW116" s="301"/>
      <c r="LXX116" s="301"/>
      <c r="LXY116" s="301"/>
      <c r="LXZ116" s="301"/>
      <c r="LYA116" s="301"/>
      <c r="LYB116" s="301"/>
      <c r="LYC116" s="301"/>
      <c r="LYD116" s="301"/>
      <c r="LYE116" s="301"/>
      <c r="LYF116" s="301"/>
      <c r="LYG116" s="301"/>
      <c r="LYH116" s="301"/>
      <c r="LYI116" s="301"/>
      <c r="LYJ116" s="301"/>
      <c r="LYK116" s="301"/>
      <c r="LYL116" s="301"/>
      <c r="LYM116" s="301"/>
      <c r="LYN116" s="301"/>
      <c r="LYO116" s="301"/>
      <c r="LYP116" s="301"/>
      <c r="LYQ116" s="301"/>
      <c r="LYR116" s="301"/>
      <c r="LYS116" s="301"/>
      <c r="LYT116" s="301"/>
      <c r="LYU116" s="301"/>
      <c r="LYV116" s="301"/>
      <c r="LYW116" s="301"/>
      <c r="LYX116" s="301"/>
      <c r="LYY116" s="301"/>
      <c r="LYZ116" s="301"/>
      <c r="LZA116" s="301"/>
      <c r="LZB116" s="301"/>
      <c r="LZC116" s="301"/>
      <c r="LZD116" s="301"/>
      <c r="LZE116" s="301"/>
      <c r="LZF116" s="301"/>
      <c r="LZG116" s="301"/>
      <c r="LZH116" s="301"/>
      <c r="LZI116" s="301"/>
      <c r="LZJ116" s="301"/>
      <c r="LZK116" s="301"/>
      <c r="LZL116" s="301"/>
      <c r="LZM116" s="301"/>
      <c r="LZN116" s="301"/>
      <c r="LZO116" s="301"/>
      <c r="LZP116" s="301"/>
      <c r="LZQ116" s="301"/>
      <c r="LZR116" s="301"/>
      <c r="LZS116" s="301"/>
      <c r="LZT116" s="301"/>
      <c r="LZU116" s="301"/>
      <c r="LZV116" s="301"/>
      <c r="LZW116" s="301"/>
      <c r="LZX116" s="301"/>
      <c r="LZY116" s="301"/>
      <c r="LZZ116" s="301"/>
      <c r="MAA116" s="301"/>
      <c r="MAB116" s="301"/>
      <c r="MAC116" s="301"/>
      <c r="MAD116" s="301"/>
      <c r="MAE116" s="301"/>
      <c r="MAF116" s="301"/>
      <c r="MAG116" s="301"/>
      <c r="MAH116" s="301"/>
      <c r="MAI116" s="301"/>
      <c r="MAJ116" s="301"/>
      <c r="MAK116" s="301"/>
      <c r="MAL116" s="301"/>
      <c r="MAM116" s="301"/>
      <c r="MAN116" s="301"/>
      <c r="MAO116" s="301"/>
      <c r="MAP116" s="301"/>
      <c r="MAQ116" s="301"/>
      <c r="MAR116" s="301"/>
      <c r="MAS116" s="301"/>
      <c r="MAT116" s="301"/>
      <c r="MAU116" s="301"/>
      <c r="MAV116" s="301"/>
      <c r="MAW116" s="301"/>
      <c r="MAX116" s="301"/>
      <c r="MAY116" s="301"/>
      <c r="MAZ116" s="301"/>
      <c r="MBA116" s="301"/>
      <c r="MBB116" s="301"/>
      <c r="MBC116" s="301"/>
      <c r="MBD116" s="301"/>
      <c r="MBE116" s="301"/>
      <c r="MBF116" s="301"/>
      <c r="MBG116" s="301"/>
      <c r="MBH116" s="301"/>
      <c r="MBI116" s="301"/>
      <c r="MBJ116" s="301"/>
      <c r="MBK116" s="301"/>
      <c r="MBL116" s="301"/>
      <c r="MBM116" s="301"/>
      <c r="MBN116" s="301"/>
      <c r="MBO116" s="301"/>
      <c r="MBP116" s="301"/>
      <c r="MBQ116" s="301"/>
      <c r="MBR116" s="301"/>
      <c r="MBS116" s="301"/>
      <c r="MBT116" s="301"/>
      <c r="MBU116" s="301"/>
      <c r="MBV116" s="301"/>
      <c r="MBW116" s="301"/>
      <c r="MBX116" s="301"/>
      <c r="MBY116" s="301"/>
      <c r="MBZ116" s="301"/>
      <c r="MCA116" s="301"/>
      <c r="MCB116" s="301"/>
      <c r="MCC116" s="301"/>
      <c r="MCD116" s="301"/>
      <c r="MCE116" s="301"/>
      <c r="MCF116" s="301"/>
      <c r="MCG116" s="301"/>
      <c r="MCH116" s="301"/>
      <c r="MCI116" s="301"/>
      <c r="MCJ116" s="301"/>
      <c r="MCK116" s="301"/>
      <c r="MCL116" s="301"/>
      <c r="MCM116" s="301"/>
      <c r="MCN116" s="301"/>
      <c r="MCO116" s="301"/>
      <c r="MCP116" s="301"/>
      <c r="MCQ116" s="301"/>
      <c r="MCR116" s="301"/>
      <c r="MCS116" s="301"/>
      <c r="MCT116" s="301"/>
      <c r="MCU116" s="301"/>
      <c r="MCV116" s="301"/>
      <c r="MCW116" s="301"/>
      <c r="MCX116" s="301"/>
      <c r="MCY116" s="301"/>
      <c r="MCZ116" s="301"/>
      <c r="MDA116" s="301"/>
      <c r="MDB116" s="301"/>
      <c r="MDC116" s="301"/>
      <c r="MDD116" s="301"/>
      <c r="MDE116" s="301"/>
      <c r="MDF116" s="301"/>
      <c r="MDG116" s="301"/>
      <c r="MDH116" s="301"/>
      <c r="MDI116" s="301"/>
      <c r="MDJ116" s="301"/>
      <c r="MDK116" s="301"/>
      <c r="MDL116" s="301"/>
      <c r="MDM116" s="301"/>
      <c r="MDN116" s="301"/>
      <c r="MDO116" s="301"/>
      <c r="MDP116" s="301"/>
      <c r="MDQ116" s="301"/>
      <c r="MDR116" s="301"/>
      <c r="MDS116" s="301"/>
      <c r="MDT116" s="301"/>
      <c r="MDU116" s="301"/>
      <c r="MDV116" s="301"/>
      <c r="MDW116" s="301"/>
      <c r="MDX116" s="301"/>
      <c r="MDY116" s="301"/>
      <c r="MDZ116" s="301"/>
      <c r="MEA116" s="301"/>
      <c r="MEB116" s="301"/>
      <c r="MEC116" s="301"/>
      <c r="MED116" s="301"/>
      <c r="MEE116" s="301"/>
      <c r="MEF116" s="301"/>
      <c r="MEG116" s="301"/>
      <c r="MEH116" s="301"/>
      <c r="MEI116" s="301"/>
      <c r="MEJ116" s="301"/>
      <c r="MEK116" s="301"/>
      <c r="MEL116" s="301"/>
      <c r="MEM116" s="301"/>
      <c r="MEN116" s="301"/>
      <c r="MEO116" s="301"/>
      <c r="MEP116" s="301"/>
      <c r="MEQ116" s="301"/>
      <c r="MER116" s="301"/>
      <c r="MES116" s="301"/>
      <c r="MET116" s="301"/>
      <c r="MEU116" s="301"/>
      <c r="MEV116" s="301"/>
      <c r="MEW116" s="301"/>
      <c r="MEX116" s="301"/>
      <c r="MEY116" s="301"/>
      <c r="MEZ116" s="301"/>
      <c r="MFA116" s="301"/>
      <c r="MFB116" s="301"/>
      <c r="MFC116" s="301"/>
      <c r="MFD116" s="301"/>
      <c r="MFE116" s="301"/>
      <c r="MFF116" s="301"/>
      <c r="MFG116" s="301"/>
      <c r="MFH116" s="301"/>
      <c r="MFI116" s="301"/>
      <c r="MFJ116" s="301"/>
      <c r="MFK116" s="301"/>
      <c r="MFL116" s="301"/>
      <c r="MFM116" s="301"/>
      <c r="MFN116" s="301"/>
      <c r="MFO116" s="301"/>
      <c r="MFP116" s="301"/>
      <c r="MFQ116" s="301"/>
      <c r="MFR116" s="301"/>
      <c r="MFS116" s="301"/>
      <c r="MFZ116" s="301"/>
      <c r="MGA116" s="301"/>
      <c r="MGB116" s="301"/>
      <c r="MGC116" s="301"/>
      <c r="MGD116" s="301"/>
      <c r="MGE116" s="301"/>
      <c r="MGF116" s="301"/>
      <c r="MGG116" s="301"/>
      <c r="MGH116" s="301"/>
      <c r="MGI116" s="301"/>
      <c r="MGJ116" s="301"/>
      <c r="MGK116" s="301"/>
      <c r="MGL116" s="301"/>
      <c r="MGM116" s="301"/>
      <c r="MGN116" s="301"/>
      <c r="MGO116" s="301"/>
      <c r="MGP116" s="301"/>
      <c r="MGQ116" s="301"/>
      <c r="MGR116" s="301"/>
      <c r="MGS116" s="301"/>
      <c r="MGT116" s="301"/>
      <c r="MGU116" s="301"/>
      <c r="MGV116" s="301"/>
      <c r="MGW116" s="301"/>
      <c r="MGX116" s="301"/>
      <c r="MGY116" s="301"/>
      <c r="MGZ116" s="301"/>
      <c r="MHA116" s="301"/>
      <c r="MHB116" s="301"/>
      <c r="MHC116" s="301"/>
      <c r="MHD116" s="301"/>
      <c r="MHE116" s="301"/>
      <c r="MHF116" s="301"/>
      <c r="MHG116" s="301"/>
      <c r="MHH116" s="301"/>
      <c r="MHI116" s="301"/>
      <c r="MHJ116" s="301"/>
      <c r="MHK116" s="301"/>
      <c r="MHL116" s="301"/>
      <c r="MHM116" s="301"/>
      <c r="MHN116" s="301"/>
      <c r="MHO116" s="301"/>
      <c r="MHP116" s="301"/>
      <c r="MHQ116" s="301"/>
      <c r="MHR116" s="301"/>
      <c r="MHS116" s="301"/>
      <c r="MHT116" s="301"/>
      <c r="MHU116" s="301"/>
      <c r="MHV116" s="301"/>
      <c r="MHW116" s="301"/>
      <c r="MHX116" s="301"/>
      <c r="MHY116" s="301"/>
      <c r="MHZ116" s="301"/>
      <c r="MIA116" s="301"/>
      <c r="MIB116" s="301"/>
      <c r="MIC116" s="301"/>
      <c r="MID116" s="301"/>
      <c r="MIE116" s="301"/>
      <c r="MIF116" s="301"/>
      <c r="MIG116" s="301"/>
      <c r="MIH116" s="301"/>
      <c r="MII116" s="301"/>
      <c r="MIJ116" s="301"/>
      <c r="MIK116" s="301"/>
      <c r="MIL116" s="301"/>
      <c r="MIM116" s="301"/>
      <c r="MIN116" s="301"/>
      <c r="MIO116" s="301"/>
      <c r="MIP116" s="301"/>
      <c r="MIQ116" s="301"/>
      <c r="MIR116" s="301"/>
      <c r="MIS116" s="301"/>
      <c r="MIT116" s="301"/>
      <c r="MIU116" s="301"/>
      <c r="MIV116" s="301"/>
      <c r="MIW116" s="301"/>
      <c r="MIX116" s="301"/>
      <c r="MIY116" s="301"/>
      <c r="MIZ116" s="301"/>
      <c r="MJA116" s="301"/>
      <c r="MJB116" s="301"/>
      <c r="MJC116" s="301"/>
      <c r="MJD116" s="301"/>
      <c r="MJE116" s="301"/>
      <c r="MJF116" s="301"/>
      <c r="MJG116" s="301"/>
      <c r="MJH116" s="301"/>
      <c r="MJI116" s="301"/>
      <c r="MJJ116" s="301"/>
      <c r="MJK116" s="301"/>
      <c r="MJL116" s="301"/>
      <c r="MJM116" s="301"/>
      <c r="MJN116" s="301"/>
      <c r="MJO116" s="301"/>
      <c r="MJP116" s="301"/>
      <c r="MJQ116" s="301"/>
      <c r="MJR116" s="301"/>
      <c r="MJS116" s="301"/>
      <c r="MJT116" s="301"/>
      <c r="MJU116" s="301"/>
      <c r="MJV116" s="301"/>
      <c r="MJW116" s="301"/>
      <c r="MJX116" s="301"/>
      <c r="MJY116" s="301"/>
      <c r="MJZ116" s="301"/>
      <c r="MKA116" s="301"/>
      <c r="MKB116" s="301"/>
      <c r="MKC116" s="301"/>
      <c r="MKD116" s="301"/>
      <c r="MKE116" s="301"/>
      <c r="MKF116" s="301"/>
      <c r="MKG116" s="301"/>
      <c r="MKH116" s="301"/>
      <c r="MKI116" s="301"/>
      <c r="MKJ116" s="301"/>
      <c r="MKK116" s="301"/>
      <c r="MKL116" s="301"/>
      <c r="MKM116" s="301"/>
      <c r="MKN116" s="301"/>
      <c r="MKO116" s="301"/>
      <c r="MKP116" s="301"/>
      <c r="MKQ116" s="301"/>
      <c r="MKR116" s="301"/>
      <c r="MKS116" s="301"/>
      <c r="MKT116" s="301"/>
      <c r="MKU116" s="301"/>
      <c r="MKV116" s="301"/>
      <c r="MKW116" s="301"/>
      <c r="MKX116" s="301"/>
      <c r="MKY116" s="301"/>
      <c r="MKZ116" s="301"/>
      <c r="MLA116" s="301"/>
      <c r="MLB116" s="301"/>
      <c r="MLC116" s="301"/>
      <c r="MLD116" s="301"/>
      <c r="MLE116" s="301"/>
      <c r="MLF116" s="301"/>
      <c r="MLG116" s="301"/>
      <c r="MLH116" s="301"/>
      <c r="MLI116" s="301"/>
      <c r="MLJ116" s="301"/>
      <c r="MLK116" s="301"/>
      <c r="MLL116" s="301"/>
      <c r="MLM116" s="301"/>
      <c r="MLN116" s="301"/>
      <c r="MLO116" s="301"/>
      <c r="MLP116" s="301"/>
      <c r="MLQ116" s="301"/>
      <c r="MLR116" s="301"/>
      <c r="MLS116" s="301"/>
      <c r="MLT116" s="301"/>
      <c r="MLU116" s="301"/>
      <c r="MLV116" s="301"/>
      <c r="MLW116" s="301"/>
      <c r="MLX116" s="301"/>
      <c r="MLY116" s="301"/>
      <c r="MLZ116" s="301"/>
      <c r="MMA116" s="301"/>
      <c r="MMB116" s="301"/>
      <c r="MMC116" s="301"/>
      <c r="MMD116" s="301"/>
      <c r="MME116" s="301"/>
      <c r="MMF116" s="301"/>
      <c r="MMG116" s="301"/>
      <c r="MMH116" s="301"/>
      <c r="MMI116" s="301"/>
      <c r="MMJ116" s="301"/>
      <c r="MMK116" s="301"/>
      <c r="MML116" s="301"/>
      <c r="MMM116" s="301"/>
      <c r="MMN116" s="301"/>
      <c r="MMO116" s="301"/>
      <c r="MMP116" s="301"/>
      <c r="MMQ116" s="301"/>
      <c r="MMR116" s="301"/>
      <c r="MMS116" s="301"/>
      <c r="MMT116" s="301"/>
      <c r="MMU116" s="301"/>
      <c r="MMV116" s="301"/>
      <c r="MMW116" s="301"/>
      <c r="MMX116" s="301"/>
      <c r="MMY116" s="301"/>
      <c r="MMZ116" s="301"/>
      <c r="MNA116" s="301"/>
      <c r="MNB116" s="301"/>
      <c r="MNC116" s="301"/>
      <c r="MND116" s="301"/>
      <c r="MNE116" s="301"/>
      <c r="MNF116" s="301"/>
      <c r="MNG116" s="301"/>
      <c r="MNH116" s="301"/>
      <c r="MNI116" s="301"/>
      <c r="MNJ116" s="301"/>
      <c r="MNK116" s="301"/>
      <c r="MNL116" s="301"/>
      <c r="MNM116" s="301"/>
      <c r="MNN116" s="301"/>
      <c r="MNO116" s="301"/>
      <c r="MNP116" s="301"/>
      <c r="MNQ116" s="301"/>
      <c r="MNR116" s="301"/>
      <c r="MNS116" s="301"/>
      <c r="MNT116" s="301"/>
      <c r="MNU116" s="301"/>
      <c r="MNV116" s="301"/>
      <c r="MNW116" s="301"/>
      <c r="MNX116" s="301"/>
      <c r="MNY116" s="301"/>
      <c r="MNZ116" s="301"/>
      <c r="MOA116" s="301"/>
      <c r="MOB116" s="301"/>
      <c r="MOC116" s="301"/>
      <c r="MOD116" s="301"/>
      <c r="MOE116" s="301"/>
      <c r="MOF116" s="301"/>
      <c r="MOG116" s="301"/>
      <c r="MOH116" s="301"/>
      <c r="MOI116" s="301"/>
      <c r="MOJ116" s="301"/>
      <c r="MOK116" s="301"/>
      <c r="MOL116" s="301"/>
      <c r="MOM116" s="301"/>
      <c r="MON116" s="301"/>
      <c r="MOO116" s="301"/>
      <c r="MOP116" s="301"/>
      <c r="MOQ116" s="301"/>
      <c r="MOR116" s="301"/>
      <c r="MOS116" s="301"/>
      <c r="MOT116" s="301"/>
      <c r="MOU116" s="301"/>
      <c r="MOV116" s="301"/>
      <c r="MOW116" s="301"/>
      <c r="MOX116" s="301"/>
      <c r="MOY116" s="301"/>
      <c r="MOZ116" s="301"/>
      <c r="MPA116" s="301"/>
      <c r="MPB116" s="301"/>
      <c r="MPC116" s="301"/>
      <c r="MPD116" s="301"/>
      <c r="MPE116" s="301"/>
      <c r="MPF116" s="301"/>
      <c r="MPG116" s="301"/>
      <c r="MPH116" s="301"/>
      <c r="MPI116" s="301"/>
      <c r="MPJ116" s="301"/>
      <c r="MPK116" s="301"/>
      <c r="MPL116" s="301"/>
      <c r="MPM116" s="301"/>
      <c r="MPN116" s="301"/>
      <c r="MPO116" s="301"/>
      <c r="MPV116" s="301"/>
      <c r="MPW116" s="301"/>
      <c r="MPX116" s="301"/>
      <c r="MPY116" s="301"/>
      <c r="MPZ116" s="301"/>
      <c r="MQA116" s="301"/>
      <c r="MQB116" s="301"/>
      <c r="MQC116" s="301"/>
      <c r="MQD116" s="301"/>
      <c r="MQE116" s="301"/>
      <c r="MQF116" s="301"/>
      <c r="MQG116" s="301"/>
      <c r="MQH116" s="301"/>
      <c r="MQI116" s="301"/>
      <c r="MQJ116" s="301"/>
      <c r="MQK116" s="301"/>
      <c r="MQL116" s="301"/>
      <c r="MQM116" s="301"/>
      <c r="MQN116" s="301"/>
      <c r="MQO116" s="301"/>
      <c r="MQP116" s="301"/>
      <c r="MQQ116" s="301"/>
      <c r="MQR116" s="301"/>
      <c r="MQS116" s="301"/>
      <c r="MQT116" s="301"/>
      <c r="MQU116" s="301"/>
      <c r="MQV116" s="301"/>
      <c r="MQW116" s="301"/>
      <c r="MQX116" s="301"/>
      <c r="MQY116" s="301"/>
      <c r="MQZ116" s="301"/>
      <c r="MRA116" s="301"/>
      <c r="MRB116" s="301"/>
      <c r="MRC116" s="301"/>
      <c r="MRD116" s="301"/>
      <c r="MRE116" s="301"/>
      <c r="MRF116" s="301"/>
      <c r="MRG116" s="301"/>
      <c r="MRH116" s="301"/>
      <c r="MRI116" s="301"/>
      <c r="MRJ116" s="301"/>
      <c r="MRK116" s="301"/>
      <c r="MRL116" s="301"/>
      <c r="MRM116" s="301"/>
      <c r="MRN116" s="301"/>
      <c r="MRO116" s="301"/>
      <c r="MRP116" s="301"/>
      <c r="MRQ116" s="301"/>
      <c r="MRR116" s="301"/>
      <c r="MRS116" s="301"/>
      <c r="MRT116" s="301"/>
      <c r="MRU116" s="301"/>
      <c r="MRV116" s="301"/>
      <c r="MRW116" s="301"/>
      <c r="MRX116" s="301"/>
      <c r="MRY116" s="301"/>
      <c r="MRZ116" s="301"/>
      <c r="MSA116" s="301"/>
      <c r="MSB116" s="301"/>
      <c r="MSC116" s="301"/>
      <c r="MSD116" s="301"/>
      <c r="MSE116" s="301"/>
      <c r="MSF116" s="301"/>
      <c r="MSG116" s="301"/>
      <c r="MSH116" s="301"/>
      <c r="MSI116" s="301"/>
      <c r="MSJ116" s="301"/>
      <c r="MSK116" s="301"/>
      <c r="MSL116" s="301"/>
      <c r="MSM116" s="301"/>
      <c r="MSN116" s="301"/>
      <c r="MSO116" s="301"/>
      <c r="MSP116" s="301"/>
      <c r="MSQ116" s="301"/>
      <c r="MSR116" s="301"/>
      <c r="MSS116" s="301"/>
      <c r="MST116" s="301"/>
      <c r="MSU116" s="301"/>
      <c r="MSV116" s="301"/>
      <c r="MSW116" s="301"/>
      <c r="MSX116" s="301"/>
      <c r="MSY116" s="301"/>
      <c r="MSZ116" s="301"/>
      <c r="MTA116" s="301"/>
      <c r="MTB116" s="301"/>
      <c r="MTC116" s="301"/>
      <c r="MTD116" s="301"/>
      <c r="MTE116" s="301"/>
      <c r="MTF116" s="301"/>
      <c r="MTG116" s="301"/>
      <c r="MTH116" s="301"/>
      <c r="MTI116" s="301"/>
      <c r="MTJ116" s="301"/>
      <c r="MTK116" s="301"/>
      <c r="MTL116" s="301"/>
      <c r="MTM116" s="301"/>
      <c r="MTN116" s="301"/>
      <c r="MTO116" s="301"/>
      <c r="MTP116" s="301"/>
      <c r="MTQ116" s="301"/>
      <c r="MTR116" s="301"/>
      <c r="MTS116" s="301"/>
      <c r="MTT116" s="301"/>
      <c r="MTU116" s="301"/>
      <c r="MTV116" s="301"/>
      <c r="MTW116" s="301"/>
      <c r="MTX116" s="301"/>
      <c r="MTY116" s="301"/>
      <c r="MTZ116" s="301"/>
      <c r="MUA116" s="301"/>
      <c r="MUB116" s="301"/>
      <c r="MUC116" s="301"/>
      <c r="MUD116" s="301"/>
      <c r="MUE116" s="301"/>
      <c r="MUF116" s="301"/>
      <c r="MUG116" s="301"/>
      <c r="MUH116" s="301"/>
      <c r="MUI116" s="301"/>
      <c r="MUJ116" s="301"/>
      <c r="MUK116" s="301"/>
      <c r="MUL116" s="301"/>
      <c r="MUM116" s="301"/>
      <c r="MUN116" s="301"/>
      <c r="MUO116" s="301"/>
      <c r="MUP116" s="301"/>
      <c r="MUQ116" s="301"/>
      <c r="MUR116" s="301"/>
      <c r="MUS116" s="301"/>
      <c r="MUT116" s="301"/>
      <c r="MUU116" s="301"/>
      <c r="MUV116" s="301"/>
      <c r="MUW116" s="301"/>
      <c r="MUX116" s="301"/>
      <c r="MUY116" s="301"/>
      <c r="MUZ116" s="301"/>
      <c r="MVA116" s="301"/>
      <c r="MVB116" s="301"/>
      <c r="MVC116" s="301"/>
      <c r="MVD116" s="301"/>
      <c r="MVE116" s="301"/>
      <c r="MVF116" s="301"/>
      <c r="MVG116" s="301"/>
      <c r="MVH116" s="301"/>
      <c r="MVI116" s="301"/>
      <c r="MVJ116" s="301"/>
      <c r="MVK116" s="301"/>
      <c r="MVL116" s="301"/>
      <c r="MVM116" s="301"/>
      <c r="MVN116" s="301"/>
      <c r="MVO116" s="301"/>
      <c r="MVP116" s="301"/>
      <c r="MVQ116" s="301"/>
      <c r="MVR116" s="301"/>
      <c r="MVS116" s="301"/>
      <c r="MVT116" s="301"/>
      <c r="MVU116" s="301"/>
      <c r="MVV116" s="301"/>
      <c r="MVW116" s="301"/>
      <c r="MVX116" s="301"/>
      <c r="MVY116" s="301"/>
      <c r="MVZ116" s="301"/>
      <c r="MWA116" s="301"/>
      <c r="MWB116" s="301"/>
      <c r="MWC116" s="301"/>
      <c r="MWD116" s="301"/>
      <c r="MWE116" s="301"/>
      <c r="MWF116" s="301"/>
      <c r="MWG116" s="301"/>
      <c r="MWH116" s="301"/>
      <c r="MWI116" s="301"/>
      <c r="MWJ116" s="301"/>
      <c r="MWK116" s="301"/>
      <c r="MWL116" s="301"/>
      <c r="MWM116" s="301"/>
      <c r="MWN116" s="301"/>
      <c r="MWO116" s="301"/>
      <c r="MWP116" s="301"/>
      <c r="MWQ116" s="301"/>
      <c r="MWR116" s="301"/>
      <c r="MWS116" s="301"/>
      <c r="MWT116" s="301"/>
      <c r="MWU116" s="301"/>
      <c r="MWV116" s="301"/>
      <c r="MWW116" s="301"/>
      <c r="MWX116" s="301"/>
      <c r="MWY116" s="301"/>
      <c r="MWZ116" s="301"/>
      <c r="MXA116" s="301"/>
      <c r="MXB116" s="301"/>
      <c r="MXC116" s="301"/>
      <c r="MXD116" s="301"/>
      <c r="MXE116" s="301"/>
      <c r="MXF116" s="301"/>
      <c r="MXG116" s="301"/>
      <c r="MXH116" s="301"/>
      <c r="MXI116" s="301"/>
      <c r="MXJ116" s="301"/>
      <c r="MXK116" s="301"/>
      <c r="MXL116" s="301"/>
      <c r="MXM116" s="301"/>
      <c r="MXN116" s="301"/>
      <c r="MXO116" s="301"/>
      <c r="MXP116" s="301"/>
      <c r="MXQ116" s="301"/>
      <c r="MXR116" s="301"/>
      <c r="MXS116" s="301"/>
      <c r="MXT116" s="301"/>
      <c r="MXU116" s="301"/>
      <c r="MXV116" s="301"/>
      <c r="MXW116" s="301"/>
      <c r="MXX116" s="301"/>
      <c r="MXY116" s="301"/>
      <c r="MXZ116" s="301"/>
      <c r="MYA116" s="301"/>
      <c r="MYB116" s="301"/>
      <c r="MYC116" s="301"/>
      <c r="MYD116" s="301"/>
      <c r="MYE116" s="301"/>
      <c r="MYF116" s="301"/>
      <c r="MYG116" s="301"/>
      <c r="MYH116" s="301"/>
      <c r="MYI116" s="301"/>
      <c r="MYJ116" s="301"/>
      <c r="MYK116" s="301"/>
      <c r="MYL116" s="301"/>
      <c r="MYM116" s="301"/>
      <c r="MYN116" s="301"/>
      <c r="MYO116" s="301"/>
      <c r="MYP116" s="301"/>
      <c r="MYQ116" s="301"/>
      <c r="MYR116" s="301"/>
      <c r="MYS116" s="301"/>
      <c r="MYT116" s="301"/>
      <c r="MYU116" s="301"/>
      <c r="MYV116" s="301"/>
      <c r="MYW116" s="301"/>
      <c r="MYX116" s="301"/>
      <c r="MYY116" s="301"/>
      <c r="MYZ116" s="301"/>
      <c r="MZA116" s="301"/>
      <c r="MZB116" s="301"/>
      <c r="MZC116" s="301"/>
      <c r="MZD116" s="301"/>
      <c r="MZE116" s="301"/>
      <c r="MZF116" s="301"/>
      <c r="MZG116" s="301"/>
      <c r="MZH116" s="301"/>
      <c r="MZI116" s="301"/>
      <c r="MZJ116" s="301"/>
      <c r="MZK116" s="301"/>
      <c r="MZR116" s="301"/>
      <c r="MZS116" s="301"/>
      <c r="MZT116" s="301"/>
      <c r="MZU116" s="301"/>
      <c r="MZV116" s="301"/>
      <c r="MZW116" s="301"/>
      <c r="MZX116" s="301"/>
      <c r="MZY116" s="301"/>
      <c r="MZZ116" s="301"/>
      <c r="NAA116" s="301"/>
      <c r="NAB116" s="301"/>
      <c r="NAC116" s="301"/>
      <c r="NAD116" s="301"/>
      <c r="NAE116" s="301"/>
      <c r="NAF116" s="301"/>
      <c r="NAG116" s="301"/>
      <c r="NAH116" s="301"/>
      <c r="NAI116" s="301"/>
      <c r="NAJ116" s="301"/>
      <c r="NAK116" s="301"/>
      <c r="NAL116" s="301"/>
      <c r="NAM116" s="301"/>
      <c r="NAN116" s="301"/>
      <c r="NAO116" s="301"/>
      <c r="NAP116" s="301"/>
      <c r="NAQ116" s="301"/>
      <c r="NAR116" s="301"/>
      <c r="NAS116" s="301"/>
      <c r="NAT116" s="301"/>
      <c r="NAU116" s="301"/>
      <c r="NAV116" s="301"/>
      <c r="NAW116" s="301"/>
      <c r="NAX116" s="301"/>
      <c r="NAY116" s="301"/>
      <c r="NAZ116" s="301"/>
      <c r="NBA116" s="301"/>
      <c r="NBB116" s="301"/>
      <c r="NBC116" s="301"/>
      <c r="NBD116" s="301"/>
      <c r="NBE116" s="301"/>
      <c r="NBF116" s="301"/>
      <c r="NBG116" s="301"/>
      <c r="NBH116" s="301"/>
      <c r="NBI116" s="301"/>
      <c r="NBJ116" s="301"/>
      <c r="NBK116" s="301"/>
      <c r="NBL116" s="301"/>
      <c r="NBM116" s="301"/>
      <c r="NBN116" s="301"/>
      <c r="NBO116" s="301"/>
      <c r="NBP116" s="301"/>
      <c r="NBQ116" s="301"/>
      <c r="NBR116" s="301"/>
      <c r="NBS116" s="301"/>
      <c r="NBT116" s="301"/>
      <c r="NBU116" s="301"/>
      <c r="NBV116" s="301"/>
      <c r="NBW116" s="301"/>
      <c r="NBX116" s="301"/>
      <c r="NBY116" s="301"/>
      <c r="NBZ116" s="301"/>
      <c r="NCA116" s="301"/>
      <c r="NCB116" s="301"/>
      <c r="NCC116" s="301"/>
      <c r="NCD116" s="301"/>
      <c r="NCE116" s="301"/>
      <c r="NCF116" s="301"/>
      <c r="NCG116" s="301"/>
      <c r="NCH116" s="301"/>
      <c r="NCI116" s="301"/>
      <c r="NCJ116" s="301"/>
      <c r="NCK116" s="301"/>
      <c r="NCL116" s="301"/>
      <c r="NCM116" s="301"/>
      <c r="NCN116" s="301"/>
      <c r="NCO116" s="301"/>
      <c r="NCP116" s="301"/>
      <c r="NCQ116" s="301"/>
      <c r="NCR116" s="301"/>
      <c r="NCS116" s="301"/>
      <c r="NCT116" s="301"/>
      <c r="NCU116" s="301"/>
      <c r="NCV116" s="301"/>
      <c r="NCW116" s="301"/>
      <c r="NCX116" s="301"/>
      <c r="NCY116" s="301"/>
      <c r="NCZ116" s="301"/>
      <c r="NDA116" s="301"/>
      <c r="NDB116" s="301"/>
      <c r="NDC116" s="301"/>
      <c r="NDD116" s="301"/>
      <c r="NDE116" s="301"/>
      <c r="NDF116" s="301"/>
      <c r="NDG116" s="301"/>
      <c r="NDH116" s="301"/>
      <c r="NDI116" s="301"/>
      <c r="NDJ116" s="301"/>
      <c r="NDK116" s="301"/>
      <c r="NDL116" s="301"/>
      <c r="NDM116" s="301"/>
      <c r="NDN116" s="301"/>
      <c r="NDO116" s="301"/>
      <c r="NDP116" s="301"/>
      <c r="NDQ116" s="301"/>
      <c r="NDR116" s="301"/>
      <c r="NDS116" s="301"/>
      <c r="NDT116" s="301"/>
      <c r="NDU116" s="301"/>
      <c r="NDV116" s="301"/>
      <c r="NDW116" s="301"/>
      <c r="NDX116" s="301"/>
      <c r="NDY116" s="301"/>
      <c r="NDZ116" s="301"/>
      <c r="NEA116" s="301"/>
      <c r="NEB116" s="301"/>
      <c r="NEC116" s="301"/>
      <c r="NED116" s="301"/>
      <c r="NEE116" s="301"/>
      <c r="NEF116" s="301"/>
      <c r="NEG116" s="301"/>
      <c r="NEH116" s="301"/>
      <c r="NEI116" s="301"/>
      <c r="NEJ116" s="301"/>
      <c r="NEK116" s="301"/>
      <c r="NEL116" s="301"/>
      <c r="NEM116" s="301"/>
      <c r="NEN116" s="301"/>
      <c r="NEO116" s="301"/>
      <c r="NEP116" s="301"/>
      <c r="NEQ116" s="301"/>
      <c r="NER116" s="301"/>
      <c r="NES116" s="301"/>
      <c r="NET116" s="301"/>
      <c r="NEU116" s="301"/>
      <c r="NEV116" s="301"/>
      <c r="NEW116" s="301"/>
      <c r="NEX116" s="301"/>
      <c r="NEY116" s="301"/>
      <c r="NEZ116" s="301"/>
      <c r="NFA116" s="301"/>
      <c r="NFB116" s="301"/>
      <c r="NFC116" s="301"/>
      <c r="NFD116" s="301"/>
      <c r="NFE116" s="301"/>
      <c r="NFF116" s="301"/>
      <c r="NFG116" s="301"/>
      <c r="NFH116" s="301"/>
      <c r="NFI116" s="301"/>
      <c r="NFJ116" s="301"/>
      <c r="NFK116" s="301"/>
      <c r="NFL116" s="301"/>
      <c r="NFM116" s="301"/>
      <c r="NFN116" s="301"/>
      <c r="NFO116" s="301"/>
      <c r="NFP116" s="301"/>
      <c r="NFQ116" s="301"/>
      <c r="NFR116" s="301"/>
      <c r="NFS116" s="301"/>
      <c r="NFT116" s="301"/>
      <c r="NFU116" s="301"/>
      <c r="NFV116" s="301"/>
      <c r="NFW116" s="301"/>
      <c r="NFX116" s="301"/>
      <c r="NFY116" s="301"/>
      <c r="NFZ116" s="301"/>
      <c r="NGA116" s="301"/>
      <c r="NGB116" s="301"/>
      <c r="NGC116" s="301"/>
      <c r="NGD116" s="301"/>
      <c r="NGE116" s="301"/>
      <c r="NGF116" s="301"/>
      <c r="NGG116" s="301"/>
      <c r="NGH116" s="301"/>
      <c r="NGI116" s="301"/>
      <c r="NGJ116" s="301"/>
      <c r="NGK116" s="301"/>
      <c r="NGL116" s="301"/>
      <c r="NGM116" s="301"/>
      <c r="NGN116" s="301"/>
      <c r="NGO116" s="301"/>
      <c r="NGP116" s="301"/>
      <c r="NGQ116" s="301"/>
      <c r="NGR116" s="301"/>
      <c r="NGS116" s="301"/>
      <c r="NGT116" s="301"/>
      <c r="NGU116" s="301"/>
      <c r="NGV116" s="301"/>
      <c r="NGW116" s="301"/>
      <c r="NGX116" s="301"/>
      <c r="NGY116" s="301"/>
      <c r="NGZ116" s="301"/>
      <c r="NHA116" s="301"/>
      <c r="NHB116" s="301"/>
      <c r="NHC116" s="301"/>
      <c r="NHD116" s="301"/>
      <c r="NHE116" s="301"/>
      <c r="NHF116" s="301"/>
      <c r="NHG116" s="301"/>
      <c r="NHH116" s="301"/>
      <c r="NHI116" s="301"/>
      <c r="NHJ116" s="301"/>
      <c r="NHK116" s="301"/>
      <c r="NHL116" s="301"/>
      <c r="NHM116" s="301"/>
      <c r="NHN116" s="301"/>
      <c r="NHO116" s="301"/>
      <c r="NHP116" s="301"/>
      <c r="NHQ116" s="301"/>
      <c r="NHR116" s="301"/>
      <c r="NHS116" s="301"/>
      <c r="NHT116" s="301"/>
      <c r="NHU116" s="301"/>
      <c r="NHV116" s="301"/>
      <c r="NHW116" s="301"/>
      <c r="NHX116" s="301"/>
      <c r="NHY116" s="301"/>
      <c r="NHZ116" s="301"/>
      <c r="NIA116" s="301"/>
      <c r="NIB116" s="301"/>
      <c r="NIC116" s="301"/>
      <c r="NID116" s="301"/>
      <c r="NIE116" s="301"/>
      <c r="NIF116" s="301"/>
      <c r="NIG116" s="301"/>
      <c r="NIH116" s="301"/>
      <c r="NII116" s="301"/>
      <c r="NIJ116" s="301"/>
      <c r="NIK116" s="301"/>
      <c r="NIL116" s="301"/>
      <c r="NIM116" s="301"/>
      <c r="NIN116" s="301"/>
      <c r="NIO116" s="301"/>
      <c r="NIP116" s="301"/>
      <c r="NIQ116" s="301"/>
      <c r="NIR116" s="301"/>
      <c r="NIS116" s="301"/>
      <c r="NIT116" s="301"/>
      <c r="NIU116" s="301"/>
      <c r="NIV116" s="301"/>
      <c r="NIW116" s="301"/>
      <c r="NIX116" s="301"/>
      <c r="NIY116" s="301"/>
      <c r="NIZ116" s="301"/>
      <c r="NJA116" s="301"/>
      <c r="NJB116" s="301"/>
      <c r="NJC116" s="301"/>
      <c r="NJD116" s="301"/>
      <c r="NJE116" s="301"/>
      <c r="NJF116" s="301"/>
      <c r="NJG116" s="301"/>
      <c r="NJN116" s="301"/>
      <c r="NJO116" s="301"/>
      <c r="NJP116" s="301"/>
      <c r="NJQ116" s="301"/>
      <c r="NJR116" s="301"/>
      <c r="NJS116" s="301"/>
      <c r="NJT116" s="301"/>
      <c r="NJU116" s="301"/>
      <c r="NJV116" s="301"/>
      <c r="NJW116" s="301"/>
      <c r="NJX116" s="301"/>
      <c r="NJY116" s="301"/>
      <c r="NJZ116" s="301"/>
      <c r="NKA116" s="301"/>
      <c r="NKB116" s="301"/>
      <c r="NKC116" s="301"/>
      <c r="NKD116" s="301"/>
      <c r="NKE116" s="301"/>
      <c r="NKF116" s="301"/>
      <c r="NKG116" s="301"/>
      <c r="NKH116" s="301"/>
      <c r="NKI116" s="301"/>
      <c r="NKJ116" s="301"/>
      <c r="NKK116" s="301"/>
      <c r="NKL116" s="301"/>
      <c r="NKM116" s="301"/>
      <c r="NKN116" s="301"/>
      <c r="NKO116" s="301"/>
      <c r="NKP116" s="301"/>
      <c r="NKQ116" s="301"/>
      <c r="NKR116" s="301"/>
      <c r="NKS116" s="301"/>
      <c r="NKT116" s="301"/>
      <c r="NKU116" s="301"/>
      <c r="NKV116" s="301"/>
      <c r="NKW116" s="301"/>
      <c r="NKX116" s="301"/>
      <c r="NKY116" s="301"/>
      <c r="NKZ116" s="301"/>
      <c r="NLA116" s="301"/>
      <c r="NLB116" s="301"/>
      <c r="NLC116" s="301"/>
      <c r="NLD116" s="301"/>
      <c r="NLE116" s="301"/>
      <c r="NLF116" s="301"/>
      <c r="NLG116" s="301"/>
      <c r="NLH116" s="301"/>
      <c r="NLI116" s="301"/>
      <c r="NLJ116" s="301"/>
      <c r="NLK116" s="301"/>
      <c r="NLL116" s="301"/>
      <c r="NLM116" s="301"/>
      <c r="NLN116" s="301"/>
      <c r="NLO116" s="301"/>
      <c r="NLP116" s="301"/>
      <c r="NLQ116" s="301"/>
      <c r="NLR116" s="301"/>
      <c r="NLS116" s="301"/>
      <c r="NLT116" s="301"/>
      <c r="NLU116" s="301"/>
      <c r="NLV116" s="301"/>
      <c r="NLW116" s="301"/>
      <c r="NLX116" s="301"/>
      <c r="NLY116" s="301"/>
      <c r="NLZ116" s="301"/>
      <c r="NMA116" s="301"/>
      <c r="NMB116" s="301"/>
      <c r="NMC116" s="301"/>
      <c r="NMD116" s="301"/>
      <c r="NME116" s="301"/>
      <c r="NMF116" s="301"/>
      <c r="NMG116" s="301"/>
      <c r="NMH116" s="301"/>
      <c r="NMI116" s="301"/>
      <c r="NMJ116" s="301"/>
      <c r="NMK116" s="301"/>
      <c r="NML116" s="301"/>
      <c r="NMM116" s="301"/>
      <c r="NMN116" s="301"/>
      <c r="NMO116" s="301"/>
      <c r="NMP116" s="301"/>
      <c r="NMQ116" s="301"/>
      <c r="NMR116" s="301"/>
      <c r="NMS116" s="301"/>
      <c r="NMT116" s="301"/>
      <c r="NMU116" s="301"/>
      <c r="NMV116" s="301"/>
      <c r="NMW116" s="301"/>
      <c r="NMX116" s="301"/>
      <c r="NMY116" s="301"/>
      <c r="NMZ116" s="301"/>
      <c r="NNA116" s="301"/>
      <c r="NNB116" s="301"/>
      <c r="NNC116" s="301"/>
      <c r="NND116" s="301"/>
      <c r="NNE116" s="301"/>
      <c r="NNF116" s="301"/>
      <c r="NNG116" s="301"/>
      <c r="NNH116" s="301"/>
      <c r="NNI116" s="301"/>
      <c r="NNJ116" s="301"/>
      <c r="NNK116" s="301"/>
      <c r="NNL116" s="301"/>
      <c r="NNM116" s="301"/>
      <c r="NNN116" s="301"/>
      <c r="NNO116" s="301"/>
      <c r="NNP116" s="301"/>
      <c r="NNQ116" s="301"/>
      <c r="NNR116" s="301"/>
      <c r="NNS116" s="301"/>
      <c r="NNT116" s="301"/>
      <c r="NNU116" s="301"/>
      <c r="NNV116" s="301"/>
      <c r="NNW116" s="301"/>
      <c r="NNX116" s="301"/>
      <c r="NNY116" s="301"/>
      <c r="NNZ116" s="301"/>
      <c r="NOA116" s="301"/>
      <c r="NOB116" s="301"/>
      <c r="NOC116" s="301"/>
      <c r="NOD116" s="301"/>
      <c r="NOE116" s="301"/>
      <c r="NOF116" s="301"/>
      <c r="NOG116" s="301"/>
      <c r="NOH116" s="301"/>
      <c r="NOI116" s="301"/>
      <c r="NOJ116" s="301"/>
      <c r="NOK116" s="301"/>
      <c r="NOL116" s="301"/>
      <c r="NOM116" s="301"/>
      <c r="NON116" s="301"/>
      <c r="NOO116" s="301"/>
      <c r="NOP116" s="301"/>
      <c r="NOQ116" s="301"/>
      <c r="NOR116" s="301"/>
      <c r="NOS116" s="301"/>
      <c r="NOT116" s="301"/>
      <c r="NOU116" s="301"/>
      <c r="NOV116" s="301"/>
      <c r="NOW116" s="301"/>
      <c r="NOX116" s="301"/>
      <c r="NOY116" s="301"/>
      <c r="NOZ116" s="301"/>
      <c r="NPA116" s="301"/>
      <c r="NPB116" s="301"/>
      <c r="NPC116" s="301"/>
      <c r="NPD116" s="301"/>
      <c r="NPE116" s="301"/>
      <c r="NPF116" s="301"/>
      <c r="NPG116" s="301"/>
      <c r="NPH116" s="301"/>
      <c r="NPI116" s="301"/>
      <c r="NPJ116" s="301"/>
      <c r="NPK116" s="301"/>
      <c r="NPL116" s="301"/>
      <c r="NPM116" s="301"/>
      <c r="NPN116" s="301"/>
      <c r="NPO116" s="301"/>
      <c r="NPP116" s="301"/>
      <c r="NPQ116" s="301"/>
      <c r="NPR116" s="301"/>
      <c r="NPS116" s="301"/>
      <c r="NPT116" s="301"/>
      <c r="NPU116" s="301"/>
      <c r="NPV116" s="301"/>
      <c r="NPW116" s="301"/>
      <c r="NPX116" s="301"/>
      <c r="NPY116" s="301"/>
      <c r="NPZ116" s="301"/>
      <c r="NQA116" s="301"/>
      <c r="NQB116" s="301"/>
      <c r="NQC116" s="301"/>
      <c r="NQD116" s="301"/>
      <c r="NQE116" s="301"/>
      <c r="NQF116" s="301"/>
      <c r="NQG116" s="301"/>
      <c r="NQH116" s="301"/>
      <c r="NQI116" s="301"/>
      <c r="NQJ116" s="301"/>
      <c r="NQK116" s="301"/>
      <c r="NQL116" s="301"/>
      <c r="NQM116" s="301"/>
      <c r="NQN116" s="301"/>
      <c r="NQO116" s="301"/>
      <c r="NQP116" s="301"/>
      <c r="NQQ116" s="301"/>
      <c r="NQR116" s="301"/>
      <c r="NQS116" s="301"/>
      <c r="NQT116" s="301"/>
      <c r="NQU116" s="301"/>
      <c r="NQV116" s="301"/>
      <c r="NQW116" s="301"/>
      <c r="NQX116" s="301"/>
      <c r="NQY116" s="301"/>
      <c r="NQZ116" s="301"/>
      <c r="NRA116" s="301"/>
      <c r="NRB116" s="301"/>
      <c r="NRC116" s="301"/>
      <c r="NRD116" s="301"/>
      <c r="NRE116" s="301"/>
      <c r="NRF116" s="301"/>
      <c r="NRG116" s="301"/>
      <c r="NRH116" s="301"/>
      <c r="NRI116" s="301"/>
      <c r="NRJ116" s="301"/>
      <c r="NRK116" s="301"/>
      <c r="NRL116" s="301"/>
      <c r="NRM116" s="301"/>
      <c r="NRN116" s="301"/>
      <c r="NRO116" s="301"/>
      <c r="NRP116" s="301"/>
      <c r="NRQ116" s="301"/>
      <c r="NRR116" s="301"/>
      <c r="NRS116" s="301"/>
      <c r="NRT116" s="301"/>
      <c r="NRU116" s="301"/>
      <c r="NRV116" s="301"/>
      <c r="NRW116" s="301"/>
      <c r="NRX116" s="301"/>
      <c r="NRY116" s="301"/>
      <c r="NRZ116" s="301"/>
      <c r="NSA116" s="301"/>
      <c r="NSB116" s="301"/>
      <c r="NSC116" s="301"/>
      <c r="NSD116" s="301"/>
      <c r="NSE116" s="301"/>
      <c r="NSF116" s="301"/>
      <c r="NSG116" s="301"/>
      <c r="NSH116" s="301"/>
      <c r="NSI116" s="301"/>
      <c r="NSJ116" s="301"/>
      <c r="NSK116" s="301"/>
      <c r="NSL116" s="301"/>
      <c r="NSM116" s="301"/>
      <c r="NSN116" s="301"/>
      <c r="NSO116" s="301"/>
      <c r="NSP116" s="301"/>
      <c r="NSQ116" s="301"/>
      <c r="NSR116" s="301"/>
      <c r="NSS116" s="301"/>
      <c r="NST116" s="301"/>
      <c r="NSU116" s="301"/>
      <c r="NSV116" s="301"/>
      <c r="NSW116" s="301"/>
      <c r="NSX116" s="301"/>
      <c r="NSY116" s="301"/>
      <c r="NSZ116" s="301"/>
      <c r="NTA116" s="301"/>
      <c r="NTB116" s="301"/>
      <c r="NTC116" s="301"/>
      <c r="NTJ116" s="301"/>
      <c r="NTK116" s="301"/>
      <c r="NTL116" s="301"/>
      <c r="NTM116" s="301"/>
      <c r="NTN116" s="301"/>
      <c r="NTO116" s="301"/>
      <c r="NTP116" s="301"/>
      <c r="NTQ116" s="301"/>
      <c r="NTR116" s="301"/>
      <c r="NTS116" s="301"/>
      <c r="NTT116" s="301"/>
      <c r="NTU116" s="301"/>
      <c r="NTV116" s="301"/>
      <c r="NTW116" s="301"/>
      <c r="NTX116" s="301"/>
      <c r="NTY116" s="301"/>
      <c r="NTZ116" s="301"/>
      <c r="NUA116" s="301"/>
      <c r="NUB116" s="301"/>
      <c r="NUC116" s="301"/>
      <c r="NUD116" s="301"/>
      <c r="NUE116" s="301"/>
      <c r="NUF116" s="301"/>
      <c r="NUG116" s="301"/>
      <c r="NUH116" s="301"/>
      <c r="NUI116" s="301"/>
      <c r="NUJ116" s="301"/>
      <c r="NUK116" s="301"/>
      <c r="NUL116" s="301"/>
      <c r="NUM116" s="301"/>
      <c r="NUN116" s="301"/>
      <c r="NUO116" s="301"/>
      <c r="NUP116" s="301"/>
      <c r="NUQ116" s="301"/>
      <c r="NUR116" s="301"/>
      <c r="NUS116" s="301"/>
      <c r="NUT116" s="301"/>
      <c r="NUU116" s="301"/>
      <c r="NUV116" s="301"/>
      <c r="NUW116" s="301"/>
      <c r="NUX116" s="301"/>
      <c r="NUY116" s="301"/>
      <c r="NUZ116" s="301"/>
      <c r="NVA116" s="301"/>
      <c r="NVB116" s="301"/>
      <c r="NVC116" s="301"/>
      <c r="NVD116" s="301"/>
      <c r="NVE116" s="301"/>
      <c r="NVF116" s="301"/>
      <c r="NVG116" s="301"/>
      <c r="NVH116" s="301"/>
      <c r="NVI116" s="301"/>
      <c r="NVJ116" s="301"/>
      <c r="NVK116" s="301"/>
      <c r="NVL116" s="301"/>
      <c r="NVM116" s="301"/>
      <c r="NVN116" s="301"/>
      <c r="NVO116" s="301"/>
      <c r="NVP116" s="301"/>
      <c r="NVQ116" s="301"/>
      <c r="NVR116" s="301"/>
      <c r="NVS116" s="301"/>
      <c r="NVT116" s="301"/>
      <c r="NVU116" s="301"/>
      <c r="NVV116" s="301"/>
      <c r="NVW116" s="301"/>
      <c r="NVX116" s="301"/>
      <c r="NVY116" s="301"/>
      <c r="NVZ116" s="301"/>
      <c r="NWA116" s="301"/>
      <c r="NWB116" s="301"/>
      <c r="NWC116" s="301"/>
      <c r="NWD116" s="301"/>
      <c r="NWE116" s="301"/>
      <c r="NWF116" s="301"/>
      <c r="NWG116" s="301"/>
      <c r="NWH116" s="301"/>
      <c r="NWI116" s="301"/>
      <c r="NWJ116" s="301"/>
      <c r="NWK116" s="301"/>
      <c r="NWL116" s="301"/>
      <c r="NWM116" s="301"/>
      <c r="NWN116" s="301"/>
      <c r="NWO116" s="301"/>
      <c r="NWP116" s="301"/>
      <c r="NWQ116" s="301"/>
      <c r="NWR116" s="301"/>
      <c r="NWS116" s="301"/>
      <c r="NWT116" s="301"/>
      <c r="NWU116" s="301"/>
      <c r="NWV116" s="301"/>
      <c r="NWW116" s="301"/>
      <c r="NWX116" s="301"/>
      <c r="NWY116" s="301"/>
      <c r="NWZ116" s="301"/>
      <c r="NXA116" s="301"/>
      <c r="NXB116" s="301"/>
      <c r="NXC116" s="301"/>
      <c r="NXD116" s="301"/>
      <c r="NXE116" s="301"/>
      <c r="NXF116" s="301"/>
      <c r="NXG116" s="301"/>
      <c r="NXH116" s="301"/>
      <c r="NXI116" s="301"/>
      <c r="NXJ116" s="301"/>
      <c r="NXK116" s="301"/>
      <c r="NXL116" s="301"/>
      <c r="NXM116" s="301"/>
      <c r="NXN116" s="301"/>
      <c r="NXO116" s="301"/>
      <c r="NXP116" s="301"/>
      <c r="NXQ116" s="301"/>
      <c r="NXR116" s="301"/>
      <c r="NXS116" s="301"/>
      <c r="NXT116" s="301"/>
      <c r="NXU116" s="301"/>
      <c r="NXV116" s="301"/>
      <c r="NXW116" s="301"/>
      <c r="NXX116" s="301"/>
      <c r="NXY116" s="301"/>
      <c r="NXZ116" s="301"/>
      <c r="NYA116" s="301"/>
      <c r="NYB116" s="301"/>
      <c r="NYC116" s="301"/>
      <c r="NYD116" s="301"/>
      <c r="NYE116" s="301"/>
      <c r="NYF116" s="301"/>
      <c r="NYG116" s="301"/>
      <c r="NYH116" s="301"/>
      <c r="NYI116" s="301"/>
      <c r="NYJ116" s="301"/>
      <c r="NYK116" s="301"/>
      <c r="NYL116" s="301"/>
      <c r="NYM116" s="301"/>
      <c r="NYN116" s="301"/>
      <c r="NYO116" s="301"/>
      <c r="NYP116" s="301"/>
      <c r="NYQ116" s="301"/>
      <c r="NYR116" s="301"/>
      <c r="NYS116" s="301"/>
      <c r="NYT116" s="301"/>
      <c r="NYU116" s="301"/>
      <c r="NYV116" s="301"/>
      <c r="NYW116" s="301"/>
      <c r="NYX116" s="301"/>
      <c r="NYY116" s="301"/>
      <c r="NYZ116" s="301"/>
      <c r="NZA116" s="301"/>
      <c r="NZB116" s="301"/>
      <c r="NZC116" s="301"/>
      <c r="NZD116" s="301"/>
      <c r="NZE116" s="301"/>
      <c r="NZF116" s="301"/>
      <c r="NZG116" s="301"/>
      <c r="NZH116" s="301"/>
      <c r="NZI116" s="301"/>
      <c r="NZJ116" s="301"/>
      <c r="NZK116" s="301"/>
      <c r="NZL116" s="301"/>
      <c r="NZM116" s="301"/>
      <c r="NZN116" s="301"/>
      <c r="NZO116" s="301"/>
      <c r="NZP116" s="301"/>
      <c r="NZQ116" s="301"/>
      <c r="NZR116" s="301"/>
      <c r="NZS116" s="301"/>
      <c r="NZT116" s="301"/>
      <c r="NZU116" s="301"/>
      <c r="NZV116" s="301"/>
      <c r="NZW116" s="301"/>
      <c r="NZX116" s="301"/>
      <c r="NZY116" s="301"/>
      <c r="NZZ116" s="301"/>
      <c r="OAA116" s="301"/>
      <c r="OAB116" s="301"/>
      <c r="OAC116" s="301"/>
      <c r="OAD116" s="301"/>
      <c r="OAE116" s="301"/>
      <c r="OAF116" s="301"/>
      <c r="OAG116" s="301"/>
      <c r="OAH116" s="301"/>
      <c r="OAI116" s="301"/>
      <c r="OAJ116" s="301"/>
      <c r="OAK116" s="301"/>
      <c r="OAL116" s="301"/>
      <c r="OAM116" s="301"/>
      <c r="OAN116" s="301"/>
      <c r="OAO116" s="301"/>
      <c r="OAP116" s="301"/>
      <c r="OAQ116" s="301"/>
      <c r="OAR116" s="301"/>
      <c r="OAS116" s="301"/>
      <c r="OAT116" s="301"/>
      <c r="OAU116" s="301"/>
      <c r="OAV116" s="301"/>
      <c r="OAW116" s="301"/>
      <c r="OAX116" s="301"/>
      <c r="OAY116" s="301"/>
      <c r="OAZ116" s="301"/>
      <c r="OBA116" s="301"/>
      <c r="OBB116" s="301"/>
      <c r="OBC116" s="301"/>
      <c r="OBD116" s="301"/>
      <c r="OBE116" s="301"/>
      <c r="OBF116" s="301"/>
      <c r="OBG116" s="301"/>
      <c r="OBH116" s="301"/>
      <c r="OBI116" s="301"/>
      <c r="OBJ116" s="301"/>
      <c r="OBK116" s="301"/>
      <c r="OBL116" s="301"/>
      <c r="OBM116" s="301"/>
      <c r="OBN116" s="301"/>
      <c r="OBO116" s="301"/>
      <c r="OBP116" s="301"/>
      <c r="OBQ116" s="301"/>
      <c r="OBR116" s="301"/>
      <c r="OBS116" s="301"/>
      <c r="OBT116" s="301"/>
      <c r="OBU116" s="301"/>
      <c r="OBV116" s="301"/>
      <c r="OBW116" s="301"/>
      <c r="OBX116" s="301"/>
      <c r="OBY116" s="301"/>
      <c r="OBZ116" s="301"/>
      <c r="OCA116" s="301"/>
      <c r="OCB116" s="301"/>
      <c r="OCC116" s="301"/>
      <c r="OCD116" s="301"/>
      <c r="OCE116" s="301"/>
      <c r="OCF116" s="301"/>
      <c r="OCG116" s="301"/>
      <c r="OCH116" s="301"/>
      <c r="OCI116" s="301"/>
      <c r="OCJ116" s="301"/>
      <c r="OCK116" s="301"/>
      <c r="OCL116" s="301"/>
      <c r="OCM116" s="301"/>
      <c r="OCN116" s="301"/>
      <c r="OCO116" s="301"/>
      <c r="OCP116" s="301"/>
      <c r="OCQ116" s="301"/>
      <c r="OCR116" s="301"/>
      <c r="OCS116" s="301"/>
      <c r="OCT116" s="301"/>
      <c r="OCU116" s="301"/>
      <c r="OCV116" s="301"/>
      <c r="OCW116" s="301"/>
      <c r="OCX116" s="301"/>
      <c r="OCY116" s="301"/>
      <c r="ODF116" s="301"/>
      <c r="ODG116" s="301"/>
      <c r="ODH116" s="301"/>
      <c r="ODI116" s="301"/>
      <c r="ODJ116" s="301"/>
      <c r="ODK116" s="301"/>
      <c r="ODL116" s="301"/>
      <c r="ODM116" s="301"/>
      <c r="ODN116" s="301"/>
      <c r="ODO116" s="301"/>
      <c r="ODP116" s="301"/>
      <c r="ODQ116" s="301"/>
      <c r="ODR116" s="301"/>
      <c r="ODS116" s="301"/>
      <c r="ODT116" s="301"/>
      <c r="ODU116" s="301"/>
      <c r="ODV116" s="301"/>
      <c r="ODW116" s="301"/>
      <c r="ODX116" s="301"/>
      <c r="ODY116" s="301"/>
      <c r="ODZ116" s="301"/>
      <c r="OEA116" s="301"/>
      <c r="OEB116" s="301"/>
      <c r="OEC116" s="301"/>
      <c r="OED116" s="301"/>
      <c r="OEE116" s="301"/>
      <c r="OEF116" s="301"/>
      <c r="OEG116" s="301"/>
      <c r="OEH116" s="301"/>
      <c r="OEI116" s="301"/>
      <c r="OEJ116" s="301"/>
      <c r="OEK116" s="301"/>
      <c r="OEL116" s="301"/>
      <c r="OEM116" s="301"/>
      <c r="OEN116" s="301"/>
      <c r="OEO116" s="301"/>
      <c r="OEP116" s="301"/>
      <c r="OEQ116" s="301"/>
      <c r="OER116" s="301"/>
      <c r="OES116" s="301"/>
      <c r="OET116" s="301"/>
      <c r="OEU116" s="301"/>
      <c r="OEV116" s="301"/>
      <c r="OEW116" s="301"/>
      <c r="OEX116" s="301"/>
      <c r="OEY116" s="301"/>
      <c r="OEZ116" s="301"/>
      <c r="OFA116" s="301"/>
      <c r="OFB116" s="301"/>
      <c r="OFC116" s="301"/>
      <c r="OFD116" s="301"/>
      <c r="OFE116" s="301"/>
      <c r="OFF116" s="301"/>
      <c r="OFG116" s="301"/>
      <c r="OFH116" s="301"/>
      <c r="OFI116" s="301"/>
      <c r="OFJ116" s="301"/>
      <c r="OFK116" s="301"/>
      <c r="OFL116" s="301"/>
      <c r="OFM116" s="301"/>
      <c r="OFN116" s="301"/>
      <c r="OFO116" s="301"/>
      <c r="OFP116" s="301"/>
      <c r="OFQ116" s="301"/>
      <c r="OFR116" s="301"/>
      <c r="OFS116" s="301"/>
      <c r="OFT116" s="301"/>
      <c r="OFU116" s="301"/>
      <c r="OFV116" s="301"/>
      <c r="OFW116" s="301"/>
      <c r="OFX116" s="301"/>
      <c r="OFY116" s="301"/>
      <c r="OFZ116" s="301"/>
      <c r="OGA116" s="301"/>
      <c r="OGB116" s="301"/>
      <c r="OGC116" s="301"/>
      <c r="OGD116" s="301"/>
      <c r="OGE116" s="301"/>
      <c r="OGF116" s="301"/>
      <c r="OGG116" s="301"/>
      <c r="OGH116" s="301"/>
      <c r="OGI116" s="301"/>
      <c r="OGJ116" s="301"/>
      <c r="OGK116" s="301"/>
      <c r="OGL116" s="301"/>
      <c r="OGM116" s="301"/>
      <c r="OGN116" s="301"/>
      <c r="OGO116" s="301"/>
      <c r="OGP116" s="301"/>
      <c r="OGQ116" s="301"/>
      <c r="OGR116" s="301"/>
      <c r="OGS116" s="301"/>
      <c r="OGT116" s="301"/>
      <c r="OGU116" s="301"/>
      <c r="OGV116" s="301"/>
      <c r="OGW116" s="301"/>
      <c r="OGX116" s="301"/>
      <c r="OGY116" s="301"/>
      <c r="OGZ116" s="301"/>
      <c r="OHA116" s="301"/>
      <c r="OHB116" s="301"/>
      <c r="OHC116" s="301"/>
      <c r="OHD116" s="301"/>
      <c r="OHE116" s="301"/>
      <c r="OHF116" s="301"/>
      <c r="OHG116" s="301"/>
      <c r="OHH116" s="301"/>
      <c r="OHI116" s="301"/>
      <c r="OHJ116" s="301"/>
      <c r="OHK116" s="301"/>
      <c r="OHL116" s="301"/>
      <c r="OHM116" s="301"/>
      <c r="OHN116" s="301"/>
      <c r="OHO116" s="301"/>
      <c r="OHP116" s="301"/>
      <c r="OHQ116" s="301"/>
      <c r="OHR116" s="301"/>
      <c r="OHS116" s="301"/>
      <c r="OHT116" s="301"/>
      <c r="OHU116" s="301"/>
      <c r="OHV116" s="301"/>
      <c r="OHW116" s="301"/>
      <c r="OHX116" s="301"/>
      <c r="OHY116" s="301"/>
      <c r="OHZ116" s="301"/>
      <c r="OIA116" s="301"/>
      <c r="OIB116" s="301"/>
      <c r="OIC116" s="301"/>
      <c r="OID116" s="301"/>
      <c r="OIE116" s="301"/>
      <c r="OIF116" s="301"/>
      <c r="OIG116" s="301"/>
      <c r="OIH116" s="301"/>
      <c r="OII116" s="301"/>
      <c r="OIJ116" s="301"/>
      <c r="OIK116" s="301"/>
      <c r="OIL116" s="301"/>
      <c r="OIM116" s="301"/>
      <c r="OIN116" s="301"/>
      <c r="OIO116" s="301"/>
      <c r="OIP116" s="301"/>
      <c r="OIQ116" s="301"/>
      <c r="OIR116" s="301"/>
      <c r="OIS116" s="301"/>
      <c r="OIT116" s="301"/>
      <c r="OIU116" s="301"/>
      <c r="OIV116" s="301"/>
      <c r="OIW116" s="301"/>
      <c r="OIX116" s="301"/>
      <c r="OIY116" s="301"/>
      <c r="OIZ116" s="301"/>
      <c r="OJA116" s="301"/>
      <c r="OJB116" s="301"/>
      <c r="OJC116" s="301"/>
      <c r="OJD116" s="301"/>
      <c r="OJE116" s="301"/>
      <c r="OJF116" s="301"/>
      <c r="OJG116" s="301"/>
      <c r="OJH116" s="301"/>
      <c r="OJI116" s="301"/>
      <c r="OJJ116" s="301"/>
      <c r="OJK116" s="301"/>
      <c r="OJL116" s="301"/>
      <c r="OJM116" s="301"/>
      <c r="OJN116" s="301"/>
      <c r="OJO116" s="301"/>
      <c r="OJP116" s="301"/>
      <c r="OJQ116" s="301"/>
      <c r="OJR116" s="301"/>
      <c r="OJS116" s="301"/>
      <c r="OJT116" s="301"/>
      <c r="OJU116" s="301"/>
      <c r="OJV116" s="301"/>
      <c r="OJW116" s="301"/>
      <c r="OJX116" s="301"/>
      <c r="OJY116" s="301"/>
      <c r="OJZ116" s="301"/>
      <c r="OKA116" s="301"/>
      <c r="OKB116" s="301"/>
      <c r="OKC116" s="301"/>
      <c r="OKD116" s="301"/>
      <c r="OKE116" s="301"/>
      <c r="OKF116" s="301"/>
      <c r="OKG116" s="301"/>
      <c r="OKH116" s="301"/>
      <c r="OKI116" s="301"/>
      <c r="OKJ116" s="301"/>
      <c r="OKK116" s="301"/>
      <c r="OKL116" s="301"/>
      <c r="OKM116" s="301"/>
      <c r="OKN116" s="301"/>
      <c r="OKO116" s="301"/>
      <c r="OKP116" s="301"/>
      <c r="OKQ116" s="301"/>
      <c r="OKR116" s="301"/>
      <c r="OKS116" s="301"/>
      <c r="OKT116" s="301"/>
      <c r="OKU116" s="301"/>
      <c r="OKV116" s="301"/>
      <c r="OKW116" s="301"/>
      <c r="OKX116" s="301"/>
      <c r="OKY116" s="301"/>
      <c r="OKZ116" s="301"/>
      <c r="OLA116" s="301"/>
      <c r="OLB116" s="301"/>
      <c r="OLC116" s="301"/>
      <c r="OLD116" s="301"/>
      <c r="OLE116" s="301"/>
      <c r="OLF116" s="301"/>
      <c r="OLG116" s="301"/>
      <c r="OLH116" s="301"/>
      <c r="OLI116" s="301"/>
      <c r="OLJ116" s="301"/>
      <c r="OLK116" s="301"/>
      <c r="OLL116" s="301"/>
      <c r="OLM116" s="301"/>
      <c r="OLN116" s="301"/>
      <c r="OLO116" s="301"/>
      <c r="OLP116" s="301"/>
      <c r="OLQ116" s="301"/>
      <c r="OLR116" s="301"/>
      <c r="OLS116" s="301"/>
      <c r="OLT116" s="301"/>
      <c r="OLU116" s="301"/>
      <c r="OLV116" s="301"/>
      <c r="OLW116" s="301"/>
      <c r="OLX116" s="301"/>
      <c r="OLY116" s="301"/>
      <c r="OLZ116" s="301"/>
      <c r="OMA116" s="301"/>
      <c r="OMB116" s="301"/>
      <c r="OMC116" s="301"/>
      <c r="OMD116" s="301"/>
      <c r="OME116" s="301"/>
      <c r="OMF116" s="301"/>
      <c r="OMG116" s="301"/>
      <c r="OMH116" s="301"/>
      <c r="OMI116" s="301"/>
      <c r="OMJ116" s="301"/>
      <c r="OMK116" s="301"/>
      <c r="OML116" s="301"/>
      <c r="OMM116" s="301"/>
      <c r="OMN116" s="301"/>
      <c r="OMO116" s="301"/>
      <c r="OMP116" s="301"/>
      <c r="OMQ116" s="301"/>
      <c r="OMR116" s="301"/>
      <c r="OMS116" s="301"/>
      <c r="OMT116" s="301"/>
      <c r="OMU116" s="301"/>
      <c r="ONB116" s="301"/>
      <c r="ONC116" s="301"/>
      <c r="OND116" s="301"/>
      <c r="ONE116" s="301"/>
      <c r="ONF116" s="301"/>
      <c r="ONG116" s="301"/>
      <c r="ONH116" s="301"/>
      <c r="ONI116" s="301"/>
      <c r="ONJ116" s="301"/>
      <c r="ONK116" s="301"/>
      <c r="ONL116" s="301"/>
      <c r="ONM116" s="301"/>
      <c r="ONN116" s="301"/>
      <c r="ONO116" s="301"/>
      <c r="ONP116" s="301"/>
      <c r="ONQ116" s="301"/>
      <c r="ONR116" s="301"/>
      <c r="ONS116" s="301"/>
      <c r="ONT116" s="301"/>
      <c r="ONU116" s="301"/>
      <c r="ONV116" s="301"/>
      <c r="ONW116" s="301"/>
      <c r="ONX116" s="301"/>
      <c r="ONY116" s="301"/>
      <c r="ONZ116" s="301"/>
      <c r="OOA116" s="301"/>
      <c r="OOB116" s="301"/>
      <c r="OOC116" s="301"/>
      <c r="OOD116" s="301"/>
      <c r="OOE116" s="301"/>
      <c r="OOF116" s="301"/>
      <c r="OOG116" s="301"/>
      <c r="OOH116" s="301"/>
      <c r="OOI116" s="301"/>
      <c r="OOJ116" s="301"/>
      <c r="OOK116" s="301"/>
      <c r="OOL116" s="301"/>
      <c r="OOM116" s="301"/>
      <c r="OON116" s="301"/>
      <c r="OOO116" s="301"/>
      <c r="OOP116" s="301"/>
      <c r="OOQ116" s="301"/>
      <c r="OOR116" s="301"/>
      <c r="OOS116" s="301"/>
      <c r="OOT116" s="301"/>
      <c r="OOU116" s="301"/>
      <c r="OOV116" s="301"/>
      <c r="OOW116" s="301"/>
      <c r="OOX116" s="301"/>
      <c r="OOY116" s="301"/>
      <c r="OOZ116" s="301"/>
      <c r="OPA116" s="301"/>
      <c r="OPB116" s="301"/>
      <c r="OPC116" s="301"/>
      <c r="OPD116" s="301"/>
      <c r="OPE116" s="301"/>
      <c r="OPF116" s="301"/>
      <c r="OPG116" s="301"/>
      <c r="OPH116" s="301"/>
      <c r="OPI116" s="301"/>
      <c r="OPJ116" s="301"/>
      <c r="OPK116" s="301"/>
      <c r="OPL116" s="301"/>
      <c r="OPM116" s="301"/>
      <c r="OPN116" s="301"/>
      <c r="OPO116" s="301"/>
      <c r="OPP116" s="301"/>
      <c r="OPQ116" s="301"/>
      <c r="OPR116" s="301"/>
      <c r="OPS116" s="301"/>
      <c r="OPT116" s="301"/>
      <c r="OPU116" s="301"/>
      <c r="OPV116" s="301"/>
      <c r="OPW116" s="301"/>
      <c r="OPX116" s="301"/>
      <c r="OPY116" s="301"/>
      <c r="OPZ116" s="301"/>
      <c r="OQA116" s="301"/>
      <c r="OQB116" s="301"/>
      <c r="OQC116" s="301"/>
      <c r="OQD116" s="301"/>
      <c r="OQE116" s="301"/>
      <c r="OQF116" s="301"/>
      <c r="OQG116" s="301"/>
      <c r="OQH116" s="301"/>
      <c r="OQI116" s="301"/>
      <c r="OQJ116" s="301"/>
      <c r="OQK116" s="301"/>
      <c r="OQL116" s="301"/>
      <c r="OQM116" s="301"/>
      <c r="OQN116" s="301"/>
      <c r="OQO116" s="301"/>
      <c r="OQP116" s="301"/>
      <c r="OQQ116" s="301"/>
      <c r="OQR116" s="301"/>
      <c r="OQS116" s="301"/>
      <c r="OQT116" s="301"/>
      <c r="OQU116" s="301"/>
      <c r="OQV116" s="301"/>
      <c r="OQW116" s="301"/>
      <c r="OQX116" s="301"/>
      <c r="OQY116" s="301"/>
      <c r="OQZ116" s="301"/>
      <c r="ORA116" s="301"/>
      <c r="ORB116" s="301"/>
      <c r="ORC116" s="301"/>
      <c r="ORD116" s="301"/>
      <c r="ORE116" s="301"/>
      <c r="ORF116" s="301"/>
      <c r="ORG116" s="301"/>
      <c r="ORH116" s="301"/>
      <c r="ORI116" s="301"/>
      <c r="ORJ116" s="301"/>
      <c r="ORK116" s="301"/>
      <c r="ORL116" s="301"/>
      <c r="ORM116" s="301"/>
      <c r="ORN116" s="301"/>
      <c r="ORO116" s="301"/>
      <c r="ORP116" s="301"/>
      <c r="ORQ116" s="301"/>
      <c r="ORR116" s="301"/>
      <c r="ORS116" s="301"/>
      <c r="ORT116" s="301"/>
      <c r="ORU116" s="301"/>
      <c r="ORV116" s="301"/>
      <c r="ORW116" s="301"/>
      <c r="ORX116" s="301"/>
      <c r="ORY116" s="301"/>
      <c r="ORZ116" s="301"/>
      <c r="OSA116" s="301"/>
      <c r="OSB116" s="301"/>
      <c r="OSC116" s="301"/>
      <c r="OSD116" s="301"/>
      <c r="OSE116" s="301"/>
      <c r="OSF116" s="301"/>
      <c r="OSG116" s="301"/>
      <c r="OSH116" s="301"/>
      <c r="OSI116" s="301"/>
      <c r="OSJ116" s="301"/>
      <c r="OSK116" s="301"/>
      <c r="OSL116" s="301"/>
      <c r="OSM116" s="301"/>
      <c r="OSN116" s="301"/>
      <c r="OSO116" s="301"/>
      <c r="OSP116" s="301"/>
      <c r="OSQ116" s="301"/>
      <c r="OSR116" s="301"/>
      <c r="OSS116" s="301"/>
      <c r="OST116" s="301"/>
      <c r="OSU116" s="301"/>
      <c r="OSV116" s="301"/>
      <c r="OSW116" s="301"/>
      <c r="OSX116" s="301"/>
      <c r="OSY116" s="301"/>
      <c r="OSZ116" s="301"/>
      <c r="OTA116" s="301"/>
      <c r="OTB116" s="301"/>
      <c r="OTC116" s="301"/>
      <c r="OTD116" s="301"/>
      <c r="OTE116" s="301"/>
      <c r="OTF116" s="301"/>
      <c r="OTG116" s="301"/>
      <c r="OTH116" s="301"/>
      <c r="OTI116" s="301"/>
      <c r="OTJ116" s="301"/>
      <c r="OTK116" s="301"/>
      <c r="OTL116" s="301"/>
      <c r="OTM116" s="301"/>
      <c r="OTN116" s="301"/>
      <c r="OTO116" s="301"/>
      <c r="OTP116" s="301"/>
      <c r="OTQ116" s="301"/>
      <c r="OTR116" s="301"/>
      <c r="OTS116" s="301"/>
      <c r="OTT116" s="301"/>
      <c r="OTU116" s="301"/>
      <c r="OTV116" s="301"/>
      <c r="OTW116" s="301"/>
      <c r="OTX116" s="301"/>
      <c r="OTY116" s="301"/>
      <c r="OTZ116" s="301"/>
      <c r="OUA116" s="301"/>
      <c r="OUB116" s="301"/>
      <c r="OUC116" s="301"/>
      <c r="OUD116" s="301"/>
      <c r="OUE116" s="301"/>
      <c r="OUF116" s="301"/>
      <c r="OUG116" s="301"/>
      <c r="OUH116" s="301"/>
      <c r="OUI116" s="301"/>
      <c r="OUJ116" s="301"/>
      <c r="OUK116" s="301"/>
      <c r="OUL116" s="301"/>
      <c r="OUM116" s="301"/>
      <c r="OUN116" s="301"/>
      <c r="OUO116" s="301"/>
      <c r="OUP116" s="301"/>
      <c r="OUQ116" s="301"/>
      <c r="OUR116" s="301"/>
      <c r="OUS116" s="301"/>
      <c r="OUT116" s="301"/>
      <c r="OUU116" s="301"/>
      <c r="OUV116" s="301"/>
      <c r="OUW116" s="301"/>
      <c r="OUX116" s="301"/>
      <c r="OUY116" s="301"/>
      <c r="OUZ116" s="301"/>
      <c r="OVA116" s="301"/>
      <c r="OVB116" s="301"/>
      <c r="OVC116" s="301"/>
      <c r="OVD116" s="301"/>
      <c r="OVE116" s="301"/>
      <c r="OVF116" s="301"/>
      <c r="OVG116" s="301"/>
      <c r="OVH116" s="301"/>
      <c r="OVI116" s="301"/>
      <c r="OVJ116" s="301"/>
      <c r="OVK116" s="301"/>
      <c r="OVL116" s="301"/>
      <c r="OVM116" s="301"/>
      <c r="OVN116" s="301"/>
      <c r="OVO116" s="301"/>
      <c r="OVP116" s="301"/>
      <c r="OVQ116" s="301"/>
      <c r="OVR116" s="301"/>
      <c r="OVS116" s="301"/>
      <c r="OVT116" s="301"/>
      <c r="OVU116" s="301"/>
      <c r="OVV116" s="301"/>
      <c r="OVW116" s="301"/>
      <c r="OVX116" s="301"/>
      <c r="OVY116" s="301"/>
      <c r="OVZ116" s="301"/>
      <c r="OWA116" s="301"/>
      <c r="OWB116" s="301"/>
      <c r="OWC116" s="301"/>
      <c r="OWD116" s="301"/>
      <c r="OWE116" s="301"/>
      <c r="OWF116" s="301"/>
      <c r="OWG116" s="301"/>
      <c r="OWH116" s="301"/>
      <c r="OWI116" s="301"/>
      <c r="OWJ116" s="301"/>
      <c r="OWK116" s="301"/>
      <c r="OWL116" s="301"/>
      <c r="OWM116" s="301"/>
      <c r="OWN116" s="301"/>
      <c r="OWO116" s="301"/>
      <c r="OWP116" s="301"/>
      <c r="OWQ116" s="301"/>
      <c r="OWX116" s="301"/>
      <c r="OWY116" s="301"/>
      <c r="OWZ116" s="301"/>
      <c r="OXA116" s="301"/>
      <c r="OXB116" s="301"/>
      <c r="OXC116" s="301"/>
      <c r="OXD116" s="301"/>
      <c r="OXE116" s="301"/>
      <c r="OXF116" s="301"/>
      <c r="OXG116" s="301"/>
      <c r="OXH116" s="301"/>
      <c r="OXI116" s="301"/>
      <c r="OXJ116" s="301"/>
      <c r="OXK116" s="301"/>
      <c r="OXL116" s="301"/>
      <c r="OXM116" s="301"/>
      <c r="OXN116" s="301"/>
      <c r="OXO116" s="301"/>
      <c r="OXP116" s="301"/>
      <c r="OXQ116" s="301"/>
      <c r="OXR116" s="301"/>
      <c r="OXS116" s="301"/>
      <c r="OXT116" s="301"/>
      <c r="OXU116" s="301"/>
      <c r="OXV116" s="301"/>
      <c r="OXW116" s="301"/>
      <c r="OXX116" s="301"/>
      <c r="OXY116" s="301"/>
      <c r="OXZ116" s="301"/>
      <c r="OYA116" s="301"/>
      <c r="OYB116" s="301"/>
      <c r="OYC116" s="301"/>
      <c r="OYD116" s="301"/>
      <c r="OYE116" s="301"/>
      <c r="OYF116" s="301"/>
      <c r="OYG116" s="301"/>
      <c r="OYH116" s="301"/>
      <c r="OYI116" s="301"/>
      <c r="OYJ116" s="301"/>
      <c r="OYK116" s="301"/>
      <c r="OYL116" s="301"/>
      <c r="OYM116" s="301"/>
      <c r="OYN116" s="301"/>
      <c r="OYO116" s="301"/>
      <c r="OYP116" s="301"/>
      <c r="OYQ116" s="301"/>
      <c r="OYR116" s="301"/>
      <c r="OYS116" s="301"/>
      <c r="OYT116" s="301"/>
      <c r="OYU116" s="301"/>
      <c r="OYV116" s="301"/>
      <c r="OYW116" s="301"/>
      <c r="OYX116" s="301"/>
      <c r="OYY116" s="301"/>
      <c r="OYZ116" s="301"/>
      <c r="OZA116" s="301"/>
      <c r="OZB116" s="301"/>
      <c r="OZC116" s="301"/>
      <c r="OZD116" s="301"/>
      <c r="OZE116" s="301"/>
      <c r="OZF116" s="301"/>
      <c r="OZG116" s="301"/>
      <c r="OZH116" s="301"/>
      <c r="OZI116" s="301"/>
      <c r="OZJ116" s="301"/>
      <c r="OZK116" s="301"/>
      <c r="OZL116" s="301"/>
      <c r="OZM116" s="301"/>
      <c r="OZN116" s="301"/>
      <c r="OZO116" s="301"/>
      <c r="OZP116" s="301"/>
      <c r="OZQ116" s="301"/>
      <c r="OZR116" s="301"/>
      <c r="OZS116" s="301"/>
      <c r="OZT116" s="301"/>
      <c r="OZU116" s="301"/>
      <c r="OZV116" s="301"/>
      <c r="OZW116" s="301"/>
      <c r="OZX116" s="301"/>
      <c r="OZY116" s="301"/>
      <c r="OZZ116" s="301"/>
      <c r="PAA116" s="301"/>
      <c r="PAB116" s="301"/>
      <c r="PAC116" s="301"/>
      <c r="PAD116" s="301"/>
      <c r="PAE116" s="301"/>
      <c r="PAF116" s="301"/>
      <c r="PAG116" s="301"/>
      <c r="PAH116" s="301"/>
      <c r="PAI116" s="301"/>
      <c r="PAJ116" s="301"/>
      <c r="PAK116" s="301"/>
      <c r="PAL116" s="301"/>
      <c r="PAM116" s="301"/>
      <c r="PAN116" s="301"/>
      <c r="PAO116" s="301"/>
      <c r="PAP116" s="301"/>
      <c r="PAQ116" s="301"/>
      <c r="PAR116" s="301"/>
      <c r="PAS116" s="301"/>
      <c r="PAT116" s="301"/>
      <c r="PAU116" s="301"/>
      <c r="PAV116" s="301"/>
      <c r="PAW116" s="301"/>
      <c r="PAX116" s="301"/>
      <c r="PAY116" s="301"/>
      <c r="PAZ116" s="301"/>
      <c r="PBA116" s="301"/>
      <c r="PBB116" s="301"/>
      <c r="PBC116" s="301"/>
      <c r="PBD116" s="301"/>
      <c r="PBE116" s="301"/>
      <c r="PBF116" s="301"/>
      <c r="PBG116" s="301"/>
      <c r="PBH116" s="301"/>
      <c r="PBI116" s="301"/>
      <c r="PBJ116" s="301"/>
      <c r="PBK116" s="301"/>
      <c r="PBL116" s="301"/>
      <c r="PBM116" s="301"/>
      <c r="PBN116" s="301"/>
      <c r="PBO116" s="301"/>
      <c r="PBP116" s="301"/>
      <c r="PBQ116" s="301"/>
      <c r="PBR116" s="301"/>
      <c r="PBS116" s="301"/>
      <c r="PBT116" s="301"/>
      <c r="PBU116" s="301"/>
      <c r="PBV116" s="301"/>
      <c r="PBW116" s="301"/>
      <c r="PBX116" s="301"/>
      <c r="PBY116" s="301"/>
      <c r="PBZ116" s="301"/>
      <c r="PCA116" s="301"/>
      <c r="PCB116" s="301"/>
      <c r="PCC116" s="301"/>
      <c r="PCD116" s="301"/>
      <c r="PCE116" s="301"/>
      <c r="PCF116" s="301"/>
      <c r="PCG116" s="301"/>
      <c r="PCH116" s="301"/>
      <c r="PCI116" s="301"/>
      <c r="PCJ116" s="301"/>
      <c r="PCK116" s="301"/>
      <c r="PCL116" s="301"/>
      <c r="PCM116" s="301"/>
      <c r="PCN116" s="301"/>
      <c r="PCO116" s="301"/>
      <c r="PCP116" s="301"/>
      <c r="PCQ116" s="301"/>
      <c r="PCR116" s="301"/>
      <c r="PCS116" s="301"/>
      <c r="PCT116" s="301"/>
      <c r="PCU116" s="301"/>
      <c r="PCV116" s="301"/>
      <c r="PCW116" s="301"/>
      <c r="PCX116" s="301"/>
      <c r="PCY116" s="301"/>
      <c r="PCZ116" s="301"/>
      <c r="PDA116" s="301"/>
      <c r="PDB116" s="301"/>
      <c r="PDC116" s="301"/>
      <c r="PDD116" s="301"/>
      <c r="PDE116" s="301"/>
      <c r="PDF116" s="301"/>
      <c r="PDG116" s="301"/>
      <c r="PDH116" s="301"/>
      <c r="PDI116" s="301"/>
      <c r="PDJ116" s="301"/>
      <c r="PDK116" s="301"/>
      <c r="PDL116" s="301"/>
      <c r="PDM116" s="301"/>
      <c r="PDN116" s="301"/>
      <c r="PDO116" s="301"/>
      <c r="PDP116" s="301"/>
      <c r="PDQ116" s="301"/>
      <c r="PDR116" s="301"/>
      <c r="PDS116" s="301"/>
      <c r="PDT116" s="301"/>
      <c r="PDU116" s="301"/>
      <c r="PDV116" s="301"/>
      <c r="PDW116" s="301"/>
      <c r="PDX116" s="301"/>
      <c r="PDY116" s="301"/>
      <c r="PDZ116" s="301"/>
      <c r="PEA116" s="301"/>
      <c r="PEB116" s="301"/>
      <c r="PEC116" s="301"/>
      <c r="PED116" s="301"/>
      <c r="PEE116" s="301"/>
      <c r="PEF116" s="301"/>
      <c r="PEG116" s="301"/>
      <c r="PEH116" s="301"/>
      <c r="PEI116" s="301"/>
      <c r="PEJ116" s="301"/>
      <c r="PEK116" s="301"/>
      <c r="PEL116" s="301"/>
      <c r="PEM116" s="301"/>
      <c r="PEN116" s="301"/>
      <c r="PEO116" s="301"/>
      <c r="PEP116" s="301"/>
      <c r="PEQ116" s="301"/>
      <c r="PER116" s="301"/>
      <c r="PES116" s="301"/>
      <c r="PET116" s="301"/>
      <c r="PEU116" s="301"/>
      <c r="PEV116" s="301"/>
      <c r="PEW116" s="301"/>
      <c r="PEX116" s="301"/>
      <c r="PEY116" s="301"/>
      <c r="PEZ116" s="301"/>
      <c r="PFA116" s="301"/>
      <c r="PFB116" s="301"/>
      <c r="PFC116" s="301"/>
      <c r="PFD116" s="301"/>
      <c r="PFE116" s="301"/>
      <c r="PFF116" s="301"/>
      <c r="PFG116" s="301"/>
      <c r="PFH116" s="301"/>
      <c r="PFI116" s="301"/>
      <c r="PFJ116" s="301"/>
      <c r="PFK116" s="301"/>
      <c r="PFL116" s="301"/>
      <c r="PFM116" s="301"/>
      <c r="PFN116" s="301"/>
      <c r="PFO116" s="301"/>
      <c r="PFP116" s="301"/>
      <c r="PFQ116" s="301"/>
      <c r="PFR116" s="301"/>
      <c r="PFS116" s="301"/>
      <c r="PFT116" s="301"/>
      <c r="PFU116" s="301"/>
      <c r="PFV116" s="301"/>
      <c r="PFW116" s="301"/>
      <c r="PFX116" s="301"/>
      <c r="PFY116" s="301"/>
      <c r="PFZ116" s="301"/>
      <c r="PGA116" s="301"/>
      <c r="PGB116" s="301"/>
      <c r="PGC116" s="301"/>
      <c r="PGD116" s="301"/>
      <c r="PGE116" s="301"/>
      <c r="PGF116" s="301"/>
      <c r="PGG116" s="301"/>
      <c r="PGH116" s="301"/>
      <c r="PGI116" s="301"/>
      <c r="PGJ116" s="301"/>
      <c r="PGK116" s="301"/>
      <c r="PGL116" s="301"/>
      <c r="PGM116" s="301"/>
      <c r="PGT116" s="301"/>
      <c r="PGU116" s="301"/>
      <c r="PGV116" s="301"/>
      <c r="PGW116" s="301"/>
      <c r="PGX116" s="301"/>
      <c r="PGY116" s="301"/>
      <c r="PGZ116" s="301"/>
      <c r="PHA116" s="301"/>
      <c r="PHB116" s="301"/>
      <c r="PHC116" s="301"/>
      <c r="PHD116" s="301"/>
      <c r="PHE116" s="301"/>
      <c r="PHF116" s="301"/>
      <c r="PHG116" s="301"/>
      <c r="PHH116" s="301"/>
      <c r="PHI116" s="301"/>
      <c r="PHJ116" s="301"/>
      <c r="PHK116" s="301"/>
      <c r="PHL116" s="301"/>
      <c r="PHM116" s="301"/>
      <c r="PHN116" s="301"/>
      <c r="PHO116" s="301"/>
      <c r="PHP116" s="301"/>
      <c r="PHQ116" s="301"/>
      <c r="PHR116" s="301"/>
      <c r="PHS116" s="301"/>
      <c r="PHT116" s="301"/>
      <c r="PHU116" s="301"/>
      <c r="PHV116" s="301"/>
      <c r="PHW116" s="301"/>
      <c r="PHX116" s="301"/>
      <c r="PHY116" s="301"/>
      <c r="PHZ116" s="301"/>
      <c r="PIA116" s="301"/>
      <c r="PIB116" s="301"/>
      <c r="PIC116" s="301"/>
      <c r="PID116" s="301"/>
      <c r="PIE116" s="301"/>
      <c r="PIF116" s="301"/>
      <c r="PIG116" s="301"/>
      <c r="PIH116" s="301"/>
      <c r="PII116" s="301"/>
      <c r="PIJ116" s="301"/>
      <c r="PIK116" s="301"/>
      <c r="PIL116" s="301"/>
      <c r="PIM116" s="301"/>
      <c r="PIN116" s="301"/>
      <c r="PIO116" s="301"/>
      <c r="PIP116" s="301"/>
      <c r="PIQ116" s="301"/>
      <c r="PIR116" s="301"/>
      <c r="PIS116" s="301"/>
      <c r="PIT116" s="301"/>
      <c r="PIU116" s="301"/>
      <c r="PIV116" s="301"/>
      <c r="PIW116" s="301"/>
      <c r="PIX116" s="301"/>
      <c r="PIY116" s="301"/>
      <c r="PIZ116" s="301"/>
      <c r="PJA116" s="301"/>
      <c r="PJB116" s="301"/>
      <c r="PJC116" s="301"/>
      <c r="PJD116" s="301"/>
      <c r="PJE116" s="301"/>
      <c r="PJF116" s="301"/>
      <c r="PJG116" s="301"/>
      <c r="PJH116" s="301"/>
      <c r="PJI116" s="301"/>
      <c r="PJJ116" s="301"/>
      <c r="PJK116" s="301"/>
      <c r="PJL116" s="301"/>
      <c r="PJM116" s="301"/>
      <c r="PJN116" s="301"/>
      <c r="PJO116" s="301"/>
      <c r="PJP116" s="301"/>
      <c r="PJQ116" s="301"/>
      <c r="PJR116" s="301"/>
      <c r="PJS116" s="301"/>
      <c r="PJT116" s="301"/>
      <c r="PJU116" s="301"/>
      <c r="PJV116" s="301"/>
      <c r="PJW116" s="301"/>
      <c r="PJX116" s="301"/>
      <c r="PJY116" s="301"/>
      <c r="PJZ116" s="301"/>
      <c r="PKA116" s="301"/>
      <c r="PKB116" s="301"/>
      <c r="PKC116" s="301"/>
      <c r="PKD116" s="301"/>
      <c r="PKE116" s="301"/>
      <c r="PKF116" s="301"/>
      <c r="PKG116" s="301"/>
      <c r="PKH116" s="301"/>
      <c r="PKI116" s="301"/>
      <c r="PKJ116" s="301"/>
      <c r="PKK116" s="301"/>
      <c r="PKL116" s="301"/>
      <c r="PKM116" s="301"/>
      <c r="PKN116" s="301"/>
      <c r="PKO116" s="301"/>
      <c r="PKP116" s="301"/>
      <c r="PKQ116" s="301"/>
      <c r="PKR116" s="301"/>
      <c r="PKS116" s="301"/>
      <c r="PKT116" s="301"/>
      <c r="PKU116" s="301"/>
      <c r="PKV116" s="301"/>
      <c r="PKW116" s="301"/>
      <c r="PKX116" s="301"/>
      <c r="PKY116" s="301"/>
      <c r="PKZ116" s="301"/>
      <c r="PLA116" s="301"/>
      <c r="PLB116" s="301"/>
      <c r="PLC116" s="301"/>
      <c r="PLD116" s="301"/>
      <c r="PLE116" s="301"/>
      <c r="PLF116" s="301"/>
      <c r="PLG116" s="301"/>
      <c r="PLH116" s="301"/>
      <c r="PLI116" s="301"/>
      <c r="PLJ116" s="301"/>
      <c r="PLK116" s="301"/>
      <c r="PLL116" s="301"/>
      <c r="PLM116" s="301"/>
      <c r="PLN116" s="301"/>
      <c r="PLO116" s="301"/>
      <c r="PLP116" s="301"/>
      <c r="PLQ116" s="301"/>
      <c r="PLR116" s="301"/>
      <c r="PLS116" s="301"/>
      <c r="PLT116" s="301"/>
      <c r="PLU116" s="301"/>
      <c r="PLV116" s="301"/>
      <c r="PLW116" s="301"/>
      <c r="PLX116" s="301"/>
      <c r="PLY116" s="301"/>
      <c r="PLZ116" s="301"/>
      <c r="PMA116" s="301"/>
      <c r="PMB116" s="301"/>
      <c r="PMC116" s="301"/>
      <c r="PMD116" s="301"/>
      <c r="PME116" s="301"/>
      <c r="PMF116" s="301"/>
      <c r="PMG116" s="301"/>
      <c r="PMH116" s="301"/>
      <c r="PMI116" s="301"/>
      <c r="PMJ116" s="301"/>
      <c r="PMK116" s="301"/>
      <c r="PML116" s="301"/>
      <c r="PMM116" s="301"/>
      <c r="PMN116" s="301"/>
      <c r="PMO116" s="301"/>
      <c r="PMP116" s="301"/>
      <c r="PMQ116" s="301"/>
      <c r="PMR116" s="301"/>
      <c r="PMS116" s="301"/>
      <c r="PMT116" s="301"/>
      <c r="PMU116" s="301"/>
      <c r="PMV116" s="301"/>
      <c r="PMW116" s="301"/>
      <c r="PMX116" s="301"/>
      <c r="PMY116" s="301"/>
      <c r="PMZ116" s="301"/>
      <c r="PNA116" s="301"/>
      <c r="PNB116" s="301"/>
      <c r="PNC116" s="301"/>
      <c r="PND116" s="301"/>
      <c r="PNE116" s="301"/>
      <c r="PNF116" s="301"/>
      <c r="PNG116" s="301"/>
      <c r="PNH116" s="301"/>
      <c r="PNI116" s="301"/>
      <c r="PNJ116" s="301"/>
      <c r="PNK116" s="301"/>
      <c r="PNL116" s="301"/>
      <c r="PNM116" s="301"/>
      <c r="PNN116" s="301"/>
      <c r="PNO116" s="301"/>
      <c r="PNP116" s="301"/>
      <c r="PNQ116" s="301"/>
      <c r="PNR116" s="301"/>
      <c r="PNS116" s="301"/>
      <c r="PNT116" s="301"/>
      <c r="PNU116" s="301"/>
      <c r="PNV116" s="301"/>
      <c r="PNW116" s="301"/>
      <c r="PNX116" s="301"/>
      <c r="PNY116" s="301"/>
      <c r="PNZ116" s="301"/>
      <c r="POA116" s="301"/>
      <c r="POB116" s="301"/>
      <c r="POC116" s="301"/>
      <c r="POD116" s="301"/>
      <c r="POE116" s="301"/>
      <c r="POF116" s="301"/>
      <c r="POG116" s="301"/>
      <c r="POH116" s="301"/>
      <c r="POI116" s="301"/>
      <c r="POJ116" s="301"/>
      <c r="POK116" s="301"/>
      <c r="POL116" s="301"/>
      <c r="POM116" s="301"/>
      <c r="PON116" s="301"/>
      <c r="POO116" s="301"/>
      <c r="POP116" s="301"/>
      <c r="POQ116" s="301"/>
      <c r="POR116" s="301"/>
      <c r="POS116" s="301"/>
      <c r="POT116" s="301"/>
      <c r="POU116" s="301"/>
      <c r="POV116" s="301"/>
      <c r="POW116" s="301"/>
      <c r="POX116" s="301"/>
      <c r="POY116" s="301"/>
      <c r="POZ116" s="301"/>
      <c r="PPA116" s="301"/>
      <c r="PPB116" s="301"/>
      <c r="PPC116" s="301"/>
      <c r="PPD116" s="301"/>
      <c r="PPE116" s="301"/>
      <c r="PPF116" s="301"/>
      <c r="PPG116" s="301"/>
      <c r="PPH116" s="301"/>
      <c r="PPI116" s="301"/>
      <c r="PPJ116" s="301"/>
      <c r="PPK116" s="301"/>
      <c r="PPL116" s="301"/>
      <c r="PPM116" s="301"/>
      <c r="PPN116" s="301"/>
      <c r="PPO116" s="301"/>
      <c r="PPP116" s="301"/>
      <c r="PPQ116" s="301"/>
      <c r="PPR116" s="301"/>
      <c r="PPS116" s="301"/>
      <c r="PPT116" s="301"/>
      <c r="PPU116" s="301"/>
      <c r="PPV116" s="301"/>
      <c r="PPW116" s="301"/>
      <c r="PPX116" s="301"/>
      <c r="PPY116" s="301"/>
      <c r="PPZ116" s="301"/>
      <c r="PQA116" s="301"/>
      <c r="PQB116" s="301"/>
      <c r="PQC116" s="301"/>
      <c r="PQD116" s="301"/>
      <c r="PQE116" s="301"/>
      <c r="PQF116" s="301"/>
      <c r="PQG116" s="301"/>
      <c r="PQH116" s="301"/>
      <c r="PQI116" s="301"/>
      <c r="PQP116" s="301"/>
      <c r="PQQ116" s="301"/>
      <c r="PQR116" s="301"/>
      <c r="PQS116" s="301"/>
      <c r="PQT116" s="301"/>
      <c r="PQU116" s="301"/>
      <c r="PQV116" s="301"/>
      <c r="PQW116" s="301"/>
      <c r="PQX116" s="301"/>
      <c r="PQY116" s="301"/>
      <c r="PQZ116" s="301"/>
      <c r="PRA116" s="301"/>
      <c r="PRB116" s="301"/>
      <c r="PRC116" s="301"/>
      <c r="PRD116" s="301"/>
      <c r="PRE116" s="301"/>
      <c r="PRF116" s="301"/>
      <c r="PRG116" s="301"/>
      <c r="PRH116" s="301"/>
      <c r="PRI116" s="301"/>
      <c r="PRJ116" s="301"/>
      <c r="PRK116" s="301"/>
      <c r="PRL116" s="301"/>
      <c r="PRM116" s="301"/>
      <c r="PRN116" s="301"/>
      <c r="PRO116" s="301"/>
      <c r="PRP116" s="301"/>
      <c r="PRQ116" s="301"/>
      <c r="PRR116" s="301"/>
      <c r="PRS116" s="301"/>
      <c r="PRT116" s="301"/>
      <c r="PRU116" s="301"/>
      <c r="PRV116" s="301"/>
      <c r="PRW116" s="301"/>
      <c r="PRX116" s="301"/>
      <c r="PRY116" s="301"/>
      <c r="PRZ116" s="301"/>
      <c r="PSA116" s="301"/>
      <c r="PSB116" s="301"/>
      <c r="PSC116" s="301"/>
      <c r="PSD116" s="301"/>
      <c r="PSE116" s="301"/>
      <c r="PSF116" s="301"/>
      <c r="PSG116" s="301"/>
      <c r="PSH116" s="301"/>
      <c r="PSI116" s="301"/>
      <c r="PSJ116" s="301"/>
      <c r="PSK116" s="301"/>
      <c r="PSL116" s="301"/>
      <c r="PSM116" s="301"/>
      <c r="PSN116" s="301"/>
      <c r="PSO116" s="301"/>
      <c r="PSP116" s="301"/>
      <c r="PSQ116" s="301"/>
      <c r="PSR116" s="301"/>
      <c r="PSS116" s="301"/>
      <c r="PST116" s="301"/>
      <c r="PSU116" s="301"/>
      <c r="PSV116" s="301"/>
      <c r="PSW116" s="301"/>
      <c r="PSX116" s="301"/>
      <c r="PSY116" s="301"/>
      <c r="PSZ116" s="301"/>
      <c r="PTA116" s="301"/>
      <c r="PTB116" s="301"/>
      <c r="PTC116" s="301"/>
      <c r="PTD116" s="301"/>
      <c r="PTE116" s="301"/>
      <c r="PTF116" s="301"/>
      <c r="PTG116" s="301"/>
      <c r="PTH116" s="301"/>
      <c r="PTI116" s="301"/>
      <c r="PTJ116" s="301"/>
      <c r="PTK116" s="301"/>
      <c r="PTL116" s="301"/>
      <c r="PTM116" s="301"/>
      <c r="PTN116" s="301"/>
      <c r="PTO116" s="301"/>
      <c r="PTP116" s="301"/>
      <c r="PTQ116" s="301"/>
      <c r="PTR116" s="301"/>
      <c r="PTS116" s="301"/>
      <c r="PTT116" s="301"/>
      <c r="PTU116" s="301"/>
      <c r="PTV116" s="301"/>
      <c r="PTW116" s="301"/>
      <c r="PTX116" s="301"/>
      <c r="PTY116" s="301"/>
      <c r="PTZ116" s="301"/>
      <c r="PUA116" s="301"/>
      <c r="PUB116" s="301"/>
      <c r="PUC116" s="301"/>
      <c r="PUD116" s="301"/>
      <c r="PUE116" s="301"/>
      <c r="PUF116" s="301"/>
      <c r="PUG116" s="301"/>
      <c r="PUH116" s="301"/>
      <c r="PUI116" s="301"/>
      <c r="PUJ116" s="301"/>
      <c r="PUK116" s="301"/>
      <c r="PUL116" s="301"/>
      <c r="PUM116" s="301"/>
      <c r="PUN116" s="301"/>
      <c r="PUO116" s="301"/>
      <c r="PUP116" s="301"/>
      <c r="PUQ116" s="301"/>
      <c r="PUR116" s="301"/>
      <c r="PUS116" s="301"/>
      <c r="PUT116" s="301"/>
      <c r="PUU116" s="301"/>
      <c r="PUV116" s="301"/>
      <c r="PUW116" s="301"/>
      <c r="PUX116" s="301"/>
      <c r="PUY116" s="301"/>
      <c r="PUZ116" s="301"/>
      <c r="PVA116" s="301"/>
      <c r="PVB116" s="301"/>
      <c r="PVC116" s="301"/>
      <c r="PVD116" s="301"/>
      <c r="PVE116" s="301"/>
      <c r="PVF116" s="301"/>
      <c r="PVG116" s="301"/>
      <c r="PVH116" s="301"/>
      <c r="PVI116" s="301"/>
      <c r="PVJ116" s="301"/>
      <c r="PVK116" s="301"/>
      <c r="PVL116" s="301"/>
      <c r="PVM116" s="301"/>
      <c r="PVN116" s="301"/>
      <c r="PVO116" s="301"/>
      <c r="PVP116" s="301"/>
      <c r="PVQ116" s="301"/>
      <c r="PVR116" s="301"/>
      <c r="PVS116" s="301"/>
      <c r="PVT116" s="301"/>
      <c r="PVU116" s="301"/>
      <c r="PVV116" s="301"/>
      <c r="PVW116" s="301"/>
      <c r="PVX116" s="301"/>
      <c r="PVY116" s="301"/>
      <c r="PVZ116" s="301"/>
      <c r="PWA116" s="301"/>
      <c r="PWB116" s="301"/>
      <c r="PWC116" s="301"/>
      <c r="PWD116" s="301"/>
      <c r="PWE116" s="301"/>
      <c r="PWF116" s="301"/>
      <c r="PWG116" s="301"/>
      <c r="PWH116" s="301"/>
      <c r="PWI116" s="301"/>
      <c r="PWJ116" s="301"/>
      <c r="PWK116" s="301"/>
      <c r="PWL116" s="301"/>
      <c r="PWM116" s="301"/>
      <c r="PWN116" s="301"/>
      <c r="PWO116" s="301"/>
      <c r="PWP116" s="301"/>
      <c r="PWQ116" s="301"/>
      <c r="PWR116" s="301"/>
      <c r="PWS116" s="301"/>
      <c r="PWT116" s="301"/>
      <c r="PWU116" s="301"/>
      <c r="PWV116" s="301"/>
      <c r="PWW116" s="301"/>
      <c r="PWX116" s="301"/>
      <c r="PWY116" s="301"/>
      <c r="PWZ116" s="301"/>
      <c r="PXA116" s="301"/>
      <c r="PXB116" s="301"/>
      <c r="PXC116" s="301"/>
      <c r="PXD116" s="301"/>
      <c r="PXE116" s="301"/>
      <c r="PXF116" s="301"/>
      <c r="PXG116" s="301"/>
      <c r="PXH116" s="301"/>
      <c r="PXI116" s="301"/>
      <c r="PXJ116" s="301"/>
      <c r="PXK116" s="301"/>
      <c r="PXL116" s="301"/>
      <c r="PXM116" s="301"/>
      <c r="PXN116" s="301"/>
      <c r="PXO116" s="301"/>
      <c r="PXP116" s="301"/>
      <c r="PXQ116" s="301"/>
      <c r="PXR116" s="301"/>
      <c r="PXS116" s="301"/>
      <c r="PXT116" s="301"/>
      <c r="PXU116" s="301"/>
      <c r="PXV116" s="301"/>
      <c r="PXW116" s="301"/>
      <c r="PXX116" s="301"/>
      <c r="PXY116" s="301"/>
      <c r="PXZ116" s="301"/>
      <c r="PYA116" s="301"/>
      <c r="PYB116" s="301"/>
      <c r="PYC116" s="301"/>
      <c r="PYD116" s="301"/>
      <c r="PYE116" s="301"/>
      <c r="PYF116" s="301"/>
      <c r="PYG116" s="301"/>
      <c r="PYH116" s="301"/>
      <c r="PYI116" s="301"/>
      <c r="PYJ116" s="301"/>
      <c r="PYK116" s="301"/>
      <c r="PYL116" s="301"/>
      <c r="PYM116" s="301"/>
      <c r="PYN116" s="301"/>
      <c r="PYO116" s="301"/>
      <c r="PYP116" s="301"/>
      <c r="PYQ116" s="301"/>
      <c r="PYR116" s="301"/>
      <c r="PYS116" s="301"/>
      <c r="PYT116" s="301"/>
      <c r="PYU116" s="301"/>
      <c r="PYV116" s="301"/>
      <c r="PYW116" s="301"/>
      <c r="PYX116" s="301"/>
      <c r="PYY116" s="301"/>
      <c r="PYZ116" s="301"/>
      <c r="PZA116" s="301"/>
      <c r="PZB116" s="301"/>
      <c r="PZC116" s="301"/>
      <c r="PZD116" s="301"/>
      <c r="PZE116" s="301"/>
      <c r="PZF116" s="301"/>
      <c r="PZG116" s="301"/>
      <c r="PZH116" s="301"/>
      <c r="PZI116" s="301"/>
      <c r="PZJ116" s="301"/>
      <c r="PZK116" s="301"/>
      <c r="PZL116" s="301"/>
      <c r="PZM116" s="301"/>
      <c r="PZN116" s="301"/>
      <c r="PZO116" s="301"/>
      <c r="PZP116" s="301"/>
      <c r="PZQ116" s="301"/>
      <c r="PZR116" s="301"/>
      <c r="PZS116" s="301"/>
      <c r="PZT116" s="301"/>
      <c r="PZU116" s="301"/>
      <c r="PZV116" s="301"/>
      <c r="PZW116" s="301"/>
      <c r="PZX116" s="301"/>
      <c r="PZY116" s="301"/>
      <c r="PZZ116" s="301"/>
      <c r="QAA116" s="301"/>
      <c r="QAB116" s="301"/>
      <c r="QAC116" s="301"/>
      <c r="QAD116" s="301"/>
      <c r="QAE116" s="301"/>
      <c r="QAL116" s="301"/>
      <c r="QAM116" s="301"/>
      <c r="QAN116" s="301"/>
      <c r="QAO116" s="301"/>
      <c r="QAP116" s="301"/>
      <c r="QAQ116" s="301"/>
      <c r="QAR116" s="301"/>
      <c r="QAS116" s="301"/>
      <c r="QAT116" s="301"/>
      <c r="QAU116" s="301"/>
      <c r="QAV116" s="301"/>
      <c r="QAW116" s="301"/>
      <c r="QAX116" s="301"/>
      <c r="QAY116" s="301"/>
      <c r="QAZ116" s="301"/>
      <c r="QBA116" s="301"/>
      <c r="QBB116" s="301"/>
      <c r="QBC116" s="301"/>
      <c r="QBD116" s="301"/>
      <c r="QBE116" s="301"/>
      <c r="QBF116" s="301"/>
      <c r="QBG116" s="301"/>
      <c r="QBH116" s="301"/>
      <c r="QBI116" s="301"/>
      <c r="QBJ116" s="301"/>
      <c r="QBK116" s="301"/>
      <c r="QBL116" s="301"/>
      <c r="QBM116" s="301"/>
      <c r="QBN116" s="301"/>
      <c r="QBO116" s="301"/>
      <c r="QBP116" s="301"/>
      <c r="QBQ116" s="301"/>
      <c r="QBR116" s="301"/>
      <c r="QBS116" s="301"/>
      <c r="QBT116" s="301"/>
      <c r="QBU116" s="301"/>
      <c r="QBV116" s="301"/>
      <c r="QBW116" s="301"/>
      <c r="QBX116" s="301"/>
      <c r="QBY116" s="301"/>
      <c r="QBZ116" s="301"/>
      <c r="QCA116" s="301"/>
      <c r="QCB116" s="301"/>
      <c r="QCC116" s="301"/>
      <c r="QCD116" s="301"/>
      <c r="QCE116" s="301"/>
      <c r="QCF116" s="301"/>
      <c r="QCG116" s="301"/>
      <c r="QCH116" s="301"/>
      <c r="QCI116" s="301"/>
      <c r="QCJ116" s="301"/>
      <c r="QCK116" s="301"/>
      <c r="QCL116" s="301"/>
      <c r="QCM116" s="301"/>
      <c r="QCN116" s="301"/>
      <c r="QCO116" s="301"/>
      <c r="QCP116" s="301"/>
      <c r="QCQ116" s="301"/>
      <c r="QCR116" s="301"/>
      <c r="QCS116" s="301"/>
      <c r="QCT116" s="301"/>
      <c r="QCU116" s="301"/>
      <c r="QCV116" s="301"/>
      <c r="QCW116" s="301"/>
      <c r="QCX116" s="301"/>
      <c r="QCY116" s="301"/>
      <c r="QCZ116" s="301"/>
      <c r="QDA116" s="301"/>
      <c r="QDB116" s="301"/>
      <c r="QDC116" s="301"/>
      <c r="QDD116" s="301"/>
      <c r="QDE116" s="301"/>
      <c r="QDF116" s="301"/>
      <c r="QDG116" s="301"/>
      <c r="QDH116" s="301"/>
      <c r="QDI116" s="301"/>
      <c r="QDJ116" s="301"/>
      <c r="QDK116" s="301"/>
      <c r="QDL116" s="301"/>
      <c r="QDM116" s="301"/>
      <c r="QDN116" s="301"/>
      <c r="QDO116" s="301"/>
      <c r="QDP116" s="301"/>
      <c r="QDQ116" s="301"/>
      <c r="QDR116" s="301"/>
      <c r="QDS116" s="301"/>
      <c r="QDT116" s="301"/>
      <c r="QDU116" s="301"/>
      <c r="QDV116" s="301"/>
      <c r="QDW116" s="301"/>
      <c r="QDX116" s="301"/>
      <c r="QDY116" s="301"/>
      <c r="QDZ116" s="301"/>
      <c r="QEA116" s="301"/>
      <c r="QEB116" s="301"/>
      <c r="QEC116" s="301"/>
      <c r="QED116" s="301"/>
      <c r="QEE116" s="301"/>
      <c r="QEF116" s="301"/>
      <c r="QEG116" s="301"/>
      <c r="QEH116" s="301"/>
      <c r="QEI116" s="301"/>
      <c r="QEJ116" s="301"/>
      <c r="QEK116" s="301"/>
      <c r="QEL116" s="301"/>
      <c r="QEM116" s="301"/>
      <c r="QEN116" s="301"/>
      <c r="QEO116" s="301"/>
      <c r="QEP116" s="301"/>
      <c r="QEQ116" s="301"/>
      <c r="QER116" s="301"/>
      <c r="QES116" s="301"/>
      <c r="QET116" s="301"/>
      <c r="QEU116" s="301"/>
      <c r="QEV116" s="301"/>
      <c r="QEW116" s="301"/>
      <c r="QEX116" s="301"/>
      <c r="QEY116" s="301"/>
      <c r="QEZ116" s="301"/>
      <c r="QFA116" s="301"/>
      <c r="QFB116" s="301"/>
      <c r="QFC116" s="301"/>
      <c r="QFD116" s="301"/>
      <c r="QFE116" s="301"/>
      <c r="QFF116" s="301"/>
      <c r="QFG116" s="301"/>
      <c r="QFH116" s="301"/>
      <c r="QFI116" s="301"/>
      <c r="QFJ116" s="301"/>
      <c r="QFK116" s="301"/>
      <c r="QFL116" s="301"/>
      <c r="QFM116" s="301"/>
      <c r="QFN116" s="301"/>
      <c r="QFO116" s="301"/>
      <c r="QFP116" s="301"/>
      <c r="QFQ116" s="301"/>
      <c r="QFR116" s="301"/>
      <c r="QFS116" s="301"/>
      <c r="QFT116" s="301"/>
      <c r="QFU116" s="301"/>
      <c r="QFV116" s="301"/>
      <c r="QFW116" s="301"/>
      <c r="QFX116" s="301"/>
      <c r="QFY116" s="301"/>
      <c r="QFZ116" s="301"/>
      <c r="QGA116" s="301"/>
      <c r="QGB116" s="301"/>
      <c r="QGC116" s="301"/>
      <c r="QGD116" s="301"/>
      <c r="QGE116" s="301"/>
      <c r="QGF116" s="301"/>
      <c r="QGG116" s="301"/>
      <c r="QGH116" s="301"/>
      <c r="QGI116" s="301"/>
      <c r="QGJ116" s="301"/>
      <c r="QGK116" s="301"/>
      <c r="QGL116" s="301"/>
      <c r="QGM116" s="301"/>
      <c r="QGN116" s="301"/>
      <c r="QGO116" s="301"/>
      <c r="QGP116" s="301"/>
      <c r="QGQ116" s="301"/>
      <c r="QGR116" s="301"/>
      <c r="QGS116" s="301"/>
      <c r="QGT116" s="301"/>
      <c r="QGU116" s="301"/>
      <c r="QGV116" s="301"/>
      <c r="QGW116" s="301"/>
      <c r="QGX116" s="301"/>
      <c r="QGY116" s="301"/>
      <c r="QGZ116" s="301"/>
      <c r="QHA116" s="301"/>
      <c r="QHB116" s="301"/>
      <c r="QHC116" s="301"/>
      <c r="QHD116" s="301"/>
      <c r="QHE116" s="301"/>
      <c r="QHF116" s="301"/>
      <c r="QHG116" s="301"/>
      <c r="QHH116" s="301"/>
      <c r="QHI116" s="301"/>
      <c r="QHJ116" s="301"/>
      <c r="QHK116" s="301"/>
      <c r="QHL116" s="301"/>
      <c r="QHM116" s="301"/>
      <c r="QHN116" s="301"/>
      <c r="QHO116" s="301"/>
      <c r="QHP116" s="301"/>
      <c r="QHQ116" s="301"/>
      <c r="QHR116" s="301"/>
      <c r="QHS116" s="301"/>
      <c r="QHT116" s="301"/>
      <c r="QHU116" s="301"/>
      <c r="QHV116" s="301"/>
      <c r="QHW116" s="301"/>
      <c r="QHX116" s="301"/>
      <c r="QHY116" s="301"/>
      <c r="QHZ116" s="301"/>
      <c r="QIA116" s="301"/>
      <c r="QIB116" s="301"/>
      <c r="QIC116" s="301"/>
      <c r="QID116" s="301"/>
      <c r="QIE116" s="301"/>
      <c r="QIF116" s="301"/>
      <c r="QIG116" s="301"/>
      <c r="QIH116" s="301"/>
      <c r="QII116" s="301"/>
      <c r="QIJ116" s="301"/>
      <c r="QIK116" s="301"/>
      <c r="QIL116" s="301"/>
      <c r="QIM116" s="301"/>
      <c r="QIN116" s="301"/>
      <c r="QIO116" s="301"/>
      <c r="QIP116" s="301"/>
      <c r="QIQ116" s="301"/>
      <c r="QIR116" s="301"/>
      <c r="QIS116" s="301"/>
      <c r="QIT116" s="301"/>
      <c r="QIU116" s="301"/>
      <c r="QIV116" s="301"/>
      <c r="QIW116" s="301"/>
      <c r="QIX116" s="301"/>
      <c r="QIY116" s="301"/>
      <c r="QIZ116" s="301"/>
      <c r="QJA116" s="301"/>
      <c r="QJB116" s="301"/>
      <c r="QJC116" s="301"/>
      <c r="QJD116" s="301"/>
      <c r="QJE116" s="301"/>
      <c r="QJF116" s="301"/>
      <c r="QJG116" s="301"/>
      <c r="QJH116" s="301"/>
      <c r="QJI116" s="301"/>
      <c r="QJJ116" s="301"/>
      <c r="QJK116" s="301"/>
      <c r="QJL116" s="301"/>
      <c r="QJM116" s="301"/>
      <c r="QJN116" s="301"/>
      <c r="QJO116" s="301"/>
      <c r="QJP116" s="301"/>
      <c r="QJQ116" s="301"/>
      <c r="QJR116" s="301"/>
      <c r="QJS116" s="301"/>
      <c r="QJT116" s="301"/>
      <c r="QJU116" s="301"/>
      <c r="QJV116" s="301"/>
      <c r="QJW116" s="301"/>
      <c r="QJX116" s="301"/>
      <c r="QJY116" s="301"/>
      <c r="QJZ116" s="301"/>
      <c r="QKA116" s="301"/>
      <c r="QKH116" s="301"/>
      <c r="QKI116" s="301"/>
      <c r="QKJ116" s="301"/>
      <c r="QKK116" s="301"/>
      <c r="QKL116" s="301"/>
      <c r="QKM116" s="301"/>
      <c r="QKN116" s="301"/>
      <c r="QKO116" s="301"/>
      <c r="QKP116" s="301"/>
      <c r="QKQ116" s="301"/>
      <c r="QKR116" s="301"/>
      <c r="QKS116" s="301"/>
      <c r="QKT116" s="301"/>
      <c r="QKU116" s="301"/>
      <c r="QKV116" s="301"/>
      <c r="QKW116" s="301"/>
      <c r="QKX116" s="301"/>
      <c r="QKY116" s="301"/>
      <c r="QKZ116" s="301"/>
      <c r="QLA116" s="301"/>
      <c r="QLB116" s="301"/>
      <c r="QLC116" s="301"/>
      <c r="QLD116" s="301"/>
      <c r="QLE116" s="301"/>
      <c r="QLF116" s="301"/>
      <c r="QLG116" s="301"/>
      <c r="QLH116" s="301"/>
      <c r="QLI116" s="301"/>
      <c r="QLJ116" s="301"/>
      <c r="QLK116" s="301"/>
      <c r="QLL116" s="301"/>
      <c r="QLM116" s="301"/>
      <c r="QLN116" s="301"/>
      <c r="QLO116" s="301"/>
      <c r="QLP116" s="301"/>
      <c r="QLQ116" s="301"/>
      <c r="QLR116" s="301"/>
      <c r="QLS116" s="301"/>
      <c r="QLT116" s="301"/>
      <c r="QLU116" s="301"/>
      <c r="QLV116" s="301"/>
      <c r="QLW116" s="301"/>
      <c r="QLX116" s="301"/>
      <c r="QLY116" s="301"/>
      <c r="QLZ116" s="301"/>
      <c r="QMA116" s="301"/>
      <c r="QMB116" s="301"/>
      <c r="QMC116" s="301"/>
      <c r="QMD116" s="301"/>
      <c r="QME116" s="301"/>
      <c r="QMF116" s="301"/>
      <c r="QMG116" s="301"/>
      <c r="QMH116" s="301"/>
      <c r="QMI116" s="301"/>
      <c r="QMJ116" s="301"/>
      <c r="QMK116" s="301"/>
      <c r="QML116" s="301"/>
      <c r="QMM116" s="301"/>
      <c r="QMN116" s="301"/>
      <c r="QMO116" s="301"/>
      <c r="QMP116" s="301"/>
      <c r="QMQ116" s="301"/>
      <c r="QMR116" s="301"/>
      <c r="QMS116" s="301"/>
      <c r="QMT116" s="301"/>
      <c r="QMU116" s="301"/>
      <c r="QMV116" s="301"/>
      <c r="QMW116" s="301"/>
      <c r="QMX116" s="301"/>
      <c r="QMY116" s="301"/>
      <c r="QMZ116" s="301"/>
      <c r="QNA116" s="301"/>
      <c r="QNB116" s="301"/>
      <c r="QNC116" s="301"/>
      <c r="QND116" s="301"/>
      <c r="QNE116" s="301"/>
      <c r="QNF116" s="301"/>
      <c r="QNG116" s="301"/>
      <c r="QNH116" s="301"/>
      <c r="QNI116" s="301"/>
      <c r="QNJ116" s="301"/>
      <c r="QNK116" s="301"/>
      <c r="QNL116" s="301"/>
      <c r="QNM116" s="301"/>
      <c r="QNN116" s="301"/>
      <c r="QNO116" s="301"/>
      <c r="QNP116" s="301"/>
      <c r="QNQ116" s="301"/>
      <c r="QNR116" s="301"/>
      <c r="QNS116" s="301"/>
      <c r="QNT116" s="301"/>
      <c r="QNU116" s="301"/>
      <c r="QNV116" s="301"/>
      <c r="QNW116" s="301"/>
      <c r="QNX116" s="301"/>
      <c r="QNY116" s="301"/>
      <c r="QNZ116" s="301"/>
      <c r="QOA116" s="301"/>
      <c r="QOB116" s="301"/>
      <c r="QOC116" s="301"/>
      <c r="QOD116" s="301"/>
      <c r="QOE116" s="301"/>
      <c r="QOF116" s="301"/>
      <c r="QOG116" s="301"/>
      <c r="QOH116" s="301"/>
      <c r="QOI116" s="301"/>
      <c r="QOJ116" s="301"/>
      <c r="QOK116" s="301"/>
      <c r="QOL116" s="301"/>
      <c r="QOM116" s="301"/>
      <c r="QON116" s="301"/>
      <c r="QOO116" s="301"/>
      <c r="QOP116" s="301"/>
      <c r="QOQ116" s="301"/>
      <c r="QOR116" s="301"/>
      <c r="QOS116" s="301"/>
      <c r="QOT116" s="301"/>
      <c r="QOU116" s="301"/>
      <c r="QOV116" s="301"/>
      <c r="QOW116" s="301"/>
      <c r="QOX116" s="301"/>
      <c r="QOY116" s="301"/>
      <c r="QOZ116" s="301"/>
      <c r="QPA116" s="301"/>
      <c r="QPB116" s="301"/>
      <c r="QPC116" s="301"/>
      <c r="QPD116" s="301"/>
      <c r="QPE116" s="301"/>
      <c r="QPF116" s="301"/>
      <c r="QPG116" s="301"/>
      <c r="QPH116" s="301"/>
      <c r="QPI116" s="301"/>
      <c r="QPJ116" s="301"/>
      <c r="QPK116" s="301"/>
      <c r="QPL116" s="301"/>
      <c r="QPM116" s="301"/>
      <c r="QPN116" s="301"/>
      <c r="QPO116" s="301"/>
      <c r="QPP116" s="301"/>
      <c r="QPQ116" s="301"/>
      <c r="QPR116" s="301"/>
      <c r="QPS116" s="301"/>
      <c r="QPT116" s="301"/>
      <c r="QPU116" s="301"/>
      <c r="QPV116" s="301"/>
      <c r="QPW116" s="301"/>
      <c r="QPX116" s="301"/>
      <c r="QPY116" s="301"/>
      <c r="QPZ116" s="301"/>
      <c r="QQA116" s="301"/>
      <c r="QQB116" s="301"/>
      <c r="QQC116" s="301"/>
      <c r="QQD116" s="301"/>
      <c r="QQE116" s="301"/>
      <c r="QQF116" s="301"/>
      <c r="QQG116" s="301"/>
      <c r="QQH116" s="301"/>
      <c r="QQI116" s="301"/>
      <c r="QQJ116" s="301"/>
      <c r="QQK116" s="301"/>
      <c r="QQL116" s="301"/>
      <c r="QQM116" s="301"/>
      <c r="QQN116" s="301"/>
      <c r="QQO116" s="301"/>
      <c r="QQP116" s="301"/>
      <c r="QQQ116" s="301"/>
      <c r="QQR116" s="301"/>
      <c r="QQS116" s="301"/>
      <c r="QQT116" s="301"/>
      <c r="QQU116" s="301"/>
      <c r="QQV116" s="301"/>
      <c r="QQW116" s="301"/>
      <c r="QQX116" s="301"/>
      <c r="QQY116" s="301"/>
      <c r="QQZ116" s="301"/>
      <c r="QRA116" s="301"/>
      <c r="QRB116" s="301"/>
      <c r="QRC116" s="301"/>
      <c r="QRD116" s="301"/>
      <c r="QRE116" s="301"/>
      <c r="QRF116" s="301"/>
      <c r="QRG116" s="301"/>
      <c r="QRH116" s="301"/>
      <c r="QRI116" s="301"/>
      <c r="QRJ116" s="301"/>
      <c r="QRK116" s="301"/>
      <c r="QRL116" s="301"/>
      <c r="QRM116" s="301"/>
      <c r="QRN116" s="301"/>
      <c r="QRO116" s="301"/>
      <c r="QRP116" s="301"/>
      <c r="QRQ116" s="301"/>
      <c r="QRR116" s="301"/>
      <c r="QRS116" s="301"/>
      <c r="QRT116" s="301"/>
      <c r="QRU116" s="301"/>
      <c r="QRV116" s="301"/>
      <c r="QRW116" s="301"/>
      <c r="QRX116" s="301"/>
      <c r="QRY116" s="301"/>
      <c r="QRZ116" s="301"/>
      <c r="QSA116" s="301"/>
      <c r="QSB116" s="301"/>
      <c r="QSC116" s="301"/>
      <c r="QSD116" s="301"/>
      <c r="QSE116" s="301"/>
      <c r="QSF116" s="301"/>
      <c r="QSG116" s="301"/>
      <c r="QSH116" s="301"/>
      <c r="QSI116" s="301"/>
      <c r="QSJ116" s="301"/>
      <c r="QSK116" s="301"/>
      <c r="QSL116" s="301"/>
      <c r="QSM116" s="301"/>
      <c r="QSN116" s="301"/>
      <c r="QSO116" s="301"/>
      <c r="QSP116" s="301"/>
      <c r="QSQ116" s="301"/>
      <c r="QSR116" s="301"/>
      <c r="QSS116" s="301"/>
      <c r="QST116" s="301"/>
      <c r="QSU116" s="301"/>
      <c r="QSV116" s="301"/>
      <c r="QSW116" s="301"/>
      <c r="QSX116" s="301"/>
      <c r="QSY116" s="301"/>
      <c r="QSZ116" s="301"/>
      <c r="QTA116" s="301"/>
      <c r="QTB116" s="301"/>
      <c r="QTC116" s="301"/>
      <c r="QTD116" s="301"/>
      <c r="QTE116" s="301"/>
      <c r="QTF116" s="301"/>
      <c r="QTG116" s="301"/>
      <c r="QTH116" s="301"/>
      <c r="QTI116" s="301"/>
      <c r="QTJ116" s="301"/>
      <c r="QTK116" s="301"/>
      <c r="QTL116" s="301"/>
      <c r="QTM116" s="301"/>
      <c r="QTN116" s="301"/>
      <c r="QTO116" s="301"/>
      <c r="QTP116" s="301"/>
      <c r="QTQ116" s="301"/>
      <c r="QTR116" s="301"/>
      <c r="QTS116" s="301"/>
      <c r="QTT116" s="301"/>
      <c r="QTU116" s="301"/>
      <c r="QTV116" s="301"/>
      <c r="QTW116" s="301"/>
      <c r="QUD116" s="301"/>
      <c r="QUE116" s="301"/>
      <c r="QUF116" s="301"/>
      <c r="QUG116" s="301"/>
      <c r="QUH116" s="301"/>
      <c r="QUI116" s="301"/>
      <c r="QUJ116" s="301"/>
      <c r="QUK116" s="301"/>
      <c r="QUL116" s="301"/>
      <c r="QUM116" s="301"/>
      <c r="QUN116" s="301"/>
      <c r="QUO116" s="301"/>
      <c r="QUP116" s="301"/>
      <c r="QUQ116" s="301"/>
      <c r="QUR116" s="301"/>
      <c r="QUS116" s="301"/>
      <c r="QUT116" s="301"/>
      <c r="QUU116" s="301"/>
      <c r="QUV116" s="301"/>
      <c r="QUW116" s="301"/>
      <c r="QUX116" s="301"/>
      <c r="QUY116" s="301"/>
      <c r="QUZ116" s="301"/>
      <c r="QVA116" s="301"/>
      <c r="QVB116" s="301"/>
      <c r="QVC116" s="301"/>
      <c r="QVD116" s="301"/>
      <c r="QVE116" s="301"/>
      <c r="QVF116" s="301"/>
      <c r="QVG116" s="301"/>
      <c r="QVH116" s="301"/>
      <c r="QVI116" s="301"/>
      <c r="QVJ116" s="301"/>
      <c r="QVK116" s="301"/>
      <c r="QVL116" s="301"/>
      <c r="QVM116" s="301"/>
      <c r="QVN116" s="301"/>
      <c r="QVO116" s="301"/>
      <c r="QVP116" s="301"/>
      <c r="QVQ116" s="301"/>
      <c r="QVR116" s="301"/>
      <c r="QVS116" s="301"/>
      <c r="QVT116" s="301"/>
      <c r="QVU116" s="301"/>
      <c r="QVV116" s="301"/>
      <c r="QVW116" s="301"/>
      <c r="QVX116" s="301"/>
      <c r="QVY116" s="301"/>
      <c r="QVZ116" s="301"/>
      <c r="QWA116" s="301"/>
      <c r="QWB116" s="301"/>
      <c r="QWC116" s="301"/>
      <c r="QWD116" s="301"/>
      <c r="QWE116" s="301"/>
      <c r="QWF116" s="301"/>
      <c r="QWG116" s="301"/>
      <c r="QWH116" s="301"/>
      <c r="QWI116" s="301"/>
      <c r="QWJ116" s="301"/>
      <c r="QWK116" s="301"/>
      <c r="QWL116" s="301"/>
      <c r="QWM116" s="301"/>
      <c r="QWN116" s="301"/>
      <c r="QWO116" s="301"/>
      <c r="QWP116" s="301"/>
      <c r="QWQ116" s="301"/>
      <c r="QWR116" s="301"/>
      <c r="QWS116" s="301"/>
      <c r="QWT116" s="301"/>
      <c r="QWU116" s="301"/>
      <c r="QWV116" s="301"/>
      <c r="QWW116" s="301"/>
      <c r="QWX116" s="301"/>
      <c r="QWY116" s="301"/>
      <c r="QWZ116" s="301"/>
      <c r="QXA116" s="301"/>
      <c r="QXB116" s="301"/>
      <c r="QXC116" s="301"/>
      <c r="QXD116" s="301"/>
      <c r="QXE116" s="301"/>
      <c r="QXF116" s="301"/>
      <c r="QXG116" s="301"/>
      <c r="QXH116" s="301"/>
      <c r="QXI116" s="301"/>
      <c r="QXJ116" s="301"/>
      <c r="QXK116" s="301"/>
      <c r="QXL116" s="301"/>
      <c r="QXM116" s="301"/>
      <c r="QXN116" s="301"/>
      <c r="QXO116" s="301"/>
      <c r="QXP116" s="301"/>
      <c r="QXQ116" s="301"/>
      <c r="QXR116" s="301"/>
      <c r="QXS116" s="301"/>
      <c r="QXT116" s="301"/>
      <c r="QXU116" s="301"/>
      <c r="QXV116" s="301"/>
      <c r="QXW116" s="301"/>
      <c r="QXX116" s="301"/>
      <c r="QXY116" s="301"/>
      <c r="QXZ116" s="301"/>
      <c r="QYA116" s="301"/>
      <c r="QYB116" s="301"/>
      <c r="QYC116" s="301"/>
      <c r="QYD116" s="301"/>
      <c r="QYE116" s="301"/>
      <c r="QYF116" s="301"/>
      <c r="QYG116" s="301"/>
      <c r="QYH116" s="301"/>
      <c r="QYI116" s="301"/>
      <c r="QYJ116" s="301"/>
      <c r="QYK116" s="301"/>
      <c r="QYL116" s="301"/>
      <c r="QYM116" s="301"/>
      <c r="QYN116" s="301"/>
      <c r="QYO116" s="301"/>
      <c r="QYP116" s="301"/>
      <c r="QYQ116" s="301"/>
      <c r="QYR116" s="301"/>
      <c r="QYS116" s="301"/>
      <c r="QYT116" s="301"/>
      <c r="QYU116" s="301"/>
      <c r="QYV116" s="301"/>
      <c r="QYW116" s="301"/>
      <c r="QYX116" s="301"/>
      <c r="QYY116" s="301"/>
      <c r="QYZ116" s="301"/>
      <c r="QZA116" s="301"/>
      <c r="QZB116" s="301"/>
      <c r="QZC116" s="301"/>
      <c r="QZD116" s="301"/>
      <c r="QZE116" s="301"/>
      <c r="QZF116" s="301"/>
      <c r="QZG116" s="301"/>
      <c r="QZH116" s="301"/>
      <c r="QZI116" s="301"/>
      <c r="QZJ116" s="301"/>
      <c r="QZK116" s="301"/>
      <c r="QZL116" s="301"/>
      <c r="QZM116" s="301"/>
      <c r="QZN116" s="301"/>
      <c r="QZO116" s="301"/>
      <c r="QZP116" s="301"/>
      <c r="QZQ116" s="301"/>
      <c r="QZR116" s="301"/>
      <c r="QZS116" s="301"/>
      <c r="QZT116" s="301"/>
      <c r="QZU116" s="301"/>
      <c r="QZV116" s="301"/>
      <c r="QZW116" s="301"/>
      <c r="QZX116" s="301"/>
      <c r="QZY116" s="301"/>
      <c r="QZZ116" s="301"/>
      <c r="RAA116" s="301"/>
      <c r="RAB116" s="301"/>
      <c r="RAC116" s="301"/>
      <c r="RAD116" s="301"/>
      <c r="RAE116" s="301"/>
      <c r="RAF116" s="301"/>
      <c r="RAG116" s="301"/>
      <c r="RAH116" s="301"/>
      <c r="RAI116" s="301"/>
      <c r="RAJ116" s="301"/>
      <c r="RAK116" s="301"/>
      <c r="RAL116" s="301"/>
      <c r="RAM116" s="301"/>
      <c r="RAN116" s="301"/>
      <c r="RAO116" s="301"/>
      <c r="RAP116" s="301"/>
      <c r="RAQ116" s="301"/>
      <c r="RAR116" s="301"/>
      <c r="RAS116" s="301"/>
      <c r="RAT116" s="301"/>
      <c r="RAU116" s="301"/>
      <c r="RAV116" s="301"/>
      <c r="RAW116" s="301"/>
      <c r="RAX116" s="301"/>
      <c r="RAY116" s="301"/>
      <c r="RAZ116" s="301"/>
      <c r="RBA116" s="301"/>
      <c r="RBB116" s="301"/>
      <c r="RBC116" s="301"/>
      <c r="RBD116" s="301"/>
      <c r="RBE116" s="301"/>
      <c r="RBF116" s="301"/>
      <c r="RBG116" s="301"/>
      <c r="RBH116" s="301"/>
      <c r="RBI116" s="301"/>
      <c r="RBJ116" s="301"/>
      <c r="RBK116" s="301"/>
      <c r="RBL116" s="301"/>
      <c r="RBM116" s="301"/>
      <c r="RBN116" s="301"/>
      <c r="RBO116" s="301"/>
      <c r="RBP116" s="301"/>
      <c r="RBQ116" s="301"/>
      <c r="RBR116" s="301"/>
      <c r="RBS116" s="301"/>
      <c r="RBT116" s="301"/>
      <c r="RBU116" s="301"/>
      <c r="RBV116" s="301"/>
      <c r="RBW116" s="301"/>
      <c r="RBX116" s="301"/>
      <c r="RBY116" s="301"/>
      <c r="RBZ116" s="301"/>
      <c r="RCA116" s="301"/>
      <c r="RCB116" s="301"/>
      <c r="RCC116" s="301"/>
      <c r="RCD116" s="301"/>
      <c r="RCE116" s="301"/>
      <c r="RCF116" s="301"/>
      <c r="RCG116" s="301"/>
      <c r="RCH116" s="301"/>
      <c r="RCI116" s="301"/>
      <c r="RCJ116" s="301"/>
      <c r="RCK116" s="301"/>
      <c r="RCL116" s="301"/>
      <c r="RCM116" s="301"/>
      <c r="RCN116" s="301"/>
      <c r="RCO116" s="301"/>
      <c r="RCP116" s="301"/>
      <c r="RCQ116" s="301"/>
      <c r="RCR116" s="301"/>
      <c r="RCS116" s="301"/>
      <c r="RCT116" s="301"/>
      <c r="RCU116" s="301"/>
      <c r="RCV116" s="301"/>
      <c r="RCW116" s="301"/>
      <c r="RCX116" s="301"/>
      <c r="RCY116" s="301"/>
      <c r="RCZ116" s="301"/>
      <c r="RDA116" s="301"/>
      <c r="RDB116" s="301"/>
      <c r="RDC116" s="301"/>
      <c r="RDD116" s="301"/>
      <c r="RDE116" s="301"/>
      <c r="RDF116" s="301"/>
      <c r="RDG116" s="301"/>
      <c r="RDH116" s="301"/>
      <c r="RDI116" s="301"/>
      <c r="RDJ116" s="301"/>
      <c r="RDK116" s="301"/>
      <c r="RDL116" s="301"/>
      <c r="RDM116" s="301"/>
      <c r="RDN116" s="301"/>
      <c r="RDO116" s="301"/>
      <c r="RDP116" s="301"/>
      <c r="RDQ116" s="301"/>
      <c r="RDR116" s="301"/>
      <c r="RDS116" s="301"/>
      <c r="RDZ116" s="301"/>
      <c r="REA116" s="301"/>
      <c r="REB116" s="301"/>
      <c r="REC116" s="301"/>
      <c r="RED116" s="301"/>
      <c r="REE116" s="301"/>
      <c r="REF116" s="301"/>
      <c r="REG116" s="301"/>
      <c r="REH116" s="301"/>
      <c r="REI116" s="301"/>
      <c r="REJ116" s="301"/>
      <c r="REK116" s="301"/>
      <c r="REL116" s="301"/>
      <c r="REM116" s="301"/>
      <c r="REN116" s="301"/>
      <c r="REO116" s="301"/>
      <c r="REP116" s="301"/>
      <c r="REQ116" s="301"/>
      <c r="RER116" s="301"/>
      <c r="RES116" s="301"/>
      <c r="RET116" s="301"/>
      <c r="REU116" s="301"/>
      <c r="REV116" s="301"/>
      <c r="REW116" s="301"/>
      <c r="REX116" s="301"/>
      <c r="REY116" s="301"/>
      <c r="REZ116" s="301"/>
      <c r="RFA116" s="301"/>
      <c r="RFB116" s="301"/>
      <c r="RFC116" s="301"/>
      <c r="RFD116" s="301"/>
      <c r="RFE116" s="301"/>
      <c r="RFF116" s="301"/>
      <c r="RFG116" s="301"/>
      <c r="RFH116" s="301"/>
      <c r="RFI116" s="301"/>
      <c r="RFJ116" s="301"/>
      <c r="RFK116" s="301"/>
      <c r="RFL116" s="301"/>
      <c r="RFM116" s="301"/>
      <c r="RFN116" s="301"/>
      <c r="RFO116" s="301"/>
      <c r="RFP116" s="301"/>
      <c r="RFQ116" s="301"/>
      <c r="RFR116" s="301"/>
      <c r="RFS116" s="301"/>
      <c r="RFT116" s="301"/>
      <c r="RFU116" s="301"/>
      <c r="RFV116" s="301"/>
      <c r="RFW116" s="301"/>
      <c r="RFX116" s="301"/>
      <c r="RFY116" s="301"/>
      <c r="RFZ116" s="301"/>
      <c r="RGA116" s="301"/>
      <c r="RGB116" s="301"/>
      <c r="RGC116" s="301"/>
      <c r="RGD116" s="301"/>
      <c r="RGE116" s="301"/>
      <c r="RGF116" s="301"/>
      <c r="RGG116" s="301"/>
      <c r="RGH116" s="301"/>
      <c r="RGI116" s="301"/>
      <c r="RGJ116" s="301"/>
      <c r="RGK116" s="301"/>
      <c r="RGL116" s="301"/>
      <c r="RGM116" s="301"/>
      <c r="RGN116" s="301"/>
      <c r="RGO116" s="301"/>
      <c r="RGP116" s="301"/>
      <c r="RGQ116" s="301"/>
      <c r="RGR116" s="301"/>
      <c r="RGS116" s="301"/>
      <c r="RGT116" s="301"/>
      <c r="RGU116" s="301"/>
      <c r="RGV116" s="301"/>
      <c r="RGW116" s="301"/>
      <c r="RGX116" s="301"/>
      <c r="RGY116" s="301"/>
      <c r="RGZ116" s="301"/>
      <c r="RHA116" s="301"/>
      <c r="RHB116" s="301"/>
      <c r="RHC116" s="301"/>
      <c r="RHD116" s="301"/>
      <c r="RHE116" s="301"/>
      <c r="RHF116" s="301"/>
      <c r="RHG116" s="301"/>
      <c r="RHH116" s="301"/>
      <c r="RHI116" s="301"/>
      <c r="RHJ116" s="301"/>
      <c r="RHK116" s="301"/>
      <c r="RHL116" s="301"/>
      <c r="RHM116" s="301"/>
      <c r="RHN116" s="301"/>
      <c r="RHO116" s="301"/>
      <c r="RHP116" s="301"/>
      <c r="RHQ116" s="301"/>
      <c r="RHR116" s="301"/>
      <c r="RHS116" s="301"/>
      <c r="RHT116" s="301"/>
      <c r="RHU116" s="301"/>
      <c r="RHV116" s="301"/>
      <c r="RHW116" s="301"/>
      <c r="RHX116" s="301"/>
      <c r="RHY116" s="301"/>
      <c r="RHZ116" s="301"/>
      <c r="RIA116" s="301"/>
      <c r="RIB116" s="301"/>
      <c r="RIC116" s="301"/>
      <c r="RID116" s="301"/>
      <c r="RIE116" s="301"/>
      <c r="RIF116" s="301"/>
      <c r="RIG116" s="301"/>
      <c r="RIH116" s="301"/>
      <c r="RII116" s="301"/>
      <c r="RIJ116" s="301"/>
      <c r="RIK116" s="301"/>
      <c r="RIL116" s="301"/>
      <c r="RIM116" s="301"/>
      <c r="RIN116" s="301"/>
      <c r="RIO116" s="301"/>
      <c r="RIP116" s="301"/>
      <c r="RIQ116" s="301"/>
      <c r="RIR116" s="301"/>
      <c r="RIS116" s="301"/>
      <c r="RIT116" s="301"/>
      <c r="RIU116" s="301"/>
      <c r="RIV116" s="301"/>
      <c r="RIW116" s="301"/>
      <c r="RIX116" s="301"/>
      <c r="RIY116" s="301"/>
      <c r="RIZ116" s="301"/>
      <c r="RJA116" s="301"/>
      <c r="RJB116" s="301"/>
      <c r="RJC116" s="301"/>
      <c r="RJD116" s="301"/>
      <c r="RJE116" s="301"/>
      <c r="RJF116" s="301"/>
      <c r="RJG116" s="301"/>
      <c r="RJH116" s="301"/>
      <c r="RJI116" s="301"/>
      <c r="RJJ116" s="301"/>
      <c r="RJK116" s="301"/>
      <c r="RJL116" s="301"/>
      <c r="RJM116" s="301"/>
      <c r="RJN116" s="301"/>
      <c r="RJO116" s="301"/>
      <c r="RJP116" s="301"/>
      <c r="RJQ116" s="301"/>
      <c r="RJR116" s="301"/>
      <c r="RJS116" s="301"/>
      <c r="RJT116" s="301"/>
      <c r="RJU116" s="301"/>
      <c r="RJV116" s="301"/>
      <c r="RJW116" s="301"/>
      <c r="RJX116" s="301"/>
      <c r="RJY116" s="301"/>
      <c r="RJZ116" s="301"/>
      <c r="RKA116" s="301"/>
      <c r="RKB116" s="301"/>
      <c r="RKC116" s="301"/>
      <c r="RKD116" s="301"/>
      <c r="RKE116" s="301"/>
      <c r="RKF116" s="301"/>
      <c r="RKG116" s="301"/>
      <c r="RKH116" s="301"/>
      <c r="RKI116" s="301"/>
      <c r="RKJ116" s="301"/>
      <c r="RKK116" s="301"/>
      <c r="RKL116" s="301"/>
      <c r="RKM116" s="301"/>
      <c r="RKN116" s="301"/>
      <c r="RKO116" s="301"/>
      <c r="RKP116" s="301"/>
      <c r="RKQ116" s="301"/>
      <c r="RKR116" s="301"/>
      <c r="RKS116" s="301"/>
      <c r="RKT116" s="301"/>
      <c r="RKU116" s="301"/>
      <c r="RKV116" s="301"/>
      <c r="RKW116" s="301"/>
      <c r="RKX116" s="301"/>
      <c r="RKY116" s="301"/>
      <c r="RKZ116" s="301"/>
      <c r="RLA116" s="301"/>
      <c r="RLB116" s="301"/>
      <c r="RLC116" s="301"/>
      <c r="RLD116" s="301"/>
      <c r="RLE116" s="301"/>
      <c r="RLF116" s="301"/>
      <c r="RLG116" s="301"/>
      <c r="RLH116" s="301"/>
      <c r="RLI116" s="301"/>
      <c r="RLJ116" s="301"/>
      <c r="RLK116" s="301"/>
      <c r="RLL116" s="301"/>
      <c r="RLM116" s="301"/>
      <c r="RLN116" s="301"/>
      <c r="RLO116" s="301"/>
      <c r="RLP116" s="301"/>
      <c r="RLQ116" s="301"/>
      <c r="RLR116" s="301"/>
      <c r="RLS116" s="301"/>
      <c r="RLT116" s="301"/>
      <c r="RLU116" s="301"/>
      <c r="RLV116" s="301"/>
      <c r="RLW116" s="301"/>
      <c r="RLX116" s="301"/>
      <c r="RLY116" s="301"/>
      <c r="RLZ116" s="301"/>
      <c r="RMA116" s="301"/>
      <c r="RMB116" s="301"/>
      <c r="RMC116" s="301"/>
      <c r="RMD116" s="301"/>
      <c r="RME116" s="301"/>
      <c r="RMF116" s="301"/>
      <c r="RMG116" s="301"/>
      <c r="RMH116" s="301"/>
      <c r="RMI116" s="301"/>
      <c r="RMJ116" s="301"/>
      <c r="RMK116" s="301"/>
      <c r="RML116" s="301"/>
      <c r="RMM116" s="301"/>
      <c r="RMN116" s="301"/>
      <c r="RMO116" s="301"/>
      <c r="RMP116" s="301"/>
      <c r="RMQ116" s="301"/>
      <c r="RMR116" s="301"/>
      <c r="RMS116" s="301"/>
      <c r="RMT116" s="301"/>
      <c r="RMU116" s="301"/>
      <c r="RMV116" s="301"/>
      <c r="RMW116" s="301"/>
      <c r="RMX116" s="301"/>
      <c r="RMY116" s="301"/>
      <c r="RMZ116" s="301"/>
      <c r="RNA116" s="301"/>
      <c r="RNB116" s="301"/>
      <c r="RNC116" s="301"/>
      <c r="RND116" s="301"/>
      <c r="RNE116" s="301"/>
      <c r="RNF116" s="301"/>
      <c r="RNG116" s="301"/>
      <c r="RNH116" s="301"/>
      <c r="RNI116" s="301"/>
      <c r="RNJ116" s="301"/>
      <c r="RNK116" s="301"/>
      <c r="RNL116" s="301"/>
      <c r="RNM116" s="301"/>
      <c r="RNN116" s="301"/>
      <c r="RNO116" s="301"/>
      <c r="RNV116" s="301"/>
      <c r="RNW116" s="301"/>
      <c r="RNX116" s="301"/>
      <c r="RNY116" s="301"/>
      <c r="RNZ116" s="301"/>
      <c r="ROA116" s="301"/>
      <c r="ROB116" s="301"/>
      <c r="ROC116" s="301"/>
      <c r="ROD116" s="301"/>
      <c r="ROE116" s="301"/>
      <c r="ROF116" s="301"/>
      <c r="ROG116" s="301"/>
      <c r="ROH116" s="301"/>
      <c r="ROI116" s="301"/>
      <c r="ROJ116" s="301"/>
      <c r="ROK116" s="301"/>
      <c r="ROL116" s="301"/>
      <c r="ROM116" s="301"/>
      <c r="RON116" s="301"/>
      <c r="ROO116" s="301"/>
      <c r="ROP116" s="301"/>
      <c r="ROQ116" s="301"/>
      <c r="ROR116" s="301"/>
      <c r="ROS116" s="301"/>
      <c r="ROT116" s="301"/>
      <c r="ROU116" s="301"/>
      <c r="ROV116" s="301"/>
      <c r="ROW116" s="301"/>
      <c r="ROX116" s="301"/>
      <c r="ROY116" s="301"/>
      <c r="ROZ116" s="301"/>
      <c r="RPA116" s="301"/>
      <c r="RPB116" s="301"/>
      <c r="RPC116" s="301"/>
      <c r="RPD116" s="301"/>
      <c r="RPE116" s="301"/>
      <c r="RPF116" s="301"/>
      <c r="RPG116" s="301"/>
      <c r="RPH116" s="301"/>
      <c r="RPI116" s="301"/>
      <c r="RPJ116" s="301"/>
      <c r="RPK116" s="301"/>
      <c r="RPL116" s="301"/>
      <c r="RPM116" s="301"/>
      <c r="RPN116" s="301"/>
      <c r="RPO116" s="301"/>
      <c r="RPP116" s="301"/>
      <c r="RPQ116" s="301"/>
      <c r="RPR116" s="301"/>
      <c r="RPS116" s="301"/>
      <c r="RPT116" s="301"/>
      <c r="RPU116" s="301"/>
      <c r="RPV116" s="301"/>
      <c r="RPW116" s="301"/>
      <c r="RPX116" s="301"/>
      <c r="RPY116" s="301"/>
      <c r="RPZ116" s="301"/>
      <c r="RQA116" s="301"/>
      <c r="RQB116" s="301"/>
      <c r="RQC116" s="301"/>
      <c r="RQD116" s="301"/>
      <c r="RQE116" s="301"/>
      <c r="RQF116" s="301"/>
      <c r="RQG116" s="301"/>
      <c r="RQH116" s="301"/>
      <c r="RQI116" s="301"/>
      <c r="RQJ116" s="301"/>
      <c r="RQK116" s="301"/>
      <c r="RQL116" s="301"/>
      <c r="RQM116" s="301"/>
      <c r="RQN116" s="301"/>
      <c r="RQO116" s="301"/>
      <c r="RQP116" s="301"/>
      <c r="RQQ116" s="301"/>
      <c r="RQR116" s="301"/>
      <c r="RQS116" s="301"/>
      <c r="RQT116" s="301"/>
      <c r="RQU116" s="301"/>
      <c r="RQV116" s="301"/>
      <c r="RQW116" s="301"/>
      <c r="RQX116" s="301"/>
      <c r="RQY116" s="301"/>
      <c r="RQZ116" s="301"/>
      <c r="RRA116" s="301"/>
      <c r="RRB116" s="301"/>
      <c r="RRC116" s="301"/>
      <c r="RRD116" s="301"/>
      <c r="RRE116" s="301"/>
      <c r="RRF116" s="301"/>
      <c r="RRG116" s="301"/>
      <c r="RRH116" s="301"/>
      <c r="RRI116" s="301"/>
      <c r="RRJ116" s="301"/>
      <c r="RRK116" s="301"/>
      <c r="RRL116" s="301"/>
      <c r="RRM116" s="301"/>
      <c r="RRN116" s="301"/>
      <c r="RRO116" s="301"/>
      <c r="RRP116" s="301"/>
      <c r="RRQ116" s="301"/>
      <c r="RRR116" s="301"/>
      <c r="RRS116" s="301"/>
      <c r="RRT116" s="301"/>
      <c r="RRU116" s="301"/>
      <c r="RRV116" s="301"/>
      <c r="RRW116" s="301"/>
      <c r="RRX116" s="301"/>
      <c r="RRY116" s="301"/>
      <c r="RRZ116" s="301"/>
      <c r="RSA116" s="301"/>
      <c r="RSB116" s="301"/>
      <c r="RSC116" s="301"/>
      <c r="RSD116" s="301"/>
      <c r="RSE116" s="301"/>
      <c r="RSF116" s="301"/>
      <c r="RSG116" s="301"/>
      <c r="RSH116" s="301"/>
      <c r="RSI116" s="301"/>
      <c r="RSJ116" s="301"/>
      <c r="RSK116" s="301"/>
      <c r="RSL116" s="301"/>
      <c r="RSM116" s="301"/>
      <c r="RSN116" s="301"/>
      <c r="RSO116" s="301"/>
      <c r="RSP116" s="301"/>
      <c r="RSQ116" s="301"/>
      <c r="RSR116" s="301"/>
      <c r="RSS116" s="301"/>
      <c r="RST116" s="301"/>
      <c r="RSU116" s="301"/>
      <c r="RSV116" s="301"/>
      <c r="RSW116" s="301"/>
      <c r="RSX116" s="301"/>
      <c r="RSY116" s="301"/>
      <c r="RSZ116" s="301"/>
      <c r="RTA116" s="301"/>
      <c r="RTB116" s="301"/>
      <c r="RTC116" s="301"/>
      <c r="RTD116" s="301"/>
      <c r="RTE116" s="301"/>
      <c r="RTF116" s="301"/>
      <c r="RTG116" s="301"/>
      <c r="RTH116" s="301"/>
      <c r="RTI116" s="301"/>
      <c r="RTJ116" s="301"/>
      <c r="RTK116" s="301"/>
      <c r="RTL116" s="301"/>
      <c r="RTM116" s="301"/>
      <c r="RTN116" s="301"/>
      <c r="RTO116" s="301"/>
      <c r="RTP116" s="301"/>
      <c r="RTQ116" s="301"/>
      <c r="RTR116" s="301"/>
      <c r="RTS116" s="301"/>
      <c r="RTT116" s="301"/>
      <c r="RTU116" s="301"/>
      <c r="RTV116" s="301"/>
      <c r="RTW116" s="301"/>
      <c r="RTX116" s="301"/>
      <c r="RTY116" s="301"/>
      <c r="RTZ116" s="301"/>
      <c r="RUA116" s="301"/>
      <c r="RUB116" s="301"/>
      <c r="RUC116" s="301"/>
      <c r="RUD116" s="301"/>
      <c r="RUE116" s="301"/>
      <c r="RUF116" s="301"/>
      <c r="RUG116" s="301"/>
      <c r="RUH116" s="301"/>
      <c r="RUI116" s="301"/>
      <c r="RUJ116" s="301"/>
      <c r="RUK116" s="301"/>
      <c r="RUL116" s="301"/>
      <c r="RUM116" s="301"/>
      <c r="RUN116" s="301"/>
      <c r="RUO116" s="301"/>
      <c r="RUP116" s="301"/>
      <c r="RUQ116" s="301"/>
      <c r="RUR116" s="301"/>
      <c r="RUS116" s="301"/>
      <c r="RUT116" s="301"/>
      <c r="RUU116" s="301"/>
      <c r="RUV116" s="301"/>
      <c r="RUW116" s="301"/>
      <c r="RUX116" s="301"/>
      <c r="RUY116" s="301"/>
      <c r="RUZ116" s="301"/>
      <c r="RVA116" s="301"/>
      <c r="RVB116" s="301"/>
      <c r="RVC116" s="301"/>
      <c r="RVD116" s="301"/>
      <c r="RVE116" s="301"/>
      <c r="RVF116" s="301"/>
      <c r="RVG116" s="301"/>
      <c r="RVH116" s="301"/>
      <c r="RVI116" s="301"/>
      <c r="RVJ116" s="301"/>
      <c r="RVK116" s="301"/>
      <c r="RVL116" s="301"/>
      <c r="RVM116" s="301"/>
      <c r="RVN116" s="301"/>
      <c r="RVO116" s="301"/>
      <c r="RVP116" s="301"/>
      <c r="RVQ116" s="301"/>
      <c r="RVR116" s="301"/>
      <c r="RVS116" s="301"/>
      <c r="RVT116" s="301"/>
      <c r="RVU116" s="301"/>
      <c r="RVV116" s="301"/>
      <c r="RVW116" s="301"/>
      <c r="RVX116" s="301"/>
      <c r="RVY116" s="301"/>
      <c r="RVZ116" s="301"/>
      <c r="RWA116" s="301"/>
      <c r="RWB116" s="301"/>
      <c r="RWC116" s="301"/>
      <c r="RWD116" s="301"/>
      <c r="RWE116" s="301"/>
      <c r="RWF116" s="301"/>
      <c r="RWG116" s="301"/>
      <c r="RWH116" s="301"/>
      <c r="RWI116" s="301"/>
      <c r="RWJ116" s="301"/>
      <c r="RWK116" s="301"/>
      <c r="RWL116" s="301"/>
      <c r="RWM116" s="301"/>
      <c r="RWN116" s="301"/>
      <c r="RWO116" s="301"/>
      <c r="RWP116" s="301"/>
      <c r="RWQ116" s="301"/>
      <c r="RWR116" s="301"/>
      <c r="RWS116" s="301"/>
      <c r="RWT116" s="301"/>
      <c r="RWU116" s="301"/>
      <c r="RWV116" s="301"/>
      <c r="RWW116" s="301"/>
      <c r="RWX116" s="301"/>
      <c r="RWY116" s="301"/>
      <c r="RWZ116" s="301"/>
      <c r="RXA116" s="301"/>
      <c r="RXB116" s="301"/>
      <c r="RXC116" s="301"/>
      <c r="RXD116" s="301"/>
      <c r="RXE116" s="301"/>
      <c r="RXF116" s="301"/>
      <c r="RXG116" s="301"/>
      <c r="RXH116" s="301"/>
      <c r="RXI116" s="301"/>
      <c r="RXJ116" s="301"/>
      <c r="RXK116" s="301"/>
      <c r="RXR116" s="301"/>
      <c r="RXS116" s="301"/>
      <c r="RXT116" s="301"/>
      <c r="RXU116" s="301"/>
      <c r="RXV116" s="301"/>
      <c r="RXW116" s="301"/>
      <c r="RXX116" s="301"/>
      <c r="RXY116" s="301"/>
      <c r="RXZ116" s="301"/>
      <c r="RYA116" s="301"/>
      <c r="RYB116" s="301"/>
      <c r="RYC116" s="301"/>
      <c r="RYD116" s="301"/>
      <c r="RYE116" s="301"/>
      <c r="RYF116" s="301"/>
      <c r="RYG116" s="301"/>
      <c r="RYH116" s="301"/>
      <c r="RYI116" s="301"/>
      <c r="RYJ116" s="301"/>
      <c r="RYK116" s="301"/>
      <c r="RYL116" s="301"/>
      <c r="RYM116" s="301"/>
      <c r="RYN116" s="301"/>
      <c r="RYO116" s="301"/>
      <c r="RYP116" s="301"/>
      <c r="RYQ116" s="301"/>
      <c r="RYR116" s="301"/>
      <c r="RYS116" s="301"/>
      <c r="RYT116" s="301"/>
      <c r="RYU116" s="301"/>
      <c r="RYV116" s="301"/>
      <c r="RYW116" s="301"/>
      <c r="RYX116" s="301"/>
      <c r="RYY116" s="301"/>
      <c r="RYZ116" s="301"/>
      <c r="RZA116" s="301"/>
      <c r="RZB116" s="301"/>
      <c r="RZC116" s="301"/>
      <c r="RZD116" s="301"/>
      <c r="RZE116" s="301"/>
      <c r="RZF116" s="301"/>
      <c r="RZG116" s="301"/>
      <c r="RZH116" s="301"/>
      <c r="RZI116" s="301"/>
      <c r="RZJ116" s="301"/>
      <c r="RZK116" s="301"/>
      <c r="RZL116" s="301"/>
      <c r="RZM116" s="301"/>
      <c r="RZN116" s="301"/>
      <c r="RZO116" s="301"/>
      <c r="RZP116" s="301"/>
      <c r="RZQ116" s="301"/>
      <c r="RZR116" s="301"/>
      <c r="RZS116" s="301"/>
      <c r="RZT116" s="301"/>
      <c r="RZU116" s="301"/>
      <c r="RZV116" s="301"/>
      <c r="RZW116" s="301"/>
      <c r="RZX116" s="301"/>
      <c r="RZY116" s="301"/>
      <c r="RZZ116" s="301"/>
      <c r="SAA116" s="301"/>
      <c r="SAB116" s="301"/>
      <c r="SAC116" s="301"/>
      <c r="SAD116" s="301"/>
      <c r="SAE116" s="301"/>
      <c r="SAF116" s="301"/>
      <c r="SAG116" s="301"/>
      <c r="SAH116" s="301"/>
      <c r="SAI116" s="301"/>
      <c r="SAJ116" s="301"/>
      <c r="SAK116" s="301"/>
      <c r="SAL116" s="301"/>
      <c r="SAM116" s="301"/>
      <c r="SAN116" s="301"/>
      <c r="SAO116" s="301"/>
      <c r="SAP116" s="301"/>
      <c r="SAQ116" s="301"/>
      <c r="SAR116" s="301"/>
      <c r="SAS116" s="301"/>
      <c r="SAT116" s="301"/>
      <c r="SAU116" s="301"/>
      <c r="SAV116" s="301"/>
      <c r="SAW116" s="301"/>
      <c r="SAX116" s="301"/>
      <c r="SAY116" s="301"/>
      <c r="SAZ116" s="301"/>
      <c r="SBA116" s="301"/>
      <c r="SBB116" s="301"/>
      <c r="SBC116" s="301"/>
      <c r="SBD116" s="301"/>
      <c r="SBE116" s="301"/>
      <c r="SBF116" s="301"/>
      <c r="SBG116" s="301"/>
      <c r="SBH116" s="301"/>
      <c r="SBI116" s="301"/>
      <c r="SBJ116" s="301"/>
      <c r="SBK116" s="301"/>
      <c r="SBL116" s="301"/>
      <c r="SBM116" s="301"/>
      <c r="SBN116" s="301"/>
      <c r="SBO116" s="301"/>
      <c r="SBP116" s="301"/>
      <c r="SBQ116" s="301"/>
      <c r="SBR116" s="301"/>
      <c r="SBS116" s="301"/>
      <c r="SBT116" s="301"/>
      <c r="SBU116" s="301"/>
      <c r="SBV116" s="301"/>
      <c r="SBW116" s="301"/>
      <c r="SBX116" s="301"/>
      <c r="SBY116" s="301"/>
      <c r="SBZ116" s="301"/>
      <c r="SCA116" s="301"/>
      <c r="SCB116" s="301"/>
      <c r="SCC116" s="301"/>
      <c r="SCD116" s="301"/>
      <c r="SCE116" s="301"/>
      <c r="SCF116" s="301"/>
      <c r="SCG116" s="301"/>
      <c r="SCH116" s="301"/>
      <c r="SCI116" s="301"/>
      <c r="SCJ116" s="301"/>
      <c r="SCK116" s="301"/>
      <c r="SCL116" s="301"/>
      <c r="SCM116" s="301"/>
      <c r="SCN116" s="301"/>
      <c r="SCO116" s="301"/>
      <c r="SCP116" s="301"/>
      <c r="SCQ116" s="301"/>
      <c r="SCR116" s="301"/>
      <c r="SCS116" s="301"/>
      <c r="SCT116" s="301"/>
      <c r="SCU116" s="301"/>
      <c r="SCV116" s="301"/>
      <c r="SCW116" s="301"/>
      <c r="SCX116" s="301"/>
      <c r="SCY116" s="301"/>
      <c r="SCZ116" s="301"/>
      <c r="SDA116" s="301"/>
      <c r="SDB116" s="301"/>
      <c r="SDC116" s="301"/>
      <c r="SDD116" s="301"/>
      <c r="SDE116" s="301"/>
      <c r="SDF116" s="301"/>
      <c r="SDG116" s="301"/>
      <c r="SDH116" s="301"/>
      <c r="SDI116" s="301"/>
      <c r="SDJ116" s="301"/>
      <c r="SDK116" s="301"/>
      <c r="SDL116" s="301"/>
      <c r="SDM116" s="301"/>
      <c r="SDN116" s="301"/>
      <c r="SDO116" s="301"/>
      <c r="SDP116" s="301"/>
      <c r="SDQ116" s="301"/>
      <c r="SDR116" s="301"/>
      <c r="SDS116" s="301"/>
      <c r="SDT116" s="301"/>
      <c r="SDU116" s="301"/>
      <c r="SDV116" s="301"/>
      <c r="SDW116" s="301"/>
      <c r="SDX116" s="301"/>
      <c r="SDY116" s="301"/>
      <c r="SDZ116" s="301"/>
      <c r="SEA116" s="301"/>
      <c r="SEB116" s="301"/>
      <c r="SEC116" s="301"/>
      <c r="SED116" s="301"/>
      <c r="SEE116" s="301"/>
      <c r="SEF116" s="301"/>
      <c r="SEG116" s="301"/>
      <c r="SEH116" s="301"/>
      <c r="SEI116" s="301"/>
      <c r="SEJ116" s="301"/>
      <c r="SEK116" s="301"/>
      <c r="SEL116" s="301"/>
      <c r="SEM116" s="301"/>
      <c r="SEN116" s="301"/>
      <c r="SEO116" s="301"/>
      <c r="SEP116" s="301"/>
      <c r="SEQ116" s="301"/>
      <c r="SER116" s="301"/>
      <c r="SES116" s="301"/>
      <c r="SET116" s="301"/>
      <c r="SEU116" s="301"/>
      <c r="SEV116" s="301"/>
      <c r="SEW116" s="301"/>
      <c r="SEX116" s="301"/>
      <c r="SEY116" s="301"/>
      <c r="SEZ116" s="301"/>
      <c r="SFA116" s="301"/>
      <c r="SFB116" s="301"/>
      <c r="SFC116" s="301"/>
      <c r="SFD116" s="301"/>
      <c r="SFE116" s="301"/>
      <c r="SFF116" s="301"/>
      <c r="SFG116" s="301"/>
      <c r="SFH116" s="301"/>
      <c r="SFI116" s="301"/>
      <c r="SFJ116" s="301"/>
      <c r="SFK116" s="301"/>
      <c r="SFL116" s="301"/>
      <c r="SFM116" s="301"/>
      <c r="SFN116" s="301"/>
      <c r="SFO116" s="301"/>
      <c r="SFP116" s="301"/>
      <c r="SFQ116" s="301"/>
      <c r="SFR116" s="301"/>
      <c r="SFS116" s="301"/>
      <c r="SFT116" s="301"/>
      <c r="SFU116" s="301"/>
      <c r="SFV116" s="301"/>
      <c r="SFW116" s="301"/>
      <c r="SFX116" s="301"/>
      <c r="SFY116" s="301"/>
      <c r="SFZ116" s="301"/>
      <c r="SGA116" s="301"/>
      <c r="SGB116" s="301"/>
      <c r="SGC116" s="301"/>
      <c r="SGD116" s="301"/>
      <c r="SGE116" s="301"/>
      <c r="SGF116" s="301"/>
      <c r="SGG116" s="301"/>
      <c r="SGH116" s="301"/>
      <c r="SGI116" s="301"/>
      <c r="SGJ116" s="301"/>
      <c r="SGK116" s="301"/>
      <c r="SGL116" s="301"/>
      <c r="SGM116" s="301"/>
      <c r="SGN116" s="301"/>
      <c r="SGO116" s="301"/>
      <c r="SGP116" s="301"/>
      <c r="SGQ116" s="301"/>
      <c r="SGR116" s="301"/>
      <c r="SGS116" s="301"/>
      <c r="SGT116" s="301"/>
      <c r="SGU116" s="301"/>
      <c r="SGV116" s="301"/>
      <c r="SGW116" s="301"/>
      <c r="SGX116" s="301"/>
      <c r="SGY116" s="301"/>
      <c r="SGZ116" s="301"/>
      <c r="SHA116" s="301"/>
      <c r="SHB116" s="301"/>
      <c r="SHC116" s="301"/>
      <c r="SHD116" s="301"/>
      <c r="SHE116" s="301"/>
      <c r="SHF116" s="301"/>
      <c r="SHG116" s="301"/>
      <c r="SHN116" s="301"/>
      <c r="SHO116" s="301"/>
      <c r="SHP116" s="301"/>
      <c r="SHQ116" s="301"/>
      <c r="SHR116" s="301"/>
      <c r="SHS116" s="301"/>
      <c r="SHT116" s="301"/>
      <c r="SHU116" s="301"/>
      <c r="SHV116" s="301"/>
      <c r="SHW116" s="301"/>
      <c r="SHX116" s="301"/>
      <c r="SHY116" s="301"/>
      <c r="SHZ116" s="301"/>
      <c r="SIA116" s="301"/>
      <c r="SIB116" s="301"/>
      <c r="SIC116" s="301"/>
      <c r="SID116" s="301"/>
      <c r="SIE116" s="301"/>
      <c r="SIF116" s="301"/>
      <c r="SIG116" s="301"/>
      <c r="SIH116" s="301"/>
      <c r="SII116" s="301"/>
      <c r="SIJ116" s="301"/>
      <c r="SIK116" s="301"/>
      <c r="SIL116" s="301"/>
      <c r="SIM116" s="301"/>
      <c r="SIN116" s="301"/>
      <c r="SIO116" s="301"/>
      <c r="SIP116" s="301"/>
      <c r="SIQ116" s="301"/>
      <c r="SIR116" s="301"/>
      <c r="SIS116" s="301"/>
      <c r="SIT116" s="301"/>
      <c r="SIU116" s="301"/>
      <c r="SIV116" s="301"/>
      <c r="SIW116" s="301"/>
      <c r="SIX116" s="301"/>
      <c r="SIY116" s="301"/>
      <c r="SIZ116" s="301"/>
      <c r="SJA116" s="301"/>
      <c r="SJB116" s="301"/>
      <c r="SJC116" s="301"/>
      <c r="SJD116" s="301"/>
      <c r="SJE116" s="301"/>
      <c r="SJF116" s="301"/>
      <c r="SJG116" s="301"/>
      <c r="SJH116" s="301"/>
      <c r="SJI116" s="301"/>
      <c r="SJJ116" s="301"/>
      <c r="SJK116" s="301"/>
      <c r="SJL116" s="301"/>
      <c r="SJM116" s="301"/>
      <c r="SJN116" s="301"/>
      <c r="SJO116" s="301"/>
      <c r="SJP116" s="301"/>
      <c r="SJQ116" s="301"/>
      <c r="SJR116" s="301"/>
      <c r="SJS116" s="301"/>
      <c r="SJT116" s="301"/>
      <c r="SJU116" s="301"/>
      <c r="SJV116" s="301"/>
      <c r="SJW116" s="301"/>
      <c r="SJX116" s="301"/>
      <c r="SJY116" s="301"/>
      <c r="SJZ116" s="301"/>
      <c r="SKA116" s="301"/>
      <c r="SKB116" s="301"/>
      <c r="SKC116" s="301"/>
      <c r="SKD116" s="301"/>
      <c r="SKE116" s="301"/>
      <c r="SKF116" s="301"/>
      <c r="SKG116" s="301"/>
      <c r="SKH116" s="301"/>
      <c r="SKI116" s="301"/>
      <c r="SKJ116" s="301"/>
      <c r="SKK116" s="301"/>
      <c r="SKL116" s="301"/>
      <c r="SKM116" s="301"/>
      <c r="SKN116" s="301"/>
      <c r="SKO116" s="301"/>
      <c r="SKP116" s="301"/>
      <c r="SKQ116" s="301"/>
      <c r="SKR116" s="301"/>
      <c r="SKS116" s="301"/>
      <c r="SKT116" s="301"/>
      <c r="SKU116" s="301"/>
      <c r="SKV116" s="301"/>
      <c r="SKW116" s="301"/>
      <c r="SKX116" s="301"/>
      <c r="SKY116" s="301"/>
      <c r="SKZ116" s="301"/>
      <c r="SLA116" s="301"/>
      <c r="SLB116" s="301"/>
      <c r="SLC116" s="301"/>
      <c r="SLD116" s="301"/>
      <c r="SLE116" s="301"/>
      <c r="SLF116" s="301"/>
      <c r="SLG116" s="301"/>
      <c r="SLH116" s="301"/>
      <c r="SLI116" s="301"/>
      <c r="SLJ116" s="301"/>
      <c r="SLK116" s="301"/>
      <c r="SLL116" s="301"/>
      <c r="SLM116" s="301"/>
      <c r="SLN116" s="301"/>
      <c r="SLO116" s="301"/>
      <c r="SLP116" s="301"/>
      <c r="SLQ116" s="301"/>
      <c r="SLR116" s="301"/>
      <c r="SLS116" s="301"/>
      <c r="SLT116" s="301"/>
      <c r="SLU116" s="301"/>
      <c r="SLV116" s="301"/>
      <c r="SLW116" s="301"/>
      <c r="SLX116" s="301"/>
      <c r="SLY116" s="301"/>
      <c r="SLZ116" s="301"/>
      <c r="SMA116" s="301"/>
      <c r="SMB116" s="301"/>
      <c r="SMC116" s="301"/>
      <c r="SMD116" s="301"/>
      <c r="SME116" s="301"/>
      <c r="SMF116" s="301"/>
      <c r="SMG116" s="301"/>
      <c r="SMH116" s="301"/>
      <c r="SMI116" s="301"/>
      <c r="SMJ116" s="301"/>
      <c r="SMK116" s="301"/>
      <c r="SML116" s="301"/>
      <c r="SMM116" s="301"/>
      <c r="SMN116" s="301"/>
      <c r="SMO116" s="301"/>
      <c r="SMP116" s="301"/>
      <c r="SMQ116" s="301"/>
      <c r="SMR116" s="301"/>
      <c r="SMS116" s="301"/>
      <c r="SMT116" s="301"/>
      <c r="SMU116" s="301"/>
      <c r="SMV116" s="301"/>
      <c r="SMW116" s="301"/>
      <c r="SMX116" s="301"/>
      <c r="SMY116" s="301"/>
      <c r="SMZ116" s="301"/>
      <c r="SNA116" s="301"/>
      <c r="SNB116" s="301"/>
      <c r="SNC116" s="301"/>
      <c r="SND116" s="301"/>
      <c r="SNE116" s="301"/>
      <c r="SNF116" s="301"/>
      <c r="SNG116" s="301"/>
      <c r="SNH116" s="301"/>
      <c r="SNI116" s="301"/>
      <c r="SNJ116" s="301"/>
      <c r="SNK116" s="301"/>
      <c r="SNL116" s="301"/>
      <c r="SNM116" s="301"/>
      <c r="SNN116" s="301"/>
      <c r="SNO116" s="301"/>
      <c r="SNP116" s="301"/>
      <c r="SNQ116" s="301"/>
      <c r="SNR116" s="301"/>
      <c r="SNS116" s="301"/>
      <c r="SNT116" s="301"/>
      <c r="SNU116" s="301"/>
      <c r="SNV116" s="301"/>
      <c r="SNW116" s="301"/>
      <c r="SNX116" s="301"/>
      <c r="SNY116" s="301"/>
      <c r="SNZ116" s="301"/>
      <c r="SOA116" s="301"/>
      <c r="SOB116" s="301"/>
      <c r="SOC116" s="301"/>
      <c r="SOD116" s="301"/>
      <c r="SOE116" s="301"/>
      <c r="SOF116" s="301"/>
      <c r="SOG116" s="301"/>
      <c r="SOH116" s="301"/>
      <c r="SOI116" s="301"/>
      <c r="SOJ116" s="301"/>
      <c r="SOK116" s="301"/>
      <c r="SOL116" s="301"/>
      <c r="SOM116" s="301"/>
      <c r="SON116" s="301"/>
      <c r="SOO116" s="301"/>
      <c r="SOP116" s="301"/>
      <c r="SOQ116" s="301"/>
      <c r="SOR116" s="301"/>
      <c r="SOS116" s="301"/>
      <c r="SOT116" s="301"/>
      <c r="SOU116" s="301"/>
      <c r="SOV116" s="301"/>
      <c r="SOW116" s="301"/>
      <c r="SOX116" s="301"/>
      <c r="SOY116" s="301"/>
      <c r="SOZ116" s="301"/>
      <c r="SPA116" s="301"/>
      <c r="SPB116" s="301"/>
      <c r="SPC116" s="301"/>
      <c r="SPD116" s="301"/>
      <c r="SPE116" s="301"/>
      <c r="SPF116" s="301"/>
      <c r="SPG116" s="301"/>
      <c r="SPH116" s="301"/>
      <c r="SPI116" s="301"/>
      <c r="SPJ116" s="301"/>
      <c r="SPK116" s="301"/>
      <c r="SPL116" s="301"/>
      <c r="SPM116" s="301"/>
      <c r="SPN116" s="301"/>
      <c r="SPO116" s="301"/>
      <c r="SPP116" s="301"/>
      <c r="SPQ116" s="301"/>
      <c r="SPR116" s="301"/>
      <c r="SPS116" s="301"/>
      <c r="SPT116" s="301"/>
      <c r="SPU116" s="301"/>
      <c r="SPV116" s="301"/>
      <c r="SPW116" s="301"/>
      <c r="SPX116" s="301"/>
      <c r="SPY116" s="301"/>
      <c r="SPZ116" s="301"/>
      <c r="SQA116" s="301"/>
      <c r="SQB116" s="301"/>
      <c r="SQC116" s="301"/>
      <c r="SQD116" s="301"/>
      <c r="SQE116" s="301"/>
      <c r="SQF116" s="301"/>
      <c r="SQG116" s="301"/>
      <c r="SQH116" s="301"/>
      <c r="SQI116" s="301"/>
      <c r="SQJ116" s="301"/>
      <c r="SQK116" s="301"/>
      <c r="SQL116" s="301"/>
      <c r="SQM116" s="301"/>
      <c r="SQN116" s="301"/>
      <c r="SQO116" s="301"/>
      <c r="SQP116" s="301"/>
      <c r="SQQ116" s="301"/>
      <c r="SQR116" s="301"/>
      <c r="SQS116" s="301"/>
      <c r="SQT116" s="301"/>
      <c r="SQU116" s="301"/>
      <c r="SQV116" s="301"/>
      <c r="SQW116" s="301"/>
      <c r="SQX116" s="301"/>
      <c r="SQY116" s="301"/>
      <c r="SQZ116" s="301"/>
      <c r="SRA116" s="301"/>
      <c r="SRB116" s="301"/>
      <c r="SRC116" s="301"/>
      <c r="SRJ116" s="301"/>
      <c r="SRK116" s="301"/>
      <c r="SRL116" s="301"/>
      <c r="SRM116" s="301"/>
      <c r="SRN116" s="301"/>
      <c r="SRO116" s="301"/>
      <c r="SRP116" s="301"/>
      <c r="SRQ116" s="301"/>
      <c r="SRR116" s="301"/>
      <c r="SRS116" s="301"/>
      <c r="SRT116" s="301"/>
      <c r="SRU116" s="301"/>
      <c r="SRV116" s="301"/>
      <c r="SRW116" s="301"/>
      <c r="SRX116" s="301"/>
      <c r="SRY116" s="301"/>
      <c r="SRZ116" s="301"/>
      <c r="SSA116" s="301"/>
      <c r="SSB116" s="301"/>
      <c r="SSC116" s="301"/>
      <c r="SSD116" s="301"/>
      <c r="SSE116" s="301"/>
      <c r="SSF116" s="301"/>
      <c r="SSG116" s="301"/>
      <c r="SSH116" s="301"/>
      <c r="SSI116" s="301"/>
      <c r="SSJ116" s="301"/>
      <c r="SSK116" s="301"/>
      <c r="SSL116" s="301"/>
      <c r="SSM116" s="301"/>
      <c r="SSN116" s="301"/>
      <c r="SSO116" s="301"/>
      <c r="SSP116" s="301"/>
      <c r="SSQ116" s="301"/>
      <c r="SSR116" s="301"/>
      <c r="SSS116" s="301"/>
      <c r="SST116" s="301"/>
      <c r="SSU116" s="301"/>
      <c r="SSV116" s="301"/>
      <c r="SSW116" s="301"/>
      <c r="SSX116" s="301"/>
      <c r="SSY116" s="301"/>
      <c r="SSZ116" s="301"/>
      <c r="STA116" s="301"/>
      <c r="STB116" s="301"/>
      <c r="STC116" s="301"/>
      <c r="STD116" s="301"/>
      <c r="STE116" s="301"/>
      <c r="STF116" s="301"/>
      <c r="STG116" s="301"/>
      <c r="STH116" s="301"/>
      <c r="STI116" s="301"/>
      <c r="STJ116" s="301"/>
      <c r="STK116" s="301"/>
      <c r="STL116" s="301"/>
      <c r="STM116" s="301"/>
      <c r="STN116" s="301"/>
      <c r="STO116" s="301"/>
      <c r="STP116" s="301"/>
      <c r="STQ116" s="301"/>
      <c r="STR116" s="301"/>
      <c r="STS116" s="301"/>
      <c r="STT116" s="301"/>
      <c r="STU116" s="301"/>
      <c r="STV116" s="301"/>
      <c r="STW116" s="301"/>
      <c r="STX116" s="301"/>
      <c r="STY116" s="301"/>
      <c r="STZ116" s="301"/>
      <c r="SUA116" s="301"/>
      <c r="SUB116" s="301"/>
      <c r="SUC116" s="301"/>
      <c r="SUD116" s="301"/>
      <c r="SUE116" s="301"/>
      <c r="SUF116" s="301"/>
      <c r="SUG116" s="301"/>
      <c r="SUH116" s="301"/>
      <c r="SUI116" s="301"/>
      <c r="SUJ116" s="301"/>
      <c r="SUK116" s="301"/>
      <c r="SUL116" s="301"/>
      <c r="SUM116" s="301"/>
      <c r="SUN116" s="301"/>
      <c r="SUO116" s="301"/>
      <c r="SUP116" s="301"/>
      <c r="SUQ116" s="301"/>
      <c r="SUR116" s="301"/>
      <c r="SUS116" s="301"/>
      <c r="SUT116" s="301"/>
      <c r="SUU116" s="301"/>
      <c r="SUV116" s="301"/>
      <c r="SUW116" s="301"/>
      <c r="SUX116" s="301"/>
      <c r="SUY116" s="301"/>
      <c r="SUZ116" s="301"/>
      <c r="SVA116" s="301"/>
      <c r="SVB116" s="301"/>
      <c r="SVC116" s="301"/>
      <c r="SVD116" s="301"/>
      <c r="SVE116" s="301"/>
      <c r="SVF116" s="301"/>
      <c r="SVG116" s="301"/>
      <c r="SVH116" s="301"/>
      <c r="SVI116" s="301"/>
      <c r="SVJ116" s="301"/>
      <c r="SVK116" s="301"/>
      <c r="SVL116" s="301"/>
      <c r="SVM116" s="301"/>
      <c r="SVN116" s="301"/>
      <c r="SVO116" s="301"/>
      <c r="SVP116" s="301"/>
      <c r="SVQ116" s="301"/>
      <c r="SVR116" s="301"/>
      <c r="SVS116" s="301"/>
      <c r="SVT116" s="301"/>
      <c r="SVU116" s="301"/>
      <c r="SVV116" s="301"/>
      <c r="SVW116" s="301"/>
      <c r="SVX116" s="301"/>
      <c r="SVY116" s="301"/>
      <c r="SVZ116" s="301"/>
      <c r="SWA116" s="301"/>
      <c r="SWB116" s="301"/>
      <c r="SWC116" s="301"/>
      <c r="SWD116" s="301"/>
      <c r="SWE116" s="301"/>
      <c r="SWF116" s="301"/>
      <c r="SWG116" s="301"/>
      <c r="SWH116" s="301"/>
      <c r="SWI116" s="301"/>
      <c r="SWJ116" s="301"/>
      <c r="SWK116" s="301"/>
      <c r="SWL116" s="301"/>
      <c r="SWM116" s="301"/>
      <c r="SWN116" s="301"/>
      <c r="SWO116" s="301"/>
      <c r="SWP116" s="301"/>
      <c r="SWQ116" s="301"/>
      <c r="SWR116" s="301"/>
      <c r="SWS116" s="301"/>
      <c r="SWT116" s="301"/>
      <c r="SWU116" s="301"/>
      <c r="SWV116" s="301"/>
      <c r="SWW116" s="301"/>
      <c r="SWX116" s="301"/>
      <c r="SWY116" s="301"/>
      <c r="SWZ116" s="301"/>
      <c r="SXA116" s="301"/>
      <c r="SXB116" s="301"/>
      <c r="SXC116" s="301"/>
      <c r="SXD116" s="301"/>
      <c r="SXE116" s="301"/>
      <c r="SXF116" s="301"/>
      <c r="SXG116" s="301"/>
      <c r="SXH116" s="301"/>
      <c r="SXI116" s="301"/>
      <c r="SXJ116" s="301"/>
      <c r="SXK116" s="301"/>
      <c r="SXL116" s="301"/>
      <c r="SXM116" s="301"/>
      <c r="SXN116" s="301"/>
      <c r="SXO116" s="301"/>
      <c r="SXP116" s="301"/>
      <c r="SXQ116" s="301"/>
      <c r="SXR116" s="301"/>
      <c r="SXS116" s="301"/>
      <c r="SXT116" s="301"/>
      <c r="SXU116" s="301"/>
      <c r="SXV116" s="301"/>
      <c r="SXW116" s="301"/>
      <c r="SXX116" s="301"/>
      <c r="SXY116" s="301"/>
      <c r="SXZ116" s="301"/>
      <c r="SYA116" s="301"/>
      <c r="SYB116" s="301"/>
      <c r="SYC116" s="301"/>
      <c r="SYD116" s="301"/>
      <c r="SYE116" s="301"/>
      <c r="SYF116" s="301"/>
      <c r="SYG116" s="301"/>
      <c r="SYH116" s="301"/>
      <c r="SYI116" s="301"/>
      <c r="SYJ116" s="301"/>
      <c r="SYK116" s="301"/>
      <c r="SYL116" s="301"/>
      <c r="SYM116" s="301"/>
      <c r="SYN116" s="301"/>
      <c r="SYO116" s="301"/>
      <c r="SYP116" s="301"/>
      <c r="SYQ116" s="301"/>
      <c r="SYR116" s="301"/>
      <c r="SYS116" s="301"/>
      <c r="SYT116" s="301"/>
      <c r="SYU116" s="301"/>
      <c r="SYV116" s="301"/>
      <c r="SYW116" s="301"/>
      <c r="SYX116" s="301"/>
      <c r="SYY116" s="301"/>
      <c r="SYZ116" s="301"/>
      <c r="SZA116" s="301"/>
      <c r="SZB116" s="301"/>
      <c r="SZC116" s="301"/>
      <c r="SZD116" s="301"/>
      <c r="SZE116" s="301"/>
      <c r="SZF116" s="301"/>
      <c r="SZG116" s="301"/>
      <c r="SZH116" s="301"/>
      <c r="SZI116" s="301"/>
      <c r="SZJ116" s="301"/>
      <c r="SZK116" s="301"/>
      <c r="SZL116" s="301"/>
      <c r="SZM116" s="301"/>
      <c r="SZN116" s="301"/>
      <c r="SZO116" s="301"/>
      <c r="SZP116" s="301"/>
      <c r="SZQ116" s="301"/>
      <c r="SZR116" s="301"/>
      <c r="SZS116" s="301"/>
      <c r="SZT116" s="301"/>
      <c r="SZU116" s="301"/>
      <c r="SZV116" s="301"/>
      <c r="SZW116" s="301"/>
      <c r="SZX116" s="301"/>
      <c r="SZY116" s="301"/>
      <c r="SZZ116" s="301"/>
      <c r="TAA116" s="301"/>
      <c r="TAB116" s="301"/>
      <c r="TAC116" s="301"/>
      <c r="TAD116" s="301"/>
      <c r="TAE116" s="301"/>
      <c r="TAF116" s="301"/>
      <c r="TAG116" s="301"/>
      <c r="TAH116" s="301"/>
      <c r="TAI116" s="301"/>
      <c r="TAJ116" s="301"/>
      <c r="TAK116" s="301"/>
      <c r="TAL116" s="301"/>
      <c r="TAM116" s="301"/>
      <c r="TAN116" s="301"/>
      <c r="TAO116" s="301"/>
      <c r="TAP116" s="301"/>
      <c r="TAQ116" s="301"/>
      <c r="TAR116" s="301"/>
      <c r="TAS116" s="301"/>
      <c r="TAT116" s="301"/>
      <c r="TAU116" s="301"/>
      <c r="TAV116" s="301"/>
      <c r="TAW116" s="301"/>
      <c r="TAX116" s="301"/>
      <c r="TAY116" s="301"/>
      <c r="TBF116" s="301"/>
      <c r="TBG116" s="301"/>
      <c r="TBH116" s="301"/>
      <c r="TBI116" s="301"/>
      <c r="TBJ116" s="301"/>
      <c r="TBK116" s="301"/>
      <c r="TBL116" s="301"/>
      <c r="TBM116" s="301"/>
      <c r="TBN116" s="301"/>
      <c r="TBO116" s="301"/>
      <c r="TBP116" s="301"/>
      <c r="TBQ116" s="301"/>
      <c r="TBR116" s="301"/>
      <c r="TBS116" s="301"/>
      <c r="TBT116" s="301"/>
      <c r="TBU116" s="301"/>
      <c r="TBV116" s="301"/>
      <c r="TBW116" s="301"/>
      <c r="TBX116" s="301"/>
      <c r="TBY116" s="301"/>
      <c r="TBZ116" s="301"/>
      <c r="TCA116" s="301"/>
      <c r="TCB116" s="301"/>
      <c r="TCC116" s="301"/>
      <c r="TCD116" s="301"/>
      <c r="TCE116" s="301"/>
      <c r="TCF116" s="301"/>
      <c r="TCG116" s="301"/>
      <c r="TCH116" s="301"/>
      <c r="TCI116" s="301"/>
      <c r="TCJ116" s="301"/>
      <c r="TCK116" s="301"/>
      <c r="TCL116" s="301"/>
      <c r="TCM116" s="301"/>
      <c r="TCN116" s="301"/>
      <c r="TCO116" s="301"/>
      <c r="TCP116" s="301"/>
      <c r="TCQ116" s="301"/>
      <c r="TCR116" s="301"/>
      <c r="TCS116" s="301"/>
      <c r="TCT116" s="301"/>
      <c r="TCU116" s="301"/>
      <c r="TCV116" s="301"/>
      <c r="TCW116" s="301"/>
      <c r="TCX116" s="301"/>
      <c r="TCY116" s="301"/>
      <c r="TCZ116" s="301"/>
      <c r="TDA116" s="301"/>
      <c r="TDB116" s="301"/>
      <c r="TDC116" s="301"/>
      <c r="TDD116" s="301"/>
      <c r="TDE116" s="301"/>
      <c r="TDF116" s="301"/>
      <c r="TDG116" s="301"/>
      <c r="TDH116" s="301"/>
      <c r="TDI116" s="301"/>
      <c r="TDJ116" s="301"/>
      <c r="TDK116" s="301"/>
      <c r="TDL116" s="301"/>
      <c r="TDM116" s="301"/>
      <c r="TDN116" s="301"/>
      <c r="TDO116" s="301"/>
      <c r="TDP116" s="301"/>
      <c r="TDQ116" s="301"/>
      <c r="TDR116" s="301"/>
      <c r="TDS116" s="301"/>
      <c r="TDT116" s="301"/>
      <c r="TDU116" s="301"/>
      <c r="TDV116" s="301"/>
      <c r="TDW116" s="301"/>
      <c r="TDX116" s="301"/>
      <c r="TDY116" s="301"/>
      <c r="TDZ116" s="301"/>
      <c r="TEA116" s="301"/>
      <c r="TEB116" s="301"/>
      <c r="TEC116" s="301"/>
      <c r="TED116" s="301"/>
      <c r="TEE116" s="301"/>
      <c r="TEF116" s="301"/>
      <c r="TEG116" s="301"/>
      <c r="TEH116" s="301"/>
      <c r="TEI116" s="301"/>
      <c r="TEJ116" s="301"/>
      <c r="TEK116" s="301"/>
      <c r="TEL116" s="301"/>
      <c r="TEM116" s="301"/>
      <c r="TEN116" s="301"/>
      <c r="TEO116" s="301"/>
      <c r="TEP116" s="301"/>
      <c r="TEQ116" s="301"/>
      <c r="TER116" s="301"/>
      <c r="TES116" s="301"/>
      <c r="TET116" s="301"/>
      <c r="TEU116" s="301"/>
      <c r="TEV116" s="301"/>
      <c r="TEW116" s="301"/>
      <c r="TEX116" s="301"/>
      <c r="TEY116" s="301"/>
      <c r="TEZ116" s="301"/>
      <c r="TFA116" s="301"/>
      <c r="TFB116" s="301"/>
      <c r="TFC116" s="301"/>
      <c r="TFD116" s="301"/>
      <c r="TFE116" s="301"/>
      <c r="TFF116" s="301"/>
      <c r="TFG116" s="301"/>
      <c r="TFH116" s="301"/>
      <c r="TFI116" s="301"/>
      <c r="TFJ116" s="301"/>
      <c r="TFK116" s="301"/>
      <c r="TFL116" s="301"/>
      <c r="TFM116" s="301"/>
      <c r="TFN116" s="301"/>
      <c r="TFO116" s="301"/>
      <c r="TFP116" s="301"/>
      <c r="TFQ116" s="301"/>
      <c r="TFR116" s="301"/>
      <c r="TFS116" s="301"/>
      <c r="TFT116" s="301"/>
      <c r="TFU116" s="301"/>
      <c r="TFV116" s="301"/>
      <c r="TFW116" s="301"/>
      <c r="TFX116" s="301"/>
      <c r="TFY116" s="301"/>
      <c r="TFZ116" s="301"/>
      <c r="TGA116" s="301"/>
      <c r="TGB116" s="301"/>
      <c r="TGC116" s="301"/>
      <c r="TGD116" s="301"/>
      <c r="TGE116" s="301"/>
      <c r="TGF116" s="301"/>
      <c r="TGG116" s="301"/>
      <c r="TGH116" s="301"/>
      <c r="TGI116" s="301"/>
      <c r="TGJ116" s="301"/>
      <c r="TGK116" s="301"/>
      <c r="TGL116" s="301"/>
      <c r="TGM116" s="301"/>
      <c r="TGN116" s="301"/>
      <c r="TGO116" s="301"/>
      <c r="TGP116" s="301"/>
      <c r="TGQ116" s="301"/>
      <c r="TGR116" s="301"/>
      <c r="TGS116" s="301"/>
      <c r="TGT116" s="301"/>
      <c r="TGU116" s="301"/>
      <c r="TGV116" s="301"/>
      <c r="TGW116" s="301"/>
      <c r="TGX116" s="301"/>
      <c r="TGY116" s="301"/>
      <c r="TGZ116" s="301"/>
      <c r="THA116" s="301"/>
      <c r="THB116" s="301"/>
      <c r="THC116" s="301"/>
      <c r="THD116" s="301"/>
      <c r="THE116" s="301"/>
      <c r="THF116" s="301"/>
      <c r="THG116" s="301"/>
      <c r="THH116" s="301"/>
      <c r="THI116" s="301"/>
      <c r="THJ116" s="301"/>
      <c r="THK116" s="301"/>
      <c r="THL116" s="301"/>
      <c r="THM116" s="301"/>
      <c r="THN116" s="301"/>
      <c r="THO116" s="301"/>
      <c r="THP116" s="301"/>
      <c r="THQ116" s="301"/>
      <c r="THR116" s="301"/>
      <c r="THS116" s="301"/>
      <c r="THT116" s="301"/>
      <c r="THU116" s="301"/>
      <c r="THV116" s="301"/>
      <c r="THW116" s="301"/>
      <c r="THX116" s="301"/>
      <c r="THY116" s="301"/>
      <c r="THZ116" s="301"/>
      <c r="TIA116" s="301"/>
      <c r="TIB116" s="301"/>
      <c r="TIC116" s="301"/>
      <c r="TID116" s="301"/>
      <c r="TIE116" s="301"/>
      <c r="TIF116" s="301"/>
      <c r="TIG116" s="301"/>
      <c r="TIH116" s="301"/>
      <c r="TII116" s="301"/>
      <c r="TIJ116" s="301"/>
      <c r="TIK116" s="301"/>
      <c r="TIL116" s="301"/>
      <c r="TIM116" s="301"/>
      <c r="TIN116" s="301"/>
      <c r="TIO116" s="301"/>
      <c r="TIP116" s="301"/>
      <c r="TIQ116" s="301"/>
      <c r="TIR116" s="301"/>
      <c r="TIS116" s="301"/>
      <c r="TIT116" s="301"/>
      <c r="TIU116" s="301"/>
      <c r="TIV116" s="301"/>
      <c r="TIW116" s="301"/>
      <c r="TIX116" s="301"/>
      <c r="TIY116" s="301"/>
      <c r="TIZ116" s="301"/>
      <c r="TJA116" s="301"/>
      <c r="TJB116" s="301"/>
      <c r="TJC116" s="301"/>
      <c r="TJD116" s="301"/>
      <c r="TJE116" s="301"/>
      <c r="TJF116" s="301"/>
      <c r="TJG116" s="301"/>
      <c r="TJH116" s="301"/>
      <c r="TJI116" s="301"/>
      <c r="TJJ116" s="301"/>
      <c r="TJK116" s="301"/>
      <c r="TJL116" s="301"/>
      <c r="TJM116" s="301"/>
      <c r="TJN116" s="301"/>
      <c r="TJO116" s="301"/>
      <c r="TJP116" s="301"/>
      <c r="TJQ116" s="301"/>
      <c r="TJR116" s="301"/>
      <c r="TJS116" s="301"/>
      <c r="TJT116" s="301"/>
      <c r="TJU116" s="301"/>
      <c r="TJV116" s="301"/>
      <c r="TJW116" s="301"/>
      <c r="TJX116" s="301"/>
      <c r="TJY116" s="301"/>
      <c r="TJZ116" s="301"/>
      <c r="TKA116" s="301"/>
      <c r="TKB116" s="301"/>
      <c r="TKC116" s="301"/>
      <c r="TKD116" s="301"/>
      <c r="TKE116" s="301"/>
      <c r="TKF116" s="301"/>
      <c r="TKG116" s="301"/>
      <c r="TKH116" s="301"/>
      <c r="TKI116" s="301"/>
      <c r="TKJ116" s="301"/>
      <c r="TKK116" s="301"/>
      <c r="TKL116" s="301"/>
      <c r="TKM116" s="301"/>
      <c r="TKN116" s="301"/>
      <c r="TKO116" s="301"/>
      <c r="TKP116" s="301"/>
      <c r="TKQ116" s="301"/>
      <c r="TKR116" s="301"/>
      <c r="TKS116" s="301"/>
      <c r="TKT116" s="301"/>
      <c r="TKU116" s="301"/>
      <c r="TLB116" s="301"/>
      <c r="TLC116" s="301"/>
      <c r="TLD116" s="301"/>
      <c r="TLE116" s="301"/>
      <c r="TLF116" s="301"/>
      <c r="TLG116" s="301"/>
      <c r="TLH116" s="301"/>
      <c r="TLI116" s="301"/>
      <c r="TLJ116" s="301"/>
      <c r="TLK116" s="301"/>
      <c r="TLL116" s="301"/>
      <c r="TLM116" s="301"/>
      <c r="TLN116" s="301"/>
      <c r="TLO116" s="301"/>
      <c r="TLP116" s="301"/>
      <c r="TLQ116" s="301"/>
      <c r="TLR116" s="301"/>
      <c r="TLS116" s="301"/>
      <c r="TLT116" s="301"/>
      <c r="TLU116" s="301"/>
      <c r="TLV116" s="301"/>
      <c r="TLW116" s="301"/>
      <c r="TLX116" s="301"/>
      <c r="TLY116" s="301"/>
      <c r="TLZ116" s="301"/>
      <c r="TMA116" s="301"/>
      <c r="TMB116" s="301"/>
      <c r="TMC116" s="301"/>
      <c r="TMD116" s="301"/>
      <c r="TME116" s="301"/>
      <c r="TMF116" s="301"/>
      <c r="TMG116" s="301"/>
      <c r="TMH116" s="301"/>
      <c r="TMI116" s="301"/>
      <c r="TMJ116" s="301"/>
      <c r="TMK116" s="301"/>
      <c r="TML116" s="301"/>
      <c r="TMM116" s="301"/>
      <c r="TMN116" s="301"/>
      <c r="TMO116" s="301"/>
      <c r="TMP116" s="301"/>
      <c r="TMQ116" s="301"/>
      <c r="TMR116" s="301"/>
      <c r="TMS116" s="301"/>
      <c r="TMT116" s="301"/>
      <c r="TMU116" s="301"/>
      <c r="TMV116" s="301"/>
      <c r="TMW116" s="301"/>
      <c r="TMX116" s="301"/>
      <c r="TMY116" s="301"/>
      <c r="TMZ116" s="301"/>
      <c r="TNA116" s="301"/>
      <c r="TNB116" s="301"/>
      <c r="TNC116" s="301"/>
      <c r="TND116" s="301"/>
      <c r="TNE116" s="301"/>
      <c r="TNF116" s="301"/>
      <c r="TNG116" s="301"/>
      <c r="TNH116" s="301"/>
      <c r="TNI116" s="301"/>
      <c r="TNJ116" s="301"/>
      <c r="TNK116" s="301"/>
      <c r="TNL116" s="301"/>
      <c r="TNM116" s="301"/>
      <c r="TNN116" s="301"/>
      <c r="TNO116" s="301"/>
      <c r="TNP116" s="301"/>
      <c r="TNQ116" s="301"/>
      <c r="TNR116" s="301"/>
      <c r="TNS116" s="301"/>
      <c r="TNT116" s="301"/>
      <c r="TNU116" s="301"/>
      <c r="TNV116" s="301"/>
      <c r="TNW116" s="301"/>
      <c r="TNX116" s="301"/>
      <c r="TNY116" s="301"/>
      <c r="TNZ116" s="301"/>
      <c r="TOA116" s="301"/>
      <c r="TOB116" s="301"/>
      <c r="TOC116" s="301"/>
      <c r="TOD116" s="301"/>
      <c r="TOE116" s="301"/>
      <c r="TOF116" s="301"/>
      <c r="TOG116" s="301"/>
      <c r="TOH116" s="301"/>
      <c r="TOI116" s="301"/>
      <c r="TOJ116" s="301"/>
      <c r="TOK116" s="301"/>
      <c r="TOL116" s="301"/>
      <c r="TOM116" s="301"/>
      <c r="TON116" s="301"/>
      <c r="TOO116" s="301"/>
      <c r="TOP116" s="301"/>
      <c r="TOQ116" s="301"/>
      <c r="TOR116" s="301"/>
      <c r="TOS116" s="301"/>
      <c r="TOT116" s="301"/>
      <c r="TOU116" s="301"/>
      <c r="TOV116" s="301"/>
      <c r="TOW116" s="301"/>
      <c r="TOX116" s="301"/>
      <c r="TOY116" s="301"/>
      <c r="TOZ116" s="301"/>
      <c r="TPA116" s="301"/>
      <c r="TPB116" s="301"/>
      <c r="TPC116" s="301"/>
      <c r="TPD116" s="301"/>
      <c r="TPE116" s="301"/>
      <c r="TPF116" s="301"/>
      <c r="TPG116" s="301"/>
      <c r="TPH116" s="301"/>
      <c r="TPI116" s="301"/>
      <c r="TPJ116" s="301"/>
      <c r="TPK116" s="301"/>
      <c r="TPL116" s="301"/>
      <c r="TPM116" s="301"/>
      <c r="TPN116" s="301"/>
      <c r="TPO116" s="301"/>
      <c r="TPP116" s="301"/>
      <c r="TPQ116" s="301"/>
      <c r="TPR116" s="301"/>
      <c r="TPS116" s="301"/>
      <c r="TPT116" s="301"/>
      <c r="TPU116" s="301"/>
      <c r="TPV116" s="301"/>
      <c r="TPW116" s="301"/>
      <c r="TPX116" s="301"/>
      <c r="TPY116" s="301"/>
      <c r="TPZ116" s="301"/>
      <c r="TQA116" s="301"/>
      <c r="TQB116" s="301"/>
      <c r="TQC116" s="301"/>
      <c r="TQD116" s="301"/>
      <c r="TQE116" s="301"/>
      <c r="TQF116" s="301"/>
      <c r="TQG116" s="301"/>
      <c r="TQH116" s="301"/>
      <c r="TQI116" s="301"/>
      <c r="TQJ116" s="301"/>
      <c r="TQK116" s="301"/>
      <c r="TQL116" s="301"/>
      <c r="TQM116" s="301"/>
      <c r="TQN116" s="301"/>
      <c r="TQO116" s="301"/>
      <c r="TQP116" s="301"/>
      <c r="TQQ116" s="301"/>
      <c r="TQR116" s="301"/>
      <c r="TQS116" s="301"/>
      <c r="TQT116" s="301"/>
      <c r="TQU116" s="301"/>
      <c r="TQV116" s="301"/>
      <c r="TQW116" s="301"/>
      <c r="TQX116" s="301"/>
      <c r="TQY116" s="301"/>
      <c r="TQZ116" s="301"/>
      <c r="TRA116" s="301"/>
      <c r="TRB116" s="301"/>
      <c r="TRC116" s="301"/>
      <c r="TRD116" s="301"/>
      <c r="TRE116" s="301"/>
      <c r="TRF116" s="301"/>
      <c r="TRG116" s="301"/>
      <c r="TRH116" s="301"/>
      <c r="TRI116" s="301"/>
      <c r="TRJ116" s="301"/>
      <c r="TRK116" s="301"/>
      <c r="TRL116" s="301"/>
      <c r="TRM116" s="301"/>
      <c r="TRN116" s="301"/>
      <c r="TRO116" s="301"/>
      <c r="TRP116" s="301"/>
      <c r="TRQ116" s="301"/>
      <c r="TRR116" s="301"/>
      <c r="TRS116" s="301"/>
      <c r="TRT116" s="301"/>
      <c r="TRU116" s="301"/>
      <c r="TRV116" s="301"/>
      <c r="TRW116" s="301"/>
      <c r="TRX116" s="301"/>
      <c r="TRY116" s="301"/>
      <c r="TRZ116" s="301"/>
      <c r="TSA116" s="301"/>
      <c r="TSB116" s="301"/>
      <c r="TSC116" s="301"/>
      <c r="TSD116" s="301"/>
      <c r="TSE116" s="301"/>
      <c r="TSF116" s="301"/>
      <c r="TSG116" s="301"/>
      <c r="TSH116" s="301"/>
      <c r="TSI116" s="301"/>
      <c r="TSJ116" s="301"/>
      <c r="TSK116" s="301"/>
      <c r="TSL116" s="301"/>
      <c r="TSM116" s="301"/>
      <c r="TSN116" s="301"/>
      <c r="TSO116" s="301"/>
      <c r="TSP116" s="301"/>
      <c r="TSQ116" s="301"/>
      <c r="TSR116" s="301"/>
      <c r="TSS116" s="301"/>
      <c r="TST116" s="301"/>
      <c r="TSU116" s="301"/>
      <c r="TSV116" s="301"/>
      <c r="TSW116" s="301"/>
      <c r="TSX116" s="301"/>
      <c r="TSY116" s="301"/>
      <c r="TSZ116" s="301"/>
      <c r="TTA116" s="301"/>
      <c r="TTB116" s="301"/>
      <c r="TTC116" s="301"/>
      <c r="TTD116" s="301"/>
      <c r="TTE116" s="301"/>
      <c r="TTF116" s="301"/>
      <c r="TTG116" s="301"/>
      <c r="TTH116" s="301"/>
      <c r="TTI116" s="301"/>
      <c r="TTJ116" s="301"/>
      <c r="TTK116" s="301"/>
      <c r="TTL116" s="301"/>
      <c r="TTM116" s="301"/>
      <c r="TTN116" s="301"/>
      <c r="TTO116" s="301"/>
      <c r="TTP116" s="301"/>
      <c r="TTQ116" s="301"/>
      <c r="TTR116" s="301"/>
      <c r="TTS116" s="301"/>
      <c r="TTT116" s="301"/>
      <c r="TTU116" s="301"/>
      <c r="TTV116" s="301"/>
      <c r="TTW116" s="301"/>
      <c r="TTX116" s="301"/>
      <c r="TTY116" s="301"/>
      <c r="TTZ116" s="301"/>
      <c r="TUA116" s="301"/>
      <c r="TUB116" s="301"/>
      <c r="TUC116" s="301"/>
      <c r="TUD116" s="301"/>
      <c r="TUE116" s="301"/>
      <c r="TUF116" s="301"/>
      <c r="TUG116" s="301"/>
      <c r="TUH116" s="301"/>
      <c r="TUI116" s="301"/>
      <c r="TUJ116" s="301"/>
      <c r="TUK116" s="301"/>
      <c r="TUL116" s="301"/>
      <c r="TUM116" s="301"/>
      <c r="TUN116" s="301"/>
      <c r="TUO116" s="301"/>
      <c r="TUP116" s="301"/>
      <c r="TUQ116" s="301"/>
      <c r="TUX116" s="301"/>
      <c r="TUY116" s="301"/>
      <c r="TUZ116" s="301"/>
      <c r="TVA116" s="301"/>
      <c r="TVB116" s="301"/>
      <c r="TVC116" s="301"/>
      <c r="TVD116" s="301"/>
      <c r="TVE116" s="301"/>
      <c r="TVF116" s="301"/>
      <c r="TVG116" s="301"/>
      <c r="TVH116" s="301"/>
      <c r="TVI116" s="301"/>
      <c r="TVJ116" s="301"/>
      <c r="TVK116" s="301"/>
      <c r="TVL116" s="301"/>
      <c r="TVM116" s="301"/>
      <c r="TVN116" s="301"/>
      <c r="TVO116" s="301"/>
      <c r="TVP116" s="301"/>
      <c r="TVQ116" s="301"/>
      <c r="TVR116" s="301"/>
      <c r="TVS116" s="301"/>
      <c r="TVT116" s="301"/>
      <c r="TVU116" s="301"/>
      <c r="TVV116" s="301"/>
      <c r="TVW116" s="301"/>
      <c r="TVX116" s="301"/>
      <c r="TVY116" s="301"/>
      <c r="TVZ116" s="301"/>
      <c r="TWA116" s="301"/>
      <c r="TWB116" s="301"/>
      <c r="TWC116" s="301"/>
      <c r="TWD116" s="301"/>
      <c r="TWE116" s="301"/>
      <c r="TWF116" s="301"/>
      <c r="TWG116" s="301"/>
      <c r="TWH116" s="301"/>
      <c r="TWI116" s="301"/>
      <c r="TWJ116" s="301"/>
      <c r="TWK116" s="301"/>
      <c r="TWL116" s="301"/>
      <c r="TWM116" s="301"/>
      <c r="TWN116" s="301"/>
      <c r="TWO116" s="301"/>
      <c r="TWP116" s="301"/>
      <c r="TWQ116" s="301"/>
      <c r="TWR116" s="301"/>
      <c r="TWS116" s="301"/>
      <c r="TWT116" s="301"/>
      <c r="TWU116" s="301"/>
      <c r="TWV116" s="301"/>
      <c r="TWW116" s="301"/>
      <c r="TWX116" s="301"/>
      <c r="TWY116" s="301"/>
      <c r="TWZ116" s="301"/>
      <c r="TXA116" s="301"/>
      <c r="TXB116" s="301"/>
      <c r="TXC116" s="301"/>
      <c r="TXD116" s="301"/>
      <c r="TXE116" s="301"/>
      <c r="TXF116" s="301"/>
      <c r="TXG116" s="301"/>
      <c r="TXH116" s="301"/>
      <c r="TXI116" s="301"/>
      <c r="TXJ116" s="301"/>
      <c r="TXK116" s="301"/>
      <c r="TXL116" s="301"/>
      <c r="TXM116" s="301"/>
      <c r="TXN116" s="301"/>
      <c r="TXO116" s="301"/>
      <c r="TXP116" s="301"/>
      <c r="TXQ116" s="301"/>
      <c r="TXR116" s="301"/>
      <c r="TXS116" s="301"/>
      <c r="TXT116" s="301"/>
      <c r="TXU116" s="301"/>
      <c r="TXV116" s="301"/>
      <c r="TXW116" s="301"/>
      <c r="TXX116" s="301"/>
      <c r="TXY116" s="301"/>
      <c r="TXZ116" s="301"/>
      <c r="TYA116" s="301"/>
      <c r="TYB116" s="301"/>
      <c r="TYC116" s="301"/>
      <c r="TYD116" s="301"/>
      <c r="TYE116" s="301"/>
      <c r="TYF116" s="301"/>
      <c r="TYG116" s="301"/>
      <c r="TYH116" s="301"/>
      <c r="TYI116" s="301"/>
      <c r="TYJ116" s="301"/>
      <c r="TYK116" s="301"/>
      <c r="TYL116" s="301"/>
      <c r="TYM116" s="301"/>
      <c r="TYN116" s="301"/>
      <c r="TYO116" s="301"/>
      <c r="TYP116" s="301"/>
      <c r="TYQ116" s="301"/>
      <c r="TYR116" s="301"/>
      <c r="TYS116" s="301"/>
      <c r="TYT116" s="301"/>
      <c r="TYU116" s="301"/>
      <c r="TYV116" s="301"/>
      <c r="TYW116" s="301"/>
      <c r="TYX116" s="301"/>
      <c r="TYY116" s="301"/>
      <c r="TYZ116" s="301"/>
      <c r="TZA116" s="301"/>
      <c r="TZB116" s="301"/>
      <c r="TZC116" s="301"/>
      <c r="TZD116" s="301"/>
      <c r="TZE116" s="301"/>
      <c r="TZF116" s="301"/>
      <c r="TZG116" s="301"/>
      <c r="TZH116" s="301"/>
      <c r="TZI116" s="301"/>
      <c r="TZJ116" s="301"/>
      <c r="TZK116" s="301"/>
      <c r="TZL116" s="301"/>
      <c r="TZM116" s="301"/>
      <c r="TZN116" s="301"/>
      <c r="TZO116" s="301"/>
      <c r="TZP116" s="301"/>
      <c r="TZQ116" s="301"/>
      <c r="TZR116" s="301"/>
      <c r="TZS116" s="301"/>
      <c r="TZT116" s="301"/>
      <c r="TZU116" s="301"/>
      <c r="TZV116" s="301"/>
      <c r="TZW116" s="301"/>
      <c r="TZX116" s="301"/>
      <c r="TZY116" s="301"/>
      <c r="TZZ116" s="301"/>
      <c r="UAA116" s="301"/>
      <c r="UAB116" s="301"/>
      <c r="UAC116" s="301"/>
      <c r="UAD116" s="301"/>
      <c r="UAE116" s="301"/>
      <c r="UAF116" s="301"/>
      <c r="UAG116" s="301"/>
      <c r="UAH116" s="301"/>
      <c r="UAI116" s="301"/>
      <c r="UAJ116" s="301"/>
      <c r="UAK116" s="301"/>
      <c r="UAL116" s="301"/>
      <c r="UAM116" s="301"/>
      <c r="UAN116" s="301"/>
      <c r="UAO116" s="301"/>
      <c r="UAP116" s="301"/>
      <c r="UAQ116" s="301"/>
      <c r="UAR116" s="301"/>
      <c r="UAS116" s="301"/>
      <c r="UAT116" s="301"/>
      <c r="UAU116" s="301"/>
      <c r="UAV116" s="301"/>
      <c r="UAW116" s="301"/>
      <c r="UAX116" s="301"/>
      <c r="UAY116" s="301"/>
      <c r="UAZ116" s="301"/>
      <c r="UBA116" s="301"/>
      <c r="UBB116" s="301"/>
      <c r="UBC116" s="301"/>
      <c r="UBD116" s="301"/>
      <c r="UBE116" s="301"/>
      <c r="UBF116" s="301"/>
      <c r="UBG116" s="301"/>
      <c r="UBH116" s="301"/>
      <c r="UBI116" s="301"/>
      <c r="UBJ116" s="301"/>
      <c r="UBK116" s="301"/>
      <c r="UBL116" s="301"/>
      <c r="UBM116" s="301"/>
      <c r="UBN116" s="301"/>
      <c r="UBO116" s="301"/>
      <c r="UBP116" s="301"/>
      <c r="UBQ116" s="301"/>
      <c r="UBR116" s="301"/>
      <c r="UBS116" s="301"/>
      <c r="UBT116" s="301"/>
      <c r="UBU116" s="301"/>
      <c r="UBV116" s="301"/>
      <c r="UBW116" s="301"/>
      <c r="UBX116" s="301"/>
      <c r="UBY116" s="301"/>
      <c r="UBZ116" s="301"/>
      <c r="UCA116" s="301"/>
      <c r="UCB116" s="301"/>
      <c r="UCC116" s="301"/>
      <c r="UCD116" s="301"/>
      <c r="UCE116" s="301"/>
      <c r="UCF116" s="301"/>
      <c r="UCG116" s="301"/>
      <c r="UCH116" s="301"/>
      <c r="UCI116" s="301"/>
      <c r="UCJ116" s="301"/>
      <c r="UCK116" s="301"/>
      <c r="UCL116" s="301"/>
      <c r="UCM116" s="301"/>
      <c r="UCN116" s="301"/>
      <c r="UCO116" s="301"/>
      <c r="UCP116" s="301"/>
      <c r="UCQ116" s="301"/>
      <c r="UCR116" s="301"/>
      <c r="UCS116" s="301"/>
      <c r="UCT116" s="301"/>
      <c r="UCU116" s="301"/>
      <c r="UCV116" s="301"/>
      <c r="UCW116" s="301"/>
      <c r="UCX116" s="301"/>
      <c r="UCY116" s="301"/>
      <c r="UCZ116" s="301"/>
      <c r="UDA116" s="301"/>
      <c r="UDB116" s="301"/>
      <c r="UDC116" s="301"/>
      <c r="UDD116" s="301"/>
      <c r="UDE116" s="301"/>
      <c r="UDF116" s="301"/>
      <c r="UDG116" s="301"/>
      <c r="UDH116" s="301"/>
      <c r="UDI116" s="301"/>
      <c r="UDJ116" s="301"/>
      <c r="UDK116" s="301"/>
      <c r="UDL116" s="301"/>
      <c r="UDM116" s="301"/>
      <c r="UDN116" s="301"/>
      <c r="UDO116" s="301"/>
      <c r="UDP116" s="301"/>
      <c r="UDQ116" s="301"/>
      <c r="UDR116" s="301"/>
      <c r="UDS116" s="301"/>
      <c r="UDT116" s="301"/>
      <c r="UDU116" s="301"/>
      <c r="UDV116" s="301"/>
      <c r="UDW116" s="301"/>
      <c r="UDX116" s="301"/>
      <c r="UDY116" s="301"/>
      <c r="UDZ116" s="301"/>
      <c r="UEA116" s="301"/>
      <c r="UEB116" s="301"/>
      <c r="UEC116" s="301"/>
      <c r="UED116" s="301"/>
      <c r="UEE116" s="301"/>
      <c r="UEF116" s="301"/>
      <c r="UEG116" s="301"/>
      <c r="UEH116" s="301"/>
      <c r="UEI116" s="301"/>
      <c r="UEJ116" s="301"/>
      <c r="UEK116" s="301"/>
      <c r="UEL116" s="301"/>
      <c r="UEM116" s="301"/>
      <c r="UET116" s="301"/>
      <c r="UEU116" s="301"/>
      <c r="UEV116" s="301"/>
      <c r="UEW116" s="301"/>
      <c r="UEX116" s="301"/>
      <c r="UEY116" s="301"/>
      <c r="UEZ116" s="301"/>
      <c r="UFA116" s="301"/>
      <c r="UFB116" s="301"/>
      <c r="UFC116" s="301"/>
      <c r="UFD116" s="301"/>
      <c r="UFE116" s="301"/>
      <c r="UFF116" s="301"/>
      <c r="UFG116" s="301"/>
      <c r="UFH116" s="301"/>
      <c r="UFI116" s="301"/>
      <c r="UFJ116" s="301"/>
      <c r="UFK116" s="301"/>
      <c r="UFL116" s="301"/>
      <c r="UFM116" s="301"/>
      <c r="UFN116" s="301"/>
      <c r="UFO116" s="301"/>
      <c r="UFP116" s="301"/>
      <c r="UFQ116" s="301"/>
      <c r="UFR116" s="301"/>
      <c r="UFS116" s="301"/>
      <c r="UFT116" s="301"/>
      <c r="UFU116" s="301"/>
      <c r="UFV116" s="301"/>
      <c r="UFW116" s="301"/>
      <c r="UFX116" s="301"/>
      <c r="UFY116" s="301"/>
      <c r="UFZ116" s="301"/>
      <c r="UGA116" s="301"/>
      <c r="UGB116" s="301"/>
      <c r="UGC116" s="301"/>
      <c r="UGD116" s="301"/>
      <c r="UGE116" s="301"/>
      <c r="UGF116" s="301"/>
      <c r="UGG116" s="301"/>
      <c r="UGH116" s="301"/>
      <c r="UGI116" s="301"/>
      <c r="UGJ116" s="301"/>
      <c r="UGK116" s="301"/>
      <c r="UGL116" s="301"/>
      <c r="UGM116" s="301"/>
      <c r="UGN116" s="301"/>
      <c r="UGO116" s="301"/>
      <c r="UGP116" s="301"/>
      <c r="UGQ116" s="301"/>
      <c r="UGR116" s="301"/>
      <c r="UGS116" s="301"/>
      <c r="UGT116" s="301"/>
      <c r="UGU116" s="301"/>
      <c r="UGV116" s="301"/>
      <c r="UGW116" s="301"/>
      <c r="UGX116" s="301"/>
      <c r="UGY116" s="301"/>
      <c r="UGZ116" s="301"/>
      <c r="UHA116" s="301"/>
      <c r="UHB116" s="301"/>
      <c r="UHC116" s="301"/>
      <c r="UHD116" s="301"/>
      <c r="UHE116" s="301"/>
      <c r="UHF116" s="301"/>
      <c r="UHG116" s="301"/>
      <c r="UHH116" s="301"/>
      <c r="UHI116" s="301"/>
      <c r="UHJ116" s="301"/>
      <c r="UHK116" s="301"/>
      <c r="UHL116" s="301"/>
      <c r="UHM116" s="301"/>
      <c r="UHN116" s="301"/>
      <c r="UHO116" s="301"/>
      <c r="UHP116" s="301"/>
      <c r="UHQ116" s="301"/>
      <c r="UHR116" s="301"/>
      <c r="UHS116" s="301"/>
      <c r="UHT116" s="301"/>
      <c r="UHU116" s="301"/>
      <c r="UHV116" s="301"/>
      <c r="UHW116" s="301"/>
      <c r="UHX116" s="301"/>
      <c r="UHY116" s="301"/>
      <c r="UHZ116" s="301"/>
      <c r="UIA116" s="301"/>
      <c r="UIB116" s="301"/>
      <c r="UIC116" s="301"/>
      <c r="UID116" s="301"/>
      <c r="UIE116" s="301"/>
      <c r="UIF116" s="301"/>
      <c r="UIG116" s="301"/>
      <c r="UIH116" s="301"/>
      <c r="UII116" s="301"/>
      <c r="UIJ116" s="301"/>
      <c r="UIK116" s="301"/>
      <c r="UIL116" s="301"/>
      <c r="UIM116" s="301"/>
      <c r="UIN116" s="301"/>
      <c r="UIO116" s="301"/>
      <c r="UIP116" s="301"/>
      <c r="UIQ116" s="301"/>
      <c r="UIR116" s="301"/>
      <c r="UIS116" s="301"/>
      <c r="UIT116" s="301"/>
      <c r="UIU116" s="301"/>
      <c r="UIV116" s="301"/>
      <c r="UIW116" s="301"/>
      <c r="UIX116" s="301"/>
      <c r="UIY116" s="301"/>
      <c r="UIZ116" s="301"/>
      <c r="UJA116" s="301"/>
      <c r="UJB116" s="301"/>
      <c r="UJC116" s="301"/>
      <c r="UJD116" s="301"/>
      <c r="UJE116" s="301"/>
      <c r="UJF116" s="301"/>
      <c r="UJG116" s="301"/>
      <c r="UJH116" s="301"/>
      <c r="UJI116" s="301"/>
      <c r="UJJ116" s="301"/>
      <c r="UJK116" s="301"/>
      <c r="UJL116" s="301"/>
      <c r="UJM116" s="301"/>
      <c r="UJN116" s="301"/>
      <c r="UJO116" s="301"/>
      <c r="UJP116" s="301"/>
      <c r="UJQ116" s="301"/>
      <c r="UJR116" s="301"/>
      <c r="UJS116" s="301"/>
      <c r="UJT116" s="301"/>
      <c r="UJU116" s="301"/>
      <c r="UJV116" s="301"/>
      <c r="UJW116" s="301"/>
      <c r="UJX116" s="301"/>
      <c r="UJY116" s="301"/>
      <c r="UJZ116" s="301"/>
      <c r="UKA116" s="301"/>
      <c r="UKB116" s="301"/>
      <c r="UKC116" s="301"/>
      <c r="UKD116" s="301"/>
      <c r="UKE116" s="301"/>
      <c r="UKF116" s="301"/>
      <c r="UKG116" s="301"/>
      <c r="UKH116" s="301"/>
      <c r="UKI116" s="301"/>
      <c r="UKJ116" s="301"/>
      <c r="UKK116" s="301"/>
      <c r="UKL116" s="301"/>
      <c r="UKM116" s="301"/>
      <c r="UKN116" s="301"/>
      <c r="UKO116" s="301"/>
      <c r="UKP116" s="301"/>
      <c r="UKQ116" s="301"/>
      <c r="UKR116" s="301"/>
      <c r="UKS116" s="301"/>
      <c r="UKT116" s="301"/>
      <c r="UKU116" s="301"/>
      <c r="UKV116" s="301"/>
      <c r="UKW116" s="301"/>
      <c r="UKX116" s="301"/>
      <c r="UKY116" s="301"/>
      <c r="UKZ116" s="301"/>
      <c r="ULA116" s="301"/>
      <c r="ULB116" s="301"/>
      <c r="ULC116" s="301"/>
      <c r="ULD116" s="301"/>
      <c r="ULE116" s="301"/>
      <c r="ULF116" s="301"/>
      <c r="ULG116" s="301"/>
      <c r="ULH116" s="301"/>
      <c r="ULI116" s="301"/>
      <c r="ULJ116" s="301"/>
      <c r="ULK116" s="301"/>
      <c r="ULL116" s="301"/>
      <c r="ULM116" s="301"/>
      <c r="ULN116" s="301"/>
      <c r="ULO116" s="301"/>
      <c r="ULP116" s="301"/>
      <c r="ULQ116" s="301"/>
      <c r="ULR116" s="301"/>
      <c r="ULS116" s="301"/>
      <c r="ULT116" s="301"/>
      <c r="ULU116" s="301"/>
      <c r="ULV116" s="301"/>
      <c r="ULW116" s="301"/>
      <c r="ULX116" s="301"/>
      <c r="ULY116" s="301"/>
      <c r="ULZ116" s="301"/>
      <c r="UMA116" s="301"/>
      <c r="UMB116" s="301"/>
      <c r="UMC116" s="301"/>
      <c r="UMD116" s="301"/>
      <c r="UME116" s="301"/>
      <c r="UMF116" s="301"/>
      <c r="UMG116" s="301"/>
      <c r="UMH116" s="301"/>
      <c r="UMI116" s="301"/>
      <c r="UMJ116" s="301"/>
      <c r="UMK116" s="301"/>
      <c r="UML116" s="301"/>
      <c r="UMM116" s="301"/>
      <c r="UMN116" s="301"/>
      <c r="UMO116" s="301"/>
      <c r="UMP116" s="301"/>
      <c r="UMQ116" s="301"/>
      <c r="UMR116" s="301"/>
      <c r="UMS116" s="301"/>
      <c r="UMT116" s="301"/>
      <c r="UMU116" s="301"/>
      <c r="UMV116" s="301"/>
      <c r="UMW116" s="301"/>
      <c r="UMX116" s="301"/>
      <c r="UMY116" s="301"/>
      <c r="UMZ116" s="301"/>
      <c r="UNA116" s="301"/>
      <c r="UNB116" s="301"/>
      <c r="UNC116" s="301"/>
      <c r="UND116" s="301"/>
      <c r="UNE116" s="301"/>
      <c r="UNF116" s="301"/>
      <c r="UNG116" s="301"/>
      <c r="UNH116" s="301"/>
      <c r="UNI116" s="301"/>
      <c r="UNJ116" s="301"/>
      <c r="UNK116" s="301"/>
      <c r="UNL116" s="301"/>
      <c r="UNM116" s="301"/>
      <c r="UNN116" s="301"/>
      <c r="UNO116" s="301"/>
      <c r="UNP116" s="301"/>
      <c r="UNQ116" s="301"/>
      <c r="UNR116" s="301"/>
      <c r="UNS116" s="301"/>
      <c r="UNT116" s="301"/>
      <c r="UNU116" s="301"/>
      <c r="UNV116" s="301"/>
      <c r="UNW116" s="301"/>
      <c r="UNX116" s="301"/>
      <c r="UNY116" s="301"/>
      <c r="UNZ116" s="301"/>
      <c r="UOA116" s="301"/>
      <c r="UOB116" s="301"/>
      <c r="UOC116" s="301"/>
      <c r="UOD116" s="301"/>
      <c r="UOE116" s="301"/>
      <c r="UOF116" s="301"/>
      <c r="UOG116" s="301"/>
      <c r="UOH116" s="301"/>
      <c r="UOI116" s="301"/>
      <c r="UOP116" s="301"/>
      <c r="UOQ116" s="301"/>
      <c r="UOR116" s="301"/>
      <c r="UOS116" s="301"/>
      <c r="UOT116" s="301"/>
      <c r="UOU116" s="301"/>
      <c r="UOV116" s="301"/>
      <c r="UOW116" s="301"/>
      <c r="UOX116" s="301"/>
      <c r="UOY116" s="301"/>
      <c r="UOZ116" s="301"/>
      <c r="UPA116" s="301"/>
      <c r="UPB116" s="301"/>
      <c r="UPC116" s="301"/>
      <c r="UPD116" s="301"/>
      <c r="UPE116" s="301"/>
      <c r="UPF116" s="301"/>
      <c r="UPG116" s="301"/>
      <c r="UPH116" s="301"/>
      <c r="UPI116" s="301"/>
      <c r="UPJ116" s="301"/>
      <c r="UPK116" s="301"/>
      <c r="UPL116" s="301"/>
      <c r="UPM116" s="301"/>
      <c r="UPN116" s="301"/>
      <c r="UPO116" s="301"/>
      <c r="UPP116" s="301"/>
      <c r="UPQ116" s="301"/>
      <c r="UPR116" s="301"/>
      <c r="UPS116" s="301"/>
      <c r="UPT116" s="301"/>
      <c r="UPU116" s="301"/>
      <c r="UPV116" s="301"/>
      <c r="UPW116" s="301"/>
      <c r="UPX116" s="301"/>
      <c r="UPY116" s="301"/>
      <c r="UPZ116" s="301"/>
      <c r="UQA116" s="301"/>
      <c r="UQB116" s="301"/>
      <c r="UQC116" s="301"/>
      <c r="UQD116" s="301"/>
      <c r="UQE116" s="301"/>
      <c r="UQF116" s="301"/>
      <c r="UQG116" s="301"/>
      <c r="UQH116" s="301"/>
      <c r="UQI116" s="301"/>
      <c r="UQJ116" s="301"/>
      <c r="UQK116" s="301"/>
      <c r="UQL116" s="301"/>
      <c r="UQM116" s="301"/>
      <c r="UQN116" s="301"/>
      <c r="UQO116" s="301"/>
      <c r="UQP116" s="301"/>
      <c r="UQQ116" s="301"/>
      <c r="UQR116" s="301"/>
      <c r="UQS116" s="301"/>
      <c r="UQT116" s="301"/>
      <c r="UQU116" s="301"/>
      <c r="UQV116" s="301"/>
      <c r="UQW116" s="301"/>
      <c r="UQX116" s="301"/>
      <c r="UQY116" s="301"/>
      <c r="UQZ116" s="301"/>
      <c r="URA116" s="301"/>
      <c r="URB116" s="301"/>
      <c r="URC116" s="301"/>
      <c r="URD116" s="301"/>
      <c r="URE116" s="301"/>
      <c r="URF116" s="301"/>
      <c r="URG116" s="301"/>
      <c r="URH116" s="301"/>
      <c r="URI116" s="301"/>
      <c r="URJ116" s="301"/>
      <c r="URK116" s="301"/>
      <c r="URL116" s="301"/>
      <c r="URM116" s="301"/>
      <c r="URN116" s="301"/>
      <c r="URO116" s="301"/>
      <c r="URP116" s="301"/>
      <c r="URQ116" s="301"/>
      <c r="URR116" s="301"/>
      <c r="URS116" s="301"/>
      <c r="URT116" s="301"/>
      <c r="URU116" s="301"/>
      <c r="URV116" s="301"/>
      <c r="URW116" s="301"/>
      <c r="URX116" s="301"/>
      <c r="URY116" s="301"/>
      <c r="URZ116" s="301"/>
      <c r="USA116" s="301"/>
      <c r="USB116" s="301"/>
      <c r="USC116" s="301"/>
      <c r="USD116" s="301"/>
      <c r="USE116" s="301"/>
      <c r="USF116" s="301"/>
      <c r="USG116" s="301"/>
      <c r="USH116" s="301"/>
      <c r="USI116" s="301"/>
      <c r="USJ116" s="301"/>
      <c r="USK116" s="301"/>
      <c r="USL116" s="301"/>
      <c r="USM116" s="301"/>
      <c r="USN116" s="301"/>
      <c r="USO116" s="301"/>
      <c r="USP116" s="301"/>
      <c r="USQ116" s="301"/>
      <c r="USR116" s="301"/>
      <c r="USS116" s="301"/>
      <c r="UST116" s="301"/>
      <c r="USU116" s="301"/>
      <c r="USV116" s="301"/>
      <c r="USW116" s="301"/>
      <c r="USX116" s="301"/>
      <c r="USY116" s="301"/>
      <c r="USZ116" s="301"/>
      <c r="UTA116" s="301"/>
      <c r="UTB116" s="301"/>
      <c r="UTC116" s="301"/>
      <c r="UTD116" s="301"/>
      <c r="UTE116" s="301"/>
      <c r="UTF116" s="301"/>
      <c r="UTG116" s="301"/>
      <c r="UTH116" s="301"/>
      <c r="UTI116" s="301"/>
      <c r="UTJ116" s="301"/>
      <c r="UTK116" s="301"/>
      <c r="UTL116" s="301"/>
      <c r="UTM116" s="301"/>
      <c r="UTN116" s="301"/>
      <c r="UTO116" s="301"/>
      <c r="UTP116" s="301"/>
      <c r="UTQ116" s="301"/>
      <c r="UTR116" s="301"/>
      <c r="UTS116" s="301"/>
      <c r="UTT116" s="301"/>
      <c r="UTU116" s="301"/>
      <c r="UTV116" s="301"/>
      <c r="UTW116" s="301"/>
      <c r="UTX116" s="301"/>
      <c r="UTY116" s="301"/>
      <c r="UTZ116" s="301"/>
      <c r="UUA116" s="301"/>
      <c r="UUB116" s="301"/>
      <c r="UUC116" s="301"/>
      <c r="UUD116" s="301"/>
      <c r="UUE116" s="301"/>
      <c r="UUF116" s="301"/>
      <c r="UUG116" s="301"/>
      <c r="UUH116" s="301"/>
      <c r="UUI116" s="301"/>
      <c r="UUJ116" s="301"/>
      <c r="UUK116" s="301"/>
      <c r="UUL116" s="301"/>
      <c r="UUM116" s="301"/>
      <c r="UUN116" s="301"/>
      <c r="UUO116" s="301"/>
      <c r="UUP116" s="301"/>
      <c r="UUQ116" s="301"/>
      <c r="UUR116" s="301"/>
      <c r="UUS116" s="301"/>
      <c r="UUT116" s="301"/>
      <c r="UUU116" s="301"/>
      <c r="UUV116" s="301"/>
      <c r="UUW116" s="301"/>
      <c r="UUX116" s="301"/>
      <c r="UUY116" s="301"/>
      <c r="UUZ116" s="301"/>
      <c r="UVA116" s="301"/>
      <c r="UVB116" s="301"/>
      <c r="UVC116" s="301"/>
      <c r="UVD116" s="301"/>
      <c r="UVE116" s="301"/>
      <c r="UVF116" s="301"/>
      <c r="UVG116" s="301"/>
      <c r="UVH116" s="301"/>
      <c r="UVI116" s="301"/>
      <c r="UVJ116" s="301"/>
      <c r="UVK116" s="301"/>
      <c r="UVL116" s="301"/>
      <c r="UVM116" s="301"/>
      <c r="UVN116" s="301"/>
      <c r="UVO116" s="301"/>
      <c r="UVP116" s="301"/>
      <c r="UVQ116" s="301"/>
      <c r="UVR116" s="301"/>
      <c r="UVS116" s="301"/>
      <c r="UVT116" s="301"/>
      <c r="UVU116" s="301"/>
      <c r="UVV116" s="301"/>
      <c r="UVW116" s="301"/>
      <c r="UVX116" s="301"/>
      <c r="UVY116" s="301"/>
      <c r="UVZ116" s="301"/>
      <c r="UWA116" s="301"/>
      <c r="UWB116" s="301"/>
      <c r="UWC116" s="301"/>
      <c r="UWD116" s="301"/>
      <c r="UWE116" s="301"/>
      <c r="UWF116" s="301"/>
      <c r="UWG116" s="301"/>
      <c r="UWH116" s="301"/>
      <c r="UWI116" s="301"/>
      <c r="UWJ116" s="301"/>
      <c r="UWK116" s="301"/>
      <c r="UWL116" s="301"/>
      <c r="UWM116" s="301"/>
      <c r="UWN116" s="301"/>
      <c r="UWO116" s="301"/>
      <c r="UWP116" s="301"/>
      <c r="UWQ116" s="301"/>
      <c r="UWR116" s="301"/>
      <c r="UWS116" s="301"/>
      <c r="UWT116" s="301"/>
      <c r="UWU116" s="301"/>
      <c r="UWV116" s="301"/>
      <c r="UWW116" s="301"/>
      <c r="UWX116" s="301"/>
      <c r="UWY116" s="301"/>
      <c r="UWZ116" s="301"/>
      <c r="UXA116" s="301"/>
      <c r="UXB116" s="301"/>
      <c r="UXC116" s="301"/>
      <c r="UXD116" s="301"/>
      <c r="UXE116" s="301"/>
      <c r="UXF116" s="301"/>
      <c r="UXG116" s="301"/>
      <c r="UXH116" s="301"/>
      <c r="UXI116" s="301"/>
      <c r="UXJ116" s="301"/>
      <c r="UXK116" s="301"/>
      <c r="UXL116" s="301"/>
      <c r="UXM116" s="301"/>
      <c r="UXN116" s="301"/>
      <c r="UXO116" s="301"/>
      <c r="UXP116" s="301"/>
      <c r="UXQ116" s="301"/>
      <c r="UXR116" s="301"/>
      <c r="UXS116" s="301"/>
      <c r="UXT116" s="301"/>
      <c r="UXU116" s="301"/>
      <c r="UXV116" s="301"/>
      <c r="UXW116" s="301"/>
      <c r="UXX116" s="301"/>
      <c r="UXY116" s="301"/>
      <c r="UXZ116" s="301"/>
      <c r="UYA116" s="301"/>
      <c r="UYB116" s="301"/>
      <c r="UYC116" s="301"/>
      <c r="UYD116" s="301"/>
      <c r="UYE116" s="301"/>
      <c r="UYL116" s="301"/>
      <c r="UYM116" s="301"/>
      <c r="UYN116" s="301"/>
      <c r="UYO116" s="301"/>
      <c r="UYP116" s="301"/>
      <c r="UYQ116" s="301"/>
      <c r="UYR116" s="301"/>
      <c r="UYS116" s="301"/>
      <c r="UYT116" s="301"/>
      <c r="UYU116" s="301"/>
      <c r="UYV116" s="301"/>
      <c r="UYW116" s="301"/>
      <c r="UYX116" s="301"/>
      <c r="UYY116" s="301"/>
      <c r="UYZ116" s="301"/>
      <c r="UZA116" s="301"/>
      <c r="UZB116" s="301"/>
      <c r="UZC116" s="301"/>
      <c r="UZD116" s="301"/>
      <c r="UZE116" s="301"/>
      <c r="UZF116" s="301"/>
      <c r="UZG116" s="301"/>
      <c r="UZH116" s="301"/>
      <c r="UZI116" s="301"/>
      <c r="UZJ116" s="301"/>
      <c r="UZK116" s="301"/>
      <c r="UZL116" s="301"/>
      <c r="UZM116" s="301"/>
      <c r="UZN116" s="301"/>
      <c r="UZO116" s="301"/>
      <c r="UZP116" s="301"/>
      <c r="UZQ116" s="301"/>
      <c r="UZR116" s="301"/>
      <c r="UZS116" s="301"/>
      <c r="UZT116" s="301"/>
      <c r="UZU116" s="301"/>
      <c r="UZV116" s="301"/>
      <c r="UZW116" s="301"/>
      <c r="UZX116" s="301"/>
      <c r="UZY116" s="301"/>
      <c r="UZZ116" s="301"/>
      <c r="VAA116" s="301"/>
      <c r="VAB116" s="301"/>
      <c r="VAC116" s="301"/>
      <c r="VAD116" s="301"/>
      <c r="VAE116" s="301"/>
      <c r="VAF116" s="301"/>
      <c r="VAG116" s="301"/>
      <c r="VAH116" s="301"/>
      <c r="VAI116" s="301"/>
      <c r="VAJ116" s="301"/>
      <c r="VAK116" s="301"/>
      <c r="VAL116" s="301"/>
      <c r="VAM116" s="301"/>
      <c r="VAN116" s="301"/>
      <c r="VAO116" s="301"/>
      <c r="VAP116" s="301"/>
      <c r="VAQ116" s="301"/>
      <c r="VAR116" s="301"/>
      <c r="VAS116" s="301"/>
      <c r="VAT116" s="301"/>
      <c r="VAU116" s="301"/>
      <c r="VAV116" s="301"/>
      <c r="VAW116" s="301"/>
      <c r="VAX116" s="301"/>
      <c r="VAY116" s="301"/>
      <c r="VAZ116" s="301"/>
      <c r="VBA116" s="301"/>
      <c r="VBB116" s="301"/>
      <c r="VBC116" s="301"/>
      <c r="VBD116" s="301"/>
      <c r="VBE116" s="301"/>
      <c r="VBF116" s="301"/>
      <c r="VBG116" s="301"/>
      <c r="VBH116" s="301"/>
      <c r="VBI116" s="301"/>
      <c r="VBJ116" s="301"/>
      <c r="VBK116" s="301"/>
      <c r="VBL116" s="301"/>
      <c r="VBM116" s="301"/>
      <c r="VBN116" s="301"/>
      <c r="VBO116" s="301"/>
      <c r="VBP116" s="301"/>
      <c r="VBQ116" s="301"/>
      <c r="VBR116" s="301"/>
      <c r="VBS116" s="301"/>
      <c r="VBT116" s="301"/>
      <c r="VBU116" s="301"/>
      <c r="VBV116" s="301"/>
      <c r="VBW116" s="301"/>
      <c r="VBX116" s="301"/>
      <c r="VBY116" s="301"/>
      <c r="VBZ116" s="301"/>
      <c r="VCA116" s="301"/>
      <c r="VCB116" s="301"/>
      <c r="VCC116" s="301"/>
      <c r="VCD116" s="301"/>
      <c r="VCE116" s="301"/>
      <c r="VCF116" s="301"/>
      <c r="VCG116" s="301"/>
      <c r="VCH116" s="301"/>
      <c r="VCI116" s="301"/>
      <c r="VCJ116" s="301"/>
      <c r="VCK116" s="301"/>
      <c r="VCL116" s="301"/>
      <c r="VCM116" s="301"/>
      <c r="VCN116" s="301"/>
      <c r="VCO116" s="301"/>
      <c r="VCP116" s="301"/>
      <c r="VCQ116" s="301"/>
      <c r="VCR116" s="301"/>
      <c r="VCS116" s="301"/>
      <c r="VCT116" s="301"/>
      <c r="VCU116" s="301"/>
      <c r="VCV116" s="301"/>
      <c r="VCW116" s="301"/>
      <c r="VCX116" s="301"/>
      <c r="VCY116" s="301"/>
      <c r="VCZ116" s="301"/>
      <c r="VDA116" s="301"/>
      <c r="VDB116" s="301"/>
      <c r="VDC116" s="301"/>
      <c r="VDD116" s="301"/>
      <c r="VDE116" s="301"/>
      <c r="VDF116" s="301"/>
      <c r="VDG116" s="301"/>
      <c r="VDH116" s="301"/>
      <c r="VDI116" s="301"/>
      <c r="VDJ116" s="301"/>
      <c r="VDK116" s="301"/>
      <c r="VDL116" s="301"/>
      <c r="VDM116" s="301"/>
      <c r="VDN116" s="301"/>
      <c r="VDO116" s="301"/>
      <c r="VDP116" s="301"/>
      <c r="VDQ116" s="301"/>
      <c r="VDR116" s="301"/>
      <c r="VDS116" s="301"/>
      <c r="VDT116" s="301"/>
      <c r="VDU116" s="301"/>
      <c r="VDV116" s="301"/>
      <c r="VDW116" s="301"/>
      <c r="VDX116" s="301"/>
      <c r="VDY116" s="301"/>
      <c r="VDZ116" s="301"/>
      <c r="VEA116" s="301"/>
      <c r="VEB116" s="301"/>
      <c r="VEC116" s="301"/>
      <c r="VED116" s="301"/>
      <c r="VEE116" s="301"/>
      <c r="VEF116" s="301"/>
      <c r="VEG116" s="301"/>
      <c r="VEH116" s="301"/>
      <c r="VEI116" s="301"/>
      <c r="VEJ116" s="301"/>
      <c r="VEK116" s="301"/>
      <c r="VEL116" s="301"/>
      <c r="VEM116" s="301"/>
      <c r="VEN116" s="301"/>
      <c r="VEO116" s="301"/>
      <c r="VEP116" s="301"/>
      <c r="VEQ116" s="301"/>
      <c r="VER116" s="301"/>
      <c r="VES116" s="301"/>
      <c r="VET116" s="301"/>
      <c r="VEU116" s="301"/>
      <c r="VEV116" s="301"/>
      <c r="VEW116" s="301"/>
      <c r="VEX116" s="301"/>
      <c r="VEY116" s="301"/>
      <c r="VEZ116" s="301"/>
      <c r="VFA116" s="301"/>
      <c r="VFB116" s="301"/>
      <c r="VFC116" s="301"/>
      <c r="VFD116" s="301"/>
      <c r="VFE116" s="301"/>
      <c r="VFF116" s="301"/>
      <c r="VFG116" s="301"/>
      <c r="VFH116" s="301"/>
      <c r="VFI116" s="301"/>
      <c r="VFJ116" s="301"/>
      <c r="VFK116" s="301"/>
      <c r="VFL116" s="301"/>
      <c r="VFM116" s="301"/>
      <c r="VFN116" s="301"/>
      <c r="VFO116" s="301"/>
      <c r="VFP116" s="301"/>
      <c r="VFQ116" s="301"/>
      <c r="VFR116" s="301"/>
      <c r="VFS116" s="301"/>
      <c r="VFT116" s="301"/>
      <c r="VFU116" s="301"/>
      <c r="VFV116" s="301"/>
      <c r="VFW116" s="301"/>
      <c r="VFX116" s="301"/>
      <c r="VFY116" s="301"/>
      <c r="VFZ116" s="301"/>
      <c r="VGA116" s="301"/>
      <c r="VGB116" s="301"/>
      <c r="VGC116" s="301"/>
      <c r="VGD116" s="301"/>
      <c r="VGE116" s="301"/>
      <c r="VGF116" s="301"/>
      <c r="VGG116" s="301"/>
      <c r="VGH116" s="301"/>
      <c r="VGI116" s="301"/>
      <c r="VGJ116" s="301"/>
      <c r="VGK116" s="301"/>
      <c r="VGL116" s="301"/>
      <c r="VGM116" s="301"/>
      <c r="VGN116" s="301"/>
      <c r="VGO116" s="301"/>
      <c r="VGP116" s="301"/>
      <c r="VGQ116" s="301"/>
      <c r="VGR116" s="301"/>
      <c r="VGS116" s="301"/>
      <c r="VGT116" s="301"/>
      <c r="VGU116" s="301"/>
      <c r="VGV116" s="301"/>
      <c r="VGW116" s="301"/>
      <c r="VGX116" s="301"/>
      <c r="VGY116" s="301"/>
      <c r="VGZ116" s="301"/>
      <c r="VHA116" s="301"/>
      <c r="VHB116" s="301"/>
      <c r="VHC116" s="301"/>
      <c r="VHD116" s="301"/>
      <c r="VHE116" s="301"/>
      <c r="VHF116" s="301"/>
      <c r="VHG116" s="301"/>
      <c r="VHH116" s="301"/>
      <c r="VHI116" s="301"/>
      <c r="VHJ116" s="301"/>
      <c r="VHK116" s="301"/>
      <c r="VHL116" s="301"/>
      <c r="VHM116" s="301"/>
      <c r="VHN116" s="301"/>
      <c r="VHO116" s="301"/>
      <c r="VHP116" s="301"/>
      <c r="VHQ116" s="301"/>
      <c r="VHR116" s="301"/>
      <c r="VHS116" s="301"/>
      <c r="VHT116" s="301"/>
      <c r="VHU116" s="301"/>
      <c r="VHV116" s="301"/>
      <c r="VHW116" s="301"/>
      <c r="VHX116" s="301"/>
      <c r="VHY116" s="301"/>
      <c r="VHZ116" s="301"/>
      <c r="VIA116" s="301"/>
      <c r="VIH116" s="301"/>
      <c r="VII116" s="301"/>
      <c r="VIJ116" s="301"/>
      <c r="VIK116" s="301"/>
      <c r="VIL116" s="301"/>
      <c r="VIM116" s="301"/>
      <c r="VIN116" s="301"/>
      <c r="VIO116" s="301"/>
      <c r="VIP116" s="301"/>
      <c r="VIQ116" s="301"/>
      <c r="VIR116" s="301"/>
      <c r="VIS116" s="301"/>
      <c r="VIT116" s="301"/>
      <c r="VIU116" s="301"/>
      <c r="VIV116" s="301"/>
      <c r="VIW116" s="301"/>
      <c r="VIX116" s="301"/>
      <c r="VIY116" s="301"/>
      <c r="VIZ116" s="301"/>
      <c r="VJA116" s="301"/>
      <c r="VJB116" s="301"/>
      <c r="VJC116" s="301"/>
      <c r="VJD116" s="301"/>
      <c r="VJE116" s="301"/>
      <c r="VJF116" s="301"/>
      <c r="VJG116" s="301"/>
      <c r="VJH116" s="301"/>
      <c r="VJI116" s="301"/>
      <c r="VJJ116" s="301"/>
      <c r="VJK116" s="301"/>
      <c r="VJL116" s="301"/>
      <c r="VJM116" s="301"/>
      <c r="VJN116" s="301"/>
      <c r="VJO116" s="301"/>
      <c r="VJP116" s="301"/>
      <c r="VJQ116" s="301"/>
      <c r="VJR116" s="301"/>
      <c r="VJS116" s="301"/>
      <c r="VJT116" s="301"/>
      <c r="VJU116" s="301"/>
      <c r="VJV116" s="301"/>
      <c r="VJW116" s="301"/>
      <c r="VJX116" s="301"/>
      <c r="VJY116" s="301"/>
      <c r="VJZ116" s="301"/>
      <c r="VKA116" s="301"/>
      <c r="VKB116" s="301"/>
      <c r="VKC116" s="301"/>
      <c r="VKD116" s="301"/>
      <c r="VKE116" s="301"/>
      <c r="VKF116" s="301"/>
      <c r="VKG116" s="301"/>
      <c r="VKH116" s="301"/>
      <c r="VKI116" s="301"/>
      <c r="VKJ116" s="301"/>
      <c r="VKK116" s="301"/>
      <c r="VKL116" s="301"/>
      <c r="VKM116" s="301"/>
      <c r="VKN116" s="301"/>
      <c r="VKO116" s="301"/>
      <c r="VKP116" s="301"/>
      <c r="VKQ116" s="301"/>
      <c r="VKR116" s="301"/>
      <c r="VKS116" s="301"/>
      <c r="VKT116" s="301"/>
      <c r="VKU116" s="301"/>
      <c r="VKV116" s="301"/>
      <c r="VKW116" s="301"/>
      <c r="VKX116" s="301"/>
      <c r="VKY116" s="301"/>
      <c r="VKZ116" s="301"/>
      <c r="VLA116" s="301"/>
      <c r="VLB116" s="301"/>
      <c r="VLC116" s="301"/>
      <c r="VLD116" s="301"/>
      <c r="VLE116" s="301"/>
      <c r="VLF116" s="301"/>
      <c r="VLG116" s="301"/>
      <c r="VLH116" s="301"/>
      <c r="VLI116" s="301"/>
      <c r="VLJ116" s="301"/>
      <c r="VLK116" s="301"/>
      <c r="VLL116" s="301"/>
      <c r="VLM116" s="301"/>
      <c r="VLN116" s="301"/>
      <c r="VLO116" s="301"/>
      <c r="VLP116" s="301"/>
      <c r="VLQ116" s="301"/>
      <c r="VLR116" s="301"/>
      <c r="VLS116" s="301"/>
      <c r="VLT116" s="301"/>
      <c r="VLU116" s="301"/>
      <c r="VLV116" s="301"/>
      <c r="VLW116" s="301"/>
      <c r="VLX116" s="301"/>
      <c r="VLY116" s="301"/>
      <c r="VLZ116" s="301"/>
      <c r="VMA116" s="301"/>
      <c r="VMB116" s="301"/>
      <c r="VMC116" s="301"/>
      <c r="VMD116" s="301"/>
      <c r="VME116" s="301"/>
      <c r="VMF116" s="301"/>
      <c r="VMG116" s="301"/>
      <c r="VMH116" s="301"/>
      <c r="VMI116" s="301"/>
      <c r="VMJ116" s="301"/>
      <c r="VMK116" s="301"/>
      <c r="VML116" s="301"/>
      <c r="VMM116" s="301"/>
      <c r="VMN116" s="301"/>
      <c r="VMO116" s="301"/>
      <c r="VMP116" s="301"/>
      <c r="VMQ116" s="301"/>
      <c r="VMR116" s="301"/>
      <c r="VMS116" s="301"/>
      <c r="VMT116" s="301"/>
      <c r="VMU116" s="301"/>
      <c r="VMV116" s="301"/>
      <c r="VMW116" s="301"/>
      <c r="VMX116" s="301"/>
      <c r="VMY116" s="301"/>
      <c r="VMZ116" s="301"/>
      <c r="VNA116" s="301"/>
      <c r="VNB116" s="301"/>
      <c r="VNC116" s="301"/>
      <c r="VND116" s="301"/>
      <c r="VNE116" s="301"/>
      <c r="VNF116" s="301"/>
      <c r="VNG116" s="301"/>
      <c r="VNH116" s="301"/>
      <c r="VNI116" s="301"/>
      <c r="VNJ116" s="301"/>
      <c r="VNK116" s="301"/>
      <c r="VNL116" s="301"/>
      <c r="VNM116" s="301"/>
      <c r="VNN116" s="301"/>
      <c r="VNO116" s="301"/>
      <c r="VNP116" s="301"/>
      <c r="VNQ116" s="301"/>
      <c r="VNR116" s="301"/>
      <c r="VNS116" s="301"/>
      <c r="VNT116" s="301"/>
      <c r="VNU116" s="301"/>
      <c r="VNV116" s="301"/>
      <c r="VNW116" s="301"/>
      <c r="VNX116" s="301"/>
      <c r="VNY116" s="301"/>
      <c r="VNZ116" s="301"/>
      <c r="VOA116" s="301"/>
      <c r="VOB116" s="301"/>
      <c r="VOC116" s="301"/>
      <c r="VOD116" s="301"/>
      <c r="VOE116" s="301"/>
      <c r="VOF116" s="301"/>
      <c r="VOG116" s="301"/>
      <c r="VOH116" s="301"/>
      <c r="VOI116" s="301"/>
      <c r="VOJ116" s="301"/>
      <c r="VOK116" s="301"/>
      <c r="VOL116" s="301"/>
      <c r="VOM116" s="301"/>
      <c r="VON116" s="301"/>
      <c r="VOO116" s="301"/>
      <c r="VOP116" s="301"/>
      <c r="VOQ116" s="301"/>
      <c r="VOR116" s="301"/>
      <c r="VOS116" s="301"/>
      <c r="VOT116" s="301"/>
      <c r="VOU116" s="301"/>
      <c r="VOV116" s="301"/>
      <c r="VOW116" s="301"/>
      <c r="VOX116" s="301"/>
      <c r="VOY116" s="301"/>
      <c r="VOZ116" s="301"/>
      <c r="VPA116" s="301"/>
      <c r="VPB116" s="301"/>
      <c r="VPC116" s="301"/>
      <c r="VPD116" s="301"/>
      <c r="VPE116" s="301"/>
      <c r="VPF116" s="301"/>
      <c r="VPG116" s="301"/>
      <c r="VPH116" s="301"/>
      <c r="VPI116" s="301"/>
      <c r="VPJ116" s="301"/>
      <c r="VPK116" s="301"/>
      <c r="VPL116" s="301"/>
      <c r="VPM116" s="301"/>
      <c r="VPN116" s="301"/>
      <c r="VPO116" s="301"/>
      <c r="VPP116" s="301"/>
      <c r="VPQ116" s="301"/>
      <c r="VPR116" s="301"/>
      <c r="VPS116" s="301"/>
      <c r="VPT116" s="301"/>
      <c r="VPU116" s="301"/>
      <c r="VPV116" s="301"/>
      <c r="VPW116" s="301"/>
      <c r="VPX116" s="301"/>
      <c r="VPY116" s="301"/>
      <c r="VPZ116" s="301"/>
      <c r="VQA116" s="301"/>
      <c r="VQB116" s="301"/>
      <c r="VQC116" s="301"/>
      <c r="VQD116" s="301"/>
      <c r="VQE116" s="301"/>
      <c r="VQF116" s="301"/>
      <c r="VQG116" s="301"/>
      <c r="VQH116" s="301"/>
      <c r="VQI116" s="301"/>
      <c r="VQJ116" s="301"/>
      <c r="VQK116" s="301"/>
      <c r="VQL116" s="301"/>
      <c r="VQM116" s="301"/>
      <c r="VQN116" s="301"/>
      <c r="VQO116" s="301"/>
      <c r="VQP116" s="301"/>
      <c r="VQQ116" s="301"/>
      <c r="VQR116" s="301"/>
      <c r="VQS116" s="301"/>
      <c r="VQT116" s="301"/>
      <c r="VQU116" s="301"/>
      <c r="VQV116" s="301"/>
      <c r="VQW116" s="301"/>
      <c r="VQX116" s="301"/>
      <c r="VQY116" s="301"/>
      <c r="VQZ116" s="301"/>
      <c r="VRA116" s="301"/>
      <c r="VRB116" s="301"/>
      <c r="VRC116" s="301"/>
      <c r="VRD116" s="301"/>
      <c r="VRE116" s="301"/>
      <c r="VRF116" s="301"/>
      <c r="VRG116" s="301"/>
      <c r="VRH116" s="301"/>
      <c r="VRI116" s="301"/>
      <c r="VRJ116" s="301"/>
      <c r="VRK116" s="301"/>
      <c r="VRL116" s="301"/>
      <c r="VRM116" s="301"/>
      <c r="VRN116" s="301"/>
      <c r="VRO116" s="301"/>
      <c r="VRP116" s="301"/>
      <c r="VRQ116" s="301"/>
      <c r="VRR116" s="301"/>
      <c r="VRS116" s="301"/>
      <c r="VRT116" s="301"/>
      <c r="VRU116" s="301"/>
      <c r="VRV116" s="301"/>
      <c r="VRW116" s="301"/>
      <c r="VSD116" s="301"/>
      <c r="VSE116" s="301"/>
      <c r="VSF116" s="301"/>
      <c r="VSG116" s="301"/>
      <c r="VSH116" s="301"/>
      <c r="VSI116" s="301"/>
      <c r="VSJ116" s="301"/>
      <c r="VSK116" s="301"/>
      <c r="VSL116" s="301"/>
      <c r="VSM116" s="301"/>
      <c r="VSN116" s="301"/>
      <c r="VSO116" s="301"/>
      <c r="VSP116" s="301"/>
      <c r="VSQ116" s="301"/>
      <c r="VSR116" s="301"/>
      <c r="VSS116" s="301"/>
      <c r="VST116" s="301"/>
      <c r="VSU116" s="301"/>
      <c r="VSV116" s="301"/>
      <c r="VSW116" s="301"/>
      <c r="VSX116" s="301"/>
      <c r="VSY116" s="301"/>
      <c r="VSZ116" s="301"/>
      <c r="VTA116" s="301"/>
      <c r="VTB116" s="301"/>
      <c r="VTC116" s="301"/>
      <c r="VTD116" s="301"/>
      <c r="VTE116" s="301"/>
      <c r="VTF116" s="301"/>
      <c r="VTG116" s="301"/>
      <c r="VTH116" s="301"/>
      <c r="VTI116" s="301"/>
      <c r="VTJ116" s="301"/>
      <c r="VTK116" s="301"/>
      <c r="VTL116" s="301"/>
      <c r="VTM116" s="301"/>
      <c r="VTN116" s="301"/>
      <c r="VTO116" s="301"/>
      <c r="VTP116" s="301"/>
      <c r="VTQ116" s="301"/>
      <c r="VTR116" s="301"/>
      <c r="VTS116" s="301"/>
      <c r="VTT116" s="301"/>
      <c r="VTU116" s="301"/>
      <c r="VTV116" s="301"/>
      <c r="VTW116" s="301"/>
      <c r="VTX116" s="301"/>
      <c r="VTY116" s="301"/>
      <c r="VTZ116" s="301"/>
      <c r="VUA116" s="301"/>
      <c r="VUB116" s="301"/>
      <c r="VUC116" s="301"/>
      <c r="VUD116" s="301"/>
      <c r="VUE116" s="301"/>
      <c r="VUF116" s="301"/>
      <c r="VUG116" s="301"/>
      <c r="VUH116" s="301"/>
      <c r="VUI116" s="301"/>
      <c r="VUJ116" s="301"/>
      <c r="VUK116" s="301"/>
      <c r="VUL116" s="301"/>
      <c r="VUM116" s="301"/>
      <c r="VUN116" s="301"/>
      <c r="VUO116" s="301"/>
      <c r="VUP116" s="301"/>
      <c r="VUQ116" s="301"/>
      <c r="VUR116" s="301"/>
      <c r="VUS116" s="301"/>
      <c r="VUT116" s="301"/>
      <c r="VUU116" s="301"/>
      <c r="VUV116" s="301"/>
      <c r="VUW116" s="301"/>
      <c r="VUX116" s="301"/>
      <c r="VUY116" s="301"/>
      <c r="VUZ116" s="301"/>
      <c r="VVA116" s="301"/>
      <c r="VVB116" s="301"/>
      <c r="VVC116" s="301"/>
      <c r="VVD116" s="301"/>
      <c r="VVE116" s="301"/>
      <c r="VVF116" s="301"/>
      <c r="VVG116" s="301"/>
      <c r="VVH116" s="301"/>
      <c r="VVI116" s="301"/>
      <c r="VVJ116" s="301"/>
      <c r="VVK116" s="301"/>
      <c r="VVL116" s="301"/>
      <c r="VVM116" s="301"/>
      <c r="VVN116" s="301"/>
      <c r="VVO116" s="301"/>
      <c r="VVP116" s="301"/>
      <c r="VVQ116" s="301"/>
      <c r="VVR116" s="301"/>
      <c r="VVS116" s="301"/>
      <c r="VVT116" s="301"/>
      <c r="VVU116" s="301"/>
      <c r="VVV116" s="301"/>
      <c r="VVW116" s="301"/>
      <c r="VVX116" s="301"/>
      <c r="VVY116" s="301"/>
      <c r="VVZ116" s="301"/>
      <c r="VWA116" s="301"/>
      <c r="VWB116" s="301"/>
      <c r="VWC116" s="301"/>
      <c r="VWD116" s="301"/>
      <c r="VWE116" s="301"/>
      <c r="VWF116" s="301"/>
      <c r="VWG116" s="301"/>
      <c r="VWH116" s="301"/>
      <c r="VWI116" s="301"/>
      <c r="VWJ116" s="301"/>
      <c r="VWK116" s="301"/>
      <c r="VWL116" s="301"/>
      <c r="VWM116" s="301"/>
      <c r="VWN116" s="301"/>
      <c r="VWO116" s="301"/>
      <c r="VWP116" s="301"/>
      <c r="VWQ116" s="301"/>
      <c r="VWR116" s="301"/>
      <c r="VWS116" s="301"/>
      <c r="VWT116" s="301"/>
      <c r="VWU116" s="301"/>
      <c r="VWV116" s="301"/>
      <c r="VWW116" s="301"/>
      <c r="VWX116" s="301"/>
      <c r="VWY116" s="301"/>
      <c r="VWZ116" s="301"/>
      <c r="VXA116" s="301"/>
      <c r="VXB116" s="301"/>
      <c r="VXC116" s="301"/>
      <c r="VXD116" s="301"/>
      <c r="VXE116" s="301"/>
      <c r="VXF116" s="301"/>
      <c r="VXG116" s="301"/>
      <c r="VXH116" s="301"/>
      <c r="VXI116" s="301"/>
      <c r="VXJ116" s="301"/>
      <c r="VXK116" s="301"/>
      <c r="VXL116" s="301"/>
      <c r="VXM116" s="301"/>
      <c r="VXN116" s="301"/>
      <c r="VXO116" s="301"/>
      <c r="VXP116" s="301"/>
      <c r="VXQ116" s="301"/>
      <c r="VXR116" s="301"/>
      <c r="VXS116" s="301"/>
      <c r="VXT116" s="301"/>
      <c r="VXU116" s="301"/>
      <c r="VXV116" s="301"/>
      <c r="VXW116" s="301"/>
      <c r="VXX116" s="301"/>
      <c r="VXY116" s="301"/>
      <c r="VXZ116" s="301"/>
      <c r="VYA116" s="301"/>
      <c r="VYB116" s="301"/>
      <c r="VYC116" s="301"/>
      <c r="VYD116" s="301"/>
      <c r="VYE116" s="301"/>
      <c r="VYF116" s="301"/>
      <c r="VYG116" s="301"/>
      <c r="VYH116" s="301"/>
      <c r="VYI116" s="301"/>
      <c r="VYJ116" s="301"/>
      <c r="VYK116" s="301"/>
      <c r="VYL116" s="301"/>
      <c r="VYM116" s="301"/>
      <c r="VYN116" s="301"/>
      <c r="VYO116" s="301"/>
      <c r="VYP116" s="301"/>
      <c r="VYQ116" s="301"/>
      <c r="VYR116" s="301"/>
      <c r="VYS116" s="301"/>
      <c r="VYT116" s="301"/>
      <c r="VYU116" s="301"/>
      <c r="VYV116" s="301"/>
      <c r="VYW116" s="301"/>
      <c r="VYX116" s="301"/>
      <c r="VYY116" s="301"/>
      <c r="VYZ116" s="301"/>
      <c r="VZA116" s="301"/>
      <c r="VZB116" s="301"/>
      <c r="VZC116" s="301"/>
      <c r="VZD116" s="301"/>
      <c r="VZE116" s="301"/>
      <c r="VZF116" s="301"/>
      <c r="VZG116" s="301"/>
      <c r="VZH116" s="301"/>
      <c r="VZI116" s="301"/>
      <c r="VZJ116" s="301"/>
      <c r="VZK116" s="301"/>
      <c r="VZL116" s="301"/>
      <c r="VZM116" s="301"/>
      <c r="VZN116" s="301"/>
      <c r="VZO116" s="301"/>
      <c r="VZP116" s="301"/>
      <c r="VZQ116" s="301"/>
      <c r="VZR116" s="301"/>
      <c r="VZS116" s="301"/>
      <c r="VZT116" s="301"/>
      <c r="VZU116" s="301"/>
      <c r="VZV116" s="301"/>
      <c r="VZW116" s="301"/>
      <c r="VZX116" s="301"/>
      <c r="VZY116" s="301"/>
      <c r="VZZ116" s="301"/>
      <c r="WAA116" s="301"/>
      <c r="WAB116" s="301"/>
      <c r="WAC116" s="301"/>
      <c r="WAD116" s="301"/>
      <c r="WAE116" s="301"/>
      <c r="WAF116" s="301"/>
      <c r="WAG116" s="301"/>
      <c r="WAH116" s="301"/>
      <c r="WAI116" s="301"/>
      <c r="WAJ116" s="301"/>
      <c r="WAK116" s="301"/>
      <c r="WAL116" s="301"/>
      <c r="WAM116" s="301"/>
      <c r="WAN116" s="301"/>
      <c r="WAO116" s="301"/>
      <c r="WAP116" s="301"/>
      <c r="WAQ116" s="301"/>
      <c r="WAR116" s="301"/>
      <c r="WAS116" s="301"/>
      <c r="WAT116" s="301"/>
      <c r="WAU116" s="301"/>
      <c r="WAV116" s="301"/>
      <c r="WAW116" s="301"/>
      <c r="WAX116" s="301"/>
      <c r="WAY116" s="301"/>
      <c r="WAZ116" s="301"/>
      <c r="WBA116" s="301"/>
      <c r="WBB116" s="301"/>
      <c r="WBC116" s="301"/>
      <c r="WBD116" s="301"/>
      <c r="WBE116" s="301"/>
      <c r="WBF116" s="301"/>
      <c r="WBG116" s="301"/>
      <c r="WBH116" s="301"/>
      <c r="WBI116" s="301"/>
      <c r="WBJ116" s="301"/>
      <c r="WBK116" s="301"/>
      <c r="WBL116" s="301"/>
      <c r="WBM116" s="301"/>
      <c r="WBN116" s="301"/>
      <c r="WBO116" s="301"/>
      <c r="WBP116" s="301"/>
      <c r="WBQ116" s="301"/>
      <c r="WBR116" s="301"/>
      <c r="WBS116" s="301"/>
      <c r="WBZ116" s="301"/>
      <c r="WCA116" s="301"/>
      <c r="WCB116" s="301"/>
      <c r="WCC116" s="301"/>
      <c r="WCD116" s="301"/>
      <c r="WCE116" s="301"/>
      <c r="WCF116" s="301"/>
      <c r="WCG116" s="301"/>
      <c r="WCH116" s="301"/>
      <c r="WCI116" s="301"/>
      <c r="WCJ116" s="301"/>
      <c r="WCK116" s="301"/>
      <c r="WCL116" s="301"/>
      <c r="WCM116" s="301"/>
      <c r="WCN116" s="301"/>
      <c r="WCO116" s="301"/>
      <c r="WCP116" s="301"/>
      <c r="WCQ116" s="301"/>
      <c r="WCR116" s="301"/>
      <c r="WCS116" s="301"/>
      <c r="WCT116" s="301"/>
      <c r="WCU116" s="301"/>
      <c r="WCV116" s="301"/>
      <c r="WCW116" s="301"/>
      <c r="WCX116" s="301"/>
      <c r="WCY116" s="301"/>
      <c r="WCZ116" s="301"/>
      <c r="WDA116" s="301"/>
      <c r="WDB116" s="301"/>
      <c r="WDC116" s="301"/>
      <c r="WDD116" s="301"/>
      <c r="WDE116" s="301"/>
      <c r="WDF116" s="301"/>
      <c r="WDG116" s="301"/>
      <c r="WDH116" s="301"/>
      <c r="WDI116" s="301"/>
      <c r="WDJ116" s="301"/>
      <c r="WDK116" s="301"/>
      <c r="WDL116" s="301"/>
      <c r="WDM116" s="301"/>
      <c r="WDN116" s="301"/>
      <c r="WDO116" s="301"/>
      <c r="WDP116" s="301"/>
      <c r="WDQ116" s="301"/>
      <c r="WDR116" s="301"/>
      <c r="WDS116" s="301"/>
      <c r="WDT116" s="301"/>
      <c r="WDU116" s="301"/>
      <c r="WDV116" s="301"/>
      <c r="WDW116" s="301"/>
      <c r="WDX116" s="301"/>
      <c r="WDY116" s="301"/>
      <c r="WDZ116" s="301"/>
      <c r="WEA116" s="301"/>
      <c r="WEB116" s="301"/>
      <c r="WEC116" s="301"/>
      <c r="WED116" s="301"/>
      <c r="WEE116" s="301"/>
      <c r="WEF116" s="301"/>
      <c r="WEG116" s="301"/>
      <c r="WEH116" s="301"/>
      <c r="WEI116" s="301"/>
      <c r="WEJ116" s="301"/>
      <c r="WEK116" s="301"/>
      <c r="WEL116" s="301"/>
      <c r="WEM116" s="301"/>
      <c r="WEN116" s="301"/>
      <c r="WEO116" s="301"/>
      <c r="WEP116" s="301"/>
      <c r="WEQ116" s="301"/>
      <c r="WER116" s="301"/>
      <c r="WES116" s="301"/>
      <c r="WET116" s="301"/>
      <c r="WEU116" s="301"/>
      <c r="WEV116" s="301"/>
      <c r="WEW116" s="301"/>
      <c r="WEX116" s="301"/>
      <c r="WEY116" s="301"/>
      <c r="WEZ116" s="301"/>
      <c r="WFA116" s="301"/>
      <c r="WFB116" s="301"/>
      <c r="WFC116" s="301"/>
      <c r="WFD116" s="301"/>
      <c r="WFE116" s="301"/>
      <c r="WFF116" s="301"/>
      <c r="WFG116" s="301"/>
      <c r="WFH116" s="301"/>
      <c r="WFI116" s="301"/>
      <c r="WFJ116" s="301"/>
      <c r="WFK116" s="301"/>
      <c r="WFL116" s="301"/>
      <c r="WFM116" s="301"/>
      <c r="WFN116" s="301"/>
      <c r="WFO116" s="301"/>
      <c r="WFP116" s="301"/>
      <c r="WFQ116" s="301"/>
      <c r="WFR116" s="301"/>
      <c r="WFS116" s="301"/>
      <c r="WFT116" s="301"/>
      <c r="WFU116" s="301"/>
      <c r="WFV116" s="301"/>
      <c r="WFW116" s="301"/>
      <c r="WFX116" s="301"/>
      <c r="WFY116" s="301"/>
      <c r="WFZ116" s="301"/>
      <c r="WGA116" s="301"/>
      <c r="WGB116" s="301"/>
      <c r="WGC116" s="301"/>
      <c r="WGD116" s="301"/>
      <c r="WGE116" s="301"/>
      <c r="WGF116" s="301"/>
      <c r="WGG116" s="301"/>
      <c r="WGH116" s="301"/>
      <c r="WGI116" s="301"/>
      <c r="WGJ116" s="301"/>
      <c r="WGK116" s="301"/>
      <c r="WGL116" s="301"/>
      <c r="WGM116" s="301"/>
      <c r="WGN116" s="301"/>
      <c r="WGO116" s="301"/>
      <c r="WGP116" s="301"/>
      <c r="WGQ116" s="301"/>
      <c r="WGR116" s="301"/>
      <c r="WGS116" s="301"/>
      <c r="WGT116" s="301"/>
      <c r="WGU116" s="301"/>
      <c r="WGV116" s="301"/>
      <c r="WGW116" s="301"/>
      <c r="WGX116" s="301"/>
      <c r="WGY116" s="301"/>
      <c r="WGZ116" s="301"/>
      <c r="WHA116" s="301"/>
      <c r="WHB116" s="301"/>
      <c r="WHC116" s="301"/>
      <c r="WHD116" s="301"/>
      <c r="WHE116" s="301"/>
      <c r="WHF116" s="301"/>
      <c r="WHG116" s="301"/>
      <c r="WHH116" s="301"/>
      <c r="WHI116" s="301"/>
      <c r="WHJ116" s="301"/>
      <c r="WHK116" s="301"/>
      <c r="WHL116" s="301"/>
      <c r="WHM116" s="301"/>
      <c r="WHN116" s="301"/>
      <c r="WHO116" s="301"/>
      <c r="WHP116" s="301"/>
      <c r="WHQ116" s="301"/>
      <c r="WHR116" s="301"/>
      <c r="WHS116" s="301"/>
      <c r="WHT116" s="301"/>
      <c r="WHU116" s="301"/>
      <c r="WHV116" s="301"/>
      <c r="WHW116" s="301"/>
      <c r="WHX116" s="301"/>
      <c r="WHY116" s="301"/>
      <c r="WHZ116" s="301"/>
      <c r="WIA116" s="301"/>
      <c r="WIB116" s="301"/>
      <c r="WIC116" s="301"/>
      <c r="WID116" s="301"/>
      <c r="WIE116" s="301"/>
      <c r="WIF116" s="301"/>
      <c r="WIG116" s="301"/>
      <c r="WIH116" s="301"/>
      <c r="WII116" s="301"/>
      <c r="WIJ116" s="301"/>
      <c r="WIK116" s="301"/>
      <c r="WIL116" s="301"/>
      <c r="WIM116" s="301"/>
      <c r="WIN116" s="301"/>
      <c r="WIO116" s="301"/>
      <c r="WIP116" s="301"/>
      <c r="WIQ116" s="301"/>
      <c r="WIR116" s="301"/>
      <c r="WIS116" s="301"/>
      <c r="WIT116" s="301"/>
      <c r="WIU116" s="301"/>
      <c r="WIV116" s="301"/>
      <c r="WIW116" s="301"/>
      <c r="WIX116" s="301"/>
      <c r="WIY116" s="301"/>
      <c r="WIZ116" s="301"/>
      <c r="WJA116" s="301"/>
      <c r="WJB116" s="301"/>
      <c r="WJC116" s="301"/>
      <c r="WJD116" s="301"/>
      <c r="WJE116" s="301"/>
      <c r="WJF116" s="301"/>
      <c r="WJG116" s="301"/>
      <c r="WJH116" s="301"/>
      <c r="WJI116" s="301"/>
      <c r="WJJ116" s="301"/>
      <c r="WJK116" s="301"/>
      <c r="WJL116" s="301"/>
      <c r="WJM116" s="301"/>
      <c r="WJN116" s="301"/>
      <c r="WJO116" s="301"/>
      <c r="WJP116" s="301"/>
      <c r="WJQ116" s="301"/>
      <c r="WJR116" s="301"/>
      <c r="WJS116" s="301"/>
      <c r="WJT116" s="301"/>
      <c r="WJU116" s="301"/>
      <c r="WJV116" s="301"/>
      <c r="WJW116" s="301"/>
      <c r="WJX116" s="301"/>
      <c r="WJY116" s="301"/>
      <c r="WJZ116" s="301"/>
      <c r="WKA116" s="301"/>
      <c r="WKB116" s="301"/>
      <c r="WKC116" s="301"/>
      <c r="WKD116" s="301"/>
      <c r="WKE116" s="301"/>
      <c r="WKF116" s="301"/>
      <c r="WKG116" s="301"/>
      <c r="WKH116" s="301"/>
      <c r="WKI116" s="301"/>
      <c r="WKJ116" s="301"/>
      <c r="WKK116" s="301"/>
      <c r="WKL116" s="301"/>
      <c r="WKM116" s="301"/>
      <c r="WKN116" s="301"/>
      <c r="WKO116" s="301"/>
      <c r="WKP116" s="301"/>
      <c r="WKQ116" s="301"/>
      <c r="WKR116" s="301"/>
      <c r="WKS116" s="301"/>
      <c r="WKT116" s="301"/>
      <c r="WKU116" s="301"/>
      <c r="WKV116" s="301"/>
      <c r="WKW116" s="301"/>
      <c r="WKX116" s="301"/>
      <c r="WKY116" s="301"/>
      <c r="WKZ116" s="301"/>
      <c r="WLA116" s="301"/>
      <c r="WLB116" s="301"/>
      <c r="WLC116" s="301"/>
      <c r="WLD116" s="301"/>
      <c r="WLE116" s="301"/>
      <c r="WLF116" s="301"/>
      <c r="WLG116" s="301"/>
      <c r="WLH116" s="301"/>
      <c r="WLI116" s="301"/>
      <c r="WLJ116" s="301"/>
      <c r="WLK116" s="301"/>
      <c r="WLL116" s="301"/>
      <c r="WLM116" s="301"/>
      <c r="WLN116" s="301"/>
      <c r="WLO116" s="301"/>
      <c r="WLV116" s="301"/>
      <c r="WLW116" s="301"/>
      <c r="WLX116" s="301"/>
      <c r="WLY116" s="301"/>
      <c r="WLZ116" s="301"/>
      <c r="WMA116" s="301"/>
      <c r="WMB116" s="301"/>
      <c r="WMC116" s="301"/>
      <c r="WMD116" s="301"/>
      <c r="WME116" s="301"/>
      <c r="WMF116" s="301"/>
      <c r="WMG116" s="301"/>
      <c r="WMH116" s="301"/>
      <c r="WMI116" s="301"/>
      <c r="WMJ116" s="301"/>
      <c r="WMK116" s="301"/>
      <c r="WML116" s="301"/>
      <c r="WMM116" s="301"/>
      <c r="WMN116" s="301"/>
      <c r="WMO116" s="301"/>
      <c r="WMP116" s="301"/>
      <c r="WMQ116" s="301"/>
      <c r="WMR116" s="301"/>
      <c r="WMS116" s="301"/>
      <c r="WMT116" s="301"/>
      <c r="WMU116" s="301"/>
      <c r="WMV116" s="301"/>
      <c r="WMW116" s="301"/>
      <c r="WMX116" s="301"/>
      <c r="WMY116" s="301"/>
      <c r="WMZ116" s="301"/>
      <c r="WNA116" s="301"/>
      <c r="WNB116" s="301"/>
      <c r="WNC116" s="301"/>
      <c r="WND116" s="301"/>
      <c r="WNE116" s="301"/>
      <c r="WNF116" s="301"/>
      <c r="WNG116" s="301"/>
      <c r="WNH116" s="301"/>
      <c r="WNI116" s="301"/>
      <c r="WNJ116" s="301"/>
      <c r="WNK116" s="301"/>
      <c r="WNL116" s="301"/>
      <c r="WNM116" s="301"/>
      <c r="WNN116" s="301"/>
      <c r="WNO116" s="301"/>
      <c r="WNP116" s="301"/>
      <c r="WNQ116" s="301"/>
      <c r="WNR116" s="301"/>
      <c r="WNS116" s="301"/>
      <c r="WNT116" s="301"/>
      <c r="WNU116" s="301"/>
      <c r="WNV116" s="301"/>
      <c r="WNW116" s="301"/>
      <c r="WNX116" s="301"/>
      <c r="WNY116" s="301"/>
      <c r="WNZ116" s="301"/>
      <c r="WOA116" s="301"/>
      <c r="WOB116" s="301"/>
      <c r="WOC116" s="301"/>
      <c r="WOD116" s="301"/>
      <c r="WOE116" s="301"/>
      <c r="WOF116" s="301"/>
      <c r="WOG116" s="301"/>
      <c r="WOH116" s="301"/>
      <c r="WOI116" s="301"/>
      <c r="WOJ116" s="301"/>
      <c r="WOK116" s="301"/>
      <c r="WOL116" s="301"/>
      <c r="WOM116" s="301"/>
      <c r="WON116" s="301"/>
      <c r="WOO116" s="301"/>
      <c r="WOP116" s="301"/>
      <c r="WOQ116" s="301"/>
      <c r="WOR116" s="301"/>
      <c r="WOS116" s="301"/>
      <c r="WOT116" s="301"/>
      <c r="WOU116" s="301"/>
      <c r="WOV116" s="301"/>
      <c r="WOW116" s="301"/>
      <c r="WOX116" s="301"/>
      <c r="WOY116" s="301"/>
      <c r="WOZ116" s="301"/>
      <c r="WPA116" s="301"/>
      <c r="WPB116" s="301"/>
      <c r="WPC116" s="301"/>
      <c r="WPD116" s="301"/>
      <c r="WPE116" s="301"/>
      <c r="WPF116" s="301"/>
      <c r="WPG116" s="301"/>
      <c r="WPH116" s="301"/>
      <c r="WPI116" s="301"/>
      <c r="WPJ116" s="301"/>
      <c r="WPK116" s="301"/>
      <c r="WPL116" s="301"/>
      <c r="WPM116" s="301"/>
      <c r="WPN116" s="301"/>
      <c r="WPO116" s="301"/>
      <c r="WPP116" s="301"/>
      <c r="WPQ116" s="301"/>
      <c r="WPR116" s="301"/>
      <c r="WPS116" s="301"/>
      <c r="WPT116" s="301"/>
      <c r="WPU116" s="301"/>
      <c r="WPV116" s="301"/>
      <c r="WPW116" s="301"/>
      <c r="WPX116" s="301"/>
      <c r="WPY116" s="301"/>
      <c r="WPZ116" s="301"/>
      <c r="WQA116" s="301"/>
      <c r="WQB116" s="301"/>
      <c r="WQC116" s="301"/>
      <c r="WQD116" s="301"/>
      <c r="WQE116" s="301"/>
      <c r="WQF116" s="301"/>
      <c r="WQG116" s="301"/>
      <c r="WQH116" s="301"/>
      <c r="WQI116" s="301"/>
      <c r="WQJ116" s="301"/>
      <c r="WQK116" s="301"/>
      <c r="WQL116" s="301"/>
      <c r="WQM116" s="301"/>
      <c r="WQN116" s="301"/>
      <c r="WQO116" s="301"/>
      <c r="WQP116" s="301"/>
      <c r="WQQ116" s="301"/>
      <c r="WQR116" s="301"/>
      <c r="WQS116" s="301"/>
      <c r="WQT116" s="301"/>
      <c r="WQU116" s="301"/>
      <c r="WQV116" s="301"/>
      <c r="WQW116" s="301"/>
      <c r="WQX116" s="301"/>
      <c r="WQY116" s="301"/>
      <c r="WQZ116" s="301"/>
      <c r="WRA116" s="301"/>
      <c r="WRB116" s="301"/>
      <c r="WRC116" s="301"/>
      <c r="WRD116" s="301"/>
      <c r="WRE116" s="301"/>
      <c r="WRF116" s="301"/>
      <c r="WRG116" s="301"/>
      <c r="WRH116" s="301"/>
      <c r="WRI116" s="301"/>
      <c r="WRJ116" s="301"/>
      <c r="WRK116" s="301"/>
      <c r="WRL116" s="301"/>
      <c r="WRM116" s="301"/>
      <c r="WRN116" s="301"/>
      <c r="WRO116" s="301"/>
      <c r="WRP116" s="301"/>
      <c r="WRQ116" s="301"/>
      <c r="WRR116" s="301"/>
      <c r="WRS116" s="301"/>
      <c r="WRT116" s="301"/>
      <c r="WRU116" s="301"/>
      <c r="WRV116" s="301"/>
      <c r="WRW116" s="301"/>
      <c r="WRX116" s="301"/>
      <c r="WRY116" s="301"/>
      <c r="WRZ116" s="301"/>
      <c r="WSA116" s="301"/>
      <c r="WSB116" s="301"/>
      <c r="WSC116" s="301"/>
      <c r="WSD116" s="301"/>
      <c r="WSE116" s="301"/>
      <c r="WSF116" s="301"/>
      <c r="WSG116" s="301"/>
      <c r="WSH116" s="301"/>
      <c r="WSI116" s="301"/>
      <c r="WSJ116" s="301"/>
      <c r="WSK116" s="301"/>
      <c r="WSL116" s="301"/>
      <c r="WSM116" s="301"/>
      <c r="WSN116" s="301"/>
      <c r="WSO116" s="301"/>
      <c r="WSP116" s="301"/>
      <c r="WSQ116" s="301"/>
      <c r="WSR116" s="301"/>
      <c r="WSS116" s="301"/>
      <c r="WST116" s="301"/>
      <c r="WSU116" s="301"/>
      <c r="WSV116" s="301"/>
      <c r="WSW116" s="301"/>
      <c r="WSX116" s="301"/>
      <c r="WSY116" s="301"/>
      <c r="WSZ116" s="301"/>
      <c r="WTA116" s="301"/>
      <c r="WTB116" s="301"/>
      <c r="WTC116" s="301"/>
      <c r="WTD116" s="301"/>
      <c r="WTE116" s="301"/>
      <c r="WTF116" s="301"/>
      <c r="WTG116" s="301"/>
      <c r="WTH116" s="301"/>
      <c r="WTI116" s="301"/>
      <c r="WTJ116" s="301"/>
      <c r="WTK116" s="301"/>
      <c r="WTL116" s="301"/>
      <c r="WTM116" s="301"/>
      <c r="WTN116" s="301"/>
      <c r="WTO116" s="301"/>
      <c r="WTP116" s="301"/>
      <c r="WTQ116" s="301"/>
      <c r="WTR116" s="301"/>
      <c r="WTS116" s="301"/>
      <c r="WTT116" s="301"/>
      <c r="WTU116" s="301"/>
      <c r="WTV116" s="301"/>
      <c r="WTW116" s="301"/>
      <c r="WTX116" s="301"/>
      <c r="WTY116" s="301"/>
      <c r="WTZ116" s="301"/>
      <c r="WUA116" s="301"/>
      <c r="WUB116" s="301"/>
      <c r="WUC116" s="301"/>
      <c r="WUD116" s="301"/>
      <c r="WUE116" s="301"/>
      <c r="WUF116" s="301"/>
      <c r="WUG116" s="301"/>
      <c r="WUH116" s="301"/>
      <c r="WUI116" s="301"/>
      <c r="WUJ116" s="301"/>
      <c r="WUK116" s="301"/>
      <c r="WUL116" s="301"/>
      <c r="WUM116" s="301"/>
      <c r="WUN116" s="301"/>
      <c r="WUO116" s="301"/>
      <c r="WUP116" s="301"/>
      <c r="WUQ116" s="301"/>
      <c r="WUR116" s="301"/>
      <c r="WUS116" s="301"/>
      <c r="WUT116" s="301"/>
      <c r="WUU116" s="301"/>
      <c r="WUV116" s="301"/>
      <c r="WUW116" s="301"/>
      <c r="WUX116" s="301"/>
      <c r="WUY116" s="301"/>
      <c r="WUZ116" s="301"/>
      <c r="WVA116" s="301"/>
      <c r="WVB116" s="301"/>
      <c r="WVC116" s="301"/>
      <c r="WVD116" s="301"/>
      <c r="WVE116" s="301"/>
      <c r="WVF116" s="301"/>
      <c r="WVG116" s="301"/>
      <c r="WVH116" s="301"/>
      <c r="WVI116" s="301"/>
      <c r="WVJ116" s="301"/>
      <c r="WVK116" s="301"/>
      <c r="WVR116" s="301"/>
      <c r="WVS116" s="301"/>
      <c r="WVT116" s="301"/>
      <c r="WVU116" s="301"/>
      <c r="WVV116" s="301"/>
      <c r="WVW116" s="301"/>
      <c r="WVX116" s="301"/>
      <c r="WVY116" s="301"/>
      <c r="WVZ116" s="301"/>
      <c r="WWA116" s="301"/>
      <c r="WWB116" s="301"/>
      <c r="WWC116" s="301"/>
      <c r="WWD116" s="301"/>
      <c r="WWE116" s="301"/>
      <c r="WWF116" s="301"/>
      <c r="WWG116" s="301"/>
      <c r="WWH116" s="301"/>
      <c r="WWI116" s="301"/>
      <c r="WWJ116" s="301"/>
      <c r="WWK116" s="301"/>
      <c r="WWL116" s="301"/>
      <c r="WWM116" s="301"/>
      <c r="WWN116" s="301"/>
      <c r="WWO116" s="301"/>
      <c r="WWP116" s="301"/>
      <c r="WWQ116" s="301"/>
      <c r="WWR116" s="301"/>
      <c r="WWS116" s="301"/>
      <c r="WWT116" s="301"/>
      <c r="WWU116" s="301"/>
      <c r="WWV116" s="301"/>
      <c r="WWW116" s="301"/>
      <c r="WWX116" s="301"/>
      <c r="WWY116" s="301"/>
      <c r="WWZ116" s="301"/>
      <c r="WXA116" s="301"/>
      <c r="WXB116" s="301"/>
      <c r="WXC116" s="301"/>
      <c r="WXD116" s="301"/>
      <c r="WXE116" s="301"/>
      <c r="WXF116" s="301"/>
      <c r="WXG116" s="301"/>
      <c r="WXH116" s="301"/>
      <c r="WXI116" s="301"/>
      <c r="WXJ116" s="301"/>
      <c r="WXK116" s="301"/>
      <c r="WXL116" s="301"/>
      <c r="WXM116" s="301"/>
      <c r="WXN116" s="301"/>
      <c r="WXO116" s="301"/>
      <c r="WXP116" s="301"/>
      <c r="WXQ116" s="301"/>
      <c r="WXR116" s="301"/>
      <c r="WXS116" s="301"/>
      <c r="WXT116" s="301"/>
      <c r="WXU116" s="301"/>
      <c r="WXV116" s="301"/>
      <c r="WXW116" s="301"/>
      <c r="WXX116" s="301"/>
      <c r="WXY116" s="301"/>
      <c r="WXZ116" s="301"/>
      <c r="WYA116" s="301"/>
      <c r="WYB116" s="301"/>
      <c r="WYC116" s="301"/>
      <c r="WYD116" s="301"/>
      <c r="WYE116" s="301"/>
      <c r="WYF116" s="301"/>
      <c r="WYG116" s="301"/>
      <c r="WYH116" s="301"/>
      <c r="WYI116" s="301"/>
      <c r="WYJ116" s="301"/>
      <c r="WYK116" s="301"/>
      <c r="WYL116" s="301"/>
      <c r="WYM116" s="301"/>
      <c r="WYN116" s="301"/>
      <c r="WYO116" s="301"/>
      <c r="WYP116" s="301"/>
      <c r="WYQ116" s="301"/>
      <c r="WYR116" s="301"/>
      <c r="WYS116" s="301"/>
      <c r="WYT116" s="301"/>
      <c r="WYU116" s="301"/>
      <c r="WYV116" s="301"/>
      <c r="WYW116" s="301"/>
      <c r="WYX116" s="301"/>
      <c r="WYY116" s="301"/>
      <c r="WYZ116" s="301"/>
      <c r="WZA116" s="301"/>
      <c r="WZB116" s="301"/>
      <c r="WZC116" s="301"/>
      <c r="WZD116" s="301"/>
      <c r="WZE116" s="301"/>
      <c r="WZF116" s="301"/>
      <c r="WZG116" s="301"/>
      <c r="WZH116" s="301"/>
      <c r="WZI116" s="301"/>
      <c r="WZJ116" s="301"/>
      <c r="WZK116" s="301"/>
      <c r="WZL116" s="301"/>
      <c r="WZM116" s="301"/>
      <c r="WZN116" s="301"/>
      <c r="WZO116" s="301"/>
      <c r="WZP116" s="301"/>
      <c r="WZQ116" s="301"/>
      <c r="WZR116" s="301"/>
      <c r="WZS116" s="301"/>
      <c r="WZT116" s="301"/>
      <c r="WZU116" s="301"/>
      <c r="WZV116" s="301"/>
      <c r="WZW116" s="301"/>
      <c r="WZX116" s="301"/>
      <c r="WZY116" s="301"/>
      <c r="WZZ116" s="301"/>
      <c r="XAA116" s="301"/>
      <c r="XAB116" s="301"/>
      <c r="XAC116" s="301"/>
      <c r="XAD116" s="301"/>
      <c r="XAE116" s="301"/>
      <c r="XAF116" s="301"/>
      <c r="XAG116" s="301"/>
      <c r="XAH116" s="301"/>
      <c r="XAI116" s="301"/>
      <c r="XAJ116" s="301"/>
      <c r="XAK116" s="301"/>
      <c r="XAL116" s="301"/>
      <c r="XAM116" s="301"/>
      <c r="XAN116" s="301"/>
      <c r="XAO116" s="301"/>
      <c r="XAP116" s="301"/>
      <c r="XAQ116" s="301"/>
      <c r="XAR116" s="301"/>
      <c r="XAS116" s="301"/>
      <c r="XAT116" s="301"/>
      <c r="XAU116" s="301"/>
      <c r="XAV116" s="301"/>
      <c r="XAW116" s="301"/>
      <c r="XAX116" s="301"/>
      <c r="XAY116" s="301"/>
      <c r="XAZ116" s="301"/>
      <c r="XBA116" s="301"/>
      <c r="XBB116" s="301"/>
      <c r="XBC116" s="301"/>
      <c r="XBD116" s="301"/>
      <c r="XBE116" s="301"/>
      <c r="XBF116" s="301"/>
      <c r="XBG116" s="301"/>
      <c r="XBH116" s="301"/>
      <c r="XBI116" s="301"/>
      <c r="XBJ116" s="301"/>
      <c r="XBK116" s="301"/>
      <c r="XBL116" s="301"/>
      <c r="XBM116" s="301"/>
      <c r="XBN116" s="301"/>
      <c r="XBO116" s="301"/>
      <c r="XBP116" s="301"/>
      <c r="XBQ116" s="301"/>
      <c r="XBR116" s="301"/>
      <c r="XBS116" s="301"/>
      <c r="XBT116" s="301"/>
      <c r="XBU116" s="301"/>
      <c r="XBV116" s="301"/>
      <c r="XBW116" s="301"/>
      <c r="XBX116" s="301"/>
      <c r="XBY116" s="301"/>
      <c r="XBZ116" s="301"/>
      <c r="XCA116" s="301"/>
      <c r="XCB116" s="301"/>
      <c r="XCC116" s="301"/>
      <c r="XCD116" s="301"/>
      <c r="XCE116" s="301"/>
      <c r="XCF116" s="301"/>
      <c r="XCG116" s="301"/>
      <c r="XCH116" s="301"/>
      <c r="XCI116" s="301"/>
      <c r="XCJ116" s="301"/>
      <c r="XCK116" s="301"/>
      <c r="XCL116" s="301"/>
      <c r="XCM116" s="301"/>
      <c r="XCN116" s="301"/>
      <c r="XCO116" s="301"/>
      <c r="XCP116" s="301"/>
      <c r="XCQ116" s="301"/>
      <c r="XCR116" s="301"/>
      <c r="XCS116" s="301"/>
      <c r="XCT116" s="301"/>
      <c r="XCU116" s="301"/>
      <c r="XCV116" s="301"/>
      <c r="XCW116" s="301"/>
      <c r="XCX116" s="301"/>
      <c r="XCY116" s="301"/>
      <c r="XCZ116" s="301"/>
      <c r="XDA116" s="301"/>
      <c r="XDB116" s="301"/>
      <c r="XDC116" s="301"/>
      <c r="XDD116" s="301"/>
      <c r="XDE116" s="301"/>
      <c r="XDF116" s="301"/>
      <c r="XDG116" s="301"/>
      <c r="XDH116" s="301"/>
      <c r="XDI116" s="301"/>
      <c r="XDJ116" s="301"/>
      <c r="XDK116" s="301"/>
      <c r="XDL116" s="301"/>
      <c r="XDM116" s="301"/>
      <c r="XDN116" s="301"/>
      <c r="XDO116" s="301"/>
      <c r="XDP116" s="301"/>
      <c r="XDQ116" s="301"/>
      <c r="XDR116" s="301"/>
      <c r="XDS116" s="301"/>
      <c r="XDT116" s="301"/>
      <c r="XDU116" s="301"/>
      <c r="XDV116" s="301"/>
      <c r="XDW116" s="301"/>
      <c r="XDX116" s="301"/>
      <c r="XDY116" s="301"/>
      <c r="XDZ116" s="301"/>
      <c r="XEA116" s="301"/>
      <c r="XEB116" s="301"/>
      <c r="XEC116" s="301"/>
      <c r="XED116" s="301"/>
      <c r="XEE116" s="301"/>
      <c r="XEF116" s="301"/>
      <c r="XEG116" s="301"/>
      <c r="XEH116" s="301"/>
      <c r="XEI116" s="301"/>
      <c r="XEJ116" s="301"/>
      <c r="XEK116" s="301"/>
      <c r="XEL116" s="301"/>
      <c r="XEM116" s="301"/>
      <c r="XEN116" s="301"/>
      <c r="XEO116" s="301"/>
      <c r="XEP116" s="301"/>
      <c r="XEQ116" s="301"/>
      <c r="XER116" s="301"/>
      <c r="XES116" s="301"/>
      <c r="XET116" s="301"/>
      <c r="XEU116" s="301"/>
      <c r="XEV116" s="301"/>
      <c r="XEW116" s="301"/>
      <c r="XEX116" s="301"/>
      <c r="XEY116" s="301"/>
      <c r="XEZ116" s="301"/>
      <c r="XFA116" s="301"/>
      <c r="XFB116" s="301"/>
      <c r="XFC116" s="301"/>
      <c r="XFD116" s="301"/>
    </row>
    <row r="117" spans="1:16384" s="3" customFormat="1" ht="60.75" hidden="1" x14ac:dyDescent="0.25">
      <c r="A117" s="39" t="s">
        <v>132</v>
      </c>
      <c r="B117" s="40" t="s">
        <v>300</v>
      </c>
      <c r="C117" s="41">
        <v>100</v>
      </c>
      <c r="D117" s="177">
        <f>29370-29370</f>
        <v>0</v>
      </c>
      <c r="E117" s="171"/>
      <c r="F117" s="172"/>
      <c r="G117" s="106"/>
      <c r="H117" s="13"/>
      <c r="I117" s="13"/>
      <c r="J117" s="74">
        <v>0</v>
      </c>
      <c r="K117" s="74">
        <f>J117-D117</f>
        <v>0</v>
      </c>
      <c r="L117" s="74"/>
      <c r="M117" s="11">
        <f t="shared" ref="M117" si="30">L117-K117</f>
        <v>0</v>
      </c>
    </row>
    <row r="118" spans="1:16384" ht="30.75" x14ac:dyDescent="0.25">
      <c r="A118" s="380" t="s">
        <v>587</v>
      </c>
      <c r="B118" s="396" t="s">
        <v>533</v>
      </c>
      <c r="C118" s="397">
        <v>200</v>
      </c>
      <c r="D118" s="377">
        <v>1023500</v>
      </c>
      <c r="E118" s="389">
        <v>1068534</v>
      </c>
      <c r="F118" s="389">
        <v>1111275</v>
      </c>
    </row>
    <row r="119" spans="1:16384" ht="15.75" x14ac:dyDescent="0.25">
      <c r="A119" s="380" t="s">
        <v>139</v>
      </c>
      <c r="B119" s="396" t="s">
        <v>533</v>
      </c>
      <c r="C119" s="397">
        <v>300</v>
      </c>
      <c r="D119" s="377">
        <v>995240</v>
      </c>
      <c r="E119" s="389">
        <v>1039030</v>
      </c>
      <c r="F119" s="389">
        <v>1080592</v>
      </c>
    </row>
    <row r="120" spans="1:16384" ht="34.5" customHeight="1" x14ac:dyDescent="0.25">
      <c r="A120" s="401" t="s">
        <v>643</v>
      </c>
      <c r="B120" s="391" t="s">
        <v>603</v>
      </c>
      <c r="C120" s="391"/>
      <c r="D120" s="372">
        <f>D121</f>
        <v>899660</v>
      </c>
      <c r="E120" s="372">
        <f t="shared" ref="E120:F120" si="31">E121</f>
        <v>939245</v>
      </c>
      <c r="F120" s="372">
        <f t="shared" si="31"/>
        <v>976815</v>
      </c>
    </row>
    <row r="121" spans="1:16384" ht="30" customHeight="1" x14ac:dyDescent="0.25">
      <c r="A121" s="380" t="s">
        <v>587</v>
      </c>
      <c r="B121" s="392" t="s">
        <v>603</v>
      </c>
      <c r="C121" s="392" t="s">
        <v>127</v>
      </c>
      <c r="D121" s="377">
        <v>899660</v>
      </c>
      <c r="E121" s="389">
        <v>939245</v>
      </c>
      <c r="F121" s="389">
        <v>976815</v>
      </c>
    </row>
    <row r="122" spans="1:16384" ht="31.5" x14ac:dyDescent="0.25">
      <c r="A122" s="56" t="s">
        <v>706</v>
      </c>
      <c r="B122" s="304" t="s">
        <v>534</v>
      </c>
      <c r="C122" s="304"/>
      <c r="D122" s="342">
        <f>D123+D126+D130</f>
        <v>16296722</v>
      </c>
      <c r="E122" s="342">
        <f t="shared" ref="E122:F122" si="32">E123+E126+E130</f>
        <v>9375000</v>
      </c>
      <c r="F122" s="342">
        <f t="shared" si="32"/>
        <v>9546744</v>
      </c>
    </row>
    <row r="123" spans="1:16384" ht="33.75" hidden="1" customHeight="1" x14ac:dyDescent="0.25">
      <c r="A123" s="183" t="s">
        <v>554</v>
      </c>
      <c r="B123" s="291" t="s">
        <v>535</v>
      </c>
      <c r="C123" s="291"/>
      <c r="D123" s="343">
        <f>D125+D124</f>
        <v>0</v>
      </c>
      <c r="E123" s="343">
        <f t="shared" ref="E123:F123" si="33">E125+E124</f>
        <v>0</v>
      </c>
      <c r="F123" s="175">
        <f t="shared" si="33"/>
        <v>0</v>
      </c>
      <c r="M123" s="179"/>
      <c r="XFD123"/>
    </row>
    <row r="124" spans="1:16384" s="3" customFormat="1" ht="38.25" hidden="1" customHeight="1" x14ac:dyDescent="0.25">
      <c r="A124" s="23" t="s">
        <v>132</v>
      </c>
      <c r="B124" s="16" t="s">
        <v>301</v>
      </c>
      <c r="C124" s="16" t="s">
        <v>125</v>
      </c>
      <c r="D124" s="249">
        <f>791402-791402</f>
        <v>0</v>
      </c>
      <c r="E124" s="173"/>
      <c r="F124" s="170"/>
      <c r="G124" s="11"/>
      <c r="H124"/>
      <c r="I124"/>
      <c r="J124" s="74">
        <v>-791402</v>
      </c>
    </row>
    <row r="125" spans="1:16384" ht="33.75" hidden="1" customHeight="1" x14ac:dyDescent="0.25">
      <c r="A125" s="294" t="s">
        <v>135</v>
      </c>
      <c r="B125" s="45" t="s">
        <v>535</v>
      </c>
      <c r="C125" s="45" t="s">
        <v>127</v>
      </c>
      <c r="D125" s="344"/>
      <c r="E125" s="356"/>
      <c r="F125" s="356"/>
      <c r="M125" s="179"/>
      <c r="XFD125"/>
    </row>
    <row r="126" spans="1:16384" s="13" customFormat="1" ht="33.75" customHeight="1" x14ac:dyDescent="0.25">
      <c r="A126" s="401" t="s">
        <v>276</v>
      </c>
      <c r="B126" s="391" t="s">
        <v>536</v>
      </c>
      <c r="C126" s="391"/>
      <c r="D126" s="372">
        <f>D128+D127+D129</f>
        <v>14019101</v>
      </c>
      <c r="E126" s="372">
        <f t="shared" ref="E126:F126" si="34">E128+E127</f>
        <v>8358900</v>
      </c>
      <c r="F126" s="372">
        <f t="shared" si="34"/>
        <v>8490000</v>
      </c>
      <c r="G126" s="300"/>
      <c r="H126" s="301"/>
      <c r="I126" s="301"/>
      <c r="J126" s="300"/>
      <c r="K126" s="300"/>
      <c r="L126" s="300"/>
      <c r="M126" s="300"/>
      <c r="N126" s="301"/>
      <c r="O126" s="301"/>
      <c r="P126" s="301"/>
      <c r="Q126" s="301"/>
      <c r="R126" s="301"/>
      <c r="S126" s="301"/>
      <c r="T126" s="301"/>
      <c r="U126" s="301"/>
      <c r="V126" s="301"/>
      <c r="W126" s="301"/>
      <c r="X126" s="301"/>
      <c r="Y126" s="301"/>
      <c r="Z126" s="301"/>
      <c r="AA126" s="301"/>
      <c r="AB126" s="301"/>
      <c r="AC126" s="301"/>
      <c r="AD126" s="301"/>
      <c r="AE126" s="301"/>
      <c r="AF126" s="301"/>
      <c r="AG126" s="301"/>
      <c r="AH126" s="301"/>
      <c r="AI126" s="301"/>
      <c r="AJ126" s="301"/>
      <c r="AK126" s="301"/>
      <c r="AL126" s="301"/>
      <c r="AM126" s="301"/>
      <c r="AN126" s="301"/>
      <c r="AO126" s="301"/>
      <c r="AP126" s="301"/>
      <c r="AQ126" s="301"/>
      <c r="AR126" s="301"/>
      <c r="AS126" s="301"/>
      <c r="AT126" s="301"/>
      <c r="AU126" s="301"/>
      <c r="AV126" s="301"/>
      <c r="AW126" s="301"/>
      <c r="AX126" s="301"/>
      <c r="AY126" s="301"/>
      <c r="AZ126" s="301"/>
      <c r="BA126" s="301"/>
      <c r="BB126" s="301"/>
      <c r="BC126" s="301"/>
      <c r="BD126" s="301"/>
      <c r="BE126" s="301"/>
      <c r="BF126" s="301"/>
      <c r="BG126" s="301"/>
      <c r="BH126" s="301"/>
      <c r="BI126" s="301"/>
      <c r="BJ126" s="301"/>
      <c r="BK126" s="301"/>
      <c r="BL126" s="301"/>
      <c r="BM126" s="301"/>
      <c r="BN126" s="301"/>
      <c r="BO126" s="301"/>
      <c r="BP126" s="301"/>
      <c r="BQ126" s="301"/>
      <c r="BR126" s="301"/>
      <c r="BS126" s="301"/>
      <c r="BT126" s="301"/>
      <c r="BU126" s="301"/>
      <c r="BV126" s="301"/>
      <c r="BW126" s="301"/>
      <c r="BX126" s="301"/>
      <c r="BY126" s="301"/>
      <c r="BZ126" s="301"/>
      <c r="CA126" s="301"/>
      <c r="CB126" s="301"/>
      <c r="CC126" s="301"/>
      <c r="CD126" s="301"/>
      <c r="CE126" s="301"/>
      <c r="CF126" s="301"/>
      <c r="CG126" s="301"/>
      <c r="CH126" s="301"/>
      <c r="CI126" s="301"/>
      <c r="CJ126" s="301"/>
      <c r="CK126" s="301"/>
      <c r="CL126" s="301"/>
      <c r="CM126" s="301"/>
      <c r="CN126" s="301"/>
      <c r="CO126" s="301"/>
      <c r="CP126" s="301"/>
      <c r="CQ126" s="301"/>
      <c r="CR126" s="301"/>
      <c r="CS126" s="301"/>
      <c r="CT126" s="301"/>
      <c r="CU126" s="301"/>
      <c r="CV126" s="301"/>
      <c r="CW126" s="301"/>
      <c r="CX126" s="301"/>
      <c r="CY126" s="301"/>
      <c r="CZ126" s="301"/>
      <c r="DA126" s="301"/>
      <c r="DB126" s="301"/>
      <c r="DC126" s="301"/>
      <c r="DD126" s="301"/>
      <c r="DE126" s="301"/>
      <c r="DF126" s="301"/>
      <c r="DG126" s="301"/>
      <c r="DH126" s="301"/>
      <c r="DI126" s="301"/>
      <c r="DJ126" s="301"/>
      <c r="DK126" s="301"/>
      <c r="DL126" s="301"/>
      <c r="DM126" s="301"/>
      <c r="DN126" s="301"/>
      <c r="DO126" s="301"/>
      <c r="DP126" s="301"/>
      <c r="DQ126" s="301"/>
      <c r="DR126" s="301"/>
      <c r="DS126" s="301"/>
      <c r="DT126" s="301"/>
      <c r="DU126" s="301"/>
      <c r="DV126" s="301"/>
      <c r="DW126" s="301"/>
      <c r="DX126" s="301"/>
      <c r="DY126" s="301"/>
      <c r="DZ126" s="301"/>
      <c r="EA126" s="301"/>
      <c r="EB126" s="301"/>
      <c r="EC126" s="301"/>
      <c r="ED126" s="301"/>
      <c r="EE126" s="301"/>
      <c r="EF126" s="301"/>
      <c r="EG126" s="301"/>
      <c r="EH126" s="301"/>
      <c r="EI126" s="301"/>
      <c r="EJ126" s="301"/>
      <c r="EK126" s="301"/>
      <c r="EL126" s="301"/>
      <c r="EM126" s="301"/>
      <c r="EN126" s="301"/>
      <c r="EO126" s="301"/>
      <c r="EP126" s="301"/>
      <c r="EQ126" s="301"/>
      <c r="ER126" s="301"/>
      <c r="ES126" s="301"/>
      <c r="ET126" s="301"/>
      <c r="EU126" s="301"/>
      <c r="EV126" s="301"/>
      <c r="EW126" s="301"/>
      <c r="EX126" s="301"/>
      <c r="EY126" s="301"/>
      <c r="EZ126" s="301"/>
      <c r="FA126" s="301"/>
      <c r="FB126" s="301"/>
      <c r="FC126" s="301"/>
      <c r="FD126" s="301"/>
      <c r="FE126" s="301"/>
      <c r="FF126" s="301"/>
      <c r="FG126" s="301"/>
      <c r="FH126" s="301"/>
      <c r="FI126" s="301"/>
      <c r="FJ126" s="301"/>
      <c r="FK126" s="301"/>
      <c r="FL126" s="301"/>
      <c r="FM126" s="301"/>
      <c r="FN126" s="301"/>
      <c r="FO126" s="301"/>
      <c r="FP126" s="301"/>
      <c r="FQ126" s="301"/>
      <c r="FR126" s="301"/>
      <c r="FS126" s="301"/>
      <c r="FT126" s="301"/>
      <c r="FU126" s="301"/>
      <c r="FV126" s="301"/>
      <c r="FW126" s="301"/>
      <c r="FX126" s="301"/>
      <c r="FY126" s="301"/>
      <c r="FZ126" s="301"/>
      <c r="GA126" s="301"/>
      <c r="GB126" s="301"/>
      <c r="GC126" s="301"/>
      <c r="GD126" s="301"/>
      <c r="GE126" s="301"/>
      <c r="GF126" s="301"/>
      <c r="GG126" s="301"/>
      <c r="GH126" s="301"/>
      <c r="GI126" s="301"/>
      <c r="GJ126" s="301"/>
      <c r="GK126" s="301"/>
      <c r="GL126" s="301"/>
      <c r="GM126" s="301"/>
      <c r="GN126" s="301"/>
      <c r="GO126" s="301"/>
      <c r="GP126" s="301"/>
      <c r="GQ126" s="301"/>
      <c r="GR126" s="301"/>
      <c r="GS126" s="301"/>
      <c r="GT126" s="301"/>
      <c r="GU126" s="301"/>
      <c r="GV126" s="301"/>
      <c r="GW126" s="301"/>
      <c r="GX126" s="301"/>
      <c r="GY126" s="301"/>
      <c r="GZ126" s="301"/>
      <c r="HA126" s="301"/>
      <c r="HB126" s="301"/>
      <c r="HC126" s="301"/>
      <c r="HD126" s="301"/>
      <c r="HE126" s="301"/>
      <c r="HF126" s="301"/>
      <c r="HG126" s="301"/>
      <c r="HH126" s="301"/>
      <c r="HI126" s="301"/>
      <c r="HJ126" s="301"/>
      <c r="HK126" s="301"/>
      <c r="HL126" s="301"/>
      <c r="HM126" s="301"/>
      <c r="HN126" s="301"/>
      <c r="HO126" s="301"/>
      <c r="HP126" s="301"/>
      <c r="HQ126" s="301"/>
      <c r="HR126" s="301"/>
      <c r="HS126" s="301"/>
      <c r="HT126" s="301"/>
      <c r="HU126" s="301"/>
      <c r="HV126" s="301"/>
      <c r="HW126" s="301"/>
      <c r="HX126" s="301"/>
      <c r="HY126" s="301"/>
      <c r="HZ126" s="301"/>
      <c r="IA126" s="301"/>
      <c r="IB126" s="301"/>
      <c r="IC126" s="301"/>
      <c r="ID126" s="301"/>
      <c r="IE126" s="301"/>
      <c r="IF126" s="301"/>
      <c r="IG126" s="301"/>
      <c r="IH126" s="301"/>
      <c r="II126" s="301"/>
      <c r="IJ126" s="301"/>
      <c r="IK126" s="301"/>
      <c r="IL126" s="301"/>
      <c r="IM126" s="301"/>
      <c r="IN126" s="301"/>
      <c r="IO126" s="301"/>
      <c r="IP126" s="301"/>
      <c r="IQ126" s="301"/>
      <c r="IR126" s="301"/>
      <c r="IS126" s="301"/>
      <c r="IT126" s="301"/>
      <c r="IU126" s="301"/>
      <c r="IV126" s="301"/>
      <c r="IW126" s="301"/>
      <c r="IX126" s="301"/>
      <c r="IY126" s="301"/>
      <c r="JF126" s="301"/>
      <c r="JG126" s="301"/>
      <c r="JH126" s="301"/>
      <c r="JI126" s="301"/>
      <c r="JJ126" s="301"/>
      <c r="JK126" s="301"/>
      <c r="JL126" s="301"/>
      <c r="JM126" s="301"/>
      <c r="JN126" s="301"/>
      <c r="JO126" s="301"/>
      <c r="JP126" s="301"/>
      <c r="JQ126" s="301"/>
      <c r="JR126" s="301"/>
      <c r="JS126" s="301"/>
      <c r="JT126" s="301"/>
      <c r="JU126" s="301"/>
      <c r="JV126" s="301"/>
      <c r="JW126" s="301"/>
      <c r="JX126" s="301"/>
      <c r="JY126" s="301"/>
      <c r="JZ126" s="301"/>
      <c r="KA126" s="301"/>
      <c r="KB126" s="301"/>
      <c r="KC126" s="301"/>
      <c r="KD126" s="301"/>
      <c r="KE126" s="301"/>
      <c r="KF126" s="301"/>
      <c r="KG126" s="301"/>
      <c r="KH126" s="301"/>
      <c r="KI126" s="301"/>
      <c r="KJ126" s="301"/>
      <c r="KK126" s="301"/>
      <c r="KL126" s="301"/>
      <c r="KM126" s="301"/>
      <c r="KN126" s="301"/>
      <c r="KO126" s="301"/>
      <c r="KP126" s="301"/>
      <c r="KQ126" s="301"/>
      <c r="KR126" s="301"/>
      <c r="KS126" s="301"/>
      <c r="KT126" s="301"/>
      <c r="KU126" s="301"/>
      <c r="KV126" s="301"/>
      <c r="KW126" s="301"/>
      <c r="KX126" s="301"/>
      <c r="KY126" s="301"/>
      <c r="KZ126" s="301"/>
      <c r="LA126" s="301"/>
      <c r="LB126" s="301"/>
      <c r="LC126" s="301"/>
      <c r="LD126" s="301"/>
      <c r="LE126" s="301"/>
      <c r="LF126" s="301"/>
      <c r="LG126" s="301"/>
      <c r="LH126" s="301"/>
      <c r="LI126" s="301"/>
      <c r="LJ126" s="301"/>
      <c r="LK126" s="301"/>
      <c r="LL126" s="301"/>
      <c r="LM126" s="301"/>
      <c r="LN126" s="301"/>
      <c r="LO126" s="301"/>
      <c r="LP126" s="301"/>
      <c r="LQ126" s="301"/>
      <c r="LR126" s="301"/>
      <c r="LS126" s="301"/>
      <c r="LT126" s="301"/>
      <c r="LU126" s="301"/>
      <c r="LV126" s="301"/>
      <c r="LW126" s="301"/>
      <c r="LX126" s="301"/>
      <c r="LY126" s="301"/>
      <c r="LZ126" s="301"/>
      <c r="MA126" s="301"/>
      <c r="MB126" s="301"/>
      <c r="MC126" s="301"/>
      <c r="MD126" s="301"/>
      <c r="ME126" s="301"/>
      <c r="MF126" s="301"/>
      <c r="MG126" s="301"/>
      <c r="MH126" s="301"/>
      <c r="MI126" s="301"/>
      <c r="MJ126" s="301"/>
      <c r="MK126" s="301"/>
      <c r="ML126" s="301"/>
      <c r="MM126" s="301"/>
      <c r="MN126" s="301"/>
      <c r="MO126" s="301"/>
      <c r="MP126" s="301"/>
      <c r="MQ126" s="301"/>
      <c r="MR126" s="301"/>
      <c r="MS126" s="301"/>
      <c r="MT126" s="301"/>
      <c r="MU126" s="301"/>
      <c r="MV126" s="301"/>
      <c r="MW126" s="301"/>
      <c r="MX126" s="301"/>
      <c r="MY126" s="301"/>
      <c r="MZ126" s="301"/>
      <c r="NA126" s="301"/>
      <c r="NB126" s="301"/>
      <c r="NC126" s="301"/>
      <c r="ND126" s="301"/>
      <c r="NE126" s="301"/>
      <c r="NF126" s="301"/>
      <c r="NG126" s="301"/>
      <c r="NH126" s="301"/>
      <c r="NI126" s="301"/>
      <c r="NJ126" s="301"/>
      <c r="NK126" s="301"/>
      <c r="NL126" s="301"/>
      <c r="NM126" s="301"/>
      <c r="NN126" s="301"/>
      <c r="NO126" s="301"/>
      <c r="NP126" s="301"/>
      <c r="NQ126" s="301"/>
      <c r="NR126" s="301"/>
      <c r="NS126" s="301"/>
      <c r="NT126" s="301"/>
      <c r="NU126" s="301"/>
      <c r="NV126" s="301"/>
      <c r="NW126" s="301"/>
      <c r="NX126" s="301"/>
      <c r="NY126" s="301"/>
      <c r="NZ126" s="301"/>
      <c r="OA126" s="301"/>
      <c r="OB126" s="301"/>
      <c r="OC126" s="301"/>
      <c r="OD126" s="301"/>
      <c r="OE126" s="301"/>
      <c r="OF126" s="301"/>
      <c r="OG126" s="301"/>
      <c r="OH126" s="301"/>
      <c r="OI126" s="301"/>
      <c r="OJ126" s="301"/>
      <c r="OK126" s="301"/>
      <c r="OL126" s="301"/>
      <c r="OM126" s="301"/>
      <c r="ON126" s="301"/>
      <c r="OO126" s="301"/>
      <c r="OP126" s="301"/>
      <c r="OQ126" s="301"/>
      <c r="OR126" s="301"/>
      <c r="OS126" s="301"/>
      <c r="OT126" s="301"/>
      <c r="OU126" s="301"/>
      <c r="OV126" s="301"/>
      <c r="OW126" s="301"/>
      <c r="OX126" s="301"/>
      <c r="OY126" s="301"/>
      <c r="OZ126" s="301"/>
      <c r="PA126" s="301"/>
      <c r="PB126" s="301"/>
      <c r="PC126" s="301"/>
      <c r="PD126" s="301"/>
      <c r="PE126" s="301"/>
      <c r="PF126" s="301"/>
      <c r="PG126" s="301"/>
      <c r="PH126" s="301"/>
      <c r="PI126" s="301"/>
      <c r="PJ126" s="301"/>
      <c r="PK126" s="301"/>
      <c r="PL126" s="301"/>
      <c r="PM126" s="301"/>
      <c r="PN126" s="301"/>
      <c r="PO126" s="301"/>
      <c r="PP126" s="301"/>
      <c r="PQ126" s="301"/>
      <c r="PR126" s="301"/>
      <c r="PS126" s="301"/>
      <c r="PT126" s="301"/>
      <c r="PU126" s="301"/>
      <c r="PV126" s="301"/>
      <c r="PW126" s="301"/>
      <c r="PX126" s="301"/>
      <c r="PY126" s="301"/>
      <c r="PZ126" s="301"/>
      <c r="QA126" s="301"/>
      <c r="QB126" s="301"/>
      <c r="QC126" s="301"/>
      <c r="QD126" s="301"/>
      <c r="QE126" s="301"/>
      <c r="QF126" s="301"/>
      <c r="QG126" s="301"/>
      <c r="QH126" s="301"/>
      <c r="QI126" s="301"/>
      <c r="QJ126" s="301"/>
      <c r="QK126" s="301"/>
      <c r="QL126" s="301"/>
      <c r="QM126" s="301"/>
      <c r="QN126" s="301"/>
      <c r="QO126" s="301"/>
      <c r="QP126" s="301"/>
      <c r="QQ126" s="301"/>
      <c r="QR126" s="301"/>
      <c r="QS126" s="301"/>
      <c r="QT126" s="301"/>
      <c r="QU126" s="301"/>
      <c r="QV126" s="301"/>
      <c r="QW126" s="301"/>
      <c r="QX126" s="301"/>
      <c r="QY126" s="301"/>
      <c r="QZ126" s="301"/>
      <c r="RA126" s="301"/>
      <c r="RB126" s="301"/>
      <c r="RC126" s="301"/>
      <c r="RD126" s="301"/>
      <c r="RE126" s="301"/>
      <c r="RF126" s="301"/>
      <c r="RG126" s="301"/>
      <c r="RH126" s="301"/>
      <c r="RI126" s="301"/>
      <c r="RJ126" s="301"/>
      <c r="RK126" s="301"/>
      <c r="RL126" s="301"/>
      <c r="RM126" s="301"/>
      <c r="RN126" s="301"/>
      <c r="RO126" s="301"/>
      <c r="RP126" s="301"/>
      <c r="RQ126" s="301"/>
      <c r="RR126" s="301"/>
      <c r="RS126" s="301"/>
      <c r="RT126" s="301"/>
      <c r="RU126" s="301"/>
      <c r="RV126" s="301"/>
      <c r="RW126" s="301"/>
      <c r="RX126" s="301"/>
      <c r="RY126" s="301"/>
      <c r="RZ126" s="301"/>
      <c r="SA126" s="301"/>
      <c r="SB126" s="301"/>
      <c r="SC126" s="301"/>
      <c r="SD126" s="301"/>
      <c r="SE126" s="301"/>
      <c r="SF126" s="301"/>
      <c r="SG126" s="301"/>
      <c r="SH126" s="301"/>
      <c r="SI126" s="301"/>
      <c r="SJ126" s="301"/>
      <c r="SK126" s="301"/>
      <c r="SL126" s="301"/>
      <c r="SM126" s="301"/>
      <c r="SN126" s="301"/>
      <c r="SO126" s="301"/>
      <c r="SP126" s="301"/>
      <c r="SQ126" s="301"/>
      <c r="SR126" s="301"/>
      <c r="SS126" s="301"/>
      <c r="ST126" s="301"/>
      <c r="SU126" s="301"/>
      <c r="TB126" s="301"/>
      <c r="TC126" s="301"/>
      <c r="TD126" s="301"/>
      <c r="TE126" s="301"/>
      <c r="TF126" s="301"/>
      <c r="TG126" s="301"/>
      <c r="TH126" s="301"/>
      <c r="TI126" s="301"/>
      <c r="TJ126" s="301"/>
      <c r="TK126" s="301"/>
      <c r="TL126" s="301"/>
      <c r="TM126" s="301"/>
      <c r="TN126" s="301"/>
      <c r="TO126" s="301"/>
      <c r="TP126" s="301"/>
      <c r="TQ126" s="301"/>
      <c r="TR126" s="301"/>
      <c r="TS126" s="301"/>
      <c r="TT126" s="301"/>
      <c r="TU126" s="301"/>
      <c r="TV126" s="301"/>
      <c r="TW126" s="301"/>
      <c r="TX126" s="301"/>
      <c r="TY126" s="301"/>
      <c r="TZ126" s="301"/>
      <c r="UA126" s="301"/>
      <c r="UB126" s="301"/>
      <c r="UC126" s="301"/>
      <c r="UD126" s="301"/>
      <c r="UE126" s="301"/>
      <c r="UF126" s="301"/>
      <c r="UG126" s="301"/>
      <c r="UH126" s="301"/>
      <c r="UI126" s="301"/>
      <c r="UJ126" s="301"/>
      <c r="UK126" s="301"/>
      <c r="UL126" s="301"/>
      <c r="UM126" s="301"/>
      <c r="UN126" s="301"/>
      <c r="UO126" s="301"/>
      <c r="UP126" s="301"/>
      <c r="UQ126" s="301"/>
      <c r="UR126" s="301"/>
      <c r="US126" s="301"/>
      <c r="UT126" s="301"/>
      <c r="UU126" s="301"/>
      <c r="UV126" s="301"/>
      <c r="UW126" s="301"/>
      <c r="UX126" s="301"/>
      <c r="UY126" s="301"/>
      <c r="UZ126" s="301"/>
      <c r="VA126" s="301"/>
      <c r="VB126" s="301"/>
      <c r="VC126" s="301"/>
      <c r="VD126" s="301"/>
      <c r="VE126" s="301"/>
      <c r="VF126" s="301"/>
      <c r="VG126" s="301"/>
      <c r="VH126" s="301"/>
      <c r="VI126" s="301"/>
      <c r="VJ126" s="301"/>
      <c r="VK126" s="301"/>
      <c r="VL126" s="301"/>
      <c r="VM126" s="301"/>
      <c r="VN126" s="301"/>
      <c r="VO126" s="301"/>
      <c r="VP126" s="301"/>
      <c r="VQ126" s="301"/>
      <c r="VR126" s="301"/>
      <c r="VS126" s="301"/>
      <c r="VT126" s="301"/>
      <c r="VU126" s="301"/>
      <c r="VV126" s="301"/>
      <c r="VW126" s="301"/>
      <c r="VX126" s="301"/>
      <c r="VY126" s="301"/>
      <c r="VZ126" s="301"/>
      <c r="WA126" s="301"/>
      <c r="WB126" s="301"/>
      <c r="WC126" s="301"/>
      <c r="WD126" s="301"/>
      <c r="WE126" s="301"/>
      <c r="WF126" s="301"/>
      <c r="WG126" s="301"/>
      <c r="WH126" s="301"/>
      <c r="WI126" s="301"/>
      <c r="WJ126" s="301"/>
      <c r="WK126" s="301"/>
      <c r="WL126" s="301"/>
      <c r="WM126" s="301"/>
      <c r="WN126" s="301"/>
      <c r="WO126" s="301"/>
      <c r="WP126" s="301"/>
      <c r="WQ126" s="301"/>
      <c r="WR126" s="301"/>
      <c r="WS126" s="301"/>
      <c r="WT126" s="301"/>
      <c r="WU126" s="301"/>
      <c r="WV126" s="301"/>
      <c r="WW126" s="301"/>
      <c r="WX126" s="301"/>
      <c r="WY126" s="301"/>
      <c r="WZ126" s="301"/>
      <c r="XA126" s="301"/>
      <c r="XB126" s="301"/>
      <c r="XC126" s="301"/>
      <c r="XD126" s="301"/>
      <c r="XE126" s="301"/>
      <c r="XF126" s="301"/>
      <c r="XG126" s="301"/>
      <c r="XH126" s="301"/>
      <c r="XI126" s="301"/>
      <c r="XJ126" s="301"/>
      <c r="XK126" s="301"/>
      <c r="XL126" s="301"/>
      <c r="XM126" s="301"/>
      <c r="XN126" s="301"/>
      <c r="XO126" s="301"/>
      <c r="XP126" s="301"/>
      <c r="XQ126" s="301"/>
      <c r="XR126" s="301"/>
      <c r="XS126" s="301"/>
      <c r="XT126" s="301"/>
      <c r="XU126" s="301"/>
      <c r="XV126" s="301"/>
      <c r="XW126" s="301"/>
      <c r="XX126" s="301"/>
      <c r="XY126" s="301"/>
      <c r="XZ126" s="301"/>
      <c r="YA126" s="301"/>
      <c r="YB126" s="301"/>
      <c r="YC126" s="301"/>
      <c r="YD126" s="301"/>
      <c r="YE126" s="301"/>
      <c r="YF126" s="301"/>
      <c r="YG126" s="301"/>
      <c r="YH126" s="301"/>
      <c r="YI126" s="301"/>
      <c r="YJ126" s="301"/>
      <c r="YK126" s="301"/>
      <c r="YL126" s="301"/>
      <c r="YM126" s="301"/>
      <c r="YN126" s="301"/>
      <c r="YO126" s="301"/>
      <c r="YP126" s="301"/>
      <c r="YQ126" s="301"/>
      <c r="YR126" s="301"/>
      <c r="YS126" s="301"/>
      <c r="YT126" s="301"/>
      <c r="YU126" s="301"/>
      <c r="YV126" s="301"/>
      <c r="YW126" s="301"/>
      <c r="YX126" s="301"/>
      <c r="YY126" s="301"/>
      <c r="YZ126" s="301"/>
      <c r="ZA126" s="301"/>
      <c r="ZB126" s="301"/>
      <c r="ZC126" s="301"/>
      <c r="ZD126" s="301"/>
      <c r="ZE126" s="301"/>
      <c r="ZF126" s="301"/>
      <c r="ZG126" s="301"/>
      <c r="ZH126" s="301"/>
      <c r="ZI126" s="301"/>
      <c r="ZJ126" s="301"/>
      <c r="ZK126" s="301"/>
      <c r="ZL126" s="301"/>
      <c r="ZM126" s="301"/>
      <c r="ZN126" s="301"/>
      <c r="ZO126" s="301"/>
      <c r="ZP126" s="301"/>
      <c r="ZQ126" s="301"/>
      <c r="ZR126" s="301"/>
      <c r="ZS126" s="301"/>
      <c r="ZT126" s="301"/>
      <c r="ZU126" s="301"/>
      <c r="ZV126" s="301"/>
      <c r="ZW126" s="301"/>
      <c r="ZX126" s="301"/>
      <c r="ZY126" s="301"/>
      <c r="ZZ126" s="301"/>
      <c r="AAA126" s="301"/>
      <c r="AAB126" s="301"/>
      <c r="AAC126" s="301"/>
      <c r="AAD126" s="301"/>
      <c r="AAE126" s="301"/>
      <c r="AAF126" s="301"/>
      <c r="AAG126" s="301"/>
      <c r="AAH126" s="301"/>
      <c r="AAI126" s="301"/>
      <c r="AAJ126" s="301"/>
      <c r="AAK126" s="301"/>
      <c r="AAL126" s="301"/>
      <c r="AAM126" s="301"/>
      <c r="AAN126" s="301"/>
      <c r="AAO126" s="301"/>
      <c r="AAP126" s="301"/>
      <c r="AAQ126" s="301"/>
      <c r="AAR126" s="301"/>
      <c r="AAS126" s="301"/>
      <c r="AAT126" s="301"/>
      <c r="AAU126" s="301"/>
      <c r="AAV126" s="301"/>
      <c r="AAW126" s="301"/>
      <c r="AAX126" s="301"/>
      <c r="AAY126" s="301"/>
      <c r="AAZ126" s="301"/>
      <c r="ABA126" s="301"/>
      <c r="ABB126" s="301"/>
      <c r="ABC126" s="301"/>
      <c r="ABD126" s="301"/>
      <c r="ABE126" s="301"/>
      <c r="ABF126" s="301"/>
      <c r="ABG126" s="301"/>
      <c r="ABH126" s="301"/>
      <c r="ABI126" s="301"/>
      <c r="ABJ126" s="301"/>
      <c r="ABK126" s="301"/>
      <c r="ABL126" s="301"/>
      <c r="ABM126" s="301"/>
      <c r="ABN126" s="301"/>
      <c r="ABO126" s="301"/>
      <c r="ABP126" s="301"/>
      <c r="ABQ126" s="301"/>
      <c r="ABR126" s="301"/>
      <c r="ABS126" s="301"/>
      <c r="ABT126" s="301"/>
      <c r="ABU126" s="301"/>
      <c r="ABV126" s="301"/>
      <c r="ABW126" s="301"/>
      <c r="ABX126" s="301"/>
      <c r="ABY126" s="301"/>
      <c r="ABZ126" s="301"/>
      <c r="ACA126" s="301"/>
      <c r="ACB126" s="301"/>
      <c r="ACC126" s="301"/>
      <c r="ACD126" s="301"/>
      <c r="ACE126" s="301"/>
      <c r="ACF126" s="301"/>
      <c r="ACG126" s="301"/>
      <c r="ACH126" s="301"/>
      <c r="ACI126" s="301"/>
      <c r="ACJ126" s="301"/>
      <c r="ACK126" s="301"/>
      <c r="ACL126" s="301"/>
      <c r="ACM126" s="301"/>
      <c r="ACN126" s="301"/>
      <c r="ACO126" s="301"/>
      <c r="ACP126" s="301"/>
      <c r="ACQ126" s="301"/>
      <c r="ACX126" s="301"/>
      <c r="ACY126" s="301"/>
      <c r="ACZ126" s="301"/>
      <c r="ADA126" s="301"/>
      <c r="ADB126" s="301"/>
      <c r="ADC126" s="301"/>
      <c r="ADD126" s="301"/>
      <c r="ADE126" s="301"/>
      <c r="ADF126" s="301"/>
      <c r="ADG126" s="301"/>
      <c r="ADH126" s="301"/>
      <c r="ADI126" s="301"/>
      <c r="ADJ126" s="301"/>
      <c r="ADK126" s="301"/>
      <c r="ADL126" s="301"/>
      <c r="ADM126" s="301"/>
      <c r="ADN126" s="301"/>
      <c r="ADO126" s="301"/>
      <c r="ADP126" s="301"/>
      <c r="ADQ126" s="301"/>
      <c r="ADR126" s="301"/>
      <c r="ADS126" s="301"/>
      <c r="ADT126" s="301"/>
      <c r="ADU126" s="301"/>
      <c r="ADV126" s="301"/>
      <c r="ADW126" s="301"/>
      <c r="ADX126" s="301"/>
      <c r="ADY126" s="301"/>
      <c r="ADZ126" s="301"/>
      <c r="AEA126" s="301"/>
      <c r="AEB126" s="301"/>
      <c r="AEC126" s="301"/>
      <c r="AED126" s="301"/>
      <c r="AEE126" s="301"/>
      <c r="AEF126" s="301"/>
      <c r="AEG126" s="301"/>
      <c r="AEH126" s="301"/>
      <c r="AEI126" s="301"/>
      <c r="AEJ126" s="301"/>
      <c r="AEK126" s="301"/>
      <c r="AEL126" s="301"/>
      <c r="AEM126" s="301"/>
      <c r="AEN126" s="301"/>
      <c r="AEO126" s="301"/>
      <c r="AEP126" s="301"/>
      <c r="AEQ126" s="301"/>
      <c r="AER126" s="301"/>
      <c r="AES126" s="301"/>
      <c r="AET126" s="301"/>
      <c r="AEU126" s="301"/>
      <c r="AEV126" s="301"/>
      <c r="AEW126" s="301"/>
      <c r="AEX126" s="301"/>
      <c r="AEY126" s="301"/>
      <c r="AEZ126" s="301"/>
      <c r="AFA126" s="301"/>
      <c r="AFB126" s="301"/>
      <c r="AFC126" s="301"/>
      <c r="AFD126" s="301"/>
      <c r="AFE126" s="301"/>
      <c r="AFF126" s="301"/>
      <c r="AFG126" s="301"/>
      <c r="AFH126" s="301"/>
      <c r="AFI126" s="301"/>
      <c r="AFJ126" s="301"/>
      <c r="AFK126" s="301"/>
      <c r="AFL126" s="301"/>
      <c r="AFM126" s="301"/>
      <c r="AFN126" s="301"/>
      <c r="AFO126" s="301"/>
      <c r="AFP126" s="301"/>
      <c r="AFQ126" s="301"/>
      <c r="AFR126" s="301"/>
      <c r="AFS126" s="301"/>
      <c r="AFT126" s="301"/>
      <c r="AFU126" s="301"/>
      <c r="AFV126" s="301"/>
      <c r="AFW126" s="301"/>
      <c r="AFX126" s="301"/>
      <c r="AFY126" s="301"/>
      <c r="AFZ126" s="301"/>
      <c r="AGA126" s="301"/>
      <c r="AGB126" s="301"/>
      <c r="AGC126" s="301"/>
      <c r="AGD126" s="301"/>
      <c r="AGE126" s="301"/>
      <c r="AGF126" s="301"/>
      <c r="AGG126" s="301"/>
      <c r="AGH126" s="301"/>
      <c r="AGI126" s="301"/>
      <c r="AGJ126" s="301"/>
      <c r="AGK126" s="301"/>
      <c r="AGL126" s="301"/>
      <c r="AGM126" s="301"/>
      <c r="AGN126" s="301"/>
      <c r="AGO126" s="301"/>
      <c r="AGP126" s="301"/>
      <c r="AGQ126" s="301"/>
      <c r="AGR126" s="301"/>
      <c r="AGS126" s="301"/>
      <c r="AGT126" s="301"/>
      <c r="AGU126" s="301"/>
      <c r="AGV126" s="301"/>
      <c r="AGW126" s="301"/>
      <c r="AGX126" s="301"/>
      <c r="AGY126" s="301"/>
      <c r="AGZ126" s="301"/>
      <c r="AHA126" s="301"/>
      <c r="AHB126" s="301"/>
      <c r="AHC126" s="301"/>
      <c r="AHD126" s="301"/>
      <c r="AHE126" s="301"/>
      <c r="AHF126" s="301"/>
      <c r="AHG126" s="301"/>
      <c r="AHH126" s="301"/>
      <c r="AHI126" s="301"/>
      <c r="AHJ126" s="301"/>
      <c r="AHK126" s="301"/>
      <c r="AHL126" s="301"/>
      <c r="AHM126" s="301"/>
      <c r="AHN126" s="301"/>
      <c r="AHO126" s="301"/>
      <c r="AHP126" s="301"/>
      <c r="AHQ126" s="301"/>
      <c r="AHR126" s="301"/>
      <c r="AHS126" s="301"/>
      <c r="AHT126" s="301"/>
      <c r="AHU126" s="301"/>
      <c r="AHV126" s="301"/>
      <c r="AHW126" s="301"/>
      <c r="AHX126" s="301"/>
      <c r="AHY126" s="301"/>
      <c r="AHZ126" s="301"/>
      <c r="AIA126" s="301"/>
      <c r="AIB126" s="301"/>
      <c r="AIC126" s="301"/>
      <c r="AID126" s="301"/>
      <c r="AIE126" s="301"/>
      <c r="AIF126" s="301"/>
      <c r="AIG126" s="301"/>
      <c r="AIH126" s="301"/>
      <c r="AII126" s="301"/>
      <c r="AIJ126" s="301"/>
      <c r="AIK126" s="301"/>
      <c r="AIL126" s="301"/>
      <c r="AIM126" s="301"/>
      <c r="AIN126" s="301"/>
      <c r="AIO126" s="301"/>
      <c r="AIP126" s="301"/>
      <c r="AIQ126" s="301"/>
      <c r="AIR126" s="301"/>
      <c r="AIS126" s="301"/>
      <c r="AIT126" s="301"/>
      <c r="AIU126" s="301"/>
      <c r="AIV126" s="301"/>
      <c r="AIW126" s="301"/>
      <c r="AIX126" s="301"/>
      <c r="AIY126" s="301"/>
      <c r="AIZ126" s="301"/>
      <c r="AJA126" s="301"/>
      <c r="AJB126" s="301"/>
      <c r="AJC126" s="301"/>
      <c r="AJD126" s="301"/>
      <c r="AJE126" s="301"/>
      <c r="AJF126" s="301"/>
      <c r="AJG126" s="301"/>
      <c r="AJH126" s="301"/>
      <c r="AJI126" s="301"/>
      <c r="AJJ126" s="301"/>
      <c r="AJK126" s="301"/>
      <c r="AJL126" s="301"/>
      <c r="AJM126" s="301"/>
      <c r="AJN126" s="301"/>
      <c r="AJO126" s="301"/>
      <c r="AJP126" s="301"/>
      <c r="AJQ126" s="301"/>
      <c r="AJR126" s="301"/>
      <c r="AJS126" s="301"/>
      <c r="AJT126" s="301"/>
      <c r="AJU126" s="301"/>
      <c r="AJV126" s="301"/>
      <c r="AJW126" s="301"/>
      <c r="AJX126" s="301"/>
      <c r="AJY126" s="301"/>
      <c r="AJZ126" s="301"/>
      <c r="AKA126" s="301"/>
      <c r="AKB126" s="301"/>
      <c r="AKC126" s="301"/>
      <c r="AKD126" s="301"/>
      <c r="AKE126" s="301"/>
      <c r="AKF126" s="301"/>
      <c r="AKG126" s="301"/>
      <c r="AKH126" s="301"/>
      <c r="AKI126" s="301"/>
      <c r="AKJ126" s="301"/>
      <c r="AKK126" s="301"/>
      <c r="AKL126" s="301"/>
      <c r="AKM126" s="301"/>
      <c r="AKN126" s="301"/>
      <c r="AKO126" s="301"/>
      <c r="AKP126" s="301"/>
      <c r="AKQ126" s="301"/>
      <c r="AKR126" s="301"/>
      <c r="AKS126" s="301"/>
      <c r="AKT126" s="301"/>
      <c r="AKU126" s="301"/>
      <c r="AKV126" s="301"/>
      <c r="AKW126" s="301"/>
      <c r="AKX126" s="301"/>
      <c r="AKY126" s="301"/>
      <c r="AKZ126" s="301"/>
      <c r="ALA126" s="301"/>
      <c r="ALB126" s="301"/>
      <c r="ALC126" s="301"/>
      <c r="ALD126" s="301"/>
      <c r="ALE126" s="301"/>
      <c r="ALF126" s="301"/>
      <c r="ALG126" s="301"/>
      <c r="ALH126" s="301"/>
      <c r="ALI126" s="301"/>
      <c r="ALJ126" s="301"/>
      <c r="ALK126" s="301"/>
      <c r="ALL126" s="301"/>
      <c r="ALM126" s="301"/>
      <c r="ALN126" s="301"/>
      <c r="ALO126" s="301"/>
      <c r="ALP126" s="301"/>
      <c r="ALQ126" s="301"/>
      <c r="ALR126" s="301"/>
      <c r="ALS126" s="301"/>
      <c r="ALT126" s="301"/>
      <c r="ALU126" s="301"/>
      <c r="ALV126" s="301"/>
      <c r="ALW126" s="301"/>
      <c r="ALX126" s="301"/>
      <c r="ALY126" s="301"/>
      <c r="ALZ126" s="301"/>
      <c r="AMA126" s="301"/>
      <c r="AMB126" s="301"/>
      <c r="AMC126" s="301"/>
      <c r="AMD126" s="301"/>
      <c r="AME126" s="301"/>
      <c r="AMF126" s="301"/>
      <c r="AMG126" s="301"/>
      <c r="AMH126" s="301"/>
      <c r="AMI126" s="301"/>
      <c r="AMJ126" s="301"/>
      <c r="AMK126" s="301"/>
      <c r="AML126" s="301"/>
      <c r="AMM126" s="301"/>
      <c r="AMT126" s="301"/>
      <c r="AMU126" s="301"/>
      <c r="AMV126" s="301"/>
      <c r="AMW126" s="301"/>
      <c r="AMX126" s="301"/>
      <c r="AMY126" s="301"/>
      <c r="AMZ126" s="301"/>
      <c r="ANA126" s="301"/>
      <c r="ANB126" s="301"/>
      <c r="ANC126" s="301"/>
      <c r="AND126" s="301"/>
      <c r="ANE126" s="301"/>
      <c r="ANF126" s="301"/>
      <c r="ANG126" s="301"/>
      <c r="ANH126" s="301"/>
      <c r="ANI126" s="301"/>
      <c r="ANJ126" s="301"/>
      <c r="ANK126" s="301"/>
      <c r="ANL126" s="301"/>
      <c r="ANM126" s="301"/>
      <c r="ANN126" s="301"/>
      <c r="ANO126" s="301"/>
      <c r="ANP126" s="301"/>
      <c r="ANQ126" s="301"/>
      <c r="ANR126" s="301"/>
      <c r="ANS126" s="301"/>
      <c r="ANT126" s="301"/>
      <c r="ANU126" s="301"/>
      <c r="ANV126" s="301"/>
      <c r="ANW126" s="301"/>
      <c r="ANX126" s="301"/>
      <c r="ANY126" s="301"/>
      <c r="ANZ126" s="301"/>
      <c r="AOA126" s="301"/>
      <c r="AOB126" s="301"/>
      <c r="AOC126" s="301"/>
      <c r="AOD126" s="301"/>
      <c r="AOE126" s="301"/>
      <c r="AOF126" s="301"/>
      <c r="AOG126" s="301"/>
      <c r="AOH126" s="301"/>
      <c r="AOI126" s="301"/>
      <c r="AOJ126" s="301"/>
      <c r="AOK126" s="301"/>
      <c r="AOL126" s="301"/>
      <c r="AOM126" s="301"/>
      <c r="AON126" s="301"/>
      <c r="AOO126" s="301"/>
      <c r="AOP126" s="301"/>
      <c r="AOQ126" s="301"/>
      <c r="AOR126" s="301"/>
      <c r="AOS126" s="301"/>
      <c r="AOT126" s="301"/>
      <c r="AOU126" s="301"/>
      <c r="AOV126" s="301"/>
      <c r="AOW126" s="301"/>
      <c r="AOX126" s="301"/>
      <c r="AOY126" s="301"/>
      <c r="AOZ126" s="301"/>
      <c r="APA126" s="301"/>
      <c r="APB126" s="301"/>
      <c r="APC126" s="301"/>
      <c r="APD126" s="301"/>
      <c r="APE126" s="301"/>
      <c r="APF126" s="301"/>
      <c r="APG126" s="301"/>
      <c r="APH126" s="301"/>
      <c r="API126" s="301"/>
      <c r="APJ126" s="301"/>
      <c r="APK126" s="301"/>
      <c r="APL126" s="301"/>
      <c r="APM126" s="301"/>
      <c r="APN126" s="301"/>
      <c r="APO126" s="301"/>
      <c r="APP126" s="301"/>
      <c r="APQ126" s="301"/>
      <c r="APR126" s="301"/>
      <c r="APS126" s="301"/>
      <c r="APT126" s="301"/>
      <c r="APU126" s="301"/>
      <c r="APV126" s="301"/>
      <c r="APW126" s="301"/>
      <c r="APX126" s="301"/>
      <c r="APY126" s="301"/>
      <c r="APZ126" s="301"/>
      <c r="AQA126" s="301"/>
      <c r="AQB126" s="301"/>
      <c r="AQC126" s="301"/>
      <c r="AQD126" s="301"/>
      <c r="AQE126" s="301"/>
      <c r="AQF126" s="301"/>
      <c r="AQG126" s="301"/>
      <c r="AQH126" s="301"/>
      <c r="AQI126" s="301"/>
      <c r="AQJ126" s="301"/>
      <c r="AQK126" s="301"/>
      <c r="AQL126" s="301"/>
      <c r="AQM126" s="301"/>
      <c r="AQN126" s="301"/>
      <c r="AQO126" s="301"/>
      <c r="AQP126" s="301"/>
      <c r="AQQ126" s="301"/>
      <c r="AQR126" s="301"/>
      <c r="AQS126" s="301"/>
      <c r="AQT126" s="301"/>
      <c r="AQU126" s="301"/>
      <c r="AQV126" s="301"/>
      <c r="AQW126" s="301"/>
      <c r="AQX126" s="301"/>
      <c r="AQY126" s="301"/>
      <c r="AQZ126" s="301"/>
      <c r="ARA126" s="301"/>
      <c r="ARB126" s="301"/>
      <c r="ARC126" s="301"/>
      <c r="ARD126" s="301"/>
      <c r="ARE126" s="301"/>
      <c r="ARF126" s="301"/>
      <c r="ARG126" s="301"/>
      <c r="ARH126" s="301"/>
      <c r="ARI126" s="301"/>
      <c r="ARJ126" s="301"/>
      <c r="ARK126" s="301"/>
      <c r="ARL126" s="301"/>
      <c r="ARM126" s="301"/>
      <c r="ARN126" s="301"/>
      <c r="ARO126" s="301"/>
      <c r="ARP126" s="301"/>
      <c r="ARQ126" s="301"/>
      <c r="ARR126" s="301"/>
      <c r="ARS126" s="301"/>
      <c r="ART126" s="301"/>
      <c r="ARU126" s="301"/>
      <c r="ARV126" s="301"/>
      <c r="ARW126" s="301"/>
      <c r="ARX126" s="301"/>
      <c r="ARY126" s="301"/>
      <c r="ARZ126" s="301"/>
      <c r="ASA126" s="301"/>
      <c r="ASB126" s="301"/>
      <c r="ASC126" s="301"/>
      <c r="ASD126" s="301"/>
      <c r="ASE126" s="301"/>
      <c r="ASF126" s="301"/>
      <c r="ASG126" s="301"/>
      <c r="ASH126" s="301"/>
      <c r="ASI126" s="301"/>
      <c r="ASJ126" s="301"/>
      <c r="ASK126" s="301"/>
      <c r="ASL126" s="301"/>
      <c r="ASM126" s="301"/>
      <c r="ASN126" s="301"/>
      <c r="ASO126" s="301"/>
      <c r="ASP126" s="301"/>
      <c r="ASQ126" s="301"/>
      <c r="ASR126" s="301"/>
      <c r="ASS126" s="301"/>
      <c r="AST126" s="301"/>
      <c r="ASU126" s="301"/>
      <c r="ASV126" s="301"/>
      <c r="ASW126" s="301"/>
      <c r="ASX126" s="301"/>
      <c r="ASY126" s="301"/>
      <c r="ASZ126" s="301"/>
      <c r="ATA126" s="301"/>
      <c r="ATB126" s="301"/>
      <c r="ATC126" s="301"/>
      <c r="ATD126" s="301"/>
      <c r="ATE126" s="301"/>
      <c r="ATF126" s="301"/>
      <c r="ATG126" s="301"/>
      <c r="ATH126" s="301"/>
      <c r="ATI126" s="301"/>
      <c r="ATJ126" s="301"/>
      <c r="ATK126" s="301"/>
      <c r="ATL126" s="301"/>
      <c r="ATM126" s="301"/>
      <c r="ATN126" s="301"/>
      <c r="ATO126" s="301"/>
      <c r="ATP126" s="301"/>
      <c r="ATQ126" s="301"/>
      <c r="ATR126" s="301"/>
      <c r="ATS126" s="301"/>
      <c r="ATT126" s="301"/>
      <c r="ATU126" s="301"/>
      <c r="ATV126" s="301"/>
      <c r="ATW126" s="301"/>
      <c r="ATX126" s="301"/>
      <c r="ATY126" s="301"/>
      <c r="ATZ126" s="301"/>
      <c r="AUA126" s="301"/>
      <c r="AUB126" s="301"/>
      <c r="AUC126" s="301"/>
      <c r="AUD126" s="301"/>
      <c r="AUE126" s="301"/>
      <c r="AUF126" s="301"/>
      <c r="AUG126" s="301"/>
      <c r="AUH126" s="301"/>
      <c r="AUI126" s="301"/>
      <c r="AUJ126" s="301"/>
      <c r="AUK126" s="301"/>
      <c r="AUL126" s="301"/>
      <c r="AUM126" s="301"/>
      <c r="AUN126" s="301"/>
      <c r="AUO126" s="301"/>
      <c r="AUP126" s="301"/>
      <c r="AUQ126" s="301"/>
      <c r="AUR126" s="301"/>
      <c r="AUS126" s="301"/>
      <c r="AUT126" s="301"/>
      <c r="AUU126" s="301"/>
      <c r="AUV126" s="301"/>
      <c r="AUW126" s="301"/>
      <c r="AUX126" s="301"/>
      <c r="AUY126" s="301"/>
      <c r="AUZ126" s="301"/>
      <c r="AVA126" s="301"/>
      <c r="AVB126" s="301"/>
      <c r="AVC126" s="301"/>
      <c r="AVD126" s="301"/>
      <c r="AVE126" s="301"/>
      <c r="AVF126" s="301"/>
      <c r="AVG126" s="301"/>
      <c r="AVH126" s="301"/>
      <c r="AVI126" s="301"/>
      <c r="AVJ126" s="301"/>
      <c r="AVK126" s="301"/>
      <c r="AVL126" s="301"/>
      <c r="AVM126" s="301"/>
      <c r="AVN126" s="301"/>
      <c r="AVO126" s="301"/>
      <c r="AVP126" s="301"/>
      <c r="AVQ126" s="301"/>
      <c r="AVR126" s="301"/>
      <c r="AVS126" s="301"/>
      <c r="AVT126" s="301"/>
      <c r="AVU126" s="301"/>
      <c r="AVV126" s="301"/>
      <c r="AVW126" s="301"/>
      <c r="AVX126" s="301"/>
      <c r="AVY126" s="301"/>
      <c r="AVZ126" s="301"/>
      <c r="AWA126" s="301"/>
      <c r="AWB126" s="301"/>
      <c r="AWC126" s="301"/>
      <c r="AWD126" s="301"/>
      <c r="AWE126" s="301"/>
      <c r="AWF126" s="301"/>
      <c r="AWG126" s="301"/>
      <c r="AWH126" s="301"/>
      <c r="AWI126" s="301"/>
      <c r="AWP126" s="301"/>
      <c r="AWQ126" s="301"/>
      <c r="AWR126" s="301"/>
      <c r="AWS126" s="301"/>
      <c r="AWT126" s="301"/>
      <c r="AWU126" s="301"/>
      <c r="AWV126" s="301"/>
      <c r="AWW126" s="301"/>
      <c r="AWX126" s="301"/>
      <c r="AWY126" s="301"/>
      <c r="AWZ126" s="301"/>
      <c r="AXA126" s="301"/>
      <c r="AXB126" s="301"/>
      <c r="AXC126" s="301"/>
      <c r="AXD126" s="301"/>
      <c r="AXE126" s="301"/>
      <c r="AXF126" s="301"/>
      <c r="AXG126" s="301"/>
      <c r="AXH126" s="301"/>
      <c r="AXI126" s="301"/>
      <c r="AXJ126" s="301"/>
      <c r="AXK126" s="301"/>
      <c r="AXL126" s="301"/>
      <c r="AXM126" s="301"/>
      <c r="AXN126" s="301"/>
      <c r="AXO126" s="301"/>
      <c r="AXP126" s="301"/>
      <c r="AXQ126" s="301"/>
      <c r="AXR126" s="301"/>
      <c r="AXS126" s="301"/>
      <c r="AXT126" s="301"/>
      <c r="AXU126" s="301"/>
      <c r="AXV126" s="301"/>
      <c r="AXW126" s="301"/>
      <c r="AXX126" s="301"/>
      <c r="AXY126" s="301"/>
      <c r="AXZ126" s="301"/>
      <c r="AYA126" s="301"/>
      <c r="AYB126" s="301"/>
      <c r="AYC126" s="301"/>
      <c r="AYD126" s="301"/>
      <c r="AYE126" s="301"/>
      <c r="AYF126" s="301"/>
      <c r="AYG126" s="301"/>
      <c r="AYH126" s="301"/>
      <c r="AYI126" s="301"/>
      <c r="AYJ126" s="301"/>
      <c r="AYK126" s="301"/>
      <c r="AYL126" s="301"/>
      <c r="AYM126" s="301"/>
      <c r="AYN126" s="301"/>
      <c r="AYO126" s="301"/>
      <c r="AYP126" s="301"/>
      <c r="AYQ126" s="301"/>
      <c r="AYR126" s="301"/>
      <c r="AYS126" s="301"/>
      <c r="AYT126" s="301"/>
      <c r="AYU126" s="301"/>
      <c r="AYV126" s="301"/>
      <c r="AYW126" s="301"/>
      <c r="AYX126" s="301"/>
      <c r="AYY126" s="301"/>
      <c r="AYZ126" s="301"/>
      <c r="AZA126" s="301"/>
      <c r="AZB126" s="301"/>
      <c r="AZC126" s="301"/>
      <c r="AZD126" s="301"/>
      <c r="AZE126" s="301"/>
      <c r="AZF126" s="301"/>
      <c r="AZG126" s="301"/>
      <c r="AZH126" s="301"/>
      <c r="AZI126" s="301"/>
      <c r="AZJ126" s="301"/>
      <c r="AZK126" s="301"/>
      <c r="AZL126" s="301"/>
      <c r="AZM126" s="301"/>
      <c r="AZN126" s="301"/>
      <c r="AZO126" s="301"/>
      <c r="AZP126" s="301"/>
      <c r="AZQ126" s="301"/>
      <c r="AZR126" s="301"/>
      <c r="AZS126" s="301"/>
      <c r="AZT126" s="301"/>
      <c r="AZU126" s="301"/>
      <c r="AZV126" s="301"/>
      <c r="AZW126" s="301"/>
      <c r="AZX126" s="301"/>
      <c r="AZY126" s="301"/>
      <c r="AZZ126" s="301"/>
      <c r="BAA126" s="301"/>
      <c r="BAB126" s="301"/>
      <c r="BAC126" s="301"/>
      <c r="BAD126" s="301"/>
      <c r="BAE126" s="301"/>
      <c r="BAF126" s="301"/>
      <c r="BAG126" s="301"/>
      <c r="BAH126" s="301"/>
      <c r="BAI126" s="301"/>
      <c r="BAJ126" s="301"/>
      <c r="BAK126" s="301"/>
      <c r="BAL126" s="301"/>
      <c r="BAM126" s="301"/>
      <c r="BAN126" s="301"/>
      <c r="BAO126" s="301"/>
      <c r="BAP126" s="301"/>
      <c r="BAQ126" s="301"/>
      <c r="BAR126" s="301"/>
      <c r="BAS126" s="301"/>
      <c r="BAT126" s="301"/>
      <c r="BAU126" s="301"/>
      <c r="BAV126" s="301"/>
      <c r="BAW126" s="301"/>
      <c r="BAX126" s="301"/>
      <c r="BAY126" s="301"/>
      <c r="BAZ126" s="301"/>
      <c r="BBA126" s="301"/>
      <c r="BBB126" s="301"/>
      <c r="BBC126" s="301"/>
      <c r="BBD126" s="301"/>
      <c r="BBE126" s="301"/>
      <c r="BBF126" s="301"/>
      <c r="BBG126" s="301"/>
      <c r="BBH126" s="301"/>
      <c r="BBI126" s="301"/>
      <c r="BBJ126" s="301"/>
      <c r="BBK126" s="301"/>
      <c r="BBL126" s="301"/>
      <c r="BBM126" s="301"/>
      <c r="BBN126" s="301"/>
      <c r="BBO126" s="301"/>
      <c r="BBP126" s="301"/>
      <c r="BBQ126" s="301"/>
      <c r="BBR126" s="301"/>
      <c r="BBS126" s="301"/>
      <c r="BBT126" s="301"/>
      <c r="BBU126" s="301"/>
      <c r="BBV126" s="301"/>
      <c r="BBW126" s="301"/>
      <c r="BBX126" s="301"/>
      <c r="BBY126" s="301"/>
      <c r="BBZ126" s="301"/>
      <c r="BCA126" s="301"/>
      <c r="BCB126" s="301"/>
      <c r="BCC126" s="301"/>
      <c r="BCD126" s="301"/>
      <c r="BCE126" s="301"/>
      <c r="BCF126" s="301"/>
      <c r="BCG126" s="301"/>
      <c r="BCH126" s="301"/>
      <c r="BCI126" s="301"/>
      <c r="BCJ126" s="301"/>
      <c r="BCK126" s="301"/>
      <c r="BCL126" s="301"/>
      <c r="BCM126" s="301"/>
      <c r="BCN126" s="301"/>
      <c r="BCO126" s="301"/>
      <c r="BCP126" s="301"/>
      <c r="BCQ126" s="301"/>
      <c r="BCR126" s="301"/>
      <c r="BCS126" s="301"/>
      <c r="BCT126" s="301"/>
      <c r="BCU126" s="301"/>
      <c r="BCV126" s="301"/>
      <c r="BCW126" s="301"/>
      <c r="BCX126" s="301"/>
      <c r="BCY126" s="301"/>
      <c r="BCZ126" s="301"/>
      <c r="BDA126" s="301"/>
      <c r="BDB126" s="301"/>
      <c r="BDC126" s="301"/>
      <c r="BDD126" s="301"/>
      <c r="BDE126" s="301"/>
      <c r="BDF126" s="301"/>
      <c r="BDG126" s="301"/>
      <c r="BDH126" s="301"/>
      <c r="BDI126" s="301"/>
      <c r="BDJ126" s="301"/>
      <c r="BDK126" s="301"/>
      <c r="BDL126" s="301"/>
      <c r="BDM126" s="301"/>
      <c r="BDN126" s="301"/>
      <c r="BDO126" s="301"/>
      <c r="BDP126" s="301"/>
      <c r="BDQ126" s="301"/>
      <c r="BDR126" s="301"/>
      <c r="BDS126" s="301"/>
      <c r="BDT126" s="301"/>
      <c r="BDU126" s="301"/>
      <c r="BDV126" s="301"/>
      <c r="BDW126" s="301"/>
      <c r="BDX126" s="301"/>
      <c r="BDY126" s="301"/>
      <c r="BDZ126" s="301"/>
      <c r="BEA126" s="301"/>
      <c r="BEB126" s="301"/>
      <c r="BEC126" s="301"/>
      <c r="BED126" s="301"/>
      <c r="BEE126" s="301"/>
      <c r="BEF126" s="301"/>
      <c r="BEG126" s="301"/>
      <c r="BEH126" s="301"/>
      <c r="BEI126" s="301"/>
      <c r="BEJ126" s="301"/>
      <c r="BEK126" s="301"/>
      <c r="BEL126" s="301"/>
      <c r="BEM126" s="301"/>
      <c r="BEN126" s="301"/>
      <c r="BEO126" s="301"/>
      <c r="BEP126" s="301"/>
      <c r="BEQ126" s="301"/>
      <c r="BER126" s="301"/>
      <c r="BES126" s="301"/>
      <c r="BET126" s="301"/>
      <c r="BEU126" s="301"/>
      <c r="BEV126" s="301"/>
      <c r="BEW126" s="301"/>
      <c r="BEX126" s="301"/>
      <c r="BEY126" s="301"/>
      <c r="BEZ126" s="301"/>
      <c r="BFA126" s="301"/>
      <c r="BFB126" s="301"/>
      <c r="BFC126" s="301"/>
      <c r="BFD126" s="301"/>
      <c r="BFE126" s="301"/>
      <c r="BFF126" s="301"/>
      <c r="BFG126" s="301"/>
      <c r="BFH126" s="301"/>
      <c r="BFI126" s="301"/>
      <c r="BFJ126" s="301"/>
      <c r="BFK126" s="301"/>
      <c r="BFL126" s="301"/>
      <c r="BFM126" s="301"/>
      <c r="BFN126" s="301"/>
      <c r="BFO126" s="301"/>
      <c r="BFP126" s="301"/>
      <c r="BFQ126" s="301"/>
      <c r="BFR126" s="301"/>
      <c r="BFS126" s="301"/>
      <c r="BFT126" s="301"/>
      <c r="BFU126" s="301"/>
      <c r="BFV126" s="301"/>
      <c r="BFW126" s="301"/>
      <c r="BFX126" s="301"/>
      <c r="BFY126" s="301"/>
      <c r="BFZ126" s="301"/>
      <c r="BGA126" s="301"/>
      <c r="BGB126" s="301"/>
      <c r="BGC126" s="301"/>
      <c r="BGD126" s="301"/>
      <c r="BGE126" s="301"/>
      <c r="BGL126" s="301"/>
      <c r="BGM126" s="301"/>
      <c r="BGN126" s="301"/>
      <c r="BGO126" s="301"/>
      <c r="BGP126" s="301"/>
      <c r="BGQ126" s="301"/>
      <c r="BGR126" s="301"/>
      <c r="BGS126" s="301"/>
      <c r="BGT126" s="301"/>
      <c r="BGU126" s="301"/>
      <c r="BGV126" s="301"/>
      <c r="BGW126" s="301"/>
      <c r="BGX126" s="301"/>
      <c r="BGY126" s="301"/>
      <c r="BGZ126" s="301"/>
      <c r="BHA126" s="301"/>
      <c r="BHB126" s="301"/>
      <c r="BHC126" s="301"/>
      <c r="BHD126" s="301"/>
      <c r="BHE126" s="301"/>
      <c r="BHF126" s="301"/>
      <c r="BHG126" s="301"/>
      <c r="BHH126" s="301"/>
      <c r="BHI126" s="301"/>
      <c r="BHJ126" s="301"/>
      <c r="BHK126" s="301"/>
      <c r="BHL126" s="301"/>
      <c r="BHM126" s="301"/>
      <c r="BHN126" s="301"/>
      <c r="BHO126" s="301"/>
      <c r="BHP126" s="301"/>
      <c r="BHQ126" s="301"/>
      <c r="BHR126" s="301"/>
      <c r="BHS126" s="301"/>
      <c r="BHT126" s="301"/>
      <c r="BHU126" s="301"/>
      <c r="BHV126" s="301"/>
      <c r="BHW126" s="301"/>
      <c r="BHX126" s="301"/>
      <c r="BHY126" s="301"/>
      <c r="BHZ126" s="301"/>
      <c r="BIA126" s="301"/>
      <c r="BIB126" s="301"/>
      <c r="BIC126" s="301"/>
      <c r="BID126" s="301"/>
      <c r="BIE126" s="301"/>
      <c r="BIF126" s="301"/>
      <c r="BIG126" s="301"/>
      <c r="BIH126" s="301"/>
      <c r="BII126" s="301"/>
      <c r="BIJ126" s="301"/>
      <c r="BIK126" s="301"/>
      <c r="BIL126" s="301"/>
      <c r="BIM126" s="301"/>
      <c r="BIN126" s="301"/>
      <c r="BIO126" s="301"/>
      <c r="BIP126" s="301"/>
      <c r="BIQ126" s="301"/>
      <c r="BIR126" s="301"/>
      <c r="BIS126" s="301"/>
      <c r="BIT126" s="301"/>
      <c r="BIU126" s="301"/>
      <c r="BIV126" s="301"/>
      <c r="BIW126" s="301"/>
      <c r="BIX126" s="301"/>
      <c r="BIY126" s="301"/>
      <c r="BIZ126" s="301"/>
      <c r="BJA126" s="301"/>
      <c r="BJB126" s="301"/>
      <c r="BJC126" s="301"/>
      <c r="BJD126" s="301"/>
      <c r="BJE126" s="301"/>
      <c r="BJF126" s="301"/>
      <c r="BJG126" s="301"/>
      <c r="BJH126" s="301"/>
      <c r="BJI126" s="301"/>
      <c r="BJJ126" s="301"/>
      <c r="BJK126" s="301"/>
      <c r="BJL126" s="301"/>
      <c r="BJM126" s="301"/>
      <c r="BJN126" s="301"/>
      <c r="BJO126" s="301"/>
      <c r="BJP126" s="301"/>
      <c r="BJQ126" s="301"/>
      <c r="BJR126" s="301"/>
      <c r="BJS126" s="301"/>
      <c r="BJT126" s="301"/>
      <c r="BJU126" s="301"/>
      <c r="BJV126" s="301"/>
      <c r="BJW126" s="301"/>
      <c r="BJX126" s="301"/>
      <c r="BJY126" s="301"/>
      <c r="BJZ126" s="301"/>
      <c r="BKA126" s="301"/>
      <c r="BKB126" s="301"/>
      <c r="BKC126" s="301"/>
      <c r="BKD126" s="301"/>
      <c r="BKE126" s="301"/>
      <c r="BKF126" s="301"/>
      <c r="BKG126" s="301"/>
      <c r="BKH126" s="301"/>
      <c r="BKI126" s="301"/>
      <c r="BKJ126" s="301"/>
      <c r="BKK126" s="301"/>
      <c r="BKL126" s="301"/>
      <c r="BKM126" s="301"/>
      <c r="BKN126" s="301"/>
      <c r="BKO126" s="301"/>
      <c r="BKP126" s="301"/>
      <c r="BKQ126" s="301"/>
      <c r="BKR126" s="301"/>
      <c r="BKS126" s="301"/>
      <c r="BKT126" s="301"/>
      <c r="BKU126" s="301"/>
      <c r="BKV126" s="301"/>
      <c r="BKW126" s="301"/>
      <c r="BKX126" s="301"/>
      <c r="BKY126" s="301"/>
      <c r="BKZ126" s="301"/>
      <c r="BLA126" s="301"/>
      <c r="BLB126" s="301"/>
      <c r="BLC126" s="301"/>
      <c r="BLD126" s="301"/>
      <c r="BLE126" s="301"/>
      <c r="BLF126" s="301"/>
      <c r="BLG126" s="301"/>
      <c r="BLH126" s="301"/>
      <c r="BLI126" s="301"/>
      <c r="BLJ126" s="301"/>
      <c r="BLK126" s="301"/>
      <c r="BLL126" s="301"/>
      <c r="BLM126" s="301"/>
      <c r="BLN126" s="301"/>
      <c r="BLO126" s="301"/>
      <c r="BLP126" s="301"/>
      <c r="BLQ126" s="301"/>
      <c r="BLR126" s="301"/>
      <c r="BLS126" s="301"/>
      <c r="BLT126" s="301"/>
      <c r="BLU126" s="301"/>
      <c r="BLV126" s="301"/>
      <c r="BLW126" s="301"/>
      <c r="BLX126" s="301"/>
      <c r="BLY126" s="301"/>
      <c r="BLZ126" s="301"/>
      <c r="BMA126" s="301"/>
      <c r="BMB126" s="301"/>
      <c r="BMC126" s="301"/>
      <c r="BMD126" s="301"/>
      <c r="BME126" s="301"/>
      <c r="BMF126" s="301"/>
      <c r="BMG126" s="301"/>
      <c r="BMH126" s="301"/>
      <c r="BMI126" s="301"/>
      <c r="BMJ126" s="301"/>
      <c r="BMK126" s="301"/>
      <c r="BML126" s="301"/>
      <c r="BMM126" s="301"/>
      <c r="BMN126" s="301"/>
      <c r="BMO126" s="301"/>
      <c r="BMP126" s="301"/>
      <c r="BMQ126" s="301"/>
      <c r="BMR126" s="301"/>
      <c r="BMS126" s="301"/>
      <c r="BMT126" s="301"/>
      <c r="BMU126" s="301"/>
      <c r="BMV126" s="301"/>
      <c r="BMW126" s="301"/>
      <c r="BMX126" s="301"/>
      <c r="BMY126" s="301"/>
      <c r="BMZ126" s="301"/>
      <c r="BNA126" s="301"/>
      <c r="BNB126" s="301"/>
      <c r="BNC126" s="301"/>
      <c r="BND126" s="301"/>
      <c r="BNE126" s="301"/>
      <c r="BNF126" s="301"/>
      <c r="BNG126" s="301"/>
      <c r="BNH126" s="301"/>
      <c r="BNI126" s="301"/>
      <c r="BNJ126" s="301"/>
      <c r="BNK126" s="301"/>
      <c r="BNL126" s="301"/>
      <c r="BNM126" s="301"/>
      <c r="BNN126" s="301"/>
      <c r="BNO126" s="301"/>
      <c r="BNP126" s="301"/>
      <c r="BNQ126" s="301"/>
      <c r="BNR126" s="301"/>
      <c r="BNS126" s="301"/>
      <c r="BNT126" s="301"/>
      <c r="BNU126" s="301"/>
      <c r="BNV126" s="301"/>
      <c r="BNW126" s="301"/>
      <c r="BNX126" s="301"/>
      <c r="BNY126" s="301"/>
      <c r="BNZ126" s="301"/>
      <c r="BOA126" s="301"/>
      <c r="BOB126" s="301"/>
      <c r="BOC126" s="301"/>
      <c r="BOD126" s="301"/>
      <c r="BOE126" s="301"/>
      <c r="BOF126" s="301"/>
      <c r="BOG126" s="301"/>
      <c r="BOH126" s="301"/>
      <c r="BOI126" s="301"/>
      <c r="BOJ126" s="301"/>
      <c r="BOK126" s="301"/>
      <c r="BOL126" s="301"/>
      <c r="BOM126" s="301"/>
      <c r="BON126" s="301"/>
      <c r="BOO126" s="301"/>
      <c r="BOP126" s="301"/>
      <c r="BOQ126" s="301"/>
      <c r="BOR126" s="301"/>
      <c r="BOS126" s="301"/>
      <c r="BOT126" s="301"/>
      <c r="BOU126" s="301"/>
      <c r="BOV126" s="301"/>
      <c r="BOW126" s="301"/>
      <c r="BOX126" s="301"/>
      <c r="BOY126" s="301"/>
      <c r="BOZ126" s="301"/>
      <c r="BPA126" s="301"/>
      <c r="BPB126" s="301"/>
      <c r="BPC126" s="301"/>
      <c r="BPD126" s="301"/>
      <c r="BPE126" s="301"/>
      <c r="BPF126" s="301"/>
      <c r="BPG126" s="301"/>
      <c r="BPH126" s="301"/>
      <c r="BPI126" s="301"/>
      <c r="BPJ126" s="301"/>
      <c r="BPK126" s="301"/>
      <c r="BPL126" s="301"/>
      <c r="BPM126" s="301"/>
      <c r="BPN126" s="301"/>
      <c r="BPO126" s="301"/>
      <c r="BPP126" s="301"/>
      <c r="BPQ126" s="301"/>
      <c r="BPR126" s="301"/>
      <c r="BPS126" s="301"/>
      <c r="BPT126" s="301"/>
      <c r="BPU126" s="301"/>
      <c r="BPV126" s="301"/>
      <c r="BPW126" s="301"/>
      <c r="BPX126" s="301"/>
      <c r="BPY126" s="301"/>
      <c r="BPZ126" s="301"/>
      <c r="BQA126" s="301"/>
      <c r="BQH126" s="301"/>
      <c r="BQI126" s="301"/>
      <c r="BQJ126" s="301"/>
      <c r="BQK126" s="301"/>
      <c r="BQL126" s="301"/>
      <c r="BQM126" s="301"/>
      <c r="BQN126" s="301"/>
      <c r="BQO126" s="301"/>
      <c r="BQP126" s="301"/>
      <c r="BQQ126" s="301"/>
      <c r="BQR126" s="301"/>
      <c r="BQS126" s="301"/>
      <c r="BQT126" s="301"/>
      <c r="BQU126" s="301"/>
      <c r="BQV126" s="301"/>
      <c r="BQW126" s="301"/>
      <c r="BQX126" s="301"/>
      <c r="BQY126" s="301"/>
      <c r="BQZ126" s="301"/>
      <c r="BRA126" s="301"/>
      <c r="BRB126" s="301"/>
      <c r="BRC126" s="301"/>
      <c r="BRD126" s="301"/>
      <c r="BRE126" s="301"/>
      <c r="BRF126" s="301"/>
      <c r="BRG126" s="301"/>
      <c r="BRH126" s="301"/>
      <c r="BRI126" s="301"/>
      <c r="BRJ126" s="301"/>
      <c r="BRK126" s="301"/>
      <c r="BRL126" s="301"/>
      <c r="BRM126" s="301"/>
      <c r="BRN126" s="301"/>
      <c r="BRO126" s="301"/>
      <c r="BRP126" s="301"/>
      <c r="BRQ126" s="301"/>
      <c r="BRR126" s="301"/>
      <c r="BRS126" s="301"/>
      <c r="BRT126" s="301"/>
      <c r="BRU126" s="301"/>
      <c r="BRV126" s="301"/>
      <c r="BRW126" s="301"/>
      <c r="BRX126" s="301"/>
      <c r="BRY126" s="301"/>
      <c r="BRZ126" s="301"/>
      <c r="BSA126" s="301"/>
      <c r="BSB126" s="301"/>
      <c r="BSC126" s="301"/>
      <c r="BSD126" s="301"/>
      <c r="BSE126" s="301"/>
      <c r="BSF126" s="301"/>
      <c r="BSG126" s="301"/>
      <c r="BSH126" s="301"/>
      <c r="BSI126" s="301"/>
      <c r="BSJ126" s="301"/>
      <c r="BSK126" s="301"/>
      <c r="BSL126" s="301"/>
      <c r="BSM126" s="301"/>
      <c r="BSN126" s="301"/>
      <c r="BSO126" s="301"/>
      <c r="BSP126" s="301"/>
      <c r="BSQ126" s="301"/>
      <c r="BSR126" s="301"/>
      <c r="BSS126" s="301"/>
      <c r="BST126" s="301"/>
      <c r="BSU126" s="301"/>
      <c r="BSV126" s="301"/>
      <c r="BSW126" s="301"/>
      <c r="BSX126" s="301"/>
      <c r="BSY126" s="301"/>
      <c r="BSZ126" s="301"/>
      <c r="BTA126" s="301"/>
      <c r="BTB126" s="301"/>
      <c r="BTC126" s="301"/>
      <c r="BTD126" s="301"/>
      <c r="BTE126" s="301"/>
      <c r="BTF126" s="301"/>
      <c r="BTG126" s="301"/>
      <c r="BTH126" s="301"/>
      <c r="BTI126" s="301"/>
      <c r="BTJ126" s="301"/>
      <c r="BTK126" s="301"/>
      <c r="BTL126" s="301"/>
      <c r="BTM126" s="301"/>
      <c r="BTN126" s="301"/>
      <c r="BTO126" s="301"/>
      <c r="BTP126" s="301"/>
      <c r="BTQ126" s="301"/>
      <c r="BTR126" s="301"/>
      <c r="BTS126" s="301"/>
      <c r="BTT126" s="301"/>
      <c r="BTU126" s="301"/>
      <c r="BTV126" s="301"/>
      <c r="BTW126" s="301"/>
      <c r="BTX126" s="301"/>
      <c r="BTY126" s="301"/>
      <c r="BTZ126" s="301"/>
      <c r="BUA126" s="301"/>
      <c r="BUB126" s="301"/>
      <c r="BUC126" s="301"/>
      <c r="BUD126" s="301"/>
      <c r="BUE126" s="301"/>
      <c r="BUF126" s="301"/>
      <c r="BUG126" s="301"/>
      <c r="BUH126" s="301"/>
      <c r="BUI126" s="301"/>
      <c r="BUJ126" s="301"/>
      <c r="BUK126" s="301"/>
      <c r="BUL126" s="301"/>
      <c r="BUM126" s="301"/>
      <c r="BUN126" s="301"/>
      <c r="BUO126" s="301"/>
      <c r="BUP126" s="301"/>
      <c r="BUQ126" s="301"/>
      <c r="BUR126" s="301"/>
      <c r="BUS126" s="301"/>
      <c r="BUT126" s="301"/>
      <c r="BUU126" s="301"/>
      <c r="BUV126" s="301"/>
      <c r="BUW126" s="301"/>
      <c r="BUX126" s="301"/>
      <c r="BUY126" s="301"/>
      <c r="BUZ126" s="301"/>
      <c r="BVA126" s="301"/>
      <c r="BVB126" s="301"/>
      <c r="BVC126" s="301"/>
      <c r="BVD126" s="301"/>
      <c r="BVE126" s="301"/>
      <c r="BVF126" s="301"/>
      <c r="BVG126" s="301"/>
      <c r="BVH126" s="301"/>
      <c r="BVI126" s="301"/>
      <c r="BVJ126" s="301"/>
      <c r="BVK126" s="301"/>
      <c r="BVL126" s="301"/>
      <c r="BVM126" s="301"/>
      <c r="BVN126" s="301"/>
      <c r="BVO126" s="301"/>
      <c r="BVP126" s="301"/>
      <c r="BVQ126" s="301"/>
      <c r="BVR126" s="301"/>
      <c r="BVS126" s="301"/>
      <c r="BVT126" s="301"/>
      <c r="BVU126" s="301"/>
      <c r="BVV126" s="301"/>
      <c r="BVW126" s="301"/>
      <c r="BVX126" s="301"/>
      <c r="BVY126" s="301"/>
      <c r="BVZ126" s="301"/>
      <c r="BWA126" s="301"/>
      <c r="BWB126" s="301"/>
      <c r="BWC126" s="301"/>
      <c r="BWD126" s="301"/>
      <c r="BWE126" s="301"/>
      <c r="BWF126" s="301"/>
      <c r="BWG126" s="301"/>
      <c r="BWH126" s="301"/>
      <c r="BWI126" s="301"/>
      <c r="BWJ126" s="301"/>
      <c r="BWK126" s="301"/>
      <c r="BWL126" s="301"/>
      <c r="BWM126" s="301"/>
      <c r="BWN126" s="301"/>
      <c r="BWO126" s="301"/>
      <c r="BWP126" s="301"/>
      <c r="BWQ126" s="301"/>
      <c r="BWR126" s="301"/>
      <c r="BWS126" s="301"/>
      <c r="BWT126" s="301"/>
      <c r="BWU126" s="301"/>
      <c r="BWV126" s="301"/>
      <c r="BWW126" s="301"/>
      <c r="BWX126" s="301"/>
      <c r="BWY126" s="301"/>
      <c r="BWZ126" s="301"/>
      <c r="BXA126" s="301"/>
      <c r="BXB126" s="301"/>
      <c r="BXC126" s="301"/>
      <c r="BXD126" s="301"/>
      <c r="BXE126" s="301"/>
      <c r="BXF126" s="301"/>
      <c r="BXG126" s="301"/>
      <c r="BXH126" s="301"/>
      <c r="BXI126" s="301"/>
      <c r="BXJ126" s="301"/>
      <c r="BXK126" s="301"/>
      <c r="BXL126" s="301"/>
      <c r="BXM126" s="301"/>
      <c r="BXN126" s="301"/>
      <c r="BXO126" s="301"/>
      <c r="BXP126" s="301"/>
      <c r="BXQ126" s="301"/>
      <c r="BXR126" s="301"/>
      <c r="BXS126" s="301"/>
      <c r="BXT126" s="301"/>
      <c r="BXU126" s="301"/>
      <c r="BXV126" s="301"/>
      <c r="BXW126" s="301"/>
      <c r="BXX126" s="301"/>
      <c r="BXY126" s="301"/>
      <c r="BXZ126" s="301"/>
      <c r="BYA126" s="301"/>
      <c r="BYB126" s="301"/>
      <c r="BYC126" s="301"/>
      <c r="BYD126" s="301"/>
      <c r="BYE126" s="301"/>
      <c r="BYF126" s="301"/>
      <c r="BYG126" s="301"/>
      <c r="BYH126" s="301"/>
      <c r="BYI126" s="301"/>
      <c r="BYJ126" s="301"/>
      <c r="BYK126" s="301"/>
      <c r="BYL126" s="301"/>
      <c r="BYM126" s="301"/>
      <c r="BYN126" s="301"/>
      <c r="BYO126" s="301"/>
      <c r="BYP126" s="301"/>
      <c r="BYQ126" s="301"/>
      <c r="BYR126" s="301"/>
      <c r="BYS126" s="301"/>
      <c r="BYT126" s="301"/>
      <c r="BYU126" s="301"/>
      <c r="BYV126" s="301"/>
      <c r="BYW126" s="301"/>
      <c r="BYX126" s="301"/>
      <c r="BYY126" s="301"/>
      <c r="BYZ126" s="301"/>
      <c r="BZA126" s="301"/>
      <c r="BZB126" s="301"/>
      <c r="BZC126" s="301"/>
      <c r="BZD126" s="301"/>
      <c r="BZE126" s="301"/>
      <c r="BZF126" s="301"/>
      <c r="BZG126" s="301"/>
      <c r="BZH126" s="301"/>
      <c r="BZI126" s="301"/>
      <c r="BZJ126" s="301"/>
      <c r="BZK126" s="301"/>
      <c r="BZL126" s="301"/>
      <c r="BZM126" s="301"/>
      <c r="BZN126" s="301"/>
      <c r="BZO126" s="301"/>
      <c r="BZP126" s="301"/>
      <c r="BZQ126" s="301"/>
      <c r="BZR126" s="301"/>
      <c r="BZS126" s="301"/>
      <c r="BZT126" s="301"/>
      <c r="BZU126" s="301"/>
      <c r="BZV126" s="301"/>
      <c r="BZW126" s="301"/>
      <c r="CAD126" s="301"/>
      <c r="CAE126" s="301"/>
      <c r="CAF126" s="301"/>
      <c r="CAG126" s="301"/>
      <c r="CAH126" s="301"/>
      <c r="CAI126" s="301"/>
      <c r="CAJ126" s="301"/>
      <c r="CAK126" s="301"/>
      <c r="CAL126" s="301"/>
      <c r="CAM126" s="301"/>
      <c r="CAN126" s="301"/>
      <c r="CAO126" s="301"/>
      <c r="CAP126" s="301"/>
      <c r="CAQ126" s="301"/>
      <c r="CAR126" s="301"/>
      <c r="CAS126" s="301"/>
      <c r="CAT126" s="301"/>
      <c r="CAU126" s="301"/>
      <c r="CAV126" s="301"/>
      <c r="CAW126" s="301"/>
      <c r="CAX126" s="301"/>
      <c r="CAY126" s="301"/>
      <c r="CAZ126" s="301"/>
      <c r="CBA126" s="301"/>
      <c r="CBB126" s="301"/>
      <c r="CBC126" s="301"/>
      <c r="CBD126" s="301"/>
      <c r="CBE126" s="301"/>
      <c r="CBF126" s="301"/>
      <c r="CBG126" s="301"/>
      <c r="CBH126" s="301"/>
      <c r="CBI126" s="301"/>
      <c r="CBJ126" s="301"/>
      <c r="CBK126" s="301"/>
      <c r="CBL126" s="301"/>
      <c r="CBM126" s="301"/>
      <c r="CBN126" s="301"/>
      <c r="CBO126" s="301"/>
      <c r="CBP126" s="301"/>
      <c r="CBQ126" s="301"/>
      <c r="CBR126" s="301"/>
      <c r="CBS126" s="301"/>
      <c r="CBT126" s="301"/>
      <c r="CBU126" s="301"/>
      <c r="CBV126" s="301"/>
      <c r="CBW126" s="301"/>
      <c r="CBX126" s="301"/>
      <c r="CBY126" s="301"/>
      <c r="CBZ126" s="301"/>
      <c r="CCA126" s="301"/>
      <c r="CCB126" s="301"/>
      <c r="CCC126" s="301"/>
      <c r="CCD126" s="301"/>
      <c r="CCE126" s="301"/>
      <c r="CCF126" s="301"/>
      <c r="CCG126" s="301"/>
      <c r="CCH126" s="301"/>
      <c r="CCI126" s="301"/>
      <c r="CCJ126" s="301"/>
      <c r="CCK126" s="301"/>
      <c r="CCL126" s="301"/>
      <c r="CCM126" s="301"/>
      <c r="CCN126" s="301"/>
      <c r="CCO126" s="301"/>
      <c r="CCP126" s="301"/>
      <c r="CCQ126" s="301"/>
      <c r="CCR126" s="301"/>
      <c r="CCS126" s="301"/>
      <c r="CCT126" s="301"/>
      <c r="CCU126" s="301"/>
      <c r="CCV126" s="301"/>
      <c r="CCW126" s="301"/>
      <c r="CCX126" s="301"/>
      <c r="CCY126" s="301"/>
      <c r="CCZ126" s="301"/>
      <c r="CDA126" s="301"/>
      <c r="CDB126" s="301"/>
      <c r="CDC126" s="301"/>
      <c r="CDD126" s="301"/>
      <c r="CDE126" s="301"/>
      <c r="CDF126" s="301"/>
      <c r="CDG126" s="301"/>
      <c r="CDH126" s="301"/>
      <c r="CDI126" s="301"/>
      <c r="CDJ126" s="301"/>
      <c r="CDK126" s="301"/>
      <c r="CDL126" s="301"/>
      <c r="CDM126" s="301"/>
      <c r="CDN126" s="301"/>
      <c r="CDO126" s="301"/>
      <c r="CDP126" s="301"/>
      <c r="CDQ126" s="301"/>
      <c r="CDR126" s="301"/>
      <c r="CDS126" s="301"/>
      <c r="CDT126" s="301"/>
      <c r="CDU126" s="301"/>
      <c r="CDV126" s="301"/>
      <c r="CDW126" s="301"/>
      <c r="CDX126" s="301"/>
      <c r="CDY126" s="301"/>
      <c r="CDZ126" s="301"/>
      <c r="CEA126" s="301"/>
      <c r="CEB126" s="301"/>
      <c r="CEC126" s="301"/>
      <c r="CED126" s="301"/>
      <c r="CEE126" s="301"/>
      <c r="CEF126" s="301"/>
      <c r="CEG126" s="301"/>
      <c r="CEH126" s="301"/>
      <c r="CEI126" s="301"/>
      <c r="CEJ126" s="301"/>
      <c r="CEK126" s="301"/>
      <c r="CEL126" s="301"/>
      <c r="CEM126" s="301"/>
      <c r="CEN126" s="301"/>
      <c r="CEO126" s="301"/>
      <c r="CEP126" s="301"/>
      <c r="CEQ126" s="301"/>
      <c r="CER126" s="301"/>
      <c r="CES126" s="301"/>
      <c r="CET126" s="301"/>
      <c r="CEU126" s="301"/>
      <c r="CEV126" s="301"/>
      <c r="CEW126" s="301"/>
      <c r="CEX126" s="301"/>
      <c r="CEY126" s="301"/>
      <c r="CEZ126" s="301"/>
      <c r="CFA126" s="301"/>
      <c r="CFB126" s="301"/>
      <c r="CFC126" s="301"/>
      <c r="CFD126" s="301"/>
      <c r="CFE126" s="301"/>
      <c r="CFF126" s="301"/>
      <c r="CFG126" s="301"/>
      <c r="CFH126" s="301"/>
      <c r="CFI126" s="301"/>
      <c r="CFJ126" s="301"/>
      <c r="CFK126" s="301"/>
      <c r="CFL126" s="301"/>
      <c r="CFM126" s="301"/>
      <c r="CFN126" s="301"/>
      <c r="CFO126" s="301"/>
      <c r="CFP126" s="301"/>
      <c r="CFQ126" s="301"/>
      <c r="CFR126" s="301"/>
      <c r="CFS126" s="301"/>
      <c r="CFT126" s="301"/>
      <c r="CFU126" s="301"/>
      <c r="CFV126" s="301"/>
      <c r="CFW126" s="301"/>
      <c r="CFX126" s="301"/>
      <c r="CFY126" s="301"/>
      <c r="CFZ126" s="301"/>
      <c r="CGA126" s="301"/>
      <c r="CGB126" s="301"/>
      <c r="CGC126" s="301"/>
      <c r="CGD126" s="301"/>
      <c r="CGE126" s="301"/>
      <c r="CGF126" s="301"/>
      <c r="CGG126" s="301"/>
      <c r="CGH126" s="301"/>
      <c r="CGI126" s="301"/>
      <c r="CGJ126" s="301"/>
      <c r="CGK126" s="301"/>
      <c r="CGL126" s="301"/>
      <c r="CGM126" s="301"/>
      <c r="CGN126" s="301"/>
      <c r="CGO126" s="301"/>
      <c r="CGP126" s="301"/>
      <c r="CGQ126" s="301"/>
      <c r="CGR126" s="301"/>
      <c r="CGS126" s="301"/>
      <c r="CGT126" s="301"/>
      <c r="CGU126" s="301"/>
      <c r="CGV126" s="301"/>
      <c r="CGW126" s="301"/>
      <c r="CGX126" s="301"/>
      <c r="CGY126" s="301"/>
      <c r="CGZ126" s="301"/>
      <c r="CHA126" s="301"/>
      <c r="CHB126" s="301"/>
      <c r="CHC126" s="301"/>
      <c r="CHD126" s="301"/>
      <c r="CHE126" s="301"/>
      <c r="CHF126" s="301"/>
      <c r="CHG126" s="301"/>
      <c r="CHH126" s="301"/>
      <c r="CHI126" s="301"/>
      <c r="CHJ126" s="301"/>
      <c r="CHK126" s="301"/>
      <c r="CHL126" s="301"/>
      <c r="CHM126" s="301"/>
      <c r="CHN126" s="301"/>
      <c r="CHO126" s="301"/>
      <c r="CHP126" s="301"/>
      <c r="CHQ126" s="301"/>
      <c r="CHR126" s="301"/>
      <c r="CHS126" s="301"/>
      <c r="CHT126" s="301"/>
      <c r="CHU126" s="301"/>
      <c r="CHV126" s="301"/>
      <c r="CHW126" s="301"/>
      <c r="CHX126" s="301"/>
      <c r="CHY126" s="301"/>
      <c r="CHZ126" s="301"/>
      <c r="CIA126" s="301"/>
      <c r="CIB126" s="301"/>
      <c r="CIC126" s="301"/>
      <c r="CID126" s="301"/>
      <c r="CIE126" s="301"/>
      <c r="CIF126" s="301"/>
      <c r="CIG126" s="301"/>
      <c r="CIH126" s="301"/>
      <c r="CII126" s="301"/>
      <c r="CIJ126" s="301"/>
      <c r="CIK126" s="301"/>
      <c r="CIL126" s="301"/>
      <c r="CIM126" s="301"/>
      <c r="CIN126" s="301"/>
      <c r="CIO126" s="301"/>
      <c r="CIP126" s="301"/>
      <c r="CIQ126" s="301"/>
      <c r="CIR126" s="301"/>
      <c r="CIS126" s="301"/>
      <c r="CIT126" s="301"/>
      <c r="CIU126" s="301"/>
      <c r="CIV126" s="301"/>
      <c r="CIW126" s="301"/>
      <c r="CIX126" s="301"/>
      <c r="CIY126" s="301"/>
      <c r="CIZ126" s="301"/>
      <c r="CJA126" s="301"/>
      <c r="CJB126" s="301"/>
      <c r="CJC126" s="301"/>
      <c r="CJD126" s="301"/>
      <c r="CJE126" s="301"/>
      <c r="CJF126" s="301"/>
      <c r="CJG126" s="301"/>
      <c r="CJH126" s="301"/>
      <c r="CJI126" s="301"/>
      <c r="CJJ126" s="301"/>
      <c r="CJK126" s="301"/>
      <c r="CJL126" s="301"/>
      <c r="CJM126" s="301"/>
      <c r="CJN126" s="301"/>
      <c r="CJO126" s="301"/>
      <c r="CJP126" s="301"/>
      <c r="CJQ126" s="301"/>
      <c r="CJR126" s="301"/>
      <c r="CJS126" s="301"/>
      <c r="CJZ126" s="301"/>
      <c r="CKA126" s="301"/>
      <c r="CKB126" s="301"/>
      <c r="CKC126" s="301"/>
      <c r="CKD126" s="301"/>
      <c r="CKE126" s="301"/>
      <c r="CKF126" s="301"/>
      <c r="CKG126" s="301"/>
      <c r="CKH126" s="301"/>
      <c r="CKI126" s="301"/>
      <c r="CKJ126" s="301"/>
      <c r="CKK126" s="301"/>
      <c r="CKL126" s="301"/>
      <c r="CKM126" s="301"/>
      <c r="CKN126" s="301"/>
      <c r="CKO126" s="301"/>
      <c r="CKP126" s="301"/>
      <c r="CKQ126" s="301"/>
      <c r="CKR126" s="301"/>
      <c r="CKS126" s="301"/>
      <c r="CKT126" s="301"/>
      <c r="CKU126" s="301"/>
      <c r="CKV126" s="301"/>
      <c r="CKW126" s="301"/>
      <c r="CKX126" s="301"/>
      <c r="CKY126" s="301"/>
      <c r="CKZ126" s="301"/>
      <c r="CLA126" s="301"/>
      <c r="CLB126" s="301"/>
      <c r="CLC126" s="301"/>
      <c r="CLD126" s="301"/>
      <c r="CLE126" s="301"/>
      <c r="CLF126" s="301"/>
      <c r="CLG126" s="301"/>
      <c r="CLH126" s="301"/>
      <c r="CLI126" s="301"/>
      <c r="CLJ126" s="301"/>
      <c r="CLK126" s="301"/>
      <c r="CLL126" s="301"/>
      <c r="CLM126" s="301"/>
      <c r="CLN126" s="301"/>
      <c r="CLO126" s="301"/>
      <c r="CLP126" s="301"/>
      <c r="CLQ126" s="301"/>
      <c r="CLR126" s="301"/>
      <c r="CLS126" s="301"/>
      <c r="CLT126" s="301"/>
      <c r="CLU126" s="301"/>
      <c r="CLV126" s="301"/>
      <c r="CLW126" s="301"/>
      <c r="CLX126" s="301"/>
      <c r="CLY126" s="301"/>
      <c r="CLZ126" s="301"/>
      <c r="CMA126" s="301"/>
      <c r="CMB126" s="301"/>
      <c r="CMC126" s="301"/>
      <c r="CMD126" s="301"/>
      <c r="CME126" s="301"/>
      <c r="CMF126" s="301"/>
      <c r="CMG126" s="301"/>
      <c r="CMH126" s="301"/>
      <c r="CMI126" s="301"/>
      <c r="CMJ126" s="301"/>
      <c r="CMK126" s="301"/>
      <c r="CML126" s="301"/>
      <c r="CMM126" s="301"/>
      <c r="CMN126" s="301"/>
      <c r="CMO126" s="301"/>
      <c r="CMP126" s="301"/>
      <c r="CMQ126" s="301"/>
      <c r="CMR126" s="301"/>
      <c r="CMS126" s="301"/>
      <c r="CMT126" s="301"/>
      <c r="CMU126" s="301"/>
      <c r="CMV126" s="301"/>
      <c r="CMW126" s="301"/>
      <c r="CMX126" s="301"/>
      <c r="CMY126" s="301"/>
      <c r="CMZ126" s="301"/>
      <c r="CNA126" s="301"/>
      <c r="CNB126" s="301"/>
      <c r="CNC126" s="301"/>
      <c r="CND126" s="301"/>
      <c r="CNE126" s="301"/>
      <c r="CNF126" s="301"/>
      <c r="CNG126" s="301"/>
      <c r="CNH126" s="301"/>
      <c r="CNI126" s="301"/>
      <c r="CNJ126" s="301"/>
      <c r="CNK126" s="301"/>
      <c r="CNL126" s="301"/>
      <c r="CNM126" s="301"/>
      <c r="CNN126" s="301"/>
      <c r="CNO126" s="301"/>
      <c r="CNP126" s="301"/>
      <c r="CNQ126" s="301"/>
      <c r="CNR126" s="301"/>
      <c r="CNS126" s="301"/>
      <c r="CNT126" s="301"/>
      <c r="CNU126" s="301"/>
      <c r="CNV126" s="301"/>
      <c r="CNW126" s="301"/>
      <c r="CNX126" s="301"/>
      <c r="CNY126" s="301"/>
      <c r="CNZ126" s="301"/>
      <c r="COA126" s="301"/>
      <c r="COB126" s="301"/>
      <c r="COC126" s="301"/>
      <c r="COD126" s="301"/>
      <c r="COE126" s="301"/>
      <c r="COF126" s="301"/>
      <c r="COG126" s="301"/>
      <c r="COH126" s="301"/>
      <c r="COI126" s="301"/>
      <c r="COJ126" s="301"/>
      <c r="COK126" s="301"/>
      <c r="COL126" s="301"/>
      <c r="COM126" s="301"/>
      <c r="CON126" s="301"/>
      <c r="COO126" s="301"/>
      <c r="COP126" s="301"/>
      <c r="COQ126" s="301"/>
      <c r="COR126" s="301"/>
      <c r="COS126" s="301"/>
      <c r="COT126" s="301"/>
      <c r="COU126" s="301"/>
      <c r="COV126" s="301"/>
      <c r="COW126" s="301"/>
      <c r="COX126" s="301"/>
      <c r="COY126" s="301"/>
      <c r="COZ126" s="301"/>
      <c r="CPA126" s="301"/>
      <c r="CPB126" s="301"/>
      <c r="CPC126" s="301"/>
      <c r="CPD126" s="301"/>
      <c r="CPE126" s="301"/>
      <c r="CPF126" s="301"/>
      <c r="CPG126" s="301"/>
      <c r="CPH126" s="301"/>
      <c r="CPI126" s="301"/>
      <c r="CPJ126" s="301"/>
      <c r="CPK126" s="301"/>
      <c r="CPL126" s="301"/>
      <c r="CPM126" s="301"/>
      <c r="CPN126" s="301"/>
      <c r="CPO126" s="301"/>
      <c r="CPP126" s="301"/>
      <c r="CPQ126" s="301"/>
      <c r="CPR126" s="301"/>
      <c r="CPS126" s="301"/>
      <c r="CPT126" s="301"/>
      <c r="CPU126" s="301"/>
      <c r="CPV126" s="301"/>
      <c r="CPW126" s="301"/>
      <c r="CPX126" s="301"/>
      <c r="CPY126" s="301"/>
      <c r="CPZ126" s="301"/>
      <c r="CQA126" s="301"/>
      <c r="CQB126" s="301"/>
      <c r="CQC126" s="301"/>
      <c r="CQD126" s="301"/>
      <c r="CQE126" s="301"/>
      <c r="CQF126" s="301"/>
      <c r="CQG126" s="301"/>
      <c r="CQH126" s="301"/>
      <c r="CQI126" s="301"/>
      <c r="CQJ126" s="301"/>
      <c r="CQK126" s="301"/>
      <c r="CQL126" s="301"/>
      <c r="CQM126" s="301"/>
      <c r="CQN126" s="301"/>
      <c r="CQO126" s="301"/>
      <c r="CQP126" s="301"/>
      <c r="CQQ126" s="301"/>
      <c r="CQR126" s="301"/>
      <c r="CQS126" s="301"/>
      <c r="CQT126" s="301"/>
      <c r="CQU126" s="301"/>
      <c r="CQV126" s="301"/>
      <c r="CQW126" s="301"/>
      <c r="CQX126" s="301"/>
      <c r="CQY126" s="301"/>
      <c r="CQZ126" s="301"/>
      <c r="CRA126" s="301"/>
      <c r="CRB126" s="301"/>
      <c r="CRC126" s="301"/>
      <c r="CRD126" s="301"/>
      <c r="CRE126" s="301"/>
      <c r="CRF126" s="301"/>
      <c r="CRG126" s="301"/>
      <c r="CRH126" s="301"/>
      <c r="CRI126" s="301"/>
      <c r="CRJ126" s="301"/>
      <c r="CRK126" s="301"/>
      <c r="CRL126" s="301"/>
      <c r="CRM126" s="301"/>
      <c r="CRN126" s="301"/>
      <c r="CRO126" s="301"/>
      <c r="CRP126" s="301"/>
      <c r="CRQ126" s="301"/>
      <c r="CRR126" s="301"/>
      <c r="CRS126" s="301"/>
      <c r="CRT126" s="301"/>
      <c r="CRU126" s="301"/>
      <c r="CRV126" s="301"/>
      <c r="CRW126" s="301"/>
      <c r="CRX126" s="301"/>
      <c r="CRY126" s="301"/>
      <c r="CRZ126" s="301"/>
      <c r="CSA126" s="301"/>
      <c r="CSB126" s="301"/>
      <c r="CSC126" s="301"/>
      <c r="CSD126" s="301"/>
      <c r="CSE126" s="301"/>
      <c r="CSF126" s="301"/>
      <c r="CSG126" s="301"/>
      <c r="CSH126" s="301"/>
      <c r="CSI126" s="301"/>
      <c r="CSJ126" s="301"/>
      <c r="CSK126" s="301"/>
      <c r="CSL126" s="301"/>
      <c r="CSM126" s="301"/>
      <c r="CSN126" s="301"/>
      <c r="CSO126" s="301"/>
      <c r="CSP126" s="301"/>
      <c r="CSQ126" s="301"/>
      <c r="CSR126" s="301"/>
      <c r="CSS126" s="301"/>
      <c r="CST126" s="301"/>
      <c r="CSU126" s="301"/>
      <c r="CSV126" s="301"/>
      <c r="CSW126" s="301"/>
      <c r="CSX126" s="301"/>
      <c r="CSY126" s="301"/>
      <c r="CSZ126" s="301"/>
      <c r="CTA126" s="301"/>
      <c r="CTB126" s="301"/>
      <c r="CTC126" s="301"/>
      <c r="CTD126" s="301"/>
      <c r="CTE126" s="301"/>
      <c r="CTF126" s="301"/>
      <c r="CTG126" s="301"/>
      <c r="CTH126" s="301"/>
      <c r="CTI126" s="301"/>
      <c r="CTJ126" s="301"/>
      <c r="CTK126" s="301"/>
      <c r="CTL126" s="301"/>
      <c r="CTM126" s="301"/>
      <c r="CTN126" s="301"/>
      <c r="CTO126" s="301"/>
      <c r="CTV126" s="301"/>
      <c r="CTW126" s="301"/>
      <c r="CTX126" s="301"/>
      <c r="CTY126" s="301"/>
      <c r="CTZ126" s="301"/>
      <c r="CUA126" s="301"/>
      <c r="CUB126" s="301"/>
      <c r="CUC126" s="301"/>
      <c r="CUD126" s="301"/>
      <c r="CUE126" s="301"/>
      <c r="CUF126" s="301"/>
      <c r="CUG126" s="301"/>
      <c r="CUH126" s="301"/>
      <c r="CUI126" s="301"/>
      <c r="CUJ126" s="301"/>
      <c r="CUK126" s="301"/>
      <c r="CUL126" s="301"/>
      <c r="CUM126" s="301"/>
      <c r="CUN126" s="301"/>
      <c r="CUO126" s="301"/>
      <c r="CUP126" s="301"/>
      <c r="CUQ126" s="301"/>
      <c r="CUR126" s="301"/>
      <c r="CUS126" s="301"/>
      <c r="CUT126" s="301"/>
      <c r="CUU126" s="301"/>
      <c r="CUV126" s="301"/>
      <c r="CUW126" s="301"/>
      <c r="CUX126" s="301"/>
      <c r="CUY126" s="301"/>
      <c r="CUZ126" s="301"/>
      <c r="CVA126" s="301"/>
      <c r="CVB126" s="301"/>
      <c r="CVC126" s="301"/>
      <c r="CVD126" s="301"/>
      <c r="CVE126" s="301"/>
      <c r="CVF126" s="301"/>
      <c r="CVG126" s="301"/>
      <c r="CVH126" s="301"/>
      <c r="CVI126" s="301"/>
      <c r="CVJ126" s="301"/>
      <c r="CVK126" s="301"/>
      <c r="CVL126" s="301"/>
      <c r="CVM126" s="301"/>
      <c r="CVN126" s="301"/>
      <c r="CVO126" s="301"/>
      <c r="CVP126" s="301"/>
      <c r="CVQ126" s="301"/>
      <c r="CVR126" s="301"/>
      <c r="CVS126" s="301"/>
      <c r="CVT126" s="301"/>
      <c r="CVU126" s="301"/>
      <c r="CVV126" s="301"/>
      <c r="CVW126" s="301"/>
      <c r="CVX126" s="301"/>
      <c r="CVY126" s="301"/>
      <c r="CVZ126" s="301"/>
      <c r="CWA126" s="301"/>
      <c r="CWB126" s="301"/>
      <c r="CWC126" s="301"/>
      <c r="CWD126" s="301"/>
      <c r="CWE126" s="301"/>
      <c r="CWF126" s="301"/>
      <c r="CWG126" s="301"/>
      <c r="CWH126" s="301"/>
      <c r="CWI126" s="301"/>
      <c r="CWJ126" s="301"/>
      <c r="CWK126" s="301"/>
      <c r="CWL126" s="301"/>
      <c r="CWM126" s="301"/>
      <c r="CWN126" s="301"/>
      <c r="CWO126" s="301"/>
      <c r="CWP126" s="301"/>
      <c r="CWQ126" s="301"/>
      <c r="CWR126" s="301"/>
      <c r="CWS126" s="301"/>
      <c r="CWT126" s="301"/>
      <c r="CWU126" s="301"/>
      <c r="CWV126" s="301"/>
      <c r="CWW126" s="301"/>
      <c r="CWX126" s="301"/>
      <c r="CWY126" s="301"/>
      <c r="CWZ126" s="301"/>
      <c r="CXA126" s="301"/>
      <c r="CXB126" s="301"/>
      <c r="CXC126" s="301"/>
      <c r="CXD126" s="301"/>
      <c r="CXE126" s="301"/>
      <c r="CXF126" s="301"/>
      <c r="CXG126" s="301"/>
      <c r="CXH126" s="301"/>
      <c r="CXI126" s="301"/>
      <c r="CXJ126" s="301"/>
      <c r="CXK126" s="301"/>
      <c r="CXL126" s="301"/>
      <c r="CXM126" s="301"/>
      <c r="CXN126" s="301"/>
      <c r="CXO126" s="301"/>
      <c r="CXP126" s="301"/>
      <c r="CXQ126" s="301"/>
      <c r="CXR126" s="301"/>
      <c r="CXS126" s="301"/>
      <c r="CXT126" s="301"/>
      <c r="CXU126" s="301"/>
      <c r="CXV126" s="301"/>
      <c r="CXW126" s="301"/>
      <c r="CXX126" s="301"/>
      <c r="CXY126" s="301"/>
      <c r="CXZ126" s="301"/>
      <c r="CYA126" s="301"/>
      <c r="CYB126" s="301"/>
      <c r="CYC126" s="301"/>
      <c r="CYD126" s="301"/>
      <c r="CYE126" s="301"/>
      <c r="CYF126" s="301"/>
      <c r="CYG126" s="301"/>
      <c r="CYH126" s="301"/>
      <c r="CYI126" s="301"/>
      <c r="CYJ126" s="301"/>
      <c r="CYK126" s="301"/>
      <c r="CYL126" s="301"/>
      <c r="CYM126" s="301"/>
      <c r="CYN126" s="301"/>
      <c r="CYO126" s="301"/>
      <c r="CYP126" s="301"/>
      <c r="CYQ126" s="301"/>
      <c r="CYR126" s="301"/>
      <c r="CYS126" s="301"/>
      <c r="CYT126" s="301"/>
      <c r="CYU126" s="301"/>
      <c r="CYV126" s="301"/>
      <c r="CYW126" s="301"/>
      <c r="CYX126" s="301"/>
      <c r="CYY126" s="301"/>
      <c r="CYZ126" s="301"/>
      <c r="CZA126" s="301"/>
      <c r="CZB126" s="301"/>
      <c r="CZC126" s="301"/>
      <c r="CZD126" s="301"/>
      <c r="CZE126" s="301"/>
      <c r="CZF126" s="301"/>
      <c r="CZG126" s="301"/>
      <c r="CZH126" s="301"/>
      <c r="CZI126" s="301"/>
      <c r="CZJ126" s="301"/>
      <c r="CZK126" s="301"/>
      <c r="CZL126" s="301"/>
      <c r="CZM126" s="301"/>
      <c r="CZN126" s="301"/>
      <c r="CZO126" s="301"/>
      <c r="CZP126" s="301"/>
      <c r="CZQ126" s="301"/>
      <c r="CZR126" s="301"/>
      <c r="CZS126" s="301"/>
      <c r="CZT126" s="301"/>
      <c r="CZU126" s="301"/>
      <c r="CZV126" s="301"/>
      <c r="CZW126" s="301"/>
      <c r="CZX126" s="301"/>
      <c r="CZY126" s="301"/>
      <c r="CZZ126" s="301"/>
      <c r="DAA126" s="301"/>
      <c r="DAB126" s="301"/>
      <c r="DAC126" s="301"/>
      <c r="DAD126" s="301"/>
      <c r="DAE126" s="301"/>
      <c r="DAF126" s="301"/>
      <c r="DAG126" s="301"/>
      <c r="DAH126" s="301"/>
      <c r="DAI126" s="301"/>
      <c r="DAJ126" s="301"/>
      <c r="DAK126" s="301"/>
      <c r="DAL126" s="301"/>
      <c r="DAM126" s="301"/>
      <c r="DAN126" s="301"/>
      <c r="DAO126" s="301"/>
      <c r="DAP126" s="301"/>
      <c r="DAQ126" s="301"/>
      <c r="DAR126" s="301"/>
      <c r="DAS126" s="301"/>
      <c r="DAT126" s="301"/>
      <c r="DAU126" s="301"/>
      <c r="DAV126" s="301"/>
      <c r="DAW126" s="301"/>
      <c r="DAX126" s="301"/>
      <c r="DAY126" s="301"/>
      <c r="DAZ126" s="301"/>
      <c r="DBA126" s="301"/>
      <c r="DBB126" s="301"/>
      <c r="DBC126" s="301"/>
      <c r="DBD126" s="301"/>
      <c r="DBE126" s="301"/>
      <c r="DBF126" s="301"/>
      <c r="DBG126" s="301"/>
      <c r="DBH126" s="301"/>
      <c r="DBI126" s="301"/>
      <c r="DBJ126" s="301"/>
      <c r="DBK126" s="301"/>
      <c r="DBL126" s="301"/>
      <c r="DBM126" s="301"/>
      <c r="DBN126" s="301"/>
      <c r="DBO126" s="301"/>
      <c r="DBP126" s="301"/>
      <c r="DBQ126" s="301"/>
      <c r="DBR126" s="301"/>
      <c r="DBS126" s="301"/>
      <c r="DBT126" s="301"/>
      <c r="DBU126" s="301"/>
      <c r="DBV126" s="301"/>
      <c r="DBW126" s="301"/>
      <c r="DBX126" s="301"/>
      <c r="DBY126" s="301"/>
      <c r="DBZ126" s="301"/>
      <c r="DCA126" s="301"/>
      <c r="DCB126" s="301"/>
      <c r="DCC126" s="301"/>
      <c r="DCD126" s="301"/>
      <c r="DCE126" s="301"/>
      <c r="DCF126" s="301"/>
      <c r="DCG126" s="301"/>
      <c r="DCH126" s="301"/>
      <c r="DCI126" s="301"/>
      <c r="DCJ126" s="301"/>
      <c r="DCK126" s="301"/>
      <c r="DCL126" s="301"/>
      <c r="DCM126" s="301"/>
      <c r="DCN126" s="301"/>
      <c r="DCO126" s="301"/>
      <c r="DCP126" s="301"/>
      <c r="DCQ126" s="301"/>
      <c r="DCR126" s="301"/>
      <c r="DCS126" s="301"/>
      <c r="DCT126" s="301"/>
      <c r="DCU126" s="301"/>
      <c r="DCV126" s="301"/>
      <c r="DCW126" s="301"/>
      <c r="DCX126" s="301"/>
      <c r="DCY126" s="301"/>
      <c r="DCZ126" s="301"/>
      <c r="DDA126" s="301"/>
      <c r="DDB126" s="301"/>
      <c r="DDC126" s="301"/>
      <c r="DDD126" s="301"/>
      <c r="DDE126" s="301"/>
      <c r="DDF126" s="301"/>
      <c r="DDG126" s="301"/>
      <c r="DDH126" s="301"/>
      <c r="DDI126" s="301"/>
      <c r="DDJ126" s="301"/>
      <c r="DDK126" s="301"/>
      <c r="DDR126" s="301"/>
      <c r="DDS126" s="301"/>
      <c r="DDT126" s="301"/>
      <c r="DDU126" s="301"/>
      <c r="DDV126" s="301"/>
      <c r="DDW126" s="301"/>
      <c r="DDX126" s="301"/>
      <c r="DDY126" s="301"/>
      <c r="DDZ126" s="301"/>
      <c r="DEA126" s="301"/>
      <c r="DEB126" s="301"/>
      <c r="DEC126" s="301"/>
      <c r="DED126" s="301"/>
      <c r="DEE126" s="301"/>
      <c r="DEF126" s="301"/>
      <c r="DEG126" s="301"/>
      <c r="DEH126" s="301"/>
      <c r="DEI126" s="301"/>
      <c r="DEJ126" s="301"/>
      <c r="DEK126" s="301"/>
      <c r="DEL126" s="301"/>
      <c r="DEM126" s="301"/>
      <c r="DEN126" s="301"/>
      <c r="DEO126" s="301"/>
      <c r="DEP126" s="301"/>
      <c r="DEQ126" s="301"/>
      <c r="DER126" s="301"/>
      <c r="DES126" s="301"/>
      <c r="DET126" s="301"/>
      <c r="DEU126" s="301"/>
      <c r="DEV126" s="301"/>
      <c r="DEW126" s="301"/>
      <c r="DEX126" s="301"/>
      <c r="DEY126" s="301"/>
      <c r="DEZ126" s="301"/>
      <c r="DFA126" s="301"/>
      <c r="DFB126" s="301"/>
      <c r="DFC126" s="301"/>
      <c r="DFD126" s="301"/>
      <c r="DFE126" s="301"/>
      <c r="DFF126" s="301"/>
      <c r="DFG126" s="301"/>
      <c r="DFH126" s="301"/>
      <c r="DFI126" s="301"/>
      <c r="DFJ126" s="301"/>
      <c r="DFK126" s="301"/>
      <c r="DFL126" s="301"/>
      <c r="DFM126" s="301"/>
      <c r="DFN126" s="301"/>
      <c r="DFO126" s="301"/>
      <c r="DFP126" s="301"/>
      <c r="DFQ126" s="301"/>
      <c r="DFR126" s="301"/>
      <c r="DFS126" s="301"/>
      <c r="DFT126" s="301"/>
      <c r="DFU126" s="301"/>
      <c r="DFV126" s="301"/>
      <c r="DFW126" s="301"/>
      <c r="DFX126" s="301"/>
      <c r="DFY126" s="301"/>
      <c r="DFZ126" s="301"/>
      <c r="DGA126" s="301"/>
      <c r="DGB126" s="301"/>
      <c r="DGC126" s="301"/>
      <c r="DGD126" s="301"/>
      <c r="DGE126" s="301"/>
      <c r="DGF126" s="301"/>
      <c r="DGG126" s="301"/>
      <c r="DGH126" s="301"/>
      <c r="DGI126" s="301"/>
      <c r="DGJ126" s="301"/>
      <c r="DGK126" s="301"/>
      <c r="DGL126" s="301"/>
      <c r="DGM126" s="301"/>
      <c r="DGN126" s="301"/>
      <c r="DGO126" s="301"/>
      <c r="DGP126" s="301"/>
      <c r="DGQ126" s="301"/>
      <c r="DGR126" s="301"/>
      <c r="DGS126" s="301"/>
      <c r="DGT126" s="301"/>
      <c r="DGU126" s="301"/>
      <c r="DGV126" s="301"/>
      <c r="DGW126" s="301"/>
      <c r="DGX126" s="301"/>
      <c r="DGY126" s="301"/>
      <c r="DGZ126" s="301"/>
      <c r="DHA126" s="301"/>
      <c r="DHB126" s="301"/>
      <c r="DHC126" s="301"/>
      <c r="DHD126" s="301"/>
      <c r="DHE126" s="301"/>
      <c r="DHF126" s="301"/>
      <c r="DHG126" s="301"/>
      <c r="DHH126" s="301"/>
      <c r="DHI126" s="301"/>
      <c r="DHJ126" s="301"/>
      <c r="DHK126" s="301"/>
      <c r="DHL126" s="301"/>
      <c r="DHM126" s="301"/>
      <c r="DHN126" s="301"/>
      <c r="DHO126" s="301"/>
      <c r="DHP126" s="301"/>
      <c r="DHQ126" s="301"/>
      <c r="DHR126" s="301"/>
      <c r="DHS126" s="301"/>
      <c r="DHT126" s="301"/>
      <c r="DHU126" s="301"/>
      <c r="DHV126" s="301"/>
      <c r="DHW126" s="301"/>
      <c r="DHX126" s="301"/>
      <c r="DHY126" s="301"/>
      <c r="DHZ126" s="301"/>
      <c r="DIA126" s="301"/>
      <c r="DIB126" s="301"/>
      <c r="DIC126" s="301"/>
      <c r="DID126" s="301"/>
      <c r="DIE126" s="301"/>
      <c r="DIF126" s="301"/>
      <c r="DIG126" s="301"/>
      <c r="DIH126" s="301"/>
      <c r="DII126" s="301"/>
      <c r="DIJ126" s="301"/>
      <c r="DIK126" s="301"/>
      <c r="DIL126" s="301"/>
      <c r="DIM126" s="301"/>
      <c r="DIN126" s="301"/>
      <c r="DIO126" s="301"/>
      <c r="DIP126" s="301"/>
      <c r="DIQ126" s="301"/>
      <c r="DIR126" s="301"/>
      <c r="DIS126" s="301"/>
      <c r="DIT126" s="301"/>
      <c r="DIU126" s="301"/>
      <c r="DIV126" s="301"/>
      <c r="DIW126" s="301"/>
      <c r="DIX126" s="301"/>
      <c r="DIY126" s="301"/>
      <c r="DIZ126" s="301"/>
      <c r="DJA126" s="301"/>
      <c r="DJB126" s="301"/>
      <c r="DJC126" s="301"/>
      <c r="DJD126" s="301"/>
      <c r="DJE126" s="301"/>
      <c r="DJF126" s="301"/>
      <c r="DJG126" s="301"/>
      <c r="DJH126" s="301"/>
      <c r="DJI126" s="301"/>
      <c r="DJJ126" s="301"/>
      <c r="DJK126" s="301"/>
      <c r="DJL126" s="301"/>
      <c r="DJM126" s="301"/>
      <c r="DJN126" s="301"/>
      <c r="DJO126" s="301"/>
      <c r="DJP126" s="301"/>
      <c r="DJQ126" s="301"/>
      <c r="DJR126" s="301"/>
      <c r="DJS126" s="301"/>
      <c r="DJT126" s="301"/>
      <c r="DJU126" s="301"/>
      <c r="DJV126" s="301"/>
      <c r="DJW126" s="301"/>
      <c r="DJX126" s="301"/>
      <c r="DJY126" s="301"/>
      <c r="DJZ126" s="301"/>
      <c r="DKA126" s="301"/>
      <c r="DKB126" s="301"/>
      <c r="DKC126" s="301"/>
      <c r="DKD126" s="301"/>
      <c r="DKE126" s="301"/>
      <c r="DKF126" s="301"/>
      <c r="DKG126" s="301"/>
      <c r="DKH126" s="301"/>
      <c r="DKI126" s="301"/>
      <c r="DKJ126" s="301"/>
      <c r="DKK126" s="301"/>
      <c r="DKL126" s="301"/>
      <c r="DKM126" s="301"/>
      <c r="DKN126" s="301"/>
      <c r="DKO126" s="301"/>
      <c r="DKP126" s="301"/>
      <c r="DKQ126" s="301"/>
      <c r="DKR126" s="301"/>
      <c r="DKS126" s="301"/>
      <c r="DKT126" s="301"/>
      <c r="DKU126" s="301"/>
      <c r="DKV126" s="301"/>
      <c r="DKW126" s="301"/>
      <c r="DKX126" s="301"/>
      <c r="DKY126" s="301"/>
      <c r="DKZ126" s="301"/>
      <c r="DLA126" s="301"/>
      <c r="DLB126" s="301"/>
      <c r="DLC126" s="301"/>
      <c r="DLD126" s="301"/>
      <c r="DLE126" s="301"/>
      <c r="DLF126" s="301"/>
      <c r="DLG126" s="301"/>
      <c r="DLH126" s="301"/>
      <c r="DLI126" s="301"/>
      <c r="DLJ126" s="301"/>
      <c r="DLK126" s="301"/>
      <c r="DLL126" s="301"/>
      <c r="DLM126" s="301"/>
      <c r="DLN126" s="301"/>
      <c r="DLO126" s="301"/>
      <c r="DLP126" s="301"/>
      <c r="DLQ126" s="301"/>
      <c r="DLR126" s="301"/>
      <c r="DLS126" s="301"/>
      <c r="DLT126" s="301"/>
      <c r="DLU126" s="301"/>
      <c r="DLV126" s="301"/>
      <c r="DLW126" s="301"/>
      <c r="DLX126" s="301"/>
      <c r="DLY126" s="301"/>
      <c r="DLZ126" s="301"/>
      <c r="DMA126" s="301"/>
      <c r="DMB126" s="301"/>
      <c r="DMC126" s="301"/>
      <c r="DMD126" s="301"/>
      <c r="DME126" s="301"/>
      <c r="DMF126" s="301"/>
      <c r="DMG126" s="301"/>
      <c r="DMH126" s="301"/>
      <c r="DMI126" s="301"/>
      <c r="DMJ126" s="301"/>
      <c r="DMK126" s="301"/>
      <c r="DML126" s="301"/>
      <c r="DMM126" s="301"/>
      <c r="DMN126" s="301"/>
      <c r="DMO126" s="301"/>
      <c r="DMP126" s="301"/>
      <c r="DMQ126" s="301"/>
      <c r="DMR126" s="301"/>
      <c r="DMS126" s="301"/>
      <c r="DMT126" s="301"/>
      <c r="DMU126" s="301"/>
      <c r="DMV126" s="301"/>
      <c r="DMW126" s="301"/>
      <c r="DMX126" s="301"/>
      <c r="DMY126" s="301"/>
      <c r="DMZ126" s="301"/>
      <c r="DNA126" s="301"/>
      <c r="DNB126" s="301"/>
      <c r="DNC126" s="301"/>
      <c r="DND126" s="301"/>
      <c r="DNE126" s="301"/>
      <c r="DNF126" s="301"/>
      <c r="DNG126" s="301"/>
      <c r="DNN126" s="301"/>
      <c r="DNO126" s="301"/>
      <c r="DNP126" s="301"/>
      <c r="DNQ126" s="301"/>
      <c r="DNR126" s="301"/>
      <c r="DNS126" s="301"/>
      <c r="DNT126" s="301"/>
      <c r="DNU126" s="301"/>
      <c r="DNV126" s="301"/>
      <c r="DNW126" s="301"/>
      <c r="DNX126" s="301"/>
      <c r="DNY126" s="301"/>
      <c r="DNZ126" s="301"/>
      <c r="DOA126" s="301"/>
      <c r="DOB126" s="301"/>
      <c r="DOC126" s="301"/>
      <c r="DOD126" s="301"/>
      <c r="DOE126" s="301"/>
      <c r="DOF126" s="301"/>
      <c r="DOG126" s="301"/>
      <c r="DOH126" s="301"/>
      <c r="DOI126" s="301"/>
      <c r="DOJ126" s="301"/>
      <c r="DOK126" s="301"/>
      <c r="DOL126" s="301"/>
      <c r="DOM126" s="301"/>
      <c r="DON126" s="301"/>
      <c r="DOO126" s="301"/>
      <c r="DOP126" s="301"/>
      <c r="DOQ126" s="301"/>
      <c r="DOR126" s="301"/>
      <c r="DOS126" s="301"/>
      <c r="DOT126" s="301"/>
      <c r="DOU126" s="301"/>
      <c r="DOV126" s="301"/>
      <c r="DOW126" s="301"/>
      <c r="DOX126" s="301"/>
      <c r="DOY126" s="301"/>
      <c r="DOZ126" s="301"/>
      <c r="DPA126" s="301"/>
      <c r="DPB126" s="301"/>
      <c r="DPC126" s="301"/>
      <c r="DPD126" s="301"/>
      <c r="DPE126" s="301"/>
      <c r="DPF126" s="301"/>
      <c r="DPG126" s="301"/>
      <c r="DPH126" s="301"/>
      <c r="DPI126" s="301"/>
      <c r="DPJ126" s="301"/>
      <c r="DPK126" s="301"/>
      <c r="DPL126" s="301"/>
      <c r="DPM126" s="301"/>
      <c r="DPN126" s="301"/>
      <c r="DPO126" s="301"/>
      <c r="DPP126" s="301"/>
      <c r="DPQ126" s="301"/>
      <c r="DPR126" s="301"/>
      <c r="DPS126" s="301"/>
      <c r="DPT126" s="301"/>
      <c r="DPU126" s="301"/>
      <c r="DPV126" s="301"/>
      <c r="DPW126" s="301"/>
      <c r="DPX126" s="301"/>
      <c r="DPY126" s="301"/>
      <c r="DPZ126" s="301"/>
      <c r="DQA126" s="301"/>
      <c r="DQB126" s="301"/>
      <c r="DQC126" s="301"/>
      <c r="DQD126" s="301"/>
      <c r="DQE126" s="301"/>
      <c r="DQF126" s="301"/>
      <c r="DQG126" s="301"/>
      <c r="DQH126" s="301"/>
      <c r="DQI126" s="301"/>
      <c r="DQJ126" s="301"/>
      <c r="DQK126" s="301"/>
      <c r="DQL126" s="301"/>
      <c r="DQM126" s="301"/>
      <c r="DQN126" s="301"/>
      <c r="DQO126" s="301"/>
      <c r="DQP126" s="301"/>
      <c r="DQQ126" s="301"/>
      <c r="DQR126" s="301"/>
      <c r="DQS126" s="301"/>
      <c r="DQT126" s="301"/>
      <c r="DQU126" s="301"/>
      <c r="DQV126" s="301"/>
      <c r="DQW126" s="301"/>
      <c r="DQX126" s="301"/>
      <c r="DQY126" s="301"/>
      <c r="DQZ126" s="301"/>
      <c r="DRA126" s="301"/>
      <c r="DRB126" s="301"/>
      <c r="DRC126" s="301"/>
      <c r="DRD126" s="301"/>
      <c r="DRE126" s="301"/>
      <c r="DRF126" s="301"/>
      <c r="DRG126" s="301"/>
      <c r="DRH126" s="301"/>
      <c r="DRI126" s="301"/>
      <c r="DRJ126" s="301"/>
      <c r="DRK126" s="301"/>
      <c r="DRL126" s="301"/>
      <c r="DRM126" s="301"/>
      <c r="DRN126" s="301"/>
      <c r="DRO126" s="301"/>
      <c r="DRP126" s="301"/>
      <c r="DRQ126" s="301"/>
      <c r="DRR126" s="301"/>
      <c r="DRS126" s="301"/>
      <c r="DRT126" s="301"/>
      <c r="DRU126" s="301"/>
      <c r="DRV126" s="301"/>
      <c r="DRW126" s="301"/>
      <c r="DRX126" s="301"/>
      <c r="DRY126" s="301"/>
      <c r="DRZ126" s="301"/>
      <c r="DSA126" s="301"/>
      <c r="DSB126" s="301"/>
      <c r="DSC126" s="301"/>
      <c r="DSD126" s="301"/>
      <c r="DSE126" s="301"/>
      <c r="DSF126" s="301"/>
      <c r="DSG126" s="301"/>
      <c r="DSH126" s="301"/>
      <c r="DSI126" s="301"/>
      <c r="DSJ126" s="301"/>
      <c r="DSK126" s="301"/>
      <c r="DSL126" s="301"/>
      <c r="DSM126" s="301"/>
      <c r="DSN126" s="301"/>
      <c r="DSO126" s="301"/>
      <c r="DSP126" s="301"/>
      <c r="DSQ126" s="301"/>
      <c r="DSR126" s="301"/>
      <c r="DSS126" s="301"/>
      <c r="DST126" s="301"/>
      <c r="DSU126" s="301"/>
      <c r="DSV126" s="301"/>
      <c r="DSW126" s="301"/>
      <c r="DSX126" s="301"/>
      <c r="DSY126" s="301"/>
      <c r="DSZ126" s="301"/>
      <c r="DTA126" s="301"/>
      <c r="DTB126" s="301"/>
      <c r="DTC126" s="301"/>
      <c r="DTD126" s="301"/>
      <c r="DTE126" s="301"/>
      <c r="DTF126" s="301"/>
      <c r="DTG126" s="301"/>
      <c r="DTH126" s="301"/>
      <c r="DTI126" s="301"/>
      <c r="DTJ126" s="301"/>
      <c r="DTK126" s="301"/>
      <c r="DTL126" s="301"/>
      <c r="DTM126" s="301"/>
      <c r="DTN126" s="301"/>
      <c r="DTO126" s="301"/>
      <c r="DTP126" s="301"/>
      <c r="DTQ126" s="301"/>
      <c r="DTR126" s="301"/>
      <c r="DTS126" s="301"/>
      <c r="DTT126" s="301"/>
      <c r="DTU126" s="301"/>
      <c r="DTV126" s="301"/>
      <c r="DTW126" s="301"/>
      <c r="DTX126" s="301"/>
      <c r="DTY126" s="301"/>
      <c r="DTZ126" s="301"/>
      <c r="DUA126" s="301"/>
      <c r="DUB126" s="301"/>
      <c r="DUC126" s="301"/>
      <c r="DUD126" s="301"/>
      <c r="DUE126" s="301"/>
      <c r="DUF126" s="301"/>
      <c r="DUG126" s="301"/>
      <c r="DUH126" s="301"/>
      <c r="DUI126" s="301"/>
      <c r="DUJ126" s="301"/>
      <c r="DUK126" s="301"/>
      <c r="DUL126" s="301"/>
      <c r="DUM126" s="301"/>
      <c r="DUN126" s="301"/>
      <c r="DUO126" s="301"/>
      <c r="DUP126" s="301"/>
      <c r="DUQ126" s="301"/>
      <c r="DUR126" s="301"/>
      <c r="DUS126" s="301"/>
      <c r="DUT126" s="301"/>
      <c r="DUU126" s="301"/>
      <c r="DUV126" s="301"/>
      <c r="DUW126" s="301"/>
      <c r="DUX126" s="301"/>
      <c r="DUY126" s="301"/>
      <c r="DUZ126" s="301"/>
      <c r="DVA126" s="301"/>
      <c r="DVB126" s="301"/>
      <c r="DVC126" s="301"/>
      <c r="DVD126" s="301"/>
      <c r="DVE126" s="301"/>
      <c r="DVF126" s="301"/>
      <c r="DVG126" s="301"/>
      <c r="DVH126" s="301"/>
      <c r="DVI126" s="301"/>
      <c r="DVJ126" s="301"/>
      <c r="DVK126" s="301"/>
      <c r="DVL126" s="301"/>
      <c r="DVM126" s="301"/>
      <c r="DVN126" s="301"/>
      <c r="DVO126" s="301"/>
      <c r="DVP126" s="301"/>
      <c r="DVQ126" s="301"/>
      <c r="DVR126" s="301"/>
      <c r="DVS126" s="301"/>
      <c r="DVT126" s="301"/>
      <c r="DVU126" s="301"/>
      <c r="DVV126" s="301"/>
      <c r="DVW126" s="301"/>
      <c r="DVX126" s="301"/>
      <c r="DVY126" s="301"/>
      <c r="DVZ126" s="301"/>
      <c r="DWA126" s="301"/>
      <c r="DWB126" s="301"/>
      <c r="DWC126" s="301"/>
      <c r="DWD126" s="301"/>
      <c r="DWE126" s="301"/>
      <c r="DWF126" s="301"/>
      <c r="DWG126" s="301"/>
      <c r="DWH126" s="301"/>
      <c r="DWI126" s="301"/>
      <c r="DWJ126" s="301"/>
      <c r="DWK126" s="301"/>
      <c r="DWL126" s="301"/>
      <c r="DWM126" s="301"/>
      <c r="DWN126" s="301"/>
      <c r="DWO126" s="301"/>
      <c r="DWP126" s="301"/>
      <c r="DWQ126" s="301"/>
      <c r="DWR126" s="301"/>
      <c r="DWS126" s="301"/>
      <c r="DWT126" s="301"/>
      <c r="DWU126" s="301"/>
      <c r="DWV126" s="301"/>
      <c r="DWW126" s="301"/>
      <c r="DWX126" s="301"/>
      <c r="DWY126" s="301"/>
      <c r="DWZ126" s="301"/>
      <c r="DXA126" s="301"/>
      <c r="DXB126" s="301"/>
      <c r="DXC126" s="301"/>
      <c r="DXJ126" s="301"/>
      <c r="DXK126" s="301"/>
      <c r="DXL126" s="301"/>
      <c r="DXM126" s="301"/>
      <c r="DXN126" s="301"/>
      <c r="DXO126" s="301"/>
      <c r="DXP126" s="301"/>
      <c r="DXQ126" s="301"/>
      <c r="DXR126" s="301"/>
      <c r="DXS126" s="301"/>
      <c r="DXT126" s="301"/>
      <c r="DXU126" s="301"/>
      <c r="DXV126" s="301"/>
      <c r="DXW126" s="301"/>
      <c r="DXX126" s="301"/>
      <c r="DXY126" s="301"/>
      <c r="DXZ126" s="301"/>
      <c r="DYA126" s="301"/>
      <c r="DYB126" s="301"/>
      <c r="DYC126" s="301"/>
      <c r="DYD126" s="301"/>
      <c r="DYE126" s="301"/>
      <c r="DYF126" s="301"/>
      <c r="DYG126" s="301"/>
      <c r="DYH126" s="301"/>
      <c r="DYI126" s="301"/>
      <c r="DYJ126" s="301"/>
      <c r="DYK126" s="301"/>
      <c r="DYL126" s="301"/>
      <c r="DYM126" s="301"/>
      <c r="DYN126" s="301"/>
      <c r="DYO126" s="301"/>
      <c r="DYP126" s="301"/>
      <c r="DYQ126" s="301"/>
      <c r="DYR126" s="301"/>
      <c r="DYS126" s="301"/>
      <c r="DYT126" s="301"/>
      <c r="DYU126" s="301"/>
      <c r="DYV126" s="301"/>
      <c r="DYW126" s="301"/>
      <c r="DYX126" s="301"/>
      <c r="DYY126" s="301"/>
      <c r="DYZ126" s="301"/>
      <c r="DZA126" s="301"/>
      <c r="DZB126" s="301"/>
      <c r="DZC126" s="301"/>
      <c r="DZD126" s="301"/>
      <c r="DZE126" s="301"/>
      <c r="DZF126" s="301"/>
      <c r="DZG126" s="301"/>
      <c r="DZH126" s="301"/>
      <c r="DZI126" s="301"/>
      <c r="DZJ126" s="301"/>
      <c r="DZK126" s="301"/>
      <c r="DZL126" s="301"/>
      <c r="DZM126" s="301"/>
      <c r="DZN126" s="301"/>
      <c r="DZO126" s="301"/>
      <c r="DZP126" s="301"/>
      <c r="DZQ126" s="301"/>
      <c r="DZR126" s="301"/>
      <c r="DZS126" s="301"/>
      <c r="DZT126" s="301"/>
      <c r="DZU126" s="301"/>
      <c r="DZV126" s="301"/>
      <c r="DZW126" s="301"/>
      <c r="DZX126" s="301"/>
      <c r="DZY126" s="301"/>
      <c r="DZZ126" s="301"/>
      <c r="EAA126" s="301"/>
      <c r="EAB126" s="301"/>
      <c r="EAC126" s="301"/>
      <c r="EAD126" s="301"/>
      <c r="EAE126" s="301"/>
      <c r="EAF126" s="301"/>
      <c r="EAG126" s="301"/>
      <c r="EAH126" s="301"/>
      <c r="EAI126" s="301"/>
      <c r="EAJ126" s="301"/>
      <c r="EAK126" s="301"/>
      <c r="EAL126" s="301"/>
      <c r="EAM126" s="301"/>
      <c r="EAN126" s="301"/>
      <c r="EAO126" s="301"/>
      <c r="EAP126" s="301"/>
      <c r="EAQ126" s="301"/>
      <c r="EAR126" s="301"/>
      <c r="EAS126" s="301"/>
      <c r="EAT126" s="301"/>
      <c r="EAU126" s="301"/>
      <c r="EAV126" s="301"/>
      <c r="EAW126" s="301"/>
      <c r="EAX126" s="301"/>
      <c r="EAY126" s="301"/>
      <c r="EAZ126" s="301"/>
      <c r="EBA126" s="301"/>
      <c r="EBB126" s="301"/>
      <c r="EBC126" s="301"/>
      <c r="EBD126" s="301"/>
      <c r="EBE126" s="301"/>
      <c r="EBF126" s="301"/>
      <c r="EBG126" s="301"/>
      <c r="EBH126" s="301"/>
      <c r="EBI126" s="301"/>
      <c r="EBJ126" s="301"/>
      <c r="EBK126" s="301"/>
      <c r="EBL126" s="301"/>
      <c r="EBM126" s="301"/>
      <c r="EBN126" s="301"/>
      <c r="EBO126" s="301"/>
      <c r="EBP126" s="301"/>
      <c r="EBQ126" s="301"/>
      <c r="EBR126" s="301"/>
      <c r="EBS126" s="301"/>
      <c r="EBT126" s="301"/>
      <c r="EBU126" s="301"/>
      <c r="EBV126" s="301"/>
      <c r="EBW126" s="301"/>
      <c r="EBX126" s="301"/>
      <c r="EBY126" s="301"/>
      <c r="EBZ126" s="301"/>
      <c r="ECA126" s="301"/>
      <c r="ECB126" s="301"/>
      <c r="ECC126" s="301"/>
      <c r="ECD126" s="301"/>
      <c r="ECE126" s="301"/>
      <c r="ECF126" s="301"/>
      <c r="ECG126" s="301"/>
      <c r="ECH126" s="301"/>
      <c r="ECI126" s="301"/>
      <c r="ECJ126" s="301"/>
      <c r="ECK126" s="301"/>
      <c r="ECL126" s="301"/>
      <c r="ECM126" s="301"/>
      <c r="ECN126" s="301"/>
      <c r="ECO126" s="301"/>
      <c r="ECP126" s="301"/>
      <c r="ECQ126" s="301"/>
      <c r="ECR126" s="301"/>
      <c r="ECS126" s="301"/>
      <c r="ECT126" s="301"/>
      <c r="ECU126" s="301"/>
      <c r="ECV126" s="301"/>
      <c r="ECW126" s="301"/>
      <c r="ECX126" s="301"/>
      <c r="ECY126" s="301"/>
      <c r="ECZ126" s="301"/>
      <c r="EDA126" s="301"/>
      <c r="EDB126" s="301"/>
      <c r="EDC126" s="301"/>
      <c r="EDD126" s="301"/>
      <c r="EDE126" s="301"/>
      <c r="EDF126" s="301"/>
      <c r="EDG126" s="301"/>
      <c r="EDH126" s="301"/>
      <c r="EDI126" s="301"/>
      <c r="EDJ126" s="301"/>
      <c r="EDK126" s="301"/>
      <c r="EDL126" s="301"/>
      <c r="EDM126" s="301"/>
      <c r="EDN126" s="301"/>
      <c r="EDO126" s="301"/>
      <c r="EDP126" s="301"/>
      <c r="EDQ126" s="301"/>
      <c r="EDR126" s="301"/>
      <c r="EDS126" s="301"/>
      <c r="EDT126" s="301"/>
      <c r="EDU126" s="301"/>
      <c r="EDV126" s="301"/>
      <c r="EDW126" s="301"/>
      <c r="EDX126" s="301"/>
      <c r="EDY126" s="301"/>
      <c r="EDZ126" s="301"/>
      <c r="EEA126" s="301"/>
      <c r="EEB126" s="301"/>
      <c r="EEC126" s="301"/>
      <c r="EED126" s="301"/>
      <c r="EEE126" s="301"/>
      <c r="EEF126" s="301"/>
      <c r="EEG126" s="301"/>
      <c r="EEH126" s="301"/>
      <c r="EEI126" s="301"/>
      <c r="EEJ126" s="301"/>
      <c r="EEK126" s="301"/>
      <c r="EEL126" s="301"/>
      <c r="EEM126" s="301"/>
      <c r="EEN126" s="301"/>
      <c r="EEO126" s="301"/>
      <c r="EEP126" s="301"/>
      <c r="EEQ126" s="301"/>
      <c r="EER126" s="301"/>
      <c r="EES126" s="301"/>
      <c r="EET126" s="301"/>
      <c r="EEU126" s="301"/>
      <c r="EEV126" s="301"/>
      <c r="EEW126" s="301"/>
      <c r="EEX126" s="301"/>
      <c r="EEY126" s="301"/>
      <c r="EEZ126" s="301"/>
      <c r="EFA126" s="301"/>
      <c r="EFB126" s="301"/>
      <c r="EFC126" s="301"/>
      <c r="EFD126" s="301"/>
      <c r="EFE126" s="301"/>
      <c r="EFF126" s="301"/>
      <c r="EFG126" s="301"/>
      <c r="EFH126" s="301"/>
      <c r="EFI126" s="301"/>
      <c r="EFJ126" s="301"/>
      <c r="EFK126" s="301"/>
      <c r="EFL126" s="301"/>
      <c r="EFM126" s="301"/>
      <c r="EFN126" s="301"/>
      <c r="EFO126" s="301"/>
      <c r="EFP126" s="301"/>
      <c r="EFQ126" s="301"/>
      <c r="EFR126" s="301"/>
      <c r="EFS126" s="301"/>
      <c r="EFT126" s="301"/>
      <c r="EFU126" s="301"/>
      <c r="EFV126" s="301"/>
      <c r="EFW126" s="301"/>
      <c r="EFX126" s="301"/>
      <c r="EFY126" s="301"/>
      <c r="EFZ126" s="301"/>
      <c r="EGA126" s="301"/>
      <c r="EGB126" s="301"/>
      <c r="EGC126" s="301"/>
      <c r="EGD126" s="301"/>
      <c r="EGE126" s="301"/>
      <c r="EGF126" s="301"/>
      <c r="EGG126" s="301"/>
      <c r="EGH126" s="301"/>
      <c r="EGI126" s="301"/>
      <c r="EGJ126" s="301"/>
      <c r="EGK126" s="301"/>
      <c r="EGL126" s="301"/>
      <c r="EGM126" s="301"/>
      <c r="EGN126" s="301"/>
      <c r="EGO126" s="301"/>
      <c r="EGP126" s="301"/>
      <c r="EGQ126" s="301"/>
      <c r="EGR126" s="301"/>
      <c r="EGS126" s="301"/>
      <c r="EGT126" s="301"/>
      <c r="EGU126" s="301"/>
      <c r="EGV126" s="301"/>
      <c r="EGW126" s="301"/>
      <c r="EGX126" s="301"/>
      <c r="EGY126" s="301"/>
      <c r="EHF126" s="301"/>
      <c r="EHG126" s="301"/>
      <c r="EHH126" s="301"/>
      <c r="EHI126" s="301"/>
      <c r="EHJ126" s="301"/>
      <c r="EHK126" s="301"/>
      <c r="EHL126" s="301"/>
      <c r="EHM126" s="301"/>
      <c r="EHN126" s="301"/>
      <c r="EHO126" s="301"/>
      <c r="EHP126" s="301"/>
      <c r="EHQ126" s="301"/>
      <c r="EHR126" s="301"/>
      <c r="EHS126" s="301"/>
      <c r="EHT126" s="301"/>
      <c r="EHU126" s="301"/>
      <c r="EHV126" s="301"/>
      <c r="EHW126" s="301"/>
      <c r="EHX126" s="301"/>
      <c r="EHY126" s="301"/>
      <c r="EHZ126" s="301"/>
      <c r="EIA126" s="301"/>
      <c r="EIB126" s="301"/>
      <c r="EIC126" s="301"/>
      <c r="EID126" s="301"/>
      <c r="EIE126" s="301"/>
      <c r="EIF126" s="301"/>
      <c r="EIG126" s="301"/>
      <c r="EIH126" s="301"/>
      <c r="EII126" s="301"/>
      <c r="EIJ126" s="301"/>
      <c r="EIK126" s="301"/>
      <c r="EIL126" s="301"/>
      <c r="EIM126" s="301"/>
      <c r="EIN126" s="301"/>
      <c r="EIO126" s="301"/>
      <c r="EIP126" s="301"/>
      <c r="EIQ126" s="301"/>
      <c r="EIR126" s="301"/>
      <c r="EIS126" s="301"/>
      <c r="EIT126" s="301"/>
      <c r="EIU126" s="301"/>
      <c r="EIV126" s="301"/>
      <c r="EIW126" s="301"/>
      <c r="EIX126" s="301"/>
      <c r="EIY126" s="301"/>
      <c r="EIZ126" s="301"/>
      <c r="EJA126" s="301"/>
      <c r="EJB126" s="301"/>
      <c r="EJC126" s="301"/>
      <c r="EJD126" s="301"/>
      <c r="EJE126" s="301"/>
      <c r="EJF126" s="301"/>
      <c r="EJG126" s="301"/>
      <c r="EJH126" s="301"/>
      <c r="EJI126" s="301"/>
      <c r="EJJ126" s="301"/>
      <c r="EJK126" s="301"/>
      <c r="EJL126" s="301"/>
      <c r="EJM126" s="301"/>
      <c r="EJN126" s="301"/>
      <c r="EJO126" s="301"/>
      <c r="EJP126" s="301"/>
      <c r="EJQ126" s="301"/>
      <c r="EJR126" s="301"/>
      <c r="EJS126" s="301"/>
      <c r="EJT126" s="301"/>
      <c r="EJU126" s="301"/>
      <c r="EJV126" s="301"/>
      <c r="EJW126" s="301"/>
      <c r="EJX126" s="301"/>
      <c r="EJY126" s="301"/>
      <c r="EJZ126" s="301"/>
      <c r="EKA126" s="301"/>
      <c r="EKB126" s="301"/>
      <c r="EKC126" s="301"/>
      <c r="EKD126" s="301"/>
      <c r="EKE126" s="301"/>
      <c r="EKF126" s="301"/>
      <c r="EKG126" s="301"/>
      <c r="EKH126" s="301"/>
      <c r="EKI126" s="301"/>
      <c r="EKJ126" s="301"/>
      <c r="EKK126" s="301"/>
      <c r="EKL126" s="301"/>
      <c r="EKM126" s="301"/>
      <c r="EKN126" s="301"/>
      <c r="EKO126" s="301"/>
      <c r="EKP126" s="301"/>
      <c r="EKQ126" s="301"/>
      <c r="EKR126" s="301"/>
      <c r="EKS126" s="301"/>
      <c r="EKT126" s="301"/>
      <c r="EKU126" s="301"/>
      <c r="EKV126" s="301"/>
      <c r="EKW126" s="301"/>
      <c r="EKX126" s="301"/>
      <c r="EKY126" s="301"/>
      <c r="EKZ126" s="301"/>
      <c r="ELA126" s="301"/>
      <c r="ELB126" s="301"/>
      <c r="ELC126" s="301"/>
      <c r="ELD126" s="301"/>
      <c r="ELE126" s="301"/>
      <c r="ELF126" s="301"/>
      <c r="ELG126" s="301"/>
      <c r="ELH126" s="301"/>
      <c r="ELI126" s="301"/>
      <c r="ELJ126" s="301"/>
      <c r="ELK126" s="301"/>
      <c r="ELL126" s="301"/>
      <c r="ELM126" s="301"/>
      <c r="ELN126" s="301"/>
      <c r="ELO126" s="301"/>
      <c r="ELP126" s="301"/>
      <c r="ELQ126" s="301"/>
      <c r="ELR126" s="301"/>
      <c r="ELS126" s="301"/>
      <c r="ELT126" s="301"/>
      <c r="ELU126" s="301"/>
      <c r="ELV126" s="301"/>
      <c r="ELW126" s="301"/>
      <c r="ELX126" s="301"/>
      <c r="ELY126" s="301"/>
      <c r="ELZ126" s="301"/>
      <c r="EMA126" s="301"/>
      <c r="EMB126" s="301"/>
      <c r="EMC126" s="301"/>
      <c r="EMD126" s="301"/>
      <c r="EME126" s="301"/>
      <c r="EMF126" s="301"/>
      <c r="EMG126" s="301"/>
      <c r="EMH126" s="301"/>
      <c r="EMI126" s="301"/>
      <c r="EMJ126" s="301"/>
      <c r="EMK126" s="301"/>
      <c r="EML126" s="301"/>
      <c r="EMM126" s="301"/>
      <c r="EMN126" s="301"/>
      <c r="EMO126" s="301"/>
      <c r="EMP126" s="301"/>
      <c r="EMQ126" s="301"/>
      <c r="EMR126" s="301"/>
      <c r="EMS126" s="301"/>
      <c r="EMT126" s="301"/>
      <c r="EMU126" s="301"/>
      <c r="EMV126" s="301"/>
      <c r="EMW126" s="301"/>
      <c r="EMX126" s="301"/>
      <c r="EMY126" s="301"/>
      <c r="EMZ126" s="301"/>
      <c r="ENA126" s="301"/>
      <c r="ENB126" s="301"/>
      <c r="ENC126" s="301"/>
      <c r="END126" s="301"/>
      <c r="ENE126" s="301"/>
      <c r="ENF126" s="301"/>
      <c r="ENG126" s="301"/>
      <c r="ENH126" s="301"/>
      <c r="ENI126" s="301"/>
      <c r="ENJ126" s="301"/>
      <c r="ENK126" s="301"/>
      <c r="ENL126" s="301"/>
      <c r="ENM126" s="301"/>
      <c r="ENN126" s="301"/>
      <c r="ENO126" s="301"/>
      <c r="ENP126" s="301"/>
      <c r="ENQ126" s="301"/>
      <c r="ENR126" s="301"/>
      <c r="ENS126" s="301"/>
      <c r="ENT126" s="301"/>
      <c r="ENU126" s="301"/>
      <c r="ENV126" s="301"/>
      <c r="ENW126" s="301"/>
      <c r="ENX126" s="301"/>
      <c r="ENY126" s="301"/>
      <c r="ENZ126" s="301"/>
      <c r="EOA126" s="301"/>
      <c r="EOB126" s="301"/>
      <c r="EOC126" s="301"/>
      <c r="EOD126" s="301"/>
      <c r="EOE126" s="301"/>
      <c r="EOF126" s="301"/>
      <c r="EOG126" s="301"/>
      <c r="EOH126" s="301"/>
      <c r="EOI126" s="301"/>
      <c r="EOJ126" s="301"/>
      <c r="EOK126" s="301"/>
      <c r="EOL126" s="301"/>
      <c r="EOM126" s="301"/>
      <c r="EON126" s="301"/>
      <c r="EOO126" s="301"/>
      <c r="EOP126" s="301"/>
      <c r="EOQ126" s="301"/>
      <c r="EOR126" s="301"/>
      <c r="EOS126" s="301"/>
      <c r="EOT126" s="301"/>
      <c r="EOU126" s="301"/>
      <c r="EOV126" s="301"/>
      <c r="EOW126" s="301"/>
      <c r="EOX126" s="301"/>
      <c r="EOY126" s="301"/>
      <c r="EOZ126" s="301"/>
      <c r="EPA126" s="301"/>
      <c r="EPB126" s="301"/>
      <c r="EPC126" s="301"/>
      <c r="EPD126" s="301"/>
      <c r="EPE126" s="301"/>
      <c r="EPF126" s="301"/>
      <c r="EPG126" s="301"/>
      <c r="EPH126" s="301"/>
      <c r="EPI126" s="301"/>
      <c r="EPJ126" s="301"/>
      <c r="EPK126" s="301"/>
      <c r="EPL126" s="301"/>
      <c r="EPM126" s="301"/>
      <c r="EPN126" s="301"/>
      <c r="EPO126" s="301"/>
      <c r="EPP126" s="301"/>
      <c r="EPQ126" s="301"/>
      <c r="EPR126" s="301"/>
      <c r="EPS126" s="301"/>
      <c r="EPT126" s="301"/>
      <c r="EPU126" s="301"/>
      <c r="EPV126" s="301"/>
      <c r="EPW126" s="301"/>
      <c r="EPX126" s="301"/>
      <c r="EPY126" s="301"/>
      <c r="EPZ126" s="301"/>
      <c r="EQA126" s="301"/>
      <c r="EQB126" s="301"/>
      <c r="EQC126" s="301"/>
      <c r="EQD126" s="301"/>
      <c r="EQE126" s="301"/>
      <c r="EQF126" s="301"/>
      <c r="EQG126" s="301"/>
      <c r="EQH126" s="301"/>
      <c r="EQI126" s="301"/>
      <c r="EQJ126" s="301"/>
      <c r="EQK126" s="301"/>
      <c r="EQL126" s="301"/>
      <c r="EQM126" s="301"/>
      <c r="EQN126" s="301"/>
      <c r="EQO126" s="301"/>
      <c r="EQP126" s="301"/>
      <c r="EQQ126" s="301"/>
      <c r="EQR126" s="301"/>
      <c r="EQS126" s="301"/>
      <c r="EQT126" s="301"/>
      <c r="EQU126" s="301"/>
      <c r="ERB126" s="301"/>
      <c r="ERC126" s="301"/>
      <c r="ERD126" s="301"/>
      <c r="ERE126" s="301"/>
      <c r="ERF126" s="301"/>
      <c r="ERG126" s="301"/>
      <c r="ERH126" s="301"/>
      <c r="ERI126" s="301"/>
      <c r="ERJ126" s="301"/>
      <c r="ERK126" s="301"/>
      <c r="ERL126" s="301"/>
      <c r="ERM126" s="301"/>
      <c r="ERN126" s="301"/>
      <c r="ERO126" s="301"/>
      <c r="ERP126" s="301"/>
      <c r="ERQ126" s="301"/>
      <c r="ERR126" s="301"/>
      <c r="ERS126" s="301"/>
      <c r="ERT126" s="301"/>
      <c r="ERU126" s="301"/>
      <c r="ERV126" s="301"/>
      <c r="ERW126" s="301"/>
      <c r="ERX126" s="301"/>
      <c r="ERY126" s="301"/>
      <c r="ERZ126" s="301"/>
      <c r="ESA126" s="301"/>
      <c r="ESB126" s="301"/>
      <c r="ESC126" s="301"/>
      <c r="ESD126" s="301"/>
      <c r="ESE126" s="301"/>
      <c r="ESF126" s="301"/>
      <c r="ESG126" s="301"/>
      <c r="ESH126" s="301"/>
      <c r="ESI126" s="301"/>
      <c r="ESJ126" s="301"/>
      <c r="ESK126" s="301"/>
      <c r="ESL126" s="301"/>
      <c r="ESM126" s="301"/>
      <c r="ESN126" s="301"/>
      <c r="ESO126" s="301"/>
      <c r="ESP126" s="301"/>
      <c r="ESQ126" s="301"/>
      <c r="ESR126" s="301"/>
      <c r="ESS126" s="301"/>
      <c r="EST126" s="301"/>
      <c r="ESU126" s="301"/>
      <c r="ESV126" s="301"/>
      <c r="ESW126" s="301"/>
      <c r="ESX126" s="301"/>
      <c r="ESY126" s="301"/>
      <c r="ESZ126" s="301"/>
      <c r="ETA126" s="301"/>
      <c r="ETB126" s="301"/>
      <c r="ETC126" s="301"/>
      <c r="ETD126" s="301"/>
      <c r="ETE126" s="301"/>
      <c r="ETF126" s="301"/>
      <c r="ETG126" s="301"/>
      <c r="ETH126" s="301"/>
      <c r="ETI126" s="301"/>
      <c r="ETJ126" s="301"/>
      <c r="ETK126" s="301"/>
      <c r="ETL126" s="301"/>
      <c r="ETM126" s="301"/>
      <c r="ETN126" s="301"/>
      <c r="ETO126" s="301"/>
      <c r="ETP126" s="301"/>
      <c r="ETQ126" s="301"/>
      <c r="ETR126" s="301"/>
      <c r="ETS126" s="301"/>
      <c r="ETT126" s="301"/>
      <c r="ETU126" s="301"/>
      <c r="ETV126" s="301"/>
      <c r="ETW126" s="301"/>
      <c r="ETX126" s="301"/>
      <c r="ETY126" s="301"/>
      <c r="ETZ126" s="301"/>
      <c r="EUA126" s="301"/>
      <c r="EUB126" s="301"/>
      <c r="EUC126" s="301"/>
      <c r="EUD126" s="301"/>
      <c r="EUE126" s="301"/>
      <c r="EUF126" s="301"/>
      <c r="EUG126" s="301"/>
      <c r="EUH126" s="301"/>
      <c r="EUI126" s="301"/>
      <c r="EUJ126" s="301"/>
      <c r="EUK126" s="301"/>
      <c r="EUL126" s="301"/>
      <c r="EUM126" s="301"/>
      <c r="EUN126" s="301"/>
      <c r="EUO126" s="301"/>
      <c r="EUP126" s="301"/>
      <c r="EUQ126" s="301"/>
      <c r="EUR126" s="301"/>
      <c r="EUS126" s="301"/>
      <c r="EUT126" s="301"/>
      <c r="EUU126" s="301"/>
      <c r="EUV126" s="301"/>
      <c r="EUW126" s="301"/>
      <c r="EUX126" s="301"/>
      <c r="EUY126" s="301"/>
      <c r="EUZ126" s="301"/>
      <c r="EVA126" s="301"/>
      <c r="EVB126" s="301"/>
      <c r="EVC126" s="301"/>
      <c r="EVD126" s="301"/>
      <c r="EVE126" s="301"/>
      <c r="EVF126" s="301"/>
      <c r="EVG126" s="301"/>
      <c r="EVH126" s="301"/>
      <c r="EVI126" s="301"/>
      <c r="EVJ126" s="301"/>
      <c r="EVK126" s="301"/>
      <c r="EVL126" s="301"/>
      <c r="EVM126" s="301"/>
      <c r="EVN126" s="301"/>
      <c r="EVO126" s="301"/>
      <c r="EVP126" s="301"/>
      <c r="EVQ126" s="301"/>
      <c r="EVR126" s="301"/>
      <c r="EVS126" s="301"/>
      <c r="EVT126" s="301"/>
      <c r="EVU126" s="301"/>
      <c r="EVV126" s="301"/>
      <c r="EVW126" s="301"/>
      <c r="EVX126" s="301"/>
      <c r="EVY126" s="301"/>
      <c r="EVZ126" s="301"/>
      <c r="EWA126" s="301"/>
      <c r="EWB126" s="301"/>
      <c r="EWC126" s="301"/>
      <c r="EWD126" s="301"/>
      <c r="EWE126" s="301"/>
      <c r="EWF126" s="301"/>
      <c r="EWG126" s="301"/>
      <c r="EWH126" s="301"/>
      <c r="EWI126" s="301"/>
      <c r="EWJ126" s="301"/>
      <c r="EWK126" s="301"/>
      <c r="EWL126" s="301"/>
      <c r="EWM126" s="301"/>
      <c r="EWN126" s="301"/>
      <c r="EWO126" s="301"/>
      <c r="EWP126" s="301"/>
      <c r="EWQ126" s="301"/>
      <c r="EWR126" s="301"/>
      <c r="EWS126" s="301"/>
      <c r="EWT126" s="301"/>
      <c r="EWU126" s="301"/>
      <c r="EWV126" s="301"/>
      <c r="EWW126" s="301"/>
      <c r="EWX126" s="301"/>
      <c r="EWY126" s="301"/>
      <c r="EWZ126" s="301"/>
      <c r="EXA126" s="301"/>
      <c r="EXB126" s="301"/>
      <c r="EXC126" s="301"/>
      <c r="EXD126" s="301"/>
      <c r="EXE126" s="301"/>
      <c r="EXF126" s="301"/>
      <c r="EXG126" s="301"/>
      <c r="EXH126" s="301"/>
      <c r="EXI126" s="301"/>
      <c r="EXJ126" s="301"/>
      <c r="EXK126" s="301"/>
      <c r="EXL126" s="301"/>
      <c r="EXM126" s="301"/>
      <c r="EXN126" s="301"/>
      <c r="EXO126" s="301"/>
      <c r="EXP126" s="301"/>
      <c r="EXQ126" s="301"/>
      <c r="EXR126" s="301"/>
      <c r="EXS126" s="301"/>
      <c r="EXT126" s="301"/>
      <c r="EXU126" s="301"/>
      <c r="EXV126" s="301"/>
      <c r="EXW126" s="301"/>
      <c r="EXX126" s="301"/>
      <c r="EXY126" s="301"/>
      <c r="EXZ126" s="301"/>
      <c r="EYA126" s="301"/>
      <c r="EYB126" s="301"/>
      <c r="EYC126" s="301"/>
      <c r="EYD126" s="301"/>
      <c r="EYE126" s="301"/>
      <c r="EYF126" s="301"/>
      <c r="EYG126" s="301"/>
      <c r="EYH126" s="301"/>
      <c r="EYI126" s="301"/>
      <c r="EYJ126" s="301"/>
      <c r="EYK126" s="301"/>
      <c r="EYL126" s="301"/>
      <c r="EYM126" s="301"/>
      <c r="EYN126" s="301"/>
      <c r="EYO126" s="301"/>
      <c r="EYP126" s="301"/>
      <c r="EYQ126" s="301"/>
      <c r="EYR126" s="301"/>
      <c r="EYS126" s="301"/>
      <c r="EYT126" s="301"/>
      <c r="EYU126" s="301"/>
      <c r="EYV126" s="301"/>
      <c r="EYW126" s="301"/>
      <c r="EYX126" s="301"/>
      <c r="EYY126" s="301"/>
      <c r="EYZ126" s="301"/>
      <c r="EZA126" s="301"/>
      <c r="EZB126" s="301"/>
      <c r="EZC126" s="301"/>
      <c r="EZD126" s="301"/>
      <c r="EZE126" s="301"/>
      <c r="EZF126" s="301"/>
      <c r="EZG126" s="301"/>
      <c r="EZH126" s="301"/>
      <c r="EZI126" s="301"/>
      <c r="EZJ126" s="301"/>
      <c r="EZK126" s="301"/>
      <c r="EZL126" s="301"/>
      <c r="EZM126" s="301"/>
      <c r="EZN126" s="301"/>
      <c r="EZO126" s="301"/>
      <c r="EZP126" s="301"/>
      <c r="EZQ126" s="301"/>
      <c r="EZR126" s="301"/>
      <c r="EZS126" s="301"/>
      <c r="EZT126" s="301"/>
      <c r="EZU126" s="301"/>
      <c r="EZV126" s="301"/>
      <c r="EZW126" s="301"/>
      <c r="EZX126" s="301"/>
      <c r="EZY126" s="301"/>
      <c r="EZZ126" s="301"/>
      <c r="FAA126" s="301"/>
      <c r="FAB126" s="301"/>
      <c r="FAC126" s="301"/>
      <c r="FAD126" s="301"/>
      <c r="FAE126" s="301"/>
      <c r="FAF126" s="301"/>
      <c r="FAG126" s="301"/>
      <c r="FAH126" s="301"/>
      <c r="FAI126" s="301"/>
      <c r="FAJ126" s="301"/>
      <c r="FAK126" s="301"/>
      <c r="FAL126" s="301"/>
      <c r="FAM126" s="301"/>
      <c r="FAN126" s="301"/>
      <c r="FAO126" s="301"/>
      <c r="FAP126" s="301"/>
      <c r="FAQ126" s="301"/>
      <c r="FAX126" s="301"/>
      <c r="FAY126" s="301"/>
      <c r="FAZ126" s="301"/>
      <c r="FBA126" s="301"/>
      <c r="FBB126" s="301"/>
      <c r="FBC126" s="301"/>
      <c r="FBD126" s="301"/>
      <c r="FBE126" s="301"/>
      <c r="FBF126" s="301"/>
      <c r="FBG126" s="301"/>
      <c r="FBH126" s="301"/>
      <c r="FBI126" s="301"/>
      <c r="FBJ126" s="301"/>
      <c r="FBK126" s="301"/>
      <c r="FBL126" s="301"/>
      <c r="FBM126" s="301"/>
      <c r="FBN126" s="301"/>
      <c r="FBO126" s="301"/>
      <c r="FBP126" s="301"/>
      <c r="FBQ126" s="301"/>
      <c r="FBR126" s="301"/>
      <c r="FBS126" s="301"/>
      <c r="FBT126" s="301"/>
      <c r="FBU126" s="301"/>
      <c r="FBV126" s="301"/>
      <c r="FBW126" s="301"/>
      <c r="FBX126" s="301"/>
      <c r="FBY126" s="301"/>
      <c r="FBZ126" s="301"/>
      <c r="FCA126" s="301"/>
      <c r="FCB126" s="301"/>
      <c r="FCC126" s="301"/>
      <c r="FCD126" s="301"/>
      <c r="FCE126" s="301"/>
      <c r="FCF126" s="301"/>
      <c r="FCG126" s="301"/>
      <c r="FCH126" s="301"/>
      <c r="FCI126" s="301"/>
      <c r="FCJ126" s="301"/>
      <c r="FCK126" s="301"/>
      <c r="FCL126" s="301"/>
      <c r="FCM126" s="301"/>
      <c r="FCN126" s="301"/>
      <c r="FCO126" s="301"/>
      <c r="FCP126" s="301"/>
      <c r="FCQ126" s="301"/>
      <c r="FCR126" s="301"/>
      <c r="FCS126" s="301"/>
      <c r="FCT126" s="301"/>
      <c r="FCU126" s="301"/>
      <c r="FCV126" s="301"/>
      <c r="FCW126" s="301"/>
      <c r="FCX126" s="301"/>
      <c r="FCY126" s="301"/>
      <c r="FCZ126" s="301"/>
      <c r="FDA126" s="301"/>
      <c r="FDB126" s="301"/>
      <c r="FDC126" s="301"/>
      <c r="FDD126" s="301"/>
      <c r="FDE126" s="301"/>
      <c r="FDF126" s="301"/>
      <c r="FDG126" s="301"/>
      <c r="FDH126" s="301"/>
      <c r="FDI126" s="301"/>
      <c r="FDJ126" s="301"/>
      <c r="FDK126" s="301"/>
      <c r="FDL126" s="301"/>
      <c r="FDM126" s="301"/>
      <c r="FDN126" s="301"/>
      <c r="FDO126" s="301"/>
      <c r="FDP126" s="301"/>
      <c r="FDQ126" s="301"/>
      <c r="FDR126" s="301"/>
      <c r="FDS126" s="301"/>
      <c r="FDT126" s="301"/>
      <c r="FDU126" s="301"/>
      <c r="FDV126" s="301"/>
      <c r="FDW126" s="301"/>
      <c r="FDX126" s="301"/>
      <c r="FDY126" s="301"/>
      <c r="FDZ126" s="301"/>
      <c r="FEA126" s="301"/>
      <c r="FEB126" s="301"/>
      <c r="FEC126" s="301"/>
      <c r="FED126" s="301"/>
      <c r="FEE126" s="301"/>
      <c r="FEF126" s="301"/>
      <c r="FEG126" s="301"/>
      <c r="FEH126" s="301"/>
      <c r="FEI126" s="301"/>
      <c r="FEJ126" s="301"/>
      <c r="FEK126" s="301"/>
      <c r="FEL126" s="301"/>
      <c r="FEM126" s="301"/>
      <c r="FEN126" s="301"/>
      <c r="FEO126" s="301"/>
      <c r="FEP126" s="301"/>
      <c r="FEQ126" s="301"/>
      <c r="FER126" s="301"/>
      <c r="FES126" s="301"/>
      <c r="FET126" s="301"/>
      <c r="FEU126" s="301"/>
      <c r="FEV126" s="301"/>
      <c r="FEW126" s="301"/>
      <c r="FEX126" s="301"/>
      <c r="FEY126" s="301"/>
      <c r="FEZ126" s="301"/>
      <c r="FFA126" s="301"/>
      <c r="FFB126" s="301"/>
      <c r="FFC126" s="301"/>
      <c r="FFD126" s="301"/>
      <c r="FFE126" s="301"/>
      <c r="FFF126" s="301"/>
      <c r="FFG126" s="301"/>
      <c r="FFH126" s="301"/>
      <c r="FFI126" s="301"/>
      <c r="FFJ126" s="301"/>
      <c r="FFK126" s="301"/>
      <c r="FFL126" s="301"/>
      <c r="FFM126" s="301"/>
      <c r="FFN126" s="301"/>
      <c r="FFO126" s="301"/>
      <c r="FFP126" s="301"/>
      <c r="FFQ126" s="301"/>
      <c r="FFR126" s="301"/>
      <c r="FFS126" s="301"/>
      <c r="FFT126" s="301"/>
      <c r="FFU126" s="301"/>
      <c r="FFV126" s="301"/>
      <c r="FFW126" s="301"/>
      <c r="FFX126" s="301"/>
      <c r="FFY126" s="301"/>
      <c r="FFZ126" s="301"/>
      <c r="FGA126" s="301"/>
      <c r="FGB126" s="301"/>
      <c r="FGC126" s="301"/>
      <c r="FGD126" s="301"/>
      <c r="FGE126" s="301"/>
      <c r="FGF126" s="301"/>
      <c r="FGG126" s="301"/>
      <c r="FGH126" s="301"/>
      <c r="FGI126" s="301"/>
      <c r="FGJ126" s="301"/>
      <c r="FGK126" s="301"/>
      <c r="FGL126" s="301"/>
      <c r="FGM126" s="301"/>
      <c r="FGN126" s="301"/>
      <c r="FGO126" s="301"/>
      <c r="FGP126" s="301"/>
      <c r="FGQ126" s="301"/>
      <c r="FGR126" s="301"/>
      <c r="FGS126" s="301"/>
      <c r="FGT126" s="301"/>
      <c r="FGU126" s="301"/>
      <c r="FGV126" s="301"/>
      <c r="FGW126" s="301"/>
      <c r="FGX126" s="301"/>
      <c r="FGY126" s="301"/>
      <c r="FGZ126" s="301"/>
      <c r="FHA126" s="301"/>
      <c r="FHB126" s="301"/>
      <c r="FHC126" s="301"/>
      <c r="FHD126" s="301"/>
      <c r="FHE126" s="301"/>
      <c r="FHF126" s="301"/>
      <c r="FHG126" s="301"/>
      <c r="FHH126" s="301"/>
      <c r="FHI126" s="301"/>
      <c r="FHJ126" s="301"/>
      <c r="FHK126" s="301"/>
      <c r="FHL126" s="301"/>
      <c r="FHM126" s="301"/>
      <c r="FHN126" s="301"/>
      <c r="FHO126" s="301"/>
      <c r="FHP126" s="301"/>
      <c r="FHQ126" s="301"/>
      <c r="FHR126" s="301"/>
      <c r="FHS126" s="301"/>
      <c r="FHT126" s="301"/>
      <c r="FHU126" s="301"/>
      <c r="FHV126" s="301"/>
      <c r="FHW126" s="301"/>
      <c r="FHX126" s="301"/>
      <c r="FHY126" s="301"/>
      <c r="FHZ126" s="301"/>
      <c r="FIA126" s="301"/>
      <c r="FIB126" s="301"/>
      <c r="FIC126" s="301"/>
      <c r="FID126" s="301"/>
      <c r="FIE126" s="301"/>
      <c r="FIF126" s="301"/>
      <c r="FIG126" s="301"/>
      <c r="FIH126" s="301"/>
      <c r="FII126" s="301"/>
      <c r="FIJ126" s="301"/>
      <c r="FIK126" s="301"/>
      <c r="FIL126" s="301"/>
      <c r="FIM126" s="301"/>
      <c r="FIN126" s="301"/>
      <c r="FIO126" s="301"/>
      <c r="FIP126" s="301"/>
      <c r="FIQ126" s="301"/>
      <c r="FIR126" s="301"/>
      <c r="FIS126" s="301"/>
      <c r="FIT126" s="301"/>
      <c r="FIU126" s="301"/>
      <c r="FIV126" s="301"/>
      <c r="FIW126" s="301"/>
      <c r="FIX126" s="301"/>
      <c r="FIY126" s="301"/>
      <c r="FIZ126" s="301"/>
      <c r="FJA126" s="301"/>
      <c r="FJB126" s="301"/>
      <c r="FJC126" s="301"/>
      <c r="FJD126" s="301"/>
      <c r="FJE126" s="301"/>
      <c r="FJF126" s="301"/>
      <c r="FJG126" s="301"/>
      <c r="FJH126" s="301"/>
      <c r="FJI126" s="301"/>
      <c r="FJJ126" s="301"/>
      <c r="FJK126" s="301"/>
      <c r="FJL126" s="301"/>
      <c r="FJM126" s="301"/>
      <c r="FJN126" s="301"/>
      <c r="FJO126" s="301"/>
      <c r="FJP126" s="301"/>
      <c r="FJQ126" s="301"/>
      <c r="FJR126" s="301"/>
      <c r="FJS126" s="301"/>
      <c r="FJT126" s="301"/>
      <c r="FJU126" s="301"/>
      <c r="FJV126" s="301"/>
      <c r="FJW126" s="301"/>
      <c r="FJX126" s="301"/>
      <c r="FJY126" s="301"/>
      <c r="FJZ126" s="301"/>
      <c r="FKA126" s="301"/>
      <c r="FKB126" s="301"/>
      <c r="FKC126" s="301"/>
      <c r="FKD126" s="301"/>
      <c r="FKE126" s="301"/>
      <c r="FKF126" s="301"/>
      <c r="FKG126" s="301"/>
      <c r="FKH126" s="301"/>
      <c r="FKI126" s="301"/>
      <c r="FKJ126" s="301"/>
      <c r="FKK126" s="301"/>
      <c r="FKL126" s="301"/>
      <c r="FKM126" s="301"/>
      <c r="FKT126" s="301"/>
      <c r="FKU126" s="301"/>
      <c r="FKV126" s="301"/>
      <c r="FKW126" s="301"/>
      <c r="FKX126" s="301"/>
      <c r="FKY126" s="301"/>
      <c r="FKZ126" s="301"/>
      <c r="FLA126" s="301"/>
      <c r="FLB126" s="301"/>
      <c r="FLC126" s="301"/>
      <c r="FLD126" s="301"/>
      <c r="FLE126" s="301"/>
      <c r="FLF126" s="301"/>
      <c r="FLG126" s="301"/>
      <c r="FLH126" s="301"/>
      <c r="FLI126" s="301"/>
      <c r="FLJ126" s="301"/>
      <c r="FLK126" s="301"/>
      <c r="FLL126" s="301"/>
      <c r="FLM126" s="301"/>
      <c r="FLN126" s="301"/>
      <c r="FLO126" s="301"/>
      <c r="FLP126" s="301"/>
      <c r="FLQ126" s="301"/>
      <c r="FLR126" s="301"/>
      <c r="FLS126" s="301"/>
      <c r="FLT126" s="301"/>
      <c r="FLU126" s="301"/>
      <c r="FLV126" s="301"/>
      <c r="FLW126" s="301"/>
      <c r="FLX126" s="301"/>
      <c r="FLY126" s="301"/>
      <c r="FLZ126" s="301"/>
      <c r="FMA126" s="301"/>
      <c r="FMB126" s="301"/>
      <c r="FMC126" s="301"/>
      <c r="FMD126" s="301"/>
      <c r="FME126" s="301"/>
      <c r="FMF126" s="301"/>
      <c r="FMG126" s="301"/>
      <c r="FMH126" s="301"/>
      <c r="FMI126" s="301"/>
      <c r="FMJ126" s="301"/>
      <c r="FMK126" s="301"/>
      <c r="FML126" s="301"/>
      <c r="FMM126" s="301"/>
      <c r="FMN126" s="301"/>
      <c r="FMO126" s="301"/>
      <c r="FMP126" s="301"/>
      <c r="FMQ126" s="301"/>
      <c r="FMR126" s="301"/>
      <c r="FMS126" s="301"/>
      <c r="FMT126" s="301"/>
      <c r="FMU126" s="301"/>
      <c r="FMV126" s="301"/>
      <c r="FMW126" s="301"/>
      <c r="FMX126" s="301"/>
      <c r="FMY126" s="301"/>
      <c r="FMZ126" s="301"/>
      <c r="FNA126" s="301"/>
      <c r="FNB126" s="301"/>
      <c r="FNC126" s="301"/>
      <c r="FND126" s="301"/>
      <c r="FNE126" s="301"/>
      <c r="FNF126" s="301"/>
      <c r="FNG126" s="301"/>
      <c r="FNH126" s="301"/>
      <c r="FNI126" s="301"/>
      <c r="FNJ126" s="301"/>
      <c r="FNK126" s="301"/>
      <c r="FNL126" s="301"/>
      <c r="FNM126" s="301"/>
      <c r="FNN126" s="301"/>
      <c r="FNO126" s="301"/>
      <c r="FNP126" s="301"/>
      <c r="FNQ126" s="301"/>
      <c r="FNR126" s="301"/>
      <c r="FNS126" s="301"/>
      <c r="FNT126" s="301"/>
      <c r="FNU126" s="301"/>
      <c r="FNV126" s="301"/>
      <c r="FNW126" s="301"/>
      <c r="FNX126" s="301"/>
      <c r="FNY126" s="301"/>
      <c r="FNZ126" s="301"/>
      <c r="FOA126" s="301"/>
      <c r="FOB126" s="301"/>
      <c r="FOC126" s="301"/>
      <c r="FOD126" s="301"/>
      <c r="FOE126" s="301"/>
      <c r="FOF126" s="301"/>
      <c r="FOG126" s="301"/>
      <c r="FOH126" s="301"/>
      <c r="FOI126" s="301"/>
      <c r="FOJ126" s="301"/>
      <c r="FOK126" s="301"/>
      <c r="FOL126" s="301"/>
      <c r="FOM126" s="301"/>
      <c r="FON126" s="301"/>
      <c r="FOO126" s="301"/>
      <c r="FOP126" s="301"/>
      <c r="FOQ126" s="301"/>
      <c r="FOR126" s="301"/>
      <c r="FOS126" s="301"/>
      <c r="FOT126" s="301"/>
      <c r="FOU126" s="301"/>
      <c r="FOV126" s="301"/>
      <c r="FOW126" s="301"/>
      <c r="FOX126" s="301"/>
      <c r="FOY126" s="301"/>
      <c r="FOZ126" s="301"/>
      <c r="FPA126" s="301"/>
      <c r="FPB126" s="301"/>
      <c r="FPC126" s="301"/>
      <c r="FPD126" s="301"/>
      <c r="FPE126" s="301"/>
      <c r="FPF126" s="301"/>
      <c r="FPG126" s="301"/>
      <c r="FPH126" s="301"/>
      <c r="FPI126" s="301"/>
      <c r="FPJ126" s="301"/>
      <c r="FPK126" s="301"/>
      <c r="FPL126" s="301"/>
      <c r="FPM126" s="301"/>
      <c r="FPN126" s="301"/>
      <c r="FPO126" s="301"/>
      <c r="FPP126" s="301"/>
      <c r="FPQ126" s="301"/>
      <c r="FPR126" s="301"/>
      <c r="FPS126" s="301"/>
      <c r="FPT126" s="301"/>
      <c r="FPU126" s="301"/>
      <c r="FPV126" s="301"/>
      <c r="FPW126" s="301"/>
      <c r="FPX126" s="301"/>
      <c r="FPY126" s="301"/>
      <c r="FPZ126" s="301"/>
      <c r="FQA126" s="301"/>
      <c r="FQB126" s="301"/>
      <c r="FQC126" s="301"/>
      <c r="FQD126" s="301"/>
      <c r="FQE126" s="301"/>
      <c r="FQF126" s="301"/>
      <c r="FQG126" s="301"/>
      <c r="FQH126" s="301"/>
      <c r="FQI126" s="301"/>
      <c r="FQJ126" s="301"/>
      <c r="FQK126" s="301"/>
      <c r="FQL126" s="301"/>
      <c r="FQM126" s="301"/>
      <c r="FQN126" s="301"/>
      <c r="FQO126" s="301"/>
      <c r="FQP126" s="301"/>
      <c r="FQQ126" s="301"/>
      <c r="FQR126" s="301"/>
      <c r="FQS126" s="301"/>
      <c r="FQT126" s="301"/>
      <c r="FQU126" s="301"/>
      <c r="FQV126" s="301"/>
      <c r="FQW126" s="301"/>
      <c r="FQX126" s="301"/>
      <c r="FQY126" s="301"/>
      <c r="FQZ126" s="301"/>
      <c r="FRA126" s="301"/>
      <c r="FRB126" s="301"/>
      <c r="FRC126" s="301"/>
      <c r="FRD126" s="301"/>
      <c r="FRE126" s="301"/>
      <c r="FRF126" s="301"/>
      <c r="FRG126" s="301"/>
      <c r="FRH126" s="301"/>
      <c r="FRI126" s="301"/>
      <c r="FRJ126" s="301"/>
      <c r="FRK126" s="301"/>
      <c r="FRL126" s="301"/>
      <c r="FRM126" s="301"/>
      <c r="FRN126" s="301"/>
      <c r="FRO126" s="301"/>
      <c r="FRP126" s="301"/>
      <c r="FRQ126" s="301"/>
      <c r="FRR126" s="301"/>
      <c r="FRS126" s="301"/>
      <c r="FRT126" s="301"/>
      <c r="FRU126" s="301"/>
      <c r="FRV126" s="301"/>
      <c r="FRW126" s="301"/>
      <c r="FRX126" s="301"/>
      <c r="FRY126" s="301"/>
      <c r="FRZ126" s="301"/>
      <c r="FSA126" s="301"/>
      <c r="FSB126" s="301"/>
      <c r="FSC126" s="301"/>
      <c r="FSD126" s="301"/>
      <c r="FSE126" s="301"/>
      <c r="FSF126" s="301"/>
      <c r="FSG126" s="301"/>
      <c r="FSH126" s="301"/>
      <c r="FSI126" s="301"/>
      <c r="FSJ126" s="301"/>
      <c r="FSK126" s="301"/>
      <c r="FSL126" s="301"/>
      <c r="FSM126" s="301"/>
      <c r="FSN126" s="301"/>
      <c r="FSO126" s="301"/>
      <c r="FSP126" s="301"/>
      <c r="FSQ126" s="301"/>
      <c r="FSR126" s="301"/>
      <c r="FSS126" s="301"/>
      <c r="FST126" s="301"/>
      <c r="FSU126" s="301"/>
      <c r="FSV126" s="301"/>
      <c r="FSW126" s="301"/>
      <c r="FSX126" s="301"/>
      <c r="FSY126" s="301"/>
      <c r="FSZ126" s="301"/>
      <c r="FTA126" s="301"/>
      <c r="FTB126" s="301"/>
      <c r="FTC126" s="301"/>
      <c r="FTD126" s="301"/>
      <c r="FTE126" s="301"/>
      <c r="FTF126" s="301"/>
      <c r="FTG126" s="301"/>
      <c r="FTH126" s="301"/>
      <c r="FTI126" s="301"/>
      <c r="FTJ126" s="301"/>
      <c r="FTK126" s="301"/>
      <c r="FTL126" s="301"/>
      <c r="FTM126" s="301"/>
      <c r="FTN126" s="301"/>
      <c r="FTO126" s="301"/>
      <c r="FTP126" s="301"/>
      <c r="FTQ126" s="301"/>
      <c r="FTR126" s="301"/>
      <c r="FTS126" s="301"/>
      <c r="FTT126" s="301"/>
      <c r="FTU126" s="301"/>
      <c r="FTV126" s="301"/>
      <c r="FTW126" s="301"/>
      <c r="FTX126" s="301"/>
      <c r="FTY126" s="301"/>
      <c r="FTZ126" s="301"/>
      <c r="FUA126" s="301"/>
      <c r="FUB126" s="301"/>
      <c r="FUC126" s="301"/>
      <c r="FUD126" s="301"/>
      <c r="FUE126" s="301"/>
      <c r="FUF126" s="301"/>
      <c r="FUG126" s="301"/>
      <c r="FUH126" s="301"/>
      <c r="FUI126" s="301"/>
      <c r="FUP126" s="301"/>
      <c r="FUQ126" s="301"/>
      <c r="FUR126" s="301"/>
      <c r="FUS126" s="301"/>
      <c r="FUT126" s="301"/>
      <c r="FUU126" s="301"/>
      <c r="FUV126" s="301"/>
      <c r="FUW126" s="301"/>
      <c r="FUX126" s="301"/>
      <c r="FUY126" s="301"/>
      <c r="FUZ126" s="301"/>
      <c r="FVA126" s="301"/>
      <c r="FVB126" s="301"/>
      <c r="FVC126" s="301"/>
      <c r="FVD126" s="301"/>
      <c r="FVE126" s="301"/>
      <c r="FVF126" s="301"/>
      <c r="FVG126" s="301"/>
      <c r="FVH126" s="301"/>
      <c r="FVI126" s="301"/>
      <c r="FVJ126" s="301"/>
      <c r="FVK126" s="301"/>
      <c r="FVL126" s="301"/>
      <c r="FVM126" s="301"/>
      <c r="FVN126" s="301"/>
      <c r="FVO126" s="301"/>
      <c r="FVP126" s="301"/>
      <c r="FVQ126" s="301"/>
      <c r="FVR126" s="301"/>
      <c r="FVS126" s="301"/>
      <c r="FVT126" s="301"/>
      <c r="FVU126" s="301"/>
      <c r="FVV126" s="301"/>
      <c r="FVW126" s="301"/>
      <c r="FVX126" s="301"/>
      <c r="FVY126" s="301"/>
      <c r="FVZ126" s="301"/>
      <c r="FWA126" s="301"/>
      <c r="FWB126" s="301"/>
      <c r="FWC126" s="301"/>
      <c r="FWD126" s="301"/>
      <c r="FWE126" s="301"/>
      <c r="FWF126" s="301"/>
      <c r="FWG126" s="301"/>
      <c r="FWH126" s="301"/>
      <c r="FWI126" s="301"/>
      <c r="FWJ126" s="301"/>
      <c r="FWK126" s="301"/>
      <c r="FWL126" s="301"/>
      <c r="FWM126" s="301"/>
      <c r="FWN126" s="301"/>
      <c r="FWO126" s="301"/>
      <c r="FWP126" s="301"/>
      <c r="FWQ126" s="301"/>
      <c r="FWR126" s="301"/>
      <c r="FWS126" s="301"/>
      <c r="FWT126" s="301"/>
      <c r="FWU126" s="301"/>
      <c r="FWV126" s="301"/>
      <c r="FWW126" s="301"/>
      <c r="FWX126" s="301"/>
      <c r="FWY126" s="301"/>
      <c r="FWZ126" s="301"/>
      <c r="FXA126" s="301"/>
      <c r="FXB126" s="301"/>
      <c r="FXC126" s="301"/>
      <c r="FXD126" s="301"/>
      <c r="FXE126" s="301"/>
      <c r="FXF126" s="301"/>
      <c r="FXG126" s="301"/>
      <c r="FXH126" s="301"/>
      <c r="FXI126" s="301"/>
      <c r="FXJ126" s="301"/>
      <c r="FXK126" s="301"/>
      <c r="FXL126" s="301"/>
      <c r="FXM126" s="301"/>
      <c r="FXN126" s="301"/>
      <c r="FXO126" s="301"/>
      <c r="FXP126" s="301"/>
      <c r="FXQ126" s="301"/>
      <c r="FXR126" s="301"/>
      <c r="FXS126" s="301"/>
      <c r="FXT126" s="301"/>
      <c r="FXU126" s="301"/>
      <c r="FXV126" s="301"/>
      <c r="FXW126" s="301"/>
      <c r="FXX126" s="301"/>
      <c r="FXY126" s="301"/>
      <c r="FXZ126" s="301"/>
      <c r="FYA126" s="301"/>
      <c r="FYB126" s="301"/>
      <c r="FYC126" s="301"/>
      <c r="FYD126" s="301"/>
      <c r="FYE126" s="301"/>
      <c r="FYF126" s="301"/>
      <c r="FYG126" s="301"/>
      <c r="FYH126" s="301"/>
      <c r="FYI126" s="301"/>
      <c r="FYJ126" s="301"/>
      <c r="FYK126" s="301"/>
      <c r="FYL126" s="301"/>
      <c r="FYM126" s="301"/>
      <c r="FYN126" s="301"/>
      <c r="FYO126" s="301"/>
      <c r="FYP126" s="301"/>
      <c r="FYQ126" s="301"/>
      <c r="FYR126" s="301"/>
      <c r="FYS126" s="301"/>
      <c r="FYT126" s="301"/>
      <c r="FYU126" s="301"/>
      <c r="FYV126" s="301"/>
      <c r="FYW126" s="301"/>
      <c r="FYX126" s="301"/>
      <c r="FYY126" s="301"/>
      <c r="FYZ126" s="301"/>
      <c r="FZA126" s="301"/>
      <c r="FZB126" s="301"/>
      <c r="FZC126" s="301"/>
      <c r="FZD126" s="301"/>
      <c r="FZE126" s="301"/>
      <c r="FZF126" s="301"/>
      <c r="FZG126" s="301"/>
      <c r="FZH126" s="301"/>
      <c r="FZI126" s="301"/>
      <c r="FZJ126" s="301"/>
      <c r="FZK126" s="301"/>
      <c r="FZL126" s="301"/>
      <c r="FZM126" s="301"/>
      <c r="FZN126" s="301"/>
      <c r="FZO126" s="301"/>
      <c r="FZP126" s="301"/>
      <c r="FZQ126" s="301"/>
      <c r="FZR126" s="301"/>
      <c r="FZS126" s="301"/>
      <c r="FZT126" s="301"/>
      <c r="FZU126" s="301"/>
      <c r="FZV126" s="301"/>
      <c r="FZW126" s="301"/>
      <c r="FZX126" s="301"/>
      <c r="FZY126" s="301"/>
      <c r="FZZ126" s="301"/>
      <c r="GAA126" s="301"/>
      <c r="GAB126" s="301"/>
      <c r="GAC126" s="301"/>
      <c r="GAD126" s="301"/>
      <c r="GAE126" s="301"/>
      <c r="GAF126" s="301"/>
      <c r="GAG126" s="301"/>
      <c r="GAH126" s="301"/>
      <c r="GAI126" s="301"/>
      <c r="GAJ126" s="301"/>
      <c r="GAK126" s="301"/>
      <c r="GAL126" s="301"/>
      <c r="GAM126" s="301"/>
      <c r="GAN126" s="301"/>
      <c r="GAO126" s="301"/>
      <c r="GAP126" s="301"/>
      <c r="GAQ126" s="301"/>
      <c r="GAR126" s="301"/>
      <c r="GAS126" s="301"/>
      <c r="GAT126" s="301"/>
      <c r="GAU126" s="301"/>
      <c r="GAV126" s="301"/>
      <c r="GAW126" s="301"/>
      <c r="GAX126" s="301"/>
      <c r="GAY126" s="301"/>
      <c r="GAZ126" s="301"/>
      <c r="GBA126" s="301"/>
      <c r="GBB126" s="301"/>
      <c r="GBC126" s="301"/>
      <c r="GBD126" s="301"/>
      <c r="GBE126" s="301"/>
      <c r="GBF126" s="301"/>
      <c r="GBG126" s="301"/>
      <c r="GBH126" s="301"/>
      <c r="GBI126" s="301"/>
      <c r="GBJ126" s="301"/>
      <c r="GBK126" s="301"/>
      <c r="GBL126" s="301"/>
      <c r="GBM126" s="301"/>
      <c r="GBN126" s="301"/>
      <c r="GBO126" s="301"/>
      <c r="GBP126" s="301"/>
      <c r="GBQ126" s="301"/>
      <c r="GBR126" s="301"/>
      <c r="GBS126" s="301"/>
      <c r="GBT126" s="301"/>
      <c r="GBU126" s="301"/>
      <c r="GBV126" s="301"/>
      <c r="GBW126" s="301"/>
      <c r="GBX126" s="301"/>
      <c r="GBY126" s="301"/>
      <c r="GBZ126" s="301"/>
      <c r="GCA126" s="301"/>
      <c r="GCB126" s="301"/>
      <c r="GCC126" s="301"/>
      <c r="GCD126" s="301"/>
      <c r="GCE126" s="301"/>
      <c r="GCF126" s="301"/>
      <c r="GCG126" s="301"/>
      <c r="GCH126" s="301"/>
      <c r="GCI126" s="301"/>
      <c r="GCJ126" s="301"/>
      <c r="GCK126" s="301"/>
      <c r="GCL126" s="301"/>
      <c r="GCM126" s="301"/>
      <c r="GCN126" s="301"/>
      <c r="GCO126" s="301"/>
      <c r="GCP126" s="301"/>
      <c r="GCQ126" s="301"/>
      <c r="GCR126" s="301"/>
      <c r="GCS126" s="301"/>
      <c r="GCT126" s="301"/>
      <c r="GCU126" s="301"/>
      <c r="GCV126" s="301"/>
      <c r="GCW126" s="301"/>
      <c r="GCX126" s="301"/>
      <c r="GCY126" s="301"/>
      <c r="GCZ126" s="301"/>
      <c r="GDA126" s="301"/>
      <c r="GDB126" s="301"/>
      <c r="GDC126" s="301"/>
      <c r="GDD126" s="301"/>
      <c r="GDE126" s="301"/>
      <c r="GDF126" s="301"/>
      <c r="GDG126" s="301"/>
      <c r="GDH126" s="301"/>
      <c r="GDI126" s="301"/>
      <c r="GDJ126" s="301"/>
      <c r="GDK126" s="301"/>
      <c r="GDL126" s="301"/>
      <c r="GDM126" s="301"/>
      <c r="GDN126" s="301"/>
      <c r="GDO126" s="301"/>
      <c r="GDP126" s="301"/>
      <c r="GDQ126" s="301"/>
      <c r="GDR126" s="301"/>
      <c r="GDS126" s="301"/>
      <c r="GDT126" s="301"/>
      <c r="GDU126" s="301"/>
      <c r="GDV126" s="301"/>
      <c r="GDW126" s="301"/>
      <c r="GDX126" s="301"/>
      <c r="GDY126" s="301"/>
      <c r="GDZ126" s="301"/>
      <c r="GEA126" s="301"/>
      <c r="GEB126" s="301"/>
      <c r="GEC126" s="301"/>
      <c r="GED126" s="301"/>
      <c r="GEE126" s="301"/>
      <c r="GEL126" s="301"/>
      <c r="GEM126" s="301"/>
      <c r="GEN126" s="301"/>
      <c r="GEO126" s="301"/>
      <c r="GEP126" s="301"/>
      <c r="GEQ126" s="301"/>
      <c r="GER126" s="301"/>
      <c r="GES126" s="301"/>
      <c r="GET126" s="301"/>
      <c r="GEU126" s="301"/>
      <c r="GEV126" s="301"/>
      <c r="GEW126" s="301"/>
      <c r="GEX126" s="301"/>
      <c r="GEY126" s="301"/>
      <c r="GEZ126" s="301"/>
      <c r="GFA126" s="301"/>
      <c r="GFB126" s="301"/>
      <c r="GFC126" s="301"/>
      <c r="GFD126" s="301"/>
      <c r="GFE126" s="301"/>
      <c r="GFF126" s="301"/>
      <c r="GFG126" s="301"/>
      <c r="GFH126" s="301"/>
      <c r="GFI126" s="301"/>
      <c r="GFJ126" s="301"/>
      <c r="GFK126" s="301"/>
      <c r="GFL126" s="301"/>
      <c r="GFM126" s="301"/>
      <c r="GFN126" s="301"/>
      <c r="GFO126" s="301"/>
      <c r="GFP126" s="301"/>
      <c r="GFQ126" s="301"/>
      <c r="GFR126" s="301"/>
      <c r="GFS126" s="301"/>
      <c r="GFT126" s="301"/>
      <c r="GFU126" s="301"/>
      <c r="GFV126" s="301"/>
      <c r="GFW126" s="301"/>
      <c r="GFX126" s="301"/>
      <c r="GFY126" s="301"/>
      <c r="GFZ126" s="301"/>
      <c r="GGA126" s="301"/>
      <c r="GGB126" s="301"/>
      <c r="GGC126" s="301"/>
      <c r="GGD126" s="301"/>
      <c r="GGE126" s="301"/>
      <c r="GGF126" s="301"/>
      <c r="GGG126" s="301"/>
      <c r="GGH126" s="301"/>
      <c r="GGI126" s="301"/>
      <c r="GGJ126" s="301"/>
      <c r="GGK126" s="301"/>
      <c r="GGL126" s="301"/>
      <c r="GGM126" s="301"/>
      <c r="GGN126" s="301"/>
      <c r="GGO126" s="301"/>
      <c r="GGP126" s="301"/>
      <c r="GGQ126" s="301"/>
      <c r="GGR126" s="301"/>
      <c r="GGS126" s="301"/>
      <c r="GGT126" s="301"/>
      <c r="GGU126" s="301"/>
      <c r="GGV126" s="301"/>
      <c r="GGW126" s="301"/>
      <c r="GGX126" s="301"/>
      <c r="GGY126" s="301"/>
      <c r="GGZ126" s="301"/>
      <c r="GHA126" s="301"/>
      <c r="GHB126" s="301"/>
      <c r="GHC126" s="301"/>
      <c r="GHD126" s="301"/>
      <c r="GHE126" s="301"/>
      <c r="GHF126" s="301"/>
      <c r="GHG126" s="301"/>
      <c r="GHH126" s="301"/>
      <c r="GHI126" s="301"/>
      <c r="GHJ126" s="301"/>
      <c r="GHK126" s="301"/>
      <c r="GHL126" s="301"/>
      <c r="GHM126" s="301"/>
      <c r="GHN126" s="301"/>
      <c r="GHO126" s="301"/>
      <c r="GHP126" s="301"/>
      <c r="GHQ126" s="301"/>
      <c r="GHR126" s="301"/>
      <c r="GHS126" s="301"/>
      <c r="GHT126" s="301"/>
      <c r="GHU126" s="301"/>
      <c r="GHV126" s="301"/>
      <c r="GHW126" s="301"/>
      <c r="GHX126" s="301"/>
      <c r="GHY126" s="301"/>
      <c r="GHZ126" s="301"/>
      <c r="GIA126" s="301"/>
      <c r="GIB126" s="301"/>
      <c r="GIC126" s="301"/>
      <c r="GID126" s="301"/>
      <c r="GIE126" s="301"/>
      <c r="GIF126" s="301"/>
      <c r="GIG126" s="301"/>
      <c r="GIH126" s="301"/>
      <c r="GII126" s="301"/>
      <c r="GIJ126" s="301"/>
      <c r="GIK126" s="301"/>
      <c r="GIL126" s="301"/>
      <c r="GIM126" s="301"/>
      <c r="GIN126" s="301"/>
      <c r="GIO126" s="301"/>
      <c r="GIP126" s="301"/>
      <c r="GIQ126" s="301"/>
      <c r="GIR126" s="301"/>
      <c r="GIS126" s="301"/>
      <c r="GIT126" s="301"/>
      <c r="GIU126" s="301"/>
      <c r="GIV126" s="301"/>
      <c r="GIW126" s="301"/>
      <c r="GIX126" s="301"/>
      <c r="GIY126" s="301"/>
      <c r="GIZ126" s="301"/>
      <c r="GJA126" s="301"/>
      <c r="GJB126" s="301"/>
      <c r="GJC126" s="301"/>
      <c r="GJD126" s="301"/>
      <c r="GJE126" s="301"/>
      <c r="GJF126" s="301"/>
      <c r="GJG126" s="301"/>
      <c r="GJH126" s="301"/>
      <c r="GJI126" s="301"/>
      <c r="GJJ126" s="301"/>
      <c r="GJK126" s="301"/>
      <c r="GJL126" s="301"/>
      <c r="GJM126" s="301"/>
      <c r="GJN126" s="301"/>
      <c r="GJO126" s="301"/>
      <c r="GJP126" s="301"/>
      <c r="GJQ126" s="301"/>
      <c r="GJR126" s="301"/>
      <c r="GJS126" s="301"/>
      <c r="GJT126" s="301"/>
      <c r="GJU126" s="301"/>
      <c r="GJV126" s="301"/>
      <c r="GJW126" s="301"/>
      <c r="GJX126" s="301"/>
      <c r="GJY126" s="301"/>
      <c r="GJZ126" s="301"/>
      <c r="GKA126" s="301"/>
      <c r="GKB126" s="301"/>
      <c r="GKC126" s="301"/>
      <c r="GKD126" s="301"/>
      <c r="GKE126" s="301"/>
      <c r="GKF126" s="301"/>
      <c r="GKG126" s="301"/>
      <c r="GKH126" s="301"/>
      <c r="GKI126" s="301"/>
      <c r="GKJ126" s="301"/>
      <c r="GKK126" s="301"/>
      <c r="GKL126" s="301"/>
      <c r="GKM126" s="301"/>
      <c r="GKN126" s="301"/>
      <c r="GKO126" s="301"/>
      <c r="GKP126" s="301"/>
      <c r="GKQ126" s="301"/>
      <c r="GKR126" s="301"/>
      <c r="GKS126" s="301"/>
      <c r="GKT126" s="301"/>
      <c r="GKU126" s="301"/>
      <c r="GKV126" s="301"/>
      <c r="GKW126" s="301"/>
      <c r="GKX126" s="301"/>
      <c r="GKY126" s="301"/>
      <c r="GKZ126" s="301"/>
      <c r="GLA126" s="301"/>
      <c r="GLB126" s="301"/>
      <c r="GLC126" s="301"/>
      <c r="GLD126" s="301"/>
      <c r="GLE126" s="301"/>
      <c r="GLF126" s="301"/>
      <c r="GLG126" s="301"/>
      <c r="GLH126" s="301"/>
      <c r="GLI126" s="301"/>
      <c r="GLJ126" s="301"/>
      <c r="GLK126" s="301"/>
      <c r="GLL126" s="301"/>
      <c r="GLM126" s="301"/>
      <c r="GLN126" s="301"/>
      <c r="GLO126" s="301"/>
      <c r="GLP126" s="301"/>
      <c r="GLQ126" s="301"/>
      <c r="GLR126" s="301"/>
      <c r="GLS126" s="301"/>
      <c r="GLT126" s="301"/>
      <c r="GLU126" s="301"/>
      <c r="GLV126" s="301"/>
      <c r="GLW126" s="301"/>
      <c r="GLX126" s="301"/>
      <c r="GLY126" s="301"/>
      <c r="GLZ126" s="301"/>
      <c r="GMA126" s="301"/>
      <c r="GMB126" s="301"/>
      <c r="GMC126" s="301"/>
      <c r="GMD126" s="301"/>
      <c r="GME126" s="301"/>
      <c r="GMF126" s="301"/>
      <c r="GMG126" s="301"/>
      <c r="GMH126" s="301"/>
      <c r="GMI126" s="301"/>
      <c r="GMJ126" s="301"/>
      <c r="GMK126" s="301"/>
      <c r="GML126" s="301"/>
      <c r="GMM126" s="301"/>
      <c r="GMN126" s="301"/>
      <c r="GMO126" s="301"/>
      <c r="GMP126" s="301"/>
      <c r="GMQ126" s="301"/>
      <c r="GMR126" s="301"/>
      <c r="GMS126" s="301"/>
      <c r="GMT126" s="301"/>
      <c r="GMU126" s="301"/>
      <c r="GMV126" s="301"/>
      <c r="GMW126" s="301"/>
      <c r="GMX126" s="301"/>
      <c r="GMY126" s="301"/>
      <c r="GMZ126" s="301"/>
      <c r="GNA126" s="301"/>
      <c r="GNB126" s="301"/>
      <c r="GNC126" s="301"/>
      <c r="GND126" s="301"/>
      <c r="GNE126" s="301"/>
      <c r="GNF126" s="301"/>
      <c r="GNG126" s="301"/>
      <c r="GNH126" s="301"/>
      <c r="GNI126" s="301"/>
      <c r="GNJ126" s="301"/>
      <c r="GNK126" s="301"/>
      <c r="GNL126" s="301"/>
      <c r="GNM126" s="301"/>
      <c r="GNN126" s="301"/>
      <c r="GNO126" s="301"/>
      <c r="GNP126" s="301"/>
      <c r="GNQ126" s="301"/>
      <c r="GNR126" s="301"/>
      <c r="GNS126" s="301"/>
      <c r="GNT126" s="301"/>
      <c r="GNU126" s="301"/>
      <c r="GNV126" s="301"/>
      <c r="GNW126" s="301"/>
      <c r="GNX126" s="301"/>
      <c r="GNY126" s="301"/>
      <c r="GNZ126" s="301"/>
      <c r="GOA126" s="301"/>
      <c r="GOH126" s="301"/>
      <c r="GOI126" s="301"/>
      <c r="GOJ126" s="301"/>
      <c r="GOK126" s="301"/>
      <c r="GOL126" s="301"/>
      <c r="GOM126" s="301"/>
      <c r="GON126" s="301"/>
      <c r="GOO126" s="301"/>
      <c r="GOP126" s="301"/>
      <c r="GOQ126" s="301"/>
      <c r="GOR126" s="301"/>
      <c r="GOS126" s="301"/>
      <c r="GOT126" s="301"/>
      <c r="GOU126" s="301"/>
      <c r="GOV126" s="301"/>
      <c r="GOW126" s="301"/>
      <c r="GOX126" s="301"/>
      <c r="GOY126" s="301"/>
      <c r="GOZ126" s="301"/>
      <c r="GPA126" s="301"/>
      <c r="GPB126" s="301"/>
      <c r="GPC126" s="301"/>
      <c r="GPD126" s="301"/>
      <c r="GPE126" s="301"/>
      <c r="GPF126" s="301"/>
      <c r="GPG126" s="301"/>
      <c r="GPH126" s="301"/>
      <c r="GPI126" s="301"/>
      <c r="GPJ126" s="301"/>
      <c r="GPK126" s="301"/>
      <c r="GPL126" s="301"/>
      <c r="GPM126" s="301"/>
      <c r="GPN126" s="301"/>
      <c r="GPO126" s="301"/>
      <c r="GPP126" s="301"/>
      <c r="GPQ126" s="301"/>
      <c r="GPR126" s="301"/>
      <c r="GPS126" s="301"/>
      <c r="GPT126" s="301"/>
      <c r="GPU126" s="301"/>
      <c r="GPV126" s="301"/>
      <c r="GPW126" s="301"/>
      <c r="GPX126" s="301"/>
      <c r="GPY126" s="301"/>
      <c r="GPZ126" s="301"/>
      <c r="GQA126" s="301"/>
      <c r="GQB126" s="301"/>
      <c r="GQC126" s="301"/>
      <c r="GQD126" s="301"/>
      <c r="GQE126" s="301"/>
      <c r="GQF126" s="301"/>
      <c r="GQG126" s="301"/>
      <c r="GQH126" s="301"/>
      <c r="GQI126" s="301"/>
      <c r="GQJ126" s="301"/>
      <c r="GQK126" s="301"/>
      <c r="GQL126" s="301"/>
      <c r="GQM126" s="301"/>
      <c r="GQN126" s="301"/>
      <c r="GQO126" s="301"/>
      <c r="GQP126" s="301"/>
      <c r="GQQ126" s="301"/>
      <c r="GQR126" s="301"/>
      <c r="GQS126" s="301"/>
      <c r="GQT126" s="301"/>
      <c r="GQU126" s="301"/>
      <c r="GQV126" s="301"/>
      <c r="GQW126" s="301"/>
      <c r="GQX126" s="301"/>
      <c r="GQY126" s="301"/>
      <c r="GQZ126" s="301"/>
      <c r="GRA126" s="301"/>
      <c r="GRB126" s="301"/>
      <c r="GRC126" s="301"/>
      <c r="GRD126" s="301"/>
      <c r="GRE126" s="301"/>
      <c r="GRF126" s="301"/>
      <c r="GRG126" s="301"/>
      <c r="GRH126" s="301"/>
      <c r="GRI126" s="301"/>
      <c r="GRJ126" s="301"/>
      <c r="GRK126" s="301"/>
      <c r="GRL126" s="301"/>
      <c r="GRM126" s="301"/>
      <c r="GRN126" s="301"/>
      <c r="GRO126" s="301"/>
      <c r="GRP126" s="301"/>
      <c r="GRQ126" s="301"/>
      <c r="GRR126" s="301"/>
      <c r="GRS126" s="301"/>
      <c r="GRT126" s="301"/>
      <c r="GRU126" s="301"/>
      <c r="GRV126" s="301"/>
      <c r="GRW126" s="301"/>
      <c r="GRX126" s="301"/>
      <c r="GRY126" s="301"/>
      <c r="GRZ126" s="301"/>
      <c r="GSA126" s="301"/>
      <c r="GSB126" s="301"/>
      <c r="GSC126" s="301"/>
      <c r="GSD126" s="301"/>
      <c r="GSE126" s="301"/>
      <c r="GSF126" s="301"/>
      <c r="GSG126" s="301"/>
      <c r="GSH126" s="301"/>
      <c r="GSI126" s="301"/>
      <c r="GSJ126" s="301"/>
      <c r="GSK126" s="301"/>
      <c r="GSL126" s="301"/>
      <c r="GSM126" s="301"/>
      <c r="GSN126" s="301"/>
      <c r="GSO126" s="301"/>
      <c r="GSP126" s="301"/>
      <c r="GSQ126" s="301"/>
      <c r="GSR126" s="301"/>
      <c r="GSS126" s="301"/>
      <c r="GST126" s="301"/>
      <c r="GSU126" s="301"/>
      <c r="GSV126" s="301"/>
      <c r="GSW126" s="301"/>
      <c r="GSX126" s="301"/>
      <c r="GSY126" s="301"/>
      <c r="GSZ126" s="301"/>
      <c r="GTA126" s="301"/>
      <c r="GTB126" s="301"/>
      <c r="GTC126" s="301"/>
      <c r="GTD126" s="301"/>
      <c r="GTE126" s="301"/>
      <c r="GTF126" s="301"/>
      <c r="GTG126" s="301"/>
      <c r="GTH126" s="301"/>
      <c r="GTI126" s="301"/>
      <c r="GTJ126" s="301"/>
      <c r="GTK126" s="301"/>
      <c r="GTL126" s="301"/>
      <c r="GTM126" s="301"/>
      <c r="GTN126" s="301"/>
      <c r="GTO126" s="301"/>
      <c r="GTP126" s="301"/>
      <c r="GTQ126" s="301"/>
      <c r="GTR126" s="301"/>
      <c r="GTS126" s="301"/>
      <c r="GTT126" s="301"/>
      <c r="GTU126" s="301"/>
      <c r="GTV126" s="301"/>
      <c r="GTW126" s="301"/>
      <c r="GTX126" s="301"/>
      <c r="GTY126" s="301"/>
      <c r="GTZ126" s="301"/>
      <c r="GUA126" s="301"/>
      <c r="GUB126" s="301"/>
      <c r="GUC126" s="301"/>
      <c r="GUD126" s="301"/>
      <c r="GUE126" s="301"/>
      <c r="GUF126" s="301"/>
      <c r="GUG126" s="301"/>
      <c r="GUH126" s="301"/>
      <c r="GUI126" s="301"/>
      <c r="GUJ126" s="301"/>
      <c r="GUK126" s="301"/>
      <c r="GUL126" s="301"/>
      <c r="GUM126" s="301"/>
      <c r="GUN126" s="301"/>
      <c r="GUO126" s="301"/>
      <c r="GUP126" s="301"/>
      <c r="GUQ126" s="301"/>
      <c r="GUR126" s="301"/>
      <c r="GUS126" s="301"/>
      <c r="GUT126" s="301"/>
      <c r="GUU126" s="301"/>
      <c r="GUV126" s="301"/>
      <c r="GUW126" s="301"/>
      <c r="GUX126" s="301"/>
      <c r="GUY126" s="301"/>
      <c r="GUZ126" s="301"/>
      <c r="GVA126" s="301"/>
      <c r="GVB126" s="301"/>
      <c r="GVC126" s="301"/>
      <c r="GVD126" s="301"/>
      <c r="GVE126" s="301"/>
      <c r="GVF126" s="301"/>
      <c r="GVG126" s="301"/>
      <c r="GVH126" s="301"/>
      <c r="GVI126" s="301"/>
      <c r="GVJ126" s="301"/>
      <c r="GVK126" s="301"/>
      <c r="GVL126" s="301"/>
      <c r="GVM126" s="301"/>
      <c r="GVN126" s="301"/>
      <c r="GVO126" s="301"/>
      <c r="GVP126" s="301"/>
      <c r="GVQ126" s="301"/>
      <c r="GVR126" s="301"/>
      <c r="GVS126" s="301"/>
      <c r="GVT126" s="301"/>
      <c r="GVU126" s="301"/>
      <c r="GVV126" s="301"/>
      <c r="GVW126" s="301"/>
      <c r="GVX126" s="301"/>
      <c r="GVY126" s="301"/>
      <c r="GVZ126" s="301"/>
      <c r="GWA126" s="301"/>
      <c r="GWB126" s="301"/>
      <c r="GWC126" s="301"/>
      <c r="GWD126" s="301"/>
      <c r="GWE126" s="301"/>
      <c r="GWF126" s="301"/>
      <c r="GWG126" s="301"/>
      <c r="GWH126" s="301"/>
      <c r="GWI126" s="301"/>
      <c r="GWJ126" s="301"/>
      <c r="GWK126" s="301"/>
      <c r="GWL126" s="301"/>
      <c r="GWM126" s="301"/>
      <c r="GWN126" s="301"/>
      <c r="GWO126" s="301"/>
      <c r="GWP126" s="301"/>
      <c r="GWQ126" s="301"/>
      <c r="GWR126" s="301"/>
      <c r="GWS126" s="301"/>
      <c r="GWT126" s="301"/>
      <c r="GWU126" s="301"/>
      <c r="GWV126" s="301"/>
      <c r="GWW126" s="301"/>
      <c r="GWX126" s="301"/>
      <c r="GWY126" s="301"/>
      <c r="GWZ126" s="301"/>
      <c r="GXA126" s="301"/>
      <c r="GXB126" s="301"/>
      <c r="GXC126" s="301"/>
      <c r="GXD126" s="301"/>
      <c r="GXE126" s="301"/>
      <c r="GXF126" s="301"/>
      <c r="GXG126" s="301"/>
      <c r="GXH126" s="301"/>
      <c r="GXI126" s="301"/>
      <c r="GXJ126" s="301"/>
      <c r="GXK126" s="301"/>
      <c r="GXL126" s="301"/>
      <c r="GXM126" s="301"/>
      <c r="GXN126" s="301"/>
      <c r="GXO126" s="301"/>
      <c r="GXP126" s="301"/>
      <c r="GXQ126" s="301"/>
      <c r="GXR126" s="301"/>
      <c r="GXS126" s="301"/>
      <c r="GXT126" s="301"/>
      <c r="GXU126" s="301"/>
      <c r="GXV126" s="301"/>
      <c r="GXW126" s="301"/>
      <c r="GYD126" s="301"/>
      <c r="GYE126" s="301"/>
      <c r="GYF126" s="301"/>
      <c r="GYG126" s="301"/>
      <c r="GYH126" s="301"/>
      <c r="GYI126" s="301"/>
      <c r="GYJ126" s="301"/>
      <c r="GYK126" s="301"/>
      <c r="GYL126" s="301"/>
      <c r="GYM126" s="301"/>
      <c r="GYN126" s="301"/>
      <c r="GYO126" s="301"/>
      <c r="GYP126" s="301"/>
      <c r="GYQ126" s="301"/>
      <c r="GYR126" s="301"/>
      <c r="GYS126" s="301"/>
      <c r="GYT126" s="301"/>
      <c r="GYU126" s="301"/>
      <c r="GYV126" s="301"/>
      <c r="GYW126" s="301"/>
      <c r="GYX126" s="301"/>
      <c r="GYY126" s="301"/>
      <c r="GYZ126" s="301"/>
      <c r="GZA126" s="301"/>
      <c r="GZB126" s="301"/>
      <c r="GZC126" s="301"/>
      <c r="GZD126" s="301"/>
      <c r="GZE126" s="301"/>
      <c r="GZF126" s="301"/>
      <c r="GZG126" s="301"/>
      <c r="GZH126" s="301"/>
      <c r="GZI126" s="301"/>
      <c r="GZJ126" s="301"/>
      <c r="GZK126" s="301"/>
      <c r="GZL126" s="301"/>
      <c r="GZM126" s="301"/>
      <c r="GZN126" s="301"/>
      <c r="GZO126" s="301"/>
      <c r="GZP126" s="301"/>
      <c r="GZQ126" s="301"/>
      <c r="GZR126" s="301"/>
      <c r="GZS126" s="301"/>
      <c r="GZT126" s="301"/>
      <c r="GZU126" s="301"/>
      <c r="GZV126" s="301"/>
      <c r="GZW126" s="301"/>
      <c r="GZX126" s="301"/>
      <c r="GZY126" s="301"/>
      <c r="GZZ126" s="301"/>
      <c r="HAA126" s="301"/>
      <c r="HAB126" s="301"/>
      <c r="HAC126" s="301"/>
      <c r="HAD126" s="301"/>
      <c r="HAE126" s="301"/>
      <c r="HAF126" s="301"/>
      <c r="HAG126" s="301"/>
      <c r="HAH126" s="301"/>
      <c r="HAI126" s="301"/>
      <c r="HAJ126" s="301"/>
      <c r="HAK126" s="301"/>
      <c r="HAL126" s="301"/>
      <c r="HAM126" s="301"/>
      <c r="HAN126" s="301"/>
      <c r="HAO126" s="301"/>
      <c r="HAP126" s="301"/>
      <c r="HAQ126" s="301"/>
      <c r="HAR126" s="301"/>
      <c r="HAS126" s="301"/>
      <c r="HAT126" s="301"/>
      <c r="HAU126" s="301"/>
      <c r="HAV126" s="301"/>
      <c r="HAW126" s="301"/>
      <c r="HAX126" s="301"/>
      <c r="HAY126" s="301"/>
      <c r="HAZ126" s="301"/>
      <c r="HBA126" s="301"/>
      <c r="HBB126" s="301"/>
      <c r="HBC126" s="301"/>
      <c r="HBD126" s="301"/>
      <c r="HBE126" s="301"/>
      <c r="HBF126" s="301"/>
      <c r="HBG126" s="301"/>
      <c r="HBH126" s="301"/>
      <c r="HBI126" s="301"/>
      <c r="HBJ126" s="301"/>
      <c r="HBK126" s="301"/>
      <c r="HBL126" s="301"/>
      <c r="HBM126" s="301"/>
      <c r="HBN126" s="301"/>
      <c r="HBO126" s="301"/>
      <c r="HBP126" s="301"/>
      <c r="HBQ126" s="301"/>
      <c r="HBR126" s="301"/>
      <c r="HBS126" s="301"/>
      <c r="HBT126" s="301"/>
      <c r="HBU126" s="301"/>
      <c r="HBV126" s="301"/>
      <c r="HBW126" s="301"/>
      <c r="HBX126" s="301"/>
      <c r="HBY126" s="301"/>
      <c r="HBZ126" s="301"/>
      <c r="HCA126" s="301"/>
      <c r="HCB126" s="301"/>
      <c r="HCC126" s="301"/>
      <c r="HCD126" s="301"/>
      <c r="HCE126" s="301"/>
      <c r="HCF126" s="301"/>
      <c r="HCG126" s="301"/>
      <c r="HCH126" s="301"/>
      <c r="HCI126" s="301"/>
      <c r="HCJ126" s="301"/>
      <c r="HCK126" s="301"/>
      <c r="HCL126" s="301"/>
      <c r="HCM126" s="301"/>
      <c r="HCN126" s="301"/>
      <c r="HCO126" s="301"/>
      <c r="HCP126" s="301"/>
      <c r="HCQ126" s="301"/>
      <c r="HCR126" s="301"/>
      <c r="HCS126" s="301"/>
      <c r="HCT126" s="301"/>
      <c r="HCU126" s="301"/>
      <c r="HCV126" s="301"/>
      <c r="HCW126" s="301"/>
      <c r="HCX126" s="301"/>
      <c r="HCY126" s="301"/>
      <c r="HCZ126" s="301"/>
      <c r="HDA126" s="301"/>
      <c r="HDB126" s="301"/>
      <c r="HDC126" s="301"/>
      <c r="HDD126" s="301"/>
      <c r="HDE126" s="301"/>
      <c r="HDF126" s="301"/>
      <c r="HDG126" s="301"/>
      <c r="HDH126" s="301"/>
      <c r="HDI126" s="301"/>
      <c r="HDJ126" s="301"/>
      <c r="HDK126" s="301"/>
      <c r="HDL126" s="301"/>
      <c r="HDM126" s="301"/>
      <c r="HDN126" s="301"/>
      <c r="HDO126" s="301"/>
      <c r="HDP126" s="301"/>
      <c r="HDQ126" s="301"/>
      <c r="HDR126" s="301"/>
      <c r="HDS126" s="301"/>
      <c r="HDT126" s="301"/>
      <c r="HDU126" s="301"/>
      <c r="HDV126" s="301"/>
      <c r="HDW126" s="301"/>
      <c r="HDX126" s="301"/>
      <c r="HDY126" s="301"/>
      <c r="HDZ126" s="301"/>
      <c r="HEA126" s="301"/>
      <c r="HEB126" s="301"/>
      <c r="HEC126" s="301"/>
      <c r="HED126" s="301"/>
      <c r="HEE126" s="301"/>
      <c r="HEF126" s="301"/>
      <c r="HEG126" s="301"/>
      <c r="HEH126" s="301"/>
      <c r="HEI126" s="301"/>
      <c r="HEJ126" s="301"/>
      <c r="HEK126" s="301"/>
      <c r="HEL126" s="301"/>
      <c r="HEM126" s="301"/>
      <c r="HEN126" s="301"/>
      <c r="HEO126" s="301"/>
      <c r="HEP126" s="301"/>
      <c r="HEQ126" s="301"/>
      <c r="HER126" s="301"/>
      <c r="HES126" s="301"/>
      <c r="HET126" s="301"/>
      <c r="HEU126" s="301"/>
      <c r="HEV126" s="301"/>
      <c r="HEW126" s="301"/>
      <c r="HEX126" s="301"/>
      <c r="HEY126" s="301"/>
      <c r="HEZ126" s="301"/>
      <c r="HFA126" s="301"/>
      <c r="HFB126" s="301"/>
      <c r="HFC126" s="301"/>
      <c r="HFD126" s="301"/>
      <c r="HFE126" s="301"/>
      <c r="HFF126" s="301"/>
      <c r="HFG126" s="301"/>
      <c r="HFH126" s="301"/>
      <c r="HFI126" s="301"/>
      <c r="HFJ126" s="301"/>
      <c r="HFK126" s="301"/>
      <c r="HFL126" s="301"/>
      <c r="HFM126" s="301"/>
      <c r="HFN126" s="301"/>
      <c r="HFO126" s="301"/>
      <c r="HFP126" s="301"/>
      <c r="HFQ126" s="301"/>
      <c r="HFR126" s="301"/>
      <c r="HFS126" s="301"/>
      <c r="HFT126" s="301"/>
      <c r="HFU126" s="301"/>
      <c r="HFV126" s="301"/>
      <c r="HFW126" s="301"/>
      <c r="HFX126" s="301"/>
      <c r="HFY126" s="301"/>
      <c r="HFZ126" s="301"/>
      <c r="HGA126" s="301"/>
      <c r="HGB126" s="301"/>
      <c r="HGC126" s="301"/>
      <c r="HGD126" s="301"/>
      <c r="HGE126" s="301"/>
      <c r="HGF126" s="301"/>
      <c r="HGG126" s="301"/>
      <c r="HGH126" s="301"/>
      <c r="HGI126" s="301"/>
      <c r="HGJ126" s="301"/>
      <c r="HGK126" s="301"/>
      <c r="HGL126" s="301"/>
      <c r="HGM126" s="301"/>
      <c r="HGN126" s="301"/>
      <c r="HGO126" s="301"/>
      <c r="HGP126" s="301"/>
      <c r="HGQ126" s="301"/>
      <c r="HGR126" s="301"/>
      <c r="HGS126" s="301"/>
      <c r="HGT126" s="301"/>
      <c r="HGU126" s="301"/>
      <c r="HGV126" s="301"/>
      <c r="HGW126" s="301"/>
      <c r="HGX126" s="301"/>
      <c r="HGY126" s="301"/>
      <c r="HGZ126" s="301"/>
      <c r="HHA126" s="301"/>
      <c r="HHB126" s="301"/>
      <c r="HHC126" s="301"/>
      <c r="HHD126" s="301"/>
      <c r="HHE126" s="301"/>
      <c r="HHF126" s="301"/>
      <c r="HHG126" s="301"/>
      <c r="HHH126" s="301"/>
      <c r="HHI126" s="301"/>
      <c r="HHJ126" s="301"/>
      <c r="HHK126" s="301"/>
      <c r="HHL126" s="301"/>
      <c r="HHM126" s="301"/>
      <c r="HHN126" s="301"/>
      <c r="HHO126" s="301"/>
      <c r="HHP126" s="301"/>
      <c r="HHQ126" s="301"/>
      <c r="HHR126" s="301"/>
      <c r="HHS126" s="301"/>
      <c r="HHZ126" s="301"/>
      <c r="HIA126" s="301"/>
      <c r="HIB126" s="301"/>
      <c r="HIC126" s="301"/>
      <c r="HID126" s="301"/>
      <c r="HIE126" s="301"/>
      <c r="HIF126" s="301"/>
      <c r="HIG126" s="301"/>
      <c r="HIH126" s="301"/>
      <c r="HII126" s="301"/>
      <c r="HIJ126" s="301"/>
      <c r="HIK126" s="301"/>
      <c r="HIL126" s="301"/>
      <c r="HIM126" s="301"/>
      <c r="HIN126" s="301"/>
      <c r="HIO126" s="301"/>
      <c r="HIP126" s="301"/>
      <c r="HIQ126" s="301"/>
      <c r="HIR126" s="301"/>
      <c r="HIS126" s="301"/>
      <c r="HIT126" s="301"/>
      <c r="HIU126" s="301"/>
      <c r="HIV126" s="301"/>
      <c r="HIW126" s="301"/>
      <c r="HIX126" s="301"/>
      <c r="HIY126" s="301"/>
      <c r="HIZ126" s="301"/>
      <c r="HJA126" s="301"/>
      <c r="HJB126" s="301"/>
      <c r="HJC126" s="301"/>
      <c r="HJD126" s="301"/>
      <c r="HJE126" s="301"/>
      <c r="HJF126" s="301"/>
      <c r="HJG126" s="301"/>
      <c r="HJH126" s="301"/>
      <c r="HJI126" s="301"/>
      <c r="HJJ126" s="301"/>
      <c r="HJK126" s="301"/>
      <c r="HJL126" s="301"/>
      <c r="HJM126" s="301"/>
      <c r="HJN126" s="301"/>
      <c r="HJO126" s="301"/>
      <c r="HJP126" s="301"/>
      <c r="HJQ126" s="301"/>
      <c r="HJR126" s="301"/>
      <c r="HJS126" s="301"/>
      <c r="HJT126" s="301"/>
      <c r="HJU126" s="301"/>
      <c r="HJV126" s="301"/>
      <c r="HJW126" s="301"/>
      <c r="HJX126" s="301"/>
      <c r="HJY126" s="301"/>
      <c r="HJZ126" s="301"/>
      <c r="HKA126" s="301"/>
      <c r="HKB126" s="301"/>
      <c r="HKC126" s="301"/>
      <c r="HKD126" s="301"/>
      <c r="HKE126" s="301"/>
      <c r="HKF126" s="301"/>
      <c r="HKG126" s="301"/>
      <c r="HKH126" s="301"/>
      <c r="HKI126" s="301"/>
      <c r="HKJ126" s="301"/>
      <c r="HKK126" s="301"/>
      <c r="HKL126" s="301"/>
      <c r="HKM126" s="301"/>
      <c r="HKN126" s="301"/>
      <c r="HKO126" s="301"/>
      <c r="HKP126" s="301"/>
      <c r="HKQ126" s="301"/>
      <c r="HKR126" s="301"/>
      <c r="HKS126" s="301"/>
      <c r="HKT126" s="301"/>
      <c r="HKU126" s="301"/>
      <c r="HKV126" s="301"/>
      <c r="HKW126" s="301"/>
      <c r="HKX126" s="301"/>
      <c r="HKY126" s="301"/>
      <c r="HKZ126" s="301"/>
      <c r="HLA126" s="301"/>
      <c r="HLB126" s="301"/>
      <c r="HLC126" s="301"/>
      <c r="HLD126" s="301"/>
      <c r="HLE126" s="301"/>
      <c r="HLF126" s="301"/>
      <c r="HLG126" s="301"/>
      <c r="HLH126" s="301"/>
      <c r="HLI126" s="301"/>
      <c r="HLJ126" s="301"/>
      <c r="HLK126" s="301"/>
      <c r="HLL126" s="301"/>
      <c r="HLM126" s="301"/>
      <c r="HLN126" s="301"/>
      <c r="HLO126" s="301"/>
      <c r="HLP126" s="301"/>
      <c r="HLQ126" s="301"/>
      <c r="HLR126" s="301"/>
      <c r="HLS126" s="301"/>
      <c r="HLT126" s="301"/>
      <c r="HLU126" s="301"/>
      <c r="HLV126" s="301"/>
      <c r="HLW126" s="301"/>
      <c r="HLX126" s="301"/>
      <c r="HLY126" s="301"/>
      <c r="HLZ126" s="301"/>
      <c r="HMA126" s="301"/>
      <c r="HMB126" s="301"/>
      <c r="HMC126" s="301"/>
      <c r="HMD126" s="301"/>
      <c r="HME126" s="301"/>
      <c r="HMF126" s="301"/>
      <c r="HMG126" s="301"/>
      <c r="HMH126" s="301"/>
      <c r="HMI126" s="301"/>
      <c r="HMJ126" s="301"/>
      <c r="HMK126" s="301"/>
      <c r="HML126" s="301"/>
      <c r="HMM126" s="301"/>
      <c r="HMN126" s="301"/>
      <c r="HMO126" s="301"/>
      <c r="HMP126" s="301"/>
      <c r="HMQ126" s="301"/>
      <c r="HMR126" s="301"/>
      <c r="HMS126" s="301"/>
      <c r="HMT126" s="301"/>
      <c r="HMU126" s="301"/>
      <c r="HMV126" s="301"/>
      <c r="HMW126" s="301"/>
      <c r="HMX126" s="301"/>
      <c r="HMY126" s="301"/>
      <c r="HMZ126" s="301"/>
      <c r="HNA126" s="301"/>
      <c r="HNB126" s="301"/>
      <c r="HNC126" s="301"/>
      <c r="HND126" s="301"/>
      <c r="HNE126" s="301"/>
      <c r="HNF126" s="301"/>
      <c r="HNG126" s="301"/>
      <c r="HNH126" s="301"/>
      <c r="HNI126" s="301"/>
      <c r="HNJ126" s="301"/>
      <c r="HNK126" s="301"/>
      <c r="HNL126" s="301"/>
      <c r="HNM126" s="301"/>
      <c r="HNN126" s="301"/>
      <c r="HNO126" s="301"/>
      <c r="HNP126" s="301"/>
      <c r="HNQ126" s="301"/>
      <c r="HNR126" s="301"/>
      <c r="HNS126" s="301"/>
      <c r="HNT126" s="301"/>
      <c r="HNU126" s="301"/>
      <c r="HNV126" s="301"/>
      <c r="HNW126" s="301"/>
      <c r="HNX126" s="301"/>
      <c r="HNY126" s="301"/>
      <c r="HNZ126" s="301"/>
      <c r="HOA126" s="301"/>
      <c r="HOB126" s="301"/>
      <c r="HOC126" s="301"/>
      <c r="HOD126" s="301"/>
      <c r="HOE126" s="301"/>
      <c r="HOF126" s="301"/>
      <c r="HOG126" s="301"/>
      <c r="HOH126" s="301"/>
      <c r="HOI126" s="301"/>
      <c r="HOJ126" s="301"/>
      <c r="HOK126" s="301"/>
      <c r="HOL126" s="301"/>
      <c r="HOM126" s="301"/>
      <c r="HON126" s="301"/>
      <c r="HOO126" s="301"/>
      <c r="HOP126" s="301"/>
      <c r="HOQ126" s="301"/>
      <c r="HOR126" s="301"/>
      <c r="HOS126" s="301"/>
      <c r="HOT126" s="301"/>
      <c r="HOU126" s="301"/>
      <c r="HOV126" s="301"/>
      <c r="HOW126" s="301"/>
      <c r="HOX126" s="301"/>
      <c r="HOY126" s="301"/>
      <c r="HOZ126" s="301"/>
      <c r="HPA126" s="301"/>
      <c r="HPB126" s="301"/>
      <c r="HPC126" s="301"/>
      <c r="HPD126" s="301"/>
      <c r="HPE126" s="301"/>
      <c r="HPF126" s="301"/>
      <c r="HPG126" s="301"/>
      <c r="HPH126" s="301"/>
      <c r="HPI126" s="301"/>
      <c r="HPJ126" s="301"/>
      <c r="HPK126" s="301"/>
      <c r="HPL126" s="301"/>
      <c r="HPM126" s="301"/>
      <c r="HPN126" s="301"/>
      <c r="HPO126" s="301"/>
      <c r="HPP126" s="301"/>
      <c r="HPQ126" s="301"/>
      <c r="HPR126" s="301"/>
      <c r="HPS126" s="301"/>
      <c r="HPT126" s="301"/>
      <c r="HPU126" s="301"/>
      <c r="HPV126" s="301"/>
      <c r="HPW126" s="301"/>
      <c r="HPX126" s="301"/>
      <c r="HPY126" s="301"/>
      <c r="HPZ126" s="301"/>
      <c r="HQA126" s="301"/>
      <c r="HQB126" s="301"/>
      <c r="HQC126" s="301"/>
      <c r="HQD126" s="301"/>
      <c r="HQE126" s="301"/>
      <c r="HQF126" s="301"/>
      <c r="HQG126" s="301"/>
      <c r="HQH126" s="301"/>
      <c r="HQI126" s="301"/>
      <c r="HQJ126" s="301"/>
      <c r="HQK126" s="301"/>
      <c r="HQL126" s="301"/>
      <c r="HQM126" s="301"/>
      <c r="HQN126" s="301"/>
      <c r="HQO126" s="301"/>
      <c r="HQP126" s="301"/>
      <c r="HQQ126" s="301"/>
      <c r="HQR126" s="301"/>
      <c r="HQS126" s="301"/>
      <c r="HQT126" s="301"/>
      <c r="HQU126" s="301"/>
      <c r="HQV126" s="301"/>
      <c r="HQW126" s="301"/>
      <c r="HQX126" s="301"/>
      <c r="HQY126" s="301"/>
      <c r="HQZ126" s="301"/>
      <c r="HRA126" s="301"/>
      <c r="HRB126" s="301"/>
      <c r="HRC126" s="301"/>
      <c r="HRD126" s="301"/>
      <c r="HRE126" s="301"/>
      <c r="HRF126" s="301"/>
      <c r="HRG126" s="301"/>
      <c r="HRH126" s="301"/>
      <c r="HRI126" s="301"/>
      <c r="HRJ126" s="301"/>
      <c r="HRK126" s="301"/>
      <c r="HRL126" s="301"/>
      <c r="HRM126" s="301"/>
      <c r="HRN126" s="301"/>
      <c r="HRO126" s="301"/>
      <c r="HRV126" s="301"/>
      <c r="HRW126" s="301"/>
      <c r="HRX126" s="301"/>
      <c r="HRY126" s="301"/>
      <c r="HRZ126" s="301"/>
      <c r="HSA126" s="301"/>
      <c r="HSB126" s="301"/>
      <c r="HSC126" s="301"/>
      <c r="HSD126" s="301"/>
      <c r="HSE126" s="301"/>
      <c r="HSF126" s="301"/>
      <c r="HSG126" s="301"/>
      <c r="HSH126" s="301"/>
      <c r="HSI126" s="301"/>
      <c r="HSJ126" s="301"/>
      <c r="HSK126" s="301"/>
      <c r="HSL126" s="301"/>
      <c r="HSM126" s="301"/>
      <c r="HSN126" s="301"/>
      <c r="HSO126" s="301"/>
      <c r="HSP126" s="301"/>
      <c r="HSQ126" s="301"/>
      <c r="HSR126" s="301"/>
      <c r="HSS126" s="301"/>
      <c r="HST126" s="301"/>
      <c r="HSU126" s="301"/>
      <c r="HSV126" s="301"/>
      <c r="HSW126" s="301"/>
      <c r="HSX126" s="301"/>
      <c r="HSY126" s="301"/>
      <c r="HSZ126" s="301"/>
      <c r="HTA126" s="301"/>
      <c r="HTB126" s="301"/>
      <c r="HTC126" s="301"/>
      <c r="HTD126" s="301"/>
      <c r="HTE126" s="301"/>
      <c r="HTF126" s="301"/>
      <c r="HTG126" s="301"/>
      <c r="HTH126" s="301"/>
      <c r="HTI126" s="301"/>
      <c r="HTJ126" s="301"/>
      <c r="HTK126" s="301"/>
      <c r="HTL126" s="301"/>
      <c r="HTM126" s="301"/>
      <c r="HTN126" s="301"/>
      <c r="HTO126" s="301"/>
      <c r="HTP126" s="301"/>
      <c r="HTQ126" s="301"/>
      <c r="HTR126" s="301"/>
      <c r="HTS126" s="301"/>
      <c r="HTT126" s="301"/>
      <c r="HTU126" s="301"/>
      <c r="HTV126" s="301"/>
      <c r="HTW126" s="301"/>
      <c r="HTX126" s="301"/>
      <c r="HTY126" s="301"/>
      <c r="HTZ126" s="301"/>
      <c r="HUA126" s="301"/>
      <c r="HUB126" s="301"/>
      <c r="HUC126" s="301"/>
      <c r="HUD126" s="301"/>
      <c r="HUE126" s="301"/>
      <c r="HUF126" s="301"/>
      <c r="HUG126" s="301"/>
      <c r="HUH126" s="301"/>
      <c r="HUI126" s="301"/>
      <c r="HUJ126" s="301"/>
      <c r="HUK126" s="301"/>
      <c r="HUL126" s="301"/>
      <c r="HUM126" s="301"/>
      <c r="HUN126" s="301"/>
      <c r="HUO126" s="301"/>
      <c r="HUP126" s="301"/>
      <c r="HUQ126" s="301"/>
      <c r="HUR126" s="301"/>
      <c r="HUS126" s="301"/>
      <c r="HUT126" s="301"/>
      <c r="HUU126" s="301"/>
      <c r="HUV126" s="301"/>
      <c r="HUW126" s="301"/>
      <c r="HUX126" s="301"/>
      <c r="HUY126" s="301"/>
      <c r="HUZ126" s="301"/>
      <c r="HVA126" s="301"/>
      <c r="HVB126" s="301"/>
      <c r="HVC126" s="301"/>
      <c r="HVD126" s="301"/>
      <c r="HVE126" s="301"/>
      <c r="HVF126" s="301"/>
      <c r="HVG126" s="301"/>
      <c r="HVH126" s="301"/>
      <c r="HVI126" s="301"/>
      <c r="HVJ126" s="301"/>
      <c r="HVK126" s="301"/>
      <c r="HVL126" s="301"/>
      <c r="HVM126" s="301"/>
      <c r="HVN126" s="301"/>
      <c r="HVO126" s="301"/>
      <c r="HVP126" s="301"/>
      <c r="HVQ126" s="301"/>
      <c r="HVR126" s="301"/>
      <c r="HVS126" s="301"/>
      <c r="HVT126" s="301"/>
      <c r="HVU126" s="301"/>
      <c r="HVV126" s="301"/>
      <c r="HVW126" s="301"/>
      <c r="HVX126" s="301"/>
      <c r="HVY126" s="301"/>
      <c r="HVZ126" s="301"/>
      <c r="HWA126" s="301"/>
      <c r="HWB126" s="301"/>
      <c r="HWC126" s="301"/>
      <c r="HWD126" s="301"/>
      <c r="HWE126" s="301"/>
      <c r="HWF126" s="301"/>
      <c r="HWG126" s="301"/>
      <c r="HWH126" s="301"/>
      <c r="HWI126" s="301"/>
      <c r="HWJ126" s="301"/>
      <c r="HWK126" s="301"/>
      <c r="HWL126" s="301"/>
      <c r="HWM126" s="301"/>
      <c r="HWN126" s="301"/>
      <c r="HWO126" s="301"/>
      <c r="HWP126" s="301"/>
      <c r="HWQ126" s="301"/>
      <c r="HWR126" s="301"/>
      <c r="HWS126" s="301"/>
      <c r="HWT126" s="301"/>
      <c r="HWU126" s="301"/>
      <c r="HWV126" s="301"/>
      <c r="HWW126" s="301"/>
      <c r="HWX126" s="301"/>
      <c r="HWY126" s="301"/>
      <c r="HWZ126" s="301"/>
      <c r="HXA126" s="301"/>
      <c r="HXB126" s="301"/>
      <c r="HXC126" s="301"/>
      <c r="HXD126" s="301"/>
      <c r="HXE126" s="301"/>
      <c r="HXF126" s="301"/>
      <c r="HXG126" s="301"/>
      <c r="HXH126" s="301"/>
      <c r="HXI126" s="301"/>
      <c r="HXJ126" s="301"/>
      <c r="HXK126" s="301"/>
      <c r="HXL126" s="301"/>
      <c r="HXM126" s="301"/>
      <c r="HXN126" s="301"/>
      <c r="HXO126" s="301"/>
      <c r="HXP126" s="301"/>
      <c r="HXQ126" s="301"/>
      <c r="HXR126" s="301"/>
      <c r="HXS126" s="301"/>
      <c r="HXT126" s="301"/>
      <c r="HXU126" s="301"/>
      <c r="HXV126" s="301"/>
      <c r="HXW126" s="301"/>
      <c r="HXX126" s="301"/>
      <c r="HXY126" s="301"/>
      <c r="HXZ126" s="301"/>
      <c r="HYA126" s="301"/>
      <c r="HYB126" s="301"/>
      <c r="HYC126" s="301"/>
      <c r="HYD126" s="301"/>
      <c r="HYE126" s="301"/>
      <c r="HYF126" s="301"/>
      <c r="HYG126" s="301"/>
      <c r="HYH126" s="301"/>
      <c r="HYI126" s="301"/>
      <c r="HYJ126" s="301"/>
      <c r="HYK126" s="301"/>
      <c r="HYL126" s="301"/>
      <c r="HYM126" s="301"/>
      <c r="HYN126" s="301"/>
      <c r="HYO126" s="301"/>
      <c r="HYP126" s="301"/>
      <c r="HYQ126" s="301"/>
      <c r="HYR126" s="301"/>
      <c r="HYS126" s="301"/>
      <c r="HYT126" s="301"/>
      <c r="HYU126" s="301"/>
      <c r="HYV126" s="301"/>
      <c r="HYW126" s="301"/>
      <c r="HYX126" s="301"/>
      <c r="HYY126" s="301"/>
      <c r="HYZ126" s="301"/>
      <c r="HZA126" s="301"/>
      <c r="HZB126" s="301"/>
      <c r="HZC126" s="301"/>
      <c r="HZD126" s="301"/>
      <c r="HZE126" s="301"/>
      <c r="HZF126" s="301"/>
      <c r="HZG126" s="301"/>
      <c r="HZH126" s="301"/>
      <c r="HZI126" s="301"/>
      <c r="HZJ126" s="301"/>
      <c r="HZK126" s="301"/>
      <c r="HZL126" s="301"/>
      <c r="HZM126" s="301"/>
      <c r="HZN126" s="301"/>
      <c r="HZO126" s="301"/>
      <c r="HZP126" s="301"/>
      <c r="HZQ126" s="301"/>
      <c r="HZR126" s="301"/>
      <c r="HZS126" s="301"/>
      <c r="HZT126" s="301"/>
      <c r="HZU126" s="301"/>
      <c r="HZV126" s="301"/>
      <c r="HZW126" s="301"/>
      <c r="HZX126" s="301"/>
      <c r="HZY126" s="301"/>
      <c r="HZZ126" s="301"/>
      <c r="IAA126" s="301"/>
      <c r="IAB126" s="301"/>
      <c r="IAC126" s="301"/>
      <c r="IAD126" s="301"/>
      <c r="IAE126" s="301"/>
      <c r="IAF126" s="301"/>
      <c r="IAG126" s="301"/>
      <c r="IAH126" s="301"/>
      <c r="IAI126" s="301"/>
      <c r="IAJ126" s="301"/>
      <c r="IAK126" s="301"/>
      <c r="IAL126" s="301"/>
      <c r="IAM126" s="301"/>
      <c r="IAN126" s="301"/>
      <c r="IAO126" s="301"/>
      <c r="IAP126" s="301"/>
      <c r="IAQ126" s="301"/>
      <c r="IAR126" s="301"/>
      <c r="IAS126" s="301"/>
      <c r="IAT126" s="301"/>
      <c r="IAU126" s="301"/>
      <c r="IAV126" s="301"/>
      <c r="IAW126" s="301"/>
      <c r="IAX126" s="301"/>
      <c r="IAY126" s="301"/>
      <c r="IAZ126" s="301"/>
      <c r="IBA126" s="301"/>
      <c r="IBB126" s="301"/>
      <c r="IBC126" s="301"/>
      <c r="IBD126" s="301"/>
      <c r="IBE126" s="301"/>
      <c r="IBF126" s="301"/>
      <c r="IBG126" s="301"/>
      <c r="IBH126" s="301"/>
      <c r="IBI126" s="301"/>
      <c r="IBJ126" s="301"/>
      <c r="IBK126" s="301"/>
      <c r="IBR126" s="301"/>
      <c r="IBS126" s="301"/>
      <c r="IBT126" s="301"/>
      <c r="IBU126" s="301"/>
      <c r="IBV126" s="301"/>
      <c r="IBW126" s="301"/>
      <c r="IBX126" s="301"/>
      <c r="IBY126" s="301"/>
      <c r="IBZ126" s="301"/>
      <c r="ICA126" s="301"/>
      <c r="ICB126" s="301"/>
      <c r="ICC126" s="301"/>
      <c r="ICD126" s="301"/>
      <c r="ICE126" s="301"/>
      <c r="ICF126" s="301"/>
      <c r="ICG126" s="301"/>
      <c r="ICH126" s="301"/>
      <c r="ICI126" s="301"/>
      <c r="ICJ126" s="301"/>
      <c r="ICK126" s="301"/>
      <c r="ICL126" s="301"/>
      <c r="ICM126" s="301"/>
      <c r="ICN126" s="301"/>
      <c r="ICO126" s="301"/>
      <c r="ICP126" s="301"/>
      <c r="ICQ126" s="301"/>
      <c r="ICR126" s="301"/>
      <c r="ICS126" s="301"/>
      <c r="ICT126" s="301"/>
      <c r="ICU126" s="301"/>
      <c r="ICV126" s="301"/>
      <c r="ICW126" s="301"/>
      <c r="ICX126" s="301"/>
      <c r="ICY126" s="301"/>
      <c r="ICZ126" s="301"/>
      <c r="IDA126" s="301"/>
      <c r="IDB126" s="301"/>
      <c r="IDC126" s="301"/>
      <c r="IDD126" s="301"/>
      <c r="IDE126" s="301"/>
      <c r="IDF126" s="301"/>
      <c r="IDG126" s="301"/>
      <c r="IDH126" s="301"/>
      <c r="IDI126" s="301"/>
      <c r="IDJ126" s="301"/>
      <c r="IDK126" s="301"/>
      <c r="IDL126" s="301"/>
      <c r="IDM126" s="301"/>
      <c r="IDN126" s="301"/>
      <c r="IDO126" s="301"/>
      <c r="IDP126" s="301"/>
      <c r="IDQ126" s="301"/>
      <c r="IDR126" s="301"/>
      <c r="IDS126" s="301"/>
      <c r="IDT126" s="301"/>
      <c r="IDU126" s="301"/>
      <c r="IDV126" s="301"/>
      <c r="IDW126" s="301"/>
      <c r="IDX126" s="301"/>
      <c r="IDY126" s="301"/>
      <c r="IDZ126" s="301"/>
      <c r="IEA126" s="301"/>
      <c r="IEB126" s="301"/>
      <c r="IEC126" s="301"/>
      <c r="IED126" s="301"/>
      <c r="IEE126" s="301"/>
      <c r="IEF126" s="301"/>
      <c r="IEG126" s="301"/>
      <c r="IEH126" s="301"/>
      <c r="IEI126" s="301"/>
      <c r="IEJ126" s="301"/>
      <c r="IEK126" s="301"/>
      <c r="IEL126" s="301"/>
      <c r="IEM126" s="301"/>
      <c r="IEN126" s="301"/>
      <c r="IEO126" s="301"/>
      <c r="IEP126" s="301"/>
      <c r="IEQ126" s="301"/>
      <c r="IER126" s="301"/>
      <c r="IES126" s="301"/>
      <c r="IET126" s="301"/>
      <c r="IEU126" s="301"/>
      <c r="IEV126" s="301"/>
      <c r="IEW126" s="301"/>
      <c r="IEX126" s="301"/>
      <c r="IEY126" s="301"/>
      <c r="IEZ126" s="301"/>
      <c r="IFA126" s="301"/>
      <c r="IFB126" s="301"/>
      <c r="IFC126" s="301"/>
      <c r="IFD126" s="301"/>
      <c r="IFE126" s="301"/>
      <c r="IFF126" s="301"/>
      <c r="IFG126" s="301"/>
      <c r="IFH126" s="301"/>
      <c r="IFI126" s="301"/>
      <c r="IFJ126" s="301"/>
      <c r="IFK126" s="301"/>
      <c r="IFL126" s="301"/>
      <c r="IFM126" s="301"/>
      <c r="IFN126" s="301"/>
      <c r="IFO126" s="301"/>
      <c r="IFP126" s="301"/>
      <c r="IFQ126" s="301"/>
      <c r="IFR126" s="301"/>
      <c r="IFS126" s="301"/>
      <c r="IFT126" s="301"/>
      <c r="IFU126" s="301"/>
      <c r="IFV126" s="301"/>
      <c r="IFW126" s="301"/>
      <c r="IFX126" s="301"/>
      <c r="IFY126" s="301"/>
      <c r="IFZ126" s="301"/>
      <c r="IGA126" s="301"/>
      <c r="IGB126" s="301"/>
      <c r="IGC126" s="301"/>
      <c r="IGD126" s="301"/>
      <c r="IGE126" s="301"/>
      <c r="IGF126" s="301"/>
      <c r="IGG126" s="301"/>
      <c r="IGH126" s="301"/>
      <c r="IGI126" s="301"/>
      <c r="IGJ126" s="301"/>
      <c r="IGK126" s="301"/>
      <c r="IGL126" s="301"/>
      <c r="IGM126" s="301"/>
      <c r="IGN126" s="301"/>
      <c r="IGO126" s="301"/>
      <c r="IGP126" s="301"/>
      <c r="IGQ126" s="301"/>
      <c r="IGR126" s="301"/>
      <c r="IGS126" s="301"/>
      <c r="IGT126" s="301"/>
      <c r="IGU126" s="301"/>
      <c r="IGV126" s="301"/>
      <c r="IGW126" s="301"/>
      <c r="IGX126" s="301"/>
      <c r="IGY126" s="301"/>
      <c r="IGZ126" s="301"/>
      <c r="IHA126" s="301"/>
      <c r="IHB126" s="301"/>
      <c r="IHC126" s="301"/>
      <c r="IHD126" s="301"/>
      <c r="IHE126" s="301"/>
      <c r="IHF126" s="301"/>
      <c r="IHG126" s="301"/>
      <c r="IHH126" s="301"/>
      <c r="IHI126" s="301"/>
      <c r="IHJ126" s="301"/>
      <c r="IHK126" s="301"/>
      <c r="IHL126" s="301"/>
      <c r="IHM126" s="301"/>
      <c r="IHN126" s="301"/>
      <c r="IHO126" s="301"/>
      <c r="IHP126" s="301"/>
      <c r="IHQ126" s="301"/>
      <c r="IHR126" s="301"/>
      <c r="IHS126" s="301"/>
      <c r="IHT126" s="301"/>
      <c r="IHU126" s="301"/>
      <c r="IHV126" s="301"/>
      <c r="IHW126" s="301"/>
      <c r="IHX126" s="301"/>
      <c r="IHY126" s="301"/>
      <c r="IHZ126" s="301"/>
      <c r="IIA126" s="301"/>
      <c r="IIB126" s="301"/>
      <c r="IIC126" s="301"/>
      <c r="IID126" s="301"/>
      <c r="IIE126" s="301"/>
      <c r="IIF126" s="301"/>
      <c r="IIG126" s="301"/>
      <c r="IIH126" s="301"/>
      <c r="III126" s="301"/>
      <c r="IIJ126" s="301"/>
      <c r="IIK126" s="301"/>
      <c r="IIL126" s="301"/>
      <c r="IIM126" s="301"/>
      <c r="IIN126" s="301"/>
      <c r="IIO126" s="301"/>
      <c r="IIP126" s="301"/>
      <c r="IIQ126" s="301"/>
      <c r="IIR126" s="301"/>
      <c r="IIS126" s="301"/>
      <c r="IIT126" s="301"/>
      <c r="IIU126" s="301"/>
      <c r="IIV126" s="301"/>
      <c r="IIW126" s="301"/>
      <c r="IIX126" s="301"/>
      <c r="IIY126" s="301"/>
      <c r="IIZ126" s="301"/>
      <c r="IJA126" s="301"/>
      <c r="IJB126" s="301"/>
      <c r="IJC126" s="301"/>
      <c r="IJD126" s="301"/>
      <c r="IJE126" s="301"/>
      <c r="IJF126" s="301"/>
      <c r="IJG126" s="301"/>
      <c r="IJH126" s="301"/>
      <c r="IJI126" s="301"/>
      <c r="IJJ126" s="301"/>
      <c r="IJK126" s="301"/>
      <c r="IJL126" s="301"/>
      <c r="IJM126" s="301"/>
      <c r="IJN126" s="301"/>
      <c r="IJO126" s="301"/>
      <c r="IJP126" s="301"/>
      <c r="IJQ126" s="301"/>
      <c r="IJR126" s="301"/>
      <c r="IJS126" s="301"/>
      <c r="IJT126" s="301"/>
      <c r="IJU126" s="301"/>
      <c r="IJV126" s="301"/>
      <c r="IJW126" s="301"/>
      <c r="IJX126" s="301"/>
      <c r="IJY126" s="301"/>
      <c r="IJZ126" s="301"/>
      <c r="IKA126" s="301"/>
      <c r="IKB126" s="301"/>
      <c r="IKC126" s="301"/>
      <c r="IKD126" s="301"/>
      <c r="IKE126" s="301"/>
      <c r="IKF126" s="301"/>
      <c r="IKG126" s="301"/>
      <c r="IKH126" s="301"/>
      <c r="IKI126" s="301"/>
      <c r="IKJ126" s="301"/>
      <c r="IKK126" s="301"/>
      <c r="IKL126" s="301"/>
      <c r="IKM126" s="301"/>
      <c r="IKN126" s="301"/>
      <c r="IKO126" s="301"/>
      <c r="IKP126" s="301"/>
      <c r="IKQ126" s="301"/>
      <c r="IKR126" s="301"/>
      <c r="IKS126" s="301"/>
      <c r="IKT126" s="301"/>
      <c r="IKU126" s="301"/>
      <c r="IKV126" s="301"/>
      <c r="IKW126" s="301"/>
      <c r="IKX126" s="301"/>
      <c r="IKY126" s="301"/>
      <c r="IKZ126" s="301"/>
      <c r="ILA126" s="301"/>
      <c r="ILB126" s="301"/>
      <c r="ILC126" s="301"/>
      <c r="ILD126" s="301"/>
      <c r="ILE126" s="301"/>
      <c r="ILF126" s="301"/>
      <c r="ILG126" s="301"/>
      <c r="ILN126" s="301"/>
      <c r="ILO126" s="301"/>
      <c r="ILP126" s="301"/>
      <c r="ILQ126" s="301"/>
      <c r="ILR126" s="301"/>
      <c r="ILS126" s="301"/>
      <c r="ILT126" s="301"/>
      <c r="ILU126" s="301"/>
      <c r="ILV126" s="301"/>
      <c r="ILW126" s="301"/>
      <c r="ILX126" s="301"/>
      <c r="ILY126" s="301"/>
      <c r="ILZ126" s="301"/>
      <c r="IMA126" s="301"/>
      <c r="IMB126" s="301"/>
      <c r="IMC126" s="301"/>
      <c r="IMD126" s="301"/>
      <c r="IME126" s="301"/>
      <c r="IMF126" s="301"/>
      <c r="IMG126" s="301"/>
      <c r="IMH126" s="301"/>
      <c r="IMI126" s="301"/>
      <c r="IMJ126" s="301"/>
      <c r="IMK126" s="301"/>
      <c r="IML126" s="301"/>
      <c r="IMM126" s="301"/>
      <c r="IMN126" s="301"/>
      <c r="IMO126" s="301"/>
      <c r="IMP126" s="301"/>
      <c r="IMQ126" s="301"/>
      <c r="IMR126" s="301"/>
      <c r="IMS126" s="301"/>
      <c r="IMT126" s="301"/>
      <c r="IMU126" s="301"/>
      <c r="IMV126" s="301"/>
      <c r="IMW126" s="301"/>
      <c r="IMX126" s="301"/>
      <c r="IMY126" s="301"/>
      <c r="IMZ126" s="301"/>
      <c r="INA126" s="301"/>
      <c r="INB126" s="301"/>
      <c r="INC126" s="301"/>
      <c r="IND126" s="301"/>
      <c r="INE126" s="301"/>
      <c r="INF126" s="301"/>
      <c r="ING126" s="301"/>
      <c r="INH126" s="301"/>
      <c r="INI126" s="301"/>
      <c r="INJ126" s="301"/>
      <c r="INK126" s="301"/>
      <c r="INL126" s="301"/>
      <c r="INM126" s="301"/>
      <c r="INN126" s="301"/>
      <c r="INO126" s="301"/>
      <c r="INP126" s="301"/>
      <c r="INQ126" s="301"/>
      <c r="INR126" s="301"/>
      <c r="INS126" s="301"/>
      <c r="INT126" s="301"/>
      <c r="INU126" s="301"/>
      <c r="INV126" s="301"/>
      <c r="INW126" s="301"/>
      <c r="INX126" s="301"/>
      <c r="INY126" s="301"/>
      <c r="INZ126" s="301"/>
      <c r="IOA126" s="301"/>
      <c r="IOB126" s="301"/>
      <c r="IOC126" s="301"/>
      <c r="IOD126" s="301"/>
      <c r="IOE126" s="301"/>
      <c r="IOF126" s="301"/>
      <c r="IOG126" s="301"/>
      <c r="IOH126" s="301"/>
      <c r="IOI126" s="301"/>
      <c r="IOJ126" s="301"/>
      <c r="IOK126" s="301"/>
      <c r="IOL126" s="301"/>
      <c r="IOM126" s="301"/>
      <c r="ION126" s="301"/>
      <c r="IOO126" s="301"/>
      <c r="IOP126" s="301"/>
      <c r="IOQ126" s="301"/>
      <c r="IOR126" s="301"/>
      <c r="IOS126" s="301"/>
      <c r="IOT126" s="301"/>
      <c r="IOU126" s="301"/>
      <c r="IOV126" s="301"/>
      <c r="IOW126" s="301"/>
      <c r="IOX126" s="301"/>
      <c r="IOY126" s="301"/>
      <c r="IOZ126" s="301"/>
      <c r="IPA126" s="301"/>
      <c r="IPB126" s="301"/>
      <c r="IPC126" s="301"/>
      <c r="IPD126" s="301"/>
      <c r="IPE126" s="301"/>
      <c r="IPF126" s="301"/>
      <c r="IPG126" s="301"/>
      <c r="IPH126" s="301"/>
      <c r="IPI126" s="301"/>
      <c r="IPJ126" s="301"/>
      <c r="IPK126" s="301"/>
      <c r="IPL126" s="301"/>
      <c r="IPM126" s="301"/>
      <c r="IPN126" s="301"/>
      <c r="IPO126" s="301"/>
      <c r="IPP126" s="301"/>
      <c r="IPQ126" s="301"/>
      <c r="IPR126" s="301"/>
      <c r="IPS126" s="301"/>
      <c r="IPT126" s="301"/>
      <c r="IPU126" s="301"/>
      <c r="IPV126" s="301"/>
      <c r="IPW126" s="301"/>
      <c r="IPX126" s="301"/>
      <c r="IPY126" s="301"/>
      <c r="IPZ126" s="301"/>
      <c r="IQA126" s="301"/>
      <c r="IQB126" s="301"/>
      <c r="IQC126" s="301"/>
      <c r="IQD126" s="301"/>
      <c r="IQE126" s="301"/>
      <c r="IQF126" s="301"/>
      <c r="IQG126" s="301"/>
      <c r="IQH126" s="301"/>
      <c r="IQI126" s="301"/>
      <c r="IQJ126" s="301"/>
      <c r="IQK126" s="301"/>
      <c r="IQL126" s="301"/>
      <c r="IQM126" s="301"/>
      <c r="IQN126" s="301"/>
      <c r="IQO126" s="301"/>
      <c r="IQP126" s="301"/>
      <c r="IQQ126" s="301"/>
      <c r="IQR126" s="301"/>
      <c r="IQS126" s="301"/>
      <c r="IQT126" s="301"/>
      <c r="IQU126" s="301"/>
      <c r="IQV126" s="301"/>
      <c r="IQW126" s="301"/>
      <c r="IQX126" s="301"/>
      <c r="IQY126" s="301"/>
      <c r="IQZ126" s="301"/>
      <c r="IRA126" s="301"/>
      <c r="IRB126" s="301"/>
      <c r="IRC126" s="301"/>
      <c r="IRD126" s="301"/>
      <c r="IRE126" s="301"/>
      <c r="IRF126" s="301"/>
      <c r="IRG126" s="301"/>
      <c r="IRH126" s="301"/>
      <c r="IRI126" s="301"/>
      <c r="IRJ126" s="301"/>
      <c r="IRK126" s="301"/>
      <c r="IRL126" s="301"/>
      <c r="IRM126" s="301"/>
      <c r="IRN126" s="301"/>
      <c r="IRO126" s="301"/>
      <c r="IRP126" s="301"/>
      <c r="IRQ126" s="301"/>
      <c r="IRR126" s="301"/>
      <c r="IRS126" s="301"/>
      <c r="IRT126" s="301"/>
      <c r="IRU126" s="301"/>
      <c r="IRV126" s="301"/>
      <c r="IRW126" s="301"/>
      <c r="IRX126" s="301"/>
      <c r="IRY126" s="301"/>
      <c r="IRZ126" s="301"/>
      <c r="ISA126" s="301"/>
      <c r="ISB126" s="301"/>
      <c r="ISC126" s="301"/>
      <c r="ISD126" s="301"/>
      <c r="ISE126" s="301"/>
      <c r="ISF126" s="301"/>
      <c r="ISG126" s="301"/>
      <c r="ISH126" s="301"/>
      <c r="ISI126" s="301"/>
      <c r="ISJ126" s="301"/>
      <c r="ISK126" s="301"/>
      <c r="ISL126" s="301"/>
      <c r="ISM126" s="301"/>
      <c r="ISN126" s="301"/>
      <c r="ISO126" s="301"/>
      <c r="ISP126" s="301"/>
      <c r="ISQ126" s="301"/>
      <c r="ISR126" s="301"/>
      <c r="ISS126" s="301"/>
      <c r="IST126" s="301"/>
      <c r="ISU126" s="301"/>
      <c r="ISV126" s="301"/>
      <c r="ISW126" s="301"/>
      <c r="ISX126" s="301"/>
      <c r="ISY126" s="301"/>
      <c r="ISZ126" s="301"/>
      <c r="ITA126" s="301"/>
      <c r="ITB126" s="301"/>
      <c r="ITC126" s="301"/>
      <c r="ITD126" s="301"/>
      <c r="ITE126" s="301"/>
      <c r="ITF126" s="301"/>
      <c r="ITG126" s="301"/>
      <c r="ITH126" s="301"/>
      <c r="ITI126" s="301"/>
      <c r="ITJ126" s="301"/>
      <c r="ITK126" s="301"/>
      <c r="ITL126" s="301"/>
      <c r="ITM126" s="301"/>
      <c r="ITN126" s="301"/>
      <c r="ITO126" s="301"/>
      <c r="ITP126" s="301"/>
      <c r="ITQ126" s="301"/>
      <c r="ITR126" s="301"/>
      <c r="ITS126" s="301"/>
      <c r="ITT126" s="301"/>
      <c r="ITU126" s="301"/>
      <c r="ITV126" s="301"/>
      <c r="ITW126" s="301"/>
      <c r="ITX126" s="301"/>
      <c r="ITY126" s="301"/>
      <c r="ITZ126" s="301"/>
      <c r="IUA126" s="301"/>
      <c r="IUB126" s="301"/>
      <c r="IUC126" s="301"/>
      <c r="IUD126" s="301"/>
      <c r="IUE126" s="301"/>
      <c r="IUF126" s="301"/>
      <c r="IUG126" s="301"/>
      <c r="IUH126" s="301"/>
      <c r="IUI126" s="301"/>
      <c r="IUJ126" s="301"/>
      <c r="IUK126" s="301"/>
      <c r="IUL126" s="301"/>
      <c r="IUM126" s="301"/>
      <c r="IUN126" s="301"/>
      <c r="IUO126" s="301"/>
      <c r="IUP126" s="301"/>
      <c r="IUQ126" s="301"/>
      <c r="IUR126" s="301"/>
      <c r="IUS126" s="301"/>
      <c r="IUT126" s="301"/>
      <c r="IUU126" s="301"/>
      <c r="IUV126" s="301"/>
      <c r="IUW126" s="301"/>
      <c r="IUX126" s="301"/>
      <c r="IUY126" s="301"/>
      <c r="IUZ126" s="301"/>
      <c r="IVA126" s="301"/>
      <c r="IVB126" s="301"/>
      <c r="IVC126" s="301"/>
      <c r="IVJ126" s="301"/>
      <c r="IVK126" s="301"/>
      <c r="IVL126" s="301"/>
      <c r="IVM126" s="301"/>
      <c r="IVN126" s="301"/>
      <c r="IVO126" s="301"/>
      <c r="IVP126" s="301"/>
      <c r="IVQ126" s="301"/>
      <c r="IVR126" s="301"/>
      <c r="IVS126" s="301"/>
      <c r="IVT126" s="301"/>
      <c r="IVU126" s="301"/>
      <c r="IVV126" s="301"/>
      <c r="IVW126" s="301"/>
      <c r="IVX126" s="301"/>
      <c r="IVY126" s="301"/>
      <c r="IVZ126" s="301"/>
      <c r="IWA126" s="301"/>
      <c r="IWB126" s="301"/>
      <c r="IWC126" s="301"/>
      <c r="IWD126" s="301"/>
      <c r="IWE126" s="301"/>
      <c r="IWF126" s="301"/>
      <c r="IWG126" s="301"/>
      <c r="IWH126" s="301"/>
      <c r="IWI126" s="301"/>
      <c r="IWJ126" s="301"/>
      <c r="IWK126" s="301"/>
      <c r="IWL126" s="301"/>
      <c r="IWM126" s="301"/>
      <c r="IWN126" s="301"/>
      <c r="IWO126" s="301"/>
      <c r="IWP126" s="301"/>
      <c r="IWQ126" s="301"/>
      <c r="IWR126" s="301"/>
      <c r="IWS126" s="301"/>
      <c r="IWT126" s="301"/>
      <c r="IWU126" s="301"/>
      <c r="IWV126" s="301"/>
      <c r="IWW126" s="301"/>
      <c r="IWX126" s="301"/>
      <c r="IWY126" s="301"/>
      <c r="IWZ126" s="301"/>
      <c r="IXA126" s="301"/>
      <c r="IXB126" s="301"/>
      <c r="IXC126" s="301"/>
      <c r="IXD126" s="301"/>
      <c r="IXE126" s="301"/>
      <c r="IXF126" s="301"/>
      <c r="IXG126" s="301"/>
      <c r="IXH126" s="301"/>
      <c r="IXI126" s="301"/>
      <c r="IXJ126" s="301"/>
      <c r="IXK126" s="301"/>
      <c r="IXL126" s="301"/>
      <c r="IXM126" s="301"/>
      <c r="IXN126" s="301"/>
      <c r="IXO126" s="301"/>
      <c r="IXP126" s="301"/>
      <c r="IXQ126" s="301"/>
      <c r="IXR126" s="301"/>
      <c r="IXS126" s="301"/>
      <c r="IXT126" s="301"/>
      <c r="IXU126" s="301"/>
      <c r="IXV126" s="301"/>
      <c r="IXW126" s="301"/>
      <c r="IXX126" s="301"/>
      <c r="IXY126" s="301"/>
      <c r="IXZ126" s="301"/>
      <c r="IYA126" s="301"/>
      <c r="IYB126" s="301"/>
      <c r="IYC126" s="301"/>
      <c r="IYD126" s="301"/>
      <c r="IYE126" s="301"/>
      <c r="IYF126" s="301"/>
      <c r="IYG126" s="301"/>
      <c r="IYH126" s="301"/>
      <c r="IYI126" s="301"/>
      <c r="IYJ126" s="301"/>
      <c r="IYK126" s="301"/>
      <c r="IYL126" s="301"/>
      <c r="IYM126" s="301"/>
      <c r="IYN126" s="301"/>
      <c r="IYO126" s="301"/>
      <c r="IYP126" s="301"/>
      <c r="IYQ126" s="301"/>
      <c r="IYR126" s="301"/>
      <c r="IYS126" s="301"/>
      <c r="IYT126" s="301"/>
      <c r="IYU126" s="301"/>
      <c r="IYV126" s="301"/>
      <c r="IYW126" s="301"/>
      <c r="IYX126" s="301"/>
      <c r="IYY126" s="301"/>
      <c r="IYZ126" s="301"/>
      <c r="IZA126" s="301"/>
      <c r="IZB126" s="301"/>
      <c r="IZC126" s="301"/>
      <c r="IZD126" s="301"/>
      <c r="IZE126" s="301"/>
      <c r="IZF126" s="301"/>
      <c r="IZG126" s="301"/>
      <c r="IZH126" s="301"/>
      <c r="IZI126" s="301"/>
      <c r="IZJ126" s="301"/>
      <c r="IZK126" s="301"/>
      <c r="IZL126" s="301"/>
      <c r="IZM126" s="301"/>
      <c r="IZN126" s="301"/>
      <c r="IZO126" s="301"/>
      <c r="IZP126" s="301"/>
      <c r="IZQ126" s="301"/>
      <c r="IZR126" s="301"/>
      <c r="IZS126" s="301"/>
      <c r="IZT126" s="301"/>
      <c r="IZU126" s="301"/>
      <c r="IZV126" s="301"/>
      <c r="IZW126" s="301"/>
      <c r="IZX126" s="301"/>
      <c r="IZY126" s="301"/>
      <c r="IZZ126" s="301"/>
      <c r="JAA126" s="301"/>
      <c r="JAB126" s="301"/>
      <c r="JAC126" s="301"/>
      <c r="JAD126" s="301"/>
      <c r="JAE126" s="301"/>
      <c r="JAF126" s="301"/>
      <c r="JAG126" s="301"/>
      <c r="JAH126" s="301"/>
      <c r="JAI126" s="301"/>
      <c r="JAJ126" s="301"/>
      <c r="JAK126" s="301"/>
      <c r="JAL126" s="301"/>
      <c r="JAM126" s="301"/>
      <c r="JAN126" s="301"/>
      <c r="JAO126" s="301"/>
      <c r="JAP126" s="301"/>
      <c r="JAQ126" s="301"/>
      <c r="JAR126" s="301"/>
      <c r="JAS126" s="301"/>
      <c r="JAT126" s="301"/>
      <c r="JAU126" s="301"/>
      <c r="JAV126" s="301"/>
      <c r="JAW126" s="301"/>
      <c r="JAX126" s="301"/>
      <c r="JAY126" s="301"/>
      <c r="JAZ126" s="301"/>
      <c r="JBA126" s="301"/>
      <c r="JBB126" s="301"/>
      <c r="JBC126" s="301"/>
      <c r="JBD126" s="301"/>
      <c r="JBE126" s="301"/>
      <c r="JBF126" s="301"/>
      <c r="JBG126" s="301"/>
      <c r="JBH126" s="301"/>
      <c r="JBI126" s="301"/>
      <c r="JBJ126" s="301"/>
      <c r="JBK126" s="301"/>
      <c r="JBL126" s="301"/>
      <c r="JBM126" s="301"/>
      <c r="JBN126" s="301"/>
      <c r="JBO126" s="301"/>
      <c r="JBP126" s="301"/>
      <c r="JBQ126" s="301"/>
      <c r="JBR126" s="301"/>
      <c r="JBS126" s="301"/>
      <c r="JBT126" s="301"/>
      <c r="JBU126" s="301"/>
      <c r="JBV126" s="301"/>
      <c r="JBW126" s="301"/>
      <c r="JBX126" s="301"/>
      <c r="JBY126" s="301"/>
      <c r="JBZ126" s="301"/>
      <c r="JCA126" s="301"/>
      <c r="JCB126" s="301"/>
      <c r="JCC126" s="301"/>
      <c r="JCD126" s="301"/>
      <c r="JCE126" s="301"/>
      <c r="JCF126" s="301"/>
      <c r="JCG126" s="301"/>
      <c r="JCH126" s="301"/>
      <c r="JCI126" s="301"/>
      <c r="JCJ126" s="301"/>
      <c r="JCK126" s="301"/>
      <c r="JCL126" s="301"/>
      <c r="JCM126" s="301"/>
      <c r="JCN126" s="301"/>
      <c r="JCO126" s="301"/>
      <c r="JCP126" s="301"/>
      <c r="JCQ126" s="301"/>
      <c r="JCR126" s="301"/>
      <c r="JCS126" s="301"/>
      <c r="JCT126" s="301"/>
      <c r="JCU126" s="301"/>
      <c r="JCV126" s="301"/>
      <c r="JCW126" s="301"/>
      <c r="JCX126" s="301"/>
      <c r="JCY126" s="301"/>
      <c r="JCZ126" s="301"/>
      <c r="JDA126" s="301"/>
      <c r="JDB126" s="301"/>
      <c r="JDC126" s="301"/>
      <c r="JDD126" s="301"/>
      <c r="JDE126" s="301"/>
      <c r="JDF126" s="301"/>
      <c r="JDG126" s="301"/>
      <c r="JDH126" s="301"/>
      <c r="JDI126" s="301"/>
      <c r="JDJ126" s="301"/>
      <c r="JDK126" s="301"/>
      <c r="JDL126" s="301"/>
      <c r="JDM126" s="301"/>
      <c r="JDN126" s="301"/>
      <c r="JDO126" s="301"/>
      <c r="JDP126" s="301"/>
      <c r="JDQ126" s="301"/>
      <c r="JDR126" s="301"/>
      <c r="JDS126" s="301"/>
      <c r="JDT126" s="301"/>
      <c r="JDU126" s="301"/>
      <c r="JDV126" s="301"/>
      <c r="JDW126" s="301"/>
      <c r="JDX126" s="301"/>
      <c r="JDY126" s="301"/>
      <c r="JDZ126" s="301"/>
      <c r="JEA126" s="301"/>
      <c r="JEB126" s="301"/>
      <c r="JEC126" s="301"/>
      <c r="JED126" s="301"/>
      <c r="JEE126" s="301"/>
      <c r="JEF126" s="301"/>
      <c r="JEG126" s="301"/>
      <c r="JEH126" s="301"/>
      <c r="JEI126" s="301"/>
      <c r="JEJ126" s="301"/>
      <c r="JEK126" s="301"/>
      <c r="JEL126" s="301"/>
      <c r="JEM126" s="301"/>
      <c r="JEN126" s="301"/>
      <c r="JEO126" s="301"/>
      <c r="JEP126" s="301"/>
      <c r="JEQ126" s="301"/>
      <c r="JER126" s="301"/>
      <c r="JES126" s="301"/>
      <c r="JET126" s="301"/>
      <c r="JEU126" s="301"/>
      <c r="JEV126" s="301"/>
      <c r="JEW126" s="301"/>
      <c r="JEX126" s="301"/>
      <c r="JEY126" s="301"/>
      <c r="JFF126" s="301"/>
      <c r="JFG126" s="301"/>
      <c r="JFH126" s="301"/>
      <c r="JFI126" s="301"/>
      <c r="JFJ126" s="301"/>
      <c r="JFK126" s="301"/>
      <c r="JFL126" s="301"/>
      <c r="JFM126" s="301"/>
      <c r="JFN126" s="301"/>
      <c r="JFO126" s="301"/>
      <c r="JFP126" s="301"/>
      <c r="JFQ126" s="301"/>
      <c r="JFR126" s="301"/>
      <c r="JFS126" s="301"/>
      <c r="JFT126" s="301"/>
      <c r="JFU126" s="301"/>
      <c r="JFV126" s="301"/>
      <c r="JFW126" s="301"/>
      <c r="JFX126" s="301"/>
      <c r="JFY126" s="301"/>
      <c r="JFZ126" s="301"/>
      <c r="JGA126" s="301"/>
      <c r="JGB126" s="301"/>
      <c r="JGC126" s="301"/>
      <c r="JGD126" s="301"/>
      <c r="JGE126" s="301"/>
      <c r="JGF126" s="301"/>
      <c r="JGG126" s="301"/>
      <c r="JGH126" s="301"/>
      <c r="JGI126" s="301"/>
      <c r="JGJ126" s="301"/>
      <c r="JGK126" s="301"/>
      <c r="JGL126" s="301"/>
      <c r="JGM126" s="301"/>
      <c r="JGN126" s="301"/>
      <c r="JGO126" s="301"/>
      <c r="JGP126" s="301"/>
      <c r="JGQ126" s="301"/>
      <c r="JGR126" s="301"/>
      <c r="JGS126" s="301"/>
      <c r="JGT126" s="301"/>
      <c r="JGU126" s="301"/>
      <c r="JGV126" s="301"/>
      <c r="JGW126" s="301"/>
      <c r="JGX126" s="301"/>
      <c r="JGY126" s="301"/>
      <c r="JGZ126" s="301"/>
      <c r="JHA126" s="301"/>
      <c r="JHB126" s="301"/>
      <c r="JHC126" s="301"/>
      <c r="JHD126" s="301"/>
      <c r="JHE126" s="301"/>
      <c r="JHF126" s="301"/>
      <c r="JHG126" s="301"/>
      <c r="JHH126" s="301"/>
      <c r="JHI126" s="301"/>
      <c r="JHJ126" s="301"/>
      <c r="JHK126" s="301"/>
      <c r="JHL126" s="301"/>
      <c r="JHM126" s="301"/>
      <c r="JHN126" s="301"/>
      <c r="JHO126" s="301"/>
      <c r="JHP126" s="301"/>
      <c r="JHQ126" s="301"/>
      <c r="JHR126" s="301"/>
      <c r="JHS126" s="301"/>
      <c r="JHT126" s="301"/>
      <c r="JHU126" s="301"/>
      <c r="JHV126" s="301"/>
      <c r="JHW126" s="301"/>
      <c r="JHX126" s="301"/>
      <c r="JHY126" s="301"/>
      <c r="JHZ126" s="301"/>
      <c r="JIA126" s="301"/>
      <c r="JIB126" s="301"/>
      <c r="JIC126" s="301"/>
      <c r="JID126" s="301"/>
      <c r="JIE126" s="301"/>
      <c r="JIF126" s="301"/>
      <c r="JIG126" s="301"/>
      <c r="JIH126" s="301"/>
      <c r="JII126" s="301"/>
      <c r="JIJ126" s="301"/>
      <c r="JIK126" s="301"/>
      <c r="JIL126" s="301"/>
      <c r="JIM126" s="301"/>
      <c r="JIN126" s="301"/>
      <c r="JIO126" s="301"/>
      <c r="JIP126" s="301"/>
      <c r="JIQ126" s="301"/>
      <c r="JIR126" s="301"/>
      <c r="JIS126" s="301"/>
      <c r="JIT126" s="301"/>
      <c r="JIU126" s="301"/>
      <c r="JIV126" s="301"/>
      <c r="JIW126" s="301"/>
      <c r="JIX126" s="301"/>
      <c r="JIY126" s="301"/>
      <c r="JIZ126" s="301"/>
      <c r="JJA126" s="301"/>
      <c r="JJB126" s="301"/>
      <c r="JJC126" s="301"/>
      <c r="JJD126" s="301"/>
      <c r="JJE126" s="301"/>
      <c r="JJF126" s="301"/>
      <c r="JJG126" s="301"/>
      <c r="JJH126" s="301"/>
      <c r="JJI126" s="301"/>
      <c r="JJJ126" s="301"/>
      <c r="JJK126" s="301"/>
      <c r="JJL126" s="301"/>
      <c r="JJM126" s="301"/>
      <c r="JJN126" s="301"/>
      <c r="JJO126" s="301"/>
      <c r="JJP126" s="301"/>
      <c r="JJQ126" s="301"/>
      <c r="JJR126" s="301"/>
      <c r="JJS126" s="301"/>
      <c r="JJT126" s="301"/>
      <c r="JJU126" s="301"/>
      <c r="JJV126" s="301"/>
      <c r="JJW126" s="301"/>
      <c r="JJX126" s="301"/>
      <c r="JJY126" s="301"/>
      <c r="JJZ126" s="301"/>
      <c r="JKA126" s="301"/>
      <c r="JKB126" s="301"/>
      <c r="JKC126" s="301"/>
      <c r="JKD126" s="301"/>
      <c r="JKE126" s="301"/>
      <c r="JKF126" s="301"/>
      <c r="JKG126" s="301"/>
      <c r="JKH126" s="301"/>
      <c r="JKI126" s="301"/>
      <c r="JKJ126" s="301"/>
      <c r="JKK126" s="301"/>
      <c r="JKL126" s="301"/>
      <c r="JKM126" s="301"/>
      <c r="JKN126" s="301"/>
      <c r="JKO126" s="301"/>
      <c r="JKP126" s="301"/>
      <c r="JKQ126" s="301"/>
      <c r="JKR126" s="301"/>
      <c r="JKS126" s="301"/>
      <c r="JKT126" s="301"/>
      <c r="JKU126" s="301"/>
      <c r="JKV126" s="301"/>
      <c r="JKW126" s="301"/>
      <c r="JKX126" s="301"/>
      <c r="JKY126" s="301"/>
      <c r="JKZ126" s="301"/>
      <c r="JLA126" s="301"/>
      <c r="JLB126" s="301"/>
      <c r="JLC126" s="301"/>
      <c r="JLD126" s="301"/>
      <c r="JLE126" s="301"/>
      <c r="JLF126" s="301"/>
      <c r="JLG126" s="301"/>
      <c r="JLH126" s="301"/>
      <c r="JLI126" s="301"/>
      <c r="JLJ126" s="301"/>
      <c r="JLK126" s="301"/>
      <c r="JLL126" s="301"/>
      <c r="JLM126" s="301"/>
      <c r="JLN126" s="301"/>
      <c r="JLO126" s="301"/>
      <c r="JLP126" s="301"/>
      <c r="JLQ126" s="301"/>
      <c r="JLR126" s="301"/>
      <c r="JLS126" s="301"/>
      <c r="JLT126" s="301"/>
      <c r="JLU126" s="301"/>
      <c r="JLV126" s="301"/>
      <c r="JLW126" s="301"/>
      <c r="JLX126" s="301"/>
      <c r="JLY126" s="301"/>
      <c r="JLZ126" s="301"/>
      <c r="JMA126" s="301"/>
      <c r="JMB126" s="301"/>
      <c r="JMC126" s="301"/>
      <c r="JMD126" s="301"/>
      <c r="JME126" s="301"/>
      <c r="JMF126" s="301"/>
      <c r="JMG126" s="301"/>
      <c r="JMH126" s="301"/>
      <c r="JMI126" s="301"/>
      <c r="JMJ126" s="301"/>
      <c r="JMK126" s="301"/>
      <c r="JML126" s="301"/>
      <c r="JMM126" s="301"/>
      <c r="JMN126" s="301"/>
      <c r="JMO126" s="301"/>
      <c r="JMP126" s="301"/>
      <c r="JMQ126" s="301"/>
      <c r="JMR126" s="301"/>
      <c r="JMS126" s="301"/>
      <c r="JMT126" s="301"/>
      <c r="JMU126" s="301"/>
      <c r="JMV126" s="301"/>
      <c r="JMW126" s="301"/>
      <c r="JMX126" s="301"/>
      <c r="JMY126" s="301"/>
      <c r="JMZ126" s="301"/>
      <c r="JNA126" s="301"/>
      <c r="JNB126" s="301"/>
      <c r="JNC126" s="301"/>
      <c r="JND126" s="301"/>
      <c r="JNE126" s="301"/>
      <c r="JNF126" s="301"/>
      <c r="JNG126" s="301"/>
      <c r="JNH126" s="301"/>
      <c r="JNI126" s="301"/>
      <c r="JNJ126" s="301"/>
      <c r="JNK126" s="301"/>
      <c r="JNL126" s="301"/>
      <c r="JNM126" s="301"/>
      <c r="JNN126" s="301"/>
      <c r="JNO126" s="301"/>
      <c r="JNP126" s="301"/>
      <c r="JNQ126" s="301"/>
      <c r="JNR126" s="301"/>
      <c r="JNS126" s="301"/>
      <c r="JNT126" s="301"/>
      <c r="JNU126" s="301"/>
      <c r="JNV126" s="301"/>
      <c r="JNW126" s="301"/>
      <c r="JNX126" s="301"/>
      <c r="JNY126" s="301"/>
      <c r="JNZ126" s="301"/>
      <c r="JOA126" s="301"/>
      <c r="JOB126" s="301"/>
      <c r="JOC126" s="301"/>
      <c r="JOD126" s="301"/>
      <c r="JOE126" s="301"/>
      <c r="JOF126" s="301"/>
      <c r="JOG126" s="301"/>
      <c r="JOH126" s="301"/>
      <c r="JOI126" s="301"/>
      <c r="JOJ126" s="301"/>
      <c r="JOK126" s="301"/>
      <c r="JOL126" s="301"/>
      <c r="JOM126" s="301"/>
      <c r="JON126" s="301"/>
      <c r="JOO126" s="301"/>
      <c r="JOP126" s="301"/>
      <c r="JOQ126" s="301"/>
      <c r="JOR126" s="301"/>
      <c r="JOS126" s="301"/>
      <c r="JOT126" s="301"/>
      <c r="JOU126" s="301"/>
      <c r="JPB126" s="301"/>
      <c r="JPC126" s="301"/>
      <c r="JPD126" s="301"/>
      <c r="JPE126" s="301"/>
      <c r="JPF126" s="301"/>
      <c r="JPG126" s="301"/>
      <c r="JPH126" s="301"/>
      <c r="JPI126" s="301"/>
      <c r="JPJ126" s="301"/>
      <c r="JPK126" s="301"/>
      <c r="JPL126" s="301"/>
      <c r="JPM126" s="301"/>
      <c r="JPN126" s="301"/>
      <c r="JPO126" s="301"/>
      <c r="JPP126" s="301"/>
      <c r="JPQ126" s="301"/>
      <c r="JPR126" s="301"/>
      <c r="JPS126" s="301"/>
      <c r="JPT126" s="301"/>
      <c r="JPU126" s="301"/>
      <c r="JPV126" s="301"/>
      <c r="JPW126" s="301"/>
      <c r="JPX126" s="301"/>
      <c r="JPY126" s="301"/>
      <c r="JPZ126" s="301"/>
      <c r="JQA126" s="301"/>
      <c r="JQB126" s="301"/>
      <c r="JQC126" s="301"/>
      <c r="JQD126" s="301"/>
      <c r="JQE126" s="301"/>
      <c r="JQF126" s="301"/>
      <c r="JQG126" s="301"/>
      <c r="JQH126" s="301"/>
      <c r="JQI126" s="301"/>
      <c r="JQJ126" s="301"/>
      <c r="JQK126" s="301"/>
      <c r="JQL126" s="301"/>
      <c r="JQM126" s="301"/>
      <c r="JQN126" s="301"/>
      <c r="JQO126" s="301"/>
      <c r="JQP126" s="301"/>
      <c r="JQQ126" s="301"/>
      <c r="JQR126" s="301"/>
      <c r="JQS126" s="301"/>
      <c r="JQT126" s="301"/>
      <c r="JQU126" s="301"/>
      <c r="JQV126" s="301"/>
      <c r="JQW126" s="301"/>
      <c r="JQX126" s="301"/>
      <c r="JQY126" s="301"/>
      <c r="JQZ126" s="301"/>
      <c r="JRA126" s="301"/>
      <c r="JRB126" s="301"/>
      <c r="JRC126" s="301"/>
      <c r="JRD126" s="301"/>
      <c r="JRE126" s="301"/>
      <c r="JRF126" s="301"/>
      <c r="JRG126" s="301"/>
      <c r="JRH126" s="301"/>
      <c r="JRI126" s="301"/>
      <c r="JRJ126" s="301"/>
      <c r="JRK126" s="301"/>
      <c r="JRL126" s="301"/>
      <c r="JRM126" s="301"/>
      <c r="JRN126" s="301"/>
      <c r="JRO126" s="301"/>
      <c r="JRP126" s="301"/>
      <c r="JRQ126" s="301"/>
      <c r="JRR126" s="301"/>
      <c r="JRS126" s="301"/>
      <c r="JRT126" s="301"/>
      <c r="JRU126" s="301"/>
      <c r="JRV126" s="301"/>
      <c r="JRW126" s="301"/>
      <c r="JRX126" s="301"/>
      <c r="JRY126" s="301"/>
      <c r="JRZ126" s="301"/>
      <c r="JSA126" s="301"/>
      <c r="JSB126" s="301"/>
      <c r="JSC126" s="301"/>
      <c r="JSD126" s="301"/>
      <c r="JSE126" s="301"/>
      <c r="JSF126" s="301"/>
      <c r="JSG126" s="301"/>
      <c r="JSH126" s="301"/>
      <c r="JSI126" s="301"/>
      <c r="JSJ126" s="301"/>
      <c r="JSK126" s="301"/>
      <c r="JSL126" s="301"/>
      <c r="JSM126" s="301"/>
      <c r="JSN126" s="301"/>
      <c r="JSO126" s="301"/>
      <c r="JSP126" s="301"/>
      <c r="JSQ126" s="301"/>
      <c r="JSR126" s="301"/>
      <c r="JSS126" s="301"/>
      <c r="JST126" s="301"/>
      <c r="JSU126" s="301"/>
      <c r="JSV126" s="301"/>
      <c r="JSW126" s="301"/>
      <c r="JSX126" s="301"/>
      <c r="JSY126" s="301"/>
      <c r="JSZ126" s="301"/>
      <c r="JTA126" s="301"/>
      <c r="JTB126" s="301"/>
      <c r="JTC126" s="301"/>
      <c r="JTD126" s="301"/>
      <c r="JTE126" s="301"/>
      <c r="JTF126" s="301"/>
      <c r="JTG126" s="301"/>
      <c r="JTH126" s="301"/>
      <c r="JTI126" s="301"/>
      <c r="JTJ126" s="301"/>
      <c r="JTK126" s="301"/>
      <c r="JTL126" s="301"/>
      <c r="JTM126" s="301"/>
      <c r="JTN126" s="301"/>
      <c r="JTO126" s="301"/>
      <c r="JTP126" s="301"/>
      <c r="JTQ126" s="301"/>
      <c r="JTR126" s="301"/>
      <c r="JTS126" s="301"/>
      <c r="JTT126" s="301"/>
      <c r="JTU126" s="301"/>
      <c r="JTV126" s="301"/>
      <c r="JTW126" s="301"/>
      <c r="JTX126" s="301"/>
      <c r="JTY126" s="301"/>
      <c r="JTZ126" s="301"/>
      <c r="JUA126" s="301"/>
      <c r="JUB126" s="301"/>
      <c r="JUC126" s="301"/>
      <c r="JUD126" s="301"/>
      <c r="JUE126" s="301"/>
      <c r="JUF126" s="301"/>
      <c r="JUG126" s="301"/>
      <c r="JUH126" s="301"/>
      <c r="JUI126" s="301"/>
      <c r="JUJ126" s="301"/>
      <c r="JUK126" s="301"/>
      <c r="JUL126" s="301"/>
      <c r="JUM126" s="301"/>
      <c r="JUN126" s="301"/>
      <c r="JUO126" s="301"/>
      <c r="JUP126" s="301"/>
      <c r="JUQ126" s="301"/>
      <c r="JUR126" s="301"/>
      <c r="JUS126" s="301"/>
      <c r="JUT126" s="301"/>
      <c r="JUU126" s="301"/>
      <c r="JUV126" s="301"/>
      <c r="JUW126" s="301"/>
      <c r="JUX126" s="301"/>
      <c r="JUY126" s="301"/>
      <c r="JUZ126" s="301"/>
      <c r="JVA126" s="301"/>
      <c r="JVB126" s="301"/>
      <c r="JVC126" s="301"/>
      <c r="JVD126" s="301"/>
      <c r="JVE126" s="301"/>
      <c r="JVF126" s="301"/>
      <c r="JVG126" s="301"/>
      <c r="JVH126" s="301"/>
      <c r="JVI126" s="301"/>
      <c r="JVJ126" s="301"/>
      <c r="JVK126" s="301"/>
      <c r="JVL126" s="301"/>
      <c r="JVM126" s="301"/>
      <c r="JVN126" s="301"/>
      <c r="JVO126" s="301"/>
      <c r="JVP126" s="301"/>
      <c r="JVQ126" s="301"/>
      <c r="JVR126" s="301"/>
      <c r="JVS126" s="301"/>
      <c r="JVT126" s="301"/>
      <c r="JVU126" s="301"/>
      <c r="JVV126" s="301"/>
      <c r="JVW126" s="301"/>
      <c r="JVX126" s="301"/>
      <c r="JVY126" s="301"/>
      <c r="JVZ126" s="301"/>
      <c r="JWA126" s="301"/>
      <c r="JWB126" s="301"/>
      <c r="JWC126" s="301"/>
      <c r="JWD126" s="301"/>
      <c r="JWE126" s="301"/>
      <c r="JWF126" s="301"/>
      <c r="JWG126" s="301"/>
      <c r="JWH126" s="301"/>
      <c r="JWI126" s="301"/>
      <c r="JWJ126" s="301"/>
      <c r="JWK126" s="301"/>
      <c r="JWL126" s="301"/>
      <c r="JWM126" s="301"/>
      <c r="JWN126" s="301"/>
      <c r="JWO126" s="301"/>
      <c r="JWP126" s="301"/>
      <c r="JWQ126" s="301"/>
      <c r="JWR126" s="301"/>
      <c r="JWS126" s="301"/>
      <c r="JWT126" s="301"/>
      <c r="JWU126" s="301"/>
      <c r="JWV126" s="301"/>
      <c r="JWW126" s="301"/>
      <c r="JWX126" s="301"/>
      <c r="JWY126" s="301"/>
      <c r="JWZ126" s="301"/>
      <c r="JXA126" s="301"/>
      <c r="JXB126" s="301"/>
      <c r="JXC126" s="301"/>
      <c r="JXD126" s="301"/>
      <c r="JXE126" s="301"/>
      <c r="JXF126" s="301"/>
      <c r="JXG126" s="301"/>
      <c r="JXH126" s="301"/>
      <c r="JXI126" s="301"/>
      <c r="JXJ126" s="301"/>
      <c r="JXK126" s="301"/>
      <c r="JXL126" s="301"/>
      <c r="JXM126" s="301"/>
      <c r="JXN126" s="301"/>
      <c r="JXO126" s="301"/>
      <c r="JXP126" s="301"/>
      <c r="JXQ126" s="301"/>
      <c r="JXR126" s="301"/>
      <c r="JXS126" s="301"/>
      <c r="JXT126" s="301"/>
      <c r="JXU126" s="301"/>
      <c r="JXV126" s="301"/>
      <c r="JXW126" s="301"/>
      <c r="JXX126" s="301"/>
      <c r="JXY126" s="301"/>
      <c r="JXZ126" s="301"/>
      <c r="JYA126" s="301"/>
      <c r="JYB126" s="301"/>
      <c r="JYC126" s="301"/>
      <c r="JYD126" s="301"/>
      <c r="JYE126" s="301"/>
      <c r="JYF126" s="301"/>
      <c r="JYG126" s="301"/>
      <c r="JYH126" s="301"/>
      <c r="JYI126" s="301"/>
      <c r="JYJ126" s="301"/>
      <c r="JYK126" s="301"/>
      <c r="JYL126" s="301"/>
      <c r="JYM126" s="301"/>
      <c r="JYN126" s="301"/>
      <c r="JYO126" s="301"/>
      <c r="JYP126" s="301"/>
      <c r="JYQ126" s="301"/>
      <c r="JYX126" s="301"/>
      <c r="JYY126" s="301"/>
      <c r="JYZ126" s="301"/>
      <c r="JZA126" s="301"/>
      <c r="JZB126" s="301"/>
      <c r="JZC126" s="301"/>
      <c r="JZD126" s="301"/>
      <c r="JZE126" s="301"/>
      <c r="JZF126" s="301"/>
      <c r="JZG126" s="301"/>
      <c r="JZH126" s="301"/>
      <c r="JZI126" s="301"/>
      <c r="JZJ126" s="301"/>
      <c r="JZK126" s="301"/>
      <c r="JZL126" s="301"/>
      <c r="JZM126" s="301"/>
      <c r="JZN126" s="301"/>
      <c r="JZO126" s="301"/>
      <c r="JZP126" s="301"/>
      <c r="JZQ126" s="301"/>
      <c r="JZR126" s="301"/>
      <c r="JZS126" s="301"/>
      <c r="JZT126" s="301"/>
      <c r="JZU126" s="301"/>
      <c r="JZV126" s="301"/>
      <c r="JZW126" s="301"/>
      <c r="JZX126" s="301"/>
      <c r="JZY126" s="301"/>
      <c r="JZZ126" s="301"/>
      <c r="KAA126" s="301"/>
      <c r="KAB126" s="301"/>
      <c r="KAC126" s="301"/>
      <c r="KAD126" s="301"/>
      <c r="KAE126" s="301"/>
      <c r="KAF126" s="301"/>
      <c r="KAG126" s="301"/>
      <c r="KAH126" s="301"/>
      <c r="KAI126" s="301"/>
      <c r="KAJ126" s="301"/>
      <c r="KAK126" s="301"/>
      <c r="KAL126" s="301"/>
      <c r="KAM126" s="301"/>
      <c r="KAN126" s="301"/>
      <c r="KAO126" s="301"/>
      <c r="KAP126" s="301"/>
      <c r="KAQ126" s="301"/>
      <c r="KAR126" s="301"/>
      <c r="KAS126" s="301"/>
      <c r="KAT126" s="301"/>
      <c r="KAU126" s="301"/>
      <c r="KAV126" s="301"/>
      <c r="KAW126" s="301"/>
      <c r="KAX126" s="301"/>
      <c r="KAY126" s="301"/>
      <c r="KAZ126" s="301"/>
      <c r="KBA126" s="301"/>
      <c r="KBB126" s="301"/>
      <c r="KBC126" s="301"/>
      <c r="KBD126" s="301"/>
      <c r="KBE126" s="301"/>
      <c r="KBF126" s="301"/>
      <c r="KBG126" s="301"/>
      <c r="KBH126" s="301"/>
      <c r="KBI126" s="301"/>
      <c r="KBJ126" s="301"/>
      <c r="KBK126" s="301"/>
      <c r="KBL126" s="301"/>
      <c r="KBM126" s="301"/>
      <c r="KBN126" s="301"/>
      <c r="KBO126" s="301"/>
      <c r="KBP126" s="301"/>
      <c r="KBQ126" s="301"/>
      <c r="KBR126" s="301"/>
      <c r="KBS126" s="301"/>
      <c r="KBT126" s="301"/>
      <c r="KBU126" s="301"/>
      <c r="KBV126" s="301"/>
      <c r="KBW126" s="301"/>
      <c r="KBX126" s="301"/>
      <c r="KBY126" s="301"/>
      <c r="KBZ126" s="301"/>
      <c r="KCA126" s="301"/>
      <c r="KCB126" s="301"/>
      <c r="KCC126" s="301"/>
      <c r="KCD126" s="301"/>
      <c r="KCE126" s="301"/>
      <c r="KCF126" s="301"/>
      <c r="KCG126" s="301"/>
      <c r="KCH126" s="301"/>
      <c r="KCI126" s="301"/>
      <c r="KCJ126" s="301"/>
      <c r="KCK126" s="301"/>
      <c r="KCL126" s="301"/>
      <c r="KCM126" s="301"/>
      <c r="KCN126" s="301"/>
      <c r="KCO126" s="301"/>
      <c r="KCP126" s="301"/>
      <c r="KCQ126" s="301"/>
      <c r="KCR126" s="301"/>
      <c r="KCS126" s="301"/>
      <c r="KCT126" s="301"/>
      <c r="KCU126" s="301"/>
      <c r="KCV126" s="301"/>
      <c r="KCW126" s="301"/>
      <c r="KCX126" s="301"/>
      <c r="KCY126" s="301"/>
      <c r="KCZ126" s="301"/>
      <c r="KDA126" s="301"/>
      <c r="KDB126" s="301"/>
      <c r="KDC126" s="301"/>
      <c r="KDD126" s="301"/>
      <c r="KDE126" s="301"/>
      <c r="KDF126" s="301"/>
      <c r="KDG126" s="301"/>
      <c r="KDH126" s="301"/>
      <c r="KDI126" s="301"/>
      <c r="KDJ126" s="301"/>
      <c r="KDK126" s="301"/>
      <c r="KDL126" s="301"/>
      <c r="KDM126" s="301"/>
      <c r="KDN126" s="301"/>
      <c r="KDO126" s="301"/>
      <c r="KDP126" s="301"/>
      <c r="KDQ126" s="301"/>
      <c r="KDR126" s="301"/>
      <c r="KDS126" s="301"/>
      <c r="KDT126" s="301"/>
      <c r="KDU126" s="301"/>
      <c r="KDV126" s="301"/>
      <c r="KDW126" s="301"/>
      <c r="KDX126" s="301"/>
      <c r="KDY126" s="301"/>
      <c r="KDZ126" s="301"/>
      <c r="KEA126" s="301"/>
      <c r="KEB126" s="301"/>
      <c r="KEC126" s="301"/>
      <c r="KED126" s="301"/>
      <c r="KEE126" s="301"/>
      <c r="KEF126" s="301"/>
      <c r="KEG126" s="301"/>
      <c r="KEH126" s="301"/>
      <c r="KEI126" s="301"/>
      <c r="KEJ126" s="301"/>
      <c r="KEK126" s="301"/>
      <c r="KEL126" s="301"/>
      <c r="KEM126" s="301"/>
      <c r="KEN126" s="301"/>
      <c r="KEO126" s="301"/>
      <c r="KEP126" s="301"/>
      <c r="KEQ126" s="301"/>
      <c r="KER126" s="301"/>
      <c r="KES126" s="301"/>
      <c r="KET126" s="301"/>
      <c r="KEU126" s="301"/>
      <c r="KEV126" s="301"/>
      <c r="KEW126" s="301"/>
      <c r="KEX126" s="301"/>
      <c r="KEY126" s="301"/>
      <c r="KEZ126" s="301"/>
      <c r="KFA126" s="301"/>
      <c r="KFB126" s="301"/>
      <c r="KFC126" s="301"/>
      <c r="KFD126" s="301"/>
      <c r="KFE126" s="301"/>
      <c r="KFF126" s="301"/>
      <c r="KFG126" s="301"/>
      <c r="KFH126" s="301"/>
      <c r="KFI126" s="301"/>
      <c r="KFJ126" s="301"/>
      <c r="KFK126" s="301"/>
      <c r="KFL126" s="301"/>
      <c r="KFM126" s="301"/>
      <c r="KFN126" s="301"/>
      <c r="KFO126" s="301"/>
      <c r="KFP126" s="301"/>
      <c r="KFQ126" s="301"/>
      <c r="KFR126" s="301"/>
      <c r="KFS126" s="301"/>
      <c r="KFT126" s="301"/>
      <c r="KFU126" s="301"/>
      <c r="KFV126" s="301"/>
      <c r="KFW126" s="301"/>
      <c r="KFX126" s="301"/>
      <c r="KFY126" s="301"/>
      <c r="KFZ126" s="301"/>
      <c r="KGA126" s="301"/>
      <c r="KGB126" s="301"/>
      <c r="KGC126" s="301"/>
      <c r="KGD126" s="301"/>
      <c r="KGE126" s="301"/>
      <c r="KGF126" s="301"/>
      <c r="KGG126" s="301"/>
      <c r="KGH126" s="301"/>
      <c r="KGI126" s="301"/>
      <c r="KGJ126" s="301"/>
      <c r="KGK126" s="301"/>
      <c r="KGL126" s="301"/>
      <c r="KGM126" s="301"/>
      <c r="KGN126" s="301"/>
      <c r="KGO126" s="301"/>
      <c r="KGP126" s="301"/>
      <c r="KGQ126" s="301"/>
      <c r="KGR126" s="301"/>
      <c r="KGS126" s="301"/>
      <c r="KGT126" s="301"/>
      <c r="KGU126" s="301"/>
      <c r="KGV126" s="301"/>
      <c r="KGW126" s="301"/>
      <c r="KGX126" s="301"/>
      <c r="KGY126" s="301"/>
      <c r="KGZ126" s="301"/>
      <c r="KHA126" s="301"/>
      <c r="KHB126" s="301"/>
      <c r="KHC126" s="301"/>
      <c r="KHD126" s="301"/>
      <c r="KHE126" s="301"/>
      <c r="KHF126" s="301"/>
      <c r="KHG126" s="301"/>
      <c r="KHH126" s="301"/>
      <c r="KHI126" s="301"/>
      <c r="KHJ126" s="301"/>
      <c r="KHK126" s="301"/>
      <c r="KHL126" s="301"/>
      <c r="KHM126" s="301"/>
      <c r="KHN126" s="301"/>
      <c r="KHO126" s="301"/>
      <c r="KHP126" s="301"/>
      <c r="KHQ126" s="301"/>
      <c r="KHR126" s="301"/>
      <c r="KHS126" s="301"/>
      <c r="KHT126" s="301"/>
      <c r="KHU126" s="301"/>
      <c r="KHV126" s="301"/>
      <c r="KHW126" s="301"/>
      <c r="KHX126" s="301"/>
      <c r="KHY126" s="301"/>
      <c r="KHZ126" s="301"/>
      <c r="KIA126" s="301"/>
      <c r="KIB126" s="301"/>
      <c r="KIC126" s="301"/>
      <c r="KID126" s="301"/>
      <c r="KIE126" s="301"/>
      <c r="KIF126" s="301"/>
      <c r="KIG126" s="301"/>
      <c r="KIH126" s="301"/>
      <c r="KII126" s="301"/>
      <c r="KIJ126" s="301"/>
      <c r="KIK126" s="301"/>
      <c r="KIL126" s="301"/>
      <c r="KIM126" s="301"/>
      <c r="KIT126" s="301"/>
      <c r="KIU126" s="301"/>
      <c r="KIV126" s="301"/>
      <c r="KIW126" s="301"/>
      <c r="KIX126" s="301"/>
      <c r="KIY126" s="301"/>
      <c r="KIZ126" s="301"/>
      <c r="KJA126" s="301"/>
      <c r="KJB126" s="301"/>
      <c r="KJC126" s="301"/>
      <c r="KJD126" s="301"/>
      <c r="KJE126" s="301"/>
      <c r="KJF126" s="301"/>
      <c r="KJG126" s="301"/>
      <c r="KJH126" s="301"/>
      <c r="KJI126" s="301"/>
      <c r="KJJ126" s="301"/>
      <c r="KJK126" s="301"/>
      <c r="KJL126" s="301"/>
      <c r="KJM126" s="301"/>
      <c r="KJN126" s="301"/>
      <c r="KJO126" s="301"/>
      <c r="KJP126" s="301"/>
      <c r="KJQ126" s="301"/>
      <c r="KJR126" s="301"/>
      <c r="KJS126" s="301"/>
      <c r="KJT126" s="301"/>
      <c r="KJU126" s="301"/>
      <c r="KJV126" s="301"/>
      <c r="KJW126" s="301"/>
      <c r="KJX126" s="301"/>
      <c r="KJY126" s="301"/>
      <c r="KJZ126" s="301"/>
      <c r="KKA126" s="301"/>
      <c r="KKB126" s="301"/>
      <c r="KKC126" s="301"/>
      <c r="KKD126" s="301"/>
      <c r="KKE126" s="301"/>
      <c r="KKF126" s="301"/>
      <c r="KKG126" s="301"/>
      <c r="KKH126" s="301"/>
      <c r="KKI126" s="301"/>
      <c r="KKJ126" s="301"/>
      <c r="KKK126" s="301"/>
      <c r="KKL126" s="301"/>
      <c r="KKM126" s="301"/>
      <c r="KKN126" s="301"/>
      <c r="KKO126" s="301"/>
      <c r="KKP126" s="301"/>
      <c r="KKQ126" s="301"/>
      <c r="KKR126" s="301"/>
      <c r="KKS126" s="301"/>
      <c r="KKT126" s="301"/>
      <c r="KKU126" s="301"/>
      <c r="KKV126" s="301"/>
      <c r="KKW126" s="301"/>
      <c r="KKX126" s="301"/>
      <c r="KKY126" s="301"/>
      <c r="KKZ126" s="301"/>
      <c r="KLA126" s="301"/>
      <c r="KLB126" s="301"/>
      <c r="KLC126" s="301"/>
      <c r="KLD126" s="301"/>
      <c r="KLE126" s="301"/>
      <c r="KLF126" s="301"/>
      <c r="KLG126" s="301"/>
      <c r="KLH126" s="301"/>
      <c r="KLI126" s="301"/>
      <c r="KLJ126" s="301"/>
      <c r="KLK126" s="301"/>
      <c r="KLL126" s="301"/>
      <c r="KLM126" s="301"/>
      <c r="KLN126" s="301"/>
      <c r="KLO126" s="301"/>
      <c r="KLP126" s="301"/>
      <c r="KLQ126" s="301"/>
      <c r="KLR126" s="301"/>
      <c r="KLS126" s="301"/>
      <c r="KLT126" s="301"/>
      <c r="KLU126" s="301"/>
      <c r="KLV126" s="301"/>
      <c r="KLW126" s="301"/>
      <c r="KLX126" s="301"/>
      <c r="KLY126" s="301"/>
      <c r="KLZ126" s="301"/>
      <c r="KMA126" s="301"/>
      <c r="KMB126" s="301"/>
      <c r="KMC126" s="301"/>
      <c r="KMD126" s="301"/>
      <c r="KME126" s="301"/>
      <c r="KMF126" s="301"/>
      <c r="KMG126" s="301"/>
      <c r="KMH126" s="301"/>
      <c r="KMI126" s="301"/>
      <c r="KMJ126" s="301"/>
      <c r="KMK126" s="301"/>
      <c r="KML126" s="301"/>
      <c r="KMM126" s="301"/>
      <c r="KMN126" s="301"/>
      <c r="KMO126" s="301"/>
      <c r="KMP126" s="301"/>
      <c r="KMQ126" s="301"/>
      <c r="KMR126" s="301"/>
      <c r="KMS126" s="301"/>
      <c r="KMT126" s="301"/>
      <c r="KMU126" s="301"/>
      <c r="KMV126" s="301"/>
      <c r="KMW126" s="301"/>
      <c r="KMX126" s="301"/>
      <c r="KMY126" s="301"/>
      <c r="KMZ126" s="301"/>
      <c r="KNA126" s="301"/>
      <c r="KNB126" s="301"/>
      <c r="KNC126" s="301"/>
      <c r="KND126" s="301"/>
      <c r="KNE126" s="301"/>
      <c r="KNF126" s="301"/>
      <c r="KNG126" s="301"/>
      <c r="KNH126" s="301"/>
      <c r="KNI126" s="301"/>
      <c r="KNJ126" s="301"/>
      <c r="KNK126" s="301"/>
      <c r="KNL126" s="301"/>
      <c r="KNM126" s="301"/>
      <c r="KNN126" s="301"/>
      <c r="KNO126" s="301"/>
      <c r="KNP126" s="301"/>
      <c r="KNQ126" s="301"/>
      <c r="KNR126" s="301"/>
      <c r="KNS126" s="301"/>
      <c r="KNT126" s="301"/>
      <c r="KNU126" s="301"/>
      <c r="KNV126" s="301"/>
      <c r="KNW126" s="301"/>
      <c r="KNX126" s="301"/>
      <c r="KNY126" s="301"/>
      <c r="KNZ126" s="301"/>
      <c r="KOA126" s="301"/>
      <c r="KOB126" s="301"/>
      <c r="KOC126" s="301"/>
      <c r="KOD126" s="301"/>
      <c r="KOE126" s="301"/>
      <c r="KOF126" s="301"/>
      <c r="KOG126" s="301"/>
      <c r="KOH126" s="301"/>
      <c r="KOI126" s="301"/>
      <c r="KOJ126" s="301"/>
      <c r="KOK126" s="301"/>
      <c r="KOL126" s="301"/>
      <c r="KOM126" s="301"/>
      <c r="KON126" s="301"/>
      <c r="KOO126" s="301"/>
      <c r="KOP126" s="301"/>
      <c r="KOQ126" s="301"/>
      <c r="KOR126" s="301"/>
      <c r="KOS126" s="301"/>
      <c r="KOT126" s="301"/>
      <c r="KOU126" s="301"/>
      <c r="KOV126" s="301"/>
      <c r="KOW126" s="301"/>
      <c r="KOX126" s="301"/>
      <c r="KOY126" s="301"/>
      <c r="KOZ126" s="301"/>
      <c r="KPA126" s="301"/>
      <c r="KPB126" s="301"/>
      <c r="KPC126" s="301"/>
      <c r="KPD126" s="301"/>
      <c r="KPE126" s="301"/>
      <c r="KPF126" s="301"/>
      <c r="KPG126" s="301"/>
      <c r="KPH126" s="301"/>
      <c r="KPI126" s="301"/>
      <c r="KPJ126" s="301"/>
      <c r="KPK126" s="301"/>
      <c r="KPL126" s="301"/>
      <c r="KPM126" s="301"/>
      <c r="KPN126" s="301"/>
      <c r="KPO126" s="301"/>
      <c r="KPP126" s="301"/>
      <c r="KPQ126" s="301"/>
      <c r="KPR126" s="301"/>
      <c r="KPS126" s="301"/>
      <c r="KPT126" s="301"/>
      <c r="KPU126" s="301"/>
      <c r="KPV126" s="301"/>
      <c r="KPW126" s="301"/>
      <c r="KPX126" s="301"/>
      <c r="KPY126" s="301"/>
      <c r="KPZ126" s="301"/>
      <c r="KQA126" s="301"/>
      <c r="KQB126" s="301"/>
      <c r="KQC126" s="301"/>
      <c r="KQD126" s="301"/>
      <c r="KQE126" s="301"/>
      <c r="KQF126" s="301"/>
      <c r="KQG126" s="301"/>
      <c r="KQH126" s="301"/>
      <c r="KQI126" s="301"/>
      <c r="KQJ126" s="301"/>
      <c r="KQK126" s="301"/>
      <c r="KQL126" s="301"/>
      <c r="KQM126" s="301"/>
      <c r="KQN126" s="301"/>
      <c r="KQO126" s="301"/>
      <c r="KQP126" s="301"/>
      <c r="KQQ126" s="301"/>
      <c r="KQR126" s="301"/>
      <c r="KQS126" s="301"/>
      <c r="KQT126" s="301"/>
      <c r="KQU126" s="301"/>
      <c r="KQV126" s="301"/>
      <c r="KQW126" s="301"/>
      <c r="KQX126" s="301"/>
      <c r="KQY126" s="301"/>
      <c r="KQZ126" s="301"/>
      <c r="KRA126" s="301"/>
      <c r="KRB126" s="301"/>
      <c r="KRC126" s="301"/>
      <c r="KRD126" s="301"/>
      <c r="KRE126" s="301"/>
      <c r="KRF126" s="301"/>
      <c r="KRG126" s="301"/>
      <c r="KRH126" s="301"/>
      <c r="KRI126" s="301"/>
      <c r="KRJ126" s="301"/>
      <c r="KRK126" s="301"/>
      <c r="KRL126" s="301"/>
      <c r="KRM126" s="301"/>
      <c r="KRN126" s="301"/>
      <c r="KRO126" s="301"/>
      <c r="KRP126" s="301"/>
      <c r="KRQ126" s="301"/>
      <c r="KRR126" s="301"/>
      <c r="KRS126" s="301"/>
      <c r="KRT126" s="301"/>
      <c r="KRU126" s="301"/>
      <c r="KRV126" s="301"/>
      <c r="KRW126" s="301"/>
      <c r="KRX126" s="301"/>
      <c r="KRY126" s="301"/>
      <c r="KRZ126" s="301"/>
      <c r="KSA126" s="301"/>
      <c r="KSB126" s="301"/>
      <c r="KSC126" s="301"/>
      <c r="KSD126" s="301"/>
      <c r="KSE126" s="301"/>
      <c r="KSF126" s="301"/>
      <c r="KSG126" s="301"/>
      <c r="KSH126" s="301"/>
      <c r="KSI126" s="301"/>
      <c r="KSP126" s="301"/>
      <c r="KSQ126" s="301"/>
      <c r="KSR126" s="301"/>
      <c r="KSS126" s="301"/>
      <c r="KST126" s="301"/>
      <c r="KSU126" s="301"/>
      <c r="KSV126" s="301"/>
      <c r="KSW126" s="301"/>
      <c r="KSX126" s="301"/>
      <c r="KSY126" s="301"/>
      <c r="KSZ126" s="301"/>
      <c r="KTA126" s="301"/>
      <c r="KTB126" s="301"/>
      <c r="KTC126" s="301"/>
      <c r="KTD126" s="301"/>
      <c r="KTE126" s="301"/>
      <c r="KTF126" s="301"/>
      <c r="KTG126" s="301"/>
      <c r="KTH126" s="301"/>
      <c r="KTI126" s="301"/>
      <c r="KTJ126" s="301"/>
      <c r="KTK126" s="301"/>
      <c r="KTL126" s="301"/>
      <c r="KTM126" s="301"/>
      <c r="KTN126" s="301"/>
      <c r="KTO126" s="301"/>
      <c r="KTP126" s="301"/>
      <c r="KTQ126" s="301"/>
      <c r="KTR126" s="301"/>
      <c r="KTS126" s="301"/>
      <c r="KTT126" s="301"/>
      <c r="KTU126" s="301"/>
      <c r="KTV126" s="301"/>
      <c r="KTW126" s="301"/>
      <c r="KTX126" s="301"/>
      <c r="KTY126" s="301"/>
      <c r="KTZ126" s="301"/>
      <c r="KUA126" s="301"/>
      <c r="KUB126" s="301"/>
      <c r="KUC126" s="301"/>
      <c r="KUD126" s="301"/>
      <c r="KUE126" s="301"/>
      <c r="KUF126" s="301"/>
      <c r="KUG126" s="301"/>
      <c r="KUH126" s="301"/>
      <c r="KUI126" s="301"/>
      <c r="KUJ126" s="301"/>
      <c r="KUK126" s="301"/>
      <c r="KUL126" s="301"/>
      <c r="KUM126" s="301"/>
      <c r="KUN126" s="301"/>
      <c r="KUO126" s="301"/>
      <c r="KUP126" s="301"/>
      <c r="KUQ126" s="301"/>
      <c r="KUR126" s="301"/>
      <c r="KUS126" s="301"/>
      <c r="KUT126" s="301"/>
      <c r="KUU126" s="301"/>
      <c r="KUV126" s="301"/>
      <c r="KUW126" s="301"/>
      <c r="KUX126" s="301"/>
      <c r="KUY126" s="301"/>
      <c r="KUZ126" s="301"/>
      <c r="KVA126" s="301"/>
      <c r="KVB126" s="301"/>
      <c r="KVC126" s="301"/>
      <c r="KVD126" s="301"/>
      <c r="KVE126" s="301"/>
      <c r="KVF126" s="301"/>
      <c r="KVG126" s="301"/>
      <c r="KVH126" s="301"/>
      <c r="KVI126" s="301"/>
      <c r="KVJ126" s="301"/>
      <c r="KVK126" s="301"/>
      <c r="KVL126" s="301"/>
      <c r="KVM126" s="301"/>
      <c r="KVN126" s="301"/>
      <c r="KVO126" s="301"/>
      <c r="KVP126" s="301"/>
      <c r="KVQ126" s="301"/>
      <c r="KVR126" s="301"/>
      <c r="KVS126" s="301"/>
      <c r="KVT126" s="301"/>
      <c r="KVU126" s="301"/>
      <c r="KVV126" s="301"/>
      <c r="KVW126" s="301"/>
      <c r="KVX126" s="301"/>
      <c r="KVY126" s="301"/>
      <c r="KVZ126" s="301"/>
      <c r="KWA126" s="301"/>
      <c r="KWB126" s="301"/>
      <c r="KWC126" s="301"/>
      <c r="KWD126" s="301"/>
      <c r="KWE126" s="301"/>
      <c r="KWF126" s="301"/>
      <c r="KWG126" s="301"/>
      <c r="KWH126" s="301"/>
      <c r="KWI126" s="301"/>
      <c r="KWJ126" s="301"/>
      <c r="KWK126" s="301"/>
      <c r="KWL126" s="301"/>
      <c r="KWM126" s="301"/>
      <c r="KWN126" s="301"/>
      <c r="KWO126" s="301"/>
      <c r="KWP126" s="301"/>
      <c r="KWQ126" s="301"/>
      <c r="KWR126" s="301"/>
      <c r="KWS126" s="301"/>
      <c r="KWT126" s="301"/>
      <c r="KWU126" s="301"/>
      <c r="KWV126" s="301"/>
      <c r="KWW126" s="301"/>
      <c r="KWX126" s="301"/>
      <c r="KWY126" s="301"/>
      <c r="KWZ126" s="301"/>
      <c r="KXA126" s="301"/>
      <c r="KXB126" s="301"/>
      <c r="KXC126" s="301"/>
      <c r="KXD126" s="301"/>
      <c r="KXE126" s="301"/>
      <c r="KXF126" s="301"/>
      <c r="KXG126" s="301"/>
      <c r="KXH126" s="301"/>
      <c r="KXI126" s="301"/>
      <c r="KXJ126" s="301"/>
      <c r="KXK126" s="301"/>
      <c r="KXL126" s="301"/>
      <c r="KXM126" s="301"/>
      <c r="KXN126" s="301"/>
      <c r="KXO126" s="301"/>
      <c r="KXP126" s="301"/>
      <c r="KXQ126" s="301"/>
      <c r="KXR126" s="301"/>
      <c r="KXS126" s="301"/>
      <c r="KXT126" s="301"/>
      <c r="KXU126" s="301"/>
      <c r="KXV126" s="301"/>
      <c r="KXW126" s="301"/>
      <c r="KXX126" s="301"/>
      <c r="KXY126" s="301"/>
      <c r="KXZ126" s="301"/>
      <c r="KYA126" s="301"/>
      <c r="KYB126" s="301"/>
      <c r="KYC126" s="301"/>
      <c r="KYD126" s="301"/>
      <c r="KYE126" s="301"/>
      <c r="KYF126" s="301"/>
      <c r="KYG126" s="301"/>
      <c r="KYH126" s="301"/>
      <c r="KYI126" s="301"/>
      <c r="KYJ126" s="301"/>
      <c r="KYK126" s="301"/>
      <c r="KYL126" s="301"/>
      <c r="KYM126" s="301"/>
      <c r="KYN126" s="301"/>
      <c r="KYO126" s="301"/>
      <c r="KYP126" s="301"/>
      <c r="KYQ126" s="301"/>
      <c r="KYR126" s="301"/>
      <c r="KYS126" s="301"/>
      <c r="KYT126" s="301"/>
      <c r="KYU126" s="301"/>
      <c r="KYV126" s="301"/>
      <c r="KYW126" s="301"/>
      <c r="KYX126" s="301"/>
      <c r="KYY126" s="301"/>
      <c r="KYZ126" s="301"/>
      <c r="KZA126" s="301"/>
      <c r="KZB126" s="301"/>
      <c r="KZC126" s="301"/>
      <c r="KZD126" s="301"/>
      <c r="KZE126" s="301"/>
      <c r="KZF126" s="301"/>
      <c r="KZG126" s="301"/>
      <c r="KZH126" s="301"/>
      <c r="KZI126" s="301"/>
      <c r="KZJ126" s="301"/>
      <c r="KZK126" s="301"/>
      <c r="KZL126" s="301"/>
      <c r="KZM126" s="301"/>
      <c r="KZN126" s="301"/>
      <c r="KZO126" s="301"/>
      <c r="KZP126" s="301"/>
      <c r="KZQ126" s="301"/>
      <c r="KZR126" s="301"/>
      <c r="KZS126" s="301"/>
      <c r="KZT126" s="301"/>
      <c r="KZU126" s="301"/>
      <c r="KZV126" s="301"/>
      <c r="KZW126" s="301"/>
      <c r="KZX126" s="301"/>
      <c r="KZY126" s="301"/>
      <c r="KZZ126" s="301"/>
      <c r="LAA126" s="301"/>
      <c r="LAB126" s="301"/>
      <c r="LAC126" s="301"/>
      <c r="LAD126" s="301"/>
      <c r="LAE126" s="301"/>
      <c r="LAF126" s="301"/>
      <c r="LAG126" s="301"/>
      <c r="LAH126" s="301"/>
      <c r="LAI126" s="301"/>
      <c r="LAJ126" s="301"/>
      <c r="LAK126" s="301"/>
      <c r="LAL126" s="301"/>
      <c r="LAM126" s="301"/>
      <c r="LAN126" s="301"/>
      <c r="LAO126" s="301"/>
      <c r="LAP126" s="301"/>
      <c r="LAQ126" s="301"/>
      <c r="LAR126" s="301"/>
      <c r="LAS126" s="301"/>
      <c r="LAT126" s="301"/>
      <c r="LAU126" s="301"/>
      <c r="LAV126" s="301"/>
      <c r="LAW126" s="301"/>
      <c r="LAX126" s="301"/>
      <c r="LAY126" s="301"/>
      <c r="LAZ126" s="301"/>
      <c r="LBA126" s="301"/>
      <c r="LBB126" s="301"/>
      <c r="LBC126" s="301"/>
      <c r="LBD126" s="301"/>
      <c r="LBE126" s="301"/>
      <c r="LBF126" s="301"/>
      <c r="LBG126" s="301"/>
      <c r="LBH126" s="301"/>
      <c r="LBI126" s="301"/>
      <c r="LBJ126" s="301"/>
      <c r="LBK126" s="301"/>
      <c r="LBL126" s="301"/>
      <c r="LBM126" s="301"/>
      <c r="LBN126" s="301"/>
      <c r="LBO126" s="301"/>
      <c r="LBP126" s="301"/>
      <c r="LBQ126" s="301"/>
      <c r="LBR126" s="301"/>
      <c r="LBS126" s="301"/>
      <c r="LBT126" s="301"/>
      <c r="LBU126" s="301"/>
      <c r="LBV126" s="301"/>
      <c r="LBW126" s="301"/>
      <c r="LBX126" s="301"/>
      <c r="LBY126" s="301"/>
      <c r="LBZ126" s="301"/>
      <c r="LCA126" s="301"/>
      <c r="LCB126" s="301"/>
      <c r="LCC126" s="301"/>
      <c r="LCD126" s="301"/>
      <c r="LCE126" s="301"/>
      <c r="LCL126" s="301"/>
      <c r="LCM126" s="301"/>
      <c r="LCN126" s="301"/>
      <c r="LCO126" s="301"/>
      <c r="LCP126" s="301"/>
      <c r="LCQ126" s="301"/>
      <c r="LCR126" s="301"/>
      <c r="LCS126" s="301"/>
      <c r="LCT126" s="301"/>
      <c r="LCU126" s="301"/>
      <c r="LCV126" s="301"/>
      <c r="LCW126" s="301"/>
      <c r="LCX126" s="301"/>
      <c r="LCY126" s="301"/>
      <c r="LCZ126" s="301"/>
      <c r="LDA126" s="301"/>
      <c r="LDB126" s="301"/>
      <c r="LDC126" s="301"/>
      <c r="LDD126" s="301"/>
      <c r="LDE126" s="301"/>
      <c r="LDF126" s="301"/>
      <c r="LDG126" s="301"/>
      <c r="LDH126" s="301"/>
      <c r="LDI126" s="301"/>
      <c r="LDJ126" s="301"/>
      <c r="LDK126" s="301"/>
      <c r="LDL126" s="301"/>
      <c r="LDM126" s="301"/>
      <c r="LDN126" s="301"/>
      <c r="LDO126" s="301"/>
      <c r="LDP126" s="301"/>
      <c r="LDQ126" s="301"/>
      <c r="LDR126" s="301"/>
      <c r="LDS126" s="301"/>
      <c r="LDT126" s="301"/>
      <c r="LDU126" s="301"/>
      <c r="LDV126" s="301"/>
      <c r="LDW126" s="301"/>
      <c r="LDX126" s="301"/>
      <c r="LDY126" s="301"/>
      <c r="LDZ126" s="301"/>
      <c r="LEA126" s="301"/>
      <c r="LEB126" s="301"/>
      <c r="LEC126" s="301"/>
      <c r="LED126" s="301"/>
      <c r="LEE126" s="301"/>
      <c r="LEF126" s="301"/>
      <c r="LEG126" s="301"/>
      <c r="LEH126" s="301"/>
      <c r="LEI126" s="301"/>
      <c r="LEJ126" s="301"/>
      <c r="LEK126" s="301"/>
      <c r="LEL126" s="301"/>
      <c r="LEM126" s="301"/>
      <c r="LEN126" s="301"/>
      <c r="LEO126" s="301"/>
      <c r="LEP126" s="301"/>
      <c r="LEQ126" s="301"/>
      <c r="LER126" s="301"/>
      <c r="LES126" s="301"/>
      <c r="LET126" s="301"/>
      <c r="LEU126" s="301"/>
      <c r="LEV126" s="301"/>
      <c r="LEW126" s="301"/>
      <c r="LEX126" s="301"/>
      <c r="LEY126" s="301"/>
      <c r="LEZ126" s="301"/>
      <c r="LFA126" s="301"/>
      <c r="LFB126" s="301"/>
      <c r="LFC126" s="301"/>
      <c r="LFD126" s="301"/>
      <c r="LFE126" s="301"/>
      <c r="LFF126" s="301"/>
      <c r="LFG126" s="301"/>
      <c r="LFH126" s="301"/>
      <c r="LFI126" s="301"/>
      <c r="LFJ126" s="301"/>
      <c r="LFK126" s="301"/>
      <c r="LFL126" s="301"/>
      <c r="LFM126" s="301"/>
      <c r="LFN126" s="301"/>
      <c r="LFO126" s="301"/>
      <c r="LFP126" s="301"/>
      <c r="LFQ126" s="301"/>
      <c r="LFR126" s="301"/>
      <c r="LFS126" s="301"/>
      <c r="LFT126" s="301"/>
      <c r="LFU126" s="301"/>
      <c r="LFV126" s="301"/>
      <c r="LFW126" s="301"/>
      <c r="LFX126" s="301"/>
      <c r="LFY126" s="301"/>
      <c r="LFZ126" s="301"/>
      <c r="LGA126" s="301"/>
      <c r="LGB126" s="301"/>
      <c r="LGC126" s="301"/>
      <c r="LGD126" s="301"/>
      <c r="LGE126" s="301"/>
      <c r="LGF126" s="301"/>
      <c r="LGG126" s="301"/>
      <c r="LGH126" s="301"/>
      <c r="LGI126" s="301"/>
      <c r="LGJ126" s="301"/>
      <c r="LGK126" s="301"/>
      <c r="LGL126" s="301"/>
      <c r="LGM126" s="301"/>
      <c r="LGN126" s="301"/>
      <c r="LGO126" s="301"/>
      <c r="LGP126" s="301"/>
      <c r="LGQ126" s="301"/>
      <c r="LGR126" s="301"/>
      <c r="LGS126" s="301"/>
      <c r="LGT126" s="301"/>
      <c r="LGU126" s="301"/>
      <c r="LGV126" s="301"/>
      <c r="LGW126" s="301"/>
      <c r="LGX126" s="301"/>
      <c r="LGY126" s="301"/>
      <c r="LGZ126" s="301"/>
      <c r="LHA126" s="301"/>
      <c r="LHB126" s="301"/>
      <c r="LHC126" s="301"/>
      <c r="LHD126" s="301"/>
      <c r="LHE126" s="301"/>
      <c r="LHF126" s="301"/>
      <c r="LHG126" s="301"/>
      <c r="LHH126" s="301"/>
      <c r="LHI126" s="301"/>
      <c r="LHJ126" s="301"/>
      <c r="LHK126" s="301"/>
      <c r="LHL126" s="301"/>
      <c r="LHM126" s="301"/>
      <c r="LHN126" s="301"/>
      <c r="LHO126" s="301"/>
      <c r="LHP126" s="301"/>
      <c r="LHQ126" s="301"/>
      <c r="LHR126" s="301"/>
      <c r="LHS126" s="301"/>
      <c r="LHT126" s="301"/>
      <c r="LHU126" s="301"/>
      <c r="LHV126" s="301"/>
      <c r="LHW126" s="301"/>
      <c r="LHX126" s="301"/>
      <c r="LHY126" s="301"/>
      <c r="LHZ126" s="301"/>
      <c r="LIA126" s="301"/>
      <c r="LIB126" s="301"/>
      <c r="LIC126" s="301"/>
      <c r="LID126" s="301"/>
      <c r="LIE126" s="301"/>
      <c r="LIF126" s="301"/>
      <c r="LIG126" s="301"/>
      <c r="LIH126" s="301"/>
      <c r="LII126" s="301"/>
      <c r="LIJ126" s="301"/>
      <c r="LIK126" s="301"/>
      <c r="LIL126" s="301"/>
      <c r="LIM126" s="301"/>
      <c r="LIN126" s="301"/>
      <c r="LIO126" s="301"/>
      <c r="LIP126" s="301"/>
      <c r="LIQ126" s="301"/>
      <c r="LIR126" s="301"/>
      <c r="LIS126" s="301"/>
      <c r="LIT126" s="301"/>
      <c r="LIU126" s="301"/>
      <c r="LIV126" s="301"/>
      <c r="LIW126" s="301"/>
      <c r="LIX126" s="301"/>
      <c r="LIY126" s="301"/>
      <c r="LIZ126" s="301"/>
      <c r="LJA126" s="301"/>
      <c r="LJB126" s="301"/>
      <c r="LJC126" s="301"/>
      <c r="LJD126" s="301"/>
      <c r="LJE126" s="301"/>
      <c r="LJF126" s="301"/>
      <c r="LJG126" s="301"/>
      <c r="LJH126" s="301"/>
      <c r="LJI126" s="301"/>
      <c r="LJJ126" s="301"/>
      <c r="LJK126" s="301"/>
      <c r="LJL126" s="301"/>
      <c r="LJM126" s="301"/>
      <c r="LJN126" s="301"/>
      <c r="LJO126" s="301"/>
      <c r="LJP126" s="301"/>
      <c r="LJQ126" s="301"/>
      <c r="LJR126" s="301"/>
      <c r="LJS126" s="301"/>
      <c r="LJT126" s="301"/>
      <c r="LJU126" s="301"/>
      <c r="LJV126" s="301"/>
      <c r="LJW126" s="301"/>
      <c r="LJX126" s="301"/>
      <c r="LJY126" s="301"/>
      <c r="LJZ126" s="301"/>
      <c r="LKA126" s="301"/>
      <c r="LKB126" s="301"/>
      <c r="LKC126" s="301"/>
      <c r="LKD126" s="301"/>
      <c r="LKE126" s="301"/>
      <c r="LKF126" s="301"/>
      <c r="LKG126" s="301"/>
      <c r="LKH126" s="301"/>
      <c r="LKI126" s="301"/>
      <c r="LKJ126" s="301"/>
      <c r="LKK126" s="301"/>
      <c r="LKL126" s="301"/>
      <c r="LKM126" s="301"/>
      <c r="LKN126" s="301"/>
      <c r="LKO126" s="301"/>
      <c r="LKP126" s="301"/>
      <c r="LKQ126" s="301"/>
      <c r="LKR126" s="301"/>
      <c r="LKS126" s="301"/>
      <c r="LKT126" s="301"/>
      <c r="LKU126" s="301"/>
      <c r="LKV126" s="301"/>
      <c r="LKW126" s="301"/>
      <c r="LKX126" s="301"/>
      <c r="LKY126" s="301"/>
      <c r="LKZ126" s="301"/>
      <c r="LLA126" s="301"/>
      <c r="LLB126" s="301"/>
      <c r="LLC126" s="301"/>
      <c r="LLD126" s="301"/>
      <c r="LLE126" s="301"/>
      <c r="LLF126" s="301"/>
      <c r="LLG126" s="301"/>
      <c r="LLH126" s="301"/>
      <c r="LLI126" s="301"/>
      <c r="LLJ126" s="301"/>
      <c r="LLK126" s="301"/>
      <c r="LLL126" s="301"/>
      <c r="LLM126" s="301"/>
      <c r="LLN126" s="301"/>
      <c r="LLO126" s="301"/>
      <c r="LLP126" s="301"/>
      <c r="LLQ126" s="301"/>
      <c r="LLR126" s="301"/>
      <c r="LLS126" s="301"/>
      <c r="LLT126" s="301"/>
      <c r="LLU126" s="301"/>
      <c r="LLV126" s="301"/>
      <c r="LLW126" s="301"/>
      <c r="LLX126" s="301"/>
      <c r="LLY126" s="301"/>
      <c r="LLZ126" s="301"/>
      <c r="LMA126" s="301"/>
      <c r="LMH126" s="301"/>
      <c r="LMI126" s="301"/>
      <c r="LMJ126" s="301"/>
      <c r="LMK126" s="301"/>
      <c r="LML126" s="301"/>
      <c r="LMM126" s="301"/>
      <c r="LMN126" s="301"/>
      <c r="LMO126" s="301"/>
      <c r="LMP126" s="301"/>
      <c r="LMQ126" s="301"/>
      <c r="LMR126" s="301"/>
      <c r="LMS126" s="301"/>
      <c r="LMT126" s="301"/>
      <c r="LMU126" s="301"/>
      <c r="LMV126" s="301"/>
      <c r="LMW126" s="301"/>
      <c r="LMX126" s="301"/>
      <c r="LMY126" s="301"/>
      <c r="LMZ126" s="301"/>
      <c r="LNA126" s="301"/>
      <c r="LNB126" s="301"/>
      <c r="LNC126" s="301"/>
      <c r="LND126" s="301"/>
      <c r="LNE126" s="301"/>
      <c r="LNF126" s="301"/>
      <c r="LNG126" s="301"/>
      <c r="LNH126" s="301"/>
      <c r="LNI126" s="301"/>
      <c r="LNJ126" s="301"/>
      <c r="LNK126" s="301"/>
      <c r="LNL126" s="301"/>
      <c r="LNM126" s="301"/>
      <c r="LNN126" s="301"/>
      <c r="LNO126" s="301"/>
      <c r="LNP126" s="301"/>
      <c r="LNQ126" s="301"/>
      <c r="LNR126" s="301"/>
      <c r="LNS126" s="301"/>
      <c r="LNT126" s="301"/>
      <c r="LNU126" s="301"/>
      <c r="LNV126" s="301"/>
      <c r="LNW126" s="301"/>
      <c r="LNX126" s="301"/>
      <c r="LNY126" s="301"/>
      <c r="LNZ126" s="301"/>
      <c r="LOA126" s="301"/>
      <c r="LOB126" s="301"/>
      <c r="LOC126" s="301"/>
      <c r="LOD126" s="301"/>
      <c r="LOE126" s="301"/>
      <c r="LOF126" s="301"/>
      <c r="LOG126" s="301"/>
      <c r="LOH126" s="301"/>
      <c r="LOI126" s="301"/>
      <c r="LOJ126" s="301"/>
      <c r="LOK126" s="301"/>
      <c r="LOL126" s="301"/>
      <c r="LOM126" s="301"/>
      <c r="LON126" s="301"/>
      <c r="LOO126" s="301"/>
      <c r="LOP126" s="301"/>
      <c r="LOQ126" s="301"/>
      <c r="LOR126" s="301"/>
      <c r="LOS126" s="301"/>
      <c r="LOT126" s="301"/>
      <c r="LOU126" s="301"/>
      <c r="LOV126" s="301"/>
      <c r="LOW126" s="301"/>
      <c r="LOX126" s="301"/>
      <c r="LOY126" s="301"/>
      <c r="LOZ126" s="301"/>
      <c r="LPA126" s="301"/>
      <c r="LPB126" s="301"/>
      <c r="LPC126" s="301"/>
      <c r="LPD126" s="301"/>
      <c r="LPE126" s="301"/>
      <c r="LPF126" s="301"/>
      <c r="LPG126" s="301"/>
      <c r="LPH126" s="301"/>
      <c r="LPI126" s="301"/>
      <c r="LPJ126" s="301"/>
      <c r="LPK126" s="301"/>
      <c r="LPL126" s="301"/>
      <c r="LPM126" s="301"/>
      <c r="LPN126" s="301"/>
      <c r="LPO126" s="301"/>
      <c r="LPP126" s="301"/>
      <c r="LPQ126" s="301"/>
      <c r="LPR126" s="301"/>
      <c r="LPS126" s="301"/>
      <c r="LPT126" s="301"/>
      <c r="LPU126" s="301"/>
      <c r="LPV126" s="301"/>
      <c r="LPW126" s="301"/>
      <c r="LPX126" s="301"/>
      <c r="LPY126" s="301"/>
      <c r="LPZ126" s="301"/>
      <c r="LQA126" s="301"/>
      <c r="LQB126" s="301"/>
      <c r="LQC126" s="301"/>
      <c r="LQD126" s="301"/>
      <c r="LQE126" s="301"/>
      <c r="LQF126" s="301"/>
      <c r="LQG126" s="301"/>
      <c r="LQH126" s="301"/>
      <c r="LQI126" s="301"/>
      <c r="LQJ126" s="301"/>
      <c r="LQK126" s="301"/>
      <c r="LQL126" s="301"/>
      <c r="LQM126" s="301"/>
      <c r="LQN126" s="301"/>
      <c r="LQO126" s="301"/>
      <c r="LQP126" s="301"/>
      <c r="LQQ126" s="301"/>
      <c r="LQR126" s="301"/>
      <c r="LQS126" s="301"/>
      <c r="LQT126" s="301"/>
      <c r="LQU126" s="301"/>
      <c r="LQV126" s="301"/>
      <c r="LQW126" s="301"/>
      <c r="LQX126" s="301"/>
      <c r="LQY126" s="301"/>
      <c r="LQZ126" s="301"/>
      <c r="LRA126" s="301"/>
      <c r="LRB126" s="301"/>
      <c r="LRC126" s="301"/>
      <c r="LRD126" s="301"/>
      <c r="LRE126" s="301"/>
      <c r="LRF126" s="301"/>
      <c r="LRG126" s="301"/>
      <c r="LRH126" s="301"/>
      <c r="LRI126" s="301"/>
      <c r="LRJ126" s="301"/>
      <c r="LRK126" s="301"/>
      <c r="LRL126" s="301"/>
      <c r="LRM126" s="301"/>
      <c r="LRN126" s="301"/>
      <c r="LRO126" s="301"/>
      <c r="LRP126" s="301"/>
      <c r="LRQ126" s="301"/>
      <c r="LRR126" s="301"/>
      <c r="LRS126" s="301"/>
      <c r="LRT126" s="301"/>
      <c r="LRU126" s="301"/>
      <c r="LRV126" s="301"/>
      <c r="LRW126" s="301"/>
      <c r="LRX126" s="301"/>
      <c r="LRY126" s="301"/>
      <c r="LRZ126" s="301"/>
      <c r="LSA126" s="301"/>
      <c r="LSB126" s="301"/>
      <c r="LSC126" s="301"/>
      <c r="LSD126" s="301"/>
      <c r="LSE126" s="301"/>
      <c r="LSF126" s="301"/>
      <c r="LSG126" s="301"/>
      <c r="LSH126" s="301"/>
      <c r="LSI126" s="301"/>
      <c r="LSJ126" s="301"/>
      <c r="LSK126" s="301"/>
      <c r="LSL126" s="301"/>
      <c r="LSM126" s="301"/>
      <c r="LSN126" s="301"/>
      <c r="LSO126" s="301"/>
      <c r="LSP126" s="301"/>
      <c r="LSQ126" s="301"/>
      <c r="LSR126" s="301"/>
      <c r="LSS126" s="301"/>
      <c r="LST126" s="301"/>
      <c r="LSU126" s="301"/>
      <c r="LSV126" s="301"/>
      <c r="LSW126" s="301"/>
      <c r="LSX126" s="301"/>
      <c r="LSY126" s="301"/>
      <c r="LSZ126" s="301"/>
      <c r="LTA126" s="301"/>
      <c r="LTB126" s="301"/>
      <c r="LTC126" s="301"/>
      <c r="LTD126" s="301"/>
      <c r="LTE126" s="301"/>
      <c r="LTF126" s="301"/>
      <c r="LTG126" s="301"/>
      <c r="LTH126" s="301"/>
      <c r="LTI126" s="301"/>
      <c r="LTJ126" s="301"/>
      <c r="LTK126" s="301"/>
      <c r="LTL126" s="301"/>
      <c r="LTM126" s="301"/>
      <c r="LTN126" s="301"/>
      <c r="LTO126" s="301"/>
      <c r="LTP126" s="301"/>
      <c r="LTQ126" s="301"/>
      <c r="LTR126" s="301"/>
      <c r="LTS126" s="301"/>
      <c r="LTT126" s="301"/>
      <c r="LTU126" s="301"/>
      <c r="LTV126" s="301"/>
      <c r="LTW126" s="301"/>
      <c r="LTX126" s="301"/>
      <c r="LTY126" s="301"/>
      <c r="LTZ126" s="301"/>
      <c r="LUA126" s="301"/>
      <c r="LUB126" s="301"/>
      <c r="LUC126" s="301"/>
      <c r="LUD126" s="301"/>
      <c r="LUE126" s="301"/>
      <c r="LUF126" s="301"/>
      <c r="LUG126" s="301"/>
      <c r="LUH126" s="301"/>
      <c r="LUI126" s="301"/>
      <c r="LUJ126" s="301"/>
      <c r="LUK126" s="301"/>
      <c r="LUL126" s="301"/>
      <c r="LUM126" s="301"/>
      <c r="LUN126" s="301"/>
      <c r="LUO126" s="301"/>
      <c r="LUP126" s="301"/>
      <c r="LUQ126" s="301"/>
      <c r="LUR126" s="301"/>
      <c r="LUS126" s="301"/>
      <c r="LUT126" s="301"/>
      <c r="LUU126" s="301"/>
      <c r="LUV126" s="301"/>
      <c r="LUW126" s="301"/>
      <c r="LUX126" s="301"/>
      <c r="LUY126" s="301"/>
      <c r="LUZ126" s="301"/>
      <c r="LVA126" s="301"/>
      <c r="LVB126" s="301"/>
      <c r="LVC126" s="301"/>
      <c r="LVD126" s="301"/>
      <c r="LVE126" s="301"/>
      <c r="LVF126" s="301"/>
      <c r="LVG126" s="301"/>
      <c r="LVH126" s="301"/>
      <c r="LVI126" s="301"/>
      <c r="LVJ126" s="301"/>
      <c r="LVK126" s="301"/>
      <c r="LVL126" s="301"/>
      <c r="LVM126" s="301"/>
      <c r="LVN126" s="301"/>
      <c r="LVO126" s="301"/>
      <c r="LVP126" s="301"/>
      <c r="LVQ126" s="301"/>
      <c r="LVR126" s="301"/>
      <c r="LVS126" s="301"/>
      <c r="LVT126" s="301"/>
      <c r="LVU126" s="301"/>
      <c r="LVV126" s="301"/>
      <c r="LVW126" s="301"/>
      <c r="LWD126" s="301"/>
      <c r="LWE126" s="301"/>
      <c r="LWF126" s="301"/>
      <c r="LWG126" s="301"/>
      <c r="LWH126" s="301"/>
      <c r="LWI126" s="301"/>
      <c r="LWJ126" s="301"/>
      <c r="LWK126" s="301"/>
      <c r="LWL126" s="301"/>
      <c r="LWM126" s="301"/>
      <c r="LWN126" s="301"/>
      <c r="LWO126" s="301"/>
      <c r="LWP126" s="301"/>
      <c r="LWQ126" s="301"/>
      <c r="LWR126" s="301"/>
      <c r="LWS126" s="301"/>
      <c r="LWT126" s="301"/>
      <c r="LWU126" s="301"/>
      <c r="LWV126" s="301"/>
      <c r="LWW126" s="301"/>
      <c r="LWX126" s="301"/>
      <c r="LWY126" s="301"/>
      <c r="LWZ126" s="301"/>
      <c r="LXA126" s="301"/>
      <c r="LXB126" s="301"/>
      <c r="LXC126" s="301"/>
      <c r="LXD126" s="301"/>
      <c r="LXE126" s="301"/>
      <c r="LXF126" s="301"/>
      <c r="LXG126" s="301"/>
      <c r="LXH126" s="301"/>
      <c r="LXI126" s="301"/>
      <c r="LXJ126" s="301"/>
      <c r="LXK126" s="301"/>
      <c r="LXL126" s="301"/>
      <c r="LXM126" s="301"/>
      <c r="LXN126" s="301"/>
      <c r="LXO126" s="301"/>
      <c r="LXP126" s="301"/>
      <c r="LXQ126" s="301"/>
      <c r="LXR126" s="301"/>
      <c r="LXS126" s="301"/>
      <c r="LXT126" s="301"/>
      <c r="LXU126" s="301"/>
      <c r="LXV126" s="301"/>
      <c r="LXW126" s="301"/>
      <c r="LXX126" s="301"/>
      <c r="LXY126" s="301"/>
      <c r="LXZ126" s="301"/>
      <c r="LYA126" s="301"/>
      <c r="LYB126" s="301"/>
      <c r="LYC126" s="301"/>
      <c r="LYD126" s="301"/>
      <c r="LYE126" s="301"/>
      <c r="LYF126" s="301"/>
      <c r="LYG126" s="301"/>
      <c r="LYH126" s="301"/>
      <c r="LYI126" s="301"/>
      <c r="LYJ126" s="301"/>
      <c r="LYK126" s="301"/>
      <c r="LYL126" s="301"/>
      <c r="LYM126" s="301"/>
      <c r="LYN126" s="301"/>
      <c r="LYO126" s="301"/>
      <c r="LYP126" s="301"/>
      <c r="LYQ126" s="301"/>
      <c r="LYR126" s="301"/>
      <c r="LYS126" s="301"/>
      <c r="LYT126" s="301"/>
      <c r="LYU126" s="301"/>
      <c r="LYV126" s="301"/>
      <c r="LYW126" s="301"/>
      <c r="LYX126" s="301"/>
      <c r="LYY126" s="301"/>
      <c r="LYZ126" s="301"/>
      <c r="LZA126" s="301"/>
      <c r="LZB126" s="301"/>
      <c r="LZC126" s="301"/>
      <c r="LZD126" s="301"/>
      <c r="LZE126" s="301"/>
      <c r="LZF126" s="301"/>
      <c r="LZG126" s="301"/>
      <c r="LZH126" s="301"/>
      <c r="LZI126" s="301"/>
      <c r="LZJ126" s="301"/>
      <c r="LZK126" s="301"/>
      <c r="LZL126" s="301"/>
      <c r="LZM126" s="301"/>
      <c r="LZN126" s="301"/>
      <c r="LZO126" s="301"/>
      <c r="LZP126" s="301"/>
      <c r="LZQ126" s="301"/>
      <c r="LZR126" s="301"/>
      <c r="LZS126" s="301"/>
      <c r="LZT126" s="301"/>
      <c r="LZU126" s="301"/>
      <c r="LZV126" s="301"/>
      <c r="LZW126" s="301"/>
      <c r="LZX126" s="301"/>
      <c r="LZY126" s="301"/>
      <c r="LZZ126" s="301"/>
      <c r="MAA126" s="301"/>
      <c r="MAB126" s="301"/>
      <c r="MAC126" s="301"/>
      <c r="MAD126" s="301"/>
      <c r="MAE126" s="301"/>
      <c r="MAF126" s="301"/>
      <c r="MAG126" s="301"/>
      <c r="MAH126" s="301"/>
      <c r="MAI126" s="301"/>
      <c r="MAJ126" s="301"/>
      <c r="MAK126" s="301"/>
      <c r="MAL126" s="301"/>
      <c r="MAM126" s="301"/>
      <c r="MAN126" s="301"/>
      <c r="MAO126" s="301"/>
      <c r="MAP126" s="301"/>
      <c r="MAQ126" s="301"/>
      <c r="MAR126" s="301"/>
      <c r="MAS126" s="301"/>
      <c r="MAT126" s="301"/>
      <c r="MAU126" s="301"/>
      <c r="MAV126" s="301"/>
      <c r="MAW126" s="301"/>
      <c r="MAX126" s="301"/>
      <c r="MAY126" s="301"/>
      <c r="MAZ126" s="301"/>
      <c r="MBA126" s="301"/>
      <c r="MBB126" s="301"/>
      <c r="MBC126" s="301"/>
      <c r="MBD126" s="301"/>
      <c r="MBE126" s="301"/>
      <c r="MBF126" s="301"/>
      <c r="MBG126" s="301"/>
      <c r="MBH126" s="301"/>
      <c r="MBI126" s="301"/>
      <c r="MBJ126" s="301"/>
      <c r="MBK126" s="301"/>
      <c r="MBL126" s="301"/>
      <c r="MBM126" s="301"/>
      <c r="MBN126" s="301"/>
      <c r="MBO126" s="301"/>
      <c r="MBP126" s="301"/>
      <c r="MBQ126" s="301"/>
      <c r="MBR126" s="301"/>
      <c r="MBS126" s="301"/>
      <c r="MBT126" s="301"/>
      <c r="MBU126" s="301"/>
      <c r="MBV126" s="301"/>
      <c r="MBW126" s="301"/>
      <c r="MBX126" s="301"/>
      <c r="MBY126" s="301"/>
      <c r="MBZ126" s="301"/>
      <c r="MCA126" s="301"/>
      <c r="MCB126" s="301"/>
      <c r="MCC126" s="301"/>
      <c r="MCD126" s="301"/>
      <c r="MCE126" s="301"/>
      <c r="MCF126" s="301"/>
      <c r="MCG126" s="301"/>
      <c r="MCH126" s="301"/>
      <c r="MCI126" s="301"/>
      <c r="MCJ126" s="301"/>
      <c r="MCK126" s="301"/>
      <c r="MCL126" s="301"/>
      <c r="MCM126" s="301"/>
      <c r="MCN126" s="301"/>
      <c r="MCO126" s="301"/>
      <c r="MCP126" s="301"/>
      <c r="MCQ126" s="301"/>
      <c r="MCR126" s="301"/>
      <c r="MCS126" s="301"/>
      <c r="MCT126" s="301"/>
      <c r="MCU126" s="301"/>
      <c r="MCV126" s="301"/>
      <c r="MCW126" s="301"/>
      <c r="MCX126" s="301"/>
      <c r="MCY126" s="301"/>
      <c r="MCZ126" s="301"/>
      <c r="MDA126" s="301"/>
      <c r="MDB126" s="301"/>
      <c r="MDC126" s="301"/>
      <c r="MDD126" s="301"/>
      <c r="MDE126" s="301"/>
      <c r="MDF126" s="301"/>
      <c r="MDG126" s="301"/>
      <c r="MDH126" s="301"/>
      <c r="MDI126" s="301"/>
      <c r="MDJ126" s="301"/>
      <c r="MDK126" s="301"/>
      <c r="MDL126" s="301"/>
      <c r="MDM126" s="301"/>
      <c r="MDN126" s="301"/>
      <c r="MDO126" s="301"/>
      <c r="MDP126" s="301"/>
      <c r="MDQ126" s="301"/>
      <c r="MDR126" s="301"/>
      <c r="MDS126" s="301"/>
      <c r="MDT126" s="301"/>
      <c r="MDU126" s="301"/>
      <c r="MDV126" s="301"/>
      <c r="MDW126" s="301"/>
      <c r="MDX126" s="301"/>
      <c r="MDY126" s="301"/>
      <c r="MDZ126" s="301"/>
      <c r="MEA126" s="301"/>
      <c r="MEB126" s="301"/>
      <c r="MEC126" s="301"/>
      <c r="MED126" s="301"/>
      <c r="MEE126" s="301"/>
      <c r="MEF126" s="301"/>
      <c r="MEG126" s="301"/>
      <c r="MEH126" s="301"/>
      <c r="MEI126" s="301"/>
      <c r="MEJ126" s="301"/>
      <c r="MEK126" s="301"/>
      <c r="MEL126" s="301"/>
      <c r="MEM126" s="301"/>
      <c r="MEN126" s="301"/>
      <c r="MEO126" s="301"/>
      <c r="MEP126" s="301"/>
      <c r="MEQ126" s="301"/>
      <c r="MER126" s="301"/>
      <c r="MES126" s="301"/>
      <c r="MET126" s="301"/>
      <c r="MEU126" s="301"/>
      <c r="MEV126" s="301"/>
      <c r="MEW126" s="301"/>
      <c r="MEX126" s="301"/>
      <c r="MEY126" s="301"/>
      <c r="MEZ126" s="301"/>
      <c r="MFA126" s="301"/>
      <c r="MFB126" s="301"/>
      <c r="MFC126" s="301"/>
      <c r="MFD126" s="301"/>
      <c r="MFE126" s="301"/>
      <c r="MFF126" s="301"/>
      <c r="MFG126" s="301"/>
      <c r="MFH126" s="301"/>
      <c r="MFI126" s="301"/>
      <c r="MFJ126" s="301"/>
      <c r="MFK126" s="301"/>
      <c r="MFL126" s="301"/>
      <c r="MFM126" s="301"/>
      <c r="MFN126" s="301"/>
      <c r="MFO126" s="301"/>
      <c r="MFP126" s="301"/>
      <c r="MFQ126" s="301"/>
      <c r="MFR126" s="301"/>
      <c r="MFS126" s="301"/>
      <c r="MFZ126" s="301"/>
      <c r="MGA126" s="301"/>
      <c r="MGB126" s="301"/>
      <c r="MGC126" s="301"/>
      <c r="MGD126" s="301"/>
      <c r="MGE126" s="301"/>
      <c r="MGF126" s="301"/>
      <c r="MGG126" s="301"/>
      <c r="MGH126" s="301"/>
      <c r="MGI126" s="301"/>
      <c r="MGJ126" s="301"/>
      <c r="MGK126" s="301"/>
      <c r="MGL126" s="301"/>
      <c r="MGM126" s="301"/>
      <c r="MGN126" s="301"/>
      <c r="MGO126" s="301"/>
      <c r="MGP126" s="301"/>
      <c r="MGQ126" s="301"/>
      <c r="MGR126" s="301"/>
      <c r="MGS126" s="301"/>
      <c r="MGT126" s="301"/>
      <c r="MGU126" s="301"/>
      <c r="MGV126" s="301"/>
      <c r="MGW126" s="301"/>
      <c r="MGX126" s="301"/>
      <c r="MGY126" s="301"/>
      <c r="MGZ126" s="301"/>
      <c r="MHA126" s="301"/>
      <c r="MHB126" s="301"/>
      <c r="MHC126" s="301"/>
      <c r="MHD126" s="301"/>
      <c r="MHE126" s="301"/>
      <c r="MHF126" s="301"/>
      <c r="MHG126" s="301"/>
      <c r="MHH126" s="301"/>
      <c r="MHI126" s="301"/>
      <c r="MHJ126" s="301"/>
      <c r="MHK126" s="301"/>
      <c r="MHL126" s="301"/>
      <c r="MHM126" s="301"/>
      <c r="MHN126" s="301"/>
      <c r="MHO126" s="301"/>
      <c r="MHP126" s="301"/>
      <c r="MHQ126" s="301"/>
      <c r="MHR126" s="301"/>
      <c r="MHS126" s="301"/>
      <c r="MHT126" s="301"/>
      <c r="MHU126" s="301"/>
      <c r="MHV126" s="301"/>
      <c r="MHW126" s="301"/>
      <c r="MHX126" s="301"/>
      <c r="MHY126" s="301"/>
      <c r="MHZ126" s="301"/>
      <c r="MIA126" s="301"/>
      <c r="MIB126" s="301"/>
      <c r="MIC126" s="301"/>
      <c r="MID126" s="301"/>
      <c r="MIE126" s="301"/>
      <c r="MIF126" s="301"/>
      <c r="MIG126" s="301"/>
      <c r="MIH126" s="301"/>
      <c r="MII126" s="301"/>
      <c r="MIJ126" s="301"/>
      <c r="MIK126" s="301"/>
      <c r="MIL126" s="301"/>
      <c r="MIM126" s="301"/>
      <c r="MIN126" s="301"/>
      <c r="MIO126" s="301"/>
      <c r="MIP126" s="301"/>
      <c r="MIQ126" s="301"/>
      <c r="MIR126" s="301"/>
      <c r="MIS126" s="301"/>
      <c r="MIT126" s="301"/>
      <c r="MIU126" s="301"/>
      <c r="MIV126" s="301"/>
      <c r="MIW126" s="301"/>
      <c r="MIX126" s="301"/>
      <c r="MIY126" s="301"/>
      <c r="MIZ126" s="301"/>
      <c r="MJA126" s="301"/>
      <c r="MJB126" s="301"/>
      <c r="MJC126" s="301"/>
      <c r="MJD126" s="301"/>
      <c r="MJE126" s="301"/>
      <c r="MJF126" s="301"/>
      <c r="MJG126" s="301"/>
      <c r="MJH126" s="301"/>
      <c r="MJI126" s="301"/>
      <c r="MJJ126" s="301"/>
      <c r="MJK126" s="301"/>
      <c r="MJL126" s="301"/>
      <c r="MJM126" s="301"/>
      <c r="MJN126" s="301"/>
      <c r="MJO126" s="301"/>
      <c r="MJP126" s="301"/>
      <c r="MJQ126" s="301"/>
      <c r="MJR126" s="301"/>
      <c r="MJS126" s="301"/>
      <c r="MJT126" s="301"/>
      <c r="MJU126" s="301"/>
      <c r="MJV126" s="301"/>
      <c r="MJW126" s="301"/>
      <c r="MJX126" s="301"/>
      <c r="MJY126" s="301"/>
      <c r="MJZ126" s="301"/>
      <c r="MKA126" s="301"/>
      <c r="MKB126" s="301"/>
      <c r="MKC126" s="301"/>
      <c r="MKD126" s="301"/>
      <c r="MKE126" s="301"/>
      <c r="MKF126" s="301"/>
      <c r="MKG126" s="301"/>
      <c r="MKH126" s="301"/>
      <c r="MKI126" s="301"/>
      <c r="MKJ126" s="301"/>
      <c r="MKK126" s="301"/>
      <c r="MKL126" s="301"/>
      <c r="MKM126" s="301"/>
      <c r="MKN126" s="301"/>
      <c r="MKO126" s="301"/>
      <c r="MKP126" s="301"/>
      <c r="MKQ126" s="301"/>
      <c r="MKR126" s="301"/>
      <c r="MKS126" s="301"/>
      <c r="MKT126" s="301"/>
      <c r="MKU126" s="301"/>
      <c r="MKV126" s="301"/>
      <c r="MKW126" s="301"/>
      <c r="MKX126" s="301"/>
      <c r="MKY126" s="301"/>
      <c r="MKZ126" s="301"/>
      <c r="MLA126" s="301"/>
      <c r="MLB126" s="301"/>
      <c r="MLC126" s="301"/>
      <c r="MLD126" s="301"/>
      <c r="MLE126" s="301"/>
      <c r="MLF126" s="301"/>
      <c r="MLG126" s="301"/>
      <c r="MLH126" s="301"/>
      <c r="MLI126" s="301"/>
      <c r="MLJ126" s="301"/>
      <c r="MLK126" s="301"/>
      <c r="MLL126" s="301"/>
      <c r="MLM126" s="301"/>
      <c r="MLN126" s="301"/>
      <c r="MLO126" s="301"/>
      <c r="MLP126" s="301"/>
      <c r="MLQ126" s="301"/>
      <c r="MLR126" s="301"/>
      <c r="MLS126" s="301"/>
      <c r="MLT126" s="301"/>
      <c r="MLU126" s="301"/>
      <c r="MLV126" s="301"/>
      <c r="MLW126" s="301"/>
      <c r="MLX126" s="301"/>
      <c r="MLY126" s="301"/>
      <c r="MLZ126" s="301"/>
      <c r="MMA126" s="301"/>
      <c r="MMB126" s="301"/>
      <c r="MMC126" s="301"/>
      <c r="MMD126" s="301"/>
      <c r="MME126" s="301"/>
      <c r="MMF126" s="301"/>
      <c r="MMG126" s="301"/>
      <c r="MMH126" s="301"/>
      <c r="MMI126" s="301"/>
      <c r="MMJ126" s="301"/>
      <c r="MMK126" s="301"/>
      <c r="MML126" s="301"/>
      <c r="MMM126" s="301"/>
      <c r="MMN126" s="301"/>
      <c r="MMO126" s="301"/>
      <c r="MMP126" s="301"/>
      <c r="MMQ126" s="301"/>
      <c r="MMR126" s="301"/>
      <c r="MMS126" s="301"/>
      <c r="MMT126" s="301"/>
      <c r="MMU126" s="301"/>
      <c r="MMV126" s="301"/>
      <c r="MMW126" s="301"/>
      <c r="MMX126" s="301"/>
      <c r="MMY126" s="301"/>
      <c r="MMZ126" s="301"/>
      <c r="MNA126" s="301"/>
      <c r="MNB126" s="301"/>
      <c r="MNC126" s="301"/>
      <c r="MND126" s="301"/>
      <c r="MNE126" s="301"/>
      <c r="MNF126" s="301"/>
      <c r="MNG126" s="301"/>
      <c r="MNH126" s="301"/>
      <c r="MNI126" s="301"/>
      <c r="MNJ126" s="301"/>
      <c r="MNK126" s="301"/>
      <c r="MNL126" s="301"/>
      <c r="MNM126" s="301"/>
      <c r="MNN126" s="301"/>
      <c r="MNO126" s="301"/>
      <c r="MNP126" s="301"/>
      <c r="MNQ126" s="301"/>
      <c r="MNR126" s="301"/>
      <c r="MNS126" s="301"/>
      <c r="MNT126" s="301"/>
      <c r="MNU126" s="301"/>
      <c r="MNV126" s="301"/>
      <c r="MNW126" s="301"/>
      <c r="MNX126" s="301"/>
      <c r="MNY126" s="301"/>
      <c r="MNZ126" s="301"/>
      <c r="MOA126" s="301"/>
      <c r="MOB126" s="301"/>
      <c r="MOC126" s="301"/>
      <c r="MOD126" s="301"/>
      <c r="MOE126" s="301"/>
      <c r="MOF126" s="301"/>
      <c r="MOG126" s="301"/>
      <c r="MOH126" s="301"/>
      <c r="MOI126" s="301"/>
      <c r="MOJ126" s="301"/>
      <c r="MOK126" s="301"/>
      <c r="MOL126" s="301"/>
      <c r="MOM126" s="301"/>
      <c r="MON126" s="301"/>
      <c r="MOO126" s="301"/>
      <c r="MOP126" s="301"/>
      <c r="MOQ126" s="301"/>
      <c r="MOR126" s="301"/>
      <c r="MOS126" s="301"/>
      <c r="MOT126" s="301"/>
      <c r="MOU126" s="301"/>
      <c r="MOV126" s="301"/>
      <c r="MOW126" s="301"/>
      <c r="MOX126" s="301"/>
      <c r="MOY126" s="301"/>
      <c r="MOZ126" s="301"/>
      <c r="MPA126" s="301"/>
      <c r="MPB126" s="301"/>
      <c r="MPC126" s="301"/>
      <c r="MPD126" s="301"/>
      <c r="MPE126" s="301"/>
      <c r="MPF126" s="301"/>
      <c r="MPG126" s="301"/>
      <c r="MPH126" s="301"/>
      <c r="MPI126" s="301"/>
      <c r="MPJ126" s="301"/>
      <c r="MPK126" s="301"/>
      <c r="MPL126" s="301"/>
      <c r="MPM126" s="301"/>
      <c r="MPN126" s="301"/>
      <c r="MPO126" s="301"/>
      <c r="MPV126" s="301"/>
      <c r="MPW126" s="301"/>
      <c r="MPX126" s="301"/>
      <c r="MPY126" s="301"/>
      <c r="MPZ126" s="301"/>
      <c r="MQA126" s="301"/>
      <c r="MQB126" s="301"/>
      <c r="MQC126" s="301"/>
      <c r="MQD126" s="301"/>
      <c r="MQE126" s="301"/>
      <c r="MQF126" s="301"/>
      <c r="MQG126" s="301"/>
      <c r="MQH126" s="301"/>
      <c r="MQI126" s="301"/>
      <c r="MQJ126" s="301"/>
      <c r="MQK126" s="301"/>
      <c r="MQL126" s="301"/>
      <c r="MQM126" s="301"/>
      <c r="MQN126" s="301"/>
      <c r="MQO126" s="301"/>
      <c r="MQP126" s="301"/>
      <c r="MQQ126" s="301"/>
      <c r="MQR126" s="301"/>
      <c r="MQS126" s="301"/>
      <c r="MQT126" s="301"/>
      <c r="MQU126" s="301"/>
      <c r="MQV126" s="301"/>
      <c r="MQW126" s="301"/>
      <c r="MQX126" s="301"/>
      <c r="MQY126" s="301"/>
      <c r="MQZ126" s="301"/>
      <c r="MRA126" s="301"/>
      <c r="MRB126" s="301"/>
      <c r="MRC126" s="301"/>
      <c r="MRD126" s="301"/>
      <c r="MRE126" s="301"/>
      <c r="MRF126" s="301"/>
      <c r="MRG126" s="301"/>
      <c r="MRH126" s="301"/>
      <c r="MRI126" s="301"/>
      <c r="MRJ126" s="301"/>
      <c r="MRK126" s="301"/>
      <c r="MRL126" s="301"/>
      <c r="MRM126" s="301"/>
      <c r="MRN126" s="301"/>
      <c r="MRO126" s="301"/>
      <c r="MRP126" s="301"/>
      <c r="MRQ126" s="301"/>
      <c r="MRR126" s="301"/>
      <c r="MRS126" s="301"/>
      <c r="MRT126" s="301"/>
      <c r="MRU126" s="301"/>
      <c r="MRV126" s="301"/>
      <c r="MRW126" s="301"/>
      <c r="MRX126" s="301"/>
      <c r="MRY126" s="301"/>
      <c r="MRZ126" s="301"/>
      <c r="MSA126" s="301"/>
      <c r="MSB126" s="301"/>
      <c r="MSC126" s="301"/>
      <c r="MSD126" s="301"/>
      <c r="MSE126" s="301"/>
      <c r="MSF126" s="301"/>
      <c r="MSG126" s="301"/>
      <c r="MSH126" s="301"/>
      <c r="MSI126" s="301"/>
      <c r="MSJ126" s="301"/>
      <c r="MSK126" s="301"/>
      <c r="MSL126" s="301"/>
      <c r="MSM126" s="301"/>
      <c r="MSN126" s="301"/>
      <c r="MSO126" s="301"/>
      <c r="MSP126" s="301"/>
      <c r="MSQ126" s="301"/>
      <c r="MSR126" s="301"/>
      <c r="MSS126" s="301"/>
      <c r="MST126" s="301"/>
      <c r="MSU126" s="301"/>
      <c r="MSV126" s="301"/>
      <c r="MSW126" s="301"/>
      <c r="MSX126" s="301"/>
      <c r="MSY126" s="301"/>
      <c r="MSZ126" s="301"/>
      <c r="MTA126" s="301"/>
      <c r="MTB126" s="301"/>
      <c r="MTC126" s="301"/>
      <c r="MTD126" s="301"/>
      <c r="MTE126" s="301"/>
      <c r="MTF126" s="301"/>
      <c r="MTG126" s="301"/>
      <c r="MTH126" s="301"/>
      <c r="MTI126" s="301"/>
      <c r="MTJ126" s="301"/>
      <c r="MTK126" s="301"/>
      <c r="MTL126" s="301"/>
      <c r="MTM126" s="301"/>
      <c r="MTN126" s="301"/>
      <c r="MTO126" s="301"/>
      <c r="MTP126" s="301"/>
      <c r="MTQ126" s="301"/>
      <c r="MTR126" s="301"/>
      <c r="MTS126" s="301"/>
      <c r="MTT126" s="301"/>
      <c r="MTU126" s="301"/>
      <c r="MTV126" s="301"/>
      <c r="MTW126" s="301"/>
      <c r="MTX126" s="301"/>
      <c r="MTY126" s="301"/>
      <c r="MTZ126" s="301"/>
      <c r="MUA126" s="301"/>
      <c r="MUB126" s="301"/>
      <c r="MUC126" s="301"/>
      <c r="MUD126" s="301"/>
      <c r="MUE126" s="301"/>
      <c r="MUF126" s="301"/>
      <c r="MUG126" s="301"/>
      <c r="MUH126" s="301"/>
      <c r="MUI126" s="301"/>
      <c r="MUJ126" s="301"/>
      <c r="MUK126" s="301"/>
      <c r="MUL126" s="301"/>
      <c r="MUM126" s="301"/>
      <c r="MUN126" s="301"/>
      <c r="MUO126" s="301"/>
      <c r="MUP126" s="301"/>
      <c r="MUQ126" s="301"/>
      <c r="MUR126" s="301"/>
      <c r="MUS126" s="301"/>
      <c r="MUT126" s="301"/>
      <c r="MUU126" s="301"/>
      <c r="MUV126" s="301"/>
      <c r="MUW126" s="301"/>
      <c r="MUX126" s="301"/>
      <c r="MUY126" s="301"/>
      <c r="MUZ126" s="301"/>
      <c r="MVA126" s="301"/>
      <c r="MVB126" s="301"/>
      <c r="MVC126" s="301"/>
      <c r="MVD126" s="301"/>
      <c r="MVE126" s="301"/>
      <c r="MVF126" s="301"/>
      <c r="MVG126" s="301"/>
      <c r="MVH126" s="301"/>
      <c r="MVI126" s="301"/>
      <c r="MVJ126" s="301"/>
      <c r="MVK126" s="301"/>
      <c r="MVL126" s="301"/>
      <c r="MVM126" s="301"/>
      <c r="MVN126" s="301"/>
      <c r="MVO126" s="301"/>
      <c r="MVP126" s="301"/>
      <c r="MVQ126" s="301"/>
      <c r="MVR126" s="301"/>
      <c r="MVS126" s="301"/>
      <c r="MVT126" s="301"/>
      <c r="MVU126" s="301"/>
      <c r="MVV126" s="301"/>
      <c r="MVW126" s="301"/>
      <c r="MVX126" s="301"/>
      <c r="MVY126" s="301"/>
      <c r="MVZ126" s="301"/>
      <c r="MWA126" s="301"/>
      <c r="MWB126" s="301"/>
      <c r="MWC126" s="301"/>
      <c r="MWD126" s="301"/>
      <c r="MWE126" s="301"/>
      <c r="MWF126" s="301"/>
      <c r="MWG126" s="301"/>
      <c r="MWH126" s="301"/>
      <c r="MWI126" s="301"/>
      <c r="MWJ126" s="301"/>
      <c r="MWK126" s="301"/>
      <c r="MWL126" s="301"/>
      <c r="MWM126" s="301"/>
      <c r="MWN126" s="301"/>
      <c r="MWO126" s="301"/>
      <c r="MWP126" s="301"/>
      <c r="MWQ126" s="301"/>
      <c r="MWR126" s="301"/>
      <c r="MWS126" s="301"/>
      <c r="MWT126" s="301"/>
      <c r="MWU126" s="301"/>
      <c r="MWV126" s="301"/>
      <c r="MWW126" s="301"/>
      <c r="MWX126" s="301"/>
      <c r="MWY126" s="301"/>
      <c r="MWZ126" s="301"/>
      <c r="MXA126" s="301"/>
      <c r="MXB126" s="301"/>
      <c r="MXC126" s="301"/>
      <c r="MXD126" s="301"/>
      <c r="MXE126" s="301"/>
      <c r="MXF126" s="301"/>
      <c r="MXG126" s="301"/>
      <c r="MXH126" s="301"/>
      <c r="MXI126" s="301"/>
      <c r="MXJ126" s="301"/>
      <c r="MXK126" s="301"/>
      <c r="MXL126" s="301"/>
      <c r="MXM126" s="301"/>
      <c r="MXN126" s="301"/>
      <c r="MXO126" s="301"/>
      <c r="MXP126" s="301"/>
      <c r="MXQ126" s="301"/>
      <c r="MXR126" s="301"/>
      <c r="MXS126" s="301"/>
      <c r="MXT126" s="301"/>
      <c r="MXU126" s="301"/>
      <c r="MXV126" s="301"/>
      <c r="MXW126" s="301"/>
      <c r="MXX126" s="301"/>
      <c r="MXY126" s="301"/>
      <c r="MXZ126" s="301"/>
      <c r="MYA126" s="301"/>
      <c r="MYB126" s="301"/>
      <c r="MYC126" s="301"/>
      <c r="MYD126" s="301"/>
      <c r="MYE126" s="301"/>
      <c r="MYF126" s="301"/>
      <c r="MYG126" s="301"/>
      <c r="MYH126" s="301"/>
      <c r="MYI126" s="301"/>
      <c r="MYJ126" s="301"/>
      <c r="MYK126" s="301"/>
      <c r="MYL126" s="301"/>
      <c r="MYM126" s="301"/>
      <c r="MYN126" s="301"/>
      <c r="MYO126" s="301"/>
      <c r="MYP126" s="301"/>
      <c r="MYQ126" s="301"/>
      <c r="MYR126" s="301"/>
      <c r="MYS126" s="301"/>
      <c r="MYT126" s="301"/>
      <c r="MYU126" s="301"/>
      <c r="MYV126" s="301"/>
      <c r="MYW126" s="301"/>
      <c r="MYX126" s="301"/>
      <c r="MYY126" s="301"/>
      <c r="MYZ126" s="301"/>
      <c r="MZA126" s="301"/>
      <c r="MZB126" s="301"/>
      <c r="MZC126" s="301"/>
      <c r="MZD126" s="301"/>
      <c r="MZE126" s="301"/>
      <c r="MZF126" s="301"/>
      <c r="MZG126" s="301"/>
      <c r="MZH126" s="301"/>
      <c r="MZI126" s="301"/>
      <c r="MZJ126" s="301"/>
      <c r="MZK126" s="301"/>
      <c r="MZR126" s="301"/>
      <c r="MZS126" s="301"/>
      <c r="MZT126" s="301"/>
      <c r="MZU126" s="301"/>
      <c r="MZV126" s="301"/>
      <c r="MZW126" s="301"/>
      <c r="MZX126" s="301"/>
      <c r="MZY126" s="301"/>
      <c r="MZZ126" s="301"/>
      <c r="NAA126" s="301"/>
      <c r="NAB126" s="301"/>
      <c r="NAC126" s="301"/>
      <c r="NAD126" s="301"/>
      <c r="NAE126" s="301"/>
      <c r="NAF126" s="301"/>
      <c r="NAG126" s="301"/>
      <c r="NAH126" s="301"/>
      <c r="NAI126" s="301"/>
      <c r="NAJ126" s="301"/>
      <c r="NAK126" s="301"/>
      <c r="NAL126" s="301"/>
      <c r="NAM126" s="301"/>
      <c r="NAN126" s="301"/>
      <c r="NAO126" s="301"/>
      <c r="NAP126" s="301"/>
      <c r="NAQ126" s="301"/>
      <c r="NAR126" s="301"/>
      <c r="NAS126" s="301"/>
      <c r="NAT126" s="301"/>
      <c r="NAU126" s="301"/>
      <c r="NAV126" s="301"/>
      <c r="NAW126" s="301"/>
      <c r="NAX126" s="301"/>
      <c r="NAY126" s="301"/>
      <c r="NAZ126" s="301"/>
      <c r="NBA126" s="301"/>
      <c r="NBB126" s="301"/>
      <c r="NBC126" s="301"/>
      <c r="NBD126" s="301"/>
      <c r="NBE126" s="301"/>
      <c r="NBF126" s="301"/>
      <c r="NBG126" s="301"/>
      <c r="NBH126" s="301"/>
      <c r="NBI126" s="301"/>
      <c r="NBJ126" s="301"/>
      <c r="NBK126" s="301"/>
      <c r="NBL126" s="301"/>
      <c r="NBM126" s="301"/>
      <c r="NBN126" s="301"/>
      <c r="NBO126" s="301"/>
      <c r="NBP126" s="301"/>
      <c r="NBQ126" s="301"/>
      <c r="NBR126" s="301"/>
      <c r="NBS126" s="301"/>
      <c r="NBT126" s="301"/>
      <c r="NBU126" s="301"/>
      <c r="NBV126" s="301"/>
      <c r="NBW126" s="301"/>
      <c r="NBX126" s="301"/>
      <c r="NBY126" s="301"/>
      <c r="NBZ126" s="301"/>
      <c r="NCA126" s="301"/>
      <c r="NCB126" s="301"/>
      <c r="NCC126" s="301"/>
      <c r="NCD126" s="301"/>
      <c r="NCE126" s="301"/>
      <c r="NCF126" s="301"/>
      <c r="NCG126" s="301"/>
      <c r="NCH126" s="301"/>
      <c r="NCI126" s="301"/>
      <c r="NCJ126" s="301"/>
      <c r="NCK126" s="301"/>
      <c r="NCL126" s="301"/>
      <c r="NCM126" s="301"/>
      <c r="NCN126" s="301"/>
      <c r="NCO126" s="301"/>
      <c r="NCP126" s="301"/>
      <c r="NCQ126" s="301"/>
      <c r="NCR126" s="301"/>
      <c r="NCS126" s="301"/>
      <c r="NCT126" s="301"/>
      <c r="NCU126" s="301"/>
      <c r="NCV126" s="301"/>
      <c r="NCW126" s="301"/>
      <c r="NCX126" s="301"/>
      <c r="NCY126" s="301"/>
      <c r="NCZ126" s="301"/>
      <c r="NDA126" s="301"/>
      <c r="NDB126" s="301"/>
      <c r="NDC126" s="301"/>
      <c r="NDD126" s="301"/>
      <c r="NDE126" s="301"/>
      <c r="NDF126" s="301"/>
      <c r="NDG126" s="301"/>
      <c r="NDH126" s="301"/>
      <c r="NDI126" s="301"/>
      <c r="NDJ126" s="301"/>
      <c r="NDK126" s="301"/>
      <c r="NDL126" s="301"/>
      <c r="NDM126" s="301"/>
      <c r="NDN126" s="301"/>
      <c r="NDO126" s="301"/>
      <c r="NDP126" s="301"/>
      <c r="NDQ126" s="301"/>
      <c r="NDR126" s="301"/>
      <c r="NDS126" s="301"/>
      <c r="NDT126" s="301"/>
      <c r="NDU126" s="301"/>
      <c r="NDV126" s="301"/>
      <c r="NDW126" s="301"/>
      <c r="NDX126" s="301"/>
      <c r="NDY126" s="301"/>
      <c r="NDZ126" s="301"/>
      <c r="NEA126" s="301"/>
      <c r="NEB126" s="301"/>
      <c r="NEC126" s="301"/>
      <c r="NED126" s="301"/>
      <c r="NEE126" s="301"/>
      <c r="NEF126" s="301"/>
      <c r="NEG126" s="301"/>
      <c r="NEH126" s="301"/>
      <c r="NEI126" s="301"/>
      <c r="NEJ126" s="301"/>
      <c r="NEK126" s="301"/>
      <c r="NEL126" s="301"/>
      <c r="NEM126" s="301"/>
      <c r="NEN126" s="301"/>
      <c r="NEO126" s="301"/>
      <c r="NEP126" s="301"/>
      <c r="NEQ126" s="301"/>
      <c r="NER126" s="301"/>
      <c r="NES126" s="301"/>
      <c r="NET126" s="301"/>
      <c r="NEU126" s="301"/>
      <c r="NEV126" s="301"/>
      <c r="NEW126" s="301"/>
      <c r="NEX126" s="301"/>
      <c r="NEY126" s="301"/>
      <c r="NEZ126" s="301"/>
      <c r="NFA126" s="301"/>
      <c r="NFB126" s="301"/>
      <c r="NFC126" s="301"/>
      <c r="NFD126" s="301"/>
      <c r="NFE126" s="301"/>
      <c r="NFF126" s="301"/>
      <c r="NFG126" s="301"/>
      <c r="NFH126" s="301"/>
      <c r="NFI126" s="301"/>
      <c r="NFJ126" s="301"/>
      <c r="NFK126" s="301"/>
      <c r="NFL126" s="301"/>
      <c r="NFM126" s="301"/>
      <c r="NFN126" s="301"/>
      <c r="NFO126" s="301"/>
      <c r="NFP126" s="301"/>
      <c r="NFQ126" s="301"/>
      <c r="NFR126" s="301"/>
      <c r="NFS126" s="301"/>
      <c r="NFT126" s="301"/>
      <c r="NFU126" s="301"/>
      <c r="NFV126" s="301"/>
      <c r="NFW126" s="301"/>
      <c r="NFX126" s="301"/>
      <c r="NFY126" s="301"/>
      <c r="NFZ126" s="301"/>
      <c r="NGA126" s="301"/>
      <c r="NGB126" s="301"/>
      <c r="NGC126" s="301"/>
      <c r="NGD126" s="301"/>
      <c r="NGE126" s="301"/>
      <c r="NGF126" s="301"/>
      <c r="NGG126" s="301"/>
      <c r="NGH126" s="301"/>
      <c r="NGI126" s="301"/>
      <c r="NGJ126" s="301"/>
      <c r="NGK126" s="301"/>
      <c r="NGL126" s="301"/>
      <c r="NGM126" s="301"/>
      <c r="NGN126" s="301"/>
      <c r="NGO126" s="301"/>
      <c r="NGP126" s="301"/>
      <c r="NGQ126" s="301"/>
      <c r="NGR126" s="301"/>
      <c r="NGS126" s="301"/>
      <c r="NGT126" s="301"/>
      <c r="NGU126" s="301"/>
      <c r="NGV126" s="301"/>
      <c r="NGW126" s="301"/>
      <c r="NGX126" s="301"/>
      <c r="NGY126" s="301"/>
      <c r="NGZ126" s="301"/>
      <c r="NHA126" s="301"/>
      <c r="NHB126" s="301"/>
      <c r="NHC126" s="301"/>
      <c r="NHD126" s="301"/>
      <c r="NHE126" s="301"/>
      <c r="NHF126" s="301"/>
      <c r="NHG126" s="301"/>
      <c r="NHH126" s="301"/>
      <c r="NHI126" s="301"/>
      <c r="NHJ126" s="301"/>
      <c r="NHK126" s="301"/>
      <c r="NHL126" s="301"/>
      <c r="NHM126" s="301"/>
      <c r="NHN126" s="301"/>
      <c r="NHO126" s="301"/>
      <c r="NHP126" s="301"/>
      <c r="NHQ126" s="301"/>
      <c r="NHR126" s="301"/>
      <c r="NHS126" s="301"/>
      <c r="NHT126" s="301"/>
      <c r="NHU126" s="301"/>
      <c r="NHV126" s="301"/>
      <c r="NHW126" s="301"/>
      <c r="NHX126" s="301"/>
      <c r="NHY126" s="301"/>
      <c r="NHZ126" s="301"/>
      <c r="NIA126" s="301"/>
      <c r="NIB126" s="301"/>
      <c r="NIC126" s="301"/>
      <c r="NID126" s="301"/>
      <c r="NIE126" s="301"/>
      <c r="NIF126" s="301"/>
      <c r="NIG126" s="301"/>
      <c r="NIH126" s="301"/>
      <c r="NII126" s="301"/>
      <c r="NIJ126" s="301"/>
      <c r="NIK126" s="301"/>
      <c r="NIL126" s="301"/>
      <c r="NIM126" s="301"/>
      <c r="NIN126" s="301"/>
      <c r="NIO126" s="301"/>
      <c r="NIP126" s="301"/>
      <c r="NIQ126" s="301"/>
      <c r="NIR126" s="301"/>
      <c r="NIS126" s="301"/>
      <c r="NIT126" s="301"/>
      <c r="NIU126" s="301"/>
      <c r="NIV126" s="301"/>
      <c r="NIW126" s="301"/>
      <c r="NIX126" s="301"/>
      <c r="NIY126" s="301"/>
      <c r="NIZ126" s="301"/>
      <c r="NJA126" s="301"/>
      <c r="NJB126" s="301"/>
      <c r="NJC126" s="301"/>
      <c r="NJD126" s="301"/>
      <c r="NJE126" s="301"/>
      <c r="NJF126" s="301"/>
      <c r="NJG126" s="301"/>
      <c r="NJN126" s="301"/>
      <c r="NJO126" s="301"/>
      <c r="NJP126" s="301"/>
      <c r="NJQ126" s="301"/>
      <c r="NJR126" s="301"/>
      <c r="NJS126" s="301"/>
      <c r="NJT126" s="301"/>
      <c r="NJU126" s="301"/>
      <c r="NJV126" s="301"/>
      <c r="NJW126" s="301"/>
      <c r="NJX126" s="301"/>
      <c r="NJY126" s="301"/>
      <c r="NJZ126" s="301"/>
      <c r="NKA126" s="301"/>
      <c r="NKB126" s="301"/>
      <c r="NKC126" s="301"/>
      <c r="NKD126" s="301"/>
      <c r="NKE126" s="301"/>
      <c r="NKF126" s="301"/>
      <c r="NKG126" s="301"/>
      <c r="NKH126" s="301"/>
      <c r="NKI126" s="301"/>
      <c r="NKJ126" s="301"/>
      <c r="NKK126" s="301"/>
      <c r="NKL126" s="301"/>
      <c r="NKM126" s="301"/>
      <c r="NKN126" s="301"/>
      <c r="NKO126" s="301"/>
      <c r="NKP126" s="301"/>
      <c r="NKQ126" s="301"/>
      <c r="NKR126" s="301"/>
      <c r="NKS126" s="301"/>
      <c r="NKT126" s="301"/>
      <c r="NKU126" s="301"/>
      <c r="NKV126" s="301"/>
      <c r="NKW126" s="301"/>
      <c r="NKX126" s="301"/>
      <c r="NKY126" s="301"/>
      <c r="NKZ126" s="301"/>
      <c r="NLA126" s="301"/>
      <c r="NLB126" s="301"/>
      <c r="NLC126" s="301"/>
      <c r="NLD126" s="301"/>
      <c r="NLE126" s="301"/>
      <c r="NLF126" s="301"/>
      <c r="NLG126" s="301"/>
      <c r="NLH126" s="301"/>
      <c r="NLI126" s="301"/>
      <c r="NLJ126" s="301"/>
      <c r="NLK126" s="301"/>
      <c r="NLL126" s="301"/>
      <c r="NLM126" s="301"/>
      <c r="NLN126" s="301"/>
      <c r="NLO126" s="301"/>
      <c r="NLP126" s="301"/>
      <c r="NLQ126" s="301"/>
      <c r="NLR126" s="301"/>
      <c r="NLS126" s="301"/>
      <c r="NLT126" s="301"/>
      <c r="NLU126" s="301"/>
      <c r="NLV126" s="301"/>
      <c r="NLW126" s="301"/>
      <c r="NLX126" s="301"/>
      <c r="NLY126" s="301"/>
      <c r="NLZ126" s="301"/>
      <c r="NMA126" s="301"/>
      <c r="NMB126" s="301"/>
      <c r="NMC126" s="301"/>
      <c r="NMD126" s="301"/>
      <c r="NME126" s="301"/>
      <c r="NMF126" s="301"/>
      <c r="NMG126" s="301"/>
      <c r="NMH126" s="301"/>
      <c r="NMI126" s="301"/>
      <c r="NMJ126" s="301"/>
      <c r="NMK126" s="301"/>
      <c r="NML126" s="301"/>
      <c r="NMM126" s="301"/>
      <c r="NMN126" s="301"/>
      <c r="NMO126" s="301"/>
      <c r="NMP126" s="301"/>
      <c r="NMQ126" s="301"/>
      <c r="NMR126" s="301"/>
      <c r="NMS126" s="301"/>
      <c r="NMT126" s="301"/>
      <c r="NMU126" s="301"/>
      <c r="NMV126" s="301"/>
      <c r="NMW126" s="301"/>
      <c r="NMX126" s="301"/>
      <c r="NMY126" s="301"/>
      <c r="NMZ126" s="301"/>
      <c r="NNA126" s="301"/>
      <c r="NNB126" s="301"/>
      <c r="NNC126" s="301"/>
      <c r="NND126" s="301"/>
      <c r="NNE126" s="301"/>
      <c r="NNF126" s="301"/>
      <c r="NNG126" s="301"/>
      <c r="NNH126" s="301"/>
      <c r="NNI126" s="301"/>
      <c r="NNJ126" s="301"/>
      <c r="NNK126" s="301"/>
      <c r="NNL126" s="301"/>
      <c r="NNM126" s="301"/>
      <c r="NNN126" s="301"/>
      <c r="NNO126" s="301"/>
      <c r="NNP126" s="301"/>
      <c r="NNQ126" s="301"/>
      <c r="NNR126" s="301"/>
      <c r="NNS126" s="301"/>
      <c r="NNT126" s="301"/>
      <c r="NNU126" s="301"/>
      <c r="NNV126" s="301"/>
      <c r="NNW126" s="301"/>
      <c r="NNX126" s="301"/>
      <c r="NNY126" s="301"/>
      <c r="NNZ126" s="301"/>
      <c r="NOA126" s="301"/>
      <c r="NOB126" s="301"/>
      <c r="NOC126" s="301"/>
      <c r="NOD126" s="301"/>
      <c r="NOE126" s="301"/>
      <c r="NOF126" s="301"/>
      <c r="NOG126" s="301"/>
      <c r="NOH126" s="301"/>
      <c r="NOI126" s="301"/>
      <c r="NOJ126" s="301"/>
      <c r="NOK126" s="301"/>
      <c r="NOL126" s="301"/>
      <c r="NOM126" s="301"/>
      <c r="NON126" s="301"/>
      <c r="NOO126" s="301"/>
      <c r="NOP126" s="301"/>
      <c r="NOQ126" s="301"/>
      <c r="NOR126" s="301"/>
      <c r="NOS126" s="301"/>
      <c r="NOT126" s="301"/>
      <c r="NOU126" s="301"/>
      <c r="NOV126" s="301"/>
      <c r="NOW126" s="301"/>
      <c r="NOX126" s="301"/>
      <c r="NOY126" s="301"/>
      <c r="NOZ126" s="301"/>
      <c r="NPA126" s="301"/>
      <c r="NPB126" s="301"/>
      <c r="NPC126" s="301"/>
      <c r="NPD126" s="301"/>
      <c r="NPE126" s="301"/>
      <c r="NPF126" s="301"/>
      <c r="NPG126" s="301"/>
      <c r="NPH126" s="301"/>
      <c r="NPI126" s="301"/>
      <c r="NPJ126" s="301"/>
      <c r="NPK126" s="301"/>
      <c r="NPL126" s="301"/>
      <c r="NPM126" s="301"/>
      <c r="NPN126" s="301"/>
      <c r="NPO126" s="301"/>
      <c r="NPP126" s="301"/>
      <c r="NPQ126" s="301"/>
      <c r="NPR126" s="301"/>
      <c r="NPS126" s="301"/>
      <c r="NPT126" s="301"/>
      <c r="NPU126" s="301"/>
      <c r="NPV126" s="301"/>
      <c r="NPW126" s="301"/>
      <c r="NPX126" s="301"/>
      <c r="NPY126" s="301"/>
      <c r="NPZ126" s="301"/>
      <c r="NQA126" s="301"/>
      <c r="NQB126" s="301"/>
      <c r="NQC126" s="301"/>
      <c r="NQD126" s="301"/>
      <c r="NQE126" s="301"/>
      <c r="NQF126" s="301"/>
      <c r="NQG126" s="301"/>
      <c r="NQH126" s="301"/>
      <c r="NQI126" s="301"/>
      <c r="NQJ126" s="301"/>
      <c r="NQK126" s="301"/>
      <c r="NQL126" s="301"/>
      <c r="NQM126" s="301"/>
      <c r="NQN126" s="301"/>
      <c r="NQO126" s="301"/>
      <c r="NQP126" s="301"/>
      <c r="NQQ126" s="301"/>
      <c r="NQR126" s="301"/>
      <c r="NQS126" s="301"/>
      <c r="NQT126" s="301"/>
      <c r="NQU126" s="301"/>
      <c r="NQV126" s="301"/>
      <c r="NQW126" s="301"/>
      <c r="NQX126" s="301"/>
      <c r="NQY126" s="301"/>
      <c r="NQZ126" s="301"/>
      <c r="NRA126" s="301"/>
      <c r="NRB126" s="301"/>
      <c r="NRC126" s="301"/>
      <c r="NRD126" s="301"/>
      <c r="NRE126" s="301"/>
      <c r="NRF126" s="301"/>
      <c r="NRG126" s="301"/>
      <c r="NRH126" s="301"/>
      <c r="NRI126" s="301"/>
      <c r="NRJ126" s="301"/>
      <c r="NRK126" s="301"/>
      <c r="NRL126" s="301"/>
      <c r="NRM126" s="301"/>
      <c r="NRN126" s="301"/>
      <c r="NRO126" s="301"/>
      <c r="NRP126" s="301"/>
      <c r="NRQ126" s="301"/>
      <c r="NRR126" s="301"/>
      <c r="NRS126" s="301"/>
      <c r="NRT126" s="301"/>
      <c r="NRU126" s="301"/>
      <c r="NRV126" s="301"/>
      <c r="NRW126" s="301"/>
      <c r="NRX126" s="301"/>
      <c r="NRY126" s="301"/>
      <c r="NRZ126" s="301"/>
      <c r="NSA126" s="301"/>
      <c r="NSB126" s="301"/>
      <c r="NSC126" s="301"/>
      <c r="NSD126" s="301"/>
      <c r="NSE126" s="301"/>
      <c r="NSF126" s="301"/>
      <c r="NSG126" s="301"/>
      <c r="NSH126" s="301"/>
      <c r="NSI126" s="301"/>
      <c r="NSJ126" s="301"/>
      <c r="NSK126" s="301"/>
      <c r="NSL126" s="301"/>
      <c r="NSM126" s="301"/>
      <c r="NSN126" s="301"/>
      <c r="NSO126" s="301"/>
      <c r="NSP126" s="301"/>
      <c r="NSQ126" s="301"/>
      <c r="NSR126" s="301"/>
      <c r="NSS126" s="301"/>
      <c r="NST126" s="301"/>
      <c r="NSU126" s="301"/>
      <c r="NSV126" s="301"/>
      <c r="NSW126" s="301"/>
      <c r="NSX126" s="301"/>
      <c r="NSY126" s="301"/>
      <c r="NSZ126" s="301"/>
      <c r="NTA126" s="301"/>
      <c r="NTB126" s="301"/>
      <c r="NTC126" s="301"/>
      <c r="NTJ126" s="301"/>
      <c r="NTK126" s="301"/>
      <c r="NTL126" s="301"/>
      <c r="NTM126" s="301"/>
      <c r="NTN126" s="301"/>
      <c r="NTO126" s="301"/>
      <c r="NTP126" s="301"/>
      <c r="NTQ126" s="301"/>
      <c r="NTR126" s="301"/>
      <c r="NTS126" s="301"/>
      <c r="NTT126" s="301"/>
      <c r="NTU126" s="301"/>
      <c r="NTV126" s="301"/>
      <c r="NTW126" s="301"/>
      <c r="NTX126" s="301"/>
      <c r="NTY126" s="301"/>
      <c r="NTZ126" s="301"/>
      <c r="NUA126" s="301"/>
      <c r="NUB126" s="301"/>
      <c r="NUC126" s="301"/>
      <c r="NUD126" s="301"/>
      <c r="NUE126" s="301"/>
      <c r="NUF126" s="301"/>
      <c r="NUG126" s="301"/>
      <c r="NUH126" s="301"/>
      <c r="NUI126" s="301"/>
      <c r="NUJ126" s="301"/>
      <c r="NUK126" s="301"/>
      <c r="NUL126" s="301"/>
      <c r="NUM126" s="301"/>
      <c r="NUN126" s="301"/>
      <c r="NUO126" s="301"/>
      <c r="NUP126" s="301"/>
      <c r="NUQ126" s="301"/>
      <c r="NUR126" s="301"/>
      <c r="NUS126" s="301"/>
      <c r="NUT126" s="301"/>
      <c r="NUU126" s="301"/>
      <c r="NUV126" s="301"/>
      <c r="NUW126" s="301"/>
      <c r="NUX126" s="301"/>
      <c r="NUY126" s="301"/>
      <c r="NUZ126" s="301"/>
      <c r="NVA126" s="301"/>
      <c r="NVB126" s="301"/>
      <c r="NVC126" s="301"/>
      <c r="NVD126" s="301"/>
      <c r="NVE126" s="301"/>
      <c r="NVF126" s="301"/>
      <c r="NVG126" s="301"/>
      <c r="NVH126" s="301"/>
      <c r="NVI126" s="301"/>
      <c r="NVJ126" s="301"/>
      <c r="NVK126" s="301"/>
      <c r="NVL126" s="301"/>
      <c r="NVM126" s="301"/>
      <c r="NVN126" s="301"/>
      <c r="NVO126" s="301"/>
      <c r="NVP126" s="301"/>
      <c r="NVQ126" s="301"/>
      <c r="NVR126" s="301"/>
      <c r="NVS126" s="301"/>
      <c r="NVT126" s="301"/>
      <c r="NVU126" s="301"/>
      <c r="NVV126" s="301"/>
      <c r="NVW126" s="301"/>
      <c r="NVX126" s="301"/>
      <c r="NVY126" s="301"/>
      <c r="NVZ126" s="301"/>
      <c r="NWA126" s="301"/>
      <c r="NWB126" s="301"/>
      <c r="NWC126" s="301"/>
      <c r="NWD126" s="301"/>
      <c r="NWE126" s="301"/>
      <c r="NWF126" s="301"/>
      <c r="NWG126" s="301"/>
      <c r="NWH126" s="301"/>
      <c r="NWI126" s="301"/>
      <c r="NWJ126" s="301"/>
      <c r="NWK126" s="301"/>
      <c r="NWL126" s="301"/>
      <c r="NWM126" s="301"/>
      <c r="NWN126" s="301"/>
      <c r="NWO126" s="301"/>
      <c r="NWP126" s="301"/>
      <c r="NWQ126" s="301"/>
      <c r="NWR126" s="301"/>
      <c r="NWS126" s="301"/>
      <c r="NWT126" s="301"/>
      <c r="NWU126" s="301"/>
      <c r="NWV126" s="301"/>
      <c r="NWW126" s="301"/>
      <c r="NWX126" s="301"/>
      <c r="NWY126" s="301"/>
      <c r="NWZ126" s="301"/>
      <c r="NXA126" s="301"/>
      <c r="NXB126" s="301"/>
      <c r="NXC126" s="301"/>
      <c r="NXD126" s="301"/>
      <c r="NXE126" s="301"/>
      <c r="NXF126" s="301"/>
      <c r="NXG126" s="301"/>
      <c r="NXH126" s="301"/>
      <c r="NXI126" s="301"/>
      <c r="NXJ126" s="301"/>
      <c r="NXK126" s="301"/>
      <c r="NXL126" s="301"/>
      <c r="NXM126" s="301"/>
      <c r="NXN126" s="301"/>
      <c r="NXO126" s="301"/>
      <c r="NXP126" s="301"/>
      <c r="NXQ126" s="301"/>
      <c r="NXR126" s="301"/>
      <c r="NXS126" s="301"/>
      <c r="NXT126" s="301"/>
      <c r="NXU126" s="301"/>
      <c r="NXV126" s="301"/>
      <c r="NXW126" s="301"/>
      <c r="NXX126" s="301"/>
      <c r="NXY126" s="301"/>
      <c r="NXZ126" s="301"/>
      <c r="NYA126" s="301"/>
      <c r="NYB126" s="301"/>
      <c r="NYC126" s="301"/>
      <c r="NYD126" s="301"/>
      <c r="NYE126" s="301"/>
      <c r="NYF126" s="301"/>
      <c r="NYG126" s="301"/>
      <c r="NYH126" s="301"/>
      <c r="NYI126" s="301"/>
      <c r="NYJ126" s="301"/>
      <c r="NYK126" s="301"/>
      <c r="NYL126" s="301"/>
      <c r="NYM126" s="301"/>
      <c r="NYN126" s="301"/>
      <c r="NYO126" s="301"/>
      <c r="NYP126" s="301"/>
      <c r="NYQ126" s="301"/>
      <c r="NYR126" s="301"/>
      <c r="NYS126" s="301"/>
      <c r="NYT126" s="301"/>
      <c r="NYU126" s="301"/>
      <c r="NYV126" s="301"/>
      <c r="NYW126" s="301"/>
      <c r="NYX126" s="301"/>
      <c r="NYY126" s="301"/>
      <c r="NYZ126" s="301"/>
      <c r="NZA126" s="301"/>
      <c r="NZB126" s="301"/>
      <c r="NZC126" s="301"/>
      <c r="NZD126" s="301"/>
      <c r="NZE126" s="301"/>
      <c r="NZF126" s="301"/>
      <c r="NZG126" s="301"/>
      <c r="NZH126" s="301"/>
      <c r="NZI126" s="301"/>
      <c r="NZJ126" s="301"/>
      <c r="NZK126" s="301"/>
      <c r="NZL126" s="301"/>
      <c r="NZM126" s="301"/>
      <c r="NZN126" s="301"/>
      <c r="NZO126" s="301"/>
      <c r="NZP126" s="301"/>
      <c r="NZQ126" s="301"/>
      <c r="NZR126" s="301"/>
      <c r="NZS126" s="301"/>
      <c r="NZT126" s="301"/>
      <c r="NZU126" s="301"/>
      <c r="NZV126" s="301"/>
      <c r="NZW126" s="301"/>
      <c r="NZX126" s="301"/>
      <c r="NZY126" s="301"/>
      <c r="NZZ126" s="301"/>
      <c r="OAA126" s="301"/>
      <c r="OAB126" s="301"/>
      <c r="OAC126" s="301"/>
      <c r="OAD126" s="301"/>
      <c r="OAE126" s="301"/>
      <c r="OAF126" s="301"/>
      <c r="OAG126" s="301"/>
      <c r="OAH126" s="301"/>
      <c r="OAI126" s="301"/>
      <c r="OAJ126" s="301"/>
      <c r="OAK126" s="301"/>
      <c r="OAL126" s="301"/>
      <c r="OAM126" s="301"/>
      <c r="OAN126" s="301"/>
      <c r="OAO126" s="301"/>
      <c r="OAP126" s="301"/>
      <c r="OAQ126" s="301"/>
      <c r="OAR126" s="301"/>
      <c r="OAS126" s="301"/>
      <c r="OAT126" s="301"/>
      <c r="OAU126" s="301"/>
      <c r="OAV126" s="301"/>
      <c r="OAW126" s="301"/>
      <c r="OAX126" s="301"/>
      <c r="OAY126" s="301"/>
      <c r="OAZ126" s="301"/>
      <c r="OBA126" s="301"/>
      <c r="OBB126" s="301"/>
      <c r="OBC126" s="301"/>
      <c r="OBD126" s="301"/>
      <c r="OBE126" s="301"/>
      <c r="OBF126" s="301"/>
      <c r="OBG126" s="301"/>
      <c r="OBH126" s="301"/>
      <c r="OBI126" s="301"/>
      <c r="OBJ126" s="301"/>
      <c r="OBK126" s="301"/>
      <c r="OBL126" s="301"/>
      <c r="OBM126" s="301"/>
      <c r="OBN126" s="301"/>
      <c r="OBO126" s="301"/>
      <c r="OBP126" s="301"/>
      <c r="OBQ126" s="301"/>
      <c r="OBR126" s="301"/>
      <c r="OBS126" s="301"/>
      <c r="OBT126" s="301"/>
      <c r="OBU126" s="301"/>
      <c r="OBV126" s="301"/>
      <c r="OBW126" s="301"/>
      <c r="OBX126" s="301"/>
      <c r="OBY126" s="301"/>
      <c r="OBZ126" s="301"/>
      <c r="OCA126" s="301"/>
      <c r="OCB126" s="301"/>
      <c r="OCC126" s="301"/>
      <c r="OCD126" s="301"/>
      <c r="OCE126" s="301"/>
      <c r="OCF126" s="301"/>
      <c r="OCG126" s="301"/>
      <c r="OCH126" s="301"/>
      <c r="OCI126" s="301"/>
      <c r="OCJ126" s="301"/>
      <c r="OCK126" s="301"/>
      <c r="OCL126" s="301"/>
      <c r="OCM126" s="301"/>
      <c r="OCN126" s="301"/>
      <c r="OCO126" s="301"/>
      <c r="OCP126" s="301"/>
      <c r="OCQ126" s="301"/>
      <c r="OCR126" s="301"/>
      <c r="OCS126" s="301"/>
      <c r="OCT126" s="301"/>
      <c r="OCU126" s="301"/>
      <c r="OCV126" s="301"/>
      <c r="OCW126" s="301"/>
      <c r="OCX126" s="301"/>
      <c r="OCY126" s="301"/>
      <c r="ODF126" s="301"/>
      <c r="ODG126" s="301"/>
      <c r="ODH126" s="301"/>
      <c r="ODI126" s="301"/>
      <c r="ODJ126" s="301"/>
      <c r="ODK126" s="301"/>
      <c r="ODL126" s="301"/>
      <c r="ODM126" s="301"/>
      <c r="ODN126" s="301"/>
      <c r="ODO126" s="301"/>
      <c r="ODP126" s="301"/>
      <c r="ODQ126" s="301"/>
      <c r="ODR126" s="301"/>
      <c r="ODS126" s="301"/>
      <c r="ODT126" s="301"/>
      <c r="ODU126" s="301"/>
      <c r="ODV126" s="301"/>
      <c r="ODW126" s="301"/>
      <c r="ODX126" s="301"/>
      <c r="ODY126" s="301"/>
      <c r="ODZ126" s="301"/>
      <c r="OEA126" s="301"/>
      <c r="OEB126" s="301"/>
      <c r="OEC126" s="301"/>
      <c r="OED126" s="301"/>
      <c r="OEE126" s="301"/>
      <c r="OEF126" s="301"/>
      <c r="OEG126" s="301"/>
      <c r="OEH126" s="301"/>
      <c r="OEI126" s="301"/>
      <c r="OEJ126" s="301"/>
      <c r="OEK126" s="301"/>
      <c r="OEL126" s="301"/>
      <c r="OEM126" s="301"/>
      <c r="OEN126" s="301"/>
      <c r="OEO126" s="301"/>
      <c r="OEP126" s="301"/>
      <c r="OEQ126" s="301"/>
      <c r="OER126" s="301"/>
      <c r="OES126" s="301"/>
      <c r="OET126" s="301"/>
      <c r="OEU126" s="301"/>
      <c r="OEV126" s="301"/>
      <c r="OEW126" s="301"/>
      <c r="OEX126" s="301"/>
      <c r="OEY126" s="301"/>
      <c r="OEZ126" s="301"/>
      <c r="OFA126" s="301"/>
      <c r="OFB126" s="301"/>
      <c r="OFC126" s="301"/>
      <c r="OFD126" s="301"/>
      <c r="OFE126" s="301"/>
      <c r="OFF126" s="301"/>
      <c r="OFG126" s="301"/>
      <c r="OFH126" s="301"/>
      <c r="OFI126" s="301"/>
      <c r="OFJ126" s="301"/>
      <c r="OFK126" s="301"/>
      <c r="OFL126" s="301"/>
      <c r="OFM126" s="301"/>
      <c r="OFN126" s="301"/>
      <c r="OFO126" s="301"/>
      <c r="OFP126" s="301"/>
      <c r="OFQ126" s="301"/>
      <c r="OFR126" s="301"/>
      <c r="OFS126" s="301"/>
      <c r="OFT126" s="301"/>
      <c r="OFU126" s="301"/>
      <c r="OFV126" s="301"/>
      <c r="OFW126" s="301"/>
      <c r="OFX126" s="301"/>
      <c r="OFY126" s="301"/>
      <c r="OFZ126" s="301"/>
      <c r="OGA126" s="301"/>
      <c r="OGB126" s="301"/>
      <c r="OGC126" s="301"/>
      <c r="OGD126" s="301"/>
      <c r="OGE126" s="301"/>
      <c r="OGF126" s="301"/>
      <c r="OGG126" s="301"/>
      <c r="OGH126" s="301"/>
      <c r="OGI126" s="301"/>
      <c r="OGJ126" s="301"/>
      <c r="OGK126" s="301"/>
      <c r="OGL126" s="301"/>
      <c r="OGM126" s="301"/>
      <c r="OGN126" s="301"/>
      <c r="OGO126" s="301"/>
      <c r="OGP126" s="301"/>
      <c r="OGQ126" s="301"/>
      <c r="OGR126" s="301"/>
      <c r="OGS126" s="301"/>
      <c r="OGT126" s="301"/>
      <c r="OGU126" s="301"/>
      <c r="OGV126" s="301"/>
      <c r="OGW126" s="301"/>
      <c r="OGX126" s="301"/>
      <c r="OGY126" s="301"/>
      <c r="OGZ126" s="301"/>
      <c r="OHA126" s="301"/>
      <c r="OHB126" s="301"/>
      <c r="OHC126" s="301"/>
      <c r="OHD126" s="301"/>
      <c r="OHE126" s="301"/>
      <c r="OHF126" s="301"/>
      <c r="OHG126" s="301"/>
      <c r="OHH126" s="301"/>
      <c r="OHI126" s="301"/>
      <c r="OHJ126" s="301"/>
      <c r="OHK126" s="301"/>
      <c r="OHL126" s="301"/>
      <c r="OHM126" s="301"/>
      <c r="OHN126" s="301"/>
      <c r="OHO126" s="301"/>
      <c r="OHP126" s="301"/>
      <c r="OHQ126" s="301"/>
      <c r="OHR126" s="301"/>
      <c r="OHS126" s="301"/>
      <c r="OHT126" s="301"/>
      <c r="OHU126" s="301"/>
      <c r="OHV126" s="301"/>
      <c r="OHW126" s="301"/>
      <c r="OHX126" s="301"/>
      <c r="OHY126" s="301"/>
      <c r="OHZ126" s="301"/>
      <c r="OIA126" s="301"/>
      <c r="OIB126" s="301"/>
      <c r="OIC126" s="301"/>
      <c r="OID126" s="301"/>
      <c r="OIE126" s="301"/>
      <c r="OIF126" s="301"/>
      <c r="OIG126" s="301"/>
      <c r="OIH126" s="301"/>
      <c r="OII126" s="301"/>
      <c r="OIJ126" s="301"/>
      <c r="OIK126" s="301"/>
      <c r="OIL126" s="301"/>
      <c r="OIM126" s="301"/>
      <c r="OIN126" s="301"/>
      <c r="OIO126" s="301"/>
      <c r="OIP126" s="301"/>
      <c r="OIQ126" s="301"/>
      <c r="OIR126" s="301"/>
      <c r="OIS126" s="301"/>
      <c r="OIT126" s="301"/>
      <c r="OIU126" s="301"/>
      <c r="OIV126" s="301"/>
      <c r="OIW126" s="301"/>
      <c r="OIX126" s="301"/>
      <c r="OIY126" s="301"/>
      <c r="OIZ126" s="301"/>
      <c r="OJA126" s="301"/>
      <c r="OJB126" s="301"/>
      <c r="OJC126" s="301"/>
      <c r="OJD126" s="301"/>
      <c r="OJE126" s="301"/>
      <c r="OJF126" s="301"/>
      <c r="OJG126" s="301"/>
      <c r="OJH126" s="301"/>
      <c r="OJI126" s="301"/>
      <c r="OJJ126" s="301"/>
      <c r="OJK126" s="301"/>
      <c r="OJL126" s="301"/>
      <c r="OJM126" s="301"/>
      <c r="OJN126" s="301"/>
      <c r="OJO126" s="301"/>
      <c r="OJP126" s="301"/>
      <c r="OJQ126" s="301"/>
      <c r="OJR126" s="301"/>
      <c r="OJS126" s="301"/>
      <c r="OJT126" s="301"/>
      <c r="OJU126" s="301"/>
      <c r="OJV126" s="301"/>
      <c r="OJW126" s="301"/>
      <c r="OJX126" s="301"/>
      <c r="OJY126" s="301"/>
      <c r="OJZ126" s="301"/>
      <c r="OKA126" s="301"/>
      <c r="OKB126" s="301"/>
      <c r="OKC126" s="301"/>
      <c r="OKD126" s="301"/>
      <c r="OKE126" s="301"/>
      <c r="OKF126" s="301"/>
      <c r="OKG126" s="301"/>
      <c r="OKH126" s="301"/>
      <c r="OKI126" s="301"/>
      <c r="OKJ126" s="301"/>
      <c r="OKK126" s="301"/>
      <c r="OKL126" s="301"/>
      <c r="OKM126" s="301"/>
      <c r="OKN126" s="301"/>
      <c r="OKO126" s="301"/>
      <c r="OKP126" s="301"/>
      <c r="OKQ126" s="301"/>
      <c r="OKR126" s="301"/>
      <c r="OKS126" s="301"/>
      <c r="OKT126" s="301"/>
      <c r="OKU126" s="301"/>
      <c r="OKV126" s="301"/>
      <c r="OKW126" s="301"/>
      <c r="OKX126" s="301"/>
      <c r="OKY126" s="301"/>
      <c r="OKZ126" s="301"/>
      <c r="OLA126" s="301"/>
      <c r="OLB126" s="301"/>
      <c r="OLC126" s="301"/>
      <c r="OLD126" s="301"/>
      <c r="OLE126" s="301"/>
      <c r="OLF126" s="301"/>
      <c r="OLG126" s="301"/>
      <c r="OLH126" s="301"/>
      <c r="OLI126" s="301"/>
      <c r="OLJ126" s="301"/>
      <c r="OLK126" s="301"/>
      <c r="OLL126" s="301"/>
      <c r="OLM126" s="301"/>
      <c r="OLN126" s="301"/>
      <c r="OLO126" s="301"/>
      <c r="OLP126" s="301"/>
      <c r="OLQ126" s="301"/>
      <c r="OLR126" s="301"/>
      <c r="OLS126" s="301"/>
      <c r="OLT126" s="301"/>
      <c r="OLU126" s="301"/>
      <c r="OLV126" s="301"/>
      <c r="OLW126" s="301"/>
      <c r="OLX126" s="301"/>
      <c r="OLY126" s="301"/>
      <c r="OLZ126" s="301"/>
      <c r="OMA126" s="301"/>
      <c r="OMB126" s="301"/>
      <c r="OMC126" s="301"/>
      <c r="OMD126" s="301"/>
      <c r="OME126" s="301"/>
      <c r="OMF126" s="301"/>
      <c r="OMG126" s="301"/>
      <c r="OMH126" s="301"/>
      <c r="OMI126" s="301"/>
      <c r="OMJ126" s="301"/>
      <c r="OMK126" s="301"/>
      <c r="OML126" s="301"/>
      <c r="OMM126" s="301"/>
      <c r="OMN126" s="301"/>
      <c r="OMO126" s="301"/>
      <c r="OMP126" s="301"/>
      <c r="OMQ126" s="301"/>
      <c r="OMR126" s="301"/>
      <c r="OMS126" s="301"/>
      <c r="OMT126" s="301"/>
      <c r="OMU126" s="301"/>
      <c r="ONB126" s="301"/>
      <c r="ONC126" s="301"/>
      <c r="OND126" s="301"/>
      <c r="ONE126" s="301"/>
      <c r="ONF126" s="301"/>
      <c r="ONG126" s="301"/>
      <c r="ONH126" s="301"/>
      <c r="ONI126" s="301"/>
      <c r="ONJ126" s="301"/>
      <c r="ONK126" s="301"/>
      <c r="ONL126" s="301"/>
      <c r="ONM126" s="301"/>
      <c r="ONN126" s="301"/>
      <c r="ONO126" s="301"/>
      <c r="ONP126" s="301"/>
      <c r="ONQ126" s="301"/>
      <c r="ONR126" s="301"/>
      <c r="ONS126" s="301"/>
      <c r="ONT126" s="301"/>
      <c r="ONU126" s="301"/>
      <c r="ONV126" s="301"/>
      <c r="ONW126" s="301"/>
      <c r="ONX126" s="301"/>
      <c r="ONY126" s="301"/>
      <c r="ONZ126" s="301"/>
      <c r="OOA126" s="301"/>
      <c r="OOB126" s="301"/>
      <c r="OOC126" s="301"/>
      <c r="OOD126" s="301"/>
      <c r="OOE126" s="301"/>
      <c r="OOF126" s="301"/>
      <c r="OOG126" s="301"/>
      <c r="OOH126" s="301"/>
      <c r="OOI126" s="301"/>
      <c r="OOJ126" s="301"/>
      <c r="OOK126" s="301"/>
      <c r="OOL126" s="301"/>
      <c r="OOM126" s="301"/>
      <c r="OON126" s="301"/>
      <c r="OOO126" s="301"/>
      <c r="OOP126" s="301"/>
      <c r="OOQ126" s="301"/>
      <c r="OOR126" s="301"/>
      <c r="OOS126" s="301"/>
      <c r="OOT126" s="301"/>
      <c r="OOU126" s="301"/>
      <c r="OOV126" s="301"/>
      <c r="OOW126" s="301"/>
      <c r="OOX126" s="301"/>
      <c r="OOY126" s="301"/>
      <c r="OOZ126" s="301"/>
      <c r="OPA126" s="301"/>
      <c r="OPB126" s="301"/>
      <c r="OPC126" s="301"/>
      <c r="OPD126" s="301"/>
      <c r="OPE126" s="301"/>
      <c r="OPF126" s="301"/>
      <c r="OPG126" s="301"/>
      <c r="OPH126" s="301"/>
      <c r="OPI126" s="301"/>
      <c r="OPJ126" s="301"/>
      <c r="OPK126" s="301"/>
      <c r="OPL126" s="301"/>
      <c r="OPM126" s="301"/>
      <c r="OPN126" s="301"/>
      <c r="OPO126" s="301"/>
      <c r="OPP126" s="301"/>
      <c r="OPQ126" s="301"/>
      <c r="OPR126" s="301"/>
      <c r="OPS126" s="301"/>
      <c r="OPT126" s="301"/>
      <c r="OPU126" s="301"/>
      <c r="OPV126" s="301"/>
      <c r="OPW126" s="301"/>
      <c r="OPX126" s="301"/>
      <c r="OPY126" s="301"/>
      <c r="OPZ126" s="301"/>
      <c r="OQA126" s="301"/>
      <c r="OQB126" s="301"/>
      <c r="OQC126" s="301"/>
      <c r="OQD126" s="301"/>
      <c r="OQE126" s="301"/>
      <c r="OQF126" s="301"/>
      <c r="OQG126" s="301"/>
      <c r="OQH126" s="301"/>
      <c r="OQI126" s="301"/>
      <c r="OQJ126" s="301"/>
      <c r="OQK126" s="301"/>
      <c r="OQL126" s="301"/>
      <c r="OQM126" s="301"/>
      <c r="OQN126" s="301"/>
      <c r="OQO126" s="301"/>
      <c r="OQP126" s="301"/>
      <c r="OQQ126" s="301"/>
      <c r="OQR126" s="301"/>
      <c r="OQS126" s="301"/>
      <c r="OQT126" s="301"/>
      <c r="OQU126" s="301"/>
      <c r="OQV126" s="301"/>
      <c r="OQW126" s="301"/>
      <c r="OQX126" s="301"/>
      <c r="OQY126" s="301"/>
      <c r="OQZ126" s="301"/>
      <c r="ORA126" s="301"/>
      <c r="ORB126" s="301"/>
      <c r="ORC126" s="301"/>
      <c r="ORD126" s="301"/>
      <c r="ORE126" s="301"/>
      <c r="ORF126" s="301"/>
      <c r="ORG126" s="301"/>
      <c r="ORH126" s="301"/>
      <c r="ORI126" s="301"/>
      <c r="ORJ126" s="301"/>
      <c r="ORK126" s="301"/>
      <c r="ORL126" s="301"/>
      <c r="ORM126" s="301"/>
      <c r="ORN126" s="301"/>
      <c r="ORO126" s="301"/>
      <c r="ORP126" s="301"/>
      <c r="ORQ126" s="301"/>
      <c r="ORR126" s="301"/>
      <c r="ORS126" s="301"/>
      <c r="ORT126" s="301"/>
      <c r="ORU126" s="301"/>
      <c r="ORV126" s="301"/>
      <c r="ORW126" s="301"/>
      <c r="ORX126" s="301"/>
      <c r="ORY126" s="301"/>
      <c r="ORZ126" s="301"/>
      <c r="OSA126" s="301"/>
      <c r="OSB126" s="301"/>
      <c r="OSC126" s="301"/>
      <c r="OSD126" s="301"/>
      <c r="OSE126" s="301"/>
      <c r="OSF126" s="301"/>
      <c r="OSG126" s="301"/>
      <c r="OSH126" s="301"/>
      <c r="OSI126" s="301"/>
      <c r="OSJ126" s="301"/>
      <c r="OSK126" s="301"/>
      <c r="OSL126" s="301"/>
      <c r="OSM126" s="301"/>
      <c r="OSN126" s="301"/>
      <c r="OSO126" s="301"/>
      <c r="OSP126" s="301"/>
      <c r="OSQ126" s="301"/>
      <c r="OSR126" s="301"/>
      <c r="OSS126" s="301"/>
      <c r="OST126" s="301"/>
      <c r="OSU126" s="301"/>
      <c r="OSV126" s="301"/>
      <c r="OSW126" s="301"/>
      <c r="OSX126" s="301"/>
      <c r="OSY126" s="301"/>
      <c r="OSZ126" s="301"/>
      <c r="OTA126" s="301"/>
      <c r="OTB126" s="301"/>
      <c r="OTC126" s="301"/>
      <c r="OTD126" s="301"/>
      <c r="OTE126" s="301"/>
      <c r="OTF126" s="301"/>
      <c r="OTG126" s="301"/>
      <c r="OTH126" s="301"/>
      <c r="OTI126" s="301"/>
      <c r="OTJ126" s="301"/>
      <c r="OTK126" s="301"/>
      <c r="OTL126" s="301"/>
      <c r="OTM126" s="301"/>
      <c r="OTN126" s="301"/>
      <c r="OTO126" s="301"/>
      <c r="OTP126" s="301"/>
      <c r="OTQ126" s="301"/>
      <c r="OTR126" s="301"/>
      <c r="OTS126" s="301"/>
      <c r="OTT126" s="301"/>
      <c r="OTU126" s="301"/>
      <c r="OTV126" s="301"/>
      <c r="OTW126" s="301"/>
      <c r="OTX126" s="301"/>
      <c r="OTY126" s="301"/>
      <c r="OTZ126" s="301"/>
      <c r="OUA126" s="301"/>
      <c r="OUB126" s="301"/>
      <c r="OUC126" s="301"/>
      <c r="OUD126" s="301"/>
      <c r="OUE126" s="301"/>
      <c r="OUF126" s="301"/>
      <c r="OUG126" s="301"/>
      <c r="OUH126" s="301"/>
      <c r="OUI126" s="301"/>
      <c r="OUJ126" s="301"/>
      <c r="OUK126" s="301"/>
      <c r="OUL126" s="301"/>
      <c r="OUM126" s="301"/>
      <c r="OUN126" s="301"/>
      <c r="OUO126" s="301"/>
      <c r="OUP126" s="301"/>
      <c r="OUQ126" s="301"/>
      <c r="OUR126" s="301"/>
      <c r="OUS126" s="301"/>
      <c r="OUT126" s="301"/>
      <c r="OUU126" s="301"/>
      <c r="OUV126" s="301"/>
      <c r="OUW126" s="301"/>
      <c r="OUX126" s="301"/>
      <c r="OUY126" s="301"/>
      <c r="OUZ126" s="301"/>
      <c r="OVA126" s="301"/>
      <c r="OVB126" s="301"/>
      <c r="OVC126" s="301"/>
      <c r="OVD126" s="301"/>
      <c r="OVE126" s="301"/>
      <c r="OVF126" s="301"/>
      <c r="OVG126" s="301"/>
      <c r="OVH126" s="301"/>
      <c r="OVI126" s="301"/>
      <c r="OVJ126" s="301"/>
      <c r="OVK126" s="301"/>
      <c r="OVL126" s="301"/>
      <c r="OVM126" s="301"/>
      <c r="OVN126" s="301"/>
      <c r="OVO126" s="301"/>
      <c r="OVP126" s="301"/>
      <c r="OVQ126" s="301"/>
      <c r="OVR126" s="301"/>
      <c r="OVS126" s="301"/>
      <c r="OVT126" s="301"/>
      <c r="OVU126" s="301"/>
      <c r="OVV126" s="301"/>
      <c r="OVW126" s="301"/>
      <c r="OVX126" s="301"/>
      <c r="OVY126" s="301"/>
      <c r="OVZ126" s="301"/>
      <c r="OWA126" s="301"/>
      <c r="OWB126" s="301"/>
      <c r="OWC126" s="301"/>
      <c r="OWD126" s="301"/>
      <c r="OWE126" s="301"/>
      <c r="OWF126" s="301"/>
      <c r="OWG126" s="301"/>
      <c r="OWH126" s="301"/>
      <c r="OWI126" s="301"/>
      <c r="OWJ126" s="301"/>
      <c r="OWK126" s="301"/>
      <c r="OWL126" s="301"/>
      <c r="OWM126" s="301"/>
      <c r="OWN126" s="301"/>
      <c r="OWO126" s="301"/>
      <c r="OWP126" s="301"/>
      <c r="OWQ126" s="301"/>
      <c r="OWX126" s="301"/>
      <c r="OWY126" s="301"/>
      <c r="OWZ126" s="301"/>
      <c r="OXA126" s="301"/>
      <c r="OXB126" s="301"/>
      <c r="OXC126" s="301"/>
      <c r="OXD126" s="301"/>
      <c r="OXE126" s="301"/>
      <c r="OXF126" s="301"/>
      <c r="OXG126" s="301"/>
      <c r="OXH126" s="301"/>
      <c r="OXI126" s="301"/>
      <c r="OXJ126" s="301"/>
      <c r="OXK126" s="301"/>
      <c r="OXL126" s="301"/>
      <c r="OXM126" s="301"/>
      <c r="OXN126" s="301"/>
      <c r="OXO126" s="301"/>
      <c r="OXP126" s="301"/>
      <c r="OXQ126" s="301"/>
      <c r="OXR126" s="301"/>
      <c r="OXS126" s="301"/>
      <c r="OXT126" s="301"/>
      <c r="OXU126" s="301"/>
      <c r="OXV126" s="301"/>
      <c r="OXW126" s="301"/>
      <c r="OXX126" s="301"/>
      <c r="OXY126" s="301"/>
      <c r="OXZ126" s="301"/>
      <c r="OYA126" s="301"/>
      <c r="OYB126" s="301"/>
      <c r="OYC126" s="301"/>
      <c r="OYD126" s="301"/>
      <c r="OYE126" s="301"/>
      <c r="OYF126" s="301"/>
      <c r="OYG126" s="301"/>
      <c r="OYH126" s="301"/>
      <c r="OYI126" s="301"/>
      <c r="OYJ126" s="301"/>
      <c r="OYK126" s="301"/>
      <c r="OYL126" s="301"/>
      <c r="OYM126" s="301"/>
      <c r="OYN126" s="301"/>
      <c r="OYO126" s="301"/>
      <c r="OYP126" s="301"/>
      <c r="OYQ126" s="301"/>
      <c r="OYR126" s="301"/>
      <c r="OYS126" s="301"/>
      <c r="OYT126" s="301"/>
      <c r="OYU126" s="301"/>
      <c r="OYV126" s="301"/>
      <c r="OYW126" s="301"/>
      <c r="OYX126" s="301"/>
      <c r="OYY126" s="301"/>
      <c r="OYZ126" s="301"/>
      <c r="OZA126" s="301"/>
      <c r="OZB126" s="301"/>
      <c r="OZC126" s="301"/>
      <c r="OZD126" s="301"/>
      <c r="OZE126" s="301"/>
      <c r="OZF126" s="301"/>
      <c r="OZG126" s="301"/>
      <c r="OZH126" s="301"/>
      <c r="OZI126" s="301"/>
      <c r="OZJ126" s="301"/>
      <c r="OZK126" s="301"/>
      <c r="OZL126" s="301"/>
      <c r="OZM126" s="301"/>
      <c r="OZN126" s="301"/>
      <c r="OZO126" s="301"/>
      <c r="OZP126" s="301"/>
      <c r="OZQ126" s="301"/>
      <c r="OZR126" s="301"/>
      <c r="OZS126" s="301"/>
      <c r="OZT126" s="301"/>
      <c r="OZU126" s="301"/>
      <c r="OZV126" s="301"/>
      <c r="OZW126" s="301"/>
      <c r="OZX126" s="301"/>
      <c r="OZY126" s="301"/>
      <c r="OZZ126" s="301"/>
      <c r="PAA126" s="301"/>
      <c r="PAB126" s="301"/>
      <c r="PAC126" s="301"/>
      <c r="PAD126" s="301"/>
      <c r="PAE126" s="301"/>
      <c r="PAF126" s="301"/>
      <c r="PAG126" s="301"/>
      <c r="PAH126" s="301"/>
      <c r="PAI126" s="301"/>
      <c r="PAJ126" s="301"/>
      <c r="PAK126" s="301"/>
      <c r="PAL126" s="301"/>
      <c r="PAM126" s="301"/>
      <c r="PAN126" s="301"/>
      <c r="PAO126" s="301"/>
      <c r="PAP126" s="301"/>
      <c r="PAQ126" s="301"/>
      <c r="PAR126" s="301"/>
      <c r="PAS126" s="301"/>
      <c r="PAT126" s="301"/>
      <c r="PAU126" s="301"/>
      <c r="PAV126" s="301"/>
      <c r="PAW126" s="301"/>
      <c r="PAX126" s="301"/>
      <c r="PAY126" s="301"/>
      <c r="PAZ126" s="301"/>
      <c r="PBA126" s="301"/>
      <c r="PBB126" s="301"/>
      <c r="PBC126" s="301"/>
      <c r="PBD126" s="301"/>
      <c r="PBE126" s="301"/>
      <c r="PBF126" s="301"/>
      <c r="PBG126" s="301"/>
      <c r="PBH126" s="301"/>
      <c r="PBI126" s="301"/>
      <c r="PBJ126" s="301"/>
      <c r="PBK126" s="301"/>
      <c r="PBL126" s="301"/>
      <c r="PBM126" s="301"/>
      <c r="PBN126" s="301"/>
      <c r="PBO126" s="301"/>
      <c r="PBP126" s="301"/>
      <c r="PBQ126" s="301"/>
      <c r="PBR126" s="301"/>
      <c r="PBS126" s="301"/>
      <c r="PBT126" s="301"/>
      <c r="PBU126" s="301"/>
      <c r="PBV126" s="301"/>
      <c r="PBW126" s="301"/>
      <c r="PBX126" s="301"/>
      <c r="PBY126" s="301"/>
      <c r="PBZ126" s="301"/>
      <c r="PCA126" s="301"/>
      <c r="PCB126" s="301"/>
      <c r="PCC126" s="301"/>
      <c r="PCD126" s="301"/>
      <c r="PCE126" s="301"/>
      <c r="PCF126" s="301"/>
      <c r="PCG126" s="301"/>
      <c r="PCH126" s="301"/>
      <c r="PCI126" s="301"/>
      <c r="PCJ126" s="301"/>
      <c r="PCK126" s="301"/>
      <c r="PCL126" s="301"/>
      <c r="PCM126" s="301"/>
      <c r="PCN126" s="301"/>
      <c r="PCO126" s="301"/>
      <c r="PCP126" s="301"/>
      <c r="PCQ126" s="301"/>
      <c r="PCR126" s="301"/>
      <c r="PCS126" s="301"/>
      <c r="PCT126" s="301"/>
      <c r="PCU126" s="301"/>
      <c r="PCV126" s="301"/>
      <c r="PCW126" s="301"/>
      <c r="PCX126" s="301"/>
      <c r="PCY126" s="301"/>
      <c r="PCZ126" s="301"/>
      <c r="PDA126" s="301"/>
      <c r="PDB126" s="301"/>
      <c r="PDC126" s="301"/>
      <c r="PDD126" s="301"/>
      <c r="PDE126" s="301"/>
      <c r="PDF126" s="301"/>
      <c r="PDG126" s="301"/>
      <c r="PDH126" s="301"/>
      <c r="PDI126" s="301"/>
      <c r="PDJ126" s="301"/>
      <c r="PDK126" s="301"/>
      <c r="PDL126" s="301"/>
      <c r="PDM126" s="301"/>
      <c r="PDN126" s="301"/>
      <c r="PDO126" s="301"/>
      <c r="PDP126" s="301"/>
      <c r="PDQ126" s="301"/>
      <c r="PDR126" s="301"/>
      <c r="PDS126" s="301"/>
      <c r="PDT126" s="301"/>
      <c r="PDU126" s="301"/>
      <c r="PDV126" s="301"/>
      <c r="PDW126" s="301"/>
      <c r="PDX126" s="301"/>
      <c r="PDY126" s="301"/>
      <c r="PDZ126" s="301"/>
      <c r="PEA126" s="301"/>
      <c r="PEB126" s="301"/>
      <c r="PEC126" s="301"/>
      <c r="PED126" s="301"/>
      <c r="PEE126" s="301"/>
      <c r="PEF126" s="301"/>
      <c r="PEG126" s="301"/>
      <c r="PEH126" s="301"/>
      <c r="PEI126" s="301"/>
      <c r="PEJ126" s="301"/>
      <c r="PEK126" s="301"/>
      <c r="PEL126" s="301"/>
      <c r="PEM126" s="301"/>
      <c r="PEN126" s="301"/>
      <c r="PEO126" s="301"/>
      <c r="PEP126" s="301"/>
      <c r="PEQ126" s="301"/>
      <c r="PER126" s="301"/>
      <c r="PES126" s="301"/>
      <c r="PET126" s="301"/>
      <c r="PEU126" s="301"/>
      <c r="PEV126" s="301"/>
      <c r="PEW126" s="301"/>
      <c r="PEX126" s="301"/>
      <c r="PEY126" s="301"/>
      <c r="PEZ126" s="301"/>
      <c r="PFA126" s="301"/>
      <c r="PFB126" s="301"/>
      <c r="PFC126" s="301"/>
      <c r="PFD126" s="301"/>
      <c r="PFE126" s="301"/>
      <c r="PFF126" s="301"/>
      <c r="PFG126" s="301"/>
      <c r="PFH126" s="301"/>
      <c r="PFI126" s="301"/>
      <c r="PFJ126" s="301"/>
      <c r="PFK126" s="301"/>
      <c r="PFL126" s="301"/>
      <c r="PFM126" s="301"/>
      <c r="PFN126" s="301"/>
      <c r="PFO126" s="301"/>
      <c r="PFP126" s="301"/>
      <c r="PFQ126" s="301"/>
      <c r="PFR126" s="301"/>
      <c r="PFS126" s="301"/>
      <c r="PFT126" s="301"/>
      <c r="PFU126" s="301"/>
      <c r="PFV126" s="301"/>
      <c r="PFW126" s="301"/>
      <c r="PFX126" s="301"/>
      <c r="PFY126" s="301"/>
      <c r="PFZ126" s="301"/>
      <c r="PGA126" s="301"/>
      <c r="PGB126" s="301"/>
      <c r="PGC126" s="301"/>
      <c r="PGD126" s="301"/>
      <c r="PGE126" s="301"/>
      <c r="PGF126" s="301"/>
      <c r="PGG126" s="301"/>
      <c r="PGH126" s="301"/>
      <c r="PGI126" s="301"/>
      <c r="PGJ126" s="301"/>
      <c r="PGK126" s="301"/>
      <c r="PGL126" s="301"/>
      <c r="PGM126" s="301"/>
      <c r="PGT126" s="301"/>
      <c r="PGU126" s="301"/>
      <c r="PGV126" s="301"/>
      <c r="PGW126" s="301"/>
      <c r="PGX126" s="301"/>
      <c r="PGY126" s="301"/>
      <c r="PGZ126" s="301"/>
      <c r="PHA126" s="301"/>
      <c r="PHB126" s="301"/>
      <c r="PHC126" s="301"/>
      <c r="PHD126" s="301"/>
      <c r="PHE126" s="301"/>
      <c r="PHF126" s="301"/>
      <c r="PHG126" s="301"/>
      <c r="PHH126" s="301"/>
      <c r="PHI126" s="301"/>
      <c r="PHJ126" s="301"/>
      <c r="PHK126" s="301"/>
      <c r="PHL126" s="301"/>
      <c r="PHM126" s="301"/>
      <c r="PHN126" s="301"/>
      <c r="PHO126" s="301"/>
      <c r="PHP126" s="301"/>
      <c r="PHQ126" s="301"/>
      <c r="PHR126" s="301"/>
      <c r="PHS126" s="301"/>
      <c r="PHT126" s="301"/>
      <c r="PHU126" s="301"/>
      <c r="PHV126" s="301"/>
      <c r="PHW126" s="301"/>
      <c r="PHX126" s="301"/>
      <c r="PHY126" s="301"/>
      <c r="PHZ126" s="301"/>
      <c r="PIA126" s="301"/>
      <c r="PIB126" s="301"/>
      <c r="PIC126" s="301"/>
      <c r="PID126" s="301"/>
      <c r="PIE126" s="301"/>
      <c r="PIF126" s="301"/>
      <c r="PIG126" s="301"/>
      <c r="PIH126" s="301"/>
      <c r="PII126" s="301"/>
      <c r="PIJ126" s="301"/>
      <c r="PIK126" s="301"/>
      <c r="PIL126" s="301"/>
      <c r="PIM126" s="301"/>
      <c r="PIN126" s="301"/>
      <c r="PIO126" s="301"/>
      <c r="PIP126" s="301"/>
      <c r="PIQ126" s="301"/>
      <c r="PIR126" s="301"/>
      <c r="PIS126" s="301"/>
      <c r="PIT126" s="301"/>
      <c r="PIU126" s="301"/>
      <c r="PIV126" s="301"/>
      <c r="PIW126" s="301"/>
      <c r="PIX126" s="301"/>
      <c r="PIY126" s="301"/>
      <c r="PIZ126" s="301"/>
      <c r="PJA126" s="301"/>
      <c r="PJB126" s="301"/>
      <c r="PJC126" s="301"/>
      <c r="PJD126" s="301"/>
      <c r="PJE126" s="301"/>
      <c r="PJF126" s="301"/>
      <c r="PJG126" s="301"/>
      <c r="PJH126" s="301"/>
      <c r="PJI126" s="301"/>
      <c r="PJJ126" s="301"/>
      <c r="PJK126" s="301"/>
      <c r="PJL126" s="301"/>
      <c r="PJM126" s="301"/>
      <c r="PJN126" s="301"/>
      <c r="PJO126" s="301"/>
      <c r="PJP126" s="301"/>
      <c r="PJQ126" s="301"/>
      <c r="PJR126" s="301"/>
      <c r="PJS126" s="301"/>
      <c r="PJT126" s="301"/>
      <c r="PJU126" s="301"/>
      <c r="PJV126" s="301"/>
      <c r="PJW126" s="301"/>
      <c r="PJX126" s="301"/>
      <c r="PJY126" s="301"/>
      <c r="PJZ126" s="301"/>
      <c r="PKA126" s="301"/>
      <c r="PKB126" s="301"/>
      <c r="PKC126" s="301"/>
      <c r="PKD126" s="301"/>
      <c r="PKE126" s="301"/>
      <c r="PKF126" s="301"/>
      <c r="PKG126" s="301"/>
      <c r="PKH126" s="301"/>
      <c r="PKI126" s="301"/>
      <c r="PKJ126" s="301"/>
      <c r="PKK126" s="301"/>
      <c r="PKL126" s="301"/>
      <c r="PKM126" s="301"/>
      <c r="PKN126" s="301"/>
      <c r="PKO126" s="301"/>
      <c r="PKP126" s="301"/>
      <c r="PKQ126" s="301"/>
      <c r="PKR126" s="301"/>
      <c r="PKS126" s="301"/>
      <c r="PKT126" s="301"/>
      <c r="PKU126" s="301"/>
      <c r="PKV126" s="301"/>
      <c r="PKW126" s="301"/>
      <c r="PKX126" s="301"/>
      <c r="PKY126" s="301"/>
      <c r="PKZ126" s="301"/>
      <c r="PLA126" s="301"/>
      <c r="PLB126" s="301"/>
      <c r="PLC126" s="301"/>
      <c r="PLD126" s="301"/>
      <c r="PLE126" s="301"/>
      <c r="PLF126" s="301"/>
      <c r="PLG126" s="301"/>
      <c r="PLH126" s="301"/>
      <c r="PLI126" s="301"/>
      <c r="PLJ126" s="301"/>
      <c r="PLK126" s="301"/>
      <c r="PLL126" s="301"/>
      <c r="PLM126" s="301"/>
      <c r="PLN126" s="301"/>
      <c r="PLO126" s="301"/>
      <c r="PLP126" s="301"/>
      <c r="PLQ126" s="301"/>
      <c r="PLR126" s="301"/>
      <c r="PLS126" s="301"/>
      <c r="PLT126" s="301"/>
      <c r="PLU126" s="301"/>
      <c r="PLV126" s="301"/>
      <c r="PLW126" s="301"/>
      <c r="PLX126" s="301"/>
      <c r="PLY126" s="301"/>
      <c r="PLZ126" s="301"/>
      <c r="PMA126" s="301"/>
      <c r="PMB126" s="301"/>
      <c r="PMC126" s="301"/>
      <c r="PMD126" s="301"/>
      <c r="PME126" s="301"/>
      <c r="PMF126" s="301"/>
      <c r="PMG126" s="301"/>
      <c r="PMH126" s="301"/>
      <c r="PMI126" s="301"/>
      <c r="PMJ126" s="301"/>
      <c r="PMK126" s="301"/>
      <c r="PML126" s="301"/>
      <c r="PMM126" s="301"/>
      <c r="PMN126" s="301"/>
      <c r="PMO126" s="301"/>
      <c r="PMP126" s="301"/>
      <c r="PMQ126" s="301"/>
      <c r="PMR126" s="301"/>
      <c r="PMS126" s="301"/>
      <c r="PMT126" s="301"/>
      <c r="PMU126" s="301"/>
      <c r="PMV126" s="301"/>
      <c r="PMW126" s="301"/>
      <c r="PMX126" s="301"/>
      <c r="PMY126" s="301"/>
      <c r="PMZ126" s="301"/>
      <c r="PNA126" s="301"/>
      <c r="PNB126" s="301"/>
      <c r="PNC126" s="301"/>
      <c r="PND126" s="301"/>
      <c r="PNE126" s="301"/>
      <c r="PNF126" s="301"/>
      <c r="PNG126" s="301"/>
      <c r="PNH126" s="301"/>
      <c r="PNI126" s="301"/>
      <c r="PNJ126" s="301"/>
      <c r="PNK126" s="301"/>
      <c r="PNL126" s="301"/>
      <c r="PNM126" s="301"/>
      <c r="PNN126" s="301"/>
      <c r="PNO126" s="301"/>
      <c r="PNP126" s="301"/>
      <c r="PNQ126" s="301"/>
      <c r="PNR126" s="301"/>
      <c r="PNS126" s="301"/>
      <c r="PNT126" s="301"/>
      <c r="PNU126" s="301"/>
      <c r="PNV126" s="301"/>
      <c r="PNW126" s="301"/>
      <c r="PNX126" s="301"/>
      <c r="PNY126" s="301"/>
      <c r="PNZ126" s="301"/>
      <c r="POA126" s="301"/>
      <c r="POB126" s="301"/>
      <c r="POC126" s="301"/>
      <c r="POD126" s="301"/>
      <c r="POE126" s="301"/>
      <c r="POF126" s="301"/>
      <c r="POG126" s="301"/>
      <c r="POH126" s="301"/>
      <c r="POI126" s="301"/>
      <c r="POJ126" s="301"/>
      <c r="POK126" s="301"/>
      <c r="POL126" s="301"/>
      <c r="POM126" s="301"/>
      <c r="PON126" s="301"/>
      <c r="POO126" s="301"/>
      <c r="POP126" s="301"/>
      <c r="POQ126" s="301"/>
      <c r="POR126" s="301"/>
      <c r="POS126" s="301"/>
      <c r="POT126" s="301"/>
      <c r="POU126" s="301"/>
      <c r="POV126" s="301"/>
      <c r="POW126" s="301"/>
      <c r="POX126" s="301"/>
      <c r="POY126" s="301"/>
      <c r="POZ126" s="301"/>
      <c r="PPA126" s="301"/>
      <c r="PPB126" s="301"/>
      <c r="PPC126" s="301"/>
      <c r="PPD126" s="301"/>
      <c r="PPE126" s="301"/>
      <c r="PPF126" s="301"/>
      <c r="PPG126" s="301"/>
      <c r="PPH126" s="301"/>
      <c r="PPI126" s="301"/>
      <c r="PPJ126" s="301"/>
      <c r="PPK126" s="301"/>
      <c r="PPL126" s="301"/>
      <c r="PPM126" s="301"/>
      <c r="PPN126" s="301"/>
      <c r="PPO126" s="301"/>
      <c r="PPP126" s="301"/>
      <c r="PPQ126" s="301"/>
      <c r="PPR126" s="301"/>
      <c r="PPS126" s="301"/>
      <c r="PPT126" s="301"/>
      <c r="PPU126" s="301"/>
      <c r="PPV126" s="301"/>
      <c r="PPW126" s="301"/>
      <c r="PPX126" s="301"/>
      <c r="PPY126" s="301"/>
      <c r="PPZ126" s="301"/>
      <c r="PQA126" s="301"/>
      <c r="PQB126" s="301"/>
      <c r="PQC126" s="301"/>
      <c r="PQD126" s="301"/>
      <c r="PQE126" s="301"/>
      <c r="PQF126" s="301"/>
      <c r="PQG126" s="301"/>
      <c r="PQH126" s="301"/>
      <c r="PQI126" s="301"/>
      <c r="PQP126" s="301"/>
      <c r="PQQ126" s="301"/>
      <c r="PQR126" s="301"/>
      <c r="PQS126" s="301"/>
      <c r="PQT126" s="301"/>
      <c r="PQU126" s="301"/>
      <c r="PQV126" s="301"/>
      <c r="PQW126" s="301"/>
      <c r="PQX126" s="301"/>
      <c r="PQY126" s="301"/>
      <c r="PQZ126" s="301"/>
      <c r="PRA126" s="301"/>
      <c r="PRB126" s="301"/>
      <c r="PRC126" s="301"/>
      <c r="PRD126" s="301"/>
      <c r="PRE126" s="301"/>
      <c r="PRF126" s="301"/>
      <c r="PRG126" s="301"/>
      <c r="PRH126" s="301"/>
      <c r="PRI126" s="301"/>
      <c r="PRJ126" s="301"/>
      <c r="PRK126" s="301"/>
      <c r="PRL126" s="301"/>
      <c r="PRM126" s="301"/>
      <c r="PRN126" s="301"/>
      <c r="PRO126" s="301"/>
      <c r="PRP126" s="301"/>
      <c r="PRQ126" s="301"/>
      <c r="PRR126" s="301"/>
      <c r="PRS126" s="301"/>
      <c r="PRT126" s="301"/>
      <c r="PRU126" s="301"/>
      <c r="PRV126" s="301"/>
      <c r="PRW126" s="301"/>
      <c r="PRX126" s="301"/>
      <c r="PRY126" s="301"/>
      <c r="PRZ126" s="301"/>
      <c r="PSA126" s="301"/>
      <c r="PSB126" s="301"/>
      <c r="PSC126" s="301"/>
      <c r="PSD126" s="301"/>
      <c r="PSE126" s="301"/>
      <c r="PSF126" s="301"/>
      <c r="PSG126" s="301"/>
      <c r="PSH126" s="301"/>
      <c r="PSI126" s="301"/>
      <c r="PSJ126" s="301"/>
      <c r="PSK126" s="301"/>
      <c r="PSL126" s="301"/>
      <c r="PSM126" s="301"/>
      <c r="PSN126" s="301"/>
      <c r="PSO126" s="301"/>
      <c r="PSP126" s="301"/>
      <c r="PSQ126" s="301"/>
      <c r="PSR126" s="301"/>
      <c r="PSS126" s="301"/>
      <c r="PST126" s="301"/>
      <c r="PSU126" s="301"/>
      <c r="PSV126" s="301"/>
      <c r="PSW126" s="301"/>
      <c r="PSX126" s="301"/>
      <c r="PSY126" s="301"/>
      <c r="PSZ126" s="301"/>
      <c r="PTA126" s="301"/>
      <c r="PTB126" s="301"/>
      <c r="PTC126" s="301"/>
      <c r="PTD126" s="301"/>
      <c r="PTE126" s="301"/>
      <c r="PTF126" s="301"/>
      <c r="PTG126" s="301"/>
      <c r="PTH126" s="301"/>
      <c r="PTI126" s="301"/>
      <c r="PTJ126" s="301"/>
      <c r="PTK126" s="301"/>
      <c r="PTL126" s="301"/>
      <c r="PTM126" s="301"/>
      <c r="PTN126" s="301"/>
      <c r="PTO126" s="301"/>
      <c r="PTP126" s="301"/>
      <c r="PTQ126" s="301"/>
      <c r="PTR126" s="301"/>
      <c r="PTS126" s="301"/>
      <c r="PTT126" s="301"/>
      <c r="PTU126" s="301"/>
      <c r="PTV126" s="301"/>
      <c r="PTW126" s="301"/>
      <c r="PTX126" s="301"/>
      <c r="PTY126" s="301"/>
      <c r="PTZ126" s="301"/>
      <c r="PUA126" s="301"/>
      <c r="PUB126" s="301"/>
      <c r="PUC126" s="301"/>
      <c r="PUD126" s="301"/>
      <c r="PUE126" s="301"/>
      <c r="PUF126" s="301"/>
      <c r="PUG126" s="301"/>
      <c r="PUH126" s="301"/>
      <c r="PUI126" s="301"/>
      <c r="PUJ126" s="301"/>
      <c r="PUK126" s="301"/>
      <c r="PUL126" s="301"/>
      <c r="PUM126" s="301"/>
      <c r="PUN126" s="301"/>
      <c r="PUO126" s="301"/>
      <c r="PUP126" s="301"/>
      <c r="PUQ126" s="301"/>
      <c r="PUR126" s="301"/>
      <c r="PUS126" s="301"/>
      <c r="PUT126" s="301"/>
      <c r="PUU126" s="301"/>
      <c r="PUV126" s="301"/>
      <c r="PUW126" s="301"/>
      <c r="PUX126" s="301"/>
      <c r="PUY126" s="301"/>
      <c r="PUZ126" s="301"/>
      <c r="PVA126" s="301"/>
      <c r="PVB126" s="301"/>
      <c r="PVC126" s="301"/>
      <c r="PVD126" s="301"/>
      <c r="PVE126" s="301"/>
      <c r="PVF126" s="301"/>
      <c r="PVG126" s="301"/>
      <c r="PVH126" s="301"/>
      <c r="PVI126" s="301"/>
      <c r="PVJ126" s="301"/>
      <c r="PVK126" s="301"/>
      <c r="PVL126" s="301"/>
      <c r="PVM126" s="301"/>
      <c r="PVN126" s="301"/>
      <c r="PVO126" s="301"/>
      <c r="PVP126" s="301"/>
      <c r="PVQ126" s="301"/>
      <c r="PVR126" s="301"/>
      <c r="PVS126" s="301"/>
      <c r="PVT126" s="301"/>
      <c r="PVU126" s="301"/>
      <c r="PVV126" s="301"/>
      <c r="PVW126" s="301"/>
      <c r="PVX126" s="301"/>
      <c r="PVY126" s="301"/>
      <c r="PVZ126" s="301"/>
      <c r="PWA126" s="301"/>
      <c r="PWB126" s="301"/>
      <c r="PWC126" s="301"/>
      <c r="PWD126" s="301"/>
      <c r="PWE126" s="301"/>
      <c r="PWF126" s="301"/>
      <c r="PWG126" s="301"/>
      <c r="PWH126" s="301"/>
      <c r="PWI126" s="301"/>
      <c r="PWJ126" s="301"/>
      <c r="PWK126" s="301"/>
      <c r="PWL126" s="301"/>
      <c r="PWM126" s="301"/>
      <c r="PWN126" s="301"/>
      <c r="PWO126" s="301"/>
      <c r="PWP126" s="301"/>
      <c r="PWQ126" s="301"/>
      <c r="PWR126" s="301"/>
      <c r="PWS126" s="301"/>
      <c r="PWT126" s="301"/>
      <c r="PWU126" s="301"/>
      <c r="PWV126" s="301"/>
      <c r="PWW126" s="301"/>
      <c r="PWX126" s="301"/>
      <c r="PWY126" s="301"/>
      <c r="PWZ126" s="301"/>
      <c r="PXA126" s="301"/>
      <c r="PXB126" s="301"/>
      <c r="PXC126" s="301"/>
      <c r="PXD126" s="301"/>
      <c r="PXE126" s="301"/>
      <c r="PXF126" s="301"/>
      <c r="PXG126" s="301"/>
      <c r="PXH126" s="301"/>
      <c r="PXI126" s="301"/>
      <c r="PXJ126" s="301"/>
      <c r="PXK126" s="301"/>
      <c r="PXL126" s="301"/>
      <c r="PXM126" s="301"/>
      <c r="PXN126" s="301"/>
      <c r="PXO126" s="301"/>
      <c r="PXP126" s="301"/>
      <c r="PXQ126" s="301"/>
      <c r="PXR126" s="301"/>
      <c r="PXS126" s="301"/>
      <c r="PXT126" s="301"/>
      <c r="PXU126" s="301"/>
      <c r="PXV126" s="301"/>
      <c r="PXW126" s="301"/>
      <c r="PXX126" s="301"/>
      <c r="PXY126" s="301"/>
      <c r="PXZ126" s="301"/>
      <c r="PYA126" s="301"/>
      <c r="PYB126" s="301"/>
      <c r="PYC126" s="301"/>
      <c r="PYD126" s="301"/>
      <c r="PYE126" s="301"/>
      <c r="PYF126" s="301"/>
      <c r="PYG126" s="301"/>
      <c r="PYH126" s="301"/>
      <c r="PYI126" s="301"/>
      <c r="PYJ126" s="301"/>
      <c r="PYK126" s="301"/>
      <c r="PYL126" s="301"/>
      <c r="PYM126" s="301"/>
      <c r="PYN126" s="301"/>
      <c r="PYO126" s="301"/>
      <c r="PYP126" s="301"/>
      <c r="PYQ126" s="301"/>
      <c r="PYR126" s="301"/>
      <c r="PYS126" s="301"/>
      <c r="PYT126" s="301"/>
      <c r="PYU126" s="301"/>
      <c r="PYV126" s="301"/>
      <c r="PYW126" s="301"/>
      <c r="PYX126" s="301"/>
      <c r="PYY126" s="301"/>
      <c r="PYZ126" s="301"/>
      <c r="PZA126" s="301"/>
      <c r="PZB126" s="301"/>
      <c r="PZC126" s="301"/>
      <c r="PZD126" s="301"/>
      <c r="PZE126" s="301"/>
      <c r="PZF126" s="301"/>
      <c r="PZG126" s="301"/>
      <c r="PZH126" s="301"/>
      <c r="PZI126" s="301"/>
      <c r="PZJ126" s="301"/>
      <c r="PZK126" s="301"/>
      <c r="PZL126" s="301"/>
      <c r="PZM126" s="301"/>
      <c r="PZN126" s="301"/>
      <c r="PZO126" s="301"/>
      <c r="PZP126" s="301"/>
      <c r="PZQ126" s="301"/>
      <c r="PZR126" s="301"/>
      <c r="PZS126" s="301"/>
      <c r="PZT126" s="301"/>
      <c r="PZU126" s="301"/>
      <c r="PZV126" s="301"/>
      <c r="PZW126" s="301"/>
      <c r="PZX126" s="301"/>
      <c r="PZY126" s="301"/>
      <c r="PZZ126" s="301"/>
      <c r="QAA126" s="301"/>
      <c r="QAB126" s="301"/>
      <c r="QAC126" s="301"/>
      <c r="QAD126" s="301"/>
      <c r="QAE126" s="301"/>
      <c r="QAL126" s="301"/>
      <c r="QAM126" s="301"/>
      <c r="QAN126" s="301"/>
      <c r="QAO126" s="301"/>
      <c r="QAP126" s="301"/>
      <c r="QAQ126" s="301"/>
      <c r="QAR126" s="301"/>
      <c r="QAS126" s="301"/>
      <c r="QAT126" s="301"/>
      <c r="QAU126" s="301"/>
      <c r="QAV126" s="301"/>
      <c r="QAW126" s="301"/>
      <c r="QAX126" s="301"/>
      <c r="QAY126" s="301"/>
      <c r="QAZ126" s="301"/>
      <c r="QBA126" s="301"/>
      <c r="QBB126" s="301"/>
      <c r="QBC126" s="301"/>
      <c r="QBD126" s="301"/>
      <c r="QBE126" s="301"/>
      <c r="QBF126" s="301"/>
      <c r="QBG126" s="301"/>
      <c r="QBH126" s="301"/>
      <c r="QBI126" s="301"/>
      <c r="QBJ126" s="301"/>
      <c r="QBK126" s="301"/>
      <c r="QBL126" s="301"/>
      <c r="QBM126" s="301"/>
      <c r="QBN126" s="301"/>
      <c r="QBO126" s="301"/>
      <c r="QBP126" s="301"/>
      <c r="QBQ126" s="301"/>
      <c r="QBR126" s="301"/>
      <c r="QBS126" s="301"/>
      <c r="QBT126" s="301"/>
      <c r="QBU126" s="301"/>
      <c r="QBV126" s="301"/>
      <c r="QBW126" s="301"/>
      <c r="QBX126" s="301"/>
      <c r="QBY126" s="301"/>
      <c r="QBZ126" s="301"/>
      <c r="QCA126" s="301"/>
      <c r="QCB126" s="301"/>
      <c r="QCC126" s="301"/>
      <c r="QCD126" s="301"/>
      <c r="QCE126" s="301"/>
      <c r="QCF126" s="301"/>
      <c r="QCG126" s="301"/>
      <c r="QCH126" s="301"/>
      <c r="QCI126" s="301"/>
      <c r="QCJ126" s="301"/>
      <c r="QCK126" s="301"/>
      <c r="QCL126" s="301"/>
      <c r="QCM126" s="301"/>
      <c r="QCN126" s="301"/>
      <c r="QCO126" s="301"/>
      <c r="QCP126" s="301"/>
      <c r="QCQ126" s="301"/>
      <c r="QCR126" s="301"/>
      <c r="QCS126" s="301"/>
      <c r="QCT126" s="301"/>
      <c r="QCU126" s="301"/>
      <c r="QCV126" s="301"/>
      <c r="QCW126" s="301"/>
      <c r="QCX126" s="301"/>
      <c r="QCY126" s="301"/>
      <c r="QCZ126" s="301"/>
      <c r="QDA126" s="301"/>
      <c r="QDB126" s="301"/>
      <c r="QDC126" s="301"/>
      <c r="QDD126" s="301"/>
      <c r="QDE126" s="301"/>
      <c r="QDF126" s="301"/>
      <c r="QDG126" s="301"/>
      <c r="QDH126" s="301"/>
      <c r="QDI126" s="301"/>
      <c r="QDJ126" s="301"/>
      <c r="QDK126" s="301"/>
      <c r="QDL126" s="301"/>
      <c r="QDM126" s="301"/>
      <c r="QDN126" s="301"/>
      <c r="QDO126" s="301"/>
      <c r="QDP126" s="301"/>
      <c r="QDQ126" s="301"/>
      <c r="QDR126" s="301"/>
      <c r="QDS126" s="301"/>
      <c r="QDT126" s="301"/>
      <c r="QDU126" s="301"/>
      <c r="QDV126" s="301"/>
      <c r="QDW126" s="301"/>
      <c r="QDX126" s="301"/>
      <c r="QDY126" s="301"/>
      <c r="QDZ126" s="301"/>
      <c r="QEA126" s="301"/>
      <c r="QEB126" s="301"/>
      <c r="QEC126" s="301"/>
      <c r="QED126" s="301"/>
      <c r="QEE126" s="301"/>
      <c r="QEF126" s="301"/>
      <c r="QEG126" s="301"/>
      <c r="QEH126" s="301"/>
      <c r="QEI126" s="301"/>
      <c r="QEJ126" s="301"/>
      <c r="QEK126" s="301"/>
      <c r="QEL126" s="301"/>
      <c r="QEM126" s="301"/>
      <c r="QEN126" s="301"/>
      <c r="QEO126" s="301"/>
      <c r="QEP126" s="301"/>
      <c r="QEQ126" s="301"/>
      <c r="QER126" s="301"/>
      <c r="QES126" s="301"/>
      <c r="QET126" s="301"/>
      <c r="QEU126" s="301"/>
      <c r="QEV126" s="301"/>
      <c r="QEW126" s="301"/>
      <c r="QEX126" s="301"/>
      <c r="QEY126" s="301"/>
      <c r="QEZ126" s="301"/>
      <c r="QFA126" s="301"/>
      <c r="QFB126" s="301"/>
      <c r="QFC126" s="301"/>
      <c r="QFD126" s="301"/>
      <c r="QFE126" s="301"/>
      <c r="QFF126" s="301"/>
      <c r="QFG126" s="301"/>
      <c r="QFH126" s="301"/>
      <c r="QFI126" s="301"/>
      <c r="QFJ126" s="301"/>
      <c r="QFK126" s="301"/>
      <c r="QFL126" s="301"/>
      <c r="QFM126" s="301"/>
      <c r="QFN126" s="301"/>
      <c r="QFO126" s="301"/>
      <c r="QFP126" s="301"/>
      <c r="QFQ126" s="301"/>
      <c r="QFR126" s="301"/>
      <c r="QFS126" s="301"/>
      <c r="QFT126" s="301"/>
      <c r="QFU126" s="301"/>
      <c r="QFV126" s="301"/>
      <c r="QFW126" s="301"/>
      <c r="QFX126" s="301"/>
      <c r="QFY126" s="301"/>
      <c r="QFZ126" s="301"/>
      <c r="QGA126" s="301"/>
      <c r="QGB126" s="301"/>
      <c r="QGC126" s="301"/>
      <c r="QGD126" s="301"/>
      <c r="QGE126" s="301"/>
      <c r="QGF126" s="301"/>
      <c r="QGG126" s="301"/>
      <c r="QGH126" s="301"/>
      <c r="QGI126" s="301"/>
      <c r="QGJ126" s="301"/>
      <c r="QGK126" s="301"/>
      <c r="QGL126" s="301"/>
      <c r="QGM126" s="301"/>
      <c r="QGN126" s="301"/>
      <c r="QGO126" s="301"/>
      <c r="QGP126" s="301"/>
      <c r="QGQ126" s="301"/>
      <c r="QGR126" s="301"/>
      <c r="QGS126" s="301"/>
      <c r="QGT126" s="301"/>
      <c r="QGU126" s="301"/>
      <c r="QGV126" s="301"/>
      <c r="QGW126" s="301"/>
      <c r="QGX126" s="301"/>
      <c r="QGY126" s="301"/>
      <c r="QGZ126" s="301"/>
      <c r="QHA126" s="301"/>
      <c r="QHB126" s="301"/>
      <c r="QHC126" s="301"/>
      <c r="QHD126" s="301"/>
      <c r="QHE126" s="301"/>
      <c r="QHF126" s="301"/>
      <c r="QHG126" s="301"/>
      <c r="QHH126" s="301"/>
      <c r="QHI126" s="301"/>
      <c r="QHJ126" s="301"/>
      <c r="QHK126" s="301"/>
      <c r="QHL126" s="301"/>
      <c r="QHM126" s="301"/>
      <c r="QHN126" s="301"/>
      <c r="QHO126" s="301"/>
      <c r="QHP126" s="301"/>
      <c r="QHQ126" s="301"/>
      <c r="QHR126" s="301"/>
      <c r="QHS126" s="301"/>
      <c r="QHT126" s="301"/>
      <c r="QHU126" s="301"/>
      <c r="QHV126" s="301"/>
      <c r="QHW126" s="301"/>
      <c r="QHX126" s="301"/>
      <c r="QHY126" s="301"/>
      <c r="QHZ126" s="301"/>
      <c r="QIA126" s="301"/>
      <c r="QIB126" s="301"/>
      <c r="QIC126" s="301"/>
      <c r="QID126" s="301"/>
      <c r="QIE126" s="301"/>
      <c r="QIF126" s="301"/>
      <c r="QIG126" s="301"/>
      <c r="QIH126" s="301"/>
      <c r="QII126" s="301"/>
      <c r="QIJ126" s="301"/>
      <c r="QIK126" s="301"/>
      <c r="QIL126" s="301"/>
      <c r="QIM126" s="301"/>
      <c r="QIN126" s="301"/>
      <c r="QIO126" s="301"/>
      <c r="QIP126" s="301"/>
      <c r="QIQ126" s="301"/>
      <c r="QIR126" s="301"/>
      <c r="QIS126" s="301"/>
      <c r="QIT126" s="301"/>
      <c r="QIU126" s="301"/>
      <c r="QIV126" s="301"/>
      <c r="QIW126" s="301"/>
      <c r="QIX126" s="301"/>
      <c r="QIY126" s="301"/>
      <c r="QIZ126" s="301"/>
      <c r="QJA126" s="301"/>
      <c r="QJB126" s="301"/>
      <c r="QJC126" s="301"/>
      <c r="QJD126" s="301"/>
      <c r="QJE126" s="301"/>
      <c r="QJF126" s="301"/>
      <c r="QJG126" s="301"/>
      <c r="QJH126" s="301"/>
      <c r="QJI126" s="301"/>
      <c r="QJJ126" s="301"/>
      <c r="QJK126" s="301"/>
      <c r="QJL126" s="301"/>
      <c r="QJM126" s="301"/>
      <c r="QJN126" s="301"/>
      <c r="QJO126" s="301"/>
      <c r="QJP126" s="301"/>
      <c r="QJQ126" s="301"/>
      <c r="QJR126" s="301"/>
      <c r="QJS126" s="301"/>
      <c r="QJT126" s="301"/>
      <c r="QJU126" s="301"/>
      <c r="QJV126" s="301"/>
      <c r="QJW126" s="301"/>
      <c r="QJX126" s="301"/>
      <c r="QJY126" s="301"/>
      <c r="QJZ126" s="301"/>
      <c r="QKA126" s="301"/>
      <c r="QKH126" s="301"/>
      <c r="QKI126" s="301"/>
      <c r="QKJ126" s="301"/>
      <c r="QKK126" s="301"/>
      <c r="QKL126" s="301"/>
      <c r="QKM126" s="301"/>
      <c r="QKN126" s="301"/>
      <c r="QKO126" s="301"/>
      <c r="QKP126" s="301"/>
      <c r="QKQ126" s="301"/>
      <c r="QKR126" s="301"/>
      <c r="QKS126" s="301"/>
      <c r="QKT126" s="301"/>
      <c r="QKU126" s="301"/>
      <c r="QKV126" s="301"/>
      <c r="QKW126" s="301"/>
      <c r="QKX126" s="301"/>
      <c r="QKY126" s="301"/>
      <c r="QKZ126" s="301"/>
      <c r="QLA126" s="301"/>
      <c r="QLB126" s="301"/>
      <c r="QLC126" s="301"/>
      <c r="QLD126" s="301"/>
      <c r="QLE126" s="301"/>
      <c r="QLF126" s="301"/>
      <c r="QLG126" s="301"/>
      <c r="QLH126" s="301"/>
      <c r="QLI126" s="301"/>
      <c r="QLJ126" s="301"/>
      <c r="QLK126" s="301"/>
      <c r="QLL126" s="301"/>
      <c r="QLM126" s="301"/>
      <c r="QLN126" s="301"/>
      <c r="QLO126" s="301"/>
      <c r="QLP126" s="301"/>
      <c r="QLQ126" s="301"/>
      <c r="QLR126" s="301"/>
      <c r="QLS126" s="301"/>
      <c r="QLT126" s="301"/>
      <c r="QLU126" s="301"/>
      <c r="QLV126" s="301"/>
      <c r="QLW126" s="301"/>
      <c r="QLX126" s="301"/>
      <c r="QLY126" s="301"/>
      <c r="QLZ126" s="301"/>
      <c r="QMA126" s="301"/>
      <c r="QMB126" s="301"/>
      <c r="QMC126" s="301"/>
      <c r="QMD126" s="301"/>
      <c r="QME126" s="301"/>
      <c r="QMF126" s="301"/>
      <c r="QMG126" s="301"/>
      <c r="QMH126" s="301"/>
      <c r="QMI126" s="301"/>
      <c r="QMJ126" s="301"/>
      <c r="QMK126" s="301"/>
      <c r="QML126" s="301"/>
      <c r="QMM126" s="301"/>
      <c r="QMN126" s="301"/>
      <c r="QMO126" s="301"/>
      <c r="QMP126" s="301"/>
      <c r="QMQ126" s="301"/>
      <c r="QMR126" s="301"/>
      <c r="QMS126" s="301"/>
      <c r="QMT126" s="301"/>
      <c r="QMU126" s="301"/>
      <c r="QMV126" s="301"/>
      <c r="QMW126" s="301"/>
      <c r="QMX126" s="301"/>
      <c r="QMY126" s="301"/>
      <c r="QMZ126" s="301"/>
      <c r="QNA126" s="301"/>
      <c r="QNB126" s="301"/>
      <c r="QNC126" s="301"/>
      <c r="QND126" s="301"/>
      <c r="QNE126" s="301"/>
      <c r="QNF126" s="301"/>
      <c r="QNG126" s="301"/>
      <c r="QNH126" s="301"/>
      <c r="QNI126" s="301"/>
      <c r="QNJ126" s="301"/>
      <c r="QNK126" s="301"/>
      <c r="QNL126" s="301"/>
      <c r="QNM126" s="301"/>
      <c r="QNN126" s="301"/>
      <c r="QNO126" s="301"/>
      <c r="QNP126" s="301"/>
      <c r="QNQ126" s="301"/>
      <c r="QNR126" s="301"/>
      <c r="QNS126" s="301"/>
      <c r="QNT126" s="301"/>
      <c r="QNU126" s="301"/>
      <c r="QNV126" s="301"/>
      <c r="QNW126" s="301"/>
      <c r="QNX126" s="301"/>
      <c r="QNY126" s="301"/>
      <c r="QNZ126" s="301"/>
      <c r="QOA126" s="301"/>
      <c r="QOB126" s="301"/>
      <c r="QOC126" s="301"/>
      <c r="QOD126" s="301"/>
      <c r="QOE126" s="301"/>
      <c r="QOF126" s="301"/>
      <c r="QOG126" s="301"/>
      <c r="QOH126" s="301"/>
      <c r="QOI126" s="301"/>
      <c r="QOJ126" s="301"/>
      <c r="QOK126" s="301"/>
      <c r="QOL126" s="301"/>
      <c r="QOM126" s="301"/>
      <c r="QON126" s="301"/>
      <c r="QOO126" s="301"/>
      <c r="QOP126" s="301"/>
      <c r="QOQ126" s="301"/>
      <c r="QOR126" s="301"/>
      <c r="QOS126" s="301"/>
      <c r="QOT126" s="301"/>
      <c r="QOU126" s="301"/>
      <c r="QOV126" s="301"/>
      <c r="QOW126" s="301"/>
      <c r="QOX126" s="301"/>
      <c r="QOY126" s="301"/>
      <c r="QOZ126" s="301"/>
      <c r="QPA126" s="301"/>
      <c r="QPB126" s="301"/>
      <c r="QPC126" s="301"/>
      <c r="QPD126" s="301"/>
      <c r="QPE126" s="301"/>
      <c r="QPF126" s="301"/>
      <c r="QPG126" s="301"/>
      <c r="QPH126" s="301"/>
      <c r="QPI126" s="301"/>
      <c r="QPJ126" s="301"/>
      <c r="QPK126" s="301"/>
      <c r="QPL126" s="301"/>
      <c r="QPM126" s="301"/>
      <c r="QPN126" s="301"/>
      <c r="QPO126" s="301"/>
      <c r="QPP126" s="301"/>
      <c r="QPQ126" s="301"/>
      <c r="QPR126" s="301"/>
      <c r="QPS126" s="301"/>
      <c r="QPT126" s="301"/>
      <c r="QPU126" s="301"/>
      <c r="QPV126" s="301"/>
      <c r="QPW126" s="301"/>
      <c r="QPX126" s="301"/>
      <c r="QPY126" s="301"/>
      <c r="QPZ126" s="301"/>
      <c r="QQA126" s="301"/>
      <c r="QQB126" s="301"/>
      <c r="QQC126" s="301"/>
      <c r="QQD126" s="301"/>
      <c r="QQE126" s="301"/>
      <c r="QQF126" s="301"/>
      <c r="QQG126" s="301"/>
      <c r="QQH126" s="301"/>
      <c r="QQI126" s="301"/>
      <c r="QQJ126" s="301"/>
      <c r="QQK126" s="301"/>
      <c r="QQL126" s="301"/>
      <c r="QQM126" s="301"/>
      <c r="QQN126" s="301"/>
      <c r="QQO126" s="301"/>
      <c r="QQP126" s="301"/>
      <c r="QQQ126" s="301"/>
      <c r="QQR126" s="301"/>
      <c r="QQS126" s="301"/>
      <c r="QQT126" s="301"/>
      <c r="QQU126" s="301"/>
      <c r="QQV126" s="301"/>
      <c r="QQW126" s="301"/>
      <c r="QQX126" s="301"/>
      <c r="QQY126" s="301"/>
      <c r="QQZ126" s="301"/>
      <c r="QRA126" s="301"/>
      <c r="QRB126" s="301"/>
      <c r="QRC126" s="301"/>
      <c r="QRD126" s="301"/>
      <c r="QRE126" s="301"/>
      <c r="QRF126" s="301"/>
      <c r="QRG126" s="301"/>
      <c r="QRH126" s="301"/>
      <c r="QRI126" s="301"/>
      <c r="QRJ126" s="301"/>
      <c r="QRK126" s="301"/>
      <c r="QRL126" s="301"/>
      <c r="QRM126" s="301"/>
      <c r="QRN126" s="301"/>
      <c r="QRO126" s="301"/>
      <c r="QRP126" s="301"/>
      <c r="QRQ126" s="301"/>
      <c r="QRR126" s="301"/>
      <c r="QRS126" s="301"/>
      <c r="QRT126" s="301"/>
      <c r="QRU126" s="301"/>
      <c r="QRV126" s="301"/>
      <c r="QRW126" s="301"/>
      <c r="QRX126" s="301"/>
      <c r="QRY126" s="301"/>
      <c r="QRZ126" s="301"/>
      <c r="QSA126" s="301"/>
      <c r="QSB126" s="301"/>
      <c r="QSC126" s="301"/>
      <c r="QSD126" s="301"/>
      <c r="QSE126" s="301"/>
      <c r="QSF126" s="301"/>
      <c r="QSG126" s="301"/>
      <c r="QSH126" s="301"/>
      <c r="QSI126" s="301"/>
      <c r="QSJ126" s="301"/>
      <c r="QSK126" s="301"/>
      <c r="QSL126" s="301"/>
      <c r="QSM126" s="301"/>
      <c r="QSN126" s="301"/>
      <c r="QSO126" s="301"/>
      <c r="QSP126" s="301"/>
      <c r="QSQ126" s="301"/>
      <c r="QSR126" s="301"/>
      <c r="QSS126" s="301"/>
      <c r="QST126" s="301"/>
      <c r="QSU126" s="301"/>
      <c r="QSV126" s="301"/>
      <c r="QSW126" s="301"/>
      <c r="QSX126" s="301"/>
      <c r="QSY126" s="301"/>
      <c r="QSZ126" s="301"/>
      <c r="QTA126" s="301"/>
      <c r="QTB126" s="301"/>
      <c r="QTC126" s="301"/>
      <c r="QTD126" s="301"/>
      <c r="QTE126" s="301"/>
      <c r="QTF126" s="301"/>
      <c r="QTG126" s="301"/>
      <c r="QTH126" s="301"/>
      <c r="QTI126" s="301"/>
      <c r="QTJ126" s="301"/>
      <c r="QTK126" s="301"/>
      <c r="QTL126" s="301"/>
      <c r="QTM126" s="301"/>
      <c r="QTN126" s="301"/>
      <c r="QTO126" s="301"/>
      <c r="QTP126" s="301"/>
      <c r="QTQ126" s="301"/>
      <c r="QTR126" s="301"/>
      <c r="QTS126" s="301"/>
      <c r="QTT126" s="301"/>
      <c r="QTU126" s="301"/>
      <c r="QTV126" s="301"/>
      <c r="QTW126" s="301"/>
      <c r="QUD126" s="301"/>
      <c r="QUE126" s="301"/>
      <c r="QUF126" s="301"/>
      <c r="QUG126" s="301"/>
      <c r="QUH126" s="301"/>
      <c r="QUI126" s="301"/>
      <c r="QUJ126" s="301"/>
      <c r="QUK126" s="301"/>
      <c r="QUL126" s="301"/>
      <c r="QUM126" s="301"/>
      <c r="QUN126" s="301"/>
      <c r="QUO126" s="301"/>
      <c r="QUP126" s="301"/>
      <c r="QUQ126" s="301"/>
      <c r="QUR126" s="301"/>
      <c r="QUS126" s="301"/>
      <c r="QUT126" s="301"/>
      <c r="QUU126" s="301"/>
      <c r="QUV126" s="301"/>
      <c r="QUW126" s="301"/>
      <c r="QUX126" s="301"/>
      <c r="QUY126" s="301"/>
      <c r="QUZ126" s="301"/>
      <c r="QVA126" s="301"/>
      <c r="QVB126" s="301"/>
      <c r="QVC126" s="301"/>
      <c r="QVD126" s="301"/>
      <c r="QVE126" s="301"/>
      <c r="QVF126" s="301"/>
      <c r="QVG126" s="301"/>
      <c r="QVH126" s="301"/>
      <c r="QVI126" s="301"/>
      <c r="QVJ126" s="301"/>
      <c r="QVK126" s="301"/>
      <c r="QVL126" s="301"/>
      <c r="QVM126" s="301"/>
      <c r="QVN126" s="301"/>
      <c r="QVO126" s="301"/>
      <c r="QVP126" s="301"/>
      <c r="QVQ126" s="301"/>
      <c r="QVR126" s="301"/>
      <c r="QVS126" s="301"/>
      <c r="QVT126" s="301"/>
      <c r="QVU126" s="301"/>
      <c r="QVV126" s="301"/>
      <c r="QVW126" s="301"/>
      <c r="QVX126" s="301"/>
      <c r="QVY126" s="301"/>
      <c r="QVZ126" s="301"/>
      <c r="QWA126" s="301"/>
      <c r="QWB126" s="301"/>
      <c r="QWC126" s="301"/>
      <c r="QWD126" s="301"/>
      <c r="QWE126" s="301"/>
      <c r="QWF126" s="301"/>
      <c r="QWG126" s="301"/>
      <c r="QWH126" s="301"/>
      <c r="QWI126" s="301"/>
      <c r="QWJ126" s="301"/>
      <c r="QWK126" s="301"/>
      <c r="QWL126" s="301"/>
      <c r="QWM126" s="301"/>
      <c r="QWN126" s="301"/>
      <c r="QWO126" s="301"/>
      <c r="QWP126" s="301"/>
      <c r="QWQ126" s="301"/>
      <c r="QWR126" s="301"/>
      <c r="QWS126" s="301"/>
      <c r="QWT126" s="301"/>
      <c r="QWU126" s="301"/>
      <c r="QWV126" s="301"/>
      <c r="QWW126" s="301"/>
      <c r="QWX126" s="301"/>
      <c r="QWY126" s="301"/>
      <c r="QWZ126" s="301"/>
      <c r="QXA126" s="301"/>
      <c r="QXB126" s="301"/>
      <c r="QXC126" s="301"/>
      <c r="QXD126" s="301"/>
      <c r="QXE126" s="301"/>
      <c r="QXF126" s="301"/>
      <c r="QXG126" s="301"/>
      <c r="QXH126" s="301"/>
      <c r="QXI126" s="301"/>
      <c r="QXJ126" s="301"/>
      <c r="QXK126" s="301"/>
      <c r="QXL126" s="301"/>
      <c r="QXM126" s="301"/>
      <c r="QXN126" s="301"/>
      <c r="QXO126" s="301"/>
      <c r="QXP126" s="301"/>
      <c r="QXQ126" s="301"/>
      <c r="QXR126" s="301"/>
      <c r="QXS126" s="301"/>
      <c r="QXT126" s="301"/>
      <c r="QXU126" s="301"/>
      <c r="QXV126" s="301"/>
      <c r="QXW126" s="301"/>
      <c r="QXX126" s="301"/>
      <c r="QXY126" s="301"/>
      <c r="QXZ126" s="301"/>
      <c r="QYA126" s="301"/>
      <c r="QYB126" s="301"/>
      <c r="QYC126" s="301"/>
      <c r="QYD126" s="301"/>
      <c r="QYE126" s="301"/>
      <c r="QYF126" s="301"/>
      <c r="QYG126" s="301"/>
      <c r="QYH126" s="301"/>
      <c r="QYI126" s="301"/>
      <c r="QYJ126" s="301"/>
      <c r="QYK126" s="301"/>
      <c r="QYL126" s="301"/>
      <c r="QYM126" s="301"/>
      <c r="QYN126" s="301"/>
      <c r="QYO126" s="301"/>
      <c r="QYP126" s="301"/>
      <c r="QYQ126" s="301"/>
      <c r="QYR126" s="301"/>
      <c r="QYS126" s="301"/>
      <c r="QYT126" s="301"/>
      <c r="QYU126" s="301"/>
      <c r="QYV126" s="301"/>
      <c r="QYW126" s="301"/>
      <c r="QYX126" s="301"/>
      <c r="QYY126" s="301"/>
      <c r="QYZ126" s="301"/>
      <c r="QZA126" s="301"/>
      <c r="QZB126" s="301"/>
      <c r="QZC126" s="301"/>
      <c r="QZD126" s="301"/>
      <c r="QZE126" s="301"/>
      <c r="QZF126" s="301"/>
      <c r="QZG126" s="301"/>
      <c r="QZH126" s="301"/>
      <c r="QZI126" s="301"/>
      <c r="QZJ126" s="301"/>
      <c r="QZK126" s="301"/>
      <c r="QZL126" s="301"/>
      <c r="QZM126" s="301"/>
      <c r="QZN126" s="301"/>
      <c r="QZO126" s="301"/>
      <c r="QZP126" s="301"/>
      <c r="QZQ126" s="301"/>
      <c r="QZR126" s="301"/>
      <c r="QZS126" s="301"/>
      <c r="QZT126" s="301"/>
      <c r="QZU126" s="301"/>
      <c r="QZV126" s="301"/>
      <c r="QZW126" s="301"/>
      <c r="QZX126" s="301"/>
      <c r="QZY126" s="301"/>
      <c r="QZZ126" s="301"/>
      <c r="RAA126" s="301"/>
      <c r="RAB126" s="301"/>
      <c r="RAC126" s="301"/>
      <c r="RAD126" s="301"/>
      <c r="RAE126" s="301"/>
      <c r="RAF126" s="301"/>
      <c r="RAG126" s="301"/>
      <c r="RAH126" s="301"/>
      <c r="RAI126" s="301"/>
      <c r="RAJ126" s="301"/>
      <c r="RAK126" s="301"/>
      <c r="RAL126" s="301"/>
      <c r="RAM126" s="301"/>
      <c r="RAN126" s="301"/>
      <c r="RAO126" s="301"/>
      <c r="RAP126" s="301"/>
      <c r="RAQ126" s="301"/>
      <c r="RAR126" s="301"/>
      <c r="RAS126" s="301"/>
      <c r="RAT126" s="301"/>
      <c r="RAU126" s="301"/>
      <c r="RAV126" s="301"/>
      <c r="RAW126" s="301"/>
      <c r="RAX126" s="301"/>
      <c r="RAY126" s="301"/>
      <c r="RAZ126" s="301"/>
      <c r="RBA126" s="301"/>
      <c r="RBB126" s="301"/>
      <c r="RBC126" s="301"/>
      <c r="RBD126" s="301"/>
      <c r="RBE126" s="301"/>
      <c r="RBF126" s="301"/>
      <c r="RBG126" s="301"/>
      <c r="RBH126" s="301"/>
      <c r="RBI126" s="301"/>
      <c r="RBJ126" s="301"/>
      <c r="RBK126" s="301"/>
      <c r="RBL126" s="301"/>
      <c r="RBM126" s="301"/>
      <c r="RBN126" s="301"/>
      <c r="RBO126" s="301"/>
      <c r="RBP126" s="301"/>
      <c r="RBQ126" s="301"/>
      <c r="RBR126" s="301"/>
      <c r="RBS126" s="301"/>
      <c r="RBT126" s="301"/>
      <c r="RBU126" s="301"/>
      <c r="RBV126" s="301"/>
      <c r="RBW126" s="301"/>
      <c r="RBX126" s="301"/>
      <c r="RBY126" s="301"/>
      <c r="RBZ126" s="301"/>
      <c r="RCA126" s="301"/>
      <c r="RCB126" s="301"/>
      <c r="RCC126" s="301"/>
      <c r="RCD126" s="301"/>
      <c r="RCE126" s="301"/>
      <c r="RCF126" s="301"/>
      <c r="RCG126" s="301"/>
      <c r="RCH126" s="301"/>
      <c r="RCI126" s="301"/>
      <c r="RCJ126" s="301"/>
      <c r="RCK126" s="301"/>
      <c r="RCL126" s="301"/>
      <c r="RCM126" s="301"/>
      <c r="RCN126" s="301"/>
      <c r="RCO126" s="301"/>
      <c r="RCP126" s="301"/>
      <c r="RCQ126" s="301"/>
      <c r="RCR126" s="301"/>
      <c r="RCS126" s="301"/>
      <c r="RCT126" s="301"/>
      <c r="RCU126" s="301"/>
      <c r="RCV126" s="301"/>
      <c r="RCW126" s="301"/>
      <c r="RCX126" s="301"/>
      <c r="RCY126" s="301"/>
      <c r="RCZ126" s="301"/>
      <c r="RDA126" s="301"/>
      <c r="RDB126" s="301"/>
      <c r="RDC126" s="301"/>
      <c r="RDD126" s="301"/>
      <c r="RDE126" s="301"/>
      <c r="RDF126" s="301"/>
      <c r="RDG126" s="301"/>
      <c r="RDH126" s="301"/>
      <c r="RDI126" s="301"/>
      <c r="RDJ126" s="301"/>
      <c r="RDK126" s="301"/>
      <c r="RDL126" s="301"/>
      <c r="RDM126" s="301"/>
      <c r="RDN126" s="301"/>
      <c r="RDO126" s="301"/>
      <c r="RDP126" s="301"/>
      <c r="RDQ126" s="301"/>
      <c r="RDR126" s="301"/>
      <c r="RDS126" s="301"/>
      <c r="RDZ126" s="301"/>
      <c r="REA126" s="301"/>
      <c r="REB126" s="301"/>
      <c r="REC126" s="301"/>
      <c r="RED126" s="301"/>
      <c r="REE126" s="301"/>
      <c r="REF126" s="301"/>
      <c r="REG126" s="301"/>
      <c r="REH126" s="301"/>
      <c r="REI126" s="301"/>
      <c r="REJ126" s="301"/>
      <c r="REK126" s="301"/>
      <c r="REL126" s="301"/>
      <c r="REM126" s="301"/>
      <c r="REN126" s="301"/>
      <c r="REO126" s="301"/>
      <c r="REP126" s="301"/>
      <c r="REQ126" s="301"/>
      <c r="RER126" s="301"/>
      <c r="RES126" s="301"/>
      <c r="RET126" s="301"/>
      <c r="REU126" s="301"/>
      <c r="REV126" s="301"/>
      <c r="REW126" s="301"/>
      <c r="REX126" s="301"/>
      <c r="REY126" s="301"/>
      <c r="REZ126" s="301"/>
      <c r="RFA126" s="301"/>
      <c r="RFB126" s="301"/>
      <c r="RFC126" s="301"/>
      <c r="RFD126" s="301"/>
      <c r="RFE126" s="301"/>
      <c r="RFF126" s="301"/>
      <c r="RFG126" s="301"/>
      <c r="RFH126" s="301"/>
      <c r="RFI126" s="301"/>
      <c r="RFJ126" s="301"/>
      <c r="RFK126" s="301"/>
      <c r="RFL126" s="301"/>
      <c r="RFM126" s="301"/>
      <c r="RFN126" s="301"/>
      <c r="RFO126" s="301"/>
      <c r="RFP126" s="301"/>
      <c r="RFQ126" s="301"/>
      <c r="RFR126" s="301"/>
      <c r="RFS126" s="301"/>
      <c r="RFT126" s="301"/>
      <c r="RFU126" s="301"/>
      <c r="RFV126" s="301"/>
      <c r="RFW126" s="301"/>
      <c r="RFX126" s="301"/>
      <c r="RFY126" s="301"/>
      <c r="RFZ126" s="301"/>
      <c r="RGA126" s="301"/>
      <c r="RGB126" s="301"/>
      <c r="RGC126" s="301"/>
      <c r="RGD126" s="301"/>
      <c r="RGE126" s="301"/>
      <c r="RGF126" s="301"/>
      <c r="RGG126" s="301"/>
      <c r="RGH126" s="301"/>
      <c r="RGI126" s="301"/>
      <c r="RGJ126" s="301"/>
      <c r="RGK126" s="301"/>
      <c r="RGL126" s="301"/>
      <c r="RGM126" s="301"/>
      <c r="RGN126" s="301"/>
      <c r="RGO126" s="301"/>
      <c r="RGP126" s="301"/>
      <c r="RGQ126" s="301"/>
      <c r="RGR126" s="301"/>
      <c r="RGS126" s="301"/>
      <c r="RGT126" s="301"/>
      <c r="RGU126" s="301"/>
      <c r="RGV126" s="301"/>
      <c r="RGW126" s="301"/>
      <c r="RGX126" s="301"/>
      <c r="RGY126" s="301"/>
      <c r="RGZ126" s="301"/>
      <c r="RHA126" s="301"/>
      <c r="RHB126" s="301"/>
      <c r="RHC126" s="301"/>
      <c r="RHD126" s="301"/>
      <c r="RHE126" s="301"/>
      <c r="RHF126" s="301"/>
      <c r="RHG126" s="301"/>
      <c r="RHH126" s="301"/>
      <c r="RHI126" s="301"/>
      <c r="RHJ126" s="301"/>
      <c r="RHK126" s="301"/>
      <c r="RHL126" s="301"/>
      <c r="RHM126" s="301"/>
      <c r="RHN126" s="301"/>
      <c r="RHO126" s="301"/>
      <c r="RHP126" s="301"/>
      <c r="RHQ126" s="301"/>
      <c r="RHR126" s="301"/>
      <c r="RHS126" s="301"/>
      <c r="RHT126" s="301"/>
      <c r="RHU126" s="301"/>
      <c r="RHV126" s="301"/>
      <c r="RHW126" s="301"/>
      <c r="RHX126" s="301"/>
      <c r="RHY126" s="301"/>
      <c r="RHZ126" s="301"/>
      <c r="RIA126" s="301"/>
      <c r="RIB126" s="301"/>
      <c r="RIC126" s="301"/>
      <c r="RID126" s="301"/>
      <c r="RIE126" s="301"/>
      <c r="RIF126" s="301"/>
      <c r="RIG126" s="301"/>
      <c r="RIH126" s="301"/>
      <c r="RII126" s="301"/>
      <c r="RIJ126" s="301"/>
      <c r="RIK126" s="301"/>
      <c r="RIL126" s="301"/>
      <c r="RIM126" s="301"/>
      <c r="RIN126" s="301"/>
      <c r="RIO126" s="301"/>
      <c r="RIP126" s="301"/>
      <c r="RIQ126" s="301"/>
      <c r="RIR126" s="301"/>
      <c r="RIS126" s="301"/>
      <c r="RIT126" s="301"/>
      <c r="RIU126" s="301"/>
      <c r="RIV126" s="301"/>
      <c r="RIW126" s="301"/>
      <c r="RIX126" s="301"/>
      <c r="RIY126" s="301"/>
      <c r="RIZ126" s="301"/>
      <c r="RJA126" s="301"/>
      <c r="RJB126" s="301"/>
      <c r="RJC126" s="301"/>
      <c r="RJD126" s="301"/>
      <c r="RJE126" s="301"/>
      <c r="RJF126" s="301"/>
      <c r="RJG126" s="301"/>
      <c r="RJH126" s="301"/>
      <c r="RJI126" s="301"/>
      <c r="RJJ126" s="301"/>
      <c r="RJK126" s="301"/>
      <c r="RJL126" s="301"/>
      <c r="RJM126" s="301"/>
      <c r="RJN126" s="301"/>
      <c r="RJO126" s="301"/>
      <c r="RJP126" s="301"/>
      <c r="RJQ126" s="301"/>
      <c r="RJR126" s="301"/>
      <c r="RJS126" s="301"/>
      <c r="RJT126" s="301"/>
      <c r="RJU126" s="301"/>
      <c r="RJV126" s="301"/>
      <c r="RJW126" s="301"/>
      <c r="RJX126" s="301"/>
      <c r="RJY126" s="301"/>
      <c r="RJZ126" s="301"/>
      <c r="RKA126" s="301"/>
      <c r="RKB126" s="301"/>
      <c r="RKC126" s="301"/>
      <c r="RKD126" s="301"/>
      <c r="RKE126" s="301"/>
      <c r="RKF126" s="301"/>
      <c r="RKG126" s="301"/>
      <c r="RKH126" s="301"/>
      <c r="RKI126" s="301"/>
      <c r="RKJ126" s="301"/>
      <c r="RKK126" s="301"/>
      <c r="RKL126" s="301"/>
      <c r="RKM126" s="301"/>
      <c r="RKN126" s="301"/>
      <c r="RKO126" s="301"/>
      <c r="RKP126" s="301"/>
      <c r="RKQ126" s="301"/>
      <c r="RKR126" s="301"/>
      <c r="RKS126" s="301"/>
      <c r="RKT126" s="301"/>
      <c r="RKU126" s="301"/>
      <c r="RKV126" s="301"/>
      <c r="RKW126" s="301"/>
      <c r="RKX126" s="301"/>
      <c r="RKY126" s="301"/>
      <c r="RKZ126" s="301"/>
      <c r="RLA126" s="301"/>
      <c r="RLB126" s="301"/>
      <c r="RLC126" s="301"/>
      <c r="RLD126" s="301"/>
      <c r="RLE126" s="301"/>
      <c r="RLF126" s="301"/>
      <c r="RLG126" s="301"/>
      <c r="RLH126" s="301"/>
      <c r="RLI126" s="301"/>
      <c r="RLJ126" s="301"/>
      <c r="RLK126" s="301"/>
      <c r="RLL126" s="301"/>
      <c r="RLM126" s="301"/>
      <c r="RLN126" s="301"/>
      <c r="RLO126" s="301"/>
      <c r="RLP126" s="301"/>
      <c r="RLQ126" s="301"/>
      <c r="RLR126" s="301"/>
      <c r="RLS126" s="301"/>
      <c r="RLT126" s="301"/>
      <c r="RLU126" s="301"/>
      <c r="RLV126" s="301"/>
      <c r="RLW126" s="301"/>
      <c r="RLX126" s="301"/>
      <c r="RLY126" s="301"/>
      <c r="RLZ126" s="301"/>
      <c r="RMA126" s="301"/>
      <c r="RMB126" s="301"/>
      <c r="RMC126" s="301"/>
      <c r="RMD126" s="301"/>
      <c r="RME126" s="301"/>
      <c r="RMF126" s="301"/>
      <c r="RMG126" s="301"/>
      <c r="RMH126" s="301"/>
      <c r="RMI126" s="301"/>
      <c r="RMJ126" s="301"/>
      <c r="RMK126" s="301"/>
      <c r="RML126" s="301"/>
      <c r="RMM126" s="301"/>
      <c r="RMN126" s="301"/>
      <c r="RMO126" s="301"/>
      <c r="RMP126" s="301"/>
      <c r="RMQ126" s="301"/>
      <c r="RMR126" s="301"/>
      <c r="RMS126" s="301"/>
      <c r="RMT126" s="301"/>
      <c r="RMU126" s="301"/>
      <c r="RMV126" s="301"/>
      <c r="RMW126" s="301"/>
      <c r="RMX126" s="301"/>
      <c r="RMY126" s="301"/>
      <c r="RMZ126" s="301"/>
      <c r="RNA126" s="301"/>
      <c r="RNB126" s="301"/>
      <c r="RNC126" s="301"/>
      <c r="RND126" s="301"/>
      <c r="RNE126" s="301"/>
      <c r="RNF126" s="301"/>
      <c r="RNG126" s="301"/>
      <c r="RNH126" s="301"/>
      <c r="RNI126" s="301"/>
      <c r="RNJ126" s="301"/>
      <c r="RNK126" s="301"/>
      <c r="RNL126" s="301"/>
      <c r="RNM126" s="301"/>
      <c r="RNN126" s="301"/>
      <c r="RNO126" s="301"/>
      <c r="RNV126" s="301"/>
      <c r="RNW126" s="301"/>
      <c r="RNX126" s="301"/>
      <c r="RNY126" s="301"/>
      <c r="RNZ126" s="301"/>
      <c r="ROA126" s="301"/>
      <c r="ROB126" s="301"/>
      <c r="ROC126" s="301"/>
      <c r="ROD126" s="301"/>
      <c r="ROE126" s="301"/>
      <c r="ROF126" s="301"/>
      <c r="ROG126" s="301"/>
      <c r="ROH126" s="301"/>
      <c r="ROI126" s="301"/>
      <c r="ROJ126" s="301"/>
      <c r="ROK126" s="301"/>
      <c r="ROL126" s="301"/>
      <c r="ROM126" s="301"/>
      <c r="RON126" s="301"/>
      <c r="ROO126" s="301"/>
      <c r="ROP126" s="301"/>
      <c r="ROQ126" s="301"/>
      <c r="ROR126" s="301"/>
      <c r="ROS126" s="301"/>
      <c r="ROT126" s="301"/>
      <c r="ROU126" s="301"/>
      <c r="ROV126" s="301"/>
      <c r="ROW126" s="301"/>
      <c r="ROX126" s="301"/>
      <c r="ROY126" s="301"/>
      <c r="ROZ126" s="301"/>
      <c r="RPA126" s="301"/>
      <c r="RPB126" s="301"/>
      <c r="RPC126" s="301"/>
      <c r="RPD126" s="301"/>
      <c r="RPE126" s="301"/>
      <c r="RPF126" s="301"/>
      <c r="RPG126" s="301"/>
      <c r="RPH126" s="301"/>
      <c r="RPI126" s="301"/>
      <c r="RPJ126" s="301"/>
      <c r="RPK126" s="301"/>
      <c r="RPL126" s="301"/>
      <c r="RPM126" s="301"/>
      <c r="RPN126" s="301"/>
      <c r="RPO126" s="301"/>
      <c r="RPP126" s="301"/>
      <c r="RPQ126" s="301"/>
      <c r="RPR126" s="301"/>
      <c r="RPS126" s="301"/>
      <c r="RPT126" s="301"/>
      <c r="RPU126" s="301"/>
      <c r="RPV126" s="301"/>
      <c r="RPW126" s="301"/>
      <c r="RPX126" s="301"/>
      <c r="RPY126" s="301"/>
      <c r="RPZ126" s="301"/>
      <c r="RQA126" s="301"/>
      <c r="RQB126" s="301"/>
      <c r="RQC126" s="301"/>
      <c r="RQD126" s="301"/>
      <c r="RQE126" s="301"/>
      <c r="RQF126" s="301"/>
      <c r="RQG126" s="301"/>
      <c r="RQH126" s="301"/>
      <c r="RQI126" s="301"/>
      <c r="RQJ126" s="301"/>
      <c r="RQK126" s="301"/>
      <c r="RQL126" s="301"/>
      <c r="RQM126" s="301"/>
      <c r="RQN126" s="301"/>
      <c r="RQO126" s="301"/>
      <c r="RQP126" s="301"/>
      <c r="RQQ126" s="301"/>
      <c r="RQR126" s="301"/>
      <c r="RQS126" s="301"/>
      <c r="RQT126" s="301"/>
      <c r="RQU126" s="301"/>
      <c r="RQV126" s="301"/>
      <c r="RQW126" s="301"/>
      <c r="RQX126" s="301"/>
      <c r="RQY126" s="301"/>
      <c r="RQZ126" s="301"/>
      <c r="RRA126" s="301"/>
      <c r="RRB126" s="301"/>
      <c r="RRC126" s="301"/>
      <c r="RRD126" s="301"/>
      <c r="RRE126" s="301"/>
      <c r="RRF126" s="301"/>
      <c r="RRG126" s="301"/>
      <c r="RRH126" s="301"/>
      <c r="RRI126" s="301"/>
      <c r="RRJ126" s="301"/>
      <c r="RRK126" s="301"/>
      <c r="RRL126" s="301"/>
      <c r="RRM126" s="301"/>
      <c r="RRN126" s="301"/>
      <c r="RRO126" s="301"/>
      <c r="RRP126" s="301"/>
      <c r="RRQ126" s="301"/>
      <c r="RRR126" s="301"/>
      <c r="RRS126" s="301"/>
      <c r="RRT126" s="301"/>
      <c r="RRU126" s="301"/>
      <c r="RRV126" s="301"/>
      <c r="RRW126" s="301"/>
      <c r="RRX126" s="301"/>
      <c r="RRY126" s="301"/>
      <c r="RRZ126" s="301"/>
      <c r="RSA126" s="301"/>
      <c r="RSB126" s="301"/>
      <c r="RSC126" s="301"/>
      <c r="RSD126" s="301"/>
      <c r="RSE126" s="301"/>
      <c r="RSF126" s="301"/>
      <c r="RSG126" s="301"/>
      <c r="RSH126" s="301"/>
      <c r="RSI126" s="301"/>
      <c r="RSJ126" s="301"/>
      <c r="RSK126" s="301"/>
      <c r="RSL126" s="301"/>
      <c r="RSM126" s="301"/>
      <c r="RSN126" s="301"/>
      <c r="RSO126" s="301"/>
      <c r="RSP126" s="301"/>
      <c r="RSQ126" s="301"/>
      <c r="RSR126" s="301"/>
      <c r="RSS126" s="301"/>
      <c r="RST126" s="301"/>
      <c r="RSU126" s="301"/>
      <c r="RSV126" s="301"/>
      <c r="RSW126" s="301"/>
      <c r="RSX126" s="301"/>
      <c r="RSY126" s="301"/>
      <c r="RSZ126" s="301"/>
      <c r="RTA126" s="301"/>
      <c r="RTB126" s="301"/>
      <c r="RTC126" s="301"/>
      <c r="RTD126" s="301"/>
      <c r="RTE126" s="301"/>
      <c r="RTF126" s="301"/>
      <c r="RTG126" s="301"/>
      <c r="RTH126" s="301"/>
      <c r="RTI126" s="301"/>
      <c r="RTJ126" s="301"/>
      <c r="RTK126" s="301"/>
      <c r="RTL126" s="301"/>
      <c r="RTM126" s="301"/>
      <c r="RTN126" s="301"/>
      <c r="RTO126" s="301"/>
      <c r="RTP126" s="301"/>
      <c r="RTQ126" s="301"/>
      <c r="RTR126" s="301"/>
      <c r="RTS126" s="301"/>
      <c r="RTT126" s="301"/>
      <c r="RTU126" s="301"/>
      <c r="RTV126" s="301"/>
      <c r="RTW126" s="301"/>
      <c r="RTX126" s="301"/>
      <c r="RTY126" s="301"/>
      <c r="RTZ126" s="301"/>
      <c r="RUA126" s="301"/>
      <c r="RUB126" s="301"/>
      <c r="RUC126" s="301"/>
      <c r="RUD126" s="301"/>
      <c r="RUE126" s="301"/>
      <c r="RUF126" s="301"/>
      <c r="RUG126" s="301"/>
      <c r="RUH126" s="301"/>
      <c r="RUI126" s="301"/>
      <c r="RUJ126" s="301"/>
      <c r="RUK126" s="301"/>
      <c r="RUL126" s="301"/>
      <c r="RUM126" s="301"/>
      <c r="RUN126" s="301"/>
      <c r="RUO126" s="301"/>
      <c r="RUP126" s="301"/>
      <c r="RUQ126" s="301"/>
      <c r="RUR126" s="301"/>
      <c r="RUS126" s="301"/>
      <c r="RUT126" s="301"/>
      <c r="RUU126" s="301"/>
      <c r="RUV126" s="301"/>
      <c r="RUW126" s="301"/>
      <c r="RUX126" s="301"/>
      <c r="RUY126" s="301"/>
      <c r="RUZ126" s="301"/>
      <c r="RVA126" s="301"/>
      <c r="RVB126" s="301"/>
      <c r="RVC126" s="301"/>
      <c r="RVD126" s="301"/>
      <c r="RVE126" s="301"/>
      <c r="RVF126" s="301"/>
      <c r="RVG126" s="301"/>
      <c r="RVH126" s="301"/>
      <c r="RVI126" s="301"/>
      <c r="RVJ126" s="301"/>
      <c r="RVK126" s="301"/>
      <c r="RVL126" s="301"/>
      <c r="RVM126" s="301"/>
      <c r="RVN126" s="301"/>
      <c r="RVO126" s="301"/>
      <c r="RVP126" s="301"/>
      <c r="RVQ126" s="301"/>
      <c r="RVR126" s="301"/>
      <c r="RVS126" s="301"/>
      <c r="RVT126" s="301"/>
      <c r="RVU126" s="301"/>
      <c r="RVV126" s="301"/>
      <c r="RVW126" s="301"/>
      <c r="RVX126" s="301"/>
      <c r="RVY126" s="301"/>
      <c r="RVZ126" s="301"/>
      <c r="RWA126" s="301"/>
      <c r="RWB126" s="301"/>
      <c r="RWC126" s="301"/>
      <c r="RWD126" s="301"/>
      <c r="RWE126" s="301"/>
      <c r="RWF126" s="301"/>
      <c r="RWG126" s="301"/>
      <c r="RWH126" s="301"/>
      <c r="RWI126" s="301"/>
      <c r="RWJ126" s="301"/>
      <c r="RWK126" s="301"/>
      <c r="RWL126" s="301"/>
      <c r="RWM126" s="301"/>
      <c r="RWN126" s="301"/>
      <c r="RWO126" s="301"/>
      <c r="RWP126" s="301"/>
      <c r="RWQ126" s="301"/>
      <c r="RWR126" s="301"/>
      <c r="RWS126" s="301"/>
      <c r="RWT126" s="301"/>
      <c r="RWU126" s="301"/>
      <c r="RWV126" s="301"/>
      <c r="RWW126" s="301"/>
      <c r="RWX126" s="301"/>
      <c r="RWY126" s="301"/>
      <c r="RWZ126" s="301"/>
      <c r="RXA126" s="301"/>
      <c r="RXB126" s="301"/>
      <c r="RXC126" s="301"/>
      <c r="RXD126" s="301"/>
      <c r="RXE126" s="301"/>
      <c r="RXF126" s="301"/>
      <c r="RXG126" s="301"/>
      <c r="RXH126" s="301"/>
      <c r="RXI126" s="301"/>
      <c r="RXJ126" s="301"/>
      <c r="RXK126" s="301"/>
      <c r="RXR126" s="301"/>
      <c r="RXS126" s="301"/>
      <c r="RXT126" s="301"/>
      <c r="RXU126" s="301"/>
      <c r="RXV126" s="301"/>
      <c r="RXW126" s="301"/>
      <c r="RXX126" s="301"/>
      <c r="RXY126" s="301"/>
      <c r="RXZ126" s="301"/>
      <c r="RYA126" s="301"/>
      <c r="RYB126" s="301"/>
      <c r="RYC126" s="301"/>
      <c r="RYD126" s="301"/>
      <c r="RYE126" s="301"/>
      <c r="RYF126" s="301"/>
      <c r="RYG126" s="301"/>
      <c r="RYH126" s="301"/>
      <c r="RYI126" s="301"/>
      <c r="RYJ126" s="301"/>
      <c r="RYK126" s="301"/>
      <c r="RYL126" s="301"/>
      <c r="RYM126" s="301"/>
      <c r="RYN126" s="301"/>
      <c r="RYO126" s="301"/>
      <c r="RYP126" s="301"/>
      <c r="RYQ126" s="301"/>
      <c r="RYR126" s="301"/>
      <c r="RYS126" s="301"/>
      <c r="RYT126" s="301"/>
      <c r="RYU126" s="301"/>
      <c r="RYV126" s="301"/>
      <c r="RYW126" s="301"/>
      <c r="RYX126" s="301"/>
      <c r="RYY126" s="301"/>
      <c r="RYZ126" s="301"/>
      <c r="RZA126" s="301"/>
      <c r="RZB126" s="301"/>
      <c r="RZC126" s="301"/>
      <c r="RZD126" s="301"/>
      <c r="RZE126" s="301"/>
      <c r="RZF126" s="301"/>
      <c r="RZG126" s="301"/>
      <c r="RZH126" s="301"/>
      <c r="RZI126" s="301"/>
      <c r="RZJ126" s="301"/>
      <c r="RZK126" s="301"/>
      <c r="RZL126" s="301"/>
      <c r="RZM126" s="301"/>
      <c r="RZN126" s="301"/>
      <c r="RZO126" s="301"/>
      <c r="RZP126" s="301"/>
      <c r="RZQ126" s="301"/>
      <c r="RZR126" s="301"/>
      <c r="RZS126" s="301"/>
      <c r="RZT126" s="301"/>
      <c r="RZU126" s="301"/>
      <c r="RZV126" s="301"/>
      <c r="RZW126" s="301"/>
      <c r="RZX126" s="301"/>
      <c r="RZY126" s="301"/>
      <c r="RZZ126" s="301"/>
      <c r="SAA126" s="301"/>
      <c r="SAB126" s="301"/>
      <c r="SAC126" s="301"/>
      <c r="SAD126" s="301"/>
      <c r="SAE126" s="301"/>
      <c r="SAF126" s="301"/>
      <c r="SAG126" s="301"/>
      <c r="SAH126" s="301"/>
      <c r="SAI126" s="301"/>
      <c r="SAJ126" s="301"/>
      <c r="SAK126" s="301"/>
      <c r="SAL126" s="301"/>
      <c r="SAM126" s="301"/>
      <c r="SAN126" s="301"/>
      <c r="SAO126" s="301"/>
      <c r="SAP126" s="301"/>
      <c r="SAQ126" s="301"/>
      <c r="SAR126" s="301"/>
      <c r="SAS126" s="301"/>
      <c r="SAT126" s="301"/>
      <c r="SAU126" s="301"/>
      <c r="SAV126" s="301"/>
      <c r="SAW126" s="301"/>
      <c r="SAX126" s="301"/>
      <c r="SAY126" s="301"/>
      <c r="SAZ126" s="301"/>
      <c r="SBA126" s="301"/>
      <c r="SBB126" s="301"/>
      <c r="SBC126" s="301"/>
      <c r="SBD126" s="301"/>
      <c r="SBE126" s="301"/>
      <c r="SBF126" s="301"/>
      <c r="SBG126" s="301"/>
      <c r="SBH126" s="301"/>
      <c r="SBI126" s="301"/>
      <c r="SBJ126" s="301"/>
      <c r="SBK126" s="301"/>
      <c r="SBL126" s="301"/>
      <c r="SBM126" s="301"/>
      <c r="SBN126" s="301"/>
      <c r="SBO126" s="301"/>
      <c r="SBP126" s="301"/>
      <c r="SBQ126" s="301"/>
      <c r="SBR126" s="301"/>
      <c r="SBS126" s="301"/>
      <c r="SBT126" s="301"/>
      <c r="SBU126" s="301"/>
      <c r="SBV126" s="301"/>
      <c r="SBW126" s="301"/>
      <c r="SBX126" s="301"/>
      <c r="SBY126" s="301"/>
      <c r="SBZ126" s="301"/>
      <c r="SCA126" s="301"/>
      <c r="SCB126" s="301"/>
      <c r="SCC126" s="301"/>
      <c r="SCD126" s="301"/>
      <c r="SCE126" s="301"/>
      <c r="SCF126" s="301"/>
      <c r="SCG126" s="301"/>
      <c r="SCH126" s="301"/>
      <c r="SCI126" s="301"/>
      <c r="SCJ126" s="301"/>
      <c r="SCK126" s="301"/>
      <c r="SCL126" s="301"/>
      <c r="SCM126" s="301"/>
      <c r="SCN126" s="301"/>
      <c r="SCO126" s="301"/>
      <c r="SCP126" s="301"/>
      <c r="SCQ126" s="301"/>
      <c r="SCR126" s="301"/>
      <c r="SCS126" s="301"/>
      <c r="SCT126" s="301"/>
      <c r="SCU126" s="301"/>
      <c r="SCV126" s="301"/>
      <c r="SCW126" s="301"/>
      <c r="SCX126" s="301"/>
      <c r="SCY126" s="301"/>
      <c r="SCZ126" s="301"/>
      <c r="SDA126" s="301"/>
      <c r="SDB126" s="301"/>
      <c r="SDC126" s="301"/>
      <c r="SDD126" s="301"/>
      <c r="SDE126" s="301"/>
      <c r="SDF126" s="301"/>
      <c r="SDG126" s="301"/>
      <c r="SDH126" s="301"/>
      <c r="SDI126" s="301"/>
      <c r="SDJ126" s="301"/>
      <c r="SDK126" s="301"/>
      <c r="SDL126" s="301"/>
      <c r="SDM126" s="301"/>
      <c r="SDN126" s="301"/>
      <c r="SDO126" s="301"/>
      <c r="SDP126" s="301"/>
      <c r="SDQ126" s="301"/>
      <c r="SDR126" s="301"/>
      <c r="SDS126" s="301"/>
      <c r="SDT126" s="301"/>
      <c r="SDU126" s="301"/>
      <c r="SDV126" s="301"/>
      <c r="SDW126" s="301"/>
      <c r="SDX126" s="301"/>
      <c r="SDY126" s="301"/>
      <c r="SDZ126" s="301"/>
      <c r="SEA126" s="301"/>
      <c r="SEB126" s="301"/>
      <c r="SEC126" s="301"/>
      <c r="SED126" s="301"/>
      <c r="SEE126" s="301"/>
      <c r="SEF126" s="301"/>
      <c r="SEG126" s="301"/>
      <c r="SEH126" s="301"/>
      <c r="SEI126" s="301"/>
      <c r="SEJ126" s="301"/>
      <c r="SEK126" s="301"/>
      <c r="SEL126" s="301"/>
      <c r="SEM126" s="301"/>
      <c r="SEN126" s="301"/>
      <c r="SEO126" s="301"/>
      <c r="SEP126" s="301"/>
      <c r="SEQ126" s="301"/>
      <c r="SER126" s="301"/>
      <c r="SES126" s="301"/>
      <c r="SET126" s="301"/>
      <c r="SEU126" s="301"/>
      <c r="SEV126" s="301"/>
      <c r="SEW126" s="301"/>
      <c r="SEX126" s="301"/>
      <c r="SEY126" s="301"/>
      <c r="SEZ126" s="301"/>
      <c r="SFA126" s="301"/>
      <c r="SFB126" s="301"/>
      <c r="SFC126" s="301"/>
      <c r="SFD126" s="301"/>
      <c r="SFE126" s="301"/>
      <c r="SFF126" s="301"/>
      <c r="SFG126" s="301"/>
      <c r="SFH126" s="301"/>
      <c r="SFI126" s="301"/>
      <c r="SFJ126" s="301"/>
      <c r="SFK126" s="301"/>
      <c r="SFL126" s="301"/>
      <c r="SFM126" s="301"/>
      <c r="SFN126" s="301"/>
      <c r="SFO126" s="301"/>
      <c r="SFP126" s="301"/>
      <c r="SFQ126" s="301"/>
      <c r="SFR126" s="301"/>
      <c r="SFS126" s="301"/>
      <c r="SFT126" s="301"/>
      <c r="SFU126" s="301"/>
      <c r="SFV126" s="301"/>
      <c r="SFW126" s="301"/>
      <c r="SFX126" s="301"/>
      <c r="SFY126" s="301"/>
      <c r="SFZ126" s="301"/>
      <c r="SGA126" s="301"/>
      <c r="SGB126" s="301"/>
      <c r="SGC126" s="301"/>
      <c r="SGD126" s="301"/>
      <c r="SGE126" s="301"/>
      <c r="SGF126" s="301"/>
      <c r="SGG126" s="301"/>
      <c r="SGH126" s="301"/>
      <c r="SGI126" s="301"/>
      <c r="SGJ126" s="301"/>
      <c r="SGK126" s="301"/>
      <c r="SGL126" s="301"/>
      <c r="SGM126" s="301"/>
      <c r="SGN126" s="301"/>
      <c r="SGO126" s="301"/>
      <c r="SGP126" s="301"/>
      <c r="SGQ126" s="301"/>
      <c r="SGR126" s="301"/>
      <c r="SGS126" s="301"/>
      <c r="SGT126" s="301"/>
      <c r="SGU126" s="301"/>
      <c r="SGV126" s="301"/>
      <c r="SGW126" s="301"/>
      <c r="SGX126" s="301"/>
      <c r="SGY126" s="301"/>
      <c r="SGZ126" s="301"/>
      <c r="SHA126" s="301"/>
      <c r="SHB126" s="301"/>
      <c r="SHC126" s="301"/>
      <c r="SHD126" s="301"/>
      <c r="SHE126" s="301"/>
      <c r="SHF126" s="301"/>
      <c r="SHG126" s="301"/>
      <c r="SHN126" s="301"/>
      <c r="SHO126" s="301"/>
      <c r="SHP126" s="301"/>
      <c r="SHQ126" s="301"/>
      <c r="SHR126" s="301"/>
      <c r="SHS126" s="301"/>
      <c r="SHT126" s="301"/>
      <c r="SHU126" s="301"/>
      <c r="SHV126" s="301"/>
      <c r="SHW126" s="301"/>
      <c r="SHX126" s="301"/>
      <c r="SHY126" s="301"/>
      <c r="SHZ126" s="301"/>
      <c r="SIA126" s="301"/>
      <c r="SIB126" s="301"/>
      <c r="SIC126" s="301"/>
      <c r="SID126" s="301"/>
      <c r="SIE126" s="301"/>
      <c r="SIF126" s="301"/>
      <c r="SIG126" s="301"/>
      <c r="SIH126" s="301"/>
      <c r="SII126" s="301"/>
      <c r="SIJ126" s="301"/>
      <c r="SIK126" s="301"/>
      <c r="SIL126" s="301"/>
      <c r="SIM126" s="301"/>
      <c r="SIN126" s="301"/>
      <c r="SIO126" s="301"/>
      <c r="SIP126" s="301"/>
      <c r="SIQ126" s="301"/>
      <c r="SIR126" s="301"/>
      <c r="SIS126" s="301"/>
      <c r="SIT126" s="301"/>
      <c r="SIU126" s="301"/>
      <c r="SIV126" s="301"/>
      <c r="SIW126" s="301"/>
      <c r="SIX126" s="301"/>
      <c r="SIY126" s="301"/>
      <c r="SIZ126" s="301"/>
      <c r="SJA126" s="301"/>
      <c r="SJB126" s="301"/>
      <c r="SJC126" s="301"/>
      <c r="SJD126" s="301"/>
      <c r="SJE126" s="301"/>
      <c r="SJF126" s="301"/>
      <c r="SJG126" s="301"/>
      <c r="SJH126" s="301"/>
      <c r="SJI126" s="301"/>
      <c r="SJJ126" s="301"/>
      <c r="SJK126" s="301"/>
      <c r="SJL126" s="301"/>
      <c r="SJM126" s="301"/>
      <c r="SJN126" s="301"/>
      <c r="SJO126" s="301"/>
      <c r="SJP126" s="301"/>
      <c r="SJQ126" s="301"/>
      <c r="SJR126" s="301"/>
      <c r="SJS126" s="301"/>
      <c r="SJT126" s="301"/>
      <c r="SJU126" s="301"/>
      <c r="SJV126" s="301"/>
      <c r="SJW126" s="301"/>
      <c r="SJX126" s="301"/>
      <c r="SJY126" s="301"/>
      <c r="SJZ126" s="301"/>
      <c r="SKA126" s="301"/>
      <c r="SKB126" s="301"/>
      <c r="SKC126" s="301"/>
      <c r="SKD126" s="301"/>
      <c r="SKE126" s="301"/>
      <c r="SKF126" s="301"/>
      <c r="SKG126" s="301"/>
      <c r="SKH126" s="301"/>
      <c r="SKI126" s="301"/>
      <c r="SKJ126" s="301"/>
      <c r="SKK126" s="301"/>
      <c r="SKL126" s="301"/>
      <c r="SKM126" s="301"/>
      <c r="SKN126" s="301"/>
      <c r="SKO126" s="301"/>
      <c r="SKP126" s="301"/>
      <c r="SKQ126" s="301"/>
      <c r="SKR126" s="301"/>
      <c r="SKS126" s="301"/>
      <c r="SKT126" s="301"/>
      <c r="SKU126" s="301"/>
      <c r="SKV126" s="301"/>
      <c r="SKW126" s="301"/>
      <c r="SKX126" s="301"/>
      <c r="SKY126" s="301"/>
      <c r="SKZ126" s="301"/>
      <c r="SLA126" s="301"/>
      <c r="SLB126" s="301"/>
      <c r="SLC126" s="301"/>
      <c r="SLD126" s="301"/>
      <c r="SLE126" s="301"/>
      <c r="SLF126" s="301"/>
      <c r="SLG126" s="301"/>
      <c r="SLH126" s="301"/>
      <c r="SLI126" s="301"/>
      <c r="SLJ126" s="301"/>
      <c r="SLK126" s="301"/>
      <c r="SLL126" s="301"/>
      <c r="SLM126" s="301"/>
      <c r="SLN126" s="301"/>
      <c r="SLO126" s="301"/>
      <c r="SLP126" s="301"/>
      <c r="SLQ126" s="301"/>
      <c r="SLR126" s="301"/>
      <c r="SLS126" s="301"/>
      <c r="SLT126" s="301"/>
      <c r="SLU126" s="301"/>
      <c r="SLV126" s="301"/>
      <c r="SLW126" s="301"/>
      <c r="SLX126" s="301"/>
      <c r="SLY126" s="301"/>
      <c r="SLZ126" s="301"/>
      <c r="SMA126" s="301"/>
      <c r="SMB126" s="301"/>
      <c r="SMC126" s="301"/>
      <c r="SMD126" s="301"/>
      <c r="SME126" s="301"/>
      <c r="SMF126" s="301"/>
      <c r="SMG126" s="301"/>
      <c r="SMH126" s="301"/>
      <c r="SMI126" s="301"/>
      <c r="SMJ126" s="301"/>
      <c r="SMK126" s="301"/>
      <c r="SML126" s="301"/>
      <c r="SMM126" s="301"/>
      <c r="SMN126" s="301"/>
      <c r="SMO126" s="301"/>
      <c r="SMP126" s="301"/>
      <c r="SMQ126" s="301"/>
      <c r="SMR126" s="301"/>
      <c r="SMS126" s="301"/>
      <c r="SMT126" s="301"/>
      <c r="SMU126" s="301"/>
      <c r="SMV126" s="301"/>
      <c r="SMW126" s="301"/>
      <c r="SMX126" s="301"/>
      <c r="SMY126" s="301"/>
      <c r="SMZ126" s="301"/>
      <c r="SNA126" s="301"/>
      <c r="SNB126" s="301"/>
      <c r="SNC126" s="301"/>
      <c r="SND126" s="301"/>
      <c r="SNE126" s="301"/>
      <c r="SNF126" s="301"/>
      <c r="SNG126" s="301"/>
      <c r="SNH126" s="301"/>
      <c r="SNI126" s="301"/>
      <c r="SNJ126" s="301"/>
      <c r="SNK126" s="301"/>
      <c r="SNL126" s="301"/>
      <c r="SNM126" s="301"/>
      <c r="SNN126" s="301"/>
      <c r="SNO126" s="301"/>
      <c r="SNP126" s="301"/>
      <c r="SNQ126" s="301"/>
      <c r="SNR126" s="301"/>
      <c r="SNS126" s="301"/>
      <c r="SNT126" s="301"/>
      <c r="SNU126" s="301"/>
      <c r="SNV126" s="301"/>
      <c r="SNW126" s="301"/>
      <c r="SNX126" s="301"/>
      <c r="SNY126" s="301"/>
      <c r="SNZ126" s="301"/>
      <c r="SOA126" s="301"/>
      <c r="SOB126" s="301"/>
      <c r="SOC126" s="301"/>
      <c r="SOD126" s="301"/>
      <c r="SOE126" s="301"/>
      <c r="SOF126" s="301"/>
      <c r="SOG126" s="301"/>
      <c r="SOH126" s="301"/>
      <c r="SOI126" s="301"/>
      <c r="SOJ126" s="301"/>
      <c r="SOK126" s="301"/>
      <c r="SOL126" s="301"/>
      <c r="SOM126" s="301"/>
      <c r="SON126" s="301"/>
      <c r="SOO126" s="301"/>
      <c r="SOP126" s="301"/>
      <c r="SOQ126" s="301"/>
      <c r="SOR126" s="301"/>
      <c r="SOS126" s="301"/>
      <c r="SOT126" s="301"/>
      <c r="SOU126" s="301"/>
      <c r="SOV126" s="301"/>
      <c r="SOW126" s="301"/>
      <c r="SOX126" s="301"/>
      <c r="SOY126" s="301"/>
      <c r="SOZ126" s="301"/>
      <c r="SPA126" s="301"/>
      <c r="SPB126" s="301"/>
      <c r="SPC126" s="301"/>
      <c r="SPD126" s="301"/>
      <c r="SPE126" s="301"/>
      <c r="SPF126" s="301"/>
      <c r="SPG126" s="301"/>
      <c r="SPH126" s="301"/>
      <c r="SPI126" s="301"/>
      <c r="SPJ126" s="301"/>
      <c r="SPK126" s="301"/>
      <c r="SPL126" s="301"/>
      <c r="SPM126" s="301"/>
      <c r="SPN126" s="301"/>
      <c r="SPO126" s="301"/>
      <c r="SPP126" s="301"/>
      <c r="SPQ126" s="301"/>
      <c r="SPR126" s="301"/>
      <c r="SPS126" s="301"/>
      <c r="SPT126" s="301"/>
      <c r="SPU126" s="301"/>
      <c r="SPV126" s="301"/>
      <c r="SPW126" s="301"/>
      <c r="SPX126" s="301"/>
      <c r="SPY126" s="301"/>
      <c r="SPZ126" s="301"/>
      <c r="SQA126" s="301"/>
      <c r="SQB126" s="301"/>
      <c r="SQC126" s="301"/>
      <c r="SQD126" s="301"/>
      <c r="SQE126" s="301"/>
      <c r="SQF126" s="301"/>
      <c r="SQG126" s="301"/>
      <c r="SQH126" s="301"/>
      <c r="SQI126" s="301"/>
      <c r="SQJ126" s="301"/>
      <c r="SQK126" s="301"/>
      <c r="SQL126" s="301"/>
      <c r="SQM126" s="301"/>
      <c r="SQN126" s="301"/>
      <c r="SQO126" s="301"/>
      <c r="SQP126" s="301"/>
      <c r="SQQ126" s="301"/>
      <c r="SQR126" s="301"/>
      <c r="SQS126" s="301"/>
      <c r="SQT126" s="301"/>
      <c r="SQU126" s="301"/>
      <c r="SQV126" s="301"/>
      <c r="SQW126" s="301"/>
      <c r="SQX126" s="301"/>
      <c r="SQY126" s="301"/>
      <c r="SQZ126" s="301"/>
      <c r="SRA126" s="301"/>
      <c r="SRB126" s="301"/>
      <c r="SRC126" s="301"/>
      <c r="SRJ126" s="301"/>
      <c r="SRK126" s="301"/>
      <c r="SRL126" s="301"/>
      <c r="SRM126" s="301"/>
      <c r="SRN126" s="301"/>
      <c r="SRO126" s="301"/>
      <c r="SRP126" s="301"/>
      <c r="SRQ126" s="301"/>
      <c r="SRR126" s="301"/>
      <c r="SRS126" s="301"/>
      <c r="SRT126" s="301"/>
      <c r="SRU126" s="301"/>
      <c r="SRV126" s="301"/>
      <c r="SRW126" s="301"/>
      <c r="SRX126" s="301"/>
      <c r="SRY126" s="301"/>
      <c r="SRZ126" s="301"/>
      <c r="SSA126" s="301"/>
      <c r="SSB126" s="301"/>
      <c r="SSC126" s="301"/>
      <c r="SSD126" s="301"/>
      <c r="SSE126" s="301"/>
      <c r="SSF126" s="301"/>
      <c r="SSG126" s="301"/>
      <c r="SSH126" s="301"/>
      <c r="SSI126" s="301"/>
      <c r="SSJ126" s="301"/>
      <c r="SSK126" s="301"/>
      <c r="SSL126" s="301"/>
      <c r="SSM126" s="301"/>
      <c r="SSN126" s="301"/>
      <c r="SSO126" s="301"/>
      <c r="SSP126" s="301"/>
      <c r="SSQ126" s="301"/>
      <c r="SSR126" s="301"/>
      <c r="SSS126" s="301"/>
      <c r="SST126" s="301"/>
      <c r="SSU126" s="301"/>
      <c r="SSV126" s="301"/>
      <c r="SSW126" s="301"/>
      <c r="SSX126" s="301"/>
      <c r="SSY126" s="301"/>
      <c r="SSZ126" s="301"/>
      <c r="STA126" s="301"/>
      <c r="STB126" s="301"/>
      <c r="STC126" s="301"/>
      <c r="STD126" s="301"/>
      <c r="STE126" s="301"/>
      <c r="STF126" s="301"/>
      <c r="STG126" s="301"/>
      <c r="STH126" s="301"/>
      <c r="STI126" s="301"/>
      <c r="STJ126" s="301"/>
      <c r="STK126" s="301"/>
      <c r="STL126" s="301"/>
      <c r="STM126" s="301"/>
      <c r="STN126" s="301"/>
      <c r="STO126" s="301"/>
      <c r="STP126" s="301"/>
      <c r="STQ126" s="301"/>
      <c r="STR126" s="301"/>
      <c r="STS126" s="301"/>
      <c r="STT126" s="301"/>
      <c r="STU126" s="301"/>
      <c r="STV126" s="301"/>
      <c r="STW126" s="301"/>
      <c r="STX126" s="301"/>
      <c r="STY126" s="301"/>
      <c r="STZ126" s="301"/>
      <c r="SUA126" s="301"/>
      <c r="SUB126" s="301"/>
      <c r="SUC126" s="301"/>
      <c r="SUD126" s="301"/>
      <c r="SUE126" s="301"/>
      <c r="SUF126" s="301"/>
      <c r="SUG126" s="301"/>
      <c r="SUH126" s="301"/>
      <c r="SUI126" s="301"/>
      <c r="SUJ126" s="301"/>
      <c r="SUK126" s="301"/>
      <c r="SUL126" s="301"/>
      <c r="SUM126" s="301"/>
      <c r="SUN126" s="301"/>
      <c r="SUO126" s="301"/>
      <c r="SUP126" s="301"/>
      <c r="SUQ126" s="301"/>
      <c r="SUR126" s="301"/>
      <c r="SUS126" s="301"/>
      <c r="SUT126" s="301"/>
      <c r="SUU126" s="301"/>
      <c r="SUV126" s="301"/>
      <c r="SUW126" s="301"/>
      <c r="SUX126" s="301"/>
      <c r="SUY126" s="301"/>
      <c r="SUZ126" s="301"/>
      <c r="SVA126" s="301"/>
      <c r="SVB126" s="301"/>
      <c r="SVC126" s="301"/>
      <c r="SVD126" s="301"/>
      <c r="SVE126" s="301"/>
      <c r="SVF126" s="301"/>
      <c r="SVG126" s="301"/>
      <c r="SVH126" s="301"/>
      <c r="SVI126" s="301"/>
      <c r="SVJ126" s="301"/>
      <c r="SVK126" s="301"/>
      <c r="SVL126" s="301"/>
      <c r="SVM126" s="301"/>
      <c r="SVN126" s="301"/>
      <c r="SVO126" s="301"/>
      <c r="SVP126" s="301"/>
      <c r="SVQ126" s="301"/>
      <c r="SVR126" s="301"/>
      <c r="SVS126" s="301"/>
      <c r="SVT126" s="301"/>
      <c r="SVU126" s="301"/>
      <c r="SVV126" s="301"/>
      <c r="SVW126" s="301"/>
      <c r="SVX126" s="301"/>
      <c r="SVY126" s="301"/>
      <c r="SVZ126" s="301"/>
      <c r="SWA126" s="301"/>
      <c r="SWB126" s="301"/>
      <c r="SWC126" s="301"/>
      <c r="SWD126" s="301"/>
      <c r="SWE126" s="301"/>
      <c r="SWF126" s="301"/>
      <c r="SWG126" s="301"/>
      <c r="SWH126" s="301"/>
      <c r="SWI126" s="301"/>
      <c r="SWJ126" s="301"/>
      <c r="SWK126" s="301"/>
      <c r="SWL126" s="301"/>
      <c r="SWM126" s="301"/>
      <c r="SWN126" s="301"/>
      <c r="SWO126" s="301"/>
      <c r="SWP126" s="301"/>
      <c r="SWQ126" s="301"/>
      <c r="SWR126" s="301"/>
      <c r="SWS126" s="301"/>
      <c r="SWT126" s="301"/>
      <c r="SWU126" s="301"/>
      <c r="SWV126" s="301"/>
      <c r="SWW126" s="301"/>
      <c r="SWX126" s="301"/>
      <c r="SWY126" s="301"/>
      <c r="SWZ126" s="301"/>
      <c r="SXA126" s="301"/>
      <c r="SXB126" s="301"/>
      <c r="SXC126" s="301"/>
      <c r="SXD126" s="301"/>
      <c r="SXE126" s="301"/>
      <c r="SXF126" s="301"/>
      <c r="SXG126" s="301"/>
      <c r="SXH126" s="301"/>
      <c r="SXI126" s="301"/>
      <c r="SXJ126" s="301"/>
      <c r="SXK126" s="301"/>
      <c r="SXL126" s="301"/>
      <c r="SXM126" s="301"/>
      <c r="SXN126" s="301"/>
      <c r="SXO126" s="301"/>
      <c r="SXP126" s="301"/>
      <c r="SXQ126" s="301"/>
      <c r="SXR126" s="301"/>
      <c r="SXS126" s="301"/>
      <c r="SXT126" s="301"/>
      <c r="SXU126" s="301"/>
      <c r="SXV126" s="301"/>
      <c r="SXW126" s="301"/>
      <c r="SXX126" s="301"/>
      <c r="SXY126" s="301"/>
      <c r="SXZ126" s="301"/>
      <c r="SYA126" s="301"/>
      <c r="SYB126" s="301"/>
      <c r="SYC126" s="301"/>
      <c r="SYD126" s="301"/>
      <c r="SYE126" s="301"/>
      <c r="SYF126" s="301"/>
      <c r="SYG126" s="301"/>
      <c r="SYH126" s="301"/>
      <c r="SYI126" s="301"/>
      <c r="SYJ126" s="301"/>
      <c r="SYK126" s="301"/>
      <c r="SYL126" s="301"/>
      <c r="SYM126" s="301"/>
      <c r="SYN126" s="301"/>
      <c r="SYO126" s="301"/>
      <c r="SYP126" s="301"/>
      <c r="SYQ126" s="301"/>
      <c r="SYR126" s="301"/>
      <c r="SYS126" s="301"/>
      <c r="SYT126" s="301"/>
      <c r="SYU126" s="301"/>
      <c r="SYV126" s="301"/>
      <c r="SYW126" s="301"/>
      <c r="SYX126" s="301"/>
      <c r="SYY126" s="301"/>
      <c r="SYZ126" s="301"/>
      <c r="SZA126" s="301"/>
      <c r="SZB126" s="301"/>
      <c r="SZC126" s="301"/>
      <c r="SZD126" s="301"/>
      <c r="SZE126" s="301"/>
      <c r="SZF126" s="301"/>
      <c r="SZG126" s="301"/>
      <c r="SZH126" s="301"/>
      <c r="SZI126" s="301"/>
      <c r="SZJ126" s="301"/>
      <c r="SZK126" s="301"/>
      <c r="SZL126" s="301"/>
      <c r="SZM126" s="301"/>
      <c r="SZN126" s="301"/>
      <c r="SZO126" s="301"/>
      <c r="SZP126" s="301"/>
      <c r="SZQ126" s="301"/>
      <c r="SZR126" s="301"/>
      <c r="SZS126" s="301"/>
      <c r="SZT126" s="301"/>
      <c r="SZU126" s="301"/>
      <c r="SZV126" s="301"/>
      <c r="SZW126" s="301"/>
      <c r="SZX126" s="301"/>
      <c r="SZY126" s="301"/>
      <c r="SZZ126" s="301"/>
      <c r="TAA126" s="301"/>
      <c r="TAB126" s="301"/>
      <c r="TAC126" s="301"/>
      <c r="TAD126" s="301"/>
      <c r="TAE126" s="301"/>
      <c r="TAF126" s="301"/>
      <c r="TAG126" s="301"/>
      <c r="TAH126" s="301"/>
      <c r="TAI126" s="301"/>
      <c r="TAJ126" s="301"/>
      <c r="TAK126" s="301"/>
      <c r="TAL126" s="301"/>
      <c r="TAM126" s="301"/>
      <c r="TAN126" s="301"/>
      <c r="TAO126" s="301"/>
      <c r="TAP126" s="301"/>
      <c r="TAQ126" s="301"/>
      <c r="TAR126" s="301"/>
      <c r="TAS126" s="301"/>
      <c r="TAT126" s="301"/>
      <c r="TAU126" s="301"/>
      <c r="TAV126" s="301"/>
      <c r="TAW126" s="301"/>
      <c r="TAX126" s="301"/>
      <c r="TAY126" s="301"/>
      <c r="TBF126" s="301"/>
      <c r="TBG126" s="301"/>
      <c r="TBH126" s="301"/>
      <c r="TBI126" s="301"/>
      <c r="TBJ126" s="301"/>
      <c r="TBK126" s="301"/>
      <c r="TBL126" s="301"/>
      <c r="TBM126" s="301"/>
      <c r="TBN126" s="301"/>
      <c r="TBO126" s="301"/>
      <c r="TBP126" s="301"/>
      <c r="TBQ126" s="301"/>
      <c r="TBR126" s="301"/>
      <c r="TBS126" s="301"/>
      <c r="TBT126" s="301"/>
      <c r="TBU126" s="301"/>
      <c r="TBV126" s="301"/>
      <c r="TBW126" s="301"/>
      <c r="TBX126" s="301"/>
      <c r="TBY126" s="301"/>
      <c r="TBZ126" s="301"/>
      <c r="TCA126" s="301"/>
      <c r="TCB126" s="301"/>
      <c r="TCC126" s="301"/>
      <c r="TCD126" s="301"/>
      <c r="TCE126" s="301"/>
      <c r="TCF126" s="301"/>
      <c r="TCG126" s="301"/>
      <c r="TCH126" s="301"/>
      <c r="TCI126" s="301"/>
      <c r="TCJ126" s="301"/>
      <c r="TCK126" s="301"/>
      <c r="TCL126" s="301"/>
      <c r="TCM126" s="301"/>
      <c r="TCN126" s="301"/>
      <c r="TCO126" s="301"/>
      <c r="TCP126" s="301"/>
      <c r="TCQ126" s="301"/>
      <c r="TCR126" s="301"/>
      <c r="TCS126" s="301"/>
      <c r="TCT126" s="301"/>
      <c r="TCU126" s="301"/>
      <c r="TCV126" s="301"/>
      <c r="TCW126" s="301"/>
      <c r="TCX126" s="301"/>
      <c r="TCY126" s="301"/>
      <c r="TCZ126" s="301"/>
      <c r="TDA126" s="301"/>
      <c r="TDB126" s="301"/>
      <c r="TDC126" s="301"/>
      <c r="TDD126" s="301"/>
      <c r="TDE126" s="301"/>
      <c r="TDF126" s="301"/>
      <c r="TDG126" s="301"/>
      <c r="TDH126" s="301"/>
      <c r="TDI126" s="301"/>
      <c r="TDJ126" s="301"/>
      <c r="TDK126" s="301"/>
      <c r="TDL126" s="301"/>
      <c r="TDM126" s="301"/>
      <c r="TDN126" s="301"/>
      <c r="TDO126" s="301"/>
      <c r="TDP126" s="301"/>
      <c r="TDQ126" s="301"/>
      <c r="TDR126" s="301"/>
      <c r="TDS126" s="301"/>
      <c r="TDT126" s="301"/>
      <c r="TDU126" s="301"/>
      <c r="TDV126" s="301"/>
      <c r="TDW126" s="301"/>
      <c r="TDX126" s="301"/>
      <c r="TDY126" s="301"/>
      <c r="TDZ126" s="301"/>
      <c r="TEA126" s="301"/>
      <c r="TEB126" s="301"/>
      <c r="TEC126" s="301"/>
      <c r="TED126" s="301"/>
      <c r="TEE126" s="301"/>
      <c r="TEF126" s="301"/>
      <c r="TEG126" s="301"/>
      <c r="TEH126" s="301"/>
      <c r="TEI126" s="301"/>
      <c r="TEJ126" s="301"/>
      <c r="TEK126" s="301"/>
      <c r="TEL126" s="301"/>
      <c r="TEM126" s="301"/>
      <c r="TEN126" s="301"/>
      <c r="TEO126" s="301"/>
      <c r="TEP126" s="301"/>
      <c r="TEQ126" s="301"/>
      <c r="TER126" s="301"/>
      <c r="TES126" s="301"/>
      <c r="TET126" s="301"/>
      <c r="TEU126" s="301"/>
      <c r="TEV126" s="301"/>
      <c r="TEW126" s="301"/>
      <c r="TEX126" s="301"/>
      <c r="TEY126" s="301"/>
      <c r="TEZ126" s="301"/>
      <c r="TFA126" s="301"/>
      <c r="TFB126" s="301"/>
      <c r="TFC126" s="301"/>
      <c r="TFD126" s="301"/>
      <c r="TFE126" s="301"/>
      <c r="TFF126" s="301"/>
      <c r="TFG126" s="301"/>
      <c r="TFH126" s="301"/>
      <c r="TFI126" s="301"/>
      <c r="TFJ126" s="301"/>
      <c r="TFK126" s="301"/>
      <c r="TFL126" s="301"/>
      <c r="TFM126" s="301"/>
      <c r="TFN126" s="301"/>
      <c r="TFO126" s="301"/>
      <c r="TFP126" s="301"/>
      <c r="TFQ126" s="301"/>
      <c r="TFR126" s="301"/>
      <c r="TFS126" s="301"/>
      <c r="TFT126" s="301"/>
      <c r="TFU126" s="301"/>
      <c r="TFV126" s="301"/>
      <c r="TFW126" s="301"/>
      <c r="TFX126" s="301"/>
      <c r="TFY126" s="301"/>
      <c r="TFZ126" s="301"/>
      <c r="TGA126" s="301"/>
      <c r="TGB126" s="301"/>
      <c r="TGC126" s="301"/>
      <c r="TGD126" s="301"/>
      <c r="TGE126" s="301"/>
      <c r="TGF126" s="301"/>
      <c r="TGG126" s="301"/>
      <c r="TGH126" s="301"/>
      <c r="TGI126" s="301"/>
      <c r="TGJ126" s="301"/>
      <c r="TGK126" s="301"/>
      <c r="TGL126" s="301"/>
      <c r="TGM126" s="301"/>
      <c r="TGN126" s="301"/>
      <c r="TGO126" s="301"/>
      <c r="TGP126" s="301"/>
      <c r="TGQ126" s="301"/>
      <c r="TGR126" s="301"/>
      <c r="TGS126" s="301"/>
      <c r="TGT126" s="301"/>
      <c r="TGU126" s="301"/>
      <c r="TGV126" s="301"/>
      <c r="TGW126" s="301"/>
      <c r="TGX126" s="301"/>
      <c r="TGY126" s="301"/>
      <c r="TGZ126" s="301"/>
      <c r="THA126" s="301"/>
      <c r="THB126" s="301"/>
      <c r="THC126" s="301"/>
      <c r="THD126" s="301"/>
      <c r="THE126" s="301"/>
      <c r="THF126" s="301"/>
      <c r="THG126" s="301"/>
      <c r="THH126" s="301"/>
      <c r="THI126" s="301"/>
      <c r="THJ126" s="301"/>
      <c r="THK126" s="301"/>
      <c r="THL126" s="301"/>
      <c r="THM126" s="301"/>
      <c r="THN126" s="301"/>
      <c r="THO126" s="301"/>
      <c r="THP126" s="301"/>
      <c r="THQ126" s="301"/>
      <c r="THR126" s="301"/>
      <c r="THS126" s="301"/>
      <c r="THT126" s="301"/>
      <c r="THU126" s="301"/>
      <c r="THV126" s="301"/>
      <c r="THW126" s="301"/>
      <c r="THX126" s="301"/>
      <c r="THY126" s="301"/>
      <c r="THZ126" s="301"/>
      <c r="TIA126" s="301"/>
      <c r="TIB126" s="301"/>
      <c r="TIC126" s="301"/>
      <c r="TID126" s="301"/>
      <c r="TIE126" s="301"/>
      <c r="TIF126" s="301"/>
      <c r="TIG126" s="301"/>
      <c r="TIH126" s="301"/>
      <c r="TII126" s="301"/>
      <c r="TIJ126" s="301"/>
      <c r="TIK126" s="301"/>
      <c r="TIL126" s="301"/>
      <c r="TIM126" s="301"/>
      <c r="TIN126" s="301"/>
      <c r="TIO126" s="301"/>
      <c r="TIP126" s="301"/>
      <c r="TIQ126" s="301"/>
      <c r="TIR126" s="301"/>
      <c r="TIS126" s="301"/>
      <c r="TIT126" s="301"/>
      <c r="TIU126" s="301"/>
      <c r="TIV126" s="301"/>
      <c r="TIW126" s="301"/>
      <c r="TIX126" s="301"/>
      <c r="TIY126" s="301"/>
      <c r="TIZ126" s="301"/>
      <c r="TJA126" s="301"/>
      <c r="TJB126" s="301"/>
      <c r="TJC126" s="301"/>
      <c r="TJD126" s="301"/>
      <c r="TJE126" s="301"/>
      <c r="TJF126" s="301"/>
      <c r="TJG126" s="301"/>
      <c r="TJH126" s="301"/>
      <c r="TJI126" s="301"/>
      <c r="TJJ126" s="301"/>
      <c r="TJK126" s="301"/>
      <c r="TJL126" s="301"/>
      <c r="TJM126" s="301"/>
      <c r="TJN126" s="301"/>
      <c r="TJO126" s="301"/>
      <c r="TJP126" s="301"/>
      <c r="TJQ126" s="301"/>
      <c r="TJR126" s="301"/>
      <c r="TJS126" s="301"/>
      <c r="TJT126" s="301"/>
      <c r="TJU126" s="301"/>
      <c r="TJV126" s="301"/>
      <c r="TJW126" s="301"/>
      <c r="TJX126" s="301"/>
      <c r="TJY126" s="301"/>
      <c r="TJZ126" s="301"/>
      <c r="TKA126" s="301"/>
      <c r="TKB126" s="301"/>
      <c r="TKC126" s="301"/>
      <c r="TKD126" s="301"/>
      <c r="TKE126" s="301"/>
      <c r="TKF126" s="301"/>
      <c r="TKG126" s="301"/>
      <c r="TKH126" s="301"/>
      <c r="TKI126" s="301"/>
      <c r="TKJ126" s="301"/>
      <c r="TKK126" s="301"/>
      <c r="TKL126" s="301"/>
      <c r="TKM126" s="301"/>
      <c r="TKN126" s="301"/>
      <c r="TKO126" s="301"/>
      <c r="TKP126" s="301"/>
      <c r="TKQ126" s="301"/>
      <c r="TKR126" s="301"/>
      <c r="TKS126" s="301"/>
      <c r="TKT126" s="301"/>
      <c r="TKU126" s="301"/>
      <c r="TLB126" s="301"/>
      <c r="TLC126" s="301"/>
      <c r="TLD126" s="301"/>
      <c r="TLE126" s="301"/>
      <c r="TLF126" s="301"/>
      <c r="TLG126" s="301"/>
      <c r="TLH126" s="301"/>
      <c r="TLI126" s="301"/>
      <c r="TLJ126" s="301"/>
      <c r="TLK126" s="301"/>
      <c r="TLL126" s="301"/>
      <c r="TLM126" s="301"/>
      <c r="TLN126" s="301"/>
      <c r="TLO126" s="301"/>
      <c r="TLP126" s="301"/>
      <c r="TLQ126" s="301"/>
      <c r="TLR126" s="301"/>
      <c r="TLS126" s="301"/>
      <c r="TLT126" s="301"/>
      <c r="TLU126" s="301"/>
      <c r="TLV126" s="301"/>
      <c r="TLW126" s="301"/>
      <c r="TLX126" s="301"/>
      <c r="TLY126" s="301"/>
      <c r="TLZ126" s="301"/>
      <c r="TMA126" s="301"/>
      <c r="TMB126" s="301"/>
      <c r="TMC126" s="301"/>
      <c r="TMD126" s="301"/>
      <c r="TME126" s="301"/>
      <c r="TMF126" s="301"/>
      <c r="TMG126" s="301"/>
      <c r="TMH126" s="301"/>
      <c r="TMI126" s="301"/>
      <c r="TMJ126" s="301"/>
      <c r="TMK126" s="301"/>
      <c r="TML126" s="301"/>
      <c r="TMM126" s="301"/>
      <c r="TMN126" s="301"/>
      <c r="TMO126" s="301"/>
      <c r="TMP126" s="301"/>
      <c r="TMQ126" s="301"/>
      <c r="TMR126" s="301"/>
      <c r="TMS126" s="301"/>
      <c r="TMT126" s="301"/>
      <c r="TMU126" s="301"/>
      <c r="TMV126" s="301"/>
      <c r="TMW126" s="301"/>
      <c r="TMX126" s="301"/>
      <c r="TMY126" s="301"/>
      <c r="TMZ126" s="301"/>
      <c r="TNA126" s="301"/>
      <c r="TNB126" s="301"/>
      <c r="TNC126" s="301"/>
      <c r="TND126" s="301"/>
      <c r="TNE126" s="301"/>
      <c r="TNF126" s="301"/>
      <c r="TNG126" s="301"/>
      <c r="TNH126" s="301"/>
      <c r="TNI126" s="301"/>
      <c r="TNJ126" s="301"/>
      <c r="TNK126" s="301"/>
      <c r="TNL126" s="301"/>
      <c r="TNM126" s="301"/>
      <c r="TNN126" s="301"/>
      <c r="TNO126" s="301"/>
      <c r="TNP126" s="301"/>
      <c r="TNQ126" s="301"/>
      <c r="TNR126" s="301"/>
      <c r="TNS126" s="301"/>
      <c r="TNT126" s="301"/>
      <c r="TNU126" s="301"/>
      <c r="TNV126" s="301"/>
      <c r="TNW126" s="301"/>
      <c r="TNX126" s="301"/>
      <c r="TNY126" s="301"/>
      <c r="TNZ126" s="301"/>
      <c r="TOA126" s="301"/>
      <c r="TOB126" s="301"/>
      <c r="TOC126" s="301"/>
      <c r="TOD126" s="301"/>
      <c r="TOE126" s="301"/>
      <c r="TOF126" s="301"/>
      <c r="TOG126" s="301"/>
      <c r="TOH126" s="301"/>
      <c r="TOI126" s="301"/>
      <c r="TOJ126" s="301"/>
      <c r="TOK126" s="301"/>
      <c r="TOL126" s="301"/>
      <c r="TOM126" s="301"/>
      <c r="TON126" s="301"/>
      <c r="TOO126" s="301"/>
      <c r="TOP126" s="301"/>
      <c r="TOQ126" s="301"/>
      <c r="TOR126" s="301"/>
      <c r="TOS126" s="301"/>
      <c r="TOT126" s="301"/>
      <c r="TOU126" s="301"/>
      <c r="TOV126" s="301"/>
      <c r="TOW126" s="301"/>
      <c r="TOX126" s="301"/>
      <c r="TOY126" s="301"/>
      <c r="TOZ126" s="301"/>
      <c r="TPA126" s="301"/>
      <c r="TPB126" s="301"/>
      <c r="TPC126" s="301"/>
      <c r="TPD126" s="301"/>
      <c r="TPE126" s="301"/>
      <c r="TPF126" s="301"/>
      <c r="TPG126" s="301"/>
      <c r="TPH126" s="301"/>
      <c r="TPI126" s="301"/>
      <c r="TPJ126" s="301"/>
      <c r="TPK126" s="301"/>
      <c r="TPL126" s="301"/>
      <c r="TPM126" s="301"/>
      <c r="TPN126" s="301"/>
      <c r="TPO126" s="301"/>
      <c r="TPP126" s="301"/>
      <c r="TPQ126" s="301"/>
      <c r="TPR126" s="301"/>
      <c r="TPS126" s="301"/>
      <c r="TPT126" s="301"/>
      <c r="TPU126" s="301"/>
      <c r="TPV126" s="301"/>
      <c r="TPW126" s="301"/>
      <c r="TPX126" s="301"/>
      <c r="TPY126" s="301"/>
      <c r="TPZ126" s="301"/>
      <c r="TQA126" s="301"/>
      <c r="TQB126" s="301"/>
      <c r="TQC126" s="301"/>
      <c r="TQD126" s="301"/>
      <c r="TQE126" s="301"/>
      <c r="TQF126" s="301"/>
      <c r="TQG126" s="301"/>
      <c r="TQH126" s="301"/>
      <c r="TQI126" s="301"/>
      <c r="TQJ126" s="301"/>
      <c r="TQK126" s="301"/>
      <c r="TQL126" s="301"/>
      <c r="TQM126" s="301"/>
      <c r="TQN126" s="301"/>
      <c r="TQO126" s="301"/>
      <c r="TQP126" s="301"/>
      <c r="TQQ126" s="301"/>
      <c r="TQR126" s="301"/>
      <c r="TQS126" s="301"/>
      <c r="TQT126" s="301"/>
      <c r="TQU126" s="301"/>
      <c r="TQV126" s="301"/>
      <c r="TQW126" s="301"/>
      <c r="TQX126" s="301"/>
      <c r="TQY126" s="301"/>
      <c r="TQZ126" s="301"/>
      <c r="TRA126" s="301"/>
      <c r="TRB126" s="301"/>
      <c r="TRC126" s="301"/>
      <c r="TRD126" s="301"/>
      <c r="TRE126" s="301"/>
      <c r="TRF126" s="301"/>
      <c r="TRG126" s="301"/>
      <c r="TRH126" s="301"/>
      <c r="TRI126" s="301"/>
      <c r="TRJ126" s="301"/>
      <c r="TRK126" s="301"/>
      <c r="TRL126" s="301"/>
      <c r="TRM126" s="301"/>
      <c r="TRN126" s="301"/>
      <c r="TRO126" s="301"/>
      <c r="TRP126" s="301"/>
      <c r="TRQ126" s="301"/>
      <c r="TRR126" s="301"/>
      <c r="TRS126" s="301"/>
      <c r="TRT126" s="301"/>
      <c r="TRU126" s="301"/>
      <c r="TRV126" s="301"/>
      <c r="TRW126" s="301"/>
      <c r="TRX126" s="301"/>
      <c r="TRY126" s="301"/>
      <c r="TRZ126" s="301"/>
      <c r="TSA126" s="301"/>
      <c r="TSB126" s="301"/>
      <c r="TSC126" s="301"/>
      <c r="TSD126" s="301"/>
      <c r="TSE126" s="301"/>
      <c r="TSF126" s="301"/>
      <c r="TSG126" s="301"/>
      <c r="TSH126" s="301"/>
      <c r="TSI126" s="301"/>
      <c r="TSJ126" s="301"/>
      <c r="TSK126" s="301"/>
      <c r="TSL126" s="301"/>
      <c r="TSM126" s="301"/>
      <c r="TSN126" s="301"/>
      <c r="TSO126" s="301"/>
      <c r="TSP126" s="301"/>
      <c r="TSQ126" s="301"/>
      <c r="TSR126" s="301"/>
      <c r="TSS126" s="301"/>
      <c r="TST126" s="301"/>
      <c r="TSU126" s="301"/>
      <c r="TSV126" s="301"/>
      <c r="TSW126" s="301"/>
      <c r="TSX126" s="301"/>
      <c r="TSY126" s="301"/>
      <c r="TSZ126" s="301"/>
      <c r="TTA126" s="301"/>
      <c r="TTB126" s="301"/>
      <c r="TTC126" s="301"/>
      <c r="TTD126" s="301"/>
      <c r="TTE126" s="301"/>
      <c r="TTF126" s="301"/>
      <c r="TTG126" s="301"/>
      <c r="TTH126" s="301"/>
      <c r="TTI126" s="301"/>
      <c r="TTJ126" s="301"/>
      <c r="TTK126" s="301"/>
      <c r="TTL126" s="301"/>
      <c r="TTM126" s="301"/>
      <c r="TTN126" s="301"/>
      <c r="TTO126" s="301"/>
      <c r="TTP126" s="301"/>
      <c r="TTQ126" s="301"/>
      <c r="TTR126" s="301"/>
      <c r="TTS126" s="301"/>
      <c r="TTT126" s="301"/>
      <c r="TTU126" s="301"/>
      <c r="TTV126" s="301"/>
      <c r="TTW126" s="301"/>
      <c r="TTX126" s="301"/>
      <c r="TTY126" s="301"/>
      <c r="TTZ126" s="301"/>
      <c r="TUA126" s="301"/>
      <c r="TUB126" s="301"/>
      <c r="TUC126" s="301"/>
      <c r="TUD126" s="301"/>
      <c r="TUE126" s="301"/>
      <c r="TUF126" s="301"/>
      <c r="TUG126" s="301"/>
      <c r="TUH126" s="301"/>
      <c r="TUI126" s="301"/>
      <c r="TUJ126" s="301"/>
      <c r="TUK126" s="301"/>
      <c r="TUL126" s="301"/>
      <c r="TUM126" s="301"/>
      <c r="TUN126" s="301"/>
      <c r="TUO126" s="301"/>
      <c r="TUP126" s="301"/>
      <c r="TUQ126" s="301"/>
      <c r="TUX126" s="301"/>
      <c r="TUY126" s="301"/>
      <c r="TUZ126" s="301"/>
      <c r="TVA126" s="301"/>
      <c r="TVB126" s="301"/>
      <c r="TVC126" s="301"/>
      <c r="TVD126" s="301"/>
      <c r="TVE126" s="301"/>
      <c r="TVF126" s="301"/>
      <c r="TVG126" s="301"/>
      <c r="TVH126" s="301"/>
      <c r="TVI126" s="301"/>
      <c r="TVJ126" s="301"/>
      <c r="TVK126" s="301"/>
      <c r="TVL126" s="301"/>
      <c r="TVM126" s="301"/>
      <c r="TVN126" s="301"/>
      <c r="TVO126" s="301"/>
      <c r="TVP126" s="301"/>
      <c r="TVQ126" s="301"/>
      <c r="TVR126" s="301"/>
      <c r="TVS126" s="301"/>
      <c r="TVT126" s="301"/>
      <c r="TVU126" s="301"/>
      <c r="TVV126" s="301"/>
      <c r="TVW126" s="301"/>
      <c r="TVX126" s="301"/>
      <c r="TVY126" s="301"/>
      <c r="TVZ126" s="301"/>
      <c r="TWA126" s="301"/>
      <c r="TWB126" s="301"/>
      <c r="TWC126" s="301"/>
      <c r="TWD126" s="301"/>
      <c r="TWE126" s="301"/>
      <c r="TWF126" s="301"/>
      <c r="TWG126" s="301"/>
      <c r="TWH126" s="301"/>
      <c r="TWI126" s="301"/>
      <c r="TWJ126" s="301"/>
      <c r="TWK126" s="301"/>
      <c r="TWL126" s="301"/>
      <c r="TWM126" s="301"/>
      <c r="TWN126" s="301"/>
      <c r="TWO126" s="301"/>
      <c r="TWP126" s="301"/>
      <c r="TWQ126" s="301"/>
      <c r="TWR126" s="301"/>
      <c r="TWS126" s="301"/>
      <c r="TWT126" s="301"/>
      <c r="TWU126" s="301"/>
      <c r="TWV126" s="301"/>
      <c r="TWW126" s="301"/>
      <c r="TWX126" s="301"/>
      <c r="TWY126" s="301"/>
      <c r="TWZ126" s="301"/>
      <c r="TXA126" s="301"/>
      <c r="TXB126" s="301"/>
      <c r="TXC126" s="301"/>
      <c r="TXD126" s="301"/>
      <c r="TXE126" s="301"/>
      <c r="TXF126" s="301"/>
      <c r="TXG126" s="301"/>
      <c r="TXH126" s="301"/>
      <c r="TXI126" s="301"/>
      <c r="TXJ126" s="301"/>
      <c r="TXK126" s="301"/>
      <c r="TXL126" s="301"/>
      <c r="TXM126" s="301"/>
      <c r="TXN126" s="301"/>
      <c r="TXO126" s="301"/>
      <c r="TXP126" s="301"/>
      <c r="TXQ126" s="301"/>
      <c r="TXR126" s="301"/>
      <c r="TXS126" s="301"/>
      <c r="TXT126" s="301"/>
      <c r="TXU126" s="301"/>
      <c r="TXV126" s="301"/>
      <c r="TXW126" s="301"/>
      <c r="TXX126" s="301"/>
      <c r="TXY126" s="301"/>
      <c r="TXZ126" s="301"/>
      <c r="TYA126" s="301"/>
      <c r="TYB126" s="301"/>
      <c r="TYC126" s="301"/>
      <c r="TYD126" s="301"/>
      <c r="TYE126" s="301"/>
      <c r="TYF126" s="301"/>
      <c r="TYG126" s="301"/>
      <c r="TYH126" s="301"/>
      <c r="TYI126" s="301"/>
      <c r="TYJ126" s="301"/>
      <c r="TYK126" s="301"/>
      <c r="TYL126" s="301"/>
      <c r="TYM126" s="301"/>
      <c r="TYN126" s="301"/>
      <c r="TYO126" s="301"/>
      <c r="TYP126" s="301"/>
      <c r="TYQ126" s="301"/>
      <c r="TYR126" s="301"/>
      <c r="TYS126" s="301"/>
      <c r="TYT126" s="301"/>
      <c r="TYU126" s="301"/>
      <c r="TYV126" s="301"/>
      <c r="TYW126" s="301"/>
      <c r="TYX126" s="301"/>
      <c r="TYY126" s="301"/>
      <c r="TYZ126" s="301"/>
      <c r="TZA126" s="301"/>
      <c r="TZB126" s="301"/>
      <c r="TZC126" s="301"/>
      <c r="TZD126" s="301"/>
      <c r="TZE126" s="301"/>
      <c r="TZF126" s="301"/>
      <c r="TZG126" s="301"/>
      <c r="TZH126" s="301"/>
      <c r="TZI126" s="301"/>
      <c r="TZJ126" s="301"/>
      <c r="TZK126" s="301"/>
      <c r="TZL126" s="301"/>
      <c r="TZM126" s="301"/>
      <c r="TZN126" s="301"/>
      <c r="TZO126" s="301"/>
      <c r="TZP126" s="301"/>
      <c r="TZQ126" s="301"/>
      <c r="TZR126" s="301"/>
      <c r="TZS126" s="301"/>
      <c r="TZT126" s="301"/>
      <c r="TZU126" s="301"/>
      <c r="TZV126" s="301"/>
      <c r="TZW126" s="301"/>
      <c r="TZX126" s="301"/>
      <c r="TZY126" s="301"/>
      <c r="TZZ126" s="301"/>
      <c r="UAA126" s="301"/>
      <c r="UAB126" s="301"/>
      <c r="UAC126" s="301"/>
      <c r="UAD126" s="301"/>
      <c r="UAE126" s="301"/>
      <c r="UAF126" s="301"/>
      <c r="UAG126" s="301"/>
      <c r="UAH126" s="301"/>
      <c r="UAI126" s="301"/>
      <c r="UAJ126" s="301"/>
      <c r="UAK126" s="301"/>
      <c r="UAL126" s="301"/>
      <c r="UAM126" s="301"/>
      <c r="UAN126" s="301"/>
      <c r="UAO126" s="301"/>
      <c r="UAP126" s="301"/>
      <c r="UAQ126" s="301"/>
      <c r="UAR126" s="301"/>
      <c r="UAS126" s="301"/>
      <c r="UAT126" s="301"/>
      <c r="UAU126" s="301"/>
      <c r="UAV126" s="301"/>
      <c r="UAW126" s="301"/>
      <c r="UAX126" s="301"/>
      <c r="UAY126" s="301"/>
      <c r="UAZ126" s="301"/>
      <c r="UBA126" s="301"/>
      <c r="UBB126" s="301"/>
      <c r="UBC126" s="301"/>
      <c r="UBD126" s="301"/>
      <c r="UBE126" s="301"/>
      <c r="UBF126" s="301"/>
      <c r="UBG126" s="301"/>
      <c r="UBH126" s="301"/>
      <c r="UBI126" s="301"/>
      <c r="UBJ126" s="301"/>
      <c r="UBK126" s="301"/>
      <c r="UBL126" s="301"/>
      <c r="UBM126" s="301"/>
      <c r="UBN126" s="301"/>
      <c r="UBO126" s="301"/>
      <c r="UBP126" s="301"/>
      <c r="UBQ126" s="301"/>
      <c r="UBR126" s="301"/>
      <c r="UBS126" s="301"/>
      <c r="UBT126" s="301"/>
      <c r="UBU126" s="301"/>
      <c r="UBV126" s="301"/>
      <c r="UBW126" s="301"/>
      <c r="UBX126" s="301"/>
      <c r="UBY126" s="301"/>
      <c r="UBZ126" s="301"/>
      <c r="UCA126" s="301"/>
      <c r="UCB126" s="301"/>
      <c r="UCC126" s="301"/>
      <c r="UCD126" s="301"/>
      <c r="UCE126" s="301"/>
      <c r="UCF126" s="301"/>
      <c r="UCG126" s="301"/>
      <c r="UCH126" s="301"/>
      <c r="UCI126" s="301"/>
      <c r="UCJ126" s="301"/>
      <c r="UCK126" s="301"/>
      <c r="UCL126" s="301"/>
      <c r="UCM126" s="301"/>
      <c r="UCN126" s="301"/>
      <c r="UCO126" s="301"/>
      <c r="UCP126" s="301"/>
      <c r="UCQ126" s="301"/>
      <c r="UCR126" s="301"/>
      <c r="UCS126" s="301"/>
      <c r="UCT126" s="301"/>
      <c r="UCU126" s="301"/>
      <c r="UCV126" s="301"/>
      <c r="UCW126" s="301"/>
      <c r="UCX126" s="301"/>
      <c r="UCY126" s="301"/>
      <c r="UCZ126" s="301"/>
      <c r="UDA126" s="301"/>
      <c r="UDB126" s="301"/>
      <c r="UDC126" s="301"/>
      <c r="UDD126" s="301"/>
      <c r="UDE126" s="301"/>
      <c r="UDF126" s="301"/>
      <c r="UDG126" s="301"/>
      <c r="UDH126" s="301"/>
      <c r="UDI126" s="301"/>
      <c r="UDJ126" s="301"/>
      <c r="UDK126" s="301"/>
      <c r="UDL126" s="301"/>
      <c r="UDM126" s="301"/>
      <c r="UDN126" s="301"/>
      <c r="UDO126" s="301"/>
      <c r="UDP126" s="301"/>
      <c r="UDQ126" s="301"/>
      <c r="UDR126" s="301"/>
      <c r="UDS126" s="301"/>
      <c r="UDT126" s="301"/>
      <c r="UDU126" s="301"/>
      <c r="UDV126" s="301"/>
      <c r="UDW126" s="301"/>
      <c r="UDX126" s="301"/>
      <c r="UDY126" s="301"/>
      <c r="UDZ126" s="301"/>
      <c r="UEA126" s="301"/>
      <c r="UEB126" s="301"/>
      <c r="UEC126" s="301"/>
      <c r="UED126" s="301"/>
      <c r="UEE126" s="301"/>
      <c r="UEF126" s="301"/>
      <c r="UEG126" s="301"/>
      <c r="UEH126" s="301"/>
      <c r="UEI126" s="301"/>
      <c r="UEJ126" s="301"/>
      <c r="UEK126" s="301"/>
      <c r="UEL126" s="301"/>
      <c r="UEM126" s="301"/>
      <c r="UET126" s="301"/>
      <c r="UEU126" s="301"/>
      <c r="UEV126" s="301"/>
      <c r="UEW126" s="301"/>
      <c r="UEX126" s="301"/>
      <c r="UEY126" s="301"/>
      <c r="UEZ126" s="301"/>
      <c r="UFA126" s="301"/>
      <c r="UFB126" s="301"/>
      <c r="UFC126" s="301"/>
      <c r="UFD126" s="301"/>
      <c r="UFE126" s="301"/>
      <c r="UFF126" s="301"/>
      <c r="UFG126" s="301"/>
      <c r="UFH126" s="301"/>
      <c r="UFI126" s="301"/>
      <c r="UFJ126" s="301"/>
      <c r="UFK126" s="301"/>
      <c r="UFL126" s="301"/>
      <c r="UFM126" s="301"/>
      <c r="UFN126" s="301"/>
      <c r="UFO126" s="301"/>
      <c r="UFP126" s="301"/>
      <c r="UFQ126" s="301"/>
      <c r="UFR126" s="301"/>
      <c r="UFS126" s="301"/>
      <c r="UFT126" s="301"/>
      <c r="UFU126" s="301"/>
      <c r="UFV126" s="301"/>
      <c r="UFW126" s="301"/>
      <c r="UFX126" s="301"/>
      <c r="UFY126" s="301"/>
      <c r="UFZ126" s="301"/>
      <c r="UGA126" s="301"/>
      <c r="UGB126" s="301"/>
      <c r="UGC126" s="301"/>
      <c r="UGD126" s="301"/>
      <c r="UGE126" s="301"/>
      <c r="UGF126" s="301"/>
      <c r="UGG126" s="301"/>
      <c r="UGH126" s="301"/>
      <c r="UGI126" s="301"/>
      <c r="UGJ126" s="301"/>
      <c r="UGK126" s="301"/>
      <c r="UGL126" s="301"/>
      <c r="UGM126" s="301"/>
      <c r="UGN126" s="301"/>
      <c r="UGO126" s="301"/>
      <c r="UGP126" s="301"/>
      <c r="UGQ126" s="301"/>
      <c r="UGR126" s="301"/>
      <c r="UGS126" s="301"/>
      <c r="UGT126" s="301"/>
      <c r="UGU126" s="301"/>
      <c r="UGV126" s="301"/>
      <c r="UGW126" s="301"/>
      <c r="UGX126" s="301"/>
      <c r="UGY126" s="301"/>
      <c r="UGZ126" s="301"/>
      <c r="UHA126" s="301"/>
      <c r="UHB126" s="301"/>
      <c r="UHC126" s="301"/>
      <c r="UHD126" s="301"/>
      <c r="UHE126" s="301"/>
      <c r="UHF126" s="301"/>
      <c r="UHG126" s="301"/>
      <c r="UHH126" s="301"/>
      <c r="UHI126" s="301"/>
      <c r="UHJ126" s="301"/>
      <c r="UHK126" s="301"/>
      <c r="UHL126" s="301"/>
      <c r="UHM126" s="301"/>
      <c r="UHN126" s="301"/>
      <c r="UHO126" s="301"/>
      <c r="UHP126" s="301"/>
      <c r="UHQ126" s="301"/>
      <c r="UHR126" s="301"/>
      <c r="UHS126" s="301"/>
      <c r="UHT126" s="301"/>
      <c r="UHU126" s="301"/>
      <c r="UHV126" s="301"/>
      <c r="UHW126" s="301"/>
      <c r="UHX126" s="301"/>
      <c r="UHY126" s="301"/>
      <c r="UHZ126" s="301"/>
      <c r="UIA126" s="301"/>
      <c r="UIB126" s="301"/>
      <c r="UIC126" s="301"/>
      <c r="UID126" s="301"/>
      <c r="UIE126" s="301"/>
      <c r="UIF126" s="301"/>
      <c r="UIG126" s="301"/>
      <c r="UIH126" s="301"/>
      <c r="UII126" s="301"/>
      <c r="UIJ126" s="301"/>
      <c r="UIK126" s="301"/>
      <c r="UIL126" s="301"/>
      <c r="UIM126" s="301"/>
      <c r="UIN126" s="301"/>
      <c r="UIO126" s="301"/>
      <c r="UIP126" s="301"/>
      <c r="UIQ126" s="301"/>
      <c r="UIR126" s="301"/>
      <c r="UIS126" s="301"/>
      <c r="UIT126" s="301"/>
      <c r="UIU126" s="301"/>
      <c r="UIV126" s="301"/>
      <c r="UIW126" s="301"/>
      <c r="UIX126" s="301"/>
      <c r="UIY126" s="301"/>
      <c r="UIZ126" s="301"/>
      <c r="UJA126" s="301"/>
      <c r="UJB126" s="301"/>
      <c r="UJC126" s="301"/>
      <c r="UJD126" s="301"/>
      <c r="UJE126" s="301"/>
      <c r="UJF126" s="301"/>
      <c r="UJG126" s="301"/>
      <c r="UJH126" s="301"/>
      <c r="UJI126" s="301"/>
      <c r="UJJ126" s="301"/>
      <c r="UJK126" s="301"/>
      <c r="UJL126" s="301"/>
      <c r="UJM126" s="301"/>
      <c r="UJN126" s="301"/>
      <c r="UJO126" s="301"/>
      <c r="UJP126" s="301"/>
      <c r="UJQ126" s="301"/>
      <c r="UJR126" s="301"/>
      <c r="UJS126" s="301"/>
      <c r="UJT126" s="301"/>
      <c r="UJU126" s="301"/>
      <c r="UJV126" s="301"/>
      <c r="UJW126" s="301"/>
      <c r="UJX126" s="301"/>
      <c r="UJY126" s="301"/>
      <c r="UJZ126" s="301"/>
      <c r="UKA126" s="301"/>
      <c r="UKB126" s="301"/>
      <c r="UKC126" s="301"/>
      <c r="UKD126" s="301"/>
      <c r="UKE126" s="301"/>
      <c r="UKF126" s="301"/>
      <c r="UKG126" s="301"/>
      <c r="UKH126" s="301"/>
      <c r="UKI126" s="301"/>
      <c r="UKJ126" s="301"/>
      <c r="UKK126" s="301"/>
      <c r="UKL126" s="301"/>
      <c r="UKM126" s="301"/>
      <c r="UKN126" s="301"/>
      <c r="UKO126" s="301"/>
      <c r="UKP126" s="301"/>
      <c r="UKQ126" s="301"/>
      <c r="UKR126" s="301"/>
      <c r="UKS126" s="301"/>
      <c r="UKT126" s="301"/>
      <c r="UKU126" s="301"/>
      <c r="UKV126" s="301"/>
      <c r="UKW126" s="301"/>
      <c r="UKX126" s="301"/>
      <c r="UKY126" s="301"/>
      <c r="UKZ126" s="301"/>
      <c r="ULA126" s="301"/>
      <c r="ULB126" s="301"/>
      <c r="ULC126" s="301"/>
      <c r="ULD126" s="301"/>
      <c r="ULE126" s="301"/>
      <c r="ULF126" s="301"/>
      <c r="ULG126" s="301"/>
      <c r="ULH126" s="301"/>
      <c r="ULI126" s="301"/>
      <c r="ULJ126" s="301"/>
      <c r="ULK126" s="301"/>
      <c r="ULL126" s="301"/>
      <c r="ULM126" s="301"/>
      <c r="ULN126" s="301"/>
      <c r="ULO126" s="301"/>
      <c r="ULP126" s="301"/>
      <c r="ULQ126" s="301"/>
      <c r="ULR126" s="301"/>
      <c r="ULS126" s="301"/>
      <c r="ULT126" s="301"/>
      <c r="ULU126" s="301"/>
      <c r="ULV126" s="301"/>
      <c r="ULW126" s="301"/>
      <c r="ULX126" s="301"/>
      <c r="ULY126" s="301"/>
      <c r="ULZ126" s="301"/>
      <c r="UMA126" s="301"/>
      <c r="UMB126" s="301"/>
      <c r="UMC126" s="301"/>
      <c r="UMD126" s="301"/>
      <c r="UME126" s="301"/>
      <c r="UMF126" s="301"/>
      <c r="UMG126" s="301"/>
      <c r="UMH126" s="301"/>
      <c r="UMI126" s="301"/>
      <c r="UMJ126" s="301"/>
      <c r="UMK126" s="301"/>
      <c r="UML126" s="301"/>
      <c r="UMM126" s="301"/>
      <c r="UMN126" s="301"/>
      <c r="UMO126" s="301"/>
      <c r="UMP126" s="301"/>
      <c r="UMQ126" s="301"/>
      <c r="UMR126" s="301"/>
      <c r="UMS126" s="301"/>
      <c r="UMT126" s="301"/>
      <c r="UMU126" s="301"/>
      <c r="UMV126" s="301"/>
      <c r="UMW126" s="301"/>
      <c r="UMX126" s="301"/>
      <c r="UMY126" s="301"/>
      <c r="UMZ126" s="301"/>
      <c r="UNA126" s="301"/>
      <c r="UNB126" s="301"/>
      <c r="UNC126" s="301"/>
      <c r="UND126" s="301"/>
      <c r="UNE126" s="301"/>
      <c r="UNF126" s="301"/>
      <c r="UNG126" s="301"/>
      <c r="UNH126" s="301"/>
      <c r="UNI126" s="301"/>
      <c r="UNJ126" s="301"/>
      <c r="UNK126" s="301"/>
      <c r="UNL126" s="301"/>
      <c r="UNM126" s="301"/>
      <c r="UNN126" s="301"/>
      <c r="UNO126" s="301"/>
      <c r="UNP126" s="301"/>
      <c r="UNQ126" s="301"/>
      <c r="UNR126" s="301"/>
      <c r="UNS126" s="301"/>
      <c r="UNT126" s="301"/>
      <c r="UNU126" s="301"/>
      <c r="UNV126" s="301"/>
      <c r="UNW126" s="301"/>
      <c r="UNX126" s="301"/>
      <c r="UNY126" s="301"/>
      <c r="UNZ126" s="301"/>
      <c r="UOA126" s="301"/>
      <c r="UOB126" s="301"/>
      <c r="UOC126" s="301"/>
      <c r="UOD126" s="301"/>
      <c r="UOE126" s="301"/>
      <c r="UOF126" s="301"/>
      <c r="UOG126" s="301"/>
      <c r="UOH126" s="301"/>
      <c r="UOI126" s="301"/>
      <c r="UOP126" s="301"/>
      <c r="UOQ126" s="301"/>
      <c r="UOR126" s="301"/>
      <c r="UOS126" s="301"/>
      <c r="UOT126" s="301"/>
      <c r="UOU126" s="301"/>
      <c r="UOV126" s="301"/>
      <c r="UOW126" s="301"/>
      <c r="UOX126" s="301"/>
      <c r="UOY126" s="301"/>
      <c r="UOZ126" s="301"/>
      <c r="UPA126" s="301"/>
      <c r="UPB126" s="301"/>
      <c r="UPC126" s="301"/>
      <c r="UPD126" s="301"/>
      <c r="UPE126" s="301"/>
      <c r="UPF126" s="301"/>
      <c r="UPG126" s="301"/>
      <c r="UPH126" s="301"/>
      <c r="UPI126" s="301"/>
      <c r="UPJ126" s="301"/>
      <c r="UPK126" s="301"/>
      <c r="UPL126" s="301"/>
      <c r="UPM126" s="301"/>
      <c r="UPN126" s="301"/>
      <c r="UPO126" s="301"/>
      <c r="UPP126" s="301"/>
      <c r="UPQ126" s="301"/>
      <c r="UPR126" s="301"/>
      <c r="UPS126" s="301"/>
      <c r="UPT126" s="301"/>
      <c r="UPU126" s="301"/>
      <c r="UPV126" s="301"/>
      <c r="UPW126" s="301"/>
      <c r="UPX126" s="301"/>
      <c r="UPY126" s="301"/>
      <c r="UPZ126" s="301"/>
      <c r="UQA126" s="301"/>
      <c r="UQB126" s="301"/>
      <c r="UQC126" s="301"/>
      <c r="UQD126" s="301"/>
      <c r="UQE126" s="301"/>
      <c r="UQF126" s="301"/>
      <c r="UQG126" s="301"/>
      <c r="UQH126" s="301"/>
      <c r="UQI126" s="301"/>
      <c r="UQJ126" s="301"/>
      <c r="UQK126" s="301"/>
      <c r="UQL126" s="301"/>
      <c r="UQM126" s="301"/>
      <c r="UQN126" s="301"/>
      <c r="UQO126" s="301"/>
      <c r="UQP126" s="301"/>
      <c r="UQQ126" s="301"/>
      <c r="UQR126" s="301"/>
      <c r="UQS126" s="301"/>
      <c r="UQT126" s="301"/>
      <c r="UQU126" s="301"/>
      <c r="UQV126" s="301"/>
      <c r="UQW126" s="301"/>
      <c r="UQX126" s="301"/>
      <c r="UQY126" s="301"/>
      <c r="UQZ126" s="301"/>
      <c r="URA126" s="301"/>
      <c r="URB126" s="301"/>
      <c r="URC126" s="301"/>
      <c r="URD126" s="301"/>
      <c r="URE126" s="301"/>
      <c r="URF126" s="301"/>
      <c r="URG126" s="301"/>
      <c r="URH126" s="301"/>
      <c r="URI126" s="301"/>
      <c r="URJ126" s="301"/>
      <c r="URK126" s="301"/>
      <c r="URL126" s="301"/>
      <c r="URM126" s="301"/>
      <c r="URN126" s="301"/>
      <c r="URO126" s="301"/>
      <c r="URP126" s="301"/>
      <c r="URQ126" s="301"/>
      <c r="URR126" s="301"/>
      <c r="URS126" s="301"/>
      <c r="URT126" s="301"/>
      <c r="URU126" s="301"/>
      <c r="URV126" s="301"/>
      <c r="URW126" s="301"/>
      <c r="URX126" s="301"/>
      <c r="URY126" s="301"/>
      <c r="URZ126" s="301"/>
      <c r="USA126" s="301"/>
      <c r="USB126" s="301"/>
      <c r="USC126" s="301"/>
      <c r="USD126" s="301"/>
      <c r="USE126" s="301"/>
      <c r="USF126" s="301"/>
      <c r="USG126" s="301"/>
      <c r="USH126" s="301"/>
      <c r="USI126" s="301"/>
      <c r="USJ126" s="301"/>
      <c r="USK126" s="301"/>
      <c r="USL126" s="301"/>
      <c r="USM126" s="301"/>
      <c r="USN126" s="301"/>
      <c r="USO126" s="301"/>
      <c r="USP126" s="301"/>
      <c r="USQ126" s="301"/>
      <c r="USR126" s="301"/>
      <c r="USS126" s="301"/>
      <c r="UST126" s="301"/>
      <c r="USU126" s="301"/>
      <c r="USV126" s="301"/>
      <c r="USW126" s="301"/>
      <c r="USX126" s="301"/>
      <c r="USY126" s="301"/>
      <c r="USZ126" s="301"/>
      <c r="UTA126" s="301"/>
      <c r="UTB126" s="301"/>
      <c r="UTC126" s="301"/>
      <c r="UTD126" s="301"/>
      <c r="UTE126" s="301"/>
      <c r="UTF126" s="301"/>
      <c r="UTG126" s="301"/>
      <c r="UTH126" s="301"/>
      <c r="UTI126" s="301"/>
      <c r="UTJ126" s="301"/>
      <c r="UTK126" s="301"/>
      <c r="UTL126" s="301"/>
      <c r="UTM126" s="301"/>
      <c r="UTN126" s="301"/>
      <c r="UTO126" s="301"/>
      <c r="UTP126" s="301"/>
      <c r="UTQ126" s="301"/>
      <c r="UTR126" s="301"/>
      <c r="UTS126" s="301"/>
      <c r="UTT126" s="301"/>
      <c r="UTU126" s="301"/>
      <c r="UTV126" s="301"/>
      <c r="UTW126" s="301"/>
      <c r="UTX126" s="301"/>
      <c r="UTY126" s="301"/>
      <c r="UTZ126" s="301"/>
      <c r="UUA126" s="301"/>
      <c r="UUB126" s="301"/>
      <c r="UUC126" s="301"/>
      <c r="UUD126" s="301"/>
      <c r="UUE126" s="301"/>
      <c r="UUF126" s="301"/>
      <c r="UUG126" s="301"/>
      <c r="UUH126" s="301"/>
      <c r="UUI126" s="301"/>
      <c r="UUJ126" s="301"/>
      <c r="UUK126" s="301"/>
      <c r="UUL126" s="301"/>
      <c r="UUM126" s="301"/>
      <c r="UUN126" s="301"/>
      <c r="UUO126" s="301"/>
      <c r="UUP126" s="301"/>
      <c r="UUQ126" s="301"/>
      <c r="UUR126" s="301"/>
      <c r="UUS126" s="301"/>
      <c r="UUT126" s="301"/>
      <c r="UUU126" s="301"/>
      <c r="UUV126" s="301"/>
      <c r="UUW126" s="301"/>
      <c r="UUX126" s="301"/>
      <c r="UUY126" s="301"/>
      <c r="UUZ126" s="301"/>
      <c r="UVA126" s="301"/>
      <c r="UVB126" s="301"/>
      <c r="UVC126" s="301"/>
      <c r="UVD126" s="301"/>
      <c r="UVE126" s="301"/>
      <c r="UVF126" s="301"/>
      <c r="UVG126" s="301"/>
      <c r="UVH126" s="301"/>
      <c r="UVI126" s="301"/>
      <c r="UVJ126" s="301"/>
      <c r="UVK126" s="301"/>
      <c r="UVL126" s="301"/>
      <c r="UVM126" s="301"/>
      <c r="UVN126" s="301"/>
      <c r="UVO126" s="301"/>
      <c r="UVP126" s="301"/>
      <c r="UVQ126" s="301"/>
      <c r="UVR126" s="301"/>
      <c r="UVS126" s="301"/>
      <c r="UVT126" s="301"/>
      <c r="UVU126" s="301"/>
      <c r="UVV126" s="301"/>
      <c r="UVW126" s="301"/>
      <c r="UVX126" s="301"/>
      <c r="UVY126" s="301"/>
      <c r="UVZ126" s="301"/>
      <c r="UWA126" s="301"/>
      <c r="UWB126" s="301"/>
      <c r="UWC126" s="301"/>
      <c r="UWD126" s="301"/>
      <c r="UWE126" s="301"/>
      <c r="UWF126" s="301"/>
      <c r="UWG126" s="301"/>
      <c r="UWH126" s="301"/>
      <c r="UWI126" s="301"/>
      <c r="UWJ126" s="301"/>
      <c r="UWK126" s="301"/>
      <c r="UWL126" s="301"/>
      <c r="UWM126" s="301"/>
      <c r="UWN126" s="301"/>
      <c r="UWO126" s="301"/>
      <c r="UWP126" s="301"/>
      <c r="UWQ126" s="301"/>
      <c r="UWR126" s="301"/>
      <c r="UWS126" s="301"/>
      <c r="UWT126" s="301"/>
      <c r="UWU126" s="301"/>
      <c r="UWV126" s="301"/>
      <c r="UWW126" s="301"/>
      <c r="UWX126" s="301"/>
      <c r="UWY126" s="301"/>
      <c r="UWZ126" s="301"/>
      <c r="UXA126" s="301"/>
      <c r="UXB126" s="301"/>
      <c r="UXC126" s="301"/>
      <c r="UXD126" s="301"/>
      <c r="UXE126" s="301"/>
      <c r="UXF126" s="301"/>
      <c r="UXG126" s="301"/>
      <c r="UXH126" s="301"/>
      <c r="UXI126" s="301"/>
      <c r="UXJ126" s="301"/>
      <c r="UXK126" s="301"/>
      <c r="UXL126" s="301"/>
      <c r="UXM126" s="301"/>
      <c r="UXN126" s="301"/>
      <c r="UXO126" s="301"/>
      <c r="UXP126" s="301"/>
      <c r="UXQ126" s="301"/>
      <c r="UXR126" s="301"/>
      <c r="UXS126" s="301"/>
      <c r="UXT126" s="301"/>
      <c r="UXU126" s="301"/>
      <c r="UXV126" s="301"/>
      <c r="UXW126" s="301"/>
      <c r="UXX126" s="301"/>
      <c r="UXY126" s="301"/>
      <c r="UXZ126" s="301"/>
      <c r="UYA126" s="301"/>
      <c r="UYB126" s="301"/>
      <c r="UYC126" s="301"/>
      <c r="UYD126" s="301"/>
      <c r="UYE126" s="301"/>
      <c r="UYL126" s="301"/>
      <c r="UYM126" s="301"/>
      <c r="UYN126" s="301"/>
      <c r="UYO126" s="301"/>
      <c r="UYP126" s="301"/>
      <c r="UYQ126" s="301"/>
      <c r="UYR126" s="301"/>
      <c r="UYS126" s="301"/>
      <c r="UYT126" s="301"/>
      <c r="UYU126" s="301"/>
      <c r="UYV126" s="301"/>
      <c r="UYW126" s="301"/>
      <c r="UYX126" s="301"/>
      <c r="UYY126" s="301"/>
      <c r="UYZ126" s="301"/>
      <c r="UZA126" s="301"/>
      <c r="UZB126" s="301"/>
      <c r="UZC126" s="301"/>
      <c r="UZD126" s="301"/>
      <c r="UZE126" s="301"/>
      <c r="UZF126" s="301"/>
      <c r="UZG126" s="301"/>
      <c r="UZH126" s="301"/>
      <c r="UZI126" s="301"/>
      <c r="UZJ126" s="301"/>
      <c r="UZK126" s="301"/>
      <c r="UZL126" s="301"/>
      <c r="UZM126" s="301"/>
      <c r="UZN126" s="301"/>
      <c r="UZO126" s="301"/>
      <c r="UZP126" s="301"/>
      <c r="UZQ126" s="301"/>
      <c r="UZR126" s="301"/>
      <c r="UZS126" s="301"/>
      <c r="UZT126" s="301"/>
      <c r="UZU126" s="301"/>
      <c r="UZV126" s="301"/>
      <c r="UZW126" s="301"/>
      <c r="UZX126" s="301"/>
      <c r="UZY126" s="301"/>
      <c r="UZZ126" s="301"/>
      <c r="VAA126" s="301"/>
      <c r="VAB126" s="301"/>
      <c r="VAC126" s="301"/>
      <c r="VAD126" s="301"/>
      <c r="VAE126" s="301"/>
      <c r="VAF126" s="301"/>
      <c r="VAG126" s="301"/>
      <c r="VAH126" s="301"/>
      <c r="VAI126" s="301"/>
      <c r="VAJ126" s="301"/>
      <c r="VAK126" s="301"/>
      <c r="VAL126" s="301"/>
      <c r="VAM126" s="301"/>
      <c r="VAN126" s="301"/>
      <c r="VAO126" s="301"/>
      <c r="VAP126" s="301"/>
      <c r="VAQ126" s="301"/>
      <c r="VAR126" s="301"/>
      <c r="VAS126" s="301"/>
      <c r="VAT126" s="301"/>
      <c r="VAU126" s="301"/>
      <c r="VAV126" s="301"/>
      <c r="VAW126" s="301"/>
      <c r="VAX126" s="301"/>
      <c r="VAY126" s="301"/>
      <c r="VAZ126" s="301"/>
      <c r="VBA126" s="301"/>
      <c r="VBB126" s="301"/>
      <c r="VBC126" s="301"/>
      <c r="VBD126" s="301"/>
      <c r="VBE126" s="301"/>
      <c r="VBF126" s="301"/>
      <c r="VBG126" s="301"/>
      <c r="VBH126" s="301"/>
      <c r="VBI126" s="301"/>
      <c r="VBJ126" s="301"/>
      <c r="VBK126" s="301"/>
      <c r="VBL126" s="301"/>
      <c r="VBM126" s="301"/>
      <c r="VBN126" s="301"/>
      <c r="VBO126" s="301"/>
      <c r="VBP126" s="301"/>
      <c r="VBQ126" s="301"/>
      <c r="VBR126" s="301"/>
      <c r="VBS126" s="301"/>
      <c r="VBT126" s="301"/>
      <c r="VBU126" s="301"/>
      <c r="VBV126" s="301"/>
      <c r="VBW126" s="301"/>
      <c r="VBX126" s="301"/>
      <c r="VBY126" s="301"/>
      <c r="VBZ126" s="301"/>
      <c r="VCA126" s="301"/>
      <c r="VCB126" s="301"/>
      <c r="VCC126" s="301"/>
      <c r="VCD126" s="301"/>
      <c r="VCE126" s="301"/>
      <c r="VCF126" s="301"/>
      <c r="VCG126" s="301"/>
      <c r="VCH126" s="301"/>
      <c r="VCI126" s="301"/>
      <c r="VCJ126" s="301"/>
      <c r="VCK126" s="301"/>
      <c r="VCL126" s="301"/>
      <c r="VCM126" s="301"/>
      <c r="VCN126" s="301"/>
      <c r="VCO126" s="301"/>
      <c r="VCP126" s="301"/>
      <c r="VCQ126" s="301"/>
      <c r="VCR126" s="301"/>
      <c r="VCS126" s="301"/>
      <c r="VCT126" s="301"/>
      <c r="VCU126" s="301"/>
      <c r="VCV126" s="301"/>
      <c r="VCW126" s="301"/>
      <c r="VCX126" s="301"/>
      <c r="VCY126" s="301"/>
      <c r="VCZ126" s="301"/>
      <c r="VDA126" s="301"/>
      <c r="VDB126" s="301"/>
      <c r="VDC126" s="301"/>
      <c r="VDD126" s="301"/>
      <c r="VDE126" s="301"/>
      <c r="VDF126" s="301"/>
      <c r="VDG126" s="301"/>
      <c r="VDH126" s="301"/>
      <c r="VDI126" s="301"/>
      <c r="VDJ126" s="301"/>
      <c r="VDK126" s="301"/>
      <c r="VDL126" s="301"/>
      <c r="VDM126" s="301"/>
      <c r="VDN126" s="301"/>
      <c r="VDO126" s="301"/>
      <c r="VDP126" s="301"/>
      <c r="VDQ126" s="301"/>
      <c r="VDR126" s="301"/>
      <c r="VDS126" s="301"/>
      <c r="VDT126" s="301"/>
      <c r="VDU126" s="301"/>
      <c r="VDV126" s="301"/>
      <c r="VDW126" s="301"/>
      <c r="VDX126" s="301"/>
      <c r="VDY126" s="301"/>
      <c r="VDZ126" s="301"/>
      <c r="VEA126" s="301"/>
      <c r="VEB126" s="301"/>
      <c r="VEC126" s="301"/>
      <c r="VED126" s="301"/>
      <c r="VEE126" s="301"/>
      <c r="VEF126" s="301"/>
      <c r="VEG126" s="301"/>
      <c r="VEH126" s="301"/>
      <c r="VEI126" s="301"/>
      <c r="VEJ126" s="301"/>
      <c r="VEK126" s="301"/>
      <c r="VEL126" s="301"/>
      <c r="VEM126" s="301"/>
      <c r="VEN126" s="301"/>
      <c r="VEO126" s="301"/>
      <c r="VEP126" s="301"/>
      <c r="VEQ126" s="301"/>
      <c r="VER126" s="301"/>
      <c r="VES126" s="301"/>
      <c r="VET126" s="301"/>
      <c r="VEU126" s="301"/>
      <c r="VEV126" s="301"/>
      <c r="VEW126" s="301"/>
      <c r="VEX126" s="301"/>
      <c r="VEY126" s="301"/>
      <c r="VEZ126" s="301"/>
      <c r="VFA126" s="301"/>
      <c r="VFB126" s="301"/>
      <c r="VFC126" s="301"/>
      <c r="VFD126" s="301"/>
      <c r="VFE126" s="301"/>
      <c r="VFF126" s="301"/>
      <c r="VFG126" s="301"/>
      <c r="VFH126" s="301"/>
      <c r="VFI126" s="301"/>
      <c r="VFJ126" s="301"/>
      <c r="VFK126" s="301"/>
      <c r="VFL126" s="301"/>
      <c r="VFM126" s="301"/>
      <c r="VFN126" s="301"/>
      <c r="VFO126" s="301"/>
      <c r="VFP126" s="301"/>
      <c r="VFQ126" s="301"/>
      <c r="VFR126" s="301"/>
      <c r="VFS126" s="301"/>
      <c r="VFT126" s="301"/>
      <c r="VFU126" s="301"/>
      <c r="VFV126" s="301"/>
      <c r="VFW126" s="301"/>
      <c r="VFX126" s="301"/>
      <c r="VFY126" s="301"/>
      <c r="VFZ126" s="301"/>
      <c r="VGA126" s="301"/>
      <c r="VGB126" s="301"/>
      <c r="VGC126" s="301"/>
      <c r="VGD126" s="301"/>
      <c r="VGE126" s="301"/>
      <c r="VGF126" s="301"/>
      <c r="VGG126" s="301"/>
      <c r="VGH126" s="301"/>
      <c r="VGI126" s="301"/>
      <c r="VGJ126" s="301"/>
      <c r="VGK126" s="301"/>
      <c r="VGL126" s="301"/>
      <c r="VGM126" s="301"/>
      <c r="VGN126" s="301"/>
      <c r="VGO126" s="301"/>
      <c r="VGP126" s="301"/>
      <c r="VGQ126" s="301"/>
      <c r="VGR126" s="301"/>
      <c r="VGS126" s="301"/>
      <c r="VGT126" s="301"/>
      <c r="VGU126" s="301"/>
      <c r="VGV126" s="301"/>
      <c r="VGW126" s="301"/>
      <c r="VGX126" s="301"/>
      <c r="VGY126" s="301"/>
      <c r="VGZ126" s="301"/>
      <c r="VHA126" s="301"/>
      <c r="VHB126" s="301"/>
      <c r="VHC126" s="301"/>
      <c r="VHD126" s="301"/>
      <c r="VHE126" s="301"/>
      <c r="VHF126" s="301"/>
      <c r="VHG126" s="301"/>
      <c r="VHH126" s="301"/>
      <c r="VHI126" s="301"/>
      <c r="VHJ126" s="301"/>
      <c r="VHK126" s="301"/>
      <c r="VHL126" s="301"/>
      <c r="VHM126" s="301"/>
      <c r="VHN126" s="301"/>
      <c r="VHO126" s="301"/>
      <c r="VHP126" s="301"/>
      <c r="VHQ126" s="301"/>
      <c r="VHR126" s="301"/>
      <c r="VHS126" s="301"/>
      <c r="VHT126" s="301"/>
      <c r="VHU126" s="301"/>
      <c r="VHV126" s="301"/>
      <c r="VHW126" s="301"/>
      <c r="VHX126" s="301"/>
      <c r="VHY126" s="301"/>
      <c r="VHZ126" s="301"/>
      <c r="VIA126" s="301"/>
      <c r="VIH126" s="301"/>
      <c r="VII126" s="301"/>
      <c r="VIJ126" s="301"/>
      <c r="VIK126" s="301"/>
      <c r="VIL126" s="301"/>
      <c r="VIM126" s="301"/>
      <c r="VIN126" s="301"/>
      <c r="VIO126" s="301"/>
      <c r="VIP126" s="301"/>
      <c r="VIQ126" s="301"/>
      <c r="VIR126" s="301"/>
      <c r="VIS126" s="301"/>
      <c r="VIT126" s="301"/>
      <c r="VIU126" s="301"/>
      <c r="VIV126" s="301"/>
      <c r="VIW126" s="301"/>
      <c r="VIX126" s="301"/>
      <c r="VIY126" s="301"/>
      <c r="VIZ126" s="301"/>
      <c r="VJA126" s="301"/>
      <c r="VJB126" s="301"/>
      <c r="VJC126" s="301"/>
      <c r="VJD126" s="301"/>
      <c r="VJE126" s="301"/>
      <c r="VJF126" s="301"/>
      <c r="VJG126" s="301"/>
      <c r="VJH126" s="301"/>
      <c r="VJI126" s="301"/>
      <c r="VJJ126" s="301"/>
      <c r="VJK126" s="301"/>
      <c r="VJL126" s="301"/>
      <c r="VJM126" s="301"/>
      <c r="VJN126" s="301"/>
      <c r="VJO126" s="301"/>
      <c r="VJP126" s="301"/>
      <c r="VJQ126" s="301"/>
      <c r="VJR126" s="301"/>
      <c r="VJS126" s="301"/>
      <c r="VJT126" s="301"/>
      <c r="VJU126" s="301"/>
      <c r="VJV126" s="301"/>
      <c r="VJW126" s="301"/>
      <c r="VJX126" s="301"/>
      <c r="VJY126" s="301"/>
      <c r="VJZ126" s="301"/>
      <c r="VKA126" s="301"/>
      <c r="VKB126" s="301"/>
      <c r="VKC126" s="301"/>
      <c r="VKD126" s="301"/>
      <c r="VKE126" s="301"/>
      <c r="VKF126" s="301"/>
      <c r="VKG126" s="301"/>
      <c r="VKH126" s="301"/>
      <c r="VKI126" s="301"/>
      <c r="VKJ126" s="301"/>
      <c r="VKK126" s="301"/>
      <c r="VKL126" s="301"/>
      <c r="VKM126" s="301"/>
      <c r="VKN126" s="301"/>
      <c r="VKO126" s="301"/>
      <c r="VKP126" s="301"/>
      <c r="VKQ126" s="301"/>
      <c r="VKR126" s="301"/>
      <c r="VKS126" s="301"/>
      <c r="VKT126" s="301"/>
      <c r="VKU126" s="301"/>
      <c r="VKV126" s="301"/>
      <c r="VKW126" s="301"/>
      <c r="VKX126" s="301"/>
      <c r="VKY126" s="301"/>
      <c r="VKZ126" s="301"/>
      <c r="VLA126" s="301"/>
      <c r="VLB126" s="301"/>
      <c r="VLC126" s="301"/>
      <c r="VLD126" s="301"/>
      <c r="VLE126" s="301"/>
      <c r="VLF126" s="301"/>
      <c r="VLG126" s="301"/>
      <c r="VLH126" s="301"/>
      <c r="VLI126" s="301"/>
      <c r="VLJ126" s="301"/>
      <c r="VLK126" s="301"/>
      <c r="VLL126" s="301"/>
      <c r="VLM126" s="301"/>
      <c r="VLN126" s="301"/>
      <c r="VLO126" s="301"/>
      <c r="VLP126" s="301"/>
      <c r="VLQ126" s="301"/>
      <c r="VLR126" s="301"/>
      <c r="VLS126" s="301"/>
      <c r="VLT126" s="301"/>
      <c r="VLU126" s="301"/>
      <c r="VLV126" s="301"/>
      <c r="VLW126" s="301"/>
      <c r="VLX126" s="301"/>
      <c r="VLY126" s="301"/>
      <c r="VLZ126" s="301"/>
      <c r="VMA126" s="301"/>
      <c r="VMB126" s="301"/>
      <c r="VMC126" s="301"/>
      <c r="VMD126" s="301"/>
      <c r="VME126" s="301"/>
      <c r="VMF126" s="301"/>
      <c r="VMG126" s="301"/>
      <c r="VMH126" s="301"/>
      <c r="VMI126" s="301"/>
      <c r="VMJ126" s="301"/>
      <c r="VMK126" s="301"/>
      <c r="VML126" s="301"/>
      <c r="VMM126" s="301"/>
      <c r="VMN126" s="301"/>
      <c r="VMO126" s="301"/>
      <c r="VMP126" s="301"/>
      <c r="VMQ126" s="301"/>
      <c r="VMR126" s="301"/>
      <c r="VMS126" s="301"/>
      <c r="VMT126" s="301"/>
      <c r="VMU126" s="301"/>
      <c r="VMV126" s="301"/>
      <c r="VMW126" s="301"/>
      <c r="VMX126" s="301"/>
      <c r="VMY126" s="301"/>
      <c r="VMZ126" s="301"/>
      <c r="VNA126" s="301"/>
      <c r="VNB126" s="301"/>
      <c r="VNC126" s="301"/>
      <c r="VND126" s="301"/>
      <c r="VNE126" s="301"/>
      <c r="VNF126" s="301"/>
      <c r="VNG126" s="301"/>
      <c r="VNH126" s="301"/>
      <c r="VNI126" s="301"/>
      <c r="VNJ126" s="301"/>
      <c r="VNK126" s="301"/>
      <c r="VNL126" s="301"/>
      <c r="VNM126" s="301"/>
      <c r="VNN126" s="301"/>
      <c r="VNO126" s="301"/>
      <c r="VNP126" s="301"/>
      <c r="VNQ126" s="301"/>
      <c r="VNR126" s="301"/>
      <c r="VNS126" s="301"/>
      <c r="VNT126" s="301"/>
      <c r="VNU126" s="301"/>
      <c r="VNV126" s="301"/>
      <c r="VNW126" s="301"/>
      <c r="VNX126" s="301"/>
      <c r="VNY126" s="301"/>
      <c r="VNZ126" s="301"/>
      <c r="VOA126" s="301"/>
      <c r="VOB126" s="301"/>
      <c r="VOC126" s="301"/>
      <c r="VOD126" s="301"/>
      <c r="VOE126" s="301"/>
      <c r="VOF126" s="301"/>
      <c r="VOG126" s="301"/>
      <c r="VOH126" s="301"/>
      <c r="VOI126" s="301"/>
      <c r="VOJ126" s="301"/>
      <c r="VOK126" s="301"/>
      <c r="VOL126" s="301"/>
      <c r="VOM126" s="301"/>
      <c r="VON126" s="301"/>
      <c r="VOO126" s="301"/>
      <c r="VOP126" s="301"/>
      <c r="VOQ126" s="301"/>
      <c r="VOR126" s="301"/>
      <c r="VOS126" s="301"/>
      <c r="VOT126" s="301"/>
      <c r="VOU126" s="301"/>
      <c r="VOV126" s="301"/>
      <c r="VOW126" s="301"/>
      <c r="VOX126" s="301"/>
      <c r="VOY126" s="301"/>
      <c r="VOZ126" s="301"/>
      <c r="VPA126" s="301"/>
      <c r="VPB126" s="301"/>
      <c r="VPC126" s="301"/>
      <c r="VPD126" s="301"/>
      <c r="VPE126" s="301"/>
      <c r="VPF126" s="301"/>
      <c r="VPG126" s="301"/>
      <c r="VPH126" s="301"/>
      <c r="VPI126" s="301"/>
      <c r="VPJ126" s="301"/>
      <c r="VPK126" s="301"/>
      <c r="VPL126" s="301"/>
      <c r="VPM126" s="301"/>
      <c r="VPN126" s="301"/>
      <c r="VPO126" s="301"/>
      <c r="VPP126" s="301"/>
      <c r="VPQ126" s="301"/>
      <c r="VPR126" s="301"/>
      <c r="VPS126" s="301"/>
      <c r="VPT126" s="301"/>
      <c r="VPU126" s="301"/>
      <c r="VPV126" s="301"/>
      <c r="VPW126" s="301"/>
      <c r="VPX126" s="301"/>
      <c r="VPY126" s="301"/>
      <c r="VPZ126" s="301"/>
      <c r="VQA126" s="301"/>
      <c r="VQB126" s="301"/>
      <c r="VQC126" s="301"/>
      <c r="VQD126" s="301"/>
      <c r="VQE126" s="301"/>
      <c r="VQF126" s="301"/>
      <c r="VQG126" s="301"/>
      <c r="VQH126" s="301"/>
      <c r="VQI126" s="301"/>
      <c r="VQJ126" s="301"/>
      <c r="VQK126" s="301"/>
      <c r="VQL126" s="301"/>
      <c r="VQM126" s="301"/>
      <c r="VQN126" s="301"/>
      <c r="VQO126" s="301"/>
      <c r="VQP126" s="301"/>
      <c r="VQQ126" s="301"/>
      <c r="VQR126" s="301"/>
      <c r="VQS126" s="301"/>
      <c r="VQT126" s="301"/>
      <c r="VQU126" s="301"/>
      <c r="VQV126" s="301"/>
      <c r="VQW126" s="301"/>
      <c r="VQX126" s="301"/>
      <c r="VQY126" s="301"/>
      <c r="VQZ126" s="301"/>
      <c r="VRA126" s="301"/>
      <c r="VRB126" s="301"/>
      <c r="VRC126" s="301"/>
      <c r="VRD126" s="301"/>
      <c r="VRE126" s="301"/>
      <c r="VRF126" s="301"/>
      <c r="VRG126" s="301"/>
      <c r="VRH126" s="301"/>
      <c r="VRI126" s="301"/>
      <c r="VRJ126" s="301"/>
      <c r="VRK126" s="301"/>
      <c r="VRL126" s="301"/>
      <c r="VRM126" s="301"/>
      <c r="VRN126" s="301"/>
      <c r="VRO126" s="301"/>
      <c r="VRP126" s="301"/>
      <c r="VRQ126" s="301"/>
      <c r="VRR126" s="301"/>
      <c r="VRS126" s="301"/>
      <c r="VRT126" s="301"/>
      <c r="VRU126" s="301"/>
      <c r="VRV126" s="301"/>
      <c r="VRW126" s="301"/>
      <c r="VSD126" s="301"/>
      <c r="VSE126" s="301"/>
      <c r="VSF126" s="301"/>
      <c r="VSG126" s="301"/>
      <c r="VSH126" s="301"/>
      <c r="VSI126" s="301"/>
      <c r="VSJ126" s="301"/>
      <c r="VSK126" s="301"/>
      <c r="VSL126" s="301"/>
      <c r="VSM126" s="301"/>
      <c r="VSN126" s="301"/>
      <c r="VSO126" s="301"/>
      <c r="VSP126" s="301"/>
      <c r="VSQ126" s="301"/>
      <c r="VSR126" s="301"/>
      <c r="VSS126" s="301"/>
      <c r="VST126" s="301"/>
      <c r="VSU126" s="301"/>
      <c r="VSV126" s="301"/>
      <c r="VSW126" s="301"/>
      <c r="VSX126" s="301"/>
      <c r="VSY126" s="301"/>
      <c r="VSZ126" s="301"/>
      <c r="VTA126" s="301"/>
      <c r="VTB126" s="301"/>
      <c r="VTC126" s="301"/>
      <c r="VTD126" s="301"/>
      <c r="VTE126" s="301"/>
      <c r="VTF126" s="301"/>
      <c r="VTG126" s="301"/>
      <c r="VTH126" s="301"/>
      <c r="VTI126" s="301"/>
      <c r="VTJ126" s="301"/>
      <c r="VTK126" s="301"/>
      <c r="VTL126" s="301"/>
      <c r="VTM126" s="301"/>
      <c r="VTN126" s="301"/>
      <c r="VTO126" s="301"/>
      <c r="VTP126" s="301"/>
      <c r="VTQ126" s="301"/>
      <c r="VTR126" s="301"/>
      <c r="VTS126" s="301"/>
      <c r="VTT126" s="301"/>
      <c r="VTU126" s="301"/>
      <c r="VTV126" s="301"/>
      <c r="VTW126" s="301"/>
      <c r="VTX126" s="301"/>
      <c r="VTY126" s="301"/>
      <c r="VTZ126" s="301"/>
      <c r="VUA126" s="301"/>
      <c r="VUB126" s="301"/>
      <c r="VUC126" s="301"/>
      <c r="VUD126" s="301"/>
      <c r="VUE126" s="301"/>
      <c r="VUF126" s="301"/>
      <c r="VUG126" s="301"/>
      <c r="VUH126" s="301"/>
      <c r="VUI126" s="301"/>
      <c r="VUJ126" s="301"/>
      <c r="VUK126" s="301"/>
      <c r="VUL126" s="301"/>
      <c r="VUM126" s="301"/>
      <c r="VUN126" s="301"/>
      <c r="VUO126" s="301"/>
      <c r="VUP126" s="301"/>
      <c r="VUQ126" s="301"/>
      <c r="VUR126" s="301"/>
      <c r="VUS126" s="301"/>
      <c r="VUT126" s="301"/>
      <c r="VUU126" s="301"/>
      <c r="VUV126" s="301"/>
      <c r="VUW126" s="301"/>
      <c r="VUX126" s="301"/>
      <c r="VUY126" s="301"/>
      <c r="VUZ126" s="301"/>
      <c r="VVA126" s="301"/>
      <c r="VVB126" s="301"/>
      <c r="VVC126" s="301"/>
      <c r="VVD126" s="301"/>
      <c r="VVE126" s="301"/>
      <c r="VVF126" s="301"/>
      <c r="VVG126" s="301"/>
      <c r="VVH126" s="301"/>
      <c r="VVI126" s="301"/>
      <c r="VVJ126" s="301"/>
      <c r="VVK126" s="301"/>
      <c r="VVL126" s="301"/>
      <c r="VVM126" s="301"/>
      <c r="VVN126" s="301"/>
      <c r="VVO126" s="301"/>
      <c r="VVP126" s="301"/>
      <c r="VVQ126" s="301"/>
      <c r="VVR126" s="301"/>
      <c r="VVS126" s="301"/>
      <c r="VVT126" s="301"/>
      <c r="VVU126" s="301"/>
      <c r="VVV126" s="301"/>
      <c r="VVW126" s="301"/>
      <c r="VVX126" s="301"/>
      <c r="VVY126" s="301"/>
      <c r="VVZ126" s="301"/>
      <c r="VWA126" s="301"/>
      <c r="VWB126" s="301"/>
      <c r="VWC126" s="301"/>
      <c r="VWD126" s="301"/>
      <c r="VWE126" s="301"/>
      <c r="VWF126" s="301"/>
      <c r="VWG126" s="301"/>
      <c r="VWH126" s="301"/>
      <c r="VWI126" s="301"/>
      <c r="VWJ126" s="301"/>
      <c r="VWK126" s="301"/>
      <c r="VWL126" s="301"/>
      <c r="VWM126" s="301"/>
      <c r="VWN126" s="301"/>
      <c r="VWO126" s="301"/>
      <c r="VWP126" s="301"/>
      <c r="VWQ126" s="301"/>
      <c r="VWR126" s="301"/>
      <c r="VWS126" s="301"/>
      <c r="VWT126" s="301"/>
      <c r="VWU126" s="301"/>
      <c r="VWV126" s="301"/>
      <c r="VWW126" s="301"/>
      <c r="VWX126" s="301"/>
      <c r="VWY126" s="301"/>
      <c r="VWZ126" s="301"/>
      <c r="VXA126" s="301"/>
      <c r="VXB126" s="301"/>
      <c r="VXC126" s="301"/>
      <c r="VXD126" s="301"/>
      <c r="VXE126" s="301"/>
      <c r="VXF126" s="301"/>
      <c r="VXG126" s="301"/>
      <c r="VXH126" s="301"/>
      <c r="VXI126" s="301"/>
      <c r="VXJ126" s="301"/>
      <c r="VXK126" s="301"/>
      <c r="VXL126" s="301"/>
      <c r="VXM126" s="301"/>
      <c r="VXN126" s="301"/>
      <c r="VXO126" s="301"/>
      <c r="VXP126" s="301"/>
      <c r="VXQ126" s="301"/>
      <c r="VXR126" s="301"/>
      <c r="VXS126" s="301"/>
      <c r="VXT126" s="301"/>
      <c r="VXU126" s="301"/>
      <c r="VXV126" s="301"/>
      <c r="VXW126" s="301"/>
      <c r="VXX126" s="301"/>
      <c r="VXY126" s="301"/>
      <c r="VXZ126" s="301"/>
      <c r="VYA126" s="301"/>
      <c r="VYB126" s="301"/>
      <c r="VYC126" s="301"/>
      <c r="VYD126" s="301"/>
      <c r="VYE126" s="301"/>
      <c r="VYF126" s="301"/>
      <c r="VYG126" s="301"/>
      <c r="VYH126" s="301"/>
      <c r="VYI126" s="301"/>
      <c r="VYJ126" s="301"/>
      <c r="VYK126" s="301"/>
      <c r="VYL126" s="301"/>
      <c r="VYM126" s="301"/>
      <c r="VYN126" s="301"/>
      <c r="VYO126" s="301"/>
      <c r="VYP126" s="301"/>
      <c r="VYQ126" s="301"/>
      <c r="VYR126" s="301"/>
      <c r="VYS126" s="301"/>
      <c r="VYT126" s="301"/>
      <c r="VYU126" s="301"/>
      <c r="VYV126" s="301"/>
      <c r="VYW126" s="301"/>
      <c r="VYX126" s="301"/>
      <c r="VYY126" s="301"/>
      <c r="VYZ126" s="301"/>
      <c r="VZA126" s="301"/>
      <c r="VZB126" s="301"/>
      <c r="VZC126" s="301"/>
      <c r="VZD126" s="301"/>
      <c r="VZE126" s="301"/>
      <c r="VZF126" s="301"/>
      <c r="VZG126" s="301"/>
      <c r="VZH126" s="301"/>
      <c r="VZI126" s="301"/>
      <c r="VZJ126" s="301"/>
      <c r="VZK126" s="301"/>
      <c r="VZL126" s="301"/>
      <c r="VZM126" s="301"/>
      <c r="VZN126" s="301"/>
      <c r="VZO126" s="301"/>
      <c r="VZP126" s="301"/>
      <c r="VZQ126" s="301"/>
      <c r="VZR126" s="301"/>
      <c r="VZS126" s="301"/>
      <c r="VZT126" s="301"/>
      <c r="VZU126" s="301"/>
      <c r="VZV126" s="301"/>
      <c r="VZW126" s="301"/>
      <c r="VZX126" s="301"/>
      <c r="VZY126" s="301"/>
      <c r="VZZ126" s="301"/>
      <c r="WAA126" s="301"/>
      <c r="WAB126" s="301"/>
      <c r="WAC126" s="301"/>
      <c r="WAD126" s="301"/>
      <c r="WAE126" s="301"/>
      <c r="WAF126" s="301"/>
      <c r="WAG126" s="301"/>
      <c r="WAH126" s="301"/>
      <c r="WAI126" s="301"/>
      <c r="WAJ126" s="301"/>
      <c r="WAK126" s="301"/>
      <c r="WAL126" s="301"/>
      <c r="WAM126" s="301"/>
      <c r="WAN126" s="301"/>
      <c r="WAO126" s="301"/>
      <c r="WAP126" s="301"/>
      <c r="WAQ126" s="301"/>
      <c r="WAR126" s="301"/>
      <c r="WAS126" s="301"/>
      <c r="WAT126" s="301"/>
      <c r="WAU126" s="301"/>
      <c r="WAV126" s="301"/>
      <c r="WAW126" s="301"/>
      <c r="WAX126" s="301"/>
      <c r="WAY126" s="301"/>
      <c r="WAZ126" s="301"/>
      <c r="WBA126" s="301"/>
      <c r="WBB126" s="301"/>
      <c r="WBC126" s="301"/>
      <c r="WBD126" s="301"/>
      <c r="WBE126" s="301"/>
      <c r="WBF126" s="301"/>
      <c r="WBG126" s="301"/>
      <c r="WBH126" s="301"/>
      <c r="WBI126" s="301"/>
      <c r="WBJ126" s="301"/>
      <c r="WBK126" s="301"/>
      <c r="WBL126" s="301"/>
      <c r="WBM126" s="301"/>
      <c r="WBN126" s="301"/>
      <c r="WBO126" s="301"/>
      <c r="WBP126" s="301"/>
      <c r="WBQ126" s="301"/>
      <c r="WBR126" s="301"/>
      <c r="WBS126" s="301"/>
      <c r="WBZ126" s="301"/>
      <c r="WCA126" s="301"/>
      <c r="WCB126" s="301"/>
      <c r="WCC126" s="301"/>
      <c r="WCD126" s="301"/>
      <c r="WCE126" s="301"/>
      <c r="WCF126" s="301"/>
      <c r="WCG126" s="301"/>
      <c r="WCH126" s="301"/>
      <c r="WCI126" s="301"/>
      <c r="WCJ126" s="301"/>
      <c r="WCK126" s="301"/>
      <c r="WCL126" s="301"/>
      <c r="WCM126" s="301"/>
      <c r="WCN126" s="301"/>
      <c r="WCO126" s="301"/>
      <c r="WCP126" s="301"/>
      <c r="WCQ126" s="301"/>
      <c r="WCR126" s="301"/>
      <c r="WCS126" s="301"/>
      <c r="WCT126" s="301"/>
      <c r="WCU126" s="301"/>
      <c r="WCV126" s="301"/>
      <c r="WCW126" s="301"/>
      <c r="WCX126" s="301"/>
      <c r="WCY126" s="301"/>
      <c r="WCZ126" s="301"/>
      <c r="WDA126" s="301"/>
      <c r="WDB126" s="301"/>
      <c r="WDC126" s="301"/>
      <c r="WDD126" s="301"/>
      <c r="WDE126" s="301"/>
      <c r="WDF126" s="301"/>
      <c r="WDG126" s="301"/>
      <c r="WDH126" s="301"/>
      <c r="WDI126" s="301"/>
      <c r="WDJ126" s="301"/>
      <c r="WDK126" s="301"/>
      <c r="WDL126" s="301"/>
      <c r="WDM126" s="301"/>
      <c r="WDN126" s="301"/>
      <c r="WDO126" s="301"/>
      <c r="WDP126" s="301"/>
      <c r="WDQ126" s="301"/>
      <c r="WDR126" s="301"/>
      <c r="WDS126" s="301"/>
      <c r="WDT126" s="301"/>
      <c r="WDU126" s="301"/>
      <c r="WDV126" s="301"/>
      <c r="WDW126" s="301"/>
      <c r="WDX126" s="301"/>
      <c r="WDY126" s="301"/>
      <c r="WDZ126" s="301"/>
      <c r="WEA126" s="301"/>
      <c r="WEB126" s="301"/>
      <c r="WEC126" s="301"/>
      <c r="WED126" s="301"/>
      <c r="WEE126" s="301"/>
      <c r="WEF126" s="301"/>
      <c r="WEG126" s="301"/>
      <c r="WEH126" s="301"/>
      <c r="WEI126" s="301"/>
      <c r="WEJ126" s="301"/>
      <c r="WEK126" s="301"/>
      <c r="WEL126" s="301"/>
      <c r="WEM126" s="301"/>
      <c r="WEN126" s="301"/>
      <c r="WEO126" s="301"/>
      <c r="WEP126" s="301"/>
      <c r="WEQ126" s="301"/>
      <c r="WER126" s="301"/>
      <c r="WES126" s="301"/>
      <c r="WET126" s="301"/>
      <c r="WEU126" s="301"/>
      <c r="WEV126" s="301"/>
      <c r="WEW126" s="301"/>
      <c r="WEX126" s="301"/>
      <c r="WEY126" s="301"/>
      <c r="WEZ126" s="301"/>
      <c r="WFA126" s="301"/>
      <c r="WFB126" s="301"/>
      <c r="WFC126" s="301"/>
      <c r="WFD126" s="301"/>
      <c r="WFE126" s="301"/>
      <c r="WFF126" s="301"/>
      <c r="WFG126" s="301"/>
      <c r="WFH126" s="301"/>
      <c r="WFI126" s="301"/>
      <c r="WFJ126" s="301"/>
      <c r="WFK126" s="301"/>
      <c r="WFL126" s="301"/>
      <c r="WFM126" s="301"/>
      <c r="WFN126" s="301"/>
      <c r="WFO126" s="301"/>
      <c r="WFP126" s="301"/>
      <c r="WFQ126" s="301"/>
      <c r="WFR126" s="301"/>
      <c r="WFS126" s="301"/>
      <c r="WFT126" s="301"/>
      <c r="WFU126" s="301"/>
      <c r="WFV126" s="301"/>
      <c r="WFW126" s="301"/>
      <c r="WFX126" s="301"/>
      <c r="WFY126" s="301"/>
      <c r="WFZ126" s="301"/>
      <c r="WGA126" s="301"/>
      <c r="WGB126" s="301"/>
      <c r="WGC126" s="301"/>
      <c r="WGD126" s="301"/>
      <c r="WGE126" s="301"/>
      <c r="WGF126" s="301"/>
      <c r="WGG126" s="301"/>
      <c r="WGH126" s="301"/>
      <c r="WGI126" s="301"/>
      <c r="WGJ126" s="301"/>
      <c r="WGK126" s="301"/>
      <c r="WGL126" s="301"/>
      <c r="WGM126" s="301"/>
      <c r="WGN126" s="301"/>
      <c r="WGO126" s="301"/>
      <c r="WGP126" s="301"/>
      <c r="WGQ126" s="301"/>
      <c r="WGR126" s="301"/>
      <c r="WGS126" s="301"/>
      <c r="WGT126" s="301"/>
      <c r="WGU126" s="301"/>
      <c r="WGV126" s="301"/>
      <c r="WGW126" s="301"/>
      <c r="WGX126" s="301"/>
      <c r="WGY126" s="301"/>
      <c r="WGZ126" s="301"/>
      <c r="WHA126" s="301"/>
      <c r="WHB126" s="301"/>
      <c r="WHC126" s="301"/>
      <c r="WHD126" s="301"/>
      <c r="WHE126" s="301"/>
      <c r="WHF126" s="301"/>
      <c r="WHG126" s="301"/>
      <c r="WHH126" s="301"/>
      <c r="WHI126" s="301"/>
      <c r="WHJ126" s="301"/>
      <c r="WHK126" s="301"/>
      <c r="WHL126" s="301"/>
      <c r="WHM126" s="301"/>
      <c r="WHN126" s="301"/>
      <c r="WHO126" s="301"/>
      <c r="WHP126" s="301"/>
      <c r="WHQ126" s="301"/>
      <c r="WHR126" s="301"/>
      <c r="WHS126" s="301"/>
      <c r="WHT126" s="301"/>
      <c r="WHU126" s="301"/>
      <c r="WHV126" s="301"/>
      <c r="WHW126" s="301"/>
      <c r="WHX126" s="301"/>
      <c r="WHY126" s="301"/>
      <c r="WHZ126" s="301"/>
      <c r="WIA126" s="301"/>
      <c r="WIB126" s="301"/>
      <c r="WIC126" s="301"/>
      <c r="WID126" s="301"/>
      <c r="WIE126" s="301"/>
      <c r="WIF126" s="301"/>
      <c r="WIG126" s="301"/>
      <c r="WIH126" s="301"/>
      <c r="WII126" s="301"/>
      <c r="WIJ126" s="301"/>
      <c r="WIK126" s="301"/>
      <c r="WIL126" s="301"/>
      <c r="WIM126" s="301"/>
      <c r="WIN126" s="301"/>
      <c r="WIO126" s="301"/>
      <c r="WIP126" s="301"/>
      <c r="WIQ126" s="301"/>
      <c r="WIR126" s="301"/>
      <c r="WIS126" s="301"/>
      <c r="WIT126" s="301"/>
      <c r="WIU126" s="301"/>
      <c r="WIV126" s="301"/>
      <c r="WIW126" s="301"/>
      <c r="WIX126" s="301"/>
      <c r="WIY126" s="301"/>
      <c r="WIZ126" s="301"/>
      <c r="WJA126" s="301"/>
      <c r="WJB126" s="301"/>
      <c r="WJC126" s="301"/>
      <c r="WJD126" s="301"/>
      <c r="WJE126" s="301"/>
      <c r="WJF126" s="301"/>
      <c r="WJG126" s="301"/>
      <c r="WJH126" s="301"/>
      <c r="WJI126" s="301"/>
      <c r="WJJ126" s="301"/>
      <c r="WJK126" s="301"/>
      <c r="WJL126" s="301"/>
      <c r="WJM126" s="301"/>
      <c r="WJN126" s="301"/>
      <c r="WJO126" s="301"/>
      <c r="WJP126" s="301"/>
      <c r="WJQ126" s="301"/>
      <c r="WJR126" s="301"/>
      <c r="WJS126" s="301"/>
      <c r="WJT126" s="301"/>
      <c r="WJU126" s="301"/>
      <c r="WJV126" s="301"/>
      <c r="WJW126" s="301"/>
      <c r="WJX126" s="301"/>
      <c r="WJY126" s="301"/>
      <c r="WJZ126" s="301"/>
      <c r="WKA126" s="301"/>
      <c r="WKB126" s="301"/>
      <c r="WKC126" s="301"/>
      <c r="WKD126" s="301"/>
      <c r="WKE126" s="301"/>
      <c r="WKF126" s="301"/>
      <c r="WKG126" s="301"/>
      <c r="WKH126" s="301"/>
      <c r="WKI126" s="301"/>
      <c r="WKJ126" s="301"/>
      <c r="WKK126" s="301"/>
      <c r="WKL126" s="301"/>
      <c r="WKM126" s="301"/>
      <c r="WKN126" s="301"/>
      <c r="WKO126" s="301"/>
      <c r="WKP126" s="301"/>
      <c r="WKQ126" s="301"/>
      <c r="WKR126" s="301"/>
      <c r="WKS126" s="301"/>
      <c r="WKT126" s="301"/>
      <c r="WKU126" s="301"/>
      <c r="WKV126" s="301"/>
      <c r="WKW126" s="301"/>
      <c r="WKX126" s="301"/>
      <c r="WKY126" s="301"/>
      <c r="WKZ126" s="301"/>
      <c r="WLA126" s="301"/>
      <c r="WLB126" s="301"/>
      <c r="WLC126" s="301"/>
      <c r="WLD126" s="301"/>
      <c r="WLE126" s="301"/>
      <c r="WLF126" s="301"/>
      <c r="WLG126" s="301"/>
      <c r="WLH126" s="301"/>
      <c r="WLI126" s="301"/>
      <c r="WLJ126" s="301"/>
      <c r="WLK126" s="301"/>
      <c r="WLL126" s="301"/>
      <c r="WLM126" s="301"/>
      <c r="WLN126" s="301"/>
      <c r="WLO126" s="301"/>
      <c r="WLV126" s="301"/>
      <c r="WLW126" s="301"/>
      <c r="WLX126" s="301"/>
      <c r="WLY126" s="301"/>
      <c r="WLZ126" s="301"/>
      <c r="WMA126" s="301"/>
      <c r="WMB126" s="301"/>
      <c r="WMC126" s="301"/>
      <c r="WMD126" s="301"/>
      <c r="WME126" s="301"/>
      <c r="WMF126" s="301"/>
      <c r="WMG126" s="301"/>
      <c r="WMH126" s="301"/>
      <c r="WMI126" s="301"/>
      <c r="WMJ126" s="301"/>
      <c r="WMK126" s="301"/>
      <c r="WML126" s="301"/>
      <c r="WMM126" s="301"/>
      <c r="WMN126" s="301"/>
      <c r="WMO126" s="301"/>
      <c r="WMP126" s="301"/>
      <c r="WMQ126" s="301"/>
      <c r="WMR126" s="301"/>
      <c r="WMS126" s="301"/>
      <c r="WMT126" s="301"/>
      <c r="WMU126" s="301"/>
      <c r="WMV126" s="301"/>
      <c r="WMW126" s="301"/>
      <c r="WMX126" s="301"/>
      <c r="WMY126" s="301"/>
      <c r="WMZ126" s="301"/>
      <c r="WNA126" s="301"/>
      <c r="WNB126" s="301"/>
      <c r="WNC126" s="301"/>
      <c r="WND126" s="301"/>
      <c r="WNE126" s="301"/>
      <c r="WNF126" s="301"/>
      <c r="WNG126" s="301"/>
      <c r="WNH126" s="301"/>
      <c r="WNI126" s="301"/>
      <c r="WNJ126" s="301"/>
      <c r="WNK126" s="301"/>
      <c r="WNL126" s="301"/>
      <c r="WNM126" s="301"/>
      <c r="WNN126" s="301"/>
      <c r="WNO126" s="301"/>
      <c r="WNP126" s="301"/>
      <c r="WNQ126" s="301"/>
      <c r="WNR126" s="301"/>
      <c r="WNS126" s="301"/>
      <c r="WNT126" s="301"/>
      <c r="WNU126" s="301"/>
      <c r="WNV126" s="301"/>
      <c r="WNW126" s="301"/>
      <c r="WNX126" s="301"/>
      <c r="WNY126" s="301"/>
      <c r="WNZ126" s="301"/>
      <c r="WOA126" s="301"/>
      <c r="WOB126" s="301"/>
      <c r="WOC126" s="301"/>
      <c r="WOD126" s="301"/>
      <c r="WOE126" s="301"/>
      <c r="WOF126" s="301"/>
      <c r="WOG126" s="301"/>
      <c r="WOH126" s="301"/>
      <c r="WOI126" s="301"/>
      <c r="WOJ126" s="301"/>
      <c r="WOK126" s="301"/>
      <c r="WOL126" s="301"/>
      <c r="WOM126" s="301"/>
      <c r="WON126" s="301"/>
      <c r="WOO126" s="301"/>
      <c r="WOP126" s="301"/>
      <c r="WOQ126" s="301"/>
      <c r="WOR126" s="301"/>
      <c r="WOS126" s="301"/>
      <c r="WOT126" s="301"/>
      <c r="WOU126" s="301"/>
      <c r="WOV126" s="301"/>
      <c r="WOW126" s="301"/>
      <c r="WOX126" s="301"/>
      <c r="WOY126" s="301"/>
      <c r="WOZ126" s="301"/>
      <c r="WPA126" s="301"/>
      <c r="WPB126" s="301"/>
      <c r="WPC126" s="301"/>
      <c r="WPD126" s="301"/>
      <c r="WPE126" s="301"/>
      <c r="WPF126" s="301"/>
      <c r="WPG126" s="301"/>
      <c r="WPH126" s="301"/>
      <c r="WPI126" s="301"/>
      <c r="WPJ126" s="301"/>
      <c r="WPK126" s="301"/>
      <c r="WPL126" s="301"/>
      <c r="WPM126" s="301"/>
      <c r="WPN126" s="301"/>
      <c r="WPO126" s="301"/>
      <c r="WPP126" s="301"/>
      <c r="WPQ126" s="301"/>
      <c r="WPR126" s="301"/>
      <c r="WPS126" s="301"/>
      <c r="WPT126" s="301"/>
      <c r="WPU126" s="301"/>
      <c r="WPV126" s="301"/>
      <c r="WPW126" s="301"/>
      <c r="WPX126" s="301"/>
      <c r="WPY126" s="301"/>
      <c r="WPZ126" s="301"/>
      <c r="WQA126" s="301"/>
      <c r="WQB126" s="301"/>
      <c r="WQC126" s="301"/>
      <c r="WQD126" s="301"/>
      <c r="WQE126" s="301"/>
      <c r="WQF126" s="301"/>
      <c r="WQG126" s="301"/>
      <c r="WQH126" s="301"/>
      <c r="WQI126" s="301"/>
      <c r="WQJ126" s="301"/>
      <c r="WQK126" s="301"/>
      <c r="WQL126" s="301"/>
      <c r="WQM126" s="301"/>
      <c r="WQN126" s="301"/>
      <c r="WQO126" s="301"/>
      <c r="WQP126" s="301"/>
      <c r="WQQ126" s="301"/>
      <c r="WQR126" s="301"/>
      <c r="WQS126" s="301"/>
      <c r="WQT126" s="301"/>
      <c r="WQU126" s="301"/>
      <c r="WQV126" s="301"/>
      <c r="WQW126" s="301"/>
      <c r="WQX126" s="301"/>
      <c r="WQY126" s="301"/>
      <c r="WQZ126" s="301"/>
      <c r="WRA126" s="301"/>
      <c r="WRB126" s="301"/>
      <c r="WRC126" s="301"/>
      <c r="WRD126" s="301"/>
      <c r="WRE126" s="301"/>
      <c r="WRF126" s="301"/>
      <c r="WRG126" s="301"/>
      <c r="WRH126" s="301"/>
      <c r="WRI126" s="301"/>
      <c r="WRJ126" s="301"/>
      <c r="WRK126" s="301"/>
      <c r="WRL126" s="301"/>
      <c r="WRM126" s="301"/>
      <c r="WRN126" s="301"/>
      <c r="WRO126" s="301"/>
      <c r="WRP126" s="301"/>
      <c r="WRQ126" s="301"/>
      <c r="WRR126" s="301"/>
      <c r="WRS126" s="301"/>
      <c r="WRT126" s="301"/>
      <c r="WRU126" s="301"/>
      <c r="WRV126" s="301"/>
      <c r="WRW126" s="301"/>
      <c r="WRX126" s="301"/>
      <c r="WRY126" s="301"/>
      <c r="WRZ126" s="301"/>
      <c r="WSA126" s="301"/>
      <c r="WSB126" s="301"/>
      <c r="WSC126" s="301"/>
      <c r="WSD126" s="301"/>
      <c r="WSE126" s="301"/>
      <c r="WSF126" s="301"/>
      <c r="WSG126" s="301"/>
      <c r="WSH126" s="301"/>
      <c r="WSI126" s="301"/>
      <c r="WSJ126" s="301"/>
      <c r="WSK126" s="301"/>
      <c r="WSL126" s="301"/>
      <c r="WSM126" s="301"/>
      <c r="WSN126" s="301"/>
      <c r="WSO126" s="301"/>
      <c r="WSP126" s="301"/>
      <c r="WSQ126" s="301"/>
      <c r="WSR126" s="301"/>
      <c r="WSS126" s="301"/>
      <c r="WST126" s="301"/>
      <c r="WSU126" s="301"/>
      <c r="WSV126" s="301"/>
      <c r="WSW126" s="301"/>
      <c r="WSX126" s="301"/>
      <c r="WSY126" s="301"/>
      <c r="WSZ126" s="301"/>
      <c r="WTA126" s="301"/>
      <c r="WTB126" s="301"/>
      <c r="WTC126" s="301"/>
      <c r="WTD126" s="301"/>
      <c r="WTE126" s="301"/>
      <c r="WTF126" s="301"/>
      <c r="WTG126" s="301"/>
      <c r="WTH126" s="301"/>
      <c r="WTI126" s="301"/>
      <c r="WTJ126" s="301"/>
      <c r="WTK126" s="301"/>
      <c r="WTL126" s="301"/>
      <c r="WTM126" s="301"/>
      <c r="WTN126" s="301"/>
      <c r="WTO126" s="301"/>
      <c r="WTP126" s="301"/>
      <c r="WTQ126" s="301"/>
      <c r="WTR126" s="301"/>
      <c r="WTS126" s="301"/>
      <c r="WTT126" s="301"/>
      <c r="WTU126" s="301"/>
      <c r="WTV126" s="301"/>
      <c r="WTW126" s="301"/>
      <c r="WTX126" s="301"/>
      <c r="WTY126" s="301"/>
      <c r="WTZ126" s="301"/>
      <c r="WUA126" s="301"/>
      <c r="WUB126" s="301"/>
      <c r="WUC126" s="301"/>
      <c r="WUD126" s="301"/>
      <c r="WUE126" s="301"/>
      <c r="WUF126" s="301"/>
      <c r="WUG126" s="301"/>
      <c r="WUH126" s="301"/>
      <c r="WUI126" s="301"/>
      <c r="WUJ126" s="301"/>
      <c r="WUK126" s="301"/>
      <c r="WUL126" s="301"/>
      <c r="WUM126" s="301"/>
      <c r="WUN126" s="301"/>
      <c r="WUO126" s="301"/>
      <c r="WUP126" s="301"/>
      <c r="WUQ126" s="301"/>
      <c r="WUR126" s="301"/>
      <c r="WUS126" s="301"/>
      <c r="WUT126" s="301"/>
      <c r="WUU126" s="301"/>
      <c r="WUV126" s="301"/>
      <c r="WUW126" s="301"/>
      <c r="WUX126" s="301"/>
      <c r="WUY126" s="301"/>
      <c r="WUZ126" s="301"/>
      <c r="WVA126" s="301"/>
      <c r="WVB126" s="301"/>
      <c r="WVC126" s="301"/>
      <c r="WVD126" s="301"/>
      <c r="WVE126" s="301"/>
      <c r="WVF126" s="301"/>
      <c r="WVG126" s="301"/>
      <c r="WVH126" s="301"/>
      <c r="WVI126" s="301"/>
      <c r="WVJ126" s="301"/>
      <c r="WVK126" s="301"/>
      <c r="WVR126" s="301"/>
      <c r="WVS126" s="301"/>
      <c r="WVT126" s="301"/>
      <c r="WVU126" s="301"/>
      <c r="WVV126" s="301"/>
      <c r="WVW126" s="301"/>
      <c r="WVX126" s="301"/>
      <c r="WVY126" s="301"/>
      <c r="WVZ126" s="301"/>
      <c r="WWA126" s="301"/>
      <c r="WWB126" s="301"/>
      <c r="WWC126" s="301"/>
      <c r="WWD126" s="301"/>
      <c r="WWE126" s="301"/>
      <c r="WWF126" s="301"/>
      <c r="WWG126" s="301"/>
      <c r="WWH126" s="301"/>
      <c r="WWI126" s="301"/>
      <c r="WWJ126" s="301"/>
      <c r="WWK126" s="301"/>
      <c r="WWL126" s="301"/>
      <c r="WWM126" s="301"/>
      <c r="WWN126" s="301"/>
      <c r="WWO126" s="301"/>
      <c r="WWP126" s="301"/>
      <c r="WWQ126" s="301"/>
      <c r="WWR126" s="301"/>
      <c r="WWS126" s="301"/>
      <c r="WWT126" s="301"/>
      <c r="WWU126" s="301"/>
      <c r="WWV126" s="301"/>
      <c r="WWW126" s="301"/>
      <c r="WWX126" s="301"/>
      <c r="WWY126" s="301"/>
      <c r="WWZ126" s="301"/>
      <c r="WXA126" s="301"/>
      <c r="WXB126" s="301"/>
      <c r="WXC126" s="301"/>
      <c r="WXD126" s="301"/>
      <c r="WXE126" s="301"/>
      <c r="WXF126" s="301"/>
      <c r="WXG126" s="301"/>
      <c r="WXH126" s="301"/>
      <c r="WXI126" s="301"/>
      <c r="WXJ126" s="301"/>
      <c r="WXK126" s="301"/>
      <c r="WXL126" s="301"/>
      <c r="WXM126" s="301"/>
      <c r="WXN126" s="301"/>
      <c r="WXO126" s="301"/>
      <c r="WXP126" s="301"/>
      <c r="WXQ126" s="301"/>
      <c r="WXR126" s="301"/>
      <c r="WXS126" s="301"/>
      <c r="WXT126" s="301"/>
      <c r="WXU126" s="301"/>
      <c r="WXV126" s="301"/>
      <c r="WXW126" s="301"/>
      <c r="WXX126" s="301"/>
      <c r="WXY126" s="301"/>
      <c r="WXZ126" s="301"/>
      <c r="WYA126" s="301"/>
      <c r="WYB126" s="301"/>
      <c r="WYC126" s="301"/>
      <c r="WYD126" s="301"/>
      <c r="WYE126" s="301"/>
      <c r="WYF126" s="301"/>
      <c r="WYG126" s="301"/>
      <c r="WYH126" s="301"/>
      <c r="WYI126" s="301"/>
      <c r="WYJ126" s="301"/>
      <c r="WYK126" s="301"/>
      <c r="WYL126" s="301"/>
      <c r="WYM126" s="301"/>
      <c r="WYN126" s="301"/>
      <c r="WYO126" s="301"/>
      <c r="WYP126" s="301"/>
      <c r="WYQ126" s="301"/>
      <c r="WYR126" s="301"/>
      <c r="WYS126" s="301"/>
      <c r="WYT126" s="301"/>
      <c r="WYU126" s="301"/>
      <c r="WYV126" s="301"/>
      <c r="WYW126" s="301"/>
      <c r="WYX126" s="301"/>
      <c r="WYY126" s="301"/>
      <c r="WYZ126" s="301"/>
      <c r="WZA126" s="301"/>
      <c r="WZB126" s="301"/>
      <c r="WZC126" s="301"/>
      <c r="WZD126" s="301"/>
      <c r="WZE126" s="301"/>
      <c r="WZF126" s="301"/>
      <c r="WZG126" s="301"/>
      <c r="WZH126" s="301"/>
      <c r="WZI126" s="301"/>
      <c r="WZJ126" s="301"/>
      <c r="WZK126" s="301"/>
      <c r="WZL126" s="301"/>
      <c r="WZM126" s="301"/>
      <c r="WZN126" s="301"/>
      <c r="WZO126" s="301"/>
      <c r="WZP126" s="301"/>
      <c r="WZQ126" s="301"/>
      <c r="WZR126" s="301"/>
      <c r="WZS126" s="301"/>
      <c r="WZT126" s="301"/>
      <c r="WZU126" s="301"/>
      <c r="WZV126" s="301"/>
      <c r="WZW126" s="301"/>
      <c r="WZX126" s="301"/>
      <c r="WZY126" s="301"/>
      <c r="WZZ126" s="301"/>
      <c r="XAA126" s="301"/>
      <c r="XAB126" s="301"/>
      <c r="XAC126" s="301"/>
      <c r="XAD126" s="301"/>
      <c r="XAE126" s="301"/>
      <c r="XAF126" s="301"/>
      <c r="XAG126" s="301"/>
      <c r="XAH126" s="301"/>
      <c r="XAI126" s="301"/>
      <c r="XAJ126" s="301"/>
      <c r="XAK126" s="301"/>
      <c r="XAL126" s="301"/>
      <c r="XAM126" s="301"/>
      <c r="XAN126" s="301"/>
      <c r="XAO126" s="301"/>
      <c r="XAP126" s="301"/>
      <c r="XAQ126" s="301"/>
      <c r="XAR126" s="301"/>
      <c r="XAS126" s="301"/>
      <c r="XAT126" s="301"/>
      <c r="XAU126" s="301"/>
      <c r="XAV126" s="301"/>
      <c r="XAW126" s="301"/>
      <c r="XAX126" s="301"/>
      <c r="XAY126" s="301"/>
      <c r="XAZ126" s="301"/>
      <c r="XBA126" s="301"/>
      <c r="XBB126" s="301"/>
      <c r="XBC126" s="301"/>
      <c r="XBD126" s="301"/>
      <c r="XBE126" s="301"/>
      <c r="XBF126" s="301"/>
      <c r="XBG126" s="301"/>
      <c r="XBH126" s="301"/>
      <c r="XBI126" s="301"/>
      <c r="XBJ126" s="301"/>
      <c r="XBK126" s="301"/>
      <c r="XBL126" s="301"/>
      <c r="XBM126" s="301"/>
      <c r="XBN126" s="301"/>
      <c r="XBO126" s="301"/>
      <c r="XBP126" s="301"/>
      <c r="XBQ126" s="301"/>
      <c r="XBR126" s="301"/>
      <c r="XBS126" s="301"/>
      <c r="XBT126" s="301"/>
      <c r="XBU126" s="301"/>
      <c r="XBV126" s="301"/>
      <c r="XBW126" s="301"/>
      <c r="XBX126" s="301"/>
      <c r="XBY126" s="301"/>
      <c r="XBZ126" s="301"/>
      <c r="XCA126" s="301"/>
      <c r="XCB126" s="301"/>
      <c r="XCC126" s="301"/>
      <c r="XCD126" s="301"/>
      <c r="XCE126" s="301"/>
      <c r="XCF126" s="301"/>
      <c r="XCG126" s="301"/>
      <c r="XCH126" s="301"/>
      <c r="XCI126" s="301"/>
      <c r="XCJ126" s="301"/>
      <c r="XCK126" s="301"/>
      <c r="XCL126" s="301"/>
      <c r="XCM126" s="301"/>
      <c r="XCN126" s="301"/>
      <c r="XCO126" s="301"/>
      <c r="XCP126" s="301"/>
      <c r="XCQ126" s="301"/>
      <c r="XCR126" s="301"/>
      <c r="XCS126" s="301"/>
      <c r="XCT126" s="301"/>
      <c r="XCU126" s="301"/>
      <c r="XCV126" s="301"/>
      <c r="XCW126" s="301"/>
      <c r="XCX126" s="301"/>
      <c r="XCY126" s="301"/>
      <c r="XCZ126" s="301"/>
      <c r="XDA126" s="301"/>
      <c r="XDB126" s="301"/>
      <c r="XDC126" s="301"/>
      <c r="XDD126" s="301"/>
      <c r="XDE126" s="301"/>
      <c r="XDF126" s="301"/>
      <c r="XDG126" s="301"/>
      <c r="XDH126" s="301"/>
      <c r="XDI126" s="301"/>
      <c r="XDJ126" s="301"/>
      <c r="XDK126" s="301"/>
      <c r="XDL126" s="301"/>
      <c r="XDM126" s="301"/>
      <c r="XDN126" s="301"/>
      <c r="XDO126" s="301"/>
      <c r="XDP126" s="301"/>
      <c r="XDQ126" s="301"/>
      <c r="XDR126" s="301"/>
      <c r="XDS126" s="301"/>
      <c r="XDT126" s="301"/>
      <c r="XDU126" s="301"/>
      <c r="XDV126" s="301"/>
      <c r="XDW126" s="301"/>
      <c r="XDX126" s="301"/>
      <c r="XDY126" s="301"/>
      <c r="XDZ126" s="301"/>
      <c r="XEA126" s="301"/>
      <c r="XEB126" s="301"/>
      <c r="XEC126" s="301"/>
      <c r="XED126" s="301"/>
      <c r="XEE126" s="301"/>
      <c r="XEF126" s="301"/>
      <c r="XEG126" s="301"/>
      <c r="XEH126" s="301"/>
      <c r="XEI126" s="301"/>
      <c r="XEJ126" s="301"/>
      <c r="XEK126" s="301"/>
      <c r="XEL126" s="301"/>
      <c r="XEM126" s="301"/>
      <c r="XEN126" s="301"/>
      <c r="XEO126" s="301"/>
      <c r="XEP126" s="301"/>
      <c r="XEQ126" s="301"/>
      <c r="XER126" s="301"/>
      <c r="XES126" s="301"/>
      <c r="XET126" s="301"/>
      <c r="XEU126" s="301"/>
      <c r="XEV126" s="301"/>
      <c r="XEW126" s="301"/>
      <c r="XEX126" s="301"/>
      <c r="XEY126" s="301"/>
      <c r="XEZ126" s="301"/>
      <c r="XFA126" s="301"/>
      <c r="XFB126" s="301"/>
      <c r="XFC126" s="301"/>
      <c r="XFD126" s="301"/>
    </row>
    <row r="127" spans="1:16384" s="13" customFormat="1" ht="33.75" customHeight="1" x14ac:dyDescent="0.25">
      <c r="A127" s="380" t="s">
        <v>587</v>
      </c>
      <c r="B127" s="392" t="s">
        <v>536</v>
      </c>
      <c r="C127" s="392" t="s">
        <v>127</v>
      </c>
      <c r="D127" s="377">
        <v>194000</v>
      </c>
      <c r="E127" s="377">
        <v>194000</v>
      </c>
      <c r="F127" s="377">
        <v>194000</v>
      </c>
      <c r="G127" s="290"/>
      <c r="H127" s="179"/>
      <c r="I127" s="179"/>
      <c r="J127" s="290"/>
      <c r="K127" s="290"/>
      <c r="L127" s="290"/>
      <c r="M127" s="290"/>
      <c r="N127" s="179"/>
      <c r="O127" s="179"/>
      <c r="P127" s="179"/>
      <c r="Q127" s="179"/>
      <c r="R127" s="179"/>
      <c r="S127" s="179"/>
      <c r="T127" s="179"/>
      <c r="U127" s="179"/>
      <c r="V127" s="179"/>
      <c r="W127" s="179"/>
      <c r="X127" s="179"/>
      <c r="Y127" s="179"/>
      <c r="Z127" s="179"/>
      <c r="AA127" s="179"/>
      <c r="AB127" s="179"/>
      <c r="AC127" s="179"/>
      <c r="AD127" s="179"/>
      <c r="AE127" s="179"/>
      <c r="AF127" s="179"/>
      <c r="AG127" s="179"/>
      <c r="AH127" s="179"/>
      <c r="AI127" s="179"/>
      <c r="AJ127" s="179"/>
      <c r="AK127" s="179"/>
      <c r="AL127" s="179"/>
      <c r="AM127" s="179"/>
      <c r="AN127" s="179"/>
      <c r="AO127" s="179"/>
      <c r="AP127" s="179"/>
      <c r="AQ127" s="179"/>
      <c r="AR127" s="179"/>
      <c r="AS127" s="179"/>
      <c r="AT127" s="179"/>
      <c r="AU127" s="179"/>
      <c r="AV127" s="179"/>
      <c r="AW127" s="179"/>
      <c r="AX127" s="179"/>
      <c r="AY127" s="179"/>
      <c r="AZ127" s="179"/>
      <c r="BA127" s="179"/>
      <c r="BB127" s="179"/>
      <c r="BC127" s="179"/>
      <c r="BD127" s="179"/>
      <c r="BE127" s="179"/>
      <c r="BF127" s="179"/>
      <c r="BG127" s="179"/>
      <c r="BH127" s="179"/>
      <c r="BI127" s="179"/>
      <c r="BJ127" s="179"/>
      <c r="BK127" s="179"/>
      <c r="BL127" s="179"/>
      <c r="BM127" s="179"/>
      <c r="BN127" s="179"/>
      <c r="BO127" s="179"/>
      <c r="BP127" s="179"/>
      <c r="BQ127" s="179"/>
      <c r="BR127" s="179"/>
      <c r="BS127" s="179"/>
      <c r="BT127" s="179"/>
      <c r="BU127" s="179"/>
      <c r="BV127" s="179"/>
      <c r="BW127" s="179"/>
      <c r="BX127" s="179"/>
      <c r="BY127" s="179"/>
      <c r="BZ127" s="179"/>
      <c r="CA127" s="179"/>
      <c r="CB127" s="179"/>
      <c r="CC127" s="179"/>
      <c r="CD127" s="179"/>
      <c r="CE127" s="179"/>
      <c r="CF127" s="179"/>
      <c r="CG127" s="179"/>
      <c r="CH127" s="179"/>
      <c r="CI127" s="179"/>
      <c r="CJ127" s="179"/>
      <c r="CK127" s="179"/>
      <c r="CL127" s="179"/>
      <c r="CM127" s="179"/>
      <c r="CN127" s="179"/>
      <c r="CO127" s="179"/>
      <c r="CP127" s="179"/>
      <c r="CQ127" s="179"/>
      <c r="CR127" s="179"/>
      <c r="CS127" s="179"/>
      <c r="CT127" s="179"/>
      <c r="CU127" s="179"/>
      <c r="CV127" s="179"/>
      <c r="CW127" s="179"/>
      <c r="CX127" s="179"/>
      <c r="CY127" s="179"/>
      <c r="CZ127" s="179"/>
      <c r="DA127" s="179"/>
      <c r="DB127" s="179"/>
      <c r="DC127" s="179"/>
      <c r="DD127" s="179"/>
      <c r="DE127" s="179"/>
      <c r="DF127" s="179"/>
      <c r="DG127" s="179"/>
      <c r="DH127" s="179"/>
      <c r="DI127" s="179"/>
      <c r="DJ127" s="179"/>
      <c r="DK127" s="179"/>
      <c r="DL127" s="179"/>
      <c r="DM127" s="179"/>
      <c r="DN127" s="179"/>
      <c r="DO127" s="179"/>
      <c r="DP127" s="179"/>
      <c r="DQ127" s="179"/>
      <c r="DR127" s="179"/>
      <c r="DS127" s="179"/>
      <c r="DT127" s="179"/>
      <c r="DU127" s="179"/>
      <c r="DV127" s="179"/>
      <c r="DW127" s="179"/>
      <c r="DX127" s="179"/>
      <c r="DY127" s="179"/>
      <c r="DZ127" s="179"/>
      <c r="EA127" s="179"/>
      <c r="EB127" s="179"/>
      <c r="EC127" s="179"/>
      <c r="ED127" s="179"/>
      <c r="EE127" s="179"/>
      <c r="EF127" s="179"/>
      <c r="EG127" s="179"/>
      <c r="EH127" s="179"/>
      <c r="EI127" s="179"/>
      <c r="EJ127" s="179"/>
      <c r="EK127" s="179"/>
      <c r="EL127" s="179"/>
      <c r="EM127" s="179"/>
      <c r="EN127" s="179"/>
      <c r="EO127" s="179"/>
      <c r="EP127" s="179"/>
      <c r="EQ127" s="179"/>
      <c r="ER127" s="179"/>
      <c r="ES127" s="179"/>
      <c r="ET127" s="179"/>
      <c r="EU127" s="179"/>
      <c r="EV127" s="179"/>
      <c r="EW127" s="179"/>
      <c r="EX127" s="179"/>
      <c r="EY127" s="179"/>
      <c r="EZ127" s="179"/>
      <c r="FA127" s="179"/>
      <c r="FB127" s="179"/>
      <c r="FC127" s="179"/>
      <c r="FD127" s="179"/>
      <c r="FE127" s="179"/>
      <c r="FF127" s="179"/>
      <c r="FG127" s="179"/>
      <c r="FH127" s="179"/>
      <c r="FI127" s="179"/>
      <c r="FJ127" s="179"/>
      <c r="FK127" s="179"/>
      <c r="FL127" s="179"/>
      <c r="FM127" s="179"/>
      <c r="FN127" s="179"/>
      <c r="FO127" s="179"/>
      <c r="FP127" s="179"/>
      <c r="FQ127" s="179"/>
      <c r="FR127" s="179"/>
      <c r="FS127" s="179"/>
      <c r="FT127" s="179"/>
      <c r="FU127" s="179"/>
      <c r="FV127" s="179"/>
      <c r="FW127" s="179"/>
      <c r="FX127" s="179"/>
      <c r="FY127" s="179"/>
      <c r="FZ127" s="179"/>
      <c r="GA127" s="179"/>
      <c r="GB127" s="179"/>
      <c r="GC127" s="179"/>
      <c r="GD127" s="179"/>
      <c r="GE127" s="179"/>
      <c r="GF127" s="179"/>
      <c r="GG127" s="179"/>
      <c r="GH127" s="179"/>
      <c r="GI127" s="179"/>
      <c r="GJ127" s="179"/>
      <c r="GK127" s="179"/>
      <c r="GL127" s="179"/>
      <c r="GM127" s="179"/>
      <c r="GN127" s="179"/>
      <c r="GO127" s="179"/>
      <c r="GP127" s="179"/>
      <c r="GQ127" s="179"/>
      <c r="GR127" s="179"/>
      <c r="GS127" s="179"/>
      <c r="GT127" s="179"/>
      <c r="GU127" s="179"/>
      <c r="GV127" s="179"/>
      <c r="GW127" s="179"/>
      <c r="GX127" s="179"/>
      <c r="GY127" s="179"/>
      <c r="GZ127" s="179"/>
      <c r="HA127" s="179"/>
      <c r="HB127" s="179"/>
      <c r="HC127" s="179"/>
      <c r="HD127" s="179"/>
      <c r="HE127" s="179"/>
      <c r="HF127" s="179"/>
      <c r="HG127" s="179"/>
      <c r="HH127" s="179"/>
      <c r="HI127" s="179"/>
      <c r="HJ127" s="179"/>
      <c r="HK127" s="179"/>
      <c r="HL127" s="179"/>
      <c r="HM127" s="179"/>
      <c r="HN127" s="179"/>
      <c r="HO127" s="179"/>
      <c r="HP127" s="179"/>
      <c r="HQ127" s="179"/>
      <c r="HR127" s="179"/>
      <c r="HS127" s="179"/>
      <c r="HT127" s="179"/>
      <c r="HU127" s="179"/>
      <c r="HV127" s="179"/>
      <c r="HW127" s="179"/>
      <c r="HX127" s="179"/>
      <c r="HY127" s="179"/>
      <c r="HZ127" s="179"/>
      <c r="IA127" s="179"/>
      <c r="IB127" s="179"/>
      <c r="IC127" s="179"/>
      <c r="ID127" s="179"/>
      <c r="IE127" s="179"/>
      <c r="IF127" s="179"/>
      <c r="IG127" s="179"/>
      <c r="IH127" s="179"/>
      <c r="II127" s="179"/>
      <c r="IJ127" s="179"/>
      <c r="IK127" s="179"/>
      <c r="IL127" s="179"/>
      <c r="IM127" s="179"/>
      <c r="IN127" s="179"/>
      <c r="IO127" s="179"/>
      <c r="IP127" s="179"/>
      <c r="IQ127" s="179"/>
      <c r="IR127" s="179"/>
      <c r="IS127" s="179"/>
      <c r="IT127" s="179"/>
      <c r="IU127" s="179"/>
      <c r="IV127" s="179"/>
      <c r="IW127" s="179"/>
      <c r="IX127" s="179"/>
      <c r="IY127" s="179"/>
      <c r="JF127" s="179"/>
      <c r="JG127" s="179"/>
      <c r="JH127" s="179"/>
      <c r="JI127" s="179"/>
      <c r="JJ127" s="179"/>
      <c r="JK127" s="179"/>
      <c r="JL127" s="179"/>
      <c r="JM127" s="179"/>
      <c r="JN127" s="179"/>
      <c r="JO127" s="179"/>
      <c r="JP127" s="179"/>
      <c r="JQ127" s="179"/>
      <c r="JR127" s="179"/>
      <c r="JS127" s="179"/>
      <c r="JT127" s="179"/>
      <c r="JU127" s="179"/>
      <c r="JV127" s="179"/>
      <c r="JW127" s="179"/>
      <c r="JX127" s="179"/>
      <c r="JY127" s="179"/>
      <c r="JZ127" s="179"/>
      <c r="KA127" s="179"/>
      <c r="KB127" s="179"/>
      <c r="KC127" s="179"/>
      <c r="KD127" s="179"/>
      <c r="KE127" s="179"/>
      <c r="KF127" s="179"/>
      <c r="KG127" s="179"/>
      <c r="KH127" s="179"/>
      <c r="KI127" s="179"/>
      <c r="KJ127" s="179"/>
      <c r="KK127" s="179"/>
      <c r="KL127" s="179"/>
      <c r="KM127" s="179"/>
      <c r="KN127" s="179"/>
      <c r="KO127" s="179"/>
      <c r="KP127" s="179"/>
      <c r="KQ127" s="179"/>
      <c r="KR127" s="179"/>
      <c r="KS127" s="179"/>
      <c r="KT127" s="179"/>
      <c r="KU127" s="179"/>
      <c r="KV127" s="179"/>
      <c r="KW127" s="179"/>
      <c r="KX127" s="179"/>
      <c r="KY127" s="179"/>
      <c r="KZ127" s="179"/>
      <c r="LA127" s="179"/>
      <c r="LB127" s="179"/>
      <c r="LC127" s="179"/>
      <c r="LD127" s="179"/>
      <c r="LE127" s="179"/>
      <c r="LF127" s="179"/>
      <c r="LG127" s="179"/>
      <c r="LH127" s="179"/>
      <c r="LI127" s="179"/>
      <c r="LJ127" s="179"/>
      <c r="LK127" s="179"/>
      <c r="LL127" s="179"/>
      <c r="LM127" s="179"/>
      <c r="LN127" s="179"/>
      <c r="LO127" s="179"/>
      <c r="LP127" s="179"/>
      <c r="LQ127" s="179"/>
      <c r="LR127" s="179"/>
      <c r="LS127" s="179"/>
      <c r="LT127" s="179"/>
      <c r="LU127" s="179"/>
      <c r="LV127" s="179"/>
      <c r="LW127" s="179"/>
      <c r="LX127" s="179"/>
      <c r="LY127" s="179"/>
      <c r="LZ127" s="179"/>
      <c r="MA127" s="179"/>
      <c r="MB127" s="179"/>
      <c r="MC127" s="179"/>
      <c r="MD127" s="179"/>
      <c r="ME127" s="179"/>
      <c r="MF127" s="179"/>
      <c r="MG127" s="179"/>
      <c r="MH127" s="179"/>
      <c r="MI127" s="179"/>
      <c r="MJ127" s="179"/>
      <c r="MK127" s="179"/>
      <c r="ML127" s="179"/>
      <c r="MM127" s="179"/>
      <c r="MN127" s="179"/>
      <c r="MO127" s="179"/>
      <c r="MP127" s="179"/>
      <c r="MQ127" s="179"/>
      <c r="MR127" s="179"/>
      <c r="MS127" s="179"/>
      <c r="MT127" s="179"/>
      <c r="MU127" s="179"/>
      <c r="MV127" s="179"/>
      <c r="MW127" s="179"/>
      <c r="MX127" s="179"/>
      <c r="MY127" s="179"/>
      <c r="MZ127" s="179"/>
      <c r="NA127" s="179"/>
      <c r="NB127" s="179"/>
      <c r="NC127" s="179"/>
      <c r="ND127" s="179"/>
      <c r="NE127" s="179"/>
      <c r="NF127" s="179"/>
      <c r="NG127" s="179"/>
      <c r="NH127" s="179"/>
      <c r="NI127" s="179"/>
      <c r="NJ127" s="179"/>
      <c r="NK127" s="179"/>
      <c r="NL127" s="179"/>
      <c r="NM127" s="179"/>
      <c r="NN127" s="179"/>
      <c r="NO127" s="179"/>
      <c r="NP127" s="179"/>
      <c r="NQ127" s="179"/>
      <c r="NR127" s="179"/>
      <c r="NS127" s="179"/>
      <c r="NT127" s="179"/>
      <c r="NU127" s="179"/>
      <c r="NV127" s="179"/>
      <c r="NW127" s="179"/>
      <c r="NX127" s="179"/>
      <c r="NY127" s="179"/>
      <c r="NZ127" s="179"/>
      <c r="OA127" s="179"/>
      <c r="OB127" s="179"/>
      <c r="OC127" s="179"/>
      <c r="OD127" s="179"/>
      <c r="OE127" s="179"/>
      <c r="OF127" s="179"/>
      <c r="OG127" s="179"/>
      <c r="OH127" s="179"/>
      <c r="OI127" s="179"/>
      <c r="OJ127" s="179"/>
      <c r="OK127" s="179"/>
      <c r="OL127" s="179"/>
      <c r="OM127" s="179"/>
      <c r="ON127" s="179"/>
      <c r="OO127" s="179"/>
      <c r="OP127" s="179"/>
      <c r="OQ127" s="179"/>
      <c r="OR127" s="179"/>
      <c r="OS127" s="179"/>
      <c r="OT127" s="179"/>
      <c r="OU127" s="179"/>
      <c r="OV127" s="179"/>
      <c r="OW127" s="179"/>
      <c r="OX127" s="179"/>
      <c r="OY127" s="179"/>
      <c r="OZ127" s="179"/>
      <c r="PA127" s="179"/>
      <c r="PB127" s="179"/>
      <c r="PC127" s="179"/>
      <c r="PD127" s="179"/>
      <c r="PE127" s="179"/>
      <c r="PF127" s="179"/>
      <c r="PG127" s="179"/>
      <c r="PH127" s="179"/>
      <c r="PI127" s="179"/>
      <c r="PJ127" s="179"/>
      <c r="PK127" s="179"/>
      <c r="PL127" s="179"/>
      <c r="PM127" s="179"/>
      <c r="PN127" s="179"/>
      <c r="PO127" s="179"/>
      <c r="PP127" s="179"/>
      <c r="PQ127" s="179"/>
      <c r="PR127" s="179"/>
      <c r="PS127" s="179"/>
      <c r="PT127" s="179"/>
      <c r="PU127" s="179"/>
      <c r="PV127" s="179"/>
      <c r="PW127" s="179"/>
      <c r="PX127" s="179"/>
      <c r="PY127" s="179"/>
      <c r="PZ127" s="179"/>
      <c r="QA127" s="179"/>
      <c r="QB127" s="179"/>
      <c r="QC127" s="179"/>
      <c r="QD127" s="179"/>
      <c r="QE127" s="179"/>
      <c r="QF127" s="179"/>
      <c r="QG127" s="179"/>
      <c r="QH127" s="179"/>
      <c r="QI127" s="179"/>
      <c r="QJ127" s="179"/>
      <c r="QK127" s="179"/>
      <c r="QL127" s="179"/>
      <c r="QM127" s="179"/>
      <c r="QN127" s="179"/>
      <c r="QO127" s="179"/>
      <c r="QP127" s="179"/>
      <c r="QQ127" s="179"/>
      <c r="QR127" s="179"/>
      <c r="QS127" s="179"/>
      <c r="QT127" s="179"/>
      <c r="QU127" s="179"/>
      <c r="QV127" s="179"/>
      <c r="QW127" s="179"/>
      <c r="QX127" s="179"/>
      <c r="QY127" s="179"/>
      <c r="QZ127" s="179"/>
      <c r="RA127" s="179"/>
      <c r="RB127" s="179"/>
      <c r="RC127" s="179"/>
      <c r="RD127" s="179"/>
      <c r="RE127" s="179"/>
      <c r="RF127" s="179"/>
      <c r="RG127" s="179"/>
      <c r="RH127" s="179"/>
      <c r="RI127" s="179"/>
      <c r="RJ127" s="179"/>
      <c r="RK127" s="179"/>
      <c r="RL127" s="179"/>
      <c r="RM127" s="179"/>
      <c r="RN127" s="179"/>
      <c r="RO127" s="179"/>
      <c r="RP127" s="179"/>
      <c r="RQ127" s="179"/>
      <c r="RR127" s="179"/>
      <c r="RS127" s="179"/>
      <c r="RT127" s="179"/>
      <c r="RU127" s="179"/>
      <c r="RV127" s="179"/>
      <c r="RW127" s="179"/>
      <c r="RX127" s="179"/>
      <c r="RY127" s="179"/>
      <c r="RZ127" s="179"/>
      <c r="SA127" s="179"/>
      <c r="SB127" s="179"/>
      <c r="SC127" s="179"/>
      <c r="SD127" s="179"/>
      <c r="SE127" s="179"/>
      <c r="SF127" s="179"/>
      <c r="SG127" s="179"/>
      <c r="SH127" s="179"/>
      <c r="SI127" s="179"/>
      <c r="SJ127" s="179"/>
      <c r="SK127" s="179"/>
      <c r="SL127" s="179"/>
      <c r="SM127" s="179"/>
      <c r="SN127" s="179"/>
      <c r="SO127" s="179"/>
      <c r="SP127" s="179"/>
      <c r="SQ127" s="179"/>
      <c r="SR127" s="179"/>
      <c r="SS127" s="179"/>
      <c r="ST127" s="179"/>
      <c r="SU127" s="179"/>
      <c r="TB127" s="179"/>
      <c r="TC127" s="179"/>
      <c r="TD127" s="179"/>
      <c r="TE127" s="179"/>
      <c r="TF127" s="179"/>
      <c r="TG127" s="179"/>
      <c r="TH127" s="179"/>
      <c r="TI127" s="179"/>
      <c r="TJ127" s="179"/>
      <c r="TK127" s="179"/>
      <c r="TL127" s="179"/>
      <c r="TM127" s="179"/>
      <c r="TN127" s="179"/>
      <c r="TO127" s="179"/>
      <c r="TP127" s="179"/>
      <c r="TQ127" s="179"/>
      <c r="TR127" s="179"/>
      <c r="TS127" s="179"/>
      <c r="TT127" s="179"/>
      <c r="TU127" s="179"/>
      <c r="TV127" s="179"/>
      <c r="TW127" s="179"/>
      <c r="TX127" s="179"/>
      <c r="TY127" s="179"/>
      <c r="TZ127" s="179"/>
      <c r="UA127" s="179"/>
      <c r="UB127" s="179"/>
      <c r="UC127" s="179"/>
      <c r="UD127" s="179"/>
      <c r="UE127" s="179"/>
      <c r="UF127" s="179"/>
      <c r="UG127" s="179"/>
      <c r="UH127" s="179"/>
      <c r="UI127" s="179"/>
      <c r="UJ127" s="179"/>
      <c r="UK127" s="179"/>
      <c r="UL127" s="179"/>
      <c r="UM127" s="179"/>
      <c r="UN127" s="179"/>
      <c r="UO127" s="179"/>
      <c r="UP127" s="179"/>
      <c r="UQ127" s="179"/>
      <c r="UR127" s="179"/>
      <c r="US127" s="179"/>
      <c r="UT127" s="179"/>
      <c r="UU127" s="179"/>
      <c r="UV127" s="179"/>
      <c r="UW127" s="179"/>
      <c r="UX127" s="179"/>
      <c r="UY127" s="179"/>
      <c r="UZ127" s="179"/>
      <c r="VA127" s="179"/>
      <c r="VB127" s="179"/>
      <c r="VC127" s="179"/>
      <c r="VD127" s="179"/>
      <c r="VE127" s="179"/>
      <c r="VF127" s="179"/>
      <c r="VG127" s="179"/>
      <c r="VH127" s="179"/>
      <c r="VI127" s="179"/>
      <c r="VJ127" s="179"/>
      <c r="VK127" s="179"/>
      <c r="VL127" s="179"/>
      <c r="VM127" s="179"/>
      <c r="VN127" s="179"/>
      <c r="VO127" s="179"/>
      <c r="VP127" s="179"/>
      <c r="VQ127" s="179"/>
      <c r="VR127" s="179"/>
      <c r="VS127" s="179"/>
      <c r="VT127" s="179"/>
      <c r="VU127" s="179"/>
      <c r="VV127" s="179"/>
      <c r="VW127" s="179"/>
      <c r="VX127" s="179"/>
      <c r="VY127" s="179"/>
      <c r="VZ127" s="179"/>
      <c r="WA127" s="179"/>
      <c r="WB127" s="179"/>
      <c r="WC127" s="179"/>
      <c r="WD127" s="179"/>
      <c r="WE127" s="179"/>
      <c r="WF127" s="179"/>
      <c r="WG127" s="179"/>
      <c r="WH127" s="179"/>
      <c r="WI127" s="179"/>
      <c r="WJ127" s="179"/>
      <c r="WK127" s="179"/>
      <c r="WL127" s="179"/>
      <c r="WM127" s="179"/>
      <c r="WN127" s="179"/>
      <c r="WO127" s="179"/>
      <c r="WP127" s="179"/>
      <c r="WQ127" s="179"/>
      <c r="WR127" s="179"/>
      <c r="WS127" s="179"/>
      <c r="WT127" s="179"/>
      <c r="WU127" s="179"/>
      <c r="WV127" s="179"/>
      <c r="WW127" s="179"/>
      <c r="WX127" s="179"/>
      <c r="WY127" s="179"/>
      <c r="WZ127" s="179"/>
      <c r="XA127" s="179"/>
      <c r="XB127" s="179"/>
      <c r="XC127" s="179"/>
      <c r="XD127" s="179"/>
      <c r="XE127" s="179"/>
      <c r="XF127" s="179"/>
      <c r="XG127" s="179"/>
      <c r="XH127" s="179"/>
      <c r="XI127" s="179"/>
      <c r="XJ127" s="179"/>
      <c r="XK127" s="179"/>
      <c r="XL127" s="179"/>
      <c r="XM127" s="179"/>
      <c r="XN127" s="179"/>
      <c r="XO127" s="179"/>
      <c r="XP127" s="179"/>
      <c r="XQ127" s="179"/>
      <c r="XR127" s="179"/>
      <c r="XS127" s="179"/>
      <c r="XT127" s="179"/>
      <c r="XU127" s="179"/>
      <c r="XV127" s="179"/>
      <c r="XW127" s="179"/>
      <c r="XX127" s="179"/>
      <c r="XY127" s="179"/>
      <c r="XZ127" s="179"/>
      <c r="YA127" s="179"/>
      <c r="YB127" s="179"/>
      <c r="YC127" s="179"/>
      <c r="YD127" s="179"/>
      <c r="YE127" s="179"/>
      <c r="YF127" s="179"/>
      <c r="YG127" s="179"/>
      <c r="YH127" s="179"/>
      <c r="YI127" s="179"/>
      <c r="YJ127" s="179"/>
      <c r="YK127" s="179"/>
      <c r="YL127" s="179"/>
      <c r="YM127" s="179"/>
      <c r="YN127" s="179"/>
      <c r="YO127" s="179"/>
      <c r="YP127" s="179"/>
      <c r="YQ127" s="179"/>
      <c r="YR127" s="179"/>
      <c r="YS127" s="179"/>
      <c r="YT127" s="179"/>
      <c r="YU127" s="179"/>
      <c r="YV127" s="179"/>
      <c r="YW127" s="179"/>
      <c r="YX127" s="179"/>
      <c r="YY127" s="179"/>
      <c r="YZ127" s="179"/>
      <c r="ZA127" s="179"/>
      <c r="ZB127" s="179"/>
      <c r="ZC127" s="179"/>
      <c r="ZD127" s="179"/>
      <c r="ZE127" s="179"/>
      <c r="ZF127" s="179"/>
      <c r="ZG127" s="179"/>
      <c r="ZH127" s="179"/>
      <c r="ZI127" s="179"/>
      <c r="ZJ127" s="179"/>
      <c r="ZK127" s="179"/>
      <c r="ZL127" s="179"/>
      <c r="ZM127" s="179"/>
      <c r="ZN127" s="179"/>
      <c r="ZO127" s="179"/>
      <c r="ZP127" s="179"/>
      <c r="ZQ127" s="179"/>
      <c r="ZR127" s="179"/>
      <c r="ZS127" s="179"/>
      <c r="ZT127" s="179"/>
      <c r="ZU127" s="179"/>
      <c r="ZV127" s="179"/>
      <c r="ZW127" s="179"/>
      <c r="ZX127" s="179"/>
      <c r="ZY127" s="179"/>
      <c r="ZZ127" s="179"/>
      <c r="AAA127" s="179"/>
      <c r="AAB127" s="179"/>
      <c r="AAC127" s="179"/>
      <c r="AAD127" s="179"/>
      <c r="AAE127" s="179"/>
      <c r="AAF127" s="179"/>
      <c r="AAG127" s="179"/>
      <c r="AAH127" s="179"/>
      <c r="AAI127" s="179"/>
      <c r="AAJ127" s="179"/>
      <c r="AAK127" s="179"/>
      <c r="AAL127" s="179"/>
      <c r="AAM127" s="179"/>
      <c r="AAN127" s="179"/>
      <c r="AAO127" s="179"/>
      <c r="AAP127" s="179"/>
      <c r="AAQ127" s="179"/>
      <c r="AAR127" s="179"/>
      <c r="AAS127" s="179"/>
      <c r="AAT127" s="179"/>
      <c r="AAU127" s="179"/>
      <c r="AAV127" s="179"/>
      <c r="AAW127" s="179"/>
      <c r="AAX127" s="179"/>
      <c r="AAY127" s="179"/>
      <c r="AAZ127" s="179"/>
      <c r="ABA127" s="179"/>
      <c r="ABB127" s="179"/>
      <c r="ABC127" s="179"/>
      <c r="ABD127" s="179"/>
      <c r="ABE127" s="179"/>
      <c r="ABF127" s="179"/>
      <c r="ABG127" s="179"/>
      <c r="ABH127" s="179"/>
      <c r="ABI127" s="179"/>
      <c r="ABJ127" s="179"/>
      <c r="ABK127" s="179"/>
      <c r="ABL127" s="179"/>
      <c r="ABM127" s="179"/>
      <c r="ABN127" s="179"/>
      <c r="ABO127" s="179"/>
      <c r="ABP127" s="179"/>
      <c r="ABQ127" s="179"/>
      <c r="ABR127" s="179"/>
      <c r="ABS127" s="179"/>
      <c r="ABT127" s="179"/>
      <c r="ABU127" s="179"/>
      <c r="ABV127" s="179"/>
      <c r="ABW127" s="179"/>
      <c r="ABX127" s="179"/>
      <c r="ABY127" s="179"/>
      <c r="ABZ127" s="179"/>
      <c r="ACA127" s="179"/>
      <c r="ACB127" s="179"/>
      <c r="ACC127" s="179"/>
      <c r="ACD127" s="179"/>
      <c r="ACE127" s="179"/>
      <c r="ACF127" s="179"/>
      <c r="ACG127" s="179"/>
      <c r="ACH127" s="179"/>
      <c r="ACI127" s="179"/>
      <c r="ACJ127" s="179"/>
      <c r="ACK127" s="179"/>
      <c r="ACL127" s="179"/>
      <c r="ACM127" s="179"/>
      <c r="ACN127" s="179"/>
      <c r="ACO127" s="179"/>
      <c r="ACP127" s="179"/>
      <c r="ACQ127" s="179"/>
      <c r="ACX127" s="179"/>
      <c r="ACY127" s="179"/>
      <c r="ACZ127" s="179"/>
      <c r="ADA127" s="179"/>
      <c r="ADB127" s="179"/>
      <c r="ADC127" s="179"/>
      <c r="ADD127" s="179"/>
      <c r="ADE127" s="179"/>
      <c r="ADF127" s="179"/>
      <c r="ADG127" s="179"/>
      <c r="ADH127" s="179"/>
      <c r="ADI127" s="179"/>
      <c r="ADJ127" s="179"/>
      <c r="ADK127" s="179"/>
      <c r="ADL127" s="179"/>
      <c r="ADM127" s="179"/>
      <c r="ADN127" s="179"/>
      <c r="ADO127" s="179"/>
      <c r="ADP127" s="179"/>
      <c r="ADQ127" s="179"/>
      <c r="ADR127" s="179"/>
      <c r="ADS127" s="179"/>
      <c r="ADT127" s="179"/>
      <c r="ADU127" s="179"/>
      <c r="ADV127" s="179"/>
      <c r="ADW127" s="179"/>
      <c r="ADX127" s="179"/>
      <c r="ADY127" s="179"/>
      <c r="ADZ127" s="179"/>
      <c r="AEA127" s="179"/>
      <c r="AEB127" s="179"/>
      <c r="AEC127" s="179"/>
      <c r="AED127" s="179"/>
      <c r="AEE127" s="179"/>
      <c r="AEF127" s="179"/>
      <c r="AEG127" s="179"/>
      <c r="AEH127" s="179"/>
      <c r="AEI127" s="179"/>
      <c r="AEJ127" s="179"/>
      <c r="AEK127" s="179"/>
      <c r="AEL127" s="179"/>
      <c r="AEM127" s="179"/>
      <c r="AEN127" s="179"/>
      <c r="AEO127" s="179"/>
      <c r="AEP127" s="179"/>
      <c r="AEQ127" s="179"/>
      <c r="AER127" s="179"/>
      <c r="AES127" s="179"/>
      <c r="AET127" s="179"/>
      <c r="AEU127" s="179"/>
      <c r="AEV127" s="179"/>
      <c r="AEW127" s="179"/>
      <c r="AEX127" s="179"/>
      <c r="AEY127" s="179"/>
      <c r="AEZ127" s="179"/>
      <c r="AFA127" s="179"/>
      <c r="AFB127" s="179"/>
      <c r="AFC127" s="179"/>
      <c r="AFD127" s="179"/>
      <c r="AFE127" s="179"/>
      <c r="AFF127" s="179"/>
      <c r="AFG127" s="179"/>
      <c r="AFH127" s="179"/>
      <c r="AFI127" s="179"/>
      <c r="AFJ127" s="179"/>
      <c r="AFK127" s="179"/>
      <c r="AFL127" s="179"/>
      <c r="AFM127" s="179"/>
      <c r="AFN127" s="179"/>
      <c r="AFO127" s="179"/>
      <c r="AFP127" s="179"/>
      <c r="AFQ127" s="179"/>
      <c r="AFR127" s="179"/>
      <c r="AFS127" s="179"/>
      <c r="AFT127" s="179"/>
      <c r="AFU127" s="179"/>
      <c r="AFV127" s="179"/>
      <c r="AFW127" s="179"/>
      <c r="AFX127" s="179"/>
      <c r="AFY127" s="179"/>
      <c r="AFZ127" s="179"/>
      <c r="AGA127" s="179"/>
      <c r="AGB127" s="179"/>
      <c r="AGC127" s="179"/>
      <c r="AGD127" s="179"/>
      <c r="AGE127" s="179"/>
      <c r="AGF127" s="179"/>
      <c r="AGG127" s="179"/>
      <c r="AGH127" s="179"/>
      <c r="AGI127" s="179"/>
      <c r="AGJ127" s="179"/>
      <c r="AGK127" s="179"/>
      <c r="AGL127" s="179"/>
      <c r="AGM127" s="179"/>
      <c r="AGN127" s="179"/>
      <c r="AGO127" s="179"/>
      <c r="AGP127" s="179"/>
      <c r="AGQ127" s="179"/>
      <c r="AGR127" s="179"/>
      <c r="AGS127" s="179"/>
      <c r="AGT127" s="179"/>
      <c r="AGU127" s="179"/>
      <c r="AGV127" s="179"/>
      <c r="AGW127" s="179"/>
      <c r="AGX127" s="179"/>
      <c r="AGY127" s="179"/>
      <c r="AGZ127" s="179"/>
      <c r="AHA127" s="179"/>
      <c r="AHB127" s="179"/>
      <c r="AHC127" s="179"/>
      <c r="AHD127" s="179"/>
      <c r="AHE127" s="179"/>
      <c r="AHF127" s="179"/>
      <c r="AHG127" s="179"/>
      <c r="AHH127" s="179"/>
      <c r="AHI127" s="179"/>
      <c r="AHJ127" s="179"/>
      <c r="AHK127" s="179"/>
      <c r="AHL127" s="179"/>
      <c r="AHM127" s="179"/>
      <c r="AHN127" s="179"/>
      <c r="AHO127" s="179"/>
      <c r="AHP127" s="179"/>
      <c r="AHQ127" s="179"/>
      <c r="AHR127" s="179"/>
      <c r="AHS127" s="179"/>
      <c r="AHT127" s="179"/>
      <c r="AHU127" s="179"/>
      <c r="AHV127" s="179"/>
      <c r="AHW127" s="179"/>
      <c r="AHX127" s="179"/>
      <c r="AHY127" s="179"/>
      <c r="AHZ127" s="179"/>
      <c r="AIA127" s="179"/>
      <c r="AIB127" s="179"/>
      <c r="AIC127" s="179"/>
      <c r="AID127" s="179"/>
      <c r="AIE127" s="179"/>
      <c r="AIF127" s="179"/>
      <c r="AIG127" s="179"/>
      <c r="AIH127" s="179"/>
      <c r="AII127" s="179"/>
      <c r="AIJ127" s="179"/>
      <c r="AIK127" s="179"/>
      <c r="AIL127" s="179"/>
      <c r="AIM127" s="179"/>
      <c r="AIN127" s="179"/>
      <c r="AIO127" s="179"/>
      <c r="AIP127" s="179"/>
      <c r="AIQ127" s="179"/>
      <c r="AIR127" s="179"/>
      <c r="AIS127" s="179"/>
      <c r="AIT127" s="179"/>
      <c r="AIU127" s="179"/>
      <c r="AIV127" s="179"/>
      <c r="AIW127" s="179"/>
      <c r="AIX127" s="179"/>
      <c r="AIY127" s="179"/>
      <c r="AIZ127" s="179"/>
      <c r="AJA127" s="179"/>
      <c r="AJB127" s="179"/>
      <c r="AJC127" s="179"/>
      <c r="AJD127" s="179"/>
      <c r="AJE127" s="179"/>
      <c r="AJF127" s="179"/>
      <c r="AJG127" s="179"/>
      <c r="AJH127" s="179"/>
      <c r="AJI127" s="179"/>
      <c r="AJJ127" s="179"/>
      <c r="AJK127" s="179"/>
      <c r="AJL127" s="179"/>
      <c r="AJM127" s="179"/>
      <c r="AJN127" s="179"/>
      <c r="AJO127" s="179"/>
      <c r="AJP127" s="179"/>
      <c r="AJQ127" s="179"/>
      <c r="AJR127" s="179"/>
      <c r="AJS127" s="179"/>
      <c r="AJT127" s="179"/>
      <c r="AJU127" s="179"/>
      <c r="AJV127" s="179"/>
      <c r="AJW127" s="179"/>
      <c r="AJX127" s="179"/>
      <c r="AJY127" s="179"/>
      <c r="AJZ127" s="179"/>
      <c r="AKA127" s="179"/>
      <c r="AKB127" s="179"/>
      <c r="AKC127" s="179"/>
      <c r="AKD127" s="179"/>
      <c r="AKE127" s="179"/>
      <c r="AKF127" s="179"/>
      <c r="AKG127" s="179"/>
      <c r="AKH127" s="179"/>
      <c r="AKI127" s="179"/>
      <c r="AKJ127" s="179"/>
      <c r="AKK127" s="179"/>
      <c r="AKL127" s="179"/>
      <c r="AKM127" s="179"/>
      <c r="AKN127" s="179"/>
      <c r="AKO127" s="179"/>
      <c r="AKP127" s="179"/>
      <c r="AKQ127" s="179"/>
      <c r="AKR127" s="179"/>
      <c r="AKS127" s="179"/>
      <c r="AKT127" s="179"/>
      <c r="AKU127" s="179"/>
      <c r="AKV127" s="179"/>
      <c r="AKW127" s="179"/>
      <c r="AKX127" s="179"/>
      <c r="AKY127" s="179"/>
      <c r="AKZ127" s="179"/>
      <c r="ALA127" s="179"/>
      <c r="ALB127" s="179"/>
      <c r="ALC127" s="179"/>
      <c r="ALD127" s="179"/>
      <c r="ALE127" s="179"/>
      <c r="ALF127" s="179"/>
      <c r="ALG127" s="179"/>
      <c r="ALH127" s="179"/>
      <c r="ALI127" s="179"/>
      <c r="ALJ127" s="179"/>
      <c r="ALK127" s="179"/>
      <c r="ALL127" s="179"/>
      <c r="ALM127" s="179"/>
      <c r="ALN127" s="179"/>
      <c r="ALO127" s="179"/>
      <c r="ALP127" s="179"/>
      <c r="ALQ127" s="179"/>
      <c r="ALR127" s="179"/>
      <c r="ALS127" s="179"/>
      <c r="ALT127" s="179"/>
      <c r="ALU127" s="179"/>
      <c r="ALV127" s="179"/>
      <c r="ALW127" s="179"/>
      <c r="ALX127" s="179"/>
      <c r="ALY127" s="179"/>
      <c r="ALZ127" s="179"/>
      <c r="AMA127" s="179"/>
      <c r="AMB127" s="179"/>
      <c r="AMC127" s="179"/>
      <c r="AMD127" s="179"/>
      <c r="AME127" s="179"/>
      <c r="AMF127" s="179"/>
      <c r="AMG127" s="179"/>
      <c r="AMH127" s="179"/>
      <c r="AMI127" s="179"/>
      <c r="AMJ127" s="179"/>
      <c r="AMK127" s="179"/>
      <c r="AML127" s="179"/>
      <c r="AMM127" s="179"/>
      <c r="AMT127" s="179"/>
      <c r="AMU127" s="179"/>
      <c r="AMV127" s="179"/>
      <c r="AMW127" s="179"/>
      <c r="AMX127" s="179"/>
      <c r="AMY127" s="179"/>
      <c r="AMZ127" s="179"/>
      <c r="ANA127" s="179"/>
      <c r="ANB127" s="179"/>
      <c r="ANC127" s="179"/>
      <c r="AND127" s="179"/>
      <c r="ANE127" s="179"/>
      <c r="ANF127" s="179"/>
      <c r="ANG127" s="179"/>
      <c r="ANH127" s="179"/>
      <c r="ANI127" s="179"/>
      <c r="ANJ127" s="179"/>
      <c r="ANK127" s="179"/>
      <c r="ANL127" s="179"/>
      <c r="ANM127" s="179"/>
      <c r="ANN127" s="179"/>
      <c r="ANO127" s="179"/>
      <c r="ANP127" s="179"/>
      <c r="ANQ127" s="179"/>
      <c r="ANR127" s="179"/>
      <c r="ANS127" s="179"/>
      <c r="ANT127" s="179"/>
      <c r="ANU127" s="179"/>
      <c r="ANV127" s="179"/>
      <c r="ANW127" s="179"/>
      <c r="ANX127" s="179"/>
      <c r="ANY127" s="179"/>
      <c r="ANZ127" s="179"/>
      <c r="AOA127" s="179"/>
      <c r="AOB127" s="179"/>
      <c r="AOC127" s="179"/>
      <c r="AOD127" s="179"/>
      <c r="AOE127" s="179"/>
      <c r="AOF127" s="179"/>
      <c r="AOG127" s="179"/>
      <c r="AOH127" s="179"/>
      <c r="AOI127" s="179"/>
      <c r="AOJ127" s="179"/>
      <c r="AOK127" s="179"/>
      <c r="AOL127" s="179"/>
      <c r="AOM127" s="179"/>
      <c r="AON127" s="179"/>
      <c r="AOO127" s="179"/>
      <c r="AOP127" s="179"/>
      <c r="AOQ127" s="179"/>
      <c r="AOR127" s="179"/>
      <c r="AOS127" s="179"/>
      <c r="AOT127" s="179"/>
      <c r="AOU127" s="179"/>
      <c r="AOV127" s="179"/>
      <c r="AOW127" s="179"/>
      <c r="AOX127" s="179"/>
      <c r="AOY127" s="179"/>
      <c r="AOZ127" s="179"/>
      <c r="APA127" s="179"/>
      <c r="APB127" s="179"/>
      <c r="APC127" s="179"/>
      <c r="APD127" s="179"/>
      <c r="APE127" s="179"/>
      <c r="APF127" s="179"/>
      <c r="APG127" s="179"/>
      <c r="APH127" s="179"/>
      <c r="API127" s="179"/>
      <c r="APJ127" s="179"/>
      <c r="APK127" s="179"/>
      <c r="APL127" s="179"/>
      <c r="APM127" s="179"/>
      <c r="APN127" s="179"/>
      <c r="APO127" s="179"/>
      <c r="APP127" s="179"/>
      <c r="APQ127" s="179"/>
      <c r="APR127" s="179"/>
      <c r="APS127" s="179"/>
      <c r="APT127" s="179"/>
      <c r="APU127" s="179"/>
      <c r="APV127" s="179"/>
      <c r="APW127" s="179"/>
      <c r="APX127" s="179"/>
      <c r="APY127" s="179"/>
      <c r="APZ127" s="179"/>
      <c r="AQA127" s="179"/>
      <c r="AQB127" s="179"/>
      <c r="AQC127" s="179"/>
      <c r="AQD127" s="179"/>
      <c r="AQE127" s="179"/>
      <c r="AQF127" s="179"/>
      <c r="AQG127" s="179"/>
      <c r="AQH127" s="179"/>
      <c r="AQI127" s="179"/>
      <c r="AQJ127" s="179"/>
      <c r="AQK127" s="179"/>
      <c r="AQL127" s="179"/>
      <c r="AQM127" s="179"/>
      <c r="AQN127" s="179"/>
      <c r="AQO127" s="179"/>
      <c r="AQP127" s="179"/>
      <c r="AQQ127" s="179"/>
      <c r="AQR127" s="179"/>
      <c r="AQS127" s="179"/>
      <c r="AQT127" s="179"/>
      <c r="AQU127" s="179"/>
      <c r="AQV127" s="179"/>
      <c r="AQW127" s="179"/>
      <c r="AQX127" s="179"/>
      <c r="AQY127" s="179"/>
      <c r="AQZ127" s="179"/>
      <c r="ARA127" s="179"/>
      <c r="ARB127" s="179"/>
      <c r="ARC127" s="179"/>
      <c r="ARD127" s="179"/>
      <c r="ARE127" s="179"/>
      <c r="ARF127" s="179"/>
      <c r="ARG127" s="179"/>
      <c r="ARH127" s="179"/>
      <c r="ARI127" s="179"/>
      <c r="ARJ127" s="179"/>
      <c r="ARK127" s="179"/>
      <c r="ARL127" s="179"/>
      <c r="ARM127" s="179"/>
      <c r="ARN127" s="179"/>
      <c r="ARO127" s="179"/>
      <c r="ARP127" s="179"/>
      <c r="ARQ127" s="179"/>
      <c r="ARR127" s="179"/>
      <c r="ARS127" s="179"/>
      <c r="ART127" s="179"/>
      <c r="ARU127" s="179"/>
      <c r="ARV127" s="179"/>
      <c r="ARW127" s="179"/>
      <c r="ARX127" s="179"/>
      <c r="ARY127" s="179"/>
      <c r="ARZ127" s="179"/>
      <c r="ASA127" s="179"/>
      <c r="ASB127" s="179"/>
      <c r="ASC127" s="179"/>
      <c r="ASD127" s="179"/>
      <c r="ASE127" s="179"/>
      <c r="ASF127" s="179"/>
      <c r="ASG127" s="179"/>
      <c r="ASH127" s="179"/>
      <c r="ASI127" s="179"/>
      <c r="ASJ127" s="179"/>
      <c r="ASK127" s="179"/>
      <c r="ASL127" s="179"/>
      <c r="ASM127" s="179"/>
      <c r="ASN127" s="179"/>
      <c r="ASO127" s="179"/>
      <c r="ASP127" s="179"/>
      <c r="ASQ127" s="179"/>
      <c r="ASR127" s="179"/>
      <c r="ASS127" s="179"/>
      <c r="AST127" s="179"/>
      <c r="ASU127" s="179"/>
      <c r="ASV127" s="179"/>
      <c r="ASW127" s="179"/>
      <c r="ASX127" s="179"/>
      <c r="ASY127" s="179"/>
      <c r="ASZ127" s="179"/>
      <c r="ATA127" s="179"/>
      <c r="ATB127" s="179"/>
      <c r="ATC127" s="179"/>
      <c r="ATD127" s="179"/>
      <c r="ATE127" s="179"/>
      <c r="ATF127" s="179"/>
      <c r="ATG127" s="179"/>
      <c r="ATH127" s="179"/>
      <c r="ATI127" s="179"/>
      <c r="ATJ127" s="179"/>
      <c r="ATK127" s="179"/>
      <c r="ATL127" s="179"/>
      <c r="ATM127" s="179"/>
      <c r="ATN127" s="179"/>
      <c r="ATO127" s="179"/>
      <c r="ATP127" s="179"/>
      <c r="ATQ127" s="179"/>
      <c r="ATR127" s="179"/>
      <c r="ATS127" s="179"/>
      <c r="ATT127" s="179"/>
      <c r="ATU127" s="179"/>
      <c r="ATV127" s="179"/>
      <c r="ATW127" s="179"/>
      <c r="ATX127" s="179"/>
      <c r="ATY127" s="179"/>
      <c r="ATZ127" s="179"/>
      <c r="AUA127" s="179"/>
      <c r="AUB127" s="179"/>
      <c r="AUC127" s="179"/>
      <c r="AUD127" s="179"/>
      <c r="AUE127" s="179"/>
      <c r="AUF127" s="179"/>
      <c r="AUG127" s="179"/>
      <c r="AUH127" s="179"/>
      <c r="AUI127" s="179"/>
      <c r="AUJ127" s="179"/>
      <c r="AUK127" s="179"/>
      <c r="AUL127" s="179"/>
      <c r="AUM127" s="179"/>
      <c r="AUN127" s="179"/>
      <c r="AUO127" s="179"/>
      <c r="AUP127" s="179"/>
      <c r="AUQ127" s="179"/>
      <c r="AUR127" s="179"/>
      <c r="AUS127" s="179"/>
      <c r="AUT127" s="179"/>
      <c r="AUU127" s="179"/>
      <c r="AUV127" s="179"/>
      <c r="AUW127" s="179"/>
      <c r="AUX127" s="179"/>
      <c r="AUY127" s="179"/>
      <c r="AUZ127" s="179"/>
      <c r="AVA127" s="179"/>
      <c r="AVB127" s="179"/>
      <c r="AVC127" s="179"/>
      <c r="AVD127" s="179"/>
      <c r="AVE127" s="179"/>
      <c r="AVF127" s="179"/>
      <c r="AVG127" s="179"/>
      <c r="AVH127" s="179"/>
      <c r="AVI127" s="179"/>
      <c r="AVJ127" s="179"/>
      <c r="AVK127" s="179"/>
      <c r="AVL127" s="179"/>
      <c r="AVM127" s="179"/>
      <c r="AVN127" s="179"/>
      <c r="AVO127" s="179"/>
      <c r="AVP127" s="179"/>
      <c r="AVQ127" s="179"/>
      <c r="AVR127" s="179"/>
      <c r="AVS127" s="179"/>
      <c r="AVT127" s="179"/>
      <c r="AVU127" s="179"/>
      <c r="AVV127" s="179"/>
      <c r="AVW127" s="179"/>
      <c r="AVX127" s="179"/>
      <c r="AVY127" s="179"/>
      <c r="AVZ127" s="179"/>
      <c r="AWA127" s="179"/>
      <c r="AWB127" s="179"/>
      <c r="AWC127" s="179"/>
      <c r="AWD127" s="179"/>
      <c r="AWE127" s="179"/>
      <c r="AWF127" s="179"/>
      <c r="AWG127" s="179"/>
      <c r="AWH127" s="179"/>
      <c r="AWI127" s="179"/>
      <c r="AWP127" s="179"/>
      <c r="AWQ127" s="179"/>
      <c r="AWR127" s="179"/>
      <c r="AWS127" s="179"/>
      <c r="AWT127" s="179"/>
      <c r="AWU127" s="179"/>
      <c r="AWV127" s="179"/>
      <c r="AWW127" s="179"/>
      <c r="AWX127" s="179"/>
      <c r="AWY127" s="179"/>
      <c r="AWZ127" s="179"/>
      <c r="AXA127" s="179"/>
      <c r="AXB127" s="179"/>
      <c r="AXC127" s="179"/>
      <c r="AXD127" s="179"/>
      <c r="AXE127" s="179"/>
      <c r="AXF127" s="179"/>
      <c r="AXG127" s="179"/>
      <c r="AXH127" s="179"/>
      <c r="AXI127" s="179"/>
      <c r="AXJ127" s="179"/>
      <c r="AXK127" s="179"/>
      <c r="AXL127" s="179"/>
      <c r="AXM127" s="179"/>
      <c r="AXN127" s="179"/>
      <c r="AXO127" s="179"/>
      <c r="AXP127" s="179"/>
      <c r="AXQ127" s="179"/>
      <c r="AXR127" s="179"/>
      <c r="AXS127" s="179"/>
      <c r="AXT127" s="179"/>
      <c r="AXU127" s="179"/>
      <c r="AXV127" s="179"/>
      <c r="AXW127" s="179"/>
      <c r="AXX127" s="179"/>
      <c r="AXY127" s="179"/>
      <c r="AXZ127" s="179"/>
      <c r="AYA127" s="179"/>
      <c r="AYB127" s="179"/>
      <c r="AYC127" s="179"/>
      <c r="AYD127" s="179"/>
      <c r="AYE127" s="179"/>
      <c r="AYF127" s="179"/>
      <c r="AYG127" s="179"/>
      <c r="AYH127" s="179"/>
      <c r="AYI127" s="179"/>
      <c r="AYJ127" s="179"/>
      <c r="AYK127" s="179"/>
      <c r="AYL127" s="179"/>
      <c r="AYM127" s="179"/>
      <c r="AYN127" s="179"/>
      <c r="AYO127" s="179"/>
      <c r="AYP127" s="179"/>
      <c r="AYQ127" s="179"/>
      <c r="AYR127" s="179"/>
      <c r="AYS127" s="179"/>
      <c r="AYT127" s="179"/>
      <c r="AYU127" s="179"/>
      <c r="AYV127" s="179"/>
      <c r="AYW127" s="179"/>
      <c r="AYX127" s="179"/>
      <c r="AYY127" s="179"/>
      <c r="AYZ127" s="179"/>
      <c r="AZA127" s="179"/>
      <c r="AZB127" s="179"/>
      <c r="AZC127" s="179"/>
      <c r="AZD127" s="179"/>
      <c r="AZE127" s="179"/>
      <c r="AZF127" s="179"/>
      <c r="AZG127" s="179"/>
      <c r="AZH127" s="179"/>
      <c r="AZI127" s="179"/>
      <c r="AZJ127" s="179"/>
      <c r="AZK127" s="179"/>
      <c r="AZL127" s="179"/>
      <c r="AZM127" s="179"/>
      <c r="AZN127" s="179"/>
      <c r="AZO127" s="179"/>
      <c r="AZP127" s="179"/>
      <c r="AZQ127" s="179"/>
      <c r="AZR127" s="179"/>
      <c r="AZS127" s="179"/>
      <c r="AZT127" s="179"/>
      <c r="AZU127" s="179"/>
      <c r="AZV127" s="179"/>
      <c r="AZW127" s="179"/>
      <c r="AZX127" s="179"/>
      <c r="AZY127" s="179"/>
      <c r="AZZ127" s="179"/>
      <c r="BAA127" s="179"/>
      <c r="BAB127" s="179"/>
      <c r="BAC127" s="179"/>
      <c r="BAD127" s="179"/>
      <c r="BAE127" s="179"/>
      <c r="BAF127" s="179"/>
      <c r="BAG127" s="179"/>
      <c r="BAH127" s="179"/>
      <c r="BAI127" s="179"/>
      <c r="BAJ127" s="179"/>
      <c r="BAK127" s="179"/>
      <c r="BAL127" s="179"/>
      <c r="BAM127" s="179"/>
      <c r="BAN127" s="179"/>
      <c r="BAO127" s="179"/>
      <c r="BAP127" s="179"/>
      <c r="BAQ127" s="179"/>
      <c r="BAR127" s="179"/>
      <c r="BAS127" s="179"/>
      <c r="BAT127" s="179"/>
      <c r="BAU127" s="179"/>
      <c r="BAV127" s="179"/>
      <c r="BAW127" s="179"/>
      <c r="BAX127" s="179"/>
      <c r="BAY127" s="179"/>
      <c r="BAZ127" s="179"/>
      <c r="BBA127" s="179"/>
      <c r="BBB127" s="179"/>
      <c r="BBC127" s="179"/>
      <c r="BBD127" s="179"/>
      <c r="BBE127" s="179"/>
      <c r="BBF127" s="179"/>
      <c r="BBG127" s="179"/>
      <c r="BBH127" s="179"/>
      <c r="BBI127" s="179"/>
      <c r="BBJ127" s="179"/>
      <c r="BBK127" s="179"/>
      <c r="BBL127" s="179"/>
      <c r="BBM127" s="179"/>
      <c r="BBN127" s="179"/>
      <c r="BBO127" s="179"/>
      <c r="BBP127" s="179"/>
      <c r="BBQ127" s="179"/>
      <c r="BBR127" s="179"/>
      <c r="BBS127" s="179"/>
      <c r="BBT127" s="179"/>
      <c r="BBU127" s="179"/>
      <c r="BBV127" s="179"/>
      <c r="BBW127" s="179"/>
      <c r="BBX127" s="179"/>
      <c r="BBY127" s="179"/>
      <c r="BBZ127" s="179"/>
      <c r="BCA127" s="179"/>
      <c r="BCB127" s="179"/>
      <c r="BCC127" s="179"/>
      <c r="BCD127" s="179"/>
      <c r="BCE127" s="179"/>
      <c r="BCF127" s="179"/>
      <c r="BCG127" s="179"/>
      <c r="BCH127" s="179"/>
      <c r="BCI127" s="179"/>
      <c r="BCJ127" s="179"/>
      <c r="BCK127" s="179"/>
      <c r="BCL127" s="179"/>
      <c r="BCM127" s="179"/>
      <c r="BCN127" s="179"/>
      <c r="BCO127" s="179"/>
      <c r="BCP127" s="179"/>
      <c r="BCQ127" s="179"/>
      <c r="BCR127" s="179"/>
      <c r="BCS127" s="179"/>
      <c r="BCT127" s="179"/>
      <c r="BCU127" s="179"/>
      <c r="BCV127" s="179"/>
      <c r="BCW127" s="179"/>
      <c r="BCX127" s="179"/>
      <c r="BCY127" s="179"/>
      <c r="BCZ127" s="179"/>
      <c r="BDA127" s="179"/>
      <c r="BDB127" s="179"/>
      <c r="BDC127" s="179"/>
      <c r="BDD127" s="179"/>
      <c r="BDE127" s="179"/>
      <c r="BDF127" s="179"/>
      <c r="BDG127" s="179"/>
      <c r="BDH127" s="179"/>
      <c r="BDI127" s="179"/>
      <c r="BDJ127" s="179"/>
      <c r="BDK127" s="179"/>
      <c r="BDL127" s="179"/>
      <c r="BDM127" s="179"/>
      <c r="BDN127" s="179"/>
      <c r="BDO127" s="179"/>
      <c r="BDP127" s="179"/>
      <c r="BDQ127" s="179"/>
      <c r="BDR127" s="179"/>
      <c r="BDS127" s="179"/>
      <c r="BDT127" s="179"/>
      <c r="BDU127" s="179"/>
      <c r="BDV127" s="179"/>
      <c r="BDW127" s="179"/>
      <c r="BDX127" s="179"/>
      <c r="BDY127" s="179"/>
      <c r="BDZ127" s="179"/>
      <c r="BEA127" s="179"/>
      <c r="BEB127" s="179"/>
      <c r="BEC127" s="179"/>
      <c r="BED127" s="179"/>
      <c r="BEE127" s="179"/>
      <c r="BEF127" s="179"/>
      <c r="BEG127" s="179"/>
      <c r="BEH127" s="179"/>
      <c r="BEI127" s="179"/>
      <c r="BEJ127" s="179"/>
      <c r="BEK127" s="179"/>
      <c r="BEL127" s="179"/>
      <c r="BEM127" s="179"/>
      <c r="BEN127" s="179"/>
      <c r="BEO127" s="179"/>
      <c r="BEP127" s="179"/>
      <c r="BEQ127" s="179"/>
      <c r="BER127" s="179"/>
      <c r="BES127" s="179"/>
      <c r="BET127" s="179"/>
      <c r="BEU127" s="179"/>
      <c r="BEV127" s="179"/>
      <c r="BEW127" s="179"/>
      <c r="BEX127" s="179"/>
      <c r="BEY127" s="179"/>
      <c r="BEZ127" s="179"/>
      <c r="BFA127" s="179"/>
      <c r="BFB127" s="179"/>
      <c r="BFC127" s="179"/>
      <c r="BFD127" s="179"/>
      <c r="BFE127" s="179"/>
      <c r="BFF127" s="179"/>
      <c r="BFG127" s="179"/>
      <c r="BFH127" s="179"/>
      <c r="BFI127" s="179"/>
      <c r="BFJ127" s="179"/>
      <c r="BFK127" s="179"/>
      <c r="BFL127" s="179"/>
      <c r="BFM127" s="179"/>
      <c r="BFN127" s="179"/>
      <c r="BFO127" s="179"/>
      <c r="BFP127" s="179"/>
      <c r="BFQ127" s="179"/>
      <c r="BFR127" s="179"/>
      <c r="BFS127" s="179"/>
      <c r="BFT127" s="179"/>
      <c r="BFU127" s="179"/>
      <c r="BFV127" s="179"/>
      <c r="BFW127" s="179"/>
      <c r="BFX127" s="179"/>
      <c r="BFY127" s="179"/>
      <c r="BFZ127" s="179"/>
      <c r="BGA127" s="179"/>
      <c r="BGB127" s="179"/>
      <c r="BGC127" s="179"/>
      <c r="BGD127" s="179"/>
      <c r="BGE127" s="179"/>
      <c r="BGL127" s="179"/>
      <c r="BGM127" s="179"/>
      <c r="BGN127" s="179"/>
      <c r="BGO127" s="179"/>
      <c r="BGP127" s="179"/>
      <c r="BGQ127" s="179"/>
      <c r="BGR127" s="179"/>
      <c r="BGS127" s="179"/>
      <c r="BGT127" s="179"/>
      <c r="BGU127" s="179"/>
      <c r="BGV127" s="179"/>
      <c r="BGW127" s="179"/>
      <c r="BGX127" s="179"/>
      <c r="BGY127" s="179"/>
      <c r="BGZ127" s="179"/>
      <c r="BHA127" s="179"/>
      <c r="BHB127" s="179"/>
      <c r="BHC127" s="179"/>
      <c r="BHD127" s="179"/>
      <c r="BHE127" s="179"/>
      <c r="BHF127" s="179"/>
      <c r="BHG127" s="179"/>
      <c r="BHH127" s="179"/>
      <c r="BHI127" s="179"/>
      <c r="BHJ127" s="179"/>
      <c r="BHK127" s="179"/>
      <c r="BHL127" s="179"/>
      <c r="BHM127" s="179"/>
      <c r="BHN127" s="179"/>
      <c r="BHO127" s="179"/>
      <c r="BHP127" s="179"/>
      <c r="BHQ127" s="179"/>
      <c r="BHR127" s="179"/>
      <c r="BHS127" s="179"/>
      <c r="BHT127" s="179"/>
      <c r="BHU127" s="179"/>
      <c r="BHV127" s="179"/>
      <c r="BHW127" s="179"/>
      <c r="BHX127" s="179"/>
      <c r="BHY127" s="179"/>
      <c r="BHZ127" s="179"/>
      <c r="BIA127" s="179"/>
      <c r="BIB127" s="179"/>
      <c r="BIC127" s="179"/>
      <c r="BID127" s="179"/>
      <c r="BIE127" s="179"/>
      <c r="BIF127" s="179"/>
      <c r="BIG127" s="179"/>
      <c r="BIH127" s="179"/>
      <c r="BII127" s="179"/>
      <c r="BIJ127" s="179"/>
      <c r="BIK127" s="179"/>
      <c r="BIL127" s="179"/>
      <c r="BIM127" s="179"/>
      <c r="BIN127" s="179"/>
      <c r="BIO127" s="179"/>
      <c r="BIP127" s="179"/>
      <c r="BIQ127" s="179"/>
      <c r="BIR127" s="179"/>
      <c r="BIS127" s="179"/>
      <c r="BIT127" s="179"/>
      <c r="BIU127" s="179"/>
      <c r="BIV127" s="179"/>
      <c r="BIW127" s="179"/>
      <c r="BIX127" s="179"/>
      <c r="BIY127" s="179"/>
      <c r="BIZ127" s="179"/>
      <c r="BJA127" s="179"/>
      <c r="BJB127" s="179"/>
      <c r="BJC127" s="179"/>
      <c r="BJD127" s="179"/>
      <c r="BJE127" s="179"/>
      <c r="BJF127" s="179"/>
      <c r="BJG127" s="179"/>
      <c r="BJH127" s="179"/>
      <c r="BJI127" s="179"/>
      <c r="BJJ127" s="179"/>
      <c r="BJK127" s="179"/>
      <c r="BJL127" s="179"/>
      <c r="BJM127" s="179"/>
      <c r="BJN127" s="179"/>
      <c r="BJO127" s="179"/>
      <c r="BJP127" s="179"/>
      <c r="BJQ127" s="179"/>
      <c r="BJR127" s="179"/>
      <c r="BJS127" s="179"/>
      <c r="BJT127" s="179"/>
      <c r="BJU127" s="179"/>
      <c r="BJV127" s="179"/>
      <c r="BJW127" s="179"/>
      <c r="BJX127" s="179"/>
      <c r="BJY127" s="179"/>
      <c r="BJZ127" s="179"/>
      <c r="BKA127" s="179"/>
      <c r="BKB127" s="179"/>
      <c r="BKC127" s="179"/>
      <c r="BKD127" s="179"/>
      <c r="BKE127" s="179"/>
      <c r="BKF127" s="179"/>
      <c r="BKG127" s="179"/>
      <c r="BKH127" s="179"/>
      <c r="BKI127" s="179"/>
      <c r="BKJ127" s="179"/>
      <c r="BKK127" s="179"/>
      <c r="BKL127" s="179"/>
      <c r="BKM127" s="179"/>
      <c r="BKN127" s="179"/>
      <c r="BKO127" s="179"/>
      <c r="BKP127" s="179"/>
      <c r="BKQ127" s="179"/>
      <c r="BKR127" s="179"/>
      <c r="BKS127" s="179"/>
      <c r="BKT127" s="179"/>
      <c r="BKU127" s="179"/>
      <c r="BKV127" s="179"/>
      <c r="BKW127" s="179"/>
      <c r="BKX127" s="179"/>
      <c r="BKY127" s="179"/>
      <c r="BKZ127" s="179"/>
      <c r="BLA127" s="179"/>
      <c r="BLB127" s="179"/>
      <c r="BLC127" s="179"/>
      <c r="BLD127" s="179"/>
      <c r="BLE127" s="179"/>
      <c r="BLF127" s="179"/>
      <c r="BLG127" s="179"/>
      <c r="BLH127" s="179"/>
      <c r="BLI127" s="179"/>
      <c r="BLJ127" s="179"/>
      <c r="BLK127" s="179"/>
      <c r="BLL127" s="179"/>
      <c r="BLM127" s="179"/>
      <c r="BLN127" s="179"/>
      <c r="BLO127" s="179"/>
      <c r="BLP127" s="179"/>
      <c r="BLQ127" s="179"/>
      <c r="BLR127" s="179"/>
      <c r="BLS127" s="179"/>
      <c r="BLT127" s="179"/>
      <c r="BLU127" s="179"/>
      <c r="BLV127" s="179"/>
      <c r="BLW127" s="179"/>
      <c r="BLX127" s="179"/>
      <c r="BLY127" s="179"/>
      <c r="BLZ127" s="179"/>
      <c r="BMA127" s="179"/>
      <c r="BMB127" s="179"/>
      <c r="BMC127" s="179"/>
      <c r="BMD127" s="179"/>
      <c r="BME127" s="179"/>
      <c r="BMF127" s="179"/>
      <c r="BMG127" s="179"/>
      <c r="BMH127" s="179"/>
      <c r="BMI127" s="179"/>
      <c r="BMJ127" s="179"/>
      <c r="BMK127" s="179"/>
      <c r="BML127" s="179"/>
      <c r="BMM127" s="179"/>
      <c r="BMN127" s="179"/>
      <c r="BMO127" s="179"/>
      <c r="BMP127" s="179"/>
      <c r="BMQ127" s="179"/>
      <c r="BMR127" s="179"/>
      <c r="BMS127" s="179"/>
      <c r="BMT127" s="179"/>
      <c r="BMU127" s="179"/>
      <c r="BMV127" s="179"/>
      <c r="BMW127" s="179"/>
      <c r="BMX127" s="179"/>
      <c r="BMY127" s="179"/>
      <c r="BMZ127" s="179"/>
      <c r="BNA127" s="179"/>
      <c r="BNB127" s="179"/>
      <c r="BNC127" s="179"/>
      <c r="BND127" s="179"/>
      <c r="BNE127" s="179"/>
      <c r="BNF127" s="179"/>
      <c r="BNG127" s="179"/>
      <c r="BNH127" s="179"/>
      <c r="BNI127" s="179"/>
      <c r="BNJ127" s="179"/>
      <c r="BNK127" s="179"/>
      <c r="BNL127" s="179"/>
      <c r="BNM127" s="179"/>
      <c r="BNN127" s="179"/>
      <c r="BNO127" s="179"/>
      <c r="BNP127" s="179"/>
      <c r="BNQ127" s="179"/>
      <c r="BNR127" s="179"/>
      <c r="BNS127" s="179"/>
      <c r="BNT127" s="179"/>
      <c r="BNU127" s="179"/>
      <c r="BNV127" s="179"/>
      <c r="BNW127" s="179"/>
      <c r="BNX127" s="179"/>
      <c r="BNY127" s="179"/>
      <c r="BNZ127" s="179"/>
      <c r="BOA127" s="179"/>
      <c r="BOB127" s="179"/>
      <c r="BOC127" s="179"/>
      <c r="BOD127" s="179"/>
      <c r="BOE127" s="179"/>
      <c r="BOF127" s="179"/>
      <c r="BOG127" s="179"/>
      <c r="BOH127" s="179"/>
      <c r="BOI127" s="179"/>
      <c r="BOJ127" s="179"/>
      <c r="BOK127" s="179"/>
      <c r="BOL127" s="179"/>
      <c r="BOM127" s="179"/>
      <c r="BON127" s="179"/>
      <c r="BOO127" s="179"/>
      <c r="BOP127" s="179"/>
      <c r="BOQ127" s="179"/>
      <c r="BOR127" s="179"/>
      <c r="BOS127" s="179"/>
      <c r="BOT127" s="179"/>
      <c r="BOU127" s="179"/>
      <c r="BOV127" s="179"/>
      <c r="BOW127" s="179"/>
      <c r="BOX127" s="179"/>
      <c r="BOY127" s="179"/>
      <c r="BOZ127" s="179"/>
      <c r="BPA127" s="179"/>
      <c r="BPB127" s="179"/>
      <c r="BPC127" s="179"/>
      <c r="BPD127" s="179"/>
      <c r="BPE127" s="179"/>
      <c r="BPF127" s="179"/>
      <c r="BPG127" s="179"/>
      <c r="BPH127" s="179"/>
      <c r="BPI127" s="179"/>
      <c r="BPJ127" s="179"/>
      <c r="BPK127" s="179"/>
      <c r="BPL127" s="179"/>
      <c r="BPM127" s="179"/>
      <c r="BPN127" s="179"/>
      <c r="BPO127" s="179"/>
      <c r="BPP127" s="179"/>
      <c r="BPQ127" s="179"/>
      <c r="BPR127" s="179"/>
      <c r="BPS127" s="179"/>
      <c r="BPT127" s="179"/>
      <c r="BPU127" s="179"/>
      <c r="BPV127" s="179"/>
      <c r="BPW127" s="179"/>
      <c r="BPX127" s="179"/>
      <c r="BPY127" s="179"/>
      <c r="BPZ127" s="179"/>
      <c r="BQA127" s="179"/>
      <c r="BQH127" s="179"/>
      <c r="BQI127" s="179"/>
      <c r="BQJ127" s="179"/>
      <c r="BQK127" s="179"/>
      <c r="BQL127" s="179"/>
      <c r="BQM127" s="179"/>
      <c r="BQN127" s="179"/>
      <c r="BQO127" s="179"/>
      <c r="BQP127" s="179"/>
      <c r="BQQ127" s="179"/>
      <c r="BQR127" s="179"/>
      <c r="BQS127" s="179"/>
      <c r="BQT127" s="179"/>
      <c r="BQU127" s="179"/>
      <c r="BQV127" s="179"/>
      <c r="BQW127" s="179"/>
      <c r="BQX127" s="179"/>
      <c r="BQY127" s="179"/>
      <c r="BQZ127" s="179"/>
      <c r="BRA127" s="179"/>
      <c r="BRB127" s="179"/>
      <c r="BRC127" s="179"/>
      <c r="BRD127" s="179"/>
      <c r="BRE127" s="179"/>
      <c r="BRF127" s="179"/>
      <c r="BRG127" s="179"/>
      <c r="BRH127" s="179"/>
      <c r="BRI127" s="179"/>
      <c r="BRJ127" s="179"/>
      <c r="BRK127" s="179"/>
      <c r="BRL127" s="179"/>
      <c r="BRM127" s="179"/>
      <c r="BRN127" s="179"/>
      <c r="BRO127" s="179"/>
      <c r="BRP127" s="179"/>
      <c r="BRQ127" s="179"/>
      <c r="BRR127" s="179"/>
      <c r="BRS127" s="179"/>
      <c r="BRT127" s="179"/>
      <c r="BRU127" s="179"/>
      <c r="BRV127" s="179"/>
      <c r="BRW127" s="179"/>
      <c r="BRX127" s="179"/>
      <c r="BRY127" s="179"/>
      <c r="BRZ127" s="179"/>
      <c r="BSA127" s="179"/>
      <c r="BSB127" s="179"/>
      <c r="BSC127" s="179"/>
      <c r="BSD127" s="179"/>
      <c r="BSE127" s="179"/>
      <c r="BSF127" s="179"/>
      <c r="BSG127" s="179"/>
      <c r="BSH127" s="179"/>
      <c r="BSI127" s="179"/>
      <c r="BSJ127" s="179"/>
      <c r="BSK127" s="179"/>
      <c r="BSL127" s="179"/>
      <c r="BSM127" s="179"/>
      <c r="BSN127" s="179"/>
      <c r="BSO127" s="179"/>
      <c r="BSP127" s="179"/>
      <c r="BSQ127" s="179"/>
      <c r="BSR127" s="179"/>
      <c r="BSS127" s="179"/>
      <c r="BST127" s="179"/>
      <c r="BSU127" s="179"/>
      <c r="BSV127" s="179"/>
      <c r="BSW127" s="179"/>
      <c r="BSX127" s="179"/>
      <c r="BSY127" s="179"/>
      <c r="BSZ127" s="179"/>
      <c r="BTA127" s="179"/>
      <c r="BTB127" s="179"/>
      <c r="BTC127" s="179"/>
      <c r="BTD127" s="179"/>
      <c r="BTE127" s="179"/>
      <c r="BTF127" s="179"/>
      <c r="BTG127" s="179"/>
      <c r="BTH127" s="179"/>
      <c r="BTI127" s="179"/>
      <c r="BTJ127" s="179"/>
      <c r="BTK127" s="179"/>
      <c r="BTL127" s="179"/>
      <c r="BTM127" s="179"/>
      <c r="BTN127" s="179"/>
      <c r="BTO127" s="179"/>
      <c r="BTP127" s="179"/>
      <c r="BTQ127" s="179"/>
      <c r="BTR127" s="179"/>
      <c r="BTS127" s="179"/>
      <c r="BTT127" s="179"/>
      <c r="BTU127" s="179"/>
      <c r="BTV127" s="179"/>
      <c r="BTW127" s="179"/>
      <c r="BTX127" s="179"/>
      <c r="BTY127" s="179"/>
      <c r="BTZ127" s="179"/>
      <c r="BUA127" s="179"/>
      <c r="BUB127" s="179"/>
      <c r="BUC127" s="179"/>
      <c r="BUD127" s="179"/>
      <c r="BUE127" s="179"/>
      <c r="BUF127" s="179"/>
      <c r="BUG127" s="179"/>
      <c r="BUH127" s="179"/>
      <c r="BUI127" s="179"/>
      <c r="BUJ127" s="179"/>
      <c r="BUK127" s="179"/>
      <c r="BUL127" s="179"/>
      <c r="BUM127" s="179"/>
      <c r="BUN127" s="179"/>
      <c r="BUO127" s="179"/>
      <c r="BUP127" s="179"/>
      <c r="BUQ127" s="179"/>
      <c r="BUR127" s="179"/>
      <c r="BUS127" s="179"/>
      <c r="BUT127" s="179"/>
      <c r="BUU127" s="179"/>
      <c r="BUV127" s="179"/>
      <c r="BUW127" s="179"/>
      <c r="BUX127" s="179"/>
      <c r="BUY127" s="179"/>
      <c r="BUZ127" s="179"/>
      <c r="BVA127" s="179"/>
      <c r="BVB127" s="179"/>
      <c r="BVC127" s="179"/>
      <c r="BVD127" s="179"/>
      <c r="BVE127" s="179"/>
      <c r="BVF127" s="179"/>
      <c r="BVG127" s="179"/>
      <c r="BVH127" s="179"/>
      <c r="BVI127" s="179"/>
      <c r="BVJ127" s="179"/>
      <c r="BVK127" s="179"/>
      <c r="BVL127" s="179"/>
      <c r="BVM127" s="179"/>
      <c r="BVN127" s="179"/>
      <c r="BVO127" s="179"/>
      <c r="BVP127" s="179"/>
      <c r="BVQ127" s="179"/>
      <c r="BVR127" s="179"/>
      <c r="BVS127" s="179"/>
      <c r="BVT127" s="179"/>
      <c r="BVU127" s="179"/>
      <c r="BVV127" s="179"/>
      <c r="BVW127" s="179"/>
      <c r="BVX127" s="179"/>
      <c r="BVY127" s="179"/>
      <c r="BVZ127" s="179"/>
      <c r="BWA127" s="179"/>
      <c r="BWB127" s="179"/>
      <c r="BWC127" s="179"/>
      <c r="BWD127" s="179"/>
      <c r="BWE127" s="179"/>
      <c r="BWF127" s="179"/>
      <c r="BWG127" s="179"/>
      <c r="BWH127" s="179"/>
      <c r="BWI127" s="179"/>
      <c r="BWJ127" s="179"/>
      <c r="BWK127" s="179"/>
      <c r="BWL127" s="179"/>
      <c r="BWM127" s="179"/>
      <c r="BWN127" s="179"/>
      <c r="BWO127" s="179"/>
      <c r="BWP127" s="179"/>
      <c r="BWQ127" s="179"/>
      <c r="BWR127" s="179"/>
      <c r="BWS127" s="179"/>
      <c r="BWT127" s="179"/>
      <c r="BWU127" s="179"/>
      <c r="BWV127" s="179"/>
      <c r="BWW127" s="179"/>
      <c r="BWX127" s="179"/>
      <c r="BWY127" s="179"/>
      <c r="BWZ127" s="179"/>
      <c r="BXA127" s="179"/>
      <c r="BXB127" s="179"/>
      <c r="BXC127" s="179"/>
      <c r="BXD127" s="179"/>
      <c r="BXE127" s="179"/>
      <c r="BXF127" s="179"/>
      <c r="BXG127" s="179"/>
      <c r="BXH127" s="179"/>
      <c r="BXI127" s="179"/>
      <c r="BXJ127" s="179"/>
      <c r="BXK127" s="179"/>
      <c r="BXL127" s="179"/>
      <c r="BXM127" s="179"/>
      <c r="BXN127" s="179"/>
      <c r="BXO127" s="179"/>
      <c r="BXP127" s="179"/>
      <c r="BXQ127" s="179"/>
      <c r="BXR127" s="179"/>
      <c r="BXS127" s="179"/>
      <c r="BXT127" s="179"/>
      <c r="BXU127" s="179"/>
      <c r="BXV127" s="179"/>
      <c r="BXW127" s="179"/>
      <c r="BXX127" s="179"/>
      <c r="BXY127" s="179"/>
      <c r="BXZ127" s="179"/>
      <c r="BYA127" s="179"/>
      <c r="BYB127" s="179"/>
      <c r="BYC127" s="179"/>
      <c r="BYD127" s="179"/>
      <c r="BYE127" s="179"/>
      <c r="BYF127" s="179"/>
      <c r="BYG127" s="179"/>
      <c r="BYH127" s="179"/>
      <c r="BYI127" s="179"/>
      <c r="BYJ127" s="179"/>
      <c r="BYK127" s="179"/>
      <c r="BYL127" s="179"/>
      <c r="BYM127" s="179"/>
      <c r="BYN127" s="179"/>
      <c r="BYO127" s="179"/>
      <c r="BYP127" s="179"/>
      <c r="BYQ127" s="179"/>
      <c r="BYR127" s="179"/>
      <c r="BYS127" s="179"/>
      <c r="BYT127" s="179"/>
      <c r="BYU127" s="179"/>
      <c r="BYV127" s="179"/>
      <c r="BYW127" s="179"/>
      <c r="BYX127" s="179"/>
      <c r="BYY127" s="179"/>
      <c r="BYZ127" s="179"/>
      <c r="BZA127" s="179"/>
      <c r="BZB127" s="179"/>
      <c r="BZC127" s="179"/>
      <c r="BZD127" s="179"/>
      <c r="BZE127" s="179"/>
      <c r="BZF127" s="179"/>
      <c r="BZG127" s="179"/>
      <c r="BZH127" s="179"/>
      <c r="BZI127" s="179"/>
      <c r="BZJ127" s="179"/>
      <c r="BZK127" s="179"/>
      <c r="BZL127" s="179"/>
      <c r="BZM127" s="179"/>
      <c r="BZN127" s="179"/>
      <c r="BZO127" s="179"/>
      <c r="BZP127" s="179"/>
      <c r="BZQ127" s="179"/>
      <c r="BZR127" s="179"/>
      <c r="BZS127" s="179"/>
      <c r="BZT127" s="179"/>
      <c r="BZU127" s="179"/>
      <c r="BZV127" s="179"/>
      <c r="BZW127" s="179"/>
      <c r="CAD127" s="179"/>
      <c r="CAE127" s="179"/>
      <c r="CAF127" s="179"/>
      <c r="CAG127" s="179"/>
      <c r="CAH127" s="179"/>
      <c r="CAI127" s="179"/>
      <c r="CAJ127" s="179"/>
      <c r="CAK127" s="179"/>
      <c r="CAL127" s="179"/>
      <c r="CAM127" s="179"/>
      <c r="CAN127" s="179"/>
      <c r="CAO127" s="179"/>
      <c r="CAP127" s="179"/>
      <c r="CAQ127" s="179"/>
      <c r="CAR127" s="179"/>
      <c r="CAS127" s="179"/>
      <c r="CAT127" s="179"/>
      <c r="CAU127" s="179"/>
      <c r="CAV127" s="179"/>
      <c r="CAW127" s="179"/>
      <c r="CAX127" s="179"/>
      <c r="CAY127" s="179"/>
      <c r="CAZ127" s="179"/>
      <c r="CBA127" s="179"/>
      <c r="CBB127" s="179"/>
      <c r="CBC127" s="179"/>
      <c r="CBD127" s="179"/>
      <c r="CBE127" s="179"/>
      <c r="CBF127" s="179"/>
      <c r="CBG127" s="179"/>
      <c r="CBH127" s="179"/>
      <c r="CBI127" s="179"/>
      <c r="CBJ127" s="179"/>
      <c r="CBK127" s="179"/>
      <c r="CBL127" s="179"/>
      <c r="CBM127" s="179"/>
      <c r="CBN127" s="179"/>
      <c r="CBO127" s="179"/>
      <c r="CBP127" s="179"/>
      <c r="CBQ127" s="179"/>
      <c r="CBR127" s="179"/>
      <c r="CBS127" s="179"/>
      <c r="CBT127" s="179"/>
      <c r="CBU127" s="179"/>
      <c r="CBV127" s="179"/>
      <c r="CBW127" s="179"/>
      <c r="CBX127" s="179"/>
      <c r="CBY127" s="179"/>
      <c r="CBZ127" s="179"/>
      <c r="CCA127" s="179"/>
      <c r="CCB127" s="179"/>
      <c r="CCC127" s="179"/>
      <c r="CCD127" s="179"/>
      <c r="CCE127" s="179"/>
      <c r="CCF127" s="179"/>
      <c r="CCG127" s="179"/>
      <c r="CCH127" s="179"/>
      <c r="CCI127" s="179"/>
      <c r="CCJ127" s="179"/>
      <c r="CCK127" s="179"/>
      <c r="CCL127" s="179"/>
      <c r="CCM127" s="179"/>
      <c r="CCN127" s="179"/>
      <c r="CCO127" s="179"/>
      <c r="CCP127" s="179"/>
      <c r="CCQ127" s="179"/>
      <c r="CCR127" s="179"/>
      <c r="CCS127" s="179"/>
      <c r="CCT127" s="179"/>
      <c r="CCU127" s="179"/>
      <c r="CCV127" s="179"/>
      <c r="CCW127" s="179"/>
      <c r="CCX127" s="179"/>
      <c r="CCY127" s="179"/>
      <c r="CCZ127" s="179"/>
      <c r="CDA127" s="179"/>
      <c r="CDB127" s="179"/>
      <c r="CDC127" s="179"/>
      <c r="CDD127" s="179"/>
      <c r="CDE127" s="179"/>
      <c r="CDF127" s="179"/>
      <c r="CDG127" s="179"/>
      <c r="CDH127" s="179"/>
      <c r="CDI127" s="179"/>
      <c r="CDJ127" s="179"/>
      <c r="CDK127" s="179"/>
      <c r="CDL127" s="179"/>
      <c r="CDM127" s="179"/>
      <c r="CDN127" s="179"/>
      <c r="CDO127" s="179"/>
      <c r="CDP127" s="179"/>
      <c r="CDQ127" s="179"/>
      <c r="CDR127" s="179"/>
      <c r="CDS127" s="179"/>
      <c r="CDT127" s="179"/>
      <c r="CDU127" s="179"/>
      <c r="CDV127" s="179"/>
      <c r="CDW127" s="179"/>
      <c r="CDX127" s="179"/>
      <c r="CDY127" s="179"/>
      <c r="CDZ127" s="179"/>
      <c r="CEA127" s="179"/>
      <c r="CEB127" s="179"/>
      <c r="CEC127" s="179"/>
      <c r="CED127" s="179"/>
      <c r="CEE127" s="179"/>
      <c r="CEF127" s="179"/>
      <c r="CEG127" s="179"/>
      <c r="CEH127" s="179"/>
      <c r="CEI127" s="179"/>
      <c r="CEJ127" s="179"/>
      <c r="CEK127" s="179"/>
      <c r="CEL127" s="179"/>
      <c r="CEM127" s="179"/>
      <c r="CEN127" s="179"/>
      <c r="CEO127" s="179"/>
      <c r="CEP127" s="179"/>
      <c r="CEQ127" s="179"/>
      <c r="CER127" s="179"/>
      <c r="CES127" s="179"/>
      <c r="CET127" s="179"/>
      <c r="CEU127" s="179"/>
      <c r="CEV127" s="179"/>
      <c r="CEW127" s="179"/>
      <c r="CEX127" s="179"/>
      <c r="CEY127" s="179"/>
      <c r="CEZ127" s="179"/>
      <c r="CFA127" s="179"/>
      <c r="CFB127" s="179"/>
      <c r="CFC127" s="179"/>
      <c r="CFD127" s="179"/>
      <c r="CFE127" s="179"/>
      <c r="CFF127" s="179"/>
      <c r="CFG127" s="179"/>
      <c r="CFH127" s="179"/>
      <c r="CFI127" s="179"/>
      <c r="CFJ127" s="179"/>
      <c r="CFK127" s="179"/>
      <c r="CFL127" s="179"/>
      <c r="CFM127" s="179"/>
      <c r="CFN127" s="179"/>
      <c r="CFO127" s="179"/>
      <c r="CFP127" s="179"/>
      <c r="CFQ127" s="179"/>
      <c r="CFR127" s="179"/>
      <c r="CFS127" s="179"/>
      <c r="CFT127" s="179"/>
      <c r="CFU127" s="179"/>
      <c r="CFV127" s="179"/>
      <c r="CFW127" s="179"/>
      <c r="CFX127" s="179"/>
      <c r="CFY127" s="179"/>
      <c r="CFZ127" s="179"/>
      <c r="CGA127" s="179"/>
      <c r="CGB127" s="179"/>
      <c r="CGC127" s="179"/>
      <c r="CGD127" s="179"/>
      <c r="CGE127" s="179"/>
      <c r="CGF127" s="179"/>
      <c r="CGG127" s="179"/>
      <c r="CGH127" s="179"/>
      <c r="CGI127" s="179"/>
      <c r="CGJ127" s="179"/>
      <c r="CGK127" s="179"/>
      <c r="CGL127" s="179"/>
      <c r="CGM127" s="179"/>
      <c r="CGN127" s="179"/>
      <c r="CGO127" s="179"/>
      <c r="CGP127" s="179"/>
      <c r="CGQ127" s="179"/>
      <c r="CGR127" s="179"/>
      <c r="CGS127" s="179"/>
      <c r="CGT127" s="179"/>
      <c r="CGU127" s="179"/>
      <c r="CGV127" s="179"/>
      <c r="CGW127" s="179"/>
      <c r="CGX127" s="179"/>
      <c r="CGY127" s="179"/>
      <c r="CGZ127" s="179"/>
      <c r="CHA127" s="179"/>
      <c r="CHB127" s="179"/>
      <c r="CHC127" s="179"/>
      <c r="CHD127" s="179"/>
      <c r="CHE127" s="179"/>
      <c r="CHF127" s="179"/>
      <c r="CHG127" s="179"/>
      <c r="CHH127" s="179"/>
      <c r="CHI127" s="179"/>
      <c r="CHJ127" s="179"/>
      <c r="CHK127" s="179"/>
      <c r="CHL127" s="179"/>
      <c r="CHM127" s="179"/>
      <c r="CHN127" s="179"/>
      <c r="CHO127" s="179"/>
      <c r="CHP127" s="179"/>
      <c r="CHQ127" s="179"/>
      <c r="CHR127" s="179"/>
      <c r="CHS127" s="179"/>
      <c r="CHT127" s="179"/>
      <c r="CHU127" s="179"/>
      <c r="CHV127" s="179"/>
      <c r="CHW127" s="179"/>
      <c r="CHX127" s="179"/>
      <c r="CHY127" s="179"/>
      <c r="CHZ127" s="179"/>
      <c r="CIA127" s="179"/>
      <c r="CIB127" s="179"/>
      <c r="CIC127" s="179"/>
      <c r="CID127" s="179"/>
      <c r="CIE127" s="179"/>
      <c r="CIF127" s="179"/>
      <c r="CIG127" s="179"/>
      <c r="CIH127" s="179"/>
      <c r="CII127" s="179"/>
      <c r="CIJ127" s="179"/>
      <c r="CIK127" s="179"/>
      <c r="CIL127" s="179"/>
      <c r="CIM127" s="179"/>
      <c r="CIN127" s="179"/>
      <c r="CIO127" s="179"/>
      <c r="CIP127" s="179"/>
      <c r="CIQ127" s="179"/>
      <c r="CIR127" s="179"/>
      <c r="CIS127" s="179"/>
      <c r="CIT127" s="179"/>
      <c r="CIU127" s="179"/>
      <c r="CIV127" s="179"/>
      <c r="CIW127" s="179"/>
      <c r="CIX127" s="179"/>
      <c r="CIY127" s="179"/>
      <c r="CIZ127" s="179"/>
      <c r="CJA127" s="179"/>
      <c r="CJB127" s="179"/>
      <c r="CJC127" s="179"/>
      <c r="CJD127" s="179"/>
      <c r="CJE127" s="179"/>
      <c r="CJF127" s="179"/>
      <c r="CJG127" s="179"/>
      <c r="CJH127" s="179"/>
      <c r="CJI127" s="179"/>
      <c r="CJJ127" s="179"/>
      <c r="CJK127" s="179"/>
      <c r="CJL127" s="179"/>
      <c r="CJM127" s="179"/>
      <c r="CJN127" s="179"/>
      <c r="CJO127" s="179"/>
      <c r="CJP127" s="179"/>
      <c r="CJQ127" s="179"/>
      <c r="CJR127" s="179"/>
      <c r="CJS127" s="179"/>
      <c r="CJZ127" s="179"/>
      <c r="CKA127" s="179"/>
      <c r="CKB127" s="179"/>
      <c r="CKC127" s="179"/>
      <c r="CKD127" s="179"/>
      <c r="CKE127" s="179"/>
      <c r="CKF127" s="179"/>
      <c r="CKG127" s="179"/>
      <c r="CKH127" s="179"/>
      <c r="CKI127" s="179"/>
      <c r="CKJ127" s="179"/>
      <c r="CKK127" s="179"/>
      <c r="CKL127" s="179"/>
      <c r="CKM127" s="179"/>
      <c r="CKN127" s="179"/>
      <c r="CKO127" s="179"/>
      <c r="CKP127" s="179"/>
      <c r="CKQ127" s="179"/>
      <c r="CKR127" s="179"/>
      <c r="CKS127" s="179"/>
      <c r="CKT127" s="179"/>
      <c r="CKU127" s="179"/>
      <c r="CKV127" s="179"/>
      <c r="CKW127" s="179"/>
      <c r="CKX127" s="179"/>
      <c r="CKY127" s="179"/>
      <c r="CKZ127" s="179"/>
      <c r="CLA127" s="179"/>
      <c r="CLB127" s="179"/>
      <c r="CLC127" s="179"/>
      <c r="CLD127" s="179"/>
      <c r="CLE127" s="179"/>
      <c r="CLF127" s="179"/>
      <c r="CLG127" s="179"/>
      <c r="CLH127" s="179"/>
      <c r="CLI127" s="179"/>
      <c r="CLJ127" s="179"/>
      <c r="CLK127" s="179"/>
      <c r="CLL127" s="179"/>
      <c r="CLM127" s="179"/>
      <c r="CLN127" s="179"/>
      <c r="CLO127" s="179"/>
      <c r="CLP127" s="179"/>
      <c r="CLQ127" s="179"/>
      <c r="CLR127" s="179"/>
      <c r="CLS127" s="179"/>
      <c r="CLT127" s="179"/>
      <c r="CLU127" s="179"/>
      <c r="CLV127" s="179"/>
      <c r="CLW127" s="179"/>
      <c r="CLX127" s="179"/>
      <c r="CLY127" s="179"/>
      <c r="CLZ127" s="179"/>
      <c r="CMA127" s="179"/>
      <c r="CMB127" s="179"/>
      <c r="CMC127" s="179"/>
      <c r="CMD127" s="179"/>
      <c r="CME127" s="179"/>
      <c r="CMF127" s="179"/>
      <c r="CMG127" s="179"/>
      <c r="CMH127" s="179"/>
      <c r="CMI127" s="179"/>
      <c r="CMJ127" s="179"/>
      <c r="CMK127" s="179"/>
      <c r="CML127" s="179"/>
      <c r="CMM127" s="179"/>
      <c r="CMN127" s="179"/>
      <c r="CMO127" s="179"/>
      <c r="CMP127" s="179"/>
      <c r="CMQ127" s="179"/>
      <c r="CMR127" s="179"/>
      <c r="CMS127" s="179"/>
      <c r="CMT127" s="179"/>
      <c r="CMU127" s="179"/>
      <c r="CMV127" s="179"/>
      <c r="CMW127" s="179"/>
      <c r="CMX127" s="179"/>
      <c r="CMY127" s="179"/>
      <c r="CMZ127" s="179"/>
      <c r="CNA127" s="179"/>
      <c r="CNB127" s="179"/>
      <c r="CNC127" s="179"/>
      <c r="CND127" s="179"/>
      <c r="CNE127" s="179"/>
      <c r="CNF127" s="179"/>
      <c r="CNG127" s="179"/>
      <c r="CNH127" s="179"/>
      <c r="CNI127" s="179"/>
      <c r="CNJ127" s="179"/>
      <c r="CNK127" s="179"/>
      <c r="CNL127" s="179"/>
      <c r="CNM127" s="179"/>
      <c r="CNN127" s="179"/>
      <c r="CNO127" s="179"/>
      <c r="CNP127" s="179"/>
      <c r="CNQ127" s="179"/>
      <c r="CNR127" s="179"/>
      <c r="CNS127" s="179"/>
      <c r="CNT127" s="179"/>
      <c r="CNU127" s="179"/>
      <c r="CNV127" s="179"/>
      <c r="CNW127" s="179"/>
      <c r="CNX127" s="179"/>
      <c r="CNY127" s="179"/>
      <c r="CNZ127" s="179"/>
      <c r="COA127" s="179"/>
      <c r="COB127" s="179"/>
      <c r="COC127" s="179"/>
      <c r="COD127" s="179"/>
      <c r="COE127" s="179"/>
      <c r="COF127" s="179"/>
      <c r="COG127" s="179"/>
      <c r="COH127" s="179"/>
      <c r="COI127" s="179"/>
      <c r="COJ127" s="179"/>
      <c r="COK127" s="179"/>
      <c r="COL127" s="179"/>
      <c r="COM127" s="179"/>
      <c r="CON127" s="179"/>
      <c r="COO127" s="179"/>
      <c r="COP127" s="179"/>
      <c r="COQ127" s="179"/>
      <c r="COR127" s="179"/>
      <c r="COS127" s="179"/>
      <c r="COT127" s="179"/>
      <c r="COU127" s="179"/>
      <c r="COV127" s="179"/>
      <c r="COW127" s="179"/>
      <c r="COX127" s="179"/>
      <c r="COY127" s="179"/>
      <c r="COZ127" s="179"/>
      <c r="CPA127" s="179"/>
      <c r="CPB127" s="179"/>
      <c r="CPC127" s="179"/>
      <c r="CPD127" s="179"/>
      <c r="CPE127" s="179"/>
      <c r="CPF127" s="179"/>
      <c r="CPG127" s="179"/>
      <c r="CPH127" s="179"/>
      <c r="CPI127" s="179"/>
      <c r="CPJ127" s="179"/>
      <c r="CPK127" s="179"/>
      <c r="CPL127" s="179"/>
      <c r="CPM127" s="179"/>
      <c r="CPN127" s="179"/>
      <c r="CPO127" s="179"/>
      <c r="CPP127" s="179"/>
      <c r="CPQ127" s="179"/>
      <c r="CPR127" s="179"/>
      <c r="CPS127" s="179"/>
      <c r="CPT127" s="179"/>
      <c r="CPU127" s="179"/>
      <c r="CPV127" s="179"/>
      <c r="CPW127" s="179"/>
      <c r="CPX127" s="179"/>
      <c r="CPY127" s="179"/>
      <c r="CPZ127" s="179"/>
      <c r="CQA127" s="179"/>
      <c r="CQB127" s="179"/>
      <c r="CQC127" s="179"/>
      <c r="CQD127" s="179"/>
      <c r="CQE127" s="179"/>
      <c r="CQF127" s="179"/>
      <c r="CQG127" s="179"/>
      <c r="CQH127" s="179"/>
      <c r="CQI127" s="179"/>
      <c r="CQJ127" s="179"/>
      <c r="CQK127" s="179"/>
      <c r="CQL127" s="179"/>
      <c r="CQM127" s="179"/>
      <c r="CQN127" s="179"/>
      <c r="CQO127" s="179"/>
      <c r="CQP127" s="179"/>
      <c r="CQQ127" s="179"/>
      <c r="CQR127" s="179"/>
      <c r="CQS127" s="179"/>
      <c r="CQT127" s="179"/>
      <c r="CQU127" s="179"/>
      <c r="CQV127" s="179"/>
      <c r="CQW127" s="179"/>
      <c r="CQX127" s="179"/>
      <c r="CQY127" s="179"/>
      <c r="CQZ127" s="179"/>
      <c r="CRA127" s="179"/>
      <c r="CRB127" s="179"/>
      <c r="CRC127" s="179"/>
      <c r="CRD127" s="179"/>
      <c r="CRE127" s="179"/>
      <c r="CRF127" s="179"/>
      <c r="CRG127" s="179"/>
      <c r="CRH127" s="179"/>
      <c r="CRI127" s="179"/>
      <c r="CRJ127" s="179"/>
      <c r="CRK127" s="179"/>
      <c r="CRL127" s="179"/>
      <c r="CRM127" s="179"/>
      <c r="CRN127" s="179"/>
      <c r="CRO127" s="179"/>
      <c r="CRP127" s="179"/>
      <c r="CRQ127" s="179"/>
      <c r="CRR127" s="179"/>
      <c r="CRS127" s="179"/>
      <c r="CRT127" s="179"/>
      <c r="CRU127" s="179"/>
      <c r="CRV127" s="179"/>
      <c r="CRW127" s="179"/>
      <c r="CRX127" s="179"/>
      <c r="CRY127" s="179"/>
      <c r="CRZ127" s="179"/>
      <c r="CSA127" s="179"/>
      <c r="CSB127" s="179"/>
      <c r="CSC127" s="179"/>
      <c r="CSD127" s="179"/>
      <c r="CSE127" s="179"/>
      <c r="CSF127" s="179"/>
      <c r="CSG127" s="179"/>
      <c r="CSH127" s="179"/>
      <c r="CSI127" s="179"/>
      <c r="CSJ127" s="179"/>
      <c r="CSK127" s="179"/>
      <c r="CSL127" s="179"/>
      <c r="CSM127" s="179"/>
      <c r="CSN127" s="179"/>
      <c r="CSO127" s="179"/>
      <c r="CSP127" s="179"/>
      <c r="CSQ127" s="179"/>
      <c r="CSR127" s="179"/>
      <c r="CSS127" s="179"/>
      <c r="CST127" s="179"/>
      <c r="CSU127" s="179"/>
      <c r="CSV127" s="179"/>
      <c r="CSW127" s="179"/>
      <c r="CSX127" s="179"/>
      <c r="CSY127" s="179"/>
      <c r="CSZ127" s="179"/>
      <c r="CTA127" s="179"/>
      <c r="CTB127" s="179"/>
      <c r="CTC127" s="179"/>
      <c r="CTD127" s="179"/>
      <c r="CTE127" s="179"/>
      <c r="CTF127" s="179"/>
      <c r="CTG127" s="179"/>
      <c r="CTH127" s="179"/>
      <c r="CTI127" s="179"/>
      <c r="CTJ127" s="179"/>
      <c r="CTK127" s="179"/>
      <c r="CTL127" s="179"/>
      <c r="CTM127" s="179"/>
      <c r="CTN127" s="179"/>
      <c r="CTO127" s="179"/>
      <c r="CTV127" s="179"/>
      <c r="CTW127" s="179"/>
      <c r="CTX127" s="179"/>
      <c r="CTY127" s="179"/>
      <c r="CTZ127" s="179"/>
      <c r="CUA127" s="179"/>
      <c r="CUB127" s="179"/>
      <c r="CUC127" s="179"/>
      <c r="CUD127" s="179"/>
      <c r="CUE127" s="179"/>
      <c r="CUF127" s="179"/>
      <c r="CUG127" s="179"/>
      <c r="CUH127" s="179"/>
      <c r="CUI127" s="179"/>
      <c r="CUJ127" s="179"/>
      <c r="CUK127" s="179"/>
      <c r="CUL127" s="179"/>
      <c r="CUM127" s="179"/>
      <c r="CUN127" s="179"/>
      <c r="CUO127" s="179"/>
      <c r="CUP127" s="179"/>
      <c r="CUQ127" s="179"/>
      <c r="CUR127" s="179"/>
      <c r="CUS127" s="179"/>
      <c r="CUT127" s="179"/>
      <c r="CUU127" s="179"/>
      <c r="CUV127" s="179"/>
      <c r="CUW127" s="179"/>
      <c r="CUX127" s="179"/>
      <c r="CUY127" s="179"/>
      <c r="CUZ127" s="179"/>
      <c r="CVA127" s="179"/>
      <c r="CVB127" s="179"/>
      <c r="CVC127" s="179"/>
      <c r="CVD127" s="179"/>
      <c r="CVE127" s="179"/>
      <c r="CVF127" s="179"/>
      <c r="CVG127" s="179"/>
      <c r="CVH127" s="179"/>
      <c r="CVI127" s="179"/>
      <c r="CVJ127" s="179"/>
      <c r="CVK127" s="179"/>
      <c r="CVL127" s="179"/>
      <c r="CVM127" s="179"/>
      <c r="CVN127" s="179"/>
      <c r="CVO127" s="179"/>
      <c r="CVP127" s="179"/>
      <c r="CVQ127" s="179"/>
      <c r="CVR127" s="179"/>
      <c r="CVS127" s="179"/>
      <c r="CVT127" s="179"/>
      <c r="CVU127" s="179"/>
      <c r="CVV127" s="179"/>
      <c r="CVW127" s="179"/>
      <c r="CVX127" s="179"/>
      <c r="CVY127" s="179"/>
      <c r="CVZ127" s="179"/>
      <c r="CWA127" s="179"/>
      <c r="CWB127" s="179"/>
      <c r="CWC127" s="179"/>
      <c r="CWD127" s="179"/>
      <c r="CWE127" s="179"/>
      <c r="CWF127" s="179"/>
      <c r="CWG127" s="179"/>
      <c r="CWH127" s="179"/>
      <c r="CWI127" s="179"/>
      <c r="CWJ127" s="179"/>
      <c r="CWK127" s="179"/>
      <c r="CWL127" s="179"/>
      <c r="CWM127" s="179"/>
      <c r="CWN127" s="179"/>
      <c r="CWO127" s="179"/>
      <c r="CWP127" s="179"/>
      <c r="CWQ127" s="179"/>
      <c r="CWR127" s="179"/>
      <c r="CWS127" s="179"/>
      <c r="CWT127" s="179"/>
      <c r="CWU127" s="179"/>
      <c r="CWV127" s="179"/>
      <c r="CWW127" s="179"/>
      <c r="CWX127" s="179"/>
      <c r="CWY127" s="179"/>
      <c r="CWZ127" s="179"/>
      <c r="CXA127" s="179"/>
      <c r="CXB127" s="179"/>
      <c r="CXC127" s="179"/>
      <c r="CXD127" s="179"/>
      <c r="CXE127" s="179"/>
      <c r="CXF127" s="179"/>
      <c r="CXG127" s="179"/>
      <c r="CXH127" s="179"/>
      <c r="CXI127" s="179"/>
      <c r="CXJ127" s="179"/>
      <c r="CXK127" s="179"/>
      <c r="CXL127" s="179"/>
      <c r="CXM127" s="179"/>
      <c r="CXN127" s="179"/>
      <c r="CXO127" s="179"/>
      <c r="CXP127" s="179"/>
      <c r="CXQ127" s="179"/>
      <c r="CXR127" s="179"/>
      <c r="CXS127" s="179"/>
      <c r="CXT127" s="179"/>
      <c r="CXU127" s="179"/>
      <c r="CXV127" s="179"/>
      <c r="CXW127" s="179"/>
      <c r="CXX127" s="179"/>
      <c r="CXY127" s="179"/>
      <c r="CXZ127" s="179"/>
      <c r="CYA127" s="179"/>
      <c r="CYB127" s="179"/>
      <c r="CYC127" s="179"/>
      <c r="CYD127" s="179"/>
      <c r="CYE127" s="179"/>
      <c r="CYF127" s="179"/>
      <c r="CYG127" s="179"/>
      <c r="CYH127" s="179"/>
      <c r="CYI127" s="179"/>
      <c r="CYJ127" s="179"/>
      <c r="CYK127" s="179"/>
      <c r="CYL127" s="179"/>
      <c r="CYM127" s="179"/>
      <c r="CYN127" s="179"/>
      <c r="CYO127" s="179"/>
      <c r="CYP127" s="179"/>
      <c r="CYQ127" s="179"/>
      <c r="CYR127" s="179"/>
      <c r="CYS127" s="179"/>
      <c r="CYT127" s="179"/>
      <c r="CYU127" s="179"/>
      <c r="CYV127" s="179"/>
      <c r="CYW127" s="179"/>
      <c r="CYX127" s="179"/>
      <c r="CYY127" s="179"/>
      <c r="CYZ127" s="179"/>
      <c r="CZA127" s="179"/>
      <c r="CZB127" s="179"/>
      <c r="CZC127" s="179"/>
      <c r="CZD127" s="179"/>
      <c r="CZE127" s="179"/>
      <c r="CZF127" s="179"/>
      <c r="CZG127" s="179"/>
      <c r="CZH127" s="179"/>
      <c r="CZI127" s="179"/>
      <c r="CZJ127" s="179"/>
      <c r="CZK127" s="179"/>
      <c r="CZL127" s="179"/>
      <c r="CZM127" s="179"/>
      <c r="CZN127" s="179"/>
      <c r="CZO127" s="179"/>
      <c r="CZP127" s="179"/>
      <c r="CZQ127" s="179"/>
      <c r="CZR127" s="179"/>
      <c r="CZS127" s="179"/>
      <c r="CZT127" s="179"/>
      <c r="CZU127" s="179"/>
      <c r="CZV127" s="179"/>
      <c r="CZW127" s="179"/>
      <c r="CZX127" s="179"/>
      <c r="CZY127" s="179"/>
      <c r="CZZ127" s="179"/>
      <c r="DAA127" s="179"/>
      <c r="DAB127" s="179"/>
      <c r="DAC127" s="179"/>
      <c r="DAD127" s="179"/>
      <c r="DAE127" s="179"/>
      <c r="DAF127" s="179"/>
      <c r="DAG127" s="179"/>
      <c r="DAH127" s="179"/>
      <c r="DAI127" s="179"/>
      <c r="DAJ127" s="179"/>
      <c r="DAK127" s="179"/>
      <c r="DAL127" s="179"/>
      <c r="DAM127" s="179"/>
      <c r="DAN127" s="179"/>
      <c r="DAO127" s="179"/>
      <c r="DAP127" s="179"/>
      <c r="DAQ127" s="179"/>
      <c r="DAR127" s="179"/>
      <c r="DAS127" s="179"/>
      <c r="DAT127" s="179"/>
      <c r="DAU127" s="179"/>
      <c r="DAV127" s="179"/>
      <c r="DAW127" s="179"/>
      <c r="DAX127" s="179"/>
      <c r="DAY127" s="179"/>
      <c r="DAZ127" s="179"/>
      <c r="DBA127" s="179"/>
      <c r="DBB127" s="179"/>
      <c r="DBC127" s="179"/>
      <c r="DBD127" s="179"/>
      <c r="DBE127" s="179"/>
      <c r="DBF127" s="179"/>
      <c r="DBG127" s="179"/>
      <c r="DBH127" s="179"/>
      <c r="DBI127" s="179"/>
      <c r="DBJ127" s="179"/>
      <c r="DBK127" s="179"/>
      <c r="DBL127" s="179"/>
      <c r="DBM127" s="179"/>
      <c r="DBN127" s="179"/>
      <c r="DBO127" s="179"/>
      <c r="DBP127" s="179"/>
      <c r="DBQ127" s="179"/>
      <c r="DBR127" s="179"/>
      <c r="DBS127" s="179"/>
      <c r="DBT127" s="179"/>
      <c r="DBU127" s="179"/>
      <c r="DBV127" s="179"/>
      <c r="DBW127" s="179"/>
      <c r="DBX127" s="179"/>
      <c r="DBY127" s="179"/>
      <c r="DBZ127" s="179"/>
      <c r="DCA127" s="179"/>
      <c r="DCB127" s="179"/>
      <c r="DCC127" s="179"/>
      <c r="DCD127" s="179"/>
      <c r="DCE127" s="179"/>
      <c r="DCF127" s="179"/>
      <c r="DCG127" s="179"/>
      <c r="DCH127" s="179"/>
      <c r="DCI127" s="179"/>
      <c r="DCJ127" s="179"/>
      <c r="DCK127" s="179"/>
      <c r="DCL127" s="179"/>
      <c r="DCM127" s="179"/>
      <c r="DCN127" s="179"/>
      <c r="DCO127" s="179"/>
      <c r="DCP127" s="179"/>
      <c r="DCQ127" s="179"/>
      <c r="DCR127" s="179"/>
      <c r="DCS127" s="179"/>
      <c r="DCT127" s="179"/>
      <c r="DCU127" s="179"/>
      <c r="DCV127" s="179"/>
      <c r="DCW127" s="179"/>
      <c r="DCX127" s="179"/>
      <c r="DCY127" s="179"/>
      <c r="DCZ127" s="179"/>
      <c r="DDA127" s="179"/>
      <c r="DDB127" s="179"/>
      <c r="DDC127" s="179"/>
      <c r="DDD127" s="179"/>
      <c r="DDE127" s="179"/>
      <c r="DDF127" s="179"/>
      <c r="DDG127" s="179"/>
      <c r="DDH127" s="179"/>
      <c r="DDI127" s="179"/>
      <c r="DDJ127" s="179"/>
      <c r="DDK127" s="179"/>
      <c r="DDR127" s="179"/>
      <c r="DDS127" s="179"/>
      <c r="DDT127" s="179"/>
      <c r="DDU127" s="179"/>
      <c r="DDV127" s="179"/>
      <c r="DDW127" s="179"/>
      <c r="DDX127" s="179"/>
      <c r="DDY127" s="179"/>
      <c r="DDZ127" s="179"/>
      <c r="DEA127" s="179"/>
      <c r="DEB127" s="179"/>
      <c r="DEC127" s="179"/>
      <c r="DED127" s="179"/>
      <c r="DEE127" s="179"/>
      <c r="DEF127" s="179"/>
      <c r="DEG127" s="179"/>
      <c r="DEH127" s="179"/>
      <c r="DEI127" s="179"/>
      <c r="DEJ127" s="179"/>
      <c r="DEK127" s="179"/>
      <c r="DEL127" s="179"/>
      <c r="DEM127" s="179"/>
      <c r="DEN127" s="179"/>
      <c r="DEO127" s="179"/>
      <c r="DEP127" s="179"/>
      <c r="DEQ127" s="179"/>
      <c r="DER127" s="179"/>
      <c r="DES127" s="179"/>
      <c r="DET127" s="179"/>
      <c r="DEU127" s="179"/>
      <c r="DEV127" s="179"/>
      <c r="DEW127" s="179"/>
      <c r="DEX127" s="179"/>
      <c r="DEY127" s="179"/>
      <c r="DEZ127" s="179"/>
      <c r="DFA127" s="179"/>
      <c r="DFB127" s="179"/>
      <c r="DFC127" s="179"/>
      <c r="DFD127" s="179"/>
      <c r="DFE127" s="179"/>
      <c r="DFF127" s="179"/>
      <c r="DFG127" s="179"/>
      <c r="DFH127" s="179"/>
      <c r="DFI127" s="179"/>
      <c r="DFJ127" s="179"/>
      <c r="DFK127" s="179"/>
      <c r="DFL127" s="179"/>
      <c r="DFM127" s="179"/>
      <c r="DFN127" s="179"/>
      <c r="DFO127" s="179"/>
      <c r="DFP127" s="179"/>
      <c r="DFQ127" s="179"/>
      <c r="DFR127" s="179"/>
      <c r="DFS127" s="179"/>
      <c r="DFT127" s="179"/>
      <c r="DFU127" s="179"/>
      <c r="DFV127" s="179"/>
      <c r="DFW127" s="179"/>
      <c r="DFX127" s="179"/>
      <c r="DFY127" s="179"/>
      <c r="DFZ127" s="179"/>
      <c r="DGA127" s="179"/>
      <c r="DGB127" s="179"/>
      <c r="DGC127" s="179"/>
      <c r="DGD127" s="179"/>
      <c r="DGE127" s="179"/>
      <c r="DGF127" s="179"/>
      <c r="DGG127" s="179"/>
      <c r="DGH127" s="179"/>
      <c r="DGI127" s="179"/>
      <c r="DGJ127" s="179"/>
      <c r="DGK127" s="179"/>
      <c r="DGL127" s="179"/>
      <c r="DGM127" s="179"/>
      <c r="DGN127" s="179"/>
      <c r="DGO127" s="179"/>
      <c r="DGP127" s="179"/>
      <c r="DGQ127" s="179"/>
      <c r="DGR127" s="179"/>
      <c r="DGS127" s="179"/>
      <c r="DGT127" s="179"/>
      <c r="DGU127" s="179"/>
      <c r="DGV127" s="179"/>
      <c r="DGW127" s="179"/>
      <c r="DGX127" s="179"/>
      <c r="DGY127" s="179"/>
      <c r="DGZ127" s="179"/>
      <c r="DHA127" s="179"/>
      <c r="DHB127" s="179"/>
      <c r="DHC127" s="179"/>
      <c r="DHD127" s="179"/>
      <c r="DHE127" s="179"/>
      <c r="DHF127" s="179"/>
      <c r="DHG127" s="179"/>
      <c r="DHH127" s="179"/>
      <c r="DHI127" s="179"/>
      <c r="DHJ127" s="179"/>
      <c r="DHK127" s="179"/>
      <c r="DHL127" s="179"/>
      <c r="DHM127" s="179"/>
      <c r="DHN127" s="179"/>
      <c r="DHO127" s="179"/>
      <c r="DHP127" s="179"/>
      <c r="DHQ127" s="179"/>
      <c r="DHR127" s="179"/>
      <c r="DHS127" s="179"/>
      <c r="DHT127" s="179"/>
      <c r="DHU127" s="179"/>
      <c r="DHV127" s="179"/>
      <c r="DHW127" s="179"/>
      <c r="DHX127" s="179"/>
      <c r="DHY127" s="179"/>
      <c r="DHZ127" s="179"/>
      <c r="DIA127" s="179"/>
      <c r="DIB127" s="179"/>
      <c r="DIC127" s="179"/>
      <c r="DID127" s="179"/>
      <c r="DIE127" s="179"/>
      <c r="DIF127" s="179"/>
      <c r="DIG127" s="179"/>
      <c r="DIH127" s="179"/>
      <c r="DII127" s="179"/>
      <c r="DIJ127" s="179"/>
      <c r="DIK127" s="179"/>
      <c r="DIL127" s="179"/>
      <c r="DIM127" s="179"/>
      <c r="DIN127" s="179"/>
      <c r="DIO127" s="179"/>
      <c r="DIP127" s="179"/>
      <c r="DIQ127" s="179"/>
      <c r="DIR127" s="179"/>
      <c r="DIS127" s="179"/>
      <c r="DIT127" s="179"/>
      <c r="DIU127" s="179"/>
      <c r="DIV127" s="179"/>
      <c r="DIW127" s="179"/>
      <c r="DIX127" s="179"/>
      <c r="DIY127" s="179"/>
      <c r="DIZ127" s="179"/>
      <c r="DJA127" s="179"/>
      <c r="DJB127" s="179"/>
      <c r="DJC127" s="179"/>
      <c r="DJD127" s="179"/>
      <c r="DJE127" s="179"/>
      <c r="DJF127" s="179"/>
      <c r="DJG127" s="179"/>
      <c r="DJH127" s="179"/>
      <c r="DJI127" s="179"/>
      <c r="DJJ127" s="179"/>
      <c r="DJK127" s="179"/>
      <c r="DJL127" s="179"/>
      <c r="DJM127" s="179"/>
      <c r="DJN127" s="179"/>
      <c r="DJO127" s="179"/>
      <c r="DJP127" s="179"/>
      <c r="DJQ127" s="179"/>
      <c r="DJR127" s="179"/>
      <c r="DJS127" s="179"/>
      <c r="DJT127" s="179"/>
      <c r="DJU127" s="179"/>
      <c r="DJV127" s="179"/>
      <c r="DJW127" s="179"/>
      <c r="DJX127" s="179"/>
      <c r="DJY127" s="179"/>
      <c r="DJZ127" s="179"/>
      <c r="DKA127" s="179"/>
      <c r="DKB127" s="179"/>
      <c r="DKC127" s="179"/>
      <c r="DKD127" s="179"/>
      <c r="DKE127" s="179"/>
      <c r="DKF127" s="179"/>
      <c r="DKG127" s="179"/>
      <c r="DKH127" s="179"/>
      <c r="DKI127" s="179"/>
      <c r="DKJ127" s="179"/>
      <c r="DKK127" s="179"/>
      <c r="DKL127" s="179"/>
      <c r="DKM127" s="179"/>
      <c r="DKN127" s="179"/>
      <c r="DKO127" s="179"/>
      <c r="DKP127" s="179"/>
      <c r="DKQ127" s="179"/>
      <c r="DKR127" s="179"/>
      <c r="DKS127" s="179"/>
      <c r="DKT127" s="179"/>
      <c r="DKU127" s="179"/>
      <c r="DKV127" s="179"/>
      <c r="DKW127" s="179"/>
      <c r="DKX127" s="179"/>
      <c r="DKY127" s="179"/>
      <c r="DKZ127" s="179"/>
      <c r="DLA127" s="179"/>
      <c r="DLB127" s="179"/>
      <c r="DLC127" s="179"/>
      <c r="DLD127" s="179"/>
      <c r="DLE127" s="179"/>
      <c r="DLF127" s="179"/>
      <c r="DLG127" s="179"/>
      <c r="DLH127" s="179"/>
      <c r="DLI127" s="179"/>
      <c r="DLJ127" s="179"/>
      <c r="DLK127" s="179"/>
      <c r="DLL127" s="179"/>
      <c r="DLM127" s="179"/>
      <c r="DLN127" s="179"/>
      <c r="DLO127" s="179"/>
      <c r="DLP127" s="179"/>
      <c r="DLQ127" s="179"/>
      <c r="DLR127" s="179"/>
      <c r="DLS127" s="179"/>
      <c r="DLT127" s="179"/>
      <c r="DLU127" s="179"/>
      <c r="DLV127" s="179"/>
      <c r="DLW127" s="179"/>
      <c r="DLX127" s="179"/>
      <c r="DLY127" s="179"/>
      <c r="DLZ127" s="179"/>
      <c r="DMA127" s="179"/>
      <c r="DMB127" s="179"/>
      <c r="DMC127" s="179"/>
      <c r="DMD127" s="179"/>
      <c r="DME127" s="179"/>
      <c r="DMF127" s="179"/>
      <c r="DMG127" s="179"/>
      <c r="DMH127" s="179"/>
      <c r="DMI127" s="179"/>
      <c r="DMJ127" s="179"/>
      <c r="DMK127" s="179"/>
      <c r="DML127" s="179"/>
      <c r="DMM127" s="179"/>
      <c r="DMN127" s="179"/>
      <c r="DMO127" s="179"/>
      <c r="DMP127" s="179"/>
      <c r="DMQ127" s="179"/>
      <c r="DMR127" s="179"/>
      <c r="DMS127" s="179"/>
      <c r="DMT127" s="179"/>
      <c r="DMU127" s="179"/>
      <c r="DMV127" s="179"/>
      <c r="DMW127" s="179"/>
      <c r="DMX127" s="179"/>
      <c r="DMY127" s="179"/>
      <c r="DMZ127" s="179"/>
      <c r="DNA127" s="179"/>
      <c r="DNB127" s="179"/>
      <c r="DNC127" s="179"/>
      <c r="DND127" s="179"/>
      <c r="DNE127" s="179"/>
      <c r="DNF127" s="179"/>
      <c r="DNG127" s="179"/>
      <c r="DNN127" s="179"/>
      <c r="DNO127" s="179"/>
      <c r="DNP127" s="179"/>
      <c r="DNQ127" s="179"/>
      <c r="DNR127" s="179"/>
      <c r="DNS127" s="179"/>
      <c r="DNT127" s="179"/>
      <c r="DNU127" s="179"/>
      <c r="DNV127" s="179"/>
      <c r="DNW127" s="179"/>
      <c r="DNX127" s="179"/>
      <c r="DNY127" s="179"/>
      <c r="DNZ127" s="179"/>
      <c r="DOA127" s="179"/>
      <c r="DOB127" s="179"/>
      <c r="DOC127" s="179"/>
      <c r="DOD127" s="179"/>
      <c r="DOE127" s="179"/>
      <c r="DOF127" s="179"/>
      <c r="DOG127" s="179"/>
      <c r="DOH127" s="179"/>
      <c r="DOI127" s="179"/>
      <c r="DOJ127" s="179"/>
      <c r="DOK127" s="179"/>
      <c r="DOL127" s="179"/>
      <c r="DOM127" s="179"/>
      <c r="DON127" s="179"/>
      <c r="DOO127" s="179"/>
      <c r="DOP127" s="179"/>
      <c r="DOQ127" s="179"/>
      <c r="DOR127" s="179"/>
      <c r="DOS127" s="179"/>
      <c r="DOT127" s="179"/>
      <c r="DOU127" s="179"/>
      <c r="DOV127" s="179"/>
      <c r="DOW127" s="179"/>
      <c r="DOX127" s="179"/>
      <c r="DOY127" s="179"/>
      <c r="DOZ127" s="179"/>
      <c r="DPA127" s="179"/>
      <c r="DPB127" s="179"/>
      <c r="DPC127" s="179"/>
      <c r="DPD127" s="179"/>
      <c r="DPE127" s="179"/>
      <c r="DPF127" s="179"/>
      <c r="DPG127" s="179"/>
      <c r="DPH127" s="179"/>
      <c r="DPI127" s="179"/>
      <c r="DPJ127" s="179"/>
      <c r="DPK127" s="179"/>
      <c r="DPL127" s="179"/>
      <c r="DPM127" s="179"/>
      <c r="DPN127" s="179"/>
      <c r="DPO127" s="179"/>
      <c r="DPP127" s="179"/>
      <c r="DPQ127" s="179"/>
      <c r="DPR127" s="179"/>
      <c r="DPS127" s="179"/>
      <c r="DPT127" s="179"/>
      <c r="DPU127" s="179"/>
      <c r="DPV127" s="179"/>
      <c r="DPW127" s="179"/>
      <c r="DPX127" s="179"/>
      <c r="DPY127" s="179"/>
      <c r="DPZ127" s="179"/>
      <c r="DQA127" s="179"/>
      <c r="DQB127" s="179"/>
      <c r="DQC127" s="179"/>
      <c r="DQD127" s="179"/>
      <c r="DQE127" s="179"/>
      <c r="DQF127" s="179"/>
      <c r="DQG127" s="179"/>
      <c r="DQH127" s="179"/>
      <c r="DQI127" s="179"/>
      <c r="DQJ127" s="179"/>
      <c r="DQK127" s="179"/>
      <c r="DQL127" s="179"/>
      <c r="DQM127" s="179"/>
      <c r="DQN127" s="179"/>
      <c r="DQO127" s="179"/>
      <c r="DQP127" s="179"/>
      <c r="DQQ127" s="179"/>
      <c r="DQR127" s="179"/>
      <c r="DQS127" s="179"/>
      <c r="DQT127" s="179"/>
      <c r="DQU127" s="179"/>
      <c r="DQV127" s="179"/>
      <c r="DQW127" s="179"/>
      <c r="DQX127" s="179"/>
      <c r="DQY127" s="179"/>
      <c r="DQZ127" s="179"/>
      <c r="DRA127" s="179"/>
      <c r="DRB127" s="179"/>
      <c r="DRC127" s="179"/>
      <c r="DRD127" s="179"/>
      <c r="DRE127" s="179"/>
      <c r="DRF127" s="179"/>
      <c r="DRG127" s="179"/>
      <c r="DRH127" s="179"/>
      <c r="DRI127" s="179"/>
      <c r="DRJ127" s="179"/>
      <c r="DRK127" s="179"/>
      <c r="DRL127" s="179"/>
      <c r="DRM127" s="179"/>
      <c r="DRN127" s="179"/>
      <c r="DRO127" s="179"/>
      <c r="DRP127" s="179"/>
      <c r="DRQ127" s="179"/>
      <c r="DRR127" s="179"/>
      <c r="DRS127" s="179"/>
      <c r="DRT127" s="179"/>
      <c r="DRU127" s="179"/>
      <c r="DRV127" s="179"/>
      <c r="DRW127" s="179"/>
      <c r="DRX127" s="179"/>
      <c r="DRY127" s="179"/>
      <c r="DRZ127" s="179"/>
      <c r="DSA127" s="179"/>
      <c r="DSB127" s="179"/>
      <c r="DSC127" s="179"/>
      <c r="DSD127" s="179"/>
      <c r="DSE127" s="179"/>
      <c r="DSF127" s="179"/>
      <c r="DSG127" s="179"/>
      <c r="DSH127" s="179"/>
      <c r="DSI127" s="179"/>
      <c r="DSJ127" s="179"/>
      <c r="DSK127" s="179"/>
      <c r="DSL127" s="179"/>
      <c r="DSM127" s="179"/>
      <c r="DSN127" s="179"/>
      <c r="DSO127" s="179"/>
      <c r="DSP127" s="179"/>
      <c r="DSQ127" s="179"/>
      <c r="DSR127" s="179"/>
      <c r="DSS127" s="179"/>
      <c r="DST127" s="179"/>
      <c r="DSU127" s="179"/>
      <c r="DSV127" s="179"/>
      <c r="DSW127" s="179"/>
      <c r="DSX127" s="179"/>
      <c r="DSY127" s="179"/>
      <c r="DSZ127" s="179"/>
      <c r="DTA127" s="179"/>
      <c r="DTB127" s="179"/>
      <c r="DTC127" s="179"/>
      <c r="DTD127" s="179"/>
      <c r="DTE127" s="179"/>
      <c r="DTF127" s="179"/>
      <c r="DTG127" s="179"/>
      <c r="DTH127" s="179"/>
      <c r="DTI127" s="179"/>
      <c r="DTJ127" s="179"/>
      <c r="DTK127" s="179"/>
      <c r="DTL127" s="179"/>
      <c r="DTM127" s="179"/>
      <c r="DTN127" s="179"/>
      <c r="DTO127" s="179"/>
      <c r="DTP127" s="179"/>
      <c r="DTQ127" s="179"/>
      <c r="DTR127" s="179"/>
      <c r="DTS127" s="179"/>
      <c r="DTT127" s="179"/>
      <c r="DTU127" s="179"/>
      <c r="DTV127" s="179"/>
      <c r="DTW127" s="179"/>
      <c r="DTX127" s="179"/>
      <c r="DTY127" s="179"/>
      <c r="DTZ127" s="179"/>
      <c r="DUA127" s="179"/>
      <c r="DUB127" s="179"/>
      <c r="DUC127" s="179"/>
      <c r="DUD127" s="179"/>
      <c r="DUE127" s="179"/>
      <c r="DUF127" s="179"/>
      <c r="DUG127" s="179"/>
      <c r="DUH127" s="179"/>
      <c r="DUI127" s="179"/>
      <c r="DUJ127" s="179"/>
      <c r="DUK127" s="179"/>
      <c r="DUL127" s="179"/>
      <c r="DUM127" s="179"/>
      <c r="DUN127" s="179"/>
      <c r="DUO127" s="179"/>
      <c r="DUP127" s="179"/>
      <c r="DUQ127" s="179"/>
      <c r="DUR127" s="179"/>
      <c r="DUS127" s="179"/>
      <c r="DUT127" s="179"/>
      <c r="DUU127" s="179"/>
      <c r="DUV127" s="179"/>
      <c r="DUW127" s="179"/>
      <c r="DUX127" s="179"/>
      <c r="DUY127" s="179"/>
      <c r="DUZ127" s="179"/>
      <c r="DVA127" s="179"/>
      <c r="DVB127" s="179"/>
      <c r="DVC127" s="179"/>
      <c r="DVD127" s="179"/>
      <c r="DVE127" s="179"/>
      <c r="DVF127" s="179"/>
      <c r="DVG127" s="179"/>
      <c r="DVH127" s="179"/>
      <c r="DVI127" s="179"/>
      <c r="DVJ127" s="179"/>
      <c r="DVK127" s="179"/>
      <c r="DVL127" s="179"/>
      <c r="DVM127" s="179"/>
      <c r="DVN127" s="179"/>
      <c r="DVO127" s="179"/>
      <c r="DVP127" s="179"/>
      <c r="DVQ127" s="179"/>
      <c r="DVR127" s="179"/>
      <c r="DVS127" s="179"/>
      <c r="DVT127" s="179"/>
      <c r="DVU127" s="179"/>
      <c r="DVV127" s="179"/>
      <c r="DVW127" s="179"/>
      <c r="DVX127" s="179"/>
      <c r="DVY127" s="179"/>
      <c r="DVZ127" s="179"/>
      <c r="DWA127" s="179"/>
      <c r="DWB127" s="179"/>
      <c r="DWC127" s="179"/>
      <c r="DWD127" s="179"/>
      <c r="DWE127" s="179"/>
      <c r="DWF127" s="179"/>
      <c r="DWG127" s="179"/>
      <c r="DWH127" s="179"/>
      <c r="DWI127" s="179"/>
      <c r="DWJ127" s="179"/>
      <c r="DWK127" s="179"/>
      <c r="DWL127" s="179"/>
      <c r="DWM127" s="179"/>
      <c r="DWN127" s="179"/>
      <c r="DWO127" s="179"/>
      <c r="DWP127" s="179"/>
      <c r="DWQ127" s="179"/>
      <c r="DWR127" s="179"/>
      <c r="DWS127" s="179"/>
      <c r="DWT127" s="179"/>
      <c r="DWU127" s="179"/>
      <c r="DWV127" s="179"/>
      <c r="DWW127" s="179"/>
      <c r="DWX127" s="179"/>
      <c r="DWY127" s="179"/>
      <c r="DWZ127" s="179"/>
      <c r="DXA127" s="179"/>
      <c r="DXB127" s="179"/>
      <c r="DXC127" s="179"/>
      <c r="DXJ127" s="179"/>
      <c r="DXK127" s="179"/>
      <c r="DXL127" s="179"/>
      <c r="DXM127" s="179"/>
      <c r="DXN127" s="179"/>
      <c r="DXO127" s="179"/>
      <c r="DXP127" s="179"/>
      <c r="DXQ127" s="179"/>
      <c r="DXR127" s="179"/>
      <c r="DXS127" s="179"/>
      <c r="DXT127" s="179"/>
      <c r="DXU127" s="179"/>
      <c r="DXV127" s="179"/>
      <c r="DXW127" s="179"/>
      <c r="DXX127" s="179"/>
      <c r="DXY127" s="179"/>
      <c r="DXZ127" s="179"/>
      <c r="DYA127" s="179"/>
      <c r="DYB127" s="179"/>
      <c r="DYC127" s="179"/>
      <c r="DYD127" s="179"/>
      <c r="DYE127" s="179"/>
      <c r="DYF127" s="179"/>
      <c r="DYG127" s="179"/>
      <c r="DYH127" s="179"/>
      <c r="DYI127" s="179"/>
      <c r="DYJ127" s="179"/>
      <c r="DYK127" s="179"/>
      <c r="DYL127" s="179"/>
      <c r="DYM127" s="179"/>
      <c r="DYN127" s="179"/>
      <c r="DYO127" s="179"/>
      <c r="DYP127" s="179"/>
      <c r="DYQ127" s="179"/>
      <c r="DYR127" s="179"/>
      <c r="DYS127" s="179"/>
      <c r="DYT127" s="179"/>
      <c r="DYU127" s="179"/>
      <c r="DYV127" s="179"/>
      <c r="DYW127" s="179"/>
      <c r="DYX127" s="179"/>
      <c r="DYY127" s="179"/>
      <c r="DYZ127" s="179"/>
      <c r="DZA127" s="179"/>
      <c r="DZB127" s="179"/>
      <c r="DZC127" s="179"/>
      <c r="DZD127" s="179"/>
      <c r="DZE127" s="179"/>
      <c r="DZF127" s="179"/>
      <c r="DZG127" s="179"/>
      <c r="DZH127" s="179"/>
      <c r="DZI127" s="179"/>
      <c r="DZJ127" s="179"/>
      <c r="DZK127" s="179"/>
      <c r="DZL127" s="179"/>
      <c r="DZM127" s="179"/>
      <c r="DZN127" s="179"/>
      <c r="DZO127" s="179"/>
      <c r="DZP127" s="179"/>
      <c r="DZQ127" s="179"/>
      <c r="DZR127" s="179"/>
      <c r="DZS127" s="179"/>
      <c r="DZT127" s="179"/>
      <c r="DZU127" s="179"/>
      <c r="DZV127" s="179"/>
      <c r="DZW127" s="179"/>
      <c r="DZX127" s="179"/>
      <c r="DZY127" s="179"/>
      <c r="DZZ127" s="179"/>
      <c r="EAA127" s="179"/>
      <c r="EAB127" s="179"/>
      <c r="EAC127" s="179"/>
      <c r="EAD127" s="179"/>
      <c r="EAE127" s="179"/>
      <c r="EAF127" s="179"/>
      <c r="EAG127" s="179"/>
      <c r="EAH127" s="179"/>
      <c r="EAI127" s="179"/>
      <c r="EAJ127" s="179"/>
      <c r="EAK127" s="179"/>
      <c r="EAL127" s="179"/>
      <c r="EAM127" s="179"/>
      <c r="EAN127" s="179"/>
      <c r="EAO127" s="179"/>
      <c r="EAP127" s="179"/>
      <c r="EAQ127" s="179"/>
      <c r="EAR127" s="179"/>
      <c r="EAS127" s="179"/>
      <c r="EAT127" s="179"/>
      <c r="EAU127" s="179"/>
      <c r="EAV127" s="179"/>
      <c r="EAW127" s="179"/>
      <c r="EAX127" s="179"/>
      <c r="EAY127" s="179"/>
      <c r="EAZ127" s="179"/>
      <c r="EBA127" s="179"/>
      <c r="EBB127" s="179"/>
      <c r="EBC127" s="179"/>
      <c r="EBD127" s="179"/>
      <c r="EBE127" s="179"/>
      <c r="EBF127" s="179"/>
      <c r="EBG127" s="179"/>
      <c r="EBH127" s="179"/>
      <c r="EBI127" s="179"/>
      <c r="EBJ127" s="179"/>
      <c r="EBK127" s="179"/>
      <c r="EBL127" s="179"/>
      <c r="EBM127" s="179"/>
      <c r="EBN127" s="179"/>
      <c r="EBO127" s="179"/>
      <c r="EBP127" s="179"/>
      <c r="EBQ127" s="179"/>
      <c r="EBR127" s="179"/>
      <c r="EBS127" s="179"/>
      <c r="EBT127" s="179"/>
      <c r="EBU127" s="179"/>
      <c r="EBV127" s="179"/>
      <c r="EBW127" s="179"/>
      <c r="EBX127" s="179"/>
      <c r="EBY127" s="179"/>
      <c r="EBZ127" s="179"/>
      <c r="ECA127" s="179"/>
      <c r="ECB127" s="179"/>
      <c r="ECC127" s="179"/>
      <c r="ECD127" s="179"/>
      <c r="ECE127" s="179"/>
      <c r="ECF127" s="179"/>
      <c r="ECG127" s="179"/>
      <c r="ECH127" s="179"/>
      <c r="ECI127" s="179"/>
      <c r="ECJ127" s="179"/>
      <c r="ECK127" s="179"/>
      <c r="ECL127" s="179"/>
      <c r="ECM127" s="179"/>
      <c r="ECN127" s="179"/>
      <c r="ECO127" s="179"/>
      <c r="ECP127" s="179"/>
      <c r="ECQ127" s="179"/>
      <c r="ECR127" s="179"/>
      <c r="ECS127" s="179"/>
      <c r="ECT127" s="179"/>
      <c r="ECU127" s="179"/>
      <c r="ECV127" s="179"/>
      <c r="ECW127" s="179"/>
      <c r="ECX127" s="179"/>
      <c r="ECY127" s="179"/>
      <c r="ECZ127" s="179"/>
      <c r="EDA127" s="179"/>
      <c r="EDB127" s="179"/>
      <c r="EDC127" s="179"/>
      <c r="EDD127" s="179"/>
      <c r="EDE127" s="179"/>
      <c r="EDF127" s="179"/>
      <c r="EDG127" s="179"/>
      <c r="EDH127" s="179"/>
      <c r="EDI127" s="179"/>
      <c r="EDJ127" s="179"/>
      <c r="EDK127" s="179"/>
      <c r="EDL127" s="179"/>
      <c r="EDM127" s="179"/>
      <c r="EDN127" s="179"/>
      <c r="EDO127" s="179"/>
      <c r="EDP127" s="179"/>
      <c r="EDQ127" s="179"/>
      <c r="EDR127" s="179"/>
      <c r="EDS127" s="179"/>
      <c r="EDT127" s="179"/>
      <c r="EDU127" s="179"/>
      <c r="EDV127" s="179"/>
      <c r="EDW127" s="179"/>
      <c r="EDX127" s="179"/>
      <c r="EDY127" s="179"/>
      <c r="EDZ127" s="179"/>
      <c r="EEA127" s="179"/>
      <c r="EEB127" s="179"/>
      <c r="EEC127" s="179"/>
      <c r="EED127" s="179"/>
      <c r="EEE127" s="179"/>
      <c r="EEF127" s="179"/>
      <c r="EEG127" s="179"/>
      <c r="EEH127" s="179"/>
      <c r="EEI127" s="179"/>
      <c r="EEJ127" s="179"/>
      <c r="EEK127" s="179"/>
      <c r="EEL127" s="179"/>
      <c r="EEM127" s="179"/>
      <c r="EEN127" s="179"/>
      <c r="EEO127" s="179"/>
      <c r="EEP127" s="179"/>
      <c r="EEQ127" s="179"/>
      <c r="EER127" s="179"/>
      <c r="EES127" s="179"/>
      <c r="EET127" s="179"/>
      <c r="EEU127" s="179"/>
      <c r="EEV127" s="179"/>
      <c r="EEW127" s="179"/>
      <c r="EEX127" s="179"/>
      <c r="EEY127" s="179"/>
      <c r="EEZ127" s="179"/>
      <c r="EFA127" s="179"/>
      <c r="EFB127" s="179"/>
      <c r="EFC127" s="179"/>
      <c r="EFD127" s="179"/>
      <c r="EFE127" s="179"/>
      <c r="EFF127" s="179"/>
      <c r="EFG127" s="179"/>
      <c r="EFH127" s="179"/>
      <c r="EFI127" s="179"/>
      <c r="EFJ127" s="179"/>
      <c r="EFK127" s="179"/>
      <c r="EFL127" s="179"/>
      <c r="EFM127" s="179"/>
      <c r="EFN127" s="179"/>
      <c r="EFO127" s="179"/>
      <c r="EFP127" s="179"/>
      <c r="EFQ127" s="179"/>
      <c r="EFR127" s="179"/>
      <c r="EFS127" s="179"/>
      <c r="EFT127" s="179"/>
      <c r="EFU127" s="179"/>
      <c r="EFV127" s="179"/>
      <c r="EFW127" s="179"/>
      <c r="EFX127" s="179"/>
      <c r="EFY127" s="179"/>
      <c r="EFZ127" s="179"/>
      <c r="EGA127" s="179"/>
      <c r="EGB127" s="179"/>
      <c r="EGC127" s="179"/>
      <c r="EGD127" s="179"/>
      <c r="EGE127" s="179"/>
      <c r="EGF127" s="179"/>
      <c r="EGG127" s="179"/>
      <c r="EGH127" s="179"/>
      <c r="EGI127" s="179"/>
      <c r="EGJ127" s="179"/>
      <c r="EGK127" s="179"/>
      <c r="EGL127" s="179"/>
      <c r="EGM127" s="179"/>
      <c r="EGN127" s="179"/>
      <c r="EGO127" s="179"/>
      <c r="EGP127" s="179"/>
      <c r="EGQ127" s="179"/>
      <c r="EGR127" s="179"/>
      <c r="EGS127" s="179"/>
      <c r="EGT127" s="179"/>
      <c r="EGU127" s="179"/>
      <c r="EGV127" s="179"/>
      <c r="EGW127" s="179"/>
      <c r="EGX127" s="179"/>
      <c r="EGY127" s="179"/>
      <c r="EHF127" s="179"/>
      <c r="EHG127" s="179"/>
      <c r="EHH127" s="179"/>
      <c r="EHI127" s="179"/>
      <c r="EHJ127" s="179"/>
      <c r="EHK127" s="179"/>
      <c r="EHL127" s="179"/>
      <c r="EHM127" s="179"/>
      <c r="EHN127" s="179"/>
      <c r="EHO127" s="179"/>
      <c r="EHP127" s="179"/>
      <c r="EHQ127" s="179"/>
      <c r="EHR127" s="179"/>
      <c r="EHS127" s="179"/>
      <c r="EHT127" s="179"/>
      <c r="EHU127" s="179"/>
      <c r="EHV127" s="179"/>
      <c r="EHW127" s="179"/>
      <c r="EHX127" s="179"/>
      <c r="EHY127" s="179"/>
      <c r="EHZ127" s="179"/>
      <c r="EIA127" s="179"/>
      <c r="EIB127" s="179"/>
      <c r="EIC127" s="179"/>
      <c r="EID127" s="179"/>
      <c r="EIE127" s="179"/>
      <c r="EIF127" s="179"/>
      <c r="EIG127" s="179"/>
      <c r="EIH127" s="179"/>
      <c r="EII127" s="179"/>
      <c r="EIJ127" s="179"/>
      <c r="EIK127" s="179"/>
      <c r="EIL127" s="179"/>
      <c r="EIM127" s="179"/>
      <c r="EIN127" s="179"/>
      <c r="EIO127" s="179"/>
      <c r="EIP127" s="179"/>
      <c r="EIQ127" s="179"/>
      <c r="EIR127" s="179"/>
      <c r="EIS127" s="179"/>
      <c r="EIT127" s="179"/>
      <c r="EIU127" s="179"/>
      <c r="EIV127" s="179"/>
      <c r="EIW127" s="179"/>
      <c r="EIX127" s="179"/>
      <c r="EIY127" s="179"/>
      <c r="EIZ127" s="179"/>
      <c r="EJA127" s="179"/>
      <c r="EJB127" s="179"/>
      <c r="EJC127" s="179"/>
      <c r="EJD127" s="179"/>
      <c r="EJE127" s="179"/>
      <c r="EJF127" s="179"/>
      <c r="EJG127" s="179"/>
      <c r="EJH127" s="179"/>
      <c r="EJI127" s="179"/>
      <c r="EJJ127" s="179"/>
      <c r="EJK127" s="179"/>
      <c r="EJL127" s="179"/>
      <c r="EJM127" s="179"/>
      <c r="EJN127" s="179"/>
      <c r="EJO127" s="179"/>
      <c r="EJP127" s="179"/>
      <c r="EJQ127" s="179"/>
      <c r="EJR127" s="179"/>
      <c r="EJS127" s="179"/>
      <c r="EJT127" s="179"/>
      <c r="EJU127" s="179"/>
      <c r="EJV127" s="179"/>
      <c r="EJW127" s="179"/>
      <c r="EJX127" s="179"/>
      <c r="EJY127" s="179"/>
      <c r="EJZ127" s="179"/>
      <c r="EKA127" s="179"/>
      <c r="EKB127" s="179"/>
      <c r="EKC127" s="179"/>
      <c r="EKD127" s="179"/>
      <c r="EKE127" s="179"/>
      <c r="EKF127" s="179"/>
      <c r="EKG127" s="179"/>
      <c r="EKH127" s="179"/>
      <c r="EKI127" s="179"/>
      <c r="EKJ127" s="179"/>
      <c r="EKK127" s="179"/>
      <c r="EKL127" s="179"/>
      <c r="EKM127" s="179"/>
      <c r="EKN127" s="179"/>
      <c r="EKO127" s="179"/>
      <c r="EKP127" s="179"/>
      <c r="EKQ127" s="179"/>
      <c r="EKR127" s="179"/>
      <c r="EKS127" s="179"/>
      <c r="EKT127" s="179"/>
      <c r="EKU127" s="179"/>
      <c r="EKV127" s="179"/>
      <c r="EKW127" s="179"/>
      <c r="EKX127" s="179"/>
      <c r="EKY127" s="179"/>
      <c r="EKZ127" s="179"/>
      <c r="ELA127" s="179"/>
      <c r="ELB127" s="179"/>
      <c r="ELC127" s="179"/>
      <c r="ELD127" s="179"/>
      <c r="ELE127" s="179"/>
      <c r="ELF127" s="179"/>
      <c r="ELG127" s="179"/>
      <c r="ELH127" s="179"/>
      <c r="ELI127" s="179"/>
      <c r="ELJ127" s="179"/>
      <c r="ELK127" s="179"/>
      <c r="ELL127" s="179"/>
      <c r="ELM127" s="179"/>
      <c r="ELN127" s="179"/>
      <c r="ELO127" s="179"/>
      <c r="ELP127" s="179"/>
      <c r="ELQ127" s="179"/>
      <c r="ELR127" s="179"/>
      <c r="ELS127" s="179"/>
      <c r="ELT127" s="179"/>
      <c r="ELU127" s="179"/>
      <c r="ELV127" s="179"/>
      <c r="ELW127" s="179"/>
      <c r="ELX127" s="179"/>
      <c r="ELY127" s="179"/>
      <c r="ELZ127" s="179"/>
      <c r="EMA127" s="179"/>
      <c r="EMB127" s="179"/>
      <c r="EMC127" s="179"/>
      <c r="EMD127" s="179"/>
      <c r="EME127" s="179"/>
      <c r="EMF127" s="179"/>
      <c r="EMG127" s="179"/>
      <c r="EMH127" s="179"/>
      <c r="EMI127" s="179"/>
      <c r="EMJ127" s="179"/>
      <c r="EMK127" s="179"/>
      <c r="EML127" s="179"/>
      <c r="EMM127" s="179"/>
      <c r="EMN127" s="179"/>
      <c r="EMO127" s="179"/>
      <c r="EMP127" s="179"/>
      <c r="EMQ127" s="179"/>
      <c r="EMR127" s="179"/>
      <c r="EMS127" s="179"/>
      <c r="EMT127" s="179"/>
      <c r="EMU127" s="179"/>
      <c r="EMV127" s="179"/>
      <c r="EMW127" s="179"/>
      <c r="EMX127" s="179"/>
      <c r="EMY127" s="179"/>
      <c r="EMZ127" s="179"/>
      <c r="ENA127" s="179"/>
      <c r="ENB127" s="179"/>
      <c r="ENC127" s="179"/>
      <c r="END127" s="179"/>
      <c r="ENE127" s="179"/>
      <c r="ENF127" s="179"/>
      <c r="ENG127" s="179"/>
      <c r="ENH127" s="179"/>
      <c r="ENI127" s="179"/>
      <c r="ENJ127" s="179"/>
      <c r="ENK127" s="179"/>
      <c r="ENL127" s="179"/>
      <c r="ENM127" s="179"/>
      <c r="ENN127" s="179"/>
      <c r="ENO127" s="179"/>
      <c r="ENP127" s="179"/>
      <c r="ENQ127" s="179"/>
      <c r="ENR127" s="179"/>
      <c r="ENS127" s="179"/>
      <c r="ENT127" s="179"/>
      <c r="ENU127" s="179"/>
      <c r="ENV127" s="179"/>
      <c r="ENW127" s="179"/>
      <c r="ENX127" s="179"/>
      <c r="ENY127" s="179"/>
      <c r="ENZ127" s="179"/>
      <c r="EOA127" s="179"/>
      <c r="EOB127" s="179"/>
      <c r="EOC127" s="179"/>
      <c r="EOD127" s="179"/>
      <c r="EOE127" s="179"/>
      <c r="EOF127" s="179"/>
      <c r="EOG127" s="179"/>
      <c r="EOH127" s="179"/>
      <c r="EOI127" s="179"/>
      <c r="EOJ127" s="179"/>
      <c r="EOK127" s="179"/>
      <c r="EOL127" s="179"/>
      <c r="EOM127" s="179"/>
      <c r="EON127" s="179"/>
      <c r="EOO127" s="179"/>
      <c r="EOP127" s="179"/>
      <c r="EOQ127" s="179"/>
      <c r="EOR127" s="179"/>
      <c r="EOS127" s="179"/>
      <c r="EOT127" s="179"/>
      <c r="EOU127" s="179"/>
      <c r="EOV127" s="179"/>
      <c r="EOW127" s="179"/>
      <c r="EOX127" s="179"/>
      <c r="EOY127" s="179"/>
      <c r="EOZ127" s="179"/>
      <c r="EPA127" s="179"/>
      <c r="EPB127" s="179"/>
      <c r="EPC127" s="179"/>
      <c r="EPD127" s="179"/>
      <c r="EPE127" s="179"/>
      <c r="EPF127" s="179"/>
      <c r="EPG127" s="179"/>
      <c r="EPH127" s="179"/>
      <c r="EPI127" s="179"/>
      <c r="EPJ127" s="179"/>
      <c r="EPK127" s="179"/>
      <c r="EPL127" s="179"/>
      <c r="EPM127" s="179"/>
      <c r="EPN127" s="179"/>
      <c r="EPO127" s="179"/>
      <c r="EPP127" s="179"/>
      <c r="EPQ127" s="179"/>
      <c r="EPR127" s="179"/>
      <c r="EPS127" s="179"/>
      <c r="EPT127" s="179"/>
      <c r="EPU127" s="179"/>
      <c r="EPV127" s="179"/>
      <c r="EPW127" s="179"/>
      <c r="EPX127" s="179"/>
      <c r="EPY127" s="179"/>
      <c r="EPZ127" s="179"/>
      <c r="EQA127" s="179"/>
      <c r="EQB127" s="179"/>
      <c r="EQC127" s="179"/>
      <c r="EQD127" s="179"/>
      <c r="EQE127" s="179"/>
      <c r="EQF127" s="179"/>
      <c r="EQG127" s="179"/>
      <c r="EQH127" s="179"/>
      <c r="EQI127" s="179"/>
      <c r="EQJ127" s="179"/>
      <c r="EQK127" s="179"/>
      <c r="EQL127" s="179"/>
      <c r="EQM127" s="179"/>
      <c r="EQN127" s="179"/>
      <c r="EQO127" s="179"/>
      <c r="EQP127" s="179"/>
      <c r="EQQ127" s="179"/>
      <c r="EQR127" s="179"/>
      <c r="EQS127" s="179"/>
      <c r="EQT127" s="179"/>
      <c r="EQU127" s="179"/>
      <c r="ERB127" s="179"/>
      <c r="ERC127" s="179"/>
      <c r="ERD127" s="179"/>
      <c r="ERE127" s="179"/>
      <c r="ERF127" s="179"/>
      <c r="ERG127" s="179"/>
      <c r="ERH127" s="179"/>
      <c r="ERI127" s="179"/>
      <c r="ERJ127" s="179"/>
      <c r="ERK127" s="179"/>
      <c r="ERL127" s="179"/>
      <c r="ERM127" s="179"/>
      <c r="ERN127" s="179"/>
      <c r="ERO127" s="179"/>
      <c r="ERP127" s="179"/>
      <c r="ERQ127" s="179"/>
      <c r="ERR127" s="179"/>
      <c r="ERS127" s="179"/>
      <c r="ERT127" s="179"/>
      <c r="ERU127" s="179"/>
      <c r="ERV127" s="179"/>
      <c r="ERW127" s="179"/>
      <c r="ERX127" s="179"/>
      <c r="ERY127" s="179"/>
      <c r="ERZ127" s="179"/>
      <c r="ESA127" s="179"/>
      <c r="ESB127" s="179"/>
      <c r="ESC127" s="179"/>
      <c r="ESD127" s="179"/>
      <c r="ESE127" s="179"/>
      <c r="ESF127" s="179"/>
      <c r="ESG127" s="179"/>
      <c r="ESH127" s="179"/>
      <c r="ESI127" s="179"/>
      <c r="ESJ127" s="179"/>
      <c r="ESK127" s="179"/>
      <c r="ESL127" s="179"/>
      <c r="ESM127" s="179"/>
      <c r="ESN127" s="179"/>
      <c r="ESO127" s="179"/>
      <c r="ESP127" s="179"/>
      <c r="ESQ127" s="179"/>
      <c r="ESR127" s="179"/>
      <c r="ESS127" s="179"/>
      <c r="EST127" s="179"/>
      <c r="ESU127" s="179"/>
      <c r="ESV127" s="179"/>
      <c r="ESW127" s="179"/>
      <c r="ESX127" s="179"/>
      <c r="ESY127" s="179"/>
      <c r="ESZ127" s="179"/>
      <c r="ETA127" s="179"/>
      <c r="ETB127" s="179"/>
      <c r="ETC127" s="179"/>
      <c r="ETD127" s="179"/>
      <c r="ETE127" s="179"/>
      <c r="ETF127" s="179"/>
      <c r="ETG127" s="179"/>
      <c r="ETH127" s="179"/>
      <c r="ETI127" s="179"/>
      <c r="ETJ127" s="179"/>
      <c r="ETK127" s="179"/>
      <c r="ETL127" s="179"/>
      <c r="ETM127" s="179"/>
      <c r="ETN127" s="179"/>
      <c r="ETO127" s="179"/>
      <c r="ETP127" s="179"/>
      <c r="ETQ127" s="179"/>
      <c r="ETR127" s="179"/>
      <c r="ETS127" s="179"/>
      <c r="ETT127" s="179"/>
      <c r="ETU127" s="179"/>
      <c r="ETV127" s="179"/>
      <c r="ETW127" s="179"/>
      <c r="ETX127" s="179"/>
      <c r="ETY127" s="179"/>
      <c r="ETZ127" s="179"/>
      <c r="EUA127" s="179"/>
      <c r="EUB127" s="179"/>
      <c r="EUC127" s="179"/>
      <c r="EUD127" s="179"/>
      <c r="EUE127" s="179"/>
      <c r="EUF127" s="179"/>
      <c r="EUG127" s="179"/>
      <c r="EUH127" s="179"/>
      <c r="EUI127" s="179"/>
      <c r="EUJ127" s="179"/>
      <c r="EUK127" s="179"/>
      <c r="EUL127" s="179"/>
      <c r="EUM127" s="179"/>
      <c r="EUN127" s="179"/>
      <c r="EUO127" s="179"/>
      <c r="EUP127" s="179"/>
      <c r="EUQ127" s="179"/>
      <c r="EUR127" s="179"/>
      <c r="EUS127" s="179"/>
      <c r="EUT127" s="179"/>
      <c r="EUU127" s="179"/>
      <c r="EUV127" s="179"/>
      <c r="EUW127" s="179"/>
      <c r="EUX127" s="179"/>
      <c r="EUY127" s="179"/>
      <c r="EUZ127" s="179"/>
      <c r="EVA127" s="179"/>
      <c r="EVB127" s="179"/>
      <c r="EVC127" s="179"/>
      <c r="EVD127" s="179"/>
      <c r="EVE127" s="179"/>
      <c r="EVF127" s="179"/>
      <c r="EVG127" s="179"/>
      <c r="EVH127" s="179"/>
      <c r="EVI127" s="179"/>
      <c r="EVJ127" s="179"/>
      <c r="EVK127" s="179"/>
      <c r="EVL127" s="179"/>
      <c r="EVM127" s="179"/>
      <c r="EVN127" s="179"/>
      <c r="EVO127" s="179"/>
      <c r="EVP127" s="179"/>
      <c r="EVQ127" s="179"/>
      <c r="EVR127" s="179"/>
      <c r="EVS127" s="179"/>
      <c r="EVT127" s="179"/>
      <c r="EVU127" s="179"/>
      <c r="EVV127" s="179"/>
      <c r="EVW127" s="179"/>
      <c r="EVX127" s="179"/>
      <c r="EVY127" s="179"/>
      <c r="EVZ127" s="179"/>
      <c r="EWA127" s="179"/>
      <c r="EWB127" s="179"/>
      <c r="EWC127" s="179"/>
      <c r="EWD127" s="179"/>
      <c r="EWE127" s="179"/>
      <c r="EWF127" s="179"/>
      <c r="EWG127" s="179"/>
      <c r="EWH127" s="179"/>
      <c r="EWI127" s="179"/>
      <c r="EWJ127" s="179"/>
      <c r="EWK127" s="179"/>
      <c r="EWL127" s="179"/>
      <c r="EWM127" s="179"/>
      <c r="EWN127" s="179"/>
      <c r="EWO127" s="179"/>
      <c r="EWP127" s="179"/>
      <c r="EWQ127" s="179"/>
      <c r="EWR127" s="179"/>
      <c r="EWS127" s="179"/>
      <c r="EWT127" s="179"/>
      <c r="EWU127" s="179"/>
      <c r="EWV127" s="179"/>
      <c r="EWW127" s="179"/>
      <c r="EWX127" s="179"/>
      <c r="EWY127" s="179"/>
      <c r="EWZ127" s="179"/>
      <c r="EXA127" s="179"/>
      <c r="EXB127" s="179"/>
      <c r="EXC127" s="179"/>
      <c r="EXD127" s="179"/>
      <c r="EXE127" s="179"/>
      <c r="EXF127" s="179"/>
      <c r="EXG127" s="179"/>
      <c r="EXH127" s="179"/>
      <c r="EXI127" s="179"/>
      <c r="EXJ127" s="179"/>
      <c r="EXK127" s="179"/>
      <c r="EXL127" s="179"/>
      <c r="EXM127" s="179"/>
      <c r="EXN127" s="179"/>
      <c r="EXO127" s="179"/>
      <c r="EXP127" s="179"/>
      <c r="EXQ127" s="179"/>
      <c r="EXR127" s="179"/>
      <c r="EXS127" s="179"/>
      <c r="EXT127" s="179"/>
      <c r="EXU127" s="179"/>
      <c r="EXV127" s="179"/>
      <c r="EXW127" s="179"/>
      <c r="EXX127" s="179"/>
      <c r="EXY127" s="179"/>
      <c r="EXZ127" s="179"/>
      <c r="EYA127" s="179"/>
      <c r="EYB127" s="179"/>
      <c r="EYC127" s="179"/>
      <c r="EYD127" s="179"/>
      <c r="EYE127" s="179"/>
      <c r="EYF127" s="179"/>
      <c r="EYG127" s="179"/>
      <c r="EYH127" s="179"/>
      <c r="EYI127" s="179"/>
      <c r="EYJ127" s="179"/>
      <c r="EYK127" s="179"/>
      <c r="EYL127" s="179"/>
      <c r="EYM127" s="179"/>
      <c r="EYN127" s="179"/>
      <c r="EYO127" s="179"/>
      <c r="EYP127" s="179"/>
      <c r="EYQ127" s="179"/>
      <c r="EYR127" s="179"/>
      <c r="EYS127" s="179"/>
      <c r="EYT127" s="179"/>
      <c r="EYU127" s="179"/>
      <c r="EYV127" s="179"/>
      <c r="EYW127" s="179"/>
      <c r="EYX127" s="179"/>
      <c r="EYY127" s="179"/>
      <c r="EYZ127" s="179"/>
      <c r="EZA127" s="179"/>
      <c r="EZB127" s="179"/>
      <c r="EZC127" s="179"/>
      <c r="EZD127" s="179"/>
      <c r="EZE127" s="179"/>
      <c r="EZF127" s="179"/>
      <c r="EZG127" s="179"/>
      <c r="EZH127" s="179"/>
      <c r="EZI127" s="179"/>
      <c r="EZJ127" s="179"/>
      <c r="EZK127" s="179"/>
      <c r="EZL127" s="179"/>
      <c r="EZM127" s="179"/>
      <c r="EZN127" s="179"/>
      <c r="EZO127" s="179"/>
      <c r="EZP127" s="179"/>
      <c r="EZQ127" s="179"/>
      <c r="EZR127" s="179"/>
      <c r="EZS127" s="179"/>
      <c r="EZT127" s="179"/>
      <c r="EZU127" s="179"/>
      <c r="EZV127" s="179"/>
      <c r="EZW127" s="179"/>
      <c r="EZX127" s="179"/>
      <c r="EZY127" s="179"/>
      <c r="EZZ127" s="179"/>
      <c r="FAA127" s="179"/>
      <c r="FAB127" s="179"/>
      <c r="FAC127" s="179"/>
      <c r="FAD127" s="179"/>
      <c r="FAE127" s="179"/>
      <c r="FAF127" s="179"/>
      <c r="FAG127" s="179"/>
      <c r="FAH127" s="179"/>
      <c r="FAI127" s="179"/>
      <c r="FAJ127" s="179"/>
      <c r="FAK127" s="179"/>
      <c r="FAL127" s="179"/>
      <c r="FAM127" s="179"/>
      <c r="FAN127" s="179"/>
      <c r="FAO127" s="179"/>
      <c r="FAP127" s="179"/>
      <c r="FAQ127" s="179"/>
      <c r="FAX127" s="179"/>
      <c r="FAY127" s="179"/>
      <c r="FAZ127" s="179"/>
      <c r="FBA127" s="179"/>
      <c r="FBB127" s="179"/>
      <c r="FBC127" s="179"/>
      <c r="FBD127" s="179"/>
      <c r="FBE127" s="179"/>
      <c r="FBF127" s="179"/>
      <c r="FBG127" s="179"/>
      <c r="FBH127" s="179"/>
      <c r="FBI127" s="179"/>
      <c r="FBJ127" s="179"/>
      <c r="FBK127" s="179"/>
      <c r="FBL127" s="179"/>
      <c r="FBM127" s="179"/>
      <c r="FBN127" s="179"/>
      <c r="FBO127" s="179"/>
      <c r="FBP127" s="179"/>
      <c r="FBQ127" s="179"/>
      <c r="FBR127" s="179"/>
      <c r="FBS127" s="179"/>
      <c r="FBT127" s="179"/>
      <c r="FBU127" s="179"/>
      <c r="FBV127" s="179"/>
      <c r="FBW127" s="179"/>
      <c r="FBX127" s="179"/>
      <c r="FBY127" s="179"/>
      <c r="FBZ127" s="179"/>
      <c r="FCA127" s="179"/>
      <c r="FCB127" s="179"/>
      <c r="FCC127" s="179"/>
      <c r="FCD127" s="179"/>
      <c r="FCE127" s="179"/>
      <c r="FCF127" s="179"/>
      <c r="FCG127" s="179"/>
      <c r="FCH127" s="179"/>
      <c r="FCI127" s="179"/>
      <c r="FCJ127" s="179"/>
      <c r="FCK127" s="179"/>
      <c r="FCL127" s="179"/>
      <c r="FCM127" s="179"/>
      <c r="FCN127" s="179"/>
      <c r="FCO127" s="179"/>
      <c r="FCP127" s="179"/>
      <c r="FCQ127" s="179"/>
      <c r="FCR127" s="179"/>
      <c r="FCS127" s="179"/>
      <c r="FCT127" s="179"/>
      <c r="FCU127" s="179"/>
      <c r="FCV127" s="179"/>
      <c r="FCW127" s="179"/>
      <c r="FCX127" s="179"/>
      <c r="FCY127" s="179"/>
      <c r="FCZ127" s="179"/>
      <c r="FDA127" s="179"/>
      <c r="FDB127" s="179"/>
      <c r="FDC127" s="179"/>
      <c r="FDD127" s="179"/>
      <c r="FDE127" s="179"/>
      <c r="FDF127" s="179"/>
      <c r="FDG127" s="179"/>
      <c r="FDH127" s="179"/>
      <c r="FDI127" s="179"/>
      <c r="FDJ127" s="179"/>
      <c r="FDK127" s="179"/>
      <c r="FDL127" s="179"/>
      <c r="FDM127" s="179"/>
      <c r="FDN127" s="179"/>
      <c r="FDO127" s="179"/>
      <c r="FDP127" s="179"/>
      <c r="FDQ127" s="179"/>
      <c r="FDR127" s="179"/>
      <c r="FDS127" s="179"/>
      <c r="FDT127" s="179"/>
      <c r="FDU127" s="179"/>
      <c r="FDV127" s="179"/>
      <c r="FDW127" s="179"/>
      <c r="FDX127" s="179"/>
      <c r="FDY127" s="179"/>
      <c r="FDZ127" s="179"/>
      <c r="FEA127" s="179"/>
      <c r="FEB127" s="179"/>
      <c r="FEC127" s="179"/>
      <c r="FED127" s="179"/>
      <c r="FEE127" s="179"/>
      <c r="FEF127" s="179"/>
      <c r="FEG127" s="179"/>
      <c r="FEH127" s="179"/>
      <c r="FEI127" s="179"/>
      <c r="FEJ127" s="179"/>
      <c r="FEK127" s="179"/>
      <c r="FEL127" s="179"/>
      <c r="FEM127" s="179"/>
      <c r="FEN127" s="179"/>
      <c r="FEO127" s="179"/>
      <c r="FEP127" s="179"/>
      <c r="FEQ127" s="179"/>
      <c r="FER127" s="179"/>
      <c r="FES127" s="179"/>
      <c r="FET127" s="179"/>
      <c r="FEU127" s="179"/>
      <c r="FEV127" s="179"/>
      <c r="FEW127" s="179"/>
      <c r="FEX127" s="179"/>
      <c r="FEY127" s="179"/>
      <c r="FEZ127" s="179"/>
      <c r="FFA127" s="179"/>
      <c r="FFB127" s="179"/>
      <c r="FFC127" s="179"/>
      <c r="FFD127" s="179"/>
      <c r="FFE127" s="179"/>
      <c r="FFF127" s="179"/>
      <c r="FFG127" s="179"/>
      <c r="FFH127" s="179"/>
      <c r="FFI127" s="179"/>
      <c r="FFJ127" s="179"/>
      <c r="FFK127" s="179"/>
      <c r="FFL127" s="179"/>
      <c r="FFM127" s="179"/>
      <c r="FFN127" s="179"/>
      <c r="FFO127" s="179"/>
      <c r="FFP127" s="179"/>
      <c r="FFQ127" s="179"/>
      <c r="FFR127" s="179"/>
      <c r="FFS127" s="179"/>
      <c r="FFT127" s="179"/>
      <c r="FFU127" s="179"/>
      <c r="FFV127" s="179"/>
      <c r="FFW127" s="179"/>
      <c r="FFX127" s="179"/>
      <c r="FFY127" s="179"/>
      <c r="FFZ127" s="179"/>
      <c r="FGA127" s="179"/>
      <c r="FGB127" s="179"/>
      <c r="FGC127" s="179"/>
      <c r="FGD127" s="179"/>
      <c r="FGE127" s="179"/>
      <c r="FGF127" s="179"/>
      <c r="FGG127" s="179"/>
      <c r="FGH127" s="179"/>
      <c r="FGI127" s="179"/>
      <c r="FGJ127" s="179"/>
      <c r="FGK127" s="179"/>
      <c r="FGL127" s="179"/>
      <c r="FGM127" s="179"/>
      <c r="FGN127" s="179"/>
      <c r="FGO127" s="179"/>
      <c r="FGP127" s="179"/>
      <c r="FGQ127" s="179"/>
      <c r="FGR127" s="179"/>
      <c r="FGS127" s="179"/>
      <c r="FGT127" s="179"/>
      <c r="FGU127" s="179"/>
      <c r="FGV127" s="179"/>
      <c r="FGW127" s="179"/>
      <c r="FGX127" s="179"/>
      <c r="FGY127" s="179"/>
      <c r="FGZ127" s="179"/>
      <c r="FHA127" s="179"/>
      <c r="FHB127" s="179"/>
      <c r="FHC127" s="179"/>
      <c r="FHD127" s="179"/>
      <c r="FHE127" s="179"/>
      <c r="FHF127" s="179"/>
      <c r="FHG127" s="179"/>
      <c r="FHH127" s="179"/>
      <c r="FHI127" s="179"/>
      <c r="FHJ127" s="179"/>
      <c r="FHK127" s="179"/>
      <c r="FHL127" s="179"/>
      <c r="FHM127" s="179"/>
      <c r="FHN127" s="179"/>
      <c r="FHO127" s="179"/>
      <c r="FHP127" s="179"/>
      <c r="FHQ127" s="179"/>
      <c r="FHR127" s="179"/>
      <c r="FHS127" s="179"/>
      <c r="FHT127" s="179"/>
      <c r="FHU127" s="179"/>
      <c r="FHV127" s="179"/>
      <c r="FHW127" s="179"/>
      <c r="FHX127" s="179"/>
      <c r="FHY127" s="179"/>
      <c r="FHZ127" s="179"/>
      <c r="FIA127" s="179"/>
      <c r="FIB127" s="179"/>
      <c r="FIC127" s="179"/>
      <c r="FID127" s="179"/>
      <c r="FIE127" s="179"/>
      <c r="FIF127" s="179"/>
      <c r="FIG127" s="179"/>
      <c r="FIH127" s="179"/>
      <c r="FII127" s="179"/>
      <c r="FIJ127" s="179"/>
      <c r="FIK127" s="179"/>
      <c r="FIL127" s="179"/>
      <c r="FIM127" s="179"/>
      <c r="FIN127" s="179"/>
      <c r="FIO127" s="179"/>
      <c r="FIP127" s="179"/>
      <c r="FIQ127" s="179"/>
      <c r="FIR127" s="179"/>
      <c r="FIS127" s="179"/>
      <c r="FIT127" s="179"/>
      <c r="FIU127" s="179"/>
      <c r="FIV127" s="179"/>
      <c r="FIW127" s="179"/>
      <c r="FIX127" s="179"/>
      <c r="FIY127" s="179"/>
      <c r="FIZ127" s="179"/>
      <c r="FJA127" s="179"/>
      <c r="FJB127" s="179"/>
      <c r="FJC127" s="179"/>
      <c r="FJD127" s="179"/>
      <c r="FJE127" s="179"/>
      <c r="FJF127" s="179"/>
      <c r="FJG127" s="179"/>
      <c r="FJH127" s="179"/>
      <c r="FJI127" s="179"/>
      <c r="FJJ127" s="179"/>
      <c r="FJK127" s="179"/>
      <c r="FJL127" s="179"/>
      <c r="FJM127" s="179"/>
      <c r="FJN127" s="179"/>
      <c r="FJO127" s="179"/>
      <c r="FJP127" s="179"/>
      <c r="FJQ127" s="179"/>
      <c r="FJR127" s="179"/>
      <c r="FJS127" s="179"/>
      <c r="FJT127" s="179"/>
      <c r="FJU127" s="179"/>
      <c r="FJV127" s="179"/>
      <c r="FJW127" s="179"/>
      <c r="FJX127" s="179"/>
      <c r="FJY127" s="179"/>
      <c r="FJZ127" s="179"/>
      <c r="FKA127" s="179"/>
      <c r="FKB127" s="179"/>
      <c r="FKC127" s="179"/>
      <c r="FKD127" s="179"/>
      <c r="FKE127" s="179"/>
      <c r="FKF127" s="179"/>
      <c r="FKG127" s="179"/>
      <c r="FKH127" s="179"/>
      <c r="FKI127" s="179"/>
      <c r="FKJ127" s="179"/>
      <c r="FKK127" s="179"/>
      <c r="FKL127" s="179"/>
      <c r="FKM127" s="179"/>
      <c r="FKT127" s="179"/>
      <c r="FKU127" s="179"/>
      <c r="FKV127" s="179"/>
      <c r="FKW127" s="179"/>
      <c r="FKX127" s="179"/>
      <c r="FKY127" s="179"/>
      <c r="FKZ127" s="179"/>
      <c r="FLA127" s="179"/>
      <c r="FLB127" s="179"/>
      <c r="FLC127" s="179"/>
      <c r="FLD127" s="179"/>
      <c r="FLE127" s="179"/>
      <c r="FLF127" s="179"/>
      <c r="FLG127" s="179"/>
      <c r="FLH127" s="179"/>
      <c r="FLI127" s="179"/>
      <c r="FLJ127" s="179"/>
      <c r="FLK127" s="179"/>
      <c r="FLL127" s="179"/>
      <c r="FLM127" s="179"/>
      <c r="FLN127" s="179"/>
      <c r="FLO127" s="179"/>
      <c r="FLP127" s="179"/>
      <c r="FLQ127" s="179"/>
      <c r="FLR127" s="179"/>
      <c r="FLS127" s="179"/>
      <c r="FLT127" s="179"/>
      <c r="FLU127" s="179"/>
      <c r="FLV127" s="179"/>
      <c r="FLW127" s="179"/>
      <c r="FLX127" s="179"/>
      <c r="FLY127" s="179"/>
      <c r="FLZ127" s="179"/>
      <c r="FMA127" s="179"/>
      <c r="FMB127" s="179"/>
      <c r="FMC127" s="179"/>
      <c r="FMD127" s="179"/>
      <c r="FME127" s="179"/>
      <c r="FMF127" s="179"/>
      <c r="FMG127" s="179"/>
      <c r="FMH127" s="179"/>
      <c r="FMI127" s="179"/>
      <c r="FMJ127" s="179"/>
      <c r="FMK127" s="179"/>
      <c r="FML127" s="179"/>
      <c r="FMM127" s="179"/>
      <c r="FMN127" s="179"/>
      <c r="FMO127" s="179"/>
      <c r="FMP127" s="179"/>
      <c r="FMQ127" s="179"/>
      <c r="FMR127" s="179"/>
      <c r="FMS127" s="179"/>
      <c r="FMT127" s="179"/>
      <c r="FMU127" s="179"/>
      <c r="FMV127" s="179"/>
      <c r="FMW127" s="179"/>
      <c r="FMX127" s="179"/>
      <c r="FMY127" s="179"/>
      <c r="FMZ127" s="179"/>
      <c r="FNA127" s="179"/>
      <c r="FNB127" s="179"/>
      <c r="FNC127" s="179"/>
      <c r="FND127" s="179"/>
      <c r="FNE127" s="179"/>
      <c r="FNF127" s="179"/>
      <c r="FNG127" s="179"/>
      <c r="FNH127" s="179"/>
      <c r="FNI127" s="179"/>
      <c r="FNJ127" s="179"/>
      <c r="FNK127" s="179"/>
      <c r="FNL127" s="179"/>
      <c r="FNM127" s="179"/>
      <c r="FNN127" s="179"/>
      <c r="FNO127" s="179"/>
      <c r="FNP127" s="179"/>
      <c r="FNQ127" s="179"/>
      <c r="FNR127" s="179"/>
      <c r="FNS127" s="179"/>
      <c r="FNT127" s="179"/>
      <c r="FNU127" s="179"/>
      <c r="FNV127" s="179"/>
      <c r="FNW127" s="179"/>
      <c r="FNX127" s="179"/>
      <c r="FNY127" s="179"/>
      <c r="FNZ127" s="179"/>
      <c r="FOA127" s="179"/>
      <c r="FOB127" s="179"/>
      <c r="FOC127" s="179"/>
      <c r="FOD127" s="179"/>
      <c r="FOE127" s="179"/>
      <c r="FOF127" s="179"/>
      <c r="FOG127" s="179"/>
      <c r="FOH127" s="179"/>
      <c r="FOI127" s="179"/>
      <c r="FOJ127" s="179"/>
      <c r="FOK127" s="179"/>
      <c r="FOL127" s="179"/>
      <c r="FOM127" s="179"/>
      <c r="FON127" s="179"/>
      <c r="FOO127" s="179"/>
      <c r="FOP127" s="179"/>
      <c r="FOQ127" s="179"/>
      <c r="FOR127" s="179"/>
      <c r="FOS127" s="179"/>
      <c r="FOT127" s="179"/>
      <c r="FOU127" s="179"/>
      <c r="FOV127" s="179"/>
      <c r="FOW127" s="179"/>
      <c r="FOX127" s="179"/>
      <c r="FOY127" s="179"/>
      <c r="FOZ127" s="179"/>
      <c r="FPA127" s="179"/>
      <c r="FPB127" s="179"/>
      <c r="FPC127" s="179"/>
      <c r="FPD127" s="179"/>
      <c r="FPE127" s="179"/>
      <c r="FPF127" s="179"/>
      <c r="FPG127" s="179"/>
      <c r="FPH127" s="179"/>
      <c r="FPI127" s="179"/>
      <c r="FPJ127" s="179"/>
      <c r="FPK127" s="179"/>
      <c r="FPL127" s="179"/>
      <c r="FPM127" s="179"/>
      <c r="FPN127" s="179"/>
      <c r="FPO127" s="179"/>
      <c r="FPP127" s="179"/>
      <c r="FPQ127" s="179"/>
      <c r="FPR127" s="179"/>
      <c r="FPS127" s="179"/>
      <c r="FPT127" s="179"/>
      <c r="FPU127" s="179"/>
      <c r="FPV127" s="179"/>
      <c r="FPW127" s="179"/>
      <c r="FPX127" s="179"/>
      <c r="FPY127" s="179"/>
      <c r="FPZ127" s="179"/>
      <c r="FQA127" s="179"/>
      <c r="FQB127" s="179"/>
      <c r="FQC127" s="179"/>
      <c r="FQD127" s="179"/>
      <c r="FQE127" s="179"/>
      <c r="FQF127" s="179"/>
      <c r="FQG127" s="179"/>
      <c r="FQH127" s="179"/>
      <c r="FQI127" s="179"/>
      <c r="FQJ127" s="179"/>
      <c r="FQK127" s="179"/>
      <c r="FQL127" s="179"/>
      <c r="FQM127" s="179"/>
      <c r="FQN127" s="179"/>
      <c r="FQO127" s="179"/>
      <c r="FQP127" s="179"/>
      <c r="FQQ127" s="179"/>
      <c r="FQR127" s="179"/>
      <c r="FQS127" s="179"/>
      <c r="FQT127" s="179"/>
      <c r="FQU127" s="179"/>
      <c r="FQV127" s="179"/>
      <c r="FQW127" s="179"/>
      <c r="FQX127" s="179"/>
      <c r="FQY127" s="179"/>
      <c r="FQZ127" s="179"/>
      <c r="FRA127" s="179"/>
      <c r="FRB127" s="179"/>
      <c r="FRC127" s="179"/>
      <c r="FRD127" s="179"/>
      <c r="FRE127" s="179"/>
      <c r="FRF127" s="179"/>
      <c r="FRG127" s="179"/>
      <c r="FRH127" s="179"/>
      <c r="FRI127" s="179"/>
      <c r="FRJ127" s="179"/>
      <c r="FRK127" s="179"/>
      <c r="FRL127" s="179"/>
      <c r="FRM127" s="179"/>
      <c r="FRN127" s="179"/>
      <c r="FRO127" s="179"/>
      <c r="FRP127" s="179"/>
      <c r="FRQ127" s="179"/>
      <c r="FRR127" s="179"/>
      <c r="FRS127" s="179"/>
      <c r="FRT127" s="179"/>
      <c r="FRU127" s="179"/>
      <c r="FRV127" s="179"/>
      <c r="FRW127" s="179"/>
      <c r="FRX127" s="179"/>
      <c r="FRY127" s="179"/>
      <c r="FRZ127" s="179"/>
      <c r="FSA127" s="179"/>
      <c r="FSB127" s="179"/>
      <c r="FSC127" s="179"/>
      <c r="FSD127" s="179"/>
      <c r="FSE127" s="179"/>
      <c r="FSF127" s="179"/>
      <c r="FSG127" s="179"/>
      <c r="FSH127" s="179"/>
      <c r="FSI127" s="179"/>
      <c r="FSJ127" s="179"/>
      <c r="FSK127" s="179"/>
      <c r="FSL127" s="179"/>
      <c r="FSM127" s="179"/>
      <c r="FSN127" s="179"/>
      <c r="FSO127" s="179"/>
      <c r="FSP127" s="179"/>
      <c r="FSQ127" s="179"/>
      <c r="FSR127" s="179"/>
      <c r="FSS127" s="179"/>
      <c r="FST127" s="179"/>
      <c r="FSU127" s="179"/>
      <c r="FSV127" s="179"/>
      <c r="FSW127" s="179"/>
      <c r="FSX127" s="179"/>
      <c r="FSY127" s="179"/>
      <c r="FSZ127" s="179"/>
      <c r="FTA127" s="179"/>
      <c r="FTB127" s="179"/>
      <c r="FTC127" s="179"/>
      <c r="FTD127" s="179"/>
      <c r="FTE127" s="179"/>
      <c r="FTF127" s="179"/>
      <c r="FTG127" s="179"/>
      <c r="FTH127" s="179"/>
      <c r="FTI127" s="179"/>
      <c r="FTJ127" s="179"/>
      <c r="FTK127" s="179"/>
      <c r="FTL127" s="179"/>
      <c r="FTM127" s="179"/>
      <c r="FTN127" s="179"/>
      <c r="FTO127" s="179"/>
      <c r="FTP127" s="179"/>
      <c r="FTQ127" s="179"/>
      <c r="FTR127" s="179"/>
      <c r="FTS127" s="179"/>
      <c r="FTT127" s="179"/>
      <c r="FTU127" s="179"/>
      <c r="FTV127" s="179"/>
      <c r="FTW127" s="179"/>
      <c r="FTX127" s="179"/>
      <c r="FTY127" s="179"/>
      <c r="FTZ127" s="179"/>
      <c r="FUA127" s="179"/>
      <c r="FUB127" s="179"/>
      <c r="FUC127" s="179"/>
      <c r="FUD127" s="179"/>
      <c r="FUE127" s="179"/>
      <c r="FUF127" s="179"/>
      <c r="FUG127" s="179"/>
      <c r="FUH127" s="179"/>
      <c r="FUI127" s="179"/>
      <c r="FUP127" s="179"/>
      <c r="FUQ127" s="179"/>
      <c r="FUR127" s="179"/>
      <c r="FUS127" s="179"/>
      <c r="FUT127" s="179"/>
      <c r="FUU127" s="179"/>
      <c r="FUV127" s="179"/>
      <c r="FUW127" s="179"/>
      <c r="FUX127" s="179"/>
      <c r="FUY127" s="179"/>
      <c r="FUZ127" s="179"/>
      <c r="FVA127" s="179"/>
      <c r="FVB127" s="179"/>
      <c r="FVC127" s="179"/>
      <c r="FVD127" s="179"/>
      <c r="FVE127" s="179"/>
      <c r="FVF127" s="179"/>
      <c r="FVG127" s="179"/>
      <c r="FVH127" s="179"/>
      <c r="FVI127" s="179"/>
      <c r="FVJ127" s="179"/>
      <c r="FVK127" s="179"/>
      <c r="FVL127" s="179"/>
      <c r="FVM127" s="179"/>
      <c r="FVN127" s="179"/>
      <c r="FVO127" s="179"/>
      <c r="FVP127" s="179"/>
      <c r="FVQ127" s="179"/>
      <c r="FVR127" s="179"/>
      <c r="FVS127" s="179"/>
      <c r="FVT127" s="179"/>
      <c r="FVU127" s="179"/>
      <c r="FVV127" s="179"/>
      <c r="FVW127" s="179"/>
      <c r="FVX127" s="179"/>
      <c r="FVY127" s="179"/>
      <c r="FVZ127" s="179"/>
      <c r="FWA127" s="179"/>
      <c r="FWB127" s="179"/>
      <c r="FWC127" s="179"/>
      <c r="FWD127" s="179"/>
      <c r="FWE127" s="179"/>
      <c r="FWF127" s="179"/>
      <c r="FWG127" s="179"/>
      <c r="FWH127" s="179"/>
      <c r="FWI127" s="179"/>
      <c r="FWJ127" s="179"/>
      <c r="FWK127" s="179"/>
      <c r="FWL127" s="179"/>
      <c r="FWM127" s="179"/>
      <c r="FWN127" s="179"/>
      <c r="FWO127" s="179"/>
      <c r="FWP127" s="179"/>
      <c r="FWQ127" s="179"/>
      <c r="FWR127" s="179"/>
      <c r="FWS127" s="179"/>
      <c r="FWT127" s="179"/>
      <c r="FWU127" s="179"/>
      <c r="FWV127" s="179"/>
      <c r="FWW127" s="179"/>
      <c r="FWX127" s="179"/>
      <c r="FWY127" s="179"/>
      <c r="FWZ127" s="179"/>
      <c r="FXA127" s="179"/>
      <c r="FXB127" s="179"/>
      <c r="FXC127" s="179"/>
      <c r="FXD127" s="179"/>
      <c r="FXE127" s="179"/>
      <c r="FXF127" s="179"/>
      <c r="FXG127" s="179"/>
      <c r="FXH127" s="179"/>
      <c r="FXI127" s="179"/>
      <c r="FXJ127" s="179"/>
      <c r="FXK127" s="179"/>
      <c r="FXL127" s="179"/>
      <c r="FXM127" s="179"/>
      <c r="FXN127" s="179"/>
      <c r="FXO127" s="179"/>
      <c r="FXP127" s="179"/>
      <c r="FXQ127" s="179"/>
      <c r="FXR127" s="179"/>
      <c r="FXS127" s="179"/>
      <c r="FXT127" s="179"/>
      <c r="FXU127" s="179"/>
      <c r="FXV127" s="179"/>
      <c r="FXW127" s="179"/>
      <c r="FXX127" s="179"/>
      <c r="FXY127" s="179"/>
      <c r="FXZ127" s="179"/>
      <c r="FYA127" s="179"/>
      <c r="FYB127" s="179"/>
      <c r="FYC127" s="179"/>
      <c r="FYD127" s="179"/>
      <c r="FYE127" s="179"/>
      <c r="FYF127" s="179"/>
      <c r="FYG127" s="179"/>
      <c r="FYH127" s="179"/>
      <c r="FYI127" s="179"/>
      <c r="FYJ127" s="179"/>
      <c r="FYK127" s="179"/>
      <c r="FYL127" s="179"/>
      <c r="FYM127" s="179"/>
      <c r="FYN127" s="179"/>
      <c r="FYO127" s="179"/>
      <c r="FYP127" s="179"/>
      <c r="FYQ127" s="179"/>
      <c r="FYR127" s="179"/>
      <c r="FYS127" s="179"/>
      <c r="FYT127" s="179"/>
      <c r="FYU127" s="179"/>
      <c r="FYV127" s="179"/>
      <c r="FYW127" s="179"/>
      <c r="FYX127" s="179"/>
      <c r="FYY127" s="179"/>
      <c r="FYZ127" s="179"/>
      <c r="FZA127" s="179"/>
      <c r="FZB127" s="179"/>
      <c r="FZC127" s="179"/>
      <c r="FZD127" s="179"/>
      <c r="FZE127" s="179"/>
      <c r="FZF127" s="179"/>
      <c r="FZG127" s="179"/>
      <c r="FZH127" s="179"/>
      <c r="FZI127" s="179"/>
      <c r="FZJ127" s="179"/>
      <c r="FZK127" s="179"/>
      <c r="FZL127" s="179"/>
      <c r="FZM127" s="179"/>
      <c r="FZN127" s="179"/>
      <c r="FZO127" s="179"/>
      <c r="FZP127" s="179"/>
      <c r="FZQ127" s="179"/>
      <c r="FZR127" s="179"/>
      <c r="FZS127" s="179"/>
      <c r="FZT127" s="179"/>
      <c r="FZU127" s="179"/>
      <c r="FZV127" s="179"/>
      <c r="FZW127" s="179"/>
      <c r="FZX127" s="179"/>
      <c r="FZY127" s="179"/>
      <c r="FZZ127" s="179"/>
      <c r="GAA127" s="179"/>
      <c r="GAB127" s="179"/>
      <c r="GAC127" s="179"/>
      <c r="GAD127" s="179"/>
      <c r="GAE127" s="179"/>
      <c r="GAF127" s="179"/>
      <c r="GAG127" s="179"/>
      <c r="GAH127" s="179"/>
      <c r="GAI127" s="179"/>
      <c r="GAJ127" s="179"/>
      <c r="GAK127" s="179"/>
      <c r="GAL127" s="179"/>
      <c r="GAM127" s="179"/>
      <c r="GAN127" s="179"/>
      <c r="GAO127" s="179"/>
      <c r="GAP127" s="179"/>
      <c r="GAQ127" s="179"/>
      <c r="GAR127" s="179"/>
      <c r="GAS127" s="179"/>
      <c r="GAT127" s="179"/>
      <c r="GAU127" s="179"/>
      <c r="GAV127" s="179"/>
      <c r="GAW127" s="179"/>
      <c r="GAX127" s="179"/>
      <c r="GAY127" s="179"/>
      <c r="GAZ127" s="179"/>
      <c r="GBA127" s="179"/>
      <c r="GBB127" s="179"/>
      <c r="GBC127" s="179"/>
      <c r="GBD127" s="179"/>
      <c r="GBE127" s="179"/>
      <c r="GBF127" s="179"/>
      <c r="GBG127" s="179"/>
      <c r="GBH127" s="179"/>
      <c r="GBI127" s="179"/>
      <c r="GBJ127" s="179"/>
      <c r="GBK127" s="179"/>
      <c r="GBL127" s="179"/>
      <c r="GBM127" s="179"/>
      <c r="GBN127" s="179"/>
      <c r="GBO127" s="179"/>
      <c r="GBP127" s="179"/>
      <c r="GBQ127" s="179"/>
      <c r="GBR127" s="179"/>
      <c r="GBS127" s="179"/>
      <c r="GBT127" s="179"/>
      <c r="GBU127" s="179"/>
      <c r="GBV127" s="179"/>
      <c r="GBW127" s="179"/>
      <c r="GBX127" s="179"/>
      <c r="GBY127" s="179"/>
      <c r="GBZ127" s="179"/>
      <c r="GCA127" s="179"/>
      <c r="GCB127" s="179"/>
      <c r="GCC127" s="179"/>
      <c r="GCD127" s="179"/>
      <c r="GCE127" s="179"/>
      <c r="GCF127" s="179"/>
      <c r="GCG127" s="179"/>
      <c r="GCH127" s="179"/>
      <c r="GCI127" s="179"/>
      <c r="GCJ127" s="179"/>
      <c r="GCK127" s="179"/>
      <c r="GCL127" s="179"/>
      <c r="GCM127" s="179"/>
      <c r="GCN127" s="179"/>
      <c r="GCO127" s="179"/>
      <c r="GCP127" s="179"/>
      <c r="GCQ127" s="179"/>
      <c r="GCR127" s="179"/>
      <c r="GCS127" s="179"/>
      <c r="GCT127" s="179"/>
      <c r="GCU127" s="179"/>
      <c r="GCV127" s="179"/>
      <c r="GCW127" s="179"/>
      <c r="GCX127" s="179"/>
      <c r="GCY127" s="179"/>
      <c r="GCZ127" s="179"/>
      <c r="GDA127" s="179"/>
      <c r="GDB127" s="179"/>
      <c r="GDC127" s="179"/>
      <c r="GDD127" s="179"/>
      <c r="GDE127" s="179"/>
      <c r="GDF127" s="179"/>
      <c r="GDG127" s="179"/>
      <c r="GDH127" s="179"/>
      <c r="GDI127" s="179"/>
      <c r="GDJ127" s="179"/>
      <c r="GDK127" s="179"/>
      <c r="GDL127" s="179"/>
      <c r="GDM127" s="179"/>
      <c r="GDN127" s="179"/>
      <c r="GDO127" s="179"/>
      <c r="GDP127" s="179"/>
      <c r="GDQ127" s="179"/>
      <c r="GDR127" s="179"/>
      <c r="GDS127" s="179"/>
      <c r="GDT127" s="179"/>
      <c r="GDU127" s="179"/>
      <c r="GDV127" s="179"/>
      <c r="GDW127" s="179"/>
      <c r="GDX127" s="179"/>
      <c r="GDY127" s="179"/>
      <c r="GDZ127" s="179"/>
      <c r="GEA127" s="179"/>
      <c r="GEB127" s="179"/>
      <c r="GEC127" s="179"/>
      <c r="GED127" s="179"/>
      <c r="GEE127" s="179"/>
      <c r="GEL127" s="179"/>
      <c r="GEM127" s="179"/>
      <c r="GEN127" s="179"/>
      <c r="GEO127" s="179"/>
      <c r="GEP127" s="179"/>
      <c r="GEQ127" s="179"/>
      <c r="GER127" s="179"/>
      <c r="GES127" s="179"/>
      <c r="GET127" s="179"/>
      <c r="GEU127" s="179"/>
      <c r="GEV127" s="179"/>
      <c r="GEW127" s="179"/>
      <c r="GEX127" s="179"/>
      <c r="GEY127" s="179"/>
      <c r="GEZ127" s="179"/>
      <c r="GFA127" s="179"/>
      <c r="GFB127" s="179"/>
      <c r="GFC127" s="179"/>
      <c r="GFD127" s="179"/>
      <c r="GFE127" s="179"/>
      <c r="GFF127" s="179"/>
      <c r="GFG127" s="179"/>
      <c r="GFH127" s="179"/>
      <c r="GFI127" s="179"/>
      <c r="GFJ127" s="179"/>
      <c r="GFK127" s="179"/>
      <c r="GFL127" s="179"/>
      <c r="GFM127" s="179"/>
      <c r="GFN127" s="179"/>
      <c r="GFO127" s="179"/>
      <c r="GFP127" s="179"/>
      <c r="GFQ127" s="179"/>
      <c r="GFR127" s="179"/>
      <c r="GFS127" s="179"/>
      <c r="GFT127" s="179"/>
      <c r="GFU127" s="179"/>
      <c r="GFV127" s="179"/>
      <c r="GFW127" s="179"/>
      <c r="GFX127" s="179"/>
      <c r="GFY127" s="179"/>
      <c r="GFZ127" s="179"/>
      <c r="GGA127" s="179"/>
      <c r="GGB127" s="179"/>
      <c r="GGC127" s="179"/>
      <c r="GGD127" s="179"/>
      <c r="GGE127" s="179"/>
      <c r="GGF127" s="179"/>
      <c r="GGG127" s="179"/>
      <c r="GGH127" s="179"/>
      <c r="GGI127" s="179"/>
      <c r="GGJ127" s="179"/>
      <c r="GGK127" s="179"/>
      <c r="GGL127" s="179"/>
      <c r="GGM127" s="179"/>
      <c r="GGN127" s="179"/>
      <c r="GGO127" s="179"/>
      <c r="GGP127" s="179"/>
      <c r="GGQ127" s="179"/>
      <c r="GGR127" s="179"/>
      <c r="GGS127" s="179"/>
      <c r="GGT127" s="179"/>
      <c r="GGU127" s="179"/>
      <c r="GGV127" s="179"/>
      <c r="GGW127" s="179"/>
      <c r="GGX127" s="179"/>
      <c r="GGY127" s="179"/>
      <c r="GGZ127" s="179"/>
      <c r="GHA127" s="179"/>
      <c r="GHB127" s="179"/>
      <c r="GHC127" s="179"/>
      <c r="GHD127" s="179"/>
      <c r="GHE127" s="179"/>
      <c r="GHF127" s="179"/>
      <c r="GHG127" s="179"/>
      <c r="GHH127" s="179"/>
      <c r="GHI127" s="179"/>
      <c r="GHJ127" s="179"/>
      <c r="GHK127" s="179"/>
      <c r="GHL127" s="179"/>
      <c r="GHM127" s="179"/>
      <c r="GHN127" s="179"/>
      <c r="GHO127" s="179"/>
      <c r="GHP127" s="179"/>
      <c r="GHQ127" s="179"/>
      <c r="GHR127" s="179"/>
      <c r="GHS127" s="179"/>
      <c r="GHT127" s="179"/>
      <c r="GHU127" s="179"/>
      <c r="GHV127" s="179"/>
      <c r="GHW127" s="179"/>
      <c r="GHX127" s="179"/>
      <c r="GHY127" s="179"/>
      <c r="GHZ127" s="179"/>
      <c r="GIA127" s="179"/>
      <c r="GIB127" s="179"/>
      <c r="GIC127" s="179"/>
      <c r="GID127" s="179"/>
      <c r="GIE127" s="179"/>
      <c r="GIF127" s="179"/>
      <c r="GIG127" s="179"/>
      <c r="GIH127" s="179"/>
      <c r="GII127" s="179"/>
      <c r="GIJ127" s="179"/>
      <c r="GIK127" s="179"/>
      <c r="GIL127" s="179"/>
      <c r="GIM127" s="179"/>
      <c r="GIN127" s="179"/>
      <c r="GIO127" s="179"/>
      <c r="GIP127" s="179"/>
      <c r="GIQ127" s="179"/>
      <c r="GIR127" s="179"/>
      <c r="GIS127" s="179"/>
      <c r="GIT127" s="179"/>
      <c r="GIU127" s="179"/>
      <c r="GIV127" s="179"/>
      <c r="GIW127" s="179"/>
      <c r="GIX127" s="179"/>
      <c r="GIY127" s="179"/>
      <c r="GIZ127" s="179"/>
      <c r="GJA127" s="179"/>
      <c r="GJB127" s="179"/>
      <c r="GJC127" s="179"/>
      <c r="GJD127" s="179"/>
      <c r="GJE127" s="179"/>
      <c r="GJF127" s="179"/>
      <c r="GJG127" s="179"/>
      <c r="GJH127" s="179"/>
      <c r="GJI127" s="179"/>
      <c r="GJJ127" s="179"/>
      <c r="GJK127" s="179"/>
      <c r="GJL127" s="179"/>
      <c r="GJM127" s="179"/>
      <c r="GJN127" s="179"/>
      <c r="GJO127" s="179"/>
      <c r="GJP127" s="179"/>
      <c r="GJQ127" s="179"/>
      <c r="GJR127" s="179"/>
      <c r="GJS127" s="179"/>
      <c r="GJT127" s="179"/>
      <c r="GJU127" s="179"/>
      <c r="GJV127" s="179"/>
      <c r="GJW127" s="179"/>
      <c r="GJX127" s="179"/>
      <c r="GJY127" s="179"/>
      <c r="GJZ127" s="179"/>
      <c r="GKA127" s="179"/>
      <c r="GKB127" s="179"/>
      <c r="GKC127" s="179"/>
      <c r="GKD127" s="179"/>
      <c r="GKE127" s="179"/>
      <c r="GKF127" s="179"/>
      <c r="GKG127" s="179"/>
      <c r="GKH127" s="179"/>
      <c r="GKI127" s="179"/>
      <c r="GKJ127" s="179"/>
      <c r="GKK127" s="179"/>
      <c r="GKL127" s="179"/>
      <c r="GKM127" s="179"/>
      <c r="GKN127" s="179"/>
      <c r="GKO127" s="179"/>
      <c r="GKP127" s="179"/>
      <c r="GKQ127" s="179"/>
      <c r="GKR127" s="179"/>
      <c r="GKS127" s="179"/>
      <c r="GKT127" s="179"/>
      <c r="GKU127" s="179"/>
      <c r="GKV127" s="179"/>
      <c r="GKW127" s="179"/>
      <c r="GKX127" s="179"/>
      <c r="GKY127" s="179"/>
      <c r="GKZ127" s="179"/>
      <c r="GLA127" s="179"/>
      <c r="GLB127" s="179"/>
      <c r="GLC127" s="179"/>
      <c r="GLD127" s="179"/>
      <c r="GLE127" s="179"/>
      <c r="GLF127" s="179"/>
      <c r="GLG127" s="179"/>
      <c r="GLH127" s="179"/>
      <c r="GLI127" s="179"/>
      <c r="GLJ127" s="179"/>
      <c r="GLK127" s="179"/>
      <c r="GLL127" s="179"/>
      <c r="GLM127" s="179"/>
      <c r="GLN127" s="179"/>
      <c r="GLO127" s="179"/>
      <c r="GLP127" s="179"/>
      <c r="GLQ127" s="179"/>
      <c r="GLR127" s="179"/>
      <c r="GLS127" s="179"/>
      <c r="GLT127" s="179"/>
      <c r="GLU127" s="179"/>
      <c r="GLV127" s="179"/>
      <c r="GLW127" s="179"/>
      <c r="GLX127" s="179"/>
      <c r="GLY127" s="179"/>
      <c r="GLZ127" s="179"/>
      <c r="GMA127" s="179"/>
      <c r="GMB127" s="179"/>
      <c r="GMC127" s="179"/>
      <c r="GMD127" s="179"/>
      <c r="GME127" s="179"/>
      <c r="GMF127" s="179"/>
      <c r="GMG127" s="179"/>
      <c r="GMH127" s="179"/>
      <c r="GMI127" s="179"/>
      <c r="GMJ127" s="179"/>
      <c r="GMK127" s="179"/>
      <c r="GML127" s="179"/>
      <c r="GMM127" s="179"/>
      <c r="GMN127" s="179"/>
      <c r="GMO127" s="179"/>
      <c r="GMP127" s="179"/>
      <c r="GMQ127" s="179"/>
      <c r="GMR127" s="179"/>
      <c r="GMS127" s="179"/>
      <c r="GMT127" s="179"/>
      <c r="GMU127" s="179"/>
      <c r="GMV127" s="179"/>
      <c r="GMW127" s="179"/>
      <c r="GMX127" s="179"/>
      <c r="GMY127" s="179"/>
      <c r="GMZ127" s="179"/>
      <c r="GNA127" s="179"/>
      <c r="GNB127" s="179"/>
      <c r="GNC127" s="179"/>
      <c r="GND127" s="179"/>
      <c r="GNE127" s="179"/>
      <c r="GNF127" s="179"/>
      <c r="GNG127" s="179"/>
      <c r="GNH127" s="179"/>
      <c r="GNI127" s="179"/>
      <c r="GNJ127" s="179"/>
      <c r="GNK127" s="179"/>
      <c r="GNL127" s="179"/>
      <c r="GNM127" s="179"/>
      <c r="GNN127" s="179"/>
      <c r="GNO127" s="179"/>
      <c r="GNP127" s="179"/>
      <c r="GNQ127" s="179"/>
      <c r="GNR127" s="179"/>
      <c r="GNS127" s="179"/>
      <c r="GNT127" s="179"/>
      <c r="GNU127" s="179"/>
      <c r="GNV127" s="179"/>
      <c r="GNW127" s="179"/>
      <c r="GNX127" s="179"/>
      <c r="GNY127" s="179"/>
      <c r="GNZ127" s="179"/>
      <c r="GOA127" s="179"/>
      <c r="GOH127" s="179"/>
      <c r="GOI127" s="179"/>
      <c r="GOJ127" s="179"/>
      <c r="GOK127" s="179"/>
      <c r="GOL127" s="179"/>
      <c r="GOM127" s="179"/>
      <c r="GON127" s="179"/>
      <c r="GOO127" s="179"/>
      <c r="GOP127" s="179"/>
      <c r="GOQ127" s="179"/>
      <c r="GOR127" s="179"/>
      <c r="GOS127" s="179"/>
      <c r="GOT127" s="179"/>
      <c r="GOU127" s="179"/>
      <c r="GOV127" s="179"/>
      <c r="GOW127" s="179"/>
      <c r="GOX127" s="179"/>
      <c r="GOY127" s="179"/>
      <c r="GOZ127" s="179"/>
      <c r="GPA127" s="179"/>
      <c r="GPB127" s="179"/>
      <c r="GPC127" s="179"/>
      <c r="GPD127" s="179"/>
      <c r="GPE127" s="179"/>
      <c r="GPF127" s="179"/>
      <c r="GPG127" s="179"/>
      <c r="GPH127" s="179"/>
      <c r="GPI127" s="179"/>
      <c r="GPJ127" s="179"/>
      <c r="GPK127" s="179"/>
      <c r="GPL127" s="179"/>
      <c r="GPM127" s="179"/>
      <c r="GPN127" s="179"/>
      <c r="GPO127" s="179"/>
      <c r="GPP127" s="179"/>
      <c r="GPQ127" s="179"/>
      <c r="GPR127" s="179"/>
      <c r="GPS127" s="179"/>
      <c r="GPT127" s="179"/>
      <c r="GPU127" s="179"/>
      <c r="GPV127" s="179"/>
      <c r="GPW127" s="179"/>
      <c r="GPX127" s="179"/>
      <c r="GPY127" s="179"/>
      <c r="GPZ127" s="179"/>
      <c r="GQA127" s="179"/>
      <c r="GQB127" s="179"/>
      <c r="GQC127" s="179"/>
      <c r="GQD127" s="179"/>
      <c r="GQE127" s="179"/>
      <c r="GQF127" s="179"/>
      <c r="GQG127" s="179"/>
      <c r="GQH127" s="179"/>
      <c r="GQI127" s="179"/>
      <c r="GQJ127" s="179"/>
      <c r="GQK127" s="179"/>
      <c r="GQL127" s="179"/>
      <c r="GQM127" s="179"/>
      <c r="GQN127" s="179"/>
      <c r="GQO127" s="179"/>
      <c r="GQP127" s="179"/>
      <c r="GQQ127" s="179"/>
      <c r="GQR127" s="179"/>
      <c r="GQS127" s="179"/>
      <c r="GQT127" s="179"/>
      <c r="GQU127" s="179"/>
      <c r="GQV127" s="179"/>
      <c r="GQW127" s="179"/>
      <c r="GQX127" s="179"/>
      <c r="GQY127" s="179"/>
      <c r="GQZ127" s="179"/>
      <c r="GRA127" s="179"/>
      <c r="GRB127" s="179"/>
      <c r="GRC127" s="179"/>
      <c r="GRD127" s="179"/>
      <c r="GRE127" s="179"/>
      <c r="GRF127" s="179"/>
      <c r="GRG127" s="179"/>
      <c r="GRH127" s="179"/>
      <c r="GRI127" s="179"/>
      <c r="GRJ127" s="179"/>
      <c r="GRK127" s="179"/>
      <c r="GRL127" s="179"/>
      <c r="GRM127" s="179"/>
      <c r="GRN127" s="179"/>
      <c r="GRO127" s="179"/>
      <c r="GRP127" s="179"/>
      <c r="GRQ127" s="179"/>
      <c r="GRR127" s="179"/>
      <c r="GRS127" s="179"/>
      <c r="GRT127" s="179"/>
      <c r="GRU127" s="179"/>
      <c r="GRV127" s="179"/>
      <c r="GRW127" s="179"/>
      <c r="GRX127" s="179"/>
      <c r="GRY127" s="179"/>
      <c r="GRZ127" s="179"/>
      <c r="GSA127" s="179"/>
      <c r="GSB127" s="179"/>
      <c r="GSC127" s="179"/>
      <c r="GSD127" s="179"/>
      <c r="GSE127" s="179"/>
      <c r="GSF127" s="179"/>
      <c r="GSG127" s="179"/>
      <c r="GSH127" s="179"/>
      <c r="GSI127" s="179"/>
      <c r="GSJ127" s="179"/>
      <c r="GSK127" s="179"/>
      <c r="GSL127" s="179"/>
      <c r="GSM127" s="179"/>
      <c r="GSN127" s="179"/>
      <c r="GSO127" s="179"/>
      <c r="GSP127" s="179"/>
      <c r="GSQ127" s="179"/>
      <c r="GSR127" s="179"/>
      <c r="GSS127" s="179"/>
      <c r="GST127" s="179"/>
      <c r="GSU127" s="179"/>
      <c r="GSV127" s="179"/>
      <c r="GSW127" s="179"/>
      <c r="GSX127" s="179"/>
      <c r="GSY127" s="179"/>
      <c r="GSZ127" s="179"/>
      <c r="GTA127" s="179"/>
      <c r="GTB127" s="179"/>
      <c r="GTC127" s="179"/>
      <c r="GTD127" s="179"/>
      <c r="GTE127" s="179"/>
      <c r="GTF127" s="179"/>
      <c r="GTG127" s="179"/>
      <c r="GTH127" s="179"/>
      <c r="GTI127" s="179"/>
      <c r="GTJ127" s="179"/>
      <c r="GTK127" s="179"/>
      <c r="GTL127" s="179"/>
      <c r="GTM127" s="179"/>
      <c r="GTN127" s="179"/>
      <c r="GTO127" s="179"/>
      <c r="GTP127" s="179"/>
      <c r="GTQ127" s="179"/>
      <c r="GTR127" s="179"/>
      <c r="GTS127" s="179"/>
      <c r="GTT127" s="179"/>
      <c r="GTU127" s="179"/>
      <c r="GTV127" s="179"/>
      <c r="GTW127" s="179"/>
      <c r="GTX127" s="179"/>
      <c r="GTY127" s="179"/>
      <c r="GTZ127" s="179"/>
      <c r="GUA127" s="179"/>
      <c r="GUB127" s="179"/>
      <c r="GUC127" s="179"/>
      <c r="GUD127" s="179"/>
      <c r="GUE127" s="179"/>
      <c r="GUF127" s="179"/>
      <c r="GUG127" s="179"/>
      <c r="GUH127" s="179"/>
      <c r="GUI127" s="179"/>
      <c r="GUJ127" s="179"/>
      <c r="GUK127" s="179"/>
      <c r="GUL127" s="179"/>
      <c r="GUM127" s="179"/>
      <c r="GUN127" s="179"/>
      <c r="GUO127" s="179"/>
      <c r="GUP127" s="179"/>
      <c r="GUQ127" s="179"/>
      <c r="GUR127" s="179"/>
      <c r="GUS127" s="179"/>
      <c r="GUT127" s="179"/>
      <c r="GUU127" s="179"/>
      <c r="GUV127" s="179"/>
      <c r="GUW127" s="179"/>
      <c r="GUX127" s="179"/>
      <c r="GUY127" s="179"/>
      <c r="GUZ127" s="179"/>
      <c r="GVA127" s="179"/>
      <c r="GVB127" s="179"/>
      <c r="GVC127" s="179"/>
      <c r="GVD127" s="179"/>
      <c r="GVE127" s="179"/>
      <c r="GVF127" s="179"/>
      <c r="GVG127" s="179"/>
      <c r="GVH127" s="179"/>
      <c r="GVI127" s="179"/>
      <c r="GVJ127" s="179"/>
      <c r="GVK127" s="179"/>
      <c r="GVL127" s="179"/>
      <c r="GVM127" s="179"/>
      <c r="GVN127" s="179"/>
      <c r="GVO127" s="179"/>
      <c r="GVP127" s="179"/>
      <c r="GVQ127" s="179"/>
      <c r="GVR127" s="179"/>
      <c r="GVS127" s="179"/>
      <c r="GVT127" s="179"/>
      <c r="GVU127" s="179"/>
      <c r="GVV127" s="179"/>
      <c r="GVW127" s="179"/>
      <c r="GVX127" s="179"/>
      <c r="GVY127" s="179"/>
      <c r="GVZ127" s="179"/>
      <c r="GWA127" s="179"/>
      <c r="GWB127" s="179"/>
      <c r="GWC127" s="179"/>
      <c r="GWD127" s="179"/>
      <c r="GWE127" s="179"/>
      <c r="GWF127" s="179"/>
      <c r="GWG127" s="179"/>
      <c r="GWH127" s="179"/>
      <c r="GWI127" s="179"/>
      <c r="GWJ127" s="179"/>
      <c r="GWK127" s="179"/>
      <c r="GWL127" s="179"/>
      <c r="GWM127" s="179"/>
      <c r="GWN127" s="179"/>
      <c r="GWO127" s="179"/>
      <c r="GWP127" s="179"/>
      <c r="GWQ127" s="179"/>
      <c r="GWR127" s="179"/>
      <c r="GWS127" s="179"/>
      <c r="GWT127" s="179"/>
      <c r="GWU127" s="179"/>
      <c r="GWV127" s="179"/>
      <c r="GWW127" s="179"/>
      <c r="GWX127" s="179"/>
      <c r="GWY127" s="179"/>
      <c r="GWZ127" s="179"/>
      <c r="GXA127" s="179"/>
      <c r="GXB127" s="179"/>
      <c r="GXC127" s="179"/>
      <c r="GXD127" s="179"/>
      <c r="GXE127" s="179"/>
      <c r="GXF127" s="179"/>
      <c r="GXG127" s="179"/>
      <c r="GXH127" s="179"/>
      <c r="GXI127" s="179"/>
      <c r="GXJ127" s="179"/>
      <c r="GXK127" s="179"/>
      <c r="GXL127" s="179"/>
      <c r="GXM127" s="179"/>
      <c r="GXN127" s="179"/>
      <c r="GXO127" s="179"/>
      <c r="GXP127" s="179"/>
      <c r="GXQ127" s="179"/>
      <c r="GXR127" s="179"/>
      <c r="GXS127" s="179"/>
      <c r="GXT127" s="179"/>
      <c r="GXU127" s="179"/>
      <c r="GXV127" s="179"/>
      <c r="GXW127" s="179"/>
      <c r="GYD127" s="179"/>
      <c r="GYE127" s="179"/>
      <c r="GYF127" s="179"/>
      <c r="GYG127" s="179"/>
      <c r="GYH127" s="179"/>
      <c r="GYI127" s="179"/>
      <c r="GYJ127" s="179"/>
      <c r="GYK127" s="179"/>
      <c r="GYL127" s="179"/>
      <c r="GYM127" s="179"/>
      <c r="GYN127" s="179"/>
      <c r="GYO127" s="179"/>
      <c r="GYP127" s="179"/>
      <c r="GYQ127" s="179"/>
      <c r="GYR127" s="179"/>
      <c r="GYS127" s="179"/>
      <c r="GYT127" s="179"/>
      <c r="GYU127" s="179"/>
      <c r="GYV127" s="179"/>
      <c r="GYW127" s="179"/>
      <c r="GYX127" s="179"/>
      <c r="GYY127" s="179"/>
      <c r="GYZ127" s="179"/>
      <c r="GZA127" s="179"/>
      <c r="GZB127" s="179"/>
      <c r="GZC127" s="179"/>
      <c r="GZD127" s="179"/>
      <c r="GZE127" s="179"/>
      <c r="GZF127" s="179"/>
      <c r="GZG127" s="179"/>
      <c r="GZH127" s="179"/>
      <c r="GZI127" s="179"/>
      <c r="GZJ127" s="179"/>
      <c r="GZK127" s="179"/>
      <c r="GZL127" s="179"/>
      <c r="GZM127" s="179"/>
      <c r="GZN127" s="179"/>
      <c r="GZO127" s="179"/>
      <c r="GZP127" s="179"/>
      <c r="GZQ127" s="179"/>
      <c r="GZR127" s="179"/>
      <c r="GZS127" s="179"/>
      <c r="GZT127" s="179"/>
      <c r="GZU127" s="179"/>
      <c r="GZV127" s="179"/>
      <c r="GZW127" s="179"/>
      <c r="GZX127" s="179"/>
      <c r="GZY127" s="179"/>
      <c r="GZZ127" s="179"/>
      <c r="HAA127" s="179"/>
      <c r="HAB127" s="179"/>
      <c r="HAC127" s="179"/>
      <c r="HAD127" s="179"/>
      <c r="HAE127" s="179"/>
      <c r="HAF127" s="179"/>
      <c r="HAG127" s="179"/>
      <c r="HAH127" s="179"/>
      <c r="HAI127" s="179"/>
      <c r="HAJ127" s="179"/>
      <c r="HAK127" s="179"/>
      <c r="HAL127" s="179"/>
      <c r="HAM127" s="179"/>
      <c r="HAN127" s="179"/>
      <c r="HAO127" s="179"/>
      <c r="HAP127" s="179"/>
      <c r="HAQ127" s="179"/>
      <c r="HAR127" s="179"/>
      <c r="HAS127" s="179"/>
      <c r="HAT127" s="179"/>
      <c r="HAU127" s="179"/>
      <c r="HAV127" s="179"/>
      <c r="HAW127" s="179"/>
      <c r="HAX127" s="179"/>
      <c r="HAY127" s="179"/>
      <c r="HAZ127" s="179"/>
      <c r="HBA127" s="179"/>
      <c r="HBB127" s="179"/>
      <c r="HBC127" s="179"/>
      <c r="HBD127" s="179"/>
      <c r="HBE127" s="179"/>
      <c r="HBF127" s="179"/>
      <c r="HBG127" s="179"/>
      <c r="HBH127" s="179"/>
      <c r="HBI127" s="179"/>
      <c r="HBJ127" s="179"/>
      <c r="HBK127" s="179"/>
      <c r="HBL127" s="179"/>
      <c r="HBM127" s="179"/>
      <c r="HBN127" s="179"/>
      <c r="HBO127" s="179"/>
      <c r="HBP127" s="179"/>
      <c r="HBQ127" s="179"/>
      <c r="HBR127" s="179"/>
      <c r="HBS127" s="179"/>
      <c r="HBT127" s="179"/>
      <c r="HBU127" s="179"/>
      <c r="HBV127" s="179"/>
      <c r="HBW127" s="179"/>
      <c r="HBX127" s="179"/>
      <c r="HBY127" s="179"/>
      <c r="HBZ127" s="179"/>
      <c r="HCA127" s="179"/>
      <c r="HCB127" s="179"/>
      <c r="HCC127" s="179"/>
      <c r="HCD127" s="179"/>
      <c r="HCE127" s="179"/>
      <c r="HCF127" s="179"/>
      <c r="HCG127" s="179"/>
      <c r="HCH127" s="179"/>
      <c r="HCI127" s="179"/>
      <c r="HCJ127" s="179"/>
      <c r="HCK127" s="179"/>
      <c r="HCL127" s="179"/>
      <c r="HCM127" s="179"/>
      <c r="HCN127" s="179"/>
      <c r="HCO127" s="179"/>
      <c r="HCP127" s="179"/>
      <c r="HCQ127" s="179"/>
      <c r="HCR127" s="179"/>
      <c r="HCS127" s="179"/>
      <c r="HCT127" s="179"/>
      <c r="HCU127" s="179"/>
      <c r="HCV127" s="179"/>
      <c r="HCW127" s="179"/>
      <c r="HCX127" s="179"/>
      <c r="HCY127" s="179"/>
      <c r="HCZ127" s="179"/>
      <c r="HDA127" s="179"/>
      <c r="HDB127" s="179"/>
      <c r="HDC127" s="179"/>
      <c r="HDD127" s="179"/>
      <c r="HDE127" s="179"/>
      <c r="HDF127" s="179"/>
      <c r="HDG127" s="179"/>
      <c r="HDH127" s="179"/>
      <c r="HDI127" s="179"/>
      <c r="HDJ127" s="179"/>
      <c r="HDK127" s="179"/>
      <c r="HDL127" s="179"/>
      <c r="HDM127" s="179"/>
      <c r="HDN127" s="179"/>
      <c r="HDO127" s="179"/>
      <c r="HDP127" s="179"/>
      <c r="HDQ127" s="179"/>
      <c r="HDR127" s="179"/>
      <c r="HDS127" s="179"/>
      <c r="HDT127" s="179"/>
      <c r="HDU127" s="179"/>
      <c r="HDV127" s="179"/>
      <c r="HDW127" s="179"/>
      <c r="HDX127" s="179"/>
      <c r="HDY127" s="179"/>
      <c r="HDZ127" s="179"/>
      <c r="HEA127" s="179"/>
      <c r="HEB127" s="179"/>
      <c r="HEC127" s="179"/>
      <c r="HED127" s="179"/>
      <c r="HEE127" s="179"/>
      <c r="HEF127" s="179"/>
      <c r="HEG127" s="179"/>
      <c r="HEH127" s="179"/>
      <c r="HEI127" s="179"/>
      <c r="HEJ127" s="179"/>
      <c r="HEK127" s="179"/>
      <c r="HEL127" s="179"/>
      <c r="HEM127" s="179"/>
      <c r="HEN127" s="179"/>
      <c r="HEO127" s="179"/>
      <c r="HEP127" s="179"/>
      <c r="HEQ127" s="179"/>
      <c r="HER127" s="179"/>
      <c r="HES127" s="179"/>
      <c r="HET127" s="179"/>
      <c r="HEU127" s="179"/>
      <c r="HEV127" s="179"/>
      <c r="HEW127" s="179"/>
      <c r="HEX127" s="179"/>
      <c r="HEY127" s="179"/>
      <c r="HEZ127" s="179"/>
      <c r="HFA127" s="179"/>
      <c r="HFB127" s="179"/>
      <c r="HFC127" s="179"/>
      <c r="HFD127" s="179"/>
      <c r="HFE127" s="179"/>
      <c r="HFF127" s="179"/>
      <c r="HFG127" s="179"/>
      <c r="HFH127" s="179"/>
      <c r="HFI127" s="179"/>
      <c r="HFJ127" s="179"/>
      <c r="HFK127" s="179"/>
      <c r="HFL127" s="179"/>
      <c r="HFM127" s="179"/>
      <c r="HFN127" s="179"/>
      <c r="HFO127" s="179"/>
      <c r="HFP127" s="179"/>
      <c r="HFQ127" s="179"/>
      <c r="HFR127" s="179"/>
      <c r="HFS127" s="179"/>
      <c r="HFT127" s="179"/>
      <c r="HFU127" s="179"/>
      <c r="HFV127" s="179"/>
      <c r="HFW127" s="179"/>
      <c r="HFX127" s="179"/>
      <c r="HFY127" s="179"/>
      <c r="HFZ127" s="179"/>
      <c r="HGA127" s="179"/>
      <c r="HGB127" s="179"/>
      <c r="HGC127" s="179"/>
      <c r="HGD127" s="179"/>
      <c r="HGE127" s="179"/>
      <c r="HGF127" s="179"/>
      <c r="HGG127" s="179"/>
      <c r="HGH127" s="179"/>
      <c r="HGI127" s="179"/>
      <c r="HGJ127" s="179"/>
      <c r="HGK127" s="179"/>
      <c r="HGL127" s="179"/>
      <c r="HGM127" s="179"/>
      <c r="HGN127" s="179"/>
      <c r="HGO127" s="179"/>
      <c r="HGP127" s="179"/>
      <c r="HGQ127" s="179"/>
      <c r="HGR127" s="179"/>
      <c r="HGS127" s="179"/>
      <c r="HGT127" s="179"/>
      <c r="HGU127" s="179"/>
      <c r="HGV127" s="179"/>
      <c r="HGW127" s="179"/>
      <c r="HGX127" s="179"/>
      <c r="HGY127" s="179"/>
      <c r="HGZ127" s="179"/>
      <c r="HHA127" s="179"/>
      <c r="HHB127" s="179"/>
      <c r="HHC127" s="179"/>
      <c r="HHD127" s="179"/>
      <c r="HHE127" s="179"/>
      <c r="HHF127" s="179"/>
      <c r="HHG127" s="179"/>
      <c r="HHH127" s="179"/>
      <c r="HHI127" s="179"/>
      <c r="HHJ127" s="179"/>
      <c r="HHK127" s="179"/>
      <c r="HHL127" s="179"/>
      <c r="HHM127" s="179"/>
      <c r="HHN127" s="179"/>
      <c r="HHO127" s="179"/>
      <c r="HHP127" s="179"/>
      <c r="HHQ127" s="179"/>
      <c r="HHR127" s="179"/>
      <c r="HHS127" s="179"/>
      <c r="HHZ127" s="179"/>
      <c r="HIA127" s="179"/>
      <c r="HIB127" s="179"/>
      <c r="HIC127" s="179"/>
      <c r="HID127" s="179"/>
      <c r="HIE127" s="179"/>
      <c r="HIF127" s="179"/>
      <c r="HIG127" s="179"/>
      <c r="HIH127" s="179"/>
      <c r="HII127" s="179"/>
      <c r="HIJ127" s="179"/>
      <c r="HIK127" s="179"/>
      <c r="HIL127" s="179"/>
      <c r="HIM127" s="179"/>
      <c r="HIN127" s="179"/>
      <c r="HIO127" s="179"/>
      <c r="HIP127" s="179"/>
      <c r="HIQ127" s="179"/>
      <c r="HIR127" s="179"/>
      <c r="HIS127" s="179"/>
      <c r="HIT127" s="179"/>
      <c r="HIU127" s="179"/>
      <c r="HIV127" s="179"/>
      <c r="HIW127" s="179"/>
      <c r="HIX127" s="179"/>
      <c r="HIY127" s="179"/>
      <c r="HIZ127" s="179"/>
      <c r="HJA127" s="179"/>
      <c r="HJB127" s="179"/>
      <c r="HJC127" s="179"/>
      <c r="HJD127" s="179"/>
      <c r="HJE127" s="179"/>
      <c r="HJF127" s="179"/>
      <c r="HJG127" s="179"/>
      <c r="HJH127" s="179"/>
      <c r="HJI127" s="179"/>
      <c r="HJJ127" s="179"/>
      <c r="HJK127" s="179"/>
      <c r="HJL127" s="179"/>
      <c r="HJM127" s="179"/>
      <c r="HJN127" s="179"/>
      <c r="HJO127" s="179"/>
      <c r="HJP127" s="179"/>
      <c r="HJQ127" s="179"/>
      <c r="HJR127" s="179"/>
      <c r="HJS127" s="179"/>
      <c r="HJT127" s="179"/>
      <c r="HJU127" s="179"/>
      <c r="HJV127" s="179"/>
      <c r="HJW127" s="179"/>
      <c r="HJX127" s="179"/>
      <c r="HJY127" s="179"/>
      <c r="HJZ127" s="179"/>
      <c r="HKA127" s="179"/>
      <c r="HKB127" s="179"/>
      <c r="HKC127" s="179"/>
      <c r="HKD127" s="179"/>
      <c r="HKE127" s="179"/>
      <c r="HKF127" s="179"/>
      <c r="HKG127" s="179"/>
      <c r="HKH127" s="179"/>
      <c r="HKI127" s="179"/>
      <c r="HKJ127" s="179"/>
      <c r="HKK127" s="179"/>
      <c r="HKL127" s="179"/>
      <c r="HKM127" s="179"/>
      <c r="HKN127" s="179"/>
      <c r="HKO127" s="179"/>
      <c r="HKP127" s="179"/>
      <c r="HKQ127" s="179"/>
      <c r="HKR127" s="179"/>
      <c r="HKS127" s="179"/>
      <c r="HKT127" s="179"/>
      <c r="HKU127" s="179"/>
      <c r="HKV127" s="179"/>
      <c r="HKW127" s="179"/>
      <c r="HKX127" s="179"/>
      <c r="HKY127" s="179"/>
      <c r="HKZ127" s="179"/>
      <c r="HLA127" s="179"/>
      <c r="HLB127" s="179"/>
      <c r="HLC127" s="179"/>
      <c r="HLD127" s="179"/>
      <c r="HLE127" s="179"/>
      <c r="HLF127" s="179"/>
      <c r="HLG127" s="179"/>
      <c r="HLH127" s="179"/>
      <c r="HLI127" s="179"/>
      <c r="HLJ127" s="179"/>
      <c r="HLK127" s="179"/>
      <c r="HLL127" s="179"/>
      <c r="HLM127" s="179"/>
      <c r="HLN127" s="179"/>
      <c r="HLO127" s="179"/>
      <c r="HLP127" s="179"/>
      <c r="HLQ127" s="179"/>
      <c r="HLR127" s="179"/>
      <c r="HLS127" s="179"/>
      <c r="HLT127" s="179"/>
      <c r="HLU127" s="179"/>
      <c r="HLV127" s="179"/>
      <c r="HLW127" s="179"/>
      <c r="HLX127" s="179"/>
      <c r="HLY127" s="179"/>
      <c r="HLZ127" s="179"/>
      <c r="HMA127" s="179"/>
      <c r="HMB127" s="179"/>
      <c r="HMC127" s="179"/>
      <c r="HMD127" s="179"/>
      <c r="HME127" s="179"/>
      <c r="HMF127" s="179"/>
      <c r="HMG127" s="179"/>
      <c r="HMH127" s="179"/>
      <c r="HMI127" s="179"/>
      <c r="HMJ127" s="179"/>
      <c r="HMK127" s="179"/>
      <c r="HML127" s="179"/>
      <c r="HMM127" s="179"/>
      <c r="HMN127" s="179"/>
      <c r="HMO127" s="179"/>
      <c r="HMP127" s="179"/>
      <c r="HMQ127" s="179"/>
      <c r="HMR127" s="179"/>
      <c r="HMS127" s="179"/>
      <c r="HMT127" s="179"/>
      <c r="HMU127" s="179"/>
      <c r="HMV127" s="179"/>
      <c r="HMW127" s="179"/>
      <c r="HMX127" s="179"/>
      <c r="HMY127" s="179"/>
      <c r="HMZ127" s="179"/>
      <c r="HNA127" s="179"/>
      <c r="HNB127" s="179"/>
      <c r="HNC127" s="179"/>
      <c r="HND127" s="179"/>
      <c r="HNE127" s="179"/>
      <c r="HNF127" s="179"/>
      <c r="HNG127" s="179"/>
      <c r="HNH127" s="179"/>
      <c r="HNI127" s="179"/>
      <c r="HNJ127" s="179"/>
      <c r="HNK127" s="179"/>
      <c r="HNL127" s="179"/>
      <c r="HNM127" s="179"/>
      <c r="HNN127" s="179"/>
      <c r="HNO127" s="179"/>
      <c r="HNP127" s="179"/>
      <c r="HNQ127" s="179"/>
      <c r="HNR127" s="179"/>
      <c r="HNS127" s="179"/>
      <c r="HNT127" s="179"/>
      <c r="HNU127" s="179"/>
      <c r="HNV127" s="179"/>
      <c r="HNW127" s="179"/>
      <c r="HNX127" s="179"/>
      <c r="HNY127" s="179"/>
      <c r="HNZ127" s="179"/>
      <c r="HOA127" s="179"/>
      <c r="HOB127" s="179"/>
      <c r="HOC127" s="179"/>
      <c r="HOD127" s="179"/>
      <c r="HOE127" s="179"/>
      <c r="HOF127" s="179"/>
      <c r="HOG127" s="179"/>
      <c r="HOH127" s="179"/>
      <c r="HOI127" s="179"/>
      <c r="HOJ127" s="179"/>
      <c r="HOK127" s="179"/>
      <c r="HOL127" s="179"/>
      <c r="HOM127" s="179"/>
      <c r="HON127" s="179"/>
      <c r="HOO127" s="179"/>
      <c r="HOP127" s="179"/>
      <c r="HOQ127" s="179"/>
      <c r="HOR127" s="179"/>
      <c r="HOS127" s="179"/>
      <c r="HOT127" s="179"/>
      <c r="HOU127" s="179"/>
      <c r="HOV127" s="179"/>
      <c r="HOW127" s="179"/>
      <c r="HOX127" s="179"/>
      <c r="HOY127" s="179"/>
      <c r="HOZ127" s="179"/>
      <c r="HPA127" s="179"/>
      <c r="HPB127" s="179"/>
      <c r="HPC127" s="179"/>
      <c r="HPD127" s="179"/>
      <c r="HPE127" s="179"/>
      <c r="HPF127" s="179"/>
      <c r="HPG127" s="179"/>
      <c r="HPH127" s="179"/>
      <c r="HPI127" s="179"/>
      <c r="HPJ127" s="179"/>
      <c r="HPK127" s="179"/>
      <c r="HPL127" s="179"/>
      <c r="HPM127" s="179"/>
      <c r="HPN127" s="179"/>
      <c r="HPO127" s="179"/>
      <c r="HPP127" s="179"/>
      <c r="HPQ127" s="179"/>
      <c r="HPR127" s="179"/>
      <c r="HPS127" s="179"/>
      <c r="HPT127" s="179"/>
      <c r="HPU127" s="179"/>
      <c r="HPV127" s="179"/>
      <c r="HPW127" s="179"/>
      <c r="HPX127" s="179"/>
      <c r="HPY127" s="179"/>
      <c r="HPZ127" s="179"/>
      <c r="HQA127" s="179"/>
      <c r="HQB127" s="179"/>
      <c r="HQC127" s="179"/>
      <c r="HQD127" s="179"/>
      <c r="HQE127" s="179"/>
      <c r="HQF127" s="179"/>
      <c r="HQG127" s="179"/>
      <c r="HQH127" s="179"/>
      <c r="HQI127" s="179"/>
      <c r="HQJ127" s="179"/>
      <c r="HQK127" s="179"/>
      <c r="HQL127" s="179"/>
      <c r="HQM127" s="179"/>
      <c r="HQN127" s="179"/>
      <c r="HQO127" s="179"/>
      <c r="HQP127" s="179"/>
      <c r="HQQ127" s="179"/>
      <c r="HQR127" s="179"/>
      <c r="HQS127" s="179"/>
      <c r="HQT127" s="179"/>
      <c r="HQU127" s="179"/>
      <c r="HQV127" s="179"/>
      <c r="HQW127" s="179"/>
      <c r="HQX127" s="179"/>
      <c r="HQY127" s="179"/>
      <c r="HQZ127" s="179"/>
      <c r="HRA127" s="179"/>
      <c r="HRB127" s="179"/>
      <c r="HRC127" s="179"/>
      <c r="HRD127" s="179"/>
      <c r="HRE127" s="179"/>
      <c r="HRF127" s="179"/>
      <c r="HRG127" s="179"/>
      <c r="HRH127" s="179"/>
      <c r="HRI127" s="179"/>
      <c r="HRJ127" s="179"/>
      <c r="HRK127" s="179"/>
      <c r="HRL127" s="179"/>
      <c r="HRM127" s="179"/>
      <c r="HRN127" s="179"/>
      <c r="HRO127" s="179"/>
      <c r="HRV127" s="179"/>
      <c r="HRW127" s="179"/>
      <c r="HRX127" s="179"/>
      <c r="HRY127" s="179"/>
      <c r="HRZ127" s="179"/>
      <c r="HSA127" s="179"/>
      <c r="HSB127" s="179"/>
      <c r="HSC127" s="179"/>
      <c r="HSD127" s="179"/>
      <c r="HSE127" s="179"/>
      <c r="HSF127" s="179"/>
      <c r="HSG127" s="179"/>
      <c r="HSH127" s="179"/>
      <c r="HSI127" s="179"/>
      <c r="HSJ127" s="179"/>
      <c r="HSK127" s="179"/>
      <c r="HSL127" s="179"/>
      <c r="HSM127" s="179"/>
      <c r="HSN127" s="179"/>
      <c r="HSO127" s="179"/>
      <c r="HSP127" s="179"/>
      <c r="HSQ127" s="179"/>
      <c r="HSR127" s="179"/>
      <c r="HSS127" s="179"/>
      <c r="HST127" s="179"/>
      <c r="HSU127" s="179"/>
      <c r="HSV127" s="179"/>
      <c r="HSW127" s="179"/>
      <c r="HSX127" s="179"/>
      <c r="HSY127" s="179"/>
      <c r="HSZ127" s="179"/>
      <c r="HTA127" s="179"/>
      <c r="HTB127" s="179"/>
      <c r="HTC127" s="179"/>
      <c r="HTD127" s="179"/>
      <c r="HTE127" s="179"/>
      <c r="HTF127" s="179"/>
      <c r="HTG127" s="179"/>
      <c r="HTH127" s="179"/>
      <c r="HTI127" s="179"/>
      <c r="HTJ127" s="179"/>
      <c r="HTK127" s="179"/>
      <c r="HTL127" s="179"/>
      <c r="HTM127" s="179"/>
      <c r="HTN127" s="179"/>
      <c r="HTO127" s="179"/>
      <c r="HTP127" s="179"/>
      <c r="HTQ127" s="179"/>
      <c r="HTR127" s="179"/>
      <c r="HTS127" s="179"/>
      <c r="HTT127" s="179"/>
      <c r="HTU127" s="179"/>
      <c r="HTV127" s="179"/>
      <c r="HTW127" s="179"/>
      <c r="HTX127" s="179"/>
      <c r="HTY127" s="179"/>
      <c r="HTZ127" s="179"/>
      <c r="HUA127" s="179"/>
      <c r="HUB127" s="179"/>
      <c r="HUC127" s="179"/>
      <c r="HUD127" s="179"/>
      <c r="HUE127" s="179"/>
      <c r="HUF127" s="179"/>
      <c r="HUG127" s="179"/>
      <c r="HUH127" s="179"/>
      <c r="HUI127" s="179"/>
      <c r="HUJ127" s="179"/>
      <c r="HUK127" s="179"/>
      <c r="HUL127" s="179"/>
      <c r="HUM127" s="179"/>
      <c r="HUN127" s="179"/>
      <c r="HUO127" s="179"/>
      <c r="HUP127" s="179"/>
      <c r="HUQ127" s="179"/>
      <c r="HUR127" s="179"/>
      <c r="HUS127" s="179"/>
      <c r="HUT127" s="179"/>
      <c r="HUU127" s="179"/>
      <c r="HUV127" s="179"/>
      <c r="HUW127" s="179"/>
      <c r="HUX127" s="179"/>
      <c r="HUY127" s="179"/>
      <c r="HUZ127" s="179"/>
      <c r="HVA127" s="179"/>
      <c r="HVB127" s="179"/>
      <c r="HVC127" s="179"/>
      <c r="HVD127" s="179"/>
      <c r="HVE127" s="179"/>
      <c r="HVF127" s="179"/>
      <c r="HVG127" s="179"/>
      <c r="HVH127" s="179"/>
      <c r="HVI127" s="179"/>
      <c r="HVJ127" s="179"/>
      <c r="HVK127" s="179"/>
      <c r="HVL127" s="179"/>
      <c r="HVM127" s="179"/>
      <c r="HVN127" s="179"/>
      <c r="HVO127" s="179"/>
      <c r="HVP127" s="179"/>
      <c r="HVQ127" s="179"/>
      <c r="HVR127" s="179"/>
      <c r="HVS127" s="179"/>
      <c r="HVT127" s="179"/>
      <c r="HVU127" s="179"/>
      <c r="HVV127" s="179"/>
      <c r="HVW127" s="179"/>
      <c r="HVX127" s="179"/>
      <c r="HVY127" s="179"/>
      <c r="HVZ127" s="179"/>
      <c r="HWA127" s="179"/>
      <c r="HWB127" s="179"/>
      <c r="HWC127" s="179"/>
      <c r="HWD127" s="179"/>
      <c r="HWE127" s="179"/>
      <c r="HWF127" s="179"/>
      <c r="HWG127" s="179"/>
      <c r="HWH127" s="179"/>
      <c r="HWI127" s="179"/>
      <c r="HWJ127" s="179"/>
      <c r="HWK127" s="179"/>
      <c r="HWL127" s="179"/>
      <c r="HWM127" s="179"/>
      <c r="HWN127" s="179"/>
      <c r="HWO127" s="179"/>
      <c r="HWP127" s="179"/>
      <c r="HWQ127" s="179"/>
      <c r="HWR127" s="179"/>
      <c r="HWS127" s="179"/>
      <c r="HWT127" s="179"/>
      <c r="HWU127" s="179"/>
      <c r="HWV127" s="179"/>
      <c r="HWW127" s="179"/>
      <c r="HWX127" s="179"/>
      <c r="HWY127" s="179"/>
      <c r="HWZ127" s="179"/>
      <c r="HXA127" s="179"/>
      <c r="HXB127" s="179"/>
      <c r="HXC127" s="179"/>
      <c r="HXD127" s="179"/>
      <c r="HXE127" s="179"/>
      <c r="HXF127" s="179"/>
      <c r="HXG127" s="179"/>
      <c r="HXH127" s="179"/>
      <c r="HXI127" s="179"/>
      <c r="HXJ127" s="179"/>
      <c r="HXK127" s="179"/>
      <c r="HXL127" s="179"/>
      <c r="HXM127" s="179"/>
      <c r="HXN127" s="179"/>
      <c r="HXO127" s="179"/>
      <c r="HXP127" s="179"/>
      <c r="HXQ127" s="179"/>
      <c r="HXR127" s="179"/>
      <c r="HXS127" s="179"/>
      <c r="HXT127" s="179"/>
      <c r="HXU127" s="179"/>
      <c r="HXV127" s="179"/>
      <c r="HXW127" s="179"/>
      <c r="HXX127" s="179"/>
      <c r="HXY127" s="179"/>
      <c r="HXZ127" s="179"/>
      <c r="HYA127" s="179"/>
      <c r="HYB127" s="179"/>
      <c r="HYC127" s="179"/>
      <c r="HYD127" s="179"/>
      <c r="HYE127" s="179"/>
      <c r="HYF127" s="179"/>
      <c r="HYG127" s="179"/>
      <c r="HYH127" s="179"/>
      <c r="HYI127" s="179"/>
      <c r="HYJ127" s="179"/>
      <c r="HYK127" s="179"/>
      <c r="HYL127" s="179"/>
      <c r="HYM127" s="179"/>
      <c r="HYN127" s="179"/>
      <c r="HYO127" s="179"/>
      <c r="HYP127" s="179"/>
      <c r="HYQ127" s="179"/>
      <c r="HYR127" s="179"/>
      <c r="HYS127" s="179"/>
      <c r="HYT127" s="179"/>
      <c r="HYU127" s="179"/>
      <c r="HYV127" s="179"/>
      <c r="HYW127" s="179"/>
      <c r="HYX127" s="179"/>
      <c r="HYY127" s="179"/>
      <c r="HYZ127" s="179"/>
      <c r="HZA127" s="179"/>
      <c r="HZB127" s="179"/>
      <c r="HZC127" s="179"/>
      <c r="HZD127" s="179"/>
      <c r="HZE127" s="179"/>
      <c r="HZF127" s="179"/>
      <c r="HZG127" s="179"/>
      <c r="HZH127" s="179"/>
      <c r="HZI127" s="179"/>
      <c r="HZJ127" s="179"/>
      <c r="HZK127" s="179"/>
      <c r="HZL127" s="179"/>
      <c r="HZM127" s="179"/>
      <c r="HZN127" s="179"/>
      <c r="HZO127" s="179"/>
      <c r="HZP127" s="179"/>
      <c r="HZQ127" s="179"/>
      <c r="HZR127" s="179"/>
      <c r="HZS127" s="179"/>
      <c r="HZT127" s="179"/>
      <c r="HZU127" s="179"/>
      <c r="HZV127" s="179"/>
      <c r="HZW127" s="179"/>
      <c r="HZX127" s="179"/>
      <c r="HZY127" s="179"/>
      <c r="HZZ127" s="179"/>
      <c r="IAA127" s="179"/>
      <c r="IAB127" s="179"/>
      <c r="IAC127" s="179"/>
      <c r="IAD127" s="179"/>
      <c r="IAE127" s="179"/>
      <c r="IAF127" s="179"/>
      <c r="IAG127" s="179"/>
      <c r="IAH127" s="179"/>
      <c r="IAI127" s="179"/>
      <c r="IAJ127" s="179"/>
      <c r="IAK127" s="179"/>
      <c r="IAL127" s="179"/>
      <c r="IAM127" s="179"/>
      <c r="IAN127" s="179"/>
      <c r="IAO127" s="179"/>
      <c r="IAP127" s="179"/>
      <c r="IAQ127" s="179"/>
      <c r="IAR127" s="179"/>
      <c r="IAS127" s="179"/>
      <c r="IAT127" s="179"/>
      <c r="IAU127" s="179"/>
      <c r="IAV127" s="179"/>
      <c r="IAW127" s="179"/>
      <c r="IAX127" s="179"/>
      <c r="IAY127" s="179"/>
      <c r="IAZ127" s="179"/>
      <c r="IBA127" s="179"/>
      <c r="IBB127" s="179"/>
      <c r="IBC127" s="179"/>
      <c r="IBD127" s="179"/>
      <c r="IBE127" s="179"/>
      <c r="IBF127" s="179"/>
      <c r="IBG127" s="179"/>
      <c r="IBH127" s="179"/>
      <c r="IBI127" s="179"/>
      <c r="IBJ127" s="179"/>
      <c r="IBK127" s="179"/>
      <c r="IBR127" s="179"/>
      <c r="IBS127" s="179"/>
      <c r="IBT127" s="179"/>
      <c r="IBU127" s="179"/>
      <c r="IBV127" s="179"/>
      <c r="IBW127" s="179"/>
      <c r="IBX127" s="179"/>
      <c r="IBY127" s="179"/>
      <c r="IBZ127" s="179"/>
      <c r="ICA127" s="179"/>
      <c r="ICB127" s="179"/>
      <c r="ICC127" s="179"/>
      <c r="ICD127" s="179"/>
      <c r="ICE127" s="179"/>
      <c r="ICF127" s="179"/>
      <c r="ICG127" s="179"/>
      <c r="ICH127" s="179"/>
      <c r="ICI127" s="179"/>
      <c r="ICJ127" s="179"/>
      <c r="ICK127" s="179"/>
      <c r="ICL127" s="179"/>
      <c r="ICM127" s="179"/>
      <c r="ICN127" s="179"/>
      <c r="ICO127" s="179"/>
      <c r="ICP127" s="179"/>
      <c r="ICQ127" s="179"/>
      <c r="ICR127" s="179"/>
      <c r="ICS127" s="179"/>
      <c r="ICT127" s="179"/>
      <c r="ICU127" s="179"/>
      <c r="ICV127" s="179"/>
      <c r="ICW127" s="179"/>
      <c r="ICX127" s="179"/>
      <c r="ICY127" s="179"/>
      <c r="ICZ127" s="179"/>
      <c r="IDA127" s="179"/>
      <c r="IDB127" s="179"/>
      <c r="IDC127" s="179"/>
      <c r="IDD127" s="179"/>
      <c r="IDE127" s="179"/>
      <c r="IDF127" s="179"/>
      <c r="IDG127" s="179"/>
      <c r="IDH127" s="179"/>
      <c r="IDI127" s="179"/>
      <c r="IDJ127" s="179"/>
      <c r="IDK127" s="179"/>
      <c r="IDL127" s="179"/>
      <c r="IDM127" s="179"/>
      <c r="IDN127" s="179"/>
      <c r="IDO127" s="179"/>
      <c r="IDP127" s="179"/>
      <c r="IDQ127" s="179"/>
      <c r="IDR127" s="179"/>
      <c r="IDS127" s="179"/>
      <c r="IDT127" s="179"/>
      <c r="IDU127" s="179"/>
      <c r="IDV127" s="179"/>
      <c r="IDW127" s="179"/>
      <c r="IDX127" s="179"/>
      <c r="IDY127" s="179"/>
      <c r="IDZ127" s="179"/>
      <c r="IEA127" s="179"/>
      <c r="IEB127" s="179"/>
      <c r="IEC127" s="179"/>
      <c r="IED127" s="179"/>
      <c r="IEE127" s="179"/>
      <c r="IEF127" s="179"/>
      <c r="IEG127" s="179"/>
      <c r="IEH127" s="179"/>
      <c r="IEI127" s="179"/>
      <c r="IEJ127" s="179"/>
      <c r="IEK127" s="179"/>
      <c r="IEL127" s="179"/>
      <c r="IEM127" s="179"/>
      <c r="IEN127" s="179"/>
      <c r="IEO127" s="179"/>
      <c r="IEP127" s="179"/>
      <c r="IEQ127" s="179"/>
      <c r="IER127" s="179"/>
      <c r="IES127" s="179"/>
      <c r="IET127" s="179"/>
      <c r="IEU127" s="179"/>
      <c r="IEV127" s="179"/>
      <c r="IEW127" s="179"/>
      <c r="IEX127" s="179"/>
      <c r="IEY127" s="179"/>
      <c r="IEZ127" s="179"/>
      <c r="IFA127" s="179"/>
      <c r="IFB127" s="179"/>
      <c r="IFC127" s="179"/>
      <c r="IFD127" s="179"/>
      <c r="IFE127" s="179"/>
      <c r="IFF127" s="179"/>
      <c r="IFG127" s="179"/>
      <c r="IFH127" s="179"/>
      <c r="IFI127" s="179"/>
      <c r="IFJ127" s="179"/>
      <c r="IFK127" s="179"/>
      <c r="IFL127" s="179"/>
      <c r="IFM127" s="179"/>
      <c r="IFN127" s="179"/>
      <c r="IFO127" s="179"/>
      <c r="IFP127" s="179"/>
      <c r="IFQ127" s="179"/>
      <c r="IFR127" s="179"/>
      <c r="IFS127" s="179"/>
      <c r="IFT127" s="179"/>
      <c r="IFU127" s="179"/>
      <c r="IFV127" s="179"/>
      <c r="IFW127" s="179"/>
      <c r="IFX127" s="179"/>
      <c r="IFY127" s="179"/>
      <c r="IFZ127" s="179"/>
      <c r="IGA127" s="179"/>
      <c r="IGB127" s="179"/>
      <c r="IGC127" s="179"/>
      <c r="IGD127" s="179"/>
      <c r="IGE127" s="179"/>
      <c r="IGF127" s="179"/>
      <c r="IGG127" s="179"/>
      <c r="IGH127" s="179"/>
      <c r="IGI127" s="179"/>
      <c r="IGJ127" s="179"/>
      <c r="IGK127" s="179"/>
      <c r="IGL127" s="179"/>
      <c r="IGM127" s="179"/>
      <c r="IGN127" s="179"/>
      <c r="IGO127" s="179"/>
      <c r="IGP127" s="179"/>
      <c r="IGQ127" s="179"/>
      <c r="IGR127" s="179"/>
      <c r="IGS127" s="179"/>
      <c r="IGT127" s="179"/>
      <c r="IGU127" s="179"/>
      <c r="IGV127" s="179"/>
      <c r="IGW127" s="179"/>
      <c r="IGX127" s="179"/>
      <c r="IGY127" s="179"/>
      <c r="IGZ127" s="179"/>
      <c r="IHA127" s="179"/>
      <c r="IHB127" s="179"/>
      <c r="IHC127" s="179"/>
      <c r="IHD127" s="179"/>
      <c r="IHE127" s="179"/>
      <c r="IHF127" s="179"/>
      <c r="IHG127" s="179"/>
      <c r="IHH127" s="179"/>
      <c r="IHI127" s="179"/>
      <c r="IHJ127" s="179"/>
      <c r="IHK127" s="179"/>
      <c r="IHL127" s="179"/>
      <c r="IHM127" s="179"/>
      <c r="IHN127" s="179"/>
      <c r="IHO127" s="179"/>
      <c r="IHP127" s="179"/>
      <c r="IHQ127" s="179"/>
      <c r="IHR127" s="179"/>
      <c r="IHS127" s="179"/>
      <c r="IHT127" s="179"/>
      <c r="IHU127" s="179"/>
      <c r="IHV127" s="179"/>
      <c r="IHW127" s="179"/>
      <c r="IHX127" s="179"/>
      <c r="IHY127" s="179"/>
      <c r="IHZ127" s="179"/>
      <c r="IIA127" s="179"/>
      <c r="IIB127" s="179"/>
      <c r="IIC127" s="179"/>
      <c r="IID127" s="179"/>
      <c r="IIE127" s="179"/>
      <c r="IIF127" s="179"/>
      <c r="IIG127" s="179"/>
      <c r="IIH127" s="179"/>
      <c r="III127" s="179"/>
      <c r="IIJ127" s="179"/>
      <c r="IIK127" s="179"/>
      <c r="IIL127" s="179"/>
      <c r="IIM127" s="179"/>
      <c r="IIN127" s="179"/>
      <c r="IIO127" s="179"/>
      <c r="IIP127" s="179"/>
      <c r="IIQ127" s="179"/>
      <c r="IIR127" s="179"/>
      <c r="IIS127" s="179"/>
      <c r="IIT127" s="179"/>
      <c r="IIU127" s="179"/>
      <c r="IIV127" s="179"/>
      <c r="IIW127" s="179"/>
      <c r="IIX127" s="179"/>
      <c r="IIY127" s="179"/>
      <c r="IIZ127" s="179"/>
      <c r="IJA127" s="179"/>
      <c r="IJB127" s="179"/>
      <c r="IJC127" s="179"/>
      <c r="IJD127" s="179"/>
      <c r="IJE127" s="179"/>
      <c r="IJF127" s="179"/>
      <c r="IJG127" s="179"/>
      <c r="IJH127" s="179"/>
      <c r="IJI127" s="179"/>
      <c r="IJJ127" s="179"/>
      <c r="IJK127" s="179"/>
      <c r="IJL127" s="179"/>
      <c r="IJM127" s="179"/>
      <c r="IJN127" s="179"/>
      <c r="IJO127" s="179"/>
      <c r="IJP127" s="179"/>
      <c r="IJQ127" s="179"/>
      <c r="IJR127" s="179"/>
      <c r="IJS127" s="179"/>
      <c r="IJT127" s="179"/>
      <c r="IJU127" s="179"/>
      <c r="IJV127" s="179"/>
      <c r="IJW127" s="179"/>
      <c r="IJX127" s="179"/>
      <c r="IJY127" s="179"/>
      <c r="IJZ127" s="179"/>
      <c r="IKA127" s="179"/>
      <c r="IKB127" s="179"/>
      <c r="IKC127" s="179"/>
      <c r="IKD127" s="179"/>
      <c r="IKE127" s="179"/>
      <c r="IKF127" s="179"/>
      <c r="IKG127" s="179"/>
      <c r="IKH127" s="179"/>
      <c r="IKI127" s="179"/>
      <c r="IKJ127" s="179"/>
      <c r="IKK127" s="179"/>
      <c r="IKL127" s="179"/>
      <c r="IKM127" s="179"/>
      <c r="IKN127" s="179"/>
      <c r="IKO127" s="179"/>
      <c r="IKP127" s="179"/>
      <c r="IKQ127" s="179"/>
      <c r="IKR127" s="179"/>
      <c r="IKS127" s="179"/>
      <c r="IKT127" s="179"/>
      <c r="IKU127" s="179"/>
      <c r="IKV127" s="179"/>
      <c r="IKW127" s="179"/>
      <c r="IKX127" s="179"/>
      <c r="IKY127" s="179"/>
      <c r="IKZ127" s="179"/>
      <c r="ILA127" s="179"/>
      <c r="ILB127" s="179"/>
      <c r="ILC127" s="179"/>
      <c r="ILD127" s="179"/>
      <c r="ILE127" s="179"/>
      <c r="ILF127" s="179"/>
      <c r="ILG127" s="179"/>
      <c r="ILN127" s="179"/>
      <c r="ILO127" s="179"/>
      <c r="ILP127" s="179"/>
      <c r="ILQ127" s="179"/>
      <c r="ILR127" s="179"/>
      <c r="ILS127" s="179"/>
      <c r="ILT127" s="179"/>
      <c r="ILU127" s="179"/>
      <c r="ILV127" s="179"/>
      <c r="ILW127" s="179"/>
      <c r="ILX127" s="179"/>
      <c r="ILY127" s="179"/>
      <c r="ILZ127" s="179"/>
      <c r="IMA127" s="179"/>
      <c r="IMB127" s="179"/>
      <c r="IMC127" s="179"/>
      <c r="IMD127" s="179"/>
      <c r="IME127" s="179"/>
      <c r="IMF127" s="179"/>
      <c r="IMG127" s="179"/>
      <c r="IMH127" s="179"/>
      <c r="IMI127" s="179"/>
      <c r="IMJ127" s="179"/>
      <c r="IMK127" s="179"/>
      <c r="IML127" s="179"/>
      <c r="IMM127" s="179"/>
      <c r="IMN127" s="179"/>
      <c r="IMO127" s="179"/>
      <c r="IMP127" s="179"/>
      <c r="IMQ127" s="179"/>
      <c r="IMR127" s="179"/>
      <c r="IMS127" s="179"/>
      <c r="IMT127" s="179"/>
      <c r="IMU127" s="179"/>
      <c r="IMV127" s="179"/>
      <c r="IMW127" s="179"/>
      <c r="IMX127" s="179"/>
      <c r="IMY127" s="179"/>
      <c r="IMZ127" s="179"/>
      <c r="INA127" s="179"/>
      <c r="INB127" s="179"/>
      <c r="INC127" s="179"/>
      <c r="IND127" s="179"/>
      <c r="INE127" s="179"/>
      <c r="INF127" s="179"/>
      <c r="ING127" s="179"/>
      <c r="INH127" s="179"/>
      <c r="INI127" s="179"/>
      <c r="INJ127" s="179"/>
      <c r="INK127" s="179"/>
      <c r="INL127" s="179"/>
      <c r="INM127" s="179"/>
      <c r="INN127" s="179"/>
      <c r="INO127" s="179"/>
      <c r="INP127" s="179"/>
      <c r="INQ127" s="179"/>
      <c r="INR127" s="179"/>
      <c r="INS127" s="179"/>
      <c r="INT127" s="179"/>
      <c r="INU127" s="179"/>
      <c r="INV127" s="179"/>
      <c r="INW127" s="179"/>
      <c r="INX127" s="179"/>
      <c r="INY127" s="179"/>
      <c r="INZ127" s="179"/>
      <c r="IOA127" s="179"/>
      <c r="IOB127" s="179"/>
      <c r="IOC127" s="179"/>
      <c r="IOD127" s="179"/>
      <c r="IOE127" s="179"/>
      <c r="IOF127" s="179"/>
      <c r="IOG127" s="179"/>
      <c r="IOH127" s="179"/>
      <c r="IOI127" s="179"/>
      <c r="IOJ127" s="179"/>
      <c r="IOK127" s="179"/>
      <c r="IOL127" s="179"/>
      <c r="IOM127" s="179"/>
      <c r="ION127" s="179"/>
      <c r="IOO127" s="179"/>
      <c r="IOP127" s="179"/>
      <c r="IOQ127" s="179"/>
      <c r="IOR127" s="179"/>
      <c r="IOS127" s="179"/>
      <c r="IOT127" s="179"/>
      <c r="IOU127" s="179"/>
      <c r="IOV127" s="179"/>
      <c r="IOW127" s="179"/>
      <c r="IOX127" s="179"/>
      <c r="IOY127" s="179"/>
      <c r="IOZ127" s="179"/>
      <c r="IPA127" s="179"/>
      <c r="IPB127" s="179"/>
      <c r="IPC127" s="179"/>
      <c r="IPD127" s="179"/>
      <c r="IPE127" s="179"/>
      <c r="IPF127" s="179"/>
      <c r="IPG127" s="179"/>
      <c r="IPH127" s="179"/>
      <c r="IPI127" s="179"/>
      <c r="IPJ127" s="179"/>
      <c r="IPK127" s="179"/>
      <c r="IPL127" s="179"/>
      <c r="IPM127" s="179"/>
      <c r="IPN127" s="179"/>
      <c r="IPO127" s="179"/>
      <c r="IPP127" s="179"/>
      <c r="IPQ127" s="179"/>
      <c r="IPR127" s="179"/>
      <c r="IPS127" s="179"/>
      <c r="IPT127" s="179"/>
      <c r="IPU127" s="179"/>
      <c r="IPV127" s="179"/>
      <c r="IPW127" s="179"/>
      <c r="IPX127" s="179"/>
      <c r="IPY127" s="179"/>
      <c r="IPZ127" s="179"/>
      <c r="IQA127" s="179"/>
      <c r="IQB127" s="179"/>
      <c r="IQC127" s="179"/>
      <c r="IQD127" s="179"/>
      <c r="IQE127" s="179"/>
      <c r="IQF127" s="179"/>
      <c r="IQG127" s="179"/>
      <c r="IQH127" s="179"/>
      <c r="IQI127" s="179"/>
      <c r="IQJ127" s="179"/>
      <c r="IQK127" s="179"/>
      <c r="IQL127" s="179"/>
      <c r="IQM127" s="179"/>
      <c r="IQN127" s="179"/>
      <c r="IQO127" s="179"/>
      <c r="IQP127" s="179"/>
      <c r="IQQ127" s="179"/>
      <c r="IQR127" s="179"/>
      <c r="IQS127" s="179"/>
      <c r="IQT127" s="179"/>
      <c r="IQU127" s="179"/>
      <c r="IQV127" s="179"/>
      <c r="IQW127" s="179"/>
      <c r="IQX127" s="179"/>
      <c r="IQY127" s="179"/>
      <c r="IQZ127" s="179"/>
      <c r="IRA127" s="179"/>
      <c r="IRB127" s="179"/>
      <c r="IRC127" s="179"/>
      <c r="IRD127" s="179"/>
      <c r="IRE127" s="179"/>
      <c r="IRF127" s="179"/>
      <c r="IRG127" s="179"/>
      <c r="IRH127" s="179"/>
      <c r="IRI127" s="179"/>
      <c r="IRJ127" s="179"/>
      <c r="IRK127" s="179"/>
      <c r="IRL127" s="179"/>
      <c r="IRM127" s="179"/>
      <c r="IRN127" s="179"/>
      <c r="IRO127" s="179"/>
      <c r="IRP127" s="179"/>
      <c r="IRQ127" s="179"/>
      <c r="IRR127" s="179"/>
      <c r="IRS127" s="179"/>
      <c r="IRT127" s="179"/>
      <c r="IRU127" s="179"/>
      <c r="IRV127" s="179"/>
      <c r="IRW127" s="179"/>
      <c r="IRX127" s="179"/>
      <c r="IRY127" s="179"/>
      <c r="IRZ127" s="179"/>
      <c r="ISA127" s="179"/>
      <c r="ISB127" s="179"/>
      <c r="ISC127" s="179"/>
      <c r="ISD127" s="179"/>
      <c r="ISE127" s="179"/>
      <c r="ISF127" s="179"/>
      <c r="ISG127" s="179"/>
      <c r="ISH127" s="179"/>
      <c r="ISI127" s="179"/>
      <c r="ISJ127" s="179"/>
      <c r="ISK127" s="179"/>
      <c r="ISL127" s="179"/>
      <c r="ISM127" s="179"/>
      <c r="ISN127" s="179"/>
      <c r="ISO127" s="179"/>
      <c r="ISP127" s="179"/>
      <c r="ISQ127" s="179"/>
      <c r="ISR127" s="179"/>
      <c r="ISS127" s="179"/>
      <c r="IST127" s="179"/>
      <c r="ISU127" s="179"/>
      <c r="ISV127" s="179"/>
      <c r="ISW127" s="179"/>
      <c r="ISX127" s="179"/>
      <c r="ISY127" s="179"/>
      <c r="ISZ127" s="179"/>
      <c r="ITA127" s="179"/>
      <c r="ITB127" s="179"/>
      <c r="ITC127" s="179"/>
      <c r="ITD127" s="179"/>
      <c r="ITE127" s="179"/>
      <c r="ITF127" s="179"/>
      <c r="ITG127" s="179"/>
      <c r="ITH127" s="179"/>
      <c r="ITI127" s="179"/>
      <c r="ITJ127" s="179"/>
      <c r="ITK127" s="179"/>
      <c r="ITL127" s="179"/>
      <c r="ITM127" s="179"/>
      <c r="ITN127" s="179"/>
      <c r="ITO127" s="179"/>
      <c r="ITP127" s="179"/>
      <c r="ITQ127" s="179"/>
      <c r="ITR127" s="179"/>
      <c r="ITS127" s="179"/>
      <c r="ITT127" s="179"/>
      <c r="ITU127" s="179"/>
      <c r="ITV127" s="179"/>
      <c r="ITW127" s="179"/>
      <c r="ITX127" s="179"/>
      <c r="ITY127" s="179"/>
      <c r="ITZ127" s="179"/>
      <c r="IUA127" s="179"/>
      <c r="IUB127" s="179"/>
      <c r="IUC127" s="179"/>
      <c r="IUD127" s="179"/>
      <c r="IUE127" s="179"/>
      <c r="IUF127" s="179"/>
      <c r="IUG127" s="179"/>
      <c r="IUH127" s="179"/>
      <c r="IUI127" s="179"/>
      <c r="IUJ127" s="179"/>
      <c r="IUK127" s="179"/>
      <c r="IUL127" s="179"/>
      <c r="IUM127" s="179"/>
      <c r="IUN127" s="179"/>
      <c r="IUO127" s="179"/>
      <c r="IUP127" s="179"/>
      <c r="IUQ127" s="179"/>
      <c r="IUR127" s="179"/>
      <c r="IUS127" s="179"/>
      <c r="IUT127" s="179"/>
      <c r="IUU127" s="179"/>
      <c r="IUV127" s="179"/>
      <c r="IUW127" s="179"/>
      <c r="IUX127" s="179"/>
      <c r="IUY127" s="179"/>
      <c r="IUZ127" s="179"/>
      <c r="IVA127" s="179"/>
      <c r="IVB127" s="179"/>
      <c r="IVC127" s="179"/>
      <c r="IVJ127" s="179"/>
      <c r="IVK127" s="179"/>
      <c r="IVL127" s="179"/>
      <c r="IVM127" s="179"/>
      <c r="IVN127" s="179"/>
      <c r="IVO127" s="179"/>
      <c r="IVP127" s="179"/>
      <c r="IVQ127" s="179"/>
      <c r="IVR127" s="179"/>
      <c r="IVS127" s="179"/>
      <c r="IVT127" s="179"/>
      <c r="IVU127" s="179"/>
      <c r="IVV127" s="179"/>
      <c r="IVW127" s="179"/>
      <c r="IVX127" s="179"/>
      <c r="IVY127" s="179"/>
      <c r="IVZ127" s="179"/>
      <c r="IWA127" s="179"/>
      <c r="IWB127" s="179"/>
      <c r="IWC127" s="179"/>
      <c r="IWD127" s="179"/>
      <c r="IWE127" s="179"/>
      <c r="IWF127" s="179"/>
      <c r="IWG127" s="179"/>
      <c r="IWH127" s="179"/>
      <c r="IWI127" s="179"/>
      <c r="IWJ127" s="179"/>
      <c r="IWK127" s="179"/>
      <c r="IWL127" s="179"/>
      <c r="IWM127" s="179"/>
      <c r="IWN127" s="179"/>
      <c r="IWO127" s="179"/>
      <c r="IWP127" s="179"/>
      <c r="IWQ127" s="179"/>
      <c r="IWR127" s="179"/>
      <c r="IWS127" s="179"/>
      <c r="IWT127" s="179"/>
      <c r="IWU127" s="179"/>
      <c r="IWV127" s="179"/>
      <c r="IWW127" s="179"/>
      <c r="IWX127" s="179"/>
      <c r="IWY127" s="179"/>
      <c r="IWZ127" s="179"/>
      <c r="IXA127" s="179"/>
      <c r="IXB127" s="179"/>
      <c r="IXC127" s="179"/>
      <c r="IXD127" s="179"/>
      <c r="IXE127" s="179"/>
      <c r="IXF127" s="179"/>
      <c r="IXG127" s="179"/>
      <c r="IXH127" s="179"/>
      <c r="IXI127" s="179"/>
      <c r="IXJ127" s="179"/>
      <c r="IXK127" s="179"/>
      <c r="IXL127" s="179"/>
      <c r="IXM127" s="179"/>
      <c r="IXN127" s="179"/>
      <c r="IXO127" s="179"/>
      <c r="IXP127" s="179"/>
      <c r="IXQ127" s="179"/>
      <c r="IXR127" s="179"/>
      <c r="IXS127" s="179"/>
      <c r="IXT127" s="179"/>
      <c r="IXU127" s="179"/>
      <c r="IXV127" s="179"/>
      <c r="IXW127" s="179"/>
      <c r="IXX127" s="179"/>
      <c r="IXY127" s="179"/>
      <c r="IXZ127" s="179"/>
      <c r="IYA127" s="179"/>
      <c r="IYB127" s="179"/>
      <c r="IYC127" s="179"/>
      <c r="IYD127" s="179"/>
      <c r="IYE127" s="179"/>
      <c r="IYF127" s="179"/>
      <c r="IYG127" s="179"/>
      <c r="IYH127" s="179"/>
      <c r="IYI127" s="179"/>
      <c r="IYJ127" s="179"/>
      <c r="IYK127" s="179"/>
      <c r="IYL127" s="179"/>
      <c r="IYM127" s="179"/>
      <c r="IYN127" s="179"/>
      <c r="IYO127" s="179"/>
      <c r="IYP127" s="179"/>
      <c r="IYQ127" s="179"/>
      <c r="IYR127" s="179"/>
      <c r="IYS127" s="179"/>
      <c r="IYT127" s="179"/>
      <c r="IYU127" s="179"/>
      <c r="IYV127" s="179"/>
      <c r="IYW127" s="179"/>
      <c r="IYX127" s="179"/>
      <c r="IYY127" s="179"/>
      <c r="IYZ127" s="179"/>
      <c r="IZA127" s="179"/>
      <c r="IZB127" s="179"/>
      <c r="IZC127" s="179"/>
      <c r="IZD127" s="179"/>
      <c r="IZE127" s="179"/>
      <c r="IZF127" s="179"/>
      <c r="IZG127" s="179"/>
      <c r="IZH127" s="179"/>
      <c r="IZI127" s="179"/>
      <c r="IZJ127" s="179"/>
      <c r="IZK127" s="179"/>
      <c r="IZL127" s="179"/>
      <c r="IZM127" s="179"/>
      <c r="IZN127" s="179"/>
      <c r="IZO127" s="179"/>
      <c r="IZP127" s="179"/>
      <c r="IZQ127" s="179"/>
      <c r="IZR127" s="179"/>
      <c r="IZS127" s="179"/>
      <c r="IZT127" s="179"/>
      <c r="IZU127" s="179"/>
      <c r="IZV127" s="179"/>
      <c r="IZW127" s="179"/>
      <c r="IZX127" s="179"/>
      <c r="IZY127" s="179"/>
      <c r="IZZ127" s="179"/>
      <c r="JAA127" s="179"/>
      <c r="JAB127" s="179"/>
      <c r="JAC127" s="179"/>
      <c r="JAD127" s="179"/>
      <c r="JAE127" s="179"/>
      <c r="JAF127" s="179"/>
      <c r="JAG127" s="179"/>
      <c r="JAH127" s="179"/>
      <c r="JAI127" s="179"/>
      <c r="JAJ127" s="179"/>
      <c r="JAK127" s="179"/>
      <c r="JAL127" s="179"/>
      <c r="JAM127" s="179"/>
      <c r="JAN127" s="179"/>
      <c r="JAO127" s="179"/>
      <c r="JAP127" s="179"/>
      <c r="JAQ127" s="179"/>
      <c r="JAR127" s="179"/>
      <c r="JAS127" s="179"/>
      <c r="JAT127" s="179"/>
      <c r="JAU127" s="179"/>
      <c r="JAV127" s="179"/>
      <c r="JAW127" s="179"/>
      <c r="JAX127" s="179"/>
      <c r="JAY127" s="179"/>
      <c r="JAZ127" s="179"/>
      <c r="JBA127" s="179"/>
      <c r="JBB127" s="179"/>
      <c r="JBC127" s="179"/>
      <c r="JBD127" s="179"/>
      <c r="JBE127" s="179"/>
      <c r="JBF127" s="179"/>
      <c r="JBG127" s="179"/>
      <c r="JBH127" s="179"/>
      <c r="JBI127" s="179"/>
      <c r="JBJ127" s="179"/>
      <c r="JBK127" s="179"/>
      <c r="JBL127" s="179"/>
      <c r="JBM127" s="179"/>
      <c r="JBN127" s="179"/>
      <c r="JBO127" s="179"/>
      <c r="JBP127" s="179"/>
      <c r="JBQ127" s="179"/>
      <c r="JBR127" s="179"/>
      <c r="JBS127" s="179"/>
      <c r="JBT127" s="179"/>
      <c r="JBU127" s="179"/>
      <c r="JBV127" s="179"/>
      <c r="JBW127" s="179"/>
      <c r="JBX127" s="179"/>
      <c r="JBY127" s="179"/>
      <c r="JBZ127" s="179"/>
      <c r="JCA127" s="179"/>
      <c r="JCB127" s="179"/>
      <c r="JCC127" s="179"/>
      <c r="JCD127" s="179"/>
      <c r="JCE127" s="179"/>
      <c r="JCF127" s="179"/>
      <c r="JCG127" s="179"/>
      <c r="JCH127" s="179"/>
      <c r="JCI127" s="179"/>
      <c r="JCJ127" s="179"/>
      <c r="JCK127" s="179"/>
      <c r="JCL127" s="179"/>
      <c r="JCM127" s="179"/>
      <c r="JCN127" s="179"/>
      <c r="JCO127" s="179"/>
      <c r="JCP127" s="179"/>
      <c r="JCQ127" s="179"/>
      <c r="JCR127" s="179"/>
      <c r="JCS127" s="179"/>
      <c r="JCT127" s="179"/>
      <c r="JCU127" s="179"/>
      <c r="JCV127" s="179"/>
      <c r="JCW127" s="179"/>
      <c r="JCX127" s="179"/>
      <c r="JCY127" s="179"/>
      <c r="JCZ127" s="179"/>
      <c r="JDA127" s="179"/>
      <c r="JDB127" s="179"/>
      <c r="JDC127" s="179"/>
      <c r="JDD127" s="179"/>
      <c r="JDE127" s="179"/>
      <c r="JDF127" s="179"/>
      <c r="JDG127" s="179"/>
      <c r="JDH127" s="179"/>
      <c r="JDI127" s="179"/>
      <c r="JDJ127" s="179"/>
      <c r="JDK127" s="179"/>
      <c r="JDL127" s="179"/>
      <c r="JDM127" s="179"/>
      <c r="JDN127" s="179"/>
      <c r="JDO127" s="179"/>
      <c r="JDP127" s="179"/>
      <c r="JDQ127" s="179"/>
      <c r="JDR127" s="179"/>
      <c r="JDS127" s="179"/>
      <c r="JDT127" s="179"/>
      <c r="JDU127" s="179"/>
      <c r="JDV127" s="179"/>
      <c r="JDW127" s="179"/>
      <c r="JDX127" s="179"/>
      <c r="JDY127" s="179"/>
      <c r="JDZ127" s="179"/>
      <c r="JEA127" s="179"/>
      <c r="JEB127" s="179"/>
      <c r="JEC127" s="179"/>
      <c r="JED127" s="179"/>
      <c r="JEE127" s="179"/>
      <c r="JEF127" s="179"/>
      <c r="JEG127" s="179"/>
      <c r="JEH127" s="179"/>
      <c r="JEI127" s="179"/>
      <c r="JEJ127" s="179"/>
      <c r="JEK127" s="179"/>
      <c r="JEL127" s="179"/>
      <c r="JEM127" s="179"/>
      <c r="JEN127" s="179"/>
      <c r="JEO127" s="179"/>
      <c r="JEP127" s="179"/>
      <c r="JEQ127" s="179"/>
      <c r="JER127" s="179"/>
      <c r="JES127" s="179"/>
      <c r="JET127" s="179"/>
      <c r="JEU127" s="179"/>
      <c r="JEV127" s="179"/>
      <c r="JEW127" s="179"/>
      <c r="JEX127" s="179"/>
      <c r="JEY127" s="179"/>
      <c r="JFF127" s="179"/>
      <c r="JFG127" s="179"/>
      <c r="JFH127" s="179"/>
      <c r="JFI127" s="179"/>
      <c r="JFJ127" s="179"/>
      <c r="JFK127" s="179"/>
      <c r="JFL127" s="179"/>
      <c r="JFM127" s="179"/>
      <c r="JFN127" s="179"/>
      <c r="JFO127" s="179"/>
      <c r="JFP127" s="179"/>
      <c r="JFQ127" s="179"/>
      <c r="JFR127" s="179"/>
      <c r="JFS127" s="179"/>
      <c r="JFT127" s="179"/>
      <c r="JFU127" s="179"/>
      <c r="JFV127" s="179"/>
      <c r="JFW127" s="179"/>
      <c r="JFX127" s="179"/>
      <c r="JFY127" s="179"/>
      <c r="JFZ127" s="179"/>
      <c r="JGA127" s="179"/>
      <c r="JGB127" s="179"/>
      <c r="JGC127" s="179"/>
      <c r="JGD127" s="179"/>
      <c r="JGE127" s="179"/>
      <c r="JGF127" s="179"/>
      <c r="JGG127" s="179"/>
      <c r="JGH127" s="179"/>
      <c r="JGI127" s="179"/>
      <c r="JGJ127" s="179"/>
      <c r="JGK127" s="179"/>
      <c r="JGL127" s="179"/>
      <c r="JGM127" s="179"/>
      <c r="JGN127" s="179"/>
      <c r="JGO127" s="179"/>
      <c r="JGP127" s="179"/>
      <c r="JGQ127" s="179"/>
      <c r="JGR127" s="179"/>
      <c r="JGS127" s="179"/>
      <c r="JGT127" s="179"/>
      <c r="JGU127" s="179"/>
      <c r="JGV127" s="179"/>
      <c r="JGW127" s="179"/>
      <c r="JGX127" s="179"/>
      <c r="JGY127" s="179"/>
      <c r="JGZ127" s="179"/>
      <c r="JHA127" s="179"/>
      <c r="JHB127" s="179"/>
      <c r="JHC127" s="179"/>
      <c r="JHD127" s="179"/>
      <c r="JHE127" s="179"/>
      <c r="JHF127" s="179"/>
      <c r="JHG127" s="179"/>
      <c r="JHH127" s="179"/>
      <c r="JHI127" s="179"/>
      <c r="JHJ127" s="179"/>
      <c r="JHK127" s="179"/>
      <c r="JHL127" s="179"/>
      <c r="JHM127" s="179"/>
      <c r="JHN127" s="179"/>
      <c r="JHO127" s="179"/>
      <c r="JHP127" s="179"/>
      <c r="JHQ127" s="179"/>
      <c r="JHR127" s="179"/>
      <c r="JHS127" s="179"/>
      <c r="JHT127" s="179"/>
      <c r="JHU127" s="179"/>
      <c r="JHV127" s="179"/>
      <c r="JHW127" s="179"/>
      <c r="JHX127" s="179"/>
      <c r="JHY127" s="179"/>
      <c r="JHZ127" s="179"/>
      <c r="JIA127" s="179"/>
      <c r="JIB127" s="179"/>
      <c r="JIC127" s="179"/>
      <c r="JID127" s="179"/>
      <c r="JIE127" s="179"/>
      <c r="JIF127" s="179"/>
      <c r="JIG127" s="179"/>
      <c r="JIH127" s="179"/>
      <c r="JII127" s="179"/>
      <c r="JIJ127" s="179"/>
      <c r="JIK127" s="179"/>
      <c r="JIL127" s="179"/>
      <c r="JIM127" s="179"/>
      <c r="JIN127" s="179"/>
      <c r="JIO127" s="179"/>
      <c r="JIP127" s="179"/>
      <c r="JIQ127" s="179"/>
      <c r="JIR127" s="179"/>
      <c r="JIS127" s="179"/>
      <c r="JIT127" s="179"/>
      <c r="JIU127" s="179"/>
      <c r="JIV127" s="179"/>
      <c r="JIW127" s="179"/>
      <c r="JIX127" s="179"/>
      <c r="JIY127" s="179"/>
      <c r="JIZ127" s="179"/>
      <c r="JJA127" s="179"/>
      <c r="JJB127" s="179"/>
      <c r="JJC127" s="179"/>
      <c r="JJD127" s="179"/>
      <c r="JJE127" s="179"/>
      <c r="JJF127" s="179"/>
      <c r="JJG127" s="179"/>
      <c r="JJH127" s="179"/>
      <c r="JJI127" s="179"/>
      <c r="JJJ127" s="179"/>
      <c r="JJK127" s="179"/>
      <c r="JJL127" s="179"/>
      <c r="JJM127" s="179"/>
      <c r="JJN127" s="179"/>
      <c r="JJO127" s="179"/>
      <c r="JJP127" s="179"/>
      <c r="JJQ127" s="179"/>
      <c r="JJR127" s="179"/>
      <c r="JJS127" s="179"/>
      <c r="JJT127" s="179"/>
      <c r="JJU127" s="179"/>
      <c r="JJV127" s="179"/>
      <c r="JJW127" s="179"/>
      <c r="JJX127" s="179"/>
      <c r="JJY127" s="179"/>
      <c r="JJZ127" s="179"/>
      <c r="JKA127" s="179"/>
      <c r="JKB127" s="179"/>
      <c r="JKC127" s="179"/>
      <c r="JKD127" s="179"/>
      <c r="JKE127" s="179"/>
      <c r="JKF127" s="179"/>
      <c r="JKG127" s="179"/>
      <c r="JKH127" s="179"/>
      <c r="JKI127" s="179"/>
      <c r="JKJ127" s="179"/>
      <c r="JKK127" s="179"/>
      <c r="JKL127" s="179"/>
      <c r="JKM127" s="179"/>
      <c r="JKN127" s="179"/>
      <c r="JKO127" s="179"/>
      <c r="JKP127" s="179"/>
      <c r="JKQ127" s="179"/>
      <c r="JKR127" s="179"/>
      <c r="JKS127" s="179"/>
      <c r="JKT127" s="179"/>
      <c r="JKU127" s="179"/>
      <c r="JKV127" s="179"/>
      <c r="JKW127" s="179"/>
      <c r="JKX127" s="179"/>
      <c r="JKY127" s="179"/>
      <c r="JKZ127" s="179"/>
      <c r="JLA127" s="179"/>
      <c r="JLB127" s="179"/>
      <c r="JLC127" s="179"/>
      <c r="JLD127" s="179"/>
      <c r="JLE127" s="179"/>
      <c r="JLF127" s="179"/>
      <c r="JLG127" s="179"/>
      <c r="JLH127" s="179"/>
      <c r="JLI127" s="179"/>
      <c r="JLJ127" s="179"/>
      <c r="JLK127" s="179"/>
      <c r="JLL127" s="179"/>
      <c r="JLM127" s="179"/>
      <c r="JLN127" s="179"/>
      <c r="JLO127" s="179"/>
      <c r="JLP127" s="179"/>
      <c r="JLQ127" s="179"/>
      <c r="JLR127" s="179"/>
      <c r="JLS127" s="179"/>
      <c r="JLT127" s="179"/>
      <c r="JLU127" s="179"/>
      <c r="JLV127" s="179"/>
      <c r="JLW127" s="179"/>
      <c r="JLX127" s="179"/>
      <c r="JLY127" s="179"/>
      <c r="JLZ127" s="179"/>
      <c r="JMA127" s="179"/>
      <c r="JMB127" s="179"/>
      <c r="JMC127" s="179"/>
      <c r="JMD127" s="179"/>
      <c r="JME127" s="179"/>
      <c r="JMF127" s="179"/>
      <c r="JMG127" s="179"/>
      <c r="JMH127" s="179"/>
      <c r="JMI127" s="179"/>
      <c r="JMJ127" s="179"/>
      <c r="JMK127" s="179"/>
      <c r="JML127" s="179"/>
      <c r="JMM127" s="179"/>
      <c r="JMN127" s="179"/>
      <c r="JMO127" s="179"/>
      <c r="JMP127" s="179"/>
      <c r="JMQ127" s="179"/>
      <c r="JMR127" s="179"/>
      <c r="JMS127" s="179"/>
      <c r="JMT127" s="179"/>
      <c r="JMU127" s="179"/>
      <c r="JMV127" s="179"/>
      <c r="JMW127" s="179"/>
      <c r="JMX127" s="179"/>
      <c r="JMY127" s="179"/>
      <c r="JMZ127" s="179"/>
      <c r="JNA127" s="179"/>
      <c r="JNB127" s="179"/>
      <c r="JNC127" s="179"/>
      <c r="JND127" s="179"/>
      <c r="JNE127" s="179"/>
      <c r="JNF127" s="179"/>
      <c r="JNG127" s="179"/>
      <c r="JNH127" s="179"/>
      <c r="JNI127" s="179"/>
      <c r="JNJ127" s="179"/>
      <c r="JNK127" s="179"/>
      <c r="JNL127" s="179"/>
      <c r="JNM127" s="179"/>
      <c r="JNN127" s="179"/>
      <c r="JNO127" s="179"/>
      <c r="JNP127" s="179"/>
      <c r="JNQ127" s="179"/>
      <c r="JNR127" s="179"/>
      <c r="JNS127" s="179"/>
      <c r="JNT127" s="179"/>
      <c r="JNU127" s="179"/>
      <c r="JNV127" s="179"/>
      <c r="JNW127" s="179"/>
      <c r="JNX127" s="179"/>
      <c r="JNY127" s="179"/>
      <c r="JNZ127" s="179"/>
      <c r="JOA127" s="179"/>
      <c r="JOB127" s="179"/>
      <c r="JOC127" s="179"/>
      <c r="JOD127" s="179"/>
      <c r="JOE127" s="179"/>
      <c r="JOF127" s="179"/>
      <c r="JOG127" s="179"/>
      <c r="JOH127" s="179"/>
      <c r="JOI127" s="179"/>
      <c r="JOJ127" s="179"/>
      <c r="JOK127" s="179"/>
      <c r="JOL127" s="179"/>
      <c r="JOM127" s="179"/>
      <c r="JON127" s="179"/>
      <c r="JOO127" s="179"/>
      <c r="JOP127" s="179"/>
      <c r="JOQ127" s="179"/>
      <c r="JOR127" s="179"/>
      <c r="JOS127" s="179"/>
      <c r="JOT127" s="179"/>
      <c r="JOU127" s="179"/>
      <c r="JPB127" s="179"/>
      <c r="JPC127" s="179"/>
      <c r="JPD127" s="179"/>
      <c r="JPE127" s="179"/>
      <c r="JPF127" s="179"/>
      <c r="JPG127" s="179"/>
      <c r="JPH127" s="179"/>
      <c r="JPI127" s="179"/>
      <c r="JPJ127" s="179"/>
      <c r="JPK127" s="179"/>
      <c r="JPL127" s="179"/>
      <c r="JPM127" s="179"/>
      <c r="JPN127" s="179"/>
      <c r="JPO127" s="179"/>
      <c r="JPP127" s="179"/>
      <c r="JPQ127" s="179"/>
      <c r="JPR127" s="179"/>
      <c r="JPS127" s="179"/>
      <c r="JPT127" s="179"/>
      <c r="JPU127" s="179"/>
      <c r="JPV127" s="179"/>
      <c r="JPW127" s="179"/>
      <c r="JPX127" s="179"/>
      <c r="JPY127" s="179"/>
      <c r="JPZ127" s="179"/>
      <c r="JQA127" s="179"/>
      <c r="JQB127" s="179"/>
      <c r="JQC127" s="179"/>
      <c r="JQD127" s="179"/>
      <c r="JQE127" s="179"/>
      <c r="JQF127" s="179"/>
      <c r="JQG127" s="179"/>
      <c r="JQH127" s="179"/>
      <c r="JQI127" s="179"/>
      <c r="JQJ127" s="179"/>
      <c r="JQK127" s="179"/>
      <c r="JQL127" s="179"/>
      <c r="JQM127" s="179"/>
      <c r="JQN127" s="179"/>
      <c r="JQO127" s="179"/>
      <c r="JQP127" s="179"/>
      <c r="JQQ127" s="179"/>
      <c r="JQR127" s="179"/>
      <c r="JQS127" s="179"/>
      <c r="JQT127" s="179"/>
      <c r="JQU127" s="179"/>
      <c r="JQV127" s="179"/>
      <c r="JQW127" s="179"/>
      <c r="JQX127" s="179"/>
      <c r="JQY127" s="179"/>
      <c r="JQZ127" s="179"/>
      <c r="JRA127" s="179"/>
      <c r="JRB127" s="179"/>
      <c r="JRC127" s="179"/>
      <c r="JRD127" s="179"/>
      <c r="JRE127" s="179"/>
      <c r="JRF127" s="179"/>
      <c r="JRG127" s="179"/>
      <c r="JRH127" s="179"/>
      <c r="JRI127" s="179"/>
      <c r="JRJ127" s="179"/>
      <c r="JRK127" s="179"/>
      <c r="JRL127" s="179"/>
      <c r="JRM127" s="179"/>
      <c r="JRN127" s="179"/>
      <c r="JRO127" s="179"/>
      <c r="JRP127" s="179"/>
      <c r="JRQ127" s="179"/>
      <c r="JRR127" s="179"/>
      <c r="JRS127" s="179"/>
      <c r="JRT127" s="179"/>
      <c r="JRU127" s="179"/>
      <c r="JRV127" s="179"/>
      <c r="JRW127" s="179"/>
      <c r="JRX127" s="179"/>
      <c r="JRY127" s="179"/>
      <c r="JRZ127" s="179"/>
      <c r="JSA127" s="179"/>
      <c r="JSB127" s="179"/>
      <c r="JSC127" s="179"/>
      <c r="JSD127" s="179"/>
      <c r="JSE127" s="179"/>
      <c r="JSF127" s="179"/>
      <c r="JSG127" s="179"/>
      <c r="JSH127" s="179"/>
      <c r="JSI127" s="179"/>
      <c r="JSJ127" s="179"/>
      <c r="JSK127" s="179"/>
      <c r="JSL127" s="179"/>
      <c r="JSM127" s="179"/>
      <c r="JSN127" s="179"/>
      <c r="JSO127" s="179"/>
      <c r="JSP127" s="179"/>
      <c r="JSQ127" s="179"/>
      <c r="JSR127" s="179"/>
      <c r="JSS127" s="179"/>
      <c r="JST127" s="179"/>
      <c r="JSU127" s="179"/>
      <c r="JSV127" s="179"/>
      <c r="JSW127" s="179"/>
      <c r="JSX127" s="179"/>
      <c r="JSY127" s="179"/>
      <c r="JSZ127" s="179"/>
      <c r="JTA127" s="179"/>
      <c r="JTB127" s="179"/>
      <c r="JTC127" s="179"/>
      <c r="JTD127" s="179"/>
      <c r="JTE127" s="179"/>
      <c r="JTF127" s="179"/>
      <c r="JTG127" s="179"/>
      <c r="JTH127" s="179"/>
      <c r="JTI127" s="179"/>
      <c r="JTJ127" s="179"/>
      <c r="JTK127" s="179"/>
      <c r="JTL127" s="179"/>
      <c r="JTM127" s="179"/>
      <c r="JTN127" s="179"/>
      <c r="JTO127" s="179"/>
      <c r="JTP127" s="179"/>
      <c r="JTQ127" s="179"/>
      <c r="JTR127" s="179"/>
      <c r="JTS127" s="179"/>
      <c r="JTT127" s="179"/>
      <c r="JTU127" s="179"/>
      <c r="JTV127" s="179"/>
      <c r="JTW127" s="179"/>
      <c r="JTX127" s="179"/>
      <c r="JTY127" s="179"/>
      <c r="JTZ127" s="179"/>
      <c r="JUA127" s="179"/>
      <c r="JUB127" s="179"/>
      <c r="JUC127" s="179"/>
      <c r="JUD127" s="179"/>
      <c r="JUE127" s="179"/>
      <c r="JUF127" s="179"/>
      <c r="JUG127" s="179"/>
      <c r="JUH127" s="179"/>
      <c r="JUI127" s="179"/>
      <c r="JUJ127" s="179"/>
      <c r="JUK127" s="179"/>
      <c r="JUL127" s="179"/>
      <c r="JUM127" s="179"/>
      <c r="JUN127" s="179"/>
      <c r="JUO127" s="179"/>
      <c r="JUP127" s="179"/>
      <c r="JUQ127" s="179"/>
      <c r="JUR127" s="179"/>
      <c r="JUS127" s="179"/>
      <c r="JUT127" s="179"/>
      <c r="JUU127" s="179"/>
      <c r="JUV127" s="179"/>
      <c r="JUW127" s="179"/>
      <c r="JUX127" s="179"/>
      <c r="JUY127" s="179"/>
      <c r="JUZ127" s="179"/>
      <c r="JVA127" s="179"/>
      <c r="JVB127" s="179"/>
      <c r="JVC127" s="179"/>
      <c r="JVD127" s="179"/>
      <c r="JVE127" s="179"/>
      <c r="JVF127" s="179"/>
      <c r="JVG127" s="179"/>
      <c r="JVH127" s="179"/>
      <c r="JVI127" s="179"/>
      <c r="JVJ127" s="179"/>
      <c r="JVK127" s="179"/>
      <c r="JVL127" s="179"/>
      <c r="JVM127" s="179"/>
      <c r="JVN127" s="179"/>
      <c r="JVO127" s="179"/>
      <c r="JVP127" s="179"/>
      <c r="JVQ127" s="179"/>
      <c r="JVR127" s="179"/>
      <c r="JVS127" s="179"/>
      <c r="JVT127" s="179"/>
      <c r="JVU127" s="179"/>
      <c r="JVV127" s="179"/>
      <c r="JVW127" s="179"/>
      <c r="JVX127" s="179"/>
      <c r="JVY127" s="179"/>
      <c r="JVZ127" s="179"/>
      <c r="JWA127" s="179"/>
      <c r="JWB127" s="179"/>
      <c r="JWC127" s="179"/>
      <c r="JWD127" s="179"/>
      <c r="JWE127" s="179"/>
      <c r="JWF127" s="179"/>
      <c r="JWG127" s="179"/>
      <c r="JWH127" s="179"/>
      <c r="JWI127" s="179"/>
      <c r="JWJ127" s="179"/>
      <c r="JWK127" s="179"/>
      <c r="JWL127" s="179"/>
      <c r="JWM127" s="179"/>
      <c r="JWN127" s="179"/>
      <c r="JWO127" s="179"/>
      <c r="JWP127" s="179"/>
      <c r="JWQ127" s="179"/>
      <c r="JWR127" s="179"/>
      <c r="JWS127" s="179"/>
      <c r="JWT127" s="179"/>
      <c r="JWU127" s="179"/>
      <c r="JWV127" s="179"/>
      <c r="JWW127" s="179"/>
      <c r="JWX127" s="179"/>
      <c r="JWY127" s="179"/>
      <c r="JWZ127" s="179"/>
      <c r="JXA127" s="179"/>
      <c r="JXB127" s="179"/>
      <c r="JXC127" s="179"/>
      <c r="JXD127" s="179"/>
      <c r="JXE127" s="179"/>
      <c r="JXF127" s="179"/>
      <c r="JXG127" s="179"/>
      <c r="JXH127" s="179"/>
      <c r="JXI127" s="179"/>
      <c r="JXJ127" s="179"/>
      <c r="JXK127" s="179"/>
      <c r="JXL127" s="179"/>
      <c r="JXM127" s="179"/>
      <c r="JXN127" s="179"/>
      <c r="JXO127" s="179"/>
      <c r="JXP127" s="179"/>
      <c r="JXQ127" s="179"/>
      <c r="JXR127" s="179"/>
      <c r="JXS127" s="179"/>
      <c r="JXT127" s="179"/>
      <c r="JXU127" s="179"/>
      <c r="JXV127" s="179"/>
      <c r="JXW127" s="179"/>
      <c r="JXX127" s="179"/>
      <c r="JXY127" s="179"/>
      <c r="JXZ127" s="179"/>
      <c r="JYA127" s="179"/>
      <c r="JYB127" s="179"/>
      <c r="JYC127" s="179"/>
      <c r="JYD127" s="179"/>
      <c r="JYE127" s="179"/>
      <c r="JYF127" s="179"/>
      <c r="JYG127" s="179"/>
      <c r="JYH127" s="179"/>
      <c r="JYI127" s="179"/>
      <c r="JYJ127" s="179"/>
      <c r="JYK127" s="179"/>
      <c r="JYL127" s="179"/>
      <c r="JYM127" s="179"/>
      <c r="JYN127" s="179"/>
      <c r="JYO127" s="179"/>
      <c r="JYP127" s="179"/>
      <c r="JYQ127" s="179"/>
      <c r="JYX127" s="179"/>
      <c r="JYY127" s="179"/>
      <c r="JYZ127" s="179"/>
      <c r="JZA127" s="179"/>
      <c r="JZB127" s="179"/>
      <c r="JZC127" s="179"/>
      <c r="JZD127" s="179"/>
      <c r="JZE127" s="179"/>
      <c r="JZF127" s="179"/>
      <c r="JZG127" s="179"/>
      <c r="JZH127" s="179"/>
      <c r="JZI127" s="179"/>
      <c r="JZJ127" s="179"/>
      <c r="JZK127" s="179"/>
      <c r="JZL127" s="179"/>
      <c r="JZM127" s="179"/>
      <c r="JZN127" s="179"/>
      <c r="JZO127" s="179"/>
      <c r="JZP127" s="179"/>
      <c r="JZQ127" s="179"/>
      <c r="JZR127" s="179"/>
      <c r="JZS127" s="179"/>
      <c r="JZT127" s="179"/>
      <c r="JZU127" s="179"/>
      <c r="JZV127" s="179"/>
      <c r="JZW127" s="179"/>
      <c r="JZX127" s="179"/>
      <c r="JZY127" s="179"/>
      <c r="JZZ127" s="179"/>
      <c r="KAA127" s="179"/>
      <c r="KAB127" s="179"/>
      <c r="KAC127" s="179"/>
      <c r="KAD127" s="179"/>
      <c r="KAE127" s="179"/>
      <c r="KAF127" s="179"/>
      <c r="KAG127" s="179"/>
      <c r="KAH127" s="179"/>
      <c r="KAI127" s="179"/>
      <c r="KAJ127" s="179"/>
      <c r="KAK127" s="179"/>
      <c r="KAL127" s="179"/>
      <c r="KAM127" s="179"/>
      <c r="KAN127" s="179"/>
      <c r="KAO127" s="179"/>
      <c r="KAP127" s="179"/>
      <c r="KAQ127" s="179"/>
      <c r="KAR127" s="179"/>
      <c r="KAS127" s="179"/>
      <c r="KAT127" s="179"/>
      <c r="KAU127" s="179"/>
      <c r="KAV127" s="179"/>
      <c r="KAW127" s="179"/>
      <c r="KAX127" s="179"/>
      <c r="KAY127" s="179"/>
      <c r="KAZ127" s="179"/>
      <c r="KBA127" s="179"/>
      <c r="KBB127" s="179"/>
      <c r="KBC127" s="179"/>
      <c r="KBD127" s="179"/>
      <c r="KBE127" s="179"/>
      <c r="KBF127" s="179"/>
      <c r="KBG127" s="179"/>
      <c r="KBH127" s="179"/>
      <c r="KBI127" s="179"/>
      <c r="KBJ127" s="179"/>
      <c r="KBK127" s="179"/>
      <c r="KBL127" s="179"/>
      <c r="KBM127" s="179"/>
      <c r="KBN127" s="179"/>
      <c r="KBO127" s="179"/>
      <c r="KBP127" s="179"/>
      <c r="KBQ127" s="179"/>
      <c r="KBR127" s="179"/>
      <c r="KBS127" s="179"/>
      <c r="KBT127" s="179"/>
      <c r="KBU127" s="179"/>
      <c r="KBV127" s="179"/>
      <c r="KBW127" s="179"/>
      <c r="KBX127" s="179"/>
      <c r="KBY127" s="179"/>
      <c r="KBZ127" s="179"/>
      <c r="KCA127" s="179"/>
      <c r="KCB127" s="179"/>
      <c r="KCC127" s="179"/>
      <c r="KCD127" s="179"/>
      <c r="KCE127" s="179"/>
      <c r="KCF127" s="179"/>
      <c r="KCG127" s="179"/>
      <c r="KCH127" s="179"/>
      <c r="KCI127" s="179"/>
      <c r="KCJ127" s="179"/>
      <c r="KCK127" s="179"/>
      <c r="KCL127" s="179"/>
      <c r="KCM127" s="179"/>
      <c r="KCN127" s="179"/>
      <c r="KCO127" s="179"/>
      <c r="KCP127" s="179"/>
      <c r="KCQ127" s="179"/>
      <c r="KCR127" s="179"/>
      <c r="KCS127" s="179"/>
      <c r="KCT127" s="179"/>
      <c r="KCU127" s="179"/>
      <c r="KCV127" s="179"/>
      <c r="KCW127" s="179"/>
      <c r="KCX127" s="179"/>
      <c r="KCY127" s="179"/>
      <c r="KCZ127" s="179"/>
      <c r="KDA127" s="179"/>
      <c r="KDB127" s="179"/>
      <c r="KDC127" s="179"/>
      <c r="KDD127" s="179"/>
      <c r="KDE127" s="179"/>
      <c r="KDF127" s="179"/>
      <c r="KDG127" s="179"/>
      <c r="KDH127" s="179"/>
      <c r="KDI127" s="179"/>
      <c r="KDJ127" s="179"/>
      <c r="KDK127" s="179"/>
      <c r="KDL127" s="179"/>
      <c r="KDM127" s="179"/>
      <c r="KDN127" s="179"/>
      <c r="KDO127" s="179"/>
      <c r="KDP127" s="179"/>
      <c r="KDQ127" s="179"/>
      <c r="KDR127" s="179"/>
      <c r="KDS127" s="179"/>
      <c r="KDT127" s="179"/>
      <c r="KDU127" s="179"/>
      <c r="KDV127" s="179"/>
      <c r="KDW127" s="179"/>
      <c r="KDX127" s="179"/>
      <c r="KDY127" s="179"/>
      <c r="KDZ127" s="179"/>
      <c r="KEA127" s="179"/>
      <c r="KEB127" s="179"/>
      <c r="KEC127" s="179"/>
      <c r="KED127" s="179"/>
      <c r="KEE127" s="179"/>
      <c r="KEF127" s="179"/>
      <c r="KEG127" s="179"/>
      <c r="KEH127" s="179"/>
      <c r="KEI127" s="179"/>
      <c r="KEJ127" s="179"/>
      <c r="KEK127" s="179"/>
      <c r="KEL127" s="179"/>
      <c r="KEM127" s="179"/>
      <c r="KEN127" s="179"/>
      <c r="KEO127" s="179"/>
      <c r="KEP127" s="179"/>
      <c r="KEQ127" s="179"/>
      <c r="KER127" s="179"/>
      <c r="KES127" s="179"/>
      <c r="KET127" s="179"/>
      <c r="KEU127" s="179"/>
      <c r="KEV127" s="179"/>
      <c r="KEW127" s="179"/>
      <c r="KEX127" s="179"/>
      <c r="KEY127" s="179"/>
      <c r="KEZ127" s="179"/>
      <c r="KFA127" s="179"/>
      <c r="KFB127" s="179"/>
      <c r="KFC127" s="179"/>
      <c r="KFD127" s="179"/>
      <c r="KFE127" s="179"/>
      <c r="KFF127" s="179"/>
      <c r="KFG127" s="179"/>
      <c r="KFH127" s="179"/>
      <c r="KFI127" s="179"/>
      <c r="KFJ127" s="179"/>
      <c r="KFK127" s="179"/>
      <c r="KFL127" s="179"/>
      <c r="KFM127" s="179"/>
      <c r="KFN127" s="179"/>
      <c r="KFO127" s="179"/>
      <c r="KFP127" s="179"/>
      <c r="KFQ127" s="179"/>
      <c r="KFR127" s="179"/>
      <c r="KFS127" s="179"/>
      <c r="KFT127" s="179"/>
      <c r="KFU127" s="179"/>
      <c r="KFV127" s="179"/>
      <c r="KFW127" s="179"/>
      <c r="KFX127" s="179"/>
      <c r="KFY127" s="179"/>
      <c r="KFZ127" s="179"/>
      <c r="KGA127" s="179"/>
      <c r="KGB127" s="179"/>
      <c r="KGC127" s="179"/>
      <c r="KGD127" s="179"/>
      <c r="KGE127" s="179"/>
      <c r="KGF127" s="179"/>
      <c r="KGG127" s="179"/>
      <c r="KGH127" s="179"/>
      <c r="KGI127" s="179"/>
      <c r="KGJ127" s="179"/>
      <c r="KGK127" s="179"/>
      <c r="KGL127" s="179"/>
      <c r="KGM127" s="179"/>
      <c r="KGN127" s="179"/>
      <c r="KGO127" s="179"/>
      <c r="KGP127" s="179"/>
      <c r="KGQ127" s="179"/>
      <c r="KGR127" s="179"/>
      <c r="KGS127" s="179"/>
      <c r="KGT127" s="179"/>
      <c r="KGU127" s="179"/>
      <c r="KGV127" s="179"/>
      <c r="KGW127" s="179"/>
      <c r="KGX127" s="179"/>
      <c r="KGY127" s="179"/>
      <c r="KGZ127" s="179"/>
      <c r="KHA127" s="179"/>
      <c r="KHB127" s="179"/>
      <c r="KHC127" s="179"/>
      <c r="KHD127" s="179"/>
      <c r="KHE127" s="179"/>
      <c r="KHF127" s="179"/>
      <c r="KHG127" s="179"/>
      <c r="KHH127" s="179"/>
      <c r="KHI127" s="179"/>
      <c r="KHJ127" s="179"/>
      <c r="KHK127" s="179"/>
      <c r="KHL127" s="179"/>
      <c r="KHM127" s="179"/>
      <c r="KHN127" s="179"/>
      <c r="KHO127" s="179"/>
      <c r="KHP127" s="179"/>
      <c r="KHQ127" s="179"/>
      <c r="KHR127" s="179"/>
      <c r="KHS127" s="179"/>
      <c r="KHT127" s="179"/>
      <c r="KHU127" s="179"/>
      <c r="KHV127" s="179"/>
      <c r="KHW127" s="179"/>
      <c r="KHX127" s="179"/>
      <c r="KHY127" s="179"/>
      <c r="KHZ127" s="179"/>
      <c r="KIA127" s="179"/>
      <c r="KIB127" s="179"/>
      <c r="KIC127" s="179"/>
      <c r="KID127" s="179"/>
      <c r="KIE127" s="179"/>
      <c r="KIF127" s="179"/>
      <c r="KIG127" s="179"/>
      <c r="KIH127" s="179"/>
      <c r="KII127" s="179"/>
      <c r="KIJ127" s="179"/>
      <c r="KIK127" s="179"/>
      <c r="KIL127" s="179"/>
      <c r="KIM127" s="179"/>
      <c r="KIT127" s="179"/>
      <c r="KIU127" s="179"/>
      <c r="KIV127" s="179"/>
      <c r="KIW127" s="179"/>
      <c r="KIX127" s="179"/>
      <c r="KIY127" s="179"/>
      <c r="KIZ127" s="179"/>
      <c r="KJA127" s="179"/>
      <c r="KJB127" s="179"/>
      <c r="KJC127" s="179"/>
      <c r="KJD127" s="179"/>
      <c r="KJE127" s="179"/>
      <c r="KJF127" s="179"/>
      <c r="KJG127" s="179"/>
      <c r="KJH127" s="179"/>
      <c r="KJI127" s="179"/>
      <c r="KJJ127" s="179"/>
      <c r="KJK127" s="179"/>
      <c r="KJL127" s="179"/>
      <c r="KJM127" s="179"/>
      <c r="KJN127" s="179"/>
      <c r="KJO127" s="179"/>
      <c r="KJP127" s="179"/>
      <c r="KJQ127" s="179"/>
      <c r="KJR127" s="179"/>
      <c r="KJS127" s="179"/>
      <c r="KJT127" s="179"/>
      <c r="KJU127" s="179"/>
      <c r="KJV127" s="179"/>
      <c r="KJW127" s="179"/>
      <c r="KJX127" s="179"/>
      <c r="KJY127" s="179"/>
      <c r="KJZ127" s="179"/>
      <c r="KKA127" s="179"/>
      <c r="KKB127" s="179"/>
      <c r="KKC127" s="179"/>
      <c r="KKD127" s="179"/>
      <c r="KKE127" s="179"/>
      <c r="KKF127" s="179"/>
      <c r="KKG127" s="179"/>
      <c r="KKH127" s="179"/>
      <c r="KKI127" s="179"/>
      <c r="KKJ127" s="179"/>
      <c r="KKK127" s="179"/>
      <c r="KKL127" s="179"/>
      <c r="KKM127" s="179"/>
      <c r="KKN127" s="179"/>
      <c r="KKO127" s="179"/>
      <c r="KKP127" s="179"/>
      <c r="KKQ127" s="179"/>
      <c r="KKR127" s="179"/>
      <c r="KKS127" s="179"/>
      <c r="KKT127" s="179"/>
      <c r="KKU127" s="179"/>
      <c r="KKV127" s="179"/>
      <c r="KKW127" s="179"/>
      <c r="KKX127" s="179"/>
      <c r="KKY127" s="179"/>
      <c r="KKZ127" s="179"/>
      <c r="KLA127" s="179"/>
      <c r="KLB127" s="179"/>
      <c r="KLC127" s="179"/>
      <c r="KLD127" s="179"/>
      <c r="KLE127" s="179"/>
      <c r="KLF127" s="179"/>
      <c r="KLG127" s="179"/>
      <c r="KLH127" s="179"/>
      <c r="KLI127" s="179"/>
      <c r="KLJ127" s="179"/>
      <c r="KLK127" s="179"/>
      <c r="KLL127" s="179"/>
      <c r="KLM127" s="179"/>
      <c r="KLN127" s="179"/>
      <c r="KLO127" s="179"/>
      <c r="KLP127" s="179"/>
      <c r="KLQ127" s="179"/>
      <c r="KLR127" s="179"/>
      <c r="KLS127" s="179"/>
      <c r="KLT127" s="179"/>
      <c r="KLU127" s="179"/>
      <c r="KLV127" s="179"/>
      <c r="KLW127" s="179"/>
      <c r="KLX127" s="179"/>
      <c r="KLY127" s="179"/>
      <c r="KLZ127" s="179"/>
      <c r="KMA127" s="179"/>
      <c r="KMB127" s="179"/>
      <c r="KMC127" s="179"/>
      <c r="KMD127" s="179"/>
      <c r="KME127" s="179"/>
      <c r="KMF127" s="179"/>
      <c r="KMG127" s="179"/>
      <c r="KMH127" s="179"/>
      <c r="KMI127" s="179"/>
      <c r="KMJ127" s="179"/>
      <c r="KMK127" s="179"/>
      <c r="KML127" s="179"/>
      <c r="KMM127" s="179"/>
      <c r="KMN127" s="179"/>
      <c r="KMO127" s="179"/>
      <c r="KMP127" s="179"/>
      <c r="KMQ127" s="179"/>
      <c r="KMR127" s="179"/>
      <c r="KMS127" s="179"/>
      <c r="KMT127" s="179"/>
      <c r="KMU127" s="179"/>
      <c r="KMV127" s="179"/>
      <c r="KMW127" s="179"/>
      <c r="KMX127" s="179"/>
      <c r="KMY127" s="179"/>
      <c r="KMZ127" s="179"/>
      <c r="KNA127" s="179"/>
      <c r="KNB127" s="179"/>
      <c r="KNC127" s="179"/>
      <c r="KND127" s="179"/>
      <c r="KNE127" s="179"/>
      <c r="KNF127" s="179"/>
      <c r="KNG127" s="179"/>
      <c r="KNH127" s="179"/>
      <c r="KNI127" s="179"/>
      <c r="KNJ127" s="179"/>
      <c r="KNK127" s="179"/>
      <c r="KNL127" s="179"/>
      <c r="KNM127" s="179"/>
      <c r="KNN127" s="179"/>
      <c r="KNO127" s="179"/>
      <c r="KNP127" s="179"/>
      <c r="KNQ127" s="179"/>
      <c r="KNR127" s="179"/>
      <c r="KNS127" s="179"/>
      <c r="KNT127" s="179"/>
      <c r="KNU127" s="179"/>
      <c r="KNV127" s="179"/>
      <c r="KNW127" s="179"/>
      <c r="KNX127" s="179"/>
      <c r="KNY127" s="179"/>
      <c r="KNZ127" s="179"/>
      <c r="KOA127" s="179"/>
      <c r="KOB127" s="179"/>
      <c r="KOC127" s="179"/>
      <c r="KOD127" s="179"/>
      <c r="KOE127" s="179"/>
      <c r="KOF127" s="179"/>
      <c r="KOG127" s="179"/>
      <c r="KOH127" s="179"/>
      <c r="KOI127" s="179"/>
      <c r="KOJ127" s="179"/>
      <c r="KOK127" s="179"/>
      <c r="KOL127" s="179"/>
      <c r="KOM127" s="179"/>
      <c r="KON127" s="179"/>
      <c r="KOO127" s="179"/>
      <c r="KOP127" s="179"/>
      <c r="KOQ127" s="179"/>
      <c r="KOR127" s="179"/>
      <c r="KOS127" s="179"/>
      <c r="KOT127" s="179"/>
      <c r="KOU127" s="179"/>
      <c r="KOV127" s="179"/>
      <c r="KOW127" s="179"/>
      <c r="KOX127" s="179"/>
      <c r="KOY127" s="179"/>
      <c r="KOZ127" s="179"/>
      <c r="KPA127" s="179"/>
      <c r="KPB127" s="179"/>
      <c r="KPC127" s="179"/>
      <c r="KPD127" s="179"/>
      <c r="KPE127" s="179"/>
      <c r="KPF127" s="179"/>
      <c r="KPG127" s="179"/>
      <c r="KPH127" s="179"/>
      <c r="KPI127" s="179"/>
      <c r="KPJ127" s="179"/>
      <c r="KPK127" s="179"/>
      <c r="KPL127" s="179"/>
      <c r="KPM127" s="179"/>
      <c r="KPN127" s="179"/>
      <c r="KPO127" s="179"/>
      <c r="KPP127" s="179"/>
      <c r="KPQ127" s="179"/>
      <c r="KPR127" s="179"/>
      <c r="KPS127" s="179"/>
      <c r="KPT127" s="179"/>
      <c r="KPU127" s="179"/>
      <c r="KPV127" s="179"/>
      <c r="KPW127" s="179"/>
      <c r="KPX127" s="179"/>
      <c r="KPY127" s="179"/>
      <c r="KPZ127" s="179"/>
      <c r="KQA127" s="179"/>
      <c r="KQB127" s="179"/>
      <c r="KQC127" s="179"/>
      <c r="KQD127" s="179"/>
      <c r="KQE127" s="179"/>
      <c r="KQF127" s="179"/>
      <c r="KQG127" s="179"/>
      <c r="KQH127" s="179"/>
      <c r="KQI127" s="179"/>
      <c r="KQJ127" s="179"/>
      <c r="KQK127" s="179"/>
      <c r="KQL127" s="179"/>
      <c r="KQM127" s="179"/>
      <c r="KQN127" s="179"/>
      <c r="KQO127" s="179"/>
      <c r="KQP127" s="179"/>
      <c r="KQQ127" s="179"/>
      <c r="KQR127" s="179"/>
      <c r="KQS127" s="179"/>
      <c r="KQT127" s="179"/>
      <c r="KQU127" s="179"/>
      <c r="KQV127" s="179"/>
      <c r="KQW127" s="179"/>
      <c r="KQX127" s="179"/>
      <c r="KQY127" s="179"/>
      <c r="KQZ127" s="179"/>
      <c r="KRA127" s="179"/>
      <c r="KRB127" s="179"/>
      <c r="KRC127" s="179"/>
      <c r="KRD127" s="179"/>
      <c r="KRE127" s="179"/>
      <c r="KRF127" s="179"/>
      <c r="KRG127" s="179"/>
      <c r="KRH127" s="179"/>
      <c r="KRI127" s="179"/>
      <c r="KRJ127" s="179"/>
      <c r="KRK127" s="179"/>
      <c r="KRL127" s="179"/>
      <c r="KRM127" s="179"/>
      <c r="KRN127" s="179"/>
      <c r="KRO127" s="179"/>
      <c r="KRP127" s="179"/>
      <c r="KRQ127" s="179"/>
      <c r="KRR127" s="179"/>
      <c r="KRS127" s="179"/>
      <c r="KRT127" s="179"/>
      <c r="KRU127" s="179"/>
      <c r="KRV127" s="179"/>
      <c r="KRW127" s="179"/>
      <c r="KRX127" s="179"/>
      <c r="KRY127" s="179"/>
      <c r="KRZ127" s="179"/>
      <c r="KSA127" s="179"/>
      <c r="KSB127" s="179"/>
      <c r="KSC127" s="179"/>
      <c r="KSD127" s="179"/>
      <c r="KSE127" s="179"/>
      <c r="KSF127" s="179"/>
      <c r="KSG127" s="179"/>
      <c r="KSH127" s="179"/>
      <c r="KSI127" s="179"/>
      <c r="KSP127" s="179"/>
      <c r="KSQ127" s="179"/>
      <c r="KSR127" s="179"/>
      <c r="KSS127" s="179"/>
      <c r="KST127" s="179"/>
      <c r="KSU127" s="179"/>
      <c r="KSV127" s="179"/>
      <c r="KSW127" s="179"/>
      <c r="KSX127" s="179"/>
      <c r="KSY127" s="179"/>
      <c r="KSZ127" s="179"/>
      <c r="KTA127" s="179"/>
      <c r="KTB127" s="179"/>
      <c r="KTC127" s="179"/>
      <c r="KTD127" s="179"/>
      <c r="KTE127" s="179"/>
      <c r="KTF127" s="179"/>
      <c r="KTG127" s="179"/>
      <c r="KTH127" s="179"/>
      <c r="KTI127" s="179"/>
      <c r="KTJ127" s="179"/>
      <c r="KTK127" s="179"/>
      <c r="KTL127" s="179"/>
      <c r="KTM127" s="179"/>
      <c r="KTN127" s="179"/>
      <c r="KTO127" s="179"/>
      <c r="KTP127" s="179"/>
      <c r="KTQ127" s="179"/>
      <c r="KTR127" s="179"/>
      <c r="KTS127" s="179"/>
      <c r="KTT127" s="179"/>
      <c r="KTU127" s="179"/>
      <c r="KTV127" s="179"/>
      <c r="KTW127" s="179"/>
      <c r="KTX127" s="179"/>
      <c r="KTY127" s="179"/>
      <c r="KTZ127" s="179"/>
      <c r="KUA127" s="179"/>
      <c r="KUB127" s="179"/>
      <c r="KUC127" s="179"/>
      <c r="KUD127" s="179"/>
      <c r="KUE127" s="179"/>
      <c r="KUF127" s="179"/>
      <c r="KUG127" s="179"/>
      <c r="KUH127" s="179"/>
      <c r="KUI127" s="179"/>
      <c r="KUJ127" s="179"/>
      <c r="KUK127" s="179"/>
      <c r="KUL127" s="179"/>
      <c r="KUM127" s="179"/>
      <c r="KUN127" s="179"/>
      <c r="KUO127" s="179"/>
      <c r="KUP127" s="179"/>
      <c r="KUQ127" s="179"/>
      <c r="KUR127" s="179"/>
      <c r="KUS127" s="179"/>
      <c r="KUT127" s="179"/>
      <c r="KUU127" s="179"/>
      <c r="KUV127" s="179"/>
      <c r="KUW127" s="179"/>
      <c r="KUX127" s="179"/>
      <c r="KUY127" s="179"/>
      <c r="KUZ127" s="179"/>
      <c r="KVA127" s="179"/>
      <c r="KVB127" s="179"/>
      <c r="KVC127" s="179"/>
      <c r="KVD127" s="179"/>
      <c r="KVE127" s="179"/>
      <c r="KVF127" s="179"/>
      <c r="KVG127" s="179"/>
      <c r="KVH127" s="179"/>
      <c r="KVI127" s="179"/>
      <c r="KVJ127" s="179"/>
      <c r="KVK127" s="179"/>
      <c r="KVL127" s="179"/>
      <c r="KVM127" s="179"/>
      <c r="KVN127" s="179"/>
      <c r="KVO127" s="179"/>
      <c r="KVP127" s="179"/>
      <c r="KVQ127" s="179"/>
      <c r="KVR127" s="179"/>
      <c r="KVS127" s="179"/>
      <c r="KVT127" s="179"/>
      <c r="KVU127" s="179"/>
      <c r="KVV127" s="179"/>
      <c r="KVW127" s="179"/>
      <c r="KVX127" s="179"/>
      <c r="KVY127" s="179"/>
      <c r="KVZ127" s="179"/>
      <c r="KWA127" s="179"/>
      <c r="KWB127" s="179"/>
      <c r="KWC127" s="179"/>
      <c r="KWD127" s="179"/>
      <c r="KWE127" s="179"/>
      <c r="KWF127" s="179"/>
      <c r="KWG127" s="179"/>
      <c r="KWH127" s="179"/>
      <c r="KWI127" s="179"/>
      <c r="KWJ127" s="179"/>
      <c r="KWK127" s="179"/>
      <c r="KWL127" s="179"/>
      <c r="KWM127" s="179"/>
      <c r="KWN127" s="179"/>
      <c r="KWO127" s="179"/>
      <c r="KWP127" s="179"/>
      <c r="KWQ127" s="179"/>
      <c r="KWR127" s="179"/>
      <c r="KWS127" s="179"/>
      <c r="KWT127" s="179"/>
      <c r="KWU127" s="179"/>
      <c r="KWV127" s="179"/>
      <c r="KWW127" s="179"/>
      <c r="KWX127" s="179"/>
      <c r="KWY127" s="179"/>
      <c r="KWZ127" s="179"/>
      <c r="KXA127" s="179"/>
      <c r="KXB127" s="179"/>
      <c r="KXC127" s="179"/>
      <c r="KXD127" s="179"/>
      <c r="KXE127" s="179"/>
      <c r="KXF127" s="179"/>
      <c r="KXG127" s="179"/>
      <c r="KXH127" s="179"/>
      <c r="KXI127" s="179"/>
      <c r="KXJ127" s="179"/>
      <c r="KXK127" s="179"/>
      <c r="KXL127" s="179"/>
      <c r="KXM127" s="179"/>
      <c r="KXN127" s="179"/>
      <c r="KXO127" s="179"/>
      <c r="KXP127" s="179"/>
      <c r="KXQ127" s="179"/>
      <c r="KXR127" s="179"/>
      <c r="KXS127" s="179"/>
      <c r="KXT127" s="179"/>
      <c r="KXU127" s="179"/>
      <c r="KXV127" s="179"/>
      <c r="KXW127" s="179"/>
      <c r="KXX127" s="179"/>
      <c r="KXY127" s="179"/>
      <c r="KXZ127" s="179"/>
      <c r="KYA127" s="179"/>
      <c r="KYB127" s="179"/>
      <c r="KYC127" s="179"/>
      <c r="KYD127" s="179"/>
      <c r="KYE127" s="179"/>
      <c r="KYF127" s="179"/>
      <c r="KYG127" s="179"/>
      <c r="KYH127" s="179"/>
      <c r="KYI127" s="179"/>
      <c r="KYJ127" s="179"/>
      <c r="KYK127" s="179"/>
      <c r="KYL127" s="179"/>
      <c r="KYM127" s="179"/>
      <c r="KYN127" s="179"/>
      <c r="KYO127" s="179"/>
      <c r="KYP127" s="179"/>
      <c r="KYQ127" s="179"/>
      <c r="KYR127" s="179"/>
      <c r="KYS127" s="179"/>
      <c r="KYT127" s="179"/>
      <c r="KYU127" s="179"/>
      <c r="KYV127" s="179"/>
      <c r="KYW127" s="179"/>
      <c r="KYX127" s="179"/>
      <c r="KYY127" s="179"/>
      <c r="KYZ127" s="179"/>
      <c r="KZA127" s="179"/>
      <c r="KZB127" s="179"/>
      <c r="KZC127" s="179"/>
      <c r="KZD127" s="179"/>
      <c r="KZE127" s="179"/>
      <c r="KZF127" s="179"/>
      <c r="KZG127" s="179"/>
      <c r="KZH127" s="179"/>
      <c r="KZI127" s="179"/>
      <c r="KZJ127" s="179"/>
      <c r="KZK127" s="179"/>
      <c r="KZL127" s="179"/>
      <c r="KZM127" s="179"/>
      <c r="KZN127" s="179"/>
      <c r="KZO127" s="179"/>
      <c r="KZP127" s="179"/>
      <c r="KZQ127" s="179"/>
      <c r="KZR127" s="179"/>
      <c r="KZS127" s="179"/>
      <c r="KZT127" s="179"/>
      <c r="KZU127" s="179"/>
      <c r="KZV127" s="179"/>
      <c r="KZW127" s="179"/>
      <c r="KZX127" s="179"/>
      <c r="KZY127" s="179"/>
      <c r="KZZ127" s="179"/>
      <c r="LAA127" s="179"/>
      <c r="LAB127" s="179"/>
      <c r="LAC127" s="179"/>
      <c r="LAD127" s="179"/>
      <c r="LAE127" s="179"/>
      <c r="LAF127" s="179"/>
      <c r="LAG127" s="179"/>
      <c r="LAH127" s="179"/>
      <c r="LAI127" s="179"/>
      <c r="LAJ127" s="179"/>
      <c r="LAK127" s="179"/>
      <c r="LAL127" s="179"/>
      <c r="LAM127" s="179"/>
      <c r="LAN127" s="179"/>
      <c r="LAO127" s="179"/>
      <c r="LAP127" s="179"/>
      <c r="LAQ127" s="179"/>
      <c r="LAR127" s="179"/>
      <c r="LAS127" s="179"/>
      <c r="LAT127" s="179"/>
      <c r="LAU127" s="179"/>
      <c r="LAV127" s="179"/>
      <c r="LAW127" s="179"/>
      <c r="LAX127" s="179"/>
      <c r="LAY127" s="179"/>
      <c r="LAZ127" s="179"/>
      <c r="LBA127" s="179"/>
      <c r="LBB127" s="179"/>
      <c r="LBC127" s="179"/>
      <c r="LBD127" s="179"/>
      <c r="LBE127" s="179"/>
      <c r="LBF127" s="179"/>
      <c r="LBG127" s="179"/>
      <c r="LBH127" s="179"/>
      <c r="LBI127" s="179"/>
      <c r="LBJ127" s="179"/>
      <c r="LBK127" s="179"/>
      <c r="LBL127" s="179"/>
      <c r="LBM127" s="179"/>
      <c r="LBN127" s="179"/>
      <c r="LBO127" s="179"/>
      <c r="LBP127" s="179"/>
      <c r="LBQ127" s="179"/>
      <c r="LBR127" s="179"/>
      <c r="LBS127" s="179"/>
      <c r="LBT127" s="179"/>
      <c r="LBU127" s="179"/>
      <c r="LBV127" s="179"/>
      <c r="LBW127" s="179"/>
      <c r="LBX127" s="179"/>
      <c r="LBY127" s="179"/>
      <c r="LBZ127" s="179"/>
      <c r="LCA127" s="179"/>
      <c r="LCB127" s="179"/>
      <c r="LCC127" s="179"/>
      <c r="LCD127" s="179"/>
      <c r="LCE127" s="179"/>
      <c r="LCL127" s="179"/>
      <c r="LCM127" s="179"/>
      <c r="LCN127" s="179"/>
      <c r="LCO127" s="179"/>
      <c r="LCP127" s="179"/>
      <c r="LCQ127" s="179"/>
      <c r="LCR127" s="179"/>
      <c r="LCS127" s="179"/>
      <c r="LCT127" s="179"/>
      <c r="LCU127" s="179"/>
      <c r="LCV127" s="179"/>
      <c r="LCW127" s="179"/>
      <c r="LCX127" s="179"/>
      <c r="LCY127" s="179"/>
      <c r="LCZ127" s="179"/>
      <c r="LDA127" s="179"/>
      <c r="LDB127" s="179"/>
      <c r="LDC127" s="179"/>
      <c r="LDD127" s="179"/>
      <c r="LDE127" s="179"/>
      <c r="LDF127" s="179"/>
      <c r="LDG127" s="179"/>
      <c r="LDH127" s="179"/>
      <c r="LDI127" s="179"/>
      <c r="LDJ127" s="179"/>
      <c r="LDK127" s="179"/>
      <c r="LDL127" s="179"/>
      <c r="LDM127" s="179"/>
      <c r="LDN127" s="179"/>
      <c r="LDO127" s="179"/>
      <c r="LDP127" s="179"/>
      <c r="LDQ127" s="179"/>
      <c r="LDR127" s="179"/>
      <c r="LDS127" s="179"/>
      <c r="LDT127" s="179"/>
      <c r="LDU127" s="179"/>
      <c r="LDV127" s="179"/>
      <c r="LDW127" s="179"/>
      <c r="LDX127" s="179"/>
      <c r="LDY127" s="179"/>
      <c r="LDZ127" s="179"/>
      <c r="LEA127" s="179"/>
      <c r="LEB127" s="179"/>
      <c r="LEC127" s="179"/>
      <c r="LED127" s="179"/>
      <c r="LEE127" s="179"/>
      <c r="LEF127" s="179"/>
      <c r="LEG127" s="179"/>
      <c r="LEH127" s="179"/>
      <c r="LEI127" s="179"/>
      <c r="LEJ127" s="179"/>
      <c r="LEK127" s="179"/>
      <c r="LEL127" s="179"/>
      <c r="LEM127" s="179"/>
      <c r="LEN127" s="179"/>
      <c r="LEO127" s="179"/>
      <c r="LEP127" s="179"/>
      <c r="LEQ127" s="179"/>
      <c r="LER127" s="179"/>
      <c r="LES127" s="179"/>
      <c r="LET127" s="179"/>
      <c r="LEU127" s="179"/>
      <c r="LEV127" s="179"/>
      <c r="LEW127" s="179"/>
      <c r="LEX127" s="179"/>
      <c r="LEY127" s="179"/>
      <c r="LEZ127" s="179"/>
      <c r="LFA127" s="179"/>
      <c r="LFB127" s="179"/>
      <c r="LFC127" s="179"/>
      <c r="LFD127" s="179"/>
      <c r="LFE127" s="179"/>
      <c r="LFF127" s="179"/>
      <c r="LFG127" s="179"/>
      <c r="LFH127" s="179"/>
      <c r="LFI127" s="179"/>
      <c r="LFJ127" s="179"/>
      <c r="LFK127" s="179"/>
      <c r="LFL127" s="179"/>
      <c r="LFM127" s="179"/>
      <c r="LFN127" s="179"/>
      <c r="LFO127" s="179"/>
      <c r="LFP127" s="179"/>
      <c r="LFQ127" s="179"/>
      <c r="LFR127" s="179"/>
      <c r="LFS127" s="179"/>
      <c r="LFT127" s="179"/>
      <c r="LFU127" s="179"/>
      <c r="LFV127" s="179"/>
      <c r="LFW127" s="179"/>
      <c r="LFX127" s="179"/>
      <c r="LFY127" s="179"/>
      <c r="LFZ127" s="179"/>
      <c r="LGA127" s="179"/>
      <c r="LGB127" s="179"/>
      <c r="LGC127" s="179"/>
      <c r="LGD127" s="179"/>
      <c r="LGE127" s="179"/>
      <c r="LGF127" s="179"/>
      <c r="LGG127" s="179"/>
      <c r="LGH127" s="179"/>
      <c r="LGI127" s="179"/>
      <c r="LGJ127" s="179"/>
      <c r="LGK127" s="179"/>
      <c r="LGL127" s="179"/>
      <c r="LGM127" s="179"/>
      <c r="LGN127" s="179"/>
      <c r="LGO127" s="179"/>
      <c r="LGP127" s="179"/>
      <c r="LGQ127" s="179"/>
      <c r="LGR127" s="179"/>
      <c r="LGS127" s="179"/>
      <c r="LGT127" s="179"/>
      <c r="LGU127" s="179"/>
      <c r="LGV127" s="179"/>
      <c r="LGW127" s="179"/>
      <c r="LGX127" s="179"/>
      <c r="LGY127" s="179"/>
      <c r="LGZ127" s="179"/>
      <c r="LHA127" s="179"/>
      <c r="LHB127" s="179"/>
      <c r="LHC127" s="179"/>
      <c r="LHD127" s="179"/>
      <c r="LHE127" s="179"/>
      <c r="LHF127" s="179"/>
      <c r="LHG127" s="179"/>
      <c r="LHH127" s="179"/>
      <c r="LHI127" s="179"/>
      <c r="LHJ127" s="179"/>
      <c r="LHK127" s="179"/>
      <c r="LHL127" s="179"/>
      <c r="LHM127" s="179"/>
      <c r="LHN127" s="179"/>
      <c r="LHO127" s="179"/>
      <c r="LHP127" s="179"/>
      <c r="LHQ127" s="179"/>
      <c r="LHR127" s="179"/>
      <c r="LHS127" s="179"/>
      <c r="LHT127" s="179"/>
      <c r="LHU127" s="179"/>
      <c r="LHV127" s="179"/>
      <c r="LHW127" s="179"/>
      <c r="LHX127" s="179"/>
      <c r="LHY127" s="179"/>
      <c r="LHZ127" s="179"/>
      <c r="LIA127" s="179"/>
      <c r="LIB127" s="179"/>
      <c r="LIC127" s="179"/>
      <c r="LID127" s="179"/>
      <c r="LIE127" s="179"/>
      <c r="LIF127" s="179"/>
      <c r="LIG127" s="179"/>
      <c r="LIH127" s="179"/>
      <c r="LII127" s="179"/>
      <c r="LIJ127" s="179"/>
      <c r="LIK127" s="179"/>
      <c r="LIL127" s="179"/>
      <c r="LIM127" s="179"/>
      <c r="LIN127" s="179"/>
      <c r="LIO127" s="179"/>
      <c r="LIP127" s="179"/>
      <c r="LIQ127" s="179"/>
      <c r="LIR127" s="179"/>
      <c r="LIS127" s="179"/>
      <c r="LIT127" s="179"/>
      <c r="LIU127" s="179"/>
      <c r="LIV127" s="179"/>
      <c r="LIW127" s="179"/>
      <c r="LIX127" s="179"/>
      <c r="LIY127" s="179"/>
      <c r="LIZ127" s="179"/>
      <c r="LJA127" s="179"/>
      <c r="LJB127" s="179"/>
      <c r="LJC127" s="179"/>
      <c r="LJD127" s="179"/>
      <c r="LJE127" s="179"/>
      <c r="LJF127" s="179"/>
      <c r="LJG127" s="179"/>
      <c r="LJH127" s="179"/>
      <c r="LJI127" s="179"/>
      <c r="LJJ127" s="179"/>
      <c r="LJK127" s="179"/>
      <c r="LJL127" s="179"/>
      <c r="LJM127" s="179"/>
      <c r="LJN127" s="179"/>
      <c r="LJO127" s="179"/>
      <c r="LJP127" s="179"/>
      <c r="LJQ127" s="179"/>
      <c r="LJR127" s="179"/>
      <c r="LJS127" s="179"/>
      <c r="LJT127" s="179"/>
      <c r="LJU127" s="179"/>
      <c r="LJV127" s="179"/>
      <c r="LJW127" s="179"/>
      <c r="LJX127" s="179"/>
      <c r="LJY127" s="179"/>
      <c r="LJZ127" s="179"/>
      <c r="LKA127" s="179"/>
      <c r="LKB127" s="179"/>
      <c r="LKC127" s="179"/>
      <c r="LKD127" s="179"/>
      <c r="LKE127" s="179"/>
      <c r="LKF127" s="179"/>
      <c r="LKG127" s="179"/>
      <c r="LKH127" s="179"/>
      <c r="LKI127" s="179"/>
      <c r="LKJ127" s="179"/>
      <c r="LKK127" s="179"/>
      <c r="LKL127" s="179"/>
      <c r="LKM127" s="179"/>
      <c r="LKN127" s="179"/>
      <c r="LKO127" s="179"/>
      <c r="LKP127" s="179"/>
      <c r="LKQ127" s="179"/>
      <c r="LKR127" s="179"/>
      <c r="LKS127" s="179"/>
      <c r="LKT127" s="179"/>
      <c r="LKU127" s="179"/>
      <c r="LKV127" s="179"/>
      <c r="LKW127" s="179"/>
      <c r="LKX127" s="179"/>
      <c r="LKY127" s="179"/>
      <c r="LKZ127" s="179"/>
      <c r="LLA127" s="179"/>
      <c r="LLB127" s="179"/>
      <c r="LLC127" s="179"/>
      <c r="LLD127" s="179"/>
      <c r="LLE127" s="179"/>
      <c r="LLF127" s="179"/>
      <c r="LLG127" s="179"/>
      <c r="LLH127" s="179"/>
      <c r="LLI127" s="179"/>
      <c r="LLJ127" s="179"/>
      <c r="LLK127" s="179"/>
      <c r="LLL127" s="179"/>
      <c r="LLM127" s="179"/>
      <c r="LLN127" s="179"/>
      <c r="LLO127" s="179"/>
      <c r="LLP127" s="179"/>
      <c r="LLQ127" s="179"/>
      <c r="LLR127" s="179"/>
      <c r="LLS127" s="179"/>
      <c r="LLT127" s="179"/>
      <c r="LLU127" s="179"/>
      <c r="LLV127" s="179"/>
      <c r="LLW127" s="179"/>
      <c r="LLX127" s="179"/>
      <c r="LLY127" s="179"/>
      <c r="LLZ127" s="179"/>
      <c r="LMA127" s="179"/>
      <c r="LMH127" s="179"/>
      <c r="LMI127" s="179"/>
      <c r="LMJ127" s="179"/>
      <c r="LMK127" s="179"/>
      <c r="LML127" s="179"/>
      <c r="LMM127" s="179"/>
      <c r="LMN127" s="179"/>
      <c r="LMO127" s="179"/>
      <c r="LMP127" s="179"/>
      <c r="LMQ127" s="179"/>
      <c r="LMR127" s="179"/>
      <c r="LMS127" s="179"/>
      <c r="LMT127" s="179"/>
      <c r="LMU127" s="179"/>
      <c r="LMV127" s="179"/>
      <c r="LMW127" s="179"/>
      <c r="LMX127" s="179"/>
      <c r="LMY127" s="179"/>
      <c r="LMZ127" s="179"/>
      <c r="LNA127" s="179"/>
      <c r="LNB127" s="179"/>
      <c r="LNC127" s="179"/>
      <c r="LND127" s="179"/>
      <c r="LNE127" s="179"/>
      <c r="LNF127" s="179"/>
      <c r="LNG127" s="179"/>
      <c r="LNH127" s="179"/>
      <c r="LNI127" s="179"/>
      <c r="LNJ127" s="179"/>
      <c r="LNK127" s="179"/>
      <c r="LNL127" s="179"/>
      <c r="LNM127" s="179"/>
      <c r="LNN127" s="179"/>
      <c r="LNO127" s="179"/>
      <c r="LNP127" s="179"/>
      <c r="LNQ127" s="179"/>
      <c r="LNR127" s="179"/>
      <c r="LNS127" s="179"/>
      <c r="LNT127" s="179"/>
      <c r="LNU127" s="179"/>
      <c r="LNV127" s="179"/>
      <c r="LNW127" s="179"/>
      <c r="LNX127" s="179"/>
      <c r="LNY127" s="179"/>
      <c r="LNZ127" s="179"/>
      <c r="LOA127" s="179"/>
      <c r="LOB127" s="179"/>
      <c r="LOC127" s="179"/>
      <c r="LOD127" s="179"/>
      <c r="LOE127" s="179"/>
      <c r="LOF127" s="179"/>
      <c r="LOG127" s="179"/>
      <c r="LOH127" s="179"/>
      <c r="LOI127" s="179"/>
      <c r="LOJ127" s="179"/>
      <c r="LOK127" s="179"/>
      <c r="LOL127" s="179"/>
      <c r="LOM127" s="179"/>
      <c r="LON127" s="179"/>
      <c r="LOO127" s="179"/>
      <c r="LOP127" s="179"/>
      <c r="LOQ127" s="179"/>
      <c r="LOR127" s="179"/>
      <c r="LOS127" s="179"/>
      <c r="LOT127" s="179"/>
      <c r="LOU127" s="179"/>
      <c r="LOV127" s="179"/>
      <c r="LOW127" s="179"/>
      <c r="LOX127" s="179"/>
      <c r="LOY127" s="179"/>
      <c r="LOZ127" s="179"/>
      <c r="LPA127" s="179"/>
      <c r="LPB127" s="179"/>
      <c r="LPC127" s="179"/>
      <c r="LPD127" s="179"/>
      <c r="LPE127" s="179"/>
      <c r="LPF127" s="179"/>
      <c r="LPG127" s="179"/>
      <c r="LPH127" s="179"/>
      <c r="LPI127" s="179"/>
      <c r="LPJ127" s="179"/>
      <c r="LPK127" s="179"/>
      <c r="LPL127" s="179"/>
      <c r="LPM127" s="179"/>
      <c r="LPN127" s="179"/>
      <c r="LPO127" s="179"/>
      <c r="LPP127" s="179"/>
      <c r="LPQ127" s="179"/>
      <c r="LPR127" s="179"/>
      <c r="LPS127" s="179"/>
      <c r="LPT127" s="179"/>
      <c r="LPU127" s="179"/>
      <c r="LPV127" s="179"/>
      <c r="LPW127" s="179"/>
      <c r="LPX127" s="179"/>
      <c r="LPY127" s="179"/>
      <c r="LPZ127" s="179"/>
      <c r="LQA127" s="179"/>
      <c r="LQB127" s="179"/>
      <c r="LQC127" s="179"/>
      <c r="LQD127" s="179"/>
      <c r="LQE127" s="179"/>
      <c r="LQF127" s="179"/>
      <c r="LQG127" s="179"/>
      <c r="LQH127" s="179"/>
      <c r="LQI127" s="179"/>
      <c r="LQJ127" s="179"/>
      <c r="LQK127" s="179"/>
      <c r="LQL127" s="179"/>
      <c r="LQM127" s="179"/>
      <c r="LQN127" s="179"/>
      <c r="LQO127" s="179"/>
      <c r="LQP127" s="179"/>
      <c r="LQQ127" s="179"/>
      <c r="LQR127" s="179"/>
      <c r="LQS127" s="179"/>
      <c r="LQT127" s="179"/>
      <c r="LQU127" s="179"/>
      <c r="LQV127" s="179"/>
      <c r="LQW127" s="179"/>
      <c r="LQX127" s="179"/>
      <c r="LQY127" s="179"/>
      <c r="LQZ127" s="179"/>
      <c r="LRA127" s="179"/>
      <c r="LRB127" s="179"/>
      <c r="LRC127" s="179"/>
      <c r="LRD127" s="179"/>
      <c r="LRE127" s="179"/>
      <c r="LRF127" s="179"/>
      <c r="LRG127" s="179"/>
      <c r="LRH127" s="179"/>
      <c r="LRI127" s="179"/>
      <c r="LRJ127" s="179"/>
      <c r="LRK127" s="179"/>
      <c r="LRL127" s="179"/>
      <c r="LRM127" s="179"/>
      <c r="LRN127" s="179"/>
      <c r="LRO127" s="179"/>
      <c r="LRP127" s="179"/>
      <c r="LRQ127" s="179"/>
      <c r="LRR127" s="179"/>
      <c r="LRS127" s="179"/>
      <c r="LRT127" s="179"/>
      <c r="LRU127" s="179"/>
      <c r="LRV127" s="179"/>
      <c r="LRW127" s="179"/>
      <c r="LRX127" s="179"/>
      <c r="LRY127" s="179"/>
      <c r="LRZ127" s="179"/>
      <c r="LSA127" s="179"/>
      <c r="LSB127" s="179"/>
      <c r="LSC127" s="179"/>
      <c r="LSD127" s="179"/>
      <c r="LSE127" s="179"/>
      <c r="LSF127" s="179"/>
      <c r="LSG127" s="179"/>
      <c r="LSH127" s="179"/>
      <c r="LSI127" s="179"/>
      <c r="LSJ127" s="179"/>
      <c r="LSK127" s="179"/>
      <c r="LSL127" s="179"/>
      <c r="LSM127" s="179"/>
      <c r="LSN127" s="179"/>
      <c r="LSO127" s="179"/>
      <c r="LSP127" s="179"/>
      <c r="LSQ127" s="179"/>
      <c r="LSR127" s="179"/>
      <c r="LSS127" s="179"/>
      <c r="LST127" s="179"/>
      <c r="LSU127" s="179"/>
      <c r="LSV127" s="179"/>
      <c r="LSW127" s="179"/>
      <c r="LSX127" s="179"/>
      <c r="LSY127" s="179"/>
      <c r="LSZ127" s="179"/>
      <c r="LTA127" s="179"/>
      <c r="LTB127" s="179"/>
      <c r="LTC127" s="179"/>
      <c r="LTD127" s="179"/>
      <c r="LTE127" s="179"/>
      <c r="LTF127" s="179"/>
      <c r="LTG127" s="179"/>
      <c r="LTH127" s="179"/>
      <c r="LTI127" s="179"/>
      <c r="LTJ127" s="179"/>
      <c r="LTK127" s="179"/>
      <c r="LTL127" s="179"/>
      <c r="LTM127" s="179"/>
      <c r="LTN127" s="179"/>
      <c r="LTO127" s="179"/>
      <c r="LTP127" s="179"/>
      <c r="LTQ127" s="179"/>
      <c r="LTR127" s="179"/>
      <c r="LTS127" s="179"/>
      <c r="LTT127" s="179"/>
      <c r="LTU127" s="179"/>
      <c r="LTV127" s="179"/>
      <c r="LTW127" s="179"/>
      <c r="LTX127" s="179"/>
      <c r="LTY127" s="179"/>
      <c r="LTZ127" s="179"/>
      <c r="LUA127" s="179"/>
      <c r="LUB127" s="179"/>
      <c r="LUC127" s="179"/>
      <c r="LUD127" s="179"/>
      <c r="LUE127" s="179"/>
      <c r="LUF127" s="179"/>
      <c r="LUG127" s="179"/>
      <c r="LUH127" s="179"/>
      <c r="LUI127" s="179"/>
      <c r="LUJ127" s="179"/>
      <c r="LUK127" s="179"/>
      <c r="LUL127" s="179"/>
      <c r="LUM127" s="179"/>
      <c r="LUN127" s="179"/>
      <c r="LUO127" s="179"/>
      <c r="LUP127" s="179"/>
      <c r="LUQ127" s="179"/>
      <c r="LUR127" s="179"/>
      <c r="LUS127" s="179"/>
      <c r="LUT127" s="179"/>
      <c r="LUU127" s="179"/>
      <c r="LUV127" s="179"/>
      <c r="LUW127" s="179"/>
      <c r="LUX127" s="179"/>
      <c r="LUY127" s="179"/>
      <c r="LUZ127" s="179"/>
      <c r="LVA127" s="179"/>
      <c r="LVB127" s="179"/>
      <c r="LVC127" s="179"/>
      <c r="LVD127" s="179"/>
      <c r="LVE127" s="179"/>
      <c r="LVF127" s="179"/>
      <c r="LVG127" s="179"/>
      <c r="LVH127" s="179"/>
      <c r="LVI127" s="179"/>
      <c r="LVJ127" s="179"/>
      <c r="LVK127" s="179"/>
      <c r="LVL127" s="179"/>
      <c r="LVM127" s="179"/>
      <c r="LVN127" s="179"/>
      <c r="LVO127" s="179"/>
      <c r="LVP127" s="179"/>
      <c r="LVQ127" s="179"/>
      <c r="LVR127" s="179"/>
      <c r="LVS127" s="179"/>
      <c r="LVT127" s="179"/>
      <c r="LVU127" s="179"/>
      <c r="LVV127" s="179"/>
      <c r="LVW127" s="179"/>
      <c r="LWD127" s="179"/>
      <c r="LWE127" s="179"/>
      <c r="LWF127" s="179"/>
      <c r="LWG127" s="179"/>
      <c r="LWH127" s="179"/>
      <c r="LWI127" s="179"/>
      <c r="LWJ127" s="179"/>
      <c r="LWK127" s="179"/>
      <c r="LWL127" s="179"/>
      <c r="LWM127" s="179"/>
      <c r="LWN127" s="179"/>
      <c r="LWO127" s="179"/>
      <c r="LWP127" s="179"/>
      <c r="LWQ127" s="179"/>
      <c r="LWR127" s="179"/>
      <c r="LWS127" s="179"/>
      <c r="LWT127" s="179"/>
      <c r="LWU127" s="179"/>
      <c r="LWV127" s="179"/>
      <c r="LWW127" s="179"/>
      <c r="LWX127" s="179"/>
      <c r="LWY127" s="179"/>
      <c r="LWZ127" s="179"/>
      <c r="LXA127" s="179"/>
      <c r="LXB127" s="179"/>
      <c r="LXC127" s="179"/>
      <c r="LXD127" s="179"/>
      <c r="LXE127" s="179"/>
      <c r="LXF127" s="179"/>
      <c r="LXG127" s="179"/>
      <c r="LXH127" s="179"/>
      <c r="LXI127" s="179"/>
      <c r="LXJ127" s="179"/>
      <c r="LXK127" s="179"/>
      <c r="LXL127" s="179"/>
      <c r="LXM127" s="179"/>
      <c r="LXN127" s="179"/>
      <c r="LXO127" s="179"/>
      <c r="LXP127" s="179"/>
      <c r="LXQ127" s="179"/>
      <c r="LXR127" s="179"/>
      <c r="LXS127" s="179"/>
      <c r="LXT127" s="179"/>
      <c r="LXU127" s="179"/>
      <c r="LXV127" s="179"/>
      <c r="LXW127" s="179"/>
      <c r="LXX127" s="179"/>
      <c r="LXY127" s="179"/>
      <c r="LXZ127" s="179"/>
      <c r="LYA127" s="179"/>
      <c r="LYB127" s="179"/>
      <c r="LYC127" s="179"/>
      <c r="LYD127" s="179"/>
      <c r="LYE127" s="179"/>
      <c r="LYF127" s="179"/>
      <c r="LYG127" s="179"/>
      <c r="LYH127" s="179"/>
      <c r="LYI127" s="179"/>
      <c r="LYJ127" s="179"/>
      <c r="LYK127" s="179"/>
      <c r="LYL127" s="179"/>
      <c r="LYM127" s="179"/>
      <c r="LYN127" s="179"/>
      <c r="LYO127" s="179"/>
      <c r="LYP127" s="179"/>
      <c r="LYQ127" s="179"/>
      <c r="LYR127" s="179"/>
      <c r="LYS127" s="179"/>
      <c r="LYT127" s="179"/>
      <c r="LYU127" s="179"/>
      <c r="LYV127" s="179"/>
      <c r="LYW127" s="179"/>
      <c r="LYX127" s="179"/>
      <c r="LYY127" s="179"/>
      <c r="LYZ127" s="179"/>
      <c r="LZA127" s="179"/>
      <c r="LZB127" s="179"/>
      <c r="LZC127" s="179"/>
      <c r="LZD127" s="179"/>
      <c r="LZE127" s="179"/>
      <c r="LZF127" s="179"/>
      <c r="LZG127" s="179"/>
      <c r="LZH127" s="179"/>
      <c r="LZI127" s="179"/>
      <c r="LZJ127" s="179"/>
      <c r="LZK127" s="179"/>
      <c r="LZL127" s="179"/>
      <c r="LZM127" s="179"/>
      <c r="LZN127" s="179"/>
      <c r="LZO127" s="179"/>
      <c r="LZP127" s="179"/>
      <c r="LZQ127" s="179"/>
      <c r="LZR127" s="179"/>
      <c r="LZS127" s="179"/>
      <c r="LZT127" s="179"/>
      <c r="LZU127" s="179"/>
      <c r="LZV127" s="179"/>
      <c r="LZW127" s="179"/>
      <c r="LZX127" s="179"/>
      <c r="LZY127" s="179"/>
      <c r="LZZ127" s="179"/>
      <c r="MAA127" s="179"/>
      <c r="MAB127" s="179"/>
      <c r="MAC127" s="179"/>
      <c r="MAD127" s="179"/>
      <c r="MAE127" s="179"/>
      <c r="MAF127" s="179"/>
      <c r="MAG127" s="179"/>
      <c r="MAH127" s="179"/>
      <c r="MAI127" s="179"/>
      <c r="MAJ127" s="179"/>
      <c r="MAK127" s="179"/>
      <c r="MAL127" s="179"/>
      <c r="MAM127" s="179"/>
      <c r="MAN127" s="179"/>
      <c r="MAO127" s="179"/>
      <c r="MAP127" s="179"/>
      <c r="MAQ127" s="179"/>
      <c r="MAR127" s="179"/>
      <c r="MAS127" s="179"/>
      <c r="MAT127" s="179"/>
      <c r="MAU127" s="179"/>
      <c r="MAV127" s="179"/>
      <c r="MAW127" s="179"/>
      <c r="MAX127" s="179"/>
      <c r="MAY127" s="179"/>
      <c r="MAZ127" s="179"/>
      <c r="MBA127" s="179"/>
      <c r="MBB127" s="179"/>
      <c r="MBC127" s="179"/>
      <c r="MBD127" s="179"/>
      <c r="MBE127" s="179"/>
      <c r="MBF127" s="179"/>
      <c r="MBG127" s="179"/>
      <c r="MBH127" s="179"/>
      <c r="MBI127" s="179"/>
      <c r="MBJ127" s="179"/>
      <c r="MBK127" s="179"/>
      <c r="MBL127" s="179"/>
      <c r="MBM127" s="179"/>
      <c r="MBN127" s="179"/>
      <c r="MBO127" s="179"/>
      <c r="MBP127" s="179"/>
      <c r="MBQ127" s="179"/>
      <c r="MBR127" s="179"/>
      <c r="MBS127" s="179"/>
      <c r="MBT127" s="179"/>
      <c r="MBU127" s="179"/>
      <c r="MBV127" s="179"/>
      <c r="MBW127" s="179"/>
      <c r="MBX127" s="179"/>
      <c r="MBY127" s="179"/>
      <c r="MBZ127" s="179"/>
      <c r="MCA127" s="179"/>
      <c r="MCB127" s="179"/>
      <c r="MCC127" s="179"/>
      <c r="MCD127" s="179"/>
      <c r="MCE127" s="179"/>
      <c r="MCF127" s="179"/>
      <c r="MCG127" s="179"/>
      <c r="MCH127" s="179"/>
      <c r="MCI127" s="179"/>
      <c r="MCJ127" s="179"/>
      <c r="MCK127" s="179"/>
      <c r="MCL127" s="179"/>
      <c r="MCM127" s="179"/>
      <c r="MCN127" s="179"/>
      <c r="MCO127" s="179"/>
      <c r="MCP127" s="179"/>
      <c r="MCQ127" s="179"/>
      <c r="MCR127" s="179"/>
      <c r="MCS127" s="179"/>
      <c r="MCT127" s="179"/>
      <c r="MCU127" s="179"/>
      <c r="MCV127" s="179"/>
      <c r="MCW127" s="179"/>
      <c r="MCX127" s="179"/>
      <c r="MCY127" s="179"/>
      <c r="MCZ127" s="179"/>
      <c r="MDA127" s="179"/>
      <c r="MDB127" s="179"/>
      <c r="MDC127" s="179"/>
      <c r="MDD127" s="179"/>
      <c r="MDE127" s="179"/>
      <c r="MDF127" s="179"/>
      <c r="MDG127" s="179"/>
      <c r="MDH127" s="179"/>
      <c r="MDI127" s="179"/>
      <c r="MDJ127" s="179"/>
      <c r="MDK127" s="179"/>
      <c r="MDL127" s="179"/>
      <c r="MDM127" s="179"/>
      <c r="MDN127" s="179"/>
      <c r="MDO127" s="179"/>
      <c r="MDP127" s="179"/>
      <c r="MDQ127" s="179"/>
      <c r="MDR127" s="179"/>
      <c r="MDS127" s="179"/>
      <c r="MDT127" s="179"/>
      <c r="MDU127" s="179"/>
      <c r="MDV127" s="179"/>
      <c r="MDW127" s="179"/>
      <c r="MDX127" s="179"/>
      <c r="MDY127" s="179"/>
      <c r="MDZ127" s="179"/>
      <c r="MEA127" s="179"/>
      <c r="MEB127" s="179"/>
      <c r="MEC127" s="179"/>
      <c r="MED127" s="179"/>
      <c r="MEE127" s="179"/>
      <c r="MEF127" s="179"/>
      <c r="MEG127" s="179"/>
      <c r="MEH127" s="179"/>
      <c r="MEI127" s="179"/>
      <c r="MEJ127" s="179"/>
      <c r="MEK127" s="179"/>
      <c r="MEL127" s="179"/>
      <c r="MEM127" s="179"/>
      <c r="MEN127" s="179"/>
      <c r="MEO127" s="179"/>
      <c r="MEP127" s="179"/>
      <c r="MEQ127" s="179"/>
      <c r="MER127" s="179"/>
      <c r="MES127" s="179"/>
      <c r="MET127" s="179"/>
      <c r="MEU127" s="179"/>
      <c r="MEV127" s="179"/>
      <c r="MEW127" s="179"/>
      <c r="MEX127" s="179"/>
      <c r="MEY127" s="179"/>
      <c r="MEZ127" s="179"/>
      <c r="MFA127" s="179"/>
      <c r="MFB127" s="179"/>
      <c r="MFC127" s="179"/>
      <c r="MFD127" s="179"/>
      <c r="MFE127" s="179"/>
      <c r="MFF127" s="179"/>
      <c r="MFG127" s="179"/>
      <c r="MFH127" s="179"/>
      <c r="MFI127" s="179"/>
      <c r="MFJ127" s="179"/>
      <c r="MFK127" s="179"/>
      <c r="MFL127" s="179"/>
      <c r="MFM127" s="179"/>
      <c r="MFN127" s="179"/>
      <c r="MFO127" s="179"/>
      <c r="MFP127" s="179"/>
      <c r="MFQ127" s="179"/>
      <c r="MFR127" s="179"/>
      <c r="MFS127" s="179"/>
      <c r="MFZ127" s="179"/>
      <c r="MGA127" s="179"/>
      <c r="MGB127" s="179"/>
      <c r="MGC127" s="179"/>
      <c r="MGD127" s="179"/>
      <c r="MGE127" s="179"/>
      <c r="MGF127" s="179"/>
      <c r="MGG127" s="179"/>
      <c r="MGH127" s="179"/>
      <c r="MGI127" s="179"/>
      <c r="MGJ127" s="179"/>
      <c r="MGK127" s="179"/>
      <c r="MGL127" s="179"/>
      <c r="MGM127" s="179"/>
      <c r="MGN127" s="179"/>
      <c r="MGO127" s="179"/>
      <c r="MGP127" s="179"/>
      <c r="MGQ127" s="179"/>
      <c r="MGR127" s="179"/>
      <c r="MGS127" s="179"/>
      <c r="MGT127" s="179"/>
      <c r="MGU127" s="179"/>
      <c r="MGV127" s="179"/>
      <c r="MGW127" s="179"/>
      <c r="MGX127" s="179"/>
      <c r="MGY127" s="179"/>
      <c r="MGZ127" s="179"/>
      <c r="MHA127" s="179"/>
      <c r="MHB127" s="179"/>
      <c r="MHC127" s="179"/>
      <c r="MHD127" s="179"/>
      <c r="MHE127" s="179"/>
      <c r="MHF127" s="179"/>
      <c r="MHG127" s="179"/>
      <c r="MHH127" s="179"/>
      <c r="MHI127" s="179"/>
      <c r="MHJ127" s="179"/>
      <c r="MHK127" s="179"/>
      <c r="MHL127" s="179"/>
      <c r="MHM127" s="179"/>
      <c r="MHN127" s="179"/>
      <c r="MHO127" s="179"/>
      <c r="MHP127" s="179"/>
      <c r="MHQ127" s="179"/>
      <c r="MHR127" s="179"/>
      <c r="MHS127" s="179"/>
      <c r="MHT127" s="179"/>
      <c r="MHU127" s="179"/>
      <c r="MHV127" s="179"/>
      <c r="MHW127" s="179"/>
      <c r="MHX127" s="179"/>
      <c r="MHY127" s="179"/>
      <c r="MHZ127" s="179"/>
      <c r="MIA127" s="179"/>
      <c r="MIB127" s="179"/>
      <c r="MIC127" s="179"/>
      <c r="MID127" s="179"/>
      <c r="MIE127" s="179"/>
      <c r="MIF127" s="179"/>
      <c r="MIG127" s="179"/>
      <c r="MIH127" s="179"/>
      <c r="MII127" s="179"/>
      <c r="MIJ127" s="179"/>
      <c r="MIK127" s="179"/>
      <c r="MIL127" s="179"/>
      <c r="MIM127" s="179"/>
      <c r="MIN127" s="179"/>
      <c r="MIO127" s="179"/>
      <c r="MIP127" s="179"/>
      <c r="MIQ127" s="179"/>
      <c r="MIR127" s="179"/>
      <c r="MIS127" s="179"/>
      <c r="MIT127" s="179"/>
      <c r="MIU127" s="179"/>
      <c r="MIV127" s="179"/>
      <c r="MIW127" s="179"/>
      <c r="MIX127" s="179"/>
      <c r="MIY127" s="179"/>
      <c r="MIZ127" s="179"/>
      <c r="MJA127" s="179"/>
      <c r="MJB127" s="179"/>
      <c r="MJC127" s="179"/>
      <c r="MJD127" s="179"/>
      <c r="MJE127" s="179"/>
      <c r="MJF127" s="179"/>
      <c r="MJG127" s="179"/>
      <c r="MJH127" s="179"/>
      <c r="MJI127" s="179"/>
      <c r="MJJ127" s="179"/>
      <c r="MJK127" s="179"/>
      <c r="MJL127" s="179"/>
      <c r="MJM127" s="179"/>
      <c r="MJN127" s="179"/>
      <c r="MJO127" s="179"/>
      <c r="MJP127" s="179"/>
      <c r="MJQ127" s="179"/>
      <c r="MJR127" s="179"/>
      <c r="MJS127" s="179"/>
      <c r="MJT127" s="179"/>
      <c r="MJU127" s="179"/>
      <c r="MJV127" s="179"/>
      <c r="MJW127" s="179"/>
      <c r="MJX127" s="179"/>
      <c r="MJY127" s="179"/>
      <c r="MJZ127" s="179"/>
      <c r="MKA127" s="179"/>
      <c r="MKB127" s="179"/>
      <c r="MKC127" s="179"/>
      <c r="MKD127" s="179"/>
      <c r="MKE127" s="179"/>
      <c r="MKF127" s="179"/>
      <c r="MKG127" s="179"/>
      <c r="MKH127" s="179"/>
      <c r="MKI127" s="179"/>
      <c r="MKJ127" s="179"/>
      <c r="MKK127" s="179"/>
      <c r="MKL127" s="179"/>
      <c r="MKM127" s="179"/>
      <c r="MKN127" s="179"/>
      <c r="MKO127" s="179"/>
      <c r="MKP127" s="179"/>
      <c r="MKQ127" s="179"/>
      <c r="MKR127" s="179"/>
      <c r="MKS127" s="179"/>
      <c r="MKT127" s="179"/>
      <c r="MKU127" s="179"/>
      <c r="MKV127" s="179"/>
      <c r="MKW127" s="179"/>
      <c r="MKX127" s="179"/>
      <c r="MKY127" s="179"/>
      <c r="MKZ127" s="179"/>
      <c r="MLA127" s="179"/>
      <c r="MLB127" s="179"/>
      <c r="MLC127" s="179"/>
      <c r="MLD127" s="179"/>
      <c r="MLE127" s="179"/>
      <c r="MLF127" s="179"/>
      <c r="MLG127" s="179"/>
      <c r="MLH127" s="179"/>
      <c r="MLI127" s="179"/>
      <c r="MLJ127" s="179"/>
      <c r="MLK127" s="179"/>
      <c r="MLL127" s="179"/>
      <c r="MLM127" s="179"/>
      <c r="MLN127" s="179"/>
      <c r="MLO127" s="179"/>
      <c r="MLP127" s="179"/>
      <c r="MLQ127" s="179"/>
      <c r="MLR127" s="179"/>
      <c r="MLS127" s="179"/>
      <c r="MLT127" s="179"/>
      <c r="MLU127" s="179"/>
      <c r="MLV127" s="179"/>
      <c r="MLW127" s="179"/>
      <c r="MLX127" s="179"/>
      <c r="MLY127" s="179"/>
      <c r="MLZ127" s="179"/>
      <c r="MMA127" s="179"/>
      <c r="MMB127" s="179"/>
      <c r="MMC127" s="179"/>
      <c r="MMD127" s="179"/>
      <c r="MME127" s="179"/>
      <c r="MMF127" s="179"/>
      <c r="MMG127" s="179"/>
      <c r="MMH127" s="179"/>
      <c r="MMI127" s="179"/>
      <c r="MMJ127" s="179"/>
      <c r="MMK127" s="179"/>
      <c r="MML127" s="179"/>
      <c r="MMM127" s="179"/>
      <c r="MMN127" s="179"/>
      <c r="MMO127" s="179"/>
      <c r="MMP127" s="179"/>
      <c r="MMQ127" s="179"/>
      <c r="MMR127" s="179"/>
      <c r="MMS127" s="179"/>
      <c r="MMT127" s="179"/>
      <c r="MMU127" s="179"/>
      <c r="MMV127" s="179"/>
      <c r="MMW127" s="179"/>
      <c r="MMX127" s="179"/>
      <c r="MMY127" s="179"/>
      <c r="MMZ127" s="179"/>
      <c r="MNA127" s="179"/>
      <c r="MNB127" s="179"/>
      <c r="MNC127" s="179"/>
      <c r="MND127" s="179"/>
      <c r="MNE127" s="179"/>
      <c r="MNF127" s="179"/>
      <c r="MNG127" s="179"/>
      <c r="MNH127" s="179"/>
      <c r="MNI127" s="179"/>
      <c r="MNJ127" s="179"/>
      <c r="MNK127" s="179"/>
      <c r="MNL127" s="179"/>
      <c r="MNM127" s="179"/>
      <c r="MNN127" s="179"/>
      <c r="MNO127" s="179"/>
      <c r="MNP127" s="179"/>
      <c r="MNQ127" s="179"/>
      <c r="MNR127" s="179"/>
      <c r="MNS127" s="179"/>
      <c r="MNT127" s="179"/>
      <c r="MNU127" s="179"/>
      <c r="MNV127" s="179"/>
      <c r="MNW127" s="179"/>
      <c r="MNX127" s="179"/>
      <c r="MNY127" s="179"/>
      <c r="MNZ127" s="179"/>
      <c r="MOA127" s="179"/>
      <c r="MOB127" s="179"/>
      <c r="MOC127" s="179"/>
      <c r="MOD127" s="179"/>
      <c r="MOE127" s="179"/>
      <c r="MOF127" s="179"/>
      <c r="MOG127" s="179"/>
      <c r="MOH127" s="179"/>
      <c r="MOI127" s="179"/>
      <c r="MOJ127" s="179"/>
      <c r="MOK127" s="179"/>
      <c r="MOL127" s="179"/>
      <c r="MOM127" s="179"/>
      <c r="MON127" s="179"/>
      <c r="MOO127" s="179"/>
      <c r="MOP127" s="179"/>
      <c r="MOQ127" s="179"/>
      <c r="MOR127" s="179"/>
      <c r="MOS127" s="179"/>
      <c r="MOT127" s="179"/>
      <c r="MOU127" s="179"/>
      <c r="MOV127" s="179"/>
      <c r="MOW127" s="179"/>
      <c r="MOX127" s="179"/>
      <c r="MOY127" s="179"/>
      <c r="MOZ127" s="179"/>
      <c r="MPA127" s="179"/>
      <c r="MPB127" s="179"/>
      <c r="MPC127" s="179"/>
      <c r="MPD127" s="179"/>
      <c r="MPE127" s="179"/>
      <c r="MPF127" s="179"/>
      <c r="MPG127" s="179"/>
      <c r="MPH127" s="179"/>
      <c r="MPI127" s="179"/>
      <c r="MPJ127" s="179"/>
      <c r="MPK127" s="179"/>
      <c r="MPL127" s="179"/>
      <c r="MPM127" s="179"/>
      <c r="MPN127" s="179"/>
      <c r="MPO127" s="179"/>
      <c r="MPV127" s="179"/>
      <c r="MPW127" s="179"/>
      <c r="MPX127" s="179"/>
      <c r="MPY127" s="179"/>
      <c r="MPZ127" s="179"/>
      <c r="MQA127" s="179"/>
      <c r="MQB127" s="179"/>
      <c r="MQC127" s="179"/>
      <c r="MQD127" s="179"/>
      <c r="MQE127" s="179"/>
      <c r="MQF127" s="179"/>
      <c r="MQG127" s="179"/>
      <c r="MQH127" s="179"/>
      <c r="MQI127" s="179"/>
      <c r="MQJ127" s="179"/>
      <c r="MQK127" s="179"/>
      <c r="MQL127" s="179"/>
      <c r="MQM127" s="179"/>
      <c r="MQN127" s="179"/>
      <c r="MQO127" s="179"/>
      <c r="MQP127" s="179"/>
      <c r="MQQ127" s="179"/>
      <c r="MQR127" s="179"/>
      <c r="MQS127" s="179"/>
      <c r="MQT127" s="179"/>
      <c r="MQU127" s="179"/>
      <c r="MQV127" s="179"/>
      <c r="MQW127" s="179"/>
      <c r="MQX127" s="179"/>
      <c r="MQY127" s="179"/>
      <c r="MQZ127" s="179"/>
      <c r="MRA127" s="179"/>
      <c r="MRB127" s="179"/>
      <c r="MRC127" s="179"/>
      <c r="MRD127" s="179"/>
      <c r="MRE127" s="179"/>
      <c r="MRF127" s="179"/>
      <c r="MRG127" s="179"/>
      <c r="MRH127" s="179"/>
      <c r="MRI127" s="179"/>
      <c r="MRJ127" s="179"/>
      <c r="MRK127" s="179"/>
      <c r="MRL127" s="179"/>
      <c r="MRM127" s="179"/>
      <c r="MRN127" s="179"/>
      <c r="MRO127" s="179"/>
      <c r="MRP127" s="179"/>
      <c r="MRQ127" s="179"/>
      <c r="MRR127" s="179"/>
      <c r="MRS127" s="179"/>
      <c r="MRT127" s="179"/>
      <c r="MRU127" s="179"/>
      <c r="MRV127" s="179"/>
      <c r="MRW127" s="179"/>
      <c r="MRX127" s="179"/>
      <c r="MRY127" s="179"/>
      <c r="MRZ127" s="179"/>
      <c r="MSA127" s="179"/>
      <c r="MSB127" s="179"/>
      <c r="MSC127" s="179"/>
      <c r="MSD127" s="179"/>
      <c r="MSE127" s="179"/>
      <c r="MSF127" s="179"/>
      <c r="MSG127" s="179"/>
      <c r="MSH127" s="179"/>
      <c r="MSI127" s="179"/>
      <c r="MSJ127" s="179"/>
      <c r="MSK127" s="179"/>
      <c r="MSL127" s="179"/>
      <c r="MSM127" s="179"/>
      <c r="MSN127" s="179"/>
      <c r="MSO127" s="179"/>
      <c r="MSP127" s="179"/>
      <c r="MSQ127" s="179"/>
      <c r="MSR127" s="179"/>
      <c r="MSS127" s="179"/>
      <c r="MST127" s="179"/>
      <c r="MSU127" s="179"/>
      <c r="MSV127" s="179"/>
      <c r="MSW127" s="179"/>
      <c r="MSX127" s="179"/>
      <c r="MSY127" s="179"/>
      <c r="MSZ127" s="179"/>
      <c r="MTA127" s="179"/>
      <c r="MTB127" s="179"/>
      <c r="MTC127" s="179"/>
      <c r="MTD127" s="179"/>
      <c r="MTE127" s="179"/>
      <c r="MTF127" s="179"/>
      <c r="MTG127" s="179"/>
      <c r="MTH127" s="179"/>
      <c r="MTI127" s="179"/>
      <c r="MTJ127" s="179"/>
      <c r="MTK127" s="179"/>
      <c r="MTL127" s="179"/>
      <c r="MTM127" s="179"/>
      <c r="MTN127" s="179"/>
      <c r="MTO127" s="179"/>
      <c r="MTP127" s="179"/>
      <c r="MTQ127" s="179"/>
      <c r="MTR127" s="179"/>
      <c r="MTS127" s="179"/>
      <c r="MTT127" s="179"/>
      <c r="MTU127" s="179"/>
      <c r="MTV127" s="179"/>
      <c r="MTW127" s="179"/>
      <c r="MTX127" s="179"/>
      <c r="MTY127" s="179"/>
      <c r="MTZ127" s="179"/>
      <c r="MUA127" s="179"/>
      <c r="MUB127" s="179"/>
      <c r="MUC127" s="179"/>
      <c r="MUD127" s="179"/>
      <c r="MUE127" s="179"/>
      <c r="MUF127" s="179"/>
      <c r="MUG127" s="179"/>
      <c r="MUH127" s="179"/>
      <c r="MUI127" s="179"/>
      <c r="MUJ127" s="179"/>
      <c r="MUK127" s="179"/>
      <c r="MUL127" s="179"/>
      <c r="MUM127" s="179"/>
      <c r="MUN127" s="179"/>
      <c r="MUO127" s="179"/>
      <c r="MUP127" s="179"/>
      <c r="MUQ127" s="179"/>
      <c r="MUR127" s="179"/>
      <c r="MUS127" s="179"/>
      <c r="MUT127" s="179"/>
      <c r="MUU127" s="179"/>
      <c r="MUV127" s="179"/>
      <c r="MUW127" s="179"/>
      <c r="MUX127" s="179"/>
      <c r="MUY127" s="179"/>
      <c r="MUZ127" s="179"/>
      <c r="MVA127" s="179"/>
      <c r="MVB127" s="179"/>
      <c r="MVC127" s="179"/>
      <c r="MVD127" s="179"/>
      <c r="MVE127" s="179"/>
      <c r="MVF127" s="179"/>
      <c r="MVG127" s="179"/>
      <c r="MVH127" s="179"/>
      <c r="MVI127" s="179"/>
      <c r="MVJ127" s="179"/>
      <c r="MVK127" s="179"/>
      <c r="MVL127" s="179"/>
      <c r="MVM127" s="179"/>
      <c r="MVN127" s="179"/>
      <c r="MVO127" s="179"/>
      <c r="MVP127" s="179"/>
      <c r="MVQ127" s="179"/>
      <c r="MVR127" s="179"/>
      <c r="MVS127" s="179"/>
      <c r="MVT127" s="179"/>
      <c r="MVU127" s="179"/>
      <c r="MVV127" s="179"/>
      <c r="MVW127" s="179"/>
      <c r="MVX127" s="179"/>
      <c r="MVY127" s="179"/>
      <c r="MVZ127" s="179"/>
      <c r="MWA127" s="179"/>
      <c r="MWB127" s="179"/>
      <c r="MWC127" s="179"/>
      <c r="MWD127" s="179"/>
      <c r="MWE127" s="179"/>
      <c r="MWF127" s="179"/>
      <c r="MWG127" s="179"/>
      <c r="MWH127" s="179"/>
      <c r="MWI127" s="179"/>
      <c r="MWJ127" s="179"/>
      <c r="MWK127" s="179"/>
      <c r="MWL127" s="179"/>
      <c r="MWM127" s="179"/>
      <c r="MWN127" s="179"/>
      <c r="MWO127" s="179"/>
      <c r="MWP127" s="179"/>
      <c r="MWQ127" s="179"/>
      <c r="MWR127" s="179"/>
      <c r="MWS127" s="179"/>
      <c r="MWT127" s="179"/>
      <c r="MWU127" s="179"/>
      <c r="MWV127" s="179"/>
      <c r="MWW127" s="179"/>
      <c r="MWX127" s="179"/>
      <c r="MWY127" s="179"/>
      <c r="MWZ127" s="179"/>
      <c r="MXA127" s="179"/>
      <c r="MXB127" s="179"/>
      <c r="MXC127" s="179"/>
      <c r="MXD127" s="179"/>
      <c r="MXE127" s="179"/>
      <c r="MXF127" s="179"/>
      <c r="MXG127" s="179"/>
      <c r="MXH127" s="179"/>
      <c r="MXI127" s="179"/>
      <c r="MXJ127" s="179"/>
      <c r="MXK127" s="179"/>
      <c r="MXL127" s="179"/>
      <c r="MXM127" s="179"/>
      <c r="MXN127" s="179"/>
      <c r="MXO127" s="179"/>
      <c r="MXP127" s="179"/>
      <c r="MXQ127" s="179"/>
      <c r="MXR127" s="179"/>
      <c r="MXS127" s="179"/>
      <c r="MXT127" s="179"/>
      <c r="MXU127" s="179"/>
      <c r="MXV127" s="179"/>
      <c r="MXW127" s="179"/>
      <c r="MXX127" s="179"/>
      <c r="MXY127" s="179"/>
      <c r="MXZ127" s="179"/>
      <c r="MYA127" s="179"/>
      <c r="MYB127" s="179"/>
      <c r="MYC127" s="179"/>
      <c r="MYD127" s="179"/>
      <c r="MYE127" s="179"/>
      <c r="MYF127" s="179"/>
      <c r="MYG127" s="179"/>
      <c r="MYH127" s="179"/>
      <c r="MYI127" s="179"/>
      <c r="MYJ127" s="179"/>
      <c r="MYK127" s="179"/>
      <c r="MYL127" s="179"/>
      <c r="MYM127" s="179"/>
      <c r="MYN127" s="179"/>
      <c r="MYO127" s="179"/>
      <c r="MYP127" s="179"/>
      <c r="MYQ127" s="179"/>
      <c r="MYR127" s="179"/>
      <c r="MYS127" s="179"/>
      <c r="MYT127" s="179"/>
      <c r="MYU127" s="179"/>
      <c r="MYV127" s="179"/>
      <c r="MYW127" s="179"/>
      <c r="MYX127" s="179"/>
      <c r="MYY127" s="179"/>
      <c r="MYZ127" s="179"/>
      <c r="MZA127" s="179"/>
      <c r="MZB127" s="179"/>
      <c r="MZC127" s="179"/>
      <c r="MZD127" s="179"/>
      <c r="MZE127" s="179"/>
      <c r="MZF127" s="179"/>
      <c r="MZG127" s="179"/>
      <c r="MZH127" s="179"/>
      <c r="MZI127" s="179"/>
      <c r="MZJ127" s="179"/>
      <c r="MZK127" s="179"/>
      <c r="MZR127" s="179"/>
      <c r="MZS127" s="179"/>
      <c r="MZT127" s="179"/>
      <c r="MZU127" s="179"/>
      <c r="MZV127" s="179"/>
      <c r="MZW127" s="179"/>
      <c r="MZX127" s="179"/>
      <c r="MZY127" s="179"/>
      <c r="MZZ127" s="179"/>
      <c r="NAA127" s="179"/>
      <c r="NAB127" s="179"/>
      <c r="NAC127" s="179"/>
      <c r="NAD127" s="179"/>
      <c r="NAE127" s="179"/>
      <c r="NAF127" s="179"/>
      <c r="NAG127" s="179"/>
      <c r="NAH127" s="179"/>
      <c r="NAI127" s="179"/>
      <c r="NAJ127" s="179"/>
      <c r="NAK127" s="179"/>
      <c r="NAL127" s="179"/>
      <c r="NAM127" s="179"/>
      <c r="NAN127" s="179"/>
      <c r="NAO127" s="179"/>
      <c r="NAP127" s="179"/>
      <c r="NAQ127" s="179"/>
      <c r="NAR127" s="179"/>
      <c r="NAS127" s="179"/>
      <c r="NAT127" s="179"/>
      <c r="NAU127" s="179"/>
      <c r="NAV127" s="179"/>
      <c r="NAW127" s="179"/>
      <c r="NAX127" s="179"/>
      <c r="NAY127" s="179"/>
      <c r="NAZ127" s="179"/>
      <c r="NBA127" s="179"/>
      <c r="NBB127" s="179"/>
      <c r="NBC127" s="179"/>
      <c r="NBD127" s="179"/>
      <c r="NBE127" s="179"/>
      <c r="NBF127" s="179"/>
      <c r="NBG127" s="179"/>
      <c r="NBH127" s="179"/>
      <c r="NBI127" s="179"/>
      <c r="NBJ127" s="179"/>
      <c r="NBK127" s="179"/>
      <c r="NBL127" s="179"/>
      <c r="NBM127" s="179"/>
      <c r="NBN127" s="179"/>
      <c r="NBO127" s="179"/>
      <c r="NBP127" s="179"/>
      <c r="NBQ127" s="179"/>
      <c r="NBR127" s="179"/>
      <c r="NBS127" s="179"/>
      <c r="NBT127" s="179"/>
      <c r="NBU127" s="179"/>
      <c r="NBV127" s="179"/>
      <c r="NBW127" s="179"/>
      <c r="NBX127" s="179"/>
      <c r="NBY127" s="179"/>
      <c r="NBZ127" s="179"/>
      <c r="NCA127" s="179"/>
      <c r="NCB127" s="179"/>
      <c r="NCC127" s="179"/>
      <c r="NCD127" s="179"/>
      <c r="NCE127" s="179"/>
      <c r="NCF127" s="179"/>
      <c r="NCG127" s="179"/>
      <c r="NCH127" s="179"/>
      <c r="NCI127" s="179"/>
      <c r="NCJ127" s="179"/>
      <c r="NCK127" s="179"/>
      <c r="NCL127" s="179"/>
      <c r="NCM127" s="179"/>
      <c r="NCN127" s="179"/>
      <c r="NCO127" s="179"/>
      <c r="NCP127" s="179"/>
      <c r="NCQ127" s="179"/>
      <c r="NCR127" s="179"/>
      <c r="NCS127" s="179"/>
      <c r="NCT127" s="179"/>
      <c r="NCU127" s="179"/>
      <c r="NCV127" s="179"/>
      <c r="NCW127" s="179"/>
      <c r="NCX127" s="179"/>
      <c r="NCY127" s="179"/>
      <c r="NCZ127" s="179"/>
      <c r="NDA127" s="179"/>
      <c r="NDB127" s="179"/>
      <c r="NDC127" s="179"/>
      <c r="NDD127" s="179"/>
      <c r="NDE127" s="179"/>
      <c r="NDF127" s="179"/>
      <c r="NDG127" s="179"/>
      <c r="NDH127" s="179"/>
      <c r="NDI127" s="179"/>
      <c r="NDJ127" s="179"/>
      <c r="NDK127" s="179"/>
      <c r="NDL127" s="179"/>
      <c r="NDM127" s="179"/>
      <c r="NDN127" s="179"/>
      <c r="NDO127" s="179"/>
      <c r="NDP127" s="179"/>
      <c r="NDQ127" s="179"/>
      <c r="NDR127" s="179"/>
      <c r="NDS127" s="179"/>
      <c r="NDT127" s="179"/>
      <c r="NDU127" s="179"/>
      <c r="NDV127" s="179"/>
      <c r="NDW127" s="179"/>
      <c r="NDX127" s="179"/>
      <c r="NDY127" s="179"/>
      <c r="NDZ127" s="179"/>
      <c r="NEA127" s="179"/>
      <c r="NEB127" s="179"/>
      <c r="NEC127" s="179"/>
      <c r="NED127" s="179"/>
      <c r="NEE127" s="179"/>
      <c r="NEF127" s="179"/>
      <c r="NEG127" s="179"/>
      <c r="NEH127" s="179"/>
      <c r="NEI127" s="179"/>
      <c r="NEJ127" s="179"/>
      <c r="NEK127" s="179"/>
      <c r="NEL127" s="179"/>
      <c r="NEM127" s="179"/>
      <c r="NEN127" s="179"/>
      <c r="NEO127" s="179"/>
      <c r="NEP127" s="179"/>
      <c r="NEQ127" s="179"/>
      <c r="NER127" s="179"/>
      <c r="NES127" s="179"/>
      <c r="NET127" s="179"/>
      <c r="NEU127" s="179"/>
      <c r="NEV127" s="179"/>
      <c r="NEW127" s="179"/>
      <c r="NEX127" s="179"/>
      <c r="NEY127" s="179"/>
      <c r="NEZ127" s="179"/>
      <c r="NFA127" s="179"/>
      <c r="NFB127" s="179"/>
      <c r="NFC127" s="179"/>
      <c r="NFD127" s="179"/>
      <c r="NFE127" s="179"/>
      <c r="NFF127" s="179"/>
      <c r="NFG127" s="179"/>
      <c r="NFH127" s="179"/>
      <c r="NFI127" s="179"/>
      <c r="NFJ127" s="179"/>
      <c r="NFK127" s="179"/>
      <c r="NFL127" s="179"/>
      <c r="NFM127" s="179"/>
      <c r="NFN127" s="179"/>
      <c r="NFO127" s="179"/>
      <c r="NFP127" s="179"/>
      <c r="NFQ127" s="179"/>
      <c r="NFR127" s="179"/>
      <c r="NFS127" s="179"/>
      <c r="NFT127" s="179"/>
      <c r="NFU127" s="179"/>
      <c r="NFV127" s="179"/>
      <c r="NFW127" s="179"/>
      <c r="NFX127" s="179"/>
      <c r="NFY127" s="179"/>
      <c r="NFZ127" s="179"/>
      <c r="NGA127" s="179"/>
      <c r="NGB127" s="179"/>
      <c r="NGC127" s="179"/>
      <c r="NGD127" s="179"/>
      <c r="NGE127" s="179"/>
      <c r="NGF127" s="179"/>
      <c r="NGG127" s="179"/>
      <c r="NGH127" s="179"/>
      <c r="NGI127" s="179"/>
      <c r="NGJ127" s="179"/>
      <c r="NGK127" s="179"/>
      <c r="NGL127" s="179"/>
      <c r="NGM127" s="179"/>
      <c r="NGN127" s="179"/>
      <c r="NGO127" s="179"/>
      <c r="NGP127" s="179"/>
      <c r="NGQ127" s="179"/>
      <c r="NGR127" s="179"/>
      <c r="NGS127" s="179"/>
      <c r="NGT127" s="179"/>
      <c r="NGU127" s="179"/>
      <c r="NGV127" s="179"/>
      <c r="NGW127" s="179"/>
      <c r="NGX127" s="179"/>
      <c r="NGY127" s="179"/>
      <c r="NGZ127" s="179"/>
      <c r="NHA127" s="179"/>
      <c r="NHB127" s="179"/>
      <c r="NHC127" s="179"/>
      <c r="NHD127" s="179"/>
      <c r="NHE127" s="179"/>
      <c r="NHF127" s="179"/>
      <c r="NHG127" s="179"/>
      <c r="NHH127" s="179"/>
      <c r="NHI127" s="179"/>
      <c r="NHJ127" s="179"/>
      <c r="NHK127" s="179"/>
      <c r="NHL127" s="179"/>
      <c r="NHM127" s="179"/>
      <c r="NHN127" s="179"/>
      <c r="NHO127" s="179"/>
      <c r="NHP127" s="179"/>
      <c r="NHQ127" s="179"/>
      <c r="NHR127" s="179"/>
      <c r="NHS127" s="179"/>
      <c r="NHT127" s="179"/>
      <c r="NHU127" s="179"/>
      <c r="NHV127" s="179"/>
      <c r="NHW127" s="179"/>
      <c r="NHX127" s="179"/>
      <c r="NHY127" s="179"/>
      <c r="NHZ127" s="179"/>
      <c r="NIA127" s="179"/>
      <c r="NIB127" s="179"/>
      <c r="NIC127" s="179"/>
      <c r="NID127" s="179"/>
      <c r="NIE127" s="179"/>
      <c r="NIF127" s="179"/>
      <c r="NIG127" s="179"/>
      <c r="NIH127" s="179"/>
      <c r="NII127" s="179"/>
      <c r="NIJ127" s="179"/>
      <c r="NIK127" s="179"/>
      <c r="NIL127" s="179"/>
      <c r="NIM127" s="179"/>
      <c r="NIN127" s="179"/>
      <c r="NIO127" s="179"/>
      <c r="NIP127" s="179"/>
      <c r="NIQ127" s="179"/>
      <c r="NIR127" s="179"/>
      <c r="NIS127" s="179"/>
      <c r="NIT127" s="179"/>
      <c r="NIU127" s="179"/>
      <c r="NIV127" s="179"/>
      <c r="NIW127" s="179"/>
      <c r="NIX127" s="179"/>
      <c r="NIY127" s="179"/>
      <c r="NIZ127" s="179"/>
      <c r="NJA127" s="179"/>
      <c r="NJB127" s="179"/>
      <c r="NJC127" s="179"/>
      <c r="NJD127" s="179"/>
      <c r="NJE127" s="179"/>
      <c r="NJF127" s="179"/>
      <c r="NJG127" s="179"/>
      <c r="NJN127" s="179"/>
      <c r="NJO127" s="179"/>
      <c r="NJP127" s="179"/>
      <c r="NJQ127" s="179"/>
      <c r="NJR127" s="179"/>
      <c r="NJS127" s="179"/>
      <c r="NJT127" s="179"/>
      <c r="NJU127" s="179"/>
      <c r="NJV127" s="179"/>
      <c r="NJW127" s="179"/>
      <c r="NJX127" s="179"/>
      <c r="NJY127" s="179"/>
      <c r="NJZ127" s="179"/>
      <c r="NKA127" s="179"/>
      <c r="NKB127" s="179"/>
      <c r="NKC127" s="179"/>
      <c r="NKD127" s="179"/>
      <c r="NKE127" s="179"/>
      <c r="NKF127" s="179"/>
      <c r="NKG127" s="179"/>
      <c r="NKH127" s="179"/>
      <c r="NKI127" s="179"/>
      <c r="NKJ127" s="179"/>
      <c r="NKK127" s="179"/>
      <c r="NKL127" s="179"/>
      <c r="NKM127" s="179"/>
      <c r="NKN127" s="179"/>
      <c r="NKO127" s="179"/>
      <c r="NKP127" s="179"/>
      <c r="NKQ127" s="179"/>
      <c r="NKR127" s="179"/>
      <c r="NKS127" s="179"/>
      <c r="NKT127" s="179"/>
      <c r="NKU127" s="179"/>
      <c r="NKV127" s="179"/>
      <c r="NKW127" s="179"/>
      <c r="NKX127" s="179"/>
      <c r="NKY127" s="179"/>
      <c r="NKZ127" s="179"/>
      <c r="NLA127" s="179"/>
      <c r="NLB127" s="179"/>
      <c r="NLC127" s="179"/>
      <c r="NLD127" s="179"/>
      <c r="NLE127" s="179"/>
      <c r="NLF127" s="179"/>
      <c r="NLG127" s="179"/>
      <c r="NLH127" s="179"/>
      <c r="NLI127" s="179"/>
      <c r="NLJ127" s="179"/>
      <c r="NLK127" s="179"/>
      <c r="NLL127" s="179"/>
      <c r="NLM127" s="179"/>
      <c r="NLN127" s="179"/>
      <c r="NLO127" s="179"/>
      <c r="NLP127" s="179"/>
      <c r="NLQ127" s="179"/>
      <c r="NLR127" s="179"/>
      <c r="NLS127" s="179"/>
      <c r="NLT127" s="179"/>
      <c r="NLU127" s="179"/>
      <c r="NLV127" s="179"/>
      <c r="NLW127" s="179"/>
      <c r="NLX127" s="179"/>
      <c r="NLY127" s="179"/>
      <c r="NLZ127" s="179"/>
      <c r="NMA127" s="179"/>
      <c r="NMB127" s="179"/>
      <c r="NMC127" s="179"/>
      <c r="NMD127" s="179"/>
      <c r="NME127" s="179"/>
      <c r="NMF127" s="179"/>
      <c r="NMG127" s="179"/>
      <c r="NMH127" s="179"/>
      <c r="NMI127" s="179"/>
      <c r="NMJ127" s="179"/>
      <c r="NMK127" s="179"/>
      <c r="NML127" s="179"/>
      <c r="NMM127" s="179"/>
      <c r="NMN127" s="179"/>
      <c r="NMO127" s="179"/>
      <c r="NMP127" s="179"/>
      <c r="NMQ127" s="179"/>
      <c r="NMR127" s="179"/>
      <c r="NMS127" s="179"/>
      <c r="NMT127" s="179"/>
      <c r="NMU127" s="179"/>
      <c r="NMV127" s="179"/>
      <c r="NMW127" s="179"/>
      <c r="NMX127" s="179"/>
      <c r="NMY127" s="179"/>
      <c r="NMZ127" s="179"/>
      <c r="NNA127" s="179"/>
      <c r="NNB127" s="179"/>
      <c r="NNC127" s="179"/>
      <c r="NND127" s="179"/>
      <c r="NNE127" s="179"/>
      <c r="NNF127" s="179"/>
      <c r="NNG127" s="179"/>
      <c r="NNH127" s="179"/>
      <c r="NNI127" s="179"/>
      <c r="NNJ127" s="179"/>
      <c r="NNK127" s="179"/>
      <c r="NNL127" s="179"/>
      <c r="NNM127" s="179"/>
      <c r="NNN127" s="179"/>
      <c r="NNO127" s="179"/>
      <c r="NNP127" s="179"/>
      <c r="NNQ127" s="179"/>
      <c r="NNR127" s="179"/>
      <c r="NNS127" s="179"/>
      <c r="NNT127" s="179"/>
      <c r="NNU127" s="179"/>
      <c r="NNV127" s="179"/>
      <c r="NNW127" s="179"/>
      <c r="NNX127" s="179"/>
      <c r="NNY127" s="179"/>
      <c r="NNZ127" s="179"/>
      <c r="NOA127" s="179"/>
      <c r="NOB127" s="179"/>
      <c r="NOC127" s="179"/>
      <c r="NOD127" s="179"/>
      <c r="NOE127" s="179"/>
      <c r="NOF127" s="179"/>
      <c r="NOG127" s="179"/>
      <c r="NOH127" s="179"/>
      <c r="NOI127" s="179"/>
      <c r="NOJ127" s="179"/>
      <c r="NOK127" s="179"/>
      <c r="NOL127" s="179"/>
      <c r="NOM127" s="179"/>
      <c r="NON127" s="179"/>
      <c r="NOO127" s="179"/>
      <c r="NOP127" s="179"/>
      <c r="NOQ127" s="179"/>
      <c r="NOR127" s="179"/>
      <c r="NOS127" s="179"/>
      <c r="NOT127" s="179"/>
      <c r="NOU127" s="179"/>
      <c r="NOV127" s="179"/>
      <c r="NOW127" s="179"/>
      <c r="NOX127" s="179"/>
      <c r="NOY127" s="179"/>
      <c r="NOZ127" s="179"/>
      <c r="NPA127" s="179"/>
      <c r="NPB127" s="179"/>
      <c r="NPC127" s="179"/>
      <c r="NPD127" s="179"/>
      <c r="NPE127" s="179"/>
      <c r="NPF127" s="179"/>
      <c r="NPG127" s="179"/>
      <c r="NPH127" s="179"/>
      <c r="NPI127" s="179"/>
      <c r="NPJ127" s="179"/>
      <c r="NPK127" s="179"/>
      <c r="NPL127" s="179"/>
      <c r="NPM127" s="179"/>
      <c r="NPN127" s="179"/>
      <c r="NPO127" s="179"/>
      <c r="NPP127" s="179"/>
      <c r="NPQ127" s="179"/>
      <c r="NPR127" s="179"/>
      <c r="NPS127" s="179"/>
      <c r="NPT127" s="179"/>
      <c r="NPU127" s="179"/>
      <c r="NPV127" s="179"/>
      <c r="NPW127" s="179"/>
      <c r="NPX127" s="179"/>
      <c r="NPY127" s="179"/>
      <c r="NPZ127" s="179"/>
      <c r="NQA127" s="179"/>
      <c r="NQB127" s="179"/>
      <c r="NQC127" s="179"/>
      <c r="NQD127" s="179"/>
      <c r="NQE127" s="179"/>
      <c r="NQF127" s="179"/>
      <c r="NQG127" s="179"/>
      <c r="NQH127" s="179"/>
      <c r="NQI127" s="179"/>
      <c r="NQJ127" s="179"/>
      <c r="NQK127" s="179"/>
      <c r="NQL127" s="179"/>
      <c r="NQM127" s="179"/>
      <c r="NQN127" s="179"/>
      <c r="NQO127" s="179"/>
      <c r="NQP127" s="179"/>
      <c r="NQQ127" s="179"/>
      <c r="NQR127" s="179"/>
      <c r="NQS127" s="179"/>
      <c r="NQT127" s="179"/>
      <c r="NQU127" s="179"/>
      <c r="NQV127" s="179"/>
      <c r="NQW127" s="179"/>
      <c r="NQX127" s="179"/>
      <c r="NQY127" s="179"/>
      <c r="NQZ127" s="179"/>
      <c r="NRA127" s="179"/>
      <c r="NRB127" s="179"/>
      <c r="NRC127" s="179"/>
      <c r="NRD127" s="179"/>
      <c r="NRE127" s="179"/>
      <c r="NRF127" s="179"/>
      <c r="NRG127" s="179"/>
      <c r="NRH127" s="179"/>
      <c r="NRI127" s="179"/>
      <c r="NRJ127" s="179"/>
      <c r="NRK127" s="179"/>
      <c r="NRL127" s="179"/>
      <c r="NRM127" s="179"/>
      <c r="NRN127" s="179"/>
      <c r="NRO127" s="179"/>
      <c r="NRP127" s="179"/>
      <c r="NRQ127" s="179"/>
      <c r="NRR127" s="179"/>
      <c r="NRS127" s="179"/>
      <c r="NRT127" s="179"/>
      <c r="NRU127" s="179"/>
      <c r="NRV127" s="179"/>
      <c r="NRW127" s="179"/>
      <c r="NRX127" s="179"/>
      <c r="NRY127" s="179"/>
      <c r="NRZ127" s="179"/>
      <c r="NSA127" s="179"/>
      <c r="NSB127" s="179"/>
      <c r="NSC127" s="179"/>
      <c r="NSD127" s="179"/>
      <c r="NSE127" s="179"/>
      <c r="NSF127" s="179"/>
      <c r="NSG127" s="179"/>
      <c r="NSH127" s="179"/>
      <c r="NSI127" s="179"/>
      <c r="NSJ127" s="179"/>
      <c r="NSK127" s="179"/>
      <c r="NSL127" s="179"/>
      <c r="NSM127" s="179"/>
      <c r="NSN127" s="179"/>
      <c r="NSO127" s="179"/>
      <c r="NSP127" s="179"/>
      <c r="NSQ127" s="179"/>
      <c r="NSR127" s="179"/>
      <c r="NSS127" s="179"/>
      <c r="NST127" s="179"/>
      <c r="NSU127" s="179"/>
      <c r="NSV127" s="179"/>
      <c r="NSW127" s="179"/>
      <c r="NSX127" s="179"/>
      <c r="NSY127" s="179"/>
      <c r="NSZ127" s="179"/>
      <c r="NTA127" s="179"/>
      <c r="NTB127" s="179"/>
      <c r="NTC127" s="179"/>
      <c r="NTJ127" s="179"/>
      <c r="NTK127" s="179"/>
      <c r="NTL127" s="179"/>
      <c r="NTM127" s="179"/>
      <c r="NTN127" s="179"/>
      <c r="NTO127" s="179"/>
      <c r="NTP127" s="179"/>
      <c r="NTQ127" s="179"/>
      <c r="NTR127" s="179"/>
      <c r="NTS127" s="179"/>
      <c r="NTT127" s="179"/>
      <c r="NTU127" s="179"/>
      <c r="NTV127" s="179"/>
      <c r="NTW127" s="179"/>
      <c r="NTX127" s="179"/>
      <c r="NTY127" s="179"/>
      <c r="NTZ127" s="179"/>
      <c r="NUA127" s="179"/>
      <c r="NUB127" s="179"/>
      <c r="NUC127" s="179"/>
      <c r="NUD127" s="179"/>
      <c r="NUE127" s="179"/>
      <c r="NUF127" s="179"/>
      <c r="NUG127" s="179"/>
      <c r="NUH127" s="179"/>
      <c r="NUI127" s="179"/>
      <c r="NUJ127" s="179"/>
      <c r="NUK127" s="179"/>
      <c r="NUL127" s="179"/>
      <c r="NUM127" s="179"/>
      <c r="NUN127" s="179"/>
      <c r="NUO127" s="179"/>
      <c r="NUP127" s="179"/>
      <c r="NUQ127" s="179"/>
      <c r="NUR127" s="179"/>
      <c r="NUS127" s="179"/>
      <c r="NUT127" s="179"/>
      <c r="NUU127" s="179"/>
      <c r="NUV127" s="179"/>
      <c r="NUW127" s="179"/>
      <c r="NUX127" s="179"/>
      <c r="NUY127" s="179"/>
      <c r="NUZ127" s="179"/>
      <c r="NVA127" s="179"/>
      <c r="NVB127" s="179"/>
      <c r="NVC127" s="179"/>
      <c r="NVD127" s="179"/>
      <c r="NVE127" s="179"/>
      <c r="NVF127" s="179"/>
      <c r="NVG127" s="179"/>
      <c r="NVH127" s="179"/>
      <c r="NVI127" s="179"/>
      <c r="NVJ127" s="179"/>
      <c r="NVK127" s="179"/>
      <c r="NVL127" s="179"/>
      <c r="NVM127" s="179"/>
      <c r="NVN127" s="179"/>
      <c r="NVO127" s="179"/>
      <c r="NVP127" s="179"/>
      <c r="NVQ127" s="179"/>
      <c r="NVR127" s="179"/>
      <c r="NVS127" s="179"/>
      <c r="NVT127" s="179"/>
      <c r="NVU127" s="179"/>
      <c r="NVV127" s="179"/>
      <c r="NVW127" s="179"/>
      <c r="NVX127" s="179"/>
      <c r="NVY127" s="179"/>
      <c r="NVZ127" s="179"/>
      <c r="NWA127" s="179"/>
      <c r="NWB127" s="179"/>
      <c r="NWC127" s="179"/>
      <c r="NWD127" s="179"/>
      <c r="NWE127" s="179"/>
      <c r="NWF127" s="179"/>
      <c r="NWG127" s="179"/>
      <c r="NWH127" s="179"/>
      <c r="NWI127" s="179"/>
      <c r="NWJ127" s="179"/>
      <c r="NWK127" s="179"/>
      <c r="NWL127" s="179"/>
      <c r="NWM127" s="179"/>
      <c r="NWN127" s="179"/>
      <c r="NWO127" s="179"/>
      <c r="NWP127" s="179"/>
      <c r="NWQ127" s="179"/>
      <c r="NWR127" s="179"/>
      <c r="NWS127" s="179"/>
      <c r="NWT127" s="179"/>
      <c r="NWU127" s="179"/>
      <c r="NWV127" s="179"/>
      <c r="NWW127" s="179"/>
      <c r="NWX127" s="179"/>
      <c r="NWY127" s="179"/>
      <c r="NWZ127" s="179"/>
      <c r="NXA127" s="179"/>
      <c r="NXB127" s="179"/>
      <c r="NXC127" s="179"/>
      <c r="NXD127" s="179"/>
      <c r="NXE127" s="179"/>
      <c r="NXF127" s="179"/>
      <c r="NXG127" s="179"/>
      <c r="NXH127" s="179"/>
      <c r="NXI127" s="179"/>
      <c r="NXJ127" s="179"/>
      <c r="NXK127" s="179"/>
      <c r="NXL127" s="179"/>
      <c r="NXM127" s="179"/>
      <c r="NXN127" s="179"/>
      <c r="NXO127" s="179"/>
      <c r="NXP127" s="179"/>
      <c r="NXQ127" s="179"/>
      <c r="NXR127" s="179"/>
      <c r="NXS127" s="179"/>
      <c r="NXT127" s="179"/>
      <c r="NXU127" s="179"/>
      <c r="NXV127" s="179"/>
      <c r="NXW127" s="179"/>
      <c r="NXX127" s="179"/>
      <c r="NXY127" s="179"/>
      <c r="NXZ127" s="179"/>
      <c r="NYA127" s="179"/>
      <c r="NYB127" s="179"/>
      <c r="NYC127" s="179"/>
      <c r="NYD127" s="179"/>
      <c r="NYE127" s="179"/>
      <c r="NYF127" s="179"/>
      <c r="NYG127" s="179"/>
      <c r="NYH127" s="179"/>
      <c r="NYI127" s="179"/>
      <c r="NYJ127" s="179"/>
      <c r="NYK127" s="179"/>
      <c r="NYL127" s="179"/>
      <c r="NYM127" s="179"/>
      <c r="NYN127" s="179"/>
      <c r="NYO127" s="179"/>
      <c r="NYP127" s="179"/>
      <c r="NYQ127" s="179"/>
      <c r="NYR127" s="179"/>
      <c r="NYS127" s="179"/>
      <c r="NYT127" s="179"/>
      <c r="NYU127" s="179"/>
      <c r="NYV127" s="179"/>
      <c r="NYW127" s="179"/>
      <c r="NYX127" s="179"/>
      <c r="NYY127" s="179"/>
      <c r="NYZ127" s="179"/>
      <c r="NZA127" s="179"/>
      <c r="NZB127" s="179"/>
      <c r="NZC127" s="179"/>
      <c r="NZD127" s="179"/>
      <c r="NZE127" s="179"/>
      <c r="NZF127" s="179"/>
      <c r="NZG127" s="179"/>
      <c r="NZH127" s="179"/>
      <c r="NZI127" s="179"/>
      <c r="NZJ127" s="179"/>
      <c r="NZK127" s="179"/>
      <c r="NZL127" s="179"/>
      <c r="NZM127" s="179"/>
      <c r="NZN127" s="179"/>
      <c r="NZO127" s="179"/>
      <c r="NZP127" s="179"/>
      <c r="NZQ127" s="179"/>
      <c r="NZR127" s="179"/>
      <c r="NZS127" s="179"/>
      <c r="NZT127" s="179"/>
      <c r="NZU127" s="179"/>
      <c r="NZV127" s="179"/>
      <c r="NZW127" s="179"/>
      <c r="NZX127" s="179"/>
      <c r="NZY127" s="179"/>
      <c r="NZZ127" s="179"/>
      <c r="OAA127" s="179"/>
      <c r="OAB127" s="179"/>
      <c r="OAC127" s="179"/>
      <c r="OAD127" s="179"/>
      <c r="OAE127" s="179"/>
      <c r="OAF127" s="179"/>
      <c r="OAG127" s="179"/>
      <c r="OAH127" s="179"/>
      <c r="OAI127" s="179"/>
      <c r="OAJ127" s="179"/>
      <c r="OAK127" s="179"/>
      <c r="OAL127" s="179"/>
      <c r="OAM127" s="179"/>
      <c r="OAN127" s="179"/>
      <c r="OAO127" s="179"/>
      <c r="OAP127" s="179"/>
      <c r="OAQ127" s="179"/>
      <c r="OAR127" s="179"/>
      <c r="OAS127" s="179"/>
      <c r="OAT127" s="179"/>
      <c r="OAU127" s="179"/>
      <c r="OAV127" s="179"/>
      <c r="OAW127" s="179"/>
      <c r="OAX127" s="179"/>
      <c r="OAY127" s="179"/>
      <c r="OAZ127" s="179"/>
      <c r="OBA127" s="179"/>
      <c r="OBB127" s="179"/>
      <c r="OBC127" s="179"/>
      <c r="OBD127" s="179"/>
      <c r="OBE127" s="179"/>
      <c r="OBF127" s="179"/>
      <c r="OBG127" s="179"/>
      <c r="OBH127" s="179"/>
      <c r="OBI127" s="179"/>
      <c r="OBJ127" s="179"/>
      <c r="OBK127" s="179"/>
      <c r="OBL127" s="179"/>
      <c r="OBM127" s="179"/>
      <c r="OBN127" s="179"/>
      <c r="OBO127" s="179"/>
      <c r="OBP127" s="179"/>
      <c r="OBQ127" s="179"/>
      <c r="OBR127" s="179"/>
      <c r="OBS127" s="179"/>
      <c r="OBT127" s="179"/>
      <c r="OBU127" s="179"/>
      <c r="OBV127" s="179"/>
      <c r="OBW127" s="179"/>
      <c r="OBX127" s="179"/>
      <c r="OBY127" s="179"/>
      <c r="OBZ127" s="179"/>
      <c r="OCA127" s="179"/>
      <c r="OCB127" s="179"/>
      <c r="OCC127" s="179"/>
      <c r="OCD127" s="179"/>
      <c r="OCE127" s="179"/>
      <c r="OCF127" s="179"/>
      <c r="OCG127" s="179"/>
      <c r="OCH127" s="179"/>
      <c r="OCI127" s="179"/>
      <c r="OCJ127" s="179"/>
      <c r="OCK127" s="179"/>
      <c r="OCL127" s="179"/>
      <c r="OCM127" s="179"/>
      <c r="OCN127" s="179"/>
      <c r="OCO127" s="179"/>
      <c r="OCP127" s="179"/>
      <c r="OCQ127" s="179"/>
      <c r="OCR127" s="179"/>
      <c r="OCS127" s="179"/>
      <c r="OCT127" s="179"/>
      <c r="OCU127" s="179"/>
      <c r="OCV127" s="179"/>
      <c r="OCW127" s="179"/>
      <c r="OCX127" s="179"/>
      <c r="OCY127" s="179"/>
      <c r="ODF127" s="179"/>
      <c r="ODG127" s="179"/>
      <c r="ODH127" s="179"/>
      <c r="ODI127" s="179"/>
      <c r="ODJ127" s="179"/>
      <c r="ODK127" s="179"/>
      <c r="ODL127" s="179"/>
      <c r="ODM127" s="179"/>
      <c r="ODN127" s="179"/>
      <c r="ODO127" s="179"/>
      <c r="ODP127" s="179"/>
      <c r="ODQ127" s="179"/>
      <c r="ODR127" s="179"/>
      <c r="ODS127" s="179"/>
      <c r="ODT127" s="179"/>
      <c r="ODU127" s="179"/>
      <c r="ODV127" s="179"/>
      <c r="ODW127" s="179"/>
      <c r="ODX127" s="179"/>
      <c r="ODY127" s="179"/>
      <c r="ODZ127" s="179"/>
      <c r="OEA127" s="179"/>
      <c r="OEB127" s="179"/>
      <c r="OEC127" s="179"/>
      <c r="OED127" s="179"/>
      <c r="OEE127" s="179"/>
      <c r="OEF127" s="179"/>
      <c r="OEG127" s="179"/>
      <c r="OEH127" s="179"/>
      <c r="OEI127" s="179"/>
      <c r="OEJ127" s="179"/>
      <c r="OEK127" s="179"/>
      <c r="OEL127" s="179"/>
      <c r="OEM127" s="179"/>
      <c r="OEN127" s="179"/>
      <c r="OEO127" s="179"/>
      <c r="OEP127" s="179"/>
      <c r="OEQ127" s="179"/>
      <c r="OER127" s="179"/>
      <c r="OES127" s="179"/>
      <c r="OET127" s="179"/>
      <c r="OEU127" s="179"/>
      <c r="OEV127" s="179"/>
      <c r="OEW127" s="179"/>
      <c r="OEX127" s="179"/>
      <c r="OEY127" s="179"/>
      <c r="OEZ127" s="179"/>
      <c r="OFA127" s="179"/>
      <c r="OFB127" s="179"/>
      <c r="OFC127" s="179"/>
      <c r="OFD127" s="179"/>
      <c r="OFE127" s="179"/>
      <c r="OFF127" s="179"/>
      <c r="OFG127" s="179"/>
      <c r="OFH127" s="179"/>
      <c r="OFI127" s="179"/>
      <c r="OFJ127" s="179"/>
      <c r="OFK127" s="179"/>
      <c r="OFL127" s="179"/>
      <c r="OFM127" s="179"/>
      <c r="OFN127" s="179"/>
      <c r="OFO127" s="179"/>
      <c r="OFP127" s="179"/>
      <c r="OFQ127" s="179"/>
      <c r="OFR127" s="179"/>
      <c r="OFS127" s="179"/>
      <c r="OFT127" s="179"/>
      <c r="OFU127" s="179"/>
      <c r="OFV127" s="179"/>
      <c r="OFW127" s="179"/>
      <c r="OFX127" s="179"/>
      <c r="OFY127" s="179"/>
      <c r="OFZ127" s="179"/>
      <c r="OGA127" s="179"/>
      <c r="OGB127" s="179"/>
      <c r="OGC127" s="179"/>
      <c r="OGD127" s="179"/>
      <c r="OGE127" s="179"/>
      <c r="OGF127" s="179"/>
      <c r="OGG127" s="179"/>
      <c r="OGH127" s="179"/>
      <c r="OGI127" s="179"/>
      <c r="OGJ127" s="179"/>
      <c r="OGK127" s="179"/>
      <c r="OGL127" s="179"/>
      <c r="OGM127" s="179"/>
      <c r="OGN127" s="179"/>
      <c r="OGO127" s="179"/>
      <c r="OGP127" s="179"/>
      <c r="OGQ127" s="179"/>
      <c r="OGR127" s="179"/>
      <c r="OGS127" s="179"/>
      <c r="OGT127" s="179"/>
      <c r="OGU127" s="179"/>
      <c r="OGV127" s="179"/>
      <c r="OGW127" s="179"/>
      <c r="OGX127" s="179"/>
      <c r="OGY127" s="179"/>
      <c r="OGZ127" s="179"/>
      <c r="OHA127" s="179"/>
      <c r="OHB127" s="179"/>
      <c r="OHC127" s="179"/>
      <c r="OHD127" s="179"/>
      <c r="OHE127" s="179"/>
      <c r="OHF127" s="179"/>
      <c r="OHG127" s="179"/>
      <c r="OHH127" s="179"/>
      <c r="OHI127" s="179"/>
      <c r="OHJ127" s="179"/>
      <c r="OHK127" s="179"/>
      <c r="OHL127" s="179"/>
      <c r="OHM127" s="179"/>
      <c r="OHN127" s="179"/>
      <c r="OHO127" s="179"/>
      <c r="OHP127" s="179"/>
      <c r="OHQ127" s="179"/>
      <c r="OHR127" s="179"/>
      <c r="OHS127" s="179"/>
      <c r="OHT127" s="179"/>
      <c r="OHU127" s="179"/>
      <c r="OHV127" s="179"/>
      <c r="OHW127" s="179"/>
      <c r="OHX127" s="179"/>
      <c r="OHY127" s="179"/>
      <c r="OHZ127" s="179"/>
      <c r="OIA127" s="179"/>
      <c r="OIB127" s="179"/>
      <c r="OIC127" s="179"/>
      <c r="OID127" s="179"/>
      <c r="OIE127" s="179"/>
      <c r="OIF127" s="179"/>
      <c r="OIG127" s="179"/>
      <c r="OIH127" s="179"/>
      <c r="OII127" s="179"/>
      <c r="OIJ127" s="179"/>
      <c r="OIK127" s="179"/>
      <c r="OIL127" s="179"/>
      <c r="OIM127" s="179"/>
      <c r="OIN127" s="179"/>
      <c r="OIO127" s="179"/>
      <c r="OIP127" s="179"/>
      <c r="OIQ127" s="179"/>
      <c r="OIR127" s="179"/>
      <c r="OIS127" s="179"/>
      <c r="OIT127" s="179"/>
      <c r="OIU127" s="179"/>
      <c r="OIV127" s="179"/>
      <c r="OIW127" s="179"/>
      <c r="OIX127" s="179"/>
      <c r="OIY127" s="179"/>
      <c r="OIZ127" s="179"/>
      <c r="OJA127" s="179"/>
      <c r="OJB127" s="179"/>
      <c r="OJC127" s="179"/>
      <c r="OJD127" s="179"/>
      <c r="OJE127" s="179"/>
      <c r="OJF127" s="179"/>
      <c r="OJG127" s="179"/>
      <c r="OJH127" s="179"/>
      <c r="OJI127" s="179"/>
      <c r="OJJ127" s="179"/>
      <c r="OJK127" s="179"/>
      <c r="OJL127" s="179"/>
      <c r="OJM127" s="179"/>
      <c r="OJN127" s="179"/>
      <c r="OJO127" s="179"/>
      <c r="OJP127" s="179"/>
      <c r="OJQ127" s="179"/>
      <c r="OJR127" s="179"/>
      <c r="OJS127" s="179"/>
      <c r="OJT127" s="179"/>
      <c r="OJU127" s="179"/>
      <c r="OJV127" s="179"/>
      <c r="OJW127" s="179"/>
      <c r="OJX127" s="179"/>
      <c r="OJY127" s="179"/>
      <c r="OJZ127" s="179"/>
      <c r="OKA127" s="179"/>
      <c r="OKB127" s="179"/>
      <c r="OKC127" s="179"/>
      <c r="OKD127" s="179"/>
      <c r="OKE127" s="179"/>
      <c r="OKF127" s="179"/>
      <c r="OKG127" s="179"/>
      <c r="OKH127" s="179"/>
      <c r="OKI127" s="179"/>
      <c r="OKJ127" s="179"/>
      <c r="OKK127" s="179"/>
      <c r="OKL127" s="179"/>
      <c r="OKM127" s="179"/>
      <c r="OKN127" s="179"/>
      <c r="OKO127" s="179"/>
      <c r="OKP127" s="179"/>
      <c r="OKQ127" s="179"/>
      <c r="OKR127" s="179"/>
      <c r="OKS127" s="179"/>
      <c r="OKT127" s="179"/>
      <c r="OKU127" s="179"/>
      <c r="OKV127" s="179"/>
      <c r="OKW127" s="179"/>
      <c r="OKX127" s="179"/>
      <c r="OKY127" s="179"/>
      <c r="OKZ127" s="179"/>
      <c r="OLA127" s="179"/>
      <c r="OLB127" s="179"/>
      <c r="OLC127" s="179"/>
      <c r="OLD127" s="179"/>
      <c r="OLE127" s="179"/>
      <c r="OLF127" s="179"/>
      <c r="OLG127" s="179"/>
      <c r="OLH127" s="179"/>
      <c r="OLI127" s="179"/>
      <c r="OLJ127" s="179"/>
      <c r="OLK127" s="179"/>
      <c r="OLL127" s="179"/>
      <c r="OLM127" s="179"/>
      <c r="OLN127" s="179"/>
      <c r="OLO127" s="179"/>
      <c r="OLP127" s="179"/>
      <c r="OLQ127" s="179"/>
      <c r="OLR127" s="179"/>
      <c r="OLS127" s="179"/>
      <c r="OLT127" s="179"/>
      <c r="OLU127" s="179"/>
      <c r="OLV127" s="179"/>
      <c r="OLW127" s="179"/>
      <c r="OLX127" s="179"/>
      <c r="OLY127" s="179"/>
      <c r="OLZ127" s="179"/>
      <c r="OMA127" s="179"/>
      <c r="OMB127" s="179"/>
      <c r="OMC127" s="179"/>
      <c r="OMD127" s="179"/>
      <c r="OME127" s="179"/>
      <c r="OMF127" s="179"/>
      <c r="OMG127" s="179"/>
      <c r="OMH127" s="179"/>
      <c r="OMI127" s="179"/>
      <c r="OMJ127" s="179"/>
      <c r="OMK127" s="179"/>
      <c r="OML127" s="179"/>
      <c r="OMM127" s="179"/>
      <c r="OMN127" s="179"/>
      <c r="OMO127" s="179"/>
      <c r="OMP127" s="179"/>
      <c r="OMQ127" s="179"/>
      <c r="OMR127" s="179"/>
      <c r="OMS127" s="179"/>
      <c r="OMT127" s="179"/>
      <c r="OMU127" s="179"/>
      <c r="ONB127" s="179"/>
      <c r="ONC127" s="179"/>
      <c r="OND127" s="179"/>
      <c r="ONE127" s="179"/>
      <c r="ONF127" s="179"/>
      <c r="ONG127" s="179"/>
      <c r="ONH127" s="179"/>
      <c r="ONI127" s="179"/>
      <c r="ONJ127" s="179"/>
      <c r="ONK127" s="179"/>
      <c r="ONL127" s="179"/>
      <c r="ONM127" s="179"/>
      <c r="ONN127" s="179"/>
      <c r="ONO127" s="179"/>
      <c r="ONP127" s="179"/>
      <c r="ONQ127" s="179"/>
      <c r="ONR127" s="179"/>
      <c r="ONS127" s="179"/>
      <c r="ONT127" s="179"/>
      <c r="ONU127" s="179"/>
      <c r="ONV127" s="179"/>
      <c r="ONW127" s="179"/>
      <c r="ONX127" s="179"/>
      <c r="ONY127" s="179"/>
      <c r="ONZ127" s="179"/>
      <c r="OOA127" s="179"/>
      <c r="OOB127" s="179"/>
      <c r="OOC127" s="179"/>
      <c r="OOD127" s="179"/>
      <c r="OOE127" s="179"/>
      <c r="OOF127" s="179"/>
      <c r="OOG127" s="179"/>
      <c r="OOH127" s="179"/>
      <c r="OOI127" s="179"/>
      <c r="OOJ127" s="179"/>
      <c r="OOK127" s="179"/>
      <c r="OOL127" s="179"/>
      <c r="OOM127" s="179"/>
      <c r="OON127" s="179"/>
      <c r="OOO127" s="179"/>
      <c r="OOP127" s="179"/>
      <c r="OOQ127" s="179"/>
      <c r="OOR127" s="179"/>
      <c r="OOS127" s="179"/>
      <c r="OOT127" s="179"/>
      <c r="OOU127" s="179"/>
      <c r="OOV127" s="179"/>
      <c r="OOW127" s="179"/>
      <c r="OOX127" s="179"/>
      <c r="OOY127" s="179"/>
      <c r="OOZ127" s="179"/>
      <c r="OPA127" s="179"/>
      <c r="OPB127" s="179"/>
      <c r="OPC127" s="179"/>
      <c r="OPD127" s="179"/>
      <c r="OPE127" s="179"/>
      <c r="OPF127" s="179"/>
      <c r="OPG127" s="179"/>
      <c r="OPH127" s="179"/>
      <c r="OPI127" s="179"/>
      <c r="OPJ127" s="179"/>
      <c r="OPK127" s="179"/>
      <c r="OPL127" s="179"/>
      <c r="OPM127" s="179"/>
      <c r="OPN127" s="179"/>
      <c r="OPO127" s="179"/>
      <c r="OPP127" s="179"/>
      <c r="OPQ127" s="179"/>
      <c r="OPR127" s="179"/>
      <c r="OPS127" s="179"/>
      <c r="OPT127" s="179"/>
      <c r="OPU127" s="179"/>
      <c r="OPV127" s="179"/>
      <c r="OPW127" s="179"/>
      <c r="OPX127" s="179"/>
      <c r="OPY127" s="179"/>
      <c r="OPZ127" s="179"/>
      <c r="OQA127" s="179"/>
      <c r="OQB127" s="179"/>
      <c r="OQC127" s="179"/>
      <c r="OQD127" s="179"/>
      <c r="OQE127" s="179"/>
      <c r="OQF127" s="179"/>
      <c r="OQG127" s="179"/>
      <c r="OQH127" s="179"/>
      <c r="OQI127" s="179"/>
      <c r="OQJ127" s="179"/>
      <c r="OQK127" s="179"/>
      <c r="OQL127" s="179"/>
      <c r="OQM127" s="179"/>
      <c r="OQN127" s="179"/>
      <c r="OQO127" s="179"/>
      <c r="OQP127" s="179"/>
      <c r="OQQ127" s="179"/>
      <c r="OQR127" s="179"/>
      <c r="OQS127" s="179"/>
      <c r="OQT127" s="179"/>
      <c r="OQU127" s="179"/>
      <c r="OQV127" s="179"/>
      <c r="OQW127" s="179"/>
      <c r="OQX127" s="179"/>
      <c r="OQY127" s="179"/>
      <c r="OQZ127" s="179"/>
      <c r="ORA127" s="179"/>
      <c r="ORB127" s="179"/>
      <c r="ORC127" s="179"/>
      <c r="ORD127" s="179"/>
      <c r="ORE127" s="179"/>
      <c r="ORF127" s="179"/>
      <c r="ORG127" s="179"/>
      <c r="ORH127" s="179"/>
      <c r="ORI127" s="179"/>
      <c r="ORJ127" s="179"/>
      <c r="ORK127" s="179"/>
      <c r="ORL127" s="179"/>
      <c r="ORM127" s="179"/>
      <c r="ORN127" s="179"/>
      <c r="ORO127" s="179"/>
      <c r="ORP127" s="179"/>
      <c r="ORQ127" s="179"/>
      <c r="ORR127" s="179"/>
      <c r="ORS127" s="179"/>
      <c r="ORT127" s="179"/>
      <c r="ORU127" s="179"/>
      <c r="ORV127" s="179"/>
      <c r="ORW127" s="179"/>
      <c r="ORX127" s="179"/>
      <c r="ORY127" s="179"/>
      <c r="ORZ127" s="179"/>
      <c r="OSA127" s="179"/>
      <c r="OSB127" s="179"/>
      <c r="OSC127" s="179"/>
      <c r="OSD127" s="179"/>
      <c r="OSE127" s="179"/>
      <c r="OSF127" s="179"/>
      <c r="OSG127" s="179"/>
      <c r="OSH127" s="179"/>
      <c r="OSI127" s="179"/>
      <c r="OSJ127" s="179"/>
      <c r="OSK127" s="179"/>
      <c r="OSL127" s="179"/>
      <c r="OSM127" s="179"/>
      <c r="OSN127" s="179"/>
      <c r="OSO127" s="179"/>
      <c r="OSP127" s="179"/>
      <c r="OSQ127" s="179"/>
      <c r="OSR127" s="179"/>
      <c r="OSS127" s="179"/>
      <c r="OST127" s="179"/>
      <c r="OSU127" s="179"/>
      <c r="OSV127" s="179"/>
      <c r="OSW127" s="179"/>
      <c r="OSX127" s="179"/>
      <c r="OSY127" s="179"/>
      <c r="OSZ127" s="179"/>
      <c r="OTA127" s="179"/>
      <c r="OTB127" s="179"/>
      <c r="OTC127" s="179"/>
      <c r="OTD127" s="179"/>
      <c r="OTE127" s="179"/>
      <c r="OTF127" s="179"/>
      <c r="OTG127" s="179"/>
      <c r="OTH127" s="179"/>
      <c r="OTI127" s="179"/>
      <c r="OTJ127" s="179"/>
      <c r="OTK127" s="179"/>
      <c r="OTL127" s="179"/>
      <c r="OTM127" s="179"/>
      <c r="OTN127" s="179"/>
      <c r="OTO127" s="179"/>
      <c r="OTP127" s="179"/>
      <c r="OTQ127" s="179"/>
      <c r="OTR127" s="179"/>
      <c r="OTS127" s="179"/>
      <c r="OTT127" s="179"/>
      <c r="OTU127" s="179"/>
      <c r="OTV127" s="179"/>
      <c r="OTW127" s="179"/>
      <c r="OTX127" s="179"/>
      <c r="OTY127" s="179"/>
      <c r="OTZ127" s="179"/>
      <c r="OUA127" s="179"/>
      <c r="OUB127" s="179"/>
      <c r="OUC127" s="179"/>
      <c r="OUD127" s="179"/>
      <c r="OUE127" s="179"/>
      <c r="OUF127" s="179"/>
      <c r="OUG127" s="179"/>
      <c r="OUH127" s="179"/>
      <c r="OUI127" s="179"/>
      <c r="OUJ127" s="179"/>
      <c r="OUK127" s="179"/>
      <c r="OUL127" s="179"/>
      <c r="OUM127" s="179"/>
      <c r="OUN127" s="179"/>
      <c r="OUO127" s="179"/>
      <c r="OUP127" s="179"/>
      <c r="OUQ127" s="179"/>
      <c r="OUR127" s="179"/>
      <c r="OUS127" s="179"/>
      <c r="OUT127" s="179"/>
      <c r="OUU127" s="179"/>
      <c r="OUV127" s="179"/>
      <c r="OUW127" s="179"/>
      <c r="OUX127" s="179"/>
      <c r="OUY127" s="179"/>
      <c r="OUZ127" s="179"/>
      <c r="OVA127" s="179"/>
      <c r="OVB127" s="179"/>
      <c r="OVC127" s="179"/>
      <c r="OVD127" s="179"/>
      <c r="OVE127" s="179"/>
      <c r="OVF127" s="179"/>
      <c r="OVG127" s="179"/>
      <c r="OVH127" s="179"/>
      <c r="OVI127" s="179"/>
      <c r="OVJ127" s="179"/>
      <c r="OVK127" s="179"/>
      <c r="OVL127" s="179"/>
      <c r="OVM127" s="179"/>
      <c r="OVN127" s="179"/>
      <c r="OVO127" s="179"/>
      <c r="OVP127" s="179"/>
      <c r="OVQ127" s="179"/>
      <c r="OVR127" s="179"/>
      <c r="OVS127" s="179"/>
      <c r="OVT127" s="179"/>
      <c r="OVU127" s="179"/>
      <c r="OVV127" s="179"/>
      <c r="OVW127" s="179"/>
      <c r="OVX127" s="179"/>
      <c r="OVY127" s="179"/>
      <c r="OVZ127" s="179"/>
      <c r="OWA127" s="179"/>
      <c r="OWB127" s="179"/>
      <c r="OWC127" s="179"/>
      <c r="OWD127" s="179"/>
      <c r="OWE127" s="179"/>
      <c r="OWF127" s="179"/>
      <c r="OWG127" s="179"/>
      <c r="OWH127" s="179"/>
      <c r="OWI127" s="179"/>
      <c r="OWJ127" s="179"/>
      <c r="OWK127" s="179"/>
      <c r="OWL127" s="179"/>
      <c r="OWM127" s="179"/>
      <c r="OWN127" s="179"/>
      <c r="OWO127" s="179"/>
      <c r="OWP127" s="179"/>
      <c r="OWQ127" s="179"/>
      <c r="OWX127" s="179"/>
      <c r="OWY127" s="179"/>
      <c r="OWZ127" s="179"/>
      <c r="OXA127" s="179"/>
      <c r="OXB127" s="179"/>
      <c r="OXC127" s="179"/>
      <c r="OXD127" s="179"/>
      <c r="OXE127" s="179"/>
      <c r="OXF127" s="179"/>
      <c r="OXG127" s="179"/>
      <c r="OXH127" s="179"/>
      <c r="OXI127" s="179"/>
      <c r="OXJ127" s="179"/>
      <c r="OXK127" s="179"/>
      <c r="OXL127" s="179"/>
      <c r="OXM127" s="179"/>
      <c r="OXN127" s="179"/>
      <c r="OXO127" s="179"/>
      <c r="OXP127" s="179"/>
      <c r="OXQ127" s="179"/>
      <c r="OXR127" s="179"/>
      <c r="OXS127" s="179"/>
      <c r="OXT127" s="179"/>
      <c r="OXU127" s="179"/>
      <c r="OXV127" s="179"/>
      <c r="OXW127" s="179"/>
      <c r="OXX127" s="179"/>
      <c r="OXY127" s="179"/>
      <c r="OXZ127" s="179"/>
      <c r="OYA127" s="179"/>
      <c r="OYB127" s="179"/>
      <c r="OYC127" s="179"/>
      <c r="OYD127" s="179"/>
      <c r="OYE127" s="179"/>
      <c r="OYF127" s="179"/>
      <c r="OYG127" s="179"/>
      <c r="OYH127" s="179"/>
      <c r="OYI127" s="179"/>
      <c r="OYJ127" s="179"/>
      <c r="OYK127" s="179"/>
      <c r="OYL127" s="179"/>
      <c r="OYM127" s="179"/>
      <c r="OYN127" s="179"/>
      <c r="OYO127" s="179"/>
      <c r="OYP127" s="179"/>
      <c r="OYQ127" s="179"/>
      <c r="OYR127" s="179"/>
      <c r="OYS127" s="179"/>
      <c r="OYT127" s="179"/>
      <c r="OYU127" s="179"/>
      <c r="OYV127" s="179"/>
      <c r="OYW127" s="179"/>
      <c r="OYX127" s="179"/>
      <c r="OYY127" s="179"/>
      <c r="OYZ127" s="179"/>
      <c r="OZA127" s="179"/>
      <c r="OZB127" s="179"/>
      <c r="OZC127" s="179"/>
      <c r="OZD127" s="179"/>
      <c r="OZE127" s="179"/>
      <c r="OZF127" s="179"/>
      <c r="OZG127" s="179"/>
      <c r="OZH127" s="179"/>
      <c r="OZI127" s="179"/>
      <c r="OZJ127" s="179"/>
      <c r="OZK127" s="179"/>
      <c r="OZL127" s="179"/>
      <c r="OZM127" s="179"/>
      <c r="OZN127" s="179"/>
      <c r="OZO127" s="179"/>
      <c r="OZP127" s="179"/>
      <c r="OZQ127" s="179"/>
      <c r="OZR127" s="179"/>
      <c r="OZS127" s="179"/>
      <c r="OZT127" s="179"/>
      <c r="OZU127" s="179"/>
      <c r="OZV127" s="179"/>
      <c r="OZW127" s="179"/>
      <c r="OZX127" s="179"/>
      <c r="OZY127" s="179"/>
      <c r="OZZ127" s="179"/>
      <c r="PAA127" s="179"/>
      <c r="PAB127" s="179"/>
      <c r="PAC127" s="179"/>
      <c r="PAD127" s="179"/>
      <c r="PAE127" s="179"/>
      <c r="PAF127" s="179"/>
      <c r="PAG127" s="179"/>
      <c r="PAH127" s="179"/>
      <c r="PAI127" s="179"/>
      <c r="PAJ127" s="179"/>
      <c r="PAK127" s="179"/>
      <c r="PAL127" s="179"/>
      <c r="PAM127" s="179"/>
      <c r="PAN127" s="179"/>
      <c r="PAO127" s="179"/>
      <c r="PAP127" s="179"/>
      <c r="PAQ127" s="179"/>
      <c r="PAR127" s="179"/>
      <c r="PAS127" s="179"/>
      <c r="PAT127" s="179"/>
      <c r="PAU127" s="179"/>
      <c r="PAV127" s="179"/>
      <c r="PAW127" s="179"/>
      <c r="PAX127" s="179"/>
      <c r="PAY127" s="179"/>
      <c r="PAZ127" s="179"/>
      <c r="PBA127" s="179"/>
      <c r="PBB127" s="179"/>
      <c r="PBC127" s="179"/>
      <c r="PBD127" s="179"/>
      <c r="PBE127" s="179"/>
      <c r="PBF127" s="179"/>
      <c r="PBG127" s="179"/>
      <c r="PBH127" s="179"/>
      <c r="PBI127" s="179"/>
      <c r="PBJ127" s="179"/>
      <c r="PBK127" s="179"/>
      <c r="PBL127" s="179"/>
      <c r="PBM127" s="179"/>
      <c r="PBN127" s="179"/>
      <c r="PBO127" s="179"/>
      <c r="PBP127" s="179"/>
      <c r="PBQ127" s="179"/>
      <c r="PBR127" s="179"/>
      <c r="PBS127" s="179"/>
      <c r="PBT127" s="179"/>
      <c r="PBU127" s="179"/>
      <c r="PBV127" s="179"/>
      <c r="PBW127" s="179"/>
      <c r="PBX127" s="179"/>
      <c r="PBY127" s="179"/>
      <c r="PBZ127" s="179"/>
      <c r="PCA127" s="179"/>
      <c r="PCB127" s="179"/>
      <c r="PCC127" s="179"/>
      <c r="PCD127" s="179"/>
      <c r="PCE127" s="179"/>
      <c r="PCF127" s="179"/>
      <c r="PCG127" s="179"/>
      <c r="PCH127" s="179"/>
      <c r="PCI127" s="179"/>
      <c r="PCJ127" s="179"/>
      <c r="PCK127" s="179"/>
      <c r="PCL127" s="179"/>
      <c r="PCM127" s="179"/>
      <c r="PCN127" s="179"/>
      <c r="PCO127" s="179"/>
      <c r="PCP127" s="179"/>
      <c r="PCQ127" s="179"/>
      <c r="PCR127" s="179"/>
      <c r="PCS127" s="179"/>
      <c r="PCT127" s="179"/>
      <c r="PCU127" s="179"/>
      <c r="PCV127" s="179"/>
      <c r="PCW127" s="179"/>
      <c r="PCX127" s="179"/>
      <c r="PCY127" s="179"/>
      <c r="PCZ127" s="179"/>
      <c r="PDA127" s="179"/>
      <c r="PDB127" s="179"/>
      <c r="PDC127" s="179"/>
      <c r="PDD127" s="179"/>
      <c r="PDE127" s="179"/>
      <c r="PDF127" s="179"/>
      <c r="PDG127" s="179"/>
      <c r="PDH127" s="179"/>
      <c r="PDI127" s="179"/>
      <c r="PDJ127" s="179"/>
      <c r="PDK127" s="179"/>
      <c r="PDL127" s="179"/>
      <c r="PDM127" s="179"/>
      <c r="PDN127" s="179"/>
      <c r="PDO127" s="179"/>
      <c r="PDP127" s="179"/>
      <c r="PDQ127" s="179"/>
      <c r="PDR127" s="179"/>
      <c r="PDS127" s="179"/>
      <c r="PDT127" s="179"/>
      <c r="PDU127" s="179"/>
      <c r="PDV127" s="179"/>
      <c r="PDW127" s="179"/>
      <c r="PDX127" s="179"/>
      <c r="PDY127" s="179"/>
      <c r="PDZ127" s="179"/>
      <c r="PEA127" s="179"/>
      <c r="PEB127" s="179"/>
      <c r="PEC127" s="179"/>
      <c r="PED127" s="179"/>
      <c r="PEE127" s="179"/>
      <c r="PEF127" s="179"/>
      <c r="PEG127" s="179"/>
      <c r="PEH127" s="179"/>
      <c r="PEI127" s="179"/>
      <c r="PEJ127" s="179"/>
      <c r="PEK127" s="179"/>
      <c r="PEL127" s="179"/>
      <c r="PEM127" s="179"/>
      <c r="PEN127" s="179"/>
      <c r="PEO127" s="179"/>
      <c r="PEP127" s="179"/>
      <c r="PEQ127" s="179"/>
      <c r="PER127" s="179"/>
      <c r="PES127" s="179"/>
      <c r="PET127" s="179"/>
      <c r="PEU127" s="179"/>
      <c r="PEV127" s="179"/>
      <c r="PEW127" s="179"/>
      <c r="PEX127" s="179"/>
      <c r="PEY127" s="179"/>
      <c r="PEZ127" s="179"/>
      <c r="PFA127" s="179"/>
      <c r="PFB127" s="179"/>
      <c r="PFC127" s="179"/>
      <c r="PFD127" s="179"/>
      <c r="PFE127" s="179"/>
      <c r="PFF127" s="179"/>
      <c r="PFG127" s="179"/>
      <c r="PFH127" s="179"/>
      <c r="PFI127" s="179"/>
      <c r="PFJ127" s="179"/>
      <c r="PFK127" s="179"/>
      <c r="PFL127" s="179"/>
      <c r="PFM127" s="179"/>
      <c r="PFN127" s="179"/>
      <c r="PFO127" s="179"/>
      <c r="PFP127" s="179"/>
      <c r="PFQ127" s="179"/>
      <c r="PFR127" s="179"/>
      <c r="PFS127" s="179"/>
      <c r="PFT127" s="179"/>
      <c r="PFU127" s="179"/>
      <c r="PFV127" s="179"/>
      <c r="PFW127" s="179"/>
      <c r="PFX127" s="179"/>
      <c r="PFY127" s="179"/>
      <c r="PFZ127" s="179"/>
      <c r="PGA127" s="179"/>
      <c r="PGB127" s="179"/>
      <c r="PGC127" s="179"/>
      <c r="PGD127" s="179"/>
      <c r="PGE127" s="179"/>
      <c r="PGF127" s="179"/>
      <c r="PGG127" s="179"/>
      <c r="PGH127" s="179"/>
      <c r="PGI127" s="179"/>
      <c r="PGJ127" s="179"/>
      <c r="PGK127" s="179"/>
      <c r="PGL127" s="179"/>
      <c r="PGM127" s="179"/>
      <c r="PGT127" s="179"/>
      <c r="PGU127" s="179"/>
      <c r="PGV127" s="179"/>
      <c r="PGW127" s="179"/>
      <c r="PGX127" s="179"/>
      <c r="PGY127" s="179"/>
      <c r="PGZ127" s="179"/>
      <c r="PHA127" s="179"/>
      <c r="PHB127" s="179"/>
      <c r="PHC127" s="179"/>
      <c r="PHD127" s="179"/>
      <c r="PHE127" s="179"/>
      <c r="PHF127" s="179"/>
      <c r="PHG127" s="179"/>
      <c r="PHH127" s="179"/>
      <c r="PHI127" s="179"/>
      <c r="PHJ127" s="179"/>
      <c r="PHK127" s="179"/>
      <c r="PHL127" s="179"/>
      <c r="PHM127" s="179"/>
      <c r="PHN127" s="179"/>
      <c r="PHO127" s="179"/>
      <c r="PHP127" s="179"/>
      <c r="PHQ127" s="179"/>
      <c r="PHR127" s="179"/>
      <c r="PHS127" s="179"/>
      <c r="PHT127" s="179"/>
      <c r="PHU127" s="179"/>
      <c r="PHV127" s="179"/>
      <c r="PHW127" s="179"/>
      <c r="PHX127" s="179"/>
      <c r="PHY127" s="179"/>
      <c r="PHZ127" s="179"/>
      <c r="PIA127" s="179"/>
      <c r="PIB127" s="179"/>
      <c r="PIC127" s="179"/>
      <c r="PID127" s="179"/>
      <c r="PIE127" s="179"/>
      <c r="PIF127" s="179"/>
      <c r="PIG127" s="179"/>
      <c r="PIH127" s="179"/>
      <c r="PII127" s="179"/>
      <c r="PIJ127" s="179"/>
      <c r="PIK127" s="179"/>
      <c r="PIL127" s="179"/>
      <c r="PIM127" s="179"/>
      <c r="PIN127" s="179"/>
      <c r="PIO127" s="179"/>
      <c r="PIP127" s="179"/>
      <c r="PIQ127" s="179"/>
      <c r="PIR127" s="179"/>
      <c r="PIS127" s="179"/>
      <c r="PIT127" s="179"/>
      <c r="PIU127" s="179"/>
      <c r="PIV127" s="179"/>
      <c r="PIW127" s="179"/>
      <c r="PIX127" s="179"/>
      <c r="PIY127" s="179"/>
      <c r="PIZ127" s="179"/>
      <c r="PJA127" s="179"/>
      <c r="PJB127" s="179"/>
      <c r="PJC127" s="179"/>
      <c r="PJD127" s="179"/>
      <c r="PJE127" s="179"/>
      <c r="PJF127" s="179"/>
      <c r="PJG127" s="179"/>
      <c r="PJH127" s="179"/>
      <c r="PJI127" s="179"/>
      <c r="PJJ127" s="179"/>
      <c r="PJK127" s="179"/>
      <c r="PJL127" s="179"/>
      <c r="PJM127" s="179"/>
      <c r="PJN127" s="179"/>
      <c r="PJO127" s="179"/>
      <c r="PJP127" s="179"/>
      <c r="PJQ127" s="179"/>
      <c r="PJR127" s="179"/>
      <c r="PJS127" s="179"/>
      <c r="PJT127" s="179"/>
      <c r="PJU127" s="179"/>
      <c r="PJV127" s="179"/>
      <c r="PJW127" s="179"/>
      <c r="PJX127" s="179"/>
      <c r="PJY127" s="179"/>
      <c r="PJZ127" s="179"/>
      <c r="PKA127" s="179"/>
      <c r="PKB127" s="179"/>
      <c r="PKC127" s="179"/>
      <c r="PKD127" s="179"/>
      <c r="PKE127" s="179"/>
      <c r="PKF127" s="179"/>
      <c r="PKG127" s="179"/>
      <c r="PKH127" s="179"/>
      <c r="PKI127" s="179"/>
      <c r="PKJ127" s="179"/>
      <c r="PKK127" s="179"/>
      <c r="PKL127" s="179"/>
      <c r="PKM127" s="179"/>
      <c r="PKN127" s="179"/>
      <c r="PKO127" s="179"/>
      <c r="PKP127" s="179"/>
      <c r="PKQ127" s="179"/>
      <c r="PKR127" s="179"/>
      <c r="PKS127" s="179"/>
      <c r="PKT127" s="179"/>
      <c r="PKU127" s="179"/>
      <c r="PKV127" s="179"/>
      <c r="PKW127" s="179"/>
      <c r="PKX127" s="179"/>
      <c r="PKY127" s="179"/>
      <c r="PKZ127" s="179"/>
      <c r="PLA127" s="179"/>
      <c r="PLB127" s="179"/>
      <c r="PLC127" s="179"/>
      <c r="PLD127" s="179"/>
      <c r="PLE127" s="179"/>
      <c r="PLF127" s="179"/>
      <c r="PLG127" s="179"/>
      <c r="PLH127" s="179"/>
      <c r="PLI127" s="179"/>
      <c r="PLJ127" s="179"/>
      <c r="PLK127" s="179"/>
      <c r="PLL127" s="179"/>
      <c r="PLM127" s="179"/>
      <c r="PLN127" s="179"/>
      <c r="PLO127" s="179"/>
      <c r="PLP127" s="179"/>
      <c r="PLQ127" s="179"/>
      <c r="PLR127" s="179"/>
      <c r="PLS127" s="179"/>
      <c r="PLT127" s="179"/>
      <c r="PLU127" s="179"/>
      <c r="PLV127" s="179"/>
      <c r="PLW127" s="179"/>
      <c r="PLX127" s="179"/>
      <c r="PLY127" s="179"/>
      <c r="PLZ127" s="179"/>
      <c r="PMA127" s="179"/>
      <c r="PMB127" s="179"/>
      <c r="PMC127" s="179"/>
      <c r="PMD127" s="179"/>
      <c r="PME127" s="179"/>
      <c r="PMF127" s="179"/>
      <c r="PMG127" s="179"/>
      <c r="PMH127" s="179"/>
      <c r="PMI127" s="179"/>
      <c r="PMJ127" s="179"/>
      <c r="PMK127" s="179"/>
      <c r="PML127" s="179"/>
      <c r="PMM127" s="179"/>
      <c r="PMN127" s="179"/>
      <c r="PMO127" s="179"/>
      <c r="PMP127" s="179"/>
      <c r="PMQ127" s="179"/>
      <c r="PMR127" s="179"/>
      <c r="PMS127" s="179"/>
      <c r="PMT127" s="179"/>
      <c r="PMU127" s="179"/>
      <c r="PMV127" s="179"/>
      <c r="PMW127" s="179"/>
      <c r="PMX127" s="179"/>
      <c r="PMY127" s="179"/>
      <c r="PMZ127" s="179"/>
      <c r="PNA127" s="179"/>
      <c r="PNB127" s="179"/>
      <c r="PNC127" s="179"/>
      <c r="PND127" s="179"/>
      <c r="PNE127" s="179"/>
      <c r="PNF127" s="179"/>
      <c r="PNG127" s="179"/>
      <c r="PNH127" s="179"/>
      <c r="PNI127" s="179"/>
      <c r="PNJ127" s="179"/>
      <c r="PNK127" s="179"/>
      <c r="PNL127" s="179"/>
      <c r="PNM127" s="179"/>
      <c r="PNN127" s="179"/>
      <c r="PNO127" s="179"/>
      <c r="PNP127" s="179"/>
      <c r="PNQ127" s="179"/>
      <c r="PNR127" s="179"/>
      <c r="PNS127" s="179"/>
      <c r="PNT127" s="179"/>
      <c r="PNU127" s="179"/>
      <c r="PNV127" s="179"/>
      <c r="PNW127" s="179"/>
      <c r="PNX127" s="179"/>
      <c r="PNY127" s="179"/>
      <c r="PNZ127" s="179"/>
      <c r="POA127" s="179"/>
      <c r="POB127" s="179"/>
      <c r="POC127" s="179"/>
      <c r="POD127" s="179"/>
      <c r="POE127" s="179"/>
      <c r="POF127" s="179"/>
      <c r="POG127" s="179"/>
      <c r="POH127" s="179"/>
      <c r="POI127" s="179"/>
      <c r="POJ127" s="179"/>
      <c r="POK127" s="179"/>
      <c r="POL127" s="179"/>
      <c r="POM127" s="179"/>
      <c r="PON127" s="179"/>
      <c r="POO127" s="179"/>
      <c r="POP127" s="179"/>
      <c r="POQ127" s="179"/>
      <c r="POR127" s="179"/>
      <c r="POS127" s="179"/>
      <c r="POT127" s="179"/>
      <c r="POU127" s="179"/>
      <c r="POV127" s="179"/>
      <c r="POW127" s="179"/>
      <c r="POX127" s="179"/>
      <c r="POY127" s="179"/>
      <c r="POZ127" s="179"/>
      <c r="PPA127" s="179"/>
      <c r="PPB127" s="179"/>
      <c r="PPC127" s="179"/>
      <c r="PPD127" s="179"/>
      <c r="PPE127" s="179"/>
      <c r="PPF127" s="179"/>
      <c r="PPG127" s="179"/>
      <c r="PPH127" s="179"/>
      <c r="PPI127" s="179"/>
      <c r="PPJ127" s="179"/>
      <c r="PPK127" s="179"/>
      <c r="PPL127" s="179"/>
      <c r="PPM127" s="179"/>
      <c r="PPN127" s="179"/>
      <c r="PPO127" s="179"/>
      <c r="PPP127" s="179"/>
      <c r="PPQ127" s="179"/>
      <c r="PPR127" s="179"/>
      <c r="PPS127" s="179"/>
      <c r="PPT127" s="179"/>
      <c r="PPU127" s="179"/>
      <c r="PPV127" s="179"/>
      <c r="PPW127" s="179"/>
      <c r="PPX127" s="179"/>
      <c r="PPY127" s="179"/>
      <c r="PPZ127" s="179"/>
      <c r="PQA127" s="179"/>
      <c r="PQB127" s="179"/>
      <c r="PQC127" s="179"/>
      <c r="PQD127" s="179"/>
      <c r="PQE127" s="179"/>
      <c r="PQF127" s="179"/>
      <c r="PQG127" s="179"/>
      <c r="PQH127" s="179"/>
      <c r="PQI127" s="179"/>
      <c r="PQP127" s="179"/>
      <c r="PQQ127" s="179"/>
      <c r="PQR127" s="179"/>
      <c r="PQS127" s="179"/>
      <c r="PQT127" s="179"/>
      <c r="PQU127" s="179"/>
      <c r="PQV127" s="179"/>
      <c r="PQW127" s="179"/>
      <c r="PQX127" s="179"/>
      <c r="PQY127" s="179"/>
      <c r="PQZ127" s="179"/>
      <c r="PRA127" s="179"/>
      <c r="PRB127" s="179"/>
      <c r="PRC127" s="179"/>
      <c r="PRD127" s="179"/>
      <c r="PRE127" s="179"/>
      <c r="PRF127" s="179"/>
      <c r="PRG127" s="179"/>
      <c r="PRH127" s="179"/>
      <c r="PRI127" s="179"/>
      <c r="PRJ127" s="179"/>
      <c r="PRK127" s="179"/>
      <c r="PRL127" s="179"/>
      <c r="PRM127" s="179"/>
      <c r="PRN127" s="179"/>
      <c r="PRO127" s="179"/>
      <c r="PRP127" s="179"/>
      <c r="PRQ127" s="179"/>
      <c r="PRR127" s="179"/>
      <c r="PRS127" s="179"/>
      <c r="PRT127" s="179"/>
      <c r="PRU127" s="179"/>
      <c r="PRV127" s="179"/>
      <c r="PRW127" s="179"/>
      <c r="PRX127" s="179"/>
      <c r="PRY127" s="179"/>
      <c r="PRZ127" s="179"/>
      <c r="PSA127" s="179"/>
      <c r="PSB127" s="179"/>
      <c r="PSC127" s="179"/>
      <c r="PSD127" s="179"/>
      <c r="PSE127" s="179"/>
      <c r="PSF127" s="179"/>
      <c r="PSG127" s="179"/>
      <c r="PSH127" s="179"/>
      <c r="PSI127" s="179"/>
      <c r="PSJ127" s="179"/>
      <c r="PSK127" s="179"/>
      <c r="PSL127" s="179"/>
      <c r="PSM127" s="179"/>
      <c r="PSN127" s="179"/>
      <c r="PSO127" s="179"/>
      <c r="PSP127" s="179"/>
      <c r="PSQ127" s="179"/>
      <c r="PSR127" s="179"/>
      <c r="PSS127" s="179"/>
      <c r="PST127" s="179"/>
      <c r="PSU127" s="179"/>
      <c r="PSV127" s="179"/>
      <c r="PSW127" s="179"/>
      <c r="PSX127" s="179"/>
      <c r="PSY127" s="179"/>
      <c r="PSZ127" s="179"/>
      <c r="PTA127" s="179"/>
      <c r="PTB127" s="179"/>
      <c r="PTC127" s="179"/>
      <c r="PTD127" s="179"/>
      <c r="PTE127" s="179"/>
      <c r="PTF127" s="179"/>
      <c r="PTG127" s="179"/>
      <c r="PTH127" s="179"/>
      <c r="PTI127" s="179"/>
      <c r="PTJ127" s="179"/>
      <c r="PTK127" s="179"/>
      <c r="PTL127" s="179"/>
      <c r="PTM127" s="179"/>
      <c r="PTN127" s="179"/>
      <c r="PTO127" s="179"/>
      <c r="PTP127" s="179"/>
      <c r="PTQ127" s="179"/>
      <c r="PTR127" s="179"/>
      <c r="PTS127" s="179"/>
      <c r="PTT127" s="179"/>
      <c r="PTU127" s="179"/>
      <c r="PTV127" s="179"/>
      <c r="PTW127" s="179"/>
      <c r="PTX127" s="179"/>
      <c r="PTY127" s="179"/>
      <c r="PTZ127" s="179"/>
      <c r="PUA127" s="179"/>
      <c r="PUB127" s="179"/>
      <c r="PUC127" s="179"/>
      <c r="PUD127" s="179"/>
      <c r="PUE127" s="179"/>
      <c r="PUF127" s="179"/>
      <c r="PUG127" s="179"/>
      <c r="PUH127" s="179"/>
      <c r="PUI127" s="179"/>
      <c r="PUJ127" s="179"/>
      <c r="PUK127" s="179"/>
      <c r="PUL127" s="179"/>
      <c r="PUM127" s="179"/>
      <c r="PUN127" s="179"/>
      <c r="PUO127" s="179"/>
      <c r="PUP127" s="179"/>
      <c r="PUQ127" s="179"/>
      <c r="PUR127" s="179"/>
      <c r="PUS127" s="179"/>
      <c r="PUT127" s="179"/>
      <c r="PUU127" s="179"/>
      <c r="PUV127" s="179"/>
      <c r="PUW127" s="179"/>
      <c r="PUX127" s="179"/>
      <c r="PUY127" s="179"/>
      <c r="PUZ127" s="179"/>
      <c r="PVA127" s="179"/>
      <c r="PVB127" s="179"/>
      <c r="PVC127" s="179"/>
      <c r="PVD127" s="179"/>
      <c r="PVE127" s="179"/>
      <c r="PVF127" s="179"/>
      <c r="PVG127" s="179"/>
      <c r="PVH127" s="179"/>
      <c r="PVI127" s="179"/>
      <c r="PVJ127" s="179"/>
      <c r="PVK127" s="179"/>
      <c r="PVL127" s="179"/>
      <c r="PVM127" s="179"/>
      <c r="PVN127" s="179"/>
      <c r="PVO127" s="179"/>
      <c r="PVP127" s="179"/>
      <c r="PVQ127" s="179"/>
      <c r="PVR127" s="179"/>
      <c r="PVS127" s="179"/>
      <c r="PVT127" s="179"/>
      <c r="PVU127" s="179"/>
      <c r="PVV127" s="179"/>
      <c r="PVW127" s="179"/>
      <c r="PVX127" s="179"/>
      <c r="PVY127" s="179"/>
      <c r="PVZ127" s="179"/>
      <c r="PWA127" s="179"/>
      <c r="PWB127" s="179"/>
      <c r="PWC127" s="179"/>
      <c r="PWD127" s="179"/>
      <c r="PWE127" s="179"/>
      <c r="PWF127" s="179"/>
      <c r="PWG127" s="179"/>
      <c r="PWH127" s="179"/>
      <c r="PWI127" s="179"/>
      <c r="PWJ127" s="179"/>
      <c r="PWK127" s="179"/>
      <c r="PWL127" s="179"/>
      <c r="PWM127" s="179"/>
      <c r="PWN127" s="179"/>
      <c r="PWO127" s="179"/>
      <c r="PWP127" s="179"/>
      <c r="PWQ127" s="179"/>
      <c r="PWR127" s="179"/>
      <c r="PWS127" s="179"/>
      <c r="PWT127" s="179"/>
      <c r="PWU127" s="179"/>
      <c r="PWV127" s="179"/>
      <c r="PWW127" s="179"/>
      <c r="PWX127" s="179"/>
      <c r="PWY127" s="179"/>
      <c r="PWZ127" s="179"/>
      <c r="PXA127" s="179"/>
      <c r="PXB127" s="179"/>
      <c r="PXC127" s="179"/>
      <c r="PXD127" s="179"/>
      <c r="PXE127" s="179"/>
      <c r="PXF127" s="179"/>
      <c r="PXG127" s="179"/>
      <c r="PXH127" s="179"/>
      <c r="PXI127" s="179"/>
      <c r="PXJ127" s="179"/>
      <c r="PXK127" s="179"/>
      <c r="PXL127" s="179"/>
      <c r="PXM127" s="179"/>
      <c r="PXN127" s="179"/>
      <c r="PXO127" s="179"/>
      <c r="PXP127" s="179"/>
      <c r="PXQ127" s="179"/>
      <c r="PXR127" s="179"/>
      <c r="PXS127" s="179"/>
      <c r="PXT127" s="179"/>
      <c r="PXU127" s="179"/>
      <c r="PXV127" s="179"/>
      <c r="PXW127" s="179"/>
      <c r="PXX127" s="179"/>
      <c r="PXY127" s="179"/>
      <c r="PXZ127" s="179"/>
      <c r="PYA127" s="179"/>
      <c r="PYB127" s="179"/>
      <c r="PYC127" s="179"/>
      <c r="PYD127" s="179"/>
      <c r="PYE127" s="179"/>
      <c r="PYF127" s="179"/>
      <c r="PYG127" s="179"/>
      <c r="PYH127" s="179"/>
      <c r="PYI127" s="179"/>
      <c r="PYJ127" s="179"/>
      <c r="PYK127" s="179"/>
      <c r="PYL127" s="179"/>
      <c r="PYM127" s="179"/>
      <c r="PYN127" s="179"/>
      <c r="PYO127" s="179"/>
      <c r="PYP127" s="179"/>
      <c r="PYQ127" s="179"/>
      <c r="PYR127" s="179"/>
      <c r="PYS127" s="179"/>
      <c r="PYT127" s="179"/>
      <c r="PYU127" s="179"/>
      <c r="PYV127" s="179"/>
      <c r="PYW127" s="179"/>
      <c r="PYX127" s="179"/>
      <c r="PYY127" s="179"/>
      <c r="PYZ127" s="179"/>
      <c r="PZA127" s="179"/>
      <c r="PZB127" s="179"/>
      <c r="PZC127" s="179"/>
      <c r="PZD127" s="179"/>
      <c r="PZE127" s="179"/>
      <c r="PZF127" s="179"/>
      <c r="PZG127" s="179"/>
      <c r="PZH127" s="179"/>
      <c r="PZI127" s="179"/>
      <c r="PZJ127" s="179"/>
      <c r="PZK127" s="179"/>
      <c r="PZL127" s="179"/>
      <c r="PZM127" s="179"/>
      <c r="PZN127" s="179"/>
      <c r="PZO127" s="179"/>
      <c r="PZP127" s="179"/>
      <c r="PZQ127" s="179"/>
      <c r="PZR127" s="179"/>
      <c r="PZS127" s="179"/>
      <c r="PZT127" s="179"/>
      <c r="PZU127" s="179"/>
      <c r="PZV127" s="179"/>
      <c r="PZW127" s="179"/>
      <c r="PZX127" s="179"/>
      <c r="PZY127" s="179"/>
      <c r="PZZ127" s="179"/>
      <c r="QAA127" s="179"/>
      <c r="QAB127" s="179"/>
      <c r="QAC127" s="179"/>
      <c r="QAD127" s="179"/>
      <c r="QAE127" s="179"/>
      <c r="QAL127" s="179"/>
      <c r="QAM127" s="179"/>
      <c r="QAN127" s="179"/>
      <c r="QAO127" s="179"/>
      <c r="QAP127" s="179"/>
      <c r="QAQ127" s="179"/>
      <c r="QAR127" s="179"/>
      <c r="QAS127" s="179"/>
      <c r="QAT127" s="179"/>
      <c r="QAU127" s="179"/>
      <c r="QAV127" s="179"/>
      <c r="QAW127" s="179"/>
      <c r="QAX127" s="179"/>
      <c r="QAY127" s="179"/>
      <c r="QAZ127" s="179"/>
      <c r="QBA127" s="179"/>
      <c r="QBB127" s="179"/>
      <c r="QBC127" s="179"/>
      <c r="QBD127" s="179"/>
      <c r="QBE127" s="179"/>
      <c r="QBF127" s="179"/>
      <c r="QBG127" s="179"/>
      <c r="QBH127" s="179"/>
      <c r="QBI127" s="179"/>
      <c r="QBJ127" s="179"/>
      <c r="QBK127" s="179"/>
      <c r="QBL127" s="179"/>
      <c r="QBM127" s="179"/>
      <c r="QBN127" s="179"/>
      <c r="QBO127" s="179"/>
      <c r="QBP127" s="179"/>
      <c r="QBQ127" s="179"/>
      <c r="QBR127" s="179"/>
      <c r="QBS127" s="179"/>
      <c r="QBT127" s="179"/>
      <c r="QBU127" s="179"/>
      <c r="QBV127" s="179"/>
      <c r="QBW127" s="179"/>
      <c r="QBX127" s="179"/>
      <c r="QBY127" s="179"/>
      <c r="QBZ127" s="179"/>
      <c r="QCA127" s="179"/>
      <c r="QCB127" s="179"/>
      <c r="QCC127" s="179"/>
      <c r="QCD127" s="179"/>
      <c r="QCE127" s="179"/>
      <c r="QCF127" s="179"/>
      <c r="QCG127" s="179"/>
      <c r="QCH127" s="179"/>
      <c r="QCI127" s="179"/>
      <c r="QCJ127" s="179"/>
      <c r="QCK127" s="179"/>
      <c r="QCL127" s="179"/>
      <c r="QCM127" s="179"/>
      <c r="QCN127" s="179"/>
      <c r="QCO127" s="179"/>
      <c r="QCP127" s="179"/>
      <c r="QCQ127" s="179"/>
      <c r="QCR127" s="179"/>
      <c r="QCS127" s="179"/>
      <c r="QCT127" s="179"/>
      <c r="QCU127" s="179"/>
      <c r="QCV127" s="179"/>
      <c r="QCW127" s="179"/>
      <c r="QCX127" s="179"/>
      <c r="QCY127" s="179"/>
      <c r="QCZ127" s="179"/>
      <c r="QDA127" s="179"/>
      <c r="QDB127" s="179"/>
      <c r="QDC127" s="179"/>
      <c r="QDD127" s="179"/>
      <c r="QDE127" s="179"/>
      <c r="QDF127" s="179"/>
      <c r="QDG127" s="179"/>
      <c r="QDH127" s="179"/>
      <c r="QDI127" s="179"/>
      <c r="QDJ127" s="179"/>
      <c r="QDK127" s="179"/>
      <c r="QDL127" s="179"/>
      <c r="QDM127" s="179"/>
      <c r="QDN127" s="179"/>
      <c r="QDO127" s="179"/>
      <c r="QDP127" s="179"/>
      <c r="QDQ127" s="179"/>
      <c r="QDR127" s="179"/>
      <c r="QDS127" s="179"/>
      <c r="QDT127" s="179"/>
      <c r="QDU127" s="179"/>
      <c r="QDV127" s="179"/>
      <c r="QDW127" s="179"/>
      <c r="QDX127" s="179"/>
      <c r="QDY127" s="179"/>
      <c r="QDZ127" s="179"/>
      <c r="QEA127" s="179"/>
      <c r="QEB127" s="179"/>
      <c r="QEC127" s="179"/>
      <c r="QED127" s="179"/>
      <c r="QEE127" s="179"/>
      <c r="QEF127" s="179"/>
      <c r="QEG127" s="179"/>
      <c r="QEH127" s="179"/>
      <c r="QEI127" s="179"/>
      <c r="QEJ127" s="179"/>
      <c r="QEK127" s="179"/>
      <c r="QEL127" s="179"/>
      <c r="QEM127" s="179"/>
      <c r="QEN127" s="179"/>
      <c r="QEO127" s="179"/>
      <c r="QEP127" s="179"/>
      <c r="QEQ127" s="179"/>
      <c r="QER127" s="179"/>
      <c r="QES127" s="179"/>
      <c r="QET127" s="179"/>
      <c r="QEU127" s="179"/>
      <c r="QEV127" s="179"/>
      <c r="QEW127" s="179"/>
      <c r="QEX127" s="179"/>
      <c r="QEY127" s="179"/>
      <c r="QEZ127" s="179"/>
      <c r="QFA127" s="179"/>
      <c r="QFB127" s="179"/>
      <c r="QFC127" s="179"/>
      <c r="QFD127" s="179"/>
      <c r="QFE127" s="179"/>
      <c r="QFF127" s="179"/>
      <c r="QFG127" s="179"/>
      <c r="QFH127" s="179"/>
      <c r="QFI127" s="179"/>
      <c r="QFJ127" s="179"/>
      <c r="QFK127" s="179"/>
      <c r="QFL127" s="179"/>
      <c r="QFM127" s="179"/>
      <c r="QFN127" s="179"/>
      <c r="QFO127" s="179"/>
      <c r="QFP127" s="179"/>
      <c r="QFQ127" s="179"/>
      <c r="QFR127" s="179"/>
      <c r="QFS127" s="179"/>
      <c r="QFT127" s="179"/>
      <c r="QFU127" s="179"/>
      <c r="QFV127" s="179"/>
      <c r="QFW127" s="179"/>
      <c r="QFX127" s="179"/>
      <c r="QFY127" s="179"/>
      <c r="QFZ127" s="179"/>
      <c r="QGA127" s="179"/>
      <c r="QGB127" s="179"/>
      <c r="QGC127" s="179"/>
      <c r="QGD127" s="179"/>
      <c r="QGE127" s="179"/>
      <c r="QGF127" s="179"/>
      <c r="QGG127" s="179"/>
      <c r="QGH127" s="179"/>
      <c r="QGI127" s="179"/>
      <c r="QGJ127" s="179"/>
      <c r="QGK127" s="179"/>
      <c r="QGL127" s="179"/>
      <c r="QGM127" s="179"/>
      <c r="QGN127" s="179"/>
      <c r="QGO127" s="179"/>
      <c r="QGP127" s="179"/>
      <c r="QGQ127" s="179"/>
      <c r="QGR127" s="179"/>
      <c r="QGS127" s="179"/>
      <c r="QGT127" s="179"/>
      <c r="QGU127" s="179"/>
      <c r="QGV127" s="179"/>
      <c r="QGW127" s="179"/>
      <c r="QGX127" s="179"/>
      <c r="QGY127" s="179"/>
      <c r="QGZ127" s="179"/>
      <c r="QHA127" s="179"/>
      <c r="QHB127" s="179"/>
      <c r="QHC127" s="179"/>
      <c r="QHD127" s="179"/>
      <c r="QHE127" s="179"/>
      <c r="QHF127" s="179"/>
      <c r="QHG127" s="179"/>
      <c r="QHH127" s="179"/>
      <c r="QHI127" s="179"/>
      <c r="QHJ127" s="179"/>
      <c r="QHK127" s="179"/>
      <c r="QHL127" s="179"/>
      <c r="QHM127" s="179"/>
      <c r="QHN127" s="179"/>
      <c r="QHO127" s="179"/>
      <c r="QHP127" s="179"/>
      <c r="QHQ127" s="179"/>
      <c r="QHR127" s="179"/>
      <c r="QHS127" s="179"/>
      <c r="QHT127" s="179"/>
      <c r="QHU127" s="179"/>
      <c r="QHV127" s="179"/>
      <c r="QHW127" s="179"/>
      <c r="QHX127" s="179"/>
      <c r="QHY127" s="179"/>
      <c r="QHZ127" s="179"/>
      <c r="QIA127" s="179"/>
      <c r="QIB127" s="179"/>
      <c r="QIC127" s="179"/>
      <c r="QID127" s="179"/>
      <c r="QIE127" s="179"/>
      <c r="QIF127" s="179"/>
      <c r="QIG127" s="179"/>
      <c r="QIH127" s="179"/>
      <c r="QII127" s="179"/>
      <c r="QIJ127" s="179"/>
      <c r="QIK127" s="179"/>
      <c r="QIL127" s="179"/>
      <c r="QIM127" s="179"/>
      <c r="QIN127" s="179"/>
      <c r="QIO127" s="179"/>
      <c r="QIP127" s="179"/>
      <c r="QIQ127" s="179"/>
      <c r="QIR127" s="179"/>
      <c r="QIS127" s="179"/>
      <c r="QIT127" s="179"/>
      <c r="QIU127" s="179"/>
      <c r="QIV127" s="179"/>
      <c r="QIW127" s="179"/>
      <c r="QIX127" s="179"/>
      <c r="QIY127" s="179"/>
      <c r="QIZ127" s="179"/>
      <c r="QJA127" s="179"/>
      <c r="QJB127" s="179"/>
      <c r="QJC127" s="179"/>
      <c r="QJD127" s="179"/>
      <c r="QJE127" s="179"/>
      <c r="QJF127" s="179"/>
      <c r="QJG127" s="179"/>
      <c r="QJH127" s="179"/>
      <c r="QJI127" s="179"/>
      <c r="QJJ127" s="179"/>
      <c r="QJK127" s="179"/>
      <c r="QJL127" s="179"/>
      <c r="QJM127" s="179"/>
      <c r="QJN127" s="179"/>
      <c r="QJO127" s="179"/>
      <c r="QJP127" s="179"/>
      <c r="QJQ127" s="179"/>
      <c r="QJR127" s="179"/>
      <c r="QJS127" s="179"/>
      <c r="QJT127" s="179"/>
      <c r="QJU127" s="179"/>
      <c r="QJV127" s="179"/>
      <c r="QJW127" s="179"/>
      <c r="QJX127" s="179"/>
      <c r="QJY127" s="179"/>
      <c r="QJZ127" s="179"/>
      <c r="QKA127" s="179"/>
      <c r="QKH127" s="179"/>
      <c r="QKI127" s="179"/>
      <c r="QKJ127" s="179"/>
      <c r="QKK127" s="179"/>
      <c r="QKL127" s="179"/>
      <c r="QKM127" s="179"/>
      <c r="QKN127" s="179"/>
      <c r="QKO127" s="179"/>
      <c r="QKP127" s="179"/>
      <c r="QKQ127" s="179"/>
      <c r="QKR127" s="179"/>
      <c r="QKS127" s="179"/>
      <c r="QKT127" s="179"/>
      <c r="QKU127" s="179"/>
      <c r="QKV127" s="179"/>
      <c r="QKW127" s="179"/>
      <c r="QKX127" s="179"/>
      <c r="QKY127" s="179"/>
      <c r="QKZ127" s="179"/>
      <c r="QLA127" s="179"/>
      <c r="QLB127" s="179"/>
      <c r="QLC127" s="179"/>
      <c r="QLD127" s="179"/>
      <c r="QLE127" s="179"/>
      <c r="QLF127" s="179"/>
      <c r="QLG127" s="179"/>
      <c r="QLH127" s="179"/>
      <c r="QLI127" s="179"/>
      <c r="QLJ127" s="179"/>
      <c r="QLK127" s="179"/>
      <c r="QLL127" s="179"/>
      <c r="QLM127" s="179"/>
      <c r="QLN127" s="179"/>
      <c r="QLO127" s="179"/>
      <c r="QLP127" s="179"/>
      <c r="QLQ127" s="179"/>
      <c r="QLR127" s="179"/>
      <c r="QLS127" s="179"/>
      <c r="QLT127" s="179"/>
      <c r="QLU127" s="179"/>
      <c r="QLV127" s="179"/>
      <c r="QLW127" s="179"/>
      <c r="QLX127" s="179"/>
      <c r="QLY127" s="179"/>
      <c r="QLZ127" s="179"/>
      <c r="QMA127" s="179"/>
      <c r="QMB127" s="179"/>
      <c r="QMC127" s="179"/>
      <c r="QMD127" s="179"/>
      <c r="QME127" s="179"/>
      <c r="QMF127" s="179"/>
      <c r="QMG127" s="179"/>
      <c r="QMH127" s="179"/>
      <c r="QMI127" s="179"/>
      <c r="QMJ127" s="179"/>
      <c r="QMK127" s="179"/>
      <c r="QML127" s="179"/>
      <c r="QMM127" s="179"/>
      <c r="QMN127" s="179"/>
      <c r="QMO127" s="179"/>
      <c r="QMP127" s="179"/>
      <c r="QMQ127" s="179"/>
      <c r="QMR127" s="179"/>
      <c r="QMS127" s="179"/>
      <c r="QMT127" s="179"/>
      <c r="QMU127" s="179"/>
      <c r="QMV127" s="179"/>
      <c r="QMW127" s="179"/>
      <c r="QMX127" s="179"/>
      <c r="QMY127" s="179"/>
      <c r="QMZ127" s="179"/>
      <c r="QNA127" s="179"/>
      <c r="QNB127" s="179"/>
      <c r="QNC127" s="179"/>
      <c r="QND127" s="179"/>
      <c r="QNE127" s="179"/>
      <c r="QNF127" s="179"/>
      <c r="QNG127" s="179"/>
      <c r="QNH127" s="179"/>
      <c r="QNI127" s="179"/>
      <c r="QNJ127" s="179"/>
      <c r="QNK127" s="179"/>
      <c r="QNL127" s="179"/>
      <c r="QNM127" s="179"/>
      <c r="QNN127" s="179"/>
      <c r="QNO127" s="179"/>
      <c r="QNP127" s="179"/>
      <c r="QNQ127" s="179"/>
      <c r="QNR127" s="179"/>
      <c r="QNS127" s="179"/>
      <c r="QNT127" s="179"/>
      <c r="QNU127" s="179"/>
      <c r="QNV127" s="179"/>
      <c r="QNW127" s="179"/>
      <c r="QNX127" s="179"/>
      <c r="QNY127" s="179"/>
      <c r="QNZ127" s="179"/>
      <c r="QOA127" s="179"/>
      <c r="QOB127" s="179"/>
      <c r="QOC127" s="179"/>
      <c r="QOD127" s="179"/>
      <c r="QOE127" s="179"/>
      <c r="QOF127" s="179"/>
      <c r="QOG127" s="179"/>
      <c r="QOH127" s="179"/>
      <c r="QOI127" s="179"/>
      <c r="QOJ127" s="179"/>
      <c r="QOK127" s="179"/>
      <c r="QOL127" s="179"/>
      <c r="QOM127" s="179"/>
      <c r="QON127" s="179"/>
      <c r="QOO127" s="179"/>
      <c r="QOP127" s="179"/>
      <c r="QOQ127" s="179"/>
      <c r="QOR127" s="179"/>
      <c r="QOS127" s="179"/>
      <c r="QOT127" s="179"/>
      <c r="QOU127" s="179"/>
      <c r="QOV127" s="179"/>
      <c r="QOW127" s="179"/>
      <c r="QOX127" s="179"/>
      <c r="QOY127" s="179"/>
      <c r="QOZ127" s="179"/>
      <c r="QPA127" s="179"/>
      <c r="QPB127" s="179"/>
      <c r="QPC127" s="179"/>
      <c r="QPD127" s="179"/>
      <c r="QPE127" s="179"/>
      <c r="QPF127" s="179"/>
      <c r="QPG127" s="179"/>
      <c r="QPH127" s="179"/>
      <c r="QPI127" s="179"/>
      <c r="QPJ127" s="179"/>
      <c r="QPK127" s="179"/>
      <c r="QPL127" s="179"/>
      <c r="QPM127" s="179"/>
      <c r="QPN127" s="179"/>
      <c r="QPO127" s="179"/>
      <c r="QPP127" s="179"/>
      <c r="QPQ127" s="179"/>
      <c r="QPR127" s="179"/>
      <c r="QPS127" s="179"/>
      <c r="QPT127" s="179"/>
      <c r="QPU127" s="179"/>
      <c r="QPV127" s="179"/>
      <c r="QPW127" s="179"/>
      <c r="QPX127" s="179"/>
      <c r="QPY127" s="179"/>
      <c r="QPZ127" s="179"/>
      <c r="QQA127" s="179"/>
      <c r="QQB127" s="179"/>
      <c r="QQC127" s="179"/>
      <c r="QQD127" s="179"/>
      <c r="QQE127" s="179"/>
      <c r="QQF127" s="179"/>
      <c r="QQG127" s="179"/>
      <c r="QQH127" s="179"/>
      <c r="QQI127" s="179"/>
      <c r="QQJ127" s="179"/>
      <c r="QQK127" s="179"/>
      <c r="QQL127" s="179"/>
      <c r="QQM127" s="179"/>
      <c r="QQN127" s="179"/>
      <c r="QQO127" s="179"/>
      <c r="QQP127" s="179"/>
      <c r="QQQ127" s="179"/>
      <c r="QQR127" s="179"/>
      <c r="QQS127" s="179"/>
      <c r="QQT127" s="179"/>
      <c r="QQU127" s="179"/>
      <c r="QQV127" s="179"/>
      <c r="QQW127" s="179"/>
      <c r="QQX127" s="179"/>
      <c r="QQY127" s="179"/>
      <c r="QQZ127" s="179"/>
      <c r="QRA127" s="179"/>
      <c r="QRB127" s="179"/>
      <c r="QRC127" s="179"/>
      <c r="QRD127" s="179"/>
      <c r="QRE127" s="179"/>
      <c r="QRF127" s="179"/>
      <c r="QRG127" s="179"/>
      <c r="QRH127" s="179"/>
      <c r="QRI127" s="179"/>
      <c r="QRJ127" s="179"/>
      <c r="QRK127" s="179"/>
      <c r="QRL127" s="179"/>
      <c r="QRM127" s="179"/>
      <c r="QRN127" s="179"/>
      <c r="QRO127" s="179"/>
      <c r="QRP127" s="179"/>
      <c r="QRQ127" s="179"/>
      <c r="QRR127" s="179"/>
      <c r="QRS127" s="179"/>
      <c r="QRT127" s="179"/>
      <c r="QRU127" s="179"/>
      <c r="QRV127" s="179"/>
      <c r="QRW127" s="179"/>
      <c r="QRX127" s="179"/>
      <c r="QRY127" s="179"/>
      <c r="QRZ127" s="179"/>
      <c r="QSA127" s="179"/>
      <c r="QSB127" s="179"/>
      <c r="QSC127" s="179"/>
      <c r="QSD127" s="179"/>
      <c r="QSE127" s="179"/>
      <c r="QSF127" s="179"/>
      <c r="QSG127" s="179"/>
      <c r="QSH127" s="179"/>
      <c r="QSI127" s="179"/>
      <c r="QSJ127" s="179"/>
      <c r="QSK127" s="179"/>
      <c r="QSL127" s="179"/>
      <c r="QSM127" s="179"/>
      <c r="QSN127" s="179"/>
      <c r="QSO127" s="179"/>
      <c r="QSP127" s="179"/>
      <c r="QSQ127" s="179"/>
      <c r="QSR127" s="179"/>
      <c r="QSS127" s="179"/>
      <c r="QST127" s="179"/>
      <c r="QSU127" s="179"/>
      <c r="QSV127" s="179"/>
      <c r="QSW127" s="179"/>
      <c r="QSX127" s="179"/>
      <c r="QSY127" s="179"/>
      <c r="QSZ127" s="179"/>
      <c r="QTA127" s="179"/>
      <c r="QTB127" s="179"/>
      <c r="QTC127" s="179"/>
      <c r="QTD127" s="179"/>
      <c r="QTE127" s="179"/>
      <c r="QTF127" s="179"/>
      <c r="QTG127" s="179"/>
      <c r="QTH127" s="179"/>
      <c r="QTI127" s="179"/>
      <c r="QTJ127" s="179"/>
      <c r="QTK127" s="179"/>
      <c r="QTL127" s="179"/>
      <c r="QTM127" s="179"/>
      <c r="QTN127" s="179"/>
      <c r="QTO127" s="179"/>
      <c r="QTP127" s="179"/>
      <c r="QTQ127" s="179"/>
      <c r="QTR127" s="179"/>
      <c r="QTS127" s="179"/>
      <c r="QTT127" s="179"/>
      <c r="QTU127" s="179"/>
      <c r="QTV127" s="179"/>
      <c r="QTW127" s="179"/>
      <c r="QUD127" s="179"/>
      <c r="QUE127" s="179"/>
      <c r="QUF127" s="179"/>
      <c r="QUG127" s="179"/>
      <c r="QUH127" s="179"/>
      <c r="QUI127" s="179"/>
      <c r="QUJ127" s="179"/>
      <c r="QUK127" s="179"/>
      <c r="QUL127" s="179"/>
      <c r="QUM127" s="179"/>
      <c r="QUN127" s="179"/>
      <c r="QUO127" s="179"/>
      <c r="QUP127" s="179"/>
      <c r="QUQ127" s="179"/>
      <c r="QUR127" s="179"/>
      <c r="QUS127" s="179"/>
      <c r="QUT127" s="179"/>
      <c r="QUU127" s="179"/>
      <c r="QUV127" s="179"/>
      <c r="QUW127" s="179"/>
      <c r="QUX127" s="179"/>
      <c r="QUY127" s="179"/>
      <c r="QUZ127" s="179"/>
      <c r="QVA127" s="179"/>
      <c r="QVB127" s="179"/>
      <c r="QVC127" s="179"/>
      <c r="QVD127" s="179"/>
      <c r="QVE127" s="179"/>
      <c r="QVF127" s="179"/>
      <c r="QVG127" s="179"/>
      <c r="QVH127" s="179"/>
      <c r="QVI127" s="179"/>
      <c r="QVJ127" s="179"/>
      <c r="QVK127" s="179"/>
      <c r="QVL127" s="179"/>
      <c r="QVM127" s="179"/>
      <c r="QVN127" s="179"/>
      <c r="QVO127" s="179"/>
      <c r="QVP127" s="179"/>
      <c r="QVQ127" s="179"/>
      <c r="QVR127" s="179"/>
      <c r="QVS127" s="179"/>
      <c r="QVT127" s="179"/>
      <c r="QVU127" s="179"/>
      <c r="QVV127" s="179"/>
      <c r="QVW127" s="179"/>
      <c r="QVX127" s="179"/>
      <c r="QVY127" s="179"/>
      <c r="QVZ127" s="179"/>
      <c r="QWA127" s="179"/>
      <c r="QWB127" s="179"/>
      <c r="QWC127" s="179"/>
      <c r="QWD127" s="179"/>
      <c r="QWE127" s="179"/>
      <c r="QWF127" s="179"/>
      <c r="QWG127" s="179"/>
      <c r="QWH127" s="179"/>
      <c r="QWI127" s="179"/>
      <c r="QWJ127" s="179"/>
      <c r="QWK127" s="179"/>
      <c r="QWL127" s="179"/>
      <c r="QWM127" s="179"/>
      <c r="QWN127" s="179"/>
      <c r="QWO127" s="179"/>
      <c r="QWP127" s="179"/>
      <c r="QWQ127" s="179"/>
      <c r="QWR127" s="179"/>
      <c r="QWS127" s="179"/>
      <c r="QWT127" s="179"/>
      <c r="QWU127" s="179"/>
      <c r="QWV127" s="179"/>
      <c r="QWW127" s="179"/>
      <c r="QWX127" s="179"/>
      <c r="QWY127" s="179"/>
      <c r="QWZ127" s="179"/>
      <c r="QXA127" s="179"/>
      <c r="QXB127" s="179"/>
      <c r="QXC127" s="179"/>
      <c r="QXD127" s="179"/>
      <c r="QXE127" s="179"/>
      <c r="QXF127" s="179"/>
      <c r="QXG127" s="179"/>
      <c r="QXH127" s="179"/>
      <c r="QXI127" s="179"/>
      <c r="QXJ127" s="179"/>
      <c r="QXK127" s="179"/>
      <c r="QXL127" s="179"/>
      <c r="QXM127" s="179"/>
      <c r="QXN127" s="179"/>
      <c r="QXO127" s="179"/>
      <c r="QXP127" s="179"/>
      <c r="QXQ127" s="179"/>
      <c r="QXR127" s="179"/>
      <c r="QXS127" s="179"/>
      <c r="QXT127" s="179"/>
      <c r="QXU127" s="179"/>
      <c r="QXV127" s="179"/>
      <c r="QXW127" s="179"/>
      <c r="QXX127" s="179"/>
      <c r="QXY127" s="179"/>
      <c r="QXZ127" s="179"/>
      <c r="QYA127" s="179"/>
      <c r="QYB127" s="179"/>
      <c r="QYC127" s="179"/>
      <c r="QYD127" s="179"/>
      <c r="QYE127" s="179"/>
      <c r="QYF127" s="179"/>
      <c r="QYG127" s="179"/>
      <c r="QYH127" s="179"/>
      <c r="QYI127" s="179"/>
      <c r="QYJ127" s="179"/>
      <c r="QYK127" s="179"/>
      <c r="QYL127" s="179"/>
      <c r="QYM127" s="179"/>
      <c r="QYN127" s="179"/>
      <c r="QYO127" s="179"/>
      <c r="QYP127" s="179"/>
      <c r="QYQ127" s="179"/>
      <c r="QYR127" s="179"/>
      <c r="QYS127" s="179"/>
      <c r="QYT127" s="179"/>
      <c r="QYU127" s="179"/>
      <c r="QYV127" s="179"/>
      <c r="QYW127" s="179"/>
      <c r="QYX127" s="179"/>
      <c r="QYY127" s="179"/>
      <c r="QYZ127" s="179"/>
      <c r="QZA127" s="179"/>
      <c r="QZB127" s="179"/>
      <c r="QZC127" s="179"/>
      <c r="QZD127" s="179"/>
      <c r="QZE127" s="179"/>
      <c r="QZF127" s="179"/>
      <c r="QZG127" s="179"/>
      <c r="QZH127" s="179"/>
      <c r="QZI127" s="179"/>
      <c r="QZJ127" s="179"/>
      <c r="QZK127" s="179"/>
      <c r="QZL127" s="179"/>
      <c r="QZM127" s="179"/>
      <c r="QZN127" s="179"/>
      <c r="QZO127" s="179"/>
      <c r="QZP127" s="179"/>
      <c r="QZQ127" s="179"/>
      <c r="QZR127" s="179"/>
      <c r="QZS127" s="179"/>
      <c r="QZT127" s="179"/>
      <c r="QZU127" s="179"/>
      <c r="QZV127" s="179"/>
      <c r="QZW127" s="179"/>
      <c r="QZX127" s="179"/>
      <c r="QZY127" s="179"/>
      <c r="QZZ127" s="179"/>
      <c r="RAA127" s="179"/>
      <c r="RAB127" s="179"/>
      <c r="RAC127" s="179"/>
      <c r="RAD127" s="179"/>
      <c r="RAE127" s="179"/>
      <c r="RAF127" s="179"/>
      <c r="RAG127" s="179"/>
      <c r="RAH127" s="179"/>
      <c r="RAI127" s="179"/>
      <c r="RAJ127" s="179"/>
      <c r="RAK127" s="179"/>
      <c r="RAL127" s="179"/>
      <c r="RAM127" s="179"/>
      <c r="RAN127" s="179"/>
      <c r="RAO127" s="179"/>
      <c r="RAP127" s="179"/>
      <c r="RAQ127" s="179"/>
      <c r="RAR127" s="179"/>
      <c r="RAS127" s="179"/>
      <c r="RAT127" s="179"/>
      <c r="RAU127" s="179"/>
      <c r="RAV127" s="179"/>
      <c r="RAW127" s="179"/>
      <c r="RAX127" s="179"/>
      <c r="RAY127" s="179"/>
      <c r="RAZ127" s="179"/>
      <c r="RBA127" s="179"/>
      <c r="RBB127" s="179"/>
      <c r="RBC127" s="179"/>
      <c r="RBD127" s="179"/>
      <c r="RBE127" s="179"/>
      <c r="RBF127" s="179"/>
      <c r="RBG127" s="179"/>
      <c r="RBH127" s="179"/>
      <c r="RBI127" s="179"/>
      <c r="RBJ127" s="179"/>
      <c r="RBK127" s="179"/>
      <c r="RBL127" s="179"/>
      <c r="RBM127" s="179"/>
      <c r="RBN127" s="179"/>
      <c r="RBO127" s="179"/>
      <c r="RBP127" s="179"/>
      <c r="RBQ127" s="179"/>
      <c r="RBR127" s="179"/>
      <c r="RBS127" s="179"/>
      <c r="RBT127" s="179"/>
      <c r="RBU127" s="179"/>
      <c r="RBV127" s="179"/>
      <c r="RBW127" s="179"/>
      <c r="RBX127" s="179"/>
      <c r="RBY127" s="179"/>
      <c r="RBZ127" s="179"/>
      <c r="RCA127" s="179"/>
      <c r="RCB127" s="179"/>
      <c r="RCC127" s="179"/>
      <c r="RCD127" s="179"/>
      <c r="RCE127" s="179"/>
      <c r="RCF127" s="179"/>
      <c r="RCG127" s="179"/>
      <c r="RCH127" s="179"/>
      <c r="RCI127" s="179"/>
      <c r="RCJ127" s="179"/>
      <c r="RCK127" s="179"/>
      <c r="RCL127" s="179"/>
      <c r="RCM127" s="179"/>
      <c r="RCN127" s="179"/>
      <c r="RCO127" s="179"/>
      <c r="RCP127" s="179"/>
      <c r="RCQ127" s="179"/>
      <c r="RCR127" s="179"/>
      <c r="RCS127" s="179"/>
      <c r="RCT127" s="179"/>
      <c r="RCU127" s="179"/>
      <c r="RCV127" s="179"/>
      <c r="RCW127" s="179"/>
      <c r="RCX127" s="179"/>
      <c r="RCY127" s="179"/>
      <c r="RCZ127" s="179"/>
      <c r="RDA127" s="179"/>
      <c r="RDB127" s="179"/>
      <c r="RDC127" s="179"/>
      <c r="RDD127" s="179"/>
      <c r="RDE127" s="179"/>
      <c r="RDF127" s="179"/>
      <c r="RDG127" s="179"/>
      <c r="RDH127" s="179"/>
      <c r="RDI127" s="179"/>
      <c r="RDJ127" s="179"/>
      <c r="RDK127" s="179"/>
      <c r="RDL127" s="179"/>
      <c r="RDM127" s="179"/>
      <c r="RDN127" s="179"/>
      <c r="RDO127" s="179"/>
      <c r="RDP127" s="179"/>
      <c r="RDQ127" s="179"/>
      <c r="RDR127" s="179"/>
      <c r="RDS127" s="179"/>
      <c r="RDZ127" s="179"/>
      <c r="REA127" s="179"/>
      <c r="REB127" s="179"/>
      <c r="REC127" s="179"/>
      <c r="RED127" s="179"/>
      <c r="REE127" s="179"/>
      <c r="REF127" s="179"/>
      <c r="REG127" s="179"/>
      <c r="REH127" s="179"/>
      <c r="REI127" s="179"/>
      <c r="REJ127" s="179"/>
      <c r="REK127" s="179"/>
      <c r="REL127" s="179"/>
      <c r="REM127" s="179"/>
      <c r="REN127" s="179"/>
      <c r="REO127" s="179"/>
      <c r="REP127" s="179"/>
      <c r="REQ127" s="179"/>
      <c r="RER127" s="179"/>
      <c r="RES127" s="179"/>
      <c r="RET127" s="179"/>
      <c r="REU127" s="179"/>
      <c r="REV127" s="179"/>
      <c r="REW127" s="179"/>
      <c r="REX127" s="179"/>
      <c r="REY127" s="179"/>
      <c r="REZ127" s="179"/>
      <c r="RFA127" s="179"/>
      <c r="RFB127" s="179"/>
      <c r="RFC127" s="179"/>
      <c r="RFD127" s="179"/>
      <c r="RFE127" s="179"/>
      <c r="RFF127" s="179"/>
      <c r="RFG127" s="179"/>
      <c r="RFH127" s="179"/>
      <c r="RFI127" s="179"/>
      <c r="RFJ127" s="179"/>
      <c r="RFK127" s="179"/>
      <c r="RFL127" s="179"/>
      <c r="RFM127" s="179"/>
      <c r="RFN127" s="179"/>
      <c r="RFO127" s="179"/>
      <c r="RFP127" s="179"/>
      <c r="RFQ127" s="179"/>
      <c r="RFR127" s="179"/>
      <c r="RFS127" s="179"/>
      <c r="RFT127" s="179"/>
      <c r="RFU127" s="179"/>
      <c r="RFV127" s="179"/>
      <c r="RFW127" s="179"/>
      <c r="RFX127" s="179"/>
      <c r="RFY127" s="179"/>
      <c r="RFZ127" s="179"/>
      <c r="RGA127" s="179"/>
      <c r="RGB127" s="179"/>
      <c r="RGC127" s="179"/>
      <c r="RGD127" s="179"/>
      <c r="RGE127" s="179"/>
      <c r="RGF127" s="179"/>
      <c r="RGG127" s="179"/>
      <c r="RGH127" s="179"/>
      <c r="RGI127" s="179"/>
      <c r="RGJ127" s="179"/>
      <c r="RGK127" s="179"/>
      <c r="RGL127" s="179"/>
      <c r="RGM127" s="179"/>
      <c r="RGN127" s="179"/>
      <c r="RGO127" s="179"/>
      <c r="RGP127" s="179"/>
      <c r="RGQ127" s="179"/>
      <c r="RGR127" s="179"/>
      <c r="RGS127" s="179"/>
      <c r="RGT127" s="179"/>
      <c r="RGU127" s="179"/>
      <c r="RGV127" s="179"/>
      <c r="RGW127" s="179"/>
      <c r="RGX127" s="179"/>
      <c r="RGY127" s="179"/>
      <c r="RGZ127" s="179"/>
      <c r="RHA127" s="179"/>
      <c r="RHB127" s="179"/>
      <c r="RHC127" s="179"/>
      <c r="RHD127" s="179"/>
      <c r="RHE127" s="179"/>
      <c r="RHF127" s="179"/>
      <c r="RHG127" s="179"/>
      <c r="RHH127" s="179"/>
      <c r="RHI127" s="179"/>
      <c r="RHJ127" s="179"/>
      <c r="RHK127" s="179"/>
      <c r="RHL127" s="179"/>
      <c r="RHM127" s="179"/>
      <c r="RHN127" s="179"/>
      <c r="RHO127" s="179"/>
      <c r="RHP127" s="179"/>
      <c r="RHQ127" s="179"/>
      <c r="RHR127" s="179"/>
      <c r="RHS127" s="179"/>
      <c r="RHT127" s="179"/>
      <c r="RHU127" s="179"/>
      <c r="RHV127" s="179"/>
      <c r="RHW127" s="179"/>
      <c r="RHX127" s="179"/>
      <c r="RHY127" s="179"/>
      <c r="RHZ127" s="179"/>
      <c r="RIA127" s="179"/>
      <c r="RIB127" s="179"/>
      <c r="RIC127" s="179"/>
      <c r="RID127" s="179"/>
      <c r="RIE127" s="179"/>
      <c r="RIF127" s="179"/>
      <c r="RIG127" s="179"/>
      <c r="RIH127" s="179"/>
      <c r="RII127" s="179"/>
      <c r="RIJ127" s="179"/>
      <c r="RIK127" s="179"/>
      <c r="RIL127" s="179"/>
      <c r="RIM127" s="179"/>
      <c r="RIN127" s="179"/>
      <c r="RIO127" s="179"/>
      <c r="RIP127" s="179"/>
      <c r="RIQ127" s="179"/>
      <c r="RIR127" s="179"/>
      <c r="RIS127" s="179"/>
      <c r="RIT127" s="179"/>
      <c r="RIU127" s="179"/>
      <c r="RIV127" s="179"/>
      <c r="RIW127" s="179"/>
      <c r="RIX127" s="179"/>
      <c r="RIY127" s="179"/>
      <c r="RIZ127" s="179"/>
      <c r="RJA127" s="179"/>
      <c r="RJB127" s="179"/>
      <c r="RJC127" s="179"/>
      <c r="RJD127" s="179"/>
      <c r="RJE127" s="179"/>
      <c r="RJF127" s="179"/>
      <c r="RJG127" s="179"/>
      <c r="RJH127" s="179"/>
      <c r="RJI127" s="179"/>
      <c r="RJJ127" s="179"/>
      <c r="RJK127" s="179"/>
      <c r="RJL127" s="179"/>
      <c r="RJM127" s="179"/>
      <c r="RJN127" s="179"/>
      <c r="RJO127" s="179"/>
      <c r="RJP127" s="179"/>
      <c r="RJQ127" s="179"/>
      <c r="RJR127" s="179"/>
      <c r="RJS127" s="179"/>
      <c r="RJT127" s="179"/>
      <c r="RJU127" s="179"/>
      <c r="RJV127" s="179"/>
      <c r="RJW127" s="179"/>
      <c r="RJX127" s="179"/>
      <c r="RJY127" s="179"/>
      <c r="RJZ127" s="179"/>
      <c r="RKA127" s="179"/>
      <c r="RKB127" s="179"/>
      <c r="RKC127" s="179"/>
      <c r="RKD127" s="179"/>
      <c r="RKE127" s="179"/>
      <c r="RKF127" s="179"/>
      <c r="RKG127" s="179"/>
      <c r="RKH127" s="179"/>
      <c r="RKI127" s="179"/>
      <c r="RKJ127" s="179"/>
      <c r="RKK127" s="179"/>
      <c r="RKL127" s="179"/>
      <c r="RKM127" s="179"/>
      <c r="RKN127" s="179"/>
      <c r="RKO127" s="179"/>
      <c r="RKP127" s="179"/>
      <c r="RKQ127" s="179"/>
      <c r="RKR127" s="179"/>
      <c r="RKS127" s="179"/>
      <c r="RKT127" s="179"/>
      <c r="RKU127" s="179"/>
      <c r="RKV127" s="179"/>
      <c r="RKW127" s="179"/>
      <c r="RKX127" s="179"/>
      <c r="RKY127" s="179"/>
      <c r="RKZ127" s="179"/>
      <c r="RLA127" s="179"/>
      <c r="RLB127" s="179"/>
      <c r="RLC127" s="179"/>
      <c r="RLD127" s="179"/>
      <c r="RLE127" s="179"/>
      <c r="RLF127" s="179"/>
      <c r="RLG127" s="179"/>
      <c r="RLH127" s="179"/>
      <c r="RLI127" s="179"/>
      <c r="RLJ127" s="179"/>
      <c r="RLK127" s="179"/>
      <c r="RLL127" s="179"/>
      <c r="RLM127" s="179"/>
      <c r="RLN127" s="179"/>
      <c r="RLO127" s="179"/>
      <c r="RLP127" s="179"/>
      <c r="RLQ127" s="179"/>
      <c r="RLR127" s="179"/>
      <c r="RLS127" s="179"/>
      <c r="RLT127" s="179"/>
      <c r="RLU127" s="179"/>
      <c r="RLV127" s="179"/>
      <c r="RLW127" s="179"/>
      <c r="RLX127" s="179"/>
      <c r="RLY127" s="179"/>
      <c r="RLZ127" s="179"/>
      <c r="RMA127" s="179"/>
      <c r="RMB127" s="179"/>
      <c r="RMC127" s="179"/>
      <c r="RMD127" s="179"/>
      <c r="RME127" s="179"/>
      <c r="RMF127" s="179"/>
      <c r="RMG127" s="179"/>
      <c r="RMH127" s="179"/>
      <c r="RMI127" s="179"/>
      <c r="RMJ127" s="179"/>
      <c r="RMK127" s="179"/>
      <c r="RML127" s="179"/>
      <c r="RMM127" s="179"/>
      <c r="RMN127" s="179"/>
      <c r="RMO127" s="179"/>
      <c r="RMP127" s="179"/>
      <c r="RMQ127" s="179"/>
      <c r="RMR127" s="179"/>
      <c r="RMS127" s="179"/>
      <c r="RMT127" s="179"/>
      <c r="RMU127" s="179"/>
      <c r="RMV127" s="179"/>
      <c r="RMW127" s="179"/>
      <c r="RMX127" s="179"/>
      <c r="RMY127" s="179"/>
      <c r="RMZ127" s="179"/>
      <c r="RNA127" s="179"/>
      <c r="RNB127" s="179"/>
      <c r="RNC127" s="179"/>
      <c r="RND127" s="179"/>
      <c r="RNE127" s="179"/>
      <c r="RNF127" s="179"/>
      <c r="RNG127" s="179"/>
      <c r="RNH127" s="179"/>
      <c r="RNI127" s="179"/>
      <c r="RNJ127" s="179"/>
      <c r="RNK127" s="179"/>
      <c r="RNL127" s="179"/>
      <c r="RNM127" s="179"/>
      <c r="RNN127" s="179"/>
      <c r="RNO127" s="179"/>
      <c r="RNV127" s="179"/>
      <c r="RNW127" s="179"/>
      <c r="RNX127" s="179"/>
      <c r="RNY127" s="179"/>
      <c r="RNZ127" s="179"/>
      <c r="ROA127" s="179"/>
      <c r="ROB127" s="179"/>
      <c r="ROC127" s="179"/>
      <c r="ROD127" s="179"/>
      <c r="ROE127" s="179"/>
      <c r="ROF127" s="179"/>
      <c r="ROG127" s="179"/>
      <c r="ROH127" s="179"/>
      <c r="ROI127" s="179"/>
      <c r="ROJ127" s="179"/>
      <c r="ROK127" s="179"/>
      <c r="ROL127" s="179"/>
      <c r="ROM127" s="179"/>
      <c r="RON127" s="179"/>
      <c r="ROO127" s="179"/>
      <c r="ROP127" s="179"/>
      <c r="ROQ127" s="179"/>
      <c r="ROR127" s="179"/>
      <c r="ROS127" s="179"/>
      <c r="ROT127" s="179"/>
      <c r="ROU127" s="179"/>
      <c r="ROV127" s="179"/>
      <c r="ROW127" s="179"/>
      <c r="ROX127" s="179"/>
      <c r="ROY127" s="179"/>
      <c r="ROZ127" s="179"/>
      <c r="RPA127" s="179"/>
      <c r="RPB127" s="179"/>
      <c r="RPC127" s="179"/>
      <c r="RPD127" s="179"/>
      <c r="RPE127" s="179"/>
      <c r="RPF127" s="179"/>
      <c r="RPG127" s="179"/>
      <c r="RPH127" s="179"/>
      <c r="RPI127" s="179"/>
      <c r="RPJ127" s="179"/>
      <c r="RPK127" s="179"/>
      <c r="RPL127" s="179"/>
      <c r="RPM127" s="179"/>
      <c r="RPN127" s="179"/>
      <c r="RPO127" s="179"/>
      <c r="RPP127" s="179"/>
      <c r="RPQ127" s="179"/>
      <c r="RPR127" s="179"/>
      <c r="RPS127" s="179"/>
      <c r="RPT127" s="179"/>
      <c r="RPU127" s="179"/>
      <c r="RPV127" s="179"/>
      <c r="RPW127" s="179"/>
      <c r="RPX127" s="179"/>
      <c r="RPY127" s="179"/>
      <c r="RPZ127" s="179"/>
      <c r="RQA127" s="179"/>
      <c r="RQB127" s="179"/>
      <c r="RQC127" s="179"/>
      <c r="RQD127" s="179"/>
      <c r="RQE127" s="179"/>
      <c r="RQF127" s="179"/>
      <c r="RQG127" s="179"/>
      <c r="RQH127" s="179"/>
      <c r="RQI127" s="179"/>
      <c r="RQJ127" s="179"/>
      <c r="RQK127" s="179"/>
      <c r="RQL127" s="179"/>
      <c r="RQM127" s="179"/>
      <c r="RQN127" s="179"/>
      <c r="RQO127" s="179"/>
      <c r="RQP127" s="179"/>
      <c r="RQQ127" s="179"/>
      <c r="RQR127" s="179"/>
      <c r="RQS127" s="179"/>
      <c r="RQT127" s="179"/>
      <c r="RQU127" s="179"/>
      <c r="RQV127" s="179"/>
      <c r="RQW127" s="179"/>
      <c r="RQX127" s="179"/>
      <c r="RQY127" s="179"/>
      <c r="RQZ127" s="179"/>
      <c r="RRA127" s="179"/>
      <c r="RRB127" s="179"/>
      <c r="RRC127" s="179"/>
      <c r="RRD127" s="179"/>
      <c r="RRE127" s="179"/>
      <c r="RRF127" s="179"/>
      <c r="RRG127" s="179"/>
      <c r="RRH127" s="179"/>
      <c r="RRI127" s="179"/>
      <c r="RRJ127" s="179"/>
      <c r="RRK127" s="179"/>
      <c r="RRL127" s="179"/>
      <c r="RRM127" s="179"/>
      <c r="RRN127" s="179"/>
      <c r="RRO127" s="179"/>
      <c r="RRP127" s="179"/>
      <c r="RRQ127" s="179"/>
      <c r="RRR127" s="179"/>
      <c r="RRS127" s="179"/>
      <c r="RRT127" s="179"/>
      <c r="RRU127" s="179"/>
      <c r="RRV127" s="179"/>
      <c r="RRW127" s="179"/>
      <c r="RRX127" s="179"/>
      <c r="RRY127" s="179"/>
      <c r="RRZ127" s="179"/>
      <c r="RSA127" s="179"/>
      <c r="RSB127" s="179"/>
      <c r="RSC127" s="179"/>
      <c r="RSD127" s="179"/>
      <c r="RSE127" s="179"/>
      <c r="RSF127" s="179"/>
      <c r="RSG127" s="179"/>
      <c r="RSH127" s="179"/>
      <c r="RSI127" s="179"/>
      <c r="RSJ127" s="179"/>
      <c r="RSK127" s="179"/>
      <c r="RSL127" s="179"/>
      <c r="RSM127" s="179"/>
      <c r="RSN127" s="179"/>
      <c r="RSO127" s="179"/>
      <c r="RSP127" s="179"/>
      <c r="RSQ127" s="179"/>
      <c r="RSR127" s="179"/>
      <c r="RSS127" s="179"/>
      <c r="RST127" s="179"/>
      <c r="RSU127" s="179"/>
      <c r="RSV127" s="179"/>
      <c r="RSW127" s="179"/>
      <c r="RSX127" s="179"/>
      <c r="RSY127" s="179"/>
      <c r="RSZ127" s="179"/>
      <c r="RTA127" s="179"/>
      <c r="RTB127" s="179"/>
      <c r="RTC127" s="179"/>
      <c r="RTD127" s="179"/>
      <c r="RTE127" s="179"/>
      <c r="RTF127" s="179"/>
      <c r="RTG127" s="179"/>
      <c r="RTH127" s="179"/>
      <c r="RTI127" s="179"/>
      <c r="RTJ127" s="179"/>
      <c r="RTK127" s="179"/>
      <c r="RTL127" s="179"/>
      <c r="RTM127" s="179"/>
      <c r="RTN127" s="179"/>
      <c r="RTO127" s="179"/>
      <c r="RTP127" s="179"/>
      <c r="RTQ127" s="179"/>
      <c r="RTR127" s="179"/>
      <c r="RTS127" s="179"/>
      <c r="RTT127" s="179"/>
      <c r="RTU127" s="179"/>
      <c r="RTV127" s="179"/>
      <c r="RTW127" s="179"/>
      <c r="RTX127" s="179"/>
      <c r="RTY127" s="179"/>
      <c r="RTZ127" s="179"/>
      <c r="RUA127" s="179"/>
      <c r="RUB127" s="179"/>
      <c r="RUC127" s="179"/>
      <c r="RUD127" s="179"/>
      <c r="RUE127" s="179"/>
      <c r="RUF127" s="179"/>
      <c r="RUG127" s="179"/>
      <c r="RUH127" s="179"/>
      <c r="RUI127" s="179"/>
      <c r="RUJ127" s="179"/>
      <c r="RUK127" s="179"/>
      <c r="RUL127" s="179"/>
      <c r="RUM127" s="179"/>
      <c r="RUN127" s="179"/>
      <c r="RUO127" s="179"/>
      <c r="RUP127" s="179"/>
      <c r="RUQ127" s="179"/>
      <c r="RUR127" s="179"/>
      <c r="RUS127" s="179"/>
      <c r="RUT127" s="179"/>
      <c r="RUU127" s="179"/>
      <c r="RUV127" s="179"/>
      <c r="RUW127" s="179"/>
      <c r="RUX127" s="179"/>
      <c r="RUY127" s="179"/>
      <c r="RUZ127" s="179"/>
      <c r="RVA127" s="179"/>
      <c r="RVB127" s="179"/>
      <c r="RVC127" s="179"/>
      <c r="RVD127" s="179"/>
      <c r="RVE127" s="179"/>
      <c r="RVF127" s="179"/>
      <c r="RVG127" s="179"/>
      <c r="RVH127" s="179"/>
      <c r="RVI127" s="179"/>
      <c r="RVJ127" s="179"/>
      <c r="RVK127" s="179"/>
      <c r="RVL127" s="179"/>
      <c r="RVM127" s="179"/>
      <c r="RVN127" s="179"/>
      <c r="RVO127" s="179"/>
      <c r="RVP127" s="179"/>
      <c r="RVQ127" s="179"/>
      <c r="RVR127" s="179"/>
      <c r="RVS127" s="179"/>
      <c r="RVT127" s="179"/>
      <c r="RVU127" s="179"/>
      <c r="RVV127" s="179"/>
      <c r="RVW127" s="179"/>
      <c r="RVX127" s="179"/>
      <c r="RVY127" s="179"/>
      <c r="RVZ127" s="179"/>
      <c r="RWA127" s="179"/>
      <c r="RWB127" s="179"/>
      <c r="RWC127" s="179"/>
      <c r="RWD127" s="179"/>
      <c r="RWE127" s="179"/>
      <c r="RWF127" s="179"/>
      <c r="RWG127" s="179"/>
      <c r="RWH127" s="179"/>
      <c r="RWI127" s="179"/>
      <c r="RWJ127" s="179"/>
      <c r="RWK127" s="179"/>
      <c r="RWL127" s="179"/>
      <c r="RWM127" s="179"/>
      <c r="RWN127" s="179"/>
      <c r="RWO127" s="179"/>
      <c r="RWP127" s="179"/>
      <c r="RWQ127" s="179"/>
      <c r="RWR127" s="179"/>
      <c r="RWS127" s="179"/>
      <c r="RWT127" s="179"/>
      <c r="RWU127" s="179"/>
      <c r="RWV127" s="179"/>
      <c r="RWW127" s="179"/>
      <c r="RWX127" s="179"/>
      <c r="RWY127" s="179"/>
      <c r="RWZ127" s="179"/>
      <c r="RXA127" s="179"/>
      <c r="RXB127" s="179"/>
      <c r="RXC127" s="179"/>
      <c r="RXD127" s="179"/>
      <c r="RXE127" s="179"/>
      <c r="RXF127" s="179"/>
      <c r="RXG127" s="179"/>
      <c r="RXH127" s="179"/>
      <c r="RXI127" s="179"/>
      <c r="RXJ127" s="179"/>
      <c r="RXK127" s="179"/>
      <c r="RXR127" s="179"/>
      <c r="RXS127" s="179"/>
      <c r="RXT127" s="179"/>
      <c r="RXU127" s="179"/>
      <c r="RXV127" s="179"/>
      <c r="RXW127" s="179"/>
      <c r="RXX127" s="179"/>
      <c r="RXY127" s="179"/>
      <c r="RXZ127" s="179"/>
      <c r="RYA127" s="179"/>
      <c r="RYB127" s="179"/>
      <c r="RYC127" s="179"/>
      <c r="RYD127" s="179"/>
      <c r="RYE127" s="179"/>
      <c r="RYF127" s="179"/>
      <c r="RYG127" s="179"/>
      <c r="RYH127" s="179"/>
      <c r="RYI127" s="179"/>
      <c r="RYJ127" s="179"/>
      <c r="RYK127" s="179"/>
      <c r="RYL127" s="179"/>
      <c r="RYM127" s="179"/>
      <c r="RYN127" s="179"/>
      <c r="RYO127" s="179"/>
      <c r="RYP127" s="179"/>
      <c r="RYQ127" s="179"/>
      <c r="RYR127" s="179"/>
      <c r="RYS127" s="179"/>
      <c r="RYT127" s="179"/>
      <c r="RYU127" s="179"/>
      <c r="RYV127" s="179"/>
      <c r="RYW127" s="179"/>
      <c r="RYX127" s="179"/>
      <c r="RYY127" s="179"/>
      <c r="RYZ127" s="179"/>
      <c r="RZA127" s="179"/>
      <c r="RZB127" s="179"/>
      <c r="RZC127" s="179"/>
      <c r="RZD127" s="179"/>
      <c r="RZE127" s="179"/>
      <c r="RZF127" s="179"/>
      <c r="RZG127" s="179"/>
      <c r="RZH127" s="179"/>
      <c r="RZI127" s="179"/>
      <c r="RZJ127" s="179"/>
      <c r="RZK127" s="179"/>
      <c r="RZL127" s="179"/>
      <c r="RZM127" s="179"/>
      <c r="RZN127" s="179"/>
      <c r="RZO127" s="179"/>
      <c r="RZP127" s="179"/>
      <c r="RZQ127" s="179"/>
      <c r="RZR127" s="179"/>
      <c r="RZS127" s="179"/>
      <c r="RZT127" s="179"/>
      <c r="RZU127" s="179"/>
      <c r="RZV127" s="179"/>
      <c r="RZW127" s="179"/>
      <c r="RZX127" s="179"/>
      <c r="RZY127" s="179"/>
      <c r="RZZ127" s="179"/>
      <c r="SAA127" s="179"/>
      <c r="SAB127" s="179"/>
      <c r="SAC127" s="179"/>
      <c r="SAD127" s="179"/>
      <c r="SAE127" s="179"/>
      <c r="SAF127" s="179"/>
      <c r="SAG127" s="179"/>
      <c r="SAH127" s="179"/>
      <c r="SAI127" s="179"/>
      <c r="SAJ127" s="179"/>
      <c r="SAK127" s="179"/>
      <c r="SAL127" s="179"/>
      <c r="SAM127" s="179"/>
      <c r="SAN127" s="179"/>
      <c r="SAO127" s="179"/>
      <c r="SAP127" s="179"/>
      <c r="SAQ127" s="179"/>
      <c r="SAR127" s="179"/>
      <c r="SAS127" s="179"/>
      <c r="SAT127" s="179"/>
      <c r="SAU127" s="179"/>
      <c r="SAV127" s="179"/>
      <c r="SAW127" s="179"/>
      <c r="SAX127" s="179"/>
      <c r="SAY127" s="179"/>
      <c r="SAZ127" s="179"/>
      <c r="SBA127" s="179"/>
      <c r="SBB127" s="179"/>
      <c r="SBC127" s="179"/>
      <c r="SBD127" s="179"/>
      <c r="SBE127" s="179"/>
      <c r="SBF127" s="179"/>
      <c r="SBG127" s="179"/>
      <c r="SBH127" s="179"/>
      <c r="SBI127" s="179"/>
      <c r="SBJ127" s="179"/>
      <c r="SBK127" s="179"/>
      <c r="SBL127" s="179"/>
      <c r="SBM127" s="179"/>
      <c r="SBN127" s="179"/>
      <c r="SBO127" s="179"/>
      <c r="SBP127" s="179"/>
      <c r="SBQ127" s="179"/>
      <c r="SBR127" s="179"/>
      <c r="SBS127" s="179"/>
      <c r="SBT127" s="179"/>
      <c r="SBU127" s="179"/>
      <c r="SBV127" s="179"/>
      <c r="SBW127" s="179"/>
      <c r="SBX127" s="179"/>
      <c r="SBY127" s="179"/>
      <c r="SBZ127" s="179"/>
      <c r="SCA127" s="179"/>
      <c r="SCB127" s="179"/>
      <c r="SCC127" s="179"/>
      <c r="SCD127" s="179"/>
      <c r="SCE127" s="179"/>
      <c r="SCF127" s="179"/>
      <c r="SCG127" s="179"/>
      <c r="SCH127" s="179"/>
      <c r="SCI127" s="179"/>
      <c r="SCJ127" s="179"/>
      <c r="SCK127" s="179"/>
      <c r="SCL127" s="179"/>
      <c r="SCM127" s="179"/>
      <c r="SCN127" s="179"/>
      <c r="SCO127" s="179"/>
      <c r="SCP127" s="179"/>
      <c r="SCQ127" s="179"/>
      <c r="SCR127" s="179"/>
      <c r="SCS127" s="179"/>
      <c r="SCT127" s="179"/>
      <c r="SCU127" s="179"/>
      <c r="SCV127" s="179"/>
      <c r="SCW127" s="179"/>
      <c r="SCX127" s="179"/>
      <c r="SCY127" s="179"/>
      <c r="SCZ127" s="179"/>
      <c r="SDA127" s="179"/>
      <c r="SDB127" s="179"/>
      <c r="SDC127" s="179"/>
      <c r="SDD127" s="179"/>
      <c r="SDE127" s="179"/>
      <c r="SDF127" s="179"/>
      <c r="SDG127" s="179"/>
      <c r="SDH127" s="179"/>
      <c r="SDI127" s="179"/>
      <c r="SDJ127" s="179"/>
      <c r="SDK127" s="179"/>
      <c r="SDL127" s="179"/>
      <c r="SDM127" s="179"/>
      <c r="SDN127" s="179"/>
      <c r="SDO127" s="179"/>
      <c r="SDP127" s="179"/>
      <c r="SDQ127" s="179"/>
      <c r="SDR127" s="179"/>
      <c r="SDS127" s="179"/>
      <c r="SDT127" s="179"/>
      <c r="SDU127" s="179"/>
      <c r="SDV127" s="179"/>
      <c r="SDW127" s="179"/>
      <c r="SDX127" s="179"/>
      <c r="SDY127" s="179"/>
      <c r="SDZ127" s="179"/>
      <c r="SEA127" s="179"/>
      <c r="SEB127" s="179"/>
      <c r="SEC127" s="179"/>
      <c r="SED127" s="179"/>
      <c r="SEE127" s="179"/>
      <c r="SEF127" s="179"/>
      <c r="SEG127" s="179"/>
      <c r="SEH127" s="179"/>
      <c r="SEI127" s="179"/>
      <c r="SEJ127" s="179"/>
      <c r="SEK127" s="179"/>
      <c r="SEL127" s="179"/>
      <c r="SEM127" s="179"/>
      <c r="SEN127" s="179"/>
      <c r="SEO127" s="179"/>
      <c r="SEP127" s="179"/>
      <c r="SEQ127" s="179"/>
      <c r="SER127" s="179"/>
      <c r="SES127" s="179"/>
      <c r="SET127" s="179"/>
      <c r="SEU127" s="179"/>
      <c r="SEV127" s="179"/>
      <c r="SEW127" s="179"/>
      <c r="SEX127" s="179"/>
      <c r="SEY127" s="179"/>
      <c r="SEZ127" s="179"/>
      <c r="SFA127" s="179"/>
      <c r="SFB127" s="179"/>
      <c r="SFC127" s="179"/>
      <c r="SFD127" s="179"/>
      <c r="SFE127" s="179"/>
      <c r="SFF127" s="179"/>
      <c r="SFG127" s="179"/>
      <c r="SFH127" s="179"/>
      <c r="SFI127" s="179"/>
      <c r="SFJ127" s="179"/>
      <c r="SFK127" s="179"/>
      <c r="SFL127" s="179"/>
      <c r="SFM127" s="179"/>
      <c r="SFN127" s="179"/>
      <c r="SFO127" s="179"/>
      <c r="SFP127" s="179"/>
      <c r="SFQ127" s="179"/>
      <c r="SFR127" s="179"/>
      <c r="SFS127" s="179"/>
      <c r="SFT127" s="179"/>
      <c r="SFU127" s="179"/>
      <c r="SFV127" s="179"/>
      <c r="SFW127" s="179"/>
      <c r="SFX127" s="179"/>
      <c r="SFY127" s="179"/>
      <c r="SFZ127" s="179"/>
      <c r="SGA127" s="179"/>
      <c r="SGB127" s="179"/>
      <c r="SGC127" s="179"/>
      <c r="SGD127" s="179"/>
      <c r="SGE127" s="179"/>
      <c r="SGF127" s="179"/>
      <c r="SGG127" s="179"/>
      <c r="SGH127" s="179"/>
      <c r="SGI127" s="179"/>
      <c r="SGJ127" s="179"/>
      <c r="SGK127" s="179"/>
      <c r="SGL127" s="179"/>
      <c r="SGM127" s="179"/>
      <c r="SGN127" s="179"/>
      <c r="SGO127" s="179"/>
      <c r="SGP127" s="179"/>
      <c r="SGQ127" s="179"/>
      <c r="SGR127" s="179"/>
      <c r="SGS127" s="179"/>
      <c r="SGT127" s="179"/>
      <c r="SGU127" s="179"/>
      <c r="SGV127" s="179"/>
      <c r="SGW127" s="179"/>
      <c r="SGX127" s="179"/>
      <c r="SGY127" s="179"/>
      <c r="SGZ127" s="179"/>
      <c r="SHA127" s="179"/>
      <c r="SHB127" s="179"/>
      <c r="SHC127" s="179"/>
      <c r="SHD127" s="179"/>
      <c r="SHE127" s="179"/>
      <c r="SHF127" s="179"/>
      <c r="SHG127" s="179"/>
      <c r="SHN127" s="179"/>
      <c r="SHO127" s="179"/>
      <c r="SHP127" s="179"/>
      <c r="SHQ127" s="179"/>
      <c r="SHR127" s="179"/>
      <c r="SHS127" s="179"/>
      <c r="SHT127" s="179"/>
      <c r="SHU127" s="179"/>
      <c r="SHV127" s="179"/>
      <c r="SHW127" s="179"/>
      <c r="SHX127" s="179"/>
      <c r="SHY127" s="179"/>
      <c r="SHZ127" s="179"/>
      <c r="SIA127" s="179"/>
      <c r="SIB127" s="179"/>
      <c r="SIC127" s="179"/>
      <c r="SID127" s="179"/>
      <c r="SIE127" s="179"/>
      <c r="SIF127" s="179"/>
      <c r="SIG127" s="179"/>
      <c r="SIH127" s="179"/>
      <c r="SII127" s="179"/>
      <c r="SIJ127" s="179"/>
      <c r="SIK127" s="179"/>
      <c r="SIL127" s="179"/>
      <c r="SIM127" s="179"/>
      <c r="SIN127" s="179"/>
      <c r="SIO127" s="179"/>
      <c r="SIP127" s="179"/>
      <c r="SIQ127" s="179"/>
      <c r="SIR127" s="179"/>
      <c r="SIS127" s="179"/>
      <c r="SIT127" s="179"/>
      <c r="SIU127" s="179"/>
      <c r="SIV127" s="179"/>
      <c r="SIW127" s="179"/>
      <c r="SIX127" s="179"/>
      <c r="SIY127" s="179"/>
      <c r="SIZ127" s="179"/>
      <c r="SJA127" s="179"/>
      <c r="SJB127" s="179"/>
      <c r="SJC127" s="179"/>
      <c r="SJD127" s="179"/>
      <c r="SJE127" s="179"/>
      <c r="SJF127" s="179"/>
      <c r="SJG127" s="179"/>
      <c r="SJH127" s="179"/>
      <c r="SJI127" s="179"/>
      <c r="SJJ127" s="179"/>
      <c r="SJK127" s="179"/>
      <c r="SJL127" s="179"/>
      <c r="SJM127" s="179"/>
      <c r="SJN127" s="179"/>
      <c r="SJO127" s="179"/>
      <c r="SJP127" s="179"/>
      <c r="SJQ127" s="179"/>
      <c r="SJR127" s="179"/>
      <c r="SJS127" s="179"/>
      <c r="SJT127" s="179"/>
      <c r="SJU127" s="179"/>
      <c r="SJV127" s="179"/>
      <c r="SJW127" s="179"/>
      <c r="SJX127" s="179"/>
      <c r="SJY127" s="179"/>
      <c r="SJZ127" s="179"/>
      <c r="SKA127" s="179"/>
      <c r="SKB127" s="179"/>
      <c r="SKC127" s="179"/>
      <c r="SKD127" s="179"/>
      <c r="SKE127" s="179"/>
      <c r="SKF127" s="179"/>
      <c r="SKG127" s="179"/>
      <c r="SKH127" s="179"/>
      <c r="SKI127" s="179"/>
      <c r="SKJ127" s="179"/>
      <c r="SKK127" s="179"/>
      <c r="SKL127" s="179"/>
      <c r="SKM127" s="179"/>
      <c r="SKN127" s="179"/>
      <c r="SKO127" s="179"/>
      <c r="SKP127" s="179"/>
      <c r="SKQ127" s="179"/>
      <c r="SKR127" s="179"/>
      <c r="SKS127" s="179"/>
      <c r="SKT127" s="179"/>
      <c r="SKU127" s="179"/>
      <c r="SKV127" s="179"/>
      <c r="SKW127" s="179"/>
      <c r="SKX127" s="179"/>
      <c r="SKY127" s="179"/>
      <c r="SKZ127" s="179"/>
      <c r="SLA127" s="179"/>
      <c r="SLB127" s="179"/>
      <c r="SLC127" s="179"/>
      <c r="SLD127" s="179"/>
      <c r="SLE127" s="179"/>
      <c r="SLF127" s="179"/>
      <c r="SLG127" s="179"/>
      <c r="SLH127" s="179"/>
      <c r="SLI127" s="179"/>
      <c r="SLJ127" s="179"/>
      <c r="SLK127" s="179"/>
      <c r="SLL127" s="179"/>
      <c r="SLM127" s="179"/>
      <c r="SLN127" s="179"/>
      <c r="SLO127" s="179"/>
      <c r="SLP127" s="179"/>
      <c r="SLQ127" s="179"/>
      <c r="SLR127" s="179"/>
      <c r="SLS127" s="179"/>
      <c r="SLT127" s="179"/>
      <c r="SLU127" s="179"/>
      <c r="SLV127" s="179"/>
      <c r="SLW127" s="179"/>
      <c r="SLX127" s="179"/>
      <c r="SLY127" s="179"/>
      <c r="SLZ127" s="179"/>
      <c r="SMA127" s="179"/>
      <c r="SMB127" s="179"/>
      <c r="SMC127" s="179"/>
      <c r="SMD127" s="179"/>
      <c r="SME127" s="179"/>
      <c r="SMF127" s="179"/>
      <c r="SMG127" s="179"/>
      <c r="SMH127" s="179"/>
      <c r="SMI127" s="179"/>
      <c r="SMJ127" s="179"/>
      <c r="SMK127" s="179"/>
      <c r="SML127" s="179"/>
      <c r="SMM127" s="179"/>
      <c r="SMN127" s="179"/>
      <c r="SMO127" s="179"/>
      <c r="SMP127" s="179"/>
      <c r="SMQ127" s="179"/>
      <c r="SMR127" s="179"/>
      <c r="SMS127" s="179"/>
      <c r="SMT127" s="179"/>
      <c r="SMU127" s="179"/>
      <c r="SMV127" s="179"/>
      <c r="SMW127" s="179"/>
      <c r="SMX127" s="179"/>
      <c r="SMY127" s="179"/>
      <c r="SMZ127" s="179"/>
      <c r="SNA127" s="179"/>
      <c r="SNB127" s="179"/>
      <c r="SNC127" s="179"/>
      <c r="SND127" s="179"/>
      <c r="SNE127" s="179"/>
      <c r="SNF127" s="179"/>
      <c r="SNG127" s="179"/>
      <c r="SNH127" s="179"/>
      <c r="SNI127" s="179"/>
      <c r="SNJ127" s="179"/>
      <c r="SNK127" s="179"/>
      <c r="SNL127" s="179"/>
      <c r="SNM127" s="179"/>
      <c r="SNN127" s="179"/>
      <c r="SNO127" s="179"/>
      <c r="SNP127" s="179"/>
      <c r="SNQ127" s="179"/>
      <c r="SNR127" s="179"/>
      <c r="SNS127" s="179"/>
      <c r="SNT127" s="179"/>
      <c r="SNU127" s="179"/>
      <c r="SNV127" s="179"/>
      <c r="SNW127" s="179"/>
      <c r="SNX127" s="179"/>
      <c r="SNY127" s="179"/>
      <c r="SNZ127" s="179"/>
      <c r="SOA127" s="179"/>
      <c r="SOB127" s="179"/>
      <c r="SOC127" s="179"/>
      <c r="SOD127" s="179"/>
      <c r="SOE127" s="179"/>
      <c r="SOF127" s="179"/>
      <c r="SOG127" s="179"/>
      <c r="SOH127" s="179"/>
      <c r="SOI127" s="179"/>
      <c r="SOJ127" s="179"/>
      <c r="SOK127" s="179"/>
      <c r="SOL127" s="179"/>
      <c r="SOM127" s="179"/>
      <c r="SON127" s="179"/>
      <c r="SOO127" s="179"/>
      <c r="SOP127" s="179"/>
      <c r="SOQ127" s="179"/>
      <c r="SOR127" s="179"/>
      <c r="SOS127" s="179"/>
      <c r="SOT127" s="179"/>
      <c r="SOU127" s="179"/>
      <c r="SOV127" s="179"/>
      <c r="SOW127" s="179"/>
      <c r="SOX127" s="179"/>
      <c r="SOY127" s="179"/>
      <c r="SOZ127" s="179"/>
      <c r="SPA127" s="179"/>
      <c r="SPB127" s="179"/>
      <c r="SPC127" s="179"/>
      <c r="SPD127" s="179"/>
      <c r="SPE127" s="179"/>
      <c r="SPF127" s="179"/>
      <c r="SPG127" s="179"/>
      <c r="SPH127" s="179"/>
      <c r="SPI127" s="179"/>
      <c r="SPJ127" s="179"/>
      <c r="SPK127" s="179"/>
      <c r="SPL127" s="179"/>
      <c r="SPM127" s="179"/>
      <c r="SPN127" s="179"/>
      <c r="SPO127" s="179"/>
      <c r="SPP127" s="179"/>
      <c r="SPQ127" s="179"/>
      <c r="SPR127" s="179"/>
      <c r="SPS127" s="179"/>
      <c r="SPT127" s="179"/>
      <c r="SPU127" s="179"/>
      <c r="SPV127" s="179"/>
      <c r="SPW127" s="179"/>
      <c r="SPX127" s="179"/>
      <c r="SPY127" s="179"/>
      <c r="SPZ127" s="179"/>
      <c r="SQA127" s="179"/>
      <c r="SQB127" s="179"/>
      <c r="SQC127" s="179"/>
      <c r="SQD127" s="179"/>
      <c r="SQE127" s="179"/>
      <c r="SQF127" s="179"/>
      <c r="SQG127" s="179"/>
      <c r="SQH127" s="179"/>
      <c r="SQI127" s="179"/>
      <c r="SQJ127" s="179"/>
      <c r="SQK127" s="179"/>
      <c r="SQL127" s="179"/>
      <c r="SQM127" s="179"/>
      <c r="SQN127" s="179"/>
      <c r="SQO127" s="179"/>
      <c r="SQP127" s="179"/>
      <c r="SQQ127" s="179"/>
      <c r="SQR127" s="179"/>
      <c r="SQS127" s="179"/>
      <c r="SQT127" s="179"/>
      <c r="SQU127" s="179"/>
      <c r="SQV127" s="179"/>
      <c r="SQW127" s="179"/>
      <c r="SQX127" s="179"/>
      <c r="SQY127" s="179"/>
      <c r="SQZ127" s="179"/>
      <c r="SRA127" s="179"/>
      <c r="SRB127" s="179"/>
      <c r="SRC127" s="179"/>
      <c r="SRJ127" s="179"/>
      <c r="SRK127" s="179"/>
      <c r="SRL127" s="179"/>
      <c r="SRM127" s="179"/>
      <c r="SRN127" s="179"/>
      <c r="SRO127" s="179"/>
      <c r="SRP127" s="179"/>
      <c r="SRQ127" s="179"/>
      <c r="SRR127" s="179"/>
      <c r="SRS127" s="179"/>
      <c r="SRT127" s="179"/>
      <c r="SRU127" s="179"/>
      <c r="SRV127" s="179"/>
      <c r="SRW127" s="179"/>
      <c r="SRX127" s="179"/>
      <c r="SRY127" s="179"/>
      <c r="SRZ127" s="179"/>
      <c r="SSA127" s="179"/>
      <c r="SSB127" s="179"/>
      <c r="SSC127" s="179"/>
      <c r="SSD127" s="179"/>
      <c r="SSE127" s="179"/>
      <c r="SSF127" s="179"/>
      <c r="SSG127" s="179"/>
      <c r="SSH127" s="179"/>
      <c r="SSI127" s="179"/>
      <c r="SSJ127" s="179"/>
      <c r="SSK127" s="179"/>
      <c r="SSL127" s="179"/>
      <c r="SSM127" s="179"/>
      <c r="SSN127" s="179"/>
      <c r="SSO127" s="179"/>
      <c r="SSP127" s="179"/>
      <c r="SSQ127" s="179"/>
      <c r="SSR127" s="179"/>
      <c r="SSS127" s="179"/>
      <c r="SST127" s="179"/>
      <c r="SSU127" s="179"/>
      <c r="SSV127" s="179"/>
      <c r="SSW127" s="179"/>
      <c r="SSX127" s="179"/>
      <c r="SSY127" s="179"/>
      <c r="SSZ127" s="179"/>
      <c r="STA127" s="179"/>
      <c r="STB127" s="179"/>
      <c r="STC127" s="179"/>
      <c r="STD127" s="179"/>
      <c r="STE127" s="179"/>
      <c r="STF127" s="179"/>
      <c r="STG127" s="179"/>
      <c r="STH127" s="179"/>
      <c r="STI127" s="179"/>
      <c r="STJ127" s="179"/>
      <c r="STK127" s="179"/>
      <c r="STL127" s="179"/>
      <c r="STM127" s="179"/>
      <c r="STN127" s="179"/>
      <c r="STO127" s="179"/>
      <c r="STP127" s="179"/>
      <c r="STQ127" s="179"/>
      <c r="STR127" s="179"/>
      <c r="STS127" s="179"/>
      <c r="STT127" s="179"/>
      <c r="STU127" s="179"/>
      <c r="STV127" s="179"/>
      <c r="STW127" s="179"/>
      <c r="STX127" s="179"/>
      <c r="STY127" s="179"/>
      <c r="STZ127" s="179"/>
      <c r="SUA127" s="179"/>
      <c r="SUB127" s="179"/>
      <c r="SUC127" s="179"/>
      <c r="SUD127" s="179"/>
      <c r="SUE127" s="179"/>
      <c r="SUF127" s="179"/>
      <c r="SUG127" s="179"/>
      <c r="SUH127" s="179"/>
      <c r="SUI127" s="179"/>
      <c r="SUJ127" s="179"/>
      <c r="SUK127" s="179"/>
      <c r="SUL127" s="179"/>
      <c r="SUM127" s="179"/>
      <c r="SUN127" s="179"/>
      <c r="SUO127" s="179"/>
      <c r="SUP127" s="179"/>
      <c r="SUQ127" s="179"/>
      <c r="SUR127" s="179"/>
      <c r="SUS127" s="179"/>
      <c r="SUT127" s="179"/>
      <c r="SUU127" s="179"/>
      <c r="SUV127" s="179"/>
      <c r="SUW127" s="179"/>
      <c r="SUX127" s="179"/>
      <c r="SUY127" s="179"/>
      <c r="SUZ127" s="179"/>
      <c r="SVA127" s="179"/>
      <c r="SVB127" s="179"/>
      <c r="SVC127" s="179"/>
      <c r="SVD127" s="179"/>
      <c r="SVE127" s="179"/>
      <c r="SVF127" s="179"/>
      <c r="SVG127" s="179"/>
      <c r="SVH127" s="179"/>
      <c r="SVI127" s="179"/>
      <c r="SVJ127" s="179"/>
      <c r="SVK127" s="179"/>
      <c r="SVL127" s="179"/>
      <c r="SVM127" s="179"/>
      <c r="SVN127" s="179"/>
      <c r="SVO127" s="179"/>
      <c r="SVP127" s="179"/>
      <c r="SVQ127" s="179"/>
      <c r="SVR127" s="179"/>
      <c r="SVS127" s="179"/>
      <c r="SVT127" s="179"/>
      <c r="SVU127" s="179"/>
      <c r="SVV127" s="179"/>
      <c r="SVW127" s="179"/>
      <c r="SVX127" s="179"/>
      <c r="SVY127" s="179"/>
      <c r="SVZ127" s="179"/>
      <c r="SWA127" s="179"/>
      <c r="SWB127" s="179"/>
      <c r="SWC127" s="179"/>
      <c r="SWD127" s="179"/>
      <c r="SWE127" s="179"/>
      <c r="SWF127" s="179"/>
      <c r="SWG127" s="179"/>
      <c r="SWH127" s="179"/>
      <c r="SWI127" s="179"/>
      <c r="SWJ127" s="179"/>
      <c r="SWK127" s="179"/>
      <c r="SWL127" s="179"/>
      <c r="SWM127" s="179"/>
      <c r="SWN127" s="179"/>
      <c r="SWO127" s="179"/>
      <c r="SWP127" s="179"/>
      <c r="SWQ127" s="179"/>
      <c r="SWR127" s="179"/>
      <c r="SWS127" s="179"/>
      <c r="SWT127" s="179"/>
      <c r="SWU127" s="179"/>
      <c r="SWV127" s="179"/>
      <c r="SWW127" s="179"/>
      <c r="SWX127" s="179"/>
      <c r="SWY127" s="179"/>
      <c r="SWZ127" s="179"/>
      <c r="SXA127" s="179"/>
      <c r="SXB127" s="179"/>
      <c r="SXC127" s="179"/>
      <c r="SXD127" s="179"/>
      <c r="SXE127" s="179"/>
      <c r="SXF127" s="179"/>
      <c r="SXG127" s="179"/>
      <c r="SXH127" s="179"/>
      <c r="SXI127" s="179"/>
      <c r="SXJ127" s="179"/>
      <c r="SXK127" s="179"/>
      <c r="SXL127" s="179"/>
      <c r="SXM127" s="179"/>
      <c r="SXN127" s="179"/>
      <c r="SXO127" s="179"/>
      <c r="SXP127" s="179"/>
      <c r="SXQ127" s="179"/>
      <c r="SXR127" s="179"/>
      <c r="SXS127" s="179"/>
      <c r="SXT127" s="179"/>
      <c r="SXU127" s="179"/>
      <c r="SXV127" s="179"/>
      <c r="SXW127" s="179"/>
      <c r="SXX127" s="179"/>
      <c r="SXY127" s="179"/>
      <c r="SXZ127" s="179"/>
      <c r="SYA127" s="179"/>
      <c r="SYB127" s="179"/>
      <c r="SYC127" s="179"/>
      <c r="SYD127" s="179"/>
      <c r="SYE127" s="179"/>
      <c r="SYF127" s="179"/>
      <c r="SYG127" s="179"/>
      <c r="SYH127" s="179"/>
      <c r="SYI127" s="179"/>
      <c r="SYJ127" s="179"/>
      <c r="SYK127" s="179"/>
      <c r="SYL127" s="179"/>
      <c r="SYM127" s="179"/>
      <c r="SYN127" s="179"/>
      <c r="SYO127" s="179"/>
      <c r="SYP127" s="179"/>
      <c r="SYQ127" s="179"/>
      <c r="SYR127" s="179"/>
      <c r="SYS127" s="179"/>
      <c r="SYT127" s="179"/>
      <c r="SYU127" s="179"/>
      <c r="SYV127" s="179"/>
      <c r="SYW127" s="179"/>
      <c r="SYX127" s="179"/>
      <c r="SYY127" s="179"/>
      <c r="SYZ127" s="179"/>
      <c r="SZA127" s="179"/>
      <c r="SZB127" s="179"/>
      <c r="SZC127" s="179"/>
      <c r="SZD127" s="179"/>
      <c r="SZE127" s="179"/>
      <c r="SZF127" s="179"/>
      <c r="SZG127" s="179"/>
      <c r="SZH127" s="179"/>
      <c r="SZI127" s="179"/>
      <c r="SZJ127" s="179"/>
      <c r="SZK127" s="179"/>
      <c r="SZL127" s="179"/>
      <c r="SZM127" s="179"/>
      <c r="SZN127" s="179"/>
      <c r="SZO127" s="179"/>
      <c r="SZP127" s="179"/>
      <c r="SZQ127" s="179"/>
      <c r="SZR127" s="179"/>
      <c r="SZS127" s="179"/>
      <c r="SZT127" s="179"/>
      <c r="SZU127" s="179"/>
      <c r="SZV127" s="179"/>
      <c r="SZW127" s="179"/>
      <c r="SZX127" s="179"/>
      <c r="SZY127" s="179"/>
      <c r="SZZ127" s="179"/>
      <c r="TAA127" s="179"/>
      <c r="TAB127" s="179"/>
      <c r="TAC127" s="179"/>
      <c r="TAD127" s="179"/>
      <c r="TAE127" s="179"/>
      <c r="TAF127" s="179"/>
      <c r="TAG127" s="179"/>
      <c r="TAH127" s="179"/>
      <c r="TAI127" s="179"/>
      <c r="TAJ127" s="179"/>
      <c r="TAK127" s="179"/>
      <c r="TAL127" s="179"/>
      <c r="TAM127" s="179"/>
      <c r="TAN127" s="179"/>
      <c r="TAO127" s="179"/>
      <c r="TAP127" s="179"/>
      <c r="TAQ127" s="179"/>
      <c r="TAR127" s="179"/>
      <c r="TAS127" s="179"/>
      <c r="TAT127" s="179"/>
      <c r="TAU127" s="179"/>
      <c r="TAV127" s="179"/>
      <c r="TAW127" s="179"/>
      <c r="TAX127" s="179"/>
      <c r="TAY127" s="179"/>
      <c r="TBF127" s="179"/>
      <c r="TBG127" s="179"/>
      <c r="TBH127" s="179"/>
      <c r="TBI127" s="179"/>
      <c r="TBJ127" s="179"/>
      <c r="TBK127" s="179"/>
      <c r="TBL127" s="179"/>
      <c r="TBM127" s="179"/>
      <c r="TBN127" s="179"/>
      <c r="TBO127" s="179"/>
      <c r="TBP127" s="179"/>
      <c r="TBQ127" s="179"/>
      <c r="TBR127" s="179"/>
      <c r="TBS127" s="179"/>
      <c r="TBT127" s="179"/>
      <c r="TBU127" s="179"/>
      <c r="TBV127" s="179"/>
      <c r="TBW127" s="179"/>
      <c r="TBX127" s="179"/>
      <c r="TBY127" s="179"/>
      <c r="TBZ127" s="179"/>
      <c r="TCA127" s="179"/>
      <c r="TCB127" s="179"/>
      <c r="TCC127" s="179"/>
      <c r="TCD127" s="179"/>
      <c r="TCE127" s="179"/>
      <c r="TCF127" s="179"/>
      <c r="TCG127" s="179"/>
      <c r="TCH127" s="179"/>
      <c r="TCI127" s="179"/>
      <c r="TCJ127" s="179"/>
      <c r="TCK127" s="179"/>
      <c r="TCL127" s="179"/>
      <c r="TCM127" s="179"/>
      <c r="TCN127" s="179"/>
      <c r="TCO127" s="179"/>
      <c r="TCP127" s="179"/>
      <c r="TCQ127" s="179"/>
      <c r="TCR127" s="179"/>
      <c r="TCS127" s="179"/>
      <c r="TCT127" s="179"/>
      <c r="TCU127" s="179"/>
      <c r="TCV127" s="179"/>
      <c r="TCW127" s="179"/>
      <c r="TCX127" s="179"/>
      <c r="TCY127" s="179"/>
      <c r="TCZ127" s="179"/>
      <c r="TDA127" s="179"/>
      <c r="TDB127" s="179"/>
      <c r="TDC127" s="179"/>
      <c r="TDD127" s="179"/>
      <c r="TDE127" s="179"/>
      <c r="TDF127" s="179"/>
      <c r="TDG127" s="179"/>
      <c r="TDH127" s="179"/>
      <c r="TDI127" s="179"/>
      <c r="TDJ127" s="179"/>
      <c r="TDK127" s="179"/>
      <c r="TDL127" s="179"/>
      <c r="TDM127" s="179"/>
      <c r="TDN127" s="179"/>
      <c r="TDO127" s="179"/>
      <c r="TDP127" s="179"/>
      <c r="TDQ127" s="179"/>
      <c r="TDR127" s="179"/>
      <c r="TDS127" s="179"/>
      <c r="TDT127" s="179"/>
      <c r="TDU127" s="179"/>
      <c r="TDV127" s="179"/>
      <c r="TDW127" s="179"/>
      <c r="TDX127" s="179"/>
      <c r="TDY127" s="179"/>
      <c r="TDZ127" s="179"/>
      <c r="TEA127" s="179"/>
      <c r="TEB127" s="179"/>
      <c r="TEC127" s="179"/>
      <c r="TED127" s="179"/>
      <c r="TEE127" s="179"/>
      <c r="TEF127" s="179"/>
      <c r="TEG127" s="179"/>
      <c r="TEH127" s="179"/>
      <c r="TEI127" s="179"/>
      <c r="TEJ127" s="179"/>
      <c r="TEK127" s="179"/>
      <c r="TEL127" s="179"/>
      <c r="TEM127" s="179"/>
      <c r="TEN127" s="179"/>
      <c r="TEO127" s="179"/>
      <c r="TEP127" s="179"/>
      <c r="TEQ127" s="179"/>
      <c r="TER127" s="179"/>
      <c r="TES127" s="179"/>
      <c r="TET127" s="179"/>
      <c r="TEU127" s="179"/>
      <c r="TEV127" s="179"/>
      <c r="TEW127" s="179"/>
      <c r="TEX127" s="179"/>
      <c r="TEY127" s="179"/>
      <c r="TEZ127" s="179"/>
      <c r="TFA127" s="179"/>
      <c r="TFB127" s="179"/>
      <c r="TFC127" s="179"/>
      <c r="TFD127" s="179"/>
      <c r="TFE127" s="179"/>
      <c r="TFF127" s="179"/>
      <c r="TFG127" s="179"/>
      <c r="TFH127" s="179"/>
      <c r="TFI127" s="179"/>
      <c r="TFJ127" s="179"/>
      <c r="TFK127" s="179"/>
      <c r="TFL127" s="179"/>
      <c r="TFM127" s="179"/>
      <c r="TFN127" s="179"/>
      <c r="TFO127" s="179"/>
      <c r="TFP127" s="179"/>
      <c r="TFQ127" s="179"/>
      <c r="TFR127" s="179"/>
      <c r="TFS127" s="179"/>
      <c r="TFT127" s="179"/>
      <c r="TFU127" s="179"/>
      <c r="TFV127" s="179"/>
      <c r="TFW127" s="179"/>
      <c r="TFX127" s="179"/>
      <c r="TFY127" s="179"/>
      <c r="TFZ127" s="179"/>
      <c r="TGA127" s="179"/>
      <c r="TGB127" s="179"/>
      <c r="TGC127" s="179"/>
      <c r="TGD127" s="179"/>
      <c r="TGE127" s="179"/>
      <c r="TGF127" s="179"/>
      <c r="TGG127" s="179"/>
      <c r="TGH127" s="179"/>
      <c r="TGI127" s="179"/>
      <c r="TGJ127" s="179"/>
      <c r="TGK127" s="179"/>
      <c r="TGL127" s="179"/>
      <c r="TGM127" s="179"/>
      <c r="TGN127" s="179"/>
      <c r="TGO127" s="179"/>
      <c r="TGP127" s="179"/>
      <c r="TGQ127" s="179"/>
      <c r="TGR127" s="179"/>
      <c r="TGS127" s="179"/>
      <c r="TGT127" s="179"/>
      <c r="TGU127" s="179"/>
      <c r="TGV127" s="179"/>
      <c r="TGW127" s="179"/>
      <c r="TGX127" s="179"/>
      <c r="TGY127" s="179"/>
      <c r="TGZ127" s="179"/>
      <c r="THA127" s="179"/>
      <c r="THB127" s="179"/>
      <c r="THC127" s="179"/>
      <c r="THD127" s="179"/>
      <c r="THE127" s="179"/>
      <c r="THF127" s="179"/>
      <c r="THG127" s="179"/>
      <c r="THH127" s="179"/>
      <c r="THI127" s="179"/>
      <c r="THJ127" s="179"/>
      <c r="THK127" s="179"/>
      <c r="THL127" s="179"/>
      <c r="THM127" s="179"/>
      <c r="THN127" s="179"/>
      <c r="THO127" s="179"/>
      <c r="THP127" s="179"/>
      <c r="THQ127" s="179"/>
      <c r="THR127" s="179"/>
      <c r="THS127" s="179"/>
      <c r="THT127" s="179"/>
      <c r="THU127" s="179"/>
      <c r="THV127" s="179"/>
      <c r="THW127" s="179"/>
      <c r="THX127" s="179"/>
      <c r="THY127" s="179"/>
      <c r="THZ127" s="179"/>
      <c r="TIA127" s="179"/>
      <c r="TIB127" s="179"/>
      <c r="TIC127" s="179"/>
      <c r="TID127" s="179"/>
      <c r="TIE127" s="179"/>
      <c r="TIF127" s="179"/>
      <c r="TIG127" s="179"/>
      <c r="TIH127" s="179"/>
      <c r="TII127" s="179"/>
      <c r="TIJ127" s="179"/>
      <c r="TIK127" s="179"/>
      <c r="TIL127" s="179"/>
      <c r="TIM127" s="179"/>
      <c r="TIN127" s="179"/>
      <c r="TIO127" s="179"/>
      <c r="TIP127" s="179"/>
      <c r="TIQ127" s="179"/>
      <c r="TIR127" s="179"/>
      <c r="TIS127" s="179"/>
      <c r="TIT127" s="179"/>
      <c r="TIU127" s="179"/>
      <c r="TIV127" s="179"/>
      <c r="TIW127" s="179"/>
      <c r="TIX127" s="179"/>
      <c r="TIY127" s="179"/>
      <c r="TIZ127" s="179"/>
      <c r="TJA127" s="179"/>
      <c r="TJB127" s="179"/>
      <c r="TJC127" s="179"/>
      <c r="TJD127" s="179"/>
      <c r="TJE127" s="179"/>
      <c r="TJF127" s="179"/>
      <c r="TJG127" s="179"/>
      <c r="TJH127" s="179"/>
      <c r="TJI127" s="179"/>
      <c r="TJJ127" s="179"/>
      <c r="TJK127" s="179"/>
      <c r="TJL127" s="179"/>
      <c r="TJM127" s="179"/>
      <c r="TJN127" s="179"/>
      <c r="TJO127" s="179"/>
      <c r="TJP127" s="179"/>
      <c r="TJQ127" s="179"/>
      <c r="TJR127" s="179"/>
      <c r="TJS127" s="179"/>
      <c r="TJT127" s="179"/>
      <c r="TJU127" s="179"/>
      <c r="TJV127" s="179"/>
      <c r="TJW127" s="179"/>
      <c r="TJX127" s="179"/>
      <c r="TJY127" s="179"/>
      <c r="TJZ127" s="179"/>
      <c r="TKA127" s="179"/>
      <c r="TKB127" s="179"/>
      <c r="TKC127" s="179"/>
      <c r="TKD127" s="179"/>
      <c r="TKE127" s="179"/>
      <c r="TKF127" s="179"/>
      <c r="TKG127" s="179"/>
      <c r="TKH127" s="179"/>
      <c r="TKI127" s="179"/>
      <c r="TKJ127" s="179"/>
      <c r="TKK127" s="179"/>
      <c r="TKL127" s="179"/>
      <c r="TKM127" s="179"/>
      <c r="TKN127" s="179"/>
      <c r="TKO127" s="179"/>
      <c r="TKP127" s="179"/>
      <c r="TKQ127" s="179"/>
      <c r="TKR127" s="179"/>
      <c r="TKS127" s="179"/>
      <c r="TKT127" s="179"/>
      <c r="TKU127" s="179"/>
      <c r="TLB127" s="179"/>
      <c r="TLC127" s="179"/>
      <c r="TLD127" s="179"/>
      <c r="TLE127" s="179"/>
      <c r="TLF127" s="179"/>
      <c r="TLG127" s="179"/>
      <c r="TLH127" s="179"/>
      <c r="TLI127" s="179"/>
      <c r="TLJ127" s="179"/>
      <c r="TLK127" s="179"/>
      <c r="TLL127" s="179"/>
      <c r="TLM127" s="179"/>
      <c r="TLN127" s="179"/>
      <c r="TLO127" s="179"/>
      <c r="TLP127" s="179"/>
      <c r="TLQ127" s="179"/>
      <c r="TLR127" s="179"/>
      <c r="TLS127" s="179"/>
      <c r="TLT127" s="179"/>
      <c r="TLU127" s="179"/>
      <c r="TLV127" s="179"/>
      <c r="TLW127" s="179"/>
      <c r="TLX127" s="179"/>
      <c r="TLY127" s="179"/>
      <c r="TLZ127" s="179"/>
      <c r="TMA127" s="179"/>
      <c r="TMB127" s="179"/>
      <c r="TMC127" s="179"/>
      <c r="TMD127" s="179"/>
      <c r="TME127" s="179"/>
      <c r="TMF127" s="179"/>
      <c r="TMG127" s="179"/>
      <c r="TMH127" s="179"/>
      <c r="TMI127" s="179"/>
      <c r="TMJ127" s="179"/>
      <c r="TMK127" s="179"/>
      <c r="TML127" s="179"/>
      <c r="TMM127" s="179"/>
      <c r="TMN127" s="179"/>
      <c r="TMO127" s="179"/>
      <c r="TMP127" s="179"/>
      <c r="TMQ127" s="179"/>
      <c r="TMR127" s="179"/>
      <c r="TMS127" s="179"/>
      <c r="TMT127" s="179"/>
      <c r="TMU127" s="179"/>
      <c r="TMV127" s="179"/>
      <c r="TMW127" s="179"/>
      <c r="TMX127" s="179"/>
      <c r="TMY127" s="179"/>
      <c r="TMZ127" s="179"/>
      <c r="TNA127" s="179"/>
      <c r="TNB127" s="179"/>
      <c r="TNC127" s="179"/>
      <c r="TND127" s="179"/>
      <c r="TNE127" s="179"/>
      <c r="TNF127" s="179"/>
      <c r="TNG127" s="179"/>
      <c r="TNH127" s="179"/>
      <c r="TNI127" s="179"/>
      <c r="TNJ127" s="179"/>
      <c r="TNK127" s="179"/>
      <c r="TNL127" s="179"/>
      <c r="TNM127" s="179"/>
      <c r="TNN127" s="179"/>
      <c r="TNO127" s="179"/>
      <c r="TNP127" s="179"/>
      <c r="TNQ127" s="179"/>
      <c r="TNR127" s="179"/>
      <c r="TNS127" s="179"/>
      <c r="TNT127" s="179"/>
      <c r="TNU127" s="179"/>
      <c r="TNV127" s="179"/>
      <c r="TNW127" s="179"/>
      <c r="TNX127" s="179"/>
      <c r="TNY127" s="179"/>
      <c r="TNZ127" s="179"/>
      <c r="TOA127" s="179"/>
      <c r="TOB127" s="179"/>
      <c r="TOC127" s="179"/>
      <c r="TOD127" s="179"/>
      <c r="TOE127" s="179"/>
      <c r="TOF127" s="179"/>
      <c r="TOG127" s="179"/>
      <c r="TOH127" s="179"/>
      <c r="TOI127" s="179"/>
      <c r="TOJ127" s="179"/>
      <c r="TOK127" s="179"/>
      <c r="TOL127" s="179"/>
      <c r="TOM127" s="179"/>
      <c r="TON127" s="179"/>
      <c r="TOO127" s="179"/>
      <c r="TOP127" s="179"/>
      <c r="TOQ127" s="179"/>
      <c r="TOR127" s="179"/>
      <c r="TOS127" s="179"/>
      <c r="TOT127" s="179"/>
      <c r="TOU127" s="179"/>
      <c r="TOV127" s="179"/>
      <c r="TOW127" s="179"/>
      <c r="TOX127" s="179"/>
      <c r="TOY127" s="179"/>
      <c r="TOZ127" s="179"/>
      <c r="TPA127" s="179"/>
      <c r="TPB127" s="179"/>
      <c r="TPC127" s="179"/>
      <c r="TPD127" s="179"/>
      <c r="TPE127" s="179"/>
      <c r="TPF127" s="179"/>
      <c r="TPG127" s="179"/>
      <c r="TPH127" s="179"/>
      <c r="TPI127" s="179"/>
      <c r="TPJ127" s="179"/>
      <c r="TPK127" s="179"/>
      <c r="TPL127" s="179"/>
      <c r="TPM127" s="179"/>
      <c r="TPN127" s="179"/>
      <c r="TPO127" s="179"/>
      <c r="TPP127" s="179"/>
      <c r="TPQ127" s="179"/>
      <c r="TPR127" s="179"/>
      <c r="TPS127" s="179"/>
      <c r="TPT127" s="179"/>
      <c r="TPU127" s="179"/>
      <c r="TPV127" s="179"/>
      <c r="TPW127" s="179"/>
      <c r="TPX127" s="179"/>
      <c r="TPY127" s="179"/>
      <c r="TPZ127" s="179"/>
      <c r="TQA127" s="179"/>
      <c r="TQB127" s="179"/>
      <c r="TQC127" s="179"/>
      <c r="TQD127" s="179"/>
      <c r="TQE127" s="179"/>
      <c r="TQF127" s="179"/>
      <c r="TQG127" s="179"/>
      <c r="TQH127" s="179"/>
      <c r="TQI127" s="179"/>
      <c r="TQJ127" s="179"/>
      <c r="TQK127" s="179"/>
      <c r="TQL127" s="179"/>
      <c r="TQM127" s="179"/>
      <c r="TQN127" s="179"/>
      <c r="TQO127" s="179"/>
      <c r="TQP127" s="179"/>
      <c r="TQQ127" s="179"/>
      <c r="TQR127" s="179"/>
      <c r="TQS127" s="179"/>
      <c r="TQT127" s="179"/>
      <c r="TQU127" s="179"/>
      <c r="TQV127" s="179"/>
      <c r="TQW127" s="179"/>
      <c r="TQX127" s="179"/>
      <c r="TQY127" s="179"/>
      <c r="TQZ127" s="179"/>
      <c r="TRA127" s="179"/>
      <c r="TRB127" s="179"/>
      <c r="TRC127" s="179"/>
      <c r="TRD127" s="179"/>
      <c r="TRE127" s="179"/>
      <c r="TRF127" s="179"/>
      <c r="TRG127" s="179"/>
      <c r="TRH127" s="179"/>
      <c r="TRI127" s="179"/>
      <c r="TRJ127" s="179"/>
      <c r="TRK127" s="179"/>
      <c r="TRL127" s="179"/>
      <c r="TRM127" s="179"/>
      <c r="TRN127" s="179"/>
      <c r="TRO127" s="179"/>
      <c r="TRP127" s="179"/>
      <c r="TRQ127" s="179"/>
      <c r="TRR127" s="179"/>
      <c r="TRS127" s="179"/>
      <c r="TRT127" s="179"/>
      <c r="TRU127" s="179"/>
      <c r="TRV127" s="179"/>
      <c r="TRW127" s="179"/>
      <c r="TRX127" s="179"/>
      <c r="TRY127" s="179"/>
      <c r="TRZ127" s="179"/>
      <c r="TSA127" s="179"/>
      <c r="TSB127" s="179"/>
      <c r="TSC127" s="179"/>
      <c r="TSD127" s="179"/>
      <c r="TSE127" s="179"/>
      <c r="TSF127" s="179"/>
      <c r="TSG127" s="179"/>
      <c r="TSH127" s="179"/>
      <c r="TSI127" s="179"/>
      <c r="TSJ127" s="179"/>
      <c r="TSK127" s="179"/>
      <c r="TSL127" s="179"/>
      <c r="TSM127" s="179"/>
      <c r="TSN127" s="179"/>
      <c r="TSO127" s="179"/>
      <c r="TSP127" s="179"/>
      <c r="TSQ127" s="179"/>
      <c r="TSR127" s="179"/>
      <c r="TSS127" s="179"/>
      <c r="TST127" s="179"/>
      <c r="TSU127" s="179"/>
      <c r="TSV127" s="179"/>
      <c r="TSW127" s="179"/>
      <c r="TSX127" s="179"/>
      <c r="TSY127" s="179"/>
      <c r="TSZ127" s="179"/>
      <c r="TTA127" s="179"/>
      <c r="TTB127" s="179"/>
      <c r="TTC127" s="179"/>
      <c r="TTD127" s="179"/>
      <c r="TTE127" s="179"/>
      <c r="TTF127" s="179"/>
      <c r="TTG127" s="179"/>
      <c r="TTH127" s="179"/>
      <c r="TTI127" s="179"/>
      <c r="TTJ127" s="179"/>
      <c r="TTK127" s="179"/>
      <c r="TTL127" s="179"/>
      <c r="TTM127" s="179"/>
      <c r="TTN127" s="179"/>
      <c r="TTO127" s="179"/>
      <c r="TTP127" s="179"/>
      <c r="TTQ127" s="179"/>
      <c r="TTR127" s="179"/>
      <c r="TTS127" s="179"/>
      <c r="TTT127" s="179"/>
      <c r="TTU127" s="179"/>
      <c r="TTV127" s="179"/>
      <c r="TTW127" s="179"/>
      <c r="TTX127" s="179"/>
      <c r="TTY127" s="179"/>
      <c r="TTZ127" s="179"/>
      <c r="TUA127" s="179"/>
      <c r="TUB127" s="179"/>
      <c r="TUC127" s="179"/>
      <c r="TUD127" s="179"/>
      <c r="TUE127" s="179"/>
      <c r="TUF127" s="179"/>
      <c r="TUG127" s="179"/>
      <c r="TUH127" s="179"/>
      <c r="TUI127" s="179"/>
      <c r="TUJ127" s="179"/>
      <c r="TUK127" s="179"/>
      <c r="TUL127" s="179"/>
      <c r="TUM127" s="179"/>
      <c r="TUN127" s="179"/>
      <c r="TUO127" s="179"/>
      <c r="TUP127" s="179"/>
      <c r="TUQ127" s="179"/>
      <c r="TUX127" s="179"/>
      <c r="TUY127" s="179"/>
      <c r="TUZ127" s="179"/>
      <c r="TVA127" s="179"/>
      <c r="TVB127" s="179"/>
      <c r="TVC127" s="179"/>
      <c r="TVD127" s="179"/>
      <c r="TVE127" s="179"/>
      <c r="TVF127" s="179"/>
      <c r="TVG127" s="179"/>
      <c r="TVH127" s="179"/>
      <c r="TVI127" s="179"/>
      <c r="TVJ127" s="179"/>
      <c r="TVK127" s="179"/>
      <c r="TVL127" s="179"/>
      <c r="TVM127" s="179"/>
      <c r="TVN127" s="179"/>
      <c r="TVO127" s="179"/>
      <c r="TVP127" s="179"/>
      <c r="TVQ127" s="179"/>
      <c r="TVR127" s="179"/>
      <c r="TVS127" s="179"/>
      <c r="TVT127" s="179"/>
      <c r="TVU127" s="179"/>
      <c r="TVV127" s="179"/>
      <c r="TVW127" s="179"/>
      <c r="TVX127" s="179"/>
      <c r="TVY127" s="179"/>
      <c r="TVZ127" s="179"/>
      <c r="TWA127" s="179"/>
      <c r="TWB127" s="179"/>
      <c r="TWC127" s="179"/>
      <c r="TWD127" s="179"/>
      <c r="TWE127" s="179"/>
      <c r="TWF127" s="179"/>
      <c r="TWG127" s="179"/>
      <c r="TWH127" s="179"/>
      <c r="TWI127" s="179"/>
      <c r="TWJ127" s="179"/>
      <c r="TWK127" s="179"/>
      <c r="TWL127" s="179"/>
      <c r="TWM127" s="179"/>
      <c r="TWN127" s="179"/>
      <c r="TWO127" s="179"/>
      <c r="TWP127" s="179"/>
      <c r="TWQ127" s="179"/>
      <c r="TWR127" s="179"/>
      <c r="TWS127" s="179"/>
      <c r="TWT127" s="179"/>
      <c r="TWU127" s="179"/>
      <c r="TWV127" s="179"/>
      <c r="TWW127" s="179"/>
      <c r="TWX127" s="179"/>
      <c r="TWY127" s="179"/>
      <c r="TWZ127" s="179"/>
      <c r="TXA127" s="179"/>
      <c r="TXB127" s="179"/>
      <c r="TXC127" s="179"/>
      <c r="TXD127" s="179"/>
      <c r="TXE127" s="179"/>
      <c r="TXF127" s="179"/>
      <c r="TXG127" s="179"/>
      <c r="TXH127" s="179"/>
      <c r="TXI127" s="179"/>
      <c r="TXJ127" s="179"/>
      <c r="TXK127" s="179"/>
      <c r="TXL127" s="179"/>
      <c r="TXM127" s="179"/>
      <c r="TXN127" s="179"/>
      <c r="TXO127" s="179"/>
      <c r="TXP127" s="179"/>
      <c r="TXQ127" s="179"/>
      <c r="TXR127" s="179"/>
      <c r="TXS127" s="179"/>
      <c r="TXT127" s="179"/>
      <c r="TXU127" s="179"/>
      <c r="TXV127" s="179"/>
      <c r="TXW127" s="179"/>
      <c r="TXX127" s="179"/>
      <c r="TXY127" s="179"/>
      <c r="TXZ127" s="179"/>
      <c r="TYA127" s="179"/>
      <c r="TYB127" s="179"/>
      <c r="TYC127" s="179"/>
      <c r="TYD127" s="179"/>
      <c r="TYE127" s="179"/>
      <c r="TYF127" s="179"/>
      <c r="TYG127" s="179"/>
      <c r="TYH127" s="179"/>
      <c r="TYI127" s="179"/>
      <c r="TYJ127" s="179"/>
      <c r="TYK127" s="179"/>
      <c r="TYL127" s="179"/>
      <c r="TYM127" s="179"/>
      <c r="TYN127" s="179"/>
      <c r="TYO127" s="179"/>
      <c r="TYP127" s="179"/>
      <c r="TYQ127" s="179"/>
      <c r="TYR127" s="179"/>
      <c r="TYS127" s="179"/>
      <c r="TYT127" s="179"/>
      <c r="TYU127" s="179"/>
      <c r="TYV127" s="179"/>
      <c r="TYW127" s="179"/>
      <c r="TYX127" s="179"/>
      <c r="TYY127" s="179"/>
      <c r="TYZ127" s="179"/>
      <c r="TZA127" s="179"/>
      <c r="TZB127" s="179"/>
      <c r="TZC127" s="179"/>
      <c r="TZD127" s="179"/>
      <c r="TZE127" s="179"/>
      <c r="TZF127" s="179"/>
      <c r="TZG127" s="179"/>
      <c r="TZH127" s="179"/>
      <c r="TZI127" s="179"/>
      <c r="TZJ127" s="179"/>
      <c r="TZK127" s="179"/>
      <c r="TZL127" s="179"/>
      <c r="TZM127" s="179"/>
      <c r="TZN127" s="179"/>
      <c r="TZO127" s="179"/>
      <c r="TZP127" s="179"/>
      <c r="TZQ127" s="179"/>
      <c r="TZR127" s="179"/>
      <c r="TZS127" s="179"/>
      <c r="TZT127" s="179"/>
      <c r="TZU127" s="179"/>
      <c r="TZV127" s="179"/>
      <c r="TZW127" s="179"/>
      <c r="TZX127" s="179"/>
      <c r="TZY127" s="179"/>
      <c r="TZZ127" s="179"/>
      <c r="UAA127" s="179"/>
      <c r="UAB127" s="179"/>
      <c r="UAC127" s="179"/>
      <c r="UAD127" s="179"/>
      <c r="UAE127" s="179"/>
      <c r="UAF127" s="179"/>
      <c r="UAG127" s="179"/>
      <c r="UAH127" s="179"/>
      <c r="UAI127" s="179"/>
      <c r="UAJ127" s="179"/>
      <c r="UAK127" s="179"/>
      <c r="UAL127" s="179"/>
      <c r="UAM127" s="179"/>
      <c r="UAN127" s="179"/>
      <c r="UAO127" s="179"/>
      <c r="UAP127" s="179"/>
      <c r="UAQ127" s="179"/>
      <c r="UAR127" s="179"/>
      <c r="UAS127" s="179"/>
      <c r="UAT127" s="179"/>
      <c r="UAU127" s="179"/>
      <c r="UAV127" s="179"/>
      <c r="UAW127" s="179"/>
      <c r="UAX127" s="179"/>
      <c r="UAY127" s="179"/>
      <c r="UAZ127" s="179"/>
      <c r="UBA127" s="179"/>
      <c r="UBB127" s="179"/>
      <c r="UBC127" s="179"/>
      <c r="UBD127" s="179"/>
      <c r="UBE127" s="179"/>
      <c r="UBF127" s="179"/>
      <c r="UBG127" s="179"/>
      <c r="UBH127" s="179"/>
      <c r="UBI127" s="179"/>
      <c r="UBJ127" s="179"/>
      <c r="UBK127" s="179"/>
      <c r="UBL127" s="179"/>
      <c r="UBM127" s="179"/>
      <c r="UBN127" s="179"/>
      <c r="UBO127" s="179"/>
      <c r="UBP127" s="179"/>
      <c r="UBQ127" s="179"/>
      <c r="UBR127" s="179"/>
      <c r="UBS127" s="179"/>
      <c r="UBT127" s="179"/>
      <c r="UBU127" s="179"/>
      <c r="UBV127" s="179"/>
      <c r="UBW127" s="179"/>
      <c r="UBX127" s="179"/>
      <c r="UBY127" s="179"/>
      <c r="UBZ127" s="179"/>
      <c r="UCA127" s="179"/>
      <c r="UCB127" s="179"/>
      <c r="UCC127" s="179"/>
      <c r="UCD127" s="179"/>
      <c r="UCE127" s="179"/>
      <c r="UCF127" s="179"/>
      <c r="UCG127" s="179"/>
      <c r="UCH127" s="179"/>
      <c r="UCI127" s="179"/>
      <c r="UCJ127" s="179"/>
      <c r="UCK127" s="179"/>
      <c r="UCL127" s="179"/>
      <c r="UCM127" s="179"/>
      <c r="UCN127" s="179"/>
      <c r="UCO127" s="179"/>
      <c r="UCP127" s="179"/>
      <c r="UCQ127" s="179"/>
      <c r="UCR127" s="179"/>
      <c r="UCS127" s="179"/>
      <c r="UCT127" s="179"/>
      <c r="UCU127" s="179"/>
      <c r="UCV127" s="179"/>
      <c r="UCW127" s="179"/>
      <c r="UCX127" s="179"/>
      <c r="UCY127" s="179"/>
      <c r="UCZ127" s="179"/>
      <c r="UDA127" s="179"/>
      <c r="UDB127" s="179"/>
      <c r="UDC127" s="179"/>
      <c r="UDD127" s="179"/>
      <c r="UDE127" s="179"/>
      <c r="UDF127" s="179"/>
      <c r="UDG127" s="179"/>
      <c r="UDH127" s="179"/>
      <c r="UDI127" s="179"/>
      <c r="UDJ127" s="179"/>
      <c r="UDK127" s="179"/>
      <c r="UDL127" s="179"/>
      <c r="UDM127" s="179"/>
      <c r="UDN127" s="179"/>
      <c r="UDO127" s="179"/>
      <c r="UDP127" s="179"/>
      <c r="UDQ127" s="179"/>
      <c r="UDR127" s="179"/>
      <c r="UDS127" s="179"/>
      <c r="UDT127" s="179"/>
      <c r="UDU127" s="179"/>
      <c r="UDV127" s="179"/>
      <c r="UDW127" s="179"/>
      <c r="UDX127" s="179"/>
      <c r="UDY127" s="179"/>
      <c r="UDZ127" s="179"/>
      <c r="UEA127" s="179"/>
      <c r="UEB127" s="179"/>
      <c r="UEC127" s="179"/>
      <c r="UED127" s="179"/>
      <c r="UEE127" s="179"/>
      <c r="UEF127" s="179"/>
      <c r="UEG127" s="179"/>
      <c r="UEH127" s="179"/>
      <c r="UEI127" s="179"/>
      <c r="UEJ127" s="179"/>
      <c r="UEK127" s="179"/>
      <c r="UEL127" s="179"/>
      <c r="UEM127" s="179"/>
      <c r="UET127" s="179"/>
      <c r="UEU127" s="179"/>
      <c r="UEV127" s="179"/>
      <c r="UEW127" s="179"/>
      <c r="UEX127" s="179"/>
      <c r="UEY127" s="179"/>
      <c r="UEZ127" s="179"/>
      <c r="UFA127" s="179"/>
      <c r="UFB127" s="179"/>
      <c r="UFC127" s="179"/>
      <c r="UFD127" s="179"/>
      <c r="UFE127" s="179"/>
      <c r="UFF127" s="179"/>
      <c r="UFG127" s="179"/>
      <c r="UFH127" s="179"/>
      <c r="UFI127" s="179"/>
      <c r="UFJ127" s="179"/>
      <c r="UFK127" s="179"/>
      <c r="UFL127" s="179"/>
      <c r="UFM127" s="179"/>
      <c r="UFN127" s="179"/>
      <c r="UFO127" s="179"/>
      <c r="UFP127" s="179"/>
      <c r="UFQ127" s="179"/>
      <c r="UFR127" s="179"/>
      <c r="UFS127" s="179"/>
      <c r="UFT127" s="179"/>
      <c r="UFU127" s="179"/>
      <c r="UFV127" s="179"/>
      <c r="UFW127" s="179"/>
      <c r="UFX127" s="179"/>
      <c r="UFY127" s="179"/>
      <c r="UFZ127" s="179"/>
      <c r="UGA127" s="179"/>
      <c r="UGB127" s="179"/>
      <c r="UGC127" s="179"/>
      <c r="UGD127" s="179"/>
      <c r="UGE127" s="179"/>
      <c r="UGF127" s="179"/>
      <c r="UGG127" s="179"/>
      <c r="UGH127" s="179"/>
      <c r="UGI127" s="179"/>
      <c r="UGJ127" s="179"/>
      <c r="UGK127" s="179"/>
      <c r="UGL127" s="179"/>
      <c r="UGM127" s="179"/>
      <c r="UGN127" s="179"/>
      <c r="UGO127" s="179"/>
      <c r="UGP127" s="179"/>
      <c r="UGQ127" s="179"/>
      <c r="UGR127" s="179"/>
      <c r="UGS127" s="179"/>
      <c r="UGT127" s="179"/>
      <c r="UGU127" s="179"/>
      <c r="UGV127" s="179"/>
      <c r="UGW127" s="179"/>
      <c r="UGX127" s="179"/>
      <c r="UGY127" s="179"/>
      <c r="UGZ127" s="179"/>
      <c r="UHA127" s="179"/>
      <c r="UHB127" s="179"/>
      <c r="UHC127" s="179"/>
      <c r="UHD127" s="179"/>
      <c r="UHE127" s="179"/>
      <c r="UHF127" s="179"/>
      <c r="UHG127" s="179"/>
      <c r="UHH127" s="179"/>
      <c r="UHI127" s="179"/>
      <c r="UHJ127" s="179"/>
      <c r="UHK127" s="179"/>
      <c r="UHL127" s="179"/>
      <c r="UHM127" s="179"/>
      <c r="UHN127" s="179"/>
      <c r="UHO127" s="179"/>
      <c r="UHP127" s="179"/>
      <c r="UHQ127" s="179"/>
      <c r="UHR127" s="179"/>
      <c r="UHS127" s="179"/>
      <c r="UHT127" s="179"/>
      <c r="UHU127" s="179"/>
      <c r="UHV127" s="179"/>
      <c r="UHW127" s="179"/>
      <c r="UHX127" s="179"/>
      <c r="UHY127" s="179"/>
      <c r="UHZ127" s="179"/>
      <c r="UIA127" s="179"/>
      <c r="UIB127" s="179"/>
      <c r="UIC127" s="179"/>
      <c r="UID127" s="179"/>
      <c r="UIE127" s="179"/>
      <c r="UIF127" s="179"/>
      <c r="UIG127" s="179"/>
      <c r="UIH127" s="179"/>
      <c r="UII127" s="179"/>
      <c r="UIJ127" s="179"/>
      <c r="UIK127" s="179"/>
      <c r="UIL127" s="179"/>
      <c r="UIM127" s="179"/>
      <c r="UIN127" s="179"/>
      <c r="UIO127" s="179"/>
      <c r="UIP127" s="179"/>
      <c r="UIQ127" s="179"/>
      <c r="UIR127" s="179"/>
      <c r="UIS127" s="179"/>
      <c r="UIT127" s="179"/>
      <c r="UIU127" s="179"/>
      <c r="UIV127" s="179"/>
      <c r="UIW127" s="179"/>
      <c r="UIX127" s="179"/>
      <c r="UIY127" s="179"/>
      <c r="UIZ127" s="179"/>
      <c r="UJA127" s="179"/>
      <c r="UJB127" s="179"/>
      <c r="UJC127" s="179"/>
      <c r="UJD127" s="179"/>
      <c r="UJE127" s="179"/>
      <c r="UJF127" s="179"/>
      <c r="UJG127" s="179"/>
      <c r="UJH127" s="179"/>
      <c r="UJI127" s="179"/>
      <c r="UJJ127" s="179"/>
      <c r="UJK127" s="179"/>
      <c r="UJL127" s="179"/>
      <c r="UJM127" s="179"/>
      <c r="UJN127" s="179"/>
      <c r="UJO127" s="179"/>
      <c r="UJP127" s="179"/>
      <c r="UJQ127" s="179"/>
      <c r="UJR127" s="179"/>
      <c r="UJS127" s="179"/>
      <c r="UJT127" s="179"/>
      <c r="UJU127" s="179"/>
      <c r="UJV127" s="179"/>
      <c r="UJW127" s="179"/>
      <c r="UJX127" s="179"/>
      <c r="UJY127" s="179"/>
      <c r="UJZ127" s="179"/>
      <c r="UKA127" s="179"/>
      <c r="UKB127" s="179"/>
      <c r="UKC127" s="179"/>
      <c r="UKD127" s="179"/>
      <c r="UKE127" s="179"/>
      <c r="UKF127" s="179"/>
      <c r="UKG127" s="179"/>
      <c r="UKH127" s="179"/>
      <c r="UKI127" s="179"/>
      <c r="UKJ127" s="179"/>
      <c r="UKK127" s="179"/>
      <c r="UKL127" s="179"/>
      <c r="UKM127" s="179"/>
      <c r="UKN127" s="179"/>
      <c r="UKO127" s="179"/>
      <c r="UKP127" s="179"/>
      <c r="UKQ127" s="179"/>
      <c r="UKR127" s="179"/>
      <c r="UKS127" s="179"/>
      <c r="UKT127" s="179"/>
      <c r="UKU127" s="179"/>
      <c r="UKV127" s="179"/>
      <c r="UKW127" s="179"/>
      <c r="UKX127" s="179"/>
      <c r="UKY127" s="179"/>
      <c r="UKZ127" s="179"/>
      <c r="ULA127" s="179"/>
      <c r="ULB127" s="179"/>
      <c r="ULC127" s="179"/>
      <c r="ULD127" s="179"/>
      <c r="ULE127" s="179"/>
      <c r="ULF127" s="179"/>
      <c r="ULG127" s="179"/>
      <c r="ULH127" s="179"/>
      <c r="ULI127" s="179"/>
      <c r="ULJ127" s="179"/>
      <c r="ULK127" s="179"/>
      <c r="ULL127" s="179"/>
      <c r="ULM127" s="179"/>
      <c r="ULN127" s="179"/>
      <c r="ULO127" s="179"/>
      <c r="ULP127" s="179"/>
      <c r="ULQ127" s="179"/>
      <c r="ULR127" s="179"/>
      <c r="ULS127" s="179"/>
      <c r="ULT127" s="179"/>
      <c r="ULU127" s="179"/>
      <c r="ULV127" s="179"/>
      <c r="ULW127" s="179"/>
      <c r="ULX127" s="179"/>
      <c r="ULY127" s="179"/>
      <c r="ULZ127" s="179"/>
      <c r="UMA127" s="179"/>
      <c r="UMB127" s="179"/>
      <c r="UMC127" s="179"/>
      <c r="UMD127" s="179"/>
      <c r="UME127" s="179"/>
      <c r="UMF127" s="179"/>
      <c r="UMG127" s="179"/>
      <c r="UMH127" s="179"/>
      <c r="UMI127" s="179"/>
      <c r="UMJ127" s="179"/>
      <c r="UMK127" s="179"/>
      <c r="UML127" s="179"/>
      <c r="UMM127" s="179"/>
      <c r="UMN127" s="179"/>
      <c r="UMO127" s="179"/>
      <c r="UMP127" s="179"/>
      <c r="UMQ127" s="179"/>
      <c r="UMR127" s="179"/>
      <c r="UMS127" s="179"/>
      <c r="UMT127" s="179"/>
      <c r="UMU127" s="179"/>
      <c r="UMV127" s="179"/>
      <c r="UMW127" s="179"/>
      <c r="UMX127" s="179"/>
      <c r="UMY127" s="179"/>
      <c r="UMZ127" s="179"/>
      <c r="UNA127" s="179"/>
      <c r="UNB127" s="179"/>
      <c r="UNC127" s="179"/>
      <c r="UND127" s="179"/>
      <c r="UNE127" s="179"/>
      <c r="UNF127" s="179"/>
      <c r="UNG127" s="179"/>
      <c r="UNH127" s="179"/>
      <c r="UNI127" s="179"/>
      <c r="UNJ127" s="179"/>
      <c r="UNK127" s="179"/>
      <c r="UNL127" s="179"/>
      <c r="UNM127" s="179"/>
      <c r="UNN127" s="179"/>
      <c r="UNO127" s="179"/>
      <c r="UNP127" s="179"/>
      <c r="UNQ127" s="179"/>
      <c r="UNR127" s="179"/>
      <c r="UNS127" s="179"/>
      <c r="UNT127" s="179"/>
      <c r="UNU127" s="179"/>
      <c r="UNV127" s="179"/>
      <c r="UNW127" s="179"/>
      <c r="UNX127" s="179"/>
      <c r="UNY127" s="179"/>
      <c r="UNZ127" s="179"/>
      <c r="UOA127" s="179"/>
      <c r="UOB127" s="179"/>
      <c r="UOC127" s="179"/>
      <c r="UOD127" s="179"/>
      <c r="UOE127" s="179"/>
      <c r="UOF127" s="179"/>
      <c r="UOG127" s="179"/>
      <c r="UOH127" s="179"/>
      <c r="UOI127" s="179"/>
      <c r="UOP127" s="179"/>
      <c r="UOQ127" s="179"/>
      <c r="UOR127" s="179"/>
      <c r="UOS127" s="179"/>
      <c r="UOT127" s="179"/>
      <c r="UOU127" s="179"/>
      <c r="UOV127" s="179"/>
      <c r="UOW127" s="179"/>
      <c r="UOX127" s="179"/>
      <c r="UOY127" s="179"/>
      <c r="UOZ127" s="179"/>
      <c r="UPA127" s="179"/>
      <c r="UPB127" s="179"/>
      <c r="UPC127" s="179"/>
      <c r="UPD127" s="179"/>
      <c r="UPE127" s="179"/>
      <c r="UPF127" s="179"/>
      <c r="UPG127" s="179"/>
      <c r="UPH127" s="179"/>
      <c r="UPI127" s="179"/>
      <c r="UPJ127" s="179"/>
      <c r="UPK127" s="179"/>
      <c r="UPL127" s="179"/>
      <c r="UPM127" s="179"/>
      <c r="UPN127" s="179"/>
      <c r="UPO127" s="179"/>
      <c r="UPP127" s="179"/>
      <c r="UPQ127" s="179"/>
      <c r="UPR127" s="179"/>
      <c r="UPS127" s="179"/>
      <c r="UPT127" s="179"/>
      <c r="UPU127" s="179"/>
      <c r="UPV127" s="179"/>
      <c r="UPW127" s="179"/>
      <c r="UPX127" s="179"/>
      <c r="UPY127" s="179"/>
      <c r="UPZ127" s="179"/>
      <c r="UQA127" s="179"/>
      <c r="UQB127" s="179"/>
      <c r="UQC127" s="179"/>
      <c r="UQD127" s="179"/>
      <c r="UQE127" s="179"/>
      <c r="UQF127" s="179"/>
      <c r="UQG127" s="179"/>
      <c r="UQH127" s="179"/>
      <c r="UQI127" s="179"/>
      <c r="UQJ127" s="179"/>
      <c r="UQK127" s="179"/>
      <c r="UQL127" s="179"/>
      <c r="UQM127" s="179"/>
      <c r="UQN127" s="179"/>
      <c r="UQO127" s="179"/>
      <c r="UQP127" s="179"/>
      <c r="UQQ127" s="179"/>
      <c r="UQR127" s="179"/>
      <c r="UQS127" s="179"/>
      <c r="UQT127" s="179"/>
      <c r="UQU127" s="179"/>
      <c r="UQV127" s="179"/>
      <c r="UQW127" s="179"/>
      <c r="UQX127" s="179"/>
      <c r="UQY127" s="179"/>
      <c r="UQZ127" s="179"/>
      <c r="URA127" s="179"/>
      <c r="URB127" s="179"/>
      <c r="URC127" s="179"/>
      <c r="URD127" s="179"/>
      <c r="URE127" s="179"/>
      <c r="URF127" s="179"/>
      <c r="URG127" s="179"/>
      <c r="URH127" s="179"/>
      <c r="URI127" s="179"/>
      <c r="URJ127" s="179"/>
      <c r="URK127" s="179"/>
      <c r="URL127" s="179"/>
      <c r="URM127" s="179"/>
      <c r="URN127" s="179"/>
      <c r="URO127" s="179"/>
      <c r="URP127" s="179"/>
      <c r="URQ127" s="179"/>
      <c r="URR127" s="179"/>
      <c r="URS127" s="179"/>
      <c r="URT127" s="179"/>
      <c r="URU127" s="179"/>
      <c r="URV127" s="179"/>
      <c r="URW127" s="179"/>
      <c r="URX127" s="179"/>
      <c r="URY127" s="179"/>
      <c r="URZ127" s="179"/>
      <c r="USA127" s="179"/>
      <c r="USB127" s="179"/>
      <c r="USC127" s="179"/>
      <c r="USD127" s="179"/>
      <c r="USE127" s="179"/>
      <c r="USF127" s="179"/>
      <c r="USG127" s="179"/>
      <c r="USH127" s="179"/>
      <c r="USI127" s="179"/>
      <c r="USJ127" s="179"/>
      <c r="USK127" s="179"/>
      <c r="USL127" s="179"/>
      <c r="USM127" s="179"/>
      <c r="USN127" s="179"/>
      <c r="USO127" s="179"/>
      <c r="USP127" s="179"/>
      <c r="USQ127" s="179"/>
      <c r="USR127" s="179"/>
      <c r="USS127" s="179"/>
      <c r="UST127" s="179"/>
      <c r="USU127" s="179"/>
      <c r="USV127" s="179"/>
      <c r="USW127" s="179"/>
      <c r="USX127" s="179"/>
      <c r="USY127" s="179"/>
      <c r="USZ127" s="179"/>
      <c r="UTA127" s="179"/>
      <c r="UTB127" s="179"/>
      <c r="UTC127" s="179"/>
      <c r="UTD127" s="179"/>
      <c r="UTE127" s="179"/>
      <c r="UTF127" s="179"/>
      <c r="UTG127" s="179"/>
      <c r="UTH127" s="179"/>
      <c r="UTI127" s="179"/>
      <c r="UTJ127" s="179"/>
      <c r="UTK127" s="179"/>
      <c r="UTL127" s="179"/>
      <c r="UTM127" s="179"/>
      <c r="UTN127" s="179"/>
      <c r="UTO127" s="179"/>
      <c r="UTP127" s="179"/>
      <c r="UTQ127" s="179"/>
      <c r="UTR127" s="179"/>
      <c r="UTS127" s="179"/>
      <c r="UTT127" s="179"/>
      <c r="UTU127" s="179"/>
      <c r="UTV127" s="179"/>
      <c r="UTW127" s="179"/>
      <c r="UTX127" s="179"/>
      <c r="UTY127" s="179"/>
      <c r="UTZ127" s="179"/>
      <c r="UUA127" s="179"/>
      <c r="UUB127" s="179"/>
      <c r="UUC127" s="179"/>
      <c r="UUD127" s="179"/>
      <c r="UUE127" s="179"/>
      <c r="UUF127" s="179"/>
      <c r="UUG127" s="179"/>
      <c r="UUH127" s="179"/>
      <c r="UUI127" s="179"/>
      <c r="UUJ127" s="179"/>
      <c r="UUK127" s="179"/>
      <c r="UUL127" s="179"/>
      <c r="UUM127" s="179"/>
      <c r="UUN127" s="179"/>
      <c r="UUO127" s="179"/>
      <c r="UUP127" s="179"/>
      <c r="UUQ127" s="179"/>
      <c r="UUR127" s="179"/>
      <c r="UUS127" s="179"/>
      <c r="UUT127" s="179"/>
      <c r="UUU127" s="179"/>
      <c r="UUV127" s="179"/>
      <c r="UUW127" s="179"/>
      <c r="UUX127" s="179"/>
      <c r="UUY127" s="179"/>
      <c r="UUZ127" s="179"/>
      <c r="UVA127" s="179"/>
      <c r="UVB127" s="179"/>
      <c r="UVC127" s="179"/>
      <c r="UVD127" s="179"/>
      <c r="UVE127" s="179"/>
      <c r="UVF127" s="179"/>
      <c r="UVG127" s="179"/>
      <c r="UVH127" s="179"/>
      <c r="UVI127" s="179"/>
      <c r="UVJ127" s="179"/>
      <c r="UVK127" s="179"/>
      <c r="UVL127" s="179"/>
      <c r="UVM127" s="179"/>
      <c r="UVN127" s="179"/>
      <c r="UVO127" s="179"/>
      <c r="UVP127" s="179"/>
      <c r="UVQ127" s="179"/>
      <c r="UVR127" s="179"/>
      <c r="UVS127" s="179"/>
      <c r="UVT127" s="179"/>
      <c r="UVU127" s="179"/>
      <c r="UVV127" s="179"/>
      <c r="UVW127" s="179"/>
      <c r="UVX127" s="179"/>
      <c r="UVY127" s="179"/>
      <c r="UVZ127" s="179"/>
      <c r="UWA127" s="179"/>
      <c r="UWB127" s="179"/>
      <c r="UWC127" s="179"/>
      <c r="UWD127" s="179"/>
      <c r="UWE127" s="179"/>
      <c r="UWF127" s="179"/>
      <c r="UWG127" s="179"/>
      <c r="UWH127" s="179"/>
      <c r="UWI127" s="179"/>
      <c r="UWJ127" s="179"/>
      <c r="UWK127" s="179"/>
      <c r="UWL127" s="179"/>
      <c r="UWM127" s="179"/>
      <c r="UWN127" s="179"/>
      <c r="UWO127" s="179"/>
      <c r="UWP127" s="179"/>
      <c r="UWQ127" s="179"/>
      <c r="UWR127" s="179"/>
      <c r="UWS127" s="179"/>
      <c r="UWT127" s="179"/>
      <c r="UWU127" s="179"/>
      <c r="UWV127" s="179"/>
      <c r="UWW127" s="179"/>
      <c r="UWX127" s="179"/>
      <c r="UWY127" s="179"/>
      <c r="UWZ127" s="179"/>
      <c r="UXA127" s="179"/>
      <c r="UXB127" s="179"/>
      <c r="UXC127" s="179"/>
      <c r="UXD127" s="179"/>
      <c r="UXE127" s="179"/>
      <c r="UXF127" s="179"/>
      <c r="UXG127" s="179"/>
      <c r="UXH127" s="179"/>
      <c r="UXI127" s="179"/>
      <c r="UXJ127" s="179"/>
      <c r="UXK127" s="179"/>
      <c r="UXL127" s="179"/>
      <c r="UXM127" s="179"/>
      <c r="UXN127" s="179"/>
      <c r="UXO127" s="179"/>
      <c r="UXP127" s="179"/>
      <c r="UXQ127" s="179"/>
      <c r="UXR127" s="179"/>
      <c r="UXS127" s="179"/>
      <c r="UXT127" s="179"/>
      <c r="UXU127" s="179"/>
      <c r="UXV127" s="179"/>
      <c r="UXW127" s="179"/>
      <c r="UXX127" s="179"/>
      <c r="UXY127" s="179"/>
      <c r="UXZ127" s="179"/>
      <c r="UYA127" s="179"/>
      <c r="UYB127" s="179"/>
      <c r="UYC127" s="179"/>
      <c r="UYD127" s="179"/>
      <c r="UYE127" s="179"/>
      <c r="UYL127" s="179"/>
      <c r="UYM127" s="179"/>
      <c r="UYN127" s="179"/>
      <c r="UYO127" s="179"/>
      <c r="UYP127" s="179"/>
      <c r="UYQ127" s="179"/>
      <c r="UYR127" s="179"/>
      <c r="UYS127" s="179"/>
      <c r="UYT127" s="179"/>
      <c r="UYU127" s="179"/>
      <c r="UYV127" s="179"/>
      <c r="UYW127" s="179"/>
      <c r="UYX127" s="179"/>
      <c r="UYY127" s="179"/>
      <c r="UYZ127" s="179"/>
      <c r="UZA127" s="179"/>
      <c r="UZB127" s="179"/>
      <c r="UZC127" s="179"/>
      <c r="UZD127" s="179"/>
      <c r="UZE127" s="179"/>
      <c r="UZF127" s="179"/>
      <c r="UZG127" s="179"/>
      <c r="UZH127" s="179"/>
      <c r="UZI127" s="179"/>
      <c r="UZJ127" s="179"/>
      <c r="UZK127" s="179"/>
      <c r="UZL127" s="179"/>
      <c r="UZM127" s="179"/>
      <c r="UZN127" s="179"/>
      <c r="UZO127" s="179"/>
      <c r="UZP127" s="179"/>
      <c r="UZQ127" s="179"/>
      <c r="UZR127" s="179"/>
      <c r="UZS127" s="179"/>
      <c r="UZT127" s="179"/>
      <c r="UZU127" s="179"/>
      <c r="UZV127" s="179"/>
      <c r="UZW127" s="179"/>
      <c r="UZX127" s="179"/>
      <c r="UZY127" s="179"/>
      <c r="UZZ127" s="179"/>
      <c r="VAA127" s="179"/>
      <c r="VAB127" s="179"/>
      <c r="VAC127" s="179"/>
      <c r="VAD127" s="179"/>
      <c r="VAE127" s="179"/>
      <c r="VAF127" s="179"/>
      <c r="VAG127" s="179"/>
      <c r="VAH127" s="179"/>
      <c r="VAI127" s="179"/>
      <c r="VAJ127" s="179"/>
      <c r="VAK127" s="179"/>
      <c r="VAL127" s="179"/>
      <c r="VAM127" s="179"/>
      <c r="VAN127" s="179"/>
      <c r="VAO127" s="179"/>
      <c r="VAP127" s="179"/>
      <c r="VAQ127" s="179"/>
      <c r="VAR127" s="179"/>
      <c r="VAS127" s="179"/>
      <c r="VAT127" s="179"/>
      <c r="VAU127" s="179"/>
      <c r="VAV127" s="179"/>
      <c r="VAW127" s="179"/>
      <c r="VAX127" s="179"/>
      <c r="VAY127" s="179"/>
      <c r="VAZ127" s="179"/>
      <c r="VBA127" s="179"/>
      <c r="VBB127" s="179"/>
      <c r="VBC127" s="179"/>
      <c r="VBD127" s="179"/>
      <c r="VBE127" s="179"/>
      <c r="VBF127" s="179"/>
      <c r="VBG127" s="179"/>
      <c r="VBH127" s="179"/>
      <c r="VBI127" s="179"/>
      <c r="VBJ127" s="179"/>
      <c r="VBK127" s="179"/>
      <c r="VBL127" s="179"/>
      <c r="VBM127" s="179"/>
      <c r="VBN127" s="179"/>
      <c r="VBO127" s="179"/>
      <c r="VBP127" s="179"/>
      <c r="VBQ127" s="179"/>
      <c r="VBR127" s="179"/>
      <c r="VBS127" s="179"/>
      <c r="VBT127" s="179"/>
      <c r="VBU127" s="179"/>
      <c r="VBV127" s="179"/>
      <c r="VBW127" s="179"/>
      <c r="VBX127" s="179"/>
      <c r="VBY127" s="179"/>
      <c r="VBZ127" s="179"/>
      <c r="VCA127" s="179"/>
      <c r="VCB127" s="179"/>
      <c r="VCC127" s="179"/>
      <c r="VCD127" s="179"/>
      <c r="VCE127" s="179"/>
      <c r="VCF127" s="179"/>
      <c r="VCG127" s="179"/>
      <c r="VCH127" s="179"/>
      <c r="VCI127" s="179"/>
      <c r="VCJ127" s="179"/>
      <c r="VCK127" s="179"/>
      <c r="VCL127" s="179"/>
      <c r="VCM127" s="179"/>
      <c r="VCN127" s="179"/>
      <c r="VCO127" s="179"/>
      <c r="VCP127" s="179"/>
      <c r="VCQ127" s="179"/>
      <c r="VCR127" s="179"/>
      <c r="VCS127" s="179"/>
      <c r="VCT127" s="179"/>
      <c r="VCU127" s="179"/>
      <c r="VCV127" s="179"/>
      <c r="VCW127" s="179"/>
      <c r="VCX127" s="179"/>
      <c r="VCY127" s="179"/>
      <c r="VCZ127" s="179"/>
      <c r="VDA127" s="179"/>
      <c r="VDB127" s="179"/>
      <c r="VDC127" s="179"/>
      <c r="VDD127" s="179"/>
      <c r="VDE127" s="179"/>
      <c r="VDF127" s="179"/>
      <c r="VDG127" s="179"/>
      <c r="VDH127" s="179"/>
      <c r="VDI127" s="179"/>
      <c r="VDJ127" s="179"/>
      <c r="VDK127" s="179"/>
      <c r="VDL127" s="179"/>
      <c r="VDM127" s="179"/>
      <c r="VDN127" s="179"/>
      <c r="VDO127" s="179"/>
      <c r="VDP127" s="179"/>
      <c r="VDQ127" s="179"/>
      <c r="VDR127" s="179"/>
      <c r="VDS127" s="179"/>
      <c r="VDT127" s="179"/>
      <c r="VDU127" s="179"/>
      <c r="VDV127" s="179"/>
      <c r="VDW127" s="179"/>
      <c r="VDX127" s="179"/>
      <c r="VDY127" s="179"/>
      <c r="VDZ127" s="179"/>
      <c r="VEA127" s="179"/>
      <c r="VEB127" s="179"/>
      <c r="VEC127" s="179"/>
      <c r="VED127" s="179"/>
      <c r="VEE127" s="179"/>
      <c r="VEF127" s="179"/>
      <c r="VEG127" s="179"/>
      <c r="VEH127" s="179"/>
      <c r="VEI127" s="179"/>
      <c r="VEJ127" s="179"/>
      <c r="VEK127" s="179"/>
      <c r="VEL127" s="179"/>
      <c r="VEM127" s="179"/>
      <c r="VEN127" s="179"/>
      <c r="VEO127" s="179"/>
      <c r="VEP127" s="179"/>
      <c r="VEQ127" s="179"/>
      <c r="VER127" s="179"/>
      <c r="VES127" s="179"/>
      <c r="VET127" s="179"/>
      <c r="VEU127" s="179"/>
      <c r="VEV127" s="179"/>
      <c r="VEW127" s="179"/>
      <c r="VEX127" s="179"/>
      <c r="VEY127" s="179"/>
      <c r="VEZ127" s="179"/>
      <c r="VFA127" s="179"/>
      <c r="VFB127" s="179"/>
      <c r="VFC127" s="179"/>
      <c r="VFD127" s="179"/>
      <c r="VFE127" s="179"/>
      <c r="VFF127" s="179"/>
      <c r="VFG127" s="179"/>
      <c r="VFH127" s="179"/>
      <c r="VFI127" s="179"/>
      <c r="VFJ127" s="179"/>
      <c r="VFK127" s="179"/>
      <c r="VFL127" s="179"/>
      <c r="VFM127" s="179"/>
      <c r="VFN127" s="179"/>
      <c r="VFO127" s="179"/>
      <c r="VFP127" s="179"/>
      <c r="VFQ127" s="179"/>
      <c r="VFR127" s="179"/>
      <c r="VFS127" s="179"/>
      <c r="VFT127" s="179"/>
      <c r="VFU127" s="179"/>
      <c r="VFV127" s="179"/>
      <c r="VFW127" s="179"/>
      <c r="VFX127" s="179"/>
      <c r="VFY127" s="179"/>
      <c r="VFZ127" s="179"/>
      <c r="VGA127" s="179"/>
      <c r="VGB127" s="179"/>
      <c r="VGC127" s="179"/>
      <c r="VGD127" s="179"/>
      <c r="VGE127" s="179"/>
      <c r="VGF127" s="179"/>
      <c r="VGG127" s="179"/>
      <c r="VGH127" s="179"/>
      <c r="VGI127" s="179"/>
      <c r="VGJ127" s="179"/>
      <c r="VGK127" s="179"/>
      <c r="VGL127" s="179"/>
      <c r="VGM127" s="179"/>
      <c r="VGN127" s="179"/>
      <c r="VGO127" s="179"/>
      <c r="VGP127" s="179"/>
      <c r="VGQ127" s="179"/>
      <c r="VGR127" s="179"/>
      <c r="VGS127" s="179"/>
      <c r="VGT127" s="179"/>
      <c r="VGU127" s="179"/>
      <c r="VGV127" s="179"/>
      <c r="VGW127" s="179"/>
      <c r="VGX127" s="179"/>
      <c r="VGY127" s="179"/>
      <c r="VGZ127" s="179"/>
      <c r="VHA127" s="179"/>
      <c r="VHB127" s="179"/>
      <c r="VHC127" s="179"/>
      <c r="VHD127" s="179"/>
      <c r="VHE127" s="179"/>
      <c r="VHF127" s="179"/>
      <c r="VHG127" s="179"/>
      <c r="VHH127" s="179"/>
      <c r="VHI127" s="179"/>
      <c r="VHJ127" s="179"/>
      <c r="VHK127" s="179"/>
      <c r="VHL127" s="179"/>
      <c r="VHM127" s="179"/>
      <c r="VHN127" s="179"/>
      <c r="VHO127" s="179"/>
      <c r="VHP127" s="179"/>
      <c r="VHQ127" s="179"/>
      <c r="VHR127" s="179"/>
      <c r="VHS127" s="179"/>
      <c r="VHT127" s="179"/>
      <c r="VHU127" s="179"/>
      <c r="VHV127" s="179"/>
      <c r="VHW127" s="179"/>
      <c r="VHX127" s="179"/>
      <c r="VHY127" s="179"/>
      <c r="VHZ127" s="179"/>
      <c r="VIA127" s="179"/>
      <c r="VIH127" s="179"/>
      <c r="VII127" s="179"/>
      <c r="VIJ127" s="179"/>
      <c r="VIK127" s="179"/>
      <c r="VIL127" s="179"/>
      <c r="VIM127" s="179"/>
      <c r="VIN127" s="179"/>
      <c r="VIO127" s="179"/>
      <c r="VIP127" s="179"/>
      <c r="VIQ127" s="179"/>
      <c r="VIR127" s="179"/>
      <c r="VIS127" s="179"/>
      <c r="VIT127" s="179"/>
      <c r="VIU127" s="179"/>
      <c r="VIV127" s="179"/>
      <c r="VIW127" s="179"/>
      <c r="VIX127" s="179"/>
      <c r="VIY127" s="179"/>
      <c r="VIZ127" s="179"/>
      <c r="VJA127" s="179"/>
      <c r="VJB127" s="179"/>
      <c r="VJC127" s="179"/>
      <c r="VJD127" s="179"/>
      <c r="VJE127" s="179"/>
      <c r="VJF127" s="179"/>
      <c r="VJG127" s="179"/>
      <c r="VJH127" s="179"/>
      <c r="VJI127" s="179"/>
      <c r="VJJ127" s="179"/>
      <c r="VJK127" s="179"/>
      <c r="VJL127" s="179"/>
      <c r="VJM127" s="179"/>
      <c r="VJN127" s="179"/>
      <c r="VJO127" s="179"/>
      <c r="VJP127" s="179"/>
      <c r="VJQ127" s="179"/>
      <c r="VJR127" s="179"/>
      <c r="VJS127" s="179"/>
      <c r="VJT127" s="179"/>
      <c r="VJU127" s="179"/>
      <c r="VJV127" s="179"/>
      <c r="VJW127" s="179"/>
      <c r="VJX127" s="179"/>
      <c r="VJY127" s="179"/>
      <c r="VJZ127" s="179"/>
      <c r="VKA127" s="179"/>
      <c r="VKB127" s="179"/>
      <c r="VKC127" s="179"/>
      <c r="VKD127" s="179"/>
      <c r="VKE127" s="179"/>
      <c r="VKF127" s="179"/>
      <c r="VKG127" s="179"/>
      <c r="VKH127" s="179"/>
      <c r="VKI127" s="179"/>
      <c r="VKJ127" s="179"/>
      <c r="VKK127" s="179"/>
      <c r="VKL127" s="179"/>
      <c r="VKM127" s="179"/>
      <c r="VKN127" s="179"/>
      <c r="VKO127" s="179"/>
      <c r="VKP127" s="179"/>
      <c r="VKQ127" s="179"/>
      <c r="VKR127" s="179"/>
      <c r="VKS127" s="179"/>
      <c r="VKT127" s="179"/>
      <c r="VKU127" s="179"/>
      <c r="VKV127" s="179"/>
      <c r="VKW127" s="179"/>
      <c r="VKX127" s="179"/>
      <c r="VKY127" s="179"/>
      <c r="VKZ127" s="179"/>
      <c r="VLA127" s="179"/>
      <c r="VLB127" s="179"/>
      <c r="VLC127" s="179"/>
      <c r="VLD127" s="179"/>
      <c r="VLE127" s="179"/>
      <c r="VLF127" s="179"/>
      <c r="VLG127" s="179"/>
      <c r="VLH127" s="179"/>
      <c r="VLI127" s="179"/>
      <c r="VLJ127" s="179"/>
      <c r="VLK127" s="179"/>
      <c r="VLL127" s="179"/>
      <c r="VLM127" s="179"/>
      <c r="VLN127" s="179"/>
      <c r="VLO127" s="179"/>
      <c r="VLP127" s="179"/>
      <c r="VLQ127" s="179"/>
      <c r="VLR127" s="179"/>
      <c r="VLS127" s="179"/>
      <c r="VLT127" s="179"/>
      <c r="VLU127" s="179"/>
      <c r="VLV127" s="179"/>
      <c r="VLW127" s="179"/>
      <c r="VLX127" s="179"/>
      <c r="VLY127" s="179"/>
      <c r="VLZ127" s="179"/>
      <c r="VMA127" s="179"/>
      <c r="VMB127" s="179"/>
      <c r="VMC127" s="179"/>
      <c r="VMD127" s="179"/>
      <c r="VME127" s="179"/>
      <c r="VMF127" s="179"/>
      <c r="VMG127" s="179"/>
      <c r="VMH127" s="179"/>
      <c r="VMI127" s="179"/>
      <c r="VMJ127" s="179"/>
      <c r="VMK127" s="179"/>
      <c r="VML127" s="179"/>
      <c r="VMM127" s="179"/>
      <c r="VMN127" s="179"/>
      <c r="VMO127" s="179"/>
      <c r="VMP127" s="179"/>
      <c r="VMQ127" s="179"/>
      <c r="VMR127" s="179"/>
      <c r="VMS127" s="179"/>
      <c r="VMT127" s="179"/>
      <c r="VMU127" s="179"/>
      <c r="VMV127" s="179"/>
      <c r="VMW127" s="179"/>
      <c r="VMX127" s="179"/>
      <c r="VMY127" s="179"/>
      <c r="VMZ127" s="179"/>
      <c r="VNA127" s="179"/>
      <c r="VNB127" s="179"/>
      <c r="VNC127" s="179"/>
      <c r="VND127" s="179"/>
      <c r="VNE127" s="179"/>
      <c r="VNF127" s="179"/>
      <c r="VNG127" s="179"/>
      <c r="VNH127" s="179"/>
      <c r="VNI127" s="179"/>
      <c r="VNJ127" s="179"/>
      <c r="VNK127" s="179"/>
      <c r="VNL127" s="179"/>
      <c r="VNM127" s="179"/>
      <c r="VNN127" s="179"/>
      <c r="VNO127" s="179"/>
      <c r="VNP127" s="179"/>
      <c r="VNQ127" s="179"/>
      <c r="VNR127" s="179"/>
      <c r="VNS127" s="179"/>
      <c r="VNT127" s="179"/>
      <c r="VNU127" s="179"/>
      <c r="VNV127" s="179"/>
      <c r="VNW127" s="179"/>
      <c r="VNX127" s="179"/>
      <c r="VNY127" s="179"/>
      <c r="VNZ127" s="179"/>
      <c r="VOA127" s="179"/>
      <c r="VOB127" s="179"/>
      <c r="VOC127" s="179"/>
      <c r="VOD127" s="179"/>
      <c r="VOE127" s="179"/>
      <c r="VOF127" s="179"/>
      <c r="VOG127" s="179"/>
      <c r="VOH127" s="179"/>
      <c r="VOI127" s="179"/>
      <c r="VOJ127" s="179"/>
      <c r="VOK127" s="179"/>
      <c r="VOL127" s="179"/>
      <c r="VOM127" s="179"/>
      <c r="VON127" s="179"/>
      <c r="VOO127" s="179"/>
      <c r="VOP127" s="179"/>
      <c r="VOQ127" s="179"/>
      <c r="VOR127" s="179"/>
      <c r="VOS127" s="179"/>
      <c r="VOT127" s="179"/>
      <c r="VOU127" s="179"/>
      <c r="VOV127" s="179"/>
      <c r="VOW127" s="179"/>
      <c r="VOX127" s="179"/>
      <c r="VOY127" s="179"/>
      <c r="VOZ127" s="179"/>
      <c r="VPA127" s="179"/>
      <c r="VPB127" s="179"/>
      <c r="VPC127" s="179"/>
      <c r="VPD127" s="179"/>
      <c r="VPE127" s="179"/>
      <c r="VPF127" s="179"/>
      <c r="VPG127" s="179"/>
      <c r="VPH127" s="179"/>
      <c r="VPI127" s="179"/>
      <c r="VPJ127" s="179"/>
      <c r="VPK127" s="179"/>
      <c r="VPL127" s="179"/>
      <c r="VPM127" s="179"/>
      <c r="VPN127" s="179"/>
      <c r="VPO127" s="179"/>
      <c r="VPP127" s="179"/>
      <c r="VPQ127" s="179"/>
      <c r="VPR127" s="179"/>
      <c r="VPS127" s="179"/>
      <c r="VPT127" s="179"/>
      <c r="VPU127" s="179"/>
      <c r="VPV127" s="179"/>
      <c r="VPW127" s="179"/>
      <c r="VPX127" s="179"/>
      <c r="VPY127" s="179"/>
      <c r="VPZ127" s="179"/>
      <c r="VQA127" s="179"/>
      <c r="VQB127" s="179"/>
      <c r="VQC127" s="179"/>
      <c r="VQD127" s="179"/>
      <c r="VQE127" s="179"/>
      <c r="VQF127" s="179"/>
      <c r="VQG127" s="179"/>
      <c r="VQH127" s="179"/>
      <c r="VQI127" s="179"/>
      <c r="VQJ127" s="179"/>
      <c r="VQK127" s="179"/>
      <c r="VQL127" s="179"/>
      <c r="VQM127" s="179"/>
      <c r="VQN127" s="179"/>
      <c r="VQO127" s="179"/>
      <c r="VQP127" s="179"/>
      <c r="VQQ127" s="179"/>
      <c r="VQR127" s="179"/>
      <c r="VQS127" s="179"/>
      <c r="VQT127" s="179"/>
      <c r="VQU127" s="179"/>
      <c r="VQV127" s="179"/>
      <c r="VQW127" s="179"/>
      <c r="VQX127" s="179"/>
      <c r="VQY127" s="179"/>
      <c r="VQZ127" s="179"/>
      <c r="VRA127" s="179"/>
      <c r="VRB127" s="179"/>
      <c r="VRC127" s="179"/>
      <c r="VRD127" s="179"/>
      <c r="VRE127" s="179"/>
      <c r="VRF127" s="179"/>
      <c r="VRG127" s="179"/>
      <c r="VRH127" s="179"/>
      <c r="VRI127" s="179"/>
      <c r="VRJ127" s="179"/>
      <c r="VRK127" s="179"/>
      <c r="VRL127" s="179"/>
      <c r="VRM127" s="179"/>
      <c r="VRN127" s="179"/>
      <c r="VRO127" s="179"/>
      <c r="VRP127" s="179"/>
      <c r="VRQ127" s="179"/>
      <c r="VRR127" s="179"/>
      <c r="VRS127" s="179"/>
      <c r="VRT127" s="179"/>
      <c r="VRU127" s="179"/>
      <c r="VRV127" s="179"/>
      <c r="VRW127" s="179"/>
      <c r="VSD127" s="179"/>
      <c r="VSE127" s="179"/>
      <c r="VSF127" s="179"/>
      <c r="VSG127" s="179"/>
      <c r="VSH127" s="179"/>
      <c r="VSI127" s="179"/>
      <c r="VSJ127" s="179"/>
      <c r="VSK127" s="179"/>
      <c r="VSL127" s="179"/>
      <c r="VSM127" s="179"/>
      <c r="VSN127" s="179"/>
      <c r="VSO127" s="179"/>
      <c r="VSP127" s="179"/>
      <c r="VSQ127" s="179"/>
      <c r="VSR127" s="179"/>
      <c r="VSS127" s="179"/>
      <c r="VST127" s="179"/>
      <c r="VSU127" s="179"/>
      <c r="VSV127" s="179"/>
      <c r="VSW127" s="179"/>
      <c r="VSX127" s="179"/>
      <c r="VSY127" s="179"/>
      <c r="VSZ127" s="179"/>
      <c r="VTA127" s="179"/>
      <c r="VTB127" s="179"/>
      <c r="VTC127" s="179"/>
      <c r="VTD127" s="179"/>
      <c r="VTE127" s="179"/>
      <c r="VTF127" s="179"/>
      <c r="VTG127" s="179"/>
      <c r="VTH127" s="179"/>
      <c r="VTI127" s="179"/>
      <c r="VTJ127" s="179"/>
      <c r="VTK127" s="179"/>
      <c r="VTL127" s="179"/>
      <c r="VTM127" s="179"/>
      <c r="VTN127" s="179"/>
      <c r="VTO127" s="179"/>
      <c r="VTP127" s="179"/>
      <c r="VTQ127" s="179"/>
      <c r="VTR127" s="179"/>
      <c r="VTS127" s="179"/>
      <c r="VTT127" s="179"/>
      <c r="VTU127" s="179"/>
      <c r="VTV127" s="179"/>
      <c r="VTW127" s="179"/>
      <c r="VTX127" s="179"/>
      <c r="VTY127" s="179"/>
      <c r="VTZ127" s="179"/>
      <c r="VUA127" s="179"/>
      <c r="VUB127" s="179"/>
      <c r="VUC127" s="179"/>
      <c r="VUD127" s="179"/>
      <c r="VUE127" s="179"/>
      <c r="VUF127" s="179"/>
      <c r="VUG127" s="179"/>
      <c r="VUH127" s="179"/>
      <c r="VUI127" s="179"/>
      <c r="VUJ127" s="179"/>
      <c r="VUK127" s="179"/>
      <c r="VUL127" s="179"/>
      <c r="VUM127" s="179"/>
      <c r="VUN127" s="179"/>
      <c r="VUO127" s="179"/>
      <c r="VUP127" s="179"/>
      <c r="VUQ127" s="179"/>
      <c r="VUR127" s="179"/>
      <c r="VUS127" s="179"/>
      <c r="VUT127" s="179"/>
      <c r="VUU127" s="179"/>
      <c r="VUV127" s="179"/>
      <c r="VUW127" s="179"/>
      <c r="VUX127" s="179"/>
      <c r="VUY127" s="179"/>
      <c r="VUZ127" s="179"/>
      <c r="VVA127" s="179"/>
      <c r="VVB127" s="179"/>
      <c r="VVC127" s="179"/>
      <c r="VVD127" s="179"/>
      <c r="VVE127" s="179"/>
      <c r="VVF127" s="179"/>
      <c r="VVG127" s="179"/>
      <c r="VVH127" s="179"/>
      <c r="VVI127" s="179"/>
      <c r="VVJ127" s="179"/>
      <c r="VVK127" s="179"/>
      <c r="VVL127" s="179"/>
      <c r="VVM127" s="179"/>
      <c r="VVN127" s="179"/>
      <c r="VVO127" s="179"/>
      <c r="VVP127" s="179"/>
      <c r="VVQ127" s="179"/>
      <c r="VVR127" s="179"/>
      <c r="VVS127" s="179"/>
      <c r="VVT127" s="179"/>
      <c r="VVU127" s="179"/>
      <c r="VVV127" s="179"/>
      <c r="VVW127" s="179"/>
      <c r="VVX127" s="179"/>
      <c r="VVY127" s="179"/>
      <c r="VVZ127" s="179"/>
      <c r="VWA127" s="179"/>
      <c r="VWB127" s="179"/>
      <c r="VWC127" s="179"/>
      <c r="VWD127" s="179"/>
      <c r="VWE127" s="179"/>
      <c r="VWF127" s="179"/>
      <c r="VWG127" s="179"/>
      <c r="VWH127" s="179"/>
      <c r="VWI127" s="179"/>
      <c r="VWJ127" s="179"/>
      <c r="VWK127" s="179"/>
      <c r="VWL127" s="179"/>
      <c r="VWM127" s="179"/>
      <c r="VWN127" s="179"/>
      <c r="VWO127" s="179"/>
      <c r="VWP127" s="179"/>
      <c r="VWQ127" s="179"/>
      <c r="VWR127" s="179"/>
      <c r="VWS127" s="179"/>
      <c r="VWT127" s="179"/>
      <c r="VWU127" s="179"/>
      <c r="VWV127" s="179"/>
      <c r="VWW127" s="179"/>
      <c r="VWX127" s="179"/>
      <c r="VWY127" s="179"/>
      <c r="VWZ127" s="179"/>
      <c r="VXA127" s="179"/>
      <c r="VXB127" s="179"/>
      <c r="VXC127" s="179"/>
      <c r="VXD127" s="179"/>
      <c r="VXE127" s="179"/>
      <c r="VXF127" s="179"/>
      <c r="VXG127" s="179"/>
      <c r="VXH127" s="179"/>
      <c r="VXI127" s="179"/>
      <c r="VXJ127" s="179"/>
      <c r="VXK127" s="179"/>
      <c r="VXL127" s="179"/>
      <c r="VXM127" s="179"/>
      <c r="VXN127" s="179"/>
      <c r="VXO127" s="179"/>
      <c r="VXP127" s="179"/>
      <c r="VXQ127" s="179"/>
      <c r="VXR127" s="179"/>
      <c r="VXS127" s="179"/>
      <c r="VXT127" s="179"/>
      <c r="VXU127" s="179"/>
      <c r="VXV127" s="179"/>
      <c r="VXW127" s="179"/>
      <c r="VXX127" s="179"/>
      <c r="VXY127" s="179"/>
      <c r="VXZ127" s="179"/>
      <c r="VYA127" s="179"/>
      <c r="VYB127" s="179"/>
      <c r="VYC127" s="179"/>
      <c r="VYD127" s="179"/>
      <c r="VYE127" s="179"/>
      <c r="VYF127" s="179"/>
      <c r="VYG127" s="179"/>
      <c r="VYH127" s="179"/>
      <c r="VYI127" s="179"/>
      <c r="VYJ127" s="179"/>
      <c r="VYK127" s="179"/>
      <c r="VYL127" s="179"/>
      <c r="VYM127" s="179"/>
      <c r="VYN127" s="179"/>
      <c r="VYO127" s="179"/>
      <c r="VYP127" s="179"/>
      <c r="VYQ127" s="179"/>
      <c r="VYR127" s="179"/>
      <c r="VYS127" s="179"/>
      <c r="VYT127" s="179"/>
      <c r="VYU127" s="179"/>
      <c r="VYV127" s="179"/>
      <c r="VYW127" s="179"/>
      <c r="VYX127" s="179"/>
      <c r="VYY127" s="179"/>
      <c r="VYZ127" s="179"/>
      <c r="VZA127" s="179"/>
      <c r="VZB127" s="179"/>
      <c r="VZC127" s="179"/>
      <c r="VZD127" s="179"/>
      <c r="VZE127" s="179"/>
      <c r="VZF127" s="179"/>
      <c r="VZG127" s="179"/>
      <c r="VZH127" s="179"/>
      <c r="VZI127" s="179"/>
      <c r="VZJ127" s="179"/>
      <c r="VZK127" s="179"/>
      <c r="VZL127" s="179"/>
      <c r="VZM127" s="179"/>
      <c r="VZN127" s="179"/>
      <c r="VZO127" s="179"/>
      <c r="VZP127" s="179"/>
      <c r="VZQ127" s="179"/>
      <c r="VZR127" s="179"/>
      <c r="VZS127" s="179"/>
      <c r="VZT127" s="179"/>
      <c r="VZU127" s="179"/>
      <c r="VZV127" s="179"/>
      <c r="VZW127" s="179"/>
      <c r="VZX127" s="179"/>
      <c r="VZY127" s="179"/>
      <c r="VZZ127" s="179"/>
      <c r="WAA127" s="179"/>
      <c r="WAB127" s="179"/>
      <c r="WAC127" s="179"/>
      <c r="WAD127" s="179"/>
      <c r="WAE127" s="179"/>
      <c r="WAF127" s="179"/>
      <c r="WAG127" s="179"/>
      <c r="WAH127" s="179"/>
      <c r="WAI127" s="179"/>
      <c r="WAJ127" s="179"/>
      <c r="WAK127" s="179"/>
      <c r="WAL127" s="179"/>
      <c r="WAM127" s="179"/>
      <c r="WAN127" s="179"/>
      <c r="WAO127" s="179"/>
      <c r="WAP127" s="179"/>
      <c r="WAQ127" s="179"/>
      <c r="WAR127" s="179"/>
      <c r="WAS127" s="179"/>
      <c r="WAT127" s="179"/>
      <c r="WAU127" s="179"/>
      <c r="WAV127" s="179"/>
      <c r="WAW127" s="179"/>
      <c r="WAX127" s="179"/>
      <c r="WAY127" s="179"/>
      <c r="WAZ127" s="179"/>
      <c r="WBA127" s="179"/>
      <c r="WBB127" s="179"/>
      <c r="WBC127" s="179"/>
      <c r="WBD127" s="179"/>
      <c r="WBE127" s="179"/>
      <c r="WBF127" s="179"/>
      <c r="WBG127" s="179"/>
      <c r="WBH127" s="179"/>
      <c r="WBI127" s="179"/>
      <c r="WBJ127" s="179"/>
      <c r="WBK127" s="179"/>
      <c r="WBL127" s="179"/>
      <c r="WBM127" s="179"/>
      <c r="WBN127" s="179"/>
      <c r="WBO127" s="179"/>
      <c r="WBP127" s="179"/>
      <c r="WBQ127" s="179"/>
      <c r="WBR127" s="179"/>
      <c r="WBS127" s="179"/>
      <c r="WBZ127" s="179"/>
      <c r="WCA127" s="179"/>
      <c r="WCB127" s="179"/>
      <c r="WCC127" s="179"/>
      <c r="WCD127" s="179"/>
      <c r="WCE127" s="179"/>
      <c r="WCF127" s="179"/>
      <c r="WCG127" s="179"/>
      <c r="WCH127" s="179"/>
      <c r="WCI127" s="179"/>
      <c r="WCJ127" s="179"/>
      <c r="WCK127" s="179"/>
      <c r="WCL127" s="179"/>
      <c r="WCM127" s="179"/>
      <c r="WCN127" s="179"/>
      <c r="WCO127" s="179"/>
      <c r="WCP127" s="179"/>
      <c r="WCQ127" s="179"/>
      <c r="WCR127" s="179"/>
      <c r="WCS127" s="179"/>
      <c r="WCT127" s="179"/>
      <c r="WCU127" s="179"/>
      <c r="WCV127" s="179"/>
      <c r="WCW127" s="179"/>
      <c r="WCX127" s="179"/>
      <c r="WCY127" s="179"/>
      <c r="WCZ127" s="179"/>
      <c r="WDA127" s="179"/>
      <c r="WDB127" s="179"/>
      <c r="WDC127" s="179"/>
      <c r="WDD127" s="179"/>
      <c r="WDE127" s="179"/>
      <c r="WDF127" s="179"/>
      <c r="WDG127" s="179"/>
      <c r="WDH127" s="179"/>
      <c r="WDI127" s="179"/>
      <c r="WDJ127" s="179"/>
      <c r="WDK127" s="179"/>
      <c r="WDL127" s="179"/>
      <c r="WDM127" s="179"/>
      <c r="WDN127" s="179"/>
      <c r="WDO127" s="179"/>
      <c r="WDP127" s="179"/>
      <c r="WDQ127" s="179"/>
      <c r="WDR127" s="179"/>
      <c r="WDS127" s="179"/>
      <c r="WDT127" s="179"/>
      <c r="WDU127" s="179"/>
      <c r="WDV127" s="179"/>
      <c r="WDW127" s="179"/>
      <c r="WDX127" s="179"/>
      <c r="WDY127" s="179"/>
      <c r="WDZ127" s="179"/>
      <c r="WEA127" s="179"/>
      <c r="WEB127" s="179"/>
      <c r="WEC127" s="179"/>
      <c r="WED127" s="179"/>
      <c r="WEE127" s="179"/>
      <c r="WEF127" s="179"/>
      <c r="WEG127" s="179"/>
      <c r="WEH127" s="179"/>
      <c r="WEI127" s="179"/>
      <c r="WEJ127" s="179"/>
      <c r="WEK127" s="179"/>
      <c r="WEL127" s="179"/>
      <c r="WEM127" s="179"/>
      <c r="WEN127" s="179"/>
      <c r="WEO127" s="179"/>
      <c r="WEP127" s="179"/>
      <c r="WEQ127" s="179"/>
      <c r="WER127" s="179"/>
      <c r="WES127" s="179"/>
      <c r="WET127" s="179"/>
      <c r="WEU127" s="179"/>
      <c r="WEV127" s="179"/>
      <c r="WEW127" s="179"/>
      <c r="WEX127" s="179"/>
      <c r="WEY127" s="179"/>
      <c r="WEZ127" s="179"/>
      <c r="WFA127" s="179"/>
      <c r="WFB127" s="179"/>
      <c r="WFC127" s="179"/>
      <c r="WFD127" s="179"/>
      <c r="WFE127" s="179"/>
      <c r="WFF127" s="179"/>
      <c r="WFG127" s="179"/>
      <c r="WFH127" s="179"/>
      <c r="WFI127" s="179"/>
      <c r="WFJ127" s="179"/>
      <c r="WFK127" s="179"/>
      <c r="WFL127" s="179"/>
      <c r="WFM127" s="179"/>
      <c r="WFN127" s="179"/>
      <c r="WFO127" s="179"/>
      <c r="WFP127" s="179"/>
      <c r="WFQ127" s="179"/>
      <c r="WFR127" s="179"/>
      <c r="WFS127" s="179"/>
      <c r="WFT127" s="179"/>
      <c r="WFU127" s="179"/>
      <c r="WFV127" s="179"/>
      <c r="WFW127" s="179"/>
      <c r="WFX127" s="179"/>
      <c r="WFY127" s="179"/>
      <c r="WFZ127" s="179"/>
      <c r="WGA127" s="179"/>
      <c r="WGB127" s="179"/>
      <c r="WGC127" s="179"/>
      <c r="WGD127" s="179"/>
      <c r="WGE127" s="179"/>
      <c r="WGF127" s="179"/>
      <c r="WGG127" s="179"/>
      <c r="WGH127" s="179"/>
      <c r="WGI127" s="179"/>
      <c r="WGJ127" s="179"/>
      <c r="WGK127" s="179"/>
      <c r="WGL127" s="179"/>
      <c r="WGM127" s="179"/>
      <c r="WGN127" s="179"/>
      <c r="WGO127" s="179"/>
      <c r="WGP127" s="179"/>
      <c r="WGQ127" s="179"/>
      <c r="WGR127" s="179"/>
      <c r="WGS127" s="179"/>
      <c r="WGT127" s="179"/>
      <c r="WGU127" s="179"/>
      <c r="WGV127" s="179"/>
      <c r="WGW127" s="179"/>
      <c r="WGX127" s="179"/>
      <c r="WGY127" s="179"/>
      <c r="WGZ127" s="179"/>
      <c r="WHA127" s="179"/>
      <c r="WHB127" s="179"/>
      <c r="WHC127" s="179"/>
      <c r="WHD127" s="179"/>
      <c r="WHE127" s="179"/>
      <c r="WHF127" s="179"/>
      <c r="WHG127" s="179"/>
      <c r="WHH127" s="179"/>
      <c r="WHI127" s="179"/>
      <c r="WHJ127" s="179"/>
      <c r="WHK127" s="179"/>
      <c r="WHL127" s="179"/>
      <c r="WHM127" s="179"/>
      <c r="WHN127" s="179"/>
      <c r="WHO127" s="179"/>
      <c r="WHP127" s="179"/>
      <c r="WHQ127" s="179"/>
      <c r="WHR127" s="179"/>
      <c r="WHS127" s="179"/>
      <c r="WHT127" s="179"/>
      <c r="WHU127" s="179"/>
      <c r="WHV127" s="179"/>
      <c r="WHW127" s="179"/>
      <c r="WHX127" s="179"/>
      <c r="WHY127" s="179"/>
      <c r="WHZ127" s="179"/>
      <c r="WIA127" s="179"/>
      <c r="WIB127" s="179"/>
      <c r="WIC127" s="179"/>
      <c r="WID127" s="179"/>
      <c r="WIE127" s="179"/>
      <c r="WIF127" s="179"/>
      <c r="WIG127" s="179"/>
      <c r="WIH127" s="179"/>
      <c r="WII127" s="179"/>
      <c r="WIJ127" s="179"/>
      <c r="WIK127" s="179"/>
      <c r="WIL127" s="179"/>
      <c r="WIM127" s="179"/>
      <c r="WIN127" s="179"/>
      <c r="WIO127" s="179"/>
      <c r="WIP127" s="179"/>
      <c r="WIQ127" s="179"/>
      <c r="WIR127" s="179"/>
      <c r="WIS127" s="179"/>
      <c r="WIT127" s="179"/>
      <c r="WIU127" s="179"/>
      <c r="WIV127" s="179"/>
      <c r="WIW127" s="179"/>
      <c r="WIX127" s="179"/>
      <c r="WIY127" s="179"/>
      <c r="WIZ127" s="179"/>
      <c r="WJA127" s="179"/>
      <c r="WJB127" s="179"/>
      <c r="WJC127" s="179"/>
      <c r="WJD127" s="179"/>
      <c r="WJE127" s="179"/>
      <c r="WJF127" s="179"/>
      <c r="WJG127" s="179"/>
      <c r="WJH127" s="179"/>
      <c r="WJI127" s="179"/>
      <c r="WJJ127" s="179"/>
      <c r="WJK127" s="179"/>
      <c r="WJL127" s="179"/>
      <c r="WJM127" s="179"/>
      <c r="WJN127" s="179"/>
      <c r="WJO127" s="179"/>
      <c r="WJP127" s="179"/>
      <c r="WJQ127" s="179"/>
      <c r="WJR127" s="179"/>
      <c r="WJS127" s="179"/>
      <c r="WJT127" s="179"/>
      <c r="WJU127" s="179"/>
      <c r="WJV127" s="179"/>
      <c r="WJW127" s="179"/>
      <c r="WJX127" s="179"/>
      <c r="WJY127" s="179"/>
      <c r="WJZ127" s="179"/>
      <c r="WKA127" s="179"/>
      <c r="WKB127" s="179"/>
      <c r="WKC127" s="179"/>
      <c r="WKD127" s="179"/>
      <c r="WKE127" s="179"/>
      <c r="WKF127" s="179"/>
      <c r="WKG127" s="179"/>
      <c r="WKH127" s="179"/>
      <c r="WKI127" s="179"/>
      <c r="WKJ127" s="179"/>
      <c r="WKK127" s="179"/>
      <c r="WKL127" s="179"/>
      <c r="WKM127" s="179"/>
      <c r="WKN127" s="179"/>
      <c r="WKO127" s="179"/>
      <c r="WKP127" s="179"/>
      <c r="WKQ127" s="179"/>
      <c r="WKR127" s="179"/>
      <c r="WKS127" s="179"/>
      <c r="WKT127" s="179"/>
      <c r="WKU127" s="179"/>
      <c r="WKV127" s="179"/>
      <c r="WKW127" s="179"/>
      <c r="WKX127" s="179"/>
      <c r="WKY127" s="179"/>
      <c r="WKZ127" s="179"/>
      <c r="WLA127" s="179"/>
      <c r="WLB127" s="179"/>
      <c r="WLC127" s="179"/>
      <c r="WLD127" s="179"/>
      <c r="WLE127" s="179"/>
      <c r="WLF127" s="179"/>
      <c r="WLG127" s="179"/>
      <c r="WLH127" s="179"/>
      <c r="WLI127" s="179"/>
      <c r="WLJ127" s="179"/>
      <c r="WLK127" s="179"/>
      <c r="WLL127" s="179"/>
      <c r="WLM127" s="179"/>
      <c r="WLN127" s="179"/>
      <c r="WLO127" s="179"/>
      <c r="WLV127" s="179"/>
      <c r="WLW127" s="179"/>
      <c r="WLX127" s="179"/>
      <c r="WLY127" s="179"/>
      <c r="WLZ127" s="179"/>
      <c r="WMA127" s="179"/>
      <c r="WMB127" s="179"/>
      <c r="WMC127" s="179"/>
      <c r="WMD127" s="179"/>
      <c r="WME127" s="179"/>
      <c r="WMF127" s="179"/>
      <c r="WMG127" s="179"/>
      <c r="WMH127" s="179"/>
      <c r="WMI127" s="179"/>
      <c r="WMJ127" s="179"/>
      <c r="WMK127" s="179"/>
      <c r="WML127" s="179"/>
      <c r="WMM127" s="179"/>
      <c r="WMN127" s="179"/>
      <c r="WMO127" s="179"/>
      <c r="WMP127" s="179"/>
      <c r="WMQ127" s="179"/>
      <c r="WMR127" s="179"/>
      <c r="WMS127" s="179"/>
      <c r="WMT127" s="179"/>
      <c r="WMU127" s="179"/>
      <c r="WMV127" s="179"/>
      <c r="WMW127" s="179"/>
      <c r="WMX127" s="179"/>
      <c r="WMY127" s="179"/>
      <c r="WMZ127" s="179"/>
      <c r="WNA127" s="179"/>
      <c r="WNB127" s="179"/>
      <c r="WNC127" s="179"/>
      <c r="WND127" s="179"/>
      <c r="WNE127" s="179"/>
      <c r="WNF127" s="179"/>
      <c r="WNG127" s="179"/>
      <c r="WNH127" s="179"/>
      <c r="WNI127" s="179"/>
      <c r="WNJ127" s="179"/>
      <c r="WNK127" s="179"/>
      <c r="WNL127" s="179"/>
      <c r="WNM127" s="179"/>
      <c r="WNN127" s="179"/>
      <c r="WNO127" s="179"/>
      <c r="WNP127" s="179"/>
      <c r="WNQ127" s="179"/>
      <c r="WNR127" s="179"/>
      <c r="WNS127" s="179"/>
      <c r="WNT127" s="179"/>
      <c r="WNU127" s="179"/>
      <c r="WNV127" s="179"/>
      <c r="WNW127" s="179"/>
      <c r="WNX127" s="179"/>
      <c r="WNY127" s="179"/>
      <c r="WNZ127" s="179"/>
      <c r="WOA127" s="179"/>
      <c r="WOB127" s="179"/>
      <c r="WOC127" s="179"/>
      <c r="WOD127" s="179"/>
      <c r="WOE127" s="179"/>
      <c r="WOF127" s="179"/>
      <c r="WOG127" s="179"/>
      <c r="WOH127" s="179"/>
      <c r="WOI127" s="179"/>
      <c r="WOJ127" s="179"/>
      <c r="WOK127" s="179"/>
      <c r="WOL127" s="179"/>
      <c r="WOM127" s="179"/>
      <c r="WON127" s="179"/>
      <c r="WOO127" s="179"/>
      <c r="WOP127" s="179"/>
      <c r="WOQ127" s="179"/>
      <c r="WOR127" s="179"/>
      <c r="WOS127" s="179"/>
      <c r="WOT127" s="179"/>
      <c r="WOU127" s="179"/>
      <c r="WOV127" s="179"/>
      <c r="WOW127" s="179"/>
      <c r="WOX127" s="179"/>
      <c r="WOY127" s="179"/>
      <c r="WOZ127" s="179"/>
      <c r="WPA127" s="179"/>
      <c r="WPB127" s="179"/>
      <c r="WPC127" s="179"/>
      <c r="WPD127" s="179"/>
      <c r="WPE127" s="179"/>
      <c r="WPF127" s="179"/>
      <c r="WPG127" s="179"/>
      <c r="WPH127" s="179"/>
      <c r="WPI127" s="179"/>
      <c r="WPJ127" s="179"/>
      <c r="WPK127" s="179"/>
      <c r="WPL127" s="179"/>
      <c r="WPM127" s="179"/>
      <c r="WPN127" s="179"/>
      <c r="WPO127" s="179"/>
      <c r="WPP127" s="179"/>
      <c r="WPQ127" s="179"/>
      <c r="WPR127" s="179"/>
      <c r="WPS127" s="179"/>
      <c r="WPT127" s="179"/>
      <c r="WPU127" s="179"/>
      <c r="WPV127" s="179"/>
      <c r="WPW127" s="179"/>
      <c r="WPX127" s="179"/>
      <c r="WPY127" s="179"/>
      <c r="WPZ127" s="179"/>
      <c r="WQA127" s="179"/>
      <c r="WQB127" s="179"/>
      <c r="WQC127" s="179"/>
      <c r="WQD127" s="179"/>
      <c r="WQE127" s="179"/>
      <c r="WQF127" s="179"/>
      <c r="WQG127" s="179"/>
      <c r="WQH127" s="179"/>
      <c r="WQI127" s="179"/>
      <c r="WQJ127" s="179"/>
      <c r="WQK127" s="179"/>
      <c r="WQL127" s="179"/>
      <c r="WQM127" s="179"/>
      <c r="WQN127" s="179"/>
      <c r="WQO127" s="179"/>
      <c r="WQP127" s="179"/>
      <c r="WQQ127" s="179"/>
      <c r="WQR127" s="179"/>
      <c r="WQS127" s="179"/>
      <c r="WQT127" s="179"/>
      <c r="WQU127" s="179"/>
      <c r="WQV127" s="179"/>
      <c r="WQW127" s="179"/>
      <c r="WQX127" s="179"/>
      <c r="WQY127" s="179"/>
      <c r="WQZ127" s="179"/>
      <c r="WRA127" s="179"/>
      <c r="WRB127" s="179"/>
      <c r="WRC127" s="179"/>
      <c r="WRD127" s="179"/>
      <c r="WRE127" s="179"/>
      <c r="WRF127" s="179"/>
      <c r="WRG127" s="179"/>
      <c r="WRH127" s="179"/>
      <c r="WRI127" s="179"/>
      <c r="WRJ127" s="179"/>
      <c r="WRK127" s="179"/>
      <c r="WRL127" s="179"/>
      <c r="WRM127" s="179"/>
      <c r="WRN127" s="179"/>
      <c r="WRO127" s="179"/>
      <c r="WRP127" s="179"/>
      <c r="WRQ127" s="179"/>
      <c r="WRR127" s="179"/>
      <c r="WRS127" s="179"/>
      <c r="WRT127" s="179"/>
      <c r="WRU127" s="179"/>
      <c r="WRV127" s="179"/>
      <c r="WRW127" s="179"/>
      <c r="WRX127" s="179"/>
      <c r="WRY127" s="179"/>
      <c r="WRZ127" s="179"/>
      <c r="WSA127" s="179"/>
      <c r="WSB127" s="179"/>
      <c r="WSC127" s="179"/>
      <c r="WSD127" s="179"/>
      <c r="WSE127" s="179"/>
      <c r="WSF127" s="179"/>
      <c r="WSG127" s="179"/>
      <c r="WSH127" s="179"/>
      <c r="WSI127" s="179"/>
      <c r="WSJ127" s="179"/>
      <c r="WSK127" s="179"/>
      <c r="WSL127" s="179"/>
      <c r="WSM127" s="179"/>
      <c r="WSN127" s="179"/>
      <c r="WSO127" s="179"/>
      <c r="WSP127" s="179"/>
      <c r="WSQ127" s="179"/>
      <c r="WSR127" s="179"/>
      <c r="WSS127" s="179"/>
      <c r="WST127" s="179"/>
      <c r="WSU127" s="179"/>
      <c r="WSV127" s="179"/>
      <c r="WSW127" s="179"/>
      <c r="WSX127" s="179"/>
      <c r="WSY127" s="179"/>
      <c r="WSZ127" s="179"/>
      <c r="WTA127" s="179"/>
      <c r="WTB127" s="179"/>
      <c r="WTC127" s="179"/>
      <c r="WTD127" s="179"/>
      <c r="WTE127" s="179"/>
      <c r="WTF127" s="179"/>
      <c r="WTG127" s="179"/>
      <c r="WTH127" s="179"/>
      <c r="WTI127" s="179"/>
      <c r="WTJ127" s="179"/>
      <c r="WTK127" s="179"/>
      <c r="WTL127" s="179"/>
      <c r="WTM127" s="179"/>
      <c r="WTN127" s="179"/>
      <c r="WTO127" s="179"/>
      <c r="WTP127" s="179"/>
      <c r="WTQ127" s="179"/>
      <c r="WTR127" s="179"/>
      <c r="WTS127" s="179"/>
      <c r="WTT127" s="179"/>
      <c r="WTU127" s="179"/>
      <c r="WTV127" s="179"/>
      <c r="WTW127" s="179"/>
      <c r="WTX127" s="179"/>
      <c r="WTY127" s="179"/>
      <c r="WTZ127" s="179"/>
      <c r="WUA127" s="179"/>
      <c r="WUB127" s="179"/>
      <c r="WUC127" s="179"/>
      <c r="WUD127" s="179"/>
      <c r="WUE127" s="179"/>
      <c r="WUF127" s="179"/>
      <c r="WUG127" s="179"/>
      <c r="WUH127" s="179"/>
      <c r="WUI127" s="179"/>
      <c r="WUJ127" s="179"/>
      <c r="WUK127" s="179"/>
      <c r="WUL127" s="179"/>
      <c r="WUM127" s="179"/>
      <c r="WUN127" s="179"/>
      <c r="WUO127" s="179"/>
      <c r="WUP127" s="179"/>
      <c r="WUQ127" s="179"/>
      <c r="WUR127" s="179"/>
      <c r="WUS127" s="179"/>
      <c r="WUT127" s="179"/>
      <c r="WUU127" s="179"/>
      <c r="WUV127" s="179"/>
      <c r="WUW127" s="179"/>
      <c r="WUX127" s="179"/>
      <c r="WUY127" s="179"/>
      <c r="WUZ127" s="179"/>
      <c r="WVA127" s="179"/>
      <c r="WVB127" s="179"/>
      <c r="WVC127" s="179"/>
      <c r="WVD127" s="179"/>
      <c r="WVE127" s="179"/>
      <c r="WVF127" s="179"/>
      <c r="WVG127" s="179"/>
      <c r="WVH127" s="179"/>
      <c r="WVI127" s="179"/>
      <c r="WVJ127" s="179"/>
      <c r="WVK127" s="179"/>
      <c r="WVR127" s="179"/>
      <c r="WVS127" s="179"/>
      <c r="WVT127" s="179"/>
      <c r="WVU127" s="179"/>
      <c r="WVV127" s="179"/>
      <c r="WVW127" s="179"/>
      <c r="WVX127" s="179"/>
      <c r="WVY127" s="179"/>
      <c r="WVZ127" s="179"/>
      <c r="WWA127" s="179"/>
      <c r="WWB127" s="179"/>
      <c r="WWC127" s="179"/>
      <c r="WWD127" s="179"/>
      <c r="WWE127" s="179"/>
      <c r="WWF127" s="179"/>
      <c r="WWG127" s="179"/>
      <c r="WWH127" s="179"/>
      <c r="WWI127" s="179"/>
      <c r="WWJ127" s="179"/>
      <c r="WWK127" s="179"/>
      <c r="WWL127" s="179"/>
      <c r="WWM127" s="179"/>
      <c r="WWN127" s="179"/>
      <c r="WWO127" s="179"/>
      <c r="WWP127" s="179"/>
      <c r="WWQ127" s="179"/>
      <c r="WWR127" s="179"/>
      <c r="WWS127" s="179"/>
      <c r="WWT127" s="179"/>
      <c r="WWU127" s="179"/>
      <c r="WWV127" s="179"/>
      <c r="WWW127" s="179"/>
      <c r="WWX127" s="179"/>
      <c r="WWY127" s="179"/>
      <c r="WWZ127" s="179"/>
      <c r="WXA127" s="179"/>
      <c r="WXB127" s="179"/>
      <c r="WXC127" s="179"/>
      <c r="WXD127" s="179"/>
      <c r="WXE127" s="179"/>
      <c r="WXF127" s="179"/>
      <c r="WXG127" s="179"/>
      <c r="WXH127" s="179"/>
      <c r="WXI127" s="179"/>
      <c r="WXJ127" s="179"/>
      <c r="WXK127" s="179"/>
      <c r="WXL127" s="179"/>
      <c r="WXM127" s="179"/>
      <c r="WXN127" s="179"/>
      <c r="WXO127" s="179"/>
      <c r="WXP127" s="179"/>
      <c r="WXQ127" s="179"/>
      <c r="WXR127" s="179"/>
      <c r="WXS127" s="179"/>
      <c r="WXT127" s="179"/>
      <c r="WXU127" s="179"/>
      <c r="WXV127" s="179"/>
      <c r="WXW127" s="179"/>
      <c r="WXX127" s="179"/>
      <c r="WXY127" s="179"/>
      <c r="WXZ127" s="179"/>
      <c r="WYA127" s="179"/>
      <c r="WYB127" s="179"/>
      <c r="WYC127" s="179"/>
      <c r="WYD127" s="179"/>
      <c r="WYE127" s="179"/>
      <c r="WYF127" s="179"/>
      <c r="WYG127" s="179"/>
      <c r="WYH127" s="179"/>
      <c r="WYI127" s="179"/>
      <c r="WYJ127" s="179"/>
      <c r="WYK127" s="179"/>
      <c r="WYL127" s="179"/>
      <c r="WYM127" s="179"/>
      <c r="WYN127" s="179"/>
      <c r="WYO127" s="179"/>
      <c r="WYP127" s="179"/>
      <c r="WYQ127" s="179"/>
      <c r="WYR127" s="179"/>
      <c r="WYS127" s="179"/>
      <c r="WYT127" s="179"/>
      <c r="WYU127" s="179"/>
      <c r="WYV127" s="179"/>
      <c r="WYW127" s="179"/>
      <c r="WYX127" s="179"/>
      <c r="WYY127" s="179"/>
      <c r="WYZ127" s="179"/>
      <c r="WZA127" s="179"/>
      <c r="WZB127" s="179"/>
      <c r="WZC127" s="179"/>
      <c r="WZD127" s="179"/>
      <c r="WZE127" s="179"/>
      <c r="WZF127" s="179"/>
      <c r="WZG127" s="179"/>
      <c r="WZH127" s="179"/>
      <c r="WZI127" s="179"/>
      <c r="WZJ127" s="179"/>
      <c r="WZK127" s="179"/>
      <c r="WZL127" s="179"/>
      <c r="WZM127" s="179"/>
      <c r="WZN127" s="179"/>
      <c r="WZO127" s="179"/>
      <c r="WZP127" s="179"/>
      <c r="WZQ127" s="179"/>
      <c r="WZR127" s="179"/>
      <c r="WZS127" s="179"/>
      <c r="WZT127" s="179"/>
      <c r="WZU127" s="179"/>
      <c r="WZV127" s="179"/>
      <c r="WZW127" s="179"/>
      <c r="WZX127" s="179"/>
      <c r="WZY127" s="179"/>
      <c r="WZZ127" s="179"/>
      <c r="XAA127" s="179"/>
      <c r="XAB127" s="179"/>
      <c r="XAC127" s="179"/>
      <c r="XAD127" s="179"/>
      <c r="XAE127" s="179"/>
      <c r="XAF127" s="179"/>
      <c r="XAG127" s="179"/>
      <c r="XAH127" s="179"/>
      <c r="XAI127" s="179"/>
      <c r="XAJ127" s="179"/>
      <c r="XAK127" s="179"/>
      <c r="XAL127" s="179"/>
      <c r="XAM127" s="179"/>
      <c r="XAN127" s="179"/>
      <c r="XAO127" s="179"/>
      <c r="XAP127" s="179"/>
      <c r="XAQ127" s="179"/>
      <c r="XAR127" s="179"/>
      <c r="XAS127" s="179"/>
      <c r="XAT127" s="179"/>
      <c r="XAU127" s="179"/>
      <c r="XAV127" s="179"/>
      <c r="XAW127" s="179"/>
      <c r="XAX127" s="179"/>
      <c r="XAY127" s="179"/>
      <c r="XAZ127" s="179"/>
      <c r="XBA127" s="179"/>
      <c r="XBB127" s="179"/>
      <c r="XBC127" s="179"/>
      <c r="XBD127" s="179"/>
      <c r="XBE127" s="179"/>
      <c r="XBF127" s="179"/>
      <c r="XBG127" s="179"/>
      <c r="XBH127" s="179"/>
      <c r="XBI127" s="179"/>
      <c r="XBJ127" s="179"/>
      <c r="XBK127" s="179"/>
      <c r="XBL127" s="179"/>
      <c r="XBM127" s="179"/>
      <c r="XBN127" s="179"/>
      <c r="XBO127" s="179"/>
      <c r="XBP127" s="179"/>
      <c r="XBQ127" s="179"/>
      <c r="XBR127" s="179"/>
      <c r="XBS127" s="179"/>
      <c r="XBT127" s="179"/>
      <c r="XBU127" s="179"/>
      <c r="XBV127" s="179"/>
      <c r="XBW127" s="179"/>
      <c r="XBX127" s="179"/>
      <c r="XBY127" s="179"/>
      <c r="XBZ127" s="179"/>
      <c r="XCA127" s="179"/>
      <c r="XCB127" s="179"/>
      <c r="XCC127" s="179"/>
      <c r="XCD127" s="179"/>
      <c r="XCE127" s="179"/>
      <c r="XCF127" s="179"/>
      <c r="XCG127" s="179"/>
      <c r="XCH127" s="179"/>
      <c r="XCI127" s="179"/>
      <c r="XCJ127" s="179"/>
      <c r="XCK127" s="179"/>
      <c r="XCL127" s="179"/>
      <c r="XCM127" s="179"/>
      <c r="XCN127" s="179"/>
      <c r="XCO127" s="179"/>
      <c r="XCP127" s="179"/>
      <c r="XCQ127" s="179"/>
      <c r="XCR127" s="179"/>
      <c r="XCS127" s="179"/>
      <c r="XCT127" s="179"/>
      <c r="XCU127" s="179"/>
      <c r="XCV127" s="179"/>
      <c r="XCW127" s="179"/>
      <c r="XCX127" s="179"/>
      <c r="XCY127" s="179"/>
      <c r="XCZ127" s="179"/>
      <c r="XDA127" s="179"/>
      <c r="XDB127" s="179"/>
      <c r="XDC127" s="179"/>
      <c r="XDD127" s="179"/>
      <c r="XDE127" s="179"/>
      <c r="XDF127" s="179"/>
      <c r="XDG127" s="179"/>
      <c r="XDH127" s="179"/>
      <c r="XDI127" s="179"/>
      <c r="XDJ127" s="179"/>
      <c r="XDK127" s="179"/>
      <c r="XDL127" s="179"/>
      <c r="XDM127" s="179"/>
      <c r="XDN127" s="179"/>
      <c r="XDO127" s="179"/>
      <c r="XDP127" s="179"/>
      <c r="XDQ127" s="179"/>
      <c r="XDR127" s="179"/>
      <c r="XDS127" s="179"/>
      <c r="XDT127" s="179"/>
      <c r="XDU127" s="179"/>
      <c r="XDV127" s="179"/>
      <c r="XDW127" s="179"/>
      <c r="XDX127" s="179"/>
      <c r="XDY127" s="179"/>
      <c r="XDZ127" s="179"/>
      <c r="XEA127" s="179"/>
      <c r="XEB127" s="179"/>
      <c r="XEC127" s="179"/>
      <c r="XED127" s="179"/>
      <c r="XEE127" s="179"/>
      <c r="XEF127" s="179"/>
      <c r="XEG127" s="179"/>
      <c r="XEH127" s="179"/>
      <c r="XEI127" s="179"/>
      <c r="XEJ127" s="179"/>
      <c r="XEK127" s="179"/>
      <c r="XEL127" s="179"/>
      <c r="XEM127" s="179"/>
      <c r="XEN127" s="179"/>
      <c r="XEO127" s="179"/>
      <c r="XEP127" s="179"/>
      <c r="XEQ127" s="179"/>
      <c r="XER127" s="179"/>
      <c r="XES127" s="179"/>
      <c r="XET127" s="179"/>
      <c r="XEU127" s="179"/>
      <c r="XEV127" s="179"/>
      <c r="XEW127" s="179"/>
      <c r="XEX127" s="179"/>
      <c r="XEY127" s="179"/>
      <c r="XEZ127" s="179"/>
      <c r="XFA127" s="179"/>
      <c r="XFB127" s="179"/>
      <c r="XFC127" s="179"/>
      <c r="XFD127" s="301"/>
    </row>
    <row r="128" spans="1:16384" ht="15.75" x14ac:dyDescent="0.25">
      <c r="A128" s="380" t="s">
        <v>139</v>
      </c>
      <c r="B128" s="392" t="s">
        <v>536</v>
      </c>
      <c r="C128" s="392" t="s">
        <v>129</v>
      </c>
      <c r="D128" s="377">
        <f>4198300+600000+1273000+200000+1500000+2000000</f>
        <v>9771300</v>
      </c>
      <c r="E128" s="377">
        <f>4591900+600000+1273000+200000+1500000</f>
        <v>8164900</v>
      </c>
      <c r="F128" s="377">
        <f>4723000+600000+1273000+200000+1500000</f>
        <v>8296000</v>
      </c>
      <c r="G128" s="290">
        <v>2000000</v>
      </c>
    </row>
    <row r="129" spans="1:16384" ht="30.75" x14ac:dyDescent="0.25">
      <c r="A129" s="380" t="s">
        <v>479</v>
      </c>
      <c r="B129" s="392" t="s">
        <v>536</v>
      </c>
      <c r="C129" s="392" t="s">
        <v>318</v>
      </c>
      <c r="D129" s="377">
        <f>3453801+600000</f>
        <v>4053801</v>
      </c>
      <c r="E129" s="377"/>
      <c r="F129" s="377"/>
      <c r="L129" s="290">
        <v>600000</v>
      </c>
    </row>
    <row r="130" spans="1:16384" ht="15.75" x14ac:dyDescent="0.25">
      <c r="A130" s="401" t="s">
        <v>615</v>
      </c>
      <c r="B130" s="391" t="s">
        <v>544</v>
      </c>
      <c r="C130" s="391"/>
      <c r="D130" s="372">
        <f>SUBTOTAL(9,D131:D133)</f>
        <v>2277621</v>
      </c>
      <c r="E130" s="372">
        <f t="shared" ref="E130:F130" si="35">SUBTOTAL(9,E131:E133)</f>
        <v>1016100</v>
      </c>
      <c r="F130" s="372">
        <f t="shared" si="35"/>
        <v>1056744</v>
      </c>
      <c r="G130" s="300"/>
      <c r="H130" s="301"/>
      <c r="I130" s="301"/>
      <c r="J130" s="300"/>
      <c r="K130" s="300"/>
      <c r="L130" s="300"/>
      <c r="M130" s="300"/>
      <c r="N130" s="301"/>
      <c r="O130" s="301"/>
      <c r="P130" s="301"/>
      <c r="Q130" s="301"/>
      <c r="R130" s="301"/>
      <c r="S130" s="301"/>
      <c r="T130" s="301"/>
      <c r="U130" s="301"/>
      <c r="V130" s="301"/>
      <c r="W130" s="301"/>
      <c r="X130" s="301"/>
      <c r="Y130" s="301"/>
      <c r="Z130" s="301"/>
      <c r="AA130" s="301"/>
      <c r="AB130" s="301"/>
      <c r="AC130" s="301"/>
      <c r="AD130" s="301"/>
      <c r="AE130" s="301"/>
      <c r="AF130" s="301"/>
      <c r="AG130" s="301"/>
      <c r="AH130" s="301"/>
      <c r="AI130" s="301"/>
      <c r="AJ130" s="301"/>
      <c r="AK130" s="301"/>
      <c r="AL130" s="301"/>
      <c r="AM130" s="301"/>
      <c r="AN130" s="301"/>
      <c r="AO130" s="301"/>
      <c r="AP130" s="301"/>
      <c r="AQ130" s="301"/>
      <c r="AR130" s="301"/>
      <c r="AS130" s="301"/>
      <c r="AT130" s="301"/>
      <c r="AU130" s="301"/>
      <c r="AV130" s="301"/>
      <c r="AW130" s="301"/>
      <c r="AX130" s="301"/>
      <c r="AY130" s="301"/>
      <c r="AZ130" s="301"/>
      <c r="BA130" s="301"/>
      <c r="BB130" s="301"/>
      <c r="BC130" s="301"/>
      <c r="BD130" s="301"/>
      <c r="BE130" s="301"/>
      <c r="BF130" s="301"/>
      <c r="BG130" s="301"/>
      <c r="BH130" s="301"/>
      <c r="BI130" s="301"/>
      <c r="BJ130" s="301"/>
      <c r="BK130" s="301"/>
      <c r="BL130" s="301"/>
      <c r="BM130" s="301"/>
      <c r="BN130" s="301"/>
      <c r="BO130" s="301"/>
      <c r="BP130" s="301"/>
      <c r="BQ130" s="301"/>
      <c r="BR130" s="301"/>
      <c r="BS130" s="301"/>
      <c r="BT130" s="301"/>
      <c r="BU130" s="301"/>
      <c r="BV130" s="301"/>
      <c r="BW130" s="301"/>
      <c r="BX130" s="301"/>
      <c r="BY130" s="301"/>
      <c r="BZ130" s="301"/>
      <c r="CA130" s="301"/>
      <c r="CB130" s="301"/>
      <c r="CC130" s="301"/>
      <c r="CD130" s="301"/>
      <c r="CE130" s="301"/>
      <c r="CF130" s="301"/>
      <c r="CG130" s="301"/>
      <c r="CH130" s="301"/>
      <c r="CI130" s="301"/>
      <c r="CJ130" s="301"/>
      <c r="CK130" s="301"/>
      <c r="CL130" s="301"/>
      <c r="CM130" s="301"/>
      <c r="CN130" s="301"/>
      <c r="CO130" s="301"/>
      <c r="CP130" s="301"/>
      <c r="CQ130" s="301"/>
      <c r="CR130" s="301"/>
      <c r="CS130" s="301"/>
      <c r="CT130" s="301"/>
      <c r="CU130" s="301"/>
      <c r="CV130" s="301"/>
      <c r="CW130" s="301"/>
      <c r="CX130" s="301"/>
      <c r="CY130" s="301"/>
      <c r="CZ130" s="301"/>
      <c r="DA130" s="301"/>
      <c r="DB130" s="301"/>
      <c r="DC130" s="301"/>
      <c r="DD130" s="301"/>
      <c r="DE130" s="301"/>
      <c r="DF130" s="301"/>
      <c r="DG130" s="301"/>
      <c r="DH130" s="301"/>
      <c r="DI130" s="301"/>
      <c r="DJ130" s="301"/>
      <c r="DK130" s="301"/>
      <c r="DL130" s="301"/>
      <c r="DM130" s="301"/>
      <c r="DN130" s="301"/>
      <c r="DO130" s="301"/>
      <c r="DP130" s="301"/>
      <c r="DQ130" s="301"/>
      <c r="DR130" s="301"/>
      <c r="DS130" s="301"/>
      <c r="DT130" s="301"/>
      <c r="DU130" s="301"/>
      <c r="DV130" s="301"/>
      <c r="DW130" s="301"/>
      <c r="DX130" s="301"/>
      <c r="DY130" s="301"/>
      <c r="DZ130" s="301"/>
      <c r="EA130" s="301"/>
      <c r="EB130" s="301"/>
      <c r="EC130" s="301"/>
      <c r="ED130" s="301"/>
      <c r="EE130" s="301"/>
      <c r="EF130" s="301"/>
      <c r="EG130" s="301"/>
      <c r="EH130" s="301"/>
      <c r="EI130" s="301"/>
      <c r="EJ130" s="301"/>
      <c r="EK130" s="301"/>
      <c r="EL130" s="301"/>
      <c r="EM130" s="301"/>
      <c r="EN130" s="301"/>
      <c r="EO130" s="301"/>
      <c r="EP130" s="301"/>
      <c r="EQ130" s="301"/>
      <c r="ER130" s="301"/>
      <c r="ES130" s="301"/>
      <c r="ET130" s="301"/>
      <c r="EU130" s="301"/>
      <c r="EV130" s="301"/>
      <c r="EW130" s="301"/>
      <c r="EX130" s="301"/>
      <c r="EY130" s="301"/>
      <c r="EZ130" s="301"/>
      <c r="FA130" s="301"/>
      <c r="FB130" s="301"/>
      <c r="FC130" s="301"/>
      <c r="FD130" s="301"/>
      <c r="FE130" s="301"/>
      <c r="FF130" s="301"/>
      <c r="FG130" s="301"/>
      <c r="FH130" s="301"/>
      <c r="FI130" s="301"/>
      <c r="FJ130" s="301"/>
      <c r="FK130" s="301"/>
      <c r="FL130" s="301"/>
      <c r="FM130" s="301"/>
      <c r="FN130" s="301"/>
      <c r="FO130" s="301"/>
      <c r="FP130" s="301"/>
      <c r="FQ130" s="301"/>
      <c r="FR130" s="301"/>
      <c r="FS130" s="301"/>
      <c r="FT130" s="301"/>
      <c r="FU130" s="301"/>
      <c r="FV130" s="301"/>
      <c r="FW130" s="301"/>
      <c r="FX130" s="301"/>
      <c r="FY130" s="301"/>
      <c r="FZ130" s="301"/>
      <c r="GA130" s="301"/>
      <c r="GB130" s="301"/>
      <c r="GC130" s="301"/>
      <c r="GD130" s="301"/>
      <c r="GE130" s="301"/>
      <c r="GF130" s="301"/>
      <c r="GG130" s="301"/>
      <c r="GH130" s="301"/>
      <c r="GI130" s="301"/>
      <c r="GJ130" s="301"/>
      <c r="GK130" s="301"/>
      <c r="GL130" s="301"/>
      <c r="GM130" s="301"/>
      <c r="GN130" s="301"/>
      <c r="GO130" s="301"/>
      <c r="GP130" s="301"/>
      <c r="GQ130" s="301"/>
      <c r="GR130" s="301"/>
      <c r="GS130" s="301"/>
      <c r="GT130" s="301"/>
      <c r="GU130" s="301"/>
      <c r="GV130" s="301"/>
      <c r="GW130" s="301"/>
      <c r="GX130" s="301"/>
      <c r="GY130" s="301"/>
      <c r="GZ130" s="301"/>
      <c r="HA130" s="301"/>
      <c r="HB130" s="301"/>
      <c r="HC130" s="301"/>
      <c r="HD130" s="301"/>
      <c r="HE130" s="301"/>
      <c r="HF130" s="301"/>
      <c r="HG130" s="301"/>
      <c r="HH130" s="301"/>
      <c r="HI130" s="301"/>
      <c r="HJ130" s="301"/>
      <c r="HK130" s="301"/>
      <c r="HL130" s="301"/>
      <c r="HM130" s="301"/>
      <c r="HN130" s="301"/>
      <c r="HO130" s="301"/>
      <c r="HP130" s="301"/>
      <c r="HQ130" s="301"/>
      <c r="HR130" s="301"/>
      <c r="HS130" s="301"/>
      <c r="HT130" s="301"/>
      <c r="HU130" s="301"/>
      <c r="HV130" s="301"/>
      <c r="HW130" s="301"/>
      <c r="HX130" s="301"/>
      <c r="HY130" s="301"/>
      <c r="HZ130" s="301"/>
      <c r="IA130" s="301"/>
      <c r="IB130" s="301"/>
      <c r="IC130" s="301"/>
      <c r="ID130" s="301"/>
      <c r="IE130" s="301"/>
      <c r="IF130" s="301"/>
      <c r="IG130" s="301"/>
      <c r="IH130" s="301"/>
      <c r="II130" s="301"/>
      <c r="IJ130" s="301"/>
      <c r="IK130" s="301"/>
      <c r="IL130" s="301"/>
      <c r="IM130" s="301"/>
      <c r="IN130" s="301"/>
      <c r="IO130" s="301"/>
      <c r="IP130" s="301"/>
      <c r="IQ130" s="301"/>
      <c r="IR130" s="301"/>
      <c r="IS130" s="301"/>
      <c r="IT130" s="301"/>
      <c r="IU130" s="301"/>
      <c r="IV130" s="301"/>
      <c r="IW130" s="301"/>
      <c r="IX130" s="301"/>
      <c r="IY130" s="301"/>
      <c r="JF130" s="301"/>
      <c r="JG130" s="301"/>
      <c r="JH130" s="301"/>
      <c r="JI130" s="301"/>
      <c r="JJ130" s="301"/>
      <c r="JK130" s="301"/>
      <c r="JL130" s="301"/>
      <c r="JM130" s="301"/>
      <c r="JN130" s="301"/>
      <c r="JO130" s="301"/>
      <c r="JP130" s="301"/>
      <c r="JQ130" s="301"/>
      <c r="JR130" s="301"/>
      <c r="JS130" s="301"/>
      <c r="JT130" s="301"/>
      <c r="JU130" s="301"/>
      <c r="JV130" s="301"/>
      <c r="JW130" s="301"/>
      <c r="JX130" s="301"/>
      <c r="JY130" s="301"/>
      <c r="JZ130" s="301"/>
      <c r="KA130" s="301"/>
      <c r="KB130" s="301"/>
      <c r="KC130" s="301"/>
      <c r="KD130" s="301"/>
      <c r="KE130" s="301"/>
      <c r="KF130" s="301"/>
      <c r="KG130" s="301"/>
      <c r="KH130" s="301"/>
      <c r="KI130" s="301"/>
      <c r="KJ130" s="301"/>
      <c r="KK130" s="301"/>
      <c r="KL130" s="301"/>
      <c r="KM130" s="301"/>
      <c r="KN130" s="301"/>
      <c r="KO130" s="301"/>
      <c r="KP130" s="301"/>
      <c r="KQ130" s="301"/>
      <c r="KR130" s="301"/>
      <c r="KS130" s="301"/>
      <c r="KT130" s="301"/>
      <c r="KU130" s="301"/>
      <c r="KV130" s="301"/>
      <c r="KW130" s="301"/>
      <c r="KX130" s="301"/>
      <c r="KY130" s="301"/>
      <c r="KZ130" s="301"/>
      <c r="LA130" s="301"/>
      <c r="LB130" s="301"/>
      <c r="LC130" s="301"/>
      <c r="LD130" s="301"/>
      <c r="LE130" s="301"/>
      <c r="LF130" s="301"/>
      <c r="LG130" s="301"/>
      <c r="LH130" s="301"/>
      <c r="LI130" s="301"/>
      <c r="LJ130" s="301"/>
      <c r="LK130" s="301"/>
      <c r="LL130" s="301"/>
      <c r="LM130" s="301"/>
      <c r="LN130" s="301"/>
      <c r="LO130" s="301"/>
      <c r="LP130" s="301"/>
      <c r="LQ130" s="301"/>
      <c r="LR130" s="301"/>
      <c r="LS130" s="301"/>
      <c r="LT130" s="301"/>
      <c r="LU130" s="301"/>
      <c r="LV130" s="301"/>
      <c r="LW130" s="301"/>
      <c r="LX130" s="301"/>
      <c r="LY130" s="301"/>
      <c r="LZ130" s="301"/>
      <c r="MA130" s="301"/>
      <c r="MB130" s="301"/>
      <c r="MC130" s="301"/>
      <c r="MD130" s="301"/>
      <c r="ME130" s="301"/>
      <c r="MF130" s="301"/>
      <c r="MG130" s="301"/>
      <c r="MH130" s="301"/>
      <c r="MI130" s="301"/>
      <c r="MJ130" s="301"/>
      <c r="MK130" s="301"/>
      <c r="ML130" s="301"/>
      <c r="MM130" s="301"/>
      <c r="MN130" s="301"/>
      <c r="MO130" s="301"/>
      <c r="MP130" s="301"/>
      <c r="MQ130" s="301"/>
      <c r="MR130" s="301"/>
      <c r="MS130" s="301"/>
      <c r="MT130" s="301"/>
      <c r="MU130" s="301"/>
      <c r="MV130" s="301"/>
      <c r="MW130" s="301"/>
      <c r="MX130" s="301"/>
      <c r="MY130" s="301"/>
      <c r="MZ130" s="301"/>
      <c r="NA130" s="301"/>
      <c r="NB130" s="301"/>
      <c r="NC130" s="301"/>
      <c r="ND130" s="301"/>
      <c r="NE130" s="301"/>
      <c r="NF130" s="301"/>
      <c r="NG130" s="301"/>
      <c r="NH130" s="301"/>
      <c r="NI130" s="301"/>
      <c r="NJ130" s="301"/>
      <c r="NK130" s="301"/>
      <c r="NL130" s="301"/>
      <c r="NM130" s="301"/>
      <c r="NN130" s="301"/>
      <c r="NO130" s="301"/>
      <c r="NP130" s="301"/>
      <c r="NQ130" s="301"/>
      <c r="NR130" s="301"/>
      <c r="NS130" s="301"/>
      <c r="NT130" s="301"/>
      <c r="NU130" s="301"/>
      <c r="NV130" s="301"/>
      <c r="NW130" s="301"/>
      <c r="NX130" s="301"/>
      <c r="NY130" s="301"/>
      <c r="NZ130" s="301"/>
      <c r="OA130" s="301"/>
      <c r="OB130" s="301"/>
      <c r="OC130" s="301"/>
      <c r="OD130" s="301"/>
      <c r="OE130" s="301"/>
      <c r="OF130" s="301"/>
      <c r="OG130" s="301"/>
      <c r="OH130" s="301"/>
      <c r="OI130" s="301"/>
      <c r="OJ130" s="301"/>
      <c r="OK130" s="301"/>
      <c r="OL130" s="301"/>
      <c r="OM130" s="301"/>
      <c r="ON130" s="301"/>
      <c r="OO130" s="301"/>
      <c r="OP130" s="301"/>
      <c r="OQ130" s="301"/>
      <c r="OR130" s="301"/>
      <c r="OS130" s="301"/>
      <c r="OT130" s="301"/>
      <c r="OU130" s="301"/>
      <c r="OV130" s="301"/>
      <c r="OW130" s="301"/>
      <c r="OX130" s="301"/>
      <c r="OY130" s="301"/>
      <c r="OZ130" s="301"/>
      <c r="PA130" s="301"/>
      <c r="PB130" s="301"/>
      <c r="PC130" s="301"/>
      <c r="PD130" s="301"/>
      <c r="PE130" s="301"/>
      <c r="PF130" s="301"/>
      <c r="PG130" s="301"/>
      <c r="PH130" s="301"/>
      <c r="PI130" s="301"/>
      <c r="PJ130" s="301"/>
      <c r="PK130" s="301"/>
      <c r="PL130" s="301"/>
      <c r="PM130" s="301"/>
      <c r="PN130" s="301"/>
      <c r="PO130" s="301"/>
      <c r="PP130" s="301"/>
      <c r="PQ130" s="301"/>
      <c r="PR130" s="301"/>
      <c r="PS130" s="301"/>
      <c r="PT130" s="301"/>
      <c r="PU130" s="301"/>
      <c r="PV130" s="301"/>
      <c r="PW130" s="301"/>
      <c r="PX130" s="301"/>
      <c r="PY130" s="301"/>
      <c r="PZ130" s="301"/>
      <c r="QA130" s="301"/>
      <c r="QB130" s="301"/>
      <c r="QC130" s="301"/>
      <c r="QD130" s="301"/>
      <c r="QE130" s="301"/>
      <c r="QF130" s="301"/>
      <c r="QG130" s="301"/>
      <c r="QH130" s="301"/>
      <c r="QI130" s="301"/>
      <c r="QJ130" s="301"/>
      <c r="QK130" s="301"/>
      <c r="QL130" s="301"/>
      <c r="QM130" s="301"/>
      <c r="QN130" s="301"/>
      <c r="QO130" s="301"/>
      <c r="QP130" s="301"/>
      <c r="QQ130" s="301"/>
      <c r="QR130" s="301"/>
      <c r="QS130" s="301"/>
      <c r="QT130" s="301"/>
      <c r="QU130" s="301"/>
      <c r="QV130" s="301"/>
      <c r="QW130" s="301"/>
      <c r="QX130" s="301"/>
      <c r="QY130" s="301"/>
      <c r="QZ130" s="301"/>
      <c r="RA130" s="301"/>
      <c r="RB130" s="301"/>
      <c r="RC130" s="301"/>
      <c r="RD130" s="301"/>
      <c r="RE130" s="301"/>
      <c r="RF130" s="301"/>
      <c r="RG130" s="301"/>
      <c r="RH130" s="301"/>
      <c r="RI130" s="301"/>
      <c r="RJ130" s="301"/>
      <c r="RK130" s="301"/>
      <c r="RL130" s="301"/>
      <c r="RM130" s="301"/>
      <c r="RN130" s="301"/>
      <c r="RO130" s="301"/>
      <c r="RP130" s="301"/>
      <c r="RQ130" s="301"/>
      <c r="RR130" s="301"/>
      <c r="RS130" s="301"/>
      <c r="RT130" s="301"/>
      <c r="RU130" s="301"/>
      <c r="RV130" s="301"/>
      <c r="RW130" s="301"/>
      <c r="RX130" s="301"/>
      <c r="RY130" s="301"/>
      <c r="RZ130" s="301"/>
      <c r="SA130" s="301"/>
      <c r="SB130" s="301"/>
      <c r="SC130" s="301"/>
      <c r="SD130" s="301"/>
      <c r="SE130" s="301"/>
      <c r="SF130" s="301"/>
      <c r="SG130" s="301"/>
      <c r="SH130" s="301"/>
      <c r="SI130" s="301"/>
      <c r="SJ130" s="301"/>
      <c r="SK130" s="301"/>
      <c r="SL130" s="301"/>
      <c r="SM130" s="301"/>
      <c r="SN130" s="301"/>
      <c r="SO130" s="301"/>
      <c r="SP130" s="301"/>
      <c r="SQ130" s="301"/>
      <c r="SR130" s="301"/>
      <c r="SS130" s="301"/>
      <c r="ST130" s="301"/>
      <c r="SU130" s="301"/>
      <c r="TB130" s="301"/>
      <c r="TC130" s="301"/>
      <c r="TD130" s="301"/>
      <c r="TE130" s="301"/>
      <c r="TF130" s="301"/>
      <c r="TG130" s="301"/>
      <c r="TH130" s="301"/>
      <c r="TI130" s="301"/>
      <c r="TJ130" s="301"/>
      <c r="TK130" s="301"/>
      <c r="TL130" s="301"/>
      <c r="TM130" s="301"/>
      <c r="TN130" s="301"/>
      <c r="TO130" s="301"/>
      <c r="TP130" s="301"/>
      <c r="TQ130" s="301"/>
      <c r="TR130" s="301"/>
      <c r="TS130" s="301"/>
      <c r="TT130" s="301"/>
      <c r="TU130" s="301"/>
      <c r="TV130" s="301"/>
      <c r="TW130" s="301"/>
      <c r="TX130" s="301"/>
      <c r="TY130" s="301"/>
      <c r="TZ130" s="301"/>
      <c r="UA130" s="301"/>
      <c r="UB130" s="301"/>
      <c r="UC130" s="301"/>
      <c r="UD130" s="301"/>
      <c r="UE130" s="301"/>
      <c r="UF130" s="301"/>
      <c r="UG130" s="301"/>
      <c r="UH130" s="301"/>
      <c r="UI130" s="301"/>
      <c r="UJ130" s="301"/>
      <c r="UK130" s="301"/>
      <c r="UL130" s="301"/>
      <c r="UM130" s="301"/>
      <c r="UN130" s="301"/>
      <c r="UO130" s="301"/>
      <c r="UP130" s="301"/>
      <c r="UQ130" s="301"/>
      <c r="UR130" s="301"/>
      <c r="US130" s="301"/>
      <c r="UT130" s="301"/>
      <c r="UU130" s="301"/>
      <c r="UV130" s="301"/>
      <c r="UW130" s="301"/>
      <c r="UX130" s="301"/>
      <c r="UY130" s="301"/>
      <c r="UZ130" s="301"/>
      <c r="VA130" s="301"/>
      <c r="VB130" s="301"/>
      <c r="VC130" s="301"/>
      <c r="VD130" s="301"/>
      <c r="VE130" s="301"/>
      <c r="VF130" s="301"/>
      <c r="VG130" s="301"/>
      <c r="VH130" s="301"/>
      <c r="VI130" s="301"/>
      <c r="VJ130" s="301"/>
      <c r="VK130" s="301"/>
      <c r="VL130" s="301"/>
      <c r="VM130" s="301"/>
      <c r="VN130" s="301"/>
      <c r="VO130" s="301"/>
      <c r="VP130" s="301"/>
      <c r="VQ130" s="301"/>
      <c r="VR130" s="301"/>
      <c r="VS130" s="301"/>
      <c r="VT130" s="301"/>
      <c r="VU130" s="301"/>
      <c r="VV130" s="301"/>
      <c r="VW130" s="301"/>
      <c r="VX130" s="301"/>
      <c r="VY130" s="301"/>
      <c r="VZ130" s="301"/>
      <c r="WA130" s="301"/>
      <c r="WB130" s="301"/>
      <c r="WC130" s="301"/>
      <c r="WD130" s="301"/>
      <c r="WE130" s="301"/>
      <c r="WF130" s="301"/>
      <c r="WG130" s="301"/>
      <c r="WH130" s="301"/>
      <c r="WI130" s="301"/>
      <c r="WJ130" s="301"/>
      <c r="WK130" s="301"/>
      <c r="WL130" s="301"/>
      <c r="WM130" s="301"/>
      <c r="WN130" s="301"/>
      <c r="WO130" s="301"/>
      <c r="WP130" s="301"/>
      <c r="WQ130" s="301"/>
      <c r="WR130" s="301"/>
      <c r="WS130" s="301"/>
      <c r="WT130" s="301"/>
      <c r="WU130" s="301"/>
      <c r="WV130" s="301"/>
      <c r="WW130" s="301"/>
      <c r="WX130" s="301"/>
      <c r="WY130" s="301"/>
      <c r="WZ130" s="301"/>
      <c r="XA130" s="301"/>
      <c r="XB130" s="301"/>
      <c r="XC130" s="301"/>
      <c r="XD130" s="301"/>
      <c r="XE130" s="301"/>
      <c r="XF130" s="301"/>
      <c r="XG130" s="301"/>
      <c r="XH130" s="301"/>
      <c r="XI130" s="301"/>
      <c r="XJ130" s="301"/>
      <c r="XK130" s="301"/>
      <c r="XL130" s="301"/>
      <c r="XM130" s="301"/>
      <c r="XN130" s="301"/>
      <c r="XO130" s="301"/>
      <c r="XP130" s="301"/>
      <c r="XQ130" s="301"/>
      <c r="XR130" s="301"/>
      <c r="XS130" s="301"/>
      <c r="XT130" s="301"/>
      <c r="XU130" s="301"/>
      <c r="XV130" s="301"/>
      <c r="XW130" s="301"/>
      <c r="XX130" s="301"/>
      <c r="XY130" s="301"/>
      <c r="XZ130" s="301"/>
      <c r="YA130" s="301"/>
      <c r="YB130" s="301"/>
      <c r="YC130" s="301"/>
      <c r="YD130" s="301"/>
      <c r="YE130" s="301"/>
      <c r="YF130" s="301"/>
      <c r="YG130" s="301"/>
      <c r="YH130" s="301"/>
      <c r="YI130" s="301"/>
      <c r="YJ130" s="301"/>
      <c r="YK130" s="301"/>
      <c r="YL130" s="301"/>
      <c r="YM130" s="301"/>
      <c r="YN130" s="301"/>
      <c r="YO130" s="301"/>
      <c r="YP130" s="301"/>
      <c r="YQ130" s="301"/>
      <c r="YR130" s="301"/>
      <c r="YS130" s="301"/>
      <c r="YT130" s="301"/>
      <c r="YU130" s="301"/>
      <c r="YV130" s="301"/>
      <c r="YW130" s="301"/>
      <c r="YX130" s="301"/>
      <c r="YY130" s="301"/>
      <c r="YZ130" s="301"/>
      <c r="ZA130" s="301"/>
      <c r="ZB130" s="301"/>
      <c r="ZC130" s="301"/>
      <c r="ZD130" s="301"/>
      <c r="ZE130" s="301"/>
      <c r="ZF130" s="301"/>
      <c r="ZG130" s="301"/>
      <c r="ZH130" s="301"/>
      <c r="ZI130" s="301"/>
      <c r="ZJ130" s="301"/>
      <c r="ZK130" s="301"/>
      <c r="ZL130" s="301"/>
      <c r="ZM130" s="301"/>
      <c r="ZN130" s="301"/>
      <c r="ZO130" s="301"/>
      <c r="ZP130" s="301"/>
      <c r="ZQ130" s="301"/>
      <c r="ZR130" s="301"/>
      <c r="ZS130" s="301"/>
      <c r="ZT130" s="301"/>
      <c r="ZU130" s="301"/>
      <c r="ZV130" s="301"/>
      <c r="ZW130" s="301"/>
      <c r="ZX130" s="301"/>
      <c r="ZY130" s="301"/>
      <c r="ZZ130" s="301"/>
      <c r="AAA130" s="301"/>
      <c r="AAB130" s="301"/>
      <c r="AAC130" s="301"/>
      <c r="AAD130" s="301"/>
      <c r="AAE130" s="301"/>
      <c r="AAF130" s="301"/>
      <c r="AAG130" s="301"/>
      <c r="AAH130" s="301"/>
      <c r="AAI130" s="301"/>
      <c r="AAJ130" s="301"/>
      <c r="AAK130" s="301"/>
      <c r="AAL130" s="301"/>
      <c r="AAM130" s="301"/>
      <c r="AAN130" s="301"/>
      <c r="AAO130" s="301"/>
      <c r="AAP130" s="301"/>
      <c r="AAQ130" s="301"/>
      <c r="AAR130" s="301"/>
      <c r="AAS130" s="301"/>
      <c r="AAT130" s="301"/>
      <c r="AAU130" s="301"/>
      <c r="AAV130" s="301"/>
      <c r="AAW130" s="301"/>
      <c r="AAX130" s="301"/>
      <c r="AAY130" s="301"/>
      <c r="AAZ130" s="301"/>
      <c r="ABA130" s="301"/>
      <c r="ABB130" s="301"/>
      <c r="ABC130" s="301"/>
      <c r="ABD130" s="301"/>
      <c r="ABE130" s="301"/>
      <c r="ABF130" s="301"/>
      <c r="ABG130" s="301"/>
      <c r="ABH130" s="301"/>
      <c r="ABI130" s="301"/>
      <c r="ABJ130" s="301"/>
      <c r="ABK130" s="301"/>
      <c r="ABL130" s="301"/>
      <c r="ABM130" s="301"/>
      <c r="ABN130" s="301"/>
      <c r="ABO130" s="301"/>
      <c r="ABP130" s="301"/>
      <c r="ABQ130" s="301"/>
      <c r="ABR130" s="301"/>
      <c r="ABS130" s="301"/>
      <c r="ABT130" s="301"/>
      <c r="ABU130" s="301"/>
      <c r="ABV130" s="301"/>
      <c r="ABW130" s="301"/>
      <c r="ABX130" s="301"/>
      <c r="ABY130" s="301"/>
      <c r="ABZ130" s="301"/>
      <c r="ACA130" s="301"/>
      <c r="ACB130" s="301"/>
      <c r="ACC130" s="301"/>
      <c r="ACD130" s="301"/>
      <c r="ACE130" s="301"/>
      <c r="ACF130" s="301"/>
      <c r="ACG130" s="301"/>
      <c r="ACH130" s="301"/>
      <c r="ACI130" s="301"/>
      <c r="ACJ130" s="301"/>
      <c r="ACK130" s="301"/>
      <c r="ACL130" s="301"/>
      <c r="ACM130" s="301"/>
      <c r="ACN130" s="301"/>
      <c r="ACO130" s="301"/>
      <c r="ACP130" s="301"/>
      <c r="ACQ130" s="301"/>
      <c r="ACX130" s="301"/>
      <c r="ACY130" s="301"/>
      <c r="ACZ130" s="301"/>
      <c r="ADA130" s="301"/>
      <c r="ADB130" s="301"/>
      <c r="ADC130" s="301"/>
      <c r="ADD130" s="301"/>
      <c r="ADE130" s="301"/>
      <c r="ADF130" s="301"/>
      <c r="ADG130" s="301"/>
      <c r="ADH130" s="301"/>
      <c r="ADI130" s="301"/>
      <c r="ADJ130" s="301"/>
      <c r="ADK130" s="301"/>
      <c r="ADL130" s="301"/>
      <c r="ADM130" s="301"/>
      <c r="ADN130" s="301"/>
      <c r="ADO130" s="301"/>
      <c r="ADP130" s="301"/>
      <c r="ADQ130" s="301"/>
      <c r="ADR130" s="301"/>
      <c r="ADS130" s="301"/>
      <c r="ADT130" s="301"/>
      <c r="ADU130" s="301"/>
      <c r="ADV130" s="301"/>
      <c r="ADW130" s="301"/>
      <c r="ADX130" s="301"/>
      <c r="ADY130" s="301"/>
      <c r="ADZ130" s="301"/>
      <c r="AEA130" s="301"/>
      <c r="AEB130" s="301"/>
      <c r="AEC130" s="301"/>
      <c r="AED130" s="301"/>
      <c r="AEE130" s="301"/>
      <c r="AEF130" s="301"/>
      <c r="AEG130" s="301"/>
      <c r="AEH130" s="301"/>
      <c r="AEI130" s="301"/>
      <c r="AEJ130" s="301"/>
      <c r="AEK130" s="301"/>
      <c r="AEL130" s="301"/>
      <c r="AEM130" s="301"/>
      <c r="AEN130" s="301"/>
      <c r="AEO130" s="301"/>
      <c r="AEP130" s="301"/>
      <c r="AEQ130" s="301"/>
      <c r="AER130" s="301"/>
      <c r="AES130" s="301"/>
      <c r="AET130" s="301"/>
      <c r="AEU130" s="301"/>
      <c r="AEV130" s="301"/>
      <c r="AEW130" s="301"/>
      <c r="AEX130" s="301"/>
      <c r="AEY130" s="301"/>
      <c r="AEZ130" s="301"/>
      <c r="AFA130" s="301"/>
      <c r="AFB130" s="301"/>
      <c r="AFC130" s="301"/>
      <c r="AFD130" s="301"/>
      <c r="AFE130" s="301"/>
      <c r="AFF130" s="301"/>
      <c r="AFG130" s="301"/>
      <c r="AFH130" s="301"/>
      <c r="AFI130" s="301"/>
      <c r="AFJ130" s="301"/>
      <c r="AFK130" s="301"/>
      <c r="AFL130" s="301"/>
      <c r="AFM130" s="301"/>
      <c r="AFN130" s="301"/>
      <c r="AFO130" s="301"/>
      <c r="AFP130" s="301"/>
      <c r="AFQ130" s="301"/>
      <c r="AFR130" s="301"/>
      <c r="AFS130" s="301"/>
      <c r="AFT130" s="301"/>
      <c r="AFU130" s="301"/>
      <c r="AFV130" s="301"/>
      <c r="AFW130" s="301"/>
      <c r="AFX130" s="301"/>
      <c r="AFY130" s="301"/>
      <c r="AFZ130" s="301"/>
      <c r="AGA130" s="301"/>
      <c r="AGB130" s="301"/>
      <c r="AGC130" s="301"/>
      <c r="AGD130" s="301"/>
      <c r="AGE130" s="301"/>
      <c r="AGF130" s="301"/>
      <c r="AGG130" s="301"/>
      <c r="AGH130" s="301"/>
      <c r="AGI130" s="301"/>
      <c r="AGJ130" s="301"/>
      <c r="AGK130" s="301"/>
      <c r="AGL130" s="301"/>
      <c r="AGM130" s="301"/>
      <c r="AGN130" s="301"/>
      <c r="AGO130" s="301"/>
      <c r="AGP130" s="301"/>
      <c r="AGQ130" s="301"/>
      <c r="AGR130" s="301"/>
      <c r="AGS130" s="301"/>
      <c r="AGT130" s="301"/>
      <c r="AGU130" s="301"/>
      <c r="AGV130" s="301"/>
      <c r="AGW130" s="301"/>
      <c r="AGX130" s="301"/>
      <c r="AGY130" s="301"/>
      <c r="AGZ130" s="301"/>
      <c r="AHA130" s="301"/>
      <c r="AHB130" s="301"/>
      <c r="AHC130" s="301"/>
      <c r="AHD130" s="301"/>
      <c r="AHE130" s="301"/>
      <c r="AHF130" s="301"/>
      <c r="AHG130" s="301"/>
      <c r="AHH130" s="301"/>
      <c r="AHI130" s="301"/>
      <c r="AHJ130" s="301"/>
      <c r="AHK130" s="301"/>
      <c r="AHL130" s="301"/>
      <c r="AHM130" s="301"/>
      <c r="AHN130" s="301"/>
      <c r="AHO130" s="301"/>
      <c r="AHP130" s="301"/>
      <c r="AHQ130" s="301"/>
      <c r="AHR130" s="301"/>
      <c r="AHS130" s="301"/>
      <c r="AHT130" s="301"/>
      <c r="AHU130" s="301"/>
      <c r="AHV130" s="301"/>
      <c r="AHW130" s="301"/>
      <c r="AHX130" s="301"/>
      <c r="AHY130" s="301"/>
      <c r="AHZ130" s="301"/>
      <c r="AIA130" s="301"/>
      <c r="AIB130" s="301"/>
      <c r="AIC130" s="301"/>
      <c r="AID130" s="301"/>
      <c r="AIE130" s="301"/>
      <c r="AIF130" s="301"/>
      <c r="AIG130" s="301"/>
      <c r="AIH130" s="301"/>
      <c r="AII130" s="301"/>
      <c r="AIJ130" s="301"/>
      <c r="AIK130" s="301"/>
      <c r="AIL130" s="301"/>
      <c r="AIM130" s="301"/>
      <c r="AIN130" s="301"/>
      <c r="AIO130" s="301"/>
      <c r="AIP130" s="301"/>
      <c r="AIQ130" s="301"/>
      <c r="AIR130" s="301"/>
      <c r="AIS130" s="301"/>
      <c r="AIT130" s="301"/>
      <c r="AIU130" s="301"/>
      <c r="AIV130" s="301"/>
      <c r="AIW130" s="301"/>
      <c r="AIX130" s="301"/>
      <c r="AIY130" s="301"/>
      <c r="AIZ130" s="301"/>
      <c r="AJA130" s="301"/>
      <c r="AJB130" s="301"/>
      <c r="AJC130" s="301"/>
      <c r="AJD130" s="301"/>
      <c r="AJE130" s="301"/>
      <c r="AJF130" s="301"/>
      <c r="AJG130" s="301"/>
      <c r="AJH130" s="301"/>
      <c r="AJI130" s="301"/>
      <c r="AJJ130" s="301"/>
      <c r="AJK130" s="301"/>
      <c r="AJL130" s="301"/>
      <c r="AJM130" s="301"/>
      <c r="AJN130" s="301"/>
      <c r="AJO130" s="301"/>
      <c r="AJP130" s="301"/>
      <c r="AJQ130" s="301"/>
      <c r="AJR130" s="301"/>
      <c r="AJS130" s="301"/>
      <c r="AJT130" s="301"/>
      <c r="AJU130" s="301"/>
      <c r="AJV130" s="301"/>
      <c r="AJW130" s="301"/>
      <c r="AJX130" s="301"/>
      <c r="AJY130" s="301"/>
      <c r="AJZ130" s="301"/>
      <c r="AKA130" s="301"/>
      <c r="AKB130" s="301"/>
      <c r="AKC130" s="301"/>
      <c r="AKD130" s="301"/>
      <c r="AKE130" s="301"/>
      <c r="AKF130" s="301"/>
      <c r="AKG130" s="301"/>
      <c r="AKH130" s="301"/>
      <c r="AKI130" s="301"/>
      <c r="AKJ130" s="301"/>
      <c r="AKK130" s="301"/>
      <c r="AKL130" s="301"/>
      <c r="AKM130" s="301"/>
      <c r="AKN130" s="301"/>
      <c r="AKO130" s="301"/>
      <c r="AKP130" s="301"/>
      <c r="AKQ130" s="301"/>
      <c r="AKR130" s="301"/>
      <c r="AKS130" s="301"/>
      <c r="AKT130" s="301"/>
      <c r="AKU130" s="301"/>
      <c r="AKV130" s="301"/>
      <c r="AKW130" s="301"/>
      <c r="AKX130" s="301"/>
      <c r="AKY130" s="301"/>
      <c r="AKZ130" s="301"/>
      <c r="ALA130" s="301"/>
      <c r="ALB130" s="301"/>
      <c r="ALC130" s="301"/>
      <c r="ALD130" s="301"/>
      <c r="ALE130" s="301"/>
      <c r="ALF130" s="301"/>
      <c r="ALG130" s="301"/>
      <c r="ALH130" s="301"/>
      <c r="ALI130" s="301"/>
      <c r="ALJ130" s="301"/>
      <c r="ALK130" s="301"/>
      <c r="ALL130" s="301"/>
      <c r="ALM130" s="301"/>
      <c r="ALN130" s="301"/>
      <c r="ALO130" s="301"/>
      <c r="ALP130" s="301"/>
      <c r="ALQ130" s="301"/>
      <c r="ALR130" s="301"/>
      <c r="ALS130" s="301"/>
      <c r="ALT130" s="301"/>
      <c r="ALU130" s="301"/>
      <c r="ALV130" s="301"/>
      <c r="ALW130" s="301"/>
      <c r="ALX130" s="301"/>
      <c r="ALY130" s="301"/>
      <c r="ALZ130" s="301"/>
      <c r="AMA130" s="301"/>
      <c r="AMB130" s="301"/>
      <c r="AMC130" s="301"/>
      <c r="AMD130" s="301"/>
      <c r="AME130" s="301"/>
      <c r="AMF130" s="301"/>
      <c r="AMG130" s="301"/>
      <c r="AMH130" s="301"/>
      <c r="AMI130" s="301"/>
      <c r="AMJ130" s="301"/>
      <c r="AMK130" s="301"/>
      <c r="AML130" s="301"/>
      <c r="AMM130" s="301"/>
      <c r="AMT130" s="301"/>
      <c r="AMU130" s="301"/>
      <c r="AMV130" s="301"/>
      <c r="AMW130" s="301"/>
      <c r="AMX130" s="301"/>
      <c r="AMY130" s="301"/>
      <c r="AMZ130" s="301"/>
      <c r="ANA130" s="301"/>
      <c r="ANB130" s="301"/>
      <c r="ANC130" s="301"/>
      <c r="AND130" s="301"/>
      <c r="ANE130" s="301"/>
      <c r="ANF130" s="301"/>
      <c r="ANG130" s="301"/>
      <c r="ANH130" s="301"/>
      <c r="ANI130" s="301"/>
      <c r="ANJ130" s="301"/>
      <c r="ANK130" s="301"/>
      <c r="ANL130" s="301"/>
      <c r="ANM130" s="301"/>
      <c r="ANN130" s="301"/>
      <c r="ANO130" s="301"/>
      <c r="ANP130" s="301"/>
      <c r="ANQ130" s="301"/>
      <c r="ANR130" s="301"/>
      <c r="ANS130" s="301"/>
      <c r="ANT130" s="301"/>
      <c r="ANU130" s="301"/>
      <c r="ANV130" s="301"/>
      <c r="ANW130" s="301"/>
      <c r="ANX130" s="301"/>
      <c r="ANY130" s="301"/>
      <c r="ANZ130" s="301"/>
      <c r="AOA130" s="301"/>
      <c r="AOB130" s="301"/>
      <c r="AOC130" s="301"/>
      <c r="AOD130" s="301"/>
      <c r="AOE130" s="301"/>
      <c r="AOF130" s="301"/>
      <c r="AOG130" s="301"/>
      <c r="AOH130" s="301"/>
      <c r="AOI130" s="301"/>
      <c r="AOJ130" s="301"/>
      <c r="AOK130" s="301"/>
      <c r="AOL130" s="301"/>
      <c r="AOM130" s="301"/>
      <c r="AON130" s="301"/>
      <c r="AOO130" s="301"/>
      <c r="AOP130" s="301"/>
      <c r="AOQ130" s="301"/>
      <c r="AOR130" s="301"/>
      <c r="AOS130" s="301"/>
      <c r="AOT130" s="301"/>
      <c r="AOU130" s="301"/>
      <c r="AOV130" s="301"/>
      <c r="AOW130" s="301"/>
      <c r="AOX130" s="301"/>
      <c r="AOY130" s="301"/>
      <c r="AOZ130" s="301"/>
      <c r="APA130" s="301"/>
      <c r="APB130" s="301"/>
      <c r="APC130" s="301"/>
      <c r="APD130" s="301"/>
      <c r="APE130" s="301"/>
      <c r="APF130" s="301"/>
      <c r="APG130" s="301"/>
      <c r="APH130" s="301"/>
      <c r="API130" s="301"/>
      <c r="APJ130" s="301"/>
      <c r="APK130" s="301"/>
      <c r="APL130" s="301"/>
      <c r="APM130" s="301"/>
      <c r="APN130" s="301"/>
      <c r="APO130" s="301"/>
      <c r="APP130" s="301"/>
      <c r="APQ130" s="301"/>
      <c r="APR130" s="301"/>
      <c r="APS130" s="301"/>
      <c r="APT130" s="301"/>
      <c r="APU130" s="301"/>
      <c r="APV130" s="301"/>
      <c r="APW130" s="301"/>
      <c r="APX130" s="301"/>
      <c r="APY130" s="301"/>
      <c r="APZ130" s="301"/>
      <c r="AQA130" s="301"/>
      <c r="AQB130" s="301"/>
      <c r="AQC130" s="301"/>
      <c r="AQD130" s="301"/>
      <c r="AQE130" s="301"/>
      <c r="AQF130" s="301"/>
      <c r="AQG130" s="301"/>
      <c r="AQH130" s="301"/>
      <c r="AQI130" s="301"/>
      <c r="AQJ130" s="301"/>
      <c r="AQK130" s="301"/>
      <c r="AQL130" s="301"/>
      <c r="AQM130" s="301"/>
      <c r="AQN130" s="301"/>
      <c r="AQO130" s="301"/>
      <c r="AQP130" s="301"/>
      <c r="AQQ130" s="301"/>
      <c r="AQR130" s="301"/>
      <c r="AQS130" s="301"/>
      <c r="AQT130" s="301"/>
      <c r="AQU130" s="301"/>
      <c r="AQV130" s="301"/>
      <c r="AQW130" s="301"/>
      <c r="AQX130" s="301"/>
      <c r="AQY130" s="301"/>
      <c r="AQZ130" s="301"/>
      <c r="ARA130" s="301"/>
      <c r="ARB130" s="301"/>
      <c r="ARC130" s="301"/>
      <c r="ARD130" s="301"/>
      <c r="ARE130" s="301"/>
      <c r="ARF130" s="301"/>
      <c r="ARG130" s="301"/>
      <c r="ARH130" s="301"/>
      <c r="ARI130" s="301"/>
      <c r="ARJ130" s="301"/>
      <c r="ARK130" s="301"/>
      <c r="ARL130" s="301"/>
      <c r="ARM130" s="301"/>
      <c r="ARN130" s="301"/>
      <c r="ARO130" s="301"/>
      <c r="ARP130" s="301"/>
      <c r="ARQ130" s="301"/>
      <c r="ARR130" s="301"/>
      <c r="ARS130" s="301"/>
      <c r="ART130" s="301"/>
      <c r="ARU130" s="301"/>
      <c r="ARV130" s="301"/>
      <c r="ARW130" s="301"/>
      <c r="ARX130" s="301"/>
      <c r="ARY130" s="301"/>
      <c r="ARZ130" s="301"/>
      <c r="ASA130" s="301"/>
      <c r="ASB130" s="301"/>
      <c r="ASC130" s="301"/>
      <c r="ASD130" s="301"/>
      <c r="ASE130" s="301"/>
      <c r="ASF130" s="301"/>
      <c r="ASG130" s="301"/>
      <c r="ASH130" s="301"/>
      <c r="ASI130" s="301"/>
      <c r="ASJ130" s="301"/>
      <c r="ASK130" s="301"/>
      <c r="ASL130" s="301"/>
      <c r="ASM130" s="301"/>
      <c r="ASN130" s="301"/>
      <c r="ASO130" s="301"/>
      <c r="ASP130" s="301"/>
      <c r="ASQ130" s="301"/>
      <c r="ASR130" s="301"/>
      <c r="ASS130" s="301"/>
      <c r="AST130" s="301"/>
      <c r="ASU130" s="301"/>
      <c r="ASV130" s="301"/>
      <c r="ASW130" s="301"/>
      <c r="ASX130" s="301"/>
      <c r="ASY130" s="301"/>
      <c r="ASZ130" s="301"/>
      <c r="ATA130" s="301"/>
      <c r="ATB130" s="301"/>
      <c r="ATC130" s="301"/>
      <c r="ATD130" s="301"/>
      <c r="ATE130" s="301"/>
      <c r="ATF130" s="301"/>
      <c r="ATG130" s="301"/>
      <c r="ATH130" s="301"/>
      <c r="ATI130" s="301"/>
      <c r="ATJ130" s="301"/>
      <c r="ATK130" s="301"/>
      <c r="ATL130" s="301"/>
      <c r="ATM130" s="301"/>
      <c r="ATN130" s="301"/>
      <c r="ATO130" s="301"/>
      <c r="ATP130" s="301"/>
      <c r="ATQ130" s="301"/>
      <c r="ATR130" s="301"/>
      <c r="ATS130" s="301"/>
      <c r="ATT130" s="301"/>
      <c r="ATU130" s="301"/>
      <c r="ATV130" s="301"/>
      <c r="ATW130" s="301"/>
      <c r="ATX130" s="301"/>
      <c r="ATY130" s="301"/>
      <c r="ATZ130" s="301"/>
      <c r="AUA130" s="301"/>
      <c r="AUB130" s="301"/>
      <c r="AUC130" s="301"/>
      <c r="AUD130" s="301"/>
      <c r="AUE130" s="301"/>
      <c r="AUF130" s="301"/>
      <c r="AUG130" s="301"/>
      <c r="AUH130" s="301"/>
      <c r="AUI130" s="301"/>
      <c r="AUJ130" s="301"/>
      <c r="AUK130" s="301"/>
      <c r="AUL130" s="301"/>
      <c r="AUM130" s="301"/>
      <c r="AUN130" s="301"/>
      <c r="AUO130" s="301"/>
      <c r="AUP130" s="301"/>
      <c r="AUQ130" s="301"/>
      <c r="AUR130" s="301"/>
      <c r="AUS130" s="301"/>
      <c r="AUT130" s="301"/>
      <c r="AUU130" s="301"/>
      <c r="AUV130" s="301"/>
      <c r="AUW130" s="301"/>
      <c r="AUX130" s="301"/>
      <c r="AUY130" s="301"/>
      <c r="AUZ130" s="301"/>
      <c r="AVA130" s="301"/>
      <c r="AVB130" s="301"/>
      <c r="AVC130" s="301"/>
      <c r="AVD130" s="301"/>
      <c r="AVE130" s="301"/>
      <c r="AVF130" s="301"/>
      <c r="AVG130" s="301"/>
      <c r="AVH130" s="301"/>
      <c r="AVI130" s="301"/>
      <c r="AVJ130" s="301"/>
      <c r="AVK130" s="301"/>
      <c r="AVL130" s="301"/>
      <c r="AVM130" s="301"/>
      <c r="AVN130" s="301"/>
      <c r="AVO130" s="301"/>
      <c r="AVP130" s="301"/>
      <c r="AVQ130" s="301"/>
      <c r="AVR130" s="301"/>
      <c r="AVS130" s="301"/>
      <c r="AVT130" s="301"/>
      <c r="AVU130" s="301"/>
      <c r="AVV130" s="301"/>
      <c r="AVW130" s="301"/>
      <c r="AVX130" s="301"/>
      <c r="AVY130" s="301"/>
      <c r="AVZ130" s="301"/>
      <c r="AWA130" s="301"/>
      <c r="AWB130" s="301"/>
      <c r="AWC130" s="301"/>
      <c r="AWD130" s="301"/>
      <c r="AWE130" s="301"/>
      <c r="AWF130" s="301"/>
      <c r="AWG130" s="301"/>
      <c r="AWH130" s="301"/>
      <c r="AWI130" s="301"/>
      <c r="AWP130" s="301"/>
      <c r="AWQ130" s="301"/>
      <c r="AWR130" s="301"/>
      <c r="AWS130" s="301"/>
      <c r="AWT130" s="301"/>
      <c r="AWU130" s="301"/>
      <c r="AWV130" s="301"/>
      <c r="AWW130" s="301"/>
      <c r="AWX130" s="301"/>
      <c r="AWY130" s="301"/>
      <c r="AWZ130" s="301"/>
      <c r="AXA130" s="301"/>
      <c r="AXB130" s="301"/>
      <c r="AXC130" s="301"/>
      <c r="AXD130" s="301"/>
      <c r="AXE130" s="301"/>
      <c r="AXF130" s="301"/>
      <c r="AXG130" s="301"/>
      <c r="AXH130" s="301"/>
      <c r="AXI130" s="301"/>
      <c r="AXJ130" s="301"/>
      <c r="AXK130" s="301"/>
      <c r="AXL130" s="301"/>
      <c r="AXM130" s="301"/>
      <c r="AXN130" s="301"/>
      <c r="AXO130" s="301"/>
      <c r="AXP130" s="301"/>
      <c r="AXQ130" s="301"/>
      <c r="AXR130" s="301"/>
      <c r="AXS130" s="301"/>
      <c r="AXT130" s="301"/>
      <c r="AXU130" s="301"/>
      <c r="AXV130" s="301"/>
      <c r="AXW130" s="301"/>
      <c r="AXX130" s="301"/>
      <c r="AXY130" s="301"/>
      <c r="AXZ130" s="301"/>
      <c r="AYA130" s="301"/>
      <c r="AYB130" s="301"/>
      <c r="AYC130" s="301"/>
      <c r="AYD130" s="301"/>
      <c r="AYE130" s="301"/>
      <c r="AYF130" s="301"/>
      <c r="AYG130" s="301"/>
      <c r="AYH130" s="301"/>
      <c r="AYI130" s="301"/>
      <c r="AYJ130" s="301"/>
      <c r="AYK130" s="301"/>
      <c r="AYL130" s="301"/>
      <c r="AYM130" s="301"/>
      <c r="AYN130" s="301"/>
      <c r="AYO130" s="301"/>
      <c r="AYP130" s="301"/>
      <c r="AYQ130" s="301"/>
      <c r="AYR130" s="301"/>
      <c r="AYS130" s="301"/>
      <c r="AYT130" s="301"/>
      <c r="AYU130" s="301"/>
      <c r="AYV130" s="301"/>
      <c r="AYW130" s="301"/>
      <c r="AYX130" s="301"/>
      <c r="AYY130" s="301"/>
      <c r="AYZ130" s="301"/>
      <c r="AZA130" s="301"/>
      <c r="AZB130" s="301"/>
      <c r="AZC130" s="301"/>
      <c r="AZD130" s="301"/>
      <c r="AZE130" s="301"/>
      <c r="AZF130" s="301"/>
      <c r="AZG130" s="301"/>
      <c r="AZH130" s="301"/>
      <c r="AZI130" s="301"/>
      <c r="AZJ130" s="301"/>
      <c r="AZK130" s="301"/>
      <c r="AZL130" s="301"/>
      <c r="AZM130" s="301"/>
      <c r="AZN130" s="301"/>
      <c r="AZO130" s="301"/>
      <c r="AZP130" s="301"/>
      <c r="AZQ130" s="301"/>
      <c r="AZR130" s="301"/>
      <c r="AZS130" s="301"/>
      <c r="AZT130" s="301"/>
      <c r="AZU130" s="301"/>
      <c r="AZV130" s="301"/>
      <c r="AZW130" s="301"/>
      <c r="AZX130" s="301"/>
      <c r="AZY130" s="301"/>
      <c r="AZZ130" s="301"/>
      <c r="BAA130" s="301"/>
      <c r="BAB130" s="301"/>
      <c r="BAC130" s="301"/>
      <c r="BAD130" s="301"/>
      <c r="BAE130" s="301"/>
      <c r="BAF130" s="301"/>
      <c r="BAG130" s="301"/>
      <c r="BAH130" s="301"/>
      <c r="BAI130" s="301"/>
      <c r="BAJ130" s="301"/>
      <c r="BAK130" s="301"/>
      <c r="BAL130" s="301"/>
      <c r="BAM130" s="301"/>
      <c r="BAN130" s="301"/>
      <c r="BAO130" s="301"/>
      <c r="BAP130" s="301"/>
      <c r="BAQ130" s="301"/>
      <c r="BAR130" s="301"/>
      <c r="BAS130" s="301"/>
      <c r="BAT130" s="301"/>
      <c r="BAU130" s="301"/>
      <c r="BAV130" s="301"/>
      <c r="BAW130" s="301"/>
      <c r="BAX130" s="301"/>
      <c r="BAY130" s="301"/>
      <c r="BAZ130" s="301"/>
      <c r="BBA130" s="301"/>
      <c r="BBB130" s="301"/>
      <c r="BBC130" s="301"/>
      <c r="BBD130" s="301"/>
      <c r="BBE130" s="301"/>
      <c r="BBF130" s="301"/>
      <c r="BBG130" s="301"/>
      <c r="BBH130" s="301"/>
      <c r="BBI130" s="301"/>
      <c r="BBJ130" s="301"/>
      <c r="BBK130" s="301"/>
      <c r="BBL130" s="301"/>
      <c r="BBM130" s="301"/>
      <c r="BBN130" s="301"/>
      <c r="BBO130" s="301"/>
      <c r="BBP130" s="301"/>
      <c r="BBQ130" s="301"/>
      <c r="BBR130" s="301"/>
      <c r="BBS130" s="301"/>
      <c r="BBT130" s="301"/>
      <c r="BBU130" s="301"/>
      <c r="BBV130" s="301"/>
      <c r="BBW130" s="301"/>
      <c r="BBX130" s="301"/>
      <c r="BBY130" s="301"/>
      <c r="BBZ130" s="301"/>
      <c r="BCA130" s="301"/>
      <c r="BCB130" s="301"/>
      <c r="BCC130" s="301"/>
      <c r="BCD130" s="301"/>
      <c r="BCE130" s="301"/>
      <c r="BCF130" s="301"/>
      <c r="BCG130" s="301"/>
      <c r="BCH130" s="301"/>
      <c r="BCI130" s="301"/>
      <c r="BCJ130" s="301"/>
      <c r="BCK130" s="301"/>
      <c r="BCL130" s="301"/>
      <c r="BCM130" s="301"/>
      <c r="BCN130" s="301"/>
      <c r="BCO130" s="301"/>
      <c r="BCP130" s="301"/>
      <c r="BCQ130" s="301"/>
      <c r="BCR130" s="301"/>
      <c r="BCS130" s="301"/>
      <c r="BCT130" s="301"/>
      <c r="BCU130" s="301"/>
      <c r="BCV130" s="301"/>
      <c r="BCW130" s="301"/>
      <c r="BCX130" s="301"/>
      <c r="BCY130" s="301"/>
      <c r="BCZ130" s="301"/>
      <c r="BDA130" s="301"/>
      <c r="BDB130" s="301"/>
      <c r="BDC130" s="301"/>
      <c r="BDD130" s="301"/>
      <c r="BDE130" s="301"/>
      <c r="BDF130" s="301"/>
      <c r="BDG130" s="301"/>
      <c r="BDH130" s="301"/>
      <c r="BDI130" s="301"/>
      <c r="BDJ130" s="301"/>
      <c r="BDK130" s="301"/>
      <c r="BDL130" s="301"/>
      <c r="BDM130" s="301"/>
      <c r="BDN130" s="301"/>
      <c r="BDO130" s="301"/>
      <c r="BDP130" s="301"/>
      <c r="BDQ130" s="301"/>
      <c r="BDR130" s="301"/>
      <c r="BDS130" s="301"/>
      <c r="BDT130" s="301"/>
      <c r="BDU130" s="301"/>
      <c r="BDV130" s="301"/>
      <c r="BDW130" s="301"/>
      <c r="BDX130" s="301"/>
      <c r="BDY130" s="301"/>
      <c r="BDZ130" s="301"/>
      <c r="BEA130" s="301"/>
      <c r="BEB130" s="301"/>
      <c r="BEC130" s="301"/>
      <c r="BED130" s="301"/>
      <c r="BEE130" s="301"/>
      <c r="BEF130" s="301"/>
      <c r="BEG130" s="301"/>
      <c r="BEH130" s="301"/>
      <c r="BEI130" s="301"/>
      <c r="BEJ130" s="301"/>
      <c r="BEK130" s="301"/>
      <c r="BEL130" s="301"/>
      <c r="BEM130" s="301"/>
      <c r="BEN130" s="301"/>
      <c r="BEO130" s="301"/>
      <c r="BEP130" s="301"/>
      <c r="BEQ130" s="301"/>
      <c r="BER130" s="301"/>
      <c r="BES130" s="301"/>
      <c r="BET130" s="301"/>
      <c r="BEU130" s="301"/>
      <c r="BEV130" s="301"/>
      <c r="BEW130" s="301"/>
      <c r="BEX130" s="301"/>
      <c r="BEY130" s="301"/>
      <c r="BEZ130" s="301"/>
      <c r="BFA130" s="301"/>
      <c r="BFB130" s="301"/>
      <c r="BFC130" s="301"/>
      <c r="BFD130" s="301"/>
      <c r="BFE130" s="301"/>
      <c r="BFF130" s="301"/>
      <c r="BFG130" s="301"/>
      <c r="BFH130" s="301"/>
      <c r="BFI130" s="301"/>
      <c r="BFJ130" s="301"/>
      <c r="BFK130" s="301"/>
      <c r="BFL130" s="301"/>
      <c r="BFM130" s="301"/>
      <c r="BFN130" s="301"/>
      <c r="BFO130" s="301"/>
      <c r="BFP130" s="301"/>
      <c r="BFQ130" s="301"/>
      <c r="BFR130" s="301"/>
      <c r="BFS130" s="301"/>
      <c r="BFT130" s="301"/>
      <c r="BFU130" s="301"/>
      <c r="BFV130" s="301"/>
      <c r="BFW130" s="301"/>
      <c r="BFX130" s="301"/>
      <c r="BFY130" s="301"/>
      <c r="BFZ130" s="301"/>
      <c r="BGA130" s="301"/>
      <c r="BGB130" s="301"/>
      <c r="BGC130" s="301"/>
      <c r="BGD130" s="301"/>
      <c r="BGE130" s="301"/>
      <c r="BGL130" s="301"/>
      <c r="BGM130" s="301"/>
      <c r="BGN130" s="301"/>
      <c r="BGO130" s="301"/>
      <c r="BGP130" s="301"/>
      <c r="BGQ130" s="301"/>
      <c r="BGR130" s="301"/>
      <c r="BGS130" s="301"/>
      <c r="BGT130" s="301"/>
      <c r="BGU130" s="301"/>
      <c r="BGV130" s="301"/>
      <c r="BGW130" s="301"/>
      <c r="BGX130" s="301"/>
      <c r="BGY130" s="301"/>
      <c r="BGZ130" s="301"/>
      <c r="BHA130" s="301"/>
      <c r="BHB130" s="301"/>
      <c r="BHC130" s="301"/>
      <c r="BHD130" s="301"/>
      <c r="BHE130" s="301"/>
      <c r="BHF130" s="301"/>
      <c r="BHG130" s="301"/>
      <c r="BHH130" s="301"/>
      <c r="BHI130" s="301"/>
      <c r="BHJ130" s="301"/>
      <c r="BHK130" s="301"/>
      <c r="BHL130" s="301"/>
      <c r="BHM130" s="301"/>
      <c r="BHN130" s="301"/>
      <c r="BHO130" s="301"/>
      <c r="BHP130" s="301"/>
      <c r="BHQ130" s="301"/>
      <c r="BHR130" s="301"/>
      <c r="BHS130" s="301"/>
      <c r="BHT130" s="301"/>
      <c r="BHU130" s="301"/>
      <c r="BHV130" s="301"/>
      <c r="BHW130" s="301"/>
      <c r="BHX130" s="301"/>
      <c r="BHY130" s="301"/>
      <c r="BHZ130" s="301"/>
      <c r="BIA130" s="301"/>
      <c r="BIB130" s="301"/>
      <c r="BIC130" s="301"/>
      <c r="BID130" s="301"/>
      <c r="BIE130" s="301"/>
      <c r="BIF130" s="301"/>
      <c r="BIG130" s="301"/>
      <c r="BIH130" s="301"/>
      <c r="BII130" s="301"/>
      <c r="BIJ130" s="301"/>
      <c r="BIK130" s="301"/>
      <c r="BIL130" s="301"/>
      <c r="BIM130" s="301"/>
      <c r="BIN130" s="301"/>
      <c r="BIO130" s="301"/>
      <c r="BIP130" s="301"/>
      <c r="BIQ130" s="301"/>
      <c r="BIR130" s="301"/>
      <c r="BIS130" s="301"/>
      <c r="BIT130" s="301"/>
      <c r="BIU130" s="301"/>
      <c r="BIV130" s="301"/>
      <c r="BIW130" s="301"/>
      <c r="BIX130" s="301"/>
      <c r="BIY130" s="301"/>
      <c r="BIZ130" s="301"/>
      <c r="BJA130" s="301"/>
      <c r="BJB130" s="301"/>
      <c r="BJC130" s="301"/>
      <c r="BJD130" s="301"/>
      <c r="BJE130" s="301"/>
      <c r="BJF130" s="301"/>
      <c r="BJG130" s="301"/>
      <c r="BJH130" s="301"/>
      <c r="BJI130" s="301"/>
      <c r="BJJ130" s="301"/>
      <c r="BJK130" s="301"/>
      <c r="BJL130" s="301"/>
      <c r="BJM130" s="301"/>
      <c r="BJN130" s="301"/>
      <c r="BJO130" s="301"/>
      <c r="BJP130" s="301"/>
      <c r="BJQ130" s="301"/>
      <c r="BJR130" s="301"/>
      <c r="BJS130" s="301"/>
      <c r="BJT130" s="301"/>
      <c r="BJU130" s="301"/>
      <c r="BJV130" s="301"/>
      <c r="BJW130" s="301"/>
      <c r="BJX130" s="301"/>
      <c r="BJY130" s="301"/>
      <c r="BJZ130" s="301"/>
      <c r="BKA130" s="301"/>
      <c r="BKB130" s="301"/>
      <c r="BKC130" s="301"/>
      <c r="BKD130" s="301"/>
      <c r="BKE130" s="301"/>
      <c r="BKF130" s="301"/>
      <c r="BKG130" s="301"/>
      <c r="BKH130" s="301"/>
      <c r="BKI130" s="301"/>
      <c r="BKJ130" s="301"/>
      <c r="BKK130" s="301"/>
      <c r="BKL130" s="301"/>
      <c r="BKM130" s="301"/>
      <c r="BKN130" s="301"/>
      <c r="BKO130" s="301"/>
      <c r="BKP130" s="301"/>
      <c r="BKQ130" s="301"/>
      <c r="BKR130" s="301"/>
      <c r="BKS130" s="301"/>
      <c r="BKT130" s="301"/>
      <c r="BKU130" s="301"/>
      <c r="BKV130" s="301"/>
      <c r="BKW130" s="301"/>
      <c r="BKX130" s="301"/>
      <c r="BKY130" s="301"/>
      <c r="BKZ130" s="301"/>
      <c r="BLA130" s="301"/>
      <c r="BLB130" s="301"/>
      <c r="BLC130" s="301"/>
      <c r="BLD130" s="301"/>
      <c r="BLE130" s="301"/>
      <c r="BLF130" s="301"/>
      <c r="BLG130" s="301"/>
      <c r="BLH130" s="301"/>
      <c r="BLI130" s="301"/>
      <c r="BLJ130" s="301"/>
      <c r="BLK130" s="301"/>
      <c r="BLL130" s="301"/>
      <c r="BLM130" s="301"/>
      <c r="BLN130" s="301"/>
      <c r="BLO130" s="301"/>
      <c r="BLP130" s="301"/>
      <c r="BLQ130" s="301"/>
      <c r="BLR130" s="301"/>
      <c r="BLS130" s="301"/>
      <c r="BLT130" s="301"/>
      <c r="BLU130" s="301"/>
      <c r="BLV130" s="301"/>
      <c r="BLW130" s="301"/>
      <c r="BLX130" s="301"/>
      <c r="BLY130" s="301"/>
      <c r="BLZ130" s="301"/>
      <c r="BMA130" s="301"/>
      <c r="BMB130" s="301"/>
      <c r="BMC130" s="301"/>
      <c r="BMD130" s="301"/>
      <c r="BME130" s="301"/>
      <c r="BMF130" s="301"/>
      <c r="BMG130" s="301"/>
      <c r="BMH130" s="301"/>
      <c r="BMI130" s="301"/>
      <c r="BMJ130" s="301"/>
      <c r="BMK130" s="301"/>
      <c r="BML130" s="301"/>
      <c r="BMM130" s="301"/>
      <c r="BMN130" s="301"/>
      <c r="BMO130" s="301"/>
      <c r="BMP130" s="301"/>
      <c r="BMQ130" s="301"/>
      <c r="BMR130" s="301"/>
      <c r="BMS130" s="301"/>
      <c r="BMT130" s="301"/>
      <c r="BMU130" s="301"/>
      <c r="BMV130" s="301"/>
      <c r="BMW130" s="301"/>
      <c r="BMX130" s="301"/>
      <c r="BMY130" s="301"/>
      <c r="BMZ130" s="301"/>
      <c r="BNA130" s="301"/>
      <c r="BNB130" s="301"/>
      <c r="BNC130" s="301"/>
      <c r="BND130" s="301"/>
      <c r="BNE130" s="301"/>
      <c r="BNF130" s="301"/>
      <c r="BNG130" s="301"/>
      <c r="BNH130" s="301"/>
      <c r="BNI130" s="301"/>
      <c r="BNJ130" s="301"/>
      <c r="BNK130" s="301"/>
      <c r="BNL130" s="301"/>
      <c r="BNM130" s="301"/>
      <c r="BNN130" s="301"/>
      <c r="BNO130" s="301"/>
      <c r="BNP130" s="301"/>
      <c r="BNQ130" s="301"/>
      <c r="BNR130" s="301"/>
      <c r="BNS130" s="301"/>
      <c r="BNT130" s="301"/>
      <c r="BNU130" s="301"/>
      <c r="BNV130" s="301"/>
      <c r="BNW130" s="301"/>
      <c r="BNX130" s="301"/>
      <c r="BNY130" s="301"/>
      <c r="BNZ130" s="301"/>
      <c r="BOA130" s="301"/>
      <c r="BOB130" s="301"/>
      <c r="BOC130" s="301"/>
      <c r="BOD130" s="301"/>
      <c r="BOE130" s="301"/>
      <c r="BOF130" s="301"/>
      <c r="BOG130" s="301"/>
      <c r="BOH130" s="301"/>
      <c r="BOI130" s="301"/>
      <c r="BOJ130" s="301"/>
      <c r="BOK130" s="301"/>
      <c r="BOL130" s="301"/>
      <c r="BOM130" s="301"/>
      <c r="BON130" s="301"/>
      <c r="BOO130" s="301"/>
      <c r="BOP130" s="301"/>
      <c r="BOQ130" s="301"/>
      <c r="BOR130" s="301"/>
      <c r="BOS130" s="301"/>
      <c r="BOT130" s="301"/>
      <c r="BOU130" s="301"/>
      <c r="BOV130" s="301"/>
      <c r="BOW130" s="301"/>
      <c r="BOX130" s="301"/>
      <c r="BOY130" s="301"/>
      <c r="BOZ130" s="301"/>
      <c r="BPA130" s="301"/>
      <c r="BPB130" s="301"/>
      <c r="BPC130" s="301"/>
      <c r="BPD130" s="301"/>
      <c r="BPE130" s="301"/>
      <c r="BPF130" s="301"/>
      <c r="BPG130" s="301"/>
      <c r="BPH130" s="301"/>
      <c r="BPI130" s="301"/>
      <c r="BPJ130" s="301"/>
      <c r="BPK130" s="301"/>
      <c r="BPL130" s="301"/>
      <c r="BPM130" s="301"/>
      <c r="BPN130" s="301"/>
      <c r="BPO130" s="301"/>
      <c r="BPP130" s="301"/>
      <c r="BPQ130" s="301"/>
      <c r="BPR130" s="301"/>
      <c r="BPS130" s="301"/>
      <c r="BPT130" s="301"/>
      <c r="BPU130" s="301"/>
      <c r="BPV130" s="301"/>
      <c r="BPW130" s="301"/>
      <c r="BPX130" s="301"/>
      <c r="BPY130" s="301"/>
      <c r="BPZ130" s="301"/>
      <c r="BQA130" s="301"/>
      <c r="BQH130" s="301"/>
      <c r="BQI130" s="301"/>
      <c r="BQJ130" s="301"/>
      <c r="BQK130" s="301"/>
      <c r="BQL130" s="301"/>
      <c r="BQM130" s="301"/>
      <c r="BQN130" s="301"/>
      <c r="BQO130" s="301"/>
      <c r="BQP130" s="301"/>
      <c r="BQQ130" s="301"/>
      <c r="BQR130" s="301"/>
      <c r="BQS130" s="301"/>
      <c r="BQT130" s="301"/>
      <c r="BQU130" s="301"/>
      <c r="BQV130" s="301"/>
      <c r="BQW130" s="301"/>
      <c r="BQX130" s="301"/>
      <c r="BQY130" s="301"/>
      <c r="BQZ130" s="301"/>
      <c r="BRA130" s="301"/>
      <c r="BRB130" s="301"/>
      <c r="BRC130" s="301"/>
      <c r="BRD130" s="301"/>
      <c r="BRE130" s="301"/>
      <c r="BRF130" s="301"/>
      <c r="BRG130" s="301"/>
      <c r="BRH130" s="301"/>
      <c r="BRI130" s="301"/>
      <c r="BRJ130" s="301"/>
      <c r="BRK130" s="301"/>
      <c r="BRL130" s="301"/>
      <c r="BRM130" s="301"/>
      <c r="BRN130" s="301"/>
      <c r="BRO130" s="301"/>
      <c r="BRP130" s="301"/>
      <c r="BRQ130" s="301"/>
      <c r="BRR130" s="301"/>
      <c r="BRS130" s="301"/>
      <c r="BRT130" s="301"/>
      <c r="BRU130" s="301"/>
      <c r="BRV130" s="301"/>
      <c r="BRW130" s="301"/>
      <c r="BRX130" s="301"/>
      <c r="BRY130" s="301"/>
      <c r="BRZ130" s="301"/>
      <c r="BSA130" s="301"/>
      <c r="BSB130" s="301"/>
      <c r="BSC130" s="301"/>
      <c r="BSD130" s="301"/>
      <c r="BSE130" s="301"/>
      <c r="BSF130" s="301"/>
      <c r="BSG130" s="301"/>
      <c r="BSH130" s="301"/>
      <c r="BSI130" s="301"/>
      <c r="BSJ130" s="301"/>
      <c r="BSK130" s="301"/>
      <c r="BSL130" s="301"/>
      <c r="BSM130" s="301"/>
      <c r="BSN130" s="301"/>
      <c r="BSO130" s="301"/>
      <c r="BSP130" s="301"/>
      <c r="BSQ130" s="301"/>
      <c r="BSR130" s="301"/>
      <c r="BSS130" s="301"/>
      <c r="BST130" s="301"/>
      <c r="BSU130" s="301"/>
      <c r="BSV130" s="301"/>
      <c r="BSW130" s="301"/>
      <c r="BSX130" s="301"/>
      <c r="BSY130" s="301"/>
      <c r="BSZ130" s="301"/>
      <c r="BTA130" s="301"/>
      <c r="BTB130" s="301"/>
      <c r="BTC130" s="301"/>
      <c r="BTD130" s="301"/>
      <c r="BTE130" s="301"/>
      <c r="BTF130" s="301"/>
      <c r="BTG130" s="301"/>
      <c r="BTH130" s="301"/>
      <c r="BTI130" s="301"/>
      <c r="BTJ130" s="301"/>
      <c r="BTK130" s="301"/>
      <c r="BTL130" s="301"/>
      <c r="BTM130" s="301"/>
      <c r="BTN130" s="301"/>
      <c r="BTO130" s="301"/>
      <c r="BTP130" s="301"/>
      <c r="BTQ130" s="301"/>
      <c r="BTR130" s="301"/>
      <c r="BTS130" s="301"/>
      <c r="BTT130" s="301"/>
      <c r="BTU130" s="301"/>
      <c r="BTV130" s="301"/>
      <c r="BTW130" s="301"/>
      <c r="BTX130" s="301"/>
      <c r="BTY130" s="301"/>
      <c r="BTZ130" s="301"/>
      <c r="BUA130" s="301"/>
      <c r="BUB130" s="301"/>
      <c r="BUC130" s="301"/>
      <c r="BUD130" s="301"/>
      <c r="BUE130" s="301"/>
      <c r="BUF130" s="301"/>
      <c r="BUG130" s="301"/>
      <c r="BUH130" s="301"/>
      <c r="BUI130" s="301"/>
      <c r="BUJ130" s="301"/>
      <c r="BUK130" s="301"/>
      <c r="BUL130" s="301"/>
      <c r="BUM130" s="301"/>
      <c r="BUN130" s="301"/>
      <c r="BUO130" s="301"/>
      <c r="BUP130" s="301"/>
      <c r="BUQ130" s="301"/>
      <c r="BUR130" s="301"/>
      <c r="BUS130" s="301"/>
      <c r="BUT130" s="301"/>
      <c r="BUU130" s="301"/>
      <c r="BUV130" s="301"/>
      <c r="BUW130" s="301"/>
      <c r="BUX130" s="301"/>
      <c r="BUY130" s="301"/>
      <c r="BUZ130" s="301"/>
      <c r="BVA130" s="301"/>
      <c r="BVB130" s="301"/>
      <c r="BVC130" s="301"/>
      <c r="BVD130" s="301"/>
      <c r="BVE130" s="301"/>
      <c r="BVF130" s="301"/>
      <c r="BVG130" s="301"/>
      <c r="BVH130" s="301"/>
      <c r="BVI130" s="301"/>
      <c r="BVJ130" s="301"/>
      <c r="BVK130" s="301"/>
      <c r="BVL130" s="301"/>
      <c r="BVM130" s="301"/>
      <c r="BVN130" s="301"/>
      <c r="BVO130" s="301"/>
      <c r="BVP130" s="301"/>
      <c r="BVQ130" s="301"/>
      <c r="BVR130" s="301"/>
      <c r="BVS130" s="301"/>
      <c r="BVT130" s="301"/>
      <c r="BVU130" s="301"/>
      <c r="BVV130" s="301"/>
      <c r="BVW130" s="301"/>
      <c r="BVX130" s="301"/>
      <c r="BVY130" s="301"/>
      <c r="BVZ130" s="301"/>
      <c r="BWA130" s="301"/>
      <c r="BWB130" s="301"/>
      <c r="BWC130" s="301"/>
      <c r="BWD130" s="301"/>
      <c r="BWE130" s="301"/>
      <c r="BWF130" s="301"/>
      <c r="BWG130" s="301"/>
      <c r="BWH130" s="301"/>
      <c r="BWI130" s="301"/>
      <c r="BWJ130" s="301"/>
      <c r="BWK130" s="301"/>
      <c r="BWL130" s="301"/>
      <c r="BWM130" s="301"/>
      <c r="BWN130" s="301"/>
      <c r="BWO130" s="301"/>
      <c r="BWP130" s="301"/>
      <c r="BWQ130" s="301"/>
      <c r="BWR130" s="301"/>
      <c r="BWS130" s="301"/>
      <c r="BWT130" s="301"/>
      <c r="BWU130" s="301"/>
      <c r="BWV130" s="301"/>
      <c r="BWW130" s="301"/>
      <c r="BWX130" s="301"/>
      <c r="BWY130" s="301"/>
      <c r="BWZ130" s="301"/>
      <c r="BXA130" s="301"/>
      <c r="BXB130" s="301"/>
      <c r="BXC130" s="301"/>
      <c r="BXD130" s="301"/>
      <c r="BXE130" s="301"/>
      <c r="BXF130" s="301"/>
      <c r="BXG130" s="301"/>
      <c r="BXH130" s="301"/>
      <c r="BXI130" s="301"/>
      <c r="BXJ130" s="301"/>
      <c r="BXK130" s="301"/>
      <c r="BXL130" s="301"/>
      <c r="BXM130" s="301"/>
      <c r="BXN130" s="301"/>
      <c r="BXO130" s="301"/>
      <c r="BXP130" s="301"/>
      <c r="BXQ130" s="301"/>
      <c r="BXR130" s="301"/>
      <c r="BXS130" s="301"/>
      <c r="BXT130" s="301"/>
      <c r="BXU130" s="301"/>
      <c r="BXV130" s="301"/>
      <c r="BXW130" s="301"/>
      <c r="BXX130" s="301"/>
      <c r="BXY130" s="301"/>
      <c r="BXZ130" s="301"/>
      <c r="BYA130" s="301"/>
      <c r="BYB130" s="301"/>
      <c r="BYC130" s="301"/>
      <c r="BYD130" s="301"/>
      <c r="BYE130" s="301"/>
      <c r="BYF130" s="301"/>
      <c r="BYG130" s="301"/>
      <c r="BYH130" s="301"/>
      <c r="BYI130" s="301"/>
      <c r="BYJ130" s="301"/>
      <c r="BYK130" s="301"/>
      <c r="BYL130" s="301"/>
      <c r="BYM130" s="301"/>
      <c r="BYN130" s="301"/>
      <c r="BYO130" s="301"/>
      <c r="BYP130" s="301"/>
      <c r="BYQ130" s="301"/>
      <c r="BYR130" s="301"/>
      <c r="BYS130" s="301"/>
      <c r="BYT130" s="301"/>
      <c r="BYU130" s="301"/>
      <c r="BYV130" s="301"/>
      <c r="BYW130" s="301"/>
      <c r="BYX130" s="301"/>
      <c r="BYY130" s="301"/>
      <c r="BYZ130" s="301"/>
      <c r="BZA130" s="301"/>
      <c r="BZB130" s="301"/>
      <c r="BZC130" s="301"/>
      <c r="BZD130" s="301"/>
      <c r="BZE130" s="301"/>
      <c r="BZF130" s="301"/>
      <c r="BZG130" s="301"/>
      <c r="BZH130" s="301"/>
      <c r="BZI130" s="301"/>
      <c r="BZJ130" s="301"/>
      <c r="BZK130" s="301"/>
      <c r="BZL130" s="301"/>
      <c r="BZM130" s="301"/>
      <c r="BZN130" s="301"/>
      <c r="BZO130" s="301"/>
      <c r="BZP130" s="301"/>
      <c r="BZQ130" s="301"/>
      <c r="BZR130" s="301"/>
      <c r="BZS130" s="301"/>
      <c r="BZT130" s="301"/>
      <c r="BZU130" s="301"/>
      <c r="BZV130" s="301"/>
      <c r="BZW130" s="301"/>
      <c r="CAD130" s="301"/>
      <c r="CAE130" s="301"/>
      <c r="CAF130" s="301"/>
      <c r="CAG130" s="301"/>
      <c r="CAH130" s="301"/>
      <c r="CAI130" s="301"/>
      <c r="CAJ130" s="301"/>
      <c r="CAK130" s="301"/>
      <c r="CAL130" s="301"/>
      <c r="CAM130" s="301"/>
      <c r="CAN130" s="301"/>
      <c r="CAO130" s="301"/>
      <c r="CAP130" s="301"/>
      <c r="CAQ130" s="301"/>
      <c r="CAR130" s="301"/>
      <c r="CAS130" s="301"/>
      <c r="CAT130" s="301"/>
      <c r="CAU130" s="301"/>
      <c r="CAV130" s="301"/>
      <c r="CAW130" s="301"/>
      <c r="CAX130" s="301"/>
      <c r="CAY130" s="301"/>
      <c r="CAZ130" s="301"/>
      <c r="CBA130" s="301"/>
      <c r="CBB130" s="301"/>
      <c r="CBC130" s="301"/>
      <c r="CBD130" s="301"/>
      <c r="CBE130" s="301"/>
      <c r="CBF130" s="301"/>
      <c r="CBG130" s="301"/>
      <c r="CBH130" s="301"/>
      <c r="CBI130" s="301"/>
      <c r="CBJ130" s="301"/>
      <c r="CBK130" s="301"/>
      <c r="CBL130" s="301"/>
      <c r="CBM130" s="301"/>
      <c r="CBN130" s="301"/>
      <c r="CBO130" s="301"/>
      <c r="CBP130" s="301"/>
      <c r="CBQ130" s="301"/>
      <c r="CBR130" s="301"/>
      <c r="CBS130" s="301"/>
      <c r="CBT130" s="301"/>
      <c r="CBU130" s="301"/>
      <c r="CBV130" s="301"/>
      <c r="CBW130" s="301"/>
      <c r="CBX130" s="301"/>
      <c r="CBY130" s="301"/>
      <c r="CBZ130" s="301"/>
      <c r="CCA130" s="301"/>
      <c r="CCB130" s="301"/>
      <c r="CCC130" s="301"/>
      <c r="CCD130" s="301"/>
      <c r="CCE130" s="301"/>
      <c r="CCF130" s="301"/>
      <c r="CCG130" s="301"/>
      <c r="CCH130" s="301"/>
      <c r="CCI130" s="301"/>
      <c r="CCJ130" s="301"/>
      <c r="CCK130" s="301"/>
      <c r="CCL130" s="301"/>
      <c r="CCM130" s="301"/>
      <c r="CCN130" s="301"/>
      <c r="CCO130" s="301"/>
      <c r="CCP130" s="301"/>
      <c r="CCQ130" s="301"/>
      <c r="CCR130" s="301"/>
      <c r="CCS130" s="301"/>
      <c r="CCT130" s="301"/>
      <c r="CCU130" s="301"/>
      <c r="CCV130" s="301"/>
      <c r="CCW130" s="301"/>
      <c r="CCX130" s="301"/>
      <c r="CCY130" s="301"/>
      <c r="CCZ130" s="301"/>
      <c r="CDA130" s="301"/>
      <c r="CDB130" s="301"/>
      <c r="CDC130" s="301"/>
      <c r="CDD130" s="301"/>
      <c r="CDE130" s="301"/>
      <c r="CDF130" s="301"/>
      <c r="CDG130" s="301"/>
      <c r="CDH130" s="301"/>
      <c r="CDI130" s="301"/>
      <c r="CDJ130" s="301"/>
      <c r="CDK130" s="301"/>
      <c r="CDL130" s="301"/>
      <c r="CDM130" s="301"/>
      <c r="CDN130" s="301"/>
      <c r="CDO130" s="301"/>
      <c r="CDP130" s="301"/>
      <c r="CDQ130" s="301"/>
      <c r="CDR130" s="301"/>
      <c r="CDS130" s="301"/>
      <c r="CDT130" s="301"/>
      <c r="CDU130" s="301"/>
      <c r="CDV130" s="301"/>
      <c r="CDW130" s="301"/>
      <c r="CDX130" s="301"/>
      <c r="CDY130" s="301"/>
      <c r="CDZ130" s="301"/>
      <c r="CEA130" s="301"/>
      <c r="CEB130" s="301"/>
      <c r="CEC130" s="301"/>
      <c r="CED130" s="301"/>
      <c r="CEE130" s="301"/>
      <c r="CEF130" s="301"/>
      <c r="CEG130" s="301"/>
      <c r="CEH130" s="301"/>
      <c r="CEI130" s="301"/>
      <c r="CEJ130" s="301"/>
      <c r="CEK130" s="301"/>
      <c r="CEL130" s="301"/>
      <c r="CEM130" s="301"/>
      <c r="CEN130" s="301"/>
      <c r="CEO130" s="301"/>
      <c r="CEP130" s="301"/>
      <c r="CEQ130" s="301"/>
      <c r="CER130" s="301"/>
      <c r="CES130" s="301"/>
      <c r="CET130" s="301"/>
      <c r="CEU130" s="301"/>
      <c r="CEV130" s="301"/>
      <c r="CEW130" s="301"/>
      <c r="CEX130" s="301"/>
      <c r="CEY130" s="301"/>
      <c r="CEZ130" s="301"/>
      <c r="CFA130" s="301"/>
      <c r="CFB130" s="301"/>
      <c r="CFC130" s="301"/>
      <c r="CFD130" s="301"/>
      <c r="CFE130" s="301"/>
      <c r="CFF130" s="301"/>
      <c r="CFG130" s="301"/>
      <c r="CFH130" s="301"/>
      <c r="CFI130" s="301"/>
      <c r="CFJ130" s="301"/>
      <c r="CFK130" s="301"/>
      <c r="CFL130" s="301"/>
      <c r="CFM130" s="301"/>
      <c r="CFN130" s="301"/>
      <c r="CFO130" s="301"/>
      <c r="CFP130" s="301"/>
      <c r="CFQ130" s="301"/>
      <c r="CFR130" s="301"/>
      <c r="CFS130" s="301"/>
      <c r="CFT130" s="301"/>
      <c r="CFU130" s="301"/>
      <c r="CFV130" s="301"/>
      <c r="CFW130" s="301"/>
      <c r="CFX130" s="301"/>
      <c r="CFY130" s="301"/>
      <c r="CFZ130" s="301"/>
      <c r="CGA130" s="301"/>
      <c r="CGB130" s="301"/>
      <c r="CGC130" s="301"/>
      <c r="CGD130" s="301"/>
      <c r="CGE130" s="301"/>
      <c r="CGF130" s="301"/>
      <c r="CGG130" s="301"/>
      <c r="CGH130" s="301"/>
      <c r="CGI130" s="301"/>
      <c r="CGJ130" s="301"/>
      <c r="CGK130" s="301"/>
      <c r="CGL130" s="301"/>
      <c r="CGM130" s="301"/>
      <c r="CGN130" s="301"/>
      <c r="CGO130" s="301"/>
      <c r="CGP130" s="301"/>
      <c r="CGQ130" s="301"/>
      <c r="CGR130" s="301"/>
      <c r="CGS130" s="301"/>
      <c r="CGT130" s="301"/>
      <c r="CGU130" s="301"/>
      <c r="CGV130" s="301"/>
      <c r="CGW130" s="301"/>
      <c r="CGX130" s="301"/>
      <c r="CGY130" s="301"/>
      <c r="CGZ130" s="301"/>
      <c r="CHA130" s="301"/>
      <c r="CHB130" s="301"/>
      <c r="CHC130" s="301"/>
      <c r="CHD130" s="301"/>
      <c r="CHE130" s="301"/>
      <c r="CHF130" s="301"/>
      <c r="CHG130" s="301"/>
      <c r="CHH130" s="301"/>
      <c r="CHI130" s="301"/>
      <c r="CHJ130" s="301"/>
      <c r="CHK130" s="301"/>
      <c r="CHL130" s="301"/>
      <c r="CHM130" s="301"/>
      <c r="CHN130" s="301"/>
      <c r="CHO130" s="301"/>
      <c r="CHP130" s="301"/>
      <c r="CHQ130" s="301"/>
      <c r="CHR130" s="301"/>
      <c r="CHS130" s="301"/>
      <c r="CHT130" s="301"/>
      <c r="CHU130" s="301"/>
      <c r="CHV130" s="301"/>
      <c r="CHW130" s="301"/>
      <c r="CHX130" s="301"/>
      <c r="CHY130" s="301"/>
      <c r="CHZ130" s="301"/>
      <c r="CIA130" s="301"/>
      <c r="CIB130" s="301"/>
      <c r="CIC130" s="301"/>
      <c r="CID130" s="301"/>
      <c r="CIE130" s="301"/>
      <c r="CIF130" s="301"/>
      <c r="CIG130" s="301"/>
      <c r="CIH130" s="301"/>
      <c r="CII130" s="301"/>
      <c r="CIJ130" s="301"/>
      <c r="CIK130" s="301"/>
      <c r="CIL130" s="301"/>
      <c r="CIM130" s="301"/>
      <c r="CIN130" s="301"/>
      <c r="CIO130" s="301"/>
      <c r="CIP130" s="301"/>
      <c r="CIQ130" s="301"/>
      <c r="CIR130" s="301"/>
      <c r="CIS130" s="301"/>
      <c r="CIT130" s="301"/>
      <c r="CIU130" s="301"/>
      <c r="CIV130" s="301"/>
      <c r="CIW130" s="301"/>
      <c r="CIX130" s="301"/>
      <c r="CIY130" s="301"/>
      <c r="CIZ130" s="301"/>
      <c r="CJA130" s="301"/>
      <c r="CJB130" s="301"/>
      <c r="CJC130" s="301"/>
      <c r="CJD130" s="301"/>
      <c r="CJE130" s="301"/>
      <c r="CJF130" s="301"/>
      <c r="CJG130" s="301"/>
      <c r="CJH130" s="301"/>
      <c r="CJI130" s="301"/>
      <c r="CJJ130" s="301"/>
      <c r="CJK130" s="301"/>
      <c r="CJL130" s="301"/>
      <c r="CJM130" s="301"/>
      <c r="CJN130" s="301"/>
      <c r="CJO130" s="301"/>
      <c r="CJP130" s="301"/>
      <c r="CJQ130" s="301"/>
      <c r="CJR130" s="301"/>
      <c r="CJS130" s="301"/>
      <c r="CJZ130" s="301"/>
      <c r="CKA130" s="301"/>
      <c r="CKB130" s="301"/>
      <c r="CKC130" s="301"/>
      <c r="CKD130" s="301"/>
      <c r="CKE130" s="301"/>
      <c r="CKF130" s="301"/>
      <c r="CKG130" s="301"/>
      <c r="CKH130" s="301"/>
      <c r="CKI130" s="301"/>
      <c r="CKJ130" s="301"/>
      <c r="CKK130" s="301"/>
      <c r="CKL130" s="301"/>
      <c r="CKM130" s="301"/>
      <c r="CKN130" s="301"/>
      <c r="CKO130" s="301"/>
      <c r="CKP130" s="301"/>
      <c r="CKQ130" s="301"/>
      <c r="CKR130" s="301"/>
      <c r="CKS130" s="301"/>
      <c r="CKT130" s="301"/>
      <c r="CKU130" s="301"/>
      <c r="CKV130" s="301"/>
      <c r="CKW130" s="301"/>
      <c r="CKX130" s="301"/>
      <c r="CKY130" s="301"/>
      <c r="CKZ130" s="301"/>
      <c r="CLA130" s="301"/>
      <c r="CLB130" s="301"/>
      <c r="CLC130" s="301"/>
      <c r="CLD130" s="301"/>
      <c r="CLE130" s="301"/>
      <c r="CLF130" s="301"/>
      <c r="CLG130" s="301"/>
      <c r="CLH130" s="301"/>
      <c r="CLI130" s="301"/>
      <c r="CLJ130" s="301"/>
      <c r="CLK130" s="301"/>
      <c r="CLL130" s="301"/>
      <c r="CLM130" s="301"/>
      <c r="CLN130" s="301"/>
      <c r="CLO130" s="301"/>
      <c r="CLP130" s="301"/>
      <c r="CLQ130" s="301"/>
      <c r="CLR130" s="301"/>
      <c r="CLS130" s="301"/>
      <c r="CLT130" s="301"/>
      <c r="CLU130" s="301"/>
      <c r="CLV130" s="301"/>
      <c r="CLW130" s="301"/>
      <c r="CLX130" s="301"/>
      <c r="CLY130" s="301"/>
      <c r="CLZ130" s="301"/>
      <c r="CMA130" s="301"/>
      <c r="CMB130" s="301"/>
      <c r="CMC130" s="301"/>
      <c r="CMD130" s="301"/>
      <c r="CME130" s="301"/>
      <c r="CMF130" s="301"/>
      <c r="CMG130" s="301"/>
      <c r="CMH130" s="301"/>
      <c r="CMI130" s="301"/>
      <c r="CMJ130" s="301"/>
      <c r="CMK130" s="301"/>
      <c r="CML130" s="301"/>
      <c r="CMM130" s="301"/>
      <c r="CMN130" s="301"/>
      <c r="CMO130" s="301"/>
      <c r="CMP130" s="301"/>
      <c r="CMQ130" s="301"/>
      <c r="CMR130" s="301"/>
      <c r="CMS130" s="301"/>
      <c r="CMT130" s="301"/>
      <c r="CMU130" s="301"/>
      <c r="CMV130" s="301"/>
      <c r="CMW130" s="301"/>
      <c r="CMX130" s="301"/>
      <c r="CMY130" s="301"/>
      <c r="CMZ130" s="301"/>
      <c r="CNA130" s="301"/>
      <c r="CNB130" s="301"/>
      <c r="CNC130" s="301"/>
      <c r="CND130" s="301"/>
      <c r="CNE130" s="301"/>
      <c r="CNF130" s="301"/>
      <c r="CNG130" s="301"/>
      <c r="CNH130" s="301"/>
      <c r="CNI130" s="301"/>
      <c r="CNJ130" s="301"/>
      <c r="CNK130" s="301"/>
      <c r="CNL130" s="301"/>
      <c r="CNM130" s="301"/>
      <c r="CNN130" s="301"/>
      <c r="CNO130" s="301"/>
      <c r="CNP130" s="301"/>
      <c r="CNQ130" s="301"/>
      <c r="CNR130" s="301"/>
      <c r="CNS130" s="301"/>
      <c r="CNT130" s="301"/>
      <c r="CNU130" s="301"/>
      <c r="CNV130" s="301"/>
      <c r="CNW130" s="301"/>
      <c r="CNX130" s="301"/>
      <c r="CNY130" s="301"/>
      <c r="CNZ130" s="301"/>
      <c r="COA130" s="301"/>
      <c r="COB130" s="301"/>
      <c r="COC130" s="301"/>
      <c r="COD130" s="301"/>
      <c r="COE130" s="301"/>
      <c r="COF130" s="301"/>
      <c r="COG130" s="301"/>
      <c r="COH130" s="301"/>
      <c r="COI130" s="301"/>
      <c r="COJ130" s="301"/>
      <c r="COK130" s="301"/>
      <c r="COL130" s="301"/>
      <c r="COM130" s="301"/>
      <c r="CON130" s="301"/>
      <c r="COO130" s="301"/>
      <c r="COP130" s="301"/>
      <c r="COQ130" s="301"/>
      <c r="COR130" s="301"/>
      <c r="COS130" s="301"/>
      <c r="COT130" s="301"/>
      <c r="COU130" s="301"/>
      <c r="COV130" s="301"/>
      <c r="COW130" s="301"/>
      <c r="COX130" s="301"/>
      <c r="COY130" s="301"/>
      <c r="COZ130" s="301"/>
      <c r="CPA130" s="301"/>
      <c r="CPB130" s="301"/>
      <c r="CPC130" s="301"/>
      <c r="CPD130" s="301"/>
      <c r="CPE130" s="301"/>
      <c r="CPF130" s="301"/>
      <c r="CPG130" s="301"/>
      <c r="CPH130" s="301"/>
      <c r="CPI130" s="301"/>
      <c r="CPJ130" s="301"/>
      <c r="CPK130" s="301"/>
      <c r="CPL130" s="301"/>
      <c r="CPM130" s="301"/>
      <c r="CPN130" s="301"/>
      <c r="CPO130" s="301"/>
      <c r="CPP130" s="301"/>
      <c r="CPQ130" s="301"/>
      <c r="CPR130" s="301"/>
      <c r="CPS130" s="301"/>
      <c r="CPT130" s="301"/>
      <c r="CPU130" s="301"/>
      <c r="CPV130" s="301"/>
      <c r="CPW130" s="301"/>
      <c r="CPX130" s="301"/>
      <c r="CPY130" s="301"/>
      <c r="CPZ130" s="301"/>
      <c r="CQA130" s="301"/>
      <c r="CQB130" s="301"/>
      <c r="CQC130" s="301"/>
      <c r="CQD130" s="301"/>
      <c r="CQE130" s="301"/>
      <c r="CQF130" s="301"/>
      <c r="CQG130" s="301"/>
      <c r="CQH130" s="301"/>
      <c r="CQI130" s="301"/>
      <c r="CQJ130" s="301"/>
      <c r="CQK130" s="301"/>
      <c r="CQL130" s="301"/>
      <c r="CQM130" s="301"/>
      <c r="CQN130" s="301"/>
      <c r="CQO130" s="301"/>
      <c r="CQP130" s="301"/>
      <c r="CQQ130" s="301"/>
      <c r="CQR130" s="301"/>
      <c r="CQS130" s="301"/>
      <c r="CQT130" s="301"/>
      <c r="CQU130" s="301"/>
      <c r="CQV130" s="301"/>
      <c r="CQW130" s="301"/>
      <c r="CQX130" s="301"/>
      <c r="CQY130" s="301"/>
      <c r="CQZ130" s="301"/>
      <c r="CRA130" s="301"/>
      <c r="CRB130" s="301"/>
      <c r="CRC130" s="301"/>
      <c r="CRD130" s="301"/>
      <c r="CRE130" s="301"/>
      <c r="CRF130" s="301"/>
      <c r="CRG130" s="301"/>
      <c r="CRH130" s="301"/>
      <c r="CRI130" s="301"/>
      <c r="CRJ130" s="301"/>
      <c r="CRK130" s="301"/>
      <c r="CRL130" s="301"/>
      <c r="CRM130" s="301"/>
      <c r="CRN130" s="301"/>
      <c r="CRO130" s="301"/>
      <c r="CRP130" s="301"/>
      <c r="CRQ130" s="301"/>
      <c r="CRR130" s="301"/>
      <c r="CRS130" s="301"/>
      <c r="CRT130" s="301"/>
      <c r="CRU130" s="301"/>
      <c r="CRV130" s="301"/>
      <c r="CRW130" s="301"/>
      <c r="CRX130" s="301"/>
      <c r="CRY130" s="301"/>
      <c r="CRZ130" s="301"/>
      <c r="CSA130" s="301"/>
      <c r="CSB130" s="301"/>
      <c r="CSC130" s="301"/>
      <c r="CSD130" s="301"/>
      <c r="CSE130" s="301"/>
      <c r="CSF130" s="301"/>
      <c r="CSG130" s="301"/>
      <c r="CSH130" s="301"/>
      <c r="CSI130" s="301"/>
      <c r="CSJ130" s="301"/>
      <c r="CSK130" s="301"/>
      <c r="CSL130" s="301"/>
      <c r="CSM130" s="301"/>
      <c r="CSN130" s="301"/>
      <c r="CSO130" s="301"/>
      <c r="CSP130" s="301"/>
      <c r="CSQ130" s="301"/>
      <c r="CSR130" s="301"/>
      <c r="CSS130" s="301"/>
      <c r="CST130" s="301"/>
      <c r="CSU130" s="301"/>
      <c r="CSV130" s="301"/>
      <c r="CSW130" s="301"/>
      <c r="CSX130" s="301"/>
      <c r="CSY130" s="301"/>
      <c r="CSZ130" s="301"/>
      <c r="CTA130" s="301"/>
      <c r="CTB130" s="301"/>
      <c r="CTC130" s="301"/>
      <c r="CTD130" s="301"/>
      <c r="CTE130" s="301"/>
      <c r="CTF130" s="301"/>
      <c r="CTG130" s="301"/>
      <c r="CTH130" s="301"/>
      <c r="CTI130" s="301"/>
      <c r="CTJ130" s="301"/>
      <c r="CTK130" s="301"/>
      <c r="CTL130" s="301"/>
      <c r="CTM130" s="301"/>
      <c r="CTN130" s="301"/>
      <c r="CTO130" s="301"/>
      <c r="CTV130" s="301"/>
      <c r="CTW130" s="301"/>
      <c r="CTX130" s="301"/>
      <c r="CTY130" s="301"/>
      <c r="CTZ130" s="301"/>
      <c r="CUA130" s="301"/>
      <c r="CUB130" s="301"/>
      <c r="CUC130" s="301"/>
      <c r="CUD130" s="301"/>
      <c r="CUE130" s="301"/>
      <c r="CUF130" s="301"/>
      <c r="CUG130" s="301"/>
      <c r="CUH130" s="301"/>
      <c r="CUI130" s="301"/>
      <c r="CUJ130" s="301"/>
      <c r="CUK130" s="301"/>
      <c r="CUL130" s="301"/>
      <c r="CUM130" s="301"/>
      <c r="CUN130" s="301"/>
      <c r="CUO130" s="301"/>
      <c r="CUP130" s="301"/>
      <c r="CUQ130" s="301"/>
      <c r="CUR130" s="301"/>
      <c r="CUS130" s="301"/>
      <c r="CUT130" s="301"/>
      <c r="CUU130" s="301"/>
      <c r="CUV130" s="301"/>
      <c r="CUW130" s="301"/>
      <c r="CUX130" s="301"/>
      <c r="CUY130" s="301"/>
      <c r="CUZ130" s="301"/>
      <c r="CVA130" s="301"/>
      <c r="CVB130" s="301"/>
      <c r="CVC130" s="301"/>
      <c r="CVD130" s="301"/>
      <c r="CVE130" s="301"/>
      <c r="CVF130" s="301"/>
      <c r="CVG130" s="301"/>
      <c r="CVH130" s="301"/>
      <c r="CVI130" s="301"/>
      <c r="CVJ130" s="301"/>
      <c r="CVK130" s="301"/>
      <c r="CVL130" s="301"/>
      <c r="CVM130" s="301"/>
      <c r="CVN130" s="301"/>
      <c r="CVO130" s="301"/>
      <c r="CVP130" s="301"/>
      <c r="CVQ130" s="301"/>
      <c r="CVR130" s="301"/>
      <c r="CVS130" s="301"/>
      <c r="CVT130" s="301"/>
      <c r="CVU130" s="301"/>
      <c r="CVV130" s="301"/>
      <c r="CVW130" s="301"/>
      <c r="CVX130" s="301"/>
      <c r="CVY130" s="301"/>
      <c r="CVZ130" s="301"/>
      <c r="CWA130" s="301"/>
      <c r="CWB130" s="301"/>
      <c r="CWC130" s="301"/>
      <c r="CWD130" s="301"/>
      <c r="CWE130" s="301"/>
      <c r="CWF130" s="301"/>
      <c r="CWG130" s="301"/>
      <c r="CWH130" s="301"/>
      <c r="CWI130" s="301"/>
      <c r="CWJ130" s="301"/>
      <c r="CWK130" s="301"/>
      <c r="CWL130" s="301"/>
      <c r="CWM130" s="301"/>
      <c r="CWN130" s="301"/>
      <c r="CWO130" s="301"/>
      <c r="CWP130" s="301"/>
      <c r="CWQ130" s="301"/>
      <c r="CWR130" s="301"/>
      <c r="CWS130" s="301"/>
      <c r="CWT130" s="301"/>
      <c r="CWU130" s="301"/>
      <c r="CWV130" s="301"/>
      <c r="CWW130" s="301"/>
      <c r="CWX130" s="301"/>
      <c r="CWY130" s="301"/>
      <c r="CWZ130" s="301"/>
      <c r="CXA130" s="301"/>
      <c r="CXB130" s="301"/>
      <c r="CXC130" s="301"/>
      <c r="CXD130" s="301"/>
      <c r="CXE130" s="301"/>
      <c r="CXF130" s="301"/>
      <c r="CXG130" s="301"/>
      <c r="CXH130" s="301"/>
      <c r="CXI130" s="301"/>
      <c r="CXJ130" s="301"/>
      <c r="CXK130" s="301"/>
      <c r="CXL130" s="301"/>
      <c r="CXM130" s="301"/>
      <c r="CXN130" s="301"/>
      <c r="CXO130" s="301"/>
      <c r="CXP130" s="301"/>
      <c r="CXQ130" s="301"/>
      <c r="CXR130" s="301"/>
      <c r="CXS130" s="301"/>
      <c r="CXT130" s="301"/>
      <c r="CXU130" s="301"/>
      <c r="CXV130" s="301"/>
      <c r="CXW130" s="301"/>
      <c r="CXX130" s="301"/>
      <c r="CXY130" s="301"/>
      <c r="CXZ130" s="301"/>
      <c r="CYA130" s="301"/>
      <c r="CYB130" s="301"/>
      <c r="CYC130" s="301"/>
      <c r="CYD130" s="301"/>
      <c r="CYE130" s="301"/>
      <c r="CYF130" s="301"/>
      <c r="CYG130" s="301"/>
      <c r="CYH130" s="301"/>
      <c r="CYI130" s="301"/>
      <c r="CYJ130" s="301"/>
      <c r="CYK130" s="301"/>
      <c r="CYL130" s="301"/>
      <c r="CYM130" s="301"/>
      <c r="CYN130" s="301"/>
      <c r="CYO130" s="301"/>
      <c r="CYP130" s="301"/>
      <c r="CYQ130" s="301"/>
      <c r="CYR130" s="301"/>
      <c r="CYS130" s="301"/>
      <c r="CYT130" s="301"/>
      <c r="CYU130" s="301"/>
      <c r="CYV130" s="301"/>
      <c r="CYW130" s="301"/>
      <c r="CYX130" s="301"/>
      <c r="CYY130" s="301"/>
      <c r="CYZ130" s="301"/>
      <c r="CZA130" s="301"/>
      <c r="CZB130" s="301"/>
      <c r="CZC130" s="301"/>
      <c r="CZD130" s="301"/>
      <c r="CZE130" s="301"/>
      <c r="CZF130" s="301"/>
      <c r="CZG130" s="301"/>
      <c r="CZH130" s="301"/>
      <c r="CZI130" s="301"/>
      <c r="CZJ130" s="301"/>
      <c r="CZK130" s="301"/>
      <c r="CZL130" s="301"/>
      <c r="CZM130" s="301"/>
      <c r="CZN130" s="301"/>
      <c r="CZO130" s="301"/>
      <c r="CZP130" s="301"/>
      <c r="CZQ130" s="301"/>
      <c r="CZR130" s="301"/>
      <c r="CZS130" s="301"/>
      <c r="CZT130" s="301"/>
      <c r="CZU130" s="301"/>
      <c r="CZV130" s="301"/>
      <c r="CZW130" s="301"/>
      <c r="CZX130" s="301"/>
      <c r="CZY130" s="301"/>
      <c r="CZZ130" s="301"/>
      <c r="DAA130" s="301"/>
      <c r="DAB130" s="301"/>
      <c r="DAC130" s="301"/>
      <c r="DAD130" s="301"/>
      <c r="DAE130" s="301"/>
      <c r="DAF130" s="301"/>
      <c r="DAG130" s="301"/>
      <c r="DAH130" s="301"/>
      <c r="DAI130" s="301"/>
      <c r="DAJ130" s="301"/>
      <c r="DAK130" s="301"/>
      <c r="DAL130" s="301"/>
      <c r="DAM130" s="301"/>
      <c r="DAN130" s="301"/>
      <c r="DAO130" s="301"/>
      <c r="DAP130" s="301"/>
      <c r="DAQ130" s="301"/>
      <c r="DAR130" s="301"/>
      <c r="DAS130" s="301"/>
      <c r="DAT130" s="301"/>
      <c r="DAU130" s="301"/>
      <c r="DAV130" s="301"/>
      <c r="DAW130" s="301"/>
      <c r="DAX130" s="301"/>
      <c r="DAY130" s="301"/>
      <c r="DAZ130" s="301"/>
      <c r="DBA130" s="301"/>
      <c r="DBB130" s="301"/>
      <c r="DBC130" s="301"/>
      <c r="DBD130" s="301"/>
      <c r="DBE130" s="301"/>
      <c r="DBF130" s="301"/>
      <c r="DBG130" s="301"/>
      <c r="DBH130" s="301"/>
      <c r="DBI130" s="301"/>
      <c r="DBJ130" s="301"/>
      <c r="DBK130" s="301"/>
      <c r="DBL130" s="301"/>
      <c r="DBM130" s="301"/>
      <c r="DBN130" s="301"/>
      <c r="DBO130" s="301"/>
      <c r="DBP130" s="301"/>
      <c r="DBQ130" s="301"/>
      <c r="DBR130" s="301"/>
      <c r="DBS130" s="301"/>
      <c r="DBT130" s="301"/>
      <c r="DBU130" s="301"/>
      <c r="DBV130" s="301"/>
      <c r="DBW130" s="301"/>
      <c r="DBX130" s="301"/>
      <c r="DBY130" s="301"/>
      <c r="DBZ130" s="301"/>
      <c r="DCA130" s="301"/>
      <c r="DCB130" s="301"/>
      <c r="DCC130" s="301"/>
      <c r="DCD130" s="301"/>
      <c r="DCE130" s="301"/>
      <c r="DCF130" s="301"/>
      <c r="DCG130" s="301"/>
      <c r="DCH130" s="301"/>
      <c r="DCI130" s="301"/>
      <c r="DCJ130" s="301"/>
      <c r="DCK130" s="301"/>
      <c r="DCL130" s="301"/>
      <c r="DCM130" s="301"/>
      <c r="DCN130" s="301"/>
      <c r="DCO130" s="301"/>
      <c r="DCP130" s="301"/>
      <c r="DCQ130" s="301"/>
      <c r="DCR130" s="301"/>
      <c r="DCS130" s="301"/>
      <c r="DCT130" s="301"/>
      <c r="DCU130" s="301"/>
      <c r="DCV130" s="301"/>
      <c r="DCW130" s="301"/>
      <c r="DCX130" s="301"/>
      <c r="DCY130" s="301"/>
      <c r="DCZ130" s="301"/>
      <c r="DDA130" s="301"/>
      <c r="DDB130" s="301"/>
      <c r="DDC130" s="301"/>
      <c r="DDD130" s="301"/>
      <c r="DDE130" s="301"/>
      <c r="DDF130" s="301"/>
      <c r="DDG130" s="301"/>
      <c r="DDH130" s="301"/>
      <c r="DDI130" s="301"/>
      <c r="DDJ130" s="301"/>
      <c r="DDK130" s="301"/>
      <c r="DDR130" s="301"/>
      <c r="DDS130" s="301"/>
      <c r="DDT130" s="301"/>
      <c r="DDU130" s="301"/>
      <c r="DDV130" s="301"/>
      <c r="DDW130" s="301"/>
      <c r="DDX130" s="301"/>
      <c r="DDY130" s="301"/>
      <c r="DDZ130" s="301"/>
      <c r="DEA130" s="301"/>
      <c r="DEB130" s="301"/>
      <c r="DEC130" s="301"/>
      <c r="DED130" s="301"/>
      <c r="DEE130" s="301"/>
      <c r="DEF130" s="301"/>
      <c r="DEG130" s="301"/>
      <c r="DEH130" s="301"/>
      <c r="DEI130" s="301"/>
      <c r="DEJ130" s="301"/>
      <c r="DEK130" s="301"/>
      <c r="DEL130" s="301"/>
      <c r="DEM130" s="301"/>
      <c r="DEN130" s="301"/>
      <c r="DEO130" s="301"/>
      <c r="DEP130" s="301"/>
      <c r="DEQ130" s="301"/>
      <c r="DER130" s="301"/>
      <c r="DES130" s="301"/>
      <c r="DET130" s="301"/>
      <c r="DEU130" s="301"/>
      <c r="DEV130" s="301"/>
      <c r="DEW130" s="301"/>
      <c r="DEX130" s="301"/>
      <c r="DEY130" s="301"/>
      <c r="DEZ130" s="301"/>
      <c r="DFA130" s="301"/>
      <c r="DFB130" s="301"/>
      <c r="DFC130" s="301"/>
      <c r="DFD130" s="301"/>
      <c r="DFE130" s="301"/>
      <c r="DFF130" s="301"/>
      <c r="DFG130" s="301"/>
      <c r="DFH130" s="301"/>
      <c r="DFI130" s="301"/>
      <c r="DFJ130" s="301"/>
      <c r="DFK130" s="301"/>
      <c r="DFL130" s="301"/>
      <c r="DFM130" s="301"/>
      <c r="DFN130" s="301"/>
      <c r="DFO130" s="301"/>
      <c r="DFP130" s="301"/>
      <c r="DFQ130" s="301"/>
      <c r="DFR130" s="301"/>
      <c r="DFS130" s="301"/>
      <c r="DFT130" s="301"/>
      <c r="DFU130" s="301"/>
      <c r="DFV130" s="301"/>
      <c r="DFW130" s="301"/>
      <c r="DFX130" s="301"/>
      <c r="DFY130" s="301"/>
      <c r="DFZ130" s="301"/>
      <c r="DGA130" s="301"/>
      <c r="DGB130" s="301"/>
      <c r="DGC130" s="301"/>
      <c r="DGD130" s="301"/>
      <c r="DGE130" s="301"/>
      <c r="DGF130" s="301"/>
      <c r="DGG130" s="301"/>
      <c r="DGH130" s="301"/>
      <c r="DGI130" s="301"/>
      <c r="DGJ130" s="301"/>
      <c r="DGK130" s="301"/>
      <c r="DGL130" s="301"/>
      <c r="DGM130" s="301"/>
      <c r="DGN130" s="301"/>
      <c r="DGO130" s="301"/>
      <c r="DGP130" s="301"/>
      <c r="DGQ130" s="301"/>
      <c r="DGR130" s="301"/>
      <c r="DGS130" s="301"/>
      <c r="DGT130" s="301"/>
      <c r="DGU130" s="301"/>
      <c r="DGV130" s="301"/>
      <c r="DGW130" s="301"/>
      <c r="DGX130" s="301"/>
      <c r="DGY130" s="301"/>
      <c r="DGZ130" s="301"/>
      <c r="DHA130" s="301"/>
      <c r="DHB130" s="301"/>
      <c r="DHC130" s="301"/>
      <c r="DHD130" s="301"/>
      <c r="DHE130" s="301"/>
      <c r="DHF130" s="301"/>
      <c r="DHG130" s="301"/>
      <c r="DHH130" s="301"/>
      <c r="DHI130" s="301"/>
      <c r="DHJ130" s="301"/>
      <c r="DHK130" s="301"/>
      <c r="DHL130" s="301"/>
      <c r="DHM130" s="301"/>
      <c r="DHN130" s="301"/>
      <c r="DHO130" s="301"/>
      <c r="DHP130" s="301"/>
      <c r="DHQ130" s="301"/>
      <c r="DHR130" s="301"/>
      <c r="DHS130" s="301"/>
      <c r="DHT130" s="301"/>
      <c r="DHU130" s="301"/>
      <c r="DHV130" s="301"/>
      <c r="DHW130" s="301"/>
      <c r="DHX130" s="301"/>
      <c r="DHY130" s="301"/>
      <c r="DHZ130" s="301"/>
      <c r="DIA130" s="301"/>
      <c r="DIB130" s="301"/>
      <c r="DIC130" s="301"/>
      <c r="DID130" s="301"/>
      <c r="DIE130" s="301"/>
      <c r="DIF130" s="301"/>
      <c r="DIG130" s="301"/>
      <c r="DIH130" s="301"/>
      <c r="DII130" s="301"/>
      <c r="DIJ130" s="301"/>
      <c r="DIK130" s="301"/>
      <c r="DIL130" s="301"/>
      <c r="DIM130" s="301"/>
      <c r="DIN130" s="301"/>
      <c r="DIO130" s="301"/>
      <c r="DIP130" s="301"/>
      <c r="DIQ130" s="301"/>
      <c r="DIR130" s="301"/>
      <c r="DIS130" s="301"/>
      <c r="DIT130" s="301"/>
      <c r="DIU130" s="301"/>
      <c r="DIV130" s="301"/>
      <c r="DIW130" s="301"/>
      <c r="DIX130" s="301"/>
      <c r="DIY130" s="301"/>
      <c r="DIZ130" s="301"/>
      <c r="DJA130" s="301"/>
      <c r="DJB130" s="301"/>
      <c r="DJC130" s="301"/>
      <c r="DJD130" s="301"/>
      <c r="DJE130" s="301"/>
      <c r="DJF130" s="301"/>
      <c r="DJG130" s="301"/>
      <c r="DJH130" s="301"/>
      <c r="DJI130" s="301"/>
      <c r="DJJ130" s="301"/>
      <c r="DJK130" s="301"/>
      <c r="DJL130" s="301"/>
      <c r="DJM130" s="301"/>
      <c r="DJN130" s="301"/>
      <c r="DJO130" s="301"/>
      <c r="DJP130" s="301"/>
      <c r="DJQ130" s="301"/>
      <c r="DJR130" s="301"/>
      <c r="DJS130" s="301"/>
      <c r="DJT130" s="301"/>
      <c r="DJU130" s="301"/>
      <c r="DJV130" s="301"/>
      <c r="DJW130" s="301"/>
      <c r="DJX130" s="301"/>
      <c r="DJY130" s="301"/>
      <c r="DJZ130" s="301"/>
      <c r="DKA130" s="301"/>
      <c r="DKB130" s="301"/>
      <c r="DKC130" s="301"/>
      <c r="DKD130" s="301"/>
      <c r="DKE130" s="301"/>
      <c r="DKF130" s="301"/>
      <c r="DKG130" s="301"/>
      <c r="DKH130" s="301"/>
      <c r="DKI130" s="301"/>
      <c r="DKJ130" s="301"/>
      <c r="DKK130" s="301"/>
      <c r="DKL130" s="301"/>
      <c r="DKM130" s="301"/>
      <c r="DKN130" s="301"/>
      <c r="DKO130" s="301"/>
      <c r="DKP130" s="301"/>
      <c r="DKQ130" s="301"/>
      <c r="DKR130" s="301"/>
      <c r="DKS130" s="301"/>
      <c r="DKT130" s="301"/>
      <c r="DKU130" s="301"/>
      <c r="DKV130" s="301"/>
      <c r="DKW130" s="301"/>
      <c r="DKX130" s="301"/>
      <c r="DKY130" s="301"/>
      <c r="DKZ130" s="301"/>
      <c r="DLA130" s="301"/>
      <c r="DLB130" s="301"/>
      <c r="DLC130" s="301"/>
      <c r="DLD130" s="301"/>
      <c r="DLE130" s="301"/>
      <c r="DLF130" s="301"/>
      <c r="DLG130" s="301"/>
      <c r="DLH130" s="301"/>
      <c r="DLI130" s="301"/>
      <c r="DLJ130" s="301"/>
      <c r="DLK130" s="301"/>
      <c r="DLL130" s="301"/>
      <c r="DLM130" s="301"/>
      <c r="DLN130" s="301"/>
      <c r="DLO130" s="301"/>
      <c r="DLP130" s="301"/>
      <c r="DLQ130" s="301"/>
      <c r="DLR130" s="301"/>
      <c r="DLS130" s="301"/>
      <c r="DLT130" s="301"/>
      <c r="DLU130" s="301"/>
      <c r="DLV130" s="301"/>
      <c r="DLW130" s="301"/>
      <c r="DLX130" s="301"/>
      <c r="DLY130" s="301"/>
      <c r="DLZ130" s="301"/>
      <c r="DMA130" s="301"/>
      <c r="DMB130" s="301"/>
      <c r="DMC130" s="301"/>
      <c r="DMD130" s="301"/>
      <c r="DME130" s="301"/>
      <c r="DMF130" s="301"/>
      <c r="DMG130" s="301"/>
      <c r="DMH130" s="301"/>
      <c r="DMI130" s="301"/>
      <c r="DMJ130" s="301"/>
      <c r="DMK130" s="301"/>
      <c r="DML130" s="301"/>
      <c r="DMM130" s="301"/>
      <c r="DMN130" s="301"/>
      <c r="DMO130" s="301"/>
      <c r="DMP130" s="301"/>
      <c r="DMQ130" s="301"/>
      <c r="DMR130" s="301"/>
      <c r="DMS130" s="301"/>
      <c r="DMT130" s="301"/>
      <c r="DMU130" s="301"/>
      <c r="DMV130" s="301"/>
      <c r="DMW130" s="301"/>
      <c r="DMX130" s="301"/>
      <c r="DMY130" s="301"/>
      <c r="DMZ130" s="301"/>
      <c r="DNA130" s="301"/>
      <c r="DNB130" s="301"/>
      <c r="DNC130" s="301"/>
      <c r="DND130" s="301"/>
      <c r="DNE130" s="301"/>
      <c r="DNF130" s="301"/>
      <c r="DNG130" s="301"/>
      <c r="DNN130" s="301"/>
      <c r="DNO130" s="301"/>
      <c r="DNP130" s="301"/>
      <c r="DNQ130" s="301"/>
      <c r="DNR130" s="301"/>
      <c r="DNS130" s="301"/>
      <c r="DNT130" s="301"/>
      <c r="DNU130" s="301"/>
      <c r="DNV130" s="301"/>
      <c r="DNW130" s="301"/>
      <c r="DNX130" s="301"/>
      <c r="DNY130" s="301"/>
      <c r="DNZ130" s="301"/>
      <c r="DOA130" s="301"/>
      <c r="DOB130" s="301"/>
      <c r="DOC130" s="301"/>
      <c r="DOD130" s="301"/>
      <c r="DOE130" s="301"/>
      <c r="DOF130" s="301"/>
      <c r="DOG130" s="301"/>
      <c r="DOH130" s="301"/>
      <c r="DOI130" s="301"/>
      <c r="DOJ130" s="301"/>
      <c r="DOK130" s="301"/>
      <c r="DOL130" s="301"/>
      <c r="DOM130" s="301"/>
      <c r="DON130" s="301"/>
      <c r="DOO130" s="301"/>
      <c r="DOP130" s="301"/>
      <c r="DOQ130" s="301"/>
      <c r="DOR130" s="301"/>
      <c r="DOS130" s="301"/>
      <c r="DOT130" s="301"/>
      <c r="DOU130" s="301"/>
      <c r="DOV130" s="301"/>
      <c r="DOW130" s="301"/>
      <c r="DOX130" s="301"/>
      <c r="DOY130" s="301"/>
      <c r="DOZ130" s="301"/>
      <c r="DPA130" s="301"/>
      <c r="DPB130" s="301"/>
      <c r="DPC130" s="301"/>
      <c r="DPD130" s="301"/>
      <c r="DPE130" s="301"/>
      <c r="DPF130" s="301"/>
      <c r="DPG130" s="301"/>
      <c r="DPH130" s="301"/>
      <c r="DPI130" s="301"/>
      <c r="DPJ130" s="301"/>
      <c r="DPK130" s="301"/>
      <c r="DPL130" s="301"/>
      <c r="DPM130" s="301"/>
      <c r="DPN130" s="301"/>
      <c r="DPO130" s="301"/>
      <c r="DPP130" s="301"/>
      <c r="DPQ130" s="301"/>
      <c r="DPR130" s="301"/>
      <c r="DPS130" s="301"/>
      <c r="DPT130" s="301"/>
      <c r="DPU130" s="301"/>
      <c r="DPV130" s="301"/>
      <c r="DPW130" s="301"/>
      <c r="DPX130" s="301"/>
      <c r="DPY130" s="301"/>
      <c r="DPZ130" s="301"/>
      <c r="DQA130" s="301"/>
      <c r="DQB130" s="301"/>
      <c r="DQC130" s="301"/>
      <c r="DQD130" s="301"/>
      <c r="DQE130" s="301"/>
      <c r="DQF130" s="301"/>
      <c r="DQG130" s="301"/>
      <c r="DQH130" s="301"/>
      <c r="DQI130" s="301"/>
      <c r="DQJ130" s="301"/>
      <c r="DQK130" s="301"/>
      <c r="DQL130" s="301"/>
      <c r="DQM130" s="301"/>
      <c r="DQN130" s="301"/>
      <c r="DQO130" s="301"/>
      <c r="DQP130" s="301"/>
      <c r="DQQ130" s="301"/>
      <c r="DQR130" s="301"/>
      <c r="DQS130" s="301"/>
      <c r="DQT130" s="301"/>
      <c r="DQU130" s="301"/>
      <c r="DQV130" s="301"/>
      <c r="DQW130" s="301"/>
      <c r="DQX130" s="301"/>
      <c r="DQY130" s="301"/>
      <c r="DQZ130" s="301"/>
      <c r="DRA130" s="301"/>
      <c r="DRB130" s="301"/>
      <c r="DRC130" s="301"/>
      <c r="DRD130" s="301"/>
      <c r="DRE130" s="301"/>
      <c r="DRF130" s="301"/>
      <c r="DRG130" s="301"/>
      <c r="DRH130" s="301"/>
      <c r="DRI130" s="301"/>
      <c r="DRJ130" s="301"/>
      <c r="DRK130" s="301"/>
      <c r="DRL130" s="301"/>
      <c r="DRM130" s="301"/>
      <c r="DRN130" s="301"/>
      <c r="DRO130" s="301"/>
      <c r="DRP130" s="301"/>
      <c r="DRQ130" s="301"/>
      <c r="DRR130" s="301"/>
      <c r="DRS130" s="301"/>
      <c r="DRT130" s="301"/>
      <c r="DRU130" s="301"/>
      <c r="DRV130" s="301"/>
      <c r="DRW130" s="301"/>
      <c r="DRX130" s="301"/>
      <c r="DRY130" s="301"/>
      <c r="DRZ130" s="301"/>
      <c r="DSA130" s="301"/>
      <c r="DSB130" s="301"/>
      <c r="DSC130" s="301"/>
      <c r="DSD130" s="301"/>
      <c r="DSE130" s="301"/>
      <c r="DSF130" s="301"/>
      <c r="DSG130" s="301"/>
      <c r="DSH130" s="301"/>
      <c r="DSI130" s="301"/>
      <c r="DSJ130" s="301"/>
      <c r="DSK130" s="301"/>
      <c r="DSL130" s="301"/>
      <c r="DSM130" s="301"/>
      <c r="DSN130" s="301"/>
      <c r="DSO130" s="301"/>
      <c r="DSP130" s="301"/>
      <c r="DSQ130" s="301"/>
      <c r="DSR130" s="301"/>
      <c r="DSS130" s="301"/>
      <c r="DST130" s="301"/>
      <c r="DSU130" s="301"/>
      <c r="DSV130" s="301"/>
      <c r="DSW130" s="301"/>
      <c r="DSX130" s="301"/>
      <c r="DSY130" s="301"/>
      <c r="DSZ130" s="301"/>
      <c r="DTA130" s="301"/>
      <c r="DTB130" s="301"/>
      <c r="DTC130" s="301"/>
      <c r="DTD130" s="301"/>
      <c r="DTE130" s="301"/>
      <c r="DTF130" s="301"/>
      <c r="DTG130" s="301"/>
      <c r="DTH130" s="301"/>
      <c r="DTI130" s="301"/>
      <c r="DTJ130" s="301"/>
      <c r="DTK130" s="301"/>
      <c r="DTL130" s="301"/>
      <c r="DTM130" s="301"/>
      <c r="DTN130" s="301"/>
      <c r="DTO130" s="301"/>
      <c r="DTP130" s="301"/>
      <c r="DTQ130" s="301"/>
      <c r="DTR130" s="301"/>
      <c r="DTS130" s="301"/>
      <c r="DTT130" s="301"/>
      <c r="DTU130" s="301"/>
      <c r="DTV130" s="301"/>
      <c r="DTW130" s="301"/>
      <c r="DTX130" s="301"/>
      <c r="DTY130" s="301"/>
      <c r="DTZ130" s="301"/>
      <c r="DUA130" s="301"/>
      <c r="DUB130" s="301"/>
      <c r="DUC130" s="301"/>
      <c r="DUD130" s="301"/>
      <c r="DUE130" s="301"/>
      <c r="DUF130" s="301"/>
      <c r="DUG130" s="301"/>
      <c r="DUH130" s="301"/>
      <c r="DUI130" s="301"/>
      <c r="DUJ130" s="301"/>
      <c r="DUK130" s="301"/>
      <c r="DUL130" s="301"/>
      <c r="DUM130" s="301"/>
      <c r="DUN130" s="301"/>
      <c r="DUO130" s="301"/>
      <c r="DUP130" s="301"/>
      <c r="DUQ130" s="301"/>
      <c r="DUR130" s="301"/>
      <c r="DUS130" s="301"/>
      <c r="DUT130" s="301"/>
      <c r="DUU130" s="301"/>
      <c r="DUV130" s="301"/>
      <c r="DUW130" s="301"/>
      <c r="DUX130" s="301"/>
      <c r="DUY130" s="301"/>
      <c r="DUZ130" s="301"/>
      <c r="DVA130" s="301"/>
      <c r="DVB130" s="301"/>
      <c r="DVC130" s="301"/>
      <c r="DVD130" s="301"/>
      <c r="DVE130" s="301"/>
      <c r="DVF130" s="301"/>
      <c r="DVG130" s="301"/>
      <c r="DVH130" s="301"/>
      <c r="DVI130" s="301"/>
      <c r="DVJ130" s="301"/>
      <c r="DVK130" s="301"/>
      <c r="DVL130" s="301"/>
      <c r="DVM130" s="301"/>
      <c r="DVN130" s="301"/>
      <c r="DVO130" s="301"/>
      <c r="DVP130" s="301"/>
      <c r="DVQ130" s="301"/>
      <c r="DVR130" s="301"/>
      <c r="DVS130" s="301"/>
      <c r="DVT130" s="301"/>
      <c r="DVU130" s="301"/>
      <c r="DVV130" s="301"/>
      <c r="DVW130" s="301"/>
      <c r="DVX130" s="301"/>
      <c r="DVY130" s="301"/>
      <c r="DVZ130" s="301"/>
      <c r="DWA130" s="301"/>
      <c r="DWB130" s="301"/>
      <c r="DWC130" s="301"/>
      <c r="DWD130" s="301"/>
      <c r="DWE130" s="301"/>
      <c r="DWF130" s="301"/>
      <c r="DWG130" s="301"/>
      <c r="DWH130" s="301"/>
      <c r="DWI130" s="301"/>
      <c r="DWJ130" s="301"/>
      <c r="DWK130" s="301"/>
      <c r="DWL130" s="301"/>
      <c r="DWM130" s="301"/>
      <c r="DWN130" s="301"/>
      <c r="DWO130" s="301"/>
      <c r="DWP130" s="301"/>
      <c r="DWQ130" s="301"/>
      <c r="DWR130" s="301"/>
      <c r="DWS130" s="301"/>
      <c r="DWT130" s="301"/>
      <c r="DWU130" s="301"/>
      <c r="DWV130" s="301"/>
      <c r="DWW130" s="301"/>
      <c r="DWX130" s="301"/>
      <c r="DWY130" s="301"/>
      <c r="DWZ130" s="301"/>
      <c r="DXA130" s="301"/>
      <c r="DXB130" s="301"/>
      <c r="DXC130" s="301"/>
      <c r="DXJ130" s="301"/>
      <c r="DXK130" s="301"/>
      <c r="DXL130" s="301"/>
      <c r="DXM130" s="301"/>
      <c r="DXN130" s="301"/>
      <c r="DXO130" s="301"/>
      <c r="DXP130" s="301"/>
      <c r="DXQ130" s="301"/>
      <c r="DXR130" s="301"/>
      <c r="DXS130" s="301"/>
      <c r="DXT130" s="301"/>
      <c r="DXU130" s="301"/>
      <c r="DXV130" s="301"/>
      <c r="DXW130" s="301"/>
      <c r="DXX130" s="301"/>
      <c r="DXY130" s="301"/>
      <c r="DXZ130" s="301"/>
      <c r="DYA130" s="301"/>
      <c r="DYB130" s="301"/>
      <c r="DYC130" s="301"/>
      <c r="DYD130" s="301"/>
      <c r="DYE130" s="301"/>
      <c r="DYF130" s="301"/>
      <c r="DYG130" s="301"/>
      <c r="DYH130" s="301"/>
      <c r="DYI130" s="301"/>
      <c r="DYJ130" s="301"/>
      <c r="DYK130" s="301"/>
      <c r="DYL130" s="301"/>
      <c r="DYM130" s="301"/>
      <c r="DYN130" s="301"/>
      <c r="DYO130" s="301"/>
      <c r="DYP130" s="301"/>
      <c r="DYQ130" s="301"/>
      <c r="DYR130" s="301"/>
      <c r="DYS130" s="301"/>
      <c r="DYT130" s="301"/>
      <c r="DYU130" s="301"/>
      <c r="DYV130" s="301"/>
      <c r="DYW130" s="301"/>
      <c r="DYX130" s="301"/>
      <c r="DYY130" s="301"/>
      <c r="DYZ130" s="301"/>
      <c r="DZA130" s="301"/>
      <c r="DZB130" s="301"/>
      <c r="DZC130" s="301"/>
      <c r="DZD130" s="301"/>
      <c r="DZE130" s="301"/>
      <c r="DZF130" s="301"/>
      <c r="DZG130" s="301"/>
      <c r="DZH130" s="301"/>
      <c r="DZI130" s="301"/>
      <c r="DZJ130" s="301"/>
      <c r="DZK130" s="301"/>
      <c r="DZL130" s="301"/>
      <c r="DZM130" s="301"/>
      <c r="DZN130" s="301"/>
      <c r="DZO130" s="301"/>
      <c r="DZP130" s="301"/>
      <c r="DZQ130" s="301"/>
      <c r="DZR130" s="301"/>
      <c r="DZS130" s="301"/>
      <c r="DZT130" s="301"/>
      <c r="DZU130" s="301"/>
      <c r="DZV130" s="301"/>
      <c r="DZW130" s="301"/>
      <c r="DZX130" s="301"/>
      <c r="DZY130" s="301"/>
      <c r="DZZ130" s="301"/>
      <c r="EAA130" s="301"/>
      <c r="EAB130" s="301"/>
      <c r="EAC130" s="301"/>
      <c r="EAD130" s="301"/>
      <c r="EAE130" s="301"/>
      <c r="EAF130" s="301"/>
      <c r="EAG130" s="301"/>
      <c r="EAH130" s="301"/>
      <c r="EAI130" s="301"/>
      <c r="EAJ130" s="301"/>
      <c r="EAK130" s="301"/>
      <c r="EAL130" s="301"/>
      <c r="EAM130" s="301"/>
      <c r="EAN130" s="301"/>
      <c r="EAO130" s="301"/>
      <c r="EAP130" s="301"/>
      <c r="EAQ130" s="301"/>
      <c r="EAR130" s="301"/>
      <c r="EAS130" s="301"/>
      <c r="EAT130" s="301"/>
      <c r="EAU130" s="301"/>
      <c r="EAV130" s="301"/>
      <c r="EAW130" s="301"/>
      <c r="EAX130" s="301"/>
      <c r="EAY130" s="301"/>
      <c r="EAZ130" s="301"/>
      <c r="EBA130" s="301"/>
      <c r="EBB130" s="301"/>
      <c r="EBC130" s="301"/>
      <c r="EBD130" s="301"/>
      <c r="EBE130" s="301"/>
      <c r="EBF130" s="301"/>
      <c r="EBG130" s="301"/>
      <c r="EBH130" s="301"/>
      <c r="EBI130" s="301"/>
      <c r="EBJ130" s="301"/>
      <c r="EBK130" s="301"/>
      <c r="EBL130" s="301"/>
      <c r="EBM130" s="301"/>
      <c r="EBN130" s="301"/>
      <c r="EBO130" s="301"/>
      <c r="EBP130" s="301"/>
      <c r="EBQ130" s="301"/>
      <c r="EBR130" s="301"/>
      <c r="EBS130" s="301"/>
      <c r="EBT130" s="301"/>
      <c r="EBU130" s="301"/>
      <c r="EBV130" s="301"/>
      <c r="EBW130" s="301"/>
      <c r="EBX130" s="301"/>
      <c r="EBY130" s="301"/>
      <c r="EBZ130" s="301"/>
      <c r="ECA130" s="301"/>
      <c r="ECB130" s="301"/>
      <c r="ECC130" s="301"/>
      <c r="ECD130" s="301"/>
      <c r="ECE130" s="301"/>
      <c r="ECF130" s="301"/>
      <c r="ECG130" s="301"/>
      <c r="ECH130" s="301"/>
      <c r="ECI130" s="301"/>
      <c r="ECJ130" s="301"/>
      <c r="ECK130" s="301"/>
      <c r="ECL130" s="301"/>
      <c r="ECM130" s="301"/>
      <c r="ECN130" s="301"/>
      <c r="ECO130" s="301"/>
      <c r="ECP130" s="301"/>
      <c r="ECQ130" s="301"/>
      <c r="ECR130" s="301"/>
      <c r="ECS130" s="301"/>
      <c r="ECT130" s="301"/>
      <c r="ECU130" s="301"/>
      <c r="ECV130" s="301"/>
      <c r="ECW130" s="301"/>
      <c r="ECX130" s="301"/>
      <c r="ECY130" s="301"/>
      <c r="ECZ130" s="301"/>
      <c r="EDA130" s="301"/>
      <c r="EDB130" s="301"/>
      <c r="EDC130" s="301"/>
      <c r="EDD130" s="301"/>
      <c r="EDE130" s="301"/>
      <c r="EDF130" s="301"/>
      <c r="EDG130" s="301"/>
      <c r="EDH130" s="301"/>
      <c r="EDI130" s="301"/>
      <c r="EDJ130" s="301"/>
      <c r="EDK130" s="301"/>
      <c r="EDL130" s="301"/>
      <c r="EDM130" s="301"/>
      <c r="EDN130" s="301"/>
      <c r="EDO130" s="301"/>
      <c r="EDP130" s="301"/>
      <c r="EDQ130" s="301"/>
      <c r="EDR130" s="301"/>
      <c r="EDS130" s="301"/>
      <c r="EDT130" s="301"/>
      <c r="EDU130" s="301"/>
      <c r="EDV130" s="301"/>
      <c r="EDW130" s="301"/>
      <c r="EDX130" s="301"/>
      <c r="EDY130" s="301"/>
      <c r="EDZ130" s="301"/>
      <c r="EEA130" s="301"/>
      <c r="EEB130" s="301"/>
      <c r="EEC130" s="301"/>
      <c r="EED130" s="301"/>
      <c r="EEE130" s="301"/>
      <c r="EEF130" s="301"/>
      <c r="EEG130" s="301"/>
      <c r="EEH130" s="301"/>
      <c r="EEI130" s="301"/>
      <c r="EEJ130" s="301"/>
      <c r="EEK130" s="301"/>
      <c r="EEL130" s="301"/>
      <c r="EEM130" s="301"/>
      <c r="EEN130" s="301"/>
      <c r="EEO130" s="301"/>
      <c r="EEP130" s="301"/>
      <c r="EEQ130" s="301"/>
      <c r="EER130" s="301"/>
      <c r="EES130" s="301"/>
      <c r="EET130" s="301"/>
      <c r="EEU130" s="301"/>
      <c r="EEV130" s="301"/>
      <c r="EEW130" s="301"/>
      <c r="EEX130" s="301"/>
      <c r="EEY130" s="301"/>
      <c r="EEZ130" s="301"/>
      <c r="EFA130" s="301"/>
      <c r="EFB130" s="301"/>
      <c r="EFC130" s="301"/>
      <c r="EFD130" s="301"/>
      <c r="EFE130" s="301"/>
      <c r="EFF130" s="301"/>
      <c r="EFG130" s="301"/>
      <c r="EFH130" s="301"/>
      <c r="EFI130" s="301"/>
      <c r="EFJ130" s="301"/>
      <c r="EFK130" s="301"/>
      <c r="EFL130" s="301"/>
      <c r="EFM130" s="301"/>
      <c r="EFN130" s="301"/>
      <c r="EFO130" s="301"/>
      <c r="EFP130" s="301"/>
      <c r="EFQ130" s="301"/>
      <c r="EFR130" s="301"/>
      <c r="EFS130" s="301"/>
      <c r="EFT130" s="301"/>
      <c r="EFU130" s="301"/>
      <c r="EFV130" s="301"/>
      <c r="EFW130" s="301"/>
      <c r="EFX130" s="301"/>
      <c r="EFY130" s="301"/>
      <c r="EFZ130" s="301"/>
      <c r="EGA130" s="301"/>
      <c r="EGB130" s="301"/>
      <c r="EGC130" s="301"/>
      <c r="EGD130" s="301"/>
      <c r="EGE130" s="301"/>
      <c r="EGF130" s="301"/>
      <c r="EGG130" s="301"/>
      <c r="EGH130" s="301"/>
      <c r="EGI130" s="301"/>
      <c r="EGJ130" s="301"/>
      <c r="EGK130" s="301"/>
      <c r="EGL130" s="301"/>
      <c r="EGM130" s="301"/>
      <c r="EGN130" s="301"/>
      <c r="EGO130" s="301"/>
      <c r="EGP130" s="301"/>
      <c r="EGQ130" s="301"/>
      <c r="EGR130" s="301"/>
      <c r="EGS130" s="301"/>
      <c r="EGT130" s="301"/>
      <c r="EGU130" s="301"/>
      <c r="EGV130" s="301"/>
      <c r="EGW130" s="301"/>
      <c r="EGX130" s="301"/>
      <c r="EGY130" s="301"/>
      <c r="EHF130" s="301"/>
      <c r="EHG130" s="301"/>
      <c r="EHH130" s="301"/>
      <c r="EHI130" s="301"/>
      <c r="EHJ130" s="301"/>
      <c r="EHK130" s="301"/>
      <c r="EHL130" s="301"/>
      <c r="EHM130" s="301"/>
      <c r="EHN130" s="301"/>
      <c r="EHO130" s="301"/>
      <c r="EHP130" s="301"/>
      <c r="EHQ130" s="301"/>
      <c r="EHR130" s="301"/>
      <c r="EHS130" s="301"/>
      <c r="EHT130" s="301"/>
      <c r="EHU130" s="301"/>
      <c r="EHV130" s="301"/>
      <c r="EHW130" s="301"/>
      <c r="EHX130" s="301"/>
      <c r="EHY130" s="301"/>
      <c r="EHZ130" s="301"/>
      <c r="EIA130" s="301"/>
      <c r="EIB130" s="301"/>
      <c r="EIC130" s="301"/>
      <c r="EID130" s="301"/>
      <c r="EIE130" s="301"/>
      <c r="EIF130" s="301"/>
      <c r="EIG130" s="301"/>
      <c r="EIH130" s="301"/>
      <c r="EII130" s="301"/>
      <c r="EIJ130" s="301"/>
      <c r="EIK130" s="301"/>
      <c r="EIL130" s="301"/>
      <c r="EIM130" s="301"/>
      <c r="EIN130" s="301"/>
      <c r="EIO130" s="301"/>
      <c r="EIP130" s="301"/>
      <c r="EIQ130" s="301"/>
      <c r="EIR130" s="301"/>
      <c r="EIS130" s="301"/>
      <c r="EIT130" s="301"/>
      <c r="EIU130" s="301"/>
      <c r="EIV130" s="301"/>
      <c r="EIW130" s="301"/>
      <c r="EIX130" s="301"/>
      <c r="EIY130" s="301"/>
      <c r="EIZ130" s="301"/>
      <c r="EJA130" s="301"/>
      <c r="EJB130" s="301"/>
      <c r="EJC130" s="301"/>
      <c r="EJD130" s="301"/>
      <c r="EJE130" s="301"/>
      <c r="EJF130" s="301"/>
      <c r="EJG130" s="301"/>
      <c r="EJH130" s="301"/>
      <c r="EJI130" s="301"/>
      <c r="EJJ130" s="301"/>
      <c r="EJK130" s="301"/>
      <c r="EJL130" s="301"/>
      <c r="EJM130" s="301"/>
      <c r="EJN130" s="301"/>
      <c r="EJO130" s="301"/>
      <c r="EJP130" s="301"/>
      <c r="EJQ130" s="301"/>
      <c r="EJR130" s="301"/>
      <c r="EJS130" s="301"/>
      <c r="EJT130" s="301"/>
      <c r="EJU130" s="301"/>
      <c r="EJV130" s="301"/>
      <c r="EJW130" s="301"/>
      <c r="EJX130" s="301"/>
      <c r="EJY130" s="301"/>
      <c r="EJZ130" s="301"/>
      <c r="EKA130" s="301"/>
      <c r="EKB130" s="301"/>
      <c r="EKC130" s="301"/>
      <c r="EKD130" s="301"/>
      <c r="EKE130" s="301"/>
      <c r="EKF130" s="301"/>
      <c r="EKG130" s="301"/>
      <c r="EKH130" s="301"/>
      <c r="EKI130" s="301"/>
      <c r="EKJ130" s="301"/>
      <c r="EKK130" s="301"/>
      <c r="EKL130" s="301"/>
      <c r="EKM130" s="301"/>
      <c r="EKN130" s="301"/>
      <c r="EKO130" s="301"/>
      <c r="EKP130" s="301"/>
      <c r="EKQ130" s="301"/>
      <c r="EKR130" s="301"/>
      <c r="EKS130" s="301"/>
      <c r="EKT130" s="301"/>
      <c r="EKU130" s="301"/>
      <c r="EKV130" s="301"/>
      <c r="EKW130" s="301"/>
      <c r="EKX130" s="301"/>
      <c r="EKY130" s="301"/>
      <c r="EKZ130" s="301"/>
      <c r="ELA130" s="301"/>
      <c r="ELB130" s="301"/>
      <c r="ELC130" s="301"/>
      <c r="ELD130" s="301"/>
      <c r="ELE130" s="301"/>
      <c r="ELF130" s="301"/>
      <c r="ELG130" s="301"/>
      <c r="ELH130" s="301"/>
      <c r="ELI130" s="301"/>
      <c r="ELJ130" s="301"/>
      <c r="ELK130" s="301"/>
      <c r="ELL130" s="301"/>
      <c r="ELM130" s="301"/>
      <c r="ELN130" s="301"/>
      <c r="ELO130" s="301"/>
      <c r="ELP130" s="301"/>
      <c r="ELQ130" s="301"/>
      <c r="ELR130" s="301"/>
      <c r="ELS130" s="301"/>
      <c r="ELT130" s="301"/>
      <c r="ELU130" s="301"/>
      <c r="ELV130" s="301"/>
      <c r="ELW130" s="301"/>
      <c r="ELX130" s="301"/>
      <c r="ELY130" s="301"/>
      <c r="ELZ130" s="301"/>
      <c r="EMA130" s="301"/>
      <c r="EMB130" s="301"/>
      <c r="EMC130" s="301"/>
      <c r="EMD130" s="301"/>
      <c r="EME130" s="301"/>
      <c r="EMF130" s="301"/>
      <c r="EMG130" s="301"/>
      <c r="EMH130" s="301"/>
      <c r="EMI130" s="301"/>
      <c r="EMJ130" s="301"/>
      <c r="EMK130" s="301"/>
      <c r="EML130" s="301"/>
      <c r="EMM130" s="301"/>
      <c r="EMN130" s="301"/>
      <c r="EMO130" s="301"/>
      <c r="EMP130" s="301"/>
      <c r="EMQ130" s="301"/>
      <c r="EMR130" s="301"/>
      <c r="EMS130" s="301"/>
      <c r="EMT130" s="301"/>
      <c r="EMU130" s="301"/>
      <c r="EMV130" s="301"/>
      <c r="EMW130" s="301"/>
      <c r="EMX130" s="301"/>
      <c r="EMY130" s="301"/>
      <c r="EMZ130" s="301"/>
      <c r="ENA130" s="301"/>
      <c r="ENB130" s="301"/>
      <c r="ENC130" s="301"/>
      <c r="END130" s="301"/>
      <c r="ENE130" s="301"/>
      <c r="ENF130" s="301"/>
      <c r="ENG130" s="301"/>
      <c r="ENH130" s="301"/>
      <c r="ENI130" s="301"/>
      <c r="ENJ130" s="301"/>
      <c r="ENK130" s="301"/>
      <c r="ENL130" s="301"/>
      <c r="ENM130" s="301"/>
      <c r="ENN130" s="301"/>
      <c r="ENO130" s="301"/>
      <c r="ENP130" s="301"/>
      <c r="ENQ130" s="301"/>
      <c r="ENR130" s="301"/>
      <c r="ENS130" s="301"/>
      <c r="ENT130" s="301"/>
      <c r="ENU130" s="301"/>
      <c r="ENV130" s="301"/>
      <c r="ENW130" s="301"/>
      <c r="ENX130" s="301"/>
      <c r="ENY130" s="301"/>
      <c r="ENZ130" s="301"/>
      <c r="EOA130" s="301"/>
      <c r="EOB130" s="301"/>
      <c r="EOC130" s="301"/>
      <c r="EOD130" s="301"/>
      <c r="EOE130" s="301"/>
      <c r="EOF130" s="301"/>
      <c r="EOG130" s="301"/>
      <c r="EOH130" s="301"/>
      <c r="EOI130" s="301"/>
      <c r="EOJ130" s="301"/>
      <c r="EOK130" s="301"/>
      <c r="EOL130" s="301"/>
      <c r="EOM130" s="301"/>
      <c r="EON130" s="301"/>
      <c r="EOO130" s="301"/>
      <c r="EOP130" s="301"/>
      <c r="EOQ130" s="301"/>
      <c r="EOR130" s="301"/>
      <c r="EOS130" s="301"/>
      <c r="EOT130" s="301"/>
      <c r="EOU130" s="301"/>
      <c r="EOV130" s="301"/>
      <c r="EOW130" s="301"/>
      <c r="EOX130" s="301"/>
      <c r="EOY130" s="301"/>
      <c r="EOZ130" s="301"/>
      <c r="EPA130" s="301"/>
      <c r="EPB130" s="301"/>
      <c r="EPC130" s="301"/>
      <c r="EPD130" s="301"/>
      <c r="EPE130" s="301"/>
      <c r="EPF130" s="301"/>
      <c r="EPG130" s="301"/>
      <c r="EPH130" s="301"/>
      <c r="EPI130" s="301"/>
      <c r="EPJ130" s="301"/>
      <c r="EPK130" s="301"/>
      <c r="EPL130" s="301"/>
      <c r="EPM130" s="301"/>
      <c r="EPN130" s="301"/>
      <c r="EPO130" s="301"/>
      <c r="EPP130" s="301"/>
      <c r="EPQ130" s="301"/>
      <c r="EPR130" s="301"/>
      <c r="EPS130" s="301"/>
      <c r="EPT130" s="301"/>
      <c r="EPU130" s="301"/>
      <c r="EPV130" s="301"/>
      <c r="EPW130" s="301"/>
      <c r="EPX130" s="301"/>
      <c r="EPY130" s="301"/>
      <c r="EPZ130" s="301"/>
      <c r="EQA130" s="301"/>
      <c r="EQB130" s="301"/>
      <c r="EQC130" s="301"/>
      <c r="EQD130" s="301"/>
      <c r="EQE130" s="301"/>
      <c r="EQF130" s="301"/>
      <c r="EQG130" s="301"/>
      <c r="EQH130" s="301"/>
      <c r="EQI130" s="301"/>
      <c r="EQJ130" s="301"/>
      <c r="EQK130" s="301"/>
      <c r="EQL130" s="301"/>
      <c r="EQM130" s="301"/>
      <c r="EQN130" s="301"/>
      <c r="EQO130" s="301"/>
      <c r="EQP130" s="301"/>
      <c r="EQQ130" s="301"/>
      <c r="EQR130" s="301"/>
      <c r="EQS130" s="301"/>
      <c r="EQT130" s="301"/>
      <c r="EQU130" s="301"/>
      <c r="ERB130" s="301"/>
      <c r="ERC130" s="301"/>
      <c r="ERD130" s="301"/>
      <c r="ERE130" s="301"/>
      <c r="ERF130" s="301"/>
      <c r="ERG130" s="301"/>
      <c r="ERH130" s="301"/>
      <c r="ERI130" s="301"/>
      <c r="ERJ130" s="301"/>
      <c r="ERK130" s="301"/>
      <c r="ERL130" s="301"/>
      <c r="ERM130" s="301"/>
      <c r="ERN130" s="301"/>
      <c r="ERO130" s="301"/>
      <c r="ERP130" s="301"/>
      <c r="ERQ130" s="301"/>
      <c r="ERR130" s="301"/>
      <c r="ERS130" s="301"/>
      <c r="ERT130" s="301"/>
      <c r="ERU130" s="301"/>
      <c r="ERV130" s="301"/>
      <c r="ERW130" s="301"/>
      <c r="ERX130" s="301"/>
      <c r="ERY130" s="301"/>
      <c r="ERZ130" s="301"/>
      <c r="ESA130" s="301"/>
      <c r="ESB130" s="301"/>
      <c r="ESC130" s="301"/>
      <c r="ESD130" s="301"/>
      <c r="ESE130" s="301"/>
      <c r="ESF130" s="301"/>
      <c r="ESG130" s="301"/>
      <c r="ESH130" s="301"/>
      <c r="ESI130" s="301"/>
      <c r="ESJ130" s="301"/>
      <c r="ESK130" s="301"/>
      <c r="ESL130" s="301"/>
      <c r="ESM130" s="301"/>
      <c r="ESN130" s="301"/>
      <c r="ESO130" s="301"/>
      <c r="ESP130" s="301"/>
      <c r="ESQ130" s="301"/>
      <c r="ESR130" s="301"/>
      <c r="ESS130" s="301"/>
      <c r="EST130" s="301"/>
      <c r="ESU130" s="301"/>
      <c r="ESV130" s="301"/>
      <c r="ESW130" s="301"/>
      <c r="ESX130" s="301"/>
      <c r="ESY130" s="301"/>
      <c r="ESZ130" s="301"/>
      <c r="ETA130" s="301"/>
      <c r="ETB130" s="301"/>
      <c r="ETC130" s="301"/>
      <c r="ETD130" s="301"/>
      <c r="ETE130" s="301"/>
      <c r="ETF130" s="301"/>
      <c r="ETG130" s="301"/>
      <c r="ETH130" s="301"/>
      <c r="ETI130" s="301"/>
      <c r="ETJ130" s="301"/>
      <c r="ETK130" s="301"/>
      <c r="ETL130" s="301"/>
      <c r="ETM130" s="301"/>
      <c r="ETN130" s="301"/>
      <c r="ETO130" s="301"/>
      <c r="ETP130" s="301"/>
      <c r="ETQ130" s="301"/>
      <c r="ETR130" s="301"/>
      <c r="ETS130" s="301"/>
      <c r="ETT130" s="301"/>
      <c r="ETU130" s="301"/>
      <c r="ETV130" s="301"/>
      <c r="ETW130" s="301"/>
      <c r="ETX130" s="301"/>
      <c r="ETY130" s="301"/>
      <c r="ETZ130" s="301"/>
      <c r="EUA130" s="301"/>
      <c r="EUB130" s="301"/>
      <c r="EUC130" s="301"/>
      <c r="EUD130" s="301"/>
      <c r="EUE130" s="301"/>
      <c r="EUF130" s="301"/>
      <c r="EUG130" s="301"/>
      <c r="EUH130" s="301"/>
      <c r="EUI130" s="301"/>
      <c r="EUJ130" s="301"/>
      <c r="EUK130" s="301"/>
      <c r="EUL130" s="301"/>
      <c r="EUM130" s="301"/>
      <c r="EUN130" s="301"/>
      <c r="EUO130" s="301"/>
      <c r="EUP130" s="301"/>
      <c r="EUQ130" s="301"/>
      <c r="EUR130" s="301"/>
      <c r="EUS130" s="301"/>
      <c r="EUT130" s="301"/>
      <c r="EUU130" s="301"/>
      <c r="EUV130" s="301"/>
      <c r="EUW130" s="301"/>
      <c r="EUX130" s="301"/>
      <c r="EUY130" s="301"/>
      <c r="EUZ130" s="301"/>
      <c r="EVA130" s="301"/>
      <c r="EVB130" s="301"/>
      <c r="EVC130" s="301"/>
      <c r="EVD130" s="301"/>
      <c r="EVE130" s="301"/>
      <c r="EVF130" s="301"/>
      <c r="EVG130" s="301"/>
      <c r="EVH130" s="301"/>
      <c r="EVI130" s="301"/>
      <c r="EVJ130" s="301"/>
      <c r="EVK130" s="301"/>
      <c r="EVL130" s="301"/>
      <c r="EVM130" s="301"/>
      <c r="EVN130" s="301"/>
      <c r="EVO130" s="301"/>
      <c r="EVP130" s="301"/>
      <c r="EVQ130" s="301"/>
      <c r="EVR130" s="301"/>
      <c r="EVS130" s="301"/>
      <c r="EVT130" s="301"/>
      <c r="EVU130" s="301"/>
      <c r="EVV130" s="301"/>
      <c r="EVW130" s="301"/>
      <c r="EVX130" s="301"/>
      <c r="EVY130" s="301"/>
      <c r="EVZ130" s="301"/>
      <c r="EWA130" s="301"/>
      <c r="EWB130" s="301"/>
      <c r="EWC130" s="301"/>
      <c r="EWD130" s="301"/>
      <c r="EWE130" s="301"/>
      <c r="EWF130" s="301"/>
      <c r="EWG130" s="301"/>
      <c r="EWH130" s="301"/>
      <c r="EWI130" s="301"/>
      <c r="EWJ130" s="301"/>
      <c r="EWK130" s="301"/>
      <c r="EWL130" s="301"/>
      <c r="EWM130" s="301"/>
      <c r="EWN130" s="301"/>
      <c r="EWO130" s="301"/>
      <c r="EWP130" s="301"/>
      <c r="EWQ130" s="301"/>
      <c r="EWR130" s="301"/>
      <c r="EWS130" s="301"/>
      <c r="EWT130" s="301"/>
      <c r="EWU130" s="301"/>
      <c r="EWV130" s="301"/>
      <c r="EWW130" s="301"/>
      <c r="EWX130" s="301"/>
      <c r="EWY130" s="301"/>
      <c r="EWZ130" s="301"/>
      <c r="EXA130" s="301"/>
      <c r="EXB130" s="301"/>
      <c r="EXC130" s="301"/>
      <c r="EXD130" s="301"/>
      <c r="EXE130" s="301"/>
      <c r="EXF130" s="301"/>
      <c r="EXG130" s="301"/>
      <c r="EXH130" s="301"/>
      <c r="EXI130" s="301"/>
      <c r="EXJ130" s="301"/>
      <c r="EXK130" s="301"/>
      <c r="EXL130" s="301"/>
      <c r="EXM130" s="301"/>
      <c r="EXN130" s="301"/>
      <c r="EXO130" s="301"/>
      <c r="EXP130" s="301"/>
      <c r="EXQ130" s="301"/>
      <c r="EXR130" s="301"/>
      <c r="EXS130" s="301"/>
      <c r="EXT130" s="301"/>
      <c r="EXU130" s="301"/>
      <c r="EXV130" s="301"/>
      <c r="EXW130" s="301"/>
      <c r="EXX130" s="301"/>
      <c r="EXY130" s="301"/>
      <c r="EXZ130" s="301"/>
      <c r="EYA130" s="301"/>
      <c r="EYB130" s="301"/>
      <c r="EYC130" s="301"/>
      <c r="EYD130" s="301"/>
      <c r="EYE130" s="301"/>
      <c r="EYF130" s="301"/>
      <c r="EYG130" s="301"/>
      <c r="EYH130" s="301"/>
      <c r="EYI130" s="301"/>
      <c r="EYJ130" s="301"/>
      <c r="EYK130" s="301"/>
      <c r="EYL130" s="301"/>
      <c r="EYM130" s="301"/>
      <c r="EYN130" s="301"/>
      <c r="EYO130" s="301"/>
      <c r="EYP130" s="301"/>
      <c r="EYQ130" s="301"/>
      <c r="EYR130" s="301"/>
      <c r="EYS130" s="301"/>
      <c r="EYT130" s="301"/>
      <c r="EYU130" s="301"/>
      <c r="EYV130" s="301"/>
      <c r="EYW130" s="301"/>
      <c r="EYX130" s="301"/>
      <c r="EYY130" s="301"/>
      <c r="EYZ130" s="301"/>
      <c r="EZA130" s="301"/>
      <c r="EZB130" s="301"/>
      <c r="EZC130" s="301"/>
      <c r="EZD130" s="301"/>
      <c r="EZE130" s="301"/>
      <c r="EZF130" s="301"/>
      <c r="EZG130" s="301"/>
      <c r="EZH130" s="301"/>
      <c r="EZI130" s="301"/>
      <c r="EZJ130" s="301"/>
      <c r="EZK130" s="301"/>
      <c r="EZL130" s="301"/>
      <c r="EZM130" s="301"/>
      <c r="EZN130" s="301"/>
      <c r="EZO130" s="301"/>
      <c r="EZP130" s="301"/>
      <c r="EZQ130" s="301"/>
      <c r="EZR130" s="301"/>
      <c r="EZS130" s="301"/>
      <c r="EZT130" s="301"/>
      <c r="EZU130" s="301"/>
      <c r="EZV130" s="301"/>
      <c r="EZW130" s="301"/>
      <c r="EZX130" s="301"/>
      <c r="EZY130" s="301"/>
      <c r="EZZ130" s="301"/>
      <c r="FAA130" s="301"/>
      <c r="FAB130" s="301"/>
      <c r="FAC130" s="301"/>
      <c r="FAD130" s="301"/>
      <c r="FAE130" s="301"/>
      <c r="FAF130" s="301"/>
      <c r="FAG130" s="301"/>
      <c r="FAH130" s="301"/>
      <c r="FAI130" s="301"/>
      <c r="FAJ130" s="301"/>
      <c r="FAK130" s="301"/>
      <c r="FAL130" s="301"/>
      <c r="FAM130" s="301"/>
      <c r="FAN130" s="301"/>
      <c r="FAO130" s="301"/>
      <c r="FAP130" s="301"/>
      <c r="FAQ130" s="301"/>
      <c r="FAX130" s="301"/>
      <c r="FAY130" s="301"/>
      <c r="FAZ130" s="301"/>
      <c r="FBA130" s="301"/>
      <c r="FBB130" s="301"/>
      <c r="FBC130" s="301"/>
      <c r="FBD130" s="301"/>
      <c r="FBE130" s="301"/>
      <c r="FBF130" s="301"/>
      <c r="FBG130" s="301"/>
      <c r="FBH130" s="301"/>
      <c r="FBI130" s="301"/>
      <c r="FBJ130" s="301"/>
      <c r="FBK130" s="301"/>
      <c r="FBL130" s="301"/>
      <c r="FBM130" s="301"/>
      <c r="FBN130" s="301"/>
      <c r="FBO130" s="301"/>
      <c r="FBP130" s="301"/>
      <c r="FBQ130" s="301"/>
      <c r="FBR130" s="301"/>
      <c r="FBS130" s="301"/>
      <c r="FBT130" s="301"/>
      <c r="FBU130" s="301"/>
      <c r="FBV130" s="301"/>
      <c r="FBW130" s="301"/>
      <c r="FBX130" s="301"/>
      <c r="FBY130" s="301"/>
      <c r="FBZ130" s="301"/>
      <c r="FCA130" s="301"/>
      <c r="FCB130" s="301"/>
      <c r="FCC130" s="301"/>
      <c r="FCD130" s="301"/>
      <c r="FCE130" s="301"/>
      <c r="FCF130" s="301"/>
      <c r="FCG130" s="301"/>
      <c r="FCH130" s="301"/>
      <c r="FCI130" s="301"/>
      <c r="FCJ130" s="301"/>
      <c r="FCK130" s="301"/>
      <c r="FCL130" s="301"/>
      <c r="FCM130" s="301"/>
      <c r="FCN130" s="301"/>
      <c r="FCO130" s="301"/>
      <c r="FCP130" s="301"/>
      <c r="FCQ130" s="301"/>
      <c r="FCR130" s="301"/>
      <c r="FCS130" s="301"/>
      <c r="FCT130" s="301"/>
      <c r="FCU130" s="301"/>
      <c r="FCV130" s="301"/>
      <c r="FCW130" s="301"/>
      <c r="FCX130" s="301"/>
      <c r="FCY130" s="301"/>
      <c r="FCZ130" s="301"/>
      <c r="FDA130" s="301"/>
      <c r="FDB130" s="301"/>
      <c r="FDC130" s="301"/>
      <c r="FDD130" s="301"/>
      <c r="FDE130" s="301"/>
      <c r="FDF130" s="301"/>
      <c r="FDG130" s="301"/>
      <c r="FDH130" s="301"/>
      <c r="FDI130" s="301"/>
      <c r="FDJ130" s="301"/>
      <c r="FDK130" s="301"/>
      <c r="FDL130" s="301"/>
      <c r="FDM130" s="301"/>
      <c r="FDN130" s="301"/>
      <c r="FDO130" s="301"/>
      <c r="FDP130" s="301"/>
      <c r="FDQ130" s="301"/>
      <c r="FDR130" s="301"/>
      <c r="FDS130" s="301"/>
      <c r="FDT130" s="301"/>
      <c r="FDU130" s="301"/>
      <c r="FDV130" s="301"/>
      <c r="FDW130" s="301"/>
      <c r="FDX130" s="301"/>
      <c r="FDY130" s="301"/>
      <c r="FDZ130" s="301"/>
      <c r="FEA130" s="301"/>
      <c r="FEB130" s="301"/>
      <c r="FEC130" s="301"/>
      <c r="FED130" s="301"/>
      <c r="FEE130" s="301"/>
      <c r="FEF130" s="301"/>
      <c r="FEG130" s="301"/>
      <c r="FEH130" s="301"/>
      <c r="FEI130" s="301"/>
      <c r="FEJ130" s="301"/>
      <c r="FEK130" s="301"/>
      <c r="FEL130" s="301"/>
      <c r="FEM130" s="301"/>
      <c r="FEN130" s="301"/>
      <c r="FEO130" s="301"/>
      <c r="FEP130" s="301"/>
      <c r="FEQ130" s="301"/>
      <c r="FER130" s="301"/>
      <c r="FES130" s="301"/>
      <c r="FET130" s="301"/>
      <c r="FEU130" s="301"/>
      <c r="FEV130" s="301"/>
      <c r="FEW130" s="301"/>
      <c r="FEX130" s="301"/>
      <c r="FEY130" s="301"/>
      <c r="FEZ130" s="301"/>
      <c r="FFA130" s="301"/>
      <c r="FFB130" s="301"/>
      <c r="FFC130" s="301"/>
      <c r="FFD130" s="301"/>
      <c r="FFE130" s="301"/>
      <c r="FFF130" s="301"/>
      <c r="FFG130" s="301"/>
      <c r="FFH130" s="301"/>
      <c r="FFI130" s="301"/>
      <c r="FFJ130" s="301"/>
      <c r="FFK130" s="301"/>
      <c r="FFL130" s="301"/>
      <c r="FFM130" s="301"/>
      <c r="FFN130" s="301"/>
      <c r="FFO130" s="301"/>
      <c r="FFP130" s="301"/>
      <c r="FFQ130" s="301"/>
      <c r="FFR130" s="301"/>
      <c r="FFS130" s="301"/>
      <c r="FFT130" s="301"/>
      <c r="FFU130" s="301"/>
      <c r="FFV130" s="301"/>
      <c r="FFW130" s="301"/>
      <c r="FFX130" s="301"/>
      <c r="FFY130" s="301"/>
      <c r="FFZ130" s="301"/>
      <c r="FGA130" s="301"/>
      <c r="FGB130" s="301"/>
      <c r="FGC130" s="301"/>
      <c r="FGD130" s="301"/>
      <c r="FGE130" s="301"/>
      <c r="FGF130" s="301"/>
      <c r="FGG130" s="301"/>
      <c r="FGH130" s="301"/>
      <c r="FGI130" s="301"/>
      <c r="FGJ130" s="301"/>
      <c r="FGK130" s="301"/>
      <c r="FGL130" s="301"/>
      <c r="FGM130" s="301"/>
      <c r="FGN130" s="301"/>
      <c r="FGO130" s="301"/>
      <c r="FGP130" s="301"/>
      <c r="FGQ130" s="301"/>
      <c r="FGR130" s="301"/>
      <c r="FGS130" s="301"/>
      <c r="FGT130" s="301"/>
      <c r="FGU130" s="301"/>
      <c r="FGV130" s="301"/>
      <c r="FGW130" s="301"/>
      <c r="FGX130" s="301"/>
      <c r="FGY130" s="301"/>
      <c r="FGZ130" s="301"/>
      <c r="FHA130" s="301"/>
      <c r="FHB130" s="301"/>
      <c r="FHC130" s="301"/>
      <c r="FHD130" s="301"/>
      <c r="FHE130" s="301"/>
      <c r="FHF130" s="301"/>
      <c r="FHG130" s="301"/>
      <c r="FHH130" s="301"/>
      <c r="FHI130" s="301"/>
      <c r="FHJ130" s="301"/>
      <c r="FHK130" s="301"/>
      <c r="FHL130" s="301"/>
      <c r="FHM130" s="301"/>
      <c r="FHN130" s="301"/>
      <c r="FHO130" s="301"/>
      <c r="FHP130" s="301"/>
      <c r="FHQ130" s="301"/>
      <c r="FHR130" s="301"/>
      <c r="FHS130" s="301"/>
      <c r="FHT130" s="301"/>
      <c r="FHU130" s="301"/>
      <c r="FHV130" s="301"/>
      <c r="FHW130" s="301"/>
      <c r="FHX130" s="301"/>
      <c r="FHY130" s="301"/>
      <c r="FHZ130" s="301"/>
      <c r="FIA130" s="301"/>
      <c r="FIB130" s="301"/>
      <c r="FIC130" s="301"/>
      <c r="FID130" s="301"/>
      <c r="FIE130" s="301"/>
      <c r="FIF130" s="301"/>
      <c r="FIG130" s="301"/>
      <c r="FIH130" s="301"/>
      <c r="FII130" s="301"/>
      <c r="FIJ130" s="301"/>
      <c r="FIK130" s="301"/>
      <c r="FIL130" s="301"/>
      <c r="FIM130" s="301"/>
      <c r="FIN130" s="301"/>
      <c r="FIO130" s="301"/>
      <c r="FIP130" s="301"/>
      <c r="FIQ130" s="301"/>
      <c r="FIR130" s="301"/>
      <c r="FIS130" s="301"/>
      <c r="FIT130" s="301"/>
      <c r="FIU130" s="301"/>
      <c r="FIV130" s="301"/>
      <c r="FIW130" s="301"/>
      <c r="FIX130" s="301"/>
      <c r="FIY130" s="301"/>
      <c r="FIZ130" s="301"/>
      <c r="FJA130" s="301"/>
      <c r="FJB130" s="301"/>
      <c r="FJC130" s="301"/>
      <c r="FJD130" s="301"/>
      <c r="FJE130" s="301"/>
      <c r="FJF130" s="301"/>
      <c r="FJG130" s="301"/>
      <c r="FJH130" s="301"/>
      <c r="FJI130" s="301"/>
      <c r="FJJ130" s="301"/>
      <c r="FJK130" s="301"/>
      <c r="FJL130" s="301"/>
      <c r="FJM130" s="301"/>
      <c r="FJN130" s="301"/>
      <c r="FJO130" s="301"/>
      <c r="FJP130" s="301"/>
      <c r="FJQ130" s="301"/>
      <c r="FJR130" s="301"/>
      <c r="FJS130" s="301"/>
      <c r="FJT130" s="301"/>
      <c r="FJU130" s="301"/>
      <c r="FJV130" s="301"/>
      <c r="FJW130" s="301"/>
      <c r="FJX130" s="301"/>
      <c r="FJY130" s="301"/>
      <c r="FJZ130" s="301"/>
      <c r="FKA130" s="301"/>
      <c r="FKB130" s="301"/>
      <c r="FKC130" s="301"/>
      <c r="FKD130" s="301"/>
      <c r="FKE130" s="301"/>
      <c r="FKF130" s="301"/>
      <c r="FKG130" s="301"/>
      <c r="FKH130" s="301"/>
      <c r="FKI130" s="301"/>
      <c r="FKJ130" s="301"/>
      <c r="FKK130" s="301"/>
      <c r="FKL130" s="301"/>
      <c r="FKM130" s="301"/>
      <c r="FKT130" s="301"/>
      <c r="FKU130" s="301"/>
      <c r="FKV130" s="301"/>
      <c r="FKW130" s="301"/>
      <c r="FKX130" s="301"/>
      <c r="FKY130" s="301"/>
      <c r="FKZ130" s="301"/>
      <c r="FLA130" s="301"/>
      <c r="FLB130" s="301"/>
      <c r="FLC130" s="301"/>
      <c r="FLD130" s="301"/>
      <c r="FLE130" s="301"/>
      <c r="FLF130" s="301"/>
      <c r="FLG130" s="301"/>
      <c r="FLH130" s="301"/>
      <c r="FLI130" s="301"/>
      <c r="FLJ130" s="301"/>
      <c r="FLK130" s="301"/>
      <c r="FLL130" s="301"/>
      <c r="FLM130" s="301"/>
      <c r="FLN130" s="301"/>
      <c r="FLO130" s="301"/>
      <c r="FLP130" s="301"/>
      <c r="FLQ130" s="301"/>
      <c r="FLR130" s="301"/>
      <c r="FLS130" s="301"/>
      <c r="FLT130" s="301"/>
      <c r="FLU130" s="301"/>
      <c r="FLV130" s="301"/>
      <c r="FLW130" s="301"/>
      <c r="FLX130" s="301"/>
      <c r="FLY130" s="301"/>
      <c r="FLZ130" s="301"/>
      <c r="FMA130" s="301"/>
      <c r="FMB130" s="301"/>
      <c r="FMC130" s="301"/>
      <c r="FMD130" s="301"/>
      <c r="FME130" s="301"/>
      <c r="FMF130" s="301"/>
      <c r="FMG130" s="301"/>
      <c r="FMH130" s="301"/>
      <c r="FMI130" s="301"/>
      <c r="FMJ130" s="301"/>
      <c r="FMK130" s="301"/>
      <c r="FML130" s="301"/>
      <c r="FMM130" s="301"/>
      <c r="FMN130" s="301"/>
      <c r="FMO130" s="301"/>
      <c r="FMP130" s="301"/>
      <c r="FMQ130" s="301"/>
      <c r="FMR130" s="301"/>
      <c r="FMS130" s="301"/>
      <c r="FMT130" s="301"/>
      <c r="FMU130" s="301"/>
      <c r="FMV130" s="301"/>
      <c r="FMW130" s="301"/>
      <c r="FMX130" s="301"/>
      <c r="FMY130" s="301"/>
      <c r="FMZ130" s="301"/>
      <c r="FNA130" s="301"/>
      <c r="FNB130" s="301"/>
      <c r="FNC130" s="301"/>
      <c r="FND130" s="301"/>
      <c r="FNE130" s="301"/>
      <c r="FNF130" s="301"/>
      <c r="FNG130" s="301"/>
      <c r="FNH130" s="301"/>
      <c r="FNI130" s="301"/>
      <c r="FNJ130" s="301"/>
      <c r="FNK130" s="301"/>
      <c r="FNL130" s="301"/>
      <c r="FNM130" s="301"/>
      <c r="FNN130" s="301"/>
      <c r="FNO130" s="301"/>
      <c r="FNP130" s="301"/>
      <c r="FNQ130" s="301"/>
      <c r="FNR130" s="301"/>
      <c r="FNS130" s="301"/>
      <c r="FNT130" s="301"/>
      <c r="FNU130" s="301"/>
      <c r="FNV130" s="301"/>
      <c r="FNW130" s="301"/>
      <c r="FNX130" s="301"/>
      <c r="FNY130" s="301"/>
      <c r="FNZ130" s="301"/>
      <c r="FOA130" s="301"/>
      <c r="FOB130" s="301"/>
      <c r="FOC130" s="301"/>
      <c r="FOD130" s="301"/>
      <c r="FOE130" s="301"/>
      <c r="FOF130" s="301"/>
      <c r="FOG130" s="301"/>
      <c r="FOH130" s="301"/>
      <c r="FOI130" s="301"/>
      <c r="FOJ130" s="301"/>
      <c r="FOK130" s="301"/>
      <c r="FOL130" s="301"/>
      <c r="FOM130" s="301"/>
      <c r="FON130" s="301"/>
      <c r="FOO130" s="301"/>
      <c r="FOP130" s="301"/>
      <c r="FOQ130" s="301"/>
      <c r="FOR130" s="301"/>
      <c r="FOS130" s="301"/>
      <c r="FOT130" s="301"/>
      <c r="FOU130" s="301"/>
      <c r="FOV130" s="301"/>
      <c r="FOW130" s="301"/>
      <c r="FOX130" s="301"/>
      <c r="FOY130" s="301"/>
      <c r="FOZ130" s="301"/>
      <c r="FPA130" s="301"/>
      <c r="FPB130" s="301"/>
      <c r="FPC130" s="301"/>
      <c r="FPD130" s="301"/>
      <c r="FPE130" s="301"/>
      <c r="FPF130" s="301"/>
      <c r="FPG130" s="301"/>
      <c r="FPH130" s="301"/>
      <c r="FPI130" s="301"/>
      <c r="FPJ130" s="301"/>
      <c r="FPK130" s="301"/>
      <c r="FPL130" s="301"/>
      <c r="FPM130" s="301"/>
      <c r="FPN130" s="301"/>
      <c r="FPO130" s="301"/>
      <c r="FPP130" s="301"/>
      <c r="FPQ130" s="301"/>
      <c r="FPR130" s="301"/>
      <c r="FPS130" s="301"/>
      <c r="FPT130" s="301"/>
      <c r="FPU130" s="301"/>
      <c r="FPV130" s="301"/>
      <c r="FPW130" s="301"/>
      <c r="FPX130" s="301"/>
      <c r="FPY130" s="301"/>
      <c r="FPZ130" s="301"/>
      <c r="FQA130" s="301"/>
      <c r="FQB130" s="301"/>
      <c r="FQC130" s="301"/>
      <c r="FQD130" s="301"/>
      <c r="FQE130" s="301"/>
      <c r="FQF130" s="301"/>
      <c r="FQG130" s="301"/>
      <c r="FQH130" s="301"/>
      <c r="FQI130" s="301"/>
      <c r="FQJ130" s="301"/>
      <c r="FQK130" s="301"/>
      <c r="FQL130" s="301"/>
      <c r="FQM130" s="301"/>
      <c r="FQN130" s="301"/>
      <c r="FQO130" s="301"/>
      <c r="FQP130" s="301"/>
      <c r="FQQ130" s="301"/>
      <c r="FQR130" s="301"/>
      <c r="FQS130" s="301"/>
      <c r="FQT130" s="301"/>
      <c r="FQU130" s="301"/>
      <c r="FQV130" s="301"/>
      <c r="FQW130" s="301"/>
      <c r="FQX130" s="301"/>
      <c r="FQY130" s="301"/>
      <c r="FQZ130" s="301"/>
      <c r="FRA130" s="301"/>
      <c r="FRB130" s="301"/>
      <c r="FRC130" s="301"/>
      <c r="FRD130" s="301"/>
      <c r="FRE130" s="301"/>
      <c r="FRF130" s="301"/>
      <c r="FRG130" s="301"/>
      <c r="FRH130" s="301"/>
      <c r="FRI130" s="301"/>
      <c r="FRJ130" s="301"/>
      <c r="FRK130" s="301"/>
      <c r="FRL130" s="301"/>
      <c r="FRM130" s="301"/>
      <c r="FRN130" s="301"/>
      <c r="FRO130" s="301"/>
      <c r="FRP130" s="301"/>
      <c r="FRQ130" s="301"/>
      <c r="FRR130" s="301"/>
      <c r="FRS130" s="301"/>
      <c r="FRT130" s="301"/>
      <c r="FRU130" s="301"/>
      <c r="FRV130" s="301"/>
      <c r="FRW130" s="301"/>
      <c r="FRX130" s="301"/>
      <c r="FRY130" s="301"/>
      <c r="FRZ130" s="301"/>
      <c r="FSA130" s="301"/>
      <c r="FSB130" s="301"/>
      <c r="FSC130" s="301"/>
      <c r="FSD130" s="301"/>
      <c r="FSE130" s="301"/>
      <c r="FSF130" s="301"/>
      <c r="FSG130" s="301"/>
      <c r="FSH130" s="301"/>
      <c r="FSI130" s="301"/>
      <c r="FSJ130" s="301"/>
      <c r="FSK130" s="301"/>
      <c r="FSL130" s="301"/>
      <c r="FSM130" s="301"/>
      <c r="FSN130" s="301"/>
      <c r="FSO130" s="301"/>
      <c r="FSP130" s="301"/>
      <c r="FSQ130" s="301"/>
      <c r="FSR130" s="301"/>
      <c r="FSS130" s="301"/>
      <c r="FST130" s="301"/>
      <c r="FSU130" s="301"/>
      <c r="FSV130" s="301"/>
      <c r="FSW130" s="301"/>
      <c r="FSX130" s="301"/>
      <c r="FSY130" s="301"/>
      <c r="FSZ130" s="301"/>
      <c r="FTA130" s="301"/>
      <c r="FTB130" s="301"/>
      <c r="FTC130" s="301"/>
      <c r="FTD130" s="301"/>
      <c r="FTE130" s="301"/>
      <c r="FTF130" s="301"/>
      <c r="FTG130" s="301"/>
      <c r="FTH130" s="301"/>
      <c r="FTI130" s="301"/>
      <c r="FTJ130" s="301"/>
      <c r="FTK130" s="301"/>
      <c r="FTL130" s="301"/>
      <c r="FTM130" s="301"/>
      <c r="FTN130" s="301"/>
      <c r="FTO130" s="301"/>
      <c r="FTP130" s="301"/>
      <c r="FTQ130" s="301"/>
      <c r="FTR130" s="301"/>
      <c r="FTS130" s="301"/>
      <c r="FTT130" s="301"/>
      <c r="FTU130" s="301"/>
      <c r="FTV130" s="301"/>
      <c r="FTW130" s="301"/>
      <c r="FTX130" s="301"/>
      <c r="FTY130" s="301"/>
      <c r="FTZ130" s="301"/>
      <c r="FUA130" s="301"/>
      <c r="FUB130" s="301"/>
      <c r="FUC130" s="301"/>
      <c r="FUD130" s="301"/>
      <c r="FUE130" s="301"/>
      <c r="FUF130" s="301"/>
      <c r="FUG130" s="301"/>
      <c r="FUH130" s="301"/>
      <c r="FUI130" s="301"/>
      <c r="FUP130" s="301"/>
      <c r="FUQ130" s="301"/>
      <c r="FUR130" s="301"/>
      <c r="FUS130" s="301"/>
      <c r="FUT130" s="301"/>
      <c r="FUU130" s="301"/>
      <c r="FUV130" s="301"/>
      <c r="FUW130" s="301"/>
      <c r="FUX130" s="301"/>
      <c r="FUY130" s="301"/>
      <c r="FUZ130" s="301"/>
      <c r="FVA130" s="301"/>
      <c r="FVB130" s="301"/>
      <c r="FVC130" s="301"/>
      <c r="FVD130" s="301"/>
      <c r="FVE130" s="301"/>
      <c r="FVF130" s="301"/>
      <c r="FVG130" s="301"/>
      <c r="FVH130" s="301"/>
      <c r="FVI130" s="301"/>
      <c r="FVJ130" s="301"/>
      <c r="FVK130" s="301"/>
      <c r="FVL130" s="301"/>
      <c r="FVM130" s="301"/>
      <c r="FVN130" s="301"/>
      <c r="FVO130" s="301"/>
      <c r="FVP130" s="301"/>
      <c r="FVQ130" s="301"/>
      <c r="FVR130" s="301"/>
      <c r="FVS130" s="301"/>
      <c r="FVT130" s="301"/>
      <c r="FVU130" s="301"/>
      <c r="FVV130" s="301"/>
      <c r="FVW130" s="301"/>
      <c r="FVX130" s="301"/>
      <c r="FVY130" s="301"/>
      <c r="FVZ130" s="301"/>
      <c r="FWA130" s="301"/>
      <c r="FWB130" s="301"/>
      <c r="FWC130" s="301"/>
      <c r="FWD130" s="301"/>
      <c r="FWE130" s="301"/>
      <c r="FWF130" s="301"/>
      <c r="FWG130" s="301"/>
      <c r="FWH130" s="301"/>
      <c r="FWI130" s="301"/>
      <c r="FWJ130" s="301"/>
      <c r="FWK130" s="301"/>
      <c r="FWL130" s="301"/>
      <c r="FWM130" s="301"/>
      <c r="FWN130" s="301"/>
      <c r="FWO130" s="301"/>
      <c r="FWP130" s="301"/>
      <c r="FWQ130" s="301"/>
      <c r="FWR130" s="301"/>
      <c r="FWS130" s="301"/>
      <c r="FWT130" s="301"/>
      <c r="FWU130" s="301"/>
      <c r="FWV130" s="301"/>
      <c r="FWW130" s="301"/>
      <c r="FWX130" s="301"/>
      <c r="FWY130" s="301"/>
      <c r="FWZ130" s="301"/>
      <c r="FXA130" s="301"/>
      <c r="FXB130" s="301"/>
      <c r="FXC130" s="301"/>
      <c r="FXD130" s="301"/>
      <c r="FXE130" s="301"/>
      <c r="FXF130" s="301"/>
      <c r="FXG130" s="301"/>
      <c r="FXH130" s="301"/>
      <c r="FXI130" s="301"/>
      <c r="FXJ130" s="301"/>
      <c r="FXK130" s="301"/>
      <c r="FXL130" s="301"/>
      <c r="FXM130" s="301"/>
      <c r="FXN130" s="301"/>
      <c r="FXO130" s="301"/>
      <c r="FXP130" s="301"/>
      <c r="FXQ130" s="301"/>
      <c r="FXR130" s="301"/>
      <c r="FXS130" s="301"/>
      <c r="FXT130" s="301"/>
      <c r="FXU130" s="301"/>
      <c r="FXV130" s="301"/>
      <c r="FXW130" s="301"/>
      <c r="FXX130" s="301"/>
      <c r="FXY130" s="301"/>
      <c r="FXZ130" s="301"/>
      <c r="FYA130" s="301"/>
      <c r="FYB130" s="301"/>
      <c r="FYC130" s="301"/>
      <c r="FYD130" s="301"/>
      <c r="FYE130" s="301"/>
      <c r="FYF130" s="301"/>
      <c r="FYG130" s="301"/>
      <c r="FYH130" s="301"/>
      <c r="FYI130" s="301"/>
      <c r="FYJ130" s="301"/>
      <c r="FYK130" s="301"/>
      <c r="FYL130" s="301"/>
      <c r="FYM130" s="301"/>
      <c r="FYN130" s="301"/>
      <c r="FYO130" s="301"/>
      <c r="FYP130" s="301"/>
      <c r="FYQ130" s="301"/>
      <c r="FYR130" s="301"/>
      <c r="FYS130" s="301"/>
      <c r="FYT130" s="301"/>
      <c r="FYU130" s="301"/>
      <c r="FYV130" s="301"/>
      <c r="FYW130" s="301"/>
      <c r="FYX130" s="301"/>
      <c r="FYY130" s="301"/>
      <c r="FYZ130" s="301"/>
      <c r="FZA130" s="301"/>
      <c r="FZB130" s="301"/>
      <c r="FZC130" s="301"/>
      <c r="FZD130" s="301"/>
      <c r="FZE130" s="301"/>
      <c r="FZF130" s="301"/>
      <c r="FZG130" s="301"/>
      <c r="FZH130" s="301"/>
      <c r="FZI130" s="301"/>
      <c r="FZJ130" s="301"/>
      <c r="FZK130" s="301"/>
      <c r="FZL130" s="301"/>
      <c r="FZM130" s="301"/>
      <c r="FZN130" s="301"/>
      <c r="FZO130" s="301"/>
      <c r="FZP130" s="301"/>
      <c r="FZQ130" s="301"/>
      <c r="FZR130" s="301"/>
      <c r="FZS130" s="301"/>
      <c r="FZT130" s="301"/>
      <c r="FZU130" s="301"/>
      <c r="FZV130" s="301"/>
      <c r="FZW130" s="301"/>
      <c r="FZX130" s="301"/>
      <c r="FZY130" s="301"/>
      <c r="FZZ130" s="301"/>
      <c r="GAA130" s="301"/>
      <c r="GAB130" s="301"/>
      <c r="GAC130" s="301"/>
      <c r="GAD130" s="301"/>
      <c r="GAE130" s="301"/>
      <c r="GAF130" s="301"/>
      <c r="GAG130" s="301"/>
      <c r="GAH130" s="301"/>
      <c r="GAI130" s="301"/>
      <c r="GAJ130" s="301"/>
      <c r="GAK130" s="301"/>
      <c r="GAL130" s="301"/>
      <c r="GAM130" s="301"/>
      <c r="GAN130" s="301"/>
      <c r="GAO130" s="301"/>
      <c r="GAP130" s="301"/>
      <c r="GAQ130" s="301"/>
      <c r="GAR130" s="301"/>
      <c r="GAS130" s="301"/>
      <c r="GAT130" s="301"/>
      <c r="GAU130" s="301"/>
      <c r="GAV130" s="301"/>
      <c r="GAW130" s="301"/>
      <c r="GAX130" s="301"/>
      <c r="GAY130" s="301"/>
      <c r="GAZ130" s="301"/>
      <c r="GBA130" s="301"/>
      <c r="GBB130" s="301"/>
      <c r="GBC130" s="301"/>
      <c r="GBD130" s="301"/>
      <c r="GBE130" s="301"/>
      <c r="GBF130" s="301"/>
      <c r="GBG130" s="301"/>
      <c r="GBH130" s="301"/>
      <c r="GBI130" s="301"/>
      <c r="GBJ130" s="301"/>
      <c r="GBK130" s="301"/>
      <c r="GBL130" s="301"/>
      <c r="GBM130" s="301"/>
      <c r="GBN130" s="301"/>
      <c r="GBO130" s="301"/>
      <c r="GBP130" s="301"/>
      <c r="GBQ130" s="301"/>
      <c r="GBR130" s="301"/>
      <c r="GBS130" s="301"/>
      <c r="GBT130" s="301"/>
      <c r="GBU130" s="301"/>
      <c r="GBV130" s="301"/>
      <c r="GBW130" s="301"/>
      <c r="GBX130" s="301"/>
      <c r="GBY130" s="301"/>
      <c r="GBZ130" s="301"/>
      <c r="GCA130" s="301"/>
      <c r="GCB130" s="301"/>
      <c r="GCC130" s="301"/>
      <c r="GCD130" s="301"/>
      <c r="GCE130" s="301"/>
      <c r="GCF130" s="301"/>
      <c r="GCG130" s="301"/>
      <c r="GCH130" s="301"/>
      <c r="GCI130" s="301"/>
      <c r="GCJ130" s="301"/>
      <c r="GCK130" s="301"/>
      <c r="GCL130" s="301"/>
      <c r="GCM130" s="301"/>
      <c r="GCN130" s="301"/>
      <c r="GCO130" s="301"/>
      <c r="GCP130" s="301"/>
      <c r="GCQ130" s="301"/>
      <c r="GCR130" s="301"/>
      <c r="GCS130" s="301"/>
      <c r="GCT130" s="301"/>
      <c r="GCU130" s="301"/>
      <c r="GCV130" s="301"/>
      <c r="GCW130" s="301"/>
      <c r="GCX130" s="301"/>
      <c r="GCY130" s="301"/>
      <c r="GCZ130" s="301"/>
      <c r="GDA130" s="301"/>
      <c r="GDB130" s="301"/>
      <c r="GDC130" s="301"/>
      <c r="GDD130" s="301"/>
      <c r="GDE130" s="301"/>
      <c r="GDF130" s="301"/>
      <c r="GDG130" s="301"/>
      <c r="GDH130" s="301"/>
      <c r="GDI130" s="301"/>
      <c r="GDJ130" s="301"/>
      <c r="GDK130" s="301"/>
      <c r="GDL130" s="301"/>
      <c r="GDM130" s="301"/>
      <c r="GDN130" s="301"/>
      <c r="GDO130" s="301"/>
      <c r="GDP130" s="301"/>
      <c r="GDQ130" s="301"/>
      <c r="GDR130" s="301"/>
      <c r="GDS130" s="301"/>
      <c r="GDT130" s="301"/>
      <c r="GDU130" s="301"/>
      <c r="GDV130" s="301"/>
      <c r="GDW130" s="301"/>
      <c r="GDX130" s="301"/>
      <c r="GDY130" s="301"/>
      <c r="GDZ130" s="301"/>
      <c r="GEA130" s="301"/>
      <c r="GEB130" s="301"/>
      <c r="GEC130" s="301"/>
      <c r="GED130" s="301"/>
      <c r="GEE130" s="301"/>
      <c r="GEL130" s="301"/>
      <c r="GEM130" s="301"/>
      <c r="GEN130" s="301"/>
      <c r="GEO130" s="301"/>
      <c r="GEP130" s="301"/>
      <c r="GEQ130" s="301"/>
      <c r="GER130" s="301"/>
      <c r="GES130" s="301"/>
      <c r="GET130" s="301"/>
      <c r="GEU130" s="301"/>
      <c r="GEV130" s="301"/>
      <c r="GEW130" s="301"/>
      <c r="GEX130" s="301"/>
      <c r="GEY130" s="301"/>
      <c r="GEZ130" s="301"/>
      <c r="GFA130" s="301"/>
      <c r="GFB130" s="301"/>
      <c r="GFC130" s="301"/>
      <c r="GFD130" s="301"/>
      <c r="GFE130" s="301"/>
      <c r="GFF130" s="301"/>
      <c r="GFG130" s="301"/>
      <c r="GFH130" s="301"/>
      <c r="GFI130" s="301"/>
      <c r="GFJ130" s="301"/>
      <c r="GFK130" s="301"/>
      <c r="GFL130" s="301"/>
      <c r="GFM130" s="301"/>
      <c r="GFN130" s="301"/>
      <c r="GFO130" s="301"/>
      <c r="GFP130" s="301"/>
      <c r="GFQ130" s="301"/>
      <c r="GFR130" s="301"/>
      <c r="GFS130" s="301"/>
      <c r="GFT130" s="301"/>
      <c r="GFU130" s="301"/>
      <c r="GFV130" s="301"/>
      <c r="GFW130" s="301"/>
      <c r="GFX130" s="301"/>
      <c r="GFY130" s="301"/>
      <c r="GFZ130" s="301"/>
      <c r="GGA130" s="301"/>
      <c r="GGB130" s="301"/>
      <c r="GGC130" s="301"/>
      <c r="GGD130" s="301"/>
      <c r="GGE130" s="301"/>
      <c r="GGF130" s="301"/>
      <c r="GGG130" s="301"/>
      <c r="GGH130" s="301"/>
      <c r="GGI130" s="301"/>
      <c r="GGJ130" s="301"/>
      <c r="GGK130" s="301"/>
      <c r="GGL130" s="301"/>
      <c r="GGM130" s="301"/>
      <c r="GGN130" s="301"/>
      <c r="GGO130" s="301"/>
      <c r="GGP130" s="301"/>
      <c r="GGQ130" s="301"/>
      <c r="GGR130" s="301"/>
      <c r="GGS130" s="301"/>
      <c r="GGT130" s="301"/>
      <c r="GGU130" s="301"/>
      <c r="GGV130" s="301"/>
      <c r="GGW130" s="301"/>
      <c r="GGX130" s="301"/>
      <c r="GGY130" s="301"/>
      <c r="GGZ130" s="301"/>
      <c r="GHA130" s="301"/>
      <c r="GHB130" s="301"/>
      <c r="GHC130" s="301"/>
      <c r="GHD130" s="301"/>
      <c r="GHE130" s="301"/>
      <c r="GHF130" s="301"/>
      <c r="GHG130" s="301"/>
      <c r="GHH130" s="301"/>
      <c r="GHI130" s="301"/>
      <c r="GHJ130" s="301"/>
      <c r="GHK130" s="301"/>
      <c r="GHL130" s="301"/>
      <c r="GHM130" s="301"/>
      <c r="GHN130" s="301"/>
      <c r="GHO130" s="301"/>
      <c r="GHP130" s="301"/>
      <c r="GHQ130" s="301"/>
      <c r="GHR130" s="301"/>
      <c r="GHS130" s="301"/>
      <c r="GHT130" s="301"/>
      <c r="GHU130" s="301"/>
      <c r="GHV130" s="301"/>
      <c r="GHW130" s="301"/>
      <c r="GHX130" s="301"/>
      <c r="GHY130" s="301"/>
      <c r="GHZ130" s="301"/>
      <c r="GIA130" s="301"/>
      <c r="GIB130" s="301"/>
      <c r="GIC130" s="301"/>
      <c r="GID130" s="301"/>
      <c r="GIE130" s="301"/>
      <c r="GIF130" s="301"/>
      <c r="GIG130" s="301"/>
      <c r="GIH130" s="301"/>
      <c r="GII130" s="301"/>
      <c r="GIJ130" s="301"/>
      <c r="GIK130" s="301"/>
      <c r="GIL130" s="301"/>
      <c r="GIM130" s="301"/>
      <c r="GIN130" s="301"/>
      <c r="GIO130" s="301"/>
      <c r="GIP130" s="301"/>
      <c r="GIQ130" s="301"/>
      <c r="GIR130" s="301"/>
      <c r="GIS130" s="301"/>
      <c r="GIT130" s="301"/>
      <c r="GIU130" s="301"/>
      <c r="GIV130" s="301"/>
      <c r="GIW130" s="301"/>
      <c r="GIX130" s="301"/>
      <c r="GIY130" s="301"/>
      <c r="GIZ130" s="301"/>
      <c r="GJA130" s="301"/>
      <c r="GJB130" s="301"/>
      <c r="GJC130" s="301"/>
      <c r="GJD130" s="301"/>
      <c r="GJE130" s="301"/>
      <c r="GJF130" s="301"/>
      <c r="GJG130" s="301"/>
      <c r="GJH130" s="301"/>
      <c r="GJI130" s="301"/>
      <c r="GJJ130" s="301"/>
      <c r="GJK130" s="301"/>
      <c r="GJL130" s="301"/>
      <c r="GJM130" s="301"/>
      <c r="GJN130" s="301"/>
      <c r="GJO130" s="301"/>
      <c r="GJP130" s="301"/>
      <c r="GJQ130" s="301"/>
      <c r="GJR130" s="301"/>
      <c r="GJS130" s="301"/>
      <c r="GJT130" s="301"/>
      <c r="GJU130" s="301"/>
      <c r="GJV130" s="301"/>
      <c r="GJW130" s="301"/>
      <c r="GJX130" s="301"/>
      <c r="GJY130" s="301"/>
      <c r="GJZ130" s="301"/>
      <c r="GKA130" s="301"/>
      <c r="GKB130" s="301"/>
      <c r="GKC130" s="301"/>
      <c r="GKD130" s="301"/>
      <c r="GKE130" s="301"/>
      <c r="GKF130" s="301"/>
      <c r="GKG130" s="301"/>
      <c r="GKH130" s="301"/>
      <c r="GKI130" s="301"/>
      <c r="GKJ130" s="301"/>
      <c r="GKK130" s="301"/>
      <c r="GKL130" s="301"/>
      <c r="GKM130" s="301"/>
      <c r="GKN130" s="301"/>
      <c r="GKO130" s="301"/>
      <c r="GKP130" s="301"/>
      <c r="GKQ130" s="301"/>
      <c r="GKR130" s="301"/>
      <c r="GKS130" s="301"/>
      <c r="GKT130" s="301"/>
      <c r="GKU130" s="301"/>
      <c r="GKV130" s="301"/>
      <c r="GKW130" s="301"/>
      <c r="GKX130" s="301"/>
      <c r="GKY130" s="301"/>
      <c r="GKZ130" s="301"/>
      <c r="GLA130" s="301"/>
      <c r="GLB130" s="301"/>
      <c r="GLC130" s="301"/>
      <c r="GLD130" s="301"/>
      <c r="GLE130" s="301"/>
      <c r="GLF130" s="301"/>
      <c r="GLG130" s="301"/>
      <c r="GLH130" s="301"/>
      <c r="GLI130" s="301"/>
      <c r="GLJ130" s="301"/>
      <c r="GLK130" s="301"/>
      <c r="GLL130" s="301"/>
      <c r="GLM130" s="301"/>
      <c r="GLN130" s="301"/>
      <c r="GLO130" s="301"/>
      <c r="GLP130" s="301"/>
      <c r="GLQ130" s="301"/>
      <c r="GLR130" s="301"/>
      <c r="GLS130" s="301"/>
      <c r="GLT130" s="301"/>
      <c r="GLU130" s="301"/>
      <c r="GLV130" s="301"/>
      <c r="GLW130" s="301"/>
      <c r="GLX130" s="301"/>
      <c r="GLY130" s="301"/>
      <c r="GLZ130" s="301"/>
      <c r="GMA130" s="301"/>
      <c r="GMB130" s="301"/>
      <c r="GMC130" s="301"/>
      <c r="GMD130" s="301"/>
      <c r="GME130" s="301"/>
      <c r="GMF130" s="301"/>
      <c r="GMG130" s="301"/>
      <c r="GMH130" s="301"/>
      <c r="GMI130" s="301"/>
      <c r="GMJ130" s="301"/>
      <c r="GMK130" s="301"/>
      <c r="GML130" s="301"/>
      <c r="GMM130" s="301"/>
      <c r="GMN130" s="301"/>
      <c r="GMO130" s="301"/>
      <c r="GMP130" s="301"/>
      <c r="GMQ130" s="301"/>
      <c r="GMR130" s="301"/>
      <c r="GMS130" s="301"/>
      <c r="GMT130" s="301"/>
      <c r="GMU130" s="301"/>
      <c r="GMV130" s="301"/>
      <c r="GMW130" s="301"/>
      <c r="GMX130" s="301"/>
      <c r="GMY130" s="301"/>
      <c r="GMZ130" s="301"/>
      <c r="GNA130" s="301"/>
      <c r="GNB130" s="301"/>
      <c r="GNC130" s="301"/>
      <c r="GND130" s="301"/>
      <c r="GNE130" s="301"/>
      <c r="GNF130" s="301"/>
      <c r="GNG130" s="301"/>
      <c r="GNH130" s="301"/>
      <c r="GNI130" s="301"/>
      <c r="GNJ130" s="301"/>
      <c r="GNK130" s="301"/>
      <c r="GNL130" s="301"/>
      <c r="GNM130" s="301"/>
      <c r="GNN130" s="301"/>
      <c r="GNO130" s="301"/>
      <c r="GNP130" s="301"/>
      <c r="GNQ130" s="301"/>
      <c r="GNR130" s="301"/>
      <c r="GNS130" s="301"/>
      <c r="GNT130" s="301"/>
      <c r="GNU130" s="301"/>
      <c r="GNV130" s="301"/>
      <c r="GNW130" s="301"/>
      <c r="GNX130" s="301"/>
      <c r="GNY130" s="301"/>
      <c r="GNZ130" s="301"/>
      <c r="GOA130" s="301"/>
      <c r="GOH130" s="301"/>
      <c r="GOI130" s="301"/>
      <c r="GOJ130" s="301"/>
      <c r="GOK130" s="301"/>
      <c r="GOL130" s="301"/>
      <c r="GOM130" s="301"/>
      <c r="GON130" s="301"/>
      <c r="GOO130" s="301"/>
      <c r="GOP130" s="301"/>
      <c r="GOQ130" s="301"/>
      <c r="GOR130" s="301"/>
      <c r="GOS130" s="301"/>
      <c r="GOT130" s="301"/>
      <c r="GOU130" s="301"/>
      <c r="GOV130" s="301"/>
      <c r="GOW130" s="301"/>
      <c r="GOX130" s="301"/>
      <c r="GOY130" s="301"/>
      <c r="GOZ130" s="301"/>
      <c r="GPA130" s="301"/>
      <c r="GPB130" s="301"/>
      <c r="GPC130" s="301"/>
      <c r="GPD130" s="301"/>
      <c r="GPE130" s="301"/>
      <c r="GPF130" s="301"/>
      <c r="GPG130" s="301"/>
      <c r="GPH130" s="301"/>
      <c r="GPI130" s="301"/>
      <c r="GPJ130" s="301"/>
      <c r="GPK130" s="301"/>
      <c r="GPL130" s="301"/>
      <c r="GPM130" s="301"/>
      <c r="GPN130" s="301"/>
      <c r="GPO130" s="301"/>
      <c r="GPP130" s="301"/>
      <c r="GPQ130" s="301"/>
      <c r="GPR130" s="301"/>
      <c r="GPS130" s="301"/>
      <c r="GPT130" s="301"/>
      <c r="GPU130" s="301"/>
      <c r="GPV130" s="301"/>
      <c r="GPW130" s="301"/>
      <c r="GPX130" s="301"/>
      <c r="GPY130" s="301"/>
      <c r="GPZ130" s="301"/>
      <c r="GQA130" s="301"/>
      <c r="GQB130" s="301"/>
      <c r="GQC130" s="301"/>
      <c r="GQD130" s="301"/>
      <c r="GQE130" s="301"/>
      <c r="GQF130" s="301"/>
      <c r="GQG130" s="301"/>
      <c r="GQH130" s="301"/>
      <c r="GQI130" s="301"/>
      <c r="GQJ130" s="301"/>
      <c r="GQK130" s="301"/>
      <c r="GQL130" s="301"/>
      <c r="GQM130" s="301"/>
      <c r="GQN130" s="301"/>
      <c r="GQO130" s="301"/>
      <c r="GQP130" s="301"/>
      <c r="GQQ130" s="301"/>
      <c r="GQR130" s="301"/>
      <c r="GQS130" s="301"/>
      <c r="GQT130" s="301"/>
      <c r="GQU130" s="301"/>
      <c r="GQV130" s="301"/>
      <c r="GQW130" s="301"/>
      <c r="GQX130" s="301"/>
      <c r="GQY130" s="301"/>
      <c r="GQZ130" s="301"/>
      <c r="GRA130" s="301"/>
      <c r="GRB130" s="301"/>
      <c r="GRC130" s="301"/>
      <c r="GRD130" s="301"/>
      <c r="GRE130" s="301"/>
      <c r="GRF130" s="301"/>
      <c r="GRG130" s="301"/>
      <c r="GRH130" s="301"/>
      <c r="GRI130" s="301"/>
      <c r="GRJ130" s="301"/>
      <c r="GRK130" s="301"/>
      <c r="GRL130" s="301"/>
      <c r="GRM130" s="301"/>
      <c r="GRN130" s="301"/>
      <c r="GRO130" s="301"/>
      <c r="GRP130" s="301"/>
      <c r="GRQ130" s="301"/>
      <c r="GRR130" s="301"/>
      <c r="GRS130" s="301"/>
      <c r="GRT130" s="301"/>
      <c r="GRU130" s="301"/>
      <c r="GRV130" s="301"/>
      <c r="GRW130" s="301"/>
      <c r="GRX130" s="301"/>
      <c r="GRY130" s="301"/>
      <c r="GRZ130" s="301"/>
      <c r="GSA130" s="301"/>
      <c r="GSB130" s="301"/>
      <c r="GSC130" s="301"/>
      <c r="GSD130" s="301"/>
      <c r="GSE130" s="301"/>
      <c r="GSF130" s="301"/>
      <c r="GSG130" s="301"/>
      <c r="GSH130" s="301"/>
      <c r="GSI130" s="301"/>
      <c r="GSJ130" s="301"/>
      <c r="GSK130" s="301"/>
      <c r="GSL130" s="301"/>
      <c r="GSM130" s="301"/>
      <c r="GSN130" s="301"/>
      <c r="GSO130" s="301"/>
      <c r="GSP130" s="301"/>
      <c r="GSQ130" s="301"/>
      <c r="GSR130" s="301"/>
      <c r="GSS130" s="301"/>
      <c r="GST130" s="301"/>
      <c r="GSU130" s="301"/>
      <c r="GSV130" s="301"/>
      <c r="GSW130" s="301"/>
      <c r="GSX130" s="301"/>
      <c r="GSY130" s="301"/>
      <c r="GSZ130" s="301"/>
      <c r="GTA130" s="301"/>
      <c r="GTB130" s="301"/>
      <c r="GTC130" s="301"/>
      <c r="GTD130" s="301"/>
      <c r="GTE130" s="301"/>
      <c r="GTF130" s="301"/>
      <c r="GTG130" s="301"/>
      <c r="GTH130" s="301"/>
      <c r="GTI130" s="301"/>
      <c r="GTJ130" s="301"/>
      <c r="GTK130" s="301"/>
      <c r="GTL130" s="301"/>
      <c r="GTM130" s="301"/>
      <c r="GTN130" s="301"/>
      <c r="GTO130" s="301"/>
      <c r="GTP130" s="301"/>
      <c r="GTQ130" s="301"/>
      <c r="GTR130" s="301"/>
      <c r="GTS130" s="301"/>
      <c r="GTT130" s="301"/>
      <c r="GTU130" s="301"/>
      <c r="GTV130" s="301"/>
      <c r="GTW130" s="301"/>
      <c r="GTX130" s="301"/>
      <c r="GTY130" s="301"/>
      <c r="GTZ130" s="301"/>
      <c r="GUA130" s="301"/>
      <c r="GUB130" s="301"/>
      <c r="GUC130" s="301"/>
      <c r="GUD130" s="301"/>
      <c r="GUE130" s="301"/>
      <c r="GUF130" s="301"/>
      <c r="GUG130" s="301"/>
      <c r="GUH130" s="301"/>
      <c r="GUI130" s="301"/>
      <c r="GUJ130" s="301"/>
      <c r="GUK130" s="301"/>
      <c r="GUL130" s="301"/>
      <c r="GUM130" s="301"/>
      <c r="GUN130" s="301"/>
      <c r="GUO130" s="301"/>
      <c r="GUP130" s="301"/>
      <c r="GUQ130" s="301"/>
      <c r="GUR130" s="301"/>
      <c r="GUS130" s="301"/>
      <c r="GUT130" s="301"/>
      <c r="GUU130" s="301"/>
      <c r="GUV130" s="301"/>
      <c r="GUW130" s="301"/>
      <c r="GUX130" s="301"/>
      <c r="GUY130" s="301"/>
      <c r="GUZ130" s="301"/>
      <c r="GVA130" s="301"/>
      <c r="GVB130" s="301"/>
      <c r="GVC130" s="301"/>
      <c r="GVD130" s="301"/>
      <c r="GVE130" s="301"/>
      <c r="GVF130" s="301"/>
      <c r="GVG130" s="301"/>
      <c r="GVH130" s="301"/>
      <c r="GVI130" s="301"/>
      <c r="GVJ130" s="301"/>
      <c r="GVK130" s="301"/>
      <c r="GVL130" s="301"/>
      <c r="GVM130" s="301"/>
      <c r="GVN130" s="301"/>
      <c r="GVO130" s="301"/>
      <c r="GVP130" s="301"/>
      <c r="GVQ130" s="301"/>
      <c r="GVR130" s="301"/>
      <c r="GVS130" s="301"/>
      <c r="GVT130" s="301"/>
      <c r="GVU130" s="301"/>
      <c r="GVV130" s="301"/>
      <c r="GVW130" s="301"/>
      <c r="GVX130" s="301"/>
      <c r="GVY130" s="301"/>
      <c r="GVZ130" s="301"/>
      <c r="GWA130" s="301"/>
      <c r="GWB130" s="301"/>
      <c r="GWC130" s="301"/>
      <c r="GWD130" s="301"/>
      <c r="GWE130" s="301"/>
      <c r="GWF130" s="301"/>
      <c r="GWG130" s="301"/>
      <c r="GWH130" s="301"/>
      <c r="GWI130" s="301"/>
      <c r="GWJ130" s="301"/>
      <c r="GWK130" s="301"/>
      <c r="GWL130" s="301"/>
      <c r="GWM130" s="301"/>
      <c r="GWN130" s="301"/>
      <c r="GWO130" s="301"/>
      <c r="GWP130" s="301"/>
      <c r="GWQ130" s="301"/>
      <c r="GWR130" s="301"/>
      <c r="GWS130" s="301"/>
      <c r="GWT130" s="301"/>
      <c r="GWU130" s="301"/>
      <c r="GWV130" s="301"/>
      <c r="GWW130" s="301"/>
      <c r="GWX130" s="301"/>
      <c r="GWY130" s="301"/>
      <c r="GWZ130" s="301"/>
      <c r="GXA130" s="301"/>
      <c r="GXB130" s="301"/>
      <c r="GXC130" s="301"/>
      <c r="GXD130" s="301"/>
      <c r="GXE130" s="301"/>
      <c r="GXF130" s="301"/>
      <c r="GXG130" s="301"/>
      <c r="GXH130" s="301"/>
      <c r="GXI130" s="301"/>
      <c r="GXJ130" s="301"/>
      <c r="GXK130" s="301"/>
      <c r="GXL130" s="301"/>
      <c r="GXM130" s="301"/>
      <c r="GXN130" s="301"/>
      <c r="GXO130" s="301"/>
      <c r="GXP130" s="301"/>
      <c r="GXQ130" s="301"/>
      <c r="GXR130" s="301"/>
      <c r="GXS130" s="301"/>
      <c r="GXT130" s="301"/>
      <c r="GXU130" s="301"/>
      <c r="GXV130" s="301"/>
      <c r="GXW130" s="301"/>
      <c r="GYD130" s="301"/>
      <c r="GYE130" s="301"/>
      <c r="GYF130" s="301"/>
      <c r="GYG130" s="301"/>
      <c r="GYH130" s="301"/>
      <c r="GYI130" s="301"/>
      <c r="GYJ130" s="301"/>
      <c r="GYK130" s="301"/>
      <c r="GYL130" s="301"/>
      <c r="GYM130" s="301"/>
      <c r="GYN130" s="301"/>
      <c r="GYO130" s="301"/>
      <c r="GYP130" s="301"/>
      <c r="GYQ130" s="301"/>
      <c r="GYR130" s="301"/>
      <c r="GYS130" s="301"/>
      <c r="GYT130" s="301"/>
      <c r="GYU130" s="301"/>
      <c r="GYV130" s="301"/>
      <c r="GYW130" s="301"/>
      <c r="GYX130" s="301"/>
      <c r="GYY130" s="301"/>
      <c r="GYZ130" s="301"/>
      <c r="GZA130" s="301"/>
      <c r="GZB130" s="301"/>
      <c r="GZC130" s="301"/>
      <c r="GZD130" s="301"/>
      <c r="GZE130" s="301"/>
      <c r="GZF130" s="301"/>
      <c r="GZG130" s="301"/>
      <c r="GZH130" s="301"/>
      <c r="GZI130" s="301"/>
      <c r="GZJ130" s="301"/>
      <c r="GZK130" s="301"/>
      <c r="GZL130" s="301"/>
      <c r="GZM130" s="301"/>
      <c r="GZN130" s="301"/>
      <c r="GZO130" s="301"/>
      <c r="GZP130" s="301"/>
      <c r="GZQ130" s="301"/>
      <c r="GZR130" s="301"/>
      <c r="GZS130" s="301"/>
      <c r="GZT130" s="301"/>
      <c r="GZU130" s="301"/>
      <c r="GZV130" s="301"/>
      <c r="GZW130" s="301"/>
      <c r="GZX130" s="301"/>
      <c r="GZY130" s="301"/>
      <c r="GZZ130" s="301"/>
      <c r="HAA130" s="301"/>
      <c r="HAB130" s="301"/>
      <c r="HAC130" s="301"/>
      <c r="HAD130" s="301"/>
      <c r="HAE130" s="301"/>
      <c r="HAF130" s="301"/>
      <c r="HAG130" s="301"/>
      <c r="HAH130" s="301"/>
      <c r="HAI130" s="301"/>
      <c r="HAJ130" s="301"/>
      <c r="HAK130" s="301"/>
      <c r="HAL130" s="301"/>
      <c r="HAM130" s="301"/>
      <c r="HAN130" s="301"/>
      <c r="HAO130" s="301"/>
      <c r="HAP130" s="301"/>
      <c r="HAQ130" s="301"/>
      <c r="HAR130" s="301"/>
      <c r="HAS130" s="301"/>
      <c r="HAT130" s="301"/>
      <c r="HAU130" s="301"/>
      <c r="HAV130" s="301"/>
      <c r="HAW130" s="301"/>
      <c r="HAX130" s="301"/>
      <c r="HAY130" s="301"/>
      <c r="HAZ130" s="301"/>
      <c r="HBA130" s="301"/>
      <c r="HBB130" s="301"/>
      <c r="HBC130" s="301"/>
      <c r="HBD130" s="301"/>
      <c r="HBE130" s="301"/>
      <c r="HBF130" s="301"/>
      <c r="HBG130" s="301"/>
      <c r="HBH130" s="301"/>
      <c r="HBI130" s="301"/>
      <c r="HBJ130" s="301"/>
      <c r="HBK130" s="301"/>
      <c r="HBL130" s="301"/>
      <c r="HBM130" s="301"/>
      <c r="HBN130" s="301"/>
      <c r="HBO130" s="301"/>
      <c r="HBP130" s="301"/>
      <c r="HBQ130" s="301"/>
      <c r="HBR130" s="301"/>
      <c r="HBS130" s="301"/>
      <c r="HBT130" s="301"/>
      <c r="HBU130" s="301"/>
      <c r="HBV130" s="301"/>
      <c r="HBW130" s="301"/>
      <c r="HBX130" s="301"/>
      <c r="HBY130" s="301"/>
      <c r="HBZ130" s="301"/>
      <c r="HCA130" s="301"/>
      <c r="HCB130" s="301"/>
      <c r="HCC130" s="301"/>
      <c r="HCD130" s="301"/>
      <c r="HCE130" s="301"/>
      <c r="HCF130" s="301"/>
      <c r="HCG130" s="301"/>
      <c r="HCH130" s="301"/>
      <c r="HCI130" s="301"/>
      <c r="HCJ130" s="301"/>
      <c r="HCK130" s="301"/>
      <c r="HCL130" s="301"/>
      <c r="HCM130" s="301"/>
      <c r="HCN130" s="301"/>
      <c r="HCO130" s="301"/>
      <c r="HCP130" s="301"/>
      <c r="HCQ130" s="301"/>
      <c r="HCR130" s="301"/>
      <c r="HCS130" s="301"/>
      <c r="HCT130" s="301"/>
      <c r="HCU130" s="301"/>
      <c r="HCV130" s="301"/>
      <c r="HCW130" s="301"/>
      <c r="HCX130" s="301"/>
      <c r="HCY130" s="301"/>
      <c r="HCZ130" s="301"/>
      <c r="HDA130" s="301"/>
      <c r="HDB130" s="301"/>
      <c r="HDC130" s="301"/>
      <c r="HDD130" s="301"/>
      <c r="HDE130" s="301"/>
      <c r="HDF130" s="301"/>
      <c r="HDG130" s="301"/>
      <c r="HDH130" s="301"/>
      <c r="HDI130" s="301"/>
      <c r="HDJ130" s="301"/>
      <c r="HDK130" s="301"/>
      <c r="HDL130" s="301"/>
      <c r="HDM130" s="301"/>
      <c r="HDN130" s="301"/>
      <c r="HDO130" s="301"/>
      <c r="HDP130" s="301"/>
      <c r="HDQ130" s="301"/>
      <c r="HDR130" s="301"/>
      <c r="HDS130" s="301"/>
      <c r="HDT130" s="301"/>
      <c r="HDU130" s="301"/>
      <c r="HDV130" s="301"/>
      <c r="HDW130" s="301"/>
      <c r="HDX130" s="301"/>
      <c r="HDY130" s="301"/>
      <c r="HDZ130" s="301"/>
      <c r="HEA130" s="301"/>
      <c r="HEB130" s="301"/>
      <c r="HEC130" s="301"/>
      <c r="HED130" s="301"/>
      <c r="HEE130" s="301"/>
      <c r="HEF130" s="301"/>
      <c r="HEG130" s="301"/>
      <c r="HEH130" s="301"/>
      <c r="HEI130" s="301"/>
      <c r="HEJ130" s="301"/>
      <c r="HEK130" s="301"/>
      <c r="HEL130" s="301"/>
      <c r="HEM130" s="301"/>
      <c r="HEN130" s="301"/>
      <c r="HEO130" s="301"/>
      <c r="HEP130" s="301"/>
      <c r="HEQ130" s="301"/>
      <c r="HER130" s="301"/>
      <c r="HES130" s="301"/>
      <c r="HET130" s="301"/>
      <c r="HEU130" s="301"/>
      <c r="HEV130" s="301"/>
      <c r="HEW130" s="301"/>
      <c r="HEX130" s="301"/>
      <c r="HEY130" s="301"/>
      <c r="HEZ130" s="301"/>
      <c r="HFA130" s="301"/>
      <c r="HFB130" s="301"/>
      <c r="HFC130" s="301"/>
      <c r="HFD130" s="301"/>
      <c r="HFE130" s="301"/>
      <c r="HFF130" s="301"/>
      <c r="HFG130" s="301"/>
      <c r="HFH130" s="301"/>
      <c r="HFI130" s="301"/>
      <c r="HFJ130" s="301"/>
      <c r="HFK130" s="301"/>
      <c r="HFL130" s="301"/>
      <c r="HFM130" s="301"/>
      <c r="HFN130" s="301"/>
      <c r="HFO130" s="301"/>
      <c r="HFP130" s="301"/>
      <c r="HFQ130" s="301"/>
      <c r="HFR130" s="301"/>
      <c r="HFS130" s="301"/>
      <c r="HFT130" s="301"/>
      <c r="HFU130" s="301"/>
      <c r="HFV130" s="301"/>
      <c r="HFW130" s="301"/>
      <c r="HFX130" s="301"/>
      <c r="HFY130" s="301"/>
      <c r="HFZ130" s="301"/>
      <c r="HGA130" s="301"/>
      <c r="HGB130" s="301"/>
      <c r="HGC130" s="301"/>
      <c r="HGD130" s="301"/>
      <c r="HGE130" s="301"/>
      <c r="HGF130" s="301"/>
      <c r="HGG130" s="301"/>
      <c r="HGH130" s="301"/>
      <c r="HGI130" s="301"/>
      <c r="HGJ130" s="301"/>
      <c r="HGK130" s="301"/>
      <c r="HGL130" s="301"/>
      <c r="HGM130" s="301"/>
      <c r="HGN130" s="301"/>
      <c r="HGO130" s="301"/>
      <c r="HGP130" s="301"/>
      <c r="HGQ130" s="301"/>
      <c r="HGR130" s="301"/>
      <c r="HGS130" s="301"/>
      <c r="HGT130" s="301"/>
      <c r="HGU130" s="301"/>
      <c r="HGV130" s="301"/>
      <c r="HGW130" s="301"/>
      <c r="HGX130" s="301"/>
      <c r="HGY130" s="301"/>
      <c r="HGZ130" s="301"/>
      <c r="HHA130" s="301"/>
      <c r="HHB130" s="301"/>
      <c r="HHC130" s="301"/>
      <c r="HHD130" s="301"/>
      <c r="HHE130" s="301"/>
      <c r="HHF130" s="301"/>
      <c r="HHG130" s="301"/>
      <c r="HHH130" s="301"/>
      <c r="HHI130" s="301"/>
      <c r="HHJ130" s="301"/>
      <c r="HHK130" s="301"/>
      <c r="HHL130" s="301"/>
      <c r="HHM130" s="301"/>
      <c r="HHN130" s="301"/>
      <c r="HHO130" s="301"/>
      <c r="HHP130" s="301"/>
      <c r="HHQ130" s="301"/>
      <c r="HHR130" s="301"/>
      <c r="HHS130" s="301"/>
      <c r="HHZ130" s="301"/>
      <c r="HIA130" s="301"/>
      <c r="HIB130" s="301"/>
      <c r="HIC130" s="301"/>
      <c r="HID130" s="301"/>
      <c r="HIE130" s="301"/>
      <c r="HIF130" s="301"/>
      <c r="HIG130" s="301"/>
      <c r="HIH130" s="301"/>
      <c r="HII130" s="301"/>
      <c r="HIJ130" s="301"/>
      <c r="HIK130" s="301"/>
      <c r="HIL130" s="301"/>
      <c r="HIM130" s="301"/>
      <c r="HIN130" s="301"/>
      <c r="HIO130" s="301"/>
      <c r="HIP130" s="301"/>
      <c r="HIQ130" s="301"/>
      <c r="HIR130" s="301"/>
      <c r="HIS130" s="301"/>
      <c r="HIT130" s="301"/>
      <c r="HIU130" s="301"/>
      <c r="HIV130" s="301"/>
      <c r="HIW130" s="301"/>
      <c r="HIX130" s="301"/>
      <c r="HIY130" s="301"/>
      <c r="HIZ130" s="301"/>
      <c r="HJA130" s="301"/>
      <c r="HJB130" s="301"/>
      <c r="HJC130" s="301"/>
      <c r="HJD130" s="301"/>
      <c r="HJE130" s="301"/>
      <c r="HJF130" s="301"/>
      <c r="HJG130" s="301"/>
      <c r="HJH130" s="301"/>
      <c r="HJI130" s="301"/>
      <c r="HJJ130" s="301"/>
      <c r="HJK130" s="301"/>
      <c r="HJL130" s="301"/>
      <c r="HJM130" s="301"/>
      <c r="HJN130" s="301"/>
      <c r="HJO130" s="301"/>
      <c r="HJP130" s="301"/>
      <c r="HJQ130" s="301"/>
      <c r="HJR130" s="301"/>
      <c r="HJS130" s="301"/>
      <c r="HJT130" s="301"/>
      <c r="HJU130" s="301"/>
      <c r="HJV130" s="301"/>
      <c r="HJW130" s="301"/>
      <c r="HJX130" s="301"/>
      <c r="HJY130" s="301"/>
      <c r="HJZ130" s="301"/>
      <c r="HKA130" s="301"/>
      <c r="HKB130" s="301"/>
      <c r="HKC130" s="301"/>
      <c r="HKD130" s="301"/>
      <c r="HKE130" s="301"/>
      <c r="HKF130" s="301"/>
      <c r="HKG130" s="301"/>
      <c r="HKH130" s="301"/>
      <c r="HKI130" s="301"/>
      <c r="HKJ130" s="301"/>
      <c r="HKK130" s="301"/>
      <c r="HKL130" s="301"/>
      <c r="HKM130" s="301"/>
      <c r="HKN130" s="301"/>
      <c r="HKO130" s="301"/>
      <c r="HKP130" s="301"/>
      <c r="HKQ130" s="301"/>
      <c r="HKR130" s="301"/>
      <c r="HKS130" s="301"/>
      <c r="HKT130" s="301"/>
      <c r="HKU130" s="301"/>
      <c r="HKV130" s="301"/>
      <c r="HKW130" s="301"/>
      <c r="HKX130" s="301"/>
      <c r="HKY130" s="301"/>
      <c r="HKZ130" s="301"/>
      <c r="HLA130" s="301"/>
      <c r="HLB130" s="301"/>
      <c r="HLC130" s="301"/>
      <c r="HLD130" s="301"/>
      <c r="HLE130" s="301"/>
      <c r="HLF130" s="301"/>
      <c r="HLG130" s="301"/>
      <c r="HLH130" s="301"/>
      <c r="HLI130" s="301"/>
      <c r="HLJ130" s="301"/>
      <c r="HLK130" s="301"/>
      <c r="HLL130" s="301"/>
      <c r="HLM130" s="301"/>
      <c r="HLN130" s="301"/>
      <c r="HLO130" s="301"/>
      <c r="HLP130" s="301"/>
      <c r="HLQ130" s="301"/>
      <c r="HLR130" s="301"/>
      <c r="HLS130" s="301"/>
      <c r="HLT130" s="301"/>
      <c r="HLU130" s="301"/>
      <c r="HLV130" s="301"/>
      <c r="HLW130" s="301"/>
      <c r="HLX130" s="301"/>
      <c r="HLY130" s="301"/>
      <c r="HLZ130" s="301"/>
      <c r="HMA130" s="301"/>
      <c r="HMB130" s="301"/>
      <c r="HMC130" s="301"/>
      <c r="HMD130" s="301"/>
      <c r="HME130" s="301"/>
      <c r="HMF130" s="301"/>
      <c r="HMG130" s="301"/>
      <c r="HMH130" s="301"/>
      <c r="HMI130" s="301"/>
      <c r="HMJ130" s="301"/>
      <c r="HMK130" s="301"/>
      <c r="HML130" s="301"/>
      <c r="HMM130" s="301"/>
      <c r="HMN130" s="301"/>
      <c r="HMO130" s="301"/>
      <c r="HMP130" s="301"/>
      <c r="HMQ130" s="301"/>
      <c r="HMR130" s="301"/>
      <c r="HMS130" s="301"/>
      <c r="HMT130" s="301"/>
      <c r="HMU130" s="301"/>
      <c r="HMV130" s="301"/>
      <c r="HMW130" s="301"/>
      <c r="HMX130" s="301"/>
      <c r="HMY130" s="301"/>
      <c r="HMZ130" s="301"/>
      <c r="HNA130" s="301"/>
      <c r="HNB130" s="301"/>
      <c r="HNC130" s="301"/>
      <c r="HND130" s="301"/>
      <c r="HNE130" s="301"/>
      <c r="HNF130" s="301"/>
      <c r="HNG130" s="301"/>
      <c r="HNH130" s="301"/>
      <c r="HNI130" s="301"/>
      <c r="HNJ130" s="301"/>
      <c r="HNK130" s="301"/>
      <c r="HNL130" s="301"/>
      <c r="HNM130" s="301"/>
      <c r="HNN130" s="301"/>
      <c r="HNO130" s="301"/>
      <c r="HNP130" s="301"/>
      <c r="HNQ130" s="301"/>
      <c r="HNR130" s="301"/>
      <c r="HNS130" s="301"/>
      <c r="HNT130" s="301"/>
      <c r="HNU130" s="301"/>
      <c r="HNV130" s="301"/>
      <c r="HNW130" s="301"/>
      <c r="HNX130" s="301"/>
      <c r="HNY130" s="301"/>
      <c r="HNZ130" s="301"/>
      <c r="HOA130" s="301"/>
      <c r="HOB130" s="301"/>
      <c r="HOC130" s="301"/>
      <c r="HOD130" s="301"/>
      <c r="HOE130" s="301"/>
      <c r="HOF130" s="301"/>
      <c r="HOG130" s="301"/>
      <c r="HOH130" s="301"/>
      <c r="HOI130" s="301"/>
      <c r="HOJ130" s="301"/>
      <c r="HOK130" s="301"/>
      <c r="HOL130" s="301"/>
      <c r="HOM130" s="301"/>
      <c r="HON130" s="301"/>
      <c r="HOO130" s="301"/>
      <c r="HOP130" s="301"/>
      <c r="HOQ130" s="301"/>
      <c r="HOR130" s="301"/>
      <c r="HOS130" s="301"/>
      <c r="HOT130" s="301"/>
      <c r="HOU130" s="301"/>
      <c r="HOV130" s="301"/>
      <c r="HOW130" s="301"/>
      <c r="HOX130" s="301"/>
      <c r="HOY130" s="301"/>
      <c r="HOZ130" s="301"/>
      <c r="HPA130" s="301"/>
      <c r="HPB130" s="301"/>
      <c r="HPC130" s="301"/>
      <c r="HPD130" s="301"/>
      <c r="HPE130" s="301"/>
      <c r="HPF130" s="301"/>
      <c r="HPG130" s="301"/>
      <c r="HPH130" s="301"/>
      <c r="HPI130" s="301"/>
      <c r="HPJ130" s="301"/>
      <c r="HPK130" s="301"/>
      <c r="HPL130" s="301"/>
      <c r="HPM130" s="301"/>
      <c r="HPN130" s="301"/>
      <c r="HPO130" s="301"/>
      <c r="HPP130" s="301"/>
      <c r="HPQ130" s="301"/>
      <c r="HPR130" s="301"/>
      <c r="HPS130" s="301"/>
      <c r="HPT130" s="301"/>
      <c r="HPU130" s="301"/>
      <c r="HPV130" s="301"/>
      <c r="HPW130" s="301"/>
      <c r="HPX130" s="301"/>
      <c r="HPY130" s="301"/>
      <c r="HPZ130" s="301"/>
      <c r="HQA130" s="301"/>
      <c r="HQB130" s="301"/>
      <c r="HQC130" s="301"/>
      <c r="HQD130" s="301"/>
      <c r="HQE130" s="301"/>
      <c r="HQF130" s="301"/>
      <c r="HQG130" s="301"/>
      <c r="HQH130" s="301"/>
      <c r="HQI130" s="301"/>
      <c r="HQJ130" s="301"/>
      <c r="HQK130" s="301"/>
      <c r="HQL130" s="301"/>
      <c r="HQM130" s="301"/>
      <c r="HQN130" s="301"/>
      <c r="HQO130" s="301"/>
      <c r="HQP130" s="301"/>
      <c r="HQQ130" s="301"/>
      <c r="HQR130" s="301"/>
      <c r="HQS130" s="301"/>
      <c r="HQT130" s="301"/>
      <c r="HQU130" s="301"/>
      <c r="HQV130" s="301"/>
      <c r="HQW130" s="301"/>
      <c r="HQX130" s="301"/>
      <c r="HQY130" s="301"/>
      <c r="HQZ130" s="301"/>
      <c r="HRA130" s="301"/>
      <c r="HRB130" s="301"/>
      <c r="HRC130" s="301"/>
      <c r="HRD130" s="301"/>
      <c r="HRE130" s="301"/>
      <c r="HRF130" s="301"/>
      <c r="HRG130" s="301"/>
      <c r="HRH130" s="301"/>
      <c r="HRI130" s="301"/>
      <c r="HRJ130" s="301"/>
      <c r="HRK130" s="301"/>
      <c r="HRL130" s="301"/>
      <c r="HRM130" s="301"/>
      <c r="HRN130" s="301"/>
      <c r="HRO130" s="301"/>
      <c r="HRV130" s="301"/>
      <c r="HRW130" s="301"/>
      <c r="HRX130" s="301"/>
      <c r="HRY130" s="301"/>
      <c r="HRZ130" s="301"/>
      <c r="HSA130" s="301"/>
      <c r="HSB130" s="301"/>
      <c r="HSC130" s="301"/>
      <c r="HSD130" s="301"/>
      <c r="HSE130" s="301"/>
      <c r="HSF130" s="301"/>
      <c r="HSG130" s="301"/>
      <c r="HSH130" s="301"/>
      <c r="HSI130" s="301"/>
      <c r="HSJ130" s="301"/>
      <c r="HSK130" s="301"/>
      <c r="HSL130" s="301"/>
      <c r="HSM130" s="301"/>
      <c r="HSN130" s="301"/>
      <c r="HSO130" s="301"/>
      <c r="HSP130" s="301"/>
      <c r="HSQ130" s="301"/>
      <c r="HSR130" s="301"/>
      <c r="HSS130" s="301"/>
      <c r="HST130" s="301"/>
      <c r="HSU130" s="301"/>
      <c r="HSV130" s="301"/>
      <c r="HSW130" s="301"/>
      <c r="HSX130" s="301"/>
      <c r="HSY130" s="301"/>
      <c r="HSZ130" s="301"/>
      <c r="HTA130" s="301"/>
      <c r="HTB130" s="301"/>
      <c r="HTC130" s="301"/>
      <c r="HTD130" s="301"/>
      <c r="HTE130" s="301"/>
      <c r="HTF130" s="301"/>
      <c r="HTG130" s="301"/>
      <c r="HTH130" s="301"/>
      <c r="HTI130" s="301"/>
      <c r="HTJ130" s="301"/>
      <c r="HTK130" s="301"/>
      <c r="HTL130" s="301"/>
      <c r="HTM130" s="301"/>
      <c r="HTN130" s="301"/>
      <c r="HTO130" s="301"/>
      <c r="HTP130" s="301"/>
      <c r="HTQ130" s="301"/>
      <c r="HTR130" s="301"/>
      <c r="HTS130" s="301"/>
      <c r="HTT130" s="301"/>
      <c r="HTU130" s="301"/>
      <c r="HTV130" s="301"/>
      <c r="HTW130" s="301"/>
      <c r="HTX130" s="301"/>
      <c r="HTY130" s="301"/>
      <c r="HTZ130" s="301"/>
      <c r="HUA130" s="301"/>
      <c r="HUB130" s="301"/>
      <c r="HUC130" s="301"/>
      <c r="HUD130" s="301"/>
      <c r="HUE130" s="301"/>
      <c r="HUF130" s="301"/>
      <c r="HUG130" s="301"/>
      <c r="HUH130" s="301"/>
      <c r="HUI130" s="301"/>
      <c r="HUJ130" s="301"/>
      <c r="HUK130" s="301"/>
      <c r="HUL130" s="301"/>
      <c r="HUM130" s="301"/>
      <c r="HUN130" s="301"/>
      <c r="HUO130" s="301"/>
      <c r="HUP130" s="301"/>
      <c r="HUQ130" s="301"/>
      <c r="HUR130" s="301"/>
      <c r="HUS130" s="301"/>
      <c r="HUT130" s="301"/>
      <c r="HUU130" s="301"/>
      <c r="HUV130" s="301"/>
      <c r="HUW130" s="301"/>
      <c r="HUX130" s="301"/>
      <c r="HUY130" s="301"/>
      <c r="HUZ130" s="301"/>
      <c r="HVA130" s="301"/>
      <c r="HVB130" s="301"/>
      <c r="HVC130" s="301"/>
      <c r="HVD130" s="301"/>
      <c r="HVE130" s="301"/>
      <c r="HVF130" s="301"/>
      <c r="HVG130" s="301"/>
      <c r="HVH130" s="301"/>
      <c r="HVI130" s="301"/>
      <c r="HVJ130" s="301"/>
      <c r="HVK130" s="301"/>
      <c r="HVL130" s="301"/>
      <c r="HVM130" s="301"/>
      <c r="HVN130" s="301"/>
      <c r="HVO130" s="301"/>
      <c r="HVP130" s="301"/>
      <c r="HVQ130" s="301"/>
      <c r="HVR130" s="301"/>
      <c r="HVS130" s="301"/>
      <c r="HVT130" s="301"/>
      <c r="HVU130" s="301"/>
      <c r="HVV130" s="301"/>
      <c r="HVW130" s="301"/>
      <c r="HVX130" s="301"/>
      <c r="HVY130" s="301"/>
      <c r="HVZ130" s="301"/>
      <c r="HWA130" s="301"/>
      <c r="HWB130" s="301"/>
      <c r="HWC130" s="301"/>
      <c r="HWD130" s="301"/>
      <c r="HWE130" s="301"/>
      <c r="HWF130" s="301"/>
      <c r="HWG130" s="301"/>
      <c r="HWH130" s="301"/>
      <c r="HWI130" s="301"/>
      <c r="HWJ130" s="301"/>
      <c r="HWK130" s="301"/>
      <c r="HWL130" s="301"/>
      <c r="HWM130" s="301"/>
      <c r="HWN130" s="301"/>
      <c r="HWO130" s="301"/>
      <c r="HWP130" s="301"/>
      <c r="HWQ130" s="301"/>
      <c r="HWR130" s="301"/>
      <c r="HWS130" s="301"/>
      <c r="HWT130" s="301"/>
      <c r="HWU130" s="301"/>
      <c r="HWV130" s="301"/>
      <c r="HWW130" s="301"/>
      <c r="HWX130" s="301"/>
      <c r="HWY130" s="301"/>
      <c r="HWZ130" s="301"/>
      <c r="HXA130" s="301"/>
      <c r="HXB130" s="301"/>
      <c r="HXC130" s="301"/>
      <c r="HXD130" s="301"/>
      <c r="HXE130" s="301"/>
      <c r="HXF130" s="301"/>
      <c r="HXG130" s="301"/>
      <c r="HXH130" s="301"/>
      <c r="HXI130" s="301"/>
      <c r="HXJ130" s="301"/>
      <c r="HXK130" s="301"/>
      <c r="HXL130" s="301"/>
      <c r="HXM130" s="301"/>
      <c r="HXN130" s="301"/>
      <c r="HXO130" s="301"/>
      <c r="HXP130" s="301"/>
      <c r="HXQ130" s="301"/>
      <c r="HXR130" s="301"/>
      <c r="HXS130" s="301"/>
      <c r="HXT130" s="301"/>
      <c r="HXU130" s="301"/>
      <c r="HXV130" s="301"/>
      <c r="HXW130" s="301"/>
      <c r="HXX130" s="301"/>
      <c r="HXY130" s="301"/>
      <c r="HXZ130" s="301"/>
      <c r="HYA130" s="301"/>
      <c r="HYB130" s="301"/>
      <c r="HYC130" s="301"/>
      <c r="HYD130" s="301"/>
      <c r="HYE130" s="301"/>
      <c r="HYF130" s="301"/>
      <c r="HYG130" s="301"/>
      <c r="HYH130" s="301"/>
      <c r="HYI130" s="301"/>
      <c r="HYJ130" s="301"/>
      <c r="HYK130" s="301"/>
      <c r="HYL130" s="301"/>
      <c r="HYM130" s="301"/>
      <c r="HYN130" s="301"/>
      <c r="HYO130" s="301"/>
      <c r="HYP130" s="301"/>
      <c r="HYQ130" s="301"/>
      <c r="HYR130" s="301"/>
      <c r="HYS130" s="301"/>
      <c r="HYT130" s="301"/>
      <c r="HYU130" s="301"/>
      <c r="HYV130" s="301"/>
      <c r="HYW130" s="301"/>
      <c r="HYX130" s="301"/>
      <c r="HYY130" s="301"/>
      <c r="HYZ130" s="301"/>
      <c r="HZA130" s="301"/>
      <c r="HZB130" s="301"/>
      <c r="HZC130" s="301"/>
      <c r="HZD130" s="301"/>
      <c r="HZE130" s="301"/>
      <c r="HZF130" s="301"/>
      <c r="HZG130" s="301"/>
      <c r="HZH130" s="301"/>
      <c r="HZI130" s="301"/>
      <c r="HZJ130" s="301"/>
      <c r="HZK130" s="301"/>
      <c r="HZL130" s="301"/>
      <c r="HZM130" s="301"/>
      <c r="HZN130" s="301"/>
      <c r="HZO130" s="301"/>
      <c r="HZP130" s="301"/>
      <c r="HZQ130" s="301"/>
      <c r="HZR130" s="301"/>
      <c r="HZS130" s="301"/>
      <c r="HZT130" s="301"/>
      <c r="HZU130" s="301"/>
      <c r="HZV130" s="301"/>
      <c r="HZW130" s="301"/>
      <c r="HZX130" s="301"/>
      <c r="HZY130" s="301"/>
      <c r="HZZ130" s="301"/>
      <c r="IAA130" s="301"/>
      <c r="IAB130" s="301"/>
      <c r="IAC130" s="301"/>
      <c r="IAD130" s="301"/>
      <c r="IAE130" s="301"/>
      <c r="IAF130" s="301"/>
      <c r="IAG130" s="301"/>
      <c r="IAH130" s="301"/>
      <c r="IAI130" s="301"/>
      <c r="IAJ130" s="301"/>
      <c r="IAK130" s="301"/>
      <c r="IAL130" s="301"/>
      <c r="IAM130" s="301"/>
      <c r="IAN130" s="301"/>
      <c r="IAO130" s="301"/>
      <c r="IAP130" s="301"/>
      <c r="IAQ130" s="301"/>
      <c r="IAR130" s="301"/>
      <c r="IAS130" s="301"/>
      <c r="IAT130" s="301"/>
      <c r="IAU130" s="301"/>
      <c r="IAV130" s="301"/>
      <c r="IAW130" s="301"/>
      <c r="IAX130" s="301"/>
      <c r="IAY130" s="301"/>
      <c r="IAZ130" s="301"/>
      <c r="IBA130" s="301"/>
      <c r="IBB130" s="301"/>
      <c r="IBC130" s="301"/>
      <c r="IBD130" s="301"/>
      <c r="IBE130" s="301"/>
      <c r="IBF130" s="301"/>
      <c r="IBG130" s="301"/>
      <c r="IBH130" s="301"/>
      <c r="IBI130" s="301"/>
      <c r="IBJ130" s="301"/>
      <c r="IBK130" s="301"/>
      <c r="IBR130" s="301"/>
      <c r="IBS130" s="301"/>
      <c r="IBT130" s="301"/>
      <c r="IBU130" s="301"/>
      <c r="IBV130" s="301"/>
      <c r="IBW130" s="301"/>
      <c r="IBX130" s="301"/>
      <c r="IBY130" s="301"/>
      <c r="IBZ130" s="301"/>
      <c r="ICA130" s="301"/>
      <c r="ICB130" s="301"/>
      <c r="ICC130" s="301"/>
      <c r="ICD130" s="301"/>
      <c r="ICE130" s="301"/>
      <c r="ICF130" s="301"/>
      <c r="ICG130" s="301"/>
      <c r="ICH130" s="301"/>
      <c r="ICI130" s="301"/>
      <c r="ICJ130" s="301"/>
      <c r="ICK130" s="301"/>
      <c r="ICL130" s="301"/>
      <c r="ICM130" s="301"/>
      <c r="ICN130" s="301"/>
      <c r="ICO130" s="301"/>
      <c r="ICP130" s="301"/>
      <c r="ICQ130" s="301"/>
      <c r="ICR130" s="301"/>
      <c r="ICS130" s="301"/>
      <c r="ICT130" s="301"/>
      <c r="ICU130" s="301"/>
      <c r="ICV130" s="301"/>
      <c r="ICW130" s="301"/>
      <c r="ICX130" s="301"/>
      <c r="ICY130" s="301"/>
      <c r="ICZ130" s="301"/>
      <c r="IDA130" s="301"/>
      <c r="IDB130" s="301"/>
      <c r="IDC130" s="301"/>
      <c r="IDD130" s="301"/>
      <c r="IDE130" s="301"/>
      <c r="IDF130" s="301"/>
      <c r="IDG130" s="301"/>
      <c r="IDH130" s="301"/>
      <c r="IDI130" s="301"/>
      <c r="IDJ130" s="301"/>
      <c r="IDK130" s="301"/>
      <c r="IDL130" s="301"/>
      <c r="IDM130" s="301"/>
      <c r="IDN130" s="301"/>
      <c r="IDO130" s="301"/>
      <c r="IDP130" s="301"/>
      <c r="IDQ130" s="301"/>
      <c r="IDR130" s="301"/>
      <c r="IDS130" s="301"/>
      <c r="IDT130" s="301"/>
      <c r="IDU130" s="301"/>
      <c r="IDV130" s="301"/>
      <c r="IDW130" s="301"/>
      <c r="IDX130" s="301"/>
      <c r="IDY130" s="301"/>
      <c r="IDZ130" s="301"/>
      <c r="IEA130" s="301"/>
      <c r="IEB130" s="301"/>
      <c r="IEC130" s="301"/>
      <c r="IED130" s="301"/>
      <c r="IEE130" s="301"/>
      <c r="IEF130" s="301"/>
      <c r="IEG130" s="301"/>
      <c r="IEH130" s="301"/>
      <c r="IEI130" s="301"/>
      <c r="IEJ130" s="301"/>
      <c r="IEK130" s="301"/>
      <c r="IEL130" s="301"/>
      <c r="IEM130" s="301"/>
      <c r="IEN130" s="301"/>
      <c r="IEO130" s="301"/>
      <c r="IEP130" s="301"/>
      <c r="IEQ130" s="301"/>
      <c r="IER130" s="301"/>
      <c r="IES130" s="301"/>
      <c r="IET130" s="301"/>
      <c r="IEU130" s="301"/>
      <c r="IEV130" s="301"/>
      <c r="IEW130" s="301"/>
      <c r="IEX130" s="301"/>
      <c r="IEY130" s="301"/>
      <c r="IEZ130" s="301"/>
      <c r="IFA130" s="301"/>
      <c r="IFB130" s="301"/>
      <c r="IFC130" s="301"/>
      <c r="IFD130" s="301"/>
      <c r="IFE130" s="301"/>
      <c r="IFF130" s="301"/>
      <c r="IFG130" s="301"/>
      <c r="IFH130" s="301"/>
      <c r="IFI130" s="301"/>
      <c r="IFJ130" s="301"/>
      <c r="IFK130" s="301"/>
      <c r="IFL130" s="301"/>
      <c r="IFM130" s="301"/>
      <c r="IFN130" s="301"/>
      <c r="IFO130" s="301"/>
      <c r="IFP130" s="301"/>
      <c r="IFQ130" s="301"/>
      <c r="IFR130" s="301"/>
      <c r="IFS130" s="301"/>
      <c r="IFT130" s="301"/>
      <c r="IFU130" s="301"/>
      <c r="IFV130" s="301"/>
      <c r="IFW130" s="301"/>
      <c r="IFX130" s="301"/>
      <c r="IFY130" s="301"/>
      <c r="IFZ130" s="301"/>
      <c r="IGA130" s="301"/>
      <c r="IGB130" s="301"/>
      <c r="IGC130" s="301"/>
      <c r="IGD130" s="301"/>
      <c r="IGE130" s="301"/>
      <c r="IGF130" s="301"/>
      <c r="IGG130" s="301"/>
      <c r="IGH130" s="301"/>
      <c r="IGI130" s="301"/>
      <c r="IGJ130" s="301"/>
      <c r="IGK130" s="301"/>
      <c r="IGL130" s="301"/>
      <c r="IGM130" s="301"/>
      <c r="IGN130" s="301"/>
      <c r="IGO130" s="301"/>
      <c r="IGP130" s="301"/>
      <c r="IGQ130" s="301"/>
      <c r="IGR130" s="301"/>
      <c r="IGS130" s="301"/>
      <c r="IGT130" s="301"/>
      <c r="IGU130" s="301"/>
      <c r="IGV130" s="301"/>
      <c r="IGW130" s="301"/>
      <c r="IGX130" s="301"/>
      <c r="IGY130" s="301"/>
      <c r="IGZ130" s="301"/>
      <c r="IHA130" s="301"/>
      <c r="IHB130" s="301"/>
      <c r="IHC130" s="301"/>
      <c r="IHD130" s="301"/>
      <c r="IHE130" s="301"/>
      <c r="IHF130" s="301"/>
      <c r="IHG130" s="301"/>
      <c r="IHH130" s="301"/>
      <c r="IHI130" s="301"/>
      <c r="IHJ130" s="301"/>
      <c r="IHK130" s="301"/>
      <c r="IHL130" s="301"/>
      <c r="IHM130" s="301"/>
      <c r="IHN130" s="301"/>
      <c r="IHO130" s="301"/>
      <c r="IHP130" s="301"/>
      <c r="IHQ130" s="301"/>
      <c r="IHR130" s="301"/>
      <c r="IHS130" s="301"/>
      <c r="IHT130" s="301"/>
      <c r="IHU130" s="301"/>
      <c r="IHV130" s="301"/>
      <c r="IHW130" s="301"/>
      <c r="IHX130" s="301"/>
      <c r="IHY130" s="301"/>
      <c r="IHZ130" s="301"/>
      <c r="IIA130" s="301"/>
      <c r="IIB130" s="301"/>
      <c r="IIC130" s="301"/>
      <c r="IID130" s="301"/>
      <c r="IIE130" s="301"/>
      <c r="IIF130" s="301"/>
      <c r="IIG130" s="301"/>
      <c r="IIH130" s="301"/>
      <c r="III130" s="301"/>
      <c r="IIJ130" s="301"/>
      <c r="IIK130" s="301"/>
      <c r="IIL130" s="301"/>
      <c r="IIM130" s="301"/>
      <c r="IIN130" s="301"/>
      <c r="IIO130" s="301"/>
      <c r="IIP130" s="301"/>
      <c r="IIQ130" s="301"/>
      <c r="IIR130" s="301"/>
      <c r="IIS130" s="301"/>
      <c r="IIT130" s="301"/>
      <c r="IIU130" s="301"/>
      <c r="IIV130" s="301"/>
      <c r="IIW130" s="301"/>
      <c r="IIX130" s="301"/>
      <c r="IIY130" s="301"/>
      <c r="IIZ130" s="301"/>
      <c r="IJA130" s="301"/>
      <c r="IJB130" s="301"/>
      <c r="IJC130" s="301"/>
      <c r="IJD130" s="301"/>
      <c r="IJE130" s="301"/>
      <c r="IJF130" s="301"/>
      <c r="IJG130" s="301"/>
      <c r="IJH130" s="301"/>
      <c r="IJI130" s="301"/>
      <c r="IJJ130" s="301"/>
      <c r="IJK130" s="301"/>
      <c r="IJL130" s="301"/>
      <c r="IJM130" s="301"/>
      <c r="IJN130" s="301"/>
      <c r="IJO130" s="301"/>
      <c r="IJP130" s="301"/>
      <c r="IJQ130" s="301"/>
      <c r="IJR130" s="301"/>
      <c r="IJS130" s="301"/>
      <c r="IJT130" s="301"/>
      <c r="IJU130" s="301"/>
      <c r="IJV130" s="301"/>
      <c r="IJW130" s="301"/>
      <c r="IJX130" s="301"/>
      <c r="IJY130" s="301"/>
      <c r="IJZ130" s="301"/>
      <c r="IKA130" s="301"/>
      <c r="IKB130" s="301"/>
      <c r="IKC130" s="301"/>
      <c r="IKD130" s="301"/>
      <c r="IKE130" s="301"/>
      <c r="IKF130" s="301"/>
      <c r="IKG130" s="301"/>
      <c r="IKH130" s="301"/>
      <c r="IKI130" s="301"/>
      <c r="IKJ130" s="301"/>
      <c r="IKK130" s="301"/>
      <c r="IKL130" s="301"/>
      <c r="IKM130" s="301"/>
      <c r="IKN130" s="301"/>
      <c r="IKO130" s="301"/>
      <c r="IKP130" s="301"/>
      <c r="IKQ130" s="301"/>
      <c r="IKR130" s="301"/>
      <c r="IKS130" s="301"/>
      <c r="IKT130" s="301"/>
      <c r="IKU130" s="301"/>
      <c r="IKV130" s="301"/>
      <c r="IKW130" s="301"/>
      <c r="IKX130" s="301"/>
      <c r="IKY130" s="301"/>
      <c r="IKZ130" s="301"/>
      <c r="ILA130" s="301"/>
      <c r="ILB130" s="301"/>
      <c r="ILC130" s="301"/>
      <c r="ILD130" s="301"/>
      <c r="ILE130" s="301"/>
      <c r="ILF130" s="301"/>
      <c r="ILG130" s="301"/>
      <c r="ILN130" s="301"/>
      <c r="ILO130" s="301"/>
      <c r="ILP130" s="301"/>
      <c r="ILQ130" s="301"/>
      <c r="ILR130" s="301"/>
      <c r="ILS130" s="301"/>
      <c r="ILT130" s="301"/>
      <c r="ILU130" s="301"/>
      <c r="ILV130" s="301"/>
      <c r="ILW130" s="301"/>
      <c r="ILX130" s="301"/>
      <c r="ILY130" s="301"/>
      <c r="ILZ130" s="301"/>
      <c r="IMA130" s="301"/>
      <c r="IMB130" s="301"/>
      <c r="IMC130" s="301"/>
      <c r="IMD130" s="301"/>
      <c r="IME130" s="301"/>
      <c r="IMF130" s="301"/>
      <c r="IMG130" s="301"/>
      <c r="IMH130" s="301"/>
      <c r="IMI130" s="301"/>
      <c r="IMJ130" s="301"/>
      <c r="IMK130" s="301"/>
      <c r="IML130" s="301"/>
      <c r="IMM130" s="301"/>
      <c r="IMN130" s="301"/>
      <c r="IMO130" s="301"/>
      <c r="IMP130" s="301"/>
      <c r="IMQ130" s="301"/>
      <c r="IMR130" s="301"/>
      <c r="IMS130" s="301"/>
      <c r="IMT130" s="301"/>
      <c r="IMU130" s="301"/>
      <c r="IMV130" s="301"/>
      <c r="IMW130" s="301"/>
      <c r="IMX130" s="301"/>
      <c r="IMY130" s="301"/>
      <c r="IMZ130" s="301"/>
      <c r="INA130" s="301"/>
      <c r="INB130" s="301"/>
      <c r="INC130" s="301"/>
      <c r="IND130" s="301"/>
      <c r="INE130" s="301"/>
      <c r="INF130" s="301"/>
      <c r="ING130" s="301"/>
      <c r="INH130" s="301"/>
      <c r="INI130" s="301"/>
      <c r="INJ130" s="301"/>
      <c r="INK130" s="301"/>
      <c r="INL130" s="301"/>
      <c r="INM130" s="301"/>
      <c r="INN130" s="301"/>
      <c r="INO130" s="301"/>
      <c r="INP130" s="301"/>
      <c r="INQ130" s="301"/>
      <c r="INR130" s="301"/>
      <c r="INS130" s="301"/>
      <c r="INT130" s="301"/>
      <c r="INU130" s="301"/>
      <c r="INV130" s="301"/>
      <c r="INW130" s="301"/>
      <c r="INX130" s="301"/>
      <c r="INY130" s="301"/>
      <c r="INZ130" s="301"/>
      <c r="IOA130" s="301"/>
      <c r="IOB130" s="301"/>
      <c r="IOC130" s="301"/>
      <c r="IOD130" s="301"/>
      <c r="IOE130" s="301"/>
      <c r="IOF130" s="301"/>
      <c r="IOG130" s="301"/>
      <c r="IOH130" s="301"/>
      <c r="IOI130" s="301"/>
      <c r="IOJ130" s="301"/>
      <c r="IOK130" s="301"/>
      <c r="IOL130" s="301"/>
      <c r="IOM130" s="301"/>
      <c r="ION130" s="301"/>
      <c r="IOO130" s="301"/>
      <c r="IOP130" s="301"/>
      <c r="IOQ130" s="301"/>
      <c r="IOR130" s="301"/>
      <c r="IOS130" s="301"/>
      <c r="IOT130" s="301"/>
      <c r="IOU130" s="301"/>
      <c r="IOV130" s="301"/>
      <c r="IOW130" s="301"/>
      <c r="IOX130" s="301"/>
      <c r="IOY130" s="301"/>
      <c r="IOZ130" s="301"/>
      <c r="IPA130" s="301"/>
      <c r="IPB130" s="301"/>
      <c r="IPC130" s="301"/>
      <c r="IPD130" s="301"/>
      <c r="IPE130" s="301"/>
      <c r="IPF130" s="301"/>
      <c r="IPG130" s="301"/>
      <c r="IPH130" s="301"/>
      <c r="IPI130" s="301"/>
      <c r="IPJ130" s="301"/>
      <c r="IPK130" s="301"/>
      <c r="IPL130" s="301"/>
      <c r="IPM130" s="301"/>
      <c r="IPN130" s="301"/>
      <c r="IPO130" s="301"/>
      <c r="IPP130" s="301"/>
      <c r="IPQ130" s="301"/>
      <c r="IPR130" s="301"/>
      <c r="IPS130" s="301"/>
      <c r="IPT130" s="301"/>
      <c r="IPU130" s="301"/>
      <c r="IPV130" s="301"/>
      <c r="IPW130" s="301"/>
      <c r="IPX130" s="301"/>
      <c r="IPY130" s="301"/>
      <c r="IPZ130" s="301"/>
      <c r="IQA130" s="301"/>
      <c r="IQB130" s="301"/>
      <c r="IQC130" s="301"/>
      <c r="IQD130" s="301"/>
      <c r="IQE130" s="301"/>
      <c r="IQF130" s="301"/>
      <c r="IQG130" s="301"/>
      <c r="IQH130" s="301"/>
      <c r="IQI130" s="301"/>
      <c r="IQJ130" s="301"/>
      <c r="IQK130" s="301"/>
      <c r="IQL130" s="301"/>
      <c r="IQM130" s="301"/>
      <c r="IQN130" s="301"/>
      <c r="IQO130" s="301"/>
      <c r="IQP130" s="301"/>
      <c r="IQQ130" s="301"/>
      <c r="IQR130" s="301"/>
      <c r="IQS130" s="301"/>
      <c r="IQT130" s="301"/>
      <c r="IQU130" s="301"/>
      <c r="IQV130" s="301"/>
      <c r="IQW130" s="301"/>
      <c r="IQX130" s="301"/>
      <c r="IQY130" s="301"/>
      <c r="IQZ130" s="301"/>
      <c r="IRA130" s="301"/>
      <c r="IRB130" s="301"/>
      <c r="IRC130" s="301"/>
      <c r="IRD130" s="301"/>
      <c r="IRE130" s="301"/>
      <c r="IRF130" s="301"/>
      <c r="IRG130" s="301"/>
      <c r="IRH130" s="301"/>
      <c r="IRI130" s="301"/>
      <c r="IRJ130" s="301"/>
      <c r="IRK130" s="301"/>
      <c r="IRL130" s="301"/>
      <c r="IRM130" s="301"/>
      <c r="IRN130" s="301"/>
      <c r="IRO130" s="301"/>
      <c r="IRP130" s="301"/>
      <c r="IRQ130" s="301"/>
      <c r="IRR130" s="301"/>
      <c r="IRS130" s="301"/>
      <c r="IRT130" s="301"/>
      <c r="IRU130" s="301"/>
      <c r="IRV130" s="301"/>
      <c r="IRW130" s="301"/>
      <c r="IRX130" s="301"/>
      <c r="IRY130" s="301"/>
      <c r="IRZ130" s="301"/>
      <c r="ISA130" s="301"/>
      <c r="ISB130" s="301"/>
      <c r="ISC130" s="301"/>
      <c r="ISD130" s="301"/>
      <c r="ISE130" s="301"/>
      <c r="ISF130" s="301"/>
      <c r="ISG130" s="301"/>
      <c r="ISH130" s="301"/>
      <c r="ISI130" s="301"/>
      <c r="ISJ130" s="301"/>
      <c r="ISK130" s="301"/>
      <c r="ISL130" s="301"/>
      <c r="ISM130" s="301"/>
      <c r="ISN130" s="301"/>
      <c r="ISO130" s="301"/>
      <c r="ISP130" s="301"/>
      <c r="ISQ130" s="301"/>
      <c r="ISR130" s="301"/>
      <c r="ISS130" s="301"/>
      <c r="IST130" s="301"/>
      <c r="ISU130" s="301"/>
      <c r="ISV130" s="301"/>
      <c r="ISW130" s="301"/>
      <c r="ISX130" s="301"/>
      <c r="ISY130" s="301"/>
      <c r="ISZ130" s="301"/>
      <c r="ITA130" s="301"/>
      <c r="ITB130" s="301"/>
      <c r="ITC130" s="301"/>
      <c r="ITD130" s="301"/>
      <c r="ITE130" s="301"/>
      <c r="ITF130" s="301"/>
      <c r="ITG130" s="301"/>
      <c r="ITH130" s="301"/>
      <c r="ITI130" s="301"/>
      <c r="ITJ130" s="301"/>
      <c r="ITK130" s="301"/>
      <c r="ITL130" s="301"/>
      <c r="ITM130" s="301"/>
      <c r="ITN130" s="301"/>
      <c r="ITO130" s="301"/>
      <c r="ITP130" s="301"/>
      <c r="ITQ130" s="301"/>
      <c r="ITR130" s="301"/>
      <c r="ITS130" s="301"/>
      <c r="ITT130" s="301"/>
      <c r="ITU130" s="301"/>
      <c r="ITV130" s="301"/>
      <c r="ITW130" s="301"/>
      <c r="ITX130" s="301"/>
      <c r="ITY130" s="301"/>
      <c r="ITZ130" s="301"/>
      <c r="IUA130" s="301"/>
      <c r="IUB130" s="301"/>
      <c r="IUC130" s="301"/>
      <c r="IUD130" s="301"/>
      <c r="IUE130" s="301"/>
      <c r="IUF130" s="301"/>
      <c r="IUG130" s="301"/>
      <c r="IUH130" s="301"/>
      <c r="IUI130" s="301"/>
      <c r="IUJ130" s="301"/>
      <c r="IUK130" s="301"/>
      <c r="IUL130" s="301"/>
      <c r="IUM130" s="301"/>
      <c r="IUN130" s="301"/>
      <c r="IUO130" s="301"/>
      <c r="IUP130" s="301"/>
      <c r="IUQ130" s="301"/>
      <c r="IUR130" s="301"/>
      <c r="IUS130" s="301"/>
      <c r="IUT130" s="301"/>
      <c r="IUU130" s="301"/>
      <c r="IUV130" s="301"/>
      <c r="IUW130" s="301"/>
      <c r="IUX130" s="301"/>
      <c r="IUY130" s="301"/>
      <c r="IUZ130" s="301"/>
      <c r="IVA130" s="301"/>
      <c r="IVB130" s="301"/>
      <c r="IVC130" s="301"/>
      <c r="IVJ130" s="301"/>
      <c r="IVK130" s="301"/>
      <c r="IVL130" s="301"/>
      <c r="IVM130" s="301"/>
      <c r="IVN130" s="301"/>
      <c r="IVO130" s="301"/>
      <c r="IVP130" s="301"/>
      <c r="IVQ130" s="301"/>
      <c r="IVR130" s="301"/>
      <c r="IVS130" s="301"/>
      <c r="IVT130" s="301"/>
      <c r="IVU130" s="301"/>
      <c r="IVV130" s="301"/>
      <c r="IVW130" s="301"/>
      <c r="IVX130" s="301"/>
      <c r="IVY130" s="301"/>
      <c r="IVZ130" s="301"/>
      <c r="IWA130" s="301"/>
      <c r="IWB130" s="301"/>
      <c r="IWC130" s="301"/>
      <c r="IWD130" s="301"/>
      <c r="IWE130" s="301"/>
      <c r="IWF130" s="301"/>
      <c r="IWG130" s="301"/>
      <c r="IWH130" s="301"/>
      <c r="IWI130" s="301"/>
      <c r="IWJ130" s="301"/>
      <c r="IWK130" s="301"/>
      <c r="IWL130" s="301"/>
      <c r="IWM130" s="301"/>
      <c r="IWN130" s="301"/>
      <c r="IWO130" s="301"/>
      <c r="IWP130" s="301"/>
      <c r="IWQ130" s="301"/>
      <c r="IWR130" s="301"/>
      <c r="IWS130" s="301"/>
      <c r="IWT130" s="301"/>
      <c r="IWU130" s="301"/>
      <c r="IWV130" s="301"/>
      <c r="IWW130" s="301"/>
      <c r="IWX130" s="301"/>
      <c r="IWY130" s="301"/>
      <c r="IWZ130" s="301"/>
      <c r="IXA130" s="301"/>
      <c r="IXB130" s="301"/>
      <c r="IXC130" s="301"/>
      <c r="IXD130" s="301"/>
      <c r="IXE130" s="301"/>
      <c r="IXF130" s="301"/>
      <c r="IXG130" s="301"/>
      <c r="IXH130" s="301"/>
      <c r="IXI130" s="301"/>
      <c r="IXJ130" s="301"/>
      <c r="IXK130" s="301"/>
      <c r="IXL130" s="301"/>
      <c r="IXM130" s="301"/>
      <c r="IXN130" s="301"/>
      <c r="IXO130" s="301"/>
      <c r="IXP130" s="301"/>
      <c r="IXQ130" s="301"/>
      <c r="IXR130" s="301"/>
      <c r="IXS130" s="301"/>
      <c r="IXT130" s="301"/>
      <c r="IXU130" s="301"/>
      <c r="IXV130" s="301"/>
      <c r="IXW130" s="301"/>
      <c r="IXX130" s="301"/>
      <c r="IXY130" s="301"/>
      <c r="IXZ130" s="301"/>
      <c r="IYA130" s="301"/>
      <c r="IYB130" s="301"/>
      <c r="IYC130" s="301"/>
      <c r="IYD130" s="301"/>
      <c r="IYE130" s="301"/>
      <c r="IYF130" s="301"/>
      <c r="IYG130" s="301"/>
      <c r="IYH130" s="301"/>
      <c r="IYI130" s="301"/>
      <c r="IYJ130" s="301"/>
      <c r="IYK130" s="301"/>
      <c r="IYL130" s="301"/>
      <c r="IYM130" s="301"/>
      <c r="IYN130" s="301"/>
      <c r="IYO130" s="301"/>
      <c r="IYP130" s="301"/>
      <c r="IYQ130" s="301"/>
      <c r="IYR130" s="301"/>
      <c r="IYS130" s="301"/>
      <c r="IYT130" s="301"/>
      <c r="IYU130" s="301"/>
      <c r="IYV130" s="301"/>
      <c r="IYW130" s="301"/>
      <c r="IYX130" s="301"/>
      <c r="IYY130" s="301"/>
      <c r="IYZ130" s="301"/>
      <c r="IZA130" s="301"/>
      <c r="IZB130" s="301"/>
      <c r="IZC130" s="301"/>
      <c r="IZD130" s="301"/>
      <c r="IZE130" s="301"/>
      <c r="IZF130" s="301"/>
      <c r="IZG130" s="301"/>
      <c r="IZH130" s="301"/>
      <c r="IZI130" s="301"/>
      <c r="IZJ130" s="301"/>
      <c r="IZK130" s="301"/>
      <c r="IZL130" s="301"/>
      <c r="IZM130" s="301"/>
      <c r="IZN130" s="301"/>
      <c r="IZO130" s="301"/>
      <c r="IZP130" s="301"/>
      <c r="IZQ130" s="301"/>
      <c r="IZR130" s="301"/>
      <c r="IZS130" s="301"/>
      <c r="IZT130" s="301"/>
      <c r="IZU130" s="301"/>
      <c r="IZV130" s="301"/>
      <c r="IZW130" s="301"/>
      <c r="IZX130" s="301"/>
      <c r="IZY130" s="301"/>
      <c r="IZZ130" s="301"/>
      <c r="JAA130" s="301"/>
      <c r="JAB130" s="301"/>
      <c r="JAC130" s="301"/>
      <c r="JAD130" s="301"/>
      <c r="JAE130" s="301"/>
      <c r="JAF130" s="301"/>
      <c r="JAG130" s="301"/>
      <c r="JAH130" s="301"/>
      <c r="JAI130" s="301"/>
      <c r="JAJ130" s="301"/>
      <c r="JAK130" s="301"/>
      <c r="JAL130" s="301"/>
      <c r="JAM130" s="301"/>
      <c r="JAN130" s="301"/>
      <c r="JAO130" s="301"/>
      <c r="JAP130" s="301"/>
      <c r="JAQ130" s="301"/>
      <c r="JAR130" s="301"/>
      <c r="JAS130" s="301"/>
      <c r="JAT130" s="301"/>
      <c r="JAU130" s="301"/>
      <c r="JAV130" s="301"/>
      <c r="JAW130" s="301"/>
      <c r="JAX130" s="301"/>
      <c r="JAY130" s="301"/>
      <c r="JAZ130" s="301"/>
      <c r="JBA130" s="301"/>
      <c r="JBB130" s="301"/>
      <c r="JBC130" s="301"/>
      <c r="JBD130" s="301"/>
      <c r="JBE130" s="301"/>
      <c r="JBF130" s="301"/>
      <c r="JBG130" s="301"/>
      <c r="JBH130" s="301"/>
      <c r="JBI130" s="301"/>
      <c r="JBJ130" s="301"/>
      <c r="JBK130" s="301"/>
      <c r="JBL130" s="301"/>
      <c r="JBM130" s="301"/>
      <c r="JBN130" s="301"/>
      <c r="JBO130" s="301"/>
      <c r="JBP130" s="301"/>
      <c r="JBQ130" s="301"/>
      <c r="JBR130" s="301"/>
      <c r="JBS130" s="301"/>
      <c r="JBT130" s="301"/>
      <c r="JBU130" s="301"/>
      <c r="JBV130" s="301"/>
      <c r="JBW130" s="301"/>
      <c r="JBX130" s="301"/>
      <c r="JBY130" s="301"/>
      <c r="JBZ130" s="301"/>
      <c r="JCA130" s="301"/>
      <c r="JCB130" s="301"/>
      <c r="JCC130" s="301"/>
      <c r="JCD130" s="301"/>
      <c r="JCE130" s="301"/>
      <c r="JCF130" s="301"/>
      <c r="JCG130" s="301"/>
      <c r="JCH130" s="301"/>
      <c r="JCI130" s="301"/>
      <c r="JCJ130" s="301"/>
      <c r="JCK130" s="301"/>
      <c r="JCL130" s="301"/>
      <c r="JCM130" s="301"/>
      <c r="JCN130" s="301"/>
      <c r="JCO130" s="301"/>
      <c r="JCP130" s="301"/>
      <c r="JCQ130" s="301"/>
      <c r="JCR130" s="301"/>
      <c r="JCS130" s="301"/>
      <c r="JCT130" s="301"/>
      <c r="JCU130" s="301"/>
      <c r="JCV130" s="301"/>
      <c r="JCW130" s="301"/>
      <c r="JCX130" s="301"/>
      <c r="JCY130" s="301"/>
      <c r="JCZ130" s="301"/>
      <c r="JDA130" s="301"/>
      <c r="JDB130" s="301"/>
      <c r="JDC130" s="301"/>
      <c r="JDD130" s="301"/>
      <c r="JDE130" s="301"/>
      <c r="JDF130" s="301"/>
      <c r="JDG130" s="301"/>
      <c r="JDH130" s="301"/>
      <c r="JDI130" s="301"/>
      <c r="JDJ130" s="301"/>
      <c r="JDK130" s="301"/>
      <c r="JDL130" s="301"/>
      <c r="JDM130" s="301"/>
      <c r="JDN130" s="301"/>
      <c r="JDO130" s="301"/>
      <c r="JDP130" s="301"/>
      <c r="JDQ130" s="301"/>
      <c r="JDR130" s="301"/>
      <c r="JDS130" s="301"/>
      <c r="JDT130" s="301"/>
      <c r="JDU130" s="301"/>
      <c r="JDV130" s="301"/>
      <c r="JDW130" s="301"/>
      <c r="JDX130" s="301"/>
      <c r="JDY130" s="301"/>
      <c r="JDZ130" s="301"/>
      <c r="JEA130" s="301"/>
      <c r="JEB130" s="301"/>
      <c r="JEC130" s="301"/>
      <c r="JED130" s="301"/>
      <c r="JEE130" s="301"/>
      <c r="JEF130" s="301"/>
      <c r="JEG130" s="301"/>
      <c r="JEH130" s="301"/>
      <c r="JEI130" s="301"/>
      <c r="JEJ130" s="301"/>
      <c r="JEK130" s="301"/>
      <c r="JEL130" s="301"/>
      <c r="JEM130" s="301"/>
      <c r="JEN130" s="301"/>
      <c r="JEO130" s="301"/>
      <c r="JEP130" s="301"/>
      <c r="JEQ130" s="301"/>
      <c r="JER130" s="301"/>
      <c r="JES130" s="301"/>
      <c r="JET130" s="301"/>
      <c r="JEU130" s="301"/>
      <c r="JEV130" s="301"/>
      <c r="JEW130" s="301"/>
      <c r="JEX130" s="301"/>
      <c r="JEY130" s="301"/>
      <c r="JFF130" s="301"/>
      <c r="JFG130" s="301"/>
      <c r="JFH130" s="301"/>
      <c r="JFI130" s="301"/>
      <c r="JFJ130" s="301"/>
      <c r="JFK130" s="301"/>
      <c r="JFL130" s="301"/>
      <c r="JFM130" s="301"/>
      <c r="JFN130" s="301"/>
      <c r="JFO130" s="301"/>
      <c r="JFP130" s="301"/>
      <c r="JFQ130" s="301"/>
      <c r="JFR130" s="301"/>
      <c r="JFS130" s="301"/>
      <c r="JFT130" s="301"/>
      <c r="JFU130" s="301"/>
      <c r="JFV130" s="301"/>
      <c r="JFW130" s="301"/>
      <c r="JFX130" s="301"/>
      <c r="JFY130" s="301"/>
      <c r="JFZ130" s="301"/>
      <c r="JGA130" s="301"/>
      <c r="JGB130" s="301"/>
      <c r="JGC130" s="301"/>
      <c r="JGD130" s="301"/>
      <c r="JGE130" s="301"/>
      <c r="JGF130" s="301"/>
      <c r="JGG130" s="301"/>
      <c r="JGH130" s="301"/>
      <c r="JGI130" s="301"/>
      <c r="JGJ130" s="301"/>
      <c r="JGK130" s="301"/>
      <c r="JGL130" s="301"/>
      <c r="JGM130" s="301"/>
      <c r="JGN130" s="301"/>
      <c r="JGO130" s="301"/>
      <c r="JGP130" s="301"/>
      <c r="JGQ130" s="301"/>
      <c r="JGR130" s="301"/>
      <c r="JGS130" s="301"/>
      <c r="JGT130" s="301"/>
      <c r="JGU130" s="301"/>
      <c r="JGV130" s="301"/>
      <c r="JGW130" s="301"/>
      <c r="JGX130" s="301"/>
      <c r="JGY130" s="301"/>
      <c r="JGZ130" s="301"/>
      <c r="JHA130" s="301"/>
      <c r="JHB130" s="301"/>
      <c r="JHC130" s="301"/>
      <c r="JHD130" s="301"/>
      <c r="JHE130" s="301"/>
      <c r="JHF130" s="301"/>
      <c r="JHG130" s="301"/>
      <c r="JHH130" s="301"/>
      <c r="JHI130" s="301"/>
      <c r="JHJ130" s="301"/>
      <c r="JHK130" s="301"/>
      <c r="JHL130" s="301"/>
      <c r="JHM130" s="301"/>
      <c r="JHN130" s="301"/>
      <c r="JHO130" s="301"/>
      <c r="JHP130" s="301"/>
      <c r="JHQ130" s="301"/>
      <c r="JHR130" s="301"/>
      <c r="JHS130" s="301"/>
      <c r="JHT130" s="301"/>
      <c r="JHU130" s="301"/>
      <c r="JHV130" s="301"/>
      <c r="JHW130" s="301"/>
      <c r="JHX130" s="301"/>
      <c r="JHY130" s="301"/>
      <c r="JHZ130" s="301"/>
      <c r="JIA130" s="301"/>
      <c r="JIB130" s="301"/>
      <c r="JIC130" s="301"/>
      <c r="JID130" s="301"/>
      <c r="JIE130" s="301"/>
      <c r="JIF130" s="301"/>
      <c r="JIG130" s="301"/>
      <c r="JIH130" s="301"/>
      <c r="JII130" s="301"/>
      <c r="JIJ130" s="301"/>
      <c r="JIK130" s="301"/>
      <c r="JIL130" s="301"/>
      <c r="JIM130" s="301"/>
      <c r="JIN130" s="301"/>
      <c r="JIO130" s="301"/>
      <c r="JIP130" s="301"/>
      <c r="JIQ130" s="301"/>
      <c r="JIR130" s="301"/>
      <c r="JIS130" s="301"/>
      <c r="JIT130" s="301"/>
      <c r="JIU130" s="301"/>
      <c r="JIV130" s="301"/>
      <c r="JIW130" s="301"/>
      <c r="JIX130" s="301"/>
      <c r="JIY130" s="301"/>
      <c r="JIZ130" s="301"/>
      <c r="JJA130" s="301"/>
      <c r="JJB130" s="301"/>
      <c r="JJC130" s="301"/>
      <c r="JJD130" s="301"/>
      <c r="JJE130" s="301"/>
      <c r="JJF130" s="301"/>
      <c r="JJG130" s="301"/>
      <c r="JJH130" s="301"/>
      <c r="JJI130" s="301"/>
      <c r="JJJ130" s="301"/>
      <c r="JJK130" s="301"/>
      <c r="JJL130" s="301"/>
      <c r="JJM130" s="301"/>
      <c r="JJN130" s="301"/>
      <c r="JJO130" s="301"/>
      <c r="JJP130" s="301"/>
      <c r="JJQ130" s="301"/>
      <c r="JJR130" s="301"/>
      <c r="JJS130" s="301"/>
      <c r="JJT130" s="301"/>
      <c r="JJU130" s="301"/>
      <c r="JJV130" s="301"/>
      <c r="JJW130" s="301"/>
      <c r="JJX130" s="301"/>
      <c r="JJY130" s="301"/>
      <c r="JJZ130" s="301"/>
      <c r="JKA130" s="301"/>
      <c r="JKB130" s="301"/>
      <c r="JKC130" s="301"/>
      <c r="JKD130" s="301"/>
      <c r="JKE130" s="301"/>
      <c r="JKF130" s="301"/>
      <c r="JKG130" s="301"/>
      <c r="JKH130" s="301"/>
      <c r="JKI130" s="301"/>
      <c r="JKJ130" s="301"/>
      <c r="JKK130" s="301"/>
      <c r="JKL130" s="301"/>
      <c r="JKM130" s="301"/>
      <c r="JKN130" s="301"/>
      <c r="JKO130" s="301"/>
      <c r="JKP130" s="301"/>
      <c r="JKQ130" s="301"/>
      <c r="JKR130" s="301"/>
      <c r="JKS130" s="301"/>
      <c r="JKT130" s="301"/>
      <c r="JKU130" s="301"/>
      <c r="JKV130" s="301"/>
      <c r="JKW130" s="301"/>
      <c r="JKX130" s="301"/>
      <c r="JKY130" s="301"/>
      <c r="JKZ130" s="301"/>
      <c r="JLA130" s="301"/>
      <c r="JLB130" s="301"/>
      <c r="JLC130" s="301"/>
      <c r="JLD130" s="301"/>
      <c r="JLE130" s="301"/>
      <c r="JLF130" s="301"/>
      <c r="JLG130" s="301"/>
      <c r="JLH130" s="301"/>
      <c r="JLI130" s="301"/>
      <c r="JLJ130" s="301"/>
      <c r="JLK130" s="301"/>
      <c r="JLL130" s="301"/>
      <c r="JLM130" s="301"/>
      <c r="JLN130" s="301"/>
      <c r="JLO130" s="301"/>
      <c r="JLP130" s="301"/>
      <c r="JLQ130" s="301"/>
      <c r="JLR130" s="301"/>
      <c r="JLS130" s="301"/>
      <c r="JLT130" s="301"/>
      <c r="JLU130" s="301"/>
      <c r="JLV130" s="301"/>
      <c r="JLW130" s="301"/>
      <c r="JLX130" s="301"/>
      <c r="JLY130" s="301"/>
      <c r="JLZ130" s="301"/>
      <c r="JMA130" s="301"/>
      <c r="JMB130" s="301"/>
      <c r="JMC130" s="301"/>
      <c r="JMD130" s="301"/>
      <c r="JME130" s="301"/>
      <c r="JMF130" s="301"/>
      <c r="JMG130" s="301"/>
      <c r="JMH130" s="301"/>
      <c r="JMI130" s="301"/>
      <c r="JMJ130" s="301"/>
      <c r="JMK130" s="301"/>
      <c r="JML130" s="301"/>
      <c r="JMM130" s="301"/>
      <c r="JMN130" s="301"/>
      <c r="JMO130" s="301"/>
      <c r="JMP130" s="301"/>
      <c r="JMQ130" s="301"/>
      <c r="JMR130" s="301"/>
      <c r="JMS130" s="301"/>
      <c r="JMT130" s="301"/>
      <c r="JMU130" s="301"/>
      <c r="JMV130" s="301"/>
      <c r="JMW130" s="301"/>
      <c r="JMX130" s="301"/>
      <c r="JMY130" s="301"/>
      <c r="JMZ130" s="301"/>
      <c r="JNA130" s="301"/>
      <c r="JNB130" s="301"/>
      <c r="JNC130" s="301"/>
      <c r="JND130" s="301"/>
      <c r="JNE130" s="301"/>
      <c r="JNF130" s="301"/>
      <c r="JNG130" s="301"/>
      <c r="JNH130" s="301"/>
      <c r="JNI130" s="301"/>
      <c r="JNJ130" s="301"/>
      <c r="JNK130" s="301"/>
      <c r="JNL130" s="301"/>
      <c r="JNM130" s="301"/>
      <c r="JNN130" s="301"/>
      <c r="JNO130" s="301"/>
      <c r="JNP130" s="301"/>
      <c r="JNQ130" s="301"/>
      <c r="JNR130" s="301"/>
      <c r="JNS130" s="301"/>
      <c r="JNT130" s="301"/>
      <c r="JNU130" s="301"/>
      <c r="JNV130" s="301"/>
      <c r="JNW130" s="301"/>
      <c r="JNX130" s="301"/>
      <c r="JNY130" s="301"/>
      <c r="JNZ130" s="301"/>
      <c r="JOA130" s="301"/>
      <c r="JOB130" s="301"/>
      <c r="JOC130" s="301"/>
      <c r="JOD130" s="301"/>
      <c r="JOE130" s="301"/>
      <c r="JOF130" s="301"/>
      <c r="JOG130" s="301"/>
      <c r="JOH130" s="301"/>
      <c r="JOI130" s="301"/>
      <c r="JOJ130" s="301"/>
      <c r="JOK130" s="301"/>
      <c r="JOL130" s="301"/>
      <c r="JOM130" s="301"/>
      <c r="JON130" s="301"/>
      <c r="JOO130" s="301"/>
      <c r="JOP130" s="301"/>
      <c r="JOQ130" s="301"/>
      <c r="JOR130" s="301"/>
      <c r="JOS130" s="301"/>
      <c r="JOT130" s="301"/>
      <c r="JOU130" s="301"/>
      <c r="JPB130" s="301"/>
      <c r="JPC130" s="301"/>
      <c r="JPD130" s="301"/>
      <c r="JPE130" s="301"/>
      <c r="JPF130" s="301"/>
      <c r="JPG130" s="301"/>
      <c r="JPH130" s="301"/>
      <c r="JPI130" s="301"/>
      <c r="JPJ130" s="301"/>
      <c r="JPK130" s="301"/>
      <c r="JPL130" s="301"/>
      <c r="JPM130" s="301"/>
      <c r="JPN130" s="301"/>
      <c r="JPO130" s="301"/>
      <c r="JPP130" s="301"/>
      <c r="JPQ130" s="301"/>
      <c r="JPR130" s="301"/>
      <c r="JPS130" s="301"/>
      <c r="JPT130" s="301"/>
      <c r="JPU130" s="301"/>
      <c r="JPV130" s="301"/>
      <c r="JPW130" s="301"/>
      <c r="JPX130" s="301"/>
      <c r="JPY130" s="301"/>
      <c r="JPZ130" s="301"/>
      <c r="JQA130" s="301"/>
      <c r="JQB130" s="301"/>
      <c r="JQC130" s="301"/>
      <c r="JQD130" s="301"/>
      <c r="JQE130" s="301"/>
      <c r="JQF130" s="301"/>
      <c r="JQG130" s="301"/>
      <c r="JQH130" s="301"/>
      <c r="JQI130" s="301"/>
      <c r="JQJ130" s="301"/>
      <c r="JQK130" s="301"/>
      <c r="JQL130" s="301"/>
      <c r="JQM130" s="301"/>
      <c r="JQN130" s="301"/>
      <c r="JQO130" s="301"/>
      <c r="JQP130" s="301"/>
      <c r="JQQ130" s="301"/>
      <c r="JQR130" s="301"/>
      <c r="JQS130" s="301"/>
      <c r="JQT130" s="301"/>
      <c r="JQU130" s="301"/>
      <c r="JQV130" s="301"/>
      <c r="JQW130" s="301"/>
      <c r="JQX130" s="301"/>
      <c r="JQY130" s="301"/>
      <c r="JQZ130" s="301"/>
      <c r="JRA130" s="301"/>
      <c r="JRB130" s="301"/>
      <c r="JRC130" s="301"/>
      <c r="JRD130" s="301"/>
      <c r="JRE130" s="301"/>
      <c r="JRF130" s="301"/>
      <c r="JRG130" s="301"/>
      <c r="JRH130" s="301"/>
      <c r="JRI130" s="301"/>
      <c r="JRJ130" s="301"/>
      <c r="JRK130" s="301"/>
      <c r="JRL130" s="301"/>
      <c r="JRM130" s="301"/>
      <c r="JRN130" s="301"/>
      <c r="JRO130" s="301"/>
      <c r="JRP130" s="301"/>
      <c r="JRQ130" s="301"/>
      <c r="JRR130" s="301"/>
      <c r="JRS130" s="301"/>
      <c r="JRT130" s="301"/>
      <c r="JRU130" s="301"/>
      <c r="JRV130" s="301"/>
      <c r="JRW130" s="301"/>
      <c r="JRX130" s="301"/>
      <c r="JRY130" s="301"/>
      <c r="JRZ130" s="301"/>
      <c r="JSA130" s="301"/>
      <c r="JSB130" s="301"/>
      <c r="JSC130" s="301"/>
      <c r="JSD130" s="301"/>
      <c r="JSE130" s="301"/>
      <c r="JSF130" s="301"/>
      <c r="JSG130" s="301"/>
      <c r="JSH130" s="301"/>
      <c r="JSI130" s="301"/>
      <c r="JSJ130" s="301"/>
      <c r="JSK130" s="301"/>
      <c r="JSL130" s="301"/>
      <c r="JSM130" s="301"/>
      <c r="JSN130" s="301"/>
      <c r="JSO130" s="301"/>
      <c r="JSP130" s="301"/>
      <c r="JSQ130" s="301"/>
      <c r="JSR130" s="301"/>
      <c r="JSS130" s="301"/>
      <c r="JST130" s="301"/>
      <c r="JSU130" s="301"/>
      <c r="JSV130" s="301"/>
      <c r="JSW130" s="301"/>
      <c r="JSX130" s="301"/>
      <c r="JSY130" s="301"/>
      <c r="JSZ130" s="301"/>
      <c r="JTA130" s="301"/>
      <c r="JTB130" s="301"/>
      <c r="JTC130" s="301"/>
      <c r="JTD130" s="301"/>
      <c r="JTE130" s="301"/>
      <c r="JTF130" s="301"/>
      <c r="JTG130" s="301"/>
      <c r="JTH130" s="301"/>
      <c r="JTI130" s="301"/>
      <c r="JTJ130" s="301"/>
      <c r="JTK130" s="301"/>
      <c r="JTL130" s="301"/>
      <c r="JTM130" s="301"/>
      <c r="JTN130" s="301"/>
      <c r="JTO130" s="301"/>
      <c r="JTP130" s="301"/>
      <c r="JTQ130" s="301"/>
      <c r="JTR130" s="301"/>
      <c r="JTS130" s="301"/>
      <c r="JTT130" s="301"/>
      <c r="JTU130" s="301"/>
      <c r="JTV130" s="301"/>
      <c r="JTW130" s="301"/>
      <c r="JTX130" s="301"/>
      <c r="JTY130" s="301"/>
      <c r="JTZ130" s="301"/>
      <c r="JUA130" s="301"/>
      <c r="JUB130" s="301"/>
      <c r="JUC130" s="301"/>
      <c r="JUD130" s="301"/>
      <c r="JUE130" s="301"/>
      <c r="JUF130" s="301"/>
      <c r="JUG130" s="301"/>
      <c r="JUH130" s="301"/>
      <c r="JUI130" s="301"/>
      <c r="JUJ130" s="301"/>
      <c r="JUK130" s="301"/>
      <c r="JUL130" s="301"/>
      <c r="JUM130" s="301"/>
      <c r="JUN130" s="301"/>
      <c r="JUO130" s="301"/>
      <c r="JUP130" s="301"/>
      <c r="JUQ130" s="301"/>
      <c r="JUR130" s="301"/>
      <c r="JUS130" s="301"/>
      <c r="JUT130" s="301"/>
      <c r="JUU130" s="301"/>
      <c r="JUV130" s="301"/>
      <c r="JUW130" s="301"/>
      <c r="JUX130" s="301"/>
      <c r="JUY130" s="301"/>
      <c r="JUZ130" s="301"/>
      <c r="JVA130" s="301"/>
      <c r="JVB130" s="301"/>
      <c r="JVC130" s="301"/>
      <c r="JVD130" s="301"/>
      <c r="JVE130" s="301"/>
      <c r="JVF130" s="301"/>
      <c r="JVG130" s="301"/>
      <c r="JVH130" s="301"/>
      <c r="JVI130" s="301"/>
      <c r="JVJ130" s="301"/>
      <c r="JVK130" s="301"/>
      <c r="JVL130" s="301"/>
      <c r="JVM130" s="301"/>
      <c r="JVN130" s="301"/>
      <c r="JVO130" s="301"/>
      <c r="JVP130" s="301"/>
      <c r="JVQ130" s="301"/>
      <c r="JVR130" s="301"/>
      <c r="JVS130" s="301"/>
      <c r="JVT130" s="301"/>
      <c r="JVU130" s="301"/>
      <c r="JVV130" s="301"/>
      <c r="JVW130" s="301"/>
      <c r="JVX130" s="301"/>
      <c r="JVY130" s="301"/>
      <c r="JVZ130" s="301"/>
      <c r="JWA130" s="301"/>
      <c r="JWB130" s="301"/>
      <c r="JWC130" s="301"/>
      <c r="JWD130" s="301"/>
      <c r="JWE130" s="301"/>
      <c r="JWF130" s="301"/>
      <c r="JWG130" s="301"/>
      <c r="JWH130" s="301"/>
      <c r="JWI130" s="301"/>
      <c r="JWJ130" s="301"/>
      <c r="JWK130" s="301"/>
      <c r="JWL130" s="301"/>
      <c r="JWM130" s="301"/>
      <c r="JWN130" s="301"/>
      <c r="JWO130" s="301"/>
      <c r="JWP130" s="301"/>
      <c r="JWQ130" s="301"/>
      <c r="JWR130" s="301"/>
      <c r="JWS130" s="301"/>
      <c r="JWT130" s="301"/>
      <c r="JWU130" s="301"/>
      <c r="JWV130" s="301"/>
      <c r="JWW130" s="301"/>
      <c r="JWX130" s="301"/>
      <c r="JWY130" s="301"/>
      <c r="JWZ130" s="301"/>
      <c r="JXA130" s="301"/>
      <c r="JXB130" s="301"/>
      <c r="JXC130" s="301"/>
      <c r="JXD130" s="301"/>
      <c r="JXE130" s="301"/>
      <c r="JXF130" s="301"/>
      <c r="JXG130" s="301"/>
      <c r="JXH130" s="301"/>
      <c r="JXI130" s="301"/>
      <c r="JXJ130" s="301"/>
      <c r="JXK130" s="301"/>
      <c r="JXL130" s="301"/>
      <c r="JXM130" s="301"/>
      <c r="JXN130" s="301"/>
      <c r="JXO130" s="301"/>
      <c r="JXP130" s="301"/>
      <c r="JXQ130" s="301"/>
      <c r="JXR130" s="301"/>
      <c r="JXS130" s="301"/>
      <c r="JXT130" s="301"/>
      <c r="JXU130" s="301"/>
      <c r="JXV130" s="301"/>
      <c r="JXW130" s="301"/>
      <c r="JXX130" s="301"/>
      <c r="JXY130" s="301"/>
      <c r="JXZ130" s="301"/>
      <c r="JYA130" s="301"/>
      <c r="JYB130" s="301"/>
      <c r="JYC130" s="301"/>
      <c r="JYD130" s="301"/>
      <c r="JYE130" s="301"/>
      <c r="JYF130" s="301"/>
      <c r="JYG130" s="301"/>
      <c r="JYH130" s="301"/>
      <c r="JYI130" s="301"/>
      <c r="JYJ130" s="301"/>
      <c r="JYK130" s="301"/>
      <c r="JYL130" s="301"/>
      <c r="JYM130" s="301"/>
      <c r="JYN130" s="301"/>
      <c r="JYO130" s="301"/>
      <c r="JYP130" s="301"/>
      <c r="JYQ130" s="301"/>
      <c r="JYX130" s="301"/>
      <c r="JYY130" s="301"/>
      <c r="JYZ130" s="301"/>
      <c r="JZA130" s="301"/>
      <c r="JZB130" s="301"/>
      <c r="JZC130" s="301"/>
      <c r="JZD130" s="301"/>
      <c r="JZE130" s="301"/>
      <c r="JZF130" s="301"/>
      <c r="JZG130" s="301"/>
      <c r="JZH130" s="301"/>
      <c r="JZI130" s="301"/>
      <c r="JZJ130" s="301"/>
      <c r="JZK130" s="301"/>
      <c r="JZL130" s="301"/>
      <c r="JZM130" s="301"/>
      <c r="JZN130" s="301"/>
      <c r="JZO130" s="301"/>
      <c r="JZP130" s="301"/>
      <c r="JZQ130" s="301"/>
      <c r="JZR130" s="301"/>
      <c r="JZS130" s="301"/>
      <c r="JZT130" s="301"/>
      <c r="JZU130" s="301"/>
      <c r="JZV130" s="301"/>
      <c r="JZW130" s="301"/>
      <c r="JZX130" s="301"/>
      <c r="JZY130" s="301"/>
      <c r="JZZ130" s="301"/>
      <c r="KAA130" s="301"/>
      <c r="KAB130" s="301"/>
      <c r="KAC130" s="301"/>
      <c r="KAD130" s="301"/>
      <c r="KAE130" s="301"/>
      <c r="KAF130" s="301"/>
      <c r="KAG130" s="301"/>
      <c r="KAH130" s="301"/>
      <c r="KAI130" s="301"/>
      <c r="KAJ130" s="301"/>
      <c r="KAK130" s="301"/>
      <c r="KAL130" s="301"/>
      <c r="KAM130" s="301"/>
      <c r="KAN130" s="301"/>
      <c r="KAO130" s="301"/>
      <c r="KAP130" s="301"/>
      <c r="KAQ130" s="301"/>
      <c r="KAR130" s="301"/>
      <c r="KAS130" s="301"/>
      <c r="KAT130" s="301"/>
      <c r="KAU130" s="301"/>
      <c r="KAV130" s="301"/>
      <c r="KAW130" s="301"/>
      <c r="KAX130" s="301"/>
      <c r="KAY130" s="301"/>
      <c r="KAZ130" s="301"/>
      <c r="KBA130" s="301"/>
      <c r="KBB130" s="301"/>
      <c r="KBC130" s="301"/>
      <c r="KBD130" s="301"/>
      <c r="KBE130" s="301"/>
      <c r="KBF130" s="301"/>
      <c r="KBG130" s="301"/>
      <c r="KBH130" s="301"/>
      <c r="KBI130" s="301"/>
      <c r="KBJ130" s="301"/>
      <c r="KBK130" s="301"/>
      <c r="KBL130" s="301"/>
      <c r="KBM130" s="301"/>
      <c r="KBN130" s="301"/>
      <c r="KBO130" s="301"/>
      <c r="KBP130" s="301"/>
      <c r="KBQ130" s="301"/>
      <c r="KBR130" s="301"/>
      <c r="KBS130" s="301"/>
      <c r="KBT130" s="301"/>
      <c r="KBU130" s="301"/>
      <c r="KBV130" s="301"/>
      <c r="KBW130" s="301"/>
      <c r="KBX130" s="301"/>
      <c r="KBY130" s="301"/>
      <c r="KBZ130" s="301"/>
      <c r="KCA130" s="301"/>
      <c r="KCB130" s="301"/>
      <c r="KCC130" s="301"/>
      <c r="KCD130" s="301"/>
      <c r="KCE130" s="301"/>
      <c r="KCF130" s="301"/>
      <c r="KCG130" s="301"/>
      <c r="KCH130" s="301"/>
      <c r="KCI130" s="301"/>
      <c r="KCJ130" s="301"/>
      <c r="KCK130" s="301"/>
      <c r="KCL130" s="301"/>
      <c r="KCM130" s="301"/>
      <c r="KCN130" s="301"/>
      <c r="KCO130" s="301"/>
      <c r="KCP130" s="301"/>
      <c r="KCQ130" s="301"/>
      <c r="KCR130" s="301"/>
      <c r="KCS130" s="301"/>
      <c r="KCT130" s="301"/>
      <c r="KCU130" s="301"/>
      <c r="KCV130" s="301"/>
      <c r="KCW130" s="301"/>
      <c r="KCX130" s="301"/>
      <c r="KCY130" s="301"/>
      <c r="KCZ130" s="301"/>
      <c r="KDA130" s="301"/>
      <c r="KDB130" s="301"/>
      <c r="KDC130" s="301"/>
      <c r="KDD130" s="301"/>
      <c r="KDE130" s="301"/>
      <c r="KDF130" s="301"/>
      <c r="KDG130" s="301"/>
      <c r="KDH130" s="301"/>
      <c r="KDI130" s="301"/>
      <c r="KDJ130" s="301"/>
      <c r="KDK130" s="301"/>
      <c r="KDL130" s="301"/>
      <c r="KDM130" s="301"/>
      <c r="KDN130" s="301"/>
      <c r="KDO130" s="301"/>
      <c r="KDP130" s="301"/>
      <c r="KDQ130" s="301"/>
      <c r="KDR130" s="301"/>
      <c r="KDS130" s="301"/>
      <c r="KDT130" s="301"/>
      <c r="KDU130" s="301"/>
      <c r="KDV130" s="301"/>
      <c r="KDW130" s="301"/>
      <c r="KDX130" s="301"/>
      <c r="KDY130" s="301"/>
      <c r="KDZ130" s="301"/>
      <c r="KEA130" s="301"/>
      <c r="KEB130" s="301"/>
      <c r="KEC130" s="301"/>
      <c r="KED130" s="301"/>
      <c r="KEE130" s="301"/>
      <c r="KEF130" s="301"/>
      <c r="KEG130" s="301"/>
      <c r="KEH130" s="301"/>
      <c r="KEI130" s="301"/>
      <c r="KEJ130" s="301"/>
      <c r="KEK130" s="301"/>
      <c r="KEL130" s="301"/>
      <c r="KEM130" s="301"/>
      <c r="KEN130" s="301"/>
      <c r="KEO130" s="301"/>
      <c r="KEP130" s="301"/>
      <c r="KEQ130" s="301"/>
      <c r="KER130" s="301"/>
      <c r="KES130" s="301"/>
      <c r="KET130" s="301"/>
      <c r="KEU130" s="301"/>
      <c r="KEV130" s="301"/>
      <c r="KEW130" s="301"/>
      <c r="KEX130" s="301"/>
      <c r="KEY130" s="301"/>
      <c r="KEZ130" s="301"/>
      <c r="KFA130" s="301"/>
      <c r="KFB130" s="301"/>
      <c r="KFC130" s="301"/>
      <c r="KFD130" s="301"/>
      <c r="KFE130" s="301"/>
      <c r="KFF130" s="301"/>
      <c r="KFG130" s="301"/>
      <c r="KFH130" s="301"/>
      <c r="KFI130" s="301"/>
      <c r="KFJ130" s="301"/>
      <c r="KFK130" s="301"/>
      <c r="KFL130" s="301"/>
      <c r="KFM130" s="301"/>
      <c r="KFN130" s="301"/>
      <c r="KFO130" s="301"/>
      <c r="KFP130" s="301"/>
      <c r="KFQ130" s="301"/>
      <c r="KFR130" s="301"/>
      <c r="KFS130" s="301"/>
      <c r="KFT130" s="301"/>
      <c r="KFU130" s="301"/>
      <c r="KFV130" s="301"/>
      <c r="KFW130" s="301"/>
      <c r="KFX130" s="301"/>
      <c r="KFY130" s="301"/>
      <c r="KFZ130" s="301"/>
      <c r="KGA130" s="301"/>
      <c r="KGB130" s="301"/>
      <c r="KGC130" s="301"/>
      <c r="KGD130" s="301"/>
      <c r="KGE130" s="301"/>
      <c r="KGF130" s="301"/>
      <c r="KGG130" s="301"/>
      <c r="KGH130" s="301"/>
      <c r="KGI130" s="301"/>
      <c r="KGJ130" s="301"/>
      <c r="KGK130" s="301"/>
      <c r="KGL130" s="301"/>
      <c r="KGM130" s="301"/>
      <c r="KGN130" s="301"/>
      <c r="KGO130" s="301"/>
      <c r="KGP130" s="301"/>
      <c r="KGQ130" s="301"/>
      <c r="KGR130" s="301"/>
      <c r="KGS130" s="301"/>
      <c r="KGT130" s="301"/>
      <c r="KGU130" s="301"/>
      <c r="KGV130" s="301"/>
      <c r="KGW130" s="301"/>
      <c r="KGX130" s="301"/>
      <c r="KGY130" s="301"/>
      <c r="KGZ130" s="301"/>
      <c r="KHA130" s="301"/>
      <c r="KHB130" s="301"/>
      <c r="KHC130" s="301"/>
      <c r="KHD130" s="301"/>
      <c r="KHE130" s="301"/>
      <c r="KHF130" s="301"/>
      <c r="KHG130" s="301"/>
      <c r="KHH130" s="301"/>
      <c r="KHI130" s="301"/>
      <c r="KHJ130" s="301"/>
      <c r="KHK130" s="301"/>
      <c r="KHL130" s="301"/>
      <c r="KHM130" s="301"/>
      <c r="KHN130" s="301"/>
      <c r="KHO130" s="301"/>
      <c r="KHP130" s="301"/>
      <c r="KHQ130" s="301"/>
      <c r="KHR130" s="301"/>
      <c r="KHS130" s="301"/>
      <c r="KHT130" s="301"/>
      <c r="KHU130" s="301"/>
      <c r="KHV130" s="301"/>
      <c r="KHW130" s="301"/>
      <c r="KHX130" s="301"/>
      <c r="KHY130" s="301"/>
      <c r="KHZ130" s="301"/>
      <c r="KIA130" s="301"/>
      <c r="KIB130" s="301"/>
      <c r="KIC130" s="301"/>
      <c r="KID130" s="301"/>
      <c r="KIE130" s="301"/>
      <c r="KIF130" s="301"/>
      <c r="KIG130" s="301"/>
      <c r="KIH130" s="301"/>
      <c r="KII130" s="301"/>
      <c r="KIJ130" s="301"/>
      <c r="KIK130" s="301"/>
      <c r="KIL130" s="301"/>
      <c r="KIM130" s="301"/>
      <c r="KIT130" s="301"/>
      <c r="KIU130" s="301"/>
      <c r="KIV130" s="301"/>
      <c r="KIW130" s="301"/>
      <c r="KIX130" s="301"/>
      <c r="KIY130" s="301"/>
      <c r="KIZ130" s="301"/>
      <c r="KJA130" s="301"/>
      <c r="KJB130" s="301"/>
      <c r="KJC130" s="301"/>
      <c r="KJD130" s="301"/>
      <c r="KJE130" s="301"/>
      <c r="KJF130" s="301"/>
      <c r="KJG130" s="301"/>
      <c r="KJH130" s="301"/>
      <c r="KJI130" s="301"/>
      <c r="KJJ130" s="301"/>
      <c r="KJK130" s="301"/>
      <c r="KJL130" s="301"/>
      <c r="KJM130" s="301"/>
      <c r="KJN130" s="301"/>
      <c r="KJO130" s="301"/>
      <c r="KJP130" s="301"/>
      <c r="KJQ130" s="301"/>
      <c r="KJR130" s="301"/>
      <c r="KJS130" s="301"/>
      <c r="KJT130" s="301"/>
      <c r="KJU130" s="301"/>
      <c r="KJV130" s="301"/>
      <c r="KJW130" s="301"/>
      <c r="KJX130" s="301"/>
      <c r="KJY130" s="301"/>
      <c r="KJZ130" s="301"/>
      <c r="KKA130" s="301"/>
      <c r="KKB130" s="301"/>
      <c r="KKC130" s="301"/>
      <c r="KKD130" s="301"/>
      <c r="KKE130" s="301"/>
      <c r="KKF130" s="301"/>
      <c r="KKG130" s="301"/>
      <c r="KKH130" s="301"/>
      <c r="KKI130" s="301"/>
      <c r="KKJ130" s="301"/>
      <c r="KKK130" s="301"/>
      <c r="KKL130" s="301"/>
      <c r="KKM130" s="301"/>
      <c r="KKN130" s="301"/>
      <c r="KKO130" s="301"/>
      <c r="KKP130" s="301"/>
      <c r="KKQ130" s="301"/>
      <c r="KKR130" s="301"/>
      <c r="KKS130" s="301"/>
      <c r="KKT130" s="301"/>
      <c r="KKU130" s="301"/>
      <c r="KKV130" s="301"/>
      <c r="KKW130" s="301"/>
      <c r="KKX130" s="301"/>
      <c r="KKY130" s="301"/>
      <c r="KKZ130" s="301"/>
      <c r="KLA130" s="301"/>
      <c r="KLB130" s="301"/>
      <c r="KLC130" s="301"/>
      <c r="KLD130" s="301"/>
      <c r="KLE130" s="301"/>
      <c r="KLF130" s="301"/>
      <c r="KLG130" s="301"/>
      <c r="KLH130" s="301"/>
      <c r="KLI130" s="301"/>
      <c r="KLJ130" s="301"/>
      <c r="KLK130" s="301"/>
      <c r="KLL130" s="301"/>
      <c r="KLM130" s="301"/>
      <c r="KLN130" s="301"/>
      <c r="KLO130" s="301"/>
      <c r="KLP130" s="301"/>
      <c r="KLQ130" s="301"/>
      <c r="KLR130" s="301"/>
      <c r="KLS130" s="301"/>
      <c r="KLT130" s="301"/>
      <c r="KLU130" s="301"/>
      <c r="KLV130" s="301"/>
      <c r="KLW130" s="301"/>
      <c r="KLX130" s="301"/>
      <c r="KLY130" s="301"/>
      <c r="KLZ130" s="301"/>
      <c r="KMA130" s="301"/>
      <c r="KMB130" s="301"/>
      <c r="KMC130" s="301"/>
      <c r="KMD130" s="301"/>
      <c r="KME130" s="301"/>
      <c r="KMF130" s="301"/>
      <c r="KMG130" s="301"/>
      <c r="KMH130" s="301"/>
      <c r="KMI130" s="301"/>
      <c r="KMJ130" s="301"/>
      <c r="KMK130" s="301"/>
      <c r="KML130" s="301"/>
      <c r="KMM130" s="301"/>
      <c r="KMN130" s="301"/>
      <c r="KMO130" s="301"/>
      <c r="KMP130" s="301"/>
      <c r="KMQ130" s="301"/>
      <c r="KMR130" s="301"/>
      <c r="KMS130" s="301"/>
      <c r="KMT130" s="301"/>
      <c r="KMU130" s="301"/>
      <c r="KMV130" s="301"/>
      <c r="KMW130" s="301"/>
      <c r="KMX130" s="301"/>
      <c r="KMY130" s="301"/>
      <c r="KMZ130" s="301"/>
      <c r="KNA130" s="301"/>
      <c r="KNB130" s="301"/>
      <c r="KNC130" s="301"/>
      <c r="KND130" s="301"/>
      <c r="KNE130" s="301"/>
      <c r="KNF130" s="301"/>
      <c r="KNG130" s="301"/>
      <c r="KNH130" s="301"/>
      <c r="KNI130" s="301"/>
      <c r="KNJ130" s="301"/>
      <c r="KNK130" s="301"/>
      <c r="KNL130" s="301"/>
      <c r="KNM130" s="301"/>
      <c r="KNN130" s="301"/>
      <c r="KNO130" s="301"/>
      <c r="KNP130" s="301"/>
      <c r="KNQ130" s="301"/>
      <c r="KNR130" s="301"/>
      <c r="KNS130" s="301"/>
      <c r="KNT130" s="301"/>
      <c r="KNU130" s="301"/>
      <c r="KNV130" s="301"/>
      <c r="KNW130" s="301"/>
      <c r="KNX130" s="301"/>
      <c r="KNY130" s="301"/>
      <c r="KNZ130" s="301"/>
      <c r="KOA130" s="301"/>
      <c r="KOB130" s="301"/>
      <c r="KOC130" s="301"/>
      <c r="KOD130" s="301"/>
      <c r="KOE130" s="301"/>
      <c r="KOF130" s="301"/>
      <c r="KOG130" s="301"/>
      <c r="KOH130" s="301"/>
      <c r="KOI130" s="301"/>
      <c r="KOJ130" s="301"/>
      <c r="KOK130" s="301"/>
      <c r="KOL130" s="301"/>
      <c r="KOM130" s="301"/>
      <c r="KON130" s="301"/>
      <c r="KOO130" s="301"/>
      <c r="KOP130" s="301"/>
      <c r="KOQ130" s="301"/>
      <c r="KOR130" s="301"/>
      <c r="KOS130" s="301"/>
      <c r="KOT130" s="301"/>
      <c r="KOU130" s="301"/>
      <c r="KOV130" s="301"/>
      <c r="KOW130" s="301"/>
      <c r="KOX130" s="301"/>
      <c r="KOY130" s="301"/>
      <c r="KOZ130" s="301"/>
      <c r="KPA130" s="301"/>
      <c r="KPB130" s="301"/>
      <c r="KPC130" s="301"/>
      <c r="KPD130" s="301"/>
      <c r="KPE130" s="301"/>
      <c r="KPF130" s="301"/>
      <c r="KPG130" s="301"/>
      <c r="KPH130" s="301"/>
      <c r="KPI130" s="301"/>
      <c r="KPJ130" s="301"/>
      <c r="KPK130" s="301"/>
      <c r="KPL130" s="301"/>
      <c r="KPM130" s="301"/>
      <c r="KPN130" s="301"/>
      <c r="KPO130" s="301"/>
      <c r="KPP130" s="301"/>
      <c r="KPQ130" s="301"/>
      <c r="KPR130" s="301"/>
      <c r="KPS130" s="301"/>
      <c r="KPT130" s="301"/>
      <c r="KPU130" s="301"/>
      <c r="KPV130" s="301"/>
      <c r="KPW130" s="301"/>
      <c r="KPX130" s="301"/>
      <c r="KPY130" s="301"/>
      <c r="KPZ130" s="301"/>
      <c r="KQA130" s="301"/>
      <c r="KQB130" s="301"/>
      <c r="KQC130" s="301"/>
      <c r="KQD130" s="301"/>
      <c r="KQE130" s="301"/>
      <c r="KQF130" s="301"/>
      <c r="KQG130" s="301"/>
      <c r="KQH130" s="301"/>
      <c r="KQI130" s="301"/>
      <c r="KQJ130" s="301"/>
      <c r="KQK130" s="301"/>
      <c r="KQL130" s="301"/>
      <c r="KQM130" s="301"/>
      <c r="KQN130" s="301"/>
      <c r="KQO130" s="301"/>
      <c r="KQP130" s="301"/>
      <c r="KQQ130" s="301"/>
      <c r="KQR130" s="301"/>
      <c r="KQS130" s="301"/>
      <c r="KQT130" s="301"/>
      <c r="KQU130" s="301"/>
      <c r="KQV130" s="301"/>
      <c r="KQW130" s="301"/>
      <c r="KQX130" s="301"/>
      <c r="KQY130" s="301"/>
      <c r="KQZ130" s="301"/>
      <c r="KRA130" s="301"/>
      <c r="KRB130" s="301"/>
      <c r="KRC130" s="301"/>
      <c r="KRD130" s="301"/>
      <c r="KRE130" s="301"/>
      <c r="KRF130" s="301"/>
      <c r="KRG130" s="301"/>
      <c r="KRH130" s="301"/>
      <c r="KRI130" s="301"/>
      <c r="KRJ130" s="301"/>
      <c r="KRK130" s="301"/>
      <c r="KRL130" s="301"/>
      <c r="KRM130" s="301"/>
      <c r="KRN130" s="301"/>
      <c r="KRO130" s="301"/>
      <c r="KRP130" s="301"/>
      <c r="KRQ130" s="301"/>
      <c r="KRR130" s="301"/>
      <c r="KRS130" s="301"/>
      <c r="KRT130" s="301"/>
      <c r="KRU130" s="301"/>
      <c r="KRV130" s="301"/>
      <c r="KRW130" s="301"/>
      <c r="KRX130" s="301"/>
      <c r="KRY130" s="301"/>
      <c r="KRZ130" s="301"/>
      <c r="KSA130" s="301"/>
      <c r="KSB130" s="301"/>
      <c r="KSC130" s="301"/>
      <c r="KSD130" s="301"/>
      <c r="KSE130" s="301"/>
      <c r="KSF130" s="301"/>
      <c r="KSG130" s="301"/>
      <c r="KSH130" s="301"/>
      <c r="KSI130" s="301"/>
      <c r="KSP130" s="301"/>
      <c r="KSQ130" s="301"/>
      <c r="KSR130" s="301"/>
      <c r="KSS130" s="301"/>
      <c r="KST130" s="301"/>
      <c r="KSU130" s="301"/>
      <c r="KSV130" s="301"/>
      <c r="KSW130" s="301"/>
      <c r="KSX130" s="301"/>
      <c r="KSY130" s="301"/>
      <c r="KSZ130" s="301"/>
      <c r="KTA130" s="301"/>
      <c r="KTB130" s="301"/>
      <c r="KTC130" s="301"/>
      <c r="KTD130" s="301"/>
      <c r="KTE130" s="301"/>
      <c r="KTF130" s="301"/>
      <c r="KTG130" s="301"/>
      <c r="KTH130" s="301"/>
      <c r="KTI130" s="301"/>
      <c r="KTJ130" s="301"/>
      <c r="KTK130" s="301"/>
      <c r="KTL130" s="301"/>
      <c r="KTM130" s="301"/>
      <c r="KTN130" s="301"/>
      <c r="KTO130" s="301"/>
      <c r="KTP130" s="301"/>
      <c r="KTQ130" s="301"/>
      <c r="KTR130" s="301"/>
      <c r="KTS130" s="301"/>
      <c r="KTT130" s="301"/>
      <c r="KTU130" s="301"/>
      <c r="KTV130" s="301"/>
      <c r="KTW130" s="301"/>
      <c r="KTX130" s="301"/>
      <c r="KTY130" s="301"/>
      <c r="KTZ130" s="301"/>
      <c r="KUA130" s="301"/>
      <c r="KUB130" s="301"/>
      <c r="KUC130" s="301"/>
      <c r="KUD130" s="301"/>
      <c r="KUE130" s="301"/>
      <c r="KUF130" s="301"/>
      <c r="KUG130" s="301"/>
      <c r="KUH130" s="301"/>
      <c r="KUI130" s="301"/>
      <c r="KUJ130" s="301"/>
      <c r="KUK130" s="301"/>
      <c r="KUL130" s="301"/>
      <c r="KUM130" s="301"/>
      <c r="KUN130" s="301"/>
      <c r="KUO130" s="301"/>
      <c r="KUP130" s="301"/>
      <c r="KUQ130" s="301"/>
      <c r="KUR130" s="301"/>
      <c r="KUS130" s="301"/>
      <c r="KUT130" s="301"/>
      <c r="KUU130" s="301"/>
      <c r="KUV130" s="301"/>
      <c r="KUW130" s="301"/>
      <c r="KUX130" s="301"/>
      <c r="KUY130" s="301"/>
      <c r="KUZ130" s="301"/>
      <c r="KVA130" s="301"/>
      <c r="KVB130" s="301"/>
      <c r="KVC130" s="301"/>
      <c r="KVD130" s="301"/>
      <c r="KVE130" s="301"/>
      <c r="KVF130" s="301"/>
      <c r="KVG130" s="301"/>
      <c r="KVH130" s="301"/>
      <c r="KVI130" s="301"/>
      <c r="KVJ130" s="301"/>
      <c r="KVK130" s="301"/>
      <c r="KVL130" s="301"/>
      <c r="KVM130" s="301"/>
      <c r="KVN130" s="301"/>
      <c r="KVO130" s="301"/>
      <c r="KVP130" s="301"/>
      <c r="KVQ130" s="301"/>
      <c r="KVR130" s="301"/>
      <c r="KVS130" s="301"/>
      <c r="KVT130" s="301"/>
      <c r="KVU130" s="301"/>
      <c r="KVV130" s="301"/>
      <c r="KVW130" s="301"/>
      <c r="KVX130" s="301"/>
      <c r="KVY130" s="301"/>
      <c r="KVZ130" s="301"/>
      <c r="KWA130" s="301"/>
      <c r="KWB130" s="301"/>
      <c r="KWC130" s="301"/>
      <c r="KWD130" s="301"/>
      <c r="KWE130" s="301"/>
      <c r="KWF130" s="301"/>
      <c r="KWG130" s="301"/>
      <c r="KWH130" s="301"/>
      <c r="KWI130" s="301"/>
      <c r="KWJ130" s="301"/>
      <c r="KWK130" s="301"/>
      <c r="KWL130" s="301"/>
      <c r="KWM130" s="301"/>
      <c r="KWN130" s="301"/>
      <c r="KWO130" s="301"/>
      <c r="KWP130" s="301"/>
      <c r="KWQ130" s="301"/>
      <c r="KWR130" s="301"/>
      <c r="KWS130" s="301"/>
      <c r="KWT130" s="301"/>
      <c r="KWU130" s="301"/>
      <c r="KWV130" s="301"/>
      <c r="KWW130" s="301"/>
      <c r="KWX130" s="301"/>
      <c r="KWY130" s="301"/>
      <c r="KWZ130" s="301"/>
      <c r="KXA130" s="301"/>
      <c r="KXB130" s="301"/>
      <c r="KXC130" s="301"/>
      <c r="KXD130" s="301"/>
      <c r="KXE130" s="301"/>
      <c r="KXF130" s="301"/>
      <c r="KXG130" s="301"/>
      <c r="KXH130" s="301"/>
      <c r="KXI130" s="301"/>
      <c r="KXJ130" s="301"/>
      <c r="KXK130" s="301"/>
      <c r="KXL130" s="301"/>
      <c r="KXM130" s="301"/>
      <c r="KXN130" s="301"/>
      <c r="KXO130" s="301"/>
      <c r="KXP130" s="301"/>
      <c r="KXQ130" s="301"/>
      <c r="KXR130" s="301"/>
      <c r="KXS130" s="301"/>
      <c r="KXT130" s="301"/>
      <c r="KXU130" s="301"/>
      <c r="KXV130" s="301"/>
      <c r="KXW130" s="301"/>
      <c r="KXX130" s="301"/>
      <c r="KXY130" s="301"/>
      <c r="KXZ130" s="301"/>
      <c r="KYA130" s="301"/>
      <c r="KYB130" s="301"/>
      <c r="KYC130" s="301"/>
      <c r="KYD130" s="301"/>
      <c r="KYE130" s="301"/>
      <c r="KYF130" s="301"/>
      <c r="KYG130" s="301"/>
      <c r="KYH130" s="301"/>
      <c r="KYI130" s="301"/>
      <c r="KYJ130" s="301"/>
      <c r="KYK130" s="301"/>
      <c r="KYL130" s="301"/>
      <c r="KYM130" s="301"/>
      <c r="KYN130" s="301"/>
      <c r="KYO130" s="301"/>
      <c r="KYP130" s="301"/>
      <c r="KYQ130" s="301"/>
      <c r="KYR130" s="301"/>
      <c r="KYS130" s="301"/>
      <c r="KYT130" s="301"/>
      <c r="KYU130" s="301"/>
      <c r="KYV130" s="301"/>
      <c r="KYW130" s="301"/>
      <c r="KYX130" s="301"/>
      <c r="KYY130" s="301"/>
      <c r="KYZ130" s="301"/>
      <c r="KZA130" s="301"/>
      <c r="KZB130" s="301"/>
      <c r="KZC130" s="301"/>
      <c r="KZD130" s="301"/>
      <c r="KZE130" s="301"/>
      <c r="KZF130" s="301"/>
      <c r="KZG130" s="301"/>
      <c r="KZH130" s="301"/>
      <c r="KZI130" s="301"/>
      <c r="KZJ130" s="301"/>
      <c r="KZK130" s="301"/>
      <c r="KZL130" s="301"/>
      <c r="KZM130" s="301"/>
      <c r="KZN130" s="301"/>
      <c r="KZO130" s="301"/>
      <c r="KZP130" s="301"/>
      <c r="KZQ130" s="301"/>
      <c r="KZR130" s="301"/>
      <c r="KZS130" s="301"/>
      <c r="KZT130" s="301"/>
      <c r="KZU130" s="301"/>
      <c r="KZV130" s="301"/>
      <c r="KZW130" s="301"/>
      <c r="KZX130" s="301"/>
      <c r="KZY130" s="301"/>
      <c r="KZZ130" s="301"/>
      <c r="LAA130" s="301"/>
      <c r="LAB130" s="301"/>
      <c r="LAC130" s="301"/>
      <c r="LAD130" s="301"/>
      <c r="LAE130" s="301"/>
      <c r="LAF130" s="301"/>
      <c r="LAG130" s="301"/>
      <c r="LAH130" s="301"/>
      <c r="LAI130" s="301"/>
      <c r="LAJ130" s="301"/>
      <c r="LAK130" s="301"/>
      <c r="LAL130" s="301"/>
      <c r="LAM130" s="301"/>
      <c r="LAN130" s="301"/>
      <c r="LAO130" s="301"/>
      <c r="LAP130" s="301"/>
      <c r="LAQ130" s="301"/>
      <c r="LAR130" s="301"/>
      <c r="LAS130" s="301"/>
      <c r="LAT130" s="301"/>
      <c r="LAU130" s="301"/>
      <c r="LAV130" s="301"/>
      <c r="LAW130" s="301"/>
      <c r="LAX130" s="301"/>
      <c r="LAY130" s="301"/>
      <c r="LAZ130" s="301"/>
      <c r="LBA130" s="301"/>
      <c r="LBB130" s="301"/>
      <c r="LBC130" s="301"/>
      <c r="LBD130" s="301"/>
      <c r="LBE130" s="301"/>
      <c r="LBF130" s="301"/>
      <c r="LBG130" s="301"/>
      <c r="LBH130" s="301"/>
      <c r="LBI130" s="301"/>
      <c r="LBJ130" s="301"/>
      <c r="LBK130" s="301"/>
      <c r="LBL130" s="301"/>
      <c r="LBM130" s="301"/>
      <c r="LBN130" s="301"/>
      <c r="LBO130" s="301"/>
      <c r="LBP130" s="301"/>
      <c r="LBQ130" s="301"/>
      <c r="LBR130" s="301"/>
      <c r="LBS130" s="301"/>
      <c r="LBT130" s="301"/>
      <c r="LBU130" s="301"/>
      <c r="LBV130" s="301"/>
      <c r="LBW130" s="301"/>
      <c r="LBX130" s="301"/>
      <c r="LBY130" s="301"/>
      <c r="LBZ130" s="301"/>
      <c r="LCA130" s="301"/>
      <c r="LCB130" s="301"/>
      <c r="LCC130" s="301"/>
      <c r="LCD130" s="301"/>
      <c r="LCE130" s="301"/>
      <c r="LCL130" s="301"/>
      <c r="LCM130" s="301"/>
      <c r="LCN130" s="301"/>
      <c r="LCO130" s="301"/>
      <c r="LCP130" s="301"/>
      <c r="LCQ130" s="301"/>
      <c r="LCR130" s="301"/>
      <c r="LCS130" s="301"/>
      <c r="LCT130" s="301"/>
      <c r="LCU130" s="301"/>
      <c r="LCV130" s="301"/>
      <c r="LCW130" s="301"/>
      <c r="LCX130" s="301"/>
      <c r="LCY130" s="301"/>
      <c r="LCZ130" s="301"/>
      <c r="LDA130" s="301"/>
      <c r="LDB130" s="301"/>
      <c r="LDC130" s="301"/>
      <c r="LDD130" s="301"/>
      <c r="LDE130" s="301"/>
      <c r="LDF130" s="301"/>
      <c r="LDG130" s="301"/>
      <c r="LDH130" s="301"/>
      <c r="LDI130" s="301"/>
      <c r="LDJ130" s="301"/>
      <c r="LDK130" s="301"/>
      <c r="LDL130" s="301"/>
      <c r="LDM130" s="301"/>
      <c r="LDN130" s="301"/>
      <c r="LDO130" s="301"/>
      <c r="LDP130" s="301"/>
      <c r="LDQ130" s="301"/>
      <c r="LDR130" s="301"/>
      <c r="LDS130" s="301"/>
      <c r="LDT130" s="301"/>
      <c r="LDU130" s="301"/>
      <c r="LDV130" s="301"/>
      <c r="LDW130" s="301"/>
      <c r="LDX130" s="301"/>
      <c r="LDY130" s="301"/>
      <c r="LDZ130" s="301"/>
      <c r="LEA130" s="301"/>
      <c r="LEB130" s="301"/>
      <c r="LEC130" s="301"/>
      <c r="LED130" s="301"/>
      <c r="LEE130" s="301"/>
      <c r="LEF130" s="301"/>
      <c r="LEG130" s="301"/>
      <c r="LEH130" s="301"/>
      <c r="LEI130" s="301"/>
      <c r="LEJ130" s="301"/>
      <c r="LEK130" s="301"/>
      <c r="LEL130" s="301"/>
      <c r="LEM130" s="301"/>
      <c r="LEN130" s="301"/>
      <c r="LEO130" s="301"/>
      <c r="LEP130" s="301"/>
      <c r="LEQ130" s="301"/>
      <c r="LER130" s="301"/>
      <c r="LES130" s="301"/>
      <c r="LET130" s="301"/>
      <c r="LEU130" s="301"/>
      <c r="LEV130" s="301"/>
      <c r="LEW130" s="301"/>
      <c r="LEX130" s="301"/>
      <c r="LEY130" s="301"/>
      <c r="LEZ130" s="301"/>
      <c r="LFA130" s="301"/>
      <c r="LFB130" s="301"/>
      <c r="LFC130" s="301"/>
      <c r="LFD130" s="301"/>
      <c r="LFE130" s="301"/>
      <c r="LFF130" s="301"/>
      <c r="LFG130" s="301"/>
      <c r="LFH130" s="301"/>
      <c r="LFI130" s="301"/>
      <c r="LFJ130" s="301"/>
      <c r="LFK130" s="301"/>
      <c r="LFL130" s="301"/>
      <c r="LFM130" s="301"/>
      <c r="LFN130" s="301"/>
      <c r="LFO130" s="301"/>
      <c r="LFP130" s="301"/>
      <c r="LFQ130" s="301"/>
      <c r="LFR130" s="301"/>
      <c r="LFS130" s="301"/>
      <c r="LFT130" s="301"/>
      <c r="LFU130" s="301"/>
      <c r="LFV130" s="301"/>
      <c r="LFW130" s="301"/>
      <c r="LFX130" s="301"/>
      <c r="LFY130" s="301"/>
      <c r="LFZ130" s="301"/>
      <c r="LGA130" s="301"/>
      <c r="LGB130" s="301"/>
      <c r="LGC130" s="301"/>
      <c r="LGD130" s="301"/>
      <c r="LGE130" s="301"/>
      <c r="LGF130" s="301"/>
      <c r="LGG130" s="301"/>
      <c r="LGH130" s="301"/>
      <c r="LGI130" s="301"/>
      <c r="LGJ130" s="301"/>
      <c r="LGK130" s="301"/>
      <c r="LGL130" s="301"/>
      <c r="LGM130" s="301"/>
      <c r="LGN130" s="301"/>
      <c r="LGO130" s="301"/>
      <c r="LGP130" s="301"/>
      <c r="LGQ130" s="301"/>
      <c r="LGR130" s="301"/>
      <c r="LGS130" s="301"/>
      <c r="LGT130" s="301"/>
      <c r="LGU130" s="301"/>
      <c r="LGV130" s="301"/>
      <c r="LGW130" s="301"/>
      <c r="LGX130" s="301"/>
      <c r="LGY130" s="301"/>
      <c r="LGZ130" s="301"/>
      <c r="LHA130" s="301"/>
      <c r="LHB130" s="301"/>
      <c r="LHC130" s="301"/>
      <c r="LHD130" s="301"/>
      <c r="LHE130" s="301"/>
      <c r="LHF130" s="301"/>
      <c r="LHG130" s="301"/>
      <c r="LHH130" s="301"/>
      <c r="LHI130" s="301"/>
      <c r="LHJ130" s="301"/>
      <c r="LHK130" s="301"/>
      <c r="LHL130" s="301"/>
      <c r="LHM130" s="301"/>
      <c r="LHN130" s="301"/>
      <c r="LHO130" s="301"/>
      <c r="LHP130" s="301"/>
      <c r="LHQ130" s="301"/>
      <c r="LHR130" s="301"/>
      <c r="LHS130" s="301"/>
      <c r="LHT130" s="301"/>
      <c r="LHU130" s="301"/>
      <c r="LHV130" s="301"/>
      <c r="LHW130" s="301"/>
      <c r="LHX130" s="301"/>
      <c r="LHY130" s="301"/>
      <c r="LHZ130" s="301"/>
      <c r="LIA130" s="301"/>
      <c r="LIB130" s="301"/>
      <c r="LIC130" s="301"/>
      <c r="LID130" s="301"/>
      <c r="LIE130" s="301"/>
      <c r="LIF130" s="301"/>
      <c r="LIG130" s="301"/>
      <c r="LIH130" s="301"/>
      <c r="LII130" s="301"/>
      <c r="LIJ130" s="301"/>
      <c r="LIK130" s="301"/>
      <c r="LIL130" s="301"/>
      <c r="LIM130" s="301"/>
      <c r="LIN130" s="301"/>
      <c r="LIO130" s="301"/>
      <c r="LIP130" s="301"/>
      <c r="LIQ130" s="301"/>
      <c r="LIR130" s="301"/>
      <c r="LIS130" s="301"/>
      <c r="LIT130" s="301"/>
      <c r="LIU130" s="301"/>
      <c r="LIV130" s="301"/>
      <c r="LIW130" s="301"/>
      <c r="LIX130" s="301"/>
      <c r="LIY130" s="301"/>
      <c r="LIZ130" s="301"/>
      <c r="LJA130" s="301"/>
      <c r="LJB130" s="301"/>
      <c r="LJC130" s="301"/>
      <c r="LJD130" s="301"/>
      <c r="LJE130" s="301"/>
      <c r="LJF130" s="301"/>
      <c r="LJG130" s="301"/>
      <c r="LJH130" s="301"/>
      <c r="LJI130" s="301"/>
      <c r="LJJ130" s="301"/>
      <c r="LJK130" s="301"/>
      <c r="LJL130" s="301"/>
      <c r="LJM130" s="301"/>
      <c r="LJN130" s="301"/>
      <c r="LJO130" s="301"/>
      <c r="LJP130" s="301"/>
      <c r="LJQ130" s="301"/>
      <c r="LJR130" s="301"/>
      <c r="LJS130" s="301"/>
      <c r="LJT130" s="301"/>
      <c r="LJU130" s="301"/>
      <c r="LJV130" s="301"/>
      <c r="LJW130" s="301"/>
      <c r="LJX130" s="301"/>
      <c r="LJY130" s="301"/>
      <c r="LJZ130" s="301"/>
      <c r="LKA130" s="301"/>
      <c r="LKB130" s="301"/>
      <c r="LKC130" s="301"/>
      <c r="LKD130" s="301"/>
      <c r="LKE130" s="301"/>
      <c r="LKF130" s="301"/>
      <c r="LKG130" s="301"/>
      <c r="LKH130" s="301"/>
      <c r="LKI130" s="301"/>
      <c r="LKJ130" s="301"/>
      <c r="LKK130" s="301"/>
      <c r="LKL130" s="301"/>
      <c r="LKM130" s="301"/>
      <c r="LKN130" s="301"/>
      <c r="LKO130" s="301"/>
      <c r="LKP130" s="301"/>
      <c r="LKQ130" s="301"/>
      <c r="LKR130" s="301"/>
      <c r="LKS130" s="301"/>
      <c r="LKT130" s="301"/>
      <c r="LKU130" s="301"/>
      <c r="LKV130" s="301"/>
      <c r="LKW130" s="301"/>
      <c r="LKX130" s="301"/>
      <c r="LKY130" s="301"/>
      <c r="LKZ130" s="301"/>
      <c r="LLA130" s="301"/>
      <c r="LLB130" s="301"/>
      <c r="LLC130" s="301"/>
      <c r="LLD130" s="301"/>
      <c r="LLE130" s="301"/>
      <c r="LLF130" s="301"/>
      <c r="LLG130" s="301"/>
      <c r="LLH130" s="301"/>
      <c r="LLI130" s="301"/>
      <c r="LLJ130" s="301"/>
      <c r="LLK130" s="301"/>
      <c r="LLL130" s="301"/>
      <c r="LLM130" s="301"/>
      <c r="LLN130" s="301"/>
      <c r="LLO130" s="301"/>
      <c r="LLP130" s="301"/>
      <c r="LLQ130" s="301"/>
      <c r="LLR130" s="301"/>
      <c r="LLS130" s="301"/>
      <c r="LLT130" s="301"/>
      <c r="LLU130" s="301"/>
      <c r="LLV130" s="301"/>
      <c r="LLW130" s="301"/>
      <c r="LLX130" s="301"/>
      <c r="LLY130" s="301"/>
      <c r="LLZ130" s="301"/>
      <c r="LMA130" s="301"/>
      <c r="LMH130" s="301"/>
      <c r="LMI130" s="301"/>
      <c r="LMJ130" s="301"/>
      <c r="LMK130" s="301"/>
      <c r="LML130" s="301"/>
      <c r="LMM130" s="301"/>
      <c r="LMN130" s="301"/>
      <c r="LMO130" s="301"/>
      <c r="LMP130" s="301"/>
      <c r="LMQ130" s="301"/>
      <c r="LMR130" s="301"/>
      <c r="LMS130" s="301"/>
      <c r="LMT130" s="301"/>
      <c r="LMU130" s="301"/>
      <c r="LMV130" s="301"/>
      <c r="LMW130" s="301"/>
      <c r="LMX130" s="301"/>
      <c r="LMY130" s="301"/>
      <c r="LMZ130" s="301"/>
      <c r="LNA130" s="301"/>
      <c r="LNB130" s="301"/>
      <c r="LNC130" s="301"/>
      <c r="LND130" s="301"/>
      <c r="LNE130" s="301"/>
      <c r="LNF130" s="301"/>
      <c r="LNG130" s="301"/>
      <c r="LNH130" s="301"/>
      <c r="LNI130" s="301"/>
      <c r="LNJ130" s="301"/>
      <c r="LNK130" s="301"/>
      <c r="LNL130" s="301"/>
      <c r="LNM130" s="301"/>
      <c r="LNN130" s="301"/>
      <c r="LNO130" s="301"/>
      <c r="LNP130" s="301"/>
      <c r="LNQ130" s="301"/>
      <c r="LNR130" s="301"/>
      <c r="LNS130" s="301"/>
      <c r="LNT130" s="301"/>
      <c r="LNU130" s="301"/>
      <c r="LNV130" s="301"/>
      <c r="LNW130" s="301"/>
      <c r="LNX130" s="301"/>
      <c r="LNY130" s="301"/>
      <c r="LNZ130" s="301"/>
      <c r="LOA130" s="301"/>
      <c r="LOB130" s="301"/>
      <c r="LOC130" s="301"/>
      <c r="LOD130" s="301"/>
      <c r="LOE130" s="301"/>
      <c r="LOF130" s="301"/>
      <c r="LOG130" s="301"/>
      <c r="LOH130" s="301"/>
      <c r="LOI130" s="301"/>
      <c r="LOJ130" s="301"/>
      <c r="LOK130" s="301"/>
      <c r="LOL130" s="301"/>
      <c r="LOM130" s="301"/>
      <c r="LON130" s="301"/>
      <c r="LOO130" s="301"/>
      <c r="LOP130" s="301"/>
      <c r="LOQ130" s="301"/>
      <c r="LOR130" s="301"/>
      <c r="LOS130" s="301"/>
      <c r="LOT130" s="301"/>
      <c r="LOU130" s="301"/>
      <c r="LOV130" s="301"/>
      <c r="LOW130" s="301"/>
      <c r="LOX130" s="301"/>
      <c r="LOY130" s="301"/>
      <c r="LOZ130" s="301"/>
      <c r="LPA130" s="301"/>
      <c r="LPB130" s="301"/>
      <c r="LPC130" s="301"/>
      <c r="LPD130" s="301"/>
      <c r="LPE130" s="301"/>
      <c r="LPF130" s="301"/>
      <c r="LPG130" s="301"/>
      <c r="LPH130" s="301"/>
      <c r="LPI130" s="301"/>
      <c r="LPJ130" s="301"/>
      <c r="LPK130" s="301"/>
      <c r="LPL130" s="301"/>
      <c r="LPM130" s="301"/>
      <c r="LPN130" s="301"/>
      <c r="LPO130" s="301"/>
      <c r="LPP130" s="301"/>
      <c r="LPQ130" s="301"/>
      <c r="LPR130" s="301"/>
      <c r="LPS130" s="301"/>
      <c r="LPT130" s="301"/>
      <c r="LPU130" s="301"/>
      <c r="LPV130" s="301"/>
      <c r="LPW130" s="301"/>
      <c r="LPX130" s="301"/>
      <c r="LPY130" s="301"/>
      <c r="LPZ130" s="301"/>
      <c r="LQA130" s="301"/>
      <c r="LQB130" s="301"/>
      <c r="LQC130" s="301"/>
      <c r="LQD130" s="301"/>
      <c r="LQE130" s="301"/>
      <c r="LQF130" s="301"/>
      <c r="LQG130" s="301"/>
      <c r="LQH130" s="301"/>
      <c r="LQI130" s="301"/>
      <c r="LQJ130" s="301"/>
      <c r="LQK130" s="301"/>
      <c r="LQL130" s="301"/>
      <c r="LQM130" s="301"/>
      <c r="LQN130" s="301"/>
      <c r="LQO130" s="301"/>
      <c r="LQP130" s="301"/>
      <c r="LQQ130" s="301"/>
      <c r="LQR130" s="301"/>
      <c r="LQS130" s="301"/>
      <c r="LQT130" s="301"/>
      <c r="LQU130" s="301"/>
      <c r="LQV130" s="301"/>
      <c r="LQW130" s="301"/>
      <c r="LQX130" s="301"/>
      <c r="LQY130" s="301"/>
      <c r="LQZ130" s="301"/>
      <c r="LRA130" s="301"/>
      <c r="LRB130" s="301"/>
      <c r="LRC130" s="301"/>
      <c r="LRD130" s="301"/>
      <c r="LRE130" s="301"/>
      <c r="LRF130" s="301"/>
      <c r="LRG130" s="301"/>
      <c r="LRH130" s="301"/>
      <c r="LRI130" s="301"/>
      <c r="LRJ130" s="301"/>
      <c r="LRK130" s="301"/>
      <c r="LRL130" s="301"/>
      <c r="LRM130" s="301"/>
      <c r="LRN130" s="301"/>
      <c r="LRO130" s="301"/>
      <c r="LRP130" s="301"/>
      <c r="LRQ130" s="301"/>
      <c r="LRR130" s="301"/>
      <c r="LRS130" s="301"/>
      <c r="LRT130" s="301"/>
      <c r="LRU130" s="301"/>
      <c r="LRV130" s="301"/>
      <c r="LRW130" s="301"/>
      <c r="LRX130" s="301"/>
      <c r="LRY130" s="301"/>
      <c r="LRZ130" s="301"/>
      <c r="LSA130" s="301"/>
      <c r="LSB130" s="301"/>
      <c r="LSC130" s="301"/>
      <c r="LSD130" s="301"/>
      <c r="LSE130" s="301"/>
      <c r="LSF130" s="301"/>
      <c r="LSG130" s="301"/>
      <c r="LSH130" s="301"/>
      <c r="LSI130" s="301"/>
      <c r="LSJ130" s="301"/>
      <c r="LSK130" s="301"/>
      <c r="LSL130" s="301"/>
      <c r="LSM130" s="301"/>
      <c r="LSN130" s="301"/>
      <c r="LSO130" s="301"/>
      <c r="LSP130" s="301"/>
      <c r="LSQ130" s="301"/>
      <c r="LSR130" s="301"/>
      <c r="LSS130" s="301"/>
      <c r="LST130" s="301"/>
      <c r="LSU130" s="301"/>
      <c r="LSV130" s="301"/>
      <c r="LSW130" s="301"/>
      <c r="LSX130" s="301"/>
      <c r="LSY130" s="301"/>
      <c r="LSZ130" s="301"/>
      <c r="LTA130" s="301"/>
      <c r="LTB130" s="301"/>
      <c r="LTC130" s="301"/>
      <c r="LTD130" s="301"/>
      <c r="LTE130" s="301"/>
      <c r="LTF130" s="301"/>
      <c r="LTG130" s="301"/>
      <c r="LTH130" s="301"/>
      <c r="LTI130" s="301"/>
      <c r="LTJ130" s="301"/>
      <c r="LTK130" s="301"/>
      <c r="LTL130" s="301"/>
      <c r="LTM130" s="301"/>
      <c r="LTN130" s="301"/>
      <c r="LTO130" s="301"/>
      <c r="LTP130" s="301"/>
      <c r="LTQ130" s="301"/>
      <c r="LTR130" s="301"/>
      <c r="LTS130" s="301"/>
      <c r="LTT130" s="301"/>
      <c r="LTU130" s="301"/>
      <c r="LTV130" s="301"/>
      <c r="LTW130" s="301"/>
      <c r="LTX130" s="301"/>
      <c r="LTY130" s="301"/>
      <c r="LTZ130" s="301"/>
      <c r="LUA130" s="301"/>
      <c r="LUB130" s="301"/>
      <c r="LUC130" s="301"/>
      <c r="LUD130" s="301"/>
      <c r="LUE130" s="301"/>
      <c r="LUF130" s="301"/>
      <c r="LUG130" s="301"/>
      <c r="LUH130" s="301"/>
      <c r="LUI130" s="301"/>
      <c r="LUJ130" s="301"/>
      <c r="LUK130" s="301"/>
      <c r="LUL130" s="301"/>
      <c r="LUM130" s="301"/>
      <c r="LUN130" s="301"/>
      <c r="LUO130" s="301"/>
      <c r="LUP130" s="301"/>
      <c r="LUQ130" s="301"/>
      <c r="LUR130" s="301"/>
      <c r="LUS130" s="301"/>
      <c r="LUT130" s="301"/>
      <c r="LUU130" s="301"/>
      <c r="LUV130" s="301"/>
      <c r="LUW130" s="301"/>
      <c r="LUX130" s="301"/>
      <c r="LUY130" s="301"/>
      <c r="LUZ130" s="301"/>
      <c r="LVA130" s="301"/>
      <c r="LVB130" s="301"/>
      <c r="LVC130" s="301"/>
      <c r="LVD130" s="301"/>
      <c r="LVE130" s="301"/>
      <c r="LVF130" s="301"/>
      <c r="LVG130" s="301"/>
      <c r="LVH130" s="301"/>
      <c r="LVI130" s="301"/>
      <c r="LVJ130" s="301"/>
      <c r="LVK130" s="301"/>
      <c r="LVL130" s="301"/>
      <c r="LVM130" s="301"/>
      <c r="LVN130" s="301"/>
      <c r="LVO130" s="301"/>
      <c r="LVP130" s="301"/>
      <c r="LVQ130" s="301"/>
      <c r="LVR130" s="301"/>
      <c r="LVS130" s="301"/>
      <c r="LVT130" s="301"/>
      <c r="LVU130" s="301"/>
      <c r="LVV130" s="301"/>
      <c r="LVW130" s="301"/>
      <c r="LWD130" s="301"/>
      <c r="LWE130" s="301"/>
      <c r="LWF130" s="301"/>
      <c r="LWG130" s="301"/>
      <c r="LWH130" s="301"/>
      <c r="LWI130" s="301"/>
      <c r="LWJ130" s="301"/>
      <c r="LWK130" s="301"/>
      <c r="LWL130" s="301"/>
      <c r="LWM130" s="301"/>
      <c r="LWN130" s="301"/>
      <c r="LWO130" s="301"/>
      <c r="LWP130" s="301"/>
      <c r="LWQ130" s="301"/>
      <c r="LWR130" s="301"/>
      <c r="LWS130" s="301"/>
      <c r="LWT130" s="301"/>
      <c r="LWU130" s="301"/>
      <c r="LWV130" s="301"/>
      <c r="LWW130" s="301"/>
      <c r="LWX130" s="301"/>
      <c r="LWY130" s="301"/>
      <c r="LWZ130" s="301"/>
      <c r="LXA130" s="301"/>
      <c r="LXB130" s="301"/>
      <c r="LXC130" s="301"/>
      <c r="LXD130" s="301"/>
      <c r="LXE130" s="301"/>
      <c r="LXF130" s="301"/>
      <c r="LXG130" s="301"/>
      <c r="LXH130" s="301"/>
      <c r="LXI130" s="301"/>
      <c r="LXJ130" s="301"/>
      <c r="LXK130" s="301"/>
      <c r="LXL130" s="301"/>
      <c r="LXM130" s="301"/>
      <c r="LXN130" s="301"/>
      <c r="LXO130" s="301"/>
      <c r="LXP130" s="301"/>
      <c r="LXQ130" s="301"/>
      <c r="LXR130" s="301"/>
      <c r="LXS130" s="301"/>
      <c r="LXT130" s="301"/>
      <c r="LXU130" s="301"/>
      <c r="LXV130" s="301"/>
      <c r="LXW130" s="301"/>
      <c r="LXX130" s="301"/>
      <c r="LXY130" s="301"/>
      <c r="LXZ130" s="301"/>
      <c r="LYA130" s="301"/>
      <c r="LYB130" s="301"/>
      <c r="LYC130" s="301"/>
      <c r="LYD130" s="301"/>
      <c r="LYE130" s="301"/>
      <c r="LYF130" s="301"/>
      <c r="LYG130" s="301"/>
      <c r="LYH130" s="301"/>
      <c r="LYI130" s="301"/>
      <c r="LYJ130" s="301"/>
      <c r="LYK130" s="301"/>
      <c r="LYL130" s="301"/>
      <c r="LYM130" s="301"/>
      <c r="LYN130" s="301"/>
      <c r="LYO130" s="301"/>
      <c r="LYP130" s="301"/>
      <c r="LYQ130" s="301"/>
      <c r="LYR130" s="301"/>
      <c r="LYS130" s="301"/>
      <c r="LYT130" s="301"/>
      <c r="LYU130" s="301"/>
      <c r="LYV130" s="301"/>
      <c r="LYW130" s="301"/>
      <c r="LYX130" s="301"/>
      <c r="LYY130" s="301"/>
      <c r="LYZ130" s="301"/>
      <c r="LZA130" s="301"/>
      <c r="LZB130" s="301"/>
      <c r="LZC130" s="301"/>
      <c r="LZD130" s="301"/>
      <c r="LZE130" s="301"/>
      <c r="LZF130" s="301"/>
      <c r="LZG130" s="301"/>
      <c r="LZH130" s="301"/>
      <c r="LZI130" s="301"/>
      <c r="LZJ130" s="301"/>
      <c r="LZK130" s="301"/>
      <c r="LZL130" s="301"/>
      <c r="LZM130" s="301"/>
      <c r="LZN130" s="301"/>
      <c r="LZO130" s="301"/>
      <c r="LZP130" s="301"/>
      <c r="LZQ130" s="301"/>
      <c r="LZR130" s="301"/>
      <c r="LZS130" s="301"/>
      <c r="LZT130" s="301"/>
      <c r="LZU130" s="301"/>
      <c r="LZV130" s="301"/>
      <c r="LZW130" s="301"/>
      <c r="LZX130" s="301"/>
      <c r="LZY130" s="301"/>
      <c r="LZZ130" s="301"/>
      <c r="MAA130" s="301"/>
      <c r="MAB130" s="301"/>
      <c r="MAC130" s="301"/>
      <c r="MAD130" s="301"/>
      <c r="MAE130" s="301"/>
      <c r="MAF130" s="301"/>
      <c r="MAG130" s="301"/>
      <c r="MAH130" s="301"/>
      <c r="MAI130" s="301"/>
      <c r="MAJ130" s="301"/>
      <c r="MAK130" s="301"/>
      <c r="MAL130" s="301"/>
      <c r="MAM130" s="301"/>
      <c r="MAN130" s="301"/>
      <c r="MAO130" s="301"/>
      <c r="MAP130" s="301"/>
      <c r="MAQ130" s="301"/>
      <c r="MAR130" s="301"/>
      <c r="MAS130" s="301"/>
      <c r="MAT130" s="301"/>
      <c r="MAU130" s="301"/>
      <c r="MAV130" s="301"/>
      <c r="MAW130" s="301"/>
      <c r="MAX130" s="301"/>
      <c r="MAY130" s="301"/>
      <c r="MAZ130" s="301"/>
      <c r="MBA130" s="301"/>
      <c r="MBB130" s="301"/>
      <c r="MBC130" s="301"/>
      <c r="MBD130" s="301"/>
      <c r="MBE130" s="301"/>
      <c r="MBF130" s="301"/>
      <c r="MBG130" s="301"/>
      <c r="MBH130" s="301"/>
      <c r="MBI130" s="301"/>
      <c r="MBJ130" s="301"/>
      <c r="MBK130" s="301"/>
      <c r="MBL130" s="301"/>
      <c r="MBM130" s="301"/>
      <c r="MBN130" s="301"/>
      <c r="MBO130" s="301"/>
      <c r="MBP130" s="301"/>
      <c r="MBQ130" s="301"/>
      <c r="MBR130" s="301"/>
      <c r="MBS130" s="301"/>
      <c r="MBT130" s="301"/>
      <c r="MBU130" s="301"/>
      <c r="MBV130" s="301"/>
      <c r="MBW130" s="301"/>
      <c r="MBX130" s="301"/>
      <c r="MBY130" s="301"/>
      <c r="MBZ130" s="301"/>
      <c r="MCA130" s="301"/>
      <c r="MCB130" s="301"/>
      <c r="MCC130" s="301"/>
      <c r="MCD130" s="301"/>
      <c r="MCE130" s="301"/>
      <c r="MCF130" s="301"/>
      <c r="MCG130" s="301"/>
      <c r="MCH130" s="301"/>
      <c r="MCI130" s="301"/>
      <c r="MCJ130" s="301"/>
      <c r="MCK130" s="301"/>
      <c r="MCL130" s="301"/>
      <c r="MCM130" s="301"/>
      <c r="MCN130" s="301"/>
      <c r="MCO130" s="301"/>
      <c r="MCP130" s="301"/>
      <c r="MCQ130" s="301"/>
      <c r="MCR130" s="301"/>
      <c r="MCS130" s="301"/>
      <c r="MCT130" s="301"/>
      <c r="MCU130" s="301"/>
      <c r="MCV130" s="301"/>
      <c r="MCW130" s="301"/>
      <c r="MCX130" s="301"/>
      <c r="MCY130" s="301"/>
      <c r="MCZ130" s="301"/>
      <c r="MDA130" s="301"/>
      <c r="MDB130" s="301"/>
      <c r="MDC130" s="301"/>
      <c r="MDD130" s="301"/>
      <c r="MDE130" s="301"/>
      <c r="MDF130" s="301"/>
      <c r="MDG130" s="301"/>
      <c r="MDH130" s="301"/>
      <c r="MDI130" s="301"/>
      <c r="MDJ130" s="301"/>
      <c r="MDK130" s="301"/>
      <c r="MDL130" s="301"/>
      <c r="MDM130" s="301"/>
      <c r="MDN130" s="301"/>
      <c r="MDO130" s="301"/>
      <c r="MDP130" s="301"/>
      <c r="MDQ130" s="301"/>
      <c r="MDR130" s="301"/>
      <c r="MDS130" s="301"/>
      <c r="MDT130" s="301"/>
      <c r="MDU130" s="301"/>
      <c r="MDV130" s="301"/>
      <c r="MDW130" s="301"/>
      <c r="MDX130" s="301"/>
      <c r="MDY130" s="301"/>
      <c r="MDZ130" s="301"/>
      <c r="MEA130" s="301"/>
      <c r="MEB130" s="301"/>
      <c r="MEC130" s="301"/>
      <c r="MED130" s="301"/>
      <c r="MEE130" s="301"/>
      <c r="MEF130" s="301"/>
      <c r="MEG130" s="301"/>
      <c r="MEH130" s="301"/>
      <c r="MEI130" s="301"/>
      <c r="MEJ130" s="301"/>
      <c r="MEK130" s="301"/>
      <c r="MEL130" s="301"/>
      <c r="MEM130" s="301"/>
      <c r="MEN130" s="301"/>
      <c r="MEO130" s="301"/>
      <c r="MEP130" s="301"/>
      <c r="MEQ130" s="301"/>
      <c r="MER130" s="301"/>
      <c r="MES130" s="301"/>
      <c r="MET130" s="301"/>
      <c r="MEU130" s="301"/>
      <c r="MEV130" s="301"/>
      <c r="MEW130" s="301"/>
      <c r="MEX130" s="301"/>
      <c r="MEY130" s="301"/>
      <c r="MEZ130" s="301"/>
      <c r="MFA130" s="301"/>
      <c r="MFB130" s="301"/>
      <c r="MFC130" s="301"/>
      <c r="MFD130" s="301"/>
      <c r="MFE130" s="301"/>
      <c r="MFF130" s="301"/>
      <c r="MFG130" s="301"/>
      <c r="MFH130" s="301"/>
      <c r="MFI130" s="301"/>
      <c r="MFJ130" s="301"/>
      <c r="MFK130" s="301"/>
      <c r="MFL130" s="301"/>
      <c r="MFM130" s="301"/>
      <c r="MFN130" s="301"/>
      <c r="MFO130" s="301"/>
      <c r="MFP130" s="301"/>
      <c r="MFQ130" s="301"/>
      <c r="MFR130" s="301"/>
      <c r="MFS130" s="301"/>
      <c r="MFZ130" s="301"/>
      <c r="MGA130" s="301"/>
      <c r="MGB130" s="301"/>
      <c r="MGC130" s="301"/>
      <c r="MGD130" s="301"/>
      <c r="MGE130" s="301"/>
      <c r="MGF130" s="301"/>
      <c r="MGG130" s="301"/>
      <c r="MGH130" s="301"/>
      <c r="MGI130" s="301"/>
      <c r="MGJ130" s="301"/>
      <c r="MGK130" s="301"/>
      <c r="MGL130" s="301"/>
      <c r="MGM130" s="301"/>
      <c r="MGN130" s="301"/>
      <c r="MGO130" s="301"/>
      <c r="MGP130" s="301"/>
      <c r="MGQ130" s="301"/>
      <c r="MGR130" s="301"/>
      <c r="MGS130" s="301"/>
      <c r="MGT130" s="301"/>
      <c r="MGU130" s="301"/>
      <c r="MGV130" s="301"/>
      <c r="MGW130" s="301"/>
      <c r="MGX130" s="301"/>
      <c r="MGY130" s="301"/>
      <c r="MGZ130" s="301"/>
      <c r="MHA130" s="301"/>
      <c r="MHB130" s="301"/>
      <c r="MHC130" s="301"/>
      <c r="MHD130" s="301"/>
      <c r="MHE130" s="301"/>
      <c r="MHF130" s="301"/>
      <c r="MHG130" s="301"/>
      <c r="MHH130" s="301"/>
      <c r="MHI130" s="301"/>
      <c r="MHJ130" s="301"/>
      <c r="MHK130" s="301"/>
      <c r="MHL130" s="301"/>
      <c r="MHM130" s="301"/>
      <c r="MHN130" s="301"/>
      <c r="MHO130" s="301"/>
      <c r="MHP130" s="301"/>
      <c r="MHQ130" s="301"/>
      <c r="MHR130" s="301"/>
      <c r="MHS130" s="301"/>
      <c r="MHT130" s="301"/>
      <c r="MHU130" s="301"/>
      <c r="MHV130" s="301"/>
      <c r="MHW130" s="301"/>
      <c r="MHX130" s="301"/>
      <c r="MHY130" s="301"/>
      <c r="MHZ130" s="301"/>
      <c r="MIA130" s="301"/>
      <c r="MIB130" s="301"/>
      <c r="MIC130" s="301"/>
      <c r="MID130" s="301"/>
      <c r="MIE130" s="301"/>
      <c r="MIF130" s="301"/>
      <c r="MIG130" s="301"/>
      <c r="MIH130" s="301"/>
      <c r="MII130" s="301"/>
      <c r="MIJ130" s="301"/>
      <c r="MIK130" s="301"/>
      <c r="MIL130" s="301"/>
      <c r="MIM130" s="301"/>
      <c r="MIN130" s="301"/>
      <c r="MIO130" s="301"/>
      <c r="MIP130" s="301"/>
      <c r="MIQ130" s="301"/>
      <c r="MIR130" s="301"/>
      <c r="MIS130" s="301"/>
      <c r="MIT130" s="301"/>
      <c r="MIU130" s="301"/>
      <c r="MIV130" s="301"/>
      <c r="MIW130" s="301"/>
      <c r="MIX130" s="301"/>
      <c r="MIY130" s="301"/>
      <c r="MIZ130" s="301"/>
      <c r="MJA130" s="301"/>
      <c r="MJB130" s="301"/>
      <c r="MJC130" s="301"/>
      <c r="MJD130" s="301"/>
      <c r="MJE130" s="301"/>
      <c r="MJF130" s="301"/>
      <c r="MJG130" s="301"/>
      <c r="MJH130" s="301"/>
      <c r="MJI130" s="301"/>
      <c r="MJJ130" s="301"/>
      <c r="MJK130" s="301"/>
      <c r="MJL130" s="301"/>
      <c r="MJM130" s="301"/>
      <c r="MJN130" s="301"/>
      <c r="MJO130" s="301"/>
      <c r="MJP130" s="301"/>
      <c r="MJQ130" s="301"/>
      <c r="MJR130" s="301"/>
      <c r="MJS130" s="301"/>
      <c r="MJT130" s="301"/>
      <c r="MJU130" s="301"/>
      <c r="MJV130" s="301"/>
      <c r="MJW130" s="301"/>
      <c r="MJX130" s="301"/>
      <c r="MJY130" s="301"/>
      <c r="MJZ130" s="301"/>
      <c r="MKA130" s="301"/>
      <c r="MKB130" s="301"/>
      <c r="MKC130" s="301"/>
      <c r="MKD130" s="301"/>
      <c r="MKE130" s="301"/>
      <c r="MKF130" s="301"/>
      <c r="MKG130" s="301"/>
      <c r="MKH130" s="301"/>
      <c r="MKI130" s="301"/>
      <c r="MKJ130" s="301"/>
      <c r="MKK130" s="301"/>
      <c r="MKL130" s="301"/>
      <c r="MKM130" s="301"/>
      <c r="MKN130" s="301"/>
      <c r="MKO130" s="301"/>
      <c r="MKP130" s="301"/>
      <c r="MKQ130" s="301"/>
      <c r="MKR130" s="301"/>
      <c r="MKS130" s="301"/>
      <c r="MKT130" s="301"/>
      <c r="MKU130" s="301"/>
      <c r="MKV130" s="301"/>
      <c r="MKW130" s="301"/>
      <c r="MKX130" s="301"/>
      <c r="MKY130" s="301"/>
      <c r="MKZ130" s="301"/>
      <c r="MLA130" s="301"/>
      <c r="MLB130" s="301"/>
      <c r="MLC130" s="301"/>
      <c r="MLD130" s="301"/>
      <c r="MLE130" s="301"/>
      <c r="MLF130" s="301"/>
      <c r="MLG130" s="301"/>
      <c r="MLH130" s="301"/>
      <c r="MLI130" s="301"/>
      <c r="MLJ130" s="301"/>
      <c r="MLK130" s="301"/>
      <c r="MLL130" s="301"/>
      <c r="MLM130" s="301"/>
      <c r="MLN130" s="301"/>
      <c r="MLO130" s="301"/>
      <c r="MLP130" s="301"/>
      <c r="MLQ130" s="301"/>
      <c r="MLR130" s="301"/>
      <c r="MLS130" s="301"/>
      <c r="MLT130" s="301"/>
      <c r="MLU130" s="301"/>
      <c r="MLV130" s="301"/>
      <c r="MLW130" s="301"/>
      <c r="MLX130" s="301"/>
      <c r="MLY130" s="301"/>
      <c r="MLZ130" s="301"/>
      <c r="MMA130" s="301"/>
      <c r="MMB130" s="301"/>
      <c r="MMC130" s="301"/>
      <c r="MMD130" s="301"/>
      <c r="MME130" s="301"/>
      <c r="MMF130" s="301"/>
      <c r="MMG130" s="301"/>
      <c r="MMH130" s="301"/>
      <c r="MMI130" s="301"/>
      <c r="MMJ130" s="301"/>
      <c r="MMK130" s="301"/>
      <c r="MML130" s="301"/>
      <c r="MMM130" s="301"/>
      <c r="MMN130" s="301"/>
      <c r="MMO130" s="301"/>
      <c r="MMP130" s="301"/>
      <c r="MMQ130" s="301"/>
      <c r="MMR130" s="301"/>
      <c r="MMS130" s="301"/>
      <c r="MMT130" s="301"/>
      <c r="MMU130" s="301"/>
      <c r="MMV130" s="301"/>
      <c r="MMW130" s="301"/>
      <c r="MMX130" s="301"/>
      <c r="MMY130" s="301"/>
      <c r="MMZ130" s="301"/>
      <c r="MNA130" s="301"/>
      <c r="MNB130" s="301"/>
      <c r="MNC130" s="301"/>
      <c r="MND130" s="301"/>
      <c r="MNE130" s="301"/>
      <c r="MNF130" s="301"/>
      <c r="MNG130" s="301"/>
      <c r="MNH130" s="301"/>
      <c r="MNI130" s="301"/>
      <c r="MNJ130" s="301"/>
      <c r="MNK130" s="301"/>
      <c r="MNL130" s="301"/>
      <c r="MNM130" s="301"/>
      <c r="MNN130" s="301"/>
      <c r="MNO130" s="301"/>
      <c r="MNP130" s="301"/>
      <c r="MNQ130" s="301"/>
      <c r="MNR130" s="301"/>
      <c r="MNS130" s="301"/>
      <c r="MNT130" s="301"/>
      <c r="MNU130" s="301"/>
      <c r="MNV130" s="301"/>
      <c r="MNW130" s="301"/>
      <c r="MNX130" s="301"/>
      <c r="MNY130" s="301"/>
      <c r="MNZ130" s="301"/>
      <c r="MOA130" s="301"/>
      <c r="MOB130" s="301"/>
      <c r="MOC130" s="301"/>
      <c r="MOD130" s="301"/>
      <c r="MOE130" s="301"/>
      <c r="MOF130" s="301"/>
      <c r="MOG130" s="301"/>
      <c r="MOH130" s="301"/>
      <c r="MOI130" s="301"/>
      <c r="MOJ130" s="301"/>
      <c r="MOK130" s="301"/>
      <c r="MOL130" s="301"/>
      <c r="MOM130" s="301"/>
      <c r="MON130" s="301"/>
      <c r="MOO130" s="301"/>
      <c r="MOP130" s="301"/>
      <c r="MOQ130" s="301"/>
      <c r="MOR130" s="301"/>
      <c r="MOS130" s="301"/>
      <c r="MOT130" s="301"/>
      <c r="MOU130" s="301"/>
      <c r="MOV130" s="301"/>
      <c r="MOW130" s="301"/>
      <c r="MOX130" s="301"/>
      <c r="MOY130" s="301"/>
      <c r="MOZ130" s="301"/>
      <c r="MPA130" s="301"/>
      <c r="MPB130" s="301"/>
      <c r="MPC130" s="301"/>
      <c r="MPD130" s="301"/>
      <c r="MPE130" s="301"/>
      <c r="MPF130" s="301"/>
      <c r="MPG130" s="301"/>
      <c r="MPH130" s="301"/>
      <c r="MPI130" s="301"/>
      <c r="MPJ130" s="301"/>
      <c r="MPK130" s="301"/>
      <c r="MPL130" s="301"/>
      <c r="MPM130" s="301"/>
      <c r="MPN130" s="301"/>
      <c r="MPO130" s="301"/>
      <c r="MPV130" s="301"/>
      <c r="MPW130" s="301"/>
      <c r="MPX130" s="301"/>
      <c r="MPY130" s="301"/>
      <c r="MPZ130" s="301"/>
      <c r="MQA130" s="301"/>
      <c r="MQB130" s="301"/>
      <c r="MQC130" s="301"/>
      <c r="MQD130" s="301"/>
      <c r="MQE130" s="301"/>
      <c r="MQF130" s="301"/>
      <c r="MQG130" s="301"/>
      <c r="MQH130" s="301"/>
      <c r="MQI130" s="301"/>
      <c r="MQJ130" s="301"/>
      <c r="MQK130" s="301"/>
      <c r="MQL130" s="301"/>
      <c r="MQM130" s="301"/>
      <c r="MQN130" s="301"/>
      <c r="MQO130" s="301"/>
      <c r="MQP130" s="301"/>
      <c r="MQQ130" s="301"/>
      <c r="MQR130" s="301"/>
      <c r="MQS130" s="301"/>
      <c r="MQT130" s="301"/>
      <c r="MQU130" s="301"/>
      <c r="MQV130" s="301"/>
      <c r="MQW130" s="301"/>
      <c r="MQX130" s="301"/>
      <c r="MQY130" s="301"/>
      <c r="MQZ130" s="301"/>
      <c r="MRA130" s="301"/>
      <c r="MRB130" s="301"/>
      <c r="MRC130" s="301"/>
      <c r="MRD130" s="301"/>
      <c r="MRE130" s="301"/>
      <c r="MRF130" s="301"/>
      <c r="MRG130" s="301"/>
      <c r="MRH130" s="301"/>
      <c r="MRI130" s="301"/>
      <c r="MRJ130" s="301"/>
      <c r="MRK130" s="301"/>
      <c r="MRL130" s="301"/>
      <c r="MRM130" s="301"/>
      <c r="MRN130" s="301"/>
      <c r="MRO130" s="301"/>
      <c r="MRP130" s="301"/>
      <c r="MRQ130" s="301"/>
      <c r="MRR130" s="301"/>
      <c r="MRS130" s="301"/>
      <c r="MRT130" s="301"/>
      <c r="MRU130" s="301"/>
      <c r="MRV130" s="301"/>
      <c r="MRW130" s="301"/>
      <c r="MRX130" s="301"/>
      <c r="MRY130" s="301"/>
      <c r="MRZ130" s="301"/>
      <c r="MSA130" s="301"/>
      <c r="MSB130" s="301"/>
      <c r="MSC130" s="301"/>
      <c r="MSD130" s="301"/>
      <c r="MSE130" s="301"/>
      <c r="MSF130" s="301"/>
      <c r="MSG130" s="301"/>
      <c r="MSH130" s="301"/>
      <c r="MSI130" s="301"/>
      <c r="MSJ130" s="301"/>
      <c r="MSK130" s="301"/>
      <c r="MSL130" s="301"/>
      <c r="MSM130" s="301"/>
      <c r="MSN130" s="301"/>
      <c r="MSO130" s="301"/>
      <c r="MSP130" s="301"/>
      <c r="MSQ130" s="301"/>
      <c r="MSR130" s="301"/>
      <c r="MSS130" s="301"/>
      <c r="MST130" s="301"/>
      <c r="MSU130" s="301"/>
      <c r="MSV130" s="301"/>
      <c r="MSW130" s="301"/>
      <c r="MSX130" s="301"/>
      <c r="MSY130" s="301"/>
      <c r="MSZ130" s="301"/>
      <c r="MTA130" s="301"/>
      <c r="MTB130" s="301"/>
      <c r="MTC130" s="301"/>
      <c r="MTD130" s="301"/>
      <c r="MTE130" s="301"/>
      <c r="MTF130" s="301"/>
      <c r="MTG130" s="301"/>
      <c r="MTH130" s="301"/>
      <c r="MTI130" s="301"/>
      <c r="MTJ130" s="301"/>
      <c r="MTK130" s="301"/>
      <c r="MTL130" s="301"/>
      <c r="MTM130" s="301"/>
      <c r="MTN130" s="301"/>
      <c r="MTO130" s="301"/>
      <c r="MTP130" s="301"/>
      <c r="MTQ130" s="301"/>
      <c r="MTR130" s="301"/>
      <c r="MTS130" s="301"/>
      <c r="MTT130" s="301"/>
      <c r="MTU130" s="301"/>
      <c r="MTV130" s="301"/>
      <c r="MTW130" s="301"/>
      <c r="MTX130" s="301"/>
      <c r="MTY130" s="301"/>
      <c r="MTZ130" s="301"/>
      <c r="MUA130" s="301"/>
      <c r="MUB130" s="301"/>
      <c r="MUC130" s="301"/>
      <c r="MUD130" s="301"/>
      <c r="MUE130" s="301"/>
      <c r="MUF130" s="301"/>
      <c r="MUG130" s="301"/>
      <c r="MUH130" s="301"/>
      <c r="MUI130" s="301"/>
      <c r="MUJ130" s="301"/>
      <c r="MUK130" s="301"/>
      <c r="MUL130" s="301"/>
      <c r="MUM130" s="301"/>
      <c r="MUN130" s="301"/>
      <c r="MUO130" s="301"/>
      <c r="MUP130" s="301"/>
      <c r="MUQ130" s="301"/>
      <c r="MUR130" s="301"/>
      <c r="MUS130" s="301"/>
      <c r="MUT130" s="301"/>
      <c r="MUU130" s="301"/>
      <c r="MUV130" s="301"/>
      <c r="MUW130" s="301"/>
      <c r="MUX130" s="301"/>
      <c r="MUY130" s="301"/>
      <c r="MUZ130" s="301"/>
      <c r="MVA130" s="301"/>
      <c r="MVB130" s="301"/>
      <c r="MVC130" s="301"/>
      <c r="MVD130" s="301"/>
      <c r="MVE130" s="301"/>
      <c r="MVF130" s="301"/>
      <c r="MVG130" s="301"/>
      <c r="MVH130" s="301"/>
      <c r="MVI130" s="301"/>
      <c r="MVJ130" s="301"/>
      <c r="MVK130" s="301"/>
      <c r="MVL130" s="301"/>
      <c r="MVM130" s="301"/>
      <c r="MVN130" s="301"/>
      <c r="MVO130" s="301"/>
      <c r="MVP130" s="301"/>
      <c r="MVQ130" s="301"/>
      <c r="MVR130" s="301"/>
      <c r="MVS130" s="301"/>
      <c r="MVT130" s="301"/>
      <c r="MVU130" s="301"/>
      <c r="MVV130" s="301"/>
      <c r="MVW130" s="301"/>
      <c r="MVX130" s="301"/>
      <c r="MVY130" s="301"/>
      <c r="MVZ130" s="301"/>
      <c r="MWA130" s="301"/>
      <c r="MWB130" s="301"/>
      <c r="MWC130" s="301"/>
      <c r="MWD130" s="301"/>
      <c r="MWE130" s="301"/>
      <c r="MWF130" s="301"/>
      <c r="MWG130" s="301"/>
      <c r="MWH130" s="301"/>
      <c r="MWI130" s="301"/>
      <c r="MWJ130" s="301"/>
      <c r="MWK130" s="301"/>
      <c r="MWL130" s="301"/>
      <c r="MWM130" s="301"/>
      <c r="MWN130" s="301"/>
      <c r="MWO130" s="301"/>
      <c r="MWP130" s="301"/>
      <c r="MWQ130" s="301"/>
      <c r="MWR130" s="301"/>
      <c r="MWS130" s="301"/>
      <c r="MWT130" s="301"/>
      <c r="MWU130" s="301"/>
      <c r="MWV130" s="301"/>
      <c r="MWW130" s="301"/>
      <c r="MWX130" s="301"/>
      <c r="MWY130" s="301"/>
      <c r="MWZ130" s="301"/>
      <c r="MXA130" s="301"/>
      <c r="MXB130" s="301"/>
      <c r="MXC130" s="301"/>
      <c r="MXD130" s="301"/>
      <c r="MXE130" s="301"/>
      <c r="MXF130" s="301"/>
      <c r="MXG130" s="301"/>
      <c r="MXH130" s="301"/>
      <c r="MXI130" s="301"/>
      <c r="MXJ130" s="301"/>
      <c r="MXK130" s="301"/>
      <c r="MXL130" s="301"/>
      <c r="MXM130" s="301"/>
      <c r="MXN130" s="301"/>
      <c r="MXO130" s="301"/>
      <c r="MXP130" s="301"/>
      <c r="MXQ130" s="301"/>
      <c r="MXR130" s="301"/>
      <c r="MXS130" s="301"/>
      <c r="MXT130" s="301"/>
      <c r="MXU130" s="301"/>
      <c r="MXV130" s="301"/>
      <c r="MXW130" s="301"/>
      <c r="MXX130" s="301"/>
      <c r="MXY130" s="301"/>
      <c r="MXZ130" s="301"/>
      <c r="MYA130" s="301"/>
      <c r="MYB130" s="301"/>
      <c r="MYC130" s="301"/>
      <c r="MYD130" s="301"/>
      <c r="MYE130" s="301"/>
      <c r="MYF130" s="301"/>
      <c r="MYG130" s="301"/>
      <c r="MYH130" s="301"/>
      <c r="MYI130" s="301"/>
      <c r="MYJ130" s="301"/>
      <c r="MYK130" s="301"/>
      <c r="MYL130" s="301"/>
      <c r="MYM130" s="301"/>
      <c r="MYN130" s="301"/>
      <c r="MYO130" s="301"/>
      <c r="MYP130" s="301"/>
      <c r="MYQ130" s="301"/>
      <c r="MYR130" s="301"/>
      <c r="MYS130" s="301"/>
      <c r="MYT130" s="301"/>
      <c r="MYU130" s="301"/>
      <c r="MYV130" s="301"/>
      <c r="MYW130" s="301"/>
      <c r="MYX130" s="301"/>
      <c r="MYY130" s="301"/>
      <c r="MYZ130" s="301"/>
      <c r="MZA130" s="301"/>
      <c r="MZB130" s="301"/>
      <c r="MZC130" s="301"/>
      <c r="MZD130" s="301"/>
      <c r="MZE130" s="301"/>
      <c r="MZF130" s="301"/>
      <c r="MZG130" s="301"/>
      <c r="MZH130" s="301"/>
      <c r="MZI130" s="301"/>
      <c r="MZJ130" s="301"/>
      <c r="MZK130" s="301"/>
      <c r="MZR130" s="301"/>
      <c r="MZS130" s="301"/>
      <c r="MZT130" s="301"/>
      <c r="MZU130" s="301"/>
      <c r="MZV130" s="301"/>
      <c r="MZW130" s="301"/>
      <c r="MZX130" s="301"/>
      <c r="MZY130" s="301"/>
      <c r="MZZ130" s="301"/>
      <c r="NAA130" s="301"/>
      <c r="NAB130" s="301"/>
      <c r="NAC130" s="301"/>
      <c r="NAD130" s="301"/>
      <c r="NAE130" s="301"/>
      <c r="NAF130" s="301"/>
      <c r="NAG130" s="301"/>
      <c r="NAH130" s="301"/>
      <c r="NAI130" s="301"/>
      <c r="NAJ130" s="301"/>
      <c r="NAK130" s="301"/>
      <c r="NAL130" s="301"/>
      <c r="NAM130" s="301"/>
      <c r="NAN130" s="301"/>
      <c r="NAO130" s="301"/>
      <c r="NAP130" s="301"/>
      <c r="NAQ130" s="301"/>
      <c r="NAR130" s="301"/>
      <c r="NAS130" s="301"/>
      <c r="NAT130" s="301"/>
      <c r="NAU130" s="301"/>
      <c r="NAV130" s="301"/>
      <c r="NAW130" s="301"/>
      <c r="NAX130" s="301"/>
      <c r="NAY130" s="301"/>
      <c r="NAZ130" s="301"/>
      <c r="NBA130" s="301"/>
      <c r="NBB130" s="301"/>
      <c r="NBC130" s="301"/>
      <c r="NBD130" s="301"/>
      <c r="NBE130" s="301"/>
      <c r="NBF130" s="301"/>
      <c r="NBG130" s="301"/>
      <c r="NBH130" s="301"/>
      <c r="NBI130" s="301"/>
      <c r="NBJ130" s="301"/>
      <c r="NBK130" s="301"/>
      <c r="NBL130" s="301"/>
      <c r="NBM130" s="301"/>
      <c r="NBN130" s="301"/>
      <c r="NBO130" s="301"/>
      <c r="NBP130" s="301"/>
      <c r="NBQ130" s="301"/>
      <c r="NBR130" s="301"/>
      <c r="NBS130" s="301"/>
      <c r="NBT130" s="301"/>
      <c r="NBU130" s="301"/>
      <c r="NBV130" s="301"/>
      <c r="NBW130" s="301"/>
      <c r="NBX130" s="301"/>
      <c r="NBY130" s="301"/>
      <c r="NBZ130" s="301"/>
      <c r="NCA130" s="301"/>
      <c r="NCB130" s="301"/>
      <c r="NCC130" s="301"/>
      <c r="NCD130" s="301"/>
      <c r="NCE130" s="301"/>
      <c r="NCF130" s="301"/>
      <c r="NCG130" s="301"/>
      <c r="NCH130" s="301"/>
      <c r="NCI130" s="301"/>
      <c r="NCJ130" s="301"/>
      <c r="NCK130" s="301"/>
      <c r="NCL130" s="301"/>
      <c r="NCM130" s="301"/>
      <c r="NCN130" s="301"/>
      <c r="NCO130" s="301"/>
      <c r="NCP130" s="301"/>
      <c r="NCQ130" s="301"/>
      <c r="NCR130" s="301"/>
      <c r="NCS130" s="301"/>
      <c r="NCT130" s="301"/>
      <c r="NCU130" s="301"/>
      <c r="NCV130" s="301"/>
      <c r="NCW130" s="301"/>
      <c r="NCX130" s="301"/>
      <c r="NCY130" s="301"/>
      <c r="NCZ130" s="301"/>
      <c r="NDA130" s="301"/>
      <c r="NDB130" s="301"/>
      <c r="NDC130" s="301"/>
      <c r="NDD130" s="301"/>
      <c r="NDE130" s="301"/>
      <c r="NDF130" s="301"/>
      <c r="NDG130" s="301"/>
      <c r="NDH130" s="301"/>
      <c r="NDI130" s="301"/>
      <c r="NDJ130" s="301"/>
      <c r="NDK130" s="301"/>
      <c r="NDL130" s="301"/>
      <c r="NDM130" s="301"/>
      <c r="NDN130" s="301"/>
      <c r="NDO130" s="301"/>
      <c r="NDP130" s="301"/>
      <c r="NDQ130" s="301"/>
      <c r="NDR130" s="301"/>
      <c r="NDS130" s="301"/>
      <c r="NDT130" s="301"/>
      <c r="NDU130" s="301"/>
      <c r="NDV130" s="301"/>
      <c r="NDW130" s="301"/>
      <c r="NDX130" s="301"/>
      <c r="NDY130" s="301"/>
      <c r="NDZ130" s="301"/>
      <c r="NEA130" s="301"/>
      <c r="NEB130" s="301"/>
      <c r="NEC130" s="301"/>
      <c r="NED130" s="301"/>
      <c r="NEE130" s="301"/>
      <c r="NEF130" s="301"/>
      <c r="NEG130" s="301"/>
      <c r="NEH130" s="301"/>
      <c r="NEI130" s="301"/>
      <c r="NEJ130" s="301"/>
      <c r="NEK130" s="301"/>
      <c r="NEL130" s="301"/>
      <c r="NEM130" s="301"/>
      <c r="NEN130" s="301"/>
      <c r="NEO130" s="301"/>
      <c r="NEP130" s="301"/>
      <c r="NEQ130" s="301"/>
      <c r="NER130" s="301"/>
      <c r="NES130" s="301"/>
      <c r="NET130" s="301"/>
      <c r="NEU130" s="301"/>
      <c r="NEV130" s="301"/>
      <c r="NEW130" s="301"/>
      <c r="NEX130" s="301"/>
      <c r="NEY130" s="301"/>
      <c r="NEZ130" s="301"/>
      <c r="NFA130" s="301"/>
      <c r="NFB130" s="301"/>
      <c r="NFC130" s="301"/>
      <c r="NFD130" s="301"/>
      <c r="NFE130" s="301"/>
      <c r="NFF130" s="301"/>
      <c r="NFG130" s="301"/>
      <c r="NFH130" s="301"/>
      <c r="NFI130" s="301"/>
      <c r="NFJ130" s="301"/>
      <c r="NFK130" s="301"/>
      <c r="NFL130" s="301"/>
      <c r="NFM130" s="301"/>
      <c r="NFN130" s="301"/>
      <c r="NFO130" s="301"/>
      <c r="NFP130" s="301"/>
      <c r="NFQ130" s="301"/>
      <c r="NFR130" s="301"/>
      <c r="NFS130" s="301"/>
      <c r="NFT130" s="301"/>
      <c r="NFU130" s="301"/>
      <c r="NFV130" s="301"/>
      <c r="NFW130" s="301"/>
      <c r="NFX130" s="301"/>
      <c r="NFY130" s="301"/>
      <c r="NFZ130" s="301"/>
      <c r="NGA130" s="301"/>
      <c r="NGB130" s="301"/>
      <c r="NGC130" s="301"/>
      <c r="NGD130" s="301"/>
      <c r="NGE130" s="301"/>
      <c r="NGF130" s="301"/>
      <c r="NGG130" s="301"/>
      <c r="NGH130" s="301"/>
      <c r="NGI130" s="301"/>
      <c r="NGJ130" s="301"/>
      <c r="NGK130" s="301"/>
      <c r="NGL130" s="301"/>
      <c r="NGM130" s="301"/>
      <c r="NGN130" s="301"/>
      <c r="NGO130" s="301"/>
      <c r="NGP130" s="301"/>
      <c r="NGQ130" s="301"/>
      <c r="NGR130" s="301"/>
      <c r="NGS130" s="301"/>
      <c r="NGT130" s="301"/>
      <c r="NGU130" s="301"/>
      <c r="NGV130" s="301"/>
      <c r="NGW130" s="301"/>
      <c r="NGX130" s="301"/>
      <c r="NGY130" s="301"/>
      <c r="NGZ130" s="301"/>
      <c r="NHA130" s="301"/>
      <c r="NHB130" s="301"/>
      <c r="NHC130" s="301"/>
      <c r="NHD130" s="301"/>
      <c r="NHE130" s="301"/>
      <c r="NHF130" s="301"/>
      <c r="NHG130" s="301"/>
      <c r="NHH130" s="301"/>
      <c r="NHI130" s="301"/>
      <c r="NHJ130" s="301"/>
      <c r="NHK130" s="301"/>
      <c r="NHL130" s="301"/>
      <c r="NHM130" s="301"/>
      <c r="NHN130" s="301"/>
      <c r="NHO130" s="301"/>
      <c r="NHP130" s="301"/>
      <c r="NHQ130" s="301"/>
      <c r="NHR130" s="301"/>
      <c r="NHS130" s="301"/>
      <c r="NHT130" s="301"/>
      <c r="NHU130" s="301"/>
      <c r="NHV130" s="301"/>
      <c r="NHW130" s="301"/>
      <c r="NHX130" s="301"/>
      <c r="NHY130" s="301"/>
      <c r="NHZ130" s="301"/>
      <c r="NIA130" s="301"/>
      <c r="NIB130" s="301"/>
      <c r="NIC130" s="301"/>
      <c r="NID130" s="301"/>
      <c r="NIE130" s="301"/>
      <c r="NIF130" s="301"/>
      <c r="NIG130" s="301"/>
      <c r="NIH130" s="301"/>
      <c r="NII130" s="301"/>
      <c r="NIJ130" s="301"/>
      <c r="NIK130" s="301"/>
      <c r="NIL130" s="301"/>
      <c r="NIM130" s="301"/>
      <c r="NIN130" s="301"/>
      <c r="NIO130" s="301"/>
      <c r="NIP130" s="301"/>
      <c r="NIQ130" s="301"/>
      <c r="NIR130" s="301"/>
      <c r="NIS130" s="301"/>
      <c r="NIT130" s="301"/>
      <c r="NIU130" s="301"/>
      <c r="NIV130" s="301"/>
      <c r="NIW130" s="301"/>
      <c r="NIX130" s="301"/>
      <c r="NIY130" s="301"/>
      <c r="NIZ130" s="301"/>
      <c r="NJA130" s="301"/>
      <c r="NJB130" s="301"/>
      <c r="NJC130" s="301"/>
      <c r="NJD130" s="301"/>
      <c r="NJE130" s="301"/>
      <c r="NJF130" s="301"/>
      <c r="NJG130" s="301"/>
      <c r="NJN130" s="301"/>
      <c r="NJO130" s="301"/>
      <c r="NJP130" s="301"/>
      <c r="NJQ130" s="301"/>
      <c r="NJR130" s="301"/>
      <c r="NJS130" s="301"/>
      <c r="NJT130" s="301"/>
      <c r="NJU130" s="301"/>
      <c r="NJV130" s="301"/>
      <c r="NJW130" s="301"/>
      <c r="NJX130" s="301"/>
      <c r="NJY130" s="301"/>
      <c r="NJZ130" s="301"/>
      <c r="NKA130" s="301"/>
      <c r="NKB130" s="301"/>
      <c r="NKC130" s="301"/>
      <c r="NKD130" s="301"/>
      <c r="NKE130" s="301"/>
      <c r="NKF130" s="301"/>
      <c r="NKG130" s="301"/>
      <c r="NKH130" s="301"/>
      <c r="NKI130" s="301"/>
      <c r="NKJ130" s="301"/>
      <c r="NKK130" s="301"/>
      <c r="NKL130" s="301"/>
      <c r="NKM130" s="301"/>
      <c r="NKN130" s="301"/>
      <c r="NKO130" s="301"/>
      <c r="NKP130" s="301"/>
      <c r="NKQ130" s="301"/>
      <c r="NKR130" s="301"/>
      <c r="NKS130" s="301"/>
      <c r="NKT130" s="301"/>
      <c r="NKU130" s="301"/>
      <c r="NKV130" s="301"/>
      <c r="NKW130" s="301"/>
      <c r="NKX130" s="301"/>
      <c r="NKY130" s="301"/>
      <c r="NKZ130" s="301"/>
      <c r="NLA130" s="301"/>
      <c r="NLB130" s="301"/>
      <c r="NLC130" s="301"/>
      <c r="NLD130" s="301"/>
      <c r="NLE130" s="301"/>
      <c r="NLF130" s="301"/>
      <c r="NLG130" s="301"/>
      <c r="NLH130" s="301"/>
      <c r="NLI130" s="301"/>
      <c r="NLJ130" s="301"/>
      <c r="NLK130" s="301"/>
      <c r="NLL130" s="301"/>
      <c r="NLM130" s="301"/>
      <c r="NLN130" s="301"/>
      <c r="NLO130" s="301"/>
      <c r="NLP130" s="301"/>
      <c r="NLQ130" s="301"/>
      <c r="NLR130" s="301"/>
      <c r="NLS130" s="301"/>
      <c r="NLT130" s="301"/>
      <c r="NLU130" s="301"/>
      <c r="NLV130" s="301"/>
      <c r="NLW130" s="301"/>
      <c r="NLX130" s="301"/>
      <c r="NLY130" s="301"/>
      <c r="NLZ130" s="301"/>
      <c r="NMA130" s="301"/>
      <c r="NMB130" s="301"/>
      <c r="NMC130" s="301"/>
      <c r="NMD130" s="301"/>
      <c r="NME130" s="301"/>
      <c r="NMF130" s="301"/>
      <c r="NMG130" s="301"/>
      <c r="NMH130" s="301"/>
      <c r="NMI130" s="301"/>
      <c r="NMJ130" s="301"/>
      <c r="NMK130" s="301"/>
      <c r="NML130" s="301"/>
      <c r="NMM130" s="301"/>
      <c r="NMN130" s="301"/>
      <c r="NMO130" s="301"/>
      <c r="NMP130" s="301"/>
      <c r="NMQ130" s="301"/>
      <c r="NMR130" s="301"/>
      <c r="NMS130" s="301"/>
      <c r="NMT130" s="301"/>
      <c r="NMU130" s="301"/>
      <c r="NMV130" s="301"/>
      <c r="NMW130" s="301"/>
      <c r="NMX130" s="301"/>
      <c r="NMY130" s="301"/>
      <c r="NMZ130" s="301"/>
      <c r="NNA130" s="301"/>
      <c r="NNB130" s="301"/>
      <c r="NNC130" s="301"/>
      <c r="NND130" s="301"/>
      <c r="NNE130" s="301"/>
      <c r="NNF130" s="301"/>
      <c r="NNG130" s="301"/>
      <c r="NNH130" s="301"/>
      <c r="NNI130" s="301"/>
      <c r="NNJ130" s="301"/>
      <c r="NNK130" s="301"/>
      <c r="NNL130" s="301"/>
      <c r="NNM130" s="301"/>
      <c r="NNN130" s="301"/>
      <c r="NNO130" s="301"/>
      <c r="NNP130" s="301"/>
      <c r="NNQ130" s="301"/>
      <c r="NNR130" s="301"/>
      <c r="NNS130" s="301"/>
      <c r="NNT130" s="301"/>
      <c r="NNU130" s="301"/>
      <c r="NNV130" s="301"/>
      <c r="NNW130" s="301"/>
      <c r="NNX130" s="301"/>
      <c r="NNY130" s="301"/>
      <c r="NNZ130" s="301"/>
      <c r="NOA130" s="301"/>
      <c r="NOB130" s="301"/>
      <c r="NOC130" s="301"/>
      <c r="NOD130" s="301"/>
      <c r="NOE130" s="301"/>
      <c r="NOF130" s="301"/>
      <c r="NOG130" s="301"/>
      <c r="NOH130" s="301"/>
      <c r="NOI130" s="301"/>
      <c r="NOJ130" s="301"/>
      <c r="NOK130" s="301"/>
      <c r="NOL130" s="301"/>
      <c r="NOM130" s="301"/>
      <c r="NON130" s="301"/>
      <c r="NOO130" s="301"/>
      <c r="NOP130" s="301"/>
      <c r="NOQ130" s="301"/>
      <c r="NOR130" s="301"/>
      <c r="NOS130" s="301"/>
      <c r="NOT130" s="301"/>
      <c r="NOU130" s="301"/>
      <c r="NOV130" s="301"/>
      <c r="NOW130" s="301"/>
      <c r="NOX130" s="301"/>
      <c r="NOY130" s="301"/>
      <c r="NOZ130" s="301"/>
      <c r="NPA130" s="301"/>
      <c r="NPB130" s="301"/>
      <c r="NPC130" s="301"/>
      <c r="NPD130" s="301"/>
      <c r="NPE130" s="301"/>
      <c r="NPF130" s="301"/>
      <c r="NPG130" s="301"/>
      <c r="NPH130" s="301"/>
      <c r="NPI130" s="301"/>
      <c r="NPJ130" s="301"/>
      <c r="NPK130" s="301"/>
      <c r="NPL130" s="301"/>
      <c r="NPM130" s="301"/>
      <c r="NPN130" s="301"/>
      <c r="NPO130" s="301"/>
      <c r="NPP130" s="301"/>
      <c r="NPQ130" s="301"/>
      <c r="NPR130" s="301"/>
      <c r="NPS130" s="301"/>
      <c r="NPT130" s="301"/>
      <c r="NPU130" s="301"/>
      <c r="NPV130" s="301"/>
      <c r="NPW130" s="301"/>
      <c r="NPX130" s="301"/>
      <c r="NPY130" s="301"/>
      <c r="NPZ130" s="301"/>
      <c r="NQA130" s="301"/>
      <c r="NQB130" s="301"/>
      <c r="NQC130" s="301"/>
      <c r="NQD130" s="301"/>
      <c r="NQE130" s="301"/>
      <c r="NQF130" s="301"/>
      <c r="NQG130" s="301"/>
      <c r="NQH130" s="301"/>
      <c r="NQI130" s="301"/>
      <c r="NQJ130" s="301"/>
      <c r="NQK130" s="301"/>
      <c r="NQL130" s="301"/>
      <c r="NQM130" s="301"/>
      <c r="NQN130" s="301"/>
      <c r="NQO130" s="301"/>
      <c r="NQP130" s="301"/>
      <c r="NQQ130" s="301"/>
      <c r="NQR130" s="301"/>
      <c r="NQS130" s="301"/>
      <c r="NQT130" s="301"/>
      <c r="NQU130" s="301"/>
      <c r="NQV130" s="301"/>
      <c r="NQW130" s="301"/>
      <c r="NQX130" s="301"/>
      <c r="NQY130" s="301"/>
      <c r="NQZ130" s="301"/>
      <c r="NRA130" s="301"/>
      <c r="NRB130" s="301"/>
      <c r="NRC130" s="301"/>
      <c r="NRD130" s="301"/>
      <c r="NRE130" s="301"/>
      <c r="NRF130" s="301"/>
      <c r="NRG130" s="301"/>
      <c r="NRH130" s="301"/>
      <c r="NRI130" s="301"/>
      <c r="NRJ130" s="301"/>
      <c r="NRK130" s="301"/>
      <c r="NRL130" s="301"/>
      <c r="NRM130" s="301"/>
      <c r="NRN130" s="301"/>
      <c r="NRO130" s="301"/>
      <c r="NRP130" s="301"/>
      <c r="NRQ130" s="301"/>
      <c r="NRR130" s="301"/>
      <c r="NRS130" s="301"/>
      <c r="NRT130" s="301"/>
      <c r="NRU130" s="301"/>
      <c r="NRV130" s="301"/>
      <c r="NRW130" s="301"/>
      <c r="NRX130" s="301"/>
      <c r="NRY130" s="301"/>
      <c r="NRZ130" s="301"/>
      <c r="NSA130" s="301"/>
      <c r="NSB130" s="301"/>
      <c r="NSC130" s="301"/>
      <c r="NSD130" s="301"/>
      <c r="NSE130" s="301"/>
      <c r="NSF130" s="301"/>
      <c r="NSG130" s="301"/>
      <c r="NSH130" s="301"/>
      <c r="NSI130" s="301"/>
      <c r="NSJ130" s="301"/>
      <c r="NSK130" s="301"/>
      <c r="NSL130" s="301"/>
      <c r="NSM130" s="301"/>
      <c r="NSN130" s="301"/>
      <c r="NSO130" s="301"/>
      <c r="NSP130" s="301"/>
      <c r="NSQ130" s="301"/>
      <c r="NSR130" s="301"/>
      <c r="NSS130" s="301"/>
      <c r="NST130" s="301"/>
      <c r="NSU130" s="301"/>
      <c r="NSV130" s="301"/>
      <c r="NSW130" s="301"/>
      <c r="NSX130" s="301"/>
      <c r="NSY130" s="301"/>
      <c r="NSZ130" s="301"/>
      <c r="NTA130" s="301"/>
      <c r="NTB130" s="301"/>
      <c r="NTC130" s="301"/>
      <c r="NTJ130" s="301"/>
      <c r="NTK130" s="301"/>
      <c r="NTL130" s="301"/>
      <c r="NTM130" s="301"/>
      <c r="NTN130" s="301"/>
      <c r="NTO130" s="301"/>
      <c r="NTP130" s="301"/>
      <c r="NTQ130" s="301"/>
      <c r="NTR130" s="301"/>
      <c r="NTS130" s="301"/>
      <c r="NTT130" s="301"/>
      <c r="NTU130" s="301"/>
      <c r="NTV130" s="301"/>
      <c r="NTW130" s="301"/>
      <c r="NTX130" s="301"/>
      <c r="NTY130" s="301"/>
      <c r="NTZ130" s="301"/>
      <c r="NUA130" s="301"/>
      <c r="NUB130" s="301"/>
      <c r="NUC130" s="301"/>
      <c r="NUD130" s="301"/>
      <c r="NUE130" s="301"/>
      <c r="NUF130" s="301"/>
      <c r="NUG130" s="301"/>
      <c r="NUH130" s="301"/>
      <c r="NUI130" s="301"/>
      <c r="NUJ130" s="301"/>
      <c r="NUK130" s="301"/>
      <c r="NUL130" s="301"/>
      <c r="NUM130" s="301"/>
      <c r="NUN130" s="301"/>
      <c r="NUO130" s="301"/>
      <c r="NUP130" s="301"/>
      <c r="NUQ130" s="301"/>
      <c r="NUR130" s="301"/>
      <c r="NUS130" s="301"/>
      <c r="NUT130" s="301"/>
      <c r="NUU130" s="301"/>
      <c r="NUV130" s="301"/>
      <c r="NUW130" s="301"/>
      <c r="NUX130" s="301"/>
      <c r="NUY130" s="301"/>
      <c r="NUZ130" s="301"/>
      <c r="NVA130" s="301"/>
      <c r="NVB130" s="301"/>
      <c r="NVC130" s="301"/>
      <c r="NVD130" s="301"/>
      <c r="NVE130" s="301"/>
      <c r="NVF130" s="301"/>
      <c r="NVG130" s="301"/>
      <c r="NVH130" s="301"/>
      <c r="NVI130" s="301"/>
      <c r="NVJ130" s="301"/>
      <c r="NVK130" s="301"/>
      <c r="NVL130" s="301"/>
      <c r="NVM130" s="301"/>
      <c r="NVN130" s="301"/>
      <c r="NVO130" s="301"/>
      <c r="NVP130" s="301"/>
      <c r="NVQ130" s="301"/>
      <c r="NVR130" s="301"/>
      <c r="NVS130" s="301"/>
      <c r="NVT130" s="301"/>
      <c r="NVU130" s="301"/>
      <c r="NVV130" s="301"/>
      <c r="NVW130" s="301"/>
      <c r="NVX130" s="301"/>
      <c r="NVY130" s="301"/>
      <c r="NVZ130" s="301"/>
      <c r="NWA130" s="301"/>
      <c r="NWB130" s="301"/>
      <c r="NWC130" s="301"/>
      <c r="NWD130" s="301"/>
      <c r="NWE130" s="301"/>
      <c r="NWF130" s="301"/>
      <c r="NWG130" s="301"/>
      <c r="NWH130" s="301"/>
      <c r="NWI130" s="301"/>
      <c r="NWJ130" s="301"/>
      <c r="NWK130" s="301"/>
      <c r="NWL130" s="301"/>
      <c r="NWM130" s="301"/>
      <c r="NWN130" s="301"/>
      <c r="NWO130" s="301"/>
      <c r="NWP130" s="301"/>
      <c r="NWQ130" s="301"/>
      <c r="NWR130" s="301"/>
      <c r="NWS130" s="301"/>
      <c r="NWT130" s="301"/>
      <c r="NWU130" s="301"/>
      <c r="NWV130" s="301"/>
      <c r="NWW130" s="301"/>
      <c r="NWX130" s="301"/>
      <c r="NWY130" s="301"/>
      <c r="NWZ130" s="301"/>
      <c r="NXA130" s="301"/>
      <c r="NXB130" s="301"/>
      <c r="NXC130" s="301"/>
      <c r="NXD130" s="301"/>
      <c r="NXE130" s="301"/>
      <c r="NXF130" s="301"/>
      <c r="NXG130" s="301"/>
      <c r="NXH130" s="301"/>
      <c r="NXI130" s="301"/>
      <c r="NXJ130" s="301"/>
      <c r="NXK130" s="301"/>
      <c r="NXL130" s="301"/>
      <c r="NXM130" s="301"/>
      <c r="NXN130" s="301"/>
      <c r="NXO130" s="301"/>
      <c r="NXP130" s="301"/>
      <c r="NXQ130" s="301"/>
      <c r="NXR130" s="301"/>
      <c r="NXS130" s="301"/>
      <c r="NXT130" s="301"/>
      <c r="NXU130" s="301"/>
      <c r="NXV130" s="301"/>
      <c r="NXW130" s="301"/>
      <c r="NXX130" s="301"/>
      <c r="NXY130" s="301"/>
      <c r="NXZ130" s="301"/>
      <c r="NYA130" s="301"/>
      <c r="NYB130" s="301"/>
      <c r="NYC130" s="301"/>
      <c r="NYD130" s="301"/>
      <c r="NYE130" s="301"/>
      <c r="NYF130" s="301"/>
      <c r="NYG130" s="301"/>
      <c r="NYH130" s="301"/>
      <c r="NYI130" s="301"/>
      <c r="NYJ130" s="301"/>
      <c r="NYK130" s="301"/>
      <c r="NYL130" s="301"/>
      <c r="NYM130" s="301"/>
      <c r="NYN130" s="301"/>
      <c r="NYO130" s="301"/>
      <c r="NYP130" s="301"/>
      <c r="NYQ130" s="301"/>
      <c r="NYR130" s="301"/>
      <c r="NYS130" s="301"/>
      <c r="NYT130" s="301"/>
      <c r="NYU130" s="301"/>
      <c r="NYV130" s="301"/>
      <c r="NYW130" s="301"/>
      <c r="NYX130" s="301"/>
      <c r="NYY130" s="301"/>
      <c r="NYZ130" s="301"/>
      <c r="NZA130" s="301"/>
      <c r="NZB130" s="301"/>
      <c r="NZC130" s="301"/>
      <c r="NZD130" s="301"/>
      <c r="NZE130" s="301"/>
      <c r="NZF130" s="301"/>
      <c r="NZG130" s="301"/>
      <c r="NZH130" s="301"/>
      <c r="NZI130" s="301"/>
      <c r="NZJ130" s="301"/>
      <c r="NZK130" s="301"/>
      <c r="NZL130" s="301"/>
      <c r="NZM130" s="301"/>
      <c r="NZN130" s="301"/>
      <c r="NZO130" s="301"/>
      <c r="NZP130" s="301"/>
      <c r="NZQ130" s="301"/>
      <c r="NZR130" s="301"/>
      <c r="NZS130" s="301"/>
      <c r="NZT130" s="301"/>
      <c r="NZU130" s="301"/>
      <c r="NZV130" s="301"/>
      <c r="NZW130" s="301"/>
      <c r="NZX130" s="301"/>
      <c r="NZY130" s="301"/>
      <c r="NZZ130" s="301"/>
      <c r="OAA130" s="301"/>
      <c r="OAB130" s="301"/>
      <c r="OAC130" s="301"/>
      <c r="OAD130" s="301"/>
      <c r="OAE130" s="301"/>
      <c r="OAF130" s="301"/>
      <c r="OAG130" s="301"/>
      <c r="OAH130" s="301"/>
      <c r="OAI130" s="301"/>
      <c r="OAJ130" s="301"/>
      <c r="OAK130" s="301"/>
      <c r="OAL130" s="301"/>
      <c r="OAM130" s="301"/>
      <c r="OAN130" s="301"/>
      <c r="OAO130" s="301"/>
      <c r="OAP130" s="301"/>
      <c r="OAQ130" s="301"/>
      <c r="OAR130" s="301"/>
      <c r="OAS130" s="301"/>
      <c r="OAT130" s="301"/>
      <c r="OAU130" s="301"/>
      <c r="OAV130" s="301"/>
      <c r="OAW130" s="301"/>
      <c r="OAX130" s="301"/>
      <c r="OAY130" s="301"/>
      <c r="OAZ130" s="301"/>
      <c r="OBA130" s="301"/>
      <c r="OBB130" s="301"/>
      <c r="OBC130" s="301"/>
      <c r="OBD130" s="301"/>
      <c r="OBE130" s="301"/>
      <c r="OBF130" s="301"/>
      <c r="OBG130" s="301"/>
      <c r="OBH130" s="301"/>
      <c r="OBI130" s="301"/>
      <c r="OBJ130" s="301"/>
      <c r="OBK130" s="301"/>
      <c r="OBL130" s="301"/>
      <c r="OBM130" s="301"/>
      <c r="OBN130" s="301"/>
      <c r="OBO130" s="301"/>
      <c r="OBP130" s="301"/>
      <c r="OBQ130" s="301"/>
      <c r="OBR130" s="301"/>
      <c r="OBS130" s="301"/>
      <c r="OBT130" s="301"/>
      <c r="OBU130" s="301"/>
      <c r="OBV130" s="301"/>
      <c r="OBW130" s="301"/>
      <c r="OBX130" s="301"/>
      <c r="OBY130" s="301"/>
      <c r="OBZ130" s="301"/>
      <c r="OCA130" s="301"/>
      <c r="OCB130" s="301"/>
      <c r="OCC130" s="301"/>
      <c r="OCD130" s="301"/>
      <c r="OCE130" s="301"/>
      <c r="OCF130" s="301"/>
      <c r="OCG130" s="301"/>
      <c r="OCH130" s="301"/>
      <c r="OCI130" s="301"/>
      <c r="OCJ130" s="301"/>
      <c r="OCK130" s="301"/>
      <c r="OCL130" s="301"/>
      <c r="OCM130" s="301"/>
      <c r="OCN130" s="301"/>
      <c r="OCO130" s="301"/>
      <c r="OCP130" s="301"/>
      <c r="OCQ130" s="301"/>
      <c r="OCR130" s="301"/>
      <c r="OCS130" s="301"/>
      <c r="OCT130" s="301"/>
      <c r="OCU130" s="301"/>
      <c r="OCV130" s="301"/>
      <c r="OCW130" s="301"/>
      <c r="OCX130" s="301"/>
      <c r="OCY130" s="301"/>
      <c r="ODF130" s="301"/>
      <c r="ODG130" s="301"/>
      <c r="ODH130" s="301"/>
      <c r="ODI130" s="301"/>
      <c r="ODJ130" s="301"/>
      <c r="ODK130" s="301"/>
      <c r="ODL130" s="301"/>
      <c r="ODM130" s="301"/>
      <c r="ODN130" s="301"/>
      <c r="ODO130" s="301"/>
      <c r="ODP130" s="301"/>
      <c r="ODQ130" s="301"/>
      <c r="ODR130" s="301"/>
      <c r="ODS130" s="301"/>
      <c r="ODT130" s="301"/>
      <c r="ODU130" s="301"/>
      <c r="ODV130" s="301"/>
      <c r="ODW130" s="301"/>
      <c r="ODX130" s="301"/>
      <c r="ODY130" s="301"/>
      <c r="ODZ130" s="301"/>
      <c r="OEA130" s="301"/>
      <c r="OEB130" s="301"/>
      <c r="OEC130" s="301"/>
      <c r="OED130" s="301"/>
      <c r="OEE130" s="301"/>
      <c r="OEF130" s="301"/>
      <c r="OEG130" s="301"/>
      <c r="OEH130" s="301"/>
      <c r="OEI130" s="301"/>
      <c r="OEJ130" s="301"/>
      <c r="OEK130" s="301"/>
      <c r="OEL130" s="301"/>
      <c r="OEM130" s="301"/>
      <c r="OEN130" s="301"/>
      <c r="OEO130" s="301"/>
      <c r="OEP130" s="301"/>
      <c r="OEQ130" s="301"/>
      <c r="OER130" s="301"/>
      <c r="OES130" s="301"/>
      <c r="OET130" s="301"/>
      <c r="OEU130" s="301"/>
      <c r="OEV130" s="301"/>
      <c r="OEW130" s="301"/>
      <c r="OEX130" s="301"/>
      <c r="OEY130" s="301"/>
      <c r="OEZ130" s="301"/>
      <c r="OFA130" s="301"/>
      <c r="OFB130" s="301"/>
      <c r="OFC130" s="301"/>
      <c r="OFD130" s="301"/>
      <c r="OFE130" s="301"/>
      <c r="OFF130" s="301"/>
      <c r="OFG130" s="301"/>
      <c r="OFH130" s="301"/>
      <c r="OFI130" s="301"/>
      <c r="OFJ130" s="301"/>
      <c r="OFK130" s="301"/>
      <c r="OFL130" s="301"/>
      <c r="OFM130" s="301"/>
      <c r="OFN130" s="301"/>
      <c r="OFO130" s="301"/>
      <c r="OFP130" s="301"/>
      <c r="OFQ130" s="301"/>
      <c r="OFR130" s="301"/>
      <c r="OFS130" s="301"/>
      <c r="OFT130" s="301"/>
      <c r="OFU130" s="301"/>
      <c r="OFV130" s="301"/>
      <c r="OFW130" s="301"/>
      <c r="OFX130" s="301"/>
      <c r="OFY130" s="301"/>
      <c r="OFZ130" s="301"/>
      <c r="OGA130" s="301"/>
      <c r="OGB130" s="301"/>
      <c r="OGC130" s="301"/>
      <c r="OGD130" s="301"/>
      <c r="OGE130" s="301"/>
      <c r="OGF130" s="301"/>
      <c r="OGG130" s="301"/>
      <c r="OGH130" s="301"/>
      <c r="OGI130" s="301"/>
      <c r="OGJ130" s="301"/>
      <c r="OGK130" s="301"/>
      <c r="OGL130" s="301"/>
      <c r="OGM130" s="301"/>
      <c r="OGN130" s="301"/>
      <c r="OGO130" s="301"/>
      <c r="OGP130" s="301"/>
      <c r="OGQ130" s="301"/>
      <c r="OGR130" s="301"/>
      <c r="OGS130" s="301"/>
      <c r="OGT130" s="301"/>
      <c r="OGU130" s="301"/>
      <c r="OGV130" s="301"/>
      <c r="OGW130" s="301"/>
      <c r="OGX130" s="301"/>
      <c r="OGY130" s="301"/>
      <c r="OGZ130" s="301"/>
      <c r="OHA130" s="301"/>
      <c r="OHB130" s="301"/>
      <c r="OHC130" s="301"/>
      <c r="OHD130" s="301"/>
      <c r="OHE130" s="301"/>
      <c r="OHF130" s="301"/>
      <c r="OHG130" s="301"/>
      <c r="OHH130" s="301"/>
      <c r="OHI130" s="301"/>
      <c r="OHJ130" s="301"/>
      <c r="OHK130" s="301"/>
      <c r="OHL130" s="301"/>
      <c r="OHM130" s="301"/>
      <c r="OHN130" s="301"/>
      <c r="OHO130" s="301"/>
      <c r="OHP130" s="301"/>
      <c r="OHQ130" s="301"/>
      <c r="OHR130" s="301"/>
      <c r="OHS130" s="301"/>
      <c r="OHT130" s="301"/>
      <c r="OHU130" s="301"/>
      <c r="OHV130" s="301"/>
      <c r="OHW130" s="301"/>
      <c r="OHX130" s="301"/>
      <c r="OHY130" s="301"/>
      <c r="OHZ130" s="301"/>
      <c r="OIA130" s="301"/>
      <c r="OIB130" s="301"/>
      <c r="OIC130" s="301"/>
      <c r="OID130" s="301"/>
      <c r="OIE130" s="301"/>
      <c r="OIF130" s="301"/>
      <c r="OIG130" s="301"/>
      <c r="OIH130" s="301"/>
      <c r="OII130" s="301"/>
      <c r="OIJ130" s="301"/>
      <c r="OIK130" s="301"/>
      <c r="OIL130" s="301"/>
      <c r="OIM130" s="301"/>
      <c r="OIN130" s="301"/>
      <c r="OIO130" s="301"/>
      <c r="OIP130" s="301"/>
      <c r="OIQ130" s="301"/>
      <c r="OIR130" s="301"/>
      <c r="OIS130" s="301"/>
      <c r="OIT130" s="301"/>
      <c r="OIU130" s="301"/>
      <c r="OIV130" s="301"/>
      <c r="OIW130" s="301"/>
      <c r="OIX130" s="301"/>
      <c r="OIY130" s="301"/>
      <c r="OIZ130" s="301"/>
      <c r="OJA130" s="301"/>
      <c r="OJB130" s="301"/>
      <c r="OJC130" s="301"/>
      <c r="OJD130" s="301"/>
      <c r="OJE130" s="301"/>
      <c r="OJF130" s="301"/>
      <c r="OJG130" s="301"/>
      <c r="OJH130" s="301"/>
      <c r="OJI130" s="301"/>
      <c r="OJJ130" s="301"/>
      <c r="OJK130" s="301"/>
      <c r="OJL130" s="301"/>
      <c r="OJM130" s="301"/>
      <c r="OJN130" s="301"/>
      <c r="OJO130" s="301"/>
      <c r="OJP130" s="301"/>
      <c r="OJQ130" s="301"/>
      <c r="OJR130" s="301"/>
      <c r="OJS130" s="301"/>
      <c r="OJT130" s="301"/>
      <c r="OJU130" s="301"/>
      <c r="OJV130" s="301"/>
      <c r="OJW130" s="301"/>
      <c r="OJX130" s="301"/>
      <c r="OJY130" s="301"/>
      <c r="OJZ130" s="301"/>
      <c r="OKA130" s="301"/>
      <c r="OKB130" s="301"/>
      <c r="OKC130" s="301"/>
      <c r="OKD130" s="301"/>
      <c r="OKE130" s="301"/>
      <c r="OKF130" s="301"/>
      <c r="OKG130" s="301"/>
      <c r="OKH130" s="301"/>
      <c r="OKI130" s="301"/>
      <c r="OKJ130" s="301"/>
      <c r="OKK130" s="301"/>
      <c r="OKL130" s="301"/>
      <c r="OKM130" s="301"/>
      <c r="OKN130" s="301"/>
      <c r="OKO130" s="301"/>
      <c r="OKP130" s="301"/>
      <c r="OKQ130" s="301"/>
      <c r="OKR130" s="301"/>
      <c r="OKS130" s="301"/>
      <c r="OKT130" s="301"/>
      <c r="OKU130" s="301"/>
      <c r="OKV130" s="301"/>
      <c r="OKW130" s="301"/>
      <c r="OKX130" s="301"/>
      <c r="OKY130" s="301"/>
      <c r="OKZ130" s="301"/>
      <c r="OLA130" s="301"/>
      <c r="OLB130" s="301"/>
      <c r="OLC130" s="301"/>
      <c r="OLD130" s="301"/>
      <c r="OLE130" s="301"/>
      <c r="OLF130" s="301"/>
      <c r="OLG130" s="301"/>
      <c r="OLH130" s="301"/>
      <c r="OLI130" s="301"/>
      <c r="OLJ130" s="301"/>
      <c r="OLK130" s="301"/>
      <c r="OLL130" s="301"/>
      <c r="OLM130" s="301"/>
      <c r="OLN130" s="301"/>
      <c r="OLO130" s="301"/>
      <c r="OLP130" s="301"/>
      <c r="OLQ130" s="301"/>
      <c r="OLR130" s="301"/>
      <c r="OLS130" s="301"/>
      <c r="OLT130" s="301"/>
      <c r="OLU130" s="301"/>
      <c r="OLV130" s="301"/>
      <c r="OLW130" s="301"/>
      <c r="OLX130" s="301"/>
      <c r="OLY130" s="301"/>
      <c r="OLZ130" s="301"/>
      <c r="OMA130" s="301"/>
      <c r="OMB130" s="301"/>
      <c r="OMC130" s="301"/>
      <c r="OMD130" s="301"/>
      <c r="OME130" s="301"/>
      <c r="OMF130" s="301"/>
      <c r="OMG130" s="301"/>
      <c r="OMH130" s="301"/>
      <c r="OMI130" s="301"/>
      <c r="OMJ130" s="301"/>
      <c r="OMK130" s="301"/>
      <c r="OML130" s="301"/>
      <c r="OMM130" s="301"/>
      <c r="OMN130" s="301"/>
      <c r="OMO130" s="301"/>
      <c r="OMP130" s="301"/>
      <c r="OMQ130" s="301"/>
      <c r="OMR130" s="301"/>
      <c r="OMS130" s="301"/>
      <c r="OMT130" s="301"/>
      <c r="OMU130" s="301"/>
      <c r="ONB130" s="301"/>
      <c r="ONC130" s="301"/>
      <c r="OND130" s="301"/>
      <c r="ONE130" s="301"/>
      <c r="ONF130" s="301"/>
      <c r="ONG130" s="301"/>
      <c r="ONH130" s="301"/>
      <c r="ONI130" s="301"/>
      <c r="ONJ130" s="301"/>
      <c r="ONK130" s="301"/>
      <c r="ONL130" s="301"/>
      <c r="ONM130" s="301"/>
      <c r="ONN130" s="301"/>
      <c r="ONO130" s="301"/>
      <c r="ONP130" s="301"/>
      <c r="ONQ130" s="301"/>
      <c r="ONR130" s="301"/>
      <c r="ONS130" s="301"/>
      <c r="ONT130" s="301"/>
      <c r="ONU130" s="301"/>
      <c r="ONV130" s="301"/>
      <c r="ONW130" s="301"/>
      <c r="ONX130" s="301"/>
      <c r="ONY130" s="301"/>
      <c r="ONZ130" s="301"/>
      <c r="OOA130" s="301"/>
      <c r="OOB130" s="301"/>
      <c r="OOC130" s="301"/>
      <c r="OOD130" s="301"/>
      <c r="OOE130" s="301"/>
      <c r="OOF130" s="301"/>
      <c r="OOG130" s="301"/>
      <c r="OOH130" s="301"/>
      <c r="OOI130" s="301"/>
      <c r="OOJ130" s="301"/>
      <c r="OOK130" s="301"/>
      <c r="OOL130" s="301"/>
      <c r="OOM130" s="301"/>
      <c r="OON130" s="301"/>
      <c r="OOO130" s="301"/>
      <c r="OOP130" s="301"/>
      <c r="OOQ130" s="301"/>
      <c r="OOR130" s="301"/>
      <c r="OOS130" s="301"/>
      <c r="OOT130" s="301"/>
      <c r="OOU130" s="301"/>
      <c r="OOV130" s="301"/>
      <c r="OOW130" s="301"/>
      <c r="OOX130" s="301"/>
      <c r="OOY130" s="301"/>
      <c r="OOZ130" s="301"/>
      <c r="OPA130" s="301"/>
      <c r="OPB130" s="301"/>
      <c r="OPC130" s="301"/>
      <c r="OPD130" s="301"/>
      <c r="OPE130" s="301"/>
      <c r="OPF130" s="301"/>
      <c r="OPG130" s="301"/>
      <c r="OPH130" s="301"/>
      <c r="OPI130" s="301"/>
      <c r="OPJ130" s="301"/>
      <c r="OPK130" s="301"/>
      <c r="OPL130" s="301"/>
      <c r="OPM130" s="301"/>
      <c r="OPN130" s="301"/>
      <c r="OPO130" s="301"/>
      <c r="OPP130" s="301"/>
      <c r="OPQ130" s="301"/>
      <c r="OPR130" s="301"/>
      <c r="OPS130" s="301"/>
      <c r="OPT130" s="301"/>
      <c r="OPU130" s="301"/>
      <c r="OPV130" s="301"/>
      <c r="OPW130" s="301"/>
      <c r="OPX130" s="301"/>
      <c r="OPY130" s="301"/>
      <c r="OPZ130" s="301"/>
      <c r="OQA130" s="301"/>
      <c r="OQB130" s="301"/>
      <c r="OQC130" s="301"/>
      <c r="OQD130" s="301"/>
      <c r="OQE130" s="301"/>
      <c r="OQF130" s="301"/>
      <c r="OQG130" s="301"/>
      <c r="OQH130" s="301"/>
      <c r="OQI130" s="301"/>
      <c r="OQJ130" s="301"/>
      <c r="OQK130" s="301"/>
      <c r="OQL130" s="301"/>
      <c r="OQM130" s="301"/>
      <c r="OQN130" s="301"/>
      <c r="OQO130" s="301"/>
      <c r="OQP130" s="301"/>
      <c r="OQQ130" s="301"/>
      <c r="OQR130" s="301"/>
      <c r="OQS130" s="301"/>
      <c r="OQT130" s="301"/>
      <c r="OQU130" s="301"/>
      <c r="OQV130" s="301"/>
      <c r="OQW130" s="301"/>
      <c r="OQX130" s="301"/>
      <c r="OQY130" s="301"/>
      <c r="OQZ130" s="301"/>
      <c r="ORA130" s="301"/>
      <c r="ORB130" s="301"/>
      <c r="ORC130" s="301"/>
      <c r="ORD130" s="301"/>
      <c r="ORE130" s="301"/>
      <c r="ORF130" s="301"/>
      <c r="ORG130" s="301"/>
      <c r="ORH130" s="301"/>
      <c r="ORI130" s="301"/>
      <c r="ORJ130" s="301"/>
      <c r="ORK130" s="301"/>
      <c r="ORL130" s="301"/>
      <c r="ORM130" s="301"/>
      <c r="ORN130" s="301"/>
      <c r="ORO130" s="301"/>
      <c r="ORP130" s="301"/>
      <c r="ORQ130" s="301"/>
      <c r="ORR130" s="301"/>
      <c r="ORS130" s="301"/>
      <c r="ORT130" s="301"/>
      <c r="ORU130" s="301"/>
      <c r="ORV130" s="301"/>
      <c r="ORW130" s="301"/>
      <c r="ORX130" s="301"/>
      <c r="ORY130" s="301"/>
      <c r="ORZ130" s="301"/>
      <c r="OSA130" s="301"/>
      <c r="OSB130" s="301"/>
      <c r="OSC130" s="301"/>
      <c r="OSD130" s="301"/>
      <c r="OSE130" s="301"/>
      <c r="OSF130" s="301"/>
      <c r="OSG130" s="301"/>
      <c r="OSH130" s="301"/>
      <c r="OSI130" s="301"/>
      <c r="OSJ130" s="301"/>
      <c r="OSK130" s="301"/>
      <c r="OSL130" s="301"/>
      <c r="OSM130" s="301"/>
      <c r="OSN130" s="301"/>
      <c r="OSO130" s="301"/>
      <c r="OSP130" s="301"/>
      <c r="OSQ130" s="301"/>
      <c r="OSR130" s="301"/>
      <c r="OSS130" s="301"/>
      <c r="OST130" s="301"/>
      <c r="OSU130" s="301"/>
      <c r="OSV130" s="301"/>
      <c r="OSW130" s="301"/>
      <c r="OSX130" s="301"/>
      <c r="OSY130" s="301"/>
      <c r="OSZ130" s="301"/>
      <c r="OTA130" s="301"/>
      <c r="OTB130" s="301"/>
      <c r="OTC130" s="301"/>
      <c r="OTD130" s="301"/>
      <c r="OTE130" s="301"/>
      <c r="OTF130" s="301"/>
      <c r="OTG130" s="301"/>
      <c r="OTH130" s="301"/>
      <c r="OTI130" s="301"/>
      <c r="OTJ130" s="301"/>
      <c r="OTK130" s="301"/>
      <c r="OTL130" s="301"/>
      <c r="OTM130" s="301"/>
      <c r="OTN130" s="301"/>
      <c r="OTO130" s="301"/>
      <c r="OTP130" s="301"/>
      <c r="OTQ130" s="301"/>
      <c r="OTR130" s="301"/>
      <c r="OTS130" s="301"/>
      <c r="OTT130" s="301"/>
      <c r="OTU130" s="301"/>
      <c r="OTV130" s="301"/>
      <c r="OTW130" s="301"/>
      <c r="OTX130" s="301"/>
      <c r="OTY130" s="301"/>
      <c r="OTZ130" s="301"/>
      <c r="OUA130" s="301"/>
      <c r="OUB130" s="301"/>
      <c r="OUC130" s="301"/>
      <c r="OUD130" s="301"/>
      <c r="OUE130" s="301"/>
      <c r="OUF130" s="301"/>
      <c r="OUG130" s="301"/>
      <c r="OUH130" s="301"/>
      <c r="OUI130" s="301"/>
      <c r="OUJ130" s="301"/>
      <c r="OUK130" s="301"/>
      <c r="OUL130" s="301"/>
      <c r="OUM130" s="301"/>
      <c r="OUN130" s="301"/>
      <c r="OUO130" s="301"/>
      <c r="OUP130" s="301"/>
      <c r="OUQ130" s="301"/>
      <c r="OUR130" s="301"/>
      <c r="OUS130" s="301"/>
      <c r="OUT130" s="301"/>
      <c r="OUU130" s="301"/>
      <c r="OUV130" s="301"/>
      <c r="OUW130" s="301"/>
      <c r="OUX130" s="301"/>
      <c r="OUY130" s="301"/>
      <c r="OUZ130" s="301"/>
      <c r="OVA130" s="301"/>
      <c r="OVB130" s="301"/>
      <c r="OVC130" s="301"/>
      <c r="OVD130" s="301"/>
      <c r="OVE130" s="301"/>
      <c r="OVF130" s="301"/>
      <c r="OVG130" s="301"/>
      <c r="OVH130" s="301"/>
      <c r="OVI130" s="301"/>
      <c r="OVJ130" s="301"/>
      <c r="OVK130" s="301"/>
      <c r="OVL130" s="301"/>
      <c r="OVM130" s="301"/>
      <c r="OVN130" s="301"/>
      <c r="OVO130" s="301"/>
      <c r="OVP130" s="301"/>
      <c r="OVQ130" s="301"/>
      <c r="OVR130" s="301"/>
      <c r="OVS130" s="301"/>
      <c r="OVT130" s="301"/>
      <c r="OVU130" s="301"/>
      <c r="OVV130" s="301"/>
      <c r="OVW130" s="301"/>
      <c r="OVX130" s="301"/>
      <c r="OVY130" s="301"/>
      <c r="OVZ130" s="301"/>
      <c r="OWA130" s="301"/>
      <c r="OWB130" s="301"/>
      <c r="OWC130" s="301"/>
      <c r="OWD130" s="301"/>
      <c r="OWE130" s="301"/>
      <c r="OWF130" s="301"/>
      <c r="OWG130" s="301"/>
      <c r="OWH130" s="301"/>
      <c r="OWI130" s="301"/>
      <c r="OWJ130" s="301"/>
      <c r="OWK130" s="301"/>
      <c r="OWL130" s="301"/>
      <c r="OWM130" s="301"/>
      <c r="OWN130" s="301"/>
      <c r="OWO130" s="301"/>
      <c r="OWP130" s="301"/>
      <c r="OWQ130" s="301"/>
      <c r="OWX130" s="301"/>
      <c r="OWY130" s="301"/>
      <c r="OWZ130" s="301"/>
      <c r="OXA130" s="301"/>
      <c r="OXB130" s="301"/>
      <c r="OXC130" s="301"/>
      <c r="OXD130" s="301"/>
      <c r="OXE130" s="301"/>
      <c r="OXF130" s="301"/>
      <c r="OXG130" s="301"/>
      <c r="OXH130" s="301"/>
      <c r="OXI130" s="301"/>
      <c r="OXJ130" s="301"/>
      <c r="OXK130" s="301"/>
      <c r="OXL130" s="301"/>
      <c r="OXM130" s="301"/>
      <c r="OXN130" s="301"/>
      <c r="OXO130" s="301"/>
      <c r="OXP130" s="301"/>
      <c r="OXQ130" s="301"/>
      <c r="OXR130" s="301"/>
      <c r="OXS130" s="301"/>
      <c r="OXT130" s="301"/>
      <c r="OXU130" s="301"/>
      <c r="OXV130" s="301"/>
      <c r="OXW130" s="301"/>
      <c r="OXX130" s="301"/>
      <c r="OXY130" s="301"/>
      <c r="OXZ130" s="301"/>
      <c r="OYA130" s="301"/>
      <c r="OYB130" s="301"/>
      <c r="OYC130" s="301"/>
      <c r="OYD130" s="301"/>
      <c r="OYE130" s="301"/>
      <c r="OYF130" s="301"/>
      <c r="OYG130" s="301"/>
      <c r="OYH130" s="301"/>
      <c r="OYI130" s="301"/>
      <c r="OYJ130" s="301"/>
      <c r="OYK130" s="301"/>
      <c r="OYL130" s="301"/>
      <c r="OYM130" s="301"/>
      <c r="OYN130" s="301"/>
      <c r="OYO130" s="301"/>
      <c r="OYP130" s="301"/>
      <c r="OYQ130" s="301"/>
      <c r="OYR130" s="301"/>
      <c r="OYS130" s="301"/>
      <c r="OYT130" s="301"/>
      <c r="OYU130" s="301"/>
      <c r="OYV130" s="301"/>
      <c r="OYW130" s="301"/>
      <c r="OYX130" s="301"/>
      <c r="OYY130" s="301"/>
      <c r="OYZ130" s="301"/>
      <c r="OZA130" s="301"/>
      <c r="OZB130" s="301"/>
      <c r="OZC130" s="301"/>
      <c r="OZD130" s="301"/>
      <c r="OZE130" s="301"/>
      <c r="OZF130" s="301"/>
      <c r="OZG130" s="301"/>
      <c r="OZH130" s="301"/>
      <c r="OZI130" s="301"/>
      <c r="OZJ130" s="301"/>
      <c r="OZK130" s="301"/>
      <c r="OZL130" s="301"/>
      <c r="OZM130" s="301"/>
      <c r="OZN130" s="301"/>
      <c r="OZO130" s="301"/>
      <c r="OZP130" s="301"/>
      <c r="OZQ130" s="301"/>
      <c r="OZR130" s="301"/>
      <c r="OZS130" s="301"/>
      <c r="OZT130" s="301"/>
      <c r="OZU130" s="301"/>
      <c r="OZV130" s="301"/>
      <c r="OZW130" s="301"/>
      <c r="OZX130" s="301"/>
      <c r="OZY130" s="301"/>
      <c r="OZZ130" s="301"/>
      <c r="PAA130" s="301"/>
      <c r="PAB130" s="301"/>
      <c r="PAC130" s="301"/>
      <c r="PAD130" s="301"/>
      <c r="PAE130" s="301"/>
      <c r="PAF130" s="301"/>
      <c r="PAG130" s="301"/>
      <c r="PAH130" s="301"/>
      <c r="PAI130" s="301"/>
      <c r="PAJ130" s="301"/>
      <c r="PAK130" s="301"/>
      <c r="PAL130" s="301"/>
      <c r="PAM130" s="301"/>
      <c r="PAN130" s="301"/>
      <c r="PAO130" s="301"/>
      <c r="PAP130" s="301"/>
      <c r="PAQ130" s="301"/>
      <c r="PAR130" s="301"/>
      <c r="PAS130" s="301"/>
      <c r="PAT130" s="301"/>
      <c r="PAU130" s="301"/>
      <c r="PAV130" s="301"/>
      <c r="PAW130" s="301"/>
      <c r="PAX130" s="301"/>
      <c r="PAY130" s="301"/>
      <c r="PAZ130" s="301"/>
      <c r="PBA130" s="301"/>
      <c r="PBB130" s="301"/>
      <c r="PBC130" s="301"/>
      <c r="PBD130" s="301"/>
      <c r="PBE130" s="301"/>
      <c r="PBF130" s="301"/>
      <c r="PBG130" s="301"/>
      <c r="PBH130" s="301"/>
      <c r="PBI130" s="301"/>
      <c r="PBJ130" s="301"/>
      <c r="PBK130" s="301"/>
      <c r="PBL130" s="301"/>
      <c r="PBM130" s="301"/>
      <c r="PBN130" s="301"/>
      <c r="PBO130" s="301"/>
      <c r="PBP130" s="301"/>
      <c r="PBQ130" s="301"/>
      <c r="PBR130" s="301"/>
      <c r="PBS130" s="301"/>
      <c r="PBT130" s="301"/>
      <c r="PBU130" s="301"/>
      <c r="PBV130" s="301"/>
      <c r="PBW130" s="301"/>
      <c r="PBX130" s="301"/>
      <c r="PBY130" s="301"/>
      <c r="PBZ130" s="301"/>
      <c r="PCA130" s="301"/>
      <c r="PCB130" s="301"/>
      <c r="PCC130" s="301"/>
      <c r="PCD130" s="301"/>
      <c r="PCE130" s="301"/>
      <c r="PCF130" s="301"/>
      <c r="PCG130" s="301"/>
      <c r="PCH130" s="301"/>
      <c r="PCI130" s="301"/>
      <c r="PCJ130" s="301"/>
      <c r="PCK130" s="301"/>
      <c r="PCL130" s="301"/>
      <c r="PCM130" s="301"/>
      <c r="PCN130" s="301"/>
      <c r="PCO130" s="301"/>
      <c r="PCP130" s="301"/>
      <c r="PCQ130" s="301"/>
      <c r="PCR130" s="301"/>
      <c r="PCS130" s="301"/>
      <c r="PCT130" s="301"/>
      <c r="PCU130" s="301"/>
      <c r="PCV130" s="301"/>
      <c r="PCW130" s="301"/>
      <c r="PCX130" s="301"/>
      <c r="PCY130" s="301"/>
      <c r="PCZ130" s="301"/>
      <c r="PDA130" s="301"/>
      <c r="PDB130" s="301"/>
      <c r="PDC130" s="301"/>
      <c r="PDD130" s="301"/>
      <c r="PDE130" s="301"/>
      <c r="PDF130" s="301"/>
      <c r="PDG130" s="301"/>
      <c r="PDH130" s="301"/>
      <c r="PDI130" s="301"/>
      <c r="PDJ130" s="301"/>
      <c r="PDK130" s="301"/>
      <c r="PDL130" s="301"/>
      <c r="PDM130" s="301"/>
      <c r="PDN130" s="301"/>
      <c r="PDO130" s="301"/>
      <c r="PDP130" s="301"/>
      <c r="PDQ130" s="301"/>
      <c r="PDR130" s="301"/>
      <c r="PDS130" s="301"/>
      <c r="PDT130" s="301"/>
      <c r="PDU130" s="301"/>
      <c r="PDV130" s="301"/>
      <c r="PDW130" s="301"/>
      <c r="PDX130" s="301"/>
      <c r="PDY130" s="301"/>
      <c r="PDZ130" s="301"/>
      <c r="PEA130" s="301"/>
      <c r="PEB130" s="301"/>
      <c r="PEC130" s="301"/>
      <c r="PED130" s="301"/>
      <c r="PEE130" s="301"/>
      <c r="PEF130" s="301"/>
      <c r="PEG130" s="301"/>
      <c r="PEH130" s="301"/>
      <c r="PEI130" s="301"/>
      <c r="PEJ130" s="301"/>
      <c r="PEK130" s="301"/>
      <c r="PEL130" s="301"/>
      <c r="PEM130" s="301"/>
      <c r="PEN130" s="301"/>
      <c r="PEO130" s="301"/>
      <c r="PEP130" s="301"/>
      <c r="PEQ130" s="301"/>
      <c r="PER130" s="301"/>
      <c r="PES130" s="301"/>
      <c r="PET130" s="301"/>
      <c r="PEU130" s="301"/>
      <c r="PEV130" s="301"/>
      <c r="PEW130" s="301"/>
      <c r="PEX130" s="301"/>
      <c r="PEY130" s="301"/>
      <c r="PEZ130" s="301"/>
      <c r="PFA130" s="301"/>
      <c r="PFB130" s="301"/>
      <c r="PFC130" s="301"/>
      <c r="PFD130" s="301"/>
      <c r="PFE130" s="301"/>
      <c r="PFF130" s="301"/>
      <c r="PFG130" s="301"/>
      <c r="PFH130" s="301"/>
      <c r="PFI130" s="301"/>
      <c r="PFJ130" s="301"/>
      <c r="PFK130" s="301"/>
      <c r="PFL130" s="301"/>
      <c r="PFM130" s="301"/>
      <c r="PFN130" s="301"/>
      <c r="PFO130" s="301"/>
      <c r="PFP130" s="301"/>
      <c r="PFQ130" s="301"/>
      <c r="PFR130" s="301"/>
      <c r="PFS130" s="301"/>
      <c r="PFT130" s="301"/>
      <c r="PFU130" s="301"/>
      <c r="PFV130" s="301"/>
      <c r="PFW130" s="301"/>
      <c r="PFX130" s="301"/>
      <c r="PFY130" s="301"/>
      <c r="PFZ130" s="301"/>
      <c r="PGA130" s="301"/>
      <c r="PGB130" s="301"/>
      <c r="PGC130" s="301"/>
      <c r="PGD130" s="301"/>
      <c r="PGE130" s="301"/>
      <c r="PGF130" s="301"/>
      <c r="PGG130" s="301"/>
      <c r="PGH130" s="301"/>
      <c r="PGI130" s="301"/>
      <c r="PGJ130" s="301"/>
      <c r="PGK130" s="301"/>
      <c r="PGL130" s="301"/>
      <c r="PGM130" s="301"/>
      <c r="PGT130" s="301"/>
      <c r="PGU130" s="301"/>
      <c r="PGV130" s="301"/>
      <c r="PGW130" s="301"/>
      <c r="PGX130" s="301"/>
      <c r="PGY130" s="301"/>
      <c r="PGZ130" s="301"/>
      <c r="PHA130" s="301"/>
      <c r="PHB130" s="301"/>
      <c r="PHC130" s="301"/>
      <c r="PHD130" s="301"/>
      <c r="PHE130" s="301"/>
      <c r="PHF130" s="301"/>
      <c r="PHG130" s="301"/>
      <c r="PHH130" s="301"/>
      <c r="PHI130" s="301"/>
      <c r="PHJ130" s="301"/>
      <c r="PHK130" s="301"/>
      <c r="PHL130" s="301"/>
      <c r="PHM130" s="301"/>
      <c r="PHN130" s="301"/>
      <c r="PHO130" s="301"/>
      <c r="PHP130" s="301"/>
      <c r="PHQ130" s="301"/>
      <c r="PHR130" s="301"/>
      <c r="PHS130" s="301"/>
      <c r="PHT130" s="301"/>
      <c r="PHU130" s="301"/>
      <c r="PHV130" s="301"/>
      <c r="PHW130" s="301"/>
      <c r="PHX130" s="301"/>
      <c r="PHY130" s="301"/>
      <c r="PHZ130" s="301"/>
      <c r="PIA130" s="301"/>
      <c r="PIB130" s="301"/>
      <c r="PIC130" s="301"/>
      <c r="PID130" s="301"/>
      <c r="PIE130" s="301"/>
      <c r="PIF130" s="301"/>
      <c r="PIG130" s="301"/>
      <c r="PIH130" s="301"/>
      <c r="PII130" s="301"/>
      <c r="PIJ130" s="301"/>
      <c r="PIK130" s="301"/>
      <c r="PIL130" s="301"/>
      <c r="PIM130" s="301"/>
      <c r="PIN130" s="301"/>
      <c r="PIO130" s="301"/>
      <c r="PIP130" s="301"/>
      <c r="PIQ130" s="301"/>
      <c r="PIR130" s="301"/>
      <c r="PIS130" s="301"/>
      <c r="PIT130" s="301"/>
      <c r="PIU130" s="301"/>
      <c r="PIV130" s="301"/>
      <c r="PIW130" s="301"/>
      <c r="PIX130" s="301"/>
      <c r="PIY130" s="301"/>
      <c r="PIZ130" s="301"/>
      <c r="PJA130" s="301"/>
      <c r="PJB130" s="301"/>
      <c r="PJC130" s="301"/>
      <c r="PJD130" s="301"/>
      <c r="PJE130" s="301"/>
      <c r="PJF130" s="301"/>
      <c r="PJG130" s="301"/>
      <c r="PJH130" s="301"/>
      <c r="PJI130" s="301"/>
      <c r="PJJ130" s="301"/>
      <c r="PJK130" s="301"/>
      <c r="PJL130" s="301"/>
      <c r="PJM130" s="301"/>
      <c r="PJN130" s="301"/>
      <c r="PJO130" s="301"/>
      <c r="PJP130" s="301"/>
      <c r="PJQ130" s="301"/>
      <c r="PJR130" s="301"/>
      <c r="PJS130" s="301"/>
      <c r="PJT130" s="301"/>
      <c r="PJU130" s="301"/>
      <c r="PJV130" s="301"/>
      <c r="PJW130" s="301"/>
      <c r="PJX130" s="301"/>
      <c r="PJY130" s="301"/>
      <c r="PJZ130" s="301"/>
      <c r="PKA130" s="301"/>
      <c r="PKB130" s="301"/>
      <c r="PKC130" s="301"/>
      <c r="PKD130" s="301"/>
      <c r="PKE130" s="301"/>
      <c r="PKF130" s="301"/>
      <c r="PKG130" s="301"/>
      <c r="PKH130" s="301"/>
      <c r="PKI130" s="301"/>
      <c r="PKJ130" s="301"/>
      <c r="PKK130" s="301"/>
      <c r="PKL130" s="301"/>
      <c r="PKM130" s="301"/>
      <c r="PKN130" s="301"/>
      <c r="PKO130" s="301"/>
      <c r="PKP130" s="301"/>
      <c r="PKQ130" s="301"/>
      <c r="PKR130" s="301"/>
      <c r="PKS130" s="301"/>
      <c r="PKT130" s="301"/>
      <c r="PKU130" s="301"/>
      <c r="PKV130" s="301"/>
      <c r="PKW130" s="301"/>
      <c r="PKX130" s="301"/>
      <c r="PKY130" s="301"/>
      <c r="PKZ130" s="301"/>
      <c r="PLA130" s="301"/>
      <c r="PLB130" s="301"/>
      <c r="PLC130" s="301"/>
      <c r="PLD130" s="301"/>
      <c r="PLE130" s="301"/>
      <c r="PLF130" s="301"/>
      <c r="PLG130" s="301"/>
      <c r="PLH130" s="301"/>
      <c r="PLI130" s="301"/>
      <c r="PLJ130" s="301"/>
      <c r="PLK130" s="301"/>
      <c r="PLL130" s="301"/>
      <c r="PLM130" s="301"/>
      <c r="PLN130" s="301"/>
      <c r="PLO130" s="301"/>
      <c r="PLP130" s="301"/>
      <c r="PLQ130" s="301"/>
      <c r="PLR130" s="301"/>
      <c r="PLS130" s="301"/>
      <c r="PLT130" s="301"/>
      <c r="PLU130" s="301"/>
      <c r="PLV130" s="301"/>
      <c r="PLW130" s="301"/>
      <c r="PLX130" s="301"/>
      <c r="PLY130" s="301"/>
      <c r="PLZ130" s="301"/>
      <c r="PMA130" s="301"/>
      <c r="PMB130" s="301"/>
      <c r="PMC130" s="301"/>
      <c r="PMD130" s="301"/>
      <c r="PME130" s="301"/>
      <c r="PMF130" s="301"/>
      <c r="PMG130" s="301"/>
      <c r="PMH130" s="301"/>
      <c r="PMI130" s="301"/>
      <c r="PMJ130" s="301"/>
      <c r="PMK130" s="301"/>
      <c r="PML130" s="301"/>
      <c r="PMM130" s="301"/>
      <c r="PMN130" s="301"/>
      <c r="PMO130" s="301"/>
      <c r="PMP130" s="301"/>
      <c r="PMQ130" s="301"/>
      <c r="PMR130" s="301"/>
      <c r="PMS130" s="301"/>
      <c r="PMT130" s="301"/>
      <c r="PMU130" s="301"/>
      <c r="PMV130" s="301"/>
      <c r="PMW130" s="301"/>
      <c r="PMX130" s="301"/>
      <c r="PMY130" s="301"/>
      <c r="PMZ130" s="301"/>
      <c r="PNA130" s="301"/>
      <c r="PNB130" s="301"/>
      <c r="PNC130" s="301"/>
      <c r="PND130" s="301"/>
      <c r="PNE130" s="301"/>
      <c r="PNF130" s="301"/>
      <c r="PNG130" s="301"/>
      <c r="PNH130" s="301"/>
      <c r="PNI130" s="301"/>
      <c r="PNJ130" s="301"/>
      <c r="PNK130" s="301"/>
      <c r="PNL130" s="301"/>
      <c r="PNM130" s="301"/>
      <c r="PNN130" s="301"/>
      <c r="PNO130" s="301"/>
      <c r="PNP130" s="301"/>
      <c r="PNQ130" s="301"/>
      <c r="PNR130" s="301"/>
      <c r="PNS130" s="301"/>
      <c r="PNT130" s="301"/>
      <c r="PNU130" s="301"/>
      <c r="PNV130" s="301"/>
      <c r="PNW130" s="301"/>
      <c r="PNX130" s="301"/>
      <c r="PNY130" s="301"/>
      <c r="PNZ130" s="301"/>
      <c r="POA130" s="301"/>
      <c r="POB130" s="301"/>
      <c r="POC130" s="301"/>
      <c r="POD130" s="301"/>
      <c r="POE130" s="301"/>
      <c r="POF130" s="301"/>
      <c r="POG130" s="301"/>
      <c r="POH130" s="301"/>
      <c r="POI130" s="301"/>
      <c r="POJ130" s="301"/>
      <c r="POK130" s="301"/>
      <c r="POL130" s="301"/>
      <c r="POM130" s="301"/>
      <c r="PON130" s="301"/>
      <c r="POO130" s="301"/>
      <c r="POP130" s="301"/>
      <c r="POQ130" s="301"/>
      <c r="POR130" s="301"/>
      <c r="POS130" s="301"/>
      <c r="POT130" s="301"/>
      <c r="POU130" s="301"/>
      <c r="POV130" s="301"/>
      <c r="POW130" s="301"/>
      <c r="POX130" s="301"/>
      <c r="POY130" s="301"/>
      <c r="POZ130" s="301"/>
      <c r="PPA130" s="301"/>
      <c r="PPB130" s="301"/>
      <c r="PPC130" s="301"/>
      <c r="PPD130" s="301"/>
      <c r="PPE130" s="301"/>
      <c r="PPF130" s="301"/>
      <c r="PPG130" s="301"/>
      <c r="PPH130" s="301"/>
      <c r="PPI130" s="301"/>
      <c r="PPJ130" s="301"/>
      <c r="PPK130" s="301"/>
      <c r="PPL130" s="301"/>
      <c r="PPM130" s="301"/>
      <c r="PPN130" s="301"/>
      <c r="PPO130" s="301"/>
      <c r="PPP130" s="301"/>
      <c r="PPQ130" s="301"/>
      <c r="PPR130" s="301"/>
      <c r="PPS130" s="301"/>
      <c r="PPT130" s="301"/>
      <c r="PPU130" s="301"/>
      <c r="PPV130" s="301"/>
      <c r="PPW130" s="301"/>
      <c r="PPX130" s="301"/>
      <c r="PPY130" s="301"/>
      <c r="PPZ130" s="301"/>
      <c r="PQA130" s="301"/>
      <c r="PQB130" s="301"/>
      <c r="PQC130" s="301"/>
      <c r="PQD130" s="301"/>
      <c r="PQE130" s="301"/>
      <c r="PQF130" s="301"/>
      <c r="PQG130" s="301"/>
      <c r="PQH130" s="301"/>
      <c r="PQI130" s="301"/>
      <c r="PQP130" s="301"/>
      <c r="PQQ130" s="301"/>
      <c r="PQR130" s="301"/>
      <c r="PQS130" s="301"/>
      <c r="PQT130" s="301"/>
      <c r="PQU130" s="301"/>
      <c r="PQV130" s="301"/>
      <c r="PQW130" s="301"/>
      <c r="PQX130" s="301"/>
      <c r="PQY130" s="301"/>
      <c r="PQZ130" s="301"/>
      <c r="PRA130" s="301"/>
      <c r="PRB130" s="301"/>
      <c r="PRC130" s="301"/>
      <c r="PRD130" s="301"/>
      <c r="PRE130" s="301"/>
      <c r="PRF130" s="301"/>
      <c r="PRG130" s="301"/>
      <c r="PRH130" s="301"/>
      <c r="PRI130" s="301"/>
      <c r="PRJ130" s="301"/>
      <c r="PRK130" s="301"/>
      <c r="PRL130" s="301"/>
      <c r="PRM130" s="301"/>
      <c r="PRN130" s="301"/>
      <c r="PRO130" s="301"/>
      <c r="PRP130" s="301"/>
      <c r="PRQ130" s="301"/>
      <c r="PRR130" s="301"/>
      <c r="PRS130" s="301"/>
      <c r="PRT130" s="301"/>
      <c r="PRU130" s="301"/>
      <c r="PRV130" s="301"/>
      <c r="PRW130" s="301"/>
      <c r="PRX130" s="301"/>
      <c r="PRY130" s="301"/>
      <c r="PRZ130" s="301"/>
      <c r="PSA130" s="301"/>
      <c r="PSB130" s="301"/>
      <c r="PSC130" s="301"/>
      <c r="PSD130" s="301"/>
      <c r="PSE130" s="301"/>
      <c r="PSF130" s="301"/>
      <c r="PSG130" s="301"/>
      <c r="PSH130" s="301"/>
      <c r="PSI130" s="301"/>
      <c r="PSJ130" s="301"/>
      <c r="PSK130" s="301"/>
      <c r="PSL130" s="301"/>
      <c r="PSM130" s="301"/>
      <c r="PSN130" s="301"/>
      <c r="PSO130" s="301"/>
      <c r="PSP130" s="301"/>
      <c r="PSQ130" s="301"/>
      <c r="PSR130" s="301"/>
      <c r="PSS130" s="301"/>
      <c r="PST130" s="301"/>
      <c r="PSU130" s="301"/>
      <c r="PSV130" s="301"/>
      <c r="PSW130" s="301"/>
      <c r="PSX130" s="301"/>
      <c r="PSY130" s="301"/>
      <c r="PSZ130" s="301"/>
      <c r="PTA130" s="301"/>
      <c r="PTB130" s="301"/>
      <c r="PTC130" s="301"/>
      <c r="PTD130" s="301"/>
      <c r="PTE130" s="301"/>
      <c r="PTF130" s="301"/>
      <c r="PTG130" s="301"/>
      <c r="PTH130" s="301"/>
      <c r="PTI130" s="301"/>
      <c r="PTJ130" s="301"/>
      <c r="PTK130" s="301"/>
      <c r="PTL130" s="301"/>
      <c r="PTM130" s="301"/>
      <c r="PTN130" s="301"/>
      <c r="PTO130" s="301"/>
      <c r="PTP130" s="301"/>
      <c r="PTQ130" s="301"/>
      <c r="PTR130" s="301"/>
      <c r="PTS130" s="301"/>
      <c r="PTT130" s="301"/>
      <c r="PTU130" s="301"/>
      <c r="PTV130" s="301"/>
      <c r="PTW130" s="301"/>
      <c r="PTX130" s="301"/>
      <c r="PTY130" s="301"/>
      <c r="PTZ130" s="301"/>
      <c r="PUA130" s="301"/>
      <c r="PUB130" s="301"/>
      <c r="PUC130" s="301"/>
      <c r="PUD130" s="301"/>
      <c r="PUE130" s="301"/>
      <c r="PUF130" s="301"/>
      <c r="PUG130" s="301"/>
      <c r="PUH130" s="301"/>
      <c r="PUI130" s="301"/>
      <c r="PUJ130" s="301"/>
      <c r="PUK130" s="301"/>
      <c r="PUL130" s="301"/>
      <c r="PUM130" s="301"/>
      <c r="PUN130" s="301"/>
      <c r="PUO130" s="301"/>
      <c r="PUP130" s="301"/>
      <c r="PUQ130" s="301"/>
      <c r="PUR130" s="301"/>
      <c r="PUS130" s="301"/>
      <c r="PUT130" s="301"/>
      <c r="PUU130" s="301"/>
      <c r="PUV130" s="301"/>
      <c r="PUW130" s="301"/>
      <c r="PUX130" s="301"/>
      <c r="PUY130" s="301"/>
      <c r="PUZ130" s="301"/>
      <c r="PVA130" s="301"/>
      <c r="PVB130" s="301"/>
      <c r="PVC130" s="301"/>
      <c r="PVD130" s="301"/>
      <c r="PVE130" s="301"/>
      <c r="PVF130" s="301"/>
      <c r="PVG130" s="301"/>
      <c r="PVH130" s="301"/>
      <c r="PVI130" s="301"/>
      <c r="PVJ130" s="301"/>
      <c r="PVK130" s="301"/>
      <c r="PVL130" s="301"/>
      <c r="PVM130" s="301"/>
      <c r="PVN130" s="301"/>
      <c r="PVO130" s="301"/>
      <c r="PVP130" s="301"/>
      <c r="PVQ130" s="301"/>
      <c r="PVR130" s="301"/>
      <c r="PVS130" s="301"/>
      <c r="PVT130" s="301"/>
      <c r="PVU130" s="301"/>
      <c r="PVV130" s="301"/>
      <c r="PVW130" s="301"/>
      <c r="PVX130" s="301"/>
      <c r="PVY130" s="301"/>
      <c r="PVZ130" s="301"/>
      <c r="PWA130" s="301"/>
      <c r="PWB130" s="301"/>
      <c r="PWC130" s="301"/>
      <c r="PWD130" s="301"/>
      <c r="PWE130" s="301"/>
      <c r="PWF130" s="301"/>
      <c r="PWG130" s="301"/>
      <c r="PWH130" s="301"/>
      <c r="PWI130" s="301"/>
      <c r="PWJ130" s="301"/>
      <c r="PWK130" s="301"/>
      <c r="PWL130" s="301"/>
      <c r="PWM130" s="301"/>
      <c r="PWN130" s="301"/>
      <c r="PWO130" s="301"/>
      <c r="PWP130" s="301"/>
      <c r="PWQ130" s="301"/>
      <c r="PWR130" s="301"/>
      <c r="PWS130" s="301"/>
      <c r="PWT130" s="301"/>
      <c r="PWU130" s="301"/>
      <c r="PWV130" s="301"/>
      <c r="PWW130" s="301"/>
      <c r="PWX130" s="301"/>
      <c r="PWY130" s="301"/>
      <c r="PWZ130" s="301"/>
      <c r="PXA130" s="301"/>
      <c r="PXB130" s="301"/>
      <c r="PXC130" s="301"/>
      <c r="PXD130" s="301"/>
      <c r="PXE130" s="301"/>
      <c r="PXF130" s="301"/>
      <c r="PXG130" s="301"/>
      <c r="PXH130" s="301"/>
      <c r="PXI130" s="301"/>
      <c r="PXJ130" s="301"/>
      <c r="PXK130" s="301"/>
      <c r="PXL130" s="301"/>
      <c r="PXM130" s="301"/>
      <c r="PXN130" s="301"/>
      <c r="PXO130" s="301"/>
      <c r="PXP130" s="301"/>
      <c r="PXQ130" s="301"/>
      <c r="PXR130" s="301"/>
      <c r="PXS130" s="301"/>
      <c r="PXT130" s="301"/>
      <c r="PXU130" s="301"/>
      <c r="PXV130" s="301"/>
      <c r="PXW130" s="301"/>
      <c r="PXX130" s="301"/>
      <c r="PXY130" s="301"/>
      <c r="PXZ130" s="301"/>
      <c r="PYA130" s="301"/>
      <c r="PYB130" s="301"/>
      <c r="PYC130" s="301"/>
      <c r="PYD130" s="301"/>
      <c r="PYE130" s="301"/>
      <c r="PYF130" s="301"/>
      <c r="PYG130" s="301"/>
      <c r="PYH130" s="301"/>
      <c r="PYI130" s="301"/>
      <c r="PYJ130" s="301"/>
      <c r="PYK130" s="301"/>
      <c r="PYL130" s="301"/>
      <c r="PYM130" s="301"/>
      <c r="PYN130" s="301"/>
      <c r="PYO130" s="301"/>
      <c r="PYP130" s="301"/>
      <c r="PYQ130" s="301"/>
      <c r="PYR130" s="301"/>
      <c r="PYS130" s="301"/>
      <c r="PYT130" s="301"/>
      <c r="PYU130" s="301"/>
      <c r="PYV130" s="301"/>
      <c r="PYW130" s="301"/>
      <c r="PYX130" s="301"/>
      <c r="PYY130" s="301"/>
      <c r="PYZ130" s="301"/>
      <c r="PZA130" s="301"/>
      <c r="PZB130" s="301"/>
      <c r="PZC130" s="301"/>
      <c r="PZD130" s="301"/>
      <c r="PZE130" s="301"/>
      <c r="PZF130" s="301"/>
      <c r="PZG130" s="301"/>
      <c r="PZH130" s="301"/>
      <c r="PZI130" s="301"/>
      <c r="PZJ130" s="301"/>
      <c r="PZK130" s="301"/>
      <c r="PZL130" s="301"/>
      <c r="PZM130" s="301"/>
      <c r="PZN130" s="301"/>
      <c r="PZO130" s="301"/>
      <c r="PZP130" s="301"/>
      <c r="PZQ130" s="301"/>
      <c r="PZR130" s="301"/>
      <c r="PZS130" s="301"/>
      <c r="PZT130" s="301"/>
      <c r="PZU130" s="301"/>
      <c r="PZV130" s="301"/>
      <c r="PZW130" s="301"/>
      <c r="PZX130" s="301"/>
      <c r="PZY130" s="301"/>
      <c r="PZZ130" s="301"/>
      <c r="QAA130" s="301"/>
      <c r="QAB130" s="301"/>
      <c r="QAC130" s="301"/>
      <c r="QAD130" s="301"/>
      <c r="QAE130" s="301"/>
      <c r="QAL130" s="301"/>
      <c r="QAM130" s="301"/>
      <c r="QAN130" s="301"/>
      <c r="QAO130" s="301"/>
      <c r="QAP130" s="301"/>
      <c r="QAQ130" s="301"/>
      <c r="QAR130" s="301"/>
      <c r="QAS130" s="301"/>
      <c r="QAT130" s="301"/>
      <c r="QAU130" s="301"/>
      <c r="QAV130" s="301"/>
      <c r="QAW130" s="301"/>
      <c r="QAX130" s="301"/>
      <c r="QAY130" s="301"/>
      <c r="QAZ130" s="301"/>
      <c r="QBA130" s="301"/>
      <c r="QBB130" s="301"/>
      <c r="QBC130" s="301"/>
      <c r="QBD130" s="301"/>
      <c r="QBE130" s="301"/>
      <c r="QBF130" s="301"/>
      <c r="QBG130" s="301"/>
      <c r="QBH130" s="301"/>
      <c r="QBI130" s="301"/>
      <c r="QBJ130" s="301"/>
      <c r="QBK130" s="301"/>
      <c r="QBL130" s="301"/>
      <c r="QBM130" s="301"/>
      <c r="QBN130" s="301"/>
      <c r="QBO130" s="301"/>
      <c r="QBP130" s="301"/>
      <c r="QBQ130" s="301"/>
      <c r="QBR130" s="301"/>
      <c r="QBS130" s="301"/>
      <c r="QBT130" s="301"/>
      <c r="QBU130" s="301"/>
      <c r="QBV130" s="301"/>
      <c r="QBW130" s="301"/>
      <c r="QBX130" s="301"/>
      <c r="QBY130" s="301"/>
      <c r="QBZ130" s="301"/>
      <c r="QCA130" s="301"/>
      <c r="QCB130" s="301"/>
      <c r="QCC130" s="301"/>
      <c r="QCD130" s="301"/>
      <c r="QCE130" s="301"/>
      <c r="QCF130" s="301"/>
      <c r="QCG130" s="301"/>
      <c r="QCH130" s="301"/>
      <c r="QCI130" s="301"/>
      <c r="QCJ130" s="301"/>
      <c r="QCK130" s="301"/>
      <c r="QCL130" s="301"/>
      <c r="QCM130" s="301"/>
      <c r="QCN130" s="301"/>
      <c r="QCO130" s="301"/>
      <c r="QCP130" s="301"/>
      <c r="QCQ130" s="301"/>
      <c r="QCR130" s="301"/>
      <c r="QCS130" s="301"/>
      <c r="QCT130" s="301"/>
      <c r="QCU130" s="301"/>
      <c r="QCV130" s="301"/>
      <c r="QCW130" s="301"/>
      <c r="QCX130" s="301"/>
      <c r="QCY130" s="301"/>
      <c r="QCZ130" s="301"/>
      <c r="QDA130" s="301"/>
      <c r="QDB130" s="301"/>
      <c r="QDC130" s="301"/>
      <c r="QDD130" s="301"/>
      <c r="QDE130" s="301"/>
      <c r="QDF130" s="301"/>
      <c r="QDG130" s="301"/>
      <c r="QDH130" s="301"/>
      <c r="QDI130" s="301"/>
      <c r="QDJ130" s="301"/>
      <c r="QDK130" s="301"/>
      <c r="QDL130" s="301"/>
      <c r="QDM130" s="301"/>
      <c r="QDN130" s="301"/>
      <c r="QDO130" s="301"/>
      <c r="QDP130" s="301"/>
      <c r="QDQ130" s="301"/>
      <c r="QDR130" s="301"/>
      <c r="QDS130" s="301"/>
      <c r="QDT130" s="301"/>
      <c r="QDU130" s="301"/>
      <c r="QDV130" s="301"/>
      <c r="QDW130" s="301"/>
      <c r="QDX130" s="301"/>
      <c r="QDY130" s="301"/>
      <c r="QDZ130" s="301"/>
      <c r="QEA130" s="301"/>
      <c r="QEB130" s="301"/>
      <c r="QEC130" s="301"/>
      <c r="QED130" s="301"/>
      <c r="QEE130" s="301"/>
      <c r="QEF130" s="301"/>
      <c r="QEG130" s="301"/>
      <c r="QEH130" s="301"/>
      <c r="QEI130" s="301"/>
      <c r="QEJ130" s="301"/>
      <c r="QEK130" s="301"/>
      <c r="QEL130" s="301"/>
      <c r="QEM130" s="301"/>
      <c r="QEN130" s="301"/>
      <c r="QEO130" s="301"/>
      <c r="QEP130" s="301"/>
      <c r="QEQ130" s="301"/>
      <c r="QER130" s="301"/>
      <c r="QES130" s="301"/>
      <c r="QET130" s="301"/>
      <c r="QEU130" s="301"/>
      <c r="QEV130" s="301"/>
      <c r="QEW130" s="301"/>
      <c r="QEX130" s="301"/>
      <c r="QEY130" s="301"/>
      <c r="QEZ130" s="301"/>
      <c r="QFA130" s="301"/>
      <c r="QFB130" s="301"/>
      <c r="QFC130" s="301"/>
      <c r="QFD130" s="301"/>
      <c r="QFE130" s="301"/>
      <c r="QFF130" s="301"/>
      <c r="QFG130" s="301"/>
      <c r="QFH130" s="301"/>
      <c r="QFI130" s="301"/>
      <c r="QFJ130" s="301"/>
      <c r="QFK130" s="301"/>
      <c r="QFL130" s="301"/>
      <c r="QFM130" s="301"/>
      <c r="QFN130" s="301"/>
      <c r="QFO130" s="301"/>
      <c r="QFP130" s="301"/>
      <c r="QFQ130" s="301"/>
      <c r="QFR130" s="301"/>
      <c r="QFS130" s="301"/>
      <c r="QFT130" s="301"/>
      <c r="QFU130" s="301"/>
      <c r="QFV130" s="301"/>
      <c r="QFW130" s="301"/>
      <c r="QFX130" s="301"/>
      <c r="QFY130" s="301"/>
      <c r="QFZ130" s="301"/>
      <c r="QGA130" s="301"/>
      <c r="QGB130" s="301"/>
      <c r="QGC130" s="301"/>
      <c r="QGD130" s="301"/>
      <c r="QGE130" s="301"/>
      <c r="QGF130" s="301"/>
      <c r="QGG130" s="301"/>
      <c r="QGH130" s="301"/>
      <c r="QGI130" s="301"/>
      <c r="QGJ130" s="301"/>
      <c r="QGK130" s="301"/>
      <c r="QGL130" s="301"/>
      <c r="QGM130" s="301"/>
      <c r="QGN130" s="301"/>
      <c r="QGO130" s="301"/>
      <c r="QGP130" s="301"/>
      <c r="QGQ130" s="301"/>
      <c r="QGR130" s="301"/>
      <c r="QGS130" s="301"/>
      <c r="QGT130" s="301"/>
      <c r="QGU130" s="301"/>
      <c r="QGV130" s="301"/>
      <c r="QGW130" s="301"/>
      <c r="QGX130" s="301"/>
      <c r="QGY130" s="301"/>
      <c r="QGZ130" s="301"/>
      <c r="QHA130" s="301"/>
      <c r="QHB130" s="301"/>
      <c r="QHC130" s="301"/>
      <c r="QHD130" s="301"/>
      <c r="QHE130" s="301"/>
      <c r="QHF130" s="301"/>
      <c r="QHG130" s="301"/>
      <c r="QHH130" s="301"/>
      <c r="QHI130" s="301"/>
      <c r="QHJ130" s="301"/>
      <c r="QHK130" s="301"/>
      <c r="QHL130" s="301"/>
      <c r="QHM130" s="301"/>
      <c r="QHN130" s="301"/>
      <c r="QHO130" s="301"/>
      <c r="QHP130" s="301"/>
      <c r="QHQ130" s="301"/>
      <c r="QHR130" s="301"/>
      <c r="QHS130" s="301"/>
      <c r="QHT130" s="301"/>
      <c r="QHU130" s="301"/>
      <c r="QHV130" s="301"/>
      <c r="QHW130" s="301"/>
      <c r="QHX130" s="301"/>
      <c r="QHY130" s="301"/>
      <c r="QHZ130" s="301"/>
      <c r="QIA130" s="301"/>
      <c r="QIB130" s="301"/>
      <c r="QIC130" s="301"/>
      <c r="QID130" s="301"/>
      <c r="QIE130" s="301"/>
      <c r="QIF130" s="301"/>
      <c r="QIG130" s="301"/>
      <c r="QIH130" s="301"/>
      <c r="QII130" s="301"/>
      <c r="QIJ130" s="301"/>
      <c r="QIK130" s="301"/>
      <c r="QIL130" s="301"/>
      <c r="QIM130" s="301"/>
      <c r="QIN130" s="301"/>
      <c r="QIO130" s="301"/>
      <c r="QIP130" s="301"/>
      <c r="QIQ130" s="301"/>
      <c r="QIR130" s="301"/>
      <c r="QIS130" s="301"/>
      <c r="QIT130" s="301"/>
      <c r="QIU130" s="301"/>
      <c r="QIV130" s="301"/>
      <c r="QIW130" s="301"/>
      <c r="QIX130" s="301"/>
      <c r="QIY130" s="301"/>
      <c r="QIZ130" s="301"/>
      <c r="QJA130" s="301"/>
      <c r="QJB130" s="301"/>
      <c r="QJC130" s="301"/>
      <c r="QJD130" s="301"/>
      <c r="QJE130" s="301"/>
      <c r="QJF130" s="301"/>
      <c r="QJG130" s="301"/>
      <c r="QJH130" s="301"/>
      <c r="QJI130" s="301"/>
      <c r="QJJ130" s="301"/>
      <c r="QJK130" s="301"/>
      <c r="QJL130" s="301"/>
      <c r="QJM130" s="301"/>
      <c r="QJN130" s="301"/>
      <c r="QJO130" s="301"/>
      <c r="QJP130" s="301"/>
      <c r="QJQ130" s="301"/>
      <c r="QJR130" s="301"/>
      <c r="QJS130" s="301"/>
      <c r="QJT130" s="301"/>
      <c r="QJU130" s="301"/>
      <c r="QJV130" s="301"/>
      <c r="QJW130" s="301"/>
      <c r="QJX130" s="301"/>
      <c r="QJY130" s="301"/>
      <c r="QJZ130" s="301"/>
      <c r="QKA130" s="301"/>
      <c r="QKH130" s="301"/>
      <c r="QKI130" s="301"/>
      <c r="QKJ130" s="301"/>
      <c r="QKK130" s="301"/>
      <c r="QKL130" s="301"/>
      <c r="QKM130" s="301"/>
      <c r="QKN130" s="301"/>
      <c r="QKO130" s="301"/>
      <c r="QKP130" s="301"/>
      <c r="QKQ130" s="301"/>
      <c r="QKR130" s="301"/>
      <c r="QKS130" s="301"/>
      <c r="QKT130" s="301"/>
      <c r="QKU130" s="301"/>
      <c r="QKV130" s="301"/>
      <c r="QKW130" s="301"/>
      <c r="QKX130" s="301"/>
      <c r="QKY130" s="301"/>
      <c r="QKZ130" s="301"/>
      <c r="QLA130" s="301"/>
      <c r="QLB130" s="301"/>
      <c r="QLC130" s="301"/>
      <c r="QLD130" s="301"/>
      <c r="QLE130" s="301"/>
      <c r="QLF130" s="301"/>
      <c r="QLG130" s="301"/>
      <c r="QLH130" s="301"/>
      <c r="QLI130" s="301"/>
      <c r="QLJ130" s="301"/>
      <c r="QLK130" s="301"/>
      <c r="QLL130" s="301"/>
      <c r="QLM130" s="301"/>
      <c r="QLN130" s="301"/>
      <c r="QLO130" s="301"/>
      <c r="QLP130" s="301"/>
      <c r="QLQ130" s="301"/>
      <c r="QLR130" s="301"/>
      <c r="QLS130" s="301"/>
      <c r="QLT130" s="301"/>
      <c r="QLU130" s="301"/>
      <c r="QLV130" s="301"/>
      <c r="QLW130" s="301"/>
      <c r="QLX130" s="301"/>
      <c r="QLY130" s="301"/>
      <c r="QLZ130" s="301"/>
      <c r="QMA130" s="301"/>
      <c r="QMB130" s="301"/>
      <c r="QMC130" s="301"/>
      <c r="QMD130" s="301"/>
      <c r="QME130" s="301"/>
      <c r="QMF130" s="301"/>
      <c r="QMG130" s="301"/>
      <c r="QMH130" s="301"/>
      <c r="QMI130" s="301"/>
      <c r="QMJ130" s="301"/>
      <c r="QMK130" s="301"/>
      <c r="QML130" s="301"/>
      <c r="QMM130" s="301"/>
      <c r="QMN130" s="301"/>
      <c r="QMO130" s="301"/>
      <c r="QMP130" s="301"/>
      <c r="QMQ130" s="301"/>
      <c r="QMR130" s="301"/>
      <c r="QMS130" s="301"/>
      <c r="QMT130" s="301"/>
      <c r="QMU130" s="301"/>
      <c r="QMV130" s="301"/>
      <c r="QMW130" s="301"/>
      <c r="QMX130" s="301"/>
      <c r="QMY130" s="301"/>
      <c r="QMZ130" s="301"/>
      <c r="QNA130" s="301"/>
      <c r="QNB130" s="301"/>
      <c r="QNC130" s="301"/>
      <c r="QND130" s="301"/>
      <c r="QNE130" s="301"/>
      <c r="QNF130" s="301"/>
      <c r="QNG130" s="301"/>
      <c r="QNH130" s="301"/>
      <c r="QNI130" s="301"/>
      <c r="QNJ130" s="301"/>
      <c r="QNK130" s="301"/>
      <c r="QNL130" s="301"/>
      <c r="QNM130" s="301"/>
      <c r="QNN130" s="301"/>
      <c r="QNO130" s="301"/>
      <c r="QNP130" s="301"/>
      <c r="QNQ130" s="301"/>
      <c r="QNR130" s="301"/>
      <c r="QNS130" s="301"/>
      <c r="QNT130" s="301"/>
      <c r="QNU130" s="301"/>
      <c r="QNV130" s="301"/>
      <c r="QNW130" s="301"/>
      <c r="QNX130" s="301"/>
      <c r="QNY130" s="301"/>
      <c r="QNZ130" s="301"/>
      <c r="QOA130" s="301"/>
      <c r="QOB130" s="301"/>
      <c r="QOC130" s="301"/>
      <c r="QOD130" s="301"/>
      <c r="QOE130" s="301"/>
      <c r="QOF130" s="301"/>
      <c r="QOG130" s="301"/>
      <c r="QOH130" s="301"/>
      <c r="QOI130" s="301"/>
      <c r="QOJ130" s="301"/>
      <c r="QOK130" s="301"/>
      <c r="QOL130" s="301"/>
      <c r="QOM130" s="301"/>
      <c r="QON130" s="301"/>
      <c r="QOO130" s="301"/>
      <c r="QOP130" s="301"/>
      <c r="QOQ130" s="301"/>
      <c r="QOR130" s="301"/>
      <c r="QOS130" s="301"/>
      <c r="QOT130" s="301"/>
      <c r="QOU130" s="301"/>
      <c r="QOV130" s="301"/>
      <c r="QOW130" s="301"/>
      <c r="QOX130" s="301"/>
      <c r="QOY130" s="301"/>
      <c r="QOZ130" s="301"/>
      <c r="QPA130" s="301"/>
      <c r="QPB130" s="301"/>
      <c r="QPC130" s="301"/>
      <c r="QPD130" s="301"/>
      <c r="QPE130" s="301"/>
      <c r="QPF130" s="301"/>
      <c r="QPG130" s="301"/>
      <c r="QPH130" s="301"/>
      <c r="QPI130" s="301"/>
      <c r="QPJ130" s="301"/>
      <c r="QPK130" s="301"/>
      <c r="QPL130" s="301"/>
      <c r="QPM130" s="301"/>
      <c r="QPN130" s="301"/>
      <c r="QPO130" s="301"/>
      <c r="QPP130" s="301"/>
      <c r="QPQ130" s="301"/>
      <c r="QPR130" s="301"/>
      <c r="QPS130" s="301"/>
      <c r="QPT130" s="301"/>
      <c r="QPU130" s="301"/>
      <c r="QPV130" s="301"/>
      <c r="QPW130" s="301"/>
      <c r="QPX130" s="301"/>
      <c r="QPY130" s="301"/>
      <c r="QPZ130" s="301"/>
      <c r="QQA130" s="301"/>
      <c r="QQB130" s="301"/>
      <c r="QQC130" s="301"/>
      <c r="QQD130" s="301"/>
      <c r="QQE130" s="301"/>
      <c r="QQF130" s="301"/>
      <c r="QQG130" s="301"/>
      <c r="QQH130" s="301"/>
      <c r="QQI130" s="301"/>
      <c r="QQJ130" s="301"/>
      <c r="QQK130" s="301"/>
      <c r="QQL130" s="301"/>
      <c r="QQM130" s="301"/>
      <c r="QQN130" s="301"/>
      <c r="QQO130" s="301"/>
      <c r="QQP130" s="301"/>
      <c r="QQQ130" s="301"/>
      <c r="QQR130" s="301"/>
      <c r="QQS130" s="301"/>
      <c r="QQT130" s="301"/>
      <c r="QQU130" s="301"/>
      <c r="QQV130" s="301"/>
      <c r="QQW130" s="301"/>
      <c r="QQX130" s="301"/>
      <c r="QQY130" s="301"/>
      <c r="QQZ130" s="301"/>
      <c r="QRA130" s="301"/>
      <c r="QRB130" s="301"/>
      <c r="QRC130" s="301"/>
      <c r="QRD130" s="301"/>
      <c r="QRE130" s="301"/>
      <c r="QRF130" s="301"/>
      <c r="QRG130" s="301"/>
      <c r="QRH130" s="301"/>
      <c r="QRI130" s="301"/>
      <c r="QRJ130" s="301"/>
      <c r="QRK130" s="301"/>
      <c r="QRL130" s="301"/>
      <c r="QRM130" s="301"/>
      <c r="QRN130" s="301"/>
      <c r="QRO130" s="301"/>
      <c r="QRP130" s="301"/>
      <c r="QRQ130" s="301"/>
      <c r="QRR130" s="301"/>
      <c r="QRS130" s="301"/>
      <c r="QRT130" s="301"/>
      <c r="QRU130" s="301"/>
      <c r="QRV130" s="301"/>
      <c r="QRW130" s="301"/>
      <c r="QRX130" s="301"/>
      <c r="QRY130" s="301"/>
      <c r="QRZ130" s="301"/>
      <c r="QSA130" s="301"/>
      <c r="QSB130" s="301"/>
      <c r="QSC130" s="301"/>
      <c r="QSD130" s="301"/>
      <c r="QSE130" s="301"/>
      <c r="QSF130" s="301"/>
      <c r="QSG130" s="301"/>
      <c r="QSH130" s="301"/>
      <c r="QSI130" s="301"/>
      <c r="QSJ130" s="301"/>
      <c r="QSK130" s="301"/>
      <c r="QSL130" s="301"/>
      <c r="QSM130" s="301"/>
      <c r="QSN130" s="301"/>
      <c r="QSO130" s="301"/>
      <c r="QSP130" s="301"/>
      <c r="QSQ130" s="301"/>
      <c r="QSR130" s="301"/>
      <c r="QSS130" s="301"/>
      <c r="QST130" s="301"/>
      <c r="QSU130" s="301"/>
      <c r="QSV130" s="301"/>
      <c r="QSW130" s="301"/>
      <c r="QSX130" s="301"/>
      <c r="QSY130" s="301"/>
      <c r="QSZ130" s="301"/>
      <c r="QTA130" s="301"/>
      <c r="QTB130" s="301"/>
      <c r="QTC130" s="301"/>
      <c r="QTD130" s="301"/>
      <c r="QTE130" s="301"/>
      <c r="QTF130" s="301"/>
      <c r="QTG130" s="301"/>
      <c r="QTH130" s="301"/>
      <c r="QTI130" s="301"/>
      <c r="QTJ130" s="301"/>
      <c r="QTK130" s="301"/>
      <c r="QTL130" s="301"/>
      <c r="QTM130" s="301"/>
      <c r="QTN130" s="301"/>
      <c r="QTO130" s="301"/>
      <c r="QTP130" s="301"/>
      <c r="QTQ130" s="301"/>
      <c r="QTR130" s="301"/>
      <c r="QTS130" s="301"/>
      <c r="QTT130" s="301"/>
      <c r="QTU130" s="301"/>
      <c r="QTV130" s="301"/>
      <c r="QTW130" s="301"/>
      <c r="QUD130" s="301"/>
      <c r="QUE130" s="301"/>
      <c r="QUF130" s="301"/>
      <c r="QUG130" s="301"/>
      <c r="QUH130" s="301"/>
      <c r="QUI130" s="301"/>
      <c r="QUJ130" s="301"/>
      <c r="QUK130" s="301"/>
      <c r="QUL130" s="301"/>
      <c r="QUM130" s="301"/>
      <c r="QUN130" s="301"/>
      <c r="QUO130" s="301"/>
      <c r="QUP130" s="301"/>
      <c r="QUQ130" s="301"/>
      <c r="QUR130" s="301"/>
      <c r="QUS130" s="301"/>
      <c r="QUT130" s="301"/>
      <c r="QUU130" s="301"/>
      <c r="QUV130" s="301"/>
      <c r="QUW130" s="301"/>
      <c r="QUX130" s="301"/>
      <c r="QUY130" s="301"/>
      <c r="QUZ130" s="301"/>
      <c r="QVA130" s="301"/>
      <c r="QVB130" s="301"/>
      <c r="QVC130" s="301"/>
      <c r="QVD130" s="301"/>
      <c r="QVE130" s="301"/>
      <c r="QVF130" s="301"/>
      <c r="QVG130" s="301"/>
      <c r="QVH130" s="301"/>
      <c r="QVI130" s="301"/>
      <c r="QVJ130" s="301"/>
      <c r="QVK130" s="301"/>
      <c r="QVL130" s="301"/>
      <c r="QVM130" s="301"/>
      <c r="QVN130" s="301"/>
      <c r="QVO130" s="301"/>
      <c r="QVP130" s="301"/>
      <c r="QVQ130" s="301"/>
      <c r="QVR130" s="301"/>
      <c r="QVS130" s="301"/>
      <c r="QVT130" s="301"/>
      <c r="QVU130" s="301"/>
      <c r="QVV130" s="301"/>
      <c r="QVW130" s="301"/>
      <c r="QVX130" s="301"/>
      <c r="QVY130" s="301"/>
      <c r="QVZ130" s="301"/>
      <c r="QWA130" s="301"/>
      <c r="QWB130" s="301"/>
      <c r="QWC130" s="301"/>
      <c r="QWD130" s="301"/>
      <c r="QWE130" s="301"/>
      <c r="QWF130" s="301"/>
      <c r="QWG130" s="301"/>
      <c r="QWH130" s="301"/>
      <c r="QWI130" s="301"/>
      <c r="QWJ130" s="301"/>
      <c r="QWK130" s="301"/>
      <c r="QWL130" s="301"/>
      <c r="QWM130" s="301"/>
      <c r="QWN130" s="301"/>
      <c r="QWO130" s="301"/>
      <c r="QWP130" s="301"/>
      <c r="QWQ130" s="301"/>
      <c r="QWR130" s="301"/>
      <c r="QWS130" s="301"/>
      <c r="QWT130" s="301"/>
      <c r="QWU130" s="301"/>
      <c r="QWV130" s="301"/>
      <c r="QWW130" s="301"/>
      <c r="QWX130" s="301"/>
      <c r="QWY130" s="301"/>
      <c r="QWZ130" s="301"/>
      <c r="QXA130" s="301"/>
      <c r="QXB130" s="301"/>
      <c r="QXC130" s="301"/>
      <c r="QXD130" s="301"/>
      <c r="QXE130" s="301"/>
      <c r="QXF130" s="301"/>
      <c r="QXG130" s="301"/>
      <c r="QXH130" s="301"/>
      <c r="QXI130" s="301"/>
      <c r="QXJ130" s="301"/>
      <c r="QXK130" s="301"/>
      <c r="QXL130" s="301"/>
      <c r="QXM130" s="301"/>
      <c r="QXN130" s="301"/>
      <c r="QXO130" s="301"/>
      <c r="QXP130" s="301"/>
      <c r="QXQ130" s="301"/>
      <c r="QXR130" s="301"/>
      <c r="QXS130" s="301"/>
      <c r="QXT130" s="301"/>
      <c r="QXU130" s="301"/>
      <c r="QXV130" s="301"/>
      <c r="QXW130" s="301"/>
      <c r="QXX130" s="301"/>
      <c r="QXY130" s="301"/>
      <c r="QXZ130" s="301"/>
      <c r="QYA130" s="301"/>
      <c r="QYB130" s="301"/>
      <c r="QYC130" s="301"/>
      <c r="QYD130" s="301"/>
      <c r="QYE130" s="301"/>
      <c r="QYF130" s="301"/>
      <c r="QYG130" s="301"/>
      <c r="QYH130" s="301"/>
      <c r="QYI130" s="301"/>
      <c r="QYJ130" s="301"/>
      <c r="QYK130" s="301"/>
      <c r="QYL130" s="301"/>
      <c r="QYM130" s="301"/>
      <c r="QYN130" s="301"/>
      <c r="QYO130" s="301"/>
      <c r="QYP130" s="301"/>
      <c r="QYQ130" s="301"/>
      <c r="QYR130" s="301"/>
      <c r="QYS130" s="301"/>
      <c r="QYT130" s="301"/>
      <c r="QYU130" s="301"/>
      <c r="QYV130" s="301"/>
      <c r="QYW130" s="301"/>
      <c r="QYX130" s="301"/>
      <c r="QYY130" s="301"/>
      <c r="QYZ130" s="301"/>
      <c r="QZA130" s="301"/>
      <c r="QZB130" s="301"/>
      <c r="QZC130" s="301"/>
      <c r="QZD130" s="301"/>
      <c r="QZE130" s="301"/>
      <c r="QZF130" s="301"/>
      <c r="QZG130" s="301"/>
      <c r="QZH130" s="301"/>
      <c r="QZI130" s="301"/>
      <c r="QZJ130" s="301"/>
      <c r="QZK130" s="301"/>
      <c r="QZL130" s="301"/>
      <c r="QZM130" s="301"/>
      <c r="QZN130" s="301"/>
      <c r="QZO130" s="301"/>
      <c r="QZP130" s="301"/>
      <c r="QZQ130" s="301"/>
      <c r="QZR130" s="301"/>
      <c r="QZS130" s="301"/>
      <c r="QZT130" s="301"/>
      <c r="QZU130" s="301"/>
      <c r="QZV130" s="301"/>
      <c r="QZW130" s="301"/>
      <c r="QZX130" s="301"/>
      <c r="QZY130" s="301"/>
      <c r="QZZ130" s="301"/>
      <c r="RAA130" s="301"/>
      <c r="RAB130" s="301"/>
      <c r="RAC130" s="301"/>
      <c r="RAD130" s="301"/>
      <c r="RAE130" s="301"/>
      <c r="RAF130" s="301"/>
      <c r="RAG130" s="301"/>
      <c r="RAH130" s="301"/>
      <c r="RAI130" s="301"/>
      <c r="RAJ130" s="301"/>
      <c r="RAK130" s="301"/>
      <c r="RAL130" s="301"/>
      <c r="RAM130" s="301"/>
      <c r="RAN130" s="301"/>
      <c r="RAO130" s="301"/>
      <c r="RAP130" s="301"/>
      <c r="RAQ130" s="301"/>
      <c r="RAR130" s="301"/>
      <c r="RAS130" s="301"/>
      <c r="RAT130" s="301"/>
      <c r="RAU130" s="301"/>
      <c r="RAV130" s="301"/>
      <c r="RAW130" s="301"/>
      <c r="RAX130" s="301"/>
      <c r="RAY130" s="301"/>
      <c r="RAZ130" s="301"/>
      <c r="RBA130" s="301"/>
      <c r="RBB130" s="301"/>
      <c r="RBC130" s="301"/>
      <c r="RBD130" s="301"/>
      <c r="RBE130" s="301"/>
      <c r="RBF130" s="301"/>
      <c r="RBG130" s="301"/>
      <c r="RBH130" s="301"/>
      <c r="RBI130" s="301"/>
      <c r="RBJ130" s="301"/>
      <c r="RBK130" s="301"/>
      <c r="RBL130" s="301"/>
      <c r="RBM130" s="301"/>
      <c r="RBN130" s="301"/>
      <c r="RBO130" s="301"/>
      <c r="RBP130" s="301"/>
      <c r="RBQ130" s="301"/>
      <c r="RBR130" s="301"/>
      <c r="RBS130" s="301"/>
      <c r="RBT130" s="301"/>
      <c r="RBU130" s="301"/>
      <c r="RBV130" s="301"/>
      <c r="RBW130" s="301"/>
      <c r="RBX130" s="301"/>
      <c r="RBY130" s="301"/>
      <c r="RBZ130" s="301"/>
      <c r="RCA130" s="301"/>
      <c r="RCB130" s="301"/>
      <c r="RCC130" s="301"/>
      <c r="RCD130" s="301"/>
      <c r="RCE130" s="301"/>
      <c r="RCF130" s="301"/>
      <c r="RCG130" s="301"/>
      <c r="RCH130" s="301"/>
      <c r="RCI130" s="301"/>
      <c r="RCJ130" s="301"/>
      <c r="RCK130" s="301"/>
      <c r="RCL130" s="301"/>
      <c r="RCM130" s="301"/>
      <c r="RCN130" s="301"/>
      <c r="RCO130" s="301"/>
      <c r="RCP130" s="301"/>
      <c r="RCQ130" s="301"/>
      <c r="RCR130" s="301"/>
      <c r="RCS130" s="301"/>
      <c r="RCT130" s="301"/>
      <c r="RCU130" s="301"/>
      <c r="RCV130" s="301"/>
      <c r="RCW130" s="301"/>
      <c r="RCX130" s="301"/>
      <c r="RCY130" s="301"/>
      <c r="RCZ130" s="301"/>
      <c r="RDA130" s="301"/>
      <c r="RDB130" s="301"/>
      <c r="RDC130" s="301"/>
      <c r="RDD130" s="301"/>
      <c r="RDE130" s="301"/>
      <c r="RDF130" s="301"/>
      <c r="RDG130" s="301"/>
      <c r="RDH130" s="301"/>
      <c r="RDI130" s="301"/>
      <c r="RDJ130" s="301"/>
      <c r="RDK130" s="301"/>
      <c r="RDL130" s="301"/>
      <c r="RDM130" s="301"/>
      <c r="RDN130" s="301"/>
      <c r="RDO130" s="301"/>
      <c r="RDP130" s="301"/>
      <c r="RDQ130" s="301"/>
      <c r="RDR130" s="301"/>
      <c r="RDS130" s="301"/>
      <c r="RDZ130" s="301"/>
      <c r="REA130" s="301"/>
      <c r="REB130" s="301"/>
      <c r="REC130" s="301"/>
      <c r="RED130" s="301"/>
      <c r="REE130" s="301"/>
      <c r="REF130" s="301"/>
      <c r="REG130" s="301"/>
      <c r="REH130" s="301"/>
      <c r="REI130" s="301"/>
      <c r="REJ130" s="301"/>
      <c r="REK130" s="301"/>
      <c r="REL130" s="301"/>
      <c r="REM130" s="301"/>
      <c r="REN130" s="301"/>
      <c r="REO130" s="301"/>
      <c r="REP130" s="301"/>
      <c r="REQ130" s="301"/>
      <c r="RER130" s="301"/>
      <c r="RES130" s="301"/>
      <c r="RET130" s="301"/>
      <c r="REU130" s="301"/>
      <c r="REV130" s="301"/>
      <c r="REW130" s="301"/>
      <c r="REX130" s="301"/>
      <c r="REY130" s="301"/>
      <c r="REZ130" s="301"/>
      <c r="RFA130" s="301"/>
      <c r="RFB130" s="301"/>
      <c r="RFC130" s="301"/>
      <c r="RFD130" s="301"/>
      <c r="RFE130" s="301"/>
      <c r="RFF130" s="301"/>
      <c r="RFG130" s="301"/>
      <c r="RFH130" s="301"/>
      <c r="RFI130" s="301"/>
      <c r="RFJ130" s="301"/>
      <c r="RFK130" s="301"/>
      <c r="RFL130" s="301"/>
      <c r="RFM130" s="301"/>
      <c r="RFN130" s="301"/>
      <c r="RFO130" s="301"/>
      <c r="RFP130" s="301"/>
      <c r="RFQ130" s="301"/>
      <c r="RFR130" s="301"/>
      <c r="RFS130" s="301"/>
      <c r="RFT130" s="301"/>
      <c r="RFU130" s="301"/>
      <c r="RFV130" s="301"/>
      <c r="RFW130" s="301"/>
      <c r="RFX130" s="301"/>
      <c r="RFY130" s="301"/>
      <c r="RFZ130" s="301"/>
      <c r="RGA130" s="301"/>
      <c r="RGB130" s="301"/>
      <c r="RGC130" s="301"/>
      <c r="RGD130" s="301"/>
      <c r="RGE130" s="301"/>
      <c r="RGF130" s="301"/>
      <c r="RGG130" s="301"/>
      <c r="RGH130" s="301"/>
      <c r="RGI130" s="301"/>
      <c r="RGJ130" s="301"/>
      <c r="RGK130" s="301"/>
      <c r="RGL130" s="301"/>
      <c r="RGM130" s="301"/>
      <c r="RGN130" s="301"/>
      <c r="RGO130" s="301"/>
      <c r="RGP130" s="301"/>
      <c r="RGQ130" s="301"/>
      <c r="RGR130" s="301"/>
      <c r="RGS130" s="301"/>
      <c r="RGT130" s="301"/>
      <c r="RGU130" s="301"/>
      <c r="RGV130" s="301"/>
      <c r="RGW130" s="301"/>
      <c r="RGX130" s="301"/>
      <c r="RGY130" s="301"/>
      <c r="RGZ130" s="301"/>
      <c r="RHA130" s="301"/>
      <c r="RHB130" s="301"/>
      <c r="RHC130" s="301"/>
      <c r="RHD130" s="301"/>
      <c r="RHE130" s="301"/>
      <c r="RHF130" s="301"/>
      <c r="RHG130" s="301"/>
      <c r="RHH130" s="301"/>
      <c r="RHI130" s="301"/>
      <c r="RHJ130" s="301"/>
      <c r="RHK130" s="301"/>
      <c r="RHL130" s="301"/>
      <c r="RHM130" s="301"/>
      <c r="RHN130" s="301"/>
      <c r="RHO130" s="301"/>
      <c r="RHP130" s="301"/>
      <c r="RHQ130" s="301"/>
      <c r="RHR130" s="301"/>
      <c r="RHS130" s="301"/>
      <c r="RHT130" s="301"/>
      <c r="RHU130" s="301"/>
      <c r="RHV130" s="301"/>
      <c r="RHW130" s="301"/>
      <c r="RHX130" s="301"/>
      <c r="RHY130" s="301"/>
      <c r="RHZ130" s="301"/>
      <c r="RIA130" s="301"/>
      <c r="RIB130" s="301"/>
      <c r="RIC130" s="301"/>
      <c r="RID130" s="301"/>
      <c r="RIE130" s="301"/>
      <c r="RIF130" s="301"/>
      <c r="RIG130" s="301"/>
      <c r="RIH130" s="301"/>
      <c r="RII130" s="301"/>
      <c r="RIJ130" s="301"/>
      <c r="RIK130" s="301"/>
      <c r="RIL130" s="301"/>
      <c r="RIM130" s="301"/>
      <c r="RIN130" s="301"/>
      <c r="RIO130" s="301"/>
      <c r="RIP130" s="301"/>
      <c r="RIQ130" s="301"/>
      <c r="RIR130" s="301"/>
      <c r="RIS130" s="301"/>
      <c r="RIT130" s="301"/>
      <c r="RIU130" s="301"/>
      <c r="RIV130" s="301"/>
      <c r="RIW130" s="301"/>
      <c r="RIX130" s="301"/>
      <c r="RIY130" s="301"/>
      <c r="RIZ130" s="301"/>
      <c r="RJA130" s="301"/>
      <c r="RJB130" s="301"/>
      <c r="RJC130" s="301"/>
      <c r="RJD130" s="301"/>
      <c r="RJE130" s="301"/>
      <c r="RJF130" s="301"/>
      <c r="RJG130" s="301"/>
      <c r="RJH130" s="301"/>
      <c r="RJI130" s="301"/>
      <c r="RJJ130" s="301"/>
      <c r="RJK130" s="301"/>
      <c r="RJL130" s="301"/>
      <c r="RJM130" s="301"/>
      <c r="RJN130" s="301"/>
      <c r="RJO130" s="301"/>
      <c r="RJP130" s="301"/>
      <c r="RJQ130" s="301"/>
      <c r="RJR130" s="301"/>
      <c r="RJS130" s="301"/>
      <c r="RJT130" s="301"/>
      <c r="RJU130" s="301"/>
      <c r="RJV130" s="301"/>
      <c r="RJW130" s="301"/>
      <c r="RJX130" s="301"/>
      <c r="RJY130" s="301"/>
      <c r="RJZ130" s="301"/>
      <c r="RKA130" s="301"/>
      <c r="RKB130" s="301"/>
      <c r="RKC130" s="301"/>
      <c r="RKD130" s="301"/>
      <c r="RKE130" s="301"/>
      <c r="RKF130" s="301"/>
      <c r="RKG130" s="301"/>
      <c r="RKH130" s="301"/>
      <c r="RKI130" s="301"/>
      <c r="RKJ130" s="301"/>
      <c r="RKK130" s="301"/>
      <c r="RKL130" s="301"/>
      <c r="RKM130" s="301"/>
      <c r="RKN130" s="301"/>
      <c r="RKO130" s="301"/>
      <c r="RKP130" s="301"/>
      <c r="RKQ130" s="301"/>
      <c r="RKR130" s="301"/>
      <c r="RKS130" s="301"/>
      <c r="RKT130" s="301"/>
      <c r="RKU130" s="301"/>
      <c r="RKV130" s="301"/>
      <c r="RKW130" s="301"/>
      <c r="RKX130" s="301"/>
      <c r="RKY130" s="301"/>
      <c r="RKZ130" s="301"/>
      <c r="RLA130" s="301"/>
      <c r="RLB130" s="301"/>
      <c r="RLC130" s="301"/>
      <c r="RLD130" s="301"/>
      <c r="RLE130" s="301"/>
      <c r="RLF130" s="301"/>
      <c r="RLG130" s="301"/>
      <c r="RLH130" s="301"/>
      <c r="RLI130" s="301"/>
      <c r="RLJ130" s="301"/>
      <c r="RLK130" s="301"/>
      <c r="RLL130" s="301"/>
      <c r="RLM130" s="301"/>
      <c r="RLN130" s="301"/>
      <c r="RLO130" s="301"/>
      <c r="RLP130" s="301"/>
      <c r="RLQ130" s="301"/>
      <c r="RLR130" s="301"/>
      <c r="RLS130" s="301"/>
      <c r="RLT130" s="301"/>
      <c r="RLU130" s="301"/>
      <c r="RLV130" s="301"/>
      <c r="RLW130" s="301"/>
      <c r="RLX130" s="301"/>
      <c r="RLY130" s="301"/>
      <c r="RLZ130" s="301"/>
      <c r="RMA130" s="301"/>
      <c r="RMB130" s="301"/>
      <c r="RMC130" s="301"/>
      <c r="RMD130" s="301"/>
      <c r="RME130" s="301"/>
      <c r="RMF130" s="301"/>
      <c r="RMG130" s="301"/>
      <c r="RMH130" s="301"/>
      <c r="RMI130" s="301"/>
      <c r="RMJ130" s="301"/>
      <c r="RMK130" s="301"/>
      <c r="RML130" s="301"/>
      <c r="RMM130" s="301"/>
      <c r="RMN130" s="301"/>
      <c r="RMO130" s="301"/>
      <c r="RMP130" s="301"/>
      <c r="RMQ130" s="301"/>
      <c r="RMR130" s="301"/>
      <c r="RMS130" s="301"/>
      <c r="RMT130" s="301"/>
      <c r="RMU130" s="301"/>
      <c r="RMV130" s="301"/>
      <c r="RMW130" s="301"/>
      <c r="RMX130" s="301"/>
      <c r="RMY130" s="301"/>
      <c r="RMZ130" s="301"/>
      <c r="RNA130" s="301"/>
      <c r="RNB130" s="301"/>
      <c r="RNC130" s="301"/>
      <c r="RND130" s="301"/>
      <c r="RNE130" s="301"/>
      <c r="RNF130" s="301"/>
      <c r="RNG130" s="301"/>
      <c r="RNH130" s="301"/>
      <c r="RNI130" s="301"/>
      <c r="RNJ130" s="301"/>
      <c r="RNK130" s="301"/>
      <c r="RNL130" s="301"/>
      <c r="RNM130" s="301"/>
      <c r="RNN130" s="301"/>
      <c r="RNO130" s="301"/>
      <c r="RNV130" s="301"/>
      <c r="RNW130" s="301"/>
      <c r="RNX130" s="301"/>
      <c r="RNY130" s="301"/>
      <c r="RNZ130" s="301"/>
      <c r="ROA130" s="301"/>
      <c r="ROB130" s="301"/>
      <c r="ROC130" s="301"/>
      <c r="ROD130" s="301"/>
      <c r="ROE130" s="301"/>
      <c r="ROF130" s="301"/>
      <c r="ROG130" s="301"/>
      <c r="ROH130" s="301"/>
      <c r="ROI130" s="301"/>
      <c r="ROJ130" s="301"/>
      <c r="ROK130" s="301"/>
      <c r="ROL130" s="301"/>
      <c r="ROM130" s="301"/>
      <c r="RON130" s="301"/>
      <c r="ROO130" s="301"/>
      <c r="ROP130" s="301"/>
      <c r="ROQ130" s="301"/>
      <c r="ROR130" s="301"/>
      <c r="ROS130" s="301"/>
      <c r="ROT130" s="301"/>
      <c r="ROU130" s="301"/>
      <c r="ROV130" s="301"/>
      <c r="ROW130" s="301"/>
      <c r="ROX130" s="301"/>
      <c r="ROY130" s="301"/>
      <c r="ROZ130" s="301"/>
      <c r="RPA130" s="301"/>
      <c r="RPB130" s="301"/>
      <c r="RPC130" s="301"/>
      <c r="RPD130" s="301"/>
      <c r="RPE130" s="301"/>
      <c r="RPF130" s="301"/>
      <c r="RPG130" s="301"/>
      <c r="RPH130" s="301"/>
      <c r="RPI130" s="301"/>
      <c r="RPJ130" s="301"/>
      <c r="RPK130" s="301"/>
      <c r="RPL130" s="301"/>
      <c r="RPM130" s="301"/>
      <c r="RPN130" s="301"/>
      <c r="RPO130" s="301"/>
      <c r="RPP130" s="301"/>
      <c r="RPQ130" s="301"/>
      <c r="RPR130" s="301"/>
      <c r="RPS130" s="301"/>
      <c r="RPT130" s="301"/>
      <c r="RPU130" s="301"/>
      <c r="RPV130" s="301"/>
      <c r="RPW130" s="301"/>
      <c r="RPX130" s="301"/>
      <c r="RPY130" s="301"/>
      <c r="RPZ130" s="301"/>
      <c r="RQA130" s="301"/>
      <c r="RQB130" s="301"/>
      <c r="RQC130" s="301"/>
      <c r="RQD130" s="301"/>
      <c r="RQE130" s="301"/>
      <c r="RQF130" s="301"/>
      <c r="RQG130" s="301"/>
      <c r="RQH130" s="301"/>
      <c r="RQI130" s="301"/>
      <c r="RQJ130" s="301"/>
      <c r="RQK130" s="301"/>
      <c r="RQL130" s="301"/>
      <c r="RQM130" s="301"/>
      <c r="RQN130" s="301"/>
      <c r="RQO130" s="301"/>
      <c r="RQP130" s="301"/>
      <c r="RQQ130" s="301"/>
      <c r="RQR130" s="301"/>
      <c r="RQS130" s="301"/>
      <c r="RQT130" s="301"/>
      <c r="RQU130" s="301"/>
      <c r="RQV130" s="301"/>
      <c r="RQW130" s="301"/>
      <c r="RQX130" s="301"/>
      <c r="RQY130" s="301"/>
      <c r="RQZ130" s="301"/>
      <c r="RRA130" s="301"/>
      <c r="RRB130" s="301"/>
      <c r="RRC130" s="301"/>
      <c r="RRD130" s="301"/>
      <c r="RRE130" s="301"/>
      <c r="RRF130" s="301"/>
      <c r="RRG130" s="301"/>
      <c r="RRH130" s="301"/>
      <c r="RRI130" s="301"/>
      <c r="RRJ130" s="301"/>
      <c r="RRK130" s="301"/>
      <c r="RRL130" s="301"/>
      <c r="RRM130" s="301"/>
      <c r="RRN130" s="301"/>
      <c r="RRO130" s="301"/>
      <c r="RRP130" s="301"/>
      <c r="RRQ130" s="301"/>
      <c r="RRR130" s="301"/>
      <c r="RRS130" s="301"/>
      <c r="RRT130" s="301"/>
      <c r="RRU130" s="301"/>
      <c r="RRV130" s="301"/>
      <c r="RRW130" s="301"/>
      <c r="RRX130" s="301"/>
      <c r="RRY130" s="301"/>
      <c r="RRZ130" s="301"/>
      <c r="RSA130" s="301"/>
      <c r="RSB130" s="301"/>
      <c r="RSC130" s="301"/>
      <c r="RSD130" s="301"/>
      <c r="RSE130" s="301"/>
      <c r="RSF130" s="301"/>
      <c r="RSG130" s="301"/>
      <c r="RSH130" s="301"/>
      <c r="RSI130" s="301"/>
      <c r="RSJ130" s="301"/>
      <c r="RSK130" s="301"/>
      <c r="RSL130" s="301"/>
      <c r="RSM130" s="301"/>
      <c r="RSN130" s="301"/>
      <c r="RSO130" s="301"/>
      <c r="RSP130" s="301"/>
      <c r="RSQ130" s="301"/>
      <c r="RSR130" s="301"/>
      <c r="RSS130" s="301"/>
      <c r="RST130" s="301"/>
      <c r="RSU130" s="301"/>
      <c r="RSV130" s="301"/>
      <c r="RSW130" s="301"/>
      <c r="RSX130" s="301"/>
      <c r="RSY130" s="301"/>
      <c r="RSZ130" s="301"/>
      <c r="RTA130" s="301"/>
      <c r="RTB130" s="301"/>
      <c r="RTC130" s="301"/>
      <c r="RTD130" s="301"/>
      <c r="RTE130" s="301"/>
      <c r="RTF130" s="301"/>
      <c r="RTG130" s="301"/>
      <c r="RTH130" s="301"/>
      <c r="RTI130" s="301"/>
      <c r="RTJ130" s="301"/>
      <c r="RTK130" s="301"/>
      <c r="RTL130" s="301"/>
      <c r="RTM130" s="301"/>
      <c r="RTN130" s="301"/>
      <c r="RTO130" s="301"/>
      <c r="RTP130" s="301"/>
      <c r="RTQ130" s="301"/>
      <c r="RTR130" s="301"/>
      <c r="RTS130" s="301"/>
      <c r="RTT130" s="301"/>
      <c r="RTU130" s="301"/>
      <c r="RTV130" s="301"/>
      <c r="RTW130" s="301"/>
      <c r="RTX130" s="301"/>
      <c r="RTY130" s="301"/>
      <c r="RTZ130" s="301"/>
      <c r="RUA130" s="301"/>
      <c r="RUB130" s="301"/>
      <c r="RUC130" s="301"/>
      <c r="RUD130" s="301"/>
      <c r="RUE130" s="301"/>
      <c r="RUF130" s="301"/>
      <c r="RUG130" s="301"/>
      <c r="RUH130" s="301"/>
      <c r="RUI130" s="301"/>
      <c r="RUJ130" s="301"/>
      <c r="RUK130" s="301"/>
      <c r="RUL130" s="301"/>
      <c r="RUM130" s="301"/>
      <c r="RUN130" s="301"/>
      <c r="RUO130" s="301"/>
      <c r="RUP130" s="301"/>
      <c r="RUQ130" s="301"/>
      <c r="RUR130" s="301"/>
      <c r="RUS130" s="301"/>
      <c r="RUT130" s="301"/>
      <c r="RUU130" s="301"/>
      <c r="RUV130" s="301"/>
      <c r="RUW130" s="301"/>
      <c r="RUX130" s="301"/>
      <c r="RUY130" s="301"/>
      <c r="RUZ130" s="301"/>
      <c r="RVA130" s="301"/>
      <c r="RVB130" s="301"/>
      <c r="RVC130" s="301"/>
      <c r="RVD130" s="301"/>
      <c r="RVE130" s="301"/>
      <c r="RVF130" s="301"/>
      <c r="RVG130" s="301"/>
      <c r="RVH130" s="301"/>
      <c r="RVI130" s="301"/>
      <c r="RVJ130" s="301"/>
      <c r="RVK130" s="301"/>
      <c r="RVL130" s="301"/>
      <c r="RVM130" s="301"/>
      <c r="RVN130" s="301"/>
      <c r="RVO130" s="301"/>
      <c r="RVP130" s="301"/>
      <c r="RVQ130" s="301"/>
      <c r="RVR130" s="301"/>
      <c r="RVS130" s="301"/>
      <c r="RVT130" s="301"/>
      <c r="RVU130" s="301"/>
      <c r="RVV130" s="301"/>
      <c r="RVW130" s="301"/>
      <c r="RVX130" s="301"/>
      <c r="RVY130" s="301"/>
      <c r="RVZ130" s="301"/>
      <c r="RWA130" s="301"/>
      <c r="RWB130" s="301"/>
      <c r="RWC130" s="301"/>
      <c r="RWD130" s="301"/>
      <c r="RWE130" s="301"/>
      <c r="RWF130" s="301"/>
      <c r="RWG130" s="301"/>
      <c r="RWH130" s="301"/>
      <c r="RWI130" s="301"/>
      <c r="RWJ130" s="301"/>
      <c r="RWK130" s="301"/>
      <c r="RWL130" s="301"/>
      <c r="RWM130" s="301"/>
      <c r="RWN130" s="301"/>
      <c r="RWO130" s="301"/>
      <c r="RWP130" s="301"/>
      <c r="RWQ130" s="301"/>
      <c r="RWR130" s="301"/>
      <c r="RWS130" s="301"/>
      <c r="RWT130" s="301"/>
      <c r="RWU130" s="301"/>
      <c r="RWV130" s="301"/>
      <c r="RWW130" s="301"/>
      <c r="RWX130" s="301"/>
      <c r="RWY130" s="301"/>
      <c r="RWZ130" s="301"/>
      <c r="RXA130" s="301"/>
      <c r="RXB130" s="301"/>
      <c r="RXC130" s="301"/>
      <c r="RXD130" s="301"/>
      <c r="RXE130" s="301"/>
      <c r="RXF130" s="301"/>
      <c r="RXG130" s="301"/>
      <c r="RXH130" s="301"/>
      <c r="RXI130" s="301"/>
      <c r="RXJ130" s="301"/>
      <c r="RXK130" s="301"/>
      <c r="RXR130" s="301"/>
      <c r="RXS130" s="301"/>
      <c r="RXT130" s="301"/>
      <c r="RXU130" s="301"/>
      <c r="RXV130" s="301"/>
      <c r="RXW130" s="301"/>
      <c r="RXX130" s="301"/>
      <c r="RXY130" s="301"/>
      <c r="RXZ130" s="301"/>
      <c r="RYA130" s="301"/>
      <c r="RYB130" s="301"/>
      <c r="RYC130" s="301"/>
      <c r="RYD130" s="301"/>
      <c r="RYE130" s="301"/>
      <c r="RYF130" s="301"/>
      <c r="RYG130" s="301"/>
      <c r="RYH130" s="301"/>
      <c r="RYI130" s="301"/>
      <c r="RYJ130" s="301"/>
      <c r="RYK130" s="301"/>
      <c r="RYL130" s="301"/>
      <c r="RYM130" s="301"/>
      <c r="RYN130" s="301"/>
      <c r="RYO130" s="301"/>
      <c r="RYP130" s="301"/>
      <c r="RYQ130" s="301"/>
      <c r="RYR130" s="301"/>
      <c r="RYS130" s="301"/>
      <c r="RYT130" s="301"/>
      <c r="RYU130" s="301"/>
      <c r="RYV130" s="301"/>
      <c r="RYW130" s="301"/>
      <c r="RYX130" s="301"/>
      <c r="RYY130" s="301"/>
      <c r="RYZ130" s="301"/>
      <c r="RZA130" s="301"/>
      <c r="RZB130" s="301"/>
      <c r="RZC130" s="301"/>
      <c r="RZD130" s="301"/>
      <c r="RZE130" s="301"/>
      <c r="RZF130" s="301"/>
      <c r="RZG130" s="301"/>
      <c r="RZH130" s="301"/>
      <c r="RZI130" s="301"/>
      <c r="RZJ130" s="301"/>
      <c r="RZK130" s="301"/>
      <c r="RZL130" s="301"/>
      <c r="RZM130" s="301"/>
      <c r="RZN130" s="301"/>
      <c r="RZO130" s="301"/>
      <c r="RZP130" s="301"/>
      <c r="RZQ130" s="301"/>
      <c r="RZR130" s="301"/>
      <c r="RZS130" s="301"/>
      <c r="RZT130" s="301"/>
      <c r="RZU130" s="301"/>
      <c r="RZV130" s="301"/>
      <c r="RZW130" s="301"/>
      <c r="RZX130" s="301"/>
      <c r="RZY130" s="301"/>
      <c r="RZZ130" s="301"/>
      <c r="SAA130" s="301"/>
      <c r="SAB130" s="301"/>
      <c r="SAC130" s="301"/>
      <c r="SAD130" s="301"/>
      <c r="SAE130" s="301"/>
      <c r="SAF130" s="301"/>
      <c r="SAG130" s="301"/>
      <c r="SAH130" s="301"/>
      <c r="SAI130" s="301"/>
      <c r="SAJ130" s="301"/>
      <c r="SAK130" s="301"/>
      <c r="SAL130" s="301"/>
      <c r="SAM130" s="301"/>
      <c r="SAN130" s="301"/>
      <c r="SAO130" s="301"/>
      <c r="SAP130" s="301"/>
      <c r="SAQ130" s="301"/>
      <c r="SAR130" s="301"/>
      <c r="SAS130" s="301"/>
      <c r="SAT130" s="301"/>
      <c r="SAU130" s="301"/>
      <c r="SAV130" s="301"/>
      <c r="SAW130" s="301"/>
      <c r="SAX130" s="301"/>
      <c r="SAY130" s="301"/>
      <c r="SAZ130" s="301"/>
      <c r="SBA130" s="301"/>
      <c r="SBB130" s="301"/>
      <c r="SBC130" s="301"/>
      <c r="SBD130" s="301"/>
      <c r="SBE130" s="301"/>
      <c r="SBF130" s="301"/>
      <c r="SBG130" s="301"/>
      <c r="SBH130" s="301"/>
      <c r="SBI130" s="301"/>
      <c r="SBJ130" s="301"/>
      <c r="SBK130" s="301"/>
      <c r="SBL130" s="301"/>
      <c r="SBM130" s="301"/>
      <c r="SBN130" s="301"/>
      <c r="SBO130" s="301"/>
      <c r="SBP130" s="301"/>
      <c r="SBQ130" s="301"/>
      <c r="SBR130" s="301"/>
      <c r="SBS130" s="301"/>
      <c r="SBT130" s="301"/>
      <c r="SBU130" s="301"/>
      <c r="SBV130" s="301"/>
      <c r="SBW130" s="301"/>
      <c r="SBX130" s="301"/>
      <c r="SBY130" s="301"/>
      <c r="SBZ130" s="301"/>
      <c r="SCA130" s="301"/>
      <c r="SCB130" s="301"/>
      <c r="SCC130" s="301"/>
      <c r="SCD130" s="301"/>
      <c r="SCE130" s="301"/>
      <c r="SCF130" s="301"/>
      <c r="SCG130" s="301"/>
      <c r="SCH130" s="301"/>
      <c r="SCI130" s="301"/>
      <c r="SCJ130" s="301"/>
      <c r="SCK130" s="301"/>
      <c r="SCL130" s="301"/>
      <c r="SCM130" s="301"/>
      <c r="SCN130" s="301"/>
      <c r="SCO130" s="301"/>
      <c r="SCP130" s="301"/>
      <c r="SCQ130" s="301"/>
      <c r="SCR130" s="301"/>
      <c r="SCS130" s="301"/>
      <c r="SCT130" s="301"/>
      <c r="SCU130" s="301"/>
      <c r="SCV130" s="301"/>
      <c r="SCW130" s="301"/>
      <c r="SCX130" s="301"/>
      <c r="SCY130" s="301"/>
      <c r="SCZ130" s="301"/>
      <c r="SDA130" s="301"/>
      <c r="SDB130" s="301"/>
      <c r="SDC130" s="301"/>
      <c r="SDD130" s="301"/>
      <c r="SDE130" s="301"/>
      <c r="SDF130" s="301"/>
      <c r="SDG130" s="301"/>
      <c r="SDH130" s="301"/>
      <c r="SDI130" s="301"/>
      <c r="SDJ130" s="301"/>
      <c r="SDK130" s="301"/>
      <c r="SDL130" s="301"/>
      <c r="SDM130" s="301"/>
      <c r="SDN130" s="301"/>
      <c r="SDO130" s="301"/>
      <c r="SDP130" s="301"/>
      <c r="SDQ130" s="301"/>
      <c r="SDR130" s="301"/>
      <c r="SDS130" s="301"/>
      <c r="SDT130" s="301"/>
      <c r="SDU130" s="301"/>
      <c r="SDV130" s="301"/>
      <c r="SDW130" s="301"/>
      <c r="SDX130" s="301"/>
      <c r="SDY130" s="301"/>
      <c r="SDZ130" s="301"/>
      <c r="SEA130" s="301"/>
      <c r="SEB130" s="301"/>
      <c r="SEC130" s="301"/>
      <c r="SED130" s="301"/>
      <c r="SEE130" s="301"/>
      <c r="SEF130" s="301"/>
      <c r="SEG130" s="301"/>
      <c r="SEH130" s="301"/>
      <c r="SEI130" s="301"/>
      <c r="SEJ130" s="301"/>
      <c r="SEK130" s="301"/>
      <c r="SEL130" s="301"/>
      <c r="SEM130" s="301"/>
      <c r="SEN130" s="301"/>
      <c r="SEO130" s="301"/>
      <c r="SEP130" s="301"/>
      <c r="SEQ130" s="301"/>
      <c r="SER130" s="301"/>
      <c r="SES130" s="301"/>
      <c r="SET130" s="301"/>
      <c r="SEU130" s="301"/>
      <c r="SEV130" s="301"/>
      <c r="SEW130" s="301"/>
      <c r="SEX130" s="301"/>
      <c r="SEY130" s="301"/>
      <c r="SEZ130" s="301"/>
      <c r="SFA130" s="301"/>
      <c r="SFB130" s="301"/>
      <c r="SFC130" s="301"/>
      <c r="SFD130" s="301"/>
      <c r="SFE130" s="301"/>
      <c r="SFF130" s="301"/>
      <c r="SFG130" s="301"/>
      <c r="SFH130" s="301"/>
      <c r="SFI130" s="301"/>
      <c r="SFJ130" s="301"/>
      <c r="SFK130" s="301"/>
      <c r="SFL130" s="301"/>
      <c r="SFM130" s="301"/>
      <c r="SFN130" s="301"/>
      <c r="SFO130" s="301"/>
      <c r="SFP130" s="301"/>
      <c r="SFQ130" s="301"/>
      <c r="SFR130" s="301"/>
      <c r="SFS130" s="301"/>
      <c r="SFT130" s="301"/>
      <c r="SFU130" s="301"/>
      <c r="SFV130" s="301"/>
      <c r="SFW130" s="301"/>
      <c r="SFX130" s="301"/>
      <c r="SFY130" s="301"/>
      <c r="SFZ130" s="301"/>
      <c r="SGA130" s="301"/>
      <c r="SGB130" s="301"/>
      <c r="SGC130" s="301"/>
      <c r="SGD130" s="301"/>
      <c r="SGE130" s="301"/>
      <c r="SGF130" s="301"/>
      <c r="SGG130" s="301"/>
      <c r="SGH130" s="301"/>
      <c r="SGI130" s="301"/>
      <c r="SGJ130" s="301"/>
      <c r="SGK130" s="301"/>
      <c r="SGL130" s="301"/>
      <c r="SGM130" s="301"/>
      <c r="SGN130" s="301"/>
      <c r="SGO130" s="301"/>
      <c r="SGP130" s="301"/>
      <c r="SGQ130" s="301"/>
      <c r="SGR130" s="301"/>
      <c r="SGS130" s="301"/>
      <c r="SGT130" s="301"/>
      <c r="SGU130" s="301"/>
      <c r="SGV130" s="301"/>
      <c r="SGW130" s="301"/>
      <c r="SGX130" s="301"/>
      <c r="SGY130" s="301"/>
      <c r="SGZ130" s="301"/>
      <c r="SHA130" s="301"/>
      <c r="SHB130" s="301"/>
      <c r="SHC130" s="301"/>
      <c r="SHD130" s="301"/>
      <c r="SHE130" s="301"/>
      <c r="SHF130" s="301"/>
      <c r="SHG130" s="301"/>
      <c r="SHN130" s="301"/>
      <c r="SHO130" s="301"/>
      <c r="SHP130" s="301"/>
      <c r="SHQ130" s="301"/>
      <c r="SHR130" s="301"/>
      <c r="SHS130" s="301"/>
      <c r="SHT130" s="301"/>
      <c r="SHU130" s="301"/>
      <c r="SHV130" s="301"/>
      <c r="SHW130" s="301"/>
      <c r="SHX130" s="301"/>
      <c r="SHY130" s="301"/>
      <c r="SHZ130" s="301"/>
      <c r="SIA130" s="301"/>
      <c r="SIB130" s="301"/>
      <c r="SIC130" s="301"/>
      <c r="SID130" s="301"/>
      <c r="SIE130" s="301"/>
      <c r="SIF130" s="301"/>
      <c r="SIG130" s="301"/>
      <c r="SIH130" s="301"/>
      <c r="SII130" s="301"/>
      <c r="SIJ130" s="301"/>
      <c r="SIK130" s="301"/>
      <c r="SIL130" s="301"/>
      <c r="SIM130" s="301"/>
      <c r="SIN130" s="301"/>
      <c r="SIO130" s="301"/>
      <c r="SIP130" s="301"/>
      <c r="SIQ130" s="301"/>
      <c r="SIR130" s="301"/>
      <c r="SIS130" s="301"/>
      <c r="SIT130" s="301"/>
      <c r="SIU130" s="301"/>
      <c r="SIV130" s="301"/>
      <c r="SIW130" s="301"/>
      <c r="SIX130" s="301"/>
      <c r="SIY130" s="301"/>
      <c r="SIZ130" s="301"/>
      <c r="SJA130" s="301"/>
      <c r="SJB130" s="301"/>
      <c r="SJC130" s="301"/>
      <c r="SJD130" s="301"/>
      <c r="SJE130" s="301"/>
      <c r="SJF130" s="301"/>
      <c r="SJG130" s="301"/>
      <c r="SJH130" s="301"/>
      <c r="SJI130" s="301"/>
      <c r="SJJ130" s="301"/>
      <c r="SJK130" s="301"/>
      <c r="SJL130" s="301"/>
      <c r="SJM130" s="301"/>
      <c r="SJN130" s="301"/>
      <c r="SJO130" s="301"/>
      <c r="SJP130" s="301"/>
      <c r="SJQ130" s="301"/>
      <c r="SJR130" s="301"/>
      <c r="SJS130" s="301"/>
      <c r="SJT130" s="301"/>
      <c r="SJU130" s="301"/>
      <c r="SJV130" s="301"/>
      <c r="SJW130" s="301"/>
      <c r="SJX130" s="301"/>
      <c r="SJY130" s="301"/>
      <c r="SJZ130" s="301"/>
      <c r="SKA130" s="301"/>
      <c r="SKB130" s="301"/>
      <c r="SKC130" s="301"/>
      <c r="SKD130" s="301"/>
      <c r="SKE130" s="301"/>
      <c r="SKF130" s="301"/>
      <c r="SKG130" s="301"/>
      <c r="SKH130" s="301"/>
      <c r="SKI130" s="301"/>
      <c r="SKJ130" s="301"/>
      <c r="SKK130" s="301"/>
      <c r="SKL130" s="301"/>
      <c r="SKM130" s="301"/>
      <c r="SKN130" s="301"/>
      <c r="SKO130" s="301"/>
      <c r="SKP130" s="301"/>
      <c r="SKQ130" s="301"/>
      <c r="SKR130" s="301"/>
      <c r="SKS130" s="301"/>
      <c r="SKT130" s="301"/>
      <c r="SKU130" s="301"/>
      <c r="SKV130" s="301"/>
      <c r="SKW130" s="301"/>
      <c r="SKX130" s="301"/>
      <c r="SKY130" s="301"/>
      <c r="SKZ130" s="301"/>
      <c r="SLA130" s="301"/>
      <c r="SLB130" s="301"/>
      <c r="SLC130" s="301"/>
      <c r="SLD130" s="301"/>
      <c r="SLE130" s="301"/>
      <c r="SLF130" s="301"/>
      <c r="SLG130" s="301"/>
      <c r="SLH130" s="301"/>
      <c r="SLI130" s="301"/>
      <c r="SLJ130" s="301"/>
      <c r="SLK130" s="301"/>
      <c r="SLL130" s="301"/>
      <c r="SLM130" s="301"/>
      <c r="SLN130" s="301"/>
      <c r="SLO130" s="301"/>
      <c r="SLP130" s="301"/>
      <c r="SLQ130" s="301"/>
      <c r="SLR130" s="301"/>
      <c r="SLS130" s="301"/>
      <c r="SLT130" s="301"/>
      <c r="SLU130" s="301"/>
      <c r="SLV130" s="301"/>
      <c r="SLW130" s="301"/>
      <c r="SLX130" s="301"/>
      <c r="SLY130" s="301"/>
      <c r="SLZ130" s="301"/>
      <c r="SMA130" s="301"/>
      <c r="SMB130" s="301"/>
      <c r="SMC130" s="301"/>
      <c r="SMD130" s="301"/>
      <c r="SME130" s="301"/>
      <c r="SMF130" s="301"/>
      <c r="SMG130" s="301"/>
      <c r="SMH130" s="301"/>
      <c r="SMI130" s="301"/>
      <c r="SMJ130" s="301"/>
      <c r="SMK130" s="301"/>
      <c r="SML130" s="301"/>
      <c r="SMM130" s="301"/>
      <c r="SMN130" s="301"/>
      <c r="SMO130" s="301"/>
      <c r="SMP130" s="301"/>
      <c r="SMQ130" s="301"/>
      <c r="SMR130" s="301"/>
      <c r="SMS130" s="301"/>
      <c r="SMT130" s="301"/>
      <c r="SMU130" s="301"/>
      <c r="SMV130" s="301"/>
      <c r="SMW130" s="301"/>
      <c r="SMX130" s="301"/>
      <c r="SMY130" s="301"/>
      <c r="SMZ130" s="301"/>
      <c r="SNA130" s="301"/>
      <c r="SNB130" s="301"/>
      <c r="SNC130" s="301"/>
      <c r="SND130" s="301"/>
      <c r="SNE130" s="301"/>
      <c r="SNF130" s="301"/>
      <c r="SNG130" s="301"/>
      <c r="SNH130" s="301"/>
      <c r="SNI130" s="301"/>
      <c r="SNJ130" s="301"/>
      <c r="SNK130" s="301"/>
      <c r="SNL130" s="301"/>
      <c r="SNM130" s="301"/>
      <c r="SNN130" s="301"/>
      <c r="SNO130" s="301"/>
      <c r="SNP130" s="301"/>
      <c r="SNQ130" s="301"/>
      <c r="SNR130" s="301"/>
      <c r="SNS130" s="301"/>
      <c r="SNT130" s="301"/>
      <c r="SNU130" s="301"/>
      <c r="SNV130" s="301"/>
      <c r="SNW130" s="301"/>
      <c r="SNX130" s="301"/>
      <c r="SNY130" s="301"/>
      <c r="SNZ130" s="301"/>
      <c r="SOA130" s="301"/>
      <c r="SOB130" s="301"/>
      <c r="SOC130" s="301"/>
      <c r="SOD130" s="301"/>
      <c r="SOE130" s="301"/>
      <c r="SOF130" s="301"/>
      <c r="SOG130" s="301"/>
      <c r="SOH130" s="301"/>
      <c r="SOI130" s="301"/>
      <c r="SOJ130" s="301"/>
      <c r="SOK130" s="301"/>
      <c r="SOL130" s="301"/>
      <c r="SOM130" s="301"/>
      <c r="SON130" s="301"/>
      <c r="SOO130" s="301"/>
      <c r="SOP130" s="301"/>
      <c r="SOQ130" s="301"/>
      <c r="SOR130" s="301"/>
      <c r="SOS130" s="301"/>
      <c r="SOT130" s="301"/>
      <c r="SOU130" s="301"/>
      <c r="SOV130" s="301"/>
      <c r="SOW130" s="301"/>
      <c r="SOX130" s="301"/>
      <c r="SOY130" s="301"/>
      <c r="SOZ130" s="301"/>
      <c r="SPA130" s="301"/>
      <c r="SPB130" s="301"/>
      <c r="SPC130" s="301"/>
      <c r="SPD130" s="301"/>
      <c r="SPE130" s="301"/>
      <c r="SPF130" s="301"/>
      <c r="SPG130" s="301"/>
      <c r="SPH130" s="301"/>
      <c r="SPI130" s="301"/>
      <c r="SPJ130" s="301"/>
      <c r="SPK130" s="301"/>
      <c r="SPL130" s="301"/>
      <c r="SPM130" s="301"/>
      <c r="SPN130" s="301"/>
      <c r="SPO130" s="301"/>
      <c r="SPP130" s="301"/>
      <c r="SPQ130" s="301"/>
      <c r="SPR130" s="301"/>
      <c r="SPS130" s="301"/>
      <c r="SPT130" s="301"/>
      <c r="SPU130" s="301"/>
      <c r="SPV130" s="301"/>
      <c r="SPW130" s="301"/>
      <c r="SPX130" s="301"/>
      <c r="SPY130" s="301"/>
      <c r="SPZ130" s="301"/>
      <c r="SQA130" s="301"/>
      <c r="SQB130" s="301"/>
      <c r="SQC130" s="301"/>
      <c r="SQD130" s="301"/>
      <c r="SQE130" s="301"/>
      <c r="SQF130" s="301"/>
      <c r="SQG130" s="301"/>
      <c r="SQH130" s="301"/>
      <c r="SQI130" s="301"/>
      <c r="SQJ130" s="301"/>
      <c r="SQK130" s="301"/>
      <c r="SQL130" s="301"/>
      <c r="SQM130" s="301"/>
      <c r="SQN130" s="301"/>
      <c r="SQO130" s="301"/>
      <c r="SQP130" s="301"/>
      <c r="SQQ130" s="301"/>
      <c r="SQR130" s="301"/>
      <c r="SQS130" s="301"/>
      <c r="SQT130" s="301"/>
      <c r="SQU130" s="301"/>
      <c r="SQV130" s="301"/>
      <c r="SQW130" s="301"/>
      <c r="SQX130" s="301"/>
      <c r="SQY130" s="301"/>
      <c r="SQZ130" s="301"/>
      <c r="SRA130" s="301"/>
      <c r="SRB130" s="301"/>
      <c r="SRC130" s="301"/>
      <c r="SRJ130" s="301"/>
      <c r="SRK130" s="301"/>
      <c r="SRL130" s="301"/>
      <c r="SRM130" s="301"/>
      <c r="SRN130" s="301"/>
      <c r="SRO130" s="301"/>
      <c r="SRP130" s="301"/>
      <c r="SRQ130" s="301"/>
      <c r="SRR130" s="301"/>
      <c r="SRS130" s="301"/>
      <c r="SRT130" s="301"/>
      <c r="SRU130" s="301"/>
      <c r="SRV130" s="301"/>
      <c r="SRW130" s="301"/>
      <c r="SRX130" s="301"/>
      <c r="SRY130" s="301"/>
      <c r="SRZ130" s="301"/>
      <c r="SSA130" s="301"/>
      <c r="SSB130" s="301"/>
      <c r="SSC130" s="301"/>
      <c r="SSD130" s="301"/>
      <c r="SSE130" s="301"/>
      <c r="SSF130" s="301"/>
      <c r="SSG130" s="301"/>
      <c r="SSH130" s="301"/>
      <c r="SSI130" s="301"/>
      <c r="SSJ130" s="301"/>
      <c r="SSK130" s="301"/>
      <c r="SSL130" s="301"/>
      <c r="SSM130" s="301"/>
      <c r="SSN130" s="301"/>
      <c r="SSO130" s="301"/>
      <c r="SSP130" s="301"/>
      <c r="SSQ130" s="301"/>
      <c r="SSR130" s="301"/>
      <c r="SSS130" s="301"/>
      <c r="SST130" s="301"/>
      <c r="SSU130" s="301"/>
      <c r="SSV130" s="301"/>
      <c r="SSW130" s="301"/>
      <c r="SSX130" s="301"/>
      <c r="SSY130" s="301"/>
      <c r="SSZ130" s="301"/>
      <c r="STA130" s="301"/>
      <c r="STB130" s="301"/>
      <c r="STC130" s="301"/>
      <c r="STD130" s="301"/>
      <c r="STE130" s="301"/>
      <c r="STF130" s="301"/>
      <c r="STG130" s="301"/>
      <c r="STH130" s="301"/>
      <c r="STI130" s="301"/>
      <c r="STJ130" s="301"/>
      <c r="STK130" s="301"/>
      <c r="STL130" s="301"/>
      <c r="STM130" s="301"/>
      <c r="STN130" s="301"/>
      <c r="STO130" s="301"/>
      <c r="STP130" s="301"/>
      <c r="STQ130" s="301"/>
      <c r="STR130" s="301"/>
      <c r="STS130" s="301"/>
      <c r="STT130" s="301"/>
      <c r="STU130" s="301"/>
      <c r="STV130" s="301"/>
      <c r="STW130" s="301"/>
      <c r="STX130" s="301"/>
      <c r="STY130" s="301"/>
      <c r="STZ130" s="301"/>
      <c r="SUA130" s="301"/>
      <c r="SUB130" s="301"/>
      <c r="SUC130" s="301"/>
      <c r="SUD130" s="301"/>
      <c r="SUE130" s="301"/>
      <c r="SUF130" s="301"/>
      <c r="SUG130" s="301"/>
      <c r="SUH130" s="301"/>
      <c r="SUI130" s="301"/>
      <c r="SUJ130" s="301"/>
      <c r="SUK130" s="301"/>
      <c r="SUL130" s="301"/>
      <c r="SUM130" s="301"/>
      <c r="SUN130" s="301"/>
      <c r="SUO130" s="301"/>
      <c r="SUP130" s="301"/>
      <c r="SUQ130" s="301"/>
      <c r="SUR130" s="301"/>
      <c r="SUS130" s="301"/>
      <c r="SUT130" s="301"/>
      <c r="SUU130" s="301"/>
      <c r="SUV130" s="301"/>
      <c r="SUW130" s="301"/>
      <c r="SUX130" s="301"/>
      <c r="SUY130" s="301"/>
      <c r="SUZ130" s="301"/>
      <c r="SVA130" s="301"/>
      <c r="SVB130" s="301"/>
      <c r="SVC130" s="301"/>
      <c r="SVD130" s="301"/>
      <c r="SVE130" s="301"/>
      <c r="SVF130" s="301"/>
      <c r="SVG130" s="301"/>
      <c r="SVH130" s="301"/>
      <c r="SVI130" s="301"/>
      <c r="SVJ130" s="301"/>
      <c r="SVK130" s="301"/>
      <c r="SVL130" s="301"/>
      <c r="SVM130" s="301"/>
      <c r="SVN130" s="301"/>
      <c r="SVO130" s="301"/>
      <c r="SVP130" s="301"/>
      <c r="SVQ130" s="301"/>
      <c r="SVR130" s="301"/>
      <c r="SVS130" s="301"/>
      <c r="SVT130" s="301"/>
      <c r="SVU130" s="301"/>
      <c r="SVV130" s="301"/>
      <c r="SVW130" s="301"/>
      <c r="SVX130" s="301"/>
      <c r="SVY130" s="301"/>
      <c r="SVZ130" s="301"/>
      <c r="SWA130" s="301"/>
      <c r="SWB130" s="301"/>
      <c r="SWC130" s="301"/>
      <c r="SWD130" s="301"/>
      <c r="SWE130" s="301"/>
      <c r="SWF130" s="301"/>
      <c r="SWG130" s="301"/>
      <c r="SWH130" s="301"/>
      <c r="SWI130" s="301"/>
      <c r="SWJ130" s="301"/>
      <c r="SWK130" s="301"/>
      <c r="SWL130" s="301"/>
      <c r="SWM130" s="301"/>
      <c r="SWN130" s="301"/>
      <c r="SWO130" s="301"/>
      <c r="SWP130" s="301"/>
      <c r="SWQ130" s="301"/>
      <c r="SWR130" s="301"/>
      <c r="SWS130" s="301"/>
      <c r="SWT130" s="301"/>
      <c r="SWU130" s="301"/>
      <c r="SWV130" s="301"/>
      <c r="SWW130" s="301"/>
      <c r="SWX130" s="301"/>
      <c r="SWY130" s="301"/>
      <c r="SWZ130" s="301"/>
      <c r="SXA130" s="301"/>
      <c r="SXB130" s="301"/>
      <c r="SXC130" s="301"/>
      <c r="SXD130" s="301"/>
      <c r="SXE130" s="301"/>
      <c r="SXF130" s="301"/>
      <c r="SXG130" s="301"/>
      <c r="SXH130" s="301"/>
      <c r="SXI130" s="301"/>
      <c r="SXJ130" s="301"/>
      <c r="SXK130" s="301"/>
      <c r="SXL130" s="301"/>
      <c r="SXM130" s="301"/>
      <c r="SXN130" s="301"/>
      <c r="SXO130" s="301"/>
      <c r="SXP130" s="301"/>
      <c r="SXQ130" s="301"/>
      <c r="SXR130" s="301"/>
      <c r="SXS130" s="301"/>
      <c r="SXT130" s="301"/>
      <c r="SXU130" s="301"/>
      <c r="SXV130" s="301"/>
      <c r="SXW130" s="301"/>
      <c r="SXX130" s="301"/>
      <c r="SXY130" s="301"/>
      <c r="SXZ130" s="301"/>
      <c r="SYA130" s="301"/>
      <c r="SYB130" s="301"/>
      <c r="SYC130" s="301"/>
      <c r="SYD130" s="301"/>
      <c r="SYE130" s="301"/>
      <c r="SYF130" s="301"/>
      <c r="SYG130" s="301"/>
      <c r="SYH130" s="301"/>
      <c r="SYI130" s="301"/>
      <c r="SYJ130" s="301"/>
      <c r="SYK130" s="301"/>
      <c r="SYL130" s="301"/>
      <c r="SYM130" s="301"/>
      <c r="SYN130" s="301"/>
      <c r="SYO130" s="301"/>
      <c r="SYP130" s="301"/>
      <c r="SYQ130" s="301"/>
      <c r="SYR130" s="301"/>
      <c r="SYS130" s="301"/>
      <c r="SYT130" s="301"/>
      <c r="SYU130" s="301"/>
      <c r="SYV130" s="301"/>
      <c r="SYW130" s="301"/>
      <c r="SYX130" s="301"/>
      <c r="SYY130" s="301"/>
      <c r="SYZ130" s="301"/>
      <c r="SZA130" s="301"/>
      <c r="SZB130" s="301"/>
      <c r="SZC130" s="301"/>
      <c r="SZD130" s="301"/>
      <c r="SZE130" s="301"/>
      <c r="SZF130" s="301"/>
      <c r="SZG130" s="301"/>
      <c r="SZH130" s="301"/>
      <c r="SZI130" s="301"/>
      <c r="SZJ130" s="301"/>
      <c r="SZK130" s="301"/>
      <c r="SZL130" s="301"/>
      <c r="SZM130" s="301"/>
      <c r="SZN130" s="301"/>
      <c r="SZO130" s="301"/>
      <c r="SZP130" s="301"/>
      <c r="SZQ130" s="301"/>
      <c r="SZR130" s="301"/>
      <c r="SZS130" s="301"/>
      <c r="SZT130" s="301"/>
      <c r="SZU130" s="301"/>
      <c r="SZV130" s="301"/>
      <c r="SZW130" s="301"/>
      <c r="SZX130" s="301"/>
      <c r="SZY130" s="301"/>
      <c r="SZZ130" s="301"/>
      <c r="TAA130" s="301"/>
      <c r="TAB130" s="301"/>
      <c r="TAC130" s="301"/>
      <c r="TAD130" s="301"/>
      <c r="TAE130" s="301"/>
      <c r="TAF130" s="301"/>
      <c r="TAG130" s="301"/>
      <c r="TAH130" s="301"/>
      <c r="TAI130" s="301"/>
      <c r="TAJ130" s="301"/>
      <c r="TAK130" s="301"/>
      <c r="TAL130" s="301"/>
      <c r="TAM130" s="301"/>
      <c r="TAN130" s="301"/>
      <c r="TAO130" s="301"/>
      <c r="TAP130" s="301"/>
      <c r="TAQ130" s="301"/>
      <c r="TAR130" s="301"/>
      <c r="TAS130" s="301"/>
      <c r="TAT130" s="301"/>
      <c r="TAU130" s="301"/>
      <c r="TAV130" s="301"/>
      <c r="TAW130" s="301"/>
      <c r="TAX130" s="301"/>
      <c r="TAY130" s="301"/>
      <c r="TBF130" s="301"/>
      <c r="TBG130" s="301"/>
      <c r="TBH130" s="301"/>
      <c r="TBI130" s="301"/>
      <c r="TBJ130" s="301"/>
      <c r="TBK130" s="301"/>
      <c r="TBL130" s="301"/>
      <c r="TBM130" s="301"/>
      <c r="TBN130" s="301"/>
      <c r="TBO130" s="301"/>
      <c r="TBP130" s="301"/>
      <c r="TBQ130" s="301"/>
      <c r="TBR130" s="301"/>
      <c r="TBS130" s="301"/>
      <c r="TBT130" s="301"/>
      <c r="TBU130" s="301"/>
      <c r="TBV130" s="301"/>
      <c r="TBW130" s="301"/>
      <c r="TBX130" s="301"/>
      <c r="TBY130" s="301"/>
      <c r="TBZ130" s="301"/>
      <c r="TCA130" s="301"/>
      <c r="TCB130" s="301"/>
      <c r="TCC130" s="301"/>
      <c r="TCD130" s="301"/>
      <c r="TCE130" s="301"/>
      <c r="TCF130" s="301"/>
      <c r="TCG130" s="301"/>
      <c r="TCH130" s="301"/>
      <c r="TCI130" s="301"/>
      <c r="TCJ130" s="301"/>
      <c r="TCK130" s="301"/>
      <c r="TCL130" s="301"/>
      <c r="TCM130" s="301"/>
      <c r="TCN130" s="301"/>
      <c r="TCO130" s="301"/>
      <c r="TCP130" s="301"/>
      <c r="TCQ130" s="301"/>
      <c r="TCR130" s="301"/>
      <c r="TCS130" s="301"/>
      <c r="TCT130" s="301"/>
      <c r="TCU130" s="301"/>
      <c r="TCV130" s="301"/>
      <c r="TCW130" s="301"/>
      <c r="TCX130" s="301"/>
      <c r="TCY130" s="301"/>
      <c r="TCZ130" s="301"/>
      <c r="TDA130" s="301"/>
      <c r="TDB130" s="301"/>
      <c r="TDC130" s="301"/>
      <c r="TDD130" s="301"/>
      <c r="TDE130" s="301"/>
      <c r="TDF130" s="301"/>
      <c r="TDG130" s="301"/>
      <c r="TDH130" s="301"/>
      <c r="TDI130" s="301"/>
      <c r="TDJ130" s="301"/>
      <c r="TDK130" s="301"/>
      <c r="TDL130" s="301"/>
      <c r="TDM130" s="301"/>
      <c r="TDN130" s="301"/>
      <c r="TDO130" s="301"/>
      <c r="TDP130" s="301"/>
      <c r="TDQ130" s="301"/>
      <c r="TDR130" s="301"/>
      <c r="TDS130" s="301"/>
      <c r="TDT130" s="301"/>
      <c r="TDU130" s="301"/>
      <c r="TDV130" s="301"/>
      <c r="TDW130" s="301"/>
      <c r="TDX130" s="301"/>
      <c r="TDY130" s="301"/>
      <c r="TDZ130" s="301"/>
      <c r="TEA130" s="301"/>
      <c r="TEB130" s="301"/>
      <c r="TEC130" s="301"/>
      <c r="TED130" s="301"/>
      <c r="TEE130" s="301"/>
      <c r="TEF130" s="301"/>
      <c r="TEG130" s="301"/>
      <c r="TEH130" s="301"/>
      <c r="TEI130" s="301"/>
      <c r="TEJ130" s="301"/>
      <c r="TEK130" s="301"/>
      <c r="TEL130" s="301"/>
      <c r="TEM130" s="301"/>
      <c r="TEN130" s="301"/>
      <c r="TEO130" s="301"/>
      <c r="TEP130" s="301"/>
      <c r="TEQ130" s="301"/>
      <c r="TER130" s="301"/>
      <c r="TES130" s="301"/>
      <c r="TET130" s="301"/>
      <c r="TEU130" s="301"/>
      <c r="TEV130" s="301"/>
      <c r="TEW130" s="301"/>
      <c r="TEX130" s="301"/>
      <c r="TEY130" s="301"/>
      <c r="TEZ130" s="301"/>
      <c r="TFA130" s="301"/>
      <c r="TFB130" s="301"/>
      <c r="TFC130" s="301"/>
      <c r="TFD130" s="301"/>
      <c r="TFE130" s="301"/>
      <c r="TFF130" s="301"/>
      <c r="TFG130" s="301"/>
      <c r="TFH130" s="301"/>
      <c r="TFI130" s="301"/>
      <c r="TFJ130" s="301"/>
      <c r="TFK130" s="301"/>
      <c r="TFL130" s="301"/>
      <c r="TFM130" s="301"/>
      <c r="TFN130" s="301"/>
      <c r="TFO130" s="301"/>
      <c r="TFP130" s="301"/>
      <c r="TFQ130" s="301"/>
      <c r="TFR130" s="301"/>
      <c r="TFS130" s="301"/>
      <c r="TFT130" s="301"/>
      <c r="TFU130" s="301"/>
      <c r="TFV130" s="301"/>
      <c r="TFW130" s="301"/>
      <c r="TFX130" s="301"/>
      <c r="TFY130" s="301"/>
      <c r="TFZ130" s="301"/>
      <c r="TGA130" s="301"/>
      <c r="TGB130" s="301"/>
      <c r="TGC130" s="301"/>
      <c r="TGD130" s="301"/>
      <c r="TGE130" s="301"/>
      <c r="TGF130" s="301"/>
      <c r="TGG130" s="301"/>
      <c r="TGH130" s="301"/>
      <c r="TGI130" s="301"/>
      <c r="TGJ130" s="301"/>
      <c r="TGK130" s="301"/>
      <c r="TGL130" s="301"/>
      <c r="TGM130" s="301"/>
      <c r="TGN130" s="301"/>
      <c r="TGO130" s="301"/>
      <c r="TGP130" s="301"/>
      <c r="TGQ130" s="301"/>
      <c r="TGR130" s="301"/>
      <c r="TGS130" s="301"/>
      <c r="TGT130" s="301"/>
      <c r="TGU130" s="301"/>
      <c r="TGV130" s="301"/>
      <c r="TGW130" s="301"/>
      <c r="TGX130" s="301"/>
      <c r="TGY130" s="301"/>
      <c r="TGZ130" s="301"/>
      <c r="THA130" s="301"/>
      <c r="THB130" s="301"/>
      <c r="THC130" s="301"/>
      <c r="THD130" s="301"/>
      <c r="THE130" s="301"/>
      <c r="THF130" s="301"/>
      <c r="THG130" s="301"/>
      <c r="THH130" s="301"/>
      <c r="THI130" s="301"/>
      <c r="THJ130" s="301"/>
      <c r="THK130" s="301"/>
      <c r="THL130" s="301"/>
      <c r="THM130" s="301"/>
      <c r="THN130" s="301"/>
      <c r="THO130" s="301"/>
      <c r="THP130" s="301"/>
      <c r="THQ130" s="301"/>
      <c r="THR130" s="301"/>
      <c r="THS130" s="301"/>
      <c r="THT130" s="301"/>
      <c r="THU130" s="301"/>
      <c r="THV130" s="301"/>
      <c r="THW130" s="301"/>
      <c r="THX130" s="301"/>
      <c r="THY130" s="301"/>
      <c r="THZ130" s="301"/>
      <c r="TIA130" s="301"/>
      <c r="TIB130" s="301"/>
      <c r="TIC130" s="301"/>
      <c r="TID130" s="301"/>
      <c r="TIE130" s="301"/>
      <c r="TIF130" s="301"/>
      <c r="TIG130" s="301"/>
      <c r="TIH130" s="301"/>
      <c r="TII130" s="301"/>
      <c r="TIJ130" s="301"/>
      <c r="TIK130" s="301"/>
      <c r="TIL130" s="301"/>
      <c r="TIM130" s="301"/>
      <c r="TIN130" s="301"/>
      <c r="TIO130" s="301"/>
      <c r="TIP130" s="301"/>
      <c r="TIQ130" s="301"/>
      <c r="TIR130" s="301"/>
      <c r="TIS130" s="301"/>
      <c r="TIT130" s="301"/>
      <c r="TIU130" s="301"/>
      <c r="TIV130" s="301"/>
      <c r="TIW130" s="301"/>
      <c r="TIX130" s="301"/>
      <c r="TIY130" s="301"/>
      <c r="TIZ130" s="301"/>
      <c r="TJA130" s="301"/>
      <c r="TJB130" s="301"/>
      <c r="TJC130" s="301"/>
      <c r="TJD130" s="301"/>
      <c r="TJE130" s="301"/>
      <c r="TJF130" s="301"/>
      <c r="TJG130" s="301"/>
      <c r="TJH130" s="301"/>
      <c r="TJI130" s="301"/>
      <c r="TJJ130" s="301"/>
      <c r="TJK130" s="301"/>
      <c r="TJL130" s="301"/>
      <c r="TJM130" s="301"/>
      <c r="TJN130" s="301"/>
      <c r="TJO130" s="301"/>
      <c r="TJP130" s="301"/>
      <c r="TJQ130" s="301"/>
      <c r="TJR130" s="301"/>
      <c r="TJS130" s="301"/>
      <c r="TJT130" s="301"/>
      <c r="TJU130" s="301"/>
      <c r="TJV130" s="301"/>
      <c r="TJW130" s="301"/>
      <c r="TJX130" s="301"/>
      <c r="TJY130" s="301"/>
      <c r="TJZ130" s="301"/>
      <c r="TKA130" s="301"/>
      <c r="TKB130" s="301"/>
      <c r="TKC130" s="301"/>
      <c r="TKD130" s="301"/>
      <c r="TKE130" s="301"/>
      <c r="TKF130" s="301"/>
      <c r="TKG130" s="301"/>
      <c r="TKH130" s="301"/>
      <c r="TKI130" s="301"/>
      <c r="TKJ130" s="301"/>
      <c r="TKK130" s="301"/>
      <c r="TKL130" s="301"/>
      <c r="TKM130" s="301"/>
      <c r="TKN130" s="301"/>
      <c r="TKO130" s="301"/>
      <c r="TKP130" s="301"/>
      <c r="TKQ130" s="301"/>
      <c r="TKR130" s="301"/>
      <c r="TKS130" s="301"/>
      <c r="TKT130" s="301"/>
      <c r="TKU130" s="301"/>
      <c r="TLB130" s="301"/>
      <c r="TLC130" s="301"/>
      <c r="TLD130" s="301"/>
      <c r="TLE130" s="301"/>
      <c r="TLF130" s="301"/>
      <c r="TLG130" s="301"/>
      <c r="TLH130" s="301"/>
      <c r="TLI130" s="301"/>
      <c r="TLJ130" s="301"/>
      <c r="TLK130" s="301"/>
      <c r="TLL130" s="301"/>
      <c r="TLM130" s="301"/>
      <c r="TLN130" s="301"/>
      <c r="TLO130" s="301"/>
      <c r="TLP130" s="301"/>
      <c r="TLQ130" s="301"/>
      <c r="TLR130" s="301"/>
      <c r="TLS130" s="301"/>
      <c r="TLT130" s="301"/>
      <c r="TLU130" s="301"/>
      <c r="TLV130" s="301"/>
      <c r="TLW130" s="301"/>
      <c r="TLX130" s="301"/>
      <c r="TLY130" s="301"/>
      <c r="TLZ130" s="301"/>
      <c r="TMA130" s="301"/>
      <c r="TMB130" s="301"/>
      <c r="TMC130" s="301"/>
      <c r="TMD130" s="301"/>
      <c r="TME130" s="301"/>
      <c r="TMF130" s="301"/>
      <c r="TMG130" s="301"/>
      <c r="TMH130" s="301"/>
      <c r="TMI130" s="301"/>
      <c r="TMJ130" s="301"/>
      <c r="TMK130" s="301"/>
      <c r="TML130" s="301"/>
      <c r="TMM130" s="301"/>
      <c r="TMN130" s="301"/>
      <c r="TMO130" s="301"/>
      <c r="TMP130" s="301"/>
      <c r="TMQ130" s="301"/>
      <c r="TMR130" s="301"/>
      <c r="TMS130" s="301"/>
      <c r="TMT130" s="301"/>
      <c r="TMU130" s="301"/>
      <c r="TMV130" s="301"/>
      <c r="TMW130" s="301"/>
      <c r="TMX130" s="301"/>
      <c r="TMY130" s="301"/>
      <c r="TMZ130" s="301"/>
      <c r="TNA130" s="301"/>
      <c r="TNB130" s="301"/>
      <c r="TNC130" s="301"/>
      <c r="TND130" s="301"/>
      <c r="TNE130" s="301"/>
      <c r="TNF130" s="301"/>
      <c r="TNG130" s="301"/>
      <c r="TNH130" s="301"/>
      <c r="TNI130" s="301"/>
      <c r="TNJ130" s="301"/>
      <c r="TNK130" s="301"/>
      <c r="TNL130" s="301"/>
      <c r="TNM130" s="301"/>
      <c r="TNN130" s="301"/>
      <c r="TNO130" s="301"/>
      <c r="TNP130" s="301"/>
      <c r="TNQ130" s="301"/>
      <c r="TNR130" s="301"/>
      <c r="TNS130" s="301"/>
      <c r="TNT130" s="301"/>
      <c r="TNU130" s="301"/>
      <c r="TNV130" s="301"/>
      <c r="TNW130" s="301"/>
      <c r="TNX130" s="301"/>
      <c r="TNY130" s="301"/>
      <c r="TNZ130" s="301"/>
      <c r="TOA130" s="301"/>
      <c r="TOB130" s="301"/>
      <c r="TOC130" s="301"/>
      <c r="TOD130" s="301"/>
      <c r="TOE130" s="301"/>
      <c r="TOF130" s="301"/>
      <c r="TOG130" s="301"/>
      <c r="TOH130" s="301"/>
      <c r="TOI130" s="301"/>
      <c r="TOJ130" s="301"/>
      <c r="TOK130" s="301"/>
      <c r="TOL130" s="301"/>
      <c r="TOM130" s="301"/>
      <c r="TON130" s="301"/>
      <c r="TOO130" s="301"/>
      <c r="TOP130" s="301"/>
      <c r="TOQ130" s="301"/>
      <c r="TOR130" s="301"/>
      <c r="TOS130" s="301"/>
      <c r="TOT130" s="301"/>
      <c r="TOU130" s="301"/>
      <c r="TOV130" s="301"/>
      <c r="TOW130" s="301"/>
      <c r="TOX130" s="301"/>
      <c r="TOY130" s="301"/>
      <c r="TOZ130" s="301"/>
      <c r="TPA130" s="301"/>
      <c r="TPB130" s="301"/>
      <c r="TPC130" s="301"/>
      <c r="TPD130" s="301"/>
      <c r="TPE130" s="301"/>
      <c r="TPF130" s="301"/>
      <c r="TPG130" s="301"/>
      <c r="TPH130" s="301"/>
      <c r="TPI130" s="301"/>
      <c r="TPJ130" s="301"/>
      <c r="TPK130" s="301"/>
      <c r="TPL130" s="301"/>
      <c r="TPM130" s="301"/>
      <c r="TPN130" s="301"/>
      <c r="TPO130" s="301"/>
      <c r="TPP130" s="301"/>
      <c r="TPQ130" s="301"/>
      <c r="TPR130" s="301"/>
      <c r="TPS130" s="301"/>
      <c r="TPT130" s="301"/>
      <c r="TPU130" s="301"/>
      <c r="TPV130" s="301"/>
      <c r="TPW130" s="301"/>
      <c r="TPX130" s="301"/>
      <c r="TPY130" s="301"/>
      <c r="TPZ130" s="301"/>
      <c r="TQA130" s="301"/>
      <c r="TQB130" s="301"/>
      <c r="TQC130" s="301"/>
      <c r="TQD130" s="301"/>
      <c r="TQE130" s="301"/>
      <c r="TQF130" s="301"/>
      <c r="TQG130" s="301"/>
      <c r="TQH130" s="301"/>
      <c r="TQI130" s="301"/>
      <c r="TQJ130" s="301"/>
      <c r="TQK130" s="301"/>
      <c r="TQL130" s="301"/>
      <c r="TQM130" s="301"/>
      <c r="TQN130" s="301"/>
      <c r="TQO130" s="301"/>
      <c r="TQP130" s="301"/>
      <c r="TQQ130" s="301"/>
      <c r="TQR130" s="301"/>
      <c r="TQS130" s="301"/>
      <c r="TQT130" s="301"/>
      <c r="TQU130" s="301"/>
      <c r="TQV130" s="301"/>
      <c r="TQW130" s="301"/>
      <c r="TQX130" s="301"/>
      <c r="TQY130" s="301"/>
      <c r="TQZ130" s="301"/>
      <c r="TRA130" s="301"/>
      <c r="TRB130" s="301"/>
      <c r="TRC130" s="301"/>
      <c r="TRD130" s="301"/>
      <c r="TRE130" s="301"/>
      <c r="TRF130" s="301"/>
      <c r="TRG130" s="301"/>
      <c r="TRH130" s="301"/>
      <c r="TRI130" s="301"/>
      <c r="TRJ130" s="301"/>
      <c r="TRK130" s="301"/>
      <c r="TRL130" s="301"/>
      <c r="TRM130" s="301"/>
      <c r="TRN130" s="301"/>
      <c r="TRO130" s="301"/>
      <c r="TRP130" s="301"/>
      <c r="TRQ130" s="301"/>
      <c r="TRR130" s="301"/>
      <c r="TRS130" s="301"/>
      <c r="TRT130" s="301"/>
      <c r="TRU130" s="301"/>
      <c r="TRV130" s="301"/>
      <c r="TRW130" s="301"/>
      <c r="TRX130" s="301"/>
      <c r="TRY130" s="301"/>
      <c r="TRZ130" s="301"/>
      <c r="TSA130" s="301"/>
      <c r="TSB130" s="301"/>
      <c r="TSC130" s="301"/>
      <c r="TSD130" s="301"/>
      <c r="TSE130" s="301"/>
      <c r="TSF130" s="301"/>
      <c r="TSG130" s="301"/>
      <c r="TSH130" s="301"/>
      <c r="TSI130" s="301"/>
      <c r="TSJ130" s="301"/>
      <c r="TSK130" s="301"/>
      <c r="TSL130" s="301"/>
      <c r="TSM130" s="301"/>
      <c r="TSN130" s="301"/>
      <c r="TSO130" s="301"/>
      <c r="TSP130" s="301"/>
      <c r="TSQ130" s="301"/>
      <c r="TSR130" s="301"/>
      <c r="TSS130" s="301"/>
      <c r="TST130" s="301"/>
      <c r="TSU130" s="301"/>
      <c r="TSV130" s="301"/>
      <c r="TSW130" s="301"/>
      <c r="TSX130" s="301"/>
      <c r="TSY130" s="301"/>
      <c r="TSZ130" s="301"/>
      <c r="TTA130" s="301"/>
      <c r="TTB130" s="301"/>
      <c r="TTC130" s="301"/>
      <c r="TTD130" s="301"/>
      <c r="TTE130" s="301"/>
      <c r="TTF130" s="301"/>
      <c r="TTG130" s="301"/>
      <c r="TTH130" s="301"/>
      <c r="TTI130" s="301"/>
      <c r="TTJ130" s="301"/>
      <c r="TTK130" s="301"/>
      <c r="TTL130" s="301"/>
      <c r="TTM130" s="301"/>
      <c r="TTN130" s="301"/>
      <c r="TTO130" s="301"/>
      <c r="TTP130" s="301"/>
      <c r="TTQ130" s="301"/>
      <c r="TTR130" s="301"/>
      <c r="TTS130" s="301"/>
      <c r="TTT130" s="301"/>
      <c r="TTU130" s="301"/>
      <c r="TTV130" s="301"/>
      <c r="TTW130" s="301"/>
      <c r="TTX130" s="301"/>
      <c r="TTY130" s="301"/>
      <c r="TTZ130" s="301"/>
      <c r="TUA130" s="301"/>
      <c r="TUB130" s="301"/>
      <c r="TUC130" s="301"/>
      <c r="TUD130" s="301"/>
      <c r="TUE130" s="301"/>
      <c r="TUF130" s="301"/>
      <c r="TUG130" s="301"/>
      <c r="TUH130" s="301"/>
      <c r="TUI130" s="301"/>
      <c r="TUJ130" s="301"/>
      <c r="TUK130" s="301"/>
      <c r="TUL130" s="301"/>
      <c r="TUM130" s="301"/>
      <c r="TUN130" s="301"/>
      <c r="TUO130" s="301"/>
      <c r="TUP130" s="301"/>
      <c r="TUQ130" s="301"/>
      <c r="TUX130" s="301"/>
      <c r="TUY130" s="301"/>
      <c r="TUZ130" s="301"/>
      <c r="TVA130" s="301"/>
      <c r="TVB130" s="301"/>
      <c r="TVC130" s="301"/>
      <c r="TVD130" s="301"/>
      <c r="TVE130" s="301"/>
      <c r="TVF130" s="301"/>
      <c r="TVG130" s="301"/>
      <c r="TVH130" s="301"/>
      <c r="TVI130" s="301"/>
      <c r="TVJ130" s="301"/>
      <c r="TVK130" s="301"/>
      <c r="TVL130" s="301"/>
      <c r="TVM130" s="301"/>
      <c r="TVN130" s="301"/>
      <c r="TVO130" s="301"/>
      <c r="TVP130" s="301"/>
      <c r="TVQ130" s="301"/>
      <c r="TVR130" s="301"/>
      <c r="TVS130" s="301"/>
      <c r="TVT130" s="301"/>
      <c r="TVU130" s="301"/>
      <c r="TVV130" s="301"/>
      <c r="TVW130" s="301"/>
      <c r="TVX130" s="301"/>
      <c r="TVY130" s="301"/>
      <c r="TVZ130" s="301"/>
      <c r="TWA130" s="301"/>
      <c r="TWB130" s="301"/>
      <c r="TWC130" s="301"/>
      <c r="TWD130" s="301"/>
      <c r="TWE130" s="301"/>
      <c r="TWF130" s="301"/>
      <c r="TWG130" s="301"/>
      <c r="TWH130" s="301"/>
      <c r="TWI130" s="301"/>
      <c r="TWJ130" s="301"/>
      <c r="TWK130" s="301"/>
      <c r="TWL130" s="301"/>
      <c r="TWM130" s="301"/>
      <c r="TWN130" s="301"/>
      <c r="TWO130" s="301"/>
      <c r="TWP130" s="301"/>
      <c r="TWQ130" s="301"/>
      <c r="TWR130" s="301"/>
      <c r="TWS130" s="301"/>
      <c r="TWT130" s="301"/>
      <c r="TWU130" s="301"/>
      <c r="TWV130" s="301"/>
      <c r="TWW130" s="301"/>
      <c r="TWX130" s="301"/>
      <c r="TWY130" s="301"/>
      <c r="TWZ130" s="301"/>
      <c r="TXA130" s="301"/>
      <c r="TXB130" s="301"/>
      <c r="TXC130" s="301"/>
      <c r="TXD130" s="301"/>
      <c r="TXE130" s="301"/>
      <c r="TXF130" s="301"/>
      <c r="TXG130" s="301"/>
      <c r="TXH130" s="301"/>
      <c r="TXI130" s="301"/>
      <c r="TXJ130" s="301"/>
      <c r="TXK130" s="301"/>
      <c r="TXL130" s="301"/>
      <c r="TXM130" s="301"/>
      <c r="TXN130" s="301"/>
      <c r="TXO130" s="301"/>
      <c r="TXP130" s="301"/>
      <c r="TXQ130" s="301"/>
      <c r="TXR130" s="301"/>
      <c r="TXS130" s="301"/>
      <c r="TXT130" s="301"/>
      <c r="TXU130" s="301"/>
      <c r="TXV130" s="301"/>
      <c r="TXW130" s="301"/>
      <c r="TXX130" s="301"/>
      <c r="TXY130" s="301"/>
      <c r="TXZ130" s="301"/>
      <c r="TYA130" s="301"/>
      <c r="TYB130" s="301"/>
      <c r="TYC130" s="301"/>
      <c r="TYD130" s="301"/>
      <c r="TYE130" s="301"/>
      <c r="TYF130" s="301"/>
      <c r="TYG130" s="301"/>
      <c r="TYH130" s="301"/>
      <c r="TYI130" s="301"/>
      <c r="TYJ130" s="301"/>
      <c r="TYK130" s="301"/>
      <c r="TYL130" s="301"/>
      <c r="TYM130" s="301"/>
      <c r="TYN130" s="301"/>
      <c r="TYO130" s="301"/>
      <c r="TYP130" s="301"/>
      <c r="TYQ130" s="301"/>
      <c r="TYR130" s="301"/>
      <c r="TYS130" s="301"/>
      <c r="TYT130" s="301"/>
      <c r="TYU130" s="301"/>
      <c r="TYV130" s="301"/>
      <c r="TYW130" s="301"/>
      <c r="TYX130" s="301"/>
      <c r="TYY130" s="301"/>
      <c r="TYZ130" s="301"/>
      <c r="TZA130" s="301"/>
      <c r="TZB130" s="301"/>
      <c r="TZC130" s="301"/>
      <c r="TZD130" s="301"/>
      <c r="TZE130" s="301"/>
      <c r="TZF130" s="301"/>
      <c r="TZG130" s="301"/>
      <c r="TZH130" s="301"/>
      <c r="TZI130" s="301"/>
      <c r="TZJ130" s="301"/>
      <c r="TZK130" s="301"/>
      <c r="TZL130" s="301"/>
      <c r="TZM130" s="301"/>
      <c r="TZN130" s="301"/>
      <c r="TZO130" s="301"/>
      <c r="TZP130" s="301"/>
      <c r="TZQ130" s="301"/>
      <c r="TZR130" s="301"/>
      <c r="TZS130" s="301"/>
      <c r="TZT130" s="301"/>
      <c r="TZU130" s="301"/>
      <c r="TZV130" s="301"/>
      <c r="TZW130" s="301"/>
      <c r="TZX130" s="301"/>
      <c r="TZY130" s="301"/>
      <c r="TZZ130" s="301"/>
      <c r="UAA130" s="301"/>
      <c r="UAB130" s="301"/>
      <c r="UAC130" s="301"/>
      <c r="UAD130" s="301"/>
      <c r="UAE130" s="301"/>
      <c r="UAF130" s="301"/>
      <c r="UAG130" s="301"/>
      <c r="UAH130" s="301"/>
      <c r="UAI130" s="301"/>
      <c r="UAJ130" s="301"/>
      <c r="UAK130" s="301"/>
      <c r="UAL130" s="301"/>
      <c r="UAM130" s="301"/>
      <c r="UAN130" s="301"/>
      <c r="UAO130" s="301"/>
      <c r="UAP130" s="301"/>
      <c r="UAQ130" s="301"/>
      <c r="UAR130" s="301"/>
      <c r="UAS130" s="301"/>
      <c r="UAT130" s="301"/>
      <c r="UAU130" s="301"/>
      <c r="UAV130" s="301"/>
      <c r="UAW130" s="301"/>
      <c r="UAX130" s="301"/>
      <c r="UAY130" s="301"/>
      <c r="UAZ130" s="301"/>
      <c r="UBA130" s="301"/>
      <c r="UBB130" s="301"/>
      <c r="UBC130" s="301"/>
      <c r="UBD130" s="301"/>
      <c r="UBE130" s="301"/>
      <c r="UBF130" s="301"/>
      <c r="UBG130" s="301"/>
      <c r="UBH130" s="301"/>
      <c r="UBI130" s="301"/>
      <c r="UBJ130" s="301"/>
      <c r="UBK130" s="301"/>
      <c r="UBL130" s="301"/>
      <c r="UBM130" s="301"/>
      <c r="UBN130" s="301"/>
      <c r="UBO130" s="301"/>
      <c r="UBP130" s="301"/>
      <c r="UBQ130" s="301"/>
      <c r="UBR130" s="301"/>
      <c r="UBS130" s="301"/>
      <c r="UBT130" s="301"/>
      <c r="UBU130" s="301"/>
      <c r="UBV130" s="301"/>
      <c r="UBW130" s="301"/>
      <c r="UBX130" s="301"/>
      <c r="UBY130" s="301"/>
      <c r="UBZ130" s="301"/>
      <c r="UCA130" s="301"/>
      <c r="UCB130" s="301"/>
      <c r="UCC130" s="301"/>
      <c r="UCD130" s="301"/>
      <c r="UCE130" s="301"/>
      <c r="UCF130" s="301"/>
      <c r="UCG130" s="301"/>
      <c r="UCH130" s="301"/>
      <c r="UCI130" s="301"/>
      <c r="UCJ130" s="301"/>
      <c r="UCK130" s="301"/>
      <c r="UCL130" s="301"/>
      <c r="UCM130" s="301"/>
      <c r="UCN130" s="301"/>
      <c r="UCO130" s="301"/>
      <c r="UCP130" s="301"/>
      <c r="UCQ130" s="301"/>
      <c r="UCR130" s="301"/>
      <c r="UCS130" s="301"/>
      <c r="UCT130" s="301"/>
      <c r="UCU130" s="301"/>
      <c r="UCV130" s="301"/>
      <c r="UCW130" s="301"/>
      <c r="UCX130" s="301"/>
      <c r="UCY130" s="301"/>
      <c r="UCZ130" s="301"/>
      <c r="UDA130" s="301"/>
      <c r="UDB130" s="301"/>
      <c r="UDC130" s="301"/>
      <c r="UDD130" s="301"/>
      <c r="UDE130" s="301"/>
      <c r="UDF130" s="301"/>
      <c r="UDG130" s="301"/>
      <c r="UDH130" s="301"/>
      <c r="UDI130" s="301"/>
      <c r="UDJ130" s="301"/>
      <c r="UDK130" s="301"/>
      <c r="UDL130" s="301"/>
      <c r="UDM130" s="301"/>
      <c r="UDN130" s="301"/>
      <c r="UDO130" s="301"/>
      <c r="UDP130" s="301"/>
      <c r="UDQ130" s="301"/>
      <c r="UDR130" s="301"/>
      <c r="UDS130" s="301"/>
      <c r="UDT130" s="301"/>
      <c r="UDU130" s="301"/>
      <c r="UDV130" s="301"/>
      <c r="UDW130" s="301"/>
      <c r="UDX130" s="301"/>
      <c r="UDY130" s="301"/>
      <c r="UDZ130" s="301"/>
      <c r="UEA130" s="301"/>
      <c r="UEB130" s="301"/>
      <c r="UEC130" s="301"/>
      <c r="UED130" s="301"/>
      <c r="UEE130" s="301"/>
      <c r="UEF130" s="301"/>
      <c r="UEG130" s="301"/>
      <c r="UEH130" s="301"/>
      <c r="UEI130" s="301"/>
      <c r="UEJ130" s="301"/>
      <c r="UEK130" s="301"/>
      <c r="UEL130" s="301"/>
      <c r="UEM130" s="301"/>
      <c r="UET130" s="301"/>
      <c r="UEU130" s="301"/>
      <c r="UEV130" s="301"/>
      <c r="UEW130" s="301"/>
      <c r="UEX130" s="301"/>
      <c r="UEY130" s="301"/>
      <c r="UEZ130" s="301"/>
      <c r="UFA130" s="301"/>
      <c r="UFB130" s="301"/>
      <c r="UFC130" s="301"/>
      <c r="UFD130" s="301"/>
      <c r="UFE130" s="301"/>
      <c r="UFF130" s="301"/>
      <c r="UFG130" s="301"/>
      <c r="UFH130" s="301"/>
      <c r="UFI130" s="301"/>
      <c r="UFJ130" s="301"/>
      <c r="UFK130" s="301"/>
      <c r="UFL130" s="301"/>
      <c r="UFM130" s="301"/>
      <c r="UFN130" s="301"/>
      <c r="UFO130" s="301"/>
      <c r="UFP130" s="301"/>
      <c r="UFQ130" s="301"/>
      <c r="UFR130" s="301"/>
      <c r="UFS130" s="301"/>
      <c r="UFT130" s="301"/>
      <c r="UFU130" s="301"/>
      <c r="UFV130" s="301"/>
      <c r="UFW130" s="301"/>
      <c r="UFX130" s="301"/>
      <c r="UFY130" s="301"/>
      <c r="UFZ130" s="301"/>
      <c r="UGA130" s="301"/>
      <c r="UGB130" s="301"/>
      <c r="UGC130" s="301"/>
      <c r="UGD130" s="301"/>
      <c r="UGE130" s="301"/>
      <c r="UGF130" s="301"/>
      <c r="UGG130" s="301"/>
      <c r="UGH130" s="301"/>
      <c r="UGI130" s="301"/>
      <c r="UGJ130" s="301"/>
      <c r="UGK130" s="301"/>
      <c r="UGL130" s="301"/>
      <c r="UGM130" s="301"/>
      <c r="UGN130" s="301"/>
      <c r="UGO130" s="301"/>
      <c r="UGP130" s="301"/>
      <c r="UGQ130" s="301"/>
      <c r="UGR130" s="301"/>
      <c r="UGS130" s="301"/>
      <c r="UGT130" s="301"/>
      <c r="UGU130" s="301"/>
      <c r="UGV130" s="301"/>
      <c r="UGW130" s="301"/>
      <c r="UGX130" s="301"/>
      <c r="UGY130" s="301"/>
      <c r="UGZ130" s="301"/>
      <c r="UHA130" s="301"/>
      <c r="UHB130" s="301"/>
      <c r="UHC130" s="301"/>
      <c r="UHD130" s="301"/>
      <c r="UHE130" s="301"/>
      <c r="UHF130" s="301"/>
      <c r="UHG130" s="301"/>
      <c r="UHH130" s="301"/>
      <c r="UHI130" s="301"/>
      <c r="UHJ130" s="301"/>
      <c r="UHK130" s="301"/>
      <c r="UHL130" s="301"/>
      <c r="UHM130" s="301"/>
      <c r="UHN130" s="301"/>
      <c r="UHO130" s="301"/>
      <c r="UHP130" s="301"/>
      <c r="UHQ130" s="301"/>
      <c r="UHR130" s="301"/>
      <c r="UHS130" s="301"/>
      <c r="UHT130" s="301"/>
      <c r="UHU130" s="301"/>
      <c r="UHV130" s="301"/>
      <c r="UHW130" s="301"/>
      <c r="UHX130" s="301"/>
      <c r="UHY130" s="301"/>
      <c r="UHZ130" s="301"/>
      <c r="UIA130" s="301"/>
      <c r="UIB130" s="301"/>
      <c r="UIC130" s="301"/>
      <c r="UID130" s="301"/>
      <c r="UIE130" s="301"/>
      <c r="UIF130" s="301"/>
      <c r="UIG130" s="301"/>
      <c r="UIH130" s="301"/>
      <c r="UII130" s="301"/>
      <c r="UIJ130" s="301"/>
      <c r="UIK130" s="301"/>
      <c r="UIL130" s="301"/>
      <c r="UIM130" s="301"/>
      <c r="UIN130" s="301"/>
      <c r="UIO130" s="301"/>
      <c r="UIP130" s="301"/>
      <c r="UIQ130" s="301"/>
      <c r="UIR130" s="301"/>
      <c r="UIS130" s="301"/>
      <c r="UIT130" s="301"/>
      <c r="UIU130" s="301"/>
      <c r="UIV130" s="301"/>
      <c r="UIW130" s="301"/>
      <c r="UIX130" s="301"/>
      <c r="UIY130" s="301"/>
      <c r="UIZ130" s="301"/>
      <c r="UJA130" s="301"/>
      <c r="UJB130" s="301"/>
      <c r="UJC130" s="301"/>
      <c r="UJD130" s="301"/>
      <c r="UJE130" s="301"/>
      <c r="UJF130" s="301"/>
      <c r="UJG130" s="301"/>
      <c r="UJH130" s="301"/>
      <c r="UJI130" s="301"/>
      <c r="UJJ130" s="301"/>
      <c r="UJK130" s="301"/>
      <c r="UJL130" s="301"/>
      <c r="UJM130" s="301"/>
      <c r="UJN130" s="301"/>
      <c r="UJO130" s="301"/>
      <c r="UJP130" s="301"/>
      <c r="UJQ130" s="301"/>
      <c r="UJR130" s="301"/>
      <c r="UJS130" s="301"/>
      <c r="UJT130" s="301"/>
      <c r="UJU130" s="301"/>
      <c r="UJV130" s="301"/>
      <c r="UJW130" s="301"/>
      <c r="UJX130" s="301"/>
      <c r="UJY130" s="301"/>
      <c r="UJZ130" s="301"/>
      <c r="UKA130" s="301"/>
      <c r="UKB130" s="301"/>
      <c r="UKC130" s="301"/>
      <c r="UKD130" s="301"/>
      <c r="UKE130" s="301"/>
      <c r="UKF130" s="301"/>
      <c r="UKG130" s="301"/>
      <c r="UKH130" s="301"/>
      <c r="UKI130" s="301"/>
      <c r="UKJ130" s="301"/>
      <c r="UKK130" s="301"/>
      <c r="UKL130" s="301"/>
      <c r="UKM130" s="301"/>
      <c r="UKN130" s="301"/>
      <c r="UKO130" s="301"/>
      <c r="UKP130" s="301"/>
      <c r="UKQ130" s="301"/>
      <c r="UKR130" s="301"/>
      <c r="UKS130" s="301"/>
      <c r="UKT130" s="301"/>
      <c r="UKU130" s="301"/>
      <c r="UKV130" s="301"/>
      <c r="UKW130" s="301"/>
      <c r="UKX130" s="301"/>
      <c r="UKY130" s="301"/>
      <c r="UKZ130" s="301"/>
      <c r="ULA130" s="301"/>
      <c r="ULB130" s="301"/>
      <c r="ULC130" s="301"/>
      <c r="ULD130" s="301"/>
      <c r="ULE130" s="301"/>
      <c r="ULF130" s="301"/>
      <c r="ULG130" s="301"/>
      <c r="ULH130" s="301"/>
      <c r="ULI130" s="301"/>
      <c r="ULJ130" s="301"/>
      <c r="ULK130" s="301"/>
      <c r="ULL130" s="301"/>
      <c r="ULM130" s="301"/>
      <c r="ULN130" s="301"/>
      <c r="ULO130" s="301"/>
      <c r="ULP130" s="301"/>
      <c r="ULQ130" s="301"/>
      <c r="ULR130" s="301"/>
      <c r="ULS130" s="301"/>
      <c r="ULT130" s="301"/>
      <c r="ULU130" s="301"/>
      <c r="ULV130" s="301"/>
      <c r="ULW130" s="301"/>
      <c r="ULX130" s="301"/>
      <c r="ULY130" s="301"/>
      <c r="ULZ130" s="301"/>
      <c r="UMA130" s="301"/>
      <c r="UMB130" s="301"/>
      <c r="UMC130" s="301"/>
      <c r="UMD130" s="301"/>
      <c r="UME130" s="301"/>
      <c r="UMF130" s="301"/>
      <c r="UMG130" s="301"/>
      <c r="UMH130" s="301"/>
      <c r="UMI130" s="301"/>
      <c r="UMJ130" s="301"/>
      <c r="UMK130" s="301"/>
      <c r="UML130" s="301"/>
      <c r="UMM130" s="301"/>
      <c r="UMN130" s="301"/>
      <c r="UMO130" s="301"/>
      <c r="UMP130" s="301"/>
      <c r="UMQ130" s="301"/>
      <c r="UMR130" s="301"/>
      <c r="UMS130" s="301"/>
      <c r="UMT130" s="301"/>
      <c r="UMU130" s="301"/>
      <c r="UMV130" s="301"/>
      <c r="UMW130" s="301"/>
      <c r="UMX130" s="301"/>
      <c r="UMY130" s="301"/>
      <c r="UMZ130" s="301"/>
      <c r="UNA130" s="301"/>
      <c r="UNB130" s="301"/>
      <c r="UNC130" s="301"/>
      <c r="UND130" s="301"/>
      <c r="UNE130" s="301"/>
      <c r="UNF130" s="301"/>
      <c r="UNG130" s="301"/>
      <c r="UNH130" s="301"/>
      <c r="UNI130" s="301"/>
      <c r="UNJ130" s="301"/>
      <c r="UNK130" s="301"/>
      <c r="UNL130" s="301"/>
      <c r="UNM130" s="301"/>
      <c r="UNN130" s="301"/>
      <c r="UNO130" s="301"/>
      <c r="UNP130" s="301"/>
      <c r="UNQ130" s="301"/>
      <c r="UNR130" s="301"/>
      <c r="UNS130" s="301"/>
      <c r="UNT130" s="301"/>
      <c r="UNU130" s="301"/>
      <c r="UNV130" s="301"/>
      <c r="UNW130" s="301"/>
      <c r="UNX130" s="301"/>
      <c r="UNY130" s="301"/>
      <c r="UNZ130" s="301"/>
      <c r="UOA130" s="301"/>
      <c r="UOB130" s="301"/>
      <c r="UOC130" s="301"/>
      <c r="UOD130" s="301"/>
      <c r="UOE130" s="301"/>
      <c r="UOF130" s="301"/>
      <c r="UOG130" s="301"/>
      <c r="UOH130" s="301"/>
      <c r="UOI130" s="301"/>
      <c r="UOP130" s="301"/>
      <c r="UOQ130" s="301"/>
      <c r="UOR130" s="301"/>
      <c r="UOS130" s="301"/>
      <c r="UOT130" s="301"/>
      <c r="UOU130" s="301"/>
      <c r="UOV130" s="301"/>
      <c r="UOW130" s="301"/>
      <c r="UOX130" s="301"/>
      <c r="UOY130" s="301"/>
      <c r="UOZ130" s="301"/>
      <c r="UPA130" s="301"/>
      <c r="UPB130" s="301"/>
      <c r="UPC130" s="301"/>
      <c r="UPD130" s="301"/>
      <c r="UPE130" s="301"/>
      <c r="UPF130" s="301"/>
      <c r="UPG130" s="301"/>
      <c r="UPH130" s="301"/>
      <c r="UPI130" s="301"/>
      <c r="UPJ130" s="301"/>
      <c r="UPK130" s="301"/>
      <c r="UPL130" s="301"/>
      <c r="UPM130" s="301"/>
      <c r="UPN130" s="301"/>
      <c r="UPO130" s="301"/>
      <c r="UPP130" s="301"/>
      <c r="UPQ130" s="301"/>
      <c r="UPR130" s="301"/>
      <c r="UPS130" s="301"/>
      <c r="UPT130" s="301"/>
      <c r="UPU130" s="301"/>
      <c r="UPV130" s="301"/>
      <c r="UPW130" s="301"/>
      <c r="UPX130" s="301"/>
      <c r="UPY130" s="301"/>
      <c r="UPZ130" s="301"/>
      <c r="UQA130" s="301"/>
      <c r="UQB130" s="301"/>
      <c r="UQC130" s="301"/>
      <c r="UQD130" s="301"/>
      <c r="UQE130" s="301"/>
      <c r="UQF130" s="301"/>
      <c r="UQG130" s="301"/>
      <c r="UQH130" s="301"/>
      <c r="UQI130" s="301"/>
      <c r="UQJ130" s="301"/>
      <c r="UQK130" s="301"/>
      <c r="UQL130" s="301"/>
      <c r="UQM130" s="301"/>
      <c r="UQN130" s="301"/>
      <c r="UQO130" s="301"/>
      <c r="UQP130" s="301"/>
      <c r="UQQ130" s="301"/>
      <c r="UQR130" s="301"/>
      <c r="UQS130" s="301"/>
      <c r="UQT130" s="301"/>
      <c r="UQU130" s="301"/>
      <c r="UQV130" s="301"/>
      <c r="UQW130" s="301"/>
      <c r="UQX130" s="301"/>
      <c r="UQY130" s="301"/>
      <c r="UQZ130" s="301"/>
      <c r="URA130" s="301"/>
      <c r="URB130" s="301"/>
      <c r="URC130" s="301"/>
      <c r="URD130" s="301"/>
      <c r="URE130" s="301"/>
      <c r="URF130" s="301"/>
      <c r="URG130" s="301"/>
      <c r="URH130" s="301"/>
      <c r="URI130" s="301"/>
      <c r="URJ130" s="301"/>
      <c r="URK130" s="301"/>
      <c r="URL130" s="301"/>
      <c r="URM130" s="301"/>
      <c r="URN130" s="301"/>
      <c r="URO130" s="301"/>
      <c r="URP130" s="301"/>
      <c r="URQ130" s="301"/>
      <c r="URR130" s="301"/>
      <c r="URS130" s="301"/>
      <c r="URT130" s="301"/>
      <c r="URU130" s="301"/>
      <c r="URV130" s="301"/>
      <c r="URW130" s="301"/>
      <c r="URX130" s="301"/>
      <c r="URY130" s="301"/>
      <c r="URZ130" s="301"/>
      <c r="USA130" s="301"/>
      <c r="USB130" s="301"/>
      <c r="USC130" s="301"/>
      <c r="USD130" s="301"/>
      <c r="USE130" s="301"/>
      <c r="USF130" s="301"/>
      <c r="USG130" s="301"/>
      <c r="USH130" s="301"/>
      <c r="USI130" s="301"/>
      <c r="USJ130" s="301"/>
      <c r="USK130" s="301"/>
      <c r="USL130" s="301"/>
      <c r="USM130" s="301"/>
      <c r="USN130" s="301"/>
      <c r="USO130" s="301"/>
      <c r="USP130" s="301"/>
      <c r="USQ130" s="301"/>
      <c r="USR130" s="301"/>
      <c r="USS130" s="301"/>
      <c r="UST130" s="301"/>
      <c r="USU130" s="301"/>
      <c r="USV130" s="301"/>
      <c r="USW130" s="301"/>
      <c r="USX130" s="301"/>
      <c r="USY130" s="301"/>
      <c r="USZ130" s="301"/>
      <c r="UTA130" s="301"/>
      <c r="UTB130" s="301"/>
      <c r="UTC130" s="301"/>
      <c r="UTD130" s="301"/>
      <c r="UTE130" s="301"/>
      <c r="UTF130" s="301"/>
      <c r="UTG130" s="301"/>
      <c r="UTH130" s="301"/>
      <c r="UTI130" s="301"/>
      <c r="UTJ130" s="301"/>
      <c r="UTK130" s="301"/>
      <c r="UTL130" s="301"/>
      <c r="UTM130" s="301"/>
      <c r="UTN130" s="301"/>
      <c r="UTO130" s="301"/>
      <c r="UTP130" s="301"/>
      <c r="UTQ130" s="301"/>
      <c r="UTR130" s="301"/>
      <c r="UTS130" s="301"/>
      <c r="UTT130" s="301"/>
      <c r="UTU130" s="301"/>
      <c r="UTV130" s="301"/>
      <c r="UTW130" s="301"/>
      <c r="UTX130" s="301"/>
      <c r="UTY130" s="301"/>
      <c r="UTZ130" s="301"/>
      <c r="UUA130" s="301"/>
      <c r="UUB130" s="301"/>
      <c r="UUC130" s="301"/>
      <c r="UUD130" s="301"/>
      <c r="UUE130" s="301"/>
      <c r="UUF130" s="301"/>
      <c r="UUG130" s="301"/>
      <c r="UUH130" s="301"/>
      <c r="UUI130" s="301"/>
      <c r="UUJ130" s="301"/>
      <c r="UUK130" s="301"/>
      <c r="UUL130" s="301"/>
      <c r="UUM130" s="301"/>
      <c r="UUN130" s="301"/>
      <c r="UUO130" s="301"/>
      <c r="UUP130" s="301"/>
      <c r="UUQ130" s="301"/>
      <c r="UUR130" s="301"/>
      <c r="UUS130" s="301"/>
      <c r="UUT130" s="301"/>
      <c r="UUU130" s="301"/>
      <c r="UUV130" s="301"/>
      <c r="UUW130" s="301"/>
      <c r="UUX130" s="301"/>
      <c r="UUY130" s="301"/>
      <c r="UUZ130" s="301"/>
      <c r="UVA130" s="301"/>
      <c r="UVB130" s="301"/>
      <c r="UVC130" s="301"/>
      <c r="UVD130" s="301"/>
      <c r="UVE130" s="301"/>
      <c r="UVF130" s="301"/>
      <c r="UVG130" s="301"/>
      <c r="UVH130" s="301"/>
      <c r="UVI130" s="301"/>
      <c r="UVJ130" s="301"/>
      <c r="UVK130" s="301"/>
      <c r="UVL130" s="301"/>
      <c r="UVM130" s="301"/>
      <c r="UVN130" s="301"/>
      <c r="UVO130" s="301"/>
      <c r="UVP130" s="301"/>
      <c r="UVQ130" s="301"/>
      <c r="UVR130" s="301"/>
      <c r="UVS130" s="301"/>
      <c r="UVT130" s="301"/>
      <c r="UVU130" s="301"/>
      <c r="UVV130" s="301"/>
      <c r="UVW130" s="301"/>
      <c r="UVX130" s="301"/>
      <c r="UVY130" s="301"/>
      <c r="UVZ130" s="301"/>
      <c r="UWA130" s="301"/>
      <c r="UWB130" s="301"/>
      <c r="UWC130" s="301"/>
      <c r="UWD130" s="301"/>
      <c r="UWE130" s="301"/>
      <c r="UWF130" s="301"/>
      <c r="UWG130" s="301"/>
      <c r="UWH130" s="301"/>
      <c r="UWI130" s="301"/>
      <c r="UWJ130" s="301"/>
      <c r="UWK130" s="301"/>
      <c r="UWL130" s="301"/>
      <c r="UWM130" s="301"/>
      <c r="UWN130" s="301"/>
      <c r="UWO130" s="301"/>
      <c r="UWP130" s="301"/>
      <c r="UWQ130" s="301"/>
      <c r="UWR130" s="301"/>
      <c r="UWS130" s="301"/>
      <c r="UWT130" s="301"/>
      <c r="UWU130" s="301"/>
      <c r="UWV130" s="301"/>
      <c r="UWW130" s="301"/>
      <c r="UWX130" s="301"/>
      <c r="UWY130" s="301"/>
      <c r="UWZ130" s="301"/>
      <c r="UXA130" s="301"/>
      <c r="UXB130" s="301"/>
      <c r="UXC130" s="301"/>
      <c r="UXD130" s="301"/>
      <c r="UXE130" s="301"/>
      <c r="UXF130" s="301"/>
      <c r="UXG130" s="301"/>
      <c r="UXH130" s="301"/>
      <c r="UXI130" s="301"/>
      <c r="UXJ130" s="301"/>
      <c r="UXK130" s="301"/>
      <c r="UXL130" s="301"/>
      <c r="UXM130" s="301"/>
      <c r="UXN130" s="301"/>
      <c r="UXO130" s="301"/>
      <c r="UXP130" s="301"/>
      <c r="UXQ130" s="301"/>
      <c r="UXR130" s="301"/>
      <c r="UXS130" s="301"/>
      <c r="UXT130" s="301"/>
      <c r="UXU130" s="301"/>
      <c r="UXV130" s="301"/>
      <c r="UXW130" s="301"/>
      <c r="UXX130" s="301"/>
      <c r="UXY130" s="301"/>
      <c r="UXZ130" s="301"/>
      <c r="UYA130" s="301"/>
      <c r="UYB130" s="301"/>
      <c r="UYC130" s="301"/>
      <c r="UYD130" s="301"/>
      <c r="UYE130" s="301"/>
      <c r="UYL130" s="301"/>
      <c r="UYM130" s="301"/>
      <c r="UYN130" s="301"/>
      <c r="UYO130" s="301"/>
      <c r="UYP130" s="301"/>
      <c r="UYQ130" s="301"/>
      <c r="UYR130" s="301"/>
      <c r="UYS130" s="301"/>
      <c r="UYT130" s="301"/>
      <c r="UYU130" s="301"/>
      <c r="UYV130" s="301"/>
      <c r="UYW130" s="301"/>
      <c r="UYX130" s="301"/>
      <c r="UYY130" s="301"/>
      <c r="UYZ130" s="301"/>
      <c r="UZA130" s="301"/>
      <c r="UZB130" s="301"/>
      <c r="UZC130" s="301"/>
      <c r="UZD130" s="301"/>
      <c r="UZE130" s="301"/>
      <c r="UZF130" s="301"/>
      <c r="UZG130" s="301"/>
      <c r="UZH130" s="301"/>
      <c r="UZI130" s="301"/>
      <c r="UZJ130" s="301"/>
      <c r="UZK130" s="301"/>
      <c r="UZL130" s="301"/>
      <c r="UZM130" s="301"/>
      <c r="UZN130" s="301"/>
      <c r="UZO130" s="301"/>
      <c r="UZP130" s="301"/>
      <c r="UZQ130" s="301"/>
      <c r="UZR130" s="301"/>
      <c r="UZS130" s="301"/>
      <c r="UZT130" s="301"/>
      <c r="UZU130" s="301"/>
      <c r="UZV130" s="301"/>
      <c r="UZW130" s="301"/>
      <c r="UZX130" s="301"/>
      <c r="UZY130" s="301"/>
      <c r="UZZ130" s="301"/>
      <c r="VAA130" s="301"/>
      <c r="VAB130" s="301"/>
      <c r="VAC130" s="301"/>
      <c r="VAD130" s="301"/>
      <c r="VAE130" s="301"/>
      <c r="VAF130" s="301"/>
      <c r="VAG130" s="301"/>
      <c r="VAH130" s="301"/>
      <c r="VAI130" s="301"/>
      <c r="VAJ130" s="301"/>
      <c r="VAK130" s="301"/>
      <c r="VAL130" s="301"/>
      <c r="VAM130" s="301"/>
      <c r="VAN130" s="301"/>
      <c r="VAO130" s="301"/>
      <c r="VAP130" s="301"/>
      <c r="VAQ130" s="301"/>
      <c r="VAR130" s="301"/>
      <c r="VAS130" s="301"/>
      <c r="VAT130" s="301"/>
      <c r="VAU130" s="301"/>
      <c r="VAV130" s="301"/>
      <c r="VAW130" s="301"/>
      <c r="VAX130" s="301"/>
      <c r="VAY130" s="301"/>
      <c r="VAZ130" s="301"/>
      <c r="VBA130" s="301"/>
      <c r="VBB130" s="301"/>
      <c r="VBC130" s="301"/>
      <c r="VBD130" s="301"/>
      <c r="VBE130" s="301"/>
      <c r="VBF130" s="301"/>
      <c r="VBG130" s="301"/>
      <c r="VBH130" s="301"/>
      <c r="VBI130" s="301"/>
      <c r="VBJ130" s="301"/>
      <c r="VBK130" s="301"/>
      <c r="VBL130" s="301"/>
      <c r="VBM130" s="301"/>
      <c r="VBN130" s="301"/>
      <c r="VBO130" s="301"/>
      <c r="VBP130" s="301"/>
      <c r="VBQ130" s="301"/>
      <c r="VBR130" s="301"/>
      <c r="VBS130" s="301"/>
      <c r="VBT130" s="301"/>
      <c r="VBU130" s="301"/>
      <c r="VBV130" s="301"/>
      <c r="VBW130" s="301"/>
      <c r="VBX130" s="301"/>
      <c r="VBY130" s="301"/>
      <c r="VBZ130" s="301"/>
      <c r="VCA130" s="301"/>
      <c r="VCB130" s="301"/>
      <c r="VCC130" s="301"/>
      <c r="VCD130" s="301"/>
      <c r="VCE130" s="301"/>
      <c r="VCF130" s="301"/>
      <c r="VCG130" s="301"/>
      <c r="VCH130" s="301"/>
      <c r="VCI130" s="301"/>
      <c r="VCJ130" s="301"/>
      <c r="VCK130" s="301"/>
      <c r="VCL130" s="301"/>
      <c r="VCM130" s="301"/>
      <c r="VCN130" s="301"/>
      <c r="VCO130" s="301"/>
      <c r="VCP130" s="301"/>
      <c r="VCQ130" s="301"/>
      <c r="VCR130" s="301"/>
      <c r="VCS130" s="301"/>
      <c r="VCT130" s="301"/>
      <c r="VCU130" s="301"/>
      <c r="VCV130" s="301"/>
      <c r="VCW130" s="301"/>
      <c r="VCX130" s="301"/>
      <c r="VCY130" s="301"/>
      <c r="VCZ130" s="301"/>
      <c r="VDA130" s="301"/>
      <c r="VDB130" s="301"/>
      <c r="VDC130" s="301"/>
      <c r="VDD130" s="301"/>
      <c r="VDE130" s="301"/>
      <c r="VDF130" s="301"/>
      <c r="VDG130" s="301"/>
      <c r="VDH130" s="301"/>
      <c r="VDI130" s="301"/>
      <c r="VDJ130" s="301"/>
      <c r="VDK130" s="301"/>
      <c r="VDL130" s="301"/>
      <c r="VDM130" s="301"/>
      <c r="VDN130" s="301"/>
      <c r="VDO130" s="301"/>
      <c r="VDP130" s="301"/>
      <c r="VDQ130" s="301"/>
      <c r="VDR130" s="301"/>
      <c r="VDS130" s="301"/>
      <c r="VDT130" s="301"/>
      <c r="VDU130" s="301"/>
      <c r="VDV130" s="301"/>
      <c r="VDW130" s="301"/>
      <c r="VDX130" s="301"/>
      <c r="VDY130" s="301"/>
      <c r="VDZ130" s="301"/>
      <c r="VEA130" s="301"/>
      <c r="VEB130" s="301"/>
      <c r="VEC130" s="301"/>
      <c r="VED130" s="301"/>
      <c r="VEE130" s="301"/>
      <c r="VEF130" s="301"/>
      <c r="VEG130" s="301"/>
      <c r="VEH130" s="301"/>
      <c r="VEI130" s="301"/>
      <c r="VEJ130" s="301"/>
      <c r="VEK130" s="301"/>
      <c r="VEL130" s="301"/>
      <c r="VEM130" s="301"/>
      <c r="VEN130" s="301"/>
      <c r="VEO130" s="301"/>
      <c r="VEP130" s="301"/>
      <c r="VEQ130" s="301"/>
      <c r="VER130" s="301"/>
      <c r="VES130" s="301"/>
      <c r="VET130" s="301"/>
      <c r="VEU130" s="301"/>
      <c r="VEV130" s="301"/>
      <c r="VEW130" s="301"/>
      <c r="VEX130" s="301"/>
      <c r="VEY130" s="301"/>
      <c r="VEZ130" s="301"/>
      <c r="VFA130" s="301"/>
      <c r="VFB130" s="301"/>
      <c r="VFC130" s="301"/>
      <c r="VFD130" s="301"/>
      <c r="VFE130" s="301"/>
      <c r="VFF130" s="301"/>
      <c r="VFG130" s="301"/>
      <c r="VFH130" s="301"/>
      <c r="VFI130" s="301"/>
      <c r="VFJ130" s="301"/>
      <c r="VFK130" s="301"/>
      <c r="VFL130" s="301"/>
      <c r="VFM130" s="301"/>
      <c r="VFN130" s="301"/>
      <c r="VFO130" s="301"/>
      <c r="VFP130" s="301"/>
      <c r="VFQ130" s="301"/>
      <c r="VFR130" s="301"/>
      <c r="VFS130" s="301"/>
      <c r="VFT130" s="301"/>
      <c r="VFU130" s="301"/>
      <c r="VFV130" s="301"/>
      <c r="VFW130" s="301"/>
      <c r="VFX130" s="301"/>
      <c r="VFY130" s="301"/>
      <c r="VFZ130" s="301"/>
      <c r="VGA130" s="301"/>
      <c r="VGB130" s="301"/>
      <c r="VGC130" s="301"/>
      <c r="VGD130" s="301"/>
      <c r="VGE130" s="301"/>
      <c r="VGF130" s="301"/>
      <c r="VGG130" s="301"/>
      <c r="VGH130" s="301"/>
      <c r="VGI130" s="301"/>
      <c r="VGJ130" s="301"/>
      <c r="VGK130" s="301"/>
      <c r="VGL130" s="301"/>
      <c r="VGM130" s="301"/>
      <c r="VGN130" s="301"/>
      <c r="VGO130" s="301"/>
      <c r="VGP130" s="301"/>
      <c r="VGQ130" s="301"/>
      <c r="VGR130" s="301"/>
      <c r="VGS130" s="301"/>
      <c r="VGT130" s="301"/>
      <c r="VGU130" s="301"/>
      <c r="VGV130" s="301"/>
      <c r="VGW130" s="301"/>
      <c r="VGX130" s="301"/>
      <c r="VGY130" s="301"/>
      <c r="VGZ130" s="301"/>
      <c r="VHA130" s="301"/>
      <c r="VHB130" s="301"/>
      <c r="VHC130" s="301"/>
      <c r="VHD130" s="301"/>
      <c r="VHE130" s="301"/>
      <c r="VHF130" s="301"/>
      <c r="VHG130" s="301"/>
      <c r="VHH130" s="301"/>
      <c r="VHI130" s="301"/>
      <c r="VHJ130" s="301"/>
      <c r="VHK130" s="301"/>
      <c r="VHL130" s="301"/>
      <c r="VHM130" s="301"/>
      <c r="VHN130" s="301"/>
      <c r="VHO130" s="301"/>
      <c r="VHP130" s="301"/>
      <c r="VHQ130" s="301"/>
      <c r="VHR130" s="301"/>
      <c r="VHS130" s="301"/>
      <c r="VHT130" s="301"/>
      <c r="VHU130" s="301"/>
      <c r="VHV130" s="301"/>
      <c r="VHW130" s="301"/>
      <c r="VHX130" s="301"/>
      <c r="VHY130" s="301"/>
      <c r="VHZ130" s="301"/>
      <c r="VIA130" s="301"/>
      <c r="VIH130" s="301"/>
      <c r="VII130" s="301"/>
      <c r="VIJ130" s="301"/>
      <c r="VIK130" s="301"/>
      <c r="VIL130" s="301"/>
      <c r="VIM130" s="301"/>
      <c r="VIN130" s="301"/>
      <c r="VIO130" s="301"/>
      <c r="VIP130" s="301"/>
      <c r="VIQ130" s="301"/>
      <c r="VIR130" s="301"/>
      <c r="VIS130" s="301"/>
      <c r="VIT130" s="301"/>
      <c r="VIU130" s="301"/>
      <c r="VIV130" s="301"/>
      <c r="VIW130" s="301"/>
      <c r="VIX130" s="301"/>
      <c r="VIY130" s="301"/>
      <c r="VIZ130" s="301"/>
      <c r="VJA130" s="301"/>
      <c r="VJB130" s="301"/>
      <c r="VJC130" s="301"/>
      <c r="VJD130" s="301"/>
      <c r="VJE130" s="301"/>
      <c r="VJF130" s="301"/>
      <c r="VJG130" s="301"/>
      <c r="VJH130" s="301"/>
      <c r="VJI130" s="301"/>
      <c r="VJJ130" s="301"/>
      <c r="VJK130" s="301"/>
      <c r="VJL130" s="301"/>
      <c r="VJM130" s="301"/>
      <c r="VJN130" s="301"/>
      <c r="VJO130" s="301"/>
      <c r="VJP130" s="301"/>
      <c r="VJQ130" s="301"/>
      <c r="VJR130" s="301"/>
      <c r="VJS130" s="301"/>
      <c r="VJT130" s="301"/>
      <c r="VJU130" s="301"/>
      <c r="VJV130" s="301"/>
      <c r="VJW130" s="301"/>
      <c r="VJX130" s="301"/>
      <c r="VJY130" s="301"/>
      <c r="VJZ130" s="301"/>
      <c r="VKA130" s="301"/>
      <c r="VKB130" s="301"/>
      <c r="VKC130" s="301"/>
      <c r="VKD130" s="301"/>
      <c r="VKE130" s="301"/>
      <c r="VKF130" s="301"/>
      <c r="VKG130" s="301"/>
      <c r="VKH130" s="301"/>
      <c r="VKI130" s="301"/>
      <c r="VKJ130" s="301"/>
      <c r="VKK130" s="301"/>
      <c r="VKL130" s="301"/>
      <c r="VKM130" s="301"/>
      <c r="VKN130" s="301"/>
      <c r="VKO130" s="301"/>
      <c r="VKP130" s="301"/>
      <c r="VKQ130" s="301"/>
      <c r="VKR130" s="301"/>
      <c r="VKS130" s="301"/>
      <c r="VKT130" s="301"/>
      <c r="VKU130" s="301"/>
      <c r="VKV130" s="301"/>
      <c r="VKW130" s="301"/>
      <c r="VKX130" s="301"/>
      <c r="VKY130" s="301"/>
      <c r="VKZ130" s="301"/>
      <c r="VLA130" s="301"/>
      <c r="VLB130" s="301"/>
      <c r="VLC130" s="301"/>
      <c r="VLD130" s="301"/>
      <c r="VLE130" s="301"/>
      <c r="VLF130" s="301"/>
      <c r="VLG130" s="301"/>
      <c r="VLH130" s="301"/>
      <c r="VLI130" s="301"/>
      <c r="VLJ130" s="301"/>
      <c r="VLK130" s="301"/>
      <c r="VLL130" s="301"/>
      <c r="VLM130" s="301"/>
      <c r="VLN130" s="301"/>
      <c r="VLO130" s="301"/>
      <c r="VLP130" s="301"/>
      <c r="VLQ130" s="301"/>
      <c r="VLR130" s="301"/>
      <c r="VLS130" s="301"/>
      <c r="VLT130" s="301"/>
      <c r="VLU130" s="301"/>
      <c r="VLV130" s="301"/>
      <c r="VLW130" s="301"/>
      <c r="VLX130" s="301"/>
      <c r="VLY130" s="301"/>
      <c r="VLZ130" s="301"/>
      <c r="VMA130" s="301"/>
      <c r="VMB130" s="301"/>
      <c r="VMC130" s="301"/>
      <c r="VMD130" s="301"/>
      <c r="VME130" s="301"/>
      <c r="VMF130" s="301"/>
      <c r="VMG130" s="301"/>
      <c r="VMH130" s="301"/>
      <c r="VMI130" s="301"/>
      <c r="VMJ130" s="301"/>
      <c r="VMK130" s="301"/>
      <c r="VML130" s="301"/>
      <c r="VMM130" s="301"/>
      <c r="VMN130" s="301"/>
      <c r="VMO130" s="301"/>
      <c r="VMP130" s="301"/>
      <c r="VMQ130" s="301"/>
      <c r="VMR130" s="301"/>
      <c r="VMS130" s="301"/>
      <c r="VMT130" s="301"/>
      <c r="VMU130" s="301"/>
      <c r="VMV130" s="301"/>
      <c r="VMW130" s="301"/>
      <c r="VMX130" s="301"/>
      <c r="VMY130" s="301"/>
      <c r="VMZ130" s="301"/>
      <c r="VNA130" s="301"/>
      <c r="VNB130" s="301"/>
      <c r="VNC130" s="301"/>
      <c r="VND130" s="301"/>
      <c r="VNE130" s="301"/>
      <c r="VNF130" s="301"/>
      <c r="VNG130" s="301"/>
      <c r="VNH130" s="301"/>
      <c r="VNI130" s="301"/>
      <c r="VNJ130" s="301"/>
      <c r="VNK130" s="301"/>
      <c r="VNL130" s="301"/>
      <c r="VNM130" s="301"/>
      <c r="VNN130" s="301"/>
      <c r="VNO130" s="301"/>
      <c r="VNP130" s="301"/>
      <c r="VNQ130" s="301"/>
      <c r="VNR130" s="301"/>
      <c r="VNS130" s="301"/>
      <c r="VNT130" s="301"/>
      <c r="VNU130" s="301"/>
      <c r="VNV130" s="301"/>
      <c r="VNW130" s="301"/>
      <c r="VNX130" s="301"/>
      <c r="VNY130" s="301"/>
      <c r="VNZ130" s="301"/>
      <c r="VOA130" s="301"/>
      <c r="VOB130" s="301"/>
      <c r="VOC130" s="301"/>
      <c r="VOD130" s="301"/>
      <c r="VOE130" s="301"/>
      <c r="VOF130" s="301"/>
      <c r="VOG130" s="301"/>
      <c r="VOH130" s="301"/>
      <c r="VOI130" s="301"/>
      <c r="VOJ130" s="301"/>
      <c r="VOK130" s="301"/>
      <c r="VOL130" s="301"/>
      <c r="VOM130" s="301"/>
      <c r="VON130" s="301"/>
      <c r="VOO130" s="301"/>
      <c r="VOP130" s="301"/>
      <c r="VOQ130" s="301"/>
      <c r="VOR130" s="301"/>
      <c r="VOS130" s="301"/>
      <c r="VOT130" s="301"/>
      <c r="VOU130" s="301"/>
      <c r="VOV130" s="301"/>
      <c r="VOW130" s="301"/>
      <c r="VOX130" s="301"/>
      <c r="VOY130" s="301"/>
      <c r="VOZ130" s="301"/>
      <c r="VPA130" s="301"/>
      <c r="VPB130" s="301"/>
      <c r="VPC130" s="301"/>
      <c r="VPD130" s="301"/>
      <c r="VPE130" s="301"/>
      <c r="VPF130" s="301"/>
      <c r="VPG130" s="301"/>
      <c r="VPH130" s="301"/>
      <c r="VPI130" s="301"/>
      <c r="VPJ130" s="301"/>
      <c r="VPK130" s="301"/>
      <c r="VPL130" s="301"/>
      <c r="VPM130" s="301"/>
      <c r="VPN130" s="301"/>
      <c r="VPO130" s="301"/>
      <c r="VPP130" s="301"/>
      <c r="VPQ130" s="301"/>
      <c r="VPR130" s="301"/>
      <c r="VPS130" s="301"/>
      <c r="VPT130" s="301"/>
      <c r="VPU130" s="301"/>
      <c r="VPV130" s="301"/>
      <c r="VPW130" s="301"/>
      <c r="VPX130" s="301"/>
      <c r="VPY130" s="301"/>
      <c r="VPZ130" s="301"/>
      <c r="VQA130" s="301"/>
      <c r="VQB130" s="301"/>
      <c r="VQC130" s="301"/>
      <c r="VQD130" s="301"/>
      <c r="VQE130" s="301"/>
      <c r="VQF130" s="301"/>
      <c r="VQG130" s="301"/>
      <c r="VQH130" s="301"/>
      <c r="VQI130" s="301"/>
      <c r="VQJ130" s="301"/>
      <c r="VQK130" s="301"/>
      <c r="VQL130" s="301"/>
      <c r="VQM130" s="301"/>
      <c r="VQN130" s="301"/>
      <c r="VQO130" s="301"/>
      <c r="VQP130" s="301"/>
      <c r="VQQ130" s="301"/>
      <c r="VQR130" s="301"/>
      <c r="VQS130" s="301"/>
      <c r="VQT130" s="301"/>
      <c r="VQU130" s="301"/>
      <c r="VQV130" s="301"/>
      <c r="VQW130" s="301"/>
      <c r="VQX130" s="301"/>
      <c r="VQY130" s="301"/>
      <c r="VQZ130" s="301"/>
      <c r="VRA130" s="301"/>
      <c r="VRB130" s="301"/>
      <c r="VRC130" s="301"/>
      <c r="VRD130" s="301"/>
      <c r="VRE130" s="301"/>
      <c r="VRF130" s="301"/>
      <c r="VRG130" s="301"/>
      <c r="VRH130" s="301"/>
      <c r="VRI130" s="301"/>
      <c r="VRJ130" s="301"/>
      <c r="VRK130" s="301"/>
      <c r="VRL130" s="301"/>
      <c r="VRM130" s="301"/>
      <c r="VRN130" s="301"/>
      <c r="VRO130" s="301"/>
      <c r="VRP130" s="301"/>
      <c r="VRQ130" s="301"/>
      <c r="VRR130" s="301"/>
      <c r="VRS130" s="301"/>
      <c r="VRT130" s="301"/>
      <c r="VRU130" s="301"/>
      <c r="VRV130" s="301"/>
      <c r="VRW130" s="301"/>
      <c r="VSD130" s="301"/>
      <c r="VSE130" s="301"/>
      <c r="VSF130" s="301"/>
      <c r="VSG130" s="301"/>
      <c r="VSH130" s="301"/>
      <c r="VSI130" s="301"/>
      <c r="VSJ130" s="301"/>
      <c r="VSK130" s="301"/>
      <c r="VSL130" s="301"/>
      <c r="VSM130" s="301"/>
      <c r="VSN130" s="301"/>
      <c r="VSO130" s="301"/>
      <c r="VSP130" s="301"/>
      <c r="VSQ130" s="301"/>
      <c r="VSR130" s="301"/>
      <c r="VSS130" s="301"/>
      <c r="VST130" s="301"/>
      <c r="VSU130" s="301"/>
      <c r="VSV130" s="301"/>
      <c r="VSW130" s="301"/>
      <c r="VSX130" s="301"/>
      <c r="VSY130" s="301"/>
      <c r="VSZ130" s="301"/>
      <c r="VTA130" s="301"/>
      <c r="VTB130" s="301"/>
      <c r="VTC130" s="301"/>
      <c r="VTD130" s="301"/>
      <c r="VTE130" s="301"/>
      <c r="VTF130" s="301"/>
      <c r="VTG130" s="301"/>
      <c r="VTH130" s="301"/>
      <c r="VTI130" s="301"/>
      <c r="VTJ130" s="301"/>
      <c r="VTK130" s="301"/>
      <c r="VTL130" s="301"/>
      <c r="VTM130" s="301"/>
      <c r="VTN130" s="301"/>
      <c r="VTO130" s="301"/>
      <c r="VTP130" s="301"/>
      <c r="VTQ130" s="301"/>
      <c r="VTR130" s="301"/>
      <c r="VTS130" s="301"/>
      <c r="VTT130" s="301"/>
      <c r="VTU130" s="301"/>
      <c r="VTV130" s="301"/>
      <c r="VTW130" s="301"/>
      <c r="VTX130" s="301"/>
      <c r="VTY130" s="301"/>
      <c r="VTZ130" s="301"/>
      <c r="VUA130" s="301"/>
      <c r="VUB130" s="301"/>
      <c r="VUC130" s="301"/>
      <c r="VUD130" s="301"/>
      <c r="VUE130" s="301"/>
      <c r="VUF130" s="301"/>
      <c r="VUG130" s="301"/>
      <c r="VUH130" s="301"/>
      <c r="VUI130" s="301"/>
      <c r="VUJ130" s="301"/>
      <c r="VUK130" s="301"/>
      <c r="VUL130" s="301"/>
      <c r="VUM130" s="301"/>
      <c r="VUN130" s="301"/>
      <c r="VUO130" s="301"/>
      <c r="VUP130" s="301"/>
      <c r="VUQ130" s="301"/>
      <c r="VUR130" s="301"/>
      <c r="VUS130" s="301"/>
      <c r="VUT130" s="301"/>
      <c r="VUU130" s="301"/>
      <c r="VUV130" s="301"/>
      <c r="VUW130" s="301"/>
      <c r="VUX130" s="301"/>
      <c r="VUY130" s="301"/>
      <c r="VUZ130" s="301"/>
      <c r="VVA130" s="301"/>
      <c r="VVB130" s="301"/>
      <c r="VVC130" s="301"/>
      <c r="VVD130" s="301"/>
      <c r="VVE130" s="301"/>
      <c r="VVF130" s="301"/>
      <c r="VVG130" s="301"/>
      <c r="VVH130" s="301"/>
      <c r="VVI130" s="301"/>
      <c r="VVJ130" s="301"/>
      <c r="VVK130" s="301"/>
      <c r="VVL130" s="301"/>
      <c r="VVM130" s="301"/>
      <c r="VVN130" s="301"/>
      <c r="VVO130" s="301"/>
      <c r="VVP130" s="301"/>
      <c r="VVQ130" s="301"/>
      <c r="VVR130" s="301"/>
      <c r="VVS130" s="301"/>
      <c r="VVT130" s="301"/>
      <c r="VVU130" s="301"/>
      <c r="VVV130" s="301"/>
      <c r="VVW130" s="301"/>
      <c r="VVX130" s="301"/>
      <c r="VVY130" s="301"/>
      <c r="VVZ130" s="301"/>
      <c r="VWA130" s="301"/>
      <c r="VWB130" s="301"/>
      <c r="VWC130" s="301"/>
      <c r="VWD130" s="301"/>
      <c r="VWE130" s="301"/>
      <c r="VWF130" s="301"/>
      <c r="VWG130" s="301"/>
      <c r="VWH130" s="301"/>
      <c r="VWI130" s="301"/>
      <c r="VWJ130" s="301"/>
      <c r="VWK130" s="301"/>
      <c r="VWL130" s="301"/>
      <c r="VWM130" s="301"/>
      <c r="VWN130" s="301"/>
      <c r="VWO130" s="301"/>
      <c r="VWP130" s="301"/>
      <c r="VWQ130" s="301"/>
      <c r="VWR130" s="301"/>
      <c r="VWS130" s="301"/>
      <c r="VWT130" s="301"/>
      <c r="VWU130" s="301"/>
      <c r="VWV130" s="301"/>
      <c r="VWW130" s="301"/>
      <c r="VWX130" s="301"/>
      <c r="VWY130" s="301"/>
      <c r="VWZ130" s="301"/>
      <c r="VXA130" s="301"/>
      <c r="VXB130" s="301"/>
      <c r="VXC130" s="301"/>
      <c r="VXD130" s="301"/>
      <c r="VXE130" s="301"/>
      <c r="VXF130" s="301"/>
      <c r="VXG130" s="301"/>
      <c r="VXH130" s="301"/>
      <c r="VXI130" s="301"/>
      <c r="VXJ130" s="301"/>
      <c r="VXK130" s="301"/>
      <c r="VXL130" s="301"/>
      <c r="VXM130" s="301"/>
      <c r="VXN130" s="301"/>
      <c r="VXO130" s="301"/>
      <c r="VXP130" s="301"/>
      <c r="VXQ130" s="301"/>
      <c r="VXR130" s="301"/>
      <c r="VXS130" s="301"/>
      <c r="VXT130" s="301"/>
      <c r="VXU130" s="301"/>
      <c r="VXV130" s="301"/>
      <c r="VXW130" s="301"/>
      <c r="VXX130" s="301"/>
      <c r="VXY130" s="301"/>
      <c r="VXZ130" s="301"/>
      <c r="VYA130" s="301"/>
      <c r="VYB130" s="301"/>
      <c r="VYC130" s="301"/>
      <c r="VYD130" s="301"/>
      <c r="VYE130" s="301"/>
      <c r="VYF130" s="301"/>
      <c r="VYG130" s="301"/>
      <c r="VYH130" s="301"/>
      <c r="VYI130" s="301"/>
      <c r="VYJ130" s="301"/>
      <c r="VYK130" s="301"/>
      <c r="VYL130" s="301"/>
      <c r="VYM130" s="301"/>
      <c r="VYN130" s="301"/>
      <c r="VYO130" s="301"/>
      <c r="VYP130" s="301"/>
      <c r="VYQ130" s="301"/>
      <c r="VYR130" s="301"/>
      <c r="VYS130" s="301"/>
      <c r="VYT130" s="301"/>
      <c r="VYU130" s="301"/>
      <c r="VYV130" s="301"/>
      <c r="VYW130" s="301"/>
      <c r="VYX130" s="301"/>
      <c r="VYY130" s="301"/>
      <c r="VYZ130" s="301"/>
      <c r="VZA130" s="301"/>
      <c r="VZB130" s="301"/>
      <c r="VZC130" s="301"/>
      <c r="VZD130" s="301"/>
      <c r="VZE130" s="301"/>
      <c r="VZF130" s="301"/>
      <c r="VZG130" s="301"/>
      <c r="VZH130" s="301"/>
      <c r="VZI130" s="301"/>
      <c r="VZJ130" s="301"/>
      <c r="VZK130" s="301"/>
      <c r="VZL130" s="301"/>
      <c r="VZM130" s="301"/>
      <c r="VZN130" s="301"/>
      <c r="VZO130" s="301"/>
      <c r="VZP130" s="301"/>
      <c r="VZQ130" s="301"/>
      <c r="VZR130" s="301"/>
      <c r="VZS130" s="301"/>
      <c r="VZT130" s="301"/>
      <c r="VZU130" s="301"/>
      <c r="VZV130" s="301"/>
      <c r="VZW130" s="301"/>
      <c r="VZX130" s="301"/>
      <c r="VZY130" s="301"/>
      <c r="VZZ130" s="301"/>
      <c r="WAA130" s="301"/>
      <c r="WAB130" s="301"/>
      <c r="WAC130" s="301"/>
      <c r="WAD130" s="301"/>
      <c r="WAE130" s="301"/>
      <c r="WAF130" s="301"/>
      <c r="WAG130" s="301"/>
      <c r="WAH130" s="301"/>
      <c r="WAI130" s="301"/>
      <c r="WAJ130" s="301"/>
      <c r="WAK130" s="301"/>
      <c r="WAL130" s="301"/>
      <c r="WAM130" s="301"/>
      <c r="WAN130" s="301"/>
      <c r="WAO130" s="301"/>
      <c r="WAP130" s="301"/>
      <c r="WAQ130" s="301"/>
      <c r="WAR130" s="301"/>
      <c r="WAS130" s="301"/>
      <c r="WAT130" s="301"/>
      <c r="WAU130" s="301"/>
      <c r="WAV130" s="301"/>
      <c r="WAW130" s="301"/>
      <c r="WAX130" s="301"/>
      <c r="WAY130" s="301"/>
      <c r="WAZ130" s="301"/>
      <c r="WBA130" s="301"/>
      <c r="WBB130" s="301"/>
      <c r="WBC130" s="301"/>
      <c r="WBD130" s="301"/>
      <c r="WBE130" s="301"/>
      <c r="WBF130" s="301"/>
      <c r="WBG130" s="301"/>
      <c r="WBH130" s="301"/>
      <c r="WBI130" s="301"/>
      <c r="WBJ130" s="301"/>
      <c r="WBK130" s="301"/>
      <c r="WBL130" s="301"/>
      <c r="WBM130" s="301"/>
      <c r="WBN130" s="301"/>
      <c r="WBO130" s="301"/>
      <c r="WBP130" s="301"/>
      <c r="WBQ130" s="301"/>
      <c r="WBR130" s="301"/>
      <c r="WBS130" s="301"/>
      <c r="WBZ130" s="301"/>
      <c r="WCA130" s="301"/>
      <c r="WCB130" s="301"/>
      <c r="WCC130" s="301"/>
      <c r="WCD130" s="301"/>
      <c r="WCE130" s="301"/>
      <c r="WCF130" s="301"/>
      <c r="WCG130" s="301"/>
      <c r="WCH130" s="301"/>
      <c r="WCI130" s="301"/>
      <c r="WCJ130" s="301"/>
      <c r="WCK130" s="301"/>
      <c r="WCL130" s="301"/>
      <c r="WCM130" s="301"/>
      <c r="WCN130" s="301"/>
      <c r="WCO130" s="301"/>
      <c r="WCP130" s="301"/>
      <c r="WCQ130" s="301"/>
      <c r="WCR130" s="301"/>
      <c r="WCS130" s="301"/>
      <c r="WCT130" s="301"/>
      <c r="WCU130" s="301"/>
      <c r="WCV130" s="301"/>
      <c r="WCW130" s="301"/>
      <c r="WCX130" s="301"/>
      <c r="WCY130" s="301"/>
      <c r="WCZ130" s="301"/>
      <c r="WDA130" s="301"/>
      <c r="WDB130" s="301"/>
      <c r="WDC130" s="301"/>
      <c r="WDD130" s="301"/>
      <c r="WDE130" s="301"/>
      <c r="WDF130" s="301"/>
      <c r="WDG130" s="301"/>
      <c r="WDH130" s="301"/>
      <c r="WDI130" s="301"/>
      <c r="WDJ130" s="301"/>
      <c r="WDK130" s="301"/>
      <c r="WDL130" s="301"/>
      <c r="WDM130" s="301"/>
      <c r="WDN130" s="301"/>
      <c r="WDO130" s="301"/>
      <c r="WDP130" s="301"/>
      <c r="WDQ130" s="301"/>
      <c r="WDR130" s="301"/>
      <c r="WDS130" s="301"/>
      <c r="WDT130" s="301"/>
      <c r="WDU130" s="301"/>
      <c r="WDV130" s="301"/>
      <c r="WDW130" s="301"/>
      <c r="WDX130" s="301"/>
      <c r="WDY130" s="301"/>
      <c r="WDZ130" s="301"/>
      <c r="WEA130" s="301"/>
      <c r="WEB130" s="301"/>
      <c r="WEC130" s="301"/>
      <c r="WED130" s="301"/>
      <c r="WEE130" s="301"/>
      <c r="WEF130" s="301"/>
      <c r="WEG130" s="301"/>
      <c r="WEH130" s="301"/>
      <c r="WEI130" s="301"/>
      <c r="WEJ130" s="301"/>
      <c r="WEK130" s="301"/>
      <c r="WEL130" s="301"/>
      <c r="WEM130" s="301"/>
      <c r="WEN130" s="301"/>
      <c r="WEO130" s="301"/>
      <c r="WEP130" s="301"/>
      <c r="WEQ130" s="301"/>
      <c r="WER130" s="301"/>
      <c r="WES130" s="301"/>
      <c r="WET130" s="301"/>
      <c r="WEU130" s="301"/>
      <c r="WEV130" s="301"/>
      <c r="WEW130" s="301"/>
      <c r="WEX130" s="301"/>
      <c r="WEY130" s="301"/>
      <c r="WEZ130" s="301"/>
      <c r="WFA130" s="301"/>
      <c r="WFB130" s="301"/>
      <c r="WFC130" s="301"/>
      <c r="WFD130" s="301"/>
      <c r="WFE130" s="301"/>
      <c r="WFF130" s="301"/>
      <c r="WFG130" s="301"/>
      <c r="WFH130" s="301"/>
      <c r="WFI130" s="301"/>
      <c r="WFJ130" s="301"/>
      <c r="WFK130" s="301"/>
      <c r="WFL130" s="301"/>
      <c r="WFM130" s="301"/>
      <c r="WFN130" s="301"/>
      <c r="WFO130" s="301"/>
      <c r="WFP130" s="301"/>
      <c r="WFQ130" s="301"/>
      <c r="WFR130" s="301"/>
      <c r="WFS130" s="301"/>
      <c r="WFT130" s="301"/>
      <c r="WFU130" s="301"/>
      <c r="WFV130" s="301"/>
      <c r="WFW130" s="301"/>
      <c r="WFX130" s="301"/>
      <c r="WFY130" s="301"/>
      <c r="WFZ130" s="301"/>
      <c r="WGA130" s="301"/>
      <c r="WGB130" s="301"/>
      <c r="WGC130" s="301"/>
      <c r="WGD130" s="301"/>
      <c r="WGE130" s="301"/>
      <c r="WGF130" s="301"/>
      <c r="WGG130" s="301"/>
      <c r="WGH130" s="301"/>
      <c r="WGI130" s="301"/>
      <c r="WGJ130" s="301"/>
      <c r="WGK130" s="301"/>
      <c r="WGL130" s="301"/>
      <c r="WGM130" s="301"/>
      <c r="WGN130" s="301"/>
      <c r="WGO130" s="301"/>
      <c r="WGP130" s="301"/>
      <c r="WGQ130" s="301"/>
      <c r="WGR130" s="301"/>
      <c r="WGS130" s="301"/>
      <c r="WGT130" s="301"/>
      <c r="WGU130" s="301"/>
      <c r="WGV130" s="301"/>
      <c r="WGW130" s="301"/>
      <c r="WGX130" s="301"/>
      <c r="WGY130" s="301"/>
      <c r="WGZ130" s="301"/>
      <c r="WHA130" s="301"/>
      <c r="WHB130" s="301"/>
      <c r="WHC130" s="301"/>
      <c r="WHD130" s="301"/>
      <c r="WHE130" s="301"/>
      <c r="WHF130" s="301"/>
      <c r="WHG130" s="301"/>
      <c r="WHH130" s="301"/>
      <c r="WHI130" s="301"/>
      <c r="WHJ130" s="301"/>
      <c r="WHK130" s="301"/>
      <c r="WHL130" s="301"/>
      <c r="WHM130" s="301"/>
      <c r="WHN130" s="301"/>
      <c r="WHO130" s="301"/>
      <c r="WHP130" s="301"/>
      <c r="WHQ130" s="301"/>
      <c r="WHR130" s="301"/>
      <c r="WHS130" s="301"/>
      <c r="WHT130" s="301"/>
      <c r="WHU130" s="301"/>
      <c r="WHV130" s="301"/>
      <c r="WHW130" s="301"/>
      <c r="WHX130" s="301"/>
      <c r="WHY130" s="301"/>
      <c r="WHZ130" s="301"/>
      <c r="WIA130" s="301"/>
      <c r="WIB130" s="301"/>
      <c r="WIC130" s="301"/>
      <c r="WID130" s="301"/>
      <c r="WIE130" s="301"/>
      <c r="WIF130" s="301"/>
      <c r="WIG130" s="301"/>
      <c r="WIH130" s="301"/>
      <c r="WII130" s="301"/>
      <c r="WIJ130" s="301"/>
      <c r="WIK130" s="301"/>
      <c r="WIL130" s="301"/>
      <c r="WIM130" s="301"/>
      <c r="WIN130" s="301"/>
      <c r="WIO130" s="301"/>
      <c r="WIP130" s="301"/>
      <c r="WIQ130" s="301"/>
      <c r="WIR130" s="301"/>
      <c r="WIS130" s="301"/>
      <c r="WIT130" s="301"/>
      <c r="WIU130" s="301"/>
      <c r="WIV130" s="301"/>
      <c r="WIW130" s="301"/>
      <c r="WIX130" s="301"/>
      <c r="WIY130" s="301"/>
      <c r="WIZ130" s="301"/>
      <c r="WJA130" s="301"/>
      <c r="WJB130" s="301"/>
      <c r="WJC130" s="301"/>
      <c r="WJD130" s="301"/>
      <c r="WJE130" s="301"/>
      <c r="WJF130" s="301"/>
      <c r="WJG130" s="301"/>
      <c r="WJH130" s="301"/>
      <c r="WJI130" s="301"/>
      <c r="WJJ130" s="301"/>
      <c r="WJK130" s="301"/>
      <c r="WJL130" s="301"/>
      <c r="WJM130" s="301"/>
      <c r="WJN130" s="301"/>
      <c r="WJO130" s="301"/>
      <c r="WJP130" s="301"/>
      <c r="WJQ130" s="301"/>
      <c r="WJR130" s="301"/>
      <c r="WJS130" s="301"/>
      <c r="WJT130" s="301"/>
      <c r="WJU130" s="301"/>
      <c r="WJV130" s="301"/>
      <c r="WJW130" s="301"/>
      <c r="WJX130" s="301"/>
      <c r="WJY130" s="301"/>
      <c r="WJZ130" s="301"/>
      <c r="WKA130" s="301"/>
      <c r="WKB130" s="301"/>
      <c r="WKC130" s="301"/>
      <c r="WKD130" s="301"/>
      <c r="WKE130" s="301"/>
      <c r="WKF130" s="301"/>
      <c r="WKG130" s="301"/>
      <c r="WKH130" s="301"/>
      <c r="WKI130" s="301"/>
      <c r="WKJ130" s="301"/>
      <c r="WKK130" s="301"/>
      <c r="WKL130" s="301"/>
      <c r="WKM130" s="301"/>
      <c r="WKN130" s="301"/>
      <c r="WKO130" s="301"/>
      <c r="WKP130" s="301"/>
      <c r="WKQ130" s="301"/>
      <c r="WKR130" s="301"/>
      <c r="WKS130" s="301"/>
      <c r="WKT130" s="301"/>
      <c r="WKU130" s="301"/>
      <c r="WKV130" s="301"/>
      <c r="WKW130" s="301"/>
      <c r="WKX130" s="301"/>
      <c r="WKY130" s="301"/>
      <c r="WKZ130" s="301"/>
      <c r="WLA130" s="301"/>
      <c r="WLB130" s="301"/>
      <c r="WLC130" s="301"/>
      <c r="WLD130" s="301"/>
      <c r="WLE130" s="301"/>
      <c r="WLF130" s="301"/>
      <c r="WLG130" s="301"/>
      <c r="WLH130" s="301"/>
      <c r="WLI130" s="301"/>
      <c r="WLJ130" s="301"/>
      <c r="WLK130" s="301"/>
      <c r="WLL130" s="301"/>
      <c r="WLM130" s="301"/>
      <c r="WLN130" s="301"/>
      <c r="WLO130" s="301"/>
      <c r="WLV130" s="301"/>
      <c r="WLW130" s="301"/>
      <c r="WLX130" s="301"/>
      <c r="WLY130" s="301"/>
      <c r="WLZ130" s="301"/>
      <c r="WMA130" s="301"/>
      <c r="WMB130" s="301"/>
      <c r="WMC130" s="301"/>
      <c r="WMD130" s="301"/>
      <c r="WME130" s="301"/>
      <c r="WMF130" s="301"/>
      <c r="WMG130" s="301"/>
      <c r="WMH130" s="301"/>
      <c r="WMI130" s="301"/>
      <c r="WMJ130" s="301"/>
      <c r="WMK130" s="301"/>
      <c r="WML130" s="301"/>
      <c r="WMM130" s="301"/>
      <c r="WMN130" s="301"/>
      <c r="WMO130" s="301"/>
      <c r="WMP130" s="301"/>
      <c r="WMQ130" s="301"/>
      <c r="WMR130" s="301"/>
      <c r="WMS130" s="301"/>
      <c r="WMT130" s="301"/>
      <c r="WMU130" s="301"/>
      <c r="WMV130" s="301"/>
      <c r="WMW130" s="301"/>
      <c r="WMX130" s="301"/>
      <c r="WMY130" s="301"/>
      <c r="WMZ130" s="301"/>
      <c r="WNA130" s="301"/>
      <c r="WNB130" s="301"/>
      <c r="WNC130" s="301"/>
      <c r="WND130" s="301"/>
      <c r="WNE130" s="301"/>
      <c r="WNF130" s="301"/>
      <c r="WNG130" s="301"/>
      <c r="WNH130" s="301"/>
      <c r="WNI130" s="301"/>
      <c r="WNJ130" s="301"/>
      <c r="WNK130" s="301"/>
      <c r="WNL130" s="301"/>
      <c r="WNM130" s="301"/>
      <c r="WNN130" s="301"/>
      <c r="WNO130" s="301"/>
      <c r="WNP130" s="301"/>
      <c r="WNQ130" s="301"/>
      <c r="WNR130" s="301"/>
      <c r="WNS130" s="301"/>
      <c r="WNT130" s="301"/>
      <c r="WNU130" s="301"/>
      <c r="WNV130" s="301"/>
      <c r="WNW130" s="301"/>
      <c r="WNX130" s="301"/>
      <c r="WNY130" s="301"/>
      <c r="WNZ130" s="301"/>
      <c r="WOA130" s="301"/>
      <c r="WOB130" s="301"/>
      <c r="WOC130" s="301"/>
      <c r="WOD130" s="301"/>
      <c r="WOE130" s="301"/>
      <c r="WOF130" s="301"/>
      <c r="WOG130" s="301"/>
      <c r="WOH130" s="301"/>
      <c r="WOI130" s="301"/>
      <c r="WOJ130" s="301"/>
      <c r="WOK130" s="301"/>
      <c r="WOL130" s="301"/>
      <c r="WOM130" s="301"/>
      <c r="WON130" s="301"/>
      <c r="WOO130" s="301"/>
      <c r="WOP130" s="301"/>
      <c r="WOQ130" s="301"/>
      <c r="WOR130" s="301"/>
      <c r="WOS130" s="301"/>
      <c r="WOT130" s="301"/>
      <c r="WOU130" s="301"/>
      <c r="WOV130" s="301"/>
      <c r="WOW130" s="301"/>
      <c r="WOX130" s="301"/>
      <c r="WOY130" s="301"/>
      <c r="WOZ130" s="301"/>
      <c r="WPA130" s="301"/>
      <c r="WPB130" s="301"/>
      <c r="WPC130" s="301"/>
      <c r="WPD130" s="301"/>
      <c r="WPE130" s="301"/>
      <c r="WPF130" s="301"/>
      <c r="WPG130" s="301"/>
      <c r="WPH130" s="301"/>
      <c r="WPI130" s="301"/>
      <c r="WPJ130" s="301"/>
      <c r="WPK130" s="301"/>
      <c r="WPL130" s="301"/>
      <c r="WPM130" s="301"/>
      <c r="WPN130" s="301"/>
      <c r="WPO130" s="301"/>
      <c r="WPP130" s="301"/>
      <c r="WPQ130" s="301"/>
      <c r="WPR130" s="301"/>
      <c r="WPS130" s="301"/>
      <c r="WPT130" s="301"/>
      <c r="WPU130" s="301"/>
      <c r="WPV130" s="301"/>
      <c r="WPW130" s="301"/>
      <c r="WPX130" s="301"/>
      <c r="WPY130" s="301"/>
      <c r="WPZ130" s="301"/>
      <c r="WQA130" s="301"/>
      <c r="WQB130" s="301"/>
      <c r="WQC130" s="301"/>
      <c r="WQD130" s="301"/>
      <c r="WQE130" s="301"/>
      <c r="WQF130" s="301"/>
      <c r="WQG130" s="301"/>
      <c r="WQH130" s="301"/>
      <c r="WQI130" s="301"/>
      <c r="WQJ130" s="301"/>
      <c r="WQK130" s="301"/>
      <c r="WQL130" s="301"/>
      <c r="WQM130" s="301"/>
      <c r="WQN130" s="301"/>
      <c r="WQO130" s="301"/>
      <c r="WQP130" s="301"/>
      <c r="WQQ130" s="301"/>
      <c r="WQR130" s="301"/>
      <c r="WQS130" s="301"/>
      <c r="WQT130" s="301"/>
      <c r="WQU130" s="301"/>
      <c r="WQV130" s="301"/>
      <c r="WQW130" s="301"/>
      <c r="WQX130" s="301"/>
      <c r="WQY130" s="301"/>
      <c r="WQZ130" s="301"/>
      <c r="WRA130" s="301"/>
      <c r="WRB130" s="301"/>
      <c r="WRC130" s="301"/>
      <c r="WRD130" s="301"/>
      <c r="WRE130" s="301"/>
      <c r="WRF130" s="301"/>
      <c r="WRG130" s="301"/>
      <c r="WRH130" s="301"/>
      <c r="WRI130" s="301"/>
      <c r="WRJ130" s="301"/>
      <c r="WRK130" s="301"/>
      <c r="WRL130" s="301"/>
      <c r="WRM130" s="301"/>
      <c r="WRN130" s="301"/>
      <c r="WRO130" s="301"/>
      <c r="WRP130" s="301"/>
      <c r="WRQ130" s="301"/>
      <c r="WRR130" s="301"/>
      <c r="WRS130" s="301"/>
      <c r="WRT130" s="301"/>
      <c r="WRU130" s="301"/>
      <c r="WRV130" s="301"/>
      <c r="WRW130" s="301"/>
      <c r="WRX130" s="301"/>
      <c r="WRY130" s="301"/>
      <c r="WRZ130" s="301"/>
      <c r="WSA130" s="301"/>
      <c r="WSB130" s="301"/>
      <c r="WSC130" s="301"/>
      <c r="WSD130" s="301"/>
      <c r="WSE130" s="301"/>
      <c r="WSF130" s="301"/>
      <c r="WSG130" s="301"/>
      <c r="WSH130" s="301"/>
      <c r="WSI130" s="301"/>
      <c r="WSJ130" s="301"/>
      <c r="WSK130" s="301"/>
      <c r="WSL130" s="301"/>
      <c r="WSM130" s="301"/>
      <c r="WSN130" s="301"/>
      <c r="WSO130" s="301"/>
      <c r="WSP130" s="301"/>
      <c r="WSQ130" s="301"/>
      <c r="WSR130" s="301"/>
      <c r="WSS130" s="301"/>
      <c r="WST130" s="301"/>
      <c r="WSU130" s="301"/>
      <c r="WSV130" s="301"/>
      <c r="WSW130" s="301"/>
      <c r="WSX130" s="301"/>
      <c r="WSY130" s="301"/>
      <c r="WSZ130" s="301"/>
      <c r="WTA130" s="301"/>
      <c r="WTB130" s="301"/>
      <c r="WTC130" s="301"/>
      <c r="WTD130" s="301"/>
      <c r="WTE130" s="301"/>
      <c r="WTF130" s="301"/>
      <c r="WTG130" s="301"/>
      <c r="WTH130" s="301"/>
      <c r="WTI130" s="301"/>
      <c r="WTJ130" s="301"/>
      <c r="WTK130" s="301"/>
      <c r="WTL130" s="301"/>
      <c r="WTM130" s="301"/>
      <c r="WTN130" s="301"/>
      <c r="WTO130" s="301"/>
      <c r="WTP130" s="301"/>
      <c r="WTQ130" s="301"/>
      <c r="WTR130" s="301"/>
      <c r="WTS130" s="301"/>
      <c r="WTT130" s="301"/>
      <c r="WTU130" s="301"/>
      <c r="WTV130" s="301"/>
      <c r="WTW130" s="301"/>
      <c r="WTX130" s="301"/>
      <c r="WTY130" s="301"/>
      <c r="WTZ130" s="301"/>
      <c r="WUA130" s="301"/>
      <c r="WUB130" s="301"/>
      <c r="WUC130" s="301"/>
      <c r="WUD130" s="301"/>
      <c r="WUE130" s="301"/>
      <c r="WUF130" s="301"/>
      <c r="WUG130" s="301"/>
      <c r="WUH130" s="301"/>
      <c r="WUI130" s="301"/>
      <c r="WUJ130" s="301"/>
      <c r="WUK130" s="301"/>
      <c r="WUL130" s="301"/>
      <c r="WUM130" s="301"/>
      <c r="WUN130" s="301"/>
      <c r="WUO130" s="301"/>
      <c r="WUP130" s="301"/>
      <c r="WUQ130" s="301"/>
      <c r="WUR130" s="301"/>
      <c r="WUS130" s="301"/>
      <c r="WUT130" s="301"/>
      <c r="WUU130" s="301"/>
      <c r="WUV130" s="301"/>
      <c r="WUW130" s="301"/>
      <c r="WUX130" s="301"/>
      <c r="WUY130" s="301"/>
      <c r="WUZ130" s="301"/>
      <c r="WVA130" s="301"/>
      <c r="WVB130" s="301"/>
      <c r="WVC130" s="301"/>
      <c r="WVD130" s="301"/>
      <c r="WVE130" s="301"/>
      <c r="WVF130" s="301"/>
      <c r="WVG130" s="301"/>
      <c r="WVH130" s="301"/>
      <c r="WVI130" s="301"/>
      <c r="WVJ130" s="301"/>
      <c r="WVK130" s="301"/>
      <c r="WVR130" s="301"/>
      <c r="WVS130" s="301"/>
      <c r="WVT130" s="301"/>
      <c r="WVU130" s="301"/>
      <c r="WVV130" s="301"/>
      <c r="WVW130" s="301"/>
      <c r="WVX130" s="301"/>
      <c r="WVY130" s="301"/>
      <c r="WVZ130" s="301"/>
      <c r="WWA130" s="301"/>
      <c r="WWB130" s="301"/>
      <c r="WWC130" s="301"/>
      <c r="WWD130" s="301"/>
      <c r="WWE130" s="301"/>
      <c r="WWF130" s="301"/>
      <c r="WWG130" s="301"/>
      <c r="WWH130" s="301"/>
      <c r="WWI130" s="301"/>
      <c r="WWJ130" s="301"/>
      <c r="WWK130" s="301"/>
      <c r="WWL130" s="301"/>
      <c r="WWM130" s="301"/>
      <c r="WWN130" s="301"/>
      <c r="WWO130" s="301"/>
      <c r="WWP130" s="301"/>
      <c r="WWQ130" s="301"/>
      <c r="WWR130" s="301"/>
      <c r="WWS130" s="301"/>
      <c r="WWT130" s="301"/>
      <c r="WWU130" s="301"/>
      <c r="WWV130" s="301"/>
      <c r="WWW130" s="301"/>
      <c r="WWX130" s="301"/>
      <c r="WWY130" s="301"/>
      <c r="WWZ130" s="301"/>
      <c r="WXA130" s="301"/>
      <c r="WXB130" s="301"/>
      <c r="WXC130" s="301"/>
      <c r="WXD130" s="301"/>
      <c r="WXE130" s="301"/>
      <c r="WXF130" s="301"/>
      <c r="WXG130" s="301"/>
      <c r="WXH130" s="301"/>
      <c r="WXI130" s="301"/>
      <c r="WXJ130" s="301"/>
      <c r="WXK130" s="301"/>
      <c r="WXL130" s="301"/>
      <c r="WXM130" s="301"/>
      <c r="WXN130" s="301"/>
      <c r="WXO130" s="301"/>
      <c r="WXP130" s="301"/>
      <c r="WXQ130" s="301"/>
      <c r="WXR130" s="301"/>
      <c r="WXS130" s="301"/>
      <c r="WXT130" s="301"/>
      <c r="WXU130" s="301"/>
      <c r="WXV130" s="301"/>
      <c r="WXW130" s="301"/>
      <c r="WXX130" s="301"/>
      <c r="WXY130" s="301"/>
      <c r="WXZ130" s="301"/>
      <c r="WYA130" s="301"/>
      <c r="WYB130" s="301"/>
      <c r="WYC130" s="301"/>
      <c r="WYD130" s="301"/>
      <c r="WYE130" s="301"/>
      <c r="WYF130" s="301"/>
      <c r="WYG130" s="301"/>
      <c r="WYH130" s="301"/>
      <c r="WYI130" s="301"/>
      <c r="WYJ130" s="301"/>
      <c r="WYK130" s="301"/>
      <c r="WYL130" s="301"/>
      <c r="WYM130" s="301"/>
      <c r="WYN130" s="301"/>
      <c r="WYO130" s="301"/>
      <c r="WYP130" s="301"/>
      <c r="WYQ130" s="301"/>
      <c r="WYR130" s="301"/>
      <c r="WYS130" s="301"/>
      <c r="WYT130" s="301"/>
      <c r="WYU130" s="301"/>
      <c r="WYV130" s="301"/>
      <c r="WYW130" s="301"/>
      <c r="WYX130" s="301"/>
      <c r="WYY130" s="301"/>
      <c r="WYZ130" s="301"/>
      <c r="WZA130" s="301"/>
      <c r="WZB130" s="301"/>
      <c r="WZC130" s="301"/>
      <c r="WZD130" s="301"/>
      <c r="WZE130" s="301"/>
      <c r="WZF130" s="301"/>
      <c r="WZG130" s="301"/>
      <c r="WZH130" s="301"/>
      <c r="WZI130" s="301"/>
      <c r="WZJ130" s="301"/>
      <c r="WZK130" s="301"/>
      <c r="WZL130" s="301"/>
      <c r="WZM130" s="301"/>
      <c r="WZN130" s="301"/>
      <c r="WZO130" s="301"/>
      <c r="WZP130" s="301"/>
      <c r="WZQ130" s="301"/>
      <c r="WZR130" s="301"/>
      <c r="WZS130" s="301"/>
      <c r="WZT130" s="301"/>
      <c r="WZU130" s="301"/>
      <c r="WZV130" s="301"/>
      <c r="WZW130" s="301"/>
      <c r="WZX130" s="301"/>
      <c r="WZY130" s="301"/>
      <c r="WZZ130" s="301"/>
      <c r="XAA130" s="301"/>
      <c r="XAB130" s="301"/>
      <c r="XAC130" s="301"/>
      <c r="XAD130" s="301"/>
      <c r="XAE130" s="301"/>
      <c r="XAF130" s="301"/>
      <c r="XAG130" s="301"/>
      <c r="XAH130" s="301"/>
      <c r="XAI130" s="301"/>
      <c r="XAJ130" s="301"/>
      <c r="XAK130" s="301"/>
      <c r="XAL130" s="301"/>
      <c r="XAM130" s="301"/>
      <c r="XAN130" s="301"/>
      <c r="XAO130" s="301"/>
      <c r="XAP130" s="301"/>
      <c r="XAQ130" s="301"/>
      <c r="XAR130" s="301"/>
      <c r="XAS130" s="301"/>
      <c r="XAT130" s="301"/>
      <c r="XAU130" s="301"/>
      <c r="XAV130" s="301"/>
      <c r="XAW130" s="301"/>
      <c r="XAX130" s="301"/>
      <c r="XAY130" s="301"/>
      <c r="XAZ130" s="301"/>
      <c r="XBA130" s="301"/>
      <c r="XBB130" s="301"/>
      <c r="XBC130" s="301"/>
      <c r="XBD130" s="301"/>
      <c r="XBE130" s="301"/>
      <c r="XBF130" s="301"/>
      <c r="XBG130" s="301"/>
      <c r="XBH130" s="301"/>
      <c r="XBI130" s="301"/>
      <c r="XBJ130" s="301"/>
      <c r="XBK130" s="301"/>
      <c r="XBL130" s="301"/>
      <c r="XBM130" s="301"/>
      <c r="XBN130" s="301"/>
      <c r="XBO130" s="301"/>
      <c r="XBP130" s="301"/>
      <c r="XBQ130" s="301"/>
      <c r="XBR130" s="301"/>
      <c r="XBS130" s="301"/>
      <c r="XBT130" s="301"/>
      <c r="XBU130" s="301"/>
      <c r="XBV130" s="301"/>
      <c r="XBW130" s="301"/>
      <c r="XBX130" s="301"/>
      <c r="XBY130" s="301"/>
      <c r="XBZ130" s="301"/>
      <c r="XCA130" s="301"/>
      <c r="XCB130" s="301"/>
      <c r="XCC130" s="301"/>
      <c r="XCD130" s="301"/>
      <c r="XCE130" s="301"/>
      <c r="XCF130" s="301"/>
      <c r="XCG130" s="301"/>
      <c r="XCH130" s="301"/>
      <c r="XCI130" s="301"/>
      <c r="XCJ130" s="301"/>
      <c r="XCK130" s="301"/>
      <c r="XCL130" s="301"/>
      <c r="XCM130" s="301"/>
      <c r="XCN130" s="301"/>
      <c r="XCO130" s="301"/>
      <c r="XCP130" s="301"/>
      <c r="XCQ130" s="301"/>
      <c r="XCR130" s="301"/>
      <c r="XCS130" s="301"/>
      <c r="XCT130" s="301"/>
      <c r="XCU130" s="301"/>
      <c r="XCV130" s="301"/>
      <c r="XCW130" s="301"/>
      <c r="XCX130" s="301"/>
      <c r="XCY130" s="301"/>
      <c r="XCZ130" s="301"/>
      <c r="XDA130" s="301"/>
      <c r="XDB130" s="301"/>
      <c r="XDC130" s="301"/>
      <c r="XDD130" s="301"/>
      <c r="XDE130" s="301"/>
      <c r="XDF130" s="301"/>
      <c r="XDG130" s="301"/>
      <c r="XDH130" s="301"/>
      <c r="XDI130" s="301"/>
      <c r="XDJ130" s="301"/>
      <c r="XDK130" s="301"/>
      <c r="XDL130" s="301"/>
      <c r="XDM130" s="301"/>
      <c r="XDN130" s="301"/>
      <c r="XDO130" s="301"/>
      <c r="XDP130" s="301"/>
      <c r="XDQ130" s="301"/>
      <c r="XDR130" s="301"/>
      <c r="XDS130" s="301"/>
      <c r="XDT130" s="301"/>
      <c r="XDU130" s="301"/>
      <c r="XDV130" s="301"/>
      <c r="XDW130" s="301"/>
      <c r="XDX130" s="301"/>
      <c r="XDY130" s="301"/>
      <c r="XDZ130" s="301"/>
      <c r="XEA130" s="301"/>
      <c r="XEB130" s="301"/>
      <c r="XEC130" s="301"/>
      <c r="XED130" s="301"/>
      <c r="XEE130" s="301"/>
      <c r="XEF130" s="301"/>
      <c r="XEG130" s="301"/>
      <c r="XEH130" s="301"/>
      <c r="XEI130" s="301"/>
      <c r="XEJ130" s="301"/>
      <c r="XEK130" s="301"/>
      <c r="XEL130" s="301"/>
      <c r="XEM130" s="301"/>
      <c r="XEN130" s="301"/>
      <c r="XEO130" s="301"/>
      <c r="XEP130" s="301"/>
      <c r="XEQ130" s="301"/>
      <c r="XER130" s="301"/>
      <c r="XES130" s="301"/>
      <c r="XET130" s="301"/>
      <c r="XEU130" s="301"/>
      <c r="XEV130" s="301"/>
      <c r="XEW130" s="301"/>
      <c r="XEX130" s="301"/>
      <c r="XEY130" s="301"/>
      <c r="XEZ130" s="301"/>
      <c r="XFA130" s="301"/>
      <c r="XFB130" s="301"/>
      <c r="XFC130" s="301"/>
    </row>
    <row r="131" spans="1:16384" ht="84" customHeight="1" x14ac:dyDescent="0.25">
      <c r="A131" s="380" t="s">
        <v>132</v>
      </c>
      <c r="B131" s="392" t="s">
        <v>544</v>
      </c>
      <c r="C131" s="392" t="s">
        <v>125</v>
      </c>
      <c r="D131" s="377">
        <v>1400</v>
      </c>
      <c r="E131" s="377">
        <v>1400</v>
      </c>
      <c r="F131" s="377">
        <v>1400</v>
      </c>
      <c r="G131" s="300"/>
      <c r="H131" s="301"/>
      <c r="I131" s="301"/>
      <c r="J131" s="300"/>
      <c r="K131" s="300"/>
      <c r="L131" s="300"/>
      <c r="M131" s="300"/>
      <c r="N131" s="301"/>
      <c r="O131" s="301"/>
      <c r="P131" s="301"/>
      <c r="Q131" s="301"/>
      <c r="R131" s="301"/>
      <c r="S131" s="301"/>
      <c r="T131" s="301"/>
      <c r="U131" s="301"/>
      <c r="V131" s="301"/>
      <c r="W131" s="301"/>
      <c r="X131" s="301"/>
      <c r="Y131" s="301"/>
      <c r="Z131" s="301"/>
      <c r="AA131" s="301"/>
      <c r="AB131" s="301"/>
      <c r="AC131" s="301"/>
      <c r="AD131" s="301"/>
      <c r="AE131" s="301"/>
      <c r="AF131" s="301"/>
      <c r="AG131" s="301"/>
      <c r="AH131" s="301"/>
      <c r="AI131" s="301"/>
      <c r="AJ131" s="301"/>
      <c r="AK131" s="301"/>
      <c r="AL131" s="301"/>
      <c r="AM131" s="301"/>
      <c r="AN131" s="301"/>
      <c r="AO131" s="301"/>
      <c r="AP131" s="301"/>
      <c r="AQ131" s="301"/>
      <c r="AR131" s="301"/>
      <c r="AS131" s="301"/>
      <c r="AT131" s="301"/>
      <c r="AU131" s="301"/>
      <c r="AV131" s="301"/>
      <c r="AW131" s="301"/>
      <c r="AX131" s="301"/>
      <c r="AY131" s="301"/>
      <c r="AZ131" s="301"/>
      <c r="BA131" s="301"/>
      <c r="BB131" s="301"/>
      <c r="BC131" s="301"/>
      <c r="BD131" s="301"/>
      <c r="BE131" s="301"/>
      <c r="BF131" s="301"/>
      <c r="BG131" s="301"/>
      <c r="BH131" s="301"/>
      <c r="BI131" s="301"/>
      <c r="BJ131" s="301"/>
      <c r="BK131" s="301"/>
      <c r="BL131" s="301"/>
      <c r="BM131" s="301"/>
      <c r="BN131" s="301"/>
      <c r="BO131" s="301"/>
      <c r="BP131" s="301"/>
      <c r="BQ131" s="301"/>
      <c r="BR131" s="301"/>
      <c r="BS131" s="301"/>
      <c r="BT131" s="301"/>
      <c r="BU131" s="301"/>
      <c r="BV131" s="301"/>
      <c r="BW131" s="301"/>
      <c r="BX131" s="301"/>
      <c r="BY131" s="301"/>
      <c r="BZ131" s="301"/>
      <c r="CA131" s="301"/>
      <c r="CB131" s="301"/>
      <c r="CC131" s="301"/>
      <c r="CD131" s="301"/>
      <c r="CE131" s="301"/>
      <c r="CF131" s="301"/>
      <c r="CG131" s="301"/>
      <c r="CH131" s="301"/>
      <c r="CI131" s="301"/>
      <c r="CJ131" s="301"/>
      <c r="CK131" s="301"/>
      <c r="CL131" s="301"/>
      <c r="CM131" s="301"/>
      <c r="CN131" s="301"/>
      <c r="CO131" s="301"/>
      <c r="CP131" s="301"/>
      <c r="CQ131" s="301"/>
      <c r="CR131" s="301"/>
      <c r="CS131" s="301"/>
      <c r="CT131" s="301"/>
      <c r="CU131" s="301"/>
      <c r="CV131" s="301"/>
      <c r="CW131" s="301"/>
      <c r="CX131" s="301"/>
      <c r="CY131" s="301"/>
      <c r="CZ131" s="301"/>
      <c r="DA131" s="301"/>
      <c r="DB131" s="301"/>
      <c r="DC131" s="301"/>
      <c r="DD131" s="301"/>
      <c r="DE131" s="301"/>
      <c r="DF131" s="301"/>
      <c r="DG131" s="301"/>
      <c r="DH131" s="301"/>
      <c r="DI131" s="301"/>
      <c r="DJ131" s="301"/>
      <c r="DK131" s="301"/>
      <c r="DL131" s="301"/>
      <c r="DM131" s="301"/>
      <c r="DN131" s="301"/>
      <c r="DO131" s="301"/>
      <c r="DP131" s="301"/>
      <c r="DQ131" s="301"/>
      <c r="DR131" s="301"/>
      <c r="DS131" s="301"/>
      <c r="DT131" s="301"/>
      <c r="DU131" s="301"/>
      <c r="DV131" s="301"/>
      <c r="DW131" s="301"/>
      <c r="DX131" s="301"/>
      <c r="DY131" s="301"/>
      <c r="DZ131" s="301"/>
      <c r="EA131" s="301"/>
      <c r="EB131" s="301"/>
      <c r="EC131" s="301"/>
      <c r="ED131" s="301"/>
      <c r="EE131" s="301"/>
      <c r="EF131" s="301"/>
      <c r="EG131" s="301"/>
      <c r="EH131" s="301"/>
      <c r="EI131" s="301"/>
      <c r="EJ131" s="301"/>
      <c r="EK131" s="301"/>
      <c r="EL131" s="301"/>
      <c r="EM131" s="301"/>
      <c r="EN131" s="301"/>
      <c r="EO131" s="301"/>
      <c r="EP131" s="301"/>
      <c r="EQ131" s="301"/>
      <c r="ER131" s="301"/>
      <c r="ES131" s="301"/>
      <c r="ET131" s="301"/>
      <c r="EU131" s="301"/>
      <c r="EV131" s="301"/>
      <c r="EW131" s="301"/>
      <c r="EX131" s="301"/>
      <c r="EY131" s="301"/>
      <c r="EZ131" s="301"/>
      <c r="FA131" s="301"/>
      <c r="FB131" s="301"/>
      <c r="FC131" s="301"/>
      <c r="FD131" s="301"/>
      <c r="FE131" s="301"/>
      <c r="FF131" s="301"/>
      <c r="FG131" s="301"/>
      <c r="FH131" s="301"/>
      <c r="FI131" s="301"/>
      <c r="FJ131" s="301"/>
      <c r="FK131" s="301"/>
      <c r="FL131" s="301"/>
      <c r="FM131" s="301"/>
      <c r="FN131" s="301"/>
      <c r="FO131" s="301"/>
      <c r="FP131" s="301"/>
      <c r="FQ131" s="301"/>
      <c r="FR131" s="301"/>
      <c r="FS131" s="301"/>
      <c r="FT131" s="301"/>
      <c r="FU131" s="301"/>
      <c r="FV131" s="301"/>
      <c r="FW131" s="301"/>
      <c r="FX131" s="301"/>
      <c r="FY131" s="301"/>
      <c r="FZ131" s="301"/>
      <c r="GA131" s="301"/>
      <c r="GB131" s="301"/>
      <c r="GC131" s="301"/>
      <c r="GD131" s="301"/>
      <c r="GE131" s="301"/>
      <c r="GF131" s="301"/>
      <c r="GG131" s="301"/>
      <c r="GH131" s="301"/>
      <c r="GI131" s="301"/>
      <c r="GJ131" s="301"/>
      <c r="GK131" s="301"/>
      <c r="GL131" s="301"/>
      <c r="GM131" s="301"/>
      <c r="GN131" s="301"/>
      <c r="GO131" s="301"/>
      <c r="GP131" s="301"/>
      <c r="GQ131" s="301"/>
      <c r="GR131" s="301"/>
      <c r="GS131" s="301"/>
      <c r="GT131" s="301"/>
      <c r="GU131" s="301"/>
      <c r="GV131" s="301"/>
      <c r="GW131" s="301"/>
      <c r="GX131" s="301"/>
      <c r="GY131" s="301"/>
      <c r="GZ131" s="301"/>
      <c r="HA131" s="301"/>
      <c r="HB131" s="301"/>
      <c r="HC131" s="301"/>
      <c r="HD131" s="301"/>
      <c r="HE131" s="301"/>
      <c r="HF131" s="301"/>
      <c r="HG131" s="301"/>
      <c r="HH131" s="301"/>
      <c r="HI131" s="301"/>
      <c r="HJ131" s="301"/>
      <c r="HK131" s="301"/>
      <c r="HL131" s="301"/>
      <c r="HM131" s="301"/>
      <c r="HN131" s="301"/>
      <c r="HO131" s="301"/>
      <c r="HP131" s="301"/>
      <c r="HQ131" s="301"/>
      <c r="HR131" s="301"/>
      <c r="HS131" s="301"/>
      <c r="HT131" s="301"/>
      <c r="HU131" s="301"/>
      <c r="HV131" s="301"/>
      <c r="HW131" s="301"/>
      <c r="HX131" s="301"/>
      <c r="HY131" s="301"/>
      <c r="HZ131" s="301"/>
      <c r="IA131" s="301"/>
      <c r="IB131" s="301"/>
      <c r="IC131" s="301"/>
      <c r="ID131" s="301"/>
      <c r="IE131" s="301"/>
      <c r="IF131" s="301"/>
      <c r="IG131" s="301"/>
      <c r="IH131" s="301"/>
      <c r="II131" s="301"/>
      <c r="IJ131" s="301"/>
      <c r="IK131" s="301"/>
      <c r="IL131" s="301"/>
      <c r="IM131" s="301"/>
      <c r="IN131" s="301"/>
      <c r="IO131" s="301"/>
      <c r="IP131" s="301"/>
      <c r="IQ131" s="301"/>
      <c r="IR131" s="301"/>
      <c r="IS131" s="301"/>
      <c r="IT131" s="301"/>
      <c r="IU131" s="301"/>
      <c r="IV131" s="301"/>
      <c r="IW131" s="301"/>
      <c r="IX131" s="301"/>
      <c r="IY131" s="301"/>
      <c r="JF131" s="301"/>
      <c r="JG131" s="301"/>
      <c r="JH131" s="301"/>
      <c r="JI131" s="301"/>
      <c r="JJ131" s="301"/>
      <c r="JK131" s="301"/>
      <c r="JL131" s="301"/>
      <c r="JM131" s="301"/>
      <c r="JN131" s="301"/>
      <c r="JO131" s="301"/>
      <c r="JP131" s="301"/>
      <c r="JQ131" s="301"/>
      <c r="JR131" s="301"/>
      <c r="JS131" s="301"/>
      <c r="JT131" s="301"/>
      <c r="JU131" s="301"/>
      <c r="JV131" s="301"/>
      <c r="JW131" s="301"/>
      <c r="JX131" s="301"/>
      <c r="JY131" s="301"/>
      <c r="JZ131" s="301"/>
      <c r="KA131" s="301"/>
      <c r="KB131" s="301"/>
      <c r="KC131" s="301"/>
      <c r="KD131" s="301"/>
      <c r="KE131" s="301"/>
      <c r="KF131" s="301"/>
      <c r="KG131" s="301"/>
      <c r="KH131" s="301"/>
      <c r="KI131" s="301"/>
      <c r="KJ131" s="301"/>
      <c r="KK131" s="301"/>
      <c r="KL131" s="301"/>
      <c r="KM131" s="301"/>
      <c r="KN131" s="301"/>
      <c r="KO131" s="301"/>
      <c r="KP131" s="301"/>
      <c r="KQ131" s="301"/>
      <c r="KR131" s="301"/>
      <c r="KS131" s="301"/>
      <c r="KT131" s="301"/>
      <c r="KU131" s="301"/>
      <c r="KV131" s="301"/>
      <c r="KW131" s="301"/>
      <c r="KX131" s="301"/>
      <c r="KY131" s="301"/>
      <c r="KZ131" s="301"/>
      <c r="LA131" s="301"/>
      <c r="LB131" s="301"/>
      <c r="LC131" s="301"/>
      <c r="LD131" s="301"/>
      <c r="LE131" s="301"/>
      <c r="LF131" s="301"/>
      <c r="LG131" s="301"/>
      <c r="LH131" s="301"/>
      <c r="LI131" s="301"/>
      <c r="LJ131" s="301"/>
      <c r="LK131" s="301"/>
      <c r="LL131" s="301"/>
      <c r="LM131" s="301"/>
      <c r="LN131" s="301"/>
      <c r="LO131" s="301"/>
      <c r="LP131" s="301"/>
      <c r="LQ131" s="301"/>
      <c r="LR131" s="301"/>
      <c r="LS131" s="301"/>
      <c r="LT131" s="301"/>
      <c r="LU131" s="301"/>
      <c r="LV131" s="301"/>
      <c r="LW131" s="301"/>
      <c r="LX131" s="301"/>
      <c r="LY131" s="301"/>
      <c r="LZ131" s="301"/>
      <c r="MA131" s="301"/>
      <c r="MB131" s="301"/>
      <c r="MC131" s="301"/>
      <c r="MD131" s="301"/>
      <c r="ME131" s="301"/>
      <c r="MF131" s="301"/>
      <c r="MG131" s="301"/>
      <c r="MH131" s="301"/>
      <c r="MI131" s="301"/>
      <c r="MJ131" s="301"/>
      <c r="MK131" s="301"/>
      <c r="ML131" s="301"/>
      <c r="MM131" s="301"/>
      <c r="MN131" s="301"/>
      <c r="MO131" s="301"/>
      <c r="MP131" s="301"/>
      <c r="MQ131" s="301"/>
      <c r="MR131" s="301"/>
      <c r="MS131" s="301"/>
      <c r="MT131" s="301"/>
      <c r="MU131" s="301"/>
      <c r="MV131" s="301"/>
      <c r="MW131" s="301"/>
      <c r="MX131" s="301"/>
      <c r="MY131" s="301"/>
      <c r="MZ131" s="301"/>
      <c r="NA131" s="301"/>
      <c r="NB131" s="301"/>
      <c r="NC131" s="301"/>
      <c r="ND131" s="301"/>
      <c r="NE131" s="301"/>
      <c r="NF131" s="301"/>
      <c r="NG131" s="301"/>
      <c r="NH131" s="301"/>
      <c r="NI131" s="301"/>
      <c r="NJ131" s="301"/>
      <c r="NK131" s="301"/>
      <c r="NL131" s="301"/>
      <c r="NM131" s="301"/>
      <c r="NN131" s="301"/>
      <c r="NO131" s="301"/>
      <c r="NP131" s="301"/>
      <c r="NQ131" s="301"/>
      <c r="NR131" s="301"/>
      <c r="NS131" s="301"/>
      <c r="NT131" s="301"/>
      <c r="NU131" s="301"/>
      <c r="NV131" s="301"/>
      <c r="NW131" s="301"/>
      <c r="NX131" s="301"/>
      <c r="NY131" s="301"/>
      <c r="NZ131" s="301"/>
      <c r="OA131" s="301"/>
      <c r="OB131" s="301"/>
      <c r="OC131" s="301"/>
      <c r="OD131" s="301"/>
      <c r="OE131" s="301"/>
      <c r="OF131" s="301"/>
      <c r="OG131" s="301"/>
      <c r="OH131" s="301"/>
      <c r="OI131" s="301"/>
      <c r="OJ131" s="301"/>
      <c r="OK131" s="301"/>
      <c r="OL131" s="301"/>
      <c r="OM131" s="301"/>
      <c r="ON131" s="301"/>
      <c r="OO131" s="301"/>
      <c r="OP131" s="301"/>
      <c r="OQ131" s="301"/>
      <c r="OR131" s="301"/>
      <c r="OS131" s="301"/>
      <c r="OT131" s="301"/>
      <c r="OU131" s="301"/>
      <c r="OV131" s="301"/>
      <c r="OW131" s="301"/>
      <c r="OX131" s="301"/>
      <c r="OY131" s="301"/>
      <c r="OZ131" s="301"/>
      <c r="PA131" s="301"/>
      <c r="PB131" s="301"/>
      <c r="PC131" s="301"/>
      <c r="PD131" s="301"/>
      <c r="PE131" s="301"/>
      <c r="PF131" s="301"/>
      <c r="PG131" s="301"/>
      <c r="PH131" s="301"/>
      <c r="PI131" s="301"/>
      <c r="PJ131" s="301"/>
      <c r="PK131" s="301"/>
      <c r="PL131" s="301"/>
      <c r="PM131" s="301"/>
      <c r="PN131" s="301"/>
      <c r="PO131" s="301"/>
      <c r="PP131" s="301"/>
      <c r="PQ131" s="301"/>
      <c r="PR131" s="301"/>
      <c r="PS131" s="301"/>
      <c r="PT131" s="301"/>
      <c r="PU131" s="301"/>
      <c r="PV131" s="301"/>
      <c r="PW131" s="301"/>
      <c r="PX131" s="301"/>
      <c r="PY131" s="301"/>
      <c r="PZ131" s="301"/>
      <c r="QA131" s="301"/>
      <c r="QB131" s="301"/>
      <c r="QC131" s="301"/>
      <c r="QD131" s="301"/>
      <c r="QE131" s="301"/>
      <c r="QF131" s="301"/>
      <c r="QG131" s="301"/>
      <c r="QH131" s="301"/>
      <c r="QI131" s="301"/>
      <c r="QJ131" s="301"/>
      <c r="QK131" s="301"/>
      <c r="QL131" s="301"/>
      <c r="QM131" s="301"/>
      <c r="QN131" s="301"/>
      <c r="QO131" s="301"/>
      <c r="QP131" s="301"/>
      <c r="QQ131" s="301"/>
      <c r="QR131" s="301"/>
      <c r="QS131" s="301"/>
      <c r="QT131" s="301"/>
      <c r="QU131" s="301"/>
      <c r="QV131" s="301"/>
      <c r="QW131" s="301"/>
      <c r="QX131" s="301"/>
      <c r="QY131" s="301"/>
      <c r="QZ131" s="301"/>
      <c r="RA131" s="301"/>
      <c r="RB131" s="301"/>
      <c r="RC131" s="301"/>
      <c r="RD131" s="301"/>
      <c r="RE131" s="301"/>
      <c r="RF131" s="301"/>
      <c r="RG131" s="301"/>
      <c r="RH131" s="301"/>
      <c r="RI131" s="301"/>
      <c r="RJ131" s="301"/>
      <c r="RK131" s="301"/>
      <c r="RL131" s="301"/>
      <c r="RM131" s="301"/>
      <c r="RN131" s="301"/>
      <c r="RO131" s="301"/>
      <c r="RP131" s="301"/>
      <c r="RQ131" s="301"/>
      <c r="RR131" s="301"/>
      <c r="RS131" s="301"/>
      <c r="RT131" s="301"/>
      <c r="RU131" s="301"/>
      <c r="RV131" s="301"/>
      <c r="RW131" s="301"/>
      <c r="RX131" s="301"/>
      <c r="RY131" s="301"/>
      <c r="RZ131" s="301"/>
      <c r="SA131" s="301"/>
      <c r="SB131" s="301"/>
      <c r="SC131" s="301"/>
      <c r="SD131" s="301"/>
      <c r="SE131" s="301"/>
      <c r="SF131" s="301"/>
      <c r="SG131" s="301"/>
      <c r="SH131" s="301"/>
      <c r="SI131" s="301"/>
      <c r="SJ131" s="301"/>
      <c r="SK131" s="301"/>
      <c r="SL131" s="301"/>
      <c r="SM131" s="301"/>
      <c r="SN131" s="301"/>
      <c r="SO131" s="301"/>
      <c r="SP131" s="301"/>
      <c r="SQ131" s="301"/>
      <c r="SR131" s="301"/>
      <c r="SS131" s="301"/>
      <c r="ST131" s="301"/>
      <c r="SU131" s="301"/>
      <c r="TB131" s="301"/>
      <c r="TC131" s="301"/>
      <c r="TD131" s="301"/>
      <c r="TE131" s="301"/>
      <c r="TF131" s="301"/>
      <c r="TG131" s="301"/>
      <c r="TH131" s="301"/>
      <c r="TI131" s="301"/>
      <c r="TJ131" s="301"/>
      <c r="TK131" s="301"/>
      <c r="TL131" s="301"/>
      <c r="TM131" s="301"/>
      <c r="TN131" s="301"/>
      <c r="TO131" s="301"/>
      <c r="TP131" s="301"/>
      <c r="TQ131" s="301"/>
      <c r="TR131" s="301"/>
      <c r="TS131" s="301"/>
      <c r="TT131" s="301"/>
      <c r="TU131" s="301"/>
      <c r="TV131" s="301"/>
      <c r="TW131" s="301"/>
      <c r="TX131" s="301"/>
      <c r="TY131" s="301"/>
      <c r="TZ131" s="301"/>
      <c r="UA131" s="301"/>
      <c r="UB131" s="301"/>
      <c r="UC131" s="301"/>
      <c r="UD131" s="301"/>
      <c r="UE131" s="301"/>
      <c r="UF131" s="301"/>
      <c r="UG131" s="301"/>
      <c r="UH131" s="301"/>
      <c r="UI131" s="301"/>
      <c r="UJ131" s="301"/>
      <c r="UK131" s="301"/>
      <c r="UL131" s="301"/>
      <c r="UM131" s="301"/>
      <c r="UN131" s="301"/>
      <c r="UO131" s="301"/>
      <c r="UP131" s="301"/>
      <c r="UQ131" s="301"/>
      <c r="UR131" s="301"/>
      <c r="US131" s="301"/>
      <c r="UT131" s="301"/>
      <c r="UU131" s="301"/>
      <c r="UV131" s="301"/>
      <c r="UW131" s="301"/>
      <c r="UX131" s="301"/>
      <c r="UY131" s="301"/>
      <c r="UZ131" s="301"/>
      <c r="VA131" s="301"/>
      <c r="VB131" s="301"/>
      <c r="VC131" s="301"/>
      <c r="VD131" s="301"/>
      <c r="VE131" s="301"/>
      <c r="VF131" s="301"/>
      <c r="VG131" s="301"/>
      <c r="VH131" s="301"/>
      <c r="VI131" s="301"/>
      <c r="VJ131" s="301"/>
      <c r="VK131" s="301"/>
      <c r="VL131" s="301"/>
      <c r="VM131" s="301"/>
      <c r="VN131" s="301"/>
      <c r="VO131" s="301"/>
      <c r="VP131" s="301"/>
      <c r="VQ131" s="301"/>
      <c r="VR131" s="301"/>
      <c r="VS131" s="301"/>
      <c r="VT131" s="301"/>
      <c r="VU131" s="301"/>
      <c r="VV131" s="301"/>
      <c r="VW131" s="301"/>
      <c r="VX131" s="301"/>
      <c r="VY131" s="301"/>
      <c r="VZ131" s="301"/>
      <c r="WA131" s="301"/>
      <c r="WB131" s="301"/>
      <c r="WC131" s="301"/>
      <c r="WD131" s="301"/>
      <c r="WE131" s="301"/>
      <c r="WF131" s="301"/>
      <c r="WG131" s="301"/>
      <c r="WH131" s="301"/>
      <c r="WI131" s="301"/>
      <c r="WJ131" s="301"/>
      <c r="WK131" s="301"/>
      <c r="WL131" s="301"/>
      <c r="WM131" s="301"/>
      <c r="WN131" s="301"/>
      <c r="WO131" s="301"/>
      <c r="WP131" s="301"/>
      <c r="WQ131" s="301"/>
      <c r="WR131" s="301"/>
      <c r="WS131" s="301"/>
      <c r="WT131" s="301"/>
      <c r="WU131" s="301"/>
      <c r="WV131" s="301"/>
      <c r="WW131" s="301"/>
      <c r="WX131" s="301"/>
      <c r="WY131" s="301"/>
      <c r="WZ131" s="301"/>
      <c r="XA131" s="301"/>
      <c r="XB131" s="301"/>
      <c r="XC131" s="301"/>
      <c r="XD131" s="301"/>
      <c r="XE131" s="301"/>
      <c r="XF131" s="301"/>
      <c r="XG131" s="301"/>
      <c r="XH131" s="301"/>
      <c r="XI131" s="301"/>
      <c r="XJ131" s="301"/>
      <c r="XK131" s="301"/>
      <c r="XL131" s="301"/>
      <c r="XM131" s="301"/>
      <c r="XN131" s="301"/>
      <c r="XO131" s="301"/>
      <c r="XP131" s="301"/>
      <c r="XQ131" s="301"/>
      <c r="XR131" s="301"/>
      <c r="XS131" s="301"/>
      <c r="XT131" s="301"/>
      <c r="XU131" s="301"/>
      <c r="XV131" s="301"/>
      <c r="XW131" s="301"/>
      <c r="XX131" s="301"/>
      <c r="XY131" s="301"/>
      <c r="XZ131" s="301"/>
      <c r="YA131" s="301"/>
      <c r="YB131" s="301"/>
      <c r="YC131" s="301"/>
      <c r="YD131" s="301"/>
      <c r="YE131" s="301"/>
      <c r="YF131" s="301"/>
      <c r="YG131" s="301"/>
      <c r="YH131" s="301"/>
      <c r="YI131" s="301"/>
      <c r="YJ131" s="301"/>
      <c r="YK131" s="301"/>
      <c r="YL131" s="301"/>
      <c r="YM131" s="301"/>
      <c r="YN131" s="301"/>
      <c r="YO131" s="301"/>
      <c r="YP131" s="301"/>
      <c r="YQ131" s="301"/>
      <c r="YR131" s="301"/>
      <c r="YS131" s="301"/>
      <c r="YT131" s="301"/>
      <c r="YU131" s="301"/>
      <c r="YV131" s="301"/>
      <c r="YW131" s="301"/>
      <c r="YX131" s="301"/>
      <c r="YY131" s="301"/>
      <c r="YZ131" s="301"/>
      <c r="ZA131" s="301"/>
      <c r="ZB131" s="301"/>
      <c r="ZC131" s="301"/>
      <c r="ZD131" s="301"/>
      <c r="ZE131" s="301"/>
      <c r="ZF131" s="301"/>
      <c r="ZG131" s="301"/>
      <c r="ZH131" s="301"/>
      <c r="ZI131" s="301"/>
      <c r="ZJ131" s="301"/>
      <c r="ZK131" s="301"/>
      <c r="ZL131" s="301"/>
      <c r="ZM131" s="301"/>
      <c r="ZN131" s="301"/>
      <c r="ZO131" s="301"/>
      <c r="ZP131" s="301"/>
      <c r="ZQ131" s="301"/>
      <c r="ZR131" s="301"/>
      <c r="ZS131" s="301"/>
      <c r="ZT131" s="301"/>
      <c r="ZU131" s="301"/>
      <c r="ZV131" s="301"/>
      <c r="ZW131" s="301"/>
      <c r="ZX131" s="301"/>
      <c r="ZY131" s="301"/>
      <c r="ZZ131" s="301"/>
      <c r="AAA131" s="301"/>
      <c r="AAB131" s="301"/>
      <c r="AAC131" s="301"/>
      <c r="AAD131" s="301"/>
      <c r="AAE131" s="301"/>
      <c r="AAF131" s="301"/>
      <c r="AAG131" s="301"/>
      <c r="AAH131" s="301"/>
      <c r="AAI131" s="301"/>
      <c r="AAJ131" s="301"/>
      <c r="AAK131" s="301"/>
      <c r="AAL131" s="301"/>
      <c r="AAM131" s="301"/>
      <c r="AAN131" s="301"/>
      <c r="AAO131" s="301"/>
      <c r="AAP131" s="301"/>
      <c r="AAQ131" s="301"/>
      <c r="AAR131" s="301"/>
      <c r="AAS131" s="301"/>
      <c r="AAT131" s="301"/>
      <c r="AAU131" s="301"/>
      <c r="AAV131" s="301"/>
      <c r="AAW131" s="301"/>
      <c r="AAX131" s="301"/>
      <c r="AAY131" s="301"/>
      <c r="AAZ131" s="301"/>
      <c r="ABA131" s="301"/>
      <c r="ABB131" s="301"/>
      <c r="ABC131" s="301"/>
      <c r="ABD131" s="301"/>
      <c r="ABE131" s="301"/>
      <c r="ABF131" s="301"/>
      <c r="ABG131" s="301"/>
      <c r="ABH131" s="301"/>
      <c r="ABI131" s="301"/>
      <c r="ABJ131" s="301"/>
      <c r="ABK131" s="301"/>
      <c r="ABL131" s="301"/>
      <c r="ABM131" s="301"/>
      <c r="ABN131" s="301"/>
      <c r="ABO131" s="301"/>
      <c r="ABP131" s="301"/>
      <c r="ABQ131" s="301"/>
      <c r="ABR131" s="301"/>
      <c r="ABS131" s="301"/>
      <c r="ABT131" s="301"/>
      <c r="ABU131" s="301"/>
      <c r="ABV131" s="301"/>
      <c r="ABW131" s="301"/>
      <c r="ABX131" s="301"/>
      <c r="ABY131" s="301"/>
      <c r="ABZ131" s="301"/>
      <c r="ACA131" s="301"/>
      <c r="ACB131" s="301"/>
      <c r="ACC131" s="301"/>
      <c r="ACD131" s="301"/>
      <c r="ACE131" s="301"/>
      <c r="ACF131" s="301"/>
      <c r="ACG131" s="301"/>
      <c r="ACH131" s="301"/>
      <c r="ACI131" s="301"/>
      <c r="ACJ131" s="301"/>
      <c r="ACK131" s="301"/>
      <c r="ACL131" s="301"/>
      <c r="ACM131" s="301"/>
      <c r="ACN131" s="301"/>
      <c r="ACO131" s="301"/>
      <c r="ACP131" s="301"/>
      <c r="ACQ131" s="301"/>
      <c r="ACX131" s="301"/>
      <c r="ACY131" s="301"/>
      <c r="ACZ131" s="301"/>
      <c r="ADA131" s="301"/>
      <c r="ADB131" s="301"/>
      <c r="ADC131" s="301"/>
      <c r="ADD131" s="301"/>
      <c r="ADE131" s="301"/>
      <c r="ADF131" s="301"/>
      <c r="ADG131" s="301"/>
      <c r="ADH131" s="301"/>
      <c r="ADI131" s="301"/>
      <c r="ADJ131" s="301"/>
      <c r="ADK131" s="301"/>
      <c r="ADL131" s="301"/>
      <c r="ADM131" s="301"/>
      <c r="ADN131" s="301"/>
      <c r="ADO131" s="301"/>
      <c r="ADP131" s="301"/>
      <c r="ADQ131" s="301"/>
      <c r="ADR131" s="301"/>
      <c r="ADS131" s="301"/>
      <c r="ADT131" s="301"/>
      <c r="ADU131" s="301"/>
      <c r="ADV131" s="301"/>
      <c r="ADW131" s="301"/>
      <c r="ADX131" s="301"/>
      <c r="ADY131" s="301"/>
      <c r="ADZ131" s="301"/>
      <c r="AEA131" s="301"/>
      <c r="AEB131" s="301"/>
      <c r="AEC131" s="301"/>
      <c r="AED131" s="301"/>
      <c r="AEE131" s="301"/>
      <c r="AEF131" s="301"/>
      <c r="AEG131" s="301"/>
      <c r="AEH131" s="301"/>
      <c r="AEI131" s="301"/>
      <c r="AEJ131" s="301"/>
      <c r="AEK131" s="301"/>
      <c r="AEL131" s="301"/>
      <c r="AEM131" s="301"/>
      <c r="AEN131" s="301"/>
      <c r="AEO131" s="301"/>
      <c r="AEP131" s="301"/>
      <c r="AEQ131" s="301"/>
      <c r="AER131" s="301"/>
      <c r="AES131" s="301"/>
      <c r="AET131" s="301"/>
      <c r="AEU131" s="301"/>
      <c r="AEV131" s="301"/>
      <c r="AEW131" s="301"/>
      <c r="AEX131" s="301"/>
      <c r="AEY131" s="301"/>
      <c r="AEZ131" s="301"/>
      <c r="AFA131" s="301"/>
      <c r="AFB131" s="301"/>
      <c r="AFC131" s="301"/>
      <c r="AFD131" s="301"/>
      <c r="AFE131" s="301"/>
      <c r="AFF131" s="301"/>
      <c r="AFG131" s="301"/>
      <c r="AFH131" s="301"/>
      <c r="AFI131" s="301"/>
      <c r="AFJ131" s="301"/>
      <c r="AFK131" s="301"/>
      <c r="AFL131" s="301"/>
      <c r="AFM131" s="301"/>
      <c r="AFN131" s="301"/>
      <c r="AFO131" s="301"/>
      <c r="AFP131" s="301"/>
      <c r="AFQ131" s="301"/>
      <c r="AFR131" s="301"/>
      <c r="AFS131" s="301"/>
      <c r="AFT131" s="301"/>
      <c r="AFU131" s="301"/>
      <c r="AFV131" s="301"/>
      <c r="AFW131" s="301"/>
      <c r="AFX131" s="301"/>
      <c r="AFY131" s="301"/>
      <c r="AFZ131" s="301"/>
      <c r="AGA131" s="301"/>
      <c r="AGB131" s="301"/>
      <c r="AGC131" s="301"/>
      <c r="AGD131" s="301"/>
      <c r="AGE131" s="301"/>
      <c r="AGF131" s="301"/>
      <c r="AGG131" s="301"/>
      <c r="AGH131" s="301"/>
      <c r="AGI131" s="301"/>
      <c r="AGJ131" s="301"/>
      <c r="AGK131" s="301"/>
      <c r="AGL131" s="301"/>
      <c r="AGM131" s="301"/>
      <c r="AGN131" s="301"/>
      <c r="AGO131" s="301"/>
      <c r="AGP131" s="301"/>
      <c r="AGQ131" s="301"/>
      <c r="AGR131" s="301"/>
      <c r="AGS131" s="301"/>
      <c r="AGT131" s="301"/>
      <c r="AGU131" s="301"/>
      <c r="AGV131" s="301"/>
      <c r="AGW131" s="301"/>
      <c r="AGX131" s="301"/>
      <c r="AGY131" s="301"/>
      <c r="AGZ131" s="301"/>
      <c r="AHA131" s="301"/>
      <c r="AHB131" s="301"/>
      <c r="AHC131" s="301"/>
      <c r="AHD131" s="301"/>
      <c r="AHE131" s="301"/>
      <c r="AHF131" s="301"/>
      <c r="AHG131" s="301"/>
      <c r="AHH131" s="301"/>
      <c r="AHI131" s="301"/>
      <c r="AHJ131" s="301"/>
      <c r="AHK131" s="301"/>
      <c r="AHL131" s="301"/>
      <c r="AHM131" s="301"/>
      <c r="AHN131" s="301"/>
      <c r="AHO131" s="301"/>
      <c r="AHP131" s="301"/>
      <c r="AHQ131" s="301"/>
      <c r="AHR131" s="301"/>
      <c r="AHS131" s="301"/>
      <c r="AHT131" s="301"/>
      <c r="AHU131" s="301"/>
      <c r="AHV131" s="301"/>
      <c r="AHW131" s="301"/>
      <c r="AHX131" s="301"/>
      <c r="AHY131" s="301"/>
      <c r="AHZ131" s="301"/>
      <c r="AIA131" s="301"/>
      <c r="AIB131" s="301"/>
      <c r="AIC131" s="301"/>
      <c r="AID131" s="301"/>
      <c r="AIE131" s="301"/>
      <c r="AIF131" s="301"/>
      <c r="AIG131" s="301"/>
      <c r="AIH131" s="301"/>
      <c r="AII131" s="301"/>
      <c r="AIJ131" s="301"/>
      <c r="AIK131" s="301"/>
      <c r="AIL131" s="301"/>
      <c r="AIM131" s="301"/>
      <c r="AIN131" s="301"/>
      <c r="AIO131" s="301"/>
      <c r="AIP131" s="301"/>
      <c r="AIQ131" s="301"/>
      <c r="AIR131" s="301"/>
      <c r="AIS131" s="301"/>
      <c r="AIT131" s="301"/>
      <c r="AIU131" s="301"/>
      <c r="AIV131" s="301"/>
      <c r="AIW131" s="301"/>
      <c r="AIX131" s="301"/>
      <c r="AIY131" s="301"/>
      <c r="AIZ131" s="301"/>
      <c r="AJA131" s="301"/>
      <c r="AJB131" s="301"/>
      <c r="AJC131" s="301"/>
      <c r="AJD131" s="301"/>
      <c r="AJE131" s="301"/>
      <c r="AJF131" s="301"/>
      <c r="AJG131" s="301"/>
      <c r="AJH131" s="301"/>
      <c r="AJI131" s="301"/>
      <c r="AJJ131" s="301"/>
      <c r="AJK131" s="301"/>
      <c r="AJL131" s="301"/>
      <c r="AJM131" s="301"/>
      <c r="AJN131" s="301"/>
      <c r="AJO131" s="301"/>
      <c r="AJP131" s="301"/>
      <c r="AJQ131" s="301"/>
      <c r="AJR131" s="301"/>
      <c r="AJS131" s="301"/>
      <c r="AJT131" s="301"/>
      <c r="AJU131" s="301"/>
      <c r="AJV131" s="301"/>
      <c r="AJW131" s="301"/>
      <c r="AJX131" s="301"/>
      <c r="AJY131" s="301"/>
      <c r="AJZ131" s="301"/>
      <c r="AKA131" s="301"/>
      <c r="AKB131" s="301"/>
      <c r="AKC131" s="301"/>
      <c r="AKD131" s="301"/>
      <c r="AKE131" s="301"/>
      <c r="AKF131" s="301"/>
      <c r="AKG131" s="301"/>
      <c r="AKH131" s="301"/>
      <c r="AKI131" s="301"/>
      <c r="AKJ131" s="301"/>
      <c r="AKK131" s="301"/>
      <c r="AKL131" s="301"/>
      <c r="AKM131" s="301"/>
      <c r="AKN131" s="301"/>
      <c r="AKO131" s="301"/>
      <c r="AKP131" s="301"/>
      <c r="AKQ131" s="301"/>
      <c r="AKR131" s="301"/>
      <c r="AKS131" s="301"/>
      <c r="AKT131" s="301"/>
      <c r="AKU131" s="301"/>
      <c r="AKV131" s="301"/>
      <c r="AKW131" s="301"/>
      <c r="AKX131" s="301"/>
      <c r="AKY131" s="301"/>
      <c r="AKZ131" s="301"/>
      <c r="ALA131" s="301"/>
      <c r="ALB131" s="301"/>
      <c r="ALC131" s="301"/>
      <c r="ALD131" s="301"/>
      <c r="ALE131" s="301"/>
      <c r="ALF131" s="301"/>
      <c r="ALG131" s="301"/>
      <c r="ALH131" s="301"/>
      <c r="ALI131" s="301"/>
      <c r="ALJ131" s="301"/>
      <c r="ALK131" s="301"/>
      <c r="ALL131" s="301"/>
      <c r="ALM131" s="301"/>
      <c r="ALN131" s="301"/>
      <c r="ALO131" s="301"/>
      <c r="ALP131" s="301"/>
      <c r="ALQ131" s="301"/>
      <c r="ALR131" s="301"/>
      <c r="ALS131" s="301"/>
      <c r="ALT131" s="301"/>
      <c r="ALU131" s="301"/>
      <c r="ALV131" s="301"/>
      <c r="ALW131" s="301"/>
      <c r="ALX131" s="301"/>
      <c r="ALY131" s="301"/>
      <c r="ALZ131" s="301"/>
      <c r="AMA131" s="301"/>
      <c r="AMB131" s="301"/>
      <c r="AMC131" s="301"/>
      <c r="AMD131" s="301"/>
      <c r="AME131" s="301"/>
      <c r="AMF131" s="301"/>
      <c r="AMG131" s="301"/>
      <c r="AMH131" s="301"/>
      <c r="AMI131" s="301"/>
      <c r="AMJ131" s="301"/>
      <c r="AMK131" s="301"/>
      <c r="AML131" s="301"/>
      <c r="AMM131" s="301"/>
      <c r="AMT131" s="301"/>
      <c r="AMU131" s="301"/>
      <c r="AMV131" s="301"/>
      <c r="AMW131" s="301"/>
      <c r="AMX131" s="301"/>
      <c r="AMY131" s="301"/>
      <c r="AMZ131" s="301"/>
      <c r="ANA131" s="301"/>
      <c r="ANB131" s="301"/>
      <c r="ANC131" s="301"/>
      <c r="AND131" s="301"/>
      <c r="ANE131" s="301"/>
      <c r="ANF131" s="301"/>
      <c r="ANG131" s="301"/>
      <c r="ANH131" s="301"/>
      <c r="ANI131" s="301"/>
      <c r="ANJ131" s="301"/>
      <c r="ANK131" s="301"/>
      <c r="ANL131" s="301"/>
      <c r="ANM131" s="301"/>
      <c r="ANN131" s="301"/>
      <c r="ANO131" s="301"/>
      <c r="ANP131" s="301"/>
      <c r="ANQ131" s="301"/>
      <c r="ANR131" s="301"/>
      <c r="ANS131" s="301"/>
      <c r="ANT131" s="301"/>
      <c r="ANU131" s="301"/>
      <c r="ANV131" s="301"/>
      <c r="ANW131" s="301"/>
      <c r="ANX131" s="301"/>
      <c r="ANY131" s="301"/>
      <c r="ANZ131" s="301"/>
      <c r="AOA131" s="301"/>
      <c r="AOB131" s="301"/>
      <c r="AOC131" s="301"/>
      <c r="AOD131" s="301"/>
      <c r="AOE131" s="301"/>
      <c r="AOF131" s="301"/>
      <c r="AOG131" s="301"/>
      <c r="AOH131" s="301"/>
      <c r="AOI131" s="301"/>
      <c r="AOJ131" s="301"/>
      <c r="AOK131" s="301"/>
      <c r="AOL131" s="301"/>
      <c r="AOM131" s="301"/>
      <c r="AON131" s="301"/>
      <c r="AOO131" s="301"/>
      <c r="AOP131" s="301"/>
      <c r="AOQ131" s="301"/>
      <c r="AOR131" s="301"/>
      <c r="AOS131" s="301"/>
      <c r="AOT131" s="301"/>
      <c r="AOU131" s="301"/>
      <c r="AOV131" s="301"/>
      <c r="AOW131" s="301"/>
      <c r="AOX131" s="301"/>
      <c r="AOY131" s="301"/>
      <c r="AOZ131" s="301"/>
      <c r="APA131" s="301"/>
      <c r="APB131" s="301"/>
      <c r="APC131" s="301"/>
      <c r="APD131" s="301"/>
      <c r="APE131" s="301"/>
      <c r="APF131" s="301"/>
      <c r="APG131" s="301"/>
      <c r="APH131" s="301"/>
      <c r="API131" s="301"/>
      <c r="APJ131" s="301"/>
      <c r="APK131" s="301"/>
      <c r="APL131" s="301"/>
      <c r="APM131" s="301"/>
      <c r="APN131" s="301"/>
      <c r="APO131" s="301"/>
      <c r="APP131" s="301"/>
      <c r="APQ131" s="301"/>
      <c r="APR131" s="301"/>
      <c r="APS131" s="301"/>
      <c r="APT131" s="301"/>
      <c r="APU131" s="301"/>
      <c r="APV131" s="301"/>
      <c r="APW131" s="301"/>
      <c r="APX131" s="301"/>
      <c r="APY131" s="301"/>
      <c r="APZ131" s="301"/>
      <c r="AQA131" s="301"/>
      <c r="AQB131" s="301"/>
      <c r="AQC131" s="301"/>
      <c r="AQD131" s="301"/>
      <c r="AQE131" s="301"/>
      <c r="AQF131" s="301"/>
      <c r="AQG131" s="301"/>
      <c r="AQH131" s="301"/>
      <c r="AQI131" s="301"/>
      <c r="AQJ131" s="301"/>
      <c r="AQK131" s="301"/>
      <c r="AQL131" s="301"/>
      <c r="AQM131" s="301"/>
      <c r="AQN131" s="301"/>
      <c r="AQO131" s="301"/>
      <c r="AQP131" s="301"/>
      <c r="AQQ131" s="301"/>
      <c r="AQR131" s="301"/>
      <c r="AQS131" s="301"/>
      <c r="AQT131" s="301"/>
      <c r="AQU131" s="301"/>
      <c r="AQV131" s="301"/>
      <c r="AQW131" s="301"/>
      <c r="AQX131" s="301"/>
      <c r="AQY131" s="301"/>
      <c r="AQZ131" s="301"/>
      <c r="ARA131" s="301"/>
      <c r="ARB131" s="301"/>
      <c r="ARC131" s="301"/>
      <c r="ARD131" s="301"/>
      <c r="ARE131" s="301"/>
      <c r="ARF131" s="301"/>
      <c r="ARG131" s="301"/>
      <c r="ARH131" s="301"/>
      <c r="ARI131" s="301"/>
      <c r="ARJ131" s="301"/>
      <c r="ARK131" s="301"/>
      <c r="ARL131" s="301"/>
      <c r="ARM131" s="301"/>
      <c r="ARN131" s="301"/>
      <c r="ARO131" s="301"/>
      <c r="ARP131" s="301"/>
      <c r="ARQ131" s="301"/>
      <c r="ARR131" s="301"/>
      <c r="ARS131" s="301"/>
      <c r="ART131" s="301"/>
      <c r="ARU131" s="301"/>
      <c r="ARV131" s="301"/>
      <c r="ARW131" s="301"/>
      <c r="ARX131" s="301"/>
      <c r="ARY131" s="301"/>
      <c r="ARZ131" s="301"/>
      <c r="ASA131" s="301"/>
      <c r="ASB131" s="301"/>
      <c r="ASC131" s="301"/>
      <c r="ASD131" s="301"/>
      <c r="ASE131" s="301"/>
      <c r="ASF131" s="301"/>
      <c r="ASG131" s="301"/>
      <c r="ASH131" s="301"/>
      <c r="ASI131" s="301"/>
      <c r="ASJ131" s="301"/>
      <c r="ASK131" s="301"/>
      <c r="ASL131" s="301"/>
      <c r="ASM131" s="301"/>
      <c r="ASN131" s="301"/>
      <c r="ASO131" s="301"/>
      <c r="ASP131" s="301"/>
      <c r="ASQ131" s="301"/>
      <c r="ASR131" s="301"/>
      <c r="ASS131" s="301"/>
      <c r="AST131" s="301"/>
      <c r="ASU131" s="301"/>
      <c r="ASV131" s="301"/>
      <c r="ASW131" s="301"/>
      <c r="ASX131" s="301"/>
      <c r="ASY131" s="301"/>
      <c r="ASZ131" s="301"/>
      <c r="ATA131" s="301"/>
      <c r="ATB131" s="301"/>
      <c r="ATC131" s="301"/>
      <c r="ATD131" s="301"/>
      <c r="ATE131" s="301"/>
      <c r="ATF131" s="301"/>
      <c r="ATG131" s="301"/>
      <c r="ATH131" s="301"/>
      <c r="ATI131" s="301"/>
      <c r="ATJ131" s="301"/>
      <c r="ATK131" s="301"/>
      <c r="ATL131" s="301"/>
      <c r="ATM131" s="301"/>
      <c r="ATN131" s="301"/>
      <c r="ATO131" s="301"/>
      <c r="ATP131" s="301"/>
      <c r="ATQ131" s="301"/>
      <c r="ATR131" s="301"/>
      <c r="ATS131" s="301"/>
      <c r="ATT131" s="301"/>
      <c r="ATU131" s="301"/>
      <c r="ATV131" s="301"/>
      <c r="ATW131" s="301"/>
      <c r="ATX131" s="301"/>
      <c r="ATY131" s="301"/>
      <c r="ATZ131" s="301"/>
      <c r="AUA131" s="301"/>
      <c r="AUB131" s="301"/>
      <c r="AUC131" s="301"/>
      <c r="AUD131" s="301"/>
      <c r="AUE131" s="301"/>
      <c r="AUF131" s="301"/>
      <c r="AUG131" s="301"/>
      <c r="AUH131" s="301"/>
      <c r="AUI131" s="301"/>
      <c r="AUJ131" s="301"/>
      <c r="AUK131" s="301"/>
      <c r="AUL131" s="301"/>
      <c r="AUM131" s="301"/>
      <c r="AUN131" s="301"/>
      <c r="AUO131" s="301"/>
      <c r="AUP131" s="301"/>
      <c r="AUQ131" s="301"/>
      <c r="AUR131" s="301"/>
      <c r="AUS131" s="301"/>
      <c r="AUT131" s="301"/>
      <c r="AUU131" s="301"/>
      <c r="AUV131" s="301"/>
      <c r="AUW131" s="301"/>
      <c r="AUX131" s="301"/>
      <c r="AUY131" s="301"/>
      <c r="AUZ131" s="301"/>
      <c r="AVA131" s="301"/>
      <c r="AVB131" s="301"/>
      <c r="AVC131" s="301"/>
      <c r="AVD131" s="301"/>
      <c r="AVE131" s="301"/>
      <c r="AVF131" s="301"/>
      <c r="AVG131" s="301"/>
      <c r="AVH131" s="301"/>
      <c r="AVI131" s="301"/>
      <c r="AVJ131" s="301"/>
      <c r="AVK131" s="301"/>
      <c r="AVL131" s="301"/>
      <c r="AVM131" s="301"/>
      <c r="AVN131" s="301"/>
      <c r="AVO131" s="301"/>
      <c r="AVP131" s="301"/>
      <c r="AVQ131" s="301"/>
      <c r="AVR131" s="301"/>
      <c r="AVS131" s="301"/>
      <c r="AVT131" s="301"/>
      <c r="AVU131" s="301"/>
      <c r="AVV131" s="301"/>
      <c r="AVW131" s="301"/>
      <c r="AVX131" s="301"/>
      <c r="AVY131" s="301"/>
      <c r="AVZ131" s="301"/>
      <c r="AWA131" s="301"/>
      <c r="AWB131" s="301"/>
      <c r="AWC131" s="301"/>
      <c r="AWD131" s="301"/>
      <c r="AWE131" s="301"/>
      <c r="AWF131" s="301"/>
      <c r="AWG131" s="301"/>
      <c r="AWH131" s="301"/>
      <c r="AWI131" s="301"/>
      <c r="AWP131" s="301"/>
      <c r="AWQ131" s="301"/>
      <c r="AWR131" s="301"/>
      <c r="AWS131" s="301"/>
      <c r="AWT131" s="301"/>
      <c r="AWU131" s="301"/>
      <c r="AWV131" s="301"/>
      <c r="AWW131" s="301"/>
      <c r="AWX131" s="301"/>
      <c r="AWY131" s="301"/>
      <c r="AWZ131" s="301"/>
      <c r="AXA131" s="301"/>
      <c r="AXB131" s="301"/>
      <c r="AXC131" s="301"/>
      <c r="AXD131" s="301"/>
      <c r="AXE131" s="301"/>
      <c r="AXF131" s="301"/>
      <c r="AXG131" s="301"/>
      <c r="AXH131" s="301"/>
      <c r="AXI131" s="301"/>
      <c r="AXJ131" s="301"/>
      <c r="AXK131" s="301"/>
      <c r="AXL131" s="301"/>
      <c r="AXM131" s="301"/>
      <c r="AXN131" s="301"/>
      <c r="AXO131" s="301"/>
      <c r="AXP131" s="301"/>
      <c r="AXQ131" s="301"/>
      <c r="AXR131" s="301"/>
      <c r="AXS131" s="301"/>
      <c r="AXT131" s="301"/>
      <c r="AXU131" s="301"/>
      <c r="AXV131" s="301"/>
      <c r="AXW131" s="301"/>
      <c r="AXX131" s="301"/>
      <c r="AXY131" s="301"/>
      <c r="AXZ131" s="301"/>
      <c r="AYA131" s="301"/>
      <c r="AYB131" s="301"/>
      <c r="AYC131" s="301"/>
      <c r="AYD131" s="301"/>
      <c r="AYE131" s="301"/>
      <c r="AYF131" s="301"/>
      <c r="AYG131" s="301"/>
      <c r="AYH131" s="301"/>
      <c r="AYI131" s="301"/>
      <c r="AYJ131" s="301"/>
      <c r="AYK131" s="301"/>
      <c r="AYL131" s="301"/>
      <c r="AYM131" s="301"/>
      <c r="AYN131" s="301"/>
      <c r="AYO131" s="301"/>
      <c r="AYP131" s="301"/>
      <c r="AYQ131" s="301"/>
      <c r="AYR131" s="301"/>
      <c r="AYS131" s="301"/>
      <c r="AYT131" s="301"/>
      <c r="AYU131" s="301"/>
      <c r="AYV131" s="301"/>
      <c r="AYW131" s="301"/>
      <c r="AYX131" s="301"/>
      <c r="AYY131" s="301"/>
      <c r="AYZ131" s="301"/>
      <c r="AZA131" s="301"/>
      <c r="AZB131" s="301"/>
      <c r="AZC131" s="301"/>
      <c r="AZD131" s="301"/>
      <c r="AZE131" s="301"/>
      <c r="AZF131" s="301"/>
      <c r="AZG131" s="301"/>
      <c r="AZH131" s="301"/>
      <c r="AZI131" s="301"/>
      <c r="AZJ131" s="301"/>
      <c r="AZK131" s="301"/>
      <c r="AZL131" s="301"/>
      <c r="AZM131" s="301"/>
      <c r="AZN131" s="301"/>
      <c r="AZO131" s="301"/>
      <c r="AZP131" s="301"/>
      <c r="AZQ131" s="301"/>
      <c r="AZR131" s="301"/>
      <c r="AZS131" s="301"/>
      <c r="AZT131" s="301"/>
      <c r="AZU131" s="301"/>
      <c r="AZV131" s="301"/>
      <c r="AZW131" s="301"/>
      <c r="AZX131" s="301"/>
      <c r="AZY131" s="301"/>
      <c r="AZZ131" s="301"/>
      <c r="BAA131" s="301"/>
      <c r="BAB131" s="301"/>
      <c r="BAC131" s="301"/>
      <c r="BAD131" s="301"/>
      <c r="BAE131" s="301"/>
      <c r="BAF131" s="301"/>
      <c r="BAG131" s="301"/>
      <c r="BAH131" s="301"/>
      <c r="BAI131" s="301"/>
      <c r="BAJ131" s="301"/>
      <c r="BAK131" s="301"/>
      <c r="BAL131" s="301"/>
      <c r="BAM131" s="301"/>
      <c r="BAN131" s="301"/>
      <c r="BAO131" s="301"/>
      <c r="BAP131" s="301"/>
      <c r="BAQ131" s="301"/>
      <c r="BAR131" s="301"/>
      <c r="BAS131" s="301"/>
      <c r="BAT131" s="301"/>
      <c r="BAU131" s="301"/>
      <c r="BAV131" s="301"/>
      <c r="BAW131" s="301"/>
      <c r="BAX131" s="301"/>
      <c r="BAY131" s="301"/>
      <c r="BAZ131" s="301"/>
      <c r="BBA131" s="301"/>
      <c r="BBB131" s="301"/>
      <c r="BBC131" s="301"/>
      <c r="BBD131" s="301"/>
      <c r="BBE131" s="301"/>
      <c r="BBF131" s="301"/>
      <c r="BBG131" s="301"/>
      <c r="BBH131" s="301"/>
      <c r="BBI131" s="301"/>
      <c r="BBJ131" s="301"/>
      <c r="BBK131" s="301"/>
      <c r="BBL131" s="301"/>
      <c r="BBM131" s="301"/>
      <c r="BBN131" s="301"/>
      <c r="BBO131" s="301"/>
      <c r="BBP131" s="301"/>
      <c r="BBQ131" s="301"/>
      <c r="BBR131" s="301"/>
      <c r="BBS131" s="301"/>
      <c r="BBT131" s="301"/>
      <c r="BBU131" s="301"/>
      <c r="BBV131" s="301"/>
      <c r="BBW131" s="301"/>
      <c r="BBX131" s="301"/>
      <c r="BBY131" s="301"/>
      <c r="BBZ131" s="301"/>
      <c r="BCA131" s="301"/>
      <c r="BCB131" s="301"/>
      <c r="BCC131" s="301"/>
      <c r="BCD131" s="301"/>
      <c r="BCE131" s="301"/>
      <c r="BCF131" s="301"/>
      <c r="BCG131" s="301"/>
      <c r="BCH131" s="301"/>
      <c r="BCI131" s="301"/>
      <c r="BCJ131" s="301"/>
      <c r="BCK131" s="301"/>
      <c r="BCL131" s="301"/>
      <c r="BCM131" s="301"/>
      <c r="BCN131" s="301"/>
      <c r="BCO131" s="301"/>
      <c r="BCP131" s="301"/>
      <c r="BCQ131" s="301"/>
      <c r="BCR131" s="301"/>
      <c r="BCS131" s="301"/>
      <c r="BCT131" s="301"/>
      <c r="BCU131" s="301"/>
      <c r="BCV131" s="301"/>
      <c r="BCW131" s="301"/>
      <c r="BCX131" s="301"/>
      <c r="BCY131" s="301"/>
      <c r="BCZ131" s="301"/>
      <c r="BDA131" s="301"/>
      <c r="BDB131" s="301"/>
      <c r="BDC131" s="301"/>
      <c r="BDD131" s="301"/>
      <c r="BDE131" s="301"/>
      <c r="BDF131" s="301"/>
      <c r="BDG131" s="301"/>
      <c r="BDH131" s="301"/>
      <c r="BDI131" s="301"/>
      <c r="BDJ131" s="301"/>
      <c r="BDK131" s="301"/>
      <c r="BDL131" s="301"/>
      <c r="BDM131" s="301"/>
      <c r="BDN131" s="301"/>
      <c r="BDO131" s="301"/>
      <c r="BDP131" s="301"/>
      <c r="BDQ131" s="301"/>
      <c r="BDR131" s="301"/>
      <c r="BDS131" s="301"/>
      <c r="BDT131" s="301"/>
      <c r="BDU131" s="301"/>
      <c r="BDV131" s="301"/>
      <c r="BDW131" s="301"/>
      <c r="BDX131" s="301"/>
      <c r="BDY131" s="301"/>
      <c r="BDZ131" s="301"/>
      <c r="BEA131" s="301"/>
      <c r="BEB131" s="301"/>
      <c r="BEC131" s="301"/>
      <c r="BED131" s="301"/>
      <c r="BEE131" s="301"/>
      <c r="BEF131" s="301"/>
      <c r="BEG131" s="301"/>
      <c r="BEH131" s="301"/>
      <c r="BEI131" s="301"/>
      <c r="BEJ131" s="301"/>
      <c r="BEK131" s="301"/>
      <c r="BEL131" s="301"/>
      <c r="BEM131" s="301"/>
      <c r="BEN131" s="301"/>
      <c r="BEO131" s="301"/>
      <c r="BEP131" s="301"/>
      <c r="BEQ131" s="301"/>
      <c r="BER131" s="301"/>
      <c r="BES131" s="301"/>
      <c r="BET131" s="301"/>
      <c r="BEU131" s="301"/>
      <c r="BEV131" s="301"/>
      <c r="BEW131" s="301"/>
      <c r="BEX131" s="301"/>
      <c r="BEY131" s="301"/>
      <c r="BEZ131" s="301"/>
      <c r="BFA131" s="301"/>
      <c r="BFB131" s="301"/>
      <c r="BFC131" s="301"/>
      <c r="BFD131" s="301"/>
      <c r="BFE131" s="301"/>
      <c r="BFF131" s="301"/>
      <c r="BFG131" s="301"/>
      <c r="BFH131" s="301"/>
      <c r="BFI131" s="301"/>
      <c r="BFJ131" s="301"/>
      <c r="BFK131" s="301"/>
      <c r="BFL131" s="301"/>
      <c r="BFM131" s="301"/>
      <c r="BFN131" s="301"/>
      <c r="BFO131" s="301"/>
      <c r="BFP131" s="301"/>
      <c r="BFQ131" s="301"/>
      <c r="BFR131" s="301"/>
      <c r="BFS131" s="301"/>
      <c r="BFT131" s="301"/>
      <c r="BFU131" s="301"/>
      <c r="BFV131" s="301"/>
      <c r="BFW131" s="301"/>
      <c r="BFX131" s="301"/>
      <c r="BFY131" s="301"/>
      <c r="BFZ131" s="301"/>
      <c r="BGA131" s="301"/>
      <c r="BGB131" s="301"/>
      <c r="BGC131" s="301"/>
      <c r="BGD131" s="301"/>
      <c r="BGE131" s="301"/>
      <c r="BGL131" s="301"/>
      <c r="BGM131" s="301"/>
      <c r="BGN131" s="301"/>
      <c r="BGO131" s="301"/>
      <c r="BGP131" s="301"/>
      <c r="BGQ131" s="301"/>
      <c r="BGR131" s="301"/>
      <c r="BGS131" s="301"/>
      <c r="BGT131" s="301"/>
      <c r="BGU131" s="301"/>
      <c r="BGV131" s="301"/>
      <c r="BGW131" s="301"/>
      <c r="BGX131" s="301"/>
      <c r="BGY131" s="301"/>
      <c r="BGZ131" s="301"/>
      <c r="BHA131" s="301"/>
      <c r="BHB131" s="301"/>
      <c r="BHC131" s="301"/>
      <c r="BHD131" s="301"/>
      <c r="BHE131" s="301"/>
      <c r="BHF131" s="301"/>
      <c r="BHG131" s="301"/>
      <c r="BHH131" s="301"/>
      <c r="BHI131" s="301"/>
      <c r="BHJ131" s="301"/>
      <c r="BHK131" s="301"/>
      <c r="BHL131" s="301"/>
      <c r="BHM131" s="301"/>
      <c r="BHN131" s="301"/>
      <c r="BHO131" s="301"/>
      <c r="BHP131" s="301"/>
      <c r="BHQ131" s="301"/>
      <c r="BHR131" s="301"/>
      <c r="BHS131" s="301"/>
      <c r="BHT131" s="301"/>
      <c r="BHU131" s="301"/>
      <c r="BHV131" s="301"/>
      <c r="BHW131" s="301"/>
      <c r="BHX131" s="301"/>
      <c r="BHY131" s="301"/>
      <c r="BHZ131" s="301"/>
      <c r="BIA131" s="301"/>
      <c r="BIB131" s="301"/>
      <c r="BIC131" s="301"/>
      <c r="BID131" s="301"/>
      <c r="BIE131" s="301"/>
      <c r="BIF131" s="301"/>
      <c r="BIG131" s="301"/>
      <c r="BIH131" s="301"/>
      <c r="BII131" s="301"/>
      <c r="BIJ131" s="301"/>
      <c r="BIK131" s="301"/>
      <c r="BIL131" s="301"/>
      <c r="BIM131" s="301"/>
      <c r="BIN131" s="301"/>
      <c r="BIO131" s="301"/>
      <c r="BIP131" s="301"/>
      <c r="BIQ131" s="301"/>
      <c r="BIR131" s="301"/>
      <c r="BIS131" s="301"/>
      <c r="BIT131" s="301"/>
      <c r="BIU131" s="301"/>
      <c r="BIV131" s="301"/>
      <c r="BIW131" s="301"/>
      <c r="BIX131" s="301"/>
      <c r="BIY131" s="301"/>
      <c r="BIZ131" s="301"/>
      <c r="BJA131" s="301"/>
      <c r="BJB131" s="301"/>
      <c r="BJC131" s="301"/>
      <c r="BJD131" s="301"/>
      <c r="BJE131" s="301"/>
      <c r="BJF131" s="301"/>
      <c r="BJG131" s="301"/>
      <c r="BJH131" s="301"/>
      <c r="BJI131" s="301"/>
      <c r="BJJ131" s="301"/>
      <c r="BJK131" s="301"/>
      <c r="BJL131" s="301"/>
      <c r="BJM131" s="301"/>
      <c r="BJN131" s="301"/>
      <c r="BJO131" s="301"/>
      <c r="BJP131" s="301"/>
      <c r="BJQ131" s="301"/>
      <c r="BJR131" s="301"/>
      <c r="BJS131" s="301"/>
      <c r="BJT131" s="301"/>
      <c r="BJU131" s="301"/>
      <c r="BJV131" s="301"/>
      <c r="BJW131" s="301"/>
      <c r="BJX131" s="301"/>
      <c r="BJY131" s="301"/>
      <c r="BJZ131" s="301"/>
      <c r="BKA131" s="301"/>
      <c r="BKB131" s="301"/>
      <c r="BKC131" s="301"/>
      <c r="BKD131" s="301"/>
      <c r="BKE131" s="301"/>
      <c r="BKF131" s="301"/>
      <c r="BKG131" s="301"/>
      <c r="BKH131" s="301"/>
      <c r="BKI131" s="301"/>
      <c r="BKJ131" s="301"/>
      <c r="BKK131" s="301"/>
      <c r="BKL131" s="301"/>
      <c r="BKM131" s="301"/>
      <c r="BKN131" s="301"/>
      <c r="BKO131" s="301"/>
      <c r="BKP131" s="301"/>
      <c r="BKQ131" s="301"/>
      <c r="BKR131" s="301"/>
      <c r="BKS131" s="301"/>
      <c r="BKT131" s="301"/>
      <c r="BKU131" s="301"/>
      <c r="BKV131" s="301"/>
      <c r="BKW131" s="301"/>
      <c r="BKX131" s="301"/>
      <c r="BKY131" s="301"/>
      <c r="BKZ131" s="301"/>
      <c r="BLA131" s="301"/>
      <c r="BLB131" s="301"/>
      <c r="BLC131" s="301"/>
      <c r="BLD131" s="301"/>
      <c r="BLE131" s="301"/>
      <c r="BLF131" s="301"/>
      <c r="BLG131" s="301"/>
      <c r="BLH131" s="301"/>
      <c r="BLI131" s="301"/>
      <c r="BLJ131" s="301"/>
      <c r="BLK131" s="301"/>
      <c r="BLL131" s="301"/>
      <c r="BLM131" s="301"/>
      <c r="BLN131" s="301"/>
      <c r="BLO131" s="301"/>
      <c r="BLP131" s="301"/>
      <c r="BLQ131" s="301"/>
      <c r="BLR131" s="301"/>
      <c r="BLS131" s="301"/>
      <c r="BLT131" s="301"/>
      <c r="BLU131" s="301"/>
      <c r="BLV131" s="301"/>
      <c r="BLW131" s="301"/>
      <c r="BLX131" s="301"/>
      <c r="BLY131" s="301"/>
      <c r="BLZ131" s="301"/>
      <c r="BMA131" s="301"/>
      <c r="BMB131" s="301"/>
      <c r="BMC131" s="301"/>
      <c r="BMD131" s="301"/>
      <c r="BME131" s="301"/>
      <c r="BMF131" s="301"/>
      <c r="BMG131" s="301"/>
      <c r="BMH131" s="301"/>
      <c r="BMI131" s="301"/>
      <c r="BMJ131" s="301"/>
      <c r="BMK131" s="301"/>
      <c r="BML131" s="301"/>
      <c r="BMM131" s="301"/>
      <c r="BMN131" s="301"/>
      <c r="BMO131" s="301"/>
      <c r="BMP131" s="301"/>
      <c r="BMQ131" s="301"/>
      <c r="BMR131" s="301"/>
      <c r="BMS131" s="301"/>
      <c r="BMT131" s="301"/>
      <c r="BMU131" s="301"/>
      <c r="BMV131" s="301"/>
      <c r="BMW131" s="301"/>
      <c r="BMX131" s="301"/>
      <c r="BMY131" s="301"/>
      <c r="BMZ131" s="301"/>
      <c r="BNA131" s="301"/>
      <c r="BNB131" s="301"/>
      <c r="BNC131" s="301"/>
      <c r="BND131" s="301"/>
      <c r="BNE131" s="301"/>
      <c r="BNF131" s="301"/>
      <c r="BNG131" s="301"/>
      <c r="BNH131" s="301"/>
      <c r="BNI131" s="301"/>
      <c r="BNJ131" s="301"/>
      <c r="BNK131" s="301"/>
      <c r="BNL131" s="301"/>
      <c r="BNM131" s="301"/>
      <c r="BNN131" s="301"/>
      <c r="BNO131" s="301"/>
      <c r="BNP131" s="301"/>
      <c r="BNQ131" s="301"/>
      <c r="BNR131" s="301"/>
      <c r="BNS131" s="301"/>
      <c r="BNT131" s="301"/>
      <c r="BNU131" s="301"/>
      <c r="BNV131" s="301"/>
      <c r="BNW131" s="301"/>
      <c r="BNX131" s="301"/>
      <c r="BNY131" s="301"/>
      <c r="BNZ131" s="301"/>
      <c r="BOA131" s="301"/>
      <c r="BOB131" s="301"/>
      <c r="BOC131" s="301"/>
      <c r="BOD131" s="301"/>
      <c r="BOE131" s="301"/>
      <c r="BOF131" s="301"/>
      <c r="BOG131" s="301"/>
      <c r="BOH131" s="301"/>
      <c r="BOI131" s="301"/>
      <c r="BOJ131" s="301"/>
      <c r="BOK131" s="301"/>
      <c r="BOL131" s="301"/>
      <c r="BOM131" s="301"/>
      <c r="BON131" s="301"/>
      <c r="BOO131" s="301"/>
      <c r="BOP131" s="301"/>
      <c r="BOQ131" s="301"/>
      <c r="BOR131" s="301"/>
      <c r="BOS131" s="301"/>
      <c r="BOT131" s="301"/>
      <c r="BOU131" s="301"/>
      <c r="BOV131" s="301"/>
      <c r="BOW131" s="301"/>
      <c r="BOX131" s="301"/>
      <c r="BOY131" s="301"/>
      <c r="BOZ131" s="301"/>
      <c r="BPA131" s="301"/>
      <c r="BPB131" s="301"/>
      <c r="BPC131" s="301"/>
      <c r="BPD131" s="301"/>
      <c r="BPE131" s="301"/>
      <c r="BPF131" s="301"/>
      <c r="BPG131" s="301"/>
      <c r="BPH131" s="301"/>
      <c r="BPI131" s="301"/>
      <c r="BPJ131" s="301"/>
      <c r="BPK131" s="301"/>
      <c r="BPL131" s="301"/>
      <c r="BPM131" s="301"/>
      <c r="BPN131" s="301"/>
      <c r="BPO131" s="301"/>
      <c r="BPP131" s="301"/>
      <c r="BPQ131" s="301"/>
      <c r="BPR131" s="301"/>
      <c r="BPS131" s="301"/>
      <c r="BPT131" s="301"/>
      <c r="BPU131" s="301"/>
      <c r="BPV131" s="301"/>
      <c r="BPW131" s="301"/>
      <c r="BPX131" s="301"/>
      <c r="BPY131" s="301"/>
      <c r="BPZ131" s="301"/>
      <c r="BQA131" s="301"/>
      <c r="BQH131" s="301"/>
      <c r="BQI131" s="301"/>
      <c r="BQJ131" s="301"/>
      <c r="BQK131" s="301"/>
      <c r="BQL131" s="301"/>
      <c r="BQM131" s="301"/>
      <c r="BQN131" s="301"/>
      <c r="BQO131" s="301"/>
      <c r="BQP131" s="301"/>
      <c r="BQQ131" s="301"/>
      <c r="BQR131" s="301"/>
      <c r="BQS131" s="301"/>
      <c r="BQT131" s="301"/>
      <c r="BQU131" s="301"/>
      <c r="BQV131" s="301"/>
      <c r="BQW131" s="301"/>
      <c r="BQX131" s="301"/>
      <c r="BQY131" s="301"/>
      <c r="BQZ131" s="301"/>
      <c r="BRA131" s="301"/>
      <c r="BRB131" s="301"/>
      <c r="BRC131" s="301"/>
      <c r="BRD131" s="301"/>
      <c r="BRE131" s="301"/>
      <c r="BRF131" s="301"/>
      <c r="BRG131" s="301"/>
      <c r="BRH131" s="301"/>
      <c r="BRI131" s="301"/>
      <c r="BRJ131" s="301"/>
      <c r="BRK131" s="301"/>
      <c r="BRL131" s="301"/>
      <c r="BRM131" s="301"/>
      <c r="BRN131" s="301"/>
      <c r="BRO131" s="301"/>
      <c r="BRP131" s="301"/>
      <c r="BRQ131" s="301"/>
      <c r="BRR131" s="301"/>
      <c r="BRS131" s="301"/>
      <c r="BRT131" s="301"/>
      <c r="BRU131" s="301"/>
      <c r="BRV131" s="301"/>
      <c r="BRW131" s="301"/>
      <c r="BRX131" s="301"/>
      <c r="BRY131" s="301"/>
      <c r="BRZ131" s="301"/>
      <c r="BSA131" s="301"/>
      <c r="BSB131" s="301"/>
      <c r="BSC131" s="301"/>
      <c r="BSD131" s="301"/>
      <c r="BSE131" s="301"/>
      <c r="BSF131" s="301"/>
      <c r="BSG131" s="301"/>
      <c r="BSH131" s="301"/>
      <c r="BSI131" s="301"/>
      <c r="BSJ131" s="301"/>
      <c r="BSK131" s="301"/>
      <c r="BSL131" s="301"/>
      <c r="BSM131" s="301"/>
      <c r="BSN131" s="301"/>
      <c r="BSO131" s="301"/>
      <c r="BSP131" s="301"/>
      <c r="BSQ131" s="301"/>
      <c r="BSR131" s="301"/>
      <c r="BSS131" s="301"/>
      <c r="BST131" s="301"/>
      <c r="BSU131" s="301"/>
      <c r="BSV131" s="301"/>
      <c r="BSW131" s="301"/>
      <c r="BSX131" s="301"/>
      <c r="BSY131" s="301"/>
      <c r="BSZ131" s="301"/>
      <c r="BTA131" s="301"/>
      <c r="BTB131" s="301"/>
      <c r="BTC131" s="301"/>
      <c r="BTD131" s="301"/>
      <c r="BTE131" s="301"/>
      <c r="BTF131" s="301"/>
      <c r="BTG131" s="301"/>
      <c r="BTH131" s="301"/>
      <c r="BTI131" s="301"/>
      <c r="BTJ131" s="301"/>
      <c r="BTK131" s="301"/>
      <c r="BTL131" s="301"/>
      <c r="BTM131" s="301"/>
      <c r="BTN131" s="301"/>
      <c r="BTO131" s="301"/>
      <c r="BTP131" s="301"/>
      <c r="BTQ131" s="301"/>
      <c r="BTR131" s="301"/>
      <c r="BTS131" s="301"/>
      <c r="BTT131" s="301"/>
      <c r="BTU131" s="301"/>
      <c r="BTV131" s="301"/>
      <c r="BTW131" s="301"/>
      <c r="BTX131" s="301"/>
      <c r="BTY131" s="301"/>
      <c r="BTZ131" s="301"/>
      <c r="BUA131" s="301"/>
      <c r="BUB131" s="301"/>
      <c r="BUC131" s="301"/>
      <c r="BUD131" s="301"/>
      <c r="BUE131" s="301"/>
      <c r="BUF131" s="301"/>
      <c r="BUG131" s="301"/>
      <c r="BUH131" s="301"/>
      <c r="BUI131" s="301"/>
      <c r="BUJ131" s="301"/>
      <c r="BUK131" s="301"/>
      <c r="BUL131" s="301"/>
      <c r="BUM131" s="301"/>
      <c r="BUN131" s="301"/>
      <c r="BUO131" s="301"/>
      <c r="BUP131" s="301"/>
      <c r="BUQ131" s="301"/>
      <c r="BUR131" s="301"/>
      <c r="BUS131" s="301"/>
      <c r="BUT131" s="301"/>
      <c r="BUU131" s="301"/>
      <c r="BUV131" s="301"/>
      <c r="BUW131" s="301"/>
      <c r="BUX131" s="301"/>
      <c r="BUY131" s="301"/>
      <c r="BUZ131" s="301"/>
      <c r="BVA131" s="301"/>
      <c r="BVB131" s="301"/>
      <c r="BVC131" s="301"/>
      <c r="BVD131" s="301"/>
      <c r="BVE131" s="301"/>
      <c r="BVF131" s="301"/>
      <c r="BVG131" s="301"/>
      <c r="BVH131" s="301"/>
      <c r="BVI131" s="301"/>
      <c r="BVJ131" s="301"/>
      <c r="BVK131" s="301"/>
      <c r="BVL131" s="301"/>
      <c r="BVM131" s="301"/>
      <c r="BVN131" s="301"/>
      <c r="BVO131" s="301"/>
      <c r="BVP131" s="301"/>
      <c r="BVQ131" s="301"/>
      <c r="BVR131" s="301"/>
      <c r="BVS131" s="301"/>
      <c r="BVT131" s="301"/>
      <c r="BVU131" s="301"/>
      <c r="BVV131" s="301"/>
      <c r="BVW131" s="301"/>
      <c r="BVX131" s="301"/>
      <c r="BVY131" s="301"/>
      <c r="BVZ131" s="301"/>
      <c r="BWA131" s="301"/>
      <c r="BWB131" s="301"/>
      <c r="BWC131" s="301"/>
      <c r="BWD131" s="301"/>
      <c r="BWE131" s="301"/>
      <c r="BWF131" s="301"/>
      <c r="BWG131" s="301"/>
      <c r="BWH131" s="301"/>
      <c r="BWI131" s="301"/>
      <c r="BWJ131" s="301"/>
      <c r="BWK131" s="301"/>
      <c r="BWL131" s="301"/>
      <c r="BWM131" s="301"/>
      <c r="BWN131" s="301"/>
      <c r="BWO131" s="301"/>
      <c r="BWP131" s="301"/>
      <c r="BWQ131" s="301"/>
      <c r="BWR131" s="301"/>
      <c r="BWS131" s="301"/>
      <c r="BWT131" s="301"/>
      <c r="BWU131" s="301"/>
      <c r="BWV131" s="301"/>
      <c r="BWW131" s="301"/>
      <c r="BWX131" s="301"/>
      <c r="BWY131" s="301"/>
      <c r="BWZ131" s="301"/>
      <c r="BXA131" s="301"/>
      <c r="BXB131" s="301"/>
      <c r="BXC131" s="301"/>
      <c r="BXD131" s="301"/>
      <c r="BXE131" s="301"/>
      <c r="BXF131" s="301"/>
      <c r="BXG131" s="301"/>
      <c r="BXH131" s="301"/>
      <c r="BXI131" s="301"/>
      <c r="BXJ131" s="301"/>
      <c r="BXK131" s="301"/>
      <c r="BXL131" s="301"/>
      <c r="BXM131" s="301"/>
      <c r="BXN131" s="301"/>
      <c r="BXO131" s="301"/>
      <c r="BXP131" s="301"/>
      <c r="BXQ131" s="301"/>
      <c r="BXR131" s="301"/>
      <c r="BXS131" s="301"/>
      <c r="BXT131" s="301"/>
      <c r="BXU131" s="301"/>
      <c r="BXV131" s="301"/>
      <c r="BXW131" s="301"/>
      <c r="BXX131" s="301"/>
      <c r="BXY131" s="301"/>
      <c r="BXZ131" s="301"/>
      <c r="BYA131" s="301"/>
      <c r="BYB131" s="301"/>
      <c r="BYC131" s="301"/>
      <c r="BYD131" s="301"/>
      <c r="BYE131" s="301"/>
      <c r="BYF131" s="301"/>
      <c r="BYG131" s="301"/>
      <c r="BYH131" s="301"/>
      <c r="BYI131" s="301"/>
      <c r="BYJ131" s="301"/>
      <c r="BYK131" s="301"/>
      <c r="BYL131" s="301"/>
      <c r="BYM131" s="301"/>
      <c r="BYN131" s="301"/>
      <c r="BYO131" s="301"/>
      <c r="BYP131" s="301"/>
      <c r="BYQ131" s="301"/>
      <c r="BYR131" s="301"/>
      <c r="BYS131" s="301"/>
      <c r="BYT131" s="301"/>
      <c r="BYU131" s="301"/>
      <c r="BYV131" s="301"/>
      <c r="BYW131" s="301"/>
      <c r="BYX131" s="301"/>
      <c r="BYY131" s="301"/>
      <c r="BYZ131" s="301"/>
      <c r="BZA131" s="301"/>
      <c r="BZB131" s="301"/>
      <c r="BZC131" s="301"/>
      <c r="BZD131" s="301"/>
      <c r="BZE131" s="301"/>
      <c r="BZF131" s="301"/>
      <c r="BZG131" s="301"/>
      <c r="BZH131" s="301"/>
      <c r="BZI131" s="301"/>
      <c r="BZJ131" s="301"/>
      <c r="BZK131" s="301"/>
      <c r="BZL131" s="301"/>
      <c r="BZM131" s="301"/>
      <c r="BZN131" s="301"/>
      <c r="BZO131" s="301"/>
      <c r="BZP131" s="301"/>
      <c r="BZQ131" s="301"/>
      <c r="BZR131" s="301"/>
      <c r="BZS131" s="301"/>
      <c r="BZT131" s="301"/>
      <c r="BZU131" s="301"/>
      <c r="BZV131" s="301"/>
      <c r="BZW131" s="301"/>
      <c r="CAD131" s="301"/>
      <c r="CAE131" s="301"/>
      <c r="CAF131" s="301"/>
      <c r="CAG131" s="301"/>
      <c r="CAH131" s="301"/>
      <c r="CAI131" s="301"/>
      <c r="CAJ131" s="301"/>
      <c r="CAK131" s="301"/>
      <c r="CAL131" s="301"/>
      <c r="CAM131" s="301"/>
      <c r="CAN131" s="301"/>
      <c r="CAO131" s="301"/>
      <c r="CAP131" s="301"/>
      <c r="CAQ131" s="301"/>
      <c r="CAR131" s="301"/>
      <c r="CAS131" s="301"/>
      <c r="CAT131" s="301"/>
      <c r="CAU131" s="301"/>
      <c r="CAV131" s="301"/>
      <c r="CAW131" s="301"/>
      <c r="CAX131" s="301"/>
      <c r="CAY131" s="301"/>
      <c r="CAZ131" s="301"/>
      <c r="CBA131" s="301"/>
      <c r="CBB131" s="301"/>
      <c r="CBC131" s="301"/>
      <c r="CBD131" s="301"/>
      <c r="CBE131" s="301"/>
      <c r="CBF131" s="301"/>
      <c r="CBG131" s="301"/>
      <c r="CBH131" s="301"/>
      <c r="CBI131" s="301"/>
      <c r="CBJ131" s="301"/>
      <c r="CBK131" s="301"/>
      <c r="CBL131" s="301"/>
      <c r="CBM131" s="301"/>
      <c r="CBN131" s="301"/>
      <c r="CBO131" s="301"/>
      <c r="CBP131" s="301"/>
      <c r="CBQ131" s="301"/>
      <c r="CBR131" s="301"/>
      <c r="CBS131" s="301"/>
      <c r="CBT131" s="301"/>
      <c r="CBU131" s="301"/>
      <c r="CBV131" s="301"/>
      <c r="CBW131" s="301"/>
      <c r="CBX131" s="301"/>
      <c r="CBY131" s="301"/>
      <c r="CBZ131" s="301"/>
      <c r="CCA131" s="301"/>
      <c r="CCB131" s="301"/>
      <c r="CCC131" s="301"/>
      <c r="CCD131" s="301"/>
      <c r="CCE131" s="301"/>
      <c r="CCF131" s="301"/>
      <c r="CCG131" s="301"/>
      <c r="CCH131" s="301"/>
      <c r="CCI131" s="301"/>
      <c r="CCJ131" s="301"/>
      <c r="CCK131" s="301"/>
      <c r="CCL131" s="301"/>
      <c r="CCM131" s="301"/>
      <c r="CCN131" s="301"/>
      <c r="CCO131" s="301"/>
      <c r="CCP131" s="301"/>
      <c r="CCQ131" s="301"/>
      <c r="CCR131" s="301"/>
      <c r="CCS131" s="301"/>
      <c r="CCT131" s="301"/>
      <c r="CCU131" s="301"/>
      <c r="CCV131" s="301"/>
      <c r="CCW131" s="301"/>
      <c r="CCX131" s="301"/>
      <c r="CCY131" s="301"/>
      <c r="CCZ131" s="301"/>
      <c r="CDA131" s="301"/>
      <c r="CDB131" s="301"/>
      <c r="CDC131" s="301"/>
      <c r="CDD131" s="301"/>
      <c r="CDE131" s="301"/>
      <c r="CDF131" s="301"/>
      <c r="CDG131" s="301"/>
      <c r="CDH131" s="301"/>
      <c r="CDI131" s="301"/>
      <c r="CDJ131" s="301"/>
      <c r="CDK131" s="301"/>
      <c r="CDL131" s="301"/>
      <c r="CDM131" s="301"/>
      <c r="CDN131" s="301"/>
      <c r="CDO131" s="301"/>
      <c r="CDP131" s="301"/>
      <c r="CDQ131" s="301"/>
      <c r="CDR131" s="301"/>
      <c r="CDS131" s="301"/>
      <c r="CDT131" s="301"/>
      <c r="CDU131" s="301"/>
      <c r="CDV131" s="301"/>
      <c r="CDW131" s="301"/>
      <c r="CDX131" s="301"/>
      <c r="CDY131" s="301"/>
      <c r="CDZ131" s="301"/>
      <c r="CEA131" s="301"/>
      <c r="CEB131" s="301"/>
      <c r="CEC131" s="301"/>
      <c r="CED131" s="301"/>
      <c r="CEE131" s="301"/>
      <c r="CEF131" s="301"/>
      <c r="CEG131" s="301"/>
      <c r="CEH131" s="301"/>
      <c r="CEI131" s="301"/>
      <c r="CEJ131" s="301"/>
      <c r="CEK131" s="301"/>
      <c r="CEL131" s="301"/>
      <c r="CEM131" s="301"/>
      <c r="CEN131" s="301"/>
      <c r="CEO131" s="301"/>
      <c r="CEP131" s="301"/>
      <c r="CEQ131" s="301"/>
      <c r="CER131" s="301"/>
      <c r="CES131" s="301"/>
      <c r="CET131" s="301"/>
      <c r="CEU131" s="301"/>
      <c r="CEV131" s="301"/>
      <c r="CEW131" s="301"/>
      <c r="CEX131" s="301"/>
      <c r="CEY131" s="301"/>
      <c r="CEZ131" s="301"/>
      <c r="CFA131" s="301"/>
      <c r="CFB131" s="301"/>
      <c r="CFC131" s="301"/>
      <c r="CFD131" s="301"/>
      <c r="CFE131" s="301"/>
      <c r="CFF131" s="301"/>
      <c r="CFG131" s="301"/>
      <c r="CFH131" s="301"/>
      <c r="CFI131" s="301"/>
      <c r="CFJ131" s="301"/>
      <c r="CFK131" s="301"/>
      <c r="CFL131" s="301"/>
      <c r="CFM131" s="301"/>
      <c r="CFN131" s="301"/>
      <c r="CFO131" s="301"/>
      <c r="CFP131" s="301"/>
      <c r="CFQ131" s="301"/>
      <c r="CFR131" s="301"/>
      <c r="CFS131" s="301"/>
      <c r="CFT131" s="301"/>
      <c r="CFU131" s="301"/>
      <c r="CFV131" s="301"/>
      <c r="CFW131" s="301"/>
      <c r="CFX131" s="301"/>
      <c r="CFY131" s="301"/>
      <c r="CFZ131" s="301"/>
      <c r="CGA131" s="301"/>
      <c r="CGB131" s="301"/>
      <c r="CGC131" s="301"/>
      <c r="CGD131" s="301"/>
      <c r="CGE131" s="301"/>
      <c r="CGF131" s="301"/>
      <c r="CGG131" s="301"/>
      <c r="CGH131" s="301"/>
      <c r="CGI131" s="301"/>
      <c r="CGJ131" s="301"/>
      <c r="CGK131" s="301"/>
      <c r="CGL131" s="301"/>
      <c r="CGM131" s="301"/>
      <c r="CGN131" s="301"/>
      <c r="CGO131" s="301"/>
      <c r="CGP131" s="301"/>
      <c r="CGQ131" s="301"/>
      <c r="CGR131" s="301"/>
      <c r="CGS131" s="301"/>
      <c r="CGT131" s="301"/>
      <c r="CGU131" s="301"/>
      <c r="CGV131" s="301"/>
      <c r="CGW131" s="301"/>
      <c r="CGX131" s="301"/>
      <c r="CGY131" s="301"/>
      <c r="CGZ131" s="301"/>
      <c r="CHA131" s="301"/>
      <c r="CHB131" s="301"/>
      <c r="CHC131" s="301"/>
      <c r="CHD131" s="301"/>
      <c r="CHE131" s="301"/>
      <c r="CHF131" s="301"/>
      <c r="CHG131" s="301"/>
      <c r="CHH131" s="301"/>
      <c r="CHI131" s="301"/>
      <c r="CHJ131" s="301"/>
      <c r="CHK131" s="301"/>
      <c r="CHL131" s="301"/>
      <c r="CHM131" s="301"/>
      <c r="CHN131" s="301"/>
      <c r="CHO131" s="301"/>
      <c r="CHP131" s="301"/>
      <c r="CHQ131" s="301"/>
      <c r="CHR131" s="301"/>
      <c r="CHS131" s="301"/>
      <c r="CHT131" s="301"/>
      <c r="CHU131" s="301"/>
      <c r="CHV131" s="301"/>
      <c r="CHW131" s="301"/>
      <c r="CHX131" s="301"/>
      <c r="CHY131" s="301"/>
      <c r="CHZ131" s="301"/>
      <c r="CIA131" s="301"/>
      <c r="CIB131" s="301"/>
      <c r="CIC131" s="301"/>
      <c r="CID131" s="301"/>
      <c r="CIE131" s="301"/>
      <c r="CIF131" s="301"/>
      <c r="CIG131" s="301"/>
      <c r="CIH131" s="301"/>
      <c r="CII131" s="301"/>
      <c r="CIJ131" s="301"/>
      <c r="CIK131" s="301"/>
      <c r="CIL131" s="301"/>
      <c r="CIM131" s="301"/>
      <c r="CIN131" s="301"/>
      <c r="CIO131" s="301"/>
      <c r="CIP131" s="301"/>
      <c r="CIQ131" s="301"/>
      <c r="CIR131" s="301"/>
      <c r="CIS131" s="301"/>
      <c r="CIT131" s="301"/>
      <c r="CIU131" s="301"/>
      <c r="CIV131" s="301"/>
      <c r="CIW131" s="301"/>
      <c r="CIX131" s="301"/>
      <c r="CIY131" s="301"/>
      <c r="CIZ131" s="301"/>
      <c r="CJA131" s="301"/>
      <c r="CJB131" s="301"/>
      <c r="CJC131" s="301"/>
      <c r="CJD131" s="301"/>
      <c r="CJE131" s="301"/>
      <c r="CJF131" s="301"/>
      <c r="CJG131" s="301"/>
      <c r="CJH131" s="301"/>
      <c r="CJI131" s="301"/>
      <c r="CJJ131" s="301"/>
      <c r="CJK131" s="301"/>
      <c r="CJL131" s="301"/>
      <c r="CJM131" s="301"/>
      <c r="CJN131" s="301"/>
      <c r="CJO131" s="301"/>
      <c r="CJP131" s="301"/>
      <c r="CJQ131" s="301"/>
      <c r="CJR131" s="301"/>
      <c r="CJS131" s="301"/>
      <c r="CJZ131" s="301"/>
      <c r="CKA131" s="301"/>
      <c r="CKB131" s="301"/>
      <c r="CKC131" s="301"/>
      <c r="CKD131" s="301"/>
      <c r="CKE131" s="301"/>
      <c r="CKF131" s="301"/>
      <c r="CKG131" s="301"/>
      <c r="CKH131" s="301"/>
      <c r="CKI131" s="301"/>
      <c r="CKJ131" s="301"/>
      <c r="CKK131" s="301"/>
      <c r="CKL131" s="301"/>
      <c r="CKM131" s="301"/>
      <c r="CKN131" s="301"/>
      <c r="CKO131" s="301"/>
      <c r="CKP131" s="301"/>
      <c r="CKQ131" s="301"/>
      <c r="CKR131" s="301"/>
      <c r="CKS131" s="301"/>
      <c r="CKT131" s="301"/>
      <c r="CKU131" s="301"/>
      <c r="CKV131" s="301"/>
      <c r="CKW131" s="301"/>
      <c r="CKX131" s="301"/>
      <c r="CKY131" s="301"/>
      <c r="CKZ131" s="301"/>
      <c r="CLA131" s="301"/>
      <c r="CLB131" s="301"/>
      <c r="CLC131" s="301"/>
      <c r="CLD131" s="301"/>
      <c r="CLE131" s="301"/>
      <c r="CLF131" s="301"/>
      <c r="CLG131" s="301"/>
      <c r="CLH131" s="301"/>
      <c r="CLI131" s="301"/>
      <c r="CLJ131" s="301"/>
      <c r="CLK131" s="301"/>
      <c r="CLL131" s="301"/>
      <c r="CLM131" s="301"/>
      <c r="CLN131" s="301"/>
      <c r="CLO131" s="301"/>
      <c r="CLP131" s="301"/>
      <c r="CLQ131" s="301"/>
      <c r="CLR131" s="301"/>
      <c r="CLS131" s="301"/>
      <c r="CLT131" s="301"/>
      <c r="CLU131" s="301"/>
      <c r="CLV131" s="301"/>
      <c r="CLW131" s="301"/>
      <c r="CLX131" s="301"/>
      <c r="CLY131" s="301"/>
      <c r="CLZ131" s="301"/>
      <c r="CMA131" s="301"/>
      <c r="CMB131" s="301"/>
      <c r="CMC131" s="301"/>
      <c r="CMD131" s="301"/>
      <c r="CME131" s="301"/>
      <c r="CMF131" s="301"/>
      <c r="CMG131" s="301"/>
      <c r="CMH131" s="301"/>
      <c r="CMI131" s="301"/>
      <c r="CMJ131" s="301"/>
      <c r="CMK131" s="301"/>
      <c r="CML131" s="301"/>
      <c r="CMM131" s="301"/>
      <c r="CMN131" s="301"/>
      <c r="CMO131" s="301"/>
      <c r="CMP131" s="301"/>
      <c r="CMQ131" s="301"/>
      <c r="CMR131" s="301"/>
      <c r="CMS131" s="301"/>
      <c r="CMT131" s="301"/>
      <c r="CMU131" s="301"/>
      <c r="CMV131" s="301"/>
      <c r="CMW131" s="301"/>
      <c r="CMX131" s="301"/>
      <c r="CMY131" s="301"/>
      <c r="CMZ131" s="301"/>
      <c r="CNA131" s="301"/>
      <c r="CNB131" s="301"/>
      <c r="CNC131" s="301"/>
      <c r="CND131" s="301"/>
      <c r="CNE131" s="301"/>
      <c r="CNF131" s="301"/>
      <c r="CNG131" s="301"/>
      <c r="CNH131" s="301"/>
      <c r="CNI131" s="301"/>
      <c r="CNJ131" s="301"/>
      <c r="CNK131" s="301"/>
      <c r="CNL131" s="301"/>
      <c r="CNM131" s="301"/>
      <c r="CNN131" s="301"/>
      <c r="CNO131" s="301"/>
      <c r="CNP131" s="301"/>
      <c r="CNQ131" s="301"/>
      <c r="CNR131" s="301"/>
      <c r="CNS131" s="301"/>
      <c r="CNT131" s="301"/>
      <c r="CNU131" s="301"/>
      <c r="CNV131" s="301"/>
      <c r="CNW131" s="301"/>
      <c r="CNX131" s="301"/>
      <c r="CNY131" s="301"/>
      <c r="CNZ131" s="301"/>
      <c r="COA131" s="301"/>
      <c r="COB131" s="301"/>
      <c r="COC131" s="301"/>
      <c r="COD131" s="301"/>
      <c r="COE131" s="301"/>
      <c r="COF131" s="301"/>
      <c r="COG131" s="301"/>
      <c r="COH131" s="301"/>
      <c r="COI131" s="301"/>
      <c r="COJ131" s="301"/>
      <c r="COK131" s="301"/>
      <c r="COL131" s="301"/>
      <c r="COM131" s="301"/>
      <c r="CON131" s="301"/>
      <c r="COO131" s="301"/>
      <c r="COP131" s="301"/>
      <c r="COQ131" s="301"/>
      <c r="COR131" s="301"/>
      <c r="COS131" s="301"/>
      <c r="COT131" s="301"/>
      <c r="COU131" s="301"/>
      <c r="COV131" s="301"/>
      <c r="COW131" s="301"/>
      <c r="COX131" s="301"/>
      <c r="COY131" s="301"/>
      <c r="COZ131" s="301"/>
      <c r="CPA131" s="301"/>
      <c r="CPB131" s="301"/>
      <c r="CPC131" s="301"/>
      <c r="CPD131" s="301"/>
      <c r="CPE131" s="301"/>
      <c r="CPF131" s="301"/>
      <c r="CPG131" s="301"/>
      <c r="CPH131" s="301"/>
      <c r="CPI131" s="301"/>
      <c r="CPJ131" s="301"/>
      <c r="CPK131" s="301"/>
      <c r="CPL131" s="301"/>
      <c r="CPM131" s="301"/>
      <c r="CPN131" s="301"/>
      <c r="CPO131" s="301"/>
      <c r="CPP131" s="301"/>
      <c r="CPQ131" s="301"/>
      <c r="CPR131" s="301"/>
      <c r="CPS131" s="301"/>
      <c r="CPT131" s="301"/>
      <c r="CPU131" s="301"/>
      <c r="CPV131" s="301"/>
      <c r="CPW131" s="301"/>
      <c r="CPX131" s="301"/>
      <c r="CPY131" s="301"/>
      <c r="CPZ131" s="301"/>
      <c r="CQA131" s="301"/>
      <c r="CQB131" s="301"/>
      <c r="CQC131" s="301"/>
      <c r="CQD131" s="301"/>
      <c r="CQE131" s="301"/>
      <c r="CQF131" s="301"/>
      <c r="CQG131" s="301"/>
      <c r="CQH131" s="301"/>
      <c r="CQI131" s="301"/>
      <c r="CQJ131" s="301"/>
      <c r="CQK131" s="301"/>
      <c r="CQL131" s="301"/>
      <c r="CQM131" s="301"/>
      <c r="CQN131" s="301"/>
      <c r="CQO131" s="301"/>
      <c r="CQP131" s="301"/>
      <c r="CQQ131" s="301"/>
      <c r="CQR131" s="301"/>
      <c r="CQS131" s="301"/>
      <c r="CQT131" s="301"/>
      <c r="CQU131" s="301"/>
      <c r="CQV131" s="301"/>
      <c r="CQW131" s="301"/>
      <c r="CQX131" s="301"/>
      <c r="CQY131" s="301"/>
      <c r="CQZ131" s="301"/>
      <c r="CRA131" s="301"/>
      <c r="CRB131" s="301"/>
      <c r="CRC131" s="301"/>
      <c r="CRD131" s="301"/>
      <c r="CRE131" s="301"/>
      <c r="CRF131" s="301"/>
      <c r="CRG131" s="301"/>
      <c r="CRH131" s="301"/>
      <c r="CRI131" s="301"/>
      <c r="CRJ131" s="301"/>
      <c r="CRK131" s="301"/>
      <c r="CRL131" s="301"/>
      <c r="CRM131" s="301"/>
      <c r="CRN131" s="301"/>
      <c r="CRO131" s="301"/>
      <c r="CRP131" s="301"/>
      <c r="CRQ131" s="301"/>
      <c r="CRR131" s="301"/>
      <c r="CRS131" s="301"/>
      <c r="CRT131" s="301"/>
      <c r="CRU131" s="301"/>
      <c r="CRV131" s="301"/>
      <c r="CRW131" s="301"/>
      <c r="CRX131" s="301"/>
      <c r="CRY131" s="301"/>
      <c r="CRZ131" s="301"/>
      <c r="CSA131" s="301"/>
      <c r="CSB131" s="301"/>
      <c r="CSC131" s="301"/>
      <c r="CSD131" s="301"/>
      <c r="CSE131" s="301"/>
      <c r="CSF131" s="301"/>
      <c r="CSG131" s="301"/>
      <c r="CSH131" s="301"/>
      <c r="CSI131" s="301"/>
      <c r="CSJ131" s="301"/>
      <c r="CSK131" s="301"/>
      <c r="CSL131" s="301"/>
      <c r="CSM131" s="301"/>
      <c r="CSN131" s="301"/>
      <c r="CSO131" s="301"/>
      <c r="CSP131" s="301"/>
      <c r="CSQ131" s="301"/>
      <c r="CSR131" s="301"/>
      <c r="CSS131" s="301"/>
      <c r="CST131" s="301"/>
      <c r="CSU131" s="301"/>
      <c r="CSV131" s="301"/>
      <c r="CSW131" s="301"/>
      <c r="CSX131" s="301"/>
      <c r="CSY131" s="301"/>
      <c r="CSZ131" s="301"/>
      <c r="CTA131" s="301"/>
      <c r="CTB131" s="301"/>
      <c r="CTC131" s="301"/>
      <c r="CTD131" s="301"/>
      <c r="CTE131" s="301"/>
      <c r="CTF131" s="301"/>
      <c r="CTG131" s="301"/>
      <c r="CTH131" s="301"/>
      <c r="CTI131" s="301"/>
      <c r="CTJ131" s="301"/>
      <c r="CTK131" s="301"/>
      <c r="CTL131" s="301"/>
      <c r="CTM131" s="301"/>
      <c r="CTN131" s="301"/>
      <c r="CTO131" s="301"/>
      <c r="CTV131" s="301"/>
      <c r="CTW131" s="301"/>
      <c r="CTX131" s="301"/>
      <c r="CTY131" s="301"/>
      <c r="CTZ131" s="301"/>
      <c r="CUA131" s="301"/>
      <c r="CUB131" s="301"/>
      <c r="CUC131" s="301"/>
      <c r="CUD131" s="301"/>
      <c r="CUE131" s="301"/>
      <c r="CUF131" s="301"/>
      <c r="CUG131" s="301"/>
      <c r="CUH131" s="301"/>
      <c r="CUI131" s="301"/>
      <c r="CUJ131" s="301"/>
      <c r="CUK131" s="301"/>
      <c r="CUL131" s="301"/>
      <c r="CUM131" s="301"/>
      <c r="CUN131" s="301"/>
      <c r="CUO131" s="301"/>
      <c r="CUP131" s="301"/>
      <c r="CUQ131" s="301"/>
      <c r="CUR131" s="301"/>
      <c r="CUS131" s="301"/>
      <c r="CUT131" s="301"/>
      <c r="CUU131" s="301"/>
      <c r="CUV131" s="301"/>
      <c r="CUW131" s="301"/>
      <c r="CUX131" s="301"/>
      <c r="CUY131" s="301"/>
      <c r="CUZ131" s="301"/>
      <c r="CVA131" s="301"/>
      <c r="CVB131" s="301"/>
      <c r="CVC131" s="301"/>
      <c r="CVD131" s="301"/>
      <c r="CVE131" s="301"/>
      <c r="CVF131" s="301"/>
      <c r="CVG131" s="301"/>
      <c r="CVH131" s="301"/>
      <c r="CVI131" s="301"/>
      <c r="CVJ131" s="301"/>
      <c r="CVK131" s="301"/>
      <c r="CVL131" s="301"/>
      <c r="CVM131" s="301"/>
      <c r="CVN131" s="301"/>
      <c r="CVO131" s="301"/>
      <c r="CVP131" s="301"/>
      <c r="CVQ131" s="301"/>
      <c r="CVR131" s="301"/>
      <c r="CVS131" s="301"/>
      <c r="CVT131" s="301"/>
      <c r="CVU131" s="301"/>
      <c r="CVV131" s="301"/>
      <c r="CVW131" s="301"/>
      <c r="CVX131" s="301"/>
      <c r="CVY131" s="301"/>
      <c r="CVZ131" s="301"/>
      <c r="CWA131" s="301"/>
      <c r="CWB131" s="301"/>
      <c r="CWC131" s="301"/>
      <c r="CWD131" s="301"/>
      <c r="CWE131" s="301"/>
      <c r="CWF131" s="301"/>
      <c r="CWG131" s="301"/>
      <c r="CWH131" s="301"/>
      <c r="CWI131" s="301"/>
      <c r="CWJ131" s="301"/>
      <c r="CWK131" s="301"/>
      <c r="CWL131" s="301"/>
      <c r="CWM131" s="301"/>
      <c r="CWN131" s="301"/>
      <c r="CWO131" s="301"/>
      <c r="CWP131" s="301"/>
      <c r="CWQ131" s="301"/>
      <c r="CWR131" s="301"/>
      <c r="CWS131" s="301"/>
      <c r="CWT131" s="301"/>
      <c r="CWU131" s="301"/>
      <c r="CWV131" s="301"/>
      <c r="CWW131" s="301"/>
      <c r="CWX131" s="301"/>
      <c r="CWY131" s="301"/>
      <c r="CWZ131" s="301"/>
      <c r="CXA131" s="301"/>
      <c r="CXB131" s="301"/>
      <c r="CXC131" s="301"/>
      <c r="CXD131" s="301"/>
      <c r="CXE131" s="301"/>
      <c r="CXF131" s="301"/>
      <c r="CXG131" s="301"/>
      <c r="CXH131" s="301"/>
      <c r="CXI131" s="301"/>
      <c r="CXJ131" s="301"/>
      <c r="CXK131" s="301"/>
      <c r="CXL131" s="301"/>
      <c r="CXM131" s="301"/>
      <c r="CXN131" s="301"/>
      <c r="CXO131" s="301"/>
      <c r="CXP131" s="301"/>
      <c r="CXQ131" s="301"/>
      <c r="CXR131" s="301"/>
      <c r="CXS131" s="301"/>
      <c r="CXT131" s="301"/>
      <c r="CXU131" s="301"/>
      <c r="CXV131" s="301"/>
      <c r="CXW131" s="301"/>
      <c r="CXX131" s="301"/>
      <c r="CXY131" s="301"/>
      <c r="CXZ131" s="301"/>
      <c r="CYA131" s="301"/>
      <c r="CYB131" s="301"/>
      <c r="CYC131" s="301"/>
      <c r="CYD131" s="301"/>
      <c r="CYE131" s="301"/>
      <c r="CYF131" s="301"/>
      <c r="CYG131" s="301"/>
      <c r="CYH131" s="301"/>
      <c r="CYI131" s="301"/>
      <c r="CYJ131" s="301"/>
      <c r="CYK131" s="301"/>
      <c r="CYL131" s="301"/>
      <c r="CYM131" s="301"/>
      <c r="CYN131" s="301"/>
      <c r="CYO131" s="301"/>
      <c r="CYP131" s="301"/>
      <c r="CYQ131" s="301"/>
      <c r="CYR131" s="301"/>
      <c r="CYS131" s="301"/>
      <c r="CYT131" s="301"/>
      <c r="CYU131" s="301"/>
      <c r="CYV131" s="301"/>
      <c r="CYW131" s="301"/>
      <c r="CYX131" s="301"/>
      <c r="CYY131" s="301"/>
      <c r="CYZ131" s="301"/>
      <c r="CZA131" s="301"/>
      <c r="CZB131" s="301"/>
      <c r="CZC131" s="301"/>
      <c r="CZD131" s="301"/>
      <c r="CZE131" s="301"/>
      <c r="CZF131" s="301"/>
      <c r="CZG131" s="301"/>
      <c r="CZH131" s="301"/>
      <c r="CZI131" s="301"/>
      <c r="CZJ131" s="301"/>
      <c r="CZK131" s="301"/>
      <c r="CZL131" s="301"/>
      <c r="CZM131" s="301"/>
      <c r="CZN131" s="301"/>
      <c r="CZO131" s="301"/>
      <c r="CZP131" s="301"/>
      <c r="CZQ131" s="301"/>
      <c r="CZR131" s="301"/>
      <c r="CZS131" s="301"/>
      <c r="CZT131" s="301"/>
      <c r="CZU131" s="301"/>
      <c r="CZV131" s="301"/>
      <c r="CZW131" s="301"/>
      <c r="CZX131" s="301"/>
      <c r="CZY131" s="301"/>
      <c r="CZZ131" s="301"/>
      <c r="DAA131" s="301"/>
      <c r="DAB131" s="301"/>
      <c r="DAC131" s="301"/>
      <c r="DAD131" s="301"/>
      <c r="DAE131" s="301"/>
      <c r="DAF131" s="301"/>
      <c r="DAG131" s="301"/>
      <c r="DAH131" s="301"/>
      <c r="DAI131" s="301"/>
      <c r="DAJ131" s="301"/>
      <c r="DAK131" s="301"/>
      <c r="DAL131" s="301"/>
      <c r="DAM131" s="301"/>
      <c r="DAN131" s="301"/>
      <c r="DAO131" s="301"/>
      <c r="DAP131" s="301"/>
      <c r="DAQ131" s="301"/>
      <c r="DAR131" s="301"/>
      <c r="DAS131" s="301"/>
      <c r="DAT131" s="301"/>
      <c r="DAU131" s="301"/>
      <c r="DAV131" s="301"/>
      <c r="DAW131" s="301"/>
      <c r="DAX131" s="301"/>
      <c r="DAY131" s="301"/>
      <c r="DAZ131" s="301"/>
      <c r="DBA131" s="301"/>
      <c r="DBB131" s="301"/>
      <c r="DBC131" s="301"/>
      <c r="DBD131" s="301"/>
      <c r="DBE131" s="301"/>
      <c r="DBF131" s="301"/>
      <c r="DBG131" s="301"/>
      <c r="DBH131" s="301"/>
      <c r="DBI131" s="301"/>
      <c r="DBJ131" s="301"/>
      <c r="DBK131" s="301"/>
      <c r="DBL131" s="301"/>
      <c r="DBM131" s="301"/>
      <c r="DBN131" s="301"/>
      <c r="DBO131" s="301"/>
      <c r="DBP131" s="301"/>
      <c r="DBQ131" s="301"/>
      <c r="DBR131" s="301"/>
      <c r="DBS131" s="301"/>
      <c r="DBT131" s="301"/>
      <c r="DBU131" s="301"/>
      <c r="DBV131" s="301"/>
      <c r="DBW131" s="301"/>
      <c r="DBX131" s="301"/>
      <c r="DBY131" s="301"/>
      <c r="DBZ131" s="301"/>
      <c r="DCA131" s="301"/>
      <c r="DCB131" s="301"/>
      <c r="DCC131" s="301"/>
      <c r="DCD131" s="301"/>
      <c r="DCE131" s="301"/>
      <c r="DCF131" s="301"/>
      <c r="DCG131" s="301"/>
      <c r="DCH131" s="301"/>
      <c r="DCI131" s="301"/>
      <c r="DCJ131" s="301"/>
      <c r="DCK131" s="301"/>
      <c r="DCL131" s="301"/>
      <c r="DCM131" s="301"/>
      <c r="DCN131" s="301"/>
      <c r="DCO131" s="301"/>
      <c r="DCP131" s="301"/>
      <c r="DCQ131" s="301"/>
      <c r="DCR131" s="301"/>
      <c r="DCS131" s="301"/>
      <c r="DCT131" s="301"/>
      <c r="DCU131" s="301"/>
      <c r="DCV131" s="301"/>
      <c r="DCW131" s="301"/>
      <c r="DCX131" s="301"/>
      <c r="DCY131" s="301"/>
      <c r="DCZ131" s="301"/>
      <c r="DDA131" s="301"/>
      <c r="DDB131" s="301"/>
      <c r="DDC131" s="301"/>
      <c r="DDD131" s="301"/>
      <c r="DDE131" s="301"/>
      <c r="DDF131" s="301"/>
      <c r="DDG131" s="301"/>
      <c r="DDH131" s="301"/>
      <c r="DDI131" s="301"/>
      <c r="DDJ131" s="301"/>
      <c r="DDK131" s="301"/>
      <c r="DDR131" s="301"/>
      <c r="DDS131" s="301"/>
      <c r="DDT131" s="301"/>
      <c r="DDU131" s="301"/>
      <c r="DDV131" s="301"/>
      <c r="DDW131" s="301"/>
      <c r="DDX131" s="301"/>
      <c r="DDY131" s="301"/>
      <c r="DDZ131" s="301"/>
      <c r="DEA131" s="301"/>
      <c r="DEB131" s="301"/>
      <c r="DEC131" s="301"/>
      <c r="DED131" s="301"/>
      <c r="DEE131" s="301"/>
      <c r="DEF131" s="301"/>
      <c r="DEG131" s="301"/>
      <c r="DEH131" s="301"/>
      <c r="DEI131" s="301"/>
      <c r="DEJ131" s="301"/>
      <c r="DEK131" s="301"/>
      <c r="DEL131" s="301"/>
      <c r="DEM131" s="301"/>
      <c r="DEN131" s="301"/>
      <c r="DEO131" s="301"/>
      <c r="DEP131" s="301"/>
      <c r="DEQ131" s="301"/>
      <c r="DER131" s="301"/>
      <c r="DES131" s="301"/>
      <c r="DET131" s="301"/>
      <c r="DEU131" s="301"/>
      <c r="DEV131" s="301"/>
      <c r="DEW131" s="301"/>
      <c r="DEX131" s="301"/>
      <c r="DEY131" s="301"/>
      <c r="DEZ131" s="301"/>
      <c r="DFA131" s="301"/>
      <c r="DFB131" s="301"/>
      <c r="DFC131" s="301"/>
      <c r="DFD131" s="301"/>
      <c r="DFE131" s="301"/>
      <c r="DFF131" s="301"/>
      <c r="DFG131" s="301"/>
      <c r="DFH131" s="301"/>
      <c r="DFI131" s="301"/>
      <c r="DFJ131" s="301"/>
      <c r="DFK131" s="301"/>
      <c r="DFL131" s="301"/>
      <c r="DFM131" s="301"/>
      <c r="DFN131" s="301"/>
      <c r="DFO131" s="301"/>
      <c r="DFP131" s="301"/>
      <c r="DFQ131" s="301"/>
      <c r="DFR131" s="301"/>
      <c r="DFS131" s="301"/>
      <c r="DFT131" s="301"/>
      <c r="DFU131" s="301"/>
      <c r="DFV131" s="301"/>
      <c r="DFW131" s="301"/>
      <c r="DFX131" s="301"/>
      <c r="DFY131" s="301"/>
      <c r="DFZ131" s="301"/>
      <c r="DGA131" s="301"/>
      <c r="DGB131" s="301"/>
      <c r="DGC131" s="301"/>
      <c r="DGD131" s="301"/>
      <c r="DGE131" s="301"/>
      <c r="DGF131" s="301"/>
      <c r="DGG131" s="301"/>
      <c r="DGH131" s="301"/>
      <c r="DGI131" s="301"/>
      <c r="DGJ131" s="301"/>
      <c r="DGK131" s="301"/>
      <c r="DGL131" s="301"/>
      <c r="DGM131" s="301"/>
      <c r="DGN131" s="301"/>
      <c r="DGO131" s="301"/>
      <c r="DGP131" s="301"/>
      <c r="DGQ131" s="301"/>
      <c r="DGR131" s="301"/>
      <c r="DGS131" s="301"/>
      <c r="DGT131" s="301"/>
      <c r="DGU131" s="301"/>
      <c r="DGV131" s="301"/>
      <c r="DGW131" s="301"/>
      <c r="DGX131" s="301"/>
      <c r="DGY131" s="301"/>
      <c r="DGZ131" s="301"/>
      <c r="DHA131" s="301"/>
      <c r="DHB131" s="301"/>
      <c r="DHC131" s="301"/>
      <c r="DHD131" s="301"/>
      <c r="DHE131" s="301"/>
      <c r="DHF131" s="301"/>
      <c r="DHG131" s="301"/>
      <c r="DHH131" s="301"/>
      <c r="DHI131" s="301"/>
      <c r="DHJ131" s="301"/>
      <c r="DHK131" s="301"/>
      <c r="DHL131" s="301"/>
      <c r="DHM131" s="301"/>
      <c r="DHN131" s="301"/>
      <c r="DHO131" s="301"/>
      <c r="DHP131" s="301"/>
      <c r="DHQ131" s="301"/>
      <c r="DHR131" s="301"/>
      <c r="DHS131" s="301"/>
      <c r="DHT131" s="301"/>
      <c r="DHU131" s="301"/>
      <c r="DHV131" s="301"/>
      <c r="DHW131" s="301"/>
      <c r="DHX131" s="301"/>
      <c r="DHY131" s="301"/>
      <c r="DHZ131" s="301"/>
      <c r="DIA131" s="301"/>
      <c r="DIB131" s="301"/>
      <c r="DIC131" s="301"/>
      <c r="DID131" s="301"/>
      <c r="DIE131" s="301"/>
      <c r="DIF131" s="301"/>
      <c r="DIG131" s="301"/>
      <c r="DIH131" s="301"/>
      <c r="DII131" s="301"/>
      <c r="DIJ131" s="301"/>
      <c r="DIK131" s="301"/>
      <c r="DIL131" s="301"/>
      <c r="DIM131" s="301"/>
      <c r="DIN131" s="301"/>
      <c r="DIO131" s="301"/>
      <c r="DIP131" s="301"/>
      <c r="DIQ131" s="301"/>
      <c r="DIR131" s="301"/>
      <c r="DIS131" s="301"/>
      <c r="DIT131" s="301"/>
      <c r="DIU131" s="301"/>
      <c r="DIV131" s="301"/>
      <c r="DIW131" s="301"/>
      <c r="DIX131" s="301"/>
      <c r="DIY131" s="301"/>
      <c r="DIZ131" s="301"/>
      <c r="DJA131" s="301"/>
      <c r="DJB131" s="301"/>
      <c r="DJC131" s="301"/>
      <c r="DJD131" s="301"/>
      <c r="DJE131" s="301"/>
      <c r="DJF131" s="301"/>
      <c r="DJG131" s="301"/>
      <c r="DJH131" s="301"/>
      <c r="DJI131" s="301"/>
      <c r="DJJ131" s="301"/>
      <c r="DJK131" s="301"/>
      <c r="DJL131" s="301"/>
      <c r="DJM131" s="301"/>
      <c r="DJN131" s="301"/>
      <c r="DJO131" s="301"/>
      <c r="DJP131" s="301"/>
      <c r="DJQ131" s="301"/>
      <c r="DJR131" s="301"/>
      <c r="DJS131" s="301"/>
      <c r="DJT131" s="301"/>
      <c r="DJU131" s="301"/>
      <c r="DJV131" s="301"/>
      <c r="DJW131" s="301"/>
      <c r="DJX131" s="301"/>
      <c r="DJY131" s="301"/>
      <c r="DJZ131" s="301"/>
      <c r="DKA131" s="301"/>
      <c r="DKB131" s="301"/>
      <c r="DKC131" s="301"/>
      <c r="DKD131" s="301"/>
      <c r="DKE131" s="301"/>
      <c r="DKF131" s="301"/>
      <c r="DKG131" s="301"/>
      <c r="DKH131" s="301"/>
      <c r="DKI131" s="301"/>
      <c r="DKJ131" s="301"/>
      <c r="DKK131" s="301"/>
      <c r="DKL131" s="301"/>
      <c r="DKM131" s="301"/>
      <c r="DKN131" s="301"/>
      <c r="DKO131" s="301"/>
      <c r="DKP131" s="301"/>
      <c r="DKQ131" s="301"/>
      <c r="DKR131" s="301"/>
      <c r="DKS131" s="301"/>
      <c r="DKT131" s="301"/>
      <c r="DKU131" s="301"/>
      <c r="DKV131" s="301"/>
      <c r="DKW131" s="301"/>
      <c r="DKX131" s="301"/>
      <c r="DKY131" s="301"/>
      <c r="DKZ131" s="301"/>
      <c r="DLA131" s="301"/>
      <c r="DLB131" s="301"/>
      <c r="DLC131" s="301"/>
      <c r="DLD131" s="301"/>
      <c r="DLE131" s="301"/>
      <c r="DLF131" s="301"/>
      <c r="DLG131" s="301"/>
      <c r="DLH131" s="301"/>
      <c r="DLI131" s="301"/>
      <c r="DLJ131" s="301"/>
      <c r="DLK131" s="301"/>
      <c r="DLL131" s="301"/>
      <c r="DLM131" s="301"/>
      <c r="DLN131" s="301"/>
      <c r="DLO131" s="301"/>
      <c r="DLP131" s="301"/>
      <c r="DLQ131" s="301"/>
      <c r="DLR131" s="301"/>
      <c r="DLS131" s="301"/>
      <c r="DLT131" s="301"/>
      <c r="DLU131" s="301"/>
      <c r="DLV131" s="301"/>
      <c r="DLW131" s="301"/>
      <c r="DLX131" s="301"/>
      <c r="DLY131" s="301"/>
      <c r="DLZ131" s="301"/>
      <c r="DMA131" s="301"/>
      <c r="DMB131" s="301"/>
      <c r="DMC131" s="301"/>
      <c r="DMD131" s="301"/>
      <c r="DME131" s="301"/>
      <c r="DMF131" s="301"/>
      <c r="DMG131" s="301"/>
      <c r="DMH131" s="301"/>
      <c r="DMI131" s="301"/>
      <c r="DMJ131" s="301"/>
      <c r="DMK131" s="301"/>
      <c r="DML131" s="301"/>
      <c r="DMM131" s="301"/>
      <c r="DMN131" s="301"/>
      <c r="DMO131" s="301"/>
      <c r="DMP131" s="301"/>
      <c r="DMQ131" s="301"/>
      <c r="DMR131" s="301"/>
      <c r="DMS131" s="301"/>
      <c r="DMT131" s="301"/>
      <c r="DMU131" s="301"/>
      <c r="DMV131" s="301"/>
      <c r="DMW131" s="301"/>
      <c r="DMX131" s="301"/>
      <c r="DMY131" s="301"/>
      <c r="DMZ131" s="301"/>
      <c r="DNA131" s="301"/>
      <c r="DNB131" s="301"/>
      <c r="DNC131" s="301"/>
      <c r="DND131" s="301"/>
      <c r="DNE131" s="301"/>
      <c r="DNF131" s="301"/>
      <c r="DNG131" s="301"/>
      <c r="DNN131" s="301"/>
      <c r="DNO131" s="301"/>
      <c r="DNP131" s="301"/>
      <c r="DNQ131" s="301"/>
      <c r="DNR131" s="301"/>
      <c r="DNS131" s="301"/>
      <c r="DNT131" s="301"/>
      <c r="DNU131" s="301"/>
      <c r="DNV131" s="301"/>
      <c r="DNW131" s="301"/>
      <c r="DNX131" s="301"/>
      <c r="DNY131" s="301"/>
      <c r="DNZ131" s="301"/>
      <c r="DOA131" s="301"/>
      <c r="DOB131" s="301"/>
      <c r="DOC131" s="301"/>
      <c r="DOD131" s="301"/>
      <c r="DOE131" s="301"/>
      <c r="DOF131" s="301"/>
      <c r="DOG131" s="301"/>
      <c r="DOH131" s="301"/>
      <c r="DOI131" s="301"/>
      <c r="DOJ131" s="301"/>
      <c r="DOK131" s="301"/>
      <c r="DOL131" s="301"/>
      <c r="DOM131" s="301"/>
      <c r="DON131" s="301"/>
      <c r="DOO131" s="301"/>
      <c r="DOP131" s="301"/>
      <c r="DOQ131" s="301"/>
      <c r="DOR131" s="301"/>
      <c r="DOS131" s="301"/>
      <c r="DOT131" s="301"/>
      <c r="DOU131" s="301"/>
      <c r="DOV131" s="301"/>
      <c r="DOW131" s="301"/>
      <c r="DOX131" s="301"/>
      <c r="DOY131" s="301"/>
      <c r="DOZ131" s="301"/>
      <c r="DPA131" s="301"/>
      <c r="DPB131" s="301"/>
      <c r="DPC131" s="301"/>
      <c r="DPD131" s="301"/>
      <c r="DPE131" s="301"/>
      <c r="DPF131" s="301"/>
      <c r="DPG131" s="301"/>
      <c r="DPH131" s="301"/>
      <c r="DPI131" s="301"/>
      <c r="DPJ131" s="301"/>
      <c r="DPK131" s="301"/>
      <c r="DPL131" s="301"/>
      <c r="DPM131" s="301"/>
      <c r="DPN131" s="301"/>
      <c r="DPO131" s="301"/>
      <c r="DPP131" s="301"/>
      <c r="DPQ131" s="301"/>
      <c r="DPR131" s="301"/>
      <c r="DPS131" s="301"/>
      <c r="DPT131" s="301"/>
      <c r="DPU131" s="301"/>
      <c r="DPV131" s="301"/>
      <c r="DPW131" s="301"/>
      <c r="DPX131" s="301"/>
      <c r="DPY131" s="301"/>
      <c r="DPZ131" s="301"/>
      <c r="DQA131" s="301"/>
      <c r="DQB131" s="301"/>
      <c r="DQC131" s="301"/>
      <c r="DQD131" s="301"/>
      <c r="DQE131" s="301"/>
      <c r="DQF131" s="301"/>
      <c r="DQG131" s="301"/>
      <c r="DQH131" s="301"/>
      <c r="DQI131" s="301"/>
      <c r="DQJ131" s="301"/>
      <c r="DQK131" s="301"/>
      <c r="DQL131" s="301"/>
      <c r="DQM131" s="301"/>
      <c r="DQN131" s="301"/>
      <c r="DQO131" s="301"/>
      <c r="DQP131" s="301"/>
      <c r="DQQ131" s="301"/>
      <c r="DQR131" s="301"/>
      <c r="DQS131" s="301"/>
      <c r="DQT131" s="301"/>
      <c r="DQU131" s="301"/>
      <c r="DQV131" s="301"/>
      <c r="DQW131" s="301"/>
      <c r="DQX131" s="301"/>
      <c r="DQY131" s="301"/>
      <c r="DQZ131" s="301"/>
      <c r="DRA131" s="301"/>
      <c r="DRB131" s="301"/>
      <c r="DRC131" s="301"/>
      <c r="DRD131" s="301"/>
      <c r="DRE131" s="301"/>
      <c r="DRF131" s="301"/>
      <c r="DRG131" s="301"/>
      <c r="DRH131" s="301"/>
      <c r="DRI131" s="301"/>
      <c r="DRJ131" s="301"/>
      <c r="DRK131" s="301"/>
      <c r="DRL131" s="301"/>
      <c r="DRM131" s="301"/>
      <c r="DRN131" s="301"/>
      <c r="DRO131" s="301"/>
      <c r="DRP131" s="301"/>
      <c r="DRQ131" s="301"/>
      <c r="DRR131" s="301"/>
      <c r="DRS131" s="301"/>
      <c r="DRT131" s="301"/>
      <c r="DRU131" s="301"/>
      <c r="DRV131" s="301"/>
      <c r="DRW131" s="301"/>
      <c r="DRX131" s="301"/>
      <c r="DRY131" s="301"/>
      <c r="DRZ131" s="301"/>
      <c r="DSA131" s="301"/>
      <c r="DSB131" s="301"/>
      <c r="DSC131" s="301"/>
      <c r="DSD131" s="301"/>
      <c r="DSE131" s="301"/>
      <c r="DSF131" s="301"/>
      <c r="DSG131" s="301"/>
      <c r="DSH131" s="301"/>
      <c r="DSI131" s="301"/>
      <c r="DSJ131" s="301"/>
      <c r="DSK131" s="301"/>
      <c r="DSL131" s="301"/>
      <c r="DSM131" s="301"/>
      <c r="DSN131" s="301"/>
      <c r="DSO131" s="301"/>
      <c r="DSP131" s="301"/>
      <c r="DSQ131" s="301"/>
      <c r="DSR131" s="301"/>
      <c r="DSS131" s="301"/>
      <c r="DST131" s="301"/>
      <c r="DSU131" s="301"/>
      <c r="DSV131" s="301"/>
      <c r="DSW131" s="301"/>
      <c r="DSX131" s="301"/>
      <c r="DSY131" s="301"/>
      <c r="DSZ131" s="301"/>
      <c r="DTA131" s="301"/>
      <c r="DTB131" s="301"/>
      <c r="DTC131" s="301"/>
      <c r="DTD131" s="301"/>
      <c r="DTE131" s="301"/>
      <c r="DTF131" s="301"/>
      <c r="DTG131" s="301"/>
      <c r="DTH131" s="301"/>
      <c r="DTI131" s="301"/>
      <c r="DTJ131" s="301"/>
      <c r="DTK131" s="301"/>
      <c r="DTL131" s="301"/>
      <c r="DTM131" s="301"/>
      <c r="DTN131" s="301"/>
      <c r="DTO131" s="301"/>
      <c r="DTP131" s="301"/>
      <c r="DTQ131" s="301"/>
      <c r="DTR131" s="301"/>
      <c r="DTS131" s="301"/>
      <c r="DTT131" s="301"/>
      <c r="DTU131" s="301"/>
      <c r="DTV131" s="301"/>
      <c r="DTW131" s="301"/>
      <c r="DTX131" s="301"/>
      <c r="DTY131" s="301"/>
      <c r="DTZ131" s="301"/>
      <c r="DUA131" s="301"/>
      <c r="DUB131" s="301"/>
      <c r="DUC131" s="301"/>
      <c r="DUD131" s="301"/>
      <c r="DUE131" s="301"/>
      <c r="DUF131" s="301"/>
      <c r="DUG131" s="301"/>
      <c r="DUH131" s="301"/>
      <c r="DUI131" s="301"/>
      <c r="DUJ131" s="301"/>
      <c r="DUK131" s="301"/>
      <c r="DUL131" s="301"/>
      <c r="DUM131" s="301"/>
      <c r="DUN131" s="301"/>
      <c r="DUO131" s="301"/>
      <c r="DUP131" s="301"/>
      <c r="DUQ131" s="301"/>
      <c r="DUR131" s="301"/>
      <c r="DUS131" s="301"/>
      <c r="DUT131" s="301"/>
      <c r="DUU131" s="301"/>
      <c r="DUV131" s="301"/>
      <c r="DUW131" s="301"/>
      <c r="DUX131" s="301"/>
      <c r="DUY131" s="301"/>
      <c r="DUZ131" s="301"/>
      <c r="DVA131" s="301"/>
      <c r="DVB131" s="301"/>
      <c r="DVC131" s="301"/>
      <c r="DVD131" s="301"/>
      <c r="DVE131" s="301"/>
      <c r="DVF131" s="301"/>
      <c r="DVG131" s="301"/>
      <c r="DVH131" s="301"/>
      <c r="DVI131" s="301"/>
      <c r="DVJ131" s="301"/>
      <c r="DVK131" s="301"/>
      <c r="DVL131" s="301"/>
      <c r="DVM131" s="301"/>
      <c r="DVN131" s="301"/>
      <c r="DVO131" s="301"/>
      <c r="DVP131" s="301"/>
      <c r="DVQ131" s="301"/>
      <c r="DVR131" s="301"/>
      <c r="DVS131" s="301"/>
      <c r="DVT131" s="301"/>
      <c r="DVU131" s="301"/>
      <c r="DVV131" s="301"/>
      <c r="DVW131" s="301"/>
      <c r="DVX131" s="301"/>
      <c r="DVY131" s="301"/>
      <c r="DVZ131" s="301"/>
      <c r="DWA131" s="301"/>
      <c r="DWB131" s="301"/>
      <c r="DWC131" s="301"/>
      <c r="DWD131" s="301"/>
      <c r="DWE131" s="301"/>
      <c r="DWF131" s="301"/>
      <c r="DWG131" s="301"/>
      <c r="DWH131" s="301"/>
      <c r="DWI131" s="301"/>
      <c r="DWJ131" s="301"/>
      <c r="DWK131" s="301"/>
      <c r="DWL131" s="301"/>
      <c r="DWM131" s="301"/>
      <c r="DWN131" s="301"/>
      <c r="DWO131" s="301"/>
      <c r="DWP131" s="301"/>
      <c r="DWQ131" s="301"/>
      <c r="DWR131" s="301"/>
      <c r="DWS131" s="301"/>
      <c r="DWT131" s="301"/>
      <c r="DWU131" s="301"/>
      <c r="DWV131" s="301"/>
      <c r="DWW131" s="301"/>
      <c r="DWX131" s="301"/>
      <c r="DWY131" s="301"/>
      <c r="DWZ131" s="301"/>
      <c r="DXA131" s="301"/>
      <c r="DXB131" s="301"/>
      <c r="DXC131" s="301"/>
      <c r="DXJ131" s="301"/>
      <c r="DXK131" s="301"/>
      <c r="DXL131" s="301"/>
      <c r="DXM131" s="301"/>
      <c r="DXN131" s="301"/>
      <c r="DXO131" s="301"/>
      <c r="DXP131" s="301"/>
      <c r="DXQ131" s="301"/>
      <c r="DXR131" s="301"/>
      <c r="DXS131" s="301"/>
      <c r="DXT131" s="301"/>
      <c r="DXU131" s="301"/>
      <c r="DXV131" s="301"/>
      <c r="DXW131" s="301"/>
      <c r="DXX131" s="301"/>
      <c r="DXY131" s="301"/>
      <c r="DXZ131" s="301"/>
      <c r="DYA131" s="301"/>
      <c r="DYB131" s="301"/>
      <c r="DYC131" s="301"/>
      <c r="DYD131" s="301"/>
      <c r="DYE131" s="301"/>
      <c r="DYF131" s="301"/>
      <c r="DYG131" s="301"/>
      <c r="DYH131" s="301"/>
      <c r="DYI131" s="301"/>
      <c r="DYJ131" s="301"/>
      <c r="DYK131" s="301"/>
      <c r="DYL131" s="301"/>
      <c r="DYM131" s="301"/>
      <c r="DYN131" s="301"/>
      <c r="DYO131" s="301"/>
      <c r="DYP131" s="301"/>
      <c r="DYQ131" s="301"/>
      <c r="DYR131" s="301"/>
      <c r="DYS131" s="301"/>
      <c r="DYT131" s="301"/>
      <c r="DYU131" s="301"/>
      <c r="DYV131" s="301"/>
      <c r="DYW131" s="301"/>
      <c r="DYX131" s="301"/>
      <c r="DYY131" s="301"/>
      <c r="DYZ131" s="301"/>
      <c r="DZA131" s="301"/>
      <c r="DZB131" s="301"/>
      <c r="DZC131" s="301"/>
      <c r="DZD131" s="301"/>
      <c r="DZE131" s="301"/>
      <c r="DZF131" s="301"/>
      <c r="DZG131" s="301"/>
      <c r="DZH131" s="301"/>
      <c r="DZI131" s="301"/>
      <c r="DZJ131" s="301"/>
      <c r="DZK131" s="301"/>
      <c r="DZL131" s="301"/>
      <c r="DZM131" s="301"/>
      <c r="DZN131" s="301"/>
      <c r="DZO131" s="301"/>
      <c r="DZP131" s="301"/>
      <c r="DZQ131" s="301"/>
      <c r="DZR131" s="301"/>
      <c r="DZS131" s="301"/>
      <c r="DZT131" s="301"/>
      <c r="DZU131" s="301"/>
      <c r="DZV131" s="301"/>
      <c r="DZW131" s="301"/>
      <c r="DZX131" s="301"/>
      <c r="DZY131" s="301"/>
      <c r="DZZ131" s="301"/>
      <c r="EAA131" s="301"/>
      <c r="EAB131" s="301"/>
      <c r="EAC131" s="301"/>
      <c r="EAD131" s="301"/>
      <c r="EAE131" s="301"/>
      <c r="EAF131" s="301"/>
      <c r="EAG131" s="301"/>
      <c r="EAH131" s="301"/>
      <c r="EAI131" s="301"/>
      <c r="EAJ131" s="301"/>
      <c r="EAK131" s="301"/>
      <c r="EAL131" s="301"/>
      <c r="EAM131" s="301"/>
      <c r="EAN131" s="301"/>
      <c r="EAO131" s="301"/>
      <c r="EAP131" s="301"/>
      <c r="EAQ131" s="301"/>
      <c r="EAR131" s="301"/>
      <c r="EAS131" s="301"/>
      <c r="EAT131" s="301"/>
      <c r="EAU131" s="301"/>
      <c r="EAV131" s="301"/>
      <c r="EAW131" s="301"/>
      <c r="EAX131" s="301"/>
      <c r="EAY131" s="301"/>
      <c r="EAZ131" s="301"/>
      <c r="EBA131" s="301"/>
      <c r="EBB131" s="301"/>
      <c r="EBC131" s="301"/>
      <c r="EBD131" s="301"/>
      <c r="EBE131" s="301"/>
      <c r="EBF131" s="301"/>
      <c r="EBG131" s="301"/>
      <c r="EBH131" s="301"/>
      <c r="EBI131" s="301"/>
      <c r="EBJ131" s="301"/>
      <c r="EBK131" s="301"/>
      <c r="EBL131" s="301"/>
      <c r="EBM131" s="301"/>
      <c r="EBN131" s="301"/>
      <c r="EBO131" s="301"/>
      <c r="EBP131" s="301"/>
      <c r="EBQ131" s="301"/>
      <c r="EBR131" s="301"/>
      <c r="EBS131" s="301"/>
      <c r="EBT131" s="301"/>
      <c r="EBU131" s="301"/>
      <c r="EBV131" s="301"/>
      <c r="EBW131" s="301"/>
      <c r="EBX131" s="301"/>
      <c r="EBY131" s="301"/>
      <c r="EBZ131" s="301"/>
      <c r="ECA131" s="301"/>
      <c r="ECB131" s="301"/>
      <c r="ECC131" s="301"/>
      <c r="ECD131" s="301"/>
      <c r="ECE131" s="301"/>
      <c r="ECF131" s="301"/>
      <c r="ECG131" s="301"/>
      <c r="ECH131" s="301"/>
      <c r="ECI131" s="301"/>
      <c r="ECJ131" s="301"/>
      <c r="ECK131" s="301"/>
      <c r="ECL131" s="301"/>
      <c r="ECM131" s="301"/>
      <c r="ECN131" s="301"/>
      <c r="ECO131" s="301"/>
      <c r="ECP131" s="301"/>
      <c r="ECQ131" s="301"/>
      <c r="ECR131" s="301"/>
      <c r="ECS131" s="301"/>
      <c r="ECT131" s="301"/>
      <c r="ECU131" s="301"/>
      <c r="ECV131" s="301"/>
      <c r="ECW131" s="301"/>
      <c r="ECX131" s="301"/>
      <c r="ECY131" s="301"/>
      <c r="ECZ131" s="301"/>
      <c r="EDA131" s="301"/>
      <c r="EDB131" s="301"/>
      <c r="EDC131" s="301"/>
      <c r="EDD131" s="301"/>
      <c r="EDE131" s="301"/>
      <c r="EDF131" s="301"/>
      <c r="EDG131" s="301"/>
      <c r="EDH131" s="301"/>
      <c r="EDI131" s="301"/>
      <c r="EDJ131" s="301"/>
      <c r="EDK131" s="301"/>
      <c r="EDL131" s="301"/>
      <c r="EDM131" s="301"/>
      <c r="EDN131" s="301"/>
      <c r="EDO131" s="301"/>
      <c r="EDP131" s="301"/>
      <c r="EDQ131" s="301"/>
      <c r="EDR131" s="301"/>
      <c r="EDS131" s="301"/>
      <c r="EDT131" s="301"/>
      <c r="EDU131" s="301"/>
      <c r="EDV131" s="301"/>
      <c r="EDW131" s="301"/>
      <c r="EDX131" s="301"/>
      <c r="EDY131" s="301"/>
      <c r="EDZ131" s="301"/>
      <c r="EEA131" s="301"/>
      <c r="EEB131" s="301"/>
      <c r="EEC131" s="301"/>
      <c r="EED131" s="301"/>
      <c r="EEE131" s="301"/>
      <c r="EEF131" s="301"/>
      <c r="EEG131" s="301"/>
      <c r="EEH131" s="301"/>
      <c r="EEI131" s="301"/>
      <c r="EEJ131" s="301"/>
      <c r="EEK131" s="301"/>
      <c r="EEL131" s="301"/>
      <c r="EEM131" s="301"/>
      <c r="EEN131" s="301"/>
      <c r="EEO131" s="301"/>
      <c r="EEP131" s="301"/>
      <c r="EEQ131" s="301"/>
      <c r="EER131" s="301"/>
      <c r="EES131" s="301"/>
      <c r="EET131" s="301"/>
      <c r="EEU131" s="301"/>
      <c r="EEV131" s="301"/>
      <c r="EEW131" s="301"/>
      <c r="EEX131" s="301"/>
      <c r="EEY131" s="301"/>
      <c r="EEZ131" s="301"/>
      <c r="EFA131" s="301"/>
      <c r="EFB131" s="301"/>
      <c r="EFC131" s="301"/>
      <c r="EFD131" s="301"/>
      <c r="EFE131" s="301"/>
      <c r="EFF131" s="301"/>
      <c r="EFG131" s="301"/>
      <c r="EFH131" s="301"/>
      <c r="EFI131" s="301"/>
      <c r="EFJ131" s="301"/>
      <c r="EFK131" s="301"/>
      <c r="EFL131" s="301"/>
      <c r="EFM131" s="301"/>
      <c r="EFN131" s="301"/>
      <c r="EFO131" s="301"/>
      <c r="EFP131" s="301"/>
      <c r="EFQ131" s="301"/>
      <c r="EFR131" s="301"/>
      <c r="EFS131" s="301"/>
      <c r="EFT131" s="301"/>
      <c r="EFU131" s="301"/>
      <c r="EFV131" s="301"/>
      <c r="EFW131" s="301"/>
      <c r="EFX131" s="301"/>
      <c r="EFY131" s="301"/>
      <c r="EFZ131" s="301"/>
      <c r="EGA131" s="301"/>
      <c r="EGB131" s="301"/>
      <c r="EGC131" s="301"/>
      <c r="EGD131" s="301"/>
      <c r="EGE131" s="301"/>
      <c r="EGF131" s="301"/>
      <c r="EGG131" s="301"/>
      <c r="EGH131" s="301"/>
      <c r="EGI131" s="301"/>
      <c r="EGJ131" s="301"/>
      <c r="EGK131" s="301"/>
      <c r="EGL131" s="301"/>
      <c r="EGM131" s="301"/>
      <c r="EGN131" s="301"/>
      <c r="EGO131" s="301"/>
      <c r="EGP131" s="301"/>
      <c r="EGQ131" s="301"/>
      <c r="EGR131" s="301"/>
      <c r="EGS131" s="301"/>
      <c r="EGT131" s="301"/>
      <c r="EGU131" s="301"/>
      <c r="EGV131" s="301"/>
      <c r="EGW131" s="301"/>
      <c r="EGX131" s="301"/>
      <c r="EGY131" s="301"/>
      <c r="EHF131" s="301"/>
      <c r="EHG131" s="301"/>
      <c r="EHH131" s="301"/>
      <c r="EHI131" s="301"/>
      <c r="EHJ131" s="301"/>
      <c r="EHK131" s="301"/>
      <c r="EHL131" s="301"/>
      <c r="EHM131" s="301"/>
      <c r="EHN131" s="301"/>
      <c r="EHO131" s="301"/>
      <c r="EHP131" s="301"/>
      <c r="EHQ131" s="301"/>
      <c r="EHR131" s="301"/>
      <c r="EHS131" s="301"/>
      <c r="EHT131" s="301"/>
      <c r="EHU131" s="301"/>
      <c r="EHV131" s="301"/>
      <c r="EHW131" s="301"/>
      <c r="EHX131" s="301"/>
      <c r="EHY131" s="301"/>
      <c r="EHZ131" s="301"/>
      <c r="EIA131" s="301"/>
      <c r="EIB131" s="301"/>
      <c r="EIC131" s="301"/>
      <c r="EID131" s="301"/>
      <c r="EIE131" s="301"/>
      <c r="EIF131" s="301"/>
      <c r="EIG131" s="301"/>
      <c r="EIH131" s="301"/>
      <c r="EII131" s="301"/>
      <c r="EIJ131" s="301"/>
      <c r="EIK131" s="301"/>
      <c r="EIL131" s="301"/>
      <c r="EIM131" s="301"/>
      <c r="EIN131" s="301"/>
      <c r="EIO131" s="301"/>
      <c r="EIP131" s="301"/>
      <c r="EIQ131" s="301"/>
      <c r="EIR131" s="301"/>
      <c r="EIS131" s="301"/>
      <c r="EIT131" s="301"/>
      <c r="EIU131" s="301"/>
      <c r="EIV131" s="301"/>
      <c r="EIW131" s="301"/>
      <c r="EIX131" s="301"/>
      <c r="EIY131" s="301"/>
      <c r="EIZ131" s="301"/>
      <c r="EJA131" s="301"/>
      <c r="EJB131" s="301"/>
      <c r="EJC131" s="301"/>
      <c r="EJD131" s="301"/>
      <c r="EJE131" s="301"/>
      <c r="EJF131" s="301"/>
      <c r="EJG131" s="301"/>
      <c r="EJH131" s="301"/>
      <c r="EJI131" s="301"/>
      <c r="EJJ131" s="301"/>
      <c r="EJK131" s="301"/>
      <c r="EJL131" s="301"/>
      <c r="EJM131" s="301"/>
      <c r="EJN131" s="301"/>
      <c r="EJO131" s="301"/>
      <c r="EJP131" s="301"/>
      <c r="EJQ131" s="301"/>
      <c r="EJR131" s="301"/>
      <c r="EJS131" s="301"/>
      <c r="EJT131" s="301"/>
      <c r="EJU131" s="301"/>
      <c r="EJV131" s="301"/>
      <c r="EJW131" s="301"/>
      <c r="EJX131" s="301"/>
      <c r="EJY131" s="301"/>
      <c r="EJZ131" s="301"/>
      <c r="EKA131" s="301"/>
      <c r="EKB131" s="301"/>
      <c r="EKC131" s="301"/>
      <c r="EKD131" s="301"/>
      <c r="EKE131" s="301"/>
      <c r="EKF131" s="301"/>
      <c r="EKG131" s="301"/>
      <c r="EKH131" s="301"/>
      <c r="EKI131" s="301"/>
      <c r="EKJ131" s="301"/>
      <c r="EKK131" s="301"/>
      <c r="EKL131" s="301"/>
      <c r="EKM131" s="301"/>
      <c r="EKN131" s="301"/>
      <c r="EKO131" s="301"/>
      <c r="EKP131" s="301"/>
      <c r="EKQ131" s="301"/>
      <c r="EKR131" s="301"/>
      <c r="EKS131" s="301"/>
      <c r="EKT131" s="301"/>
      <c r="EKU131" s="301"/>
      <c r="EKV131" s="301"/>
      <c r="EKW131" s="301"/>
      <c r="EKX131" s="301"/>
      <c r="EKY131" s="301"/>
      <c r="EKZ131" s="301"/>
      <c r="ELA131" s="301"/>
      <c r="ELB131" s="301"/>
      <c r="ELC131" s="301"/>
      <c r="ELD131" s="301"/>
      <c r="ELE131" s="301"/>
      <c r="ELF131" s="301"/>
      <c r="ELG131" s="301"/>
      <c r="ELH131" s="301"/>
      <c r="ELI131" s="301"/>
      <c r="ELJ131" s="301"/>
      <c r="ELK131" s="301"/>
      <c r="ELL131" s="301"/>
      <c r="ELM131" s="301"/>
      <c r="ELN131" s="301"/>
      <c r="ELO131" s="301"/>
      <c r="ELP131" s="301"/>
      <c r="ELQ131" s="301"/>
      <c r="ELR131" s="301"/>
      <c r="ELS131" s="301"/>
      <c r="ELT131" s="301"/>
      <c r="ELU131" s="301"/>
      <c r="ELV131" s="301"/>
      <c r="ELW131" s="301"/>
      <c r="ELX131" s="301"/>
      <c r="ELY131" s="301"/>
      <c r="ELZ131" s="301"/>
      <c r="EMA131" s="301"/>
      <c r="EMB131" s="301"/>
      <c r="EMC131" s="301"/>
      <c r="EMD131" s="301"/>
      <c r="EME131" s="301"/>
      <c r="EMF131" s="301"/>
      <c r="EMG131" s="301"/>
      <c r="EMH131" s="301"/>
      <c r="EMI131" s="301"/>
      <c r="EMJ131" s="301"/>
      <c r="EMK131" s="301"/>
      <c r="EML131" s="301"/>
      <c r="EMM131" s="301"/>
      <c r="EMN131" s="301"/>
      <c r="EMO131" s="301"/>
      <c r="EMP131" s="301"/>
      <c r="EMQ131" s="301"/>
      <c r="EMR131" s="301"/>
      <c r="EMS131" s="301"/>
      <c r="EMT131" s="301"/>
      <c r="EMU131" s="301"/>
      <c r="EMV131" s="301"/>
      <c r="EMW131" s="301"/>
      <c r="EMX131" s="301"/>
      <c r="EMY131" s="301"/>
      <c r="EMZ131" s="301"/>
      <c r="ENA131" s="301"/>
      <c r="ENB131" s="301"/>
      <c r="ENC131" s="301"/>
      <c r="END131" s="301"/>
      <c r="ENE131" s="301"/>
      <c r="ENF131" s="301"/>
      <c r="ENG131" s="301"/>
      <c r="ENH131" s="301"/>
      <c r="ENI131" s="301"/>
      <c r="ENJ131" s="301"/>
      <c r="ENK131" s="301"/>
      <c r="ENL131" s="301"/>
      <c r="ENM131" s="301"/>
      <c r="ENN131" s="301"/>
      <c r="ENO131" s="301"/>
      <c r="ENP131" s="301"/>
      <c r="ENQ131" s="301"/>
      <c r="ENR131" s="301"/>
      <c r="ENS131" s="301"/>
      <c r="ENT131" s="301"/>
      <c r="ENU131" s="301"/>
      <c r="ENV131" s="301"/>
      <c r="ENW131" s="301"/>
      <c r="ENX131" s="301"/>
      <c r="ENY131" s="301"/>
      <c r="ENZ131" s="301"/>
      <c r="EOA131" s="301"/>
      <c r="EOB131" s="301"/>
      <c r="EOC131" s="301"/>
      <c r="EOD131" s="301"/>
      <c r="EOE131" s="301"/>
      <c r="EOF131" s="301"/>
      <c r="EOG131" s="301"/>
      <c r="EOH131" s="301"/>
      <c r="EOI131" s="301"/>
      <c r="EOJ131" s="301"/>
      <c r="EOK131" s="301"/>
      <c r="EOL131" s="301"/>
      <c r="EOM131" s="301"/>
      <c r="EON131" s="301"/>
      <c r="EOO131" s="301"/>
      <c r="EOP131" s="301"/>
      <c r="EOQ131" s="301"/>
      <c r="EOR131" s="301"/>
      <c r="EOS131" s="301"/>
      <c r="EOT131" s="301"/>
      <c r="EOU131" s="301"/>
      <c r="EOV131" s="301"/>
      <c r="EOW131" s="301"/>
      <c r="EOX131" s="301"/>
      <c r="EOY131" s="301"/>
      <c r="EOZ131" s="301"/>
      <c r="EPA131" s="301"/>
      <c r="EPB131" s="301"/>
      <c r="EPC131" s="301"/>
      <c r="EPD131" s="301"/>
      <c r="EPE131" s="301"/>
      <c r="EPF131" s="301"/>
      <c r="EPG131" s="301"/>
      <c r="EPH131" s="301"/>
      <c r="EPI131" s="301"/>
      <c r="EPJ131" s="301"/>
      <c r="EPK131" s="301"/>
      <c r="EPL131" s="301"/>
      <c r="EPM131" s="301"/>
      <c r="EPN131" s="301"/>
      <c r="EPO131" s="301"/>
      <c r="EPP131" s="301"/>
      <c r="EPQ131" s="301"/>
      <c r="EPR131" s="301"/>
      <c r="EPS131" s="301"/>
      <c r="EPT131" s="301"/>
      <c r="EPU131" s="301"/>
      <c r="EPV131" s="301"/>
      <c r="EPW131" s="301"/>
      <c r="EPX131" s="301"/>
      <c r="EPY131" s="301"/>
      <c r="EPZ131" s="301"/>
      <c r="EQA131" s="301"/>
      <c r="EQB131" s="301"/>
      <c r="EQC131" s="301"/>
      <c r="EQD131" s="301"/>
      <c r="EQE131" s="301"/>
      <c r="EQF131" s="301"/>
      <c r="EQG131" s="301"/>
      <c r="EQH131" s="301"/>
      <c r="EQI131" s="301"/>
      <c r="EQJ131" s="301"/>
      <c r="EQK131" s="301"/>
      <c r="EQL131" s="301"/>
      <c r="EQM131" s="301"/>
      <c r="EQN131" s="301"/>
      <c r="EQO131" s="301"/>
      <c r="EQP131" s="301"/>
      <c r="EQQ131" s="301"/>
      <c r="EQR131" s="301"/>
      <c r="EQS131" s="301"/>
      <c r="EQT131" s="301"/>
      <c r="EQU131" s="301"/>
      <c r="ERB131" s="301"/>
      <c r="ERC131" s="301"/>
      <c r="ERD131" s="301"/>
      <c r="ERE131" s="301"/>
      <c r="ERF131" s="301"/>
      <c r="ERG131" s="301"/>
      <c r="ERH131" s="301"/>
      <c r="ERI131" s="301"/>
      <c r="ERJ131" s="301"/>
      <c r="ERK131" s="301"/>
      <c r="ERL131" s="301"/>
      <c r="ERM131" s="301"/>
      <c r="ERN131" s="301"/>
      <c r="ERO131" s="301"/>
      <c r="ERP131" s="301"/>
      <c r="ERQ131" s="301"/>
      <c r="ERR131" s="301"/>
      <c r="ERS131" s="301"/>
      <c r="ERT131" s="301"/>
      <c r="ERU131" s="301"/>
      <c r="ERV131" s="301"/>
      <c r="ERW131" s="301"/>
      <c r="ERX131" s="301"/>
      <c r="ERY131" s="301"/>
      <c r="ERZ131" s="301"/>
      <c r="ESA131" s="301"/>
      <c r="ESB131" s="301"/>
      <c r="ESC131" s="301"/>
      <c r="ESD131" s="301"/>
      <c r="ESE131" s="301"/>
      <c r="ESF131" s="301"/>
      <c r="ESG131" s="301"/>
      <c r="ESH131" s="301"/>
      <c r="ESI131" s="301"/>
      <c r="ESJ131" s="301"/>
      <c r="ESK131" s="301"/>
      <c r="ESL131" s="301"/>
      <c r="ESM131" s="301"/>
      <c r="ESN131" s="301"/>
      <c r="ESO131" s="301"/>
      <c r="ESP131" s="301"/>
      <c r="ESQ131" s="301"/>
      <c r="ESR131" s="301"/>
      <c r="ESS131" s="301"/>
      <c r="EST131" s="301"/>
      <c r="ESU131" s="301"/>
      <c r="ESV131" s="301"/>
      <c r="ESW131" s="301"/>
      <c r="ESX131" s="301"/>
      <c r="ESY131" s="301"/>
      <c r="ESZ131" s="301"/>
      <c r="ETA131" s="301"/>
      <c r="ETB131" s="301"/>
      <c r="ETC131" s="301"/>
      <c r="ETD131" s="301"/>
      <c r="ETE131" s="301"/>
      <c r="ETF131" s="301"/>
      <c r="ETG131" s="301"/>
      <c r="ETH131" s="301"/>
      <c r="ETI131" s="301"/>
      <c r="ETJ131" s="301"/>
      <c r="ETK131" s="301"/>
      <c r="ETL131" s="301"/>
      <c r="ETM131" s="301"/>
      <c r="ETN131" s="301"/>
      <c r="ETO131" s="301"/>
      <c r="ETP131" s="301"/>
      <c r="ETQ131" s="301"/>
      <c r="ETR131" s="301"/>
      <c r="ETS131" s="301"/>
      <c r="ETT131" s="301"/>
      <c r="ETU131" s="301"/>
      <c r="ETV131" s="301"/>
      <c r="ETW131" s="301"/>
      <c r="ETX131" s="301"/>
      <c r="ETY131" s="301"/>
      <c r="ETZ131" s="301"/>
      <c r="EUA131" s="301"/>
      <c r="EUB131" s="301"/>
      <c r="EUC131" s="301"/>
      <c r="EUD131" s="301"/>
      <c r="EUE131" s="301"/>
      <c r="EUF131" s="301"/>
      <c r="EUG131" s="301"/>
      <c r="EUH131" s="301"/>
      <c r="EUI131" s="301"/>
      <c r="EUJ131" s="301"/>
      <c r="EUK131" s="301"/>
      <c r="EUL131" s="301"/>
      <c r="EUM131" s="301"/>
      <c r="EUN131" s="301"/>
      <c r="EUO131" s="301"/>
      <c r="EUP131" s="301"/>
      <c r="EUQ131" s="301"/>
      <c r="EUR131" s="301"/>
      <c r="EUS131" s="301"/>
      <c r="EUT131" s="301"/>
      <c r="EUU131" s="301"/>
      <c r="EUV131" s="301"/>
      <c r="EUW131" s="301"/>
      <c r="EUX131" s="301"/>
      <c r="EUY131" s="301"/>
      <c r="EUZ131" s="301"/>
      <c r="EVA131" s="301"/>
      <c r="EVB131" s="301"/>
      <c r="EVC131" s="301"/>
      <c r="EVD131" s="301"/>
      <c r="EVE131" s="301"/>
      <c r="EVF131" s="301"/>
      <c r="EVG131" s="301"/>
      <c r="EVH131" s="301"/>
      <c r="EVI131" s="301"/>
      <c r="EVJ131" s="301"/>
      <c r="EVK131" s="301"/>
      <c r="EVL131" s="301"/>
      <c r="EVM131" s="301"/>
      <c r="EVN131" s="301"/>
      <c r="EVO131" s="301"/>
      <c r="EVP131" s="301"/>
      <c r="EVQ131" s="301"/>
      <c r="EVR131" s="301"/>
      <c r="EVS131" s="301"/>
      <c r="EVT131" s="301"/>
      <c r="EVU131" s="301"/>
      <c r="EVV131" s="301"/>
      <c r="EVW131" s="301"/>
      <c r="EVX131" s="301"/>
      <c r="EVY131" s="301"/>
      <c r="EVZ131" s="301"/>
      <c r="EWA131" s="301"/>
      <c r="EWB131" s="301"/>
      <c r="EWC131" s="301"/>
      <c r="EWD131" s="301"/>
      <c r="EWE131" s="301"/>
      <c r="EWF131" s="301"/>
      <c r="EWG131" s="301"/>
      <c r="EWH131" s="301"/>
      <c r="EWI131" s="301"/>
      <c r="EWJ131" s="301"/>
      <c r="EWK131" s="301"/>
      <c r="EWL131" s="301"/>
      <c r="EWM131" s="301"/>
      <c r="EWN131" s="301"/>
      <c r="EWO131" s="301"/>
      <c r="EWP131" s="301"/>
      <c r="EWQ131" s="301"/>
      <c r="EWR131" s="301"/>
      <c r="EWS131" s="301"/>
      <c r="EWT131" s="301"/>
      <c r="EWU131" s="301"/>
      <c r="EWV131" s="301"/>
      <c r="EWW131" s="301"/>
      <c r="EWX131" s="301"/>
      <c r="EWY131" s="301"/>
      <c r="EWZ131" s="301"/>
      <c r="EXA131" s="301"/>
      <c r="EXB131" s="301"/>
      <c r="EXC131" s="301"/>
      <c r="EXD131" s="301"/>
      <c r="EXE131" s="301"/>
      <c r="EXF131" s="301"/>
      <c r="EXG131" s="301"/>
      <c r="EXH131" s="301"/>
      <c r="EXI131" s="301"/>
      <c r="EXJ131" s="301"/>
      <c r="EXK131" s="301"/>
      <c r="EXL131" s="301"/>
      <c r="EXM131" s="301"/>
      <c r="EXN131" s="301"/>
      <c r="EXO131" s="301"/>
      <c r="EXP131" s="301"/>
      <c r="EXQ131" s="301"/>
      <c r="EXR131" s="301"/>
      <c r="EXS131" s="301"/>
      <c r="EXT131" s="301"/>
      <c r="EXU131" s="301"/>
      <c r="EXV131" s="301"/>
      <c r="EXW131" s="301"/>
      <c r="EXX131" s="301"/>
      <c r="EXY131" s="301"/>
      <c r="EXZ131" s="301"/>
      <c r="EYA131" s="301"/>
      <c r="EYB131" s="301"/>
      <c r="EYC131" s="301"/>
      <c r="EYD131" s="301"/>
      <c r="EYE131" s="301"/>
      <c r="EYF131" s="301"/>
      <c r="EYG131" s="301"/>
      <c r="EYH131" s="301"/>
      <c r="EYI131" s="301"/>
      <c r="EYJ131" s="301"/>
      <c r="EYK131" s="301"/>
      <c r="EYL131" s="301"/>
      <c r="EYM131" s="301"/>
      <c r="EYN131" s="301"/>
      <c r="EYO131" s="301"/>
      <c r="EYP131" s="301"/>
      <c r="EYQ131" s="301"/>
      <c r="EYR131" s="301"/>
      <c r="EYS131" s="301"/>
      <c r="EYT131" s="301"/>
      <c r="EYU131" s="301"/>
      <c r="EYV131" s="301"/>
      <c r="EYW131" s="301"/>
      <c r="EYX131" s="301"/>
      <c r="EYY131" s="301"/>
      <c r="EYZ131" s="301"/>
      <c r="EZA131" s="301"/>
      <c r="EZB131" s="301"/>
      <c r="EZC131" s="301"/>
      <c r="EZD131" s="301"/>
      <c r="EZE131" s="301"/>
      <c r="EZF131" s="301"/>
      <c r="EZG131" s="301"/>
      <c r="EZH131" s="301"/>
      <c r="EZI131" s="301"/>
      <c r="EZJ131" s="301"/>
      <c r="EZK131" s="301"/>
      <c r="EZL131" s="301"/>
      <c r="EZM131" s="301"/>
      <c r="EZN131" s="301"/>
      <c r="EZO131" s="301"/>
      <c r="EZP131" s="301"/>
      <c r="EZQ131" s="301"/>
      <c r="EZR131" s="301"/>
      <c r="EZS131" s="301"/>
      <c r="EZT131" s="301"/>
      <c r="EZU131" s="301"/>
      <c r="EZV131" s="301"/>
      <c r="EZW131" s="301"/>
      <c r="EZX131" s="301"/>
      <c r="EZY131" s="301"/>
      <c r="EZZ131" s="301"/>
      <c r="FAA131" s="301"/>
      <c r="FAB131" s="301"/>
      <c r="FAC131" s="301"/>
      <c r="FAD131" s="301"/>
      <c r="FAE131" s="301"/>
      <c r="FAF131" s="301"/>
      <c r="FAG131" s="301"/>
      <c r="FAH131" s="301"/>
      <c r="FAI131" s="301"/>
      <c r="FAJ131" s="301"/>
      <c r="FAK131" s="301"/>
      <c r="FAL131" s="301"/>
      <c r="FAM131" s="301"/>
      <c r="FAN131" s="301"/>
      <c r="FAO131" s="301"/>
      <c r="FAP131" s="301"/>
      <c r="FAQ131" s="301"/>
      <c r="FAX131" s="301"/>
      <c r="FAY131" s="301"/>
      <c r="FAZ131" s="301"/>
      <c r="FBA131" s="301"/>
      <c r="FBB131" s="301"/>
      <c r="FBC131" s="301"/>
      <c r="FBD131" s="301"/>
      <c r="FBE131" s="301"/>
      <c r="FBF131" s="301"/>
      <c r="FBG131" s="301"/>
      <c r="FBH131" s="301"/>
      <c r="FBI131" s="301"/>
      <c r="FBJ131" s="301"/>
      <c r="FBK131" s="301"/>
      <c r="FBL131" s="301"/>
      <c r="FBM131" s="301"/>
      <c r="FBN131" s="301"/>
      <c r="FBO131" s="301"/>
      <c r="FBP131" s="301"/>
      <c r="FBQ131" s="301"/>
      <c r="FBR131" s="301"/>
      <c r="FBS131" s="301"/>
      <c r="FBT131" s="301"/>
      <c r="FBU131" s="301"/>
      <c r="FBV131" s="301"/>
      <c r="FBW131" s="301"/>
      <c r="FBX131" s="301"/>
      <c r="FBY131" s="301"/>
      <c r="FBZ131" s="301"/>
      <c r="FCA131" s="301"/>
      <c r="FCB131" s="301"/>
      <c r="FCC131" s="301"/>
      <c r="FCD131" s="301"/>
      <c r="FCE131" s="301"/>
      <c r="FCF131" s="301"/>
      <c r="FCG131" s="301"/>
      <c r="FCH131" s="301"/>
      <c r="FCI131" s="301"/>
      <c r="FCJ131" s="301"/>
      <c r="FCK131" s="301"/>
      <c r="FCL131" s="301"/>
      <c r="FCM131" s="301"/>
      <c r="FCN131" s="301"/>
      <c r="FCO131" s="301"/>
      <c r="FCP131" s="301"/>
      <c r="FCQ131" s="301"/>
      <c r="FCR131" s="301"/>
      <c r="FCS131" s="301"/>
      <c r="FCT131" s="301"/>
      <c r="FCU131" s="301"/>
      <c r="FCV131" s="301"/>
      <c r="FCW131" s="301"/>
      <c r="FCX131" s="301"/>
      <c r="FCY131" s="301"/>
      <c r="FCZ131" s="301"/>
      <c r="FDA131" s="301"/>
      <c r="FDB131" s="301"/>
      <c r="FDC131" s="301"/>
      <c r="FDD131" s="301"/>
      <c r="FDE131" s="301"/>
      <c r="FDF131" s="301"/>
      <c r="FDG131" s="301"/>
      <c r="FDH131" s="301"/>
      <c r="FDI131" s="301"/>
      <c r="FDJ131" s="301"/>
      <c r="FDK131" s="301"/>
      <c r="FDL131" s="301"/>
      <c r="FDM131" s="301"/>
      <c r="FDN131" s="301"/>
      <c r="FDO131" s="301"/>
      <c r="FDP131" s="301"/>
      <c r="FDQ131" s="301"/>
      <c r="FDR131" s="301"/>
      <c r="FDS131" s="301"/>
      <c r="FDT131" s="301"/>
      <c r="FDU131" s="301"/>
      <c r="FDV131" s="301"/>
      <c r="FDW131" s="301"/>
      <c r="FDX131" s="301"/>
      <c r="FDY131" s="301"/>
      <c r="FDZ131" s="301"/>
      <c r="FEA131" s="301"/>
      <c r="FEB131" s="301"/>
      <c r="FEC131" s="301"/>
      <c r="FED131" s="301"/>
      <c r="FEE131" s="301"/>
      <c r="FEF131" s="301"/>
      <c r="FEG131" s="301"/>
      <c r="FEH131" s="301"/>
      <c r="FEI131" s="301"/>
      <c r="FEJ131" s="301"/>
      <c r="FEK131" s="301"/>
      <c r="FEL131" s="301"/>
      <c r="FEM131" s="301"/>
      <c r="FEN131" s="301"/>
      <c r="FEO131" s="301"/>
      <c r="FEP131" s="301"/>
      <c r="FEQ131" s="301"/>
      <c r="FER131" s="301"/>
      <c r="FES131" s="301"/>
      <c r="FET131" s="301"/>
      <c r="FEU131" s="301"/>
      <c r="FEV131" s="301"/>
      <c r="FEW131" s="301"/>
      <c r="FEX131" s="301"/>
      <c r="FEY131" s="301"/>
      <c r="FEZ131" s="301"/>
      <c r="FFA131" s="301"/>
      <c r="FFB131" s="301"/>
      <c r="FFC131" s="301"/>
      <c r="FFD131" s="301"/>
      <c r="FFE131" s="301"/>
      <c r="FFF131" s="301"/>
      <c r="FFG131" s="301"/>
      <c r="FFH131" s="301"/>
      <c r="FFI131" s="301"/>
      <c r="FFJ131" s="301"/>
      <c r="FFK131" s="301"/>
      <c r="FFL131" s="301"/>
      <c r="FFM131" s="301"/>
      <c r="FFN131" s="301"/>
      <c r="FFO131" s="301"/>
      <c r="FFP131" s="301"/>
      <c r="FFQ131" s="301"/>
      <c r="FFR131" s="301"/>
      <c r="FFS131" s="301"/>
      <c r="FFT131" s="301"/>
      <c r="FFU131" s="301"/>
      <c r="FFV131" s="301"/>
      <c r="FFW131" s="301"/>
      <c r="FFX131" s="301"/>
      <c r="FFY131" s="301"/>
      <c r="FFZ131" s="301"/>
      <c r="FGA131" s="301"/>
      <c r="FGB131" s="301"/>
      <c r="FGC131" s="301"/>
      <c r="FGD131" s="301"/>
      <c r="FGE131" s="301"/>
      <c r="FGF131" s="301"/>
      <c r="FGG131" s="301"/>
      <c r="FGH131" s="301"/>
      <c r="FGI131" s="301"/>
      <c r="FGJ131" s="301"/>
      <c r="FGK131" s="301"/>
      <c r="FGL131" s="301"/>
      <c r="FGM131" s="301"/>
      <c r="FGN131" s="301"/>
      <c r="FGO131" s="301"/>
      <c r="FGP131" s="301"/>
      <c r="FGQ131" s="301"/>
      <c r="FGR131" s="301"/>
      <c r="FGS131" s="301"/>
      <c r="FGT131" s="301"/>
      <c r="FGU131" s="301"/>
      <c r="FGV131" s="301"/>
      <c r="FGW131" s="301"/>
      <c r="FGX131" s="301"/>
      <c r="FGY131" s="301"/>
      <c r="FGZ131" s="301"/>
      <c r="FHA131" s="301"/>
      <c r="FHB131" s="301"/>
      <c r="FHC131" s="301"/>
      <c r="FHD131" s="301"/>
      <c r="FHE131" s="301"/>
      <c r="FHF131" s="301"/>
      <c r="FHG131" s="301"/>
      <c r="FHH131" s="301"/>
      <c r="FHI131" s="301"/>
      <c r="FHJ131" s="301"/>
      <c r="FHK131" s="301"/>
      <c r="FHL131" s="301"/>
      <c r="FHM131" s="301"/>
      <c r="FHN131" s="301"/>
      <c r="FHO131" s="301"/>
      <c r="FHP131" s="301"/>
      <c r="FHQ131" s="301"/>
      <c r="FHR131" s="301"/>
      <c r="FHS131" s="301"/>
      <c r="FHT131" s="301"/>
      <c r="FHU131" s="301"/>
      <c r="FHV131" s="301"/>
      <c r="FHW131" s="301"/>
      <c r="FHX131" s="301"/>
      <c r="FHY131" s="301"/>
      <c r="FHZ131" s="301"/>
      <c r="FIA131" s="301"/>
      <c r="FIB131" s="301"/>
      <c r="FIC131" s="301"/>
      <c r="FID131" s="301"/>
      <c r="FIE131" s="301"/>
      <c r="FIF131" s="301"/>
      <c r="FIG131" s="301"/>
      <c r="FIH131" s="301"/>
      <c r="FII131" s="301"/>
      <c r="FIJ131" s="301"/>
      <c r="FIK131" s="301"/>
      <c r="FIL131" s="301"/>
      <c r="FIM131" s="301"/>
      <c r="FIN131" s="301"/>
      <c r="FIO131" s="301"/>
      <c r="FIP131" s="301"/>
      <c r="FIQ131" s="301"/>
      <c r="FIR131" s="301"/>
      <c r="FIS131" s="301"/>
      <c r="FIT131" s="301"/>
      <c r="FIU131" s="301"/>
      <c r="FIV131" s="301"/>
      <c r="FIW131" s="301"/>
      <c r="FIX131" s="301"/>
      <c r="FIY131" s="301"/>
      <c r="FIZ131" s="301"/>
      <c r="FJA131" s="301"/>
      <c r="FJB131" s="301"/>
      <c r="FJC131" s="301"/>
      <c r="FJD131" s="301"/>
      <c r="FJE131" s="301"/>
      <c r="FJF131" s="301"/>
      <c r="FJG131" s="301"/>
      <c r="FJH131" s="301"/>
      <c r="FJI131" s="301"/>
      <c r="FJJ131" s="301"/>
      <c r="FJK131" s="301"/>
      <c r="FJL131" s="301"/>
      <c r="FJM131" s="301"/>
      <c r="FJN131" s="301"/>
      <c r="FJO131" s="301"/>
      <c r="FJP131" s="301"/>
      <c r="FJQ131" s="301"/>
      <c r="FJR131" s="301"/>
      <c r="FJS131" s="301"/>
      <c r="FJT131" s="301"/>
      <c r="FJU131" s="301"/>
      <c r="FJV131" s="301"/>
      <c r="FJW131" s="301"/>
      <c r="FJX131" s="301"/>
      <c r="FJY131" s="301"/>
      <c r="FJZ131" s="301"/>
      <c r="FKA131" s="301"/>
      <c r="FKB131" s="301"/>
      <c r="FKC131" s="301"/>
      <c r="FKD131" s="301"/>
      <c r="FKE131" s="301"/>
      <c r="FKF131" s="301"/>
      <c r="FKG131" s="301"/>
      <c r="FKH131" s="301"/>
      <c r="FKI131" s="301"/>
      <c r="FKJ131" s="301"/>
      <c r="FKK131" s="301"/>
      <c r="FKL131" s="301"/>
      <c r="FKM131" s="301"/>
      <c r="FKT131" s="301"/>
      <c r="FKU131" s="301"/>
      <c r="FKV131" s="301"/>
      <c r="FKW131" s="301"/>
      <c r="FKX131" s="301"/>
      <c r="FKY131" s="301"/>
      <c r="FKZ131" s="301"/>
      <c r="FLA131" s="301"/>
      <c r="FLB131" s="301"/>
      <c r="FLC131" s="301"/>
      <c r="FLD131" s="301"/>
      <c r="FLE131" s="301"/>
      <c r="FLF131" s="301"/>
      <c r="FLG131" s="301"/>
      <c r="FLH131" s="301"/>
      <c r="FLI131" s="301"/>
      <c r="FLJ131" s="301"/>
      <c r="FLK131" s="301"/>
      <c r="FLL131" s="301"/>
      <c r="FLM131" s="301"/>
      <c r="FLN131" s="301"/>
      <c r="FLO131" s="301"/>
      <c r="FLP131" s="301"/>
      <c r="FLQ131" s="301"/>
      <c r="FLR131" s="301"/>
      <c r="FLS131" s="301"/>
      <c r="FLT131" s="301"/>
      <c r="FLU131" s="301"/>
      <c r="FLV131" s="301"/>
      <c r="FLW131" s="301"/>
      <c r="FLX131" s="301"/>
      <c r="FLY131" s="301"/>
      <c r="FLZ131" s="301"/>
      <c r="FMA131" s="301"/>
      <c r="FMB131" s="301"/>
      <c r="FMC131" s="301"/>
      <c r="FMD131" s="301"/>
      <c r="FME131" s="301"/>
      <c r="FMF131" s="301"/>
      <c r="FMG131" s="301"/>
      <c r="FMH131" s="301"/>
      <c r="FMI131" s="301"/>
      <c r="FMJ131" s="301"/>
      <c r="FMK131" s="301"/>
      <c r="FML131" s="301"/>
      <c r="FMM131" s="301"/>
      <c r="FMN131" s="301"/>
      <c r="FMO131" s="301"/>
      <c r="FMP131" s="301"/>
      <c r="FMQ131" s="301"/>
      <c r="FMR131" s="301"/>
      <c r="FMS131" s="301"/>
      <c r="FMT131" s="301"/>
      <c r="FMU131" s="301"/>
      <c r="FMV131" s="301"/>
      <c r="FMW131" s="301"/>
      <c r="FMX131" s="301"/>
      <c r="FMY131" s="301"/>
      <c r="FMZ131" s="301"/>
      <c r="FNA131" s="301"/>
      <c r="FNB131" s="301"/>
      <c r="FNC131" s="301"/>
      <c r="FND131" s="301"/>
      <c r="FNE131" s="301"/>
      <c r="FNF131" s="301"/>
      <c r="FNG131" s="301"/>
      <c r="FNH131" s="301"/>
      <c r="FNI131" s="301"/>
      <c r="FNJ131" s="301"/>
      <c r="FNK131" s="301"/>
      <c r="FNL131" s="301"/>
      <c r="FNM131" s="301"/>
      <c r="FNN131" s="301"/>
      <c r="FNO131" s="301"/>
      <c r="FNP131" s="301"/>
      <c r="FNQ131" s="301"/>
      <c r="FNR131" s="301"/>
      <c r="FNS131" s="301"/>
      <c r="FNT131" s="301"/>
      <c r="FNU131" s="301"/>
      <c r="FNV131" s="301"/>
      <c r="FNW131" s="301"/>
      <c r="FNX131" s="301"/>
      <c r="FNY131" s="301"/>
      <c r="FNZ131" s="301"/>
      <c r="FOA131" s="301"/>
      <c r="FOB131" s="301"/>
      <c r="FOC131" s="301"/>
      <c r="FOD131" s="301"/>
      <c r="FOE131" s="301"/>
      <c r="FOF131" s="301"/>
      <c r="FOG131" s="301"/>
      <c r="FOH131" s="301"/>
      <c r="FOI131" s="301"/>
      <c r="FOJ131" s="301"/>
      <c r="FOK131" s="301"/>
      <c r="FOL131" s="301"/>
      <c r="FOM131" s="301"/>
      <c r="FON131" s="301"/>
      <c r="FOO131" s="301"/>
      <c r="FOP131" s="301"/>
      <c r="FOQ131" s="301"/>
      <c r="FOR131" s="301"/>
      <c r="FOS131" s="301"/>
      <c r="FOT131" s="301"/>
      <c r="FOU131" s="301"/>
      <c r="FOV131" s="301"/>
      <c r="FOW131" s="301"/>
      <c r="FOX131" s="301"/>
      <c r="FOY131" s="301"/>
      <c r="FOZ131" s="301"/>
      <c r="FPA131" s="301"/>
      <c r="FPB131" s="301"/>
      <c r="FPC131" s="301"/>
      <c r="FPD131" s="301"/>
      <c r="FPE131" s="301"/>
      <c r="FPF131" s="301"/>
      <c r="FPG131" s="301"/>
      <c r="FPH131" s="301"/>
      <c r="FPI131" s="301"/>
      <c r="FPJ131" s="301"/>
      <c r="FPK131" s="301"/>
      <c r="FPL131" s="301"/>
      <c r="FPM131" s="301"/>
      <c r="FPN131" s="301"/>
      <c r="FPO131" s="301"/>
      <c r="FPP131" s="301"/>
      <c r="FPQ131" s="301"/>
      <c r="FPR131" s="301"/>
      <c r="FPS131" s="301"/>
      <c r="FPT131" s="301"/>
      <c r="FPU131" s="301"/>
      <c r="FPV131" s="301"/>
      <c r="FPW131" s="301"/>
      <c r="FPX131" s="301"/>
      <c r="FPY131" s="301"/>
      <c r="FPZ131" s="301"/>
      <c r="FQA131" s="301"/>
      <c r="FQB131" s="301"/>
      <c r="FQC131" s="301"/>
      <c r="FQD131" s="301"/>
      <c r="FQE131" s="301"/>
      <c r="FQF131" s="301"/>
      <c r="FQG131" s="301"/>
      <c r="FQH131" s="301"/>
      <c r="FQI131" s="301"/>
      <c r="FQJ131" s="301"/>
      <c r="FQK131" s="301"/>
      <c r="FQL131" s="301"/>
      <c r="FQM131" s="301"/>
      <c r="FQN131" s="301"/>
      <c r="FQO131" s="301"/>
      <c r="FQP131" s="301"/>
      <c r="FQQ131" s="301"/>
      <c r="FQR131" s="301"/>
      <c r="FQS131" s="301"/>
      <c r="FQT131" s="301"/>
      <c r="FQU131" s="301"/>
      <c r="FQV131" s="301"/>
      <c r="FQW131" s="301"/>
      <c r="FQX131" s="301"/>
      <c r="FQY131" s="301"/>
      <c r="FQZ131" s="301"/>
      <c r="FRA131" s="301"/>
      <c r="FRB131" s="301"/>
      <c r="FRC131" s="301"/>
      <c r="FRD131" s="301"/>
      <c r="FRE131" s="301"/>
      <c r="FRF131" s="301"/>
      <c r="FRG131" s="301"/>
      <c r="FRH131" s="301"/>
      <c r="FRI131" s="301"/>
      <c r="FRJ131" s="301"/>
      <c r="FRK131" s="301"/>
      <c r="FRL131" s="301"/>
      <c r="FRM131" s="301"/>
      <c r="FRN131" s="301"/>
      <c r="FRO131" s="301"/>
      <c r="FRP131" s="301"/>
      <c r="FRQ131" s="301"/>
      <c r="FRR131" s="301"/>
      <c r="FRS131" s="301"/>
      <c r="FRT131" s="301"/>
      <c r="FRU131" s="301"/>
      <c r="FRV131" s="301"/>
      <c r="FRW131" s="301"/>
      <c r="FRX131" s="301"/>
      <c r="FRY131" s="301"/>
      <c r="FRZ131" s="301"/>
      <c r="FSA131" s="301"/>
      <c r="FSB131" s="301"/>
      <c r="FSC131" s="301"/>
      <c r="FSD131" s="301"/>
      <c r="FSE131" s="301"/>
      <c r="FSF131" s="301"/>
      <c r="FSG131" s="301"/>
      <c r="FSH131" s="301"/>
      <c r="FSI131" s="301"/>
      <c r="FSJ131" s="301"/>
      <c r="FSK131" s="301"/>
      <c r="FSL131" s="301"/>
      <c r="FSM131" s="301"/>
      <c r="FSN131" s="301"/>
      <c r="FSO131" s="301"/>
      <c r="FSP131" s="301"/>
      <c r="FSQ131" s="301"/>
      <c r="FSR131" s="301"/>
      <c r="FSS131" s="301"/>
      <c r="FST131" s="301"/>
      <c r="FSU131" s="301"/>
      <c r="FSV131" s="301"/>
      <c r="FSW131" s="301"/>
      <c r="FSX131" s="301"/>
      <c r="FSY131" s="301"/>
      <c r="FSZ131" s="301"/>
      <c r="FTA131" s="301"/>
      <c r="FTB131" s="301"/>
      <c r="FTC131" s="301"/>
      <c r="FTD131" s="301"/>
      <c r="FTE131" s="301"/>
      <c r="FTF131" s="301"/>
      <c r="FTG131" s="301"/>
      <c r="FTH131" s="301"/>
      <c r="FTI131" s="301"/>
      <c r="FTJ131" s="301"/>
      <c r="FTK131" s="301"/>
      <c r="FTL131" s="301"/>
      <c r="FTM131" s="301"/>
      <c r="FTN131" s="301"/>
      <c r="FTO131" s="301"/>
      <c r="FTP131" s="301"/>
      <c r="FTQ131" s="301"/>
      <c r="FTR131" s="301"/>
      <c r="FTS131" s="301"/>
      <c r="FTT131" s="301"/>
      <c r="FTU131" s="301"/>
      <c r="FTV131" s="301"/>
      <c r="FTW131" s="301"/>
      <c r="FTX131" s="301"/>
      <c r="FTY131" s="301"/>
      <c r="FTZ131" s="301"/>
      <c r="FUA131" s="301"/>
      <c r="FUB131" s="301"/>
      <c r="FUC131" s="301"/>
      <c r="FUD131" s="301"/>
      <c r="FUE131" s="301"/>
      <c r="FUF131" s="301"/>
      <c r="FUG131" s="301"/>
      <c r="FUH131" s="301"/>
      <c r="FUI131" s="301"/>
      <c r="FUP131" s="301"/>
      <c r="FUQ131" s="301"/>
      <c r="FUR131" s="301"/>
      <c r="FUS131" s="301"/>
      <c r="FUT131" s="301"/>
      <c r="FUU131" s="301"/>
      <c r="FUV131" s="301"/>
      <c r="FUW131" s="301"/>
      <c r="FUX131" s="301"/>
      <c r="FUY131" s="301"/>
      <c r="FUZ131" s="301"/>
      <c r="FVA131" s="301"/>
      <c r="FVB131" s="301"/>
      <c r="FVC131" s="301"/>
      <c r="FVD131" s="301"/>
      <c r="FVE131" s="301"/>
      <c r="FVF131" s="301"/>
      <c r="FVG131" s="301"/>
      <c r="FVH131" s="301"/>
      <c r="FVI131" s="301"/>
      <c r="FVJ131" s="301"/>
      <c r="FVK131" s="301"/>
      <c r="FVL131" s="301"/>
      <c r="FVM131" s="301"/>
      <c r="FVN131" s="301"/>
      <c r="FVO131" s="301"/>
      <c r="FVP131" s="301"/>
      <c r="FVQ131" s="301"/>
      <c r="FVR131" s="301"/>
      <c r="FVS131" s="301"/>
      <c r="FVT131" s="301"/>
      <c r="FVU131" s="301"/>
      <c r="FVV131" s="301"/>
      <c r="FVW131" s="301"/>
      <c r="FVX131" s="301"/>
      <c r="FVY131" s="301"/>
      <c r="FVZ131" s="301"/>
      <c r="FWA131" s="301"/>
      <c r="FWB131" s="301"/>
      <c r="FWC131" s="301"/>
      <c r="FWD131" s="301"/>
      <c r="FWE131" s="301"/>
      <c r="FWF131" s="301"/>
      <c r="FWG131" s="301"/>
      <c r="FWH131" s="301"/>
      <c r="FWI131" s="301"/>
      <c r="FWJ131" s="301"/>
      <c r="FWK131" s="301"/>
      <c r="FWL131" s="301"/>
      <c r="FWM131" s="301"/>
      <c r="FWN131" s="301"/>
      <c r="FWO131" s="301"/>
      <c r="FWP131" s="301"/>
      <c r="FWQ131" s="301"/>
      <c r="FWR131" s="301"/>
      <c r="FWS131" s="301"/>
      <c r="FWT131" s="301"/>
      <c r="FWU131" s="301"/>
      <c r="FWV131" s="301"/>
      <c r="FWW131" s="301"/>
      <c r="FWX131" s="301"/>
      <c r="FWY131" s="301"/>
      <c r="FWZ131" s="301"/>
      <c r="FXA131" s="301"/>
      <c r="FXB131" s="301"/>
      <c r="FXC131" s="301"/>
      <c r="FXD131" s="301"/>
      <c r="FXE131" s="301"/>
      <c r="FXF131" s="301"/>
      <c r="FXG131" s="301"/>
      <c r="FXH131" s="301"/>
      <c r="FXI131" s="301"/>
      <c r="FXJ131" s="301"/>
      <c r="FXK131" s="301"/>
      <c r="FXL131" s="301"/>
      <c r="FXM131" s="301"/>
      <c r="FXN131" s="301"/>
      <c r="FXO131" s="301"/>
      <c r="FXP131" s="301"/>
      <c r="FXQ131" s="301"/>
      <c r="FXR131" s="301"/>
      <c r="FXS131" s="301"/>
      <c r="FXT131" s="301"/>
      <c r="FXU131" s="301"/>
      <c r="FXV131" s="301"/>
      <c r="FXW131" s="301"/>
      <c r="FXX131" s="301"/>
      <c r="FXY131" s="301"/>
      <c r="FXZ131" s="301"/>
      <c r="FYA131" s="301"/>
      <c r="FYB131" s="301"/>
      <c r="FYC131" s="301"/>
      <c r="FYD131" s="301"/>
      <c r="FYE131" s="301"/>
      <c r="FYF131" s="301"/>
      <c r="FYG131" s="301"/>
      <c r="FYH131" s="301"/>
      <c r="FYI131" s="301"/>
      <c r="FYJ131" s="301"/>
      <c r="FYK131" s="301"/>
      <c r="FYL131" s="301"/>
      <c r="FYM131" s="301"/>
      <c r="FYN131" s="301"/>
      <c r="FYO131" s="301"/>
      <c r="FYP131" s="301"/>
      <c r="FYQ131" s="301"/>
      <c r="FYR131" s="301"/>
      <c r="FYS131" s="301"/>
      <c r="FYT131" s="301"/>
      <c r="FYU131" s="301"/>
      <c r="FYV131" s="301"/>
      <c r="FYW131" s="301"/>
      <c r="FYX131" s="301"/>
      <c r="FYY131" s="301"/>
      <c r="FYZ131" s="301"/>
      <c r="FZA131" s="301"/>
      <c r="FZB131" s="301"/>
      <c r="FZC131" s="301"/>
      <c r="FZD131" s="301"/>
      <c r="FZE131" s="301"/>
      <c r="FZF131" s="301"/>
      <c r="FZG131" s="301"/>
      <c r="FZH131" s="301"/>
      <c r="FZI131" s="301"/>
      <c r="FZJ131" s="301"/>
      <c r="FZK131" s="301"/>
      <c r="FZL131" s="301"/>
      <c r="FZM131" s="301"/>
      <c r="FZN131" s="301"/>
      <c r="FZO131" s="301"/>
      <c r="FZP131" s="301"/>
      <c r="FZQ131" s="301"/>
      <c r="FZR131" s="301"/>
      <c r="FZS131" s="301"/>
      <c r="FZT131" s="301"/>
      <c r="FZU131" s="301"/>
      <c r="FZV131" s="301"/>
      <c r="FZW131" s="301"/>
      <c r="FZX131" s="301"/>
      <c r="FZY131" s="301"/>
      <c r="FZZ131" s="301"/>
      <c r="GAA131" s="301"/>
      <c r="GAB131" s="301"/>
      <c r="GAC131" s="301"/>
      <c r="GAD131" s="301"/>
      <c r="GAE131" s="301"/>
      <c r="GAF131" s="301"/>
      <c r="GAG131" s="301"/>
      <c r="GAH131" s="301"/>
      <c r="GAI131" s="301"/>
      <c r="GAJ131" s="301"/>
      <c r="GAK131" s="301"/>
      <c r="GAL131" s="301"/>
      <c r="GAM131" s="301"/>
      <c r="GAN131" s="301"/>
      <c r="GAO131" s="301"/>
      <c r="GAP131" s="301"/>
      <c r="GAQ131" s="301"/>
      <c r="GAR131" s="301"/>
      <c r="GAS131" s="301"/>
      <c r="GAT131" s="301"/>
      <c r="GAU131" s="301"/>
      <c r="GAV131" s="301"/>
      <c r="GAW131" s="301"/>
      <c r="GAX131" s="301"/>
      <c r="GAY131" s="301"/>
      <c r="GAZ131" s="301"/>
      <c r="GBA131" s="301"/>
      <c r="GBB131" s="301"/>
      <c r="GBC131" s="301"/>
      <c r="GBD131" s="301"/>
      <c r="GBE131" s="301"/>
      <c r="GBF131" s="301"/>
      <c r="GBG131" s="301"/>
      <c r="GBH131" s="301"/>
      <c r="GBI131" s="301"/>
      <c r="GBJ131" s="301"/>
      <c r="GBK131" s="301"/>
      <c r="GBL131" s="301"/>
      <c r="GBM131" s="301"/>
      <c r="GBN131" s="301"/>
      <c r="GBO131" s="301"/>
      <c r="GBP131" s="301"/>
      <c r="GBQ131" s="301"/>
      <c r="GBR131" s="301"/>
      <c r="GBS131" s="301"/>
      <c r="GBT131" s="301"/>
      <c r="GBU131" s="301"/>
      <c r="GBV131" s="301"/>
      <c r="GBW131" s="301"/>
      <c r="GBX131" s="301"/>
      <c r="GBY131" s="301"/>
      <c r="GBZ131" s="301"/>
      <c r="GCA131" s="301"/>
      <c r="GCB131" s="301"/>
      <c r="GCC131" s="301"/>
      <c r="GCD131" s="301"/>
      <c r="GCE131" s="301"/>
      <c r="GCF131" s="301"/>
      <c r="GCG131" s="301"/>
      <c r="GCH131" s="301"/>
      <c r="GCI131" s="301"/>
      <c r="GCJ131" s="301"/>
      <c r="GCK131" s="301"/>
      <c r="GCL131" s="301"/>
      <c r="GCM131" s="301"/>
      <c r="GCN131" s="301"/>
      <c r="GCO131" s="301"/>
      <c r="GCP131" s="301"/>
      <c r="GCQ131" s="301"/>
      <c r="GCR131" s="301"/>
      <c r="GCS131" s="301"/>
      <c r="GCT131" s="301"/>
      <c r="GCU131" s="301"/>
      <c r="GCV131" s="301"/>
      <c r="GCW131" s="301"/>
      <c r="GCX131" s="301"/>
      <c r="GCY131" s="301"/>
      <c r="GCZ131" s="301"/>
      <c r="GDA131" s="301"/>
      <c r="GDB131" s="301"/>
      <c r="GDC131" s="301"/>
      <c r="GDD131" s="301"/>
      <c r="GDE131" s="301"/>
      <c r="GDF131" s="301"/>
      <c r="GDG131" s="301"/>
      <c r="GDH131" s="301"/>
      <c r="GDI131" s="301"/>
      <c r="GDJ131" s="301"/>
      <c r="GDK131" s="301"/>
      <c r="GDL131" s="301"/>
      <c r="GDM131" s="301"/>
      <c r="GDN131" s="301"/>
      <c r="GDO131" s="301"/>
      <c r="GDP131" s="301"/>
      <c r="GDQ131" s="301"/>
      <c r="GDR131" s="301"/>
      <c r="GDS131" s="301"/>
      <c r="GDT131" s="301"/>
      <c r="GDU131" s="301"/>
      <c r="GDV131" s="301"/>
      <c r="GDW131" s="301"/>
      <c r="GDX131" s="301"/>
      <c r="GDY131" s="301"/>
      <c r="GDZ131" s="301"/>
      <c r="GEA131" s="301"/>
      <c r="GEB131" s="301"/>
      <c r="GEC131" s="301"/>
      <c r="GED131" s="301"/>
      <c r="GEE131" s="301"/>
      <c r="GEL131" s="301"/>
      <c r="GEM131" s="301"/>
      <c r="GEN131" s="301"/>
      <c r="GEO131" s="301"/>
      <c r="GEP131" s="301"/>
      <c r="GEQ131" s="301"/>
      <c r="GER131" s="301"/>
      <c r="GES131" s="301"/>
      <c r="GET131" s="301"/>
      <c r="GEU131" s="301"/>
      <c r="GEV131" s="301"/>
      <c r="GEW131" s="301"/>
      <c r="GEX131" s="301"/>
      <c r="GEY131" s="301"/>
      <c r="GEZ131" s="301"/>
      <c r="GFA131" s="301"/>
      <c r="GFB131" s="301"/>
      <c r="GFC131" s="301"/>
      <c r="GFD131" s="301"/>
      <c r="GFE131" s="301"/>
      <c r="GFF131" s="301"/>
      <c r="GFG131" s="301"/>
      <c r="GFH131" s="301"/>
      <c r="GFI131" s="301"/>
      <c r="GFJ131" s="301"/>
      <c r="GFK131" s="301"/>
      <c r="GFL131" s="301"/>
      <c r="GFM131" s="301"/>
      <c r="GFN131" s="301"/>
      <c r="GFO131" s="301"/>
      <c r="GFP131" s="301"/>
      <c r="GFQ131" s="301"/>
      <c r="GFR131" s="301"/>
      <c r="GFS131" s="301"/>
      <c r="GFT131" s="301"/>
      <c r="GFU131" s="301"/>
      <c r="GFV131" s="301"/>
      <c r="GFW131" s="301"/>
      <c r="GFX131" s="301"/>
      <c r="GFY131" s="301"/>
      <c r="GFZ131" s="301"/>
      <c r="GGA131" s="301"/>
      <c r="GGB131" s="301"/>
      <c r="GGC131" s="301"/>
      <c r="GGD131" s="301"/>
      <c r="GGE131" s="301"/>
      <c r="GGF131" s="301"/>
      <c r="GGG131" s="301"/>
      <c r="GGH131" s="301"/>
      <c r="GGI131" s="301"/>
      <c r="GGJ131" s="301"/>
      <c r="GGK131" s="301"/>
      <c r="GGL131" s="301"/>
      <c r="GGM131" s="301"/>
      <c r="GGN131" s="301"/>
      <c r="GGO131" s="301"/>
      <c r="GGP131" s="301"/>
      <c r="GGQ131" s="301"/>
      <c r="GGR131" s="301"/>
      <c r="GGS131" s="301"/>
      <c r="GGT131" s="301"/>
      <c r="GGU131" s="301"/>
      <c r="GGV131" s="301"/>
      <c r="GGW131" s="301"/>
      <c r="GGX131" s="301"/>
      <c r="GGY131" s="301"/>
      <c r="GGZ131" s="301"/>
      <c r="GHA131" s="301"/>
      <c r="GHB131" s="301"/>
      <c r="GHC131" s="301"/>
      <c r="GHD131" s="301"/>
      <c r="GHE131" s="301"/>
      <c r="GHF131" s="301"/>
      <c r="GHG131" s="301"/>
      <c r="GHH131" s="301"/>
      <c r="GHI131" s="301"/>
      <c r="GHJ131" s="301"/>
      <c r="GHK131" s="301"/>
      <c r="GHL131" s="301"/>
      <c r="GHM131" s="301"/>
      <c r="GHN131" s="301"/>
      <c r="GHO131" s="301"/>
      <c r="GHP131" s="301"/>
      <c r="GHQ131" s="301"/>
      <c r="GHR131" s="301"/>
      <c r="GHS131" s="301"/>
      <c r="GHT131" s="301"/>
      <c r="GHU131" s="301"/>
      <c r="GHV131" s="301"/>
      <c r="GHW131" s="301"/>
      <c r="GHX131" s="301"/>
      <c r="GHY131" s="301"/>
      <c r="GHZ131" s="301"/>
      <c r="GIA131" s="301"/>
      <c r="GIB131" s="301"/>
      <c r="GIC131" s="301"/>
      <c r="GID131" s="301"/>
      <c r="GIE131" s="301"/>
      <c r="GIF131" s="301"/>
      <c r="GIG131" s="301"/>
      <c r="GIH131" s="301"/>
      <c r="GII131" s="301"/>
      <c r="GIJ131" s="301"/>
      <c r="GIK131" s="301"/>
      <c r="GIL131" s="301"/>
      <c r="GIM131" s="301"/>
      <c r="GIN131" s="301"/>
      <c r="GIO131" s="301"/>
      <c r="GIP131" s="301"/>
      <c r="GIQ131" s="301"/>
      <c r="GIR131" s="301"/>
      <c r="GIS131" s="301"/>
      <c r="GIT131" s="301"/>
      <c r="GIU131" s="301"/>
      <c r="GIV131" s="301"/>
      <c r="GIW131" s="301"/>
      <c r="GIX131" s="301"/>
      <c r="GIY131" s="301"/>
      <c r="GIZ131" s="301"/>
      <c r="GJA131" s="301"/>
      <c r="GJB131" s="301"/>
      <c r="GJC131" s="301"/>
      <c r="GJD131" s="301"/>
      <c r="GJE131" s="301"/>
      <c r="GJF131" s="301"/>
      <c r="GJG131" s="301"/>
      <c r="GJH131" s="301"/>
      <c r="GJI131" s="301"/>
      <c r="GJJ131" s="301"/>
      <c r="GJK131" s="301"/>
      <c r="GJL131" s="301"/>
      <c r="GJM131" s="301"/>
      <c r="GJN131" s="301"/>
      <c r="GJO131" s="301"/>
      <c r="GJP131" s="301"/>
      <c r="GJQ131" s="301"/>
      <c r="GJR131" s="301"/>
      <c r="GJS131" s="301"/>
      <c r="GJT131" s="301"/>
      <c r="GJU131" s="301"/>
      <c r="GJV131" s="301"/>
      <c r="GJW131" s="301"/>
      <c r="GJX131" s="301"/>
      <c r="GJY131" s="301"/>
      <c r="GJZ131" s="301"/>
      <c r="GKA131" s="301"/>
      <c r="GKB131" s="301"/>
      <c r="GKC131" s="301"/>
      <c r="GKD131" s="301"/>
      <c r="GKE131" s="301"/>
      <c r="GKF131" s="301"/>
      <c r="GKG131" s="301"/>
      <c r="GKH131" s="301"/>
      <c r="GKI131" s="301"/>
      <c r="GKJ131" s="301"/>
      <c r="GKK131" s="301"/>
      <c r="GKL131" s="301"/>
      <c r="GKM131" s="301"/>
      <c r="GKN131" s="301"/>
      <c r="GKO131" s="301"/>
      <c r="GKP131" s="301"/>
      <c r="GKQ131" s="301"/>
      <c r="GKR131" s="301"/>
      <c r="GKS131" s="301"/>
      <c r="GKT131" s="301"/>
      <c r="GKU131" s="301"/>
      <c r="GKV131" s="301"/>
      <c r="GKW131" s="301"/>
      <c r="GKX131" s="301"/>
      <c r="GKY131" s="301"/>
      <c r="GKZ131" s="301"/>
      <c r="GLA131" s="301"/>
      <c r="GLB131" s="301"/>
      <c r="GLC131" s="301"/>
      <c r="GLD131" s="301"/>
      <c r="GLE131" s="301"/>
      <c r="GLF131" s="301"/>
      <c r="GLG131" s="301"/>
      <c r="GLH131" s="301"/>
      <c r="GLI131" s="301"/>
      <c r="GLJ131" s="301"/>
      <c r="GLK131" s="301"/>
      <c r="GLL131" s="301"/>
      <c r="GLM131" s="301"/>
      <c r="GLN131" s="301"/>
      <c r="GLO131" s="301"/>
      <c r="GLP131" s="301"/>
      <c r="GLQ131" s="301"/>
      <c r="GLR131" s="301"/>
      <c r="GLS131" s="301"/>
      <c r="GLT131" s="301"/>
      <c r="GLU131" s="301"/>
      <c r="GLV131" s="301"/>
      <c r="GLW131" s="301"/>
      <c r="GLX131" s="301"/>
      <c r="GLY131" s="301"/>
      <c r="GLZ131" s="301"/>
      <c r="GMA131" s="301"/>
      <c r="GMB131" s="301"/>
      <c r="GMC131" s="301"/>
      <c r="GMD131" s="301"/>
      <c r="GME131" s="301"/>
      <c r="GMF131" s="301"/>
      <c r="GMG131" s="301"/>
      <c r="GMH131" s="301"/>
      <c r="GMI131" s="301"/>
      <c r="GMJ131" s="301"/>
      <c r="GMK131" s="301"/>
      <c r="GML131" s="301"/>
      <c r="GMM131" s="301"/>
      <c r="GMN131" s="301"/>
      <c r="GMO131" s="301"/>
      <c r="GMP131" s="301"/>
      <c r="GMQ131" s="301"/>
      <c r="GMR131" s="301"/>
      <c r="GMS131" s="301"/>
      <c r="GMT131" s="301"/>
      <c r="GMU131" s="301"/>
      <c r="GMV131" s="301"/>
      <c r="GMW131" s="301"/>
      <c r="GMX131" s="301"/>
      <c r="GMY131" s="301"/>
      <c r="GMZ131" s="301"/>
      <c r="GNA131" s="301"/>
      <c r="GNB131" s="301"/>
      <c r="GNC131" s="301"/>
      <c r="GND131" s="301"/>
      <c r="GNE131" s="301"/>
      <c r="GNF131" s="301"/>
      <c r="GNG131" s="301"/>
      <c r="GNH131" s="301"/>
      <c r="GNI131" s="301"/>
      <c r="GNJ131" s="301"/>
      <c r="GNK131" s="301"/>
      <c r="GNL131" s="301"/>
      <c r="GNM131" s="301"/>
      <c r="GNN131" s="301"/>
      <c r="GNO131" s="301"/>
      <c r="GNP131" s="301"/>
      <c r="GNQ131" s="301"/>
      <c r="GNR131" s="301"/>
      <c r="GNS131" s="301"/>
      <c r="GNT131" s="301"/>
      <c r="GNU131" s="301"/>
      <c r="GNV131" s="301"/>
      <c r="GNW131" s="301"/>
      <c r="GNX131" s="301"/>
      <c r="GNY131" s="301"/>
      <c r="GNZ131" s="301"/>
      <c r="GOA131" s="301"/>
      <c r="GOH131" s="301"/>
      <c r="GOI131" s="301"/>
      <c r="GOJ131" s="301"/>
      <c r="GOK131" s="301"/>
      <c r="GOL131" s="301"/>
      <c r="GOM131" s="301"/>
      <c r="GON131" s="301"/>
      <c r="GOO131" s="301"/>
      <c r="GOP131" s="301"/>
      <c r="GOQ131" s="301"/>
      <c r="GOR131" s="301"/>
      <c r="GOS131" s="301"/>
      <c r="GOT131" s="301"/>
      <c r="GOU131" s="301"/>
      <c r="GOV131" s="301"/>
      <c r="GOW131" s="301"/>
      <c r="GOX131" s="301"/>
      <c r="GOY131" s="301"/>
      <c r="GOZ131" s="301"/>
      <c r="GPA131" s="301"/>
      <c r="GPB131" s="301"/>
      <c r="GPC131" s="301"/>
      <c r="GPD131" s="301"/>
      <c r="GPE131" s="301"/>
      <c r="GPF131" s="301"/>
      <c r="GPG131" s="301"/>
      <c r="GPH131" s="301"/>
      <c r="GPI131" s="301"/>
      <c r="GPJ131" s="301"/>
      <c r="GPK131" s="301"/>
      <c r="GPL131" s="301"/>
      <c r="GPM131" s="301"/>
      <c r="GPN131" s="301"/>
      <c r="GPO131" s="301"/>
      <c r="GPP131" s="301"/>
      <c r="GPQ131" s="301"/>
      <c r="GPR131" s="301"/>
      <c r="GPS131" s="301"/>
      <c r="GPT131" s="301"/>
      <c r="GPU131" s="301"/>
      <c r="GPV131" s="301"/>
      <c r="GPW131" s="301"/>
      <c r="GPX131" s="301"/>
      <c r="GPY131" s="301"/>
      <c r="GPZ131" s="301"/>
      <c r="GQA131" s="301"/>
      <c r="GQB131" s="301"/>
      <c r="GQC131" s="301"/>
      <c r="GQD131" s="301"/>
      <c r="GQE131" s="301"/>
      <c r="GQF131" s="301"/>
      <c r="GQG131" s="301"/>
      <c r="GQH131" s="301"/>
      <c r="GQI131" s="301"/>
      <c r="GQJ131" s="301"/>
      <c r="GQK131" s="301"/>
      <c r="GQL131" s="301"/>
      <c r="GQM131" s="301"/>
      <c r="GQN131" s="301"/>
      <c r="GQO131" s="301"/>
      <c r="GQP131" s="301"/>
      <c r="GQQ131" s="301"/>
      <c r="GQR131" s="301"/>
      <c r="GQS131" s="301"/>
      <c r="GQT131" s="301"/>
      <c r="GQU131" s="301"/>
      <c r="GQV131" s="301"/>
      <c r="GQW131" s="301"/>
      <c r="GQX131" s="301"/>
      <c r="GQY131" s="301"/>
      <c r="GQZ131" s="301"/>
      <c r="GRA131" s="301"/>
      <c r="GRB131" s="301"/>
      <c r="GRC131" s="301"/>
      <c r="GRD131" s="301"/>
      <c r="GRE131" s="301"/>
      <c r="GRF131" s="301"/>
      <c r="GRG131" s="301"/>
      <c r="GRH131" s="301"/>
      <c r="GRI131" s="301"/>
      <c r="GRJ131" s="301"/>
      <c r="GRK131" s="301"/>
      <c r="GRL131" s="301"/>
      <c r="GRM131" s="301"/>
      <c r="GRN131" s="301"/>
      <c r="GRO131" s="301"/>
      <c r="GRP131" s="301"/>
      <c r="GRQ131" s="301"/>
      <c r="GRR131" s="301"/>
      <c r="GRS131" s="301"/>
      <c r="GRT131" s="301"/>
      <c r="GRU131" s="301"/>
      <c r="GRV131" s="301"/>
      <c r="GRW131" s="301"/>
      <c r="GRX131" s="301"/>
      <c r="GRY131" s="301"/>
      <c r="GRZ131" s="301"/>
      <c r="GSA131" s="301"/>
      <c r="GSB131" s="301"/>
      <c r="GSC131" s="301"/>
      <c r="GSD131" s="301"/>
      <c r="GSE131" s="301"/>
      <c r="GSF131" s="301"/>
      <c r="GSG131" s="301"/>
      <c r="GSH131" s="301"/>
      <c r="GSI131" s="301"/>
      <c r="GSJ131" s="301"/>
      <c r="GSK131" s="301"/>
      <c r="GSL131" s="301"/>
      <c r="GSM131" s="301"/>
      <c r="GSN131" s="301"/>
      <c r="GSO131" s="301"/>
      <c r="GSP131" s="301"/>
      <c r="GSQ131" s="301"/>
      <c r="GSR131" s="301"/>
      <c r="GSS131" s="301"/>
      <c r="GST131" s="301"/>
      <c r="GSU131" s="301"/>
      <c r="GSV131" s="301"/>
      <c r="GSW131" s="301"/>
      <c r="GSX131" s="301"/>
      <c r="GSY131" s="301"/>
      <c r="GSZ131" s="301"/>
      <c r="GTA131" s="301"/>
      <c r="GTB131" s="301"/>
      <c r="GTC131" s="301"/>
      <c r="GTD131" s="301"/>
      <c r="GTE131" s="301"/>
      <c r="GTF131" s="301"/>
      <c r="GTG131" s="301"/>
      <c r="GTH131" s="301"/>
      <c r="GTI131" s="301"/>
      <c r="GTJ131" s="301"/>
      <c r="GTK131" s="301"/>
      <c r="GTL131" s="301"/>
      <c r="GTM131" s="301"/>
      <c r="GTN131" s="301"/>
      <c r="GTO131" s="301"/>
      <c r="GTP131" s="301"/>
      <c r="GTQ131" s="301"/>
      <c r="GTR131" s="301"/>
      <c r="GTS131" s="301"/>
      <c r="GTT131" s="301"/>
      <c r="GTU131" s="301"/>
      <c r="GTV131" s="301"/>
      <c r="GTW131" s="301"/>
      <c r="GTX131" s="301"/>
      <c r="GTY131" s="301"/>
      <c r="GTZ131" s="301"/>
      <c r="GUA131" s="301"/>
      <c r="GUB131" s="301"/>
      <c r="GUC131" s="301"/>
      <c r="GUD131" s="301"/>
      <c r="GUE131" s="301"/>
      <c r="GUF131" s="301"/>
      <c r="GUG131" s="301"/>
      <c r="GUH131" s="301"/>
      <c r="GUI131" s="301"/>
      <c r="GUJ131" s="301"/>
      <c r="GUK131" s="301"/>
      <c r="GUL131" s="301"/>
      <c r="GUM131" s="301"/>
      <c r="GUN131" s="301"/>
      <c r="GUO131" s="301"/>
      <c r="GUP131" s="301"/>
      <c r="GUQ131" s="301"/>
      <c r="GUR131" s="301"/>
      <c r="GUS131" s="301"/>
      <c r="GUT131" s="301"/>
      <c r="GUU131" s="301"/>
      <c r="GUV131" s="301"/>
      <c r="GUW131" s="301"/>
      <c r="GUX131" s="301"/>
      <c r="GUY131" s="301"/>
      <c r="GUZ131" s="301"/>
      <c r="GVA131" s="301"/>
      <c r="GVB131" s="301"/>
      <c r="GVC131" s="301"/>
      <c r="GVD131" s="301"/>
      <c r="GVE131" s="301"/>
      <c r="GVF131" s="301"/>
      <c r="GVG131" s="301"/>
      <c r="GVH131" s="301"/>
      <c r="GVI131" s="301"/>
      <c r="GVJ131" s="301"/>
      <c r="GVK131" s="301"/>
      <c r="GVL131" s="301"/>
      <c r="GVM131" s="301"/>
      <c r="GVN131" s="301"/>
      <c r="GVO131" s="301"/>
      <c r="GVP131" s="301"/>
      <c r="GVQ131" s="301"/>
      <c r="GVR131" s="301"/>
      <c r="GVS131" s="301"/>
      <c r="GVT131" s="301"/>
      <c r="GVU131" s="301"/>
      <c r="GVV131" s="301"/>
      <c r="GVW131" s="301"/>
      <c r="GVX131" s="301"/>
      <c r="GVY131" s="301"/>
      <c r="GVZ131" s="301"/>
      <c r="GWA131" s="301"/>
      <c r="GWB131" s="301"/>
      <c r="GWC131" s="301"/>
      <c r="GWD131" s="301"/>
      <c r="GWE131" s="301"/>
      <c r="GWF131" s="301"/>
      <c r="GWG131" s="301"/>
      <c r="GWH131" s="301"/>
      <c r="GWI131" s="301"/>
      <c r="GWJ131" s="301"/>
      <c r="GWK131" s="301"/>
      <c r="GWL131" s="301"/>
      <c r="GWM131" s="301"/>
      <c r="GWN131" s="301"/>
      <c r="GWO131" s="301"/>
      <c r="GWP131" s="301"/>
      <c r="GWQ131" s="301"/>
      <c r="GWR131" s="301"/>
      <c r="GWS131" s="301"/>
      <c r="GWT131" s="301"/>
      <c r="GWU131" s="301"/>
      <c r="GWV131" s="301"/>
      <c r="GWW131" s="301"/>
      <c r="GWX131" s="301"/>
      <c r="GWY131" s="301"/>
      <c r="GWZ131" s="301"/>
      <c r="GXA131" s="301"/>
      <c r="GXB131" s="301"/>
      <c r="GXC131" s="301"/>
      <c r="GXD131" s="301"/>
      <c r="GXE131" s="301"/>
      <c r="GXF131" s="301"/>
      <c r="GXG131" s="301"/>
      <c r="GXH131" s="301"/>
      <c r="GXI131" s="301"/>
      <c r="GXJ131" s="301"/>
      <c r="GXK131" s="301"/>
      <c r="GXL131" s="301"/>
      <c r="GXM131" s="301"/>
      <c r="GXN131" s="301"/>
      <c r="GXO131" s="301"/>
      <c r="GXP131" s="301"/>
      <c r="GXQ131" s="301"/>
      <c r="GXR131" s="301"/>
      <c r="GXS131" s="301"/>
      <c r="GXT131" s="301"/>
      <c r="GXU131" s="301"/>
      <c r="GXV131" s="301"/>
      <c r="GXW131" s="301"/>
      <c r="GYD131" s="301"/>
      <c r="GYE131" s="301"/>
      <c r="GYF131" s="301"/>
      <c r="GYG131" s="301"/>
      <c r="GYH131" s="301"/>
      <c r="GYI131" s="301"/>
      <c r="GYJ131" s="301"/>
      <c r="GYK131" s="301"/>
      <c r="GYL131" s="301"/>
      <c r="GYM131" s="301"/>
      <c r="GYN131" s="301"/>
      <c r="GYO131" s="301"/>
      <c r="GYP131" s="301"/>
      <c r="GYQ131" s="301"/>
      <c r="GYR131" s="301"/>
      <c r="GYS131" s="301"/>
      <c r="GYT131" s="301"/>
      <c r="GYU131" s="301"/>
      <c r="GYV131" s="301"/>
      <c r="GYW131" s="301"/>
      <c r="GYX131" s="301"/>
      <c r="GYY131" s="301"/>
      <c r="GYZ131" s="301"/>
      <c r="GZA131" s="301"/>
      <c r="GZB131" s="301"/>
      <c r="GZC131" s="301"/>
      <c r="GZD131" s="301"/>
      <c r="GZE131" s="301"/>
      <c r="GZF131" s="301"/>
      <c r="GZG131" s="301"/>
      <c r="GZH131" s="301"/>
      <c r="GZI131" s="301"/>
      <c r="GZJ131" s="301"/>
      <c r="GZK131" s="301"/>
      <c r="GZL131" s="301"/>
      <c r="GZM131" s="301"/>
      <c r="GZN131" s="301"/>
      <c r="GZO131" s="301"/>
      <c r="GZP131" s="301"/>
      <c r="GZQ131" s="301"/>
      <c r="GZR131" s="301"/>
      <c r="GZS131" s="301"/>
      <c r="GZT131" s="301"/>
      <c r="GZU131" s="301"/>
      <c r="GZV131" s="301"/>
      <c r="GZW131" s="301"/>
      <c r="GZX131" s="301"/>
      <c r="GZY131" s="301"/>
      <c r="GZZ131" s="301"/>
      <c r="HAA131" s="301"/>
      <c r="HAB131" s="301"/>
      <c r="HAC131" s="301"/>
      <c r="HAD131" s="301"/>
      <c r="HAE131" s="301"/>
      <c r="HAF131" s="301"/>
      <c r="HAG131" s="301"/>
      <c r="HAH131" s="301"/>
      <c r="HAI131" s="301"/>
      <c r="HAJ131" s="301"/>
      <c r="HAK131" s="301"/>
      <c r="HAL131" s="301"/>
      <c r="HAM131" s="301"/>
      <c r="HAN131" s="301"/>
      <c r="HAO131" s="301"/>
      <c r="HAP131" s="301"/>
      <c r="HAQ131" s="301"/>
      <c r="HAR131" s="301"/>
      <c r="HAS131" s="301"/>
      <c r="HAT131" s="301"/>
      <c r="HAU131" s="301"/>
      <c r="HAV131" s="301"/>
      <c r="HAW131" s="301"/>
      <c r="HAX131" s="301"/>
      <c r="HAY131" s="301"/>
      <c r="HAZ131" s="301"/>
      <c r="HBA131" s="301"/>
      <c r="HBB131" s="301"/>
      <c r="HBC131" s="301"/>
      <c r="HBD131" s="301"/>
      <c r="HBE131" s="301"/>
      <c r="HBF131" s="301"/>
      <c r="HBG131" s="301"/>
      <c r="HBH131" s="301"/>
      <c r="HBI131" s="301"/>
      <c r="HBJ131" s="301"/>
      <c r="HBK131" s="301"/>
      <c r="HBL131" s="301"/>
      <c r="HBM131" s="301"/>
      <c r="HBN131" s="301"/>
      <c r="HBO131" s="301"/>
      <c r="HBP131" s="301"/>
      <c r="HBQ131" s="301"/>
      <c r="HBR131" s="301"/>
      <c r="HBS131" s="301"/>
      <c r="HBT131" s="301"/>
      <c r="HBU131" s="301"/>
      <c r="HBV131" s="301"/>
      <c r="HBW131" s="301"/>
      <c r="HBX131" s="301"/>
      <c r="HBY131" s="301"/>
      <c r="HBZ131" s="301"/>
      <c r="HCA131" s="301"/>
      <c r="HCB131" s="301"/>
      <c r="HCC131" s="301"/>
      <c r="HCD131" s="301"/>
      <c r="HCE131" s="301"/>
      <c r="HCF131" s="301"/>
      <c r="HCG131" s="301"/>
      <c r="HCH131" s="301"/>
      <c r="HCI131" s="301"/>
      <c r="HCJ131" s="301"/>
      <c r="HCK131" s="301"/>
      <c r="HCL131" s="301"/>
      <c r="HCM131" s="301"/>
      <c r="HCN131" s="301"/>
      <c r="HCO131" s="301"/>
      <c r="HCP131" s="301"/>
      <c r="HCQ131" s="301"/>
      <c r="HCR131" s="301"/>
      <c r="HCS131" s="301"/>
      <c r="HCT131" s="301"/>
      <c r="HCU131" s="301"/>
      <c r="HCV131" s="301"/>
      <c r="HCW131" s="301"/>
      <c r="HCX131" s="301"/>
      <c r="HCY131" s="301"/>
      <c r="HCZ131" s="301"/>
      <c r="HDA131" s="301"/>
      <c r="HDB131" s="301"/>
      <c r="HDC131" s="301"/>
      <c r="HDD131" s="301"/>
      <c r="HDE131" s="301"/>
      <c r="HDF131" s="301"/>
      <c r="HDG131" s="301"/>
      <c r="HDH131" s="301"/>
      <c r="HDI131" s="301"/>
      <c r="HDJ131" s="301"/>
      <c r="HDK131" s="301"/>
      <c r="HDL131" s="301"/>
      <c r="HDM131" s="301"/>
      <c r="HDN131" s="301"/>
      <c r="HDO131" s="301"/>
      <c r="HDP131" s="301"/>
      <c r="HDQ131" s="301"/>
      <c r="HDR131" s="301"/>
      <c r="HDS131" s="301"/>
      <c r="HDT131" s="301"/>
      <c r="HDU131" s="301"/>
      <c r="HDV131" s="301"/>
      <c r="HDW131" s="301"/>
      <c r="HDX131" s="301"/>
      <c r="HDY131" s="301"/>
      <c r="HDZ131" s="301"/>
      <c r="HEA131" s="301"/>
      <c r="HEB131" s="301"/>
      <c r="HEC131" s="301"/>
      <c r="HED131" s="301"/>
      <c r="HEE131" s="301"/>
      <c r="HEF131" s="301"/>
      <c r="HEG131" s="301"/>
      <c r="HEH131" s="301"/>
      <c r="HEI131" s="301"/>
      <c r="HEJ131" s="301"/>
      <c r="HEK131" s="301"/>
      <c r="HEL131" s="301"/>
      <c r="HEM131" s="301"/>
      <c r="HEN131" s="301"/>
      <c r="HEO131" s="301"/>
      <c r="HEP131" s="301"/>
      <c r="HEQ131" s="301"/>
      <c r="HER131" s="301"/>
      <c r="HES131" s="301"/>
      <c r="HET131" s="301"/>
      <c r="HEU131" s="301"/>
      <c r="HEV131" s="301"/>
      <c r="HEW131" s="301"/>
      <c r="HEX131" s="301"/>
      <c r="HEY131" s="301"/>
      <c r="HEZ131" s="301"/>
      <c r="HFA131" s="301"/>
      <c r="HFB131" s="301"/>
      <c r="HFC131" s="301"/>
      <c r="HFD131" s="301"/>
      <c r="HFE131" s="301"/>
      <c r="HFF131" s="301"/>
      <c r="HFG131" s="301"/>
      <c r="HFH131" s="301"/>
      <c r="HFI131" s="301"/>
      <c r="HFJ131" s="301"/>
      <c r="HFK131" s="301"/>
      <c r="HFL131" s="301"/>
      <c r="HFM131" s="301"/>
      <c r="HFN131" s="301"/>
      <c r="HFO131" s="301"/>
      <c r="HFP131" s="301"/>
      <c r="HFQ131" s="301"/>
      <c r="HFR131" s="301"/>
      <c r="HFS131" s="301"/>
      <c r="HFT131" s="301"/>
      <c r="HFU131" s="301"/>
      <c r="HFV131" s="301"/>
      <c r="HFW131" s="301"/>
      <c r="HFX131" s="301"/>
      <c r="HFY131" s="301"/>
      <c r="HFZ131" s="301"/>
      <c r="HGA131" s="301"/>
      <c r="HGB131" s="301"/>
      <c r="HGC131" s="301"/>
      <c r="HGD131" s="301"/>
      <c r="HGE131" s="301"/>
      <c r="HGF131" s="301"/>
      <c r="HGG131" s="301"/>
      <c r="HGH131" s="301"/>
      <c r="HGI131" s="301"/>
      <c r="HGJ131" s="301"/>
      <c r="HGK131" s="301"/>
      <c r="HGL131" s="301"/>
      <c r="HGM131" s="301"/>
      <c r="HGN131" s="301"/>
      <c r="HGO131" s="301"/>
      <c r="HGP131" s="301"/>
      <c r="HGQ131" s="301"/>
      <c r="HGR131" s="301"/>
      <c r="HGS131" s="301"/>
      <c r="HGT131" s="301"/>
      <c r="HGU131" s="301"/>
      <c r="HGV131" s="301"/>
      <c r="HGW131" s="301"/>
      <c r="HGX131" s="301"/>
      <c r="HGY131" s="301"/>
      <c r="HGZ131" s="301"/>
      <c r="HHA131" s="301"/>
      <c r="HHB131" s="301"/>
      <c r="HHC131" s="301"/>
      <c r="HHD131" s="301"/>
      <c r="HHE131" s="301"/>
      <c r="HHF131" s="301"/>
      <c r="HHG131" s="301"/>
      <c r="HHH131" s="301"/>
      <c r="HHI131" s="301"/>
      <c r="HHJ131" s="301"/>
      <c r="HHK131" s="301"/>
      <c r="HHL131" s="301"/>
      <c r="HHM131" s="301"/>
      <c r="HHN131" s="301"/>
      <c r="HHO131" s="301"/>
      <c r="HHP131" s="301"/>
      <c r="HHQ131" s="301"/>
      <c r="HHR131" s="301"/>
      <c r="HHS131" s="301"/>
      <c r="HHZ131" s="301"/>
      <c r="HIA131" s="301"/>
      <c r="HIB131" s="301"/>
      <c r="HIC131" s="301"/>
      <c r="HID131" s="301"/>
      <c r="HIE131" s="301"/>
      <c r="HIF131" s="301"/>
      <c r="HIG131" s="301"/>
      <c r="HIH131" s="301"/>
      <c r="HII131" s="301"/>
      <c r="HIJ131" s="301"/>
      <c r="HIK131" s="301"/>
      <c r="HIL131" s="301"/>
      <c r="HIM131" s="301"/>
      <c r="HIN131" s="301"/>
      <c r="HIO131" s="301"/>
      <c r="HIP131" s="301"/>
      <c r="HIQ131" s="301"/>
      <c r="HIR131" s="301"/>
      <c r="HIS131" s="301"/>
      <c r="HIT131" s="301"/>
      <c r="HIU131" s="301"/>
      <c r="HIV131" s="301"/>
      <c r="HIW131" s="301"/>
      <c r="HIX131" s="301"/>
      <c r="HIY131" s="301"/>
      <c r="HIZ131" s="301"/>
      <c r="HJA131" s="301"/>
      <c r="HJB131" s="301"/>
      <c r="HJC131" s="301"/>
      <c r="HJD131" s="301"/>
      <c r="HJE131" s="301"/>
      <c r="HJF131" s="301"/>
      <c r="HJG131" s="301"/>
      <c r="HJH131" s="301"/>
      <c r="HJI131" s="301"/>
      <c r="HJJ131" s="301"/>
      <c r="HJK131" s="301"/>
      <c r="HJL131" s="301"/>
      <c r="HJM131" s="301"/>
      <c r="HJN131" s="301"/>
      <c r="HJO131" s="301"/>
      <c r="HJP131" s="301"/>
      <c r="HJQ131" s="301"/>
      <c r="HJR131" s="301"/>
      <c r="HJS131" s="301"/>
      <c r="HJT131" s="301"/>
      <c r="HJU131" s="301"/>
      <c r="HJV131" s="301"/>
      <c r="HJW131" s="301"/>
      <c r="HJX131" s="301"/>
      <c r="HJY131" s="301"/>
      <c r="HJZ131" s="301"/>
      <c r="HKA131" s="301"/>
      <c r="HKB131" s="301"/>
      <c r="HKC131" s="301"/>
      <c r="HKD131" s="301"/>
      <c r="HKE131" s="301"/>
      <c r="HKF131" s="301"/>
      <c r="HKG131" s="301"/>
      <c r="HKH131" s="301"/>
      <c r="HKI131" s="301"/>
      <c r="HKJ131" s="301"/>
      <c r="HKK131" s="301"/>
      <c r="HKL131" s="301"/>
      <c r="HKM131" s="301"/>
      <c r="HKN131" s="301"/>
      <c r="HKO131" s="301"/>
      <c r="HKP131" s="301"/>
      <c r="HKQ131" s="301"/>
      <c r="HKR131" s="301"/>
      <c r="HKS131" s="301"/>
      <c r="HKT131" s="301"/>
      <c r="HKU131" s="301"/>
      <c r="HKV131" s="301"/>
      <c r="HKW131" s="301"/>
      <c r="HKX131" s="301"/>
      <c r="HKY131" s="301"/>
      <c r="HKZ131" s="301"/>
      <c r="HLA131" s="301"/>
      <c r="HLB131" s="301"/>
      <c r="HLC131" s="301"/>
      <c r="HLD131" s="301"/>
      <c r="HLE131" s="301"/>
      <c r="HLF131" s="301"/>
      <c r="HLG131" s="301"/>
      <c r="HLH131" s="301"/>
      <c r="HLI131" s="301"/>
      <c r="HLJ131" s="301"/>
      <c r="HLK131" s="301"/>
      <c r="HLL131" s="301"/>
      <c r="HLM131" s="301"/>
      <c r="HLN131" s="301"/>
      <c r="HLO131" s="301"/>
      <c r="HLP131" s="301"/>
      <c r="HLQ131" s="301"/>
      <c r="HLR131" s="301"/>
      <c r="HLS131" s="301"/>
      <c r="HLT131" s="301"/>
      <c r="HLU131" s="301"/>
      <c r="HLV131" s="301"/>
      <c r="HLW131" s="301"/>
      <c r="HLX131" s="301"/>
      <c r="HLY131" s="301"/>
      <c r="HLZ131" s="301"/>
      <c r="HMA131" s="301"/>
      <c r="HMB131" s="301"/>
      <c r="HMC131" s="301"/>
      <c r="HMD131" s="301"/>
      <c r="HME131" s="301"/>
      <c r="HMF131" s="301"/>
      <c r="HMG131" s="301"/>
      <c r="HMH131" s="301"/>
      <c r="HMI131" s="301"/>
      <c r="HMJ131" s="301"/>
      <c r="HMK131" s="301"/>
      <c r="HML131" s="301"/>
      <c r="HMM131" s="301"/>
      <c r="HMN131" s="301"/>
      <c r="HMO131" s="301"/>
      <c r="HMP131" s="301"/>
      <c r="HMQ131" s="301"/>
      <c r="HMR131" s="301"/>
      <c r="HMS131" s="301"/>
      <c r="HMT131" s="301"/>
      <c r="HMU131" s="301"/>
      <c r="HMV131" s="301"/>
      <c r="HMW131" s="301"/>
      <c r="HMX131" s="301"/>
      <c r="HMY131" s="301"/>
      <c r="HMZ131" s="301"/>
      <c r="HNA131" s="301"/>
      <c r="HNB131" s="301"/>
      <c r="HNC131" s="301"/>
      <c r="HND131" s="301"/>
      <c r="HNE131" s="301"/>
      <c r="HNF131" s="301"/>
      <c r="HNG131" s="301"/>
      <c r="HNH131" s="301"/>
      <c r="HNI131" s="301"/>
      <c r="HNJ131" s="301"/>
      <c r="HNK131" s="301"/>
      <c r="HNL131" s="301"/>
      <c r="HNM131" s="301"/>
      <c r="HNN131" s="301"/>
      <c r="HNO131" s="301"/>
      <c r="HNP131" s="301"/>
      <c r="HNQ131" s="301"/>
      <c r="HNR131" s="301"/>
      <c r="HNS131" s="301"/>
      <c r="HNT131" s="301"/>
      <c r="HNU131" s="301"/>
      <c r="HNV131" s="301"/>
      <c r="HNW131" s="301"/>
      <c r="HNX131" s="301"/>
      <c r="HNY131" s="301"/>
      <c r="HNZ131" s="301"/>
      <c r="HOA131" s="301"/>
      <c r="HOB131" s="301"/>
      <c r="HOC131" s="301"/>
      <c r="HOD131" s="301"/>
      <c r="HOE131" s="301"/>
      <c r="HOF131" s="301"/>
      <c r="HOG131" s="301"/>
      <c r="HOH131" s="301"/>
      <c r="HOI131" s="301"/>
      <c r="HOJ131" s="301"/>
      <c r="HOK131" s="301"/>
      <c r="HOL131" s="301"/>
      <c r="HOM131" s="301"/>
      <c r="HON131" s="301"/>
      <c r="HOO131" s="301"/>
      <c r="HOP131" s="301"/>
      <c r="HOQ131" s="301"/>
      <c r="HOR131" s="301"/>
      <c r="HOS131" s="301"/>
      <c r="HOT131" s="301"/>
      <c r="HOU131" s="301"/>
      <c r="HOV131" s="301"/>
      <c r="HOW131" s="301"/>
      <c r="HOX131" s="301"/>
      <c r="HOY131" s="301"/>
      <c r="HOZ131" s="301"/>
      <c r="HPA131" s="301"/>
      <c r="HPB131" s="301"/>
      <c r="HPC131" s="301"/>
      <c r="HPD131" s="301"/>
      <c r="HPE131" s="301"/>
      <c r="HPF131" s="301"/>
      <c r="HPG131" s="301"/>
      <c r="HPH131" s="301"/>
      <c r="HPI131" s="301"/>
      <c r="HPJ131" s="301"/>
      <c r="HPK131" s="301"/>
      <c r="HPL131" s="301"/>
      <c r="HPM131" s="301"/>
      <c r="HPN131" s="301"/>
      <c r="HPO131" s="301"/>
      <c r="HPP131" s="301"/>
      <c r="HPQ131" s="301"/>
      <c r="HPR131" s="301"/>
      <c r="HPS131" s="301"/>
      <c r="HPT131" s="301"/>
      <c r="HPU131" s="301"/>
      <c r="HPV131" s="301"/>
      <c r="HPW131" s="301"/>
      <c r="HPX131" s="301"/>
      <c r="HPY131" s="301"/>
      <c r="HPZ131" s="301"/>
      <c r="HQA131" s="301"/>
      <c r="HQB131" s="301"/>
      <c r="HQC131" s="301"/>
      <c r="HQD131" s="301"/>
      <c r="HQE131" s="301"/>
      <c r="HQF131" s="301"/>
      <c r="HQG131" s="301"/>
      <c r="HQH131" s="301"/>
      <c r="HQI131" s="301"/>
      <c r="HQJ131" s="301"/>
      <c r="HQK131" s="301"/>
      <c r="HQL131" s="301"/>
      <c r="HQM131" s="301"/>
      <c r="HQN131" s="301"/>
      <c r="HQO131" s="301"/>
      <c r="HQP131" s="301"/>
      <c r="HQQ131" s="301"/>
      <c r="HQR131" s="301"/>
      <c r="HQS131" s="301"/>
      <c r="HQT131" s="301"/>
      <c r="HQU131" s="301"/>
      <c r="HQV131" s="301"/>
      <c r="HQW131" s="301"/>
      <c r="HQX131" s="301"/>
      <c r="HQY131" s="301"/>
      <c r="HQZ131" s="301"/>
      <c r="HRA131" s="301"/>
      <c r="HRB131" s="301"/>
      <c r="HRC131" s="301"/>
      <c r="HRD131" s="301"/>
      <c r="HRE131" s="301"/>
      <c r="HRF131" s="301"/>
      <c r="HRG131" s="301"/>
      <c r="HRH131" s="301"/>
      <c r="HRI131" s="301"/>
      <c r="HRJ131" s="301"/>
      <c r="HRK131" s="301"/>
      <c r="HRL131" s="301"/>
      <c r="HRM131" s="301"/>
      <c r="HRN131" s="301"/>
      <c r="HRO131" s="301"/>
      <c r="HRV131" s="301"/>
      <c r="HRW131" s="301"/>
      <c r="HRX131" s="301"/>
      <c r="HRY131" s="301"/>
      <c r="HRZ131" s="301"/>
      <c r="HSA131" s="301"/>
      <c r="HSB131" s="301"/>
      <c r="HSC131" s="301"/>
      <c r="HSD131" s="301"/>
      <c r="HSE131" s="301"/>
      <c r="HSF131" s="301"/>
      <c r="HSG131" s="301"/>
      <c r="HSH131" s="301"/>
      <c r="HSI131" s="301"/>
      <c r="HSJ131" s="301"/>
      <c r="HSK131" s="301"/>
      <c r="HSL131" s="301"/>
      <c r="HSM131" s="301"/>
      <c r="HSN131" s="301"/>
      <c r="HSO131" s="301"/>
      <c r="HSP131" s="301"/>
      <c r="HSQ131" s="301"/>
      <c r="HSR131" s="301"/>
      <c r="HSS131" s="301"/>
      <c r="HST131" s="301"/>
      <c r="HSU131" s="301"/>
      <c r="HSV131" s="301"/>
      <c r="HSW131" s="301"/>
      <c r="HSX131" s="301"/>
      <c r="HSY131" s="301"/>
      <c r="HSZ131" s="301"/>
      <c r="HTA131" s="301"/>
      <c r="HTB131" s="301"/>
      <c r="HTC131" s="301"/>
      <c r="HTD131" s="301"/>
      <c r="HTE131" s="301"/>
      <c r="HTF131" s="301"/>
      <c r="HTG131" s="301"/>
      <c r="HTH131" s="301"/>
      <c r="HTI131" s="301"/>
      <c r="HTJ131" s="301"/>
      <c r="HTK131" s="301"/>
      <c r="HTL131" s="301"/>
      <c r="HTM131" s="301"/>
      <c r="HTN131" s="301"/>
      <c r="HTO131" s="301"/>
      <c r="HTP131" s="301"/>
      <c r="HTQ131" s="301"/>
      <c r="HTR131" s="301"/>
      <c r="HTS131" s="301"/>
      <c r="HTT131" s="301"/>
      <c r="HTU131" s="301"/>
      <c r="HTV131" s="301"/>
      <c r="HTW131" s="301"/>
      <c r="HTX131" s="301"/>
      <c r="HTY131" s="301"/>
      <c r="HTZ131" s="301"/>
      <c r="HUA131" s="301"/>
      <c r="HUB131" s="301"/>
      <c r="HUC131" s="301"/>
      <c r="HUD131" s="301"/>
      <c r="HUE131" s="301"/>
      <c r="HUF131" s="301"/>
      <c r="HUG131" s="301"/>
      <c r="HUH131" s="301"/>
      <c r="HUI131" s="301"/>
      <c r="HUJ131" s="301"/>
      <c r="HUK131" s="301"/>
      <c r="HUL131" s="301"/>
      <c r="HUM131" s="301"/>
      <c r="HUN131" s="301"/>
      <c r="HUO131" s="301"/>
      <c r="HUP131" s="301"/>
      <c r="HUQ131" s="301"/>
      <c r="HUR131" s="301"/>
      <c r="HUS131" s="301"/>
      <c r="HUT131" s="301"/>
      <c r="HUU131" s="301"/>
      <c r="HUV131" s="301"/>
      <c r="HUW131" s="301"/>
      <c r="HUX131" s="301"/>
      <c r="HUY131" s="301"/>
      <c r="HUZ131" s="301"/>
      <c r="HVA131" s="301"/>
      <c r="HVB131" s="301"/>
      <c r="HVC131" s="301"/>
      <c r="HVD131" s="301"/>
      <c r="HVE131" s="301"/>
      <c r="HVF131" s="301"/>
      <c r="HVG131" s="301"/>
      <c r="HVH131" s="301"/>
      <c r="HVI131" s="301"/>
      <c r="HVJ131" s="301"/>
      <c r="HVK131" s="301"/>
      <c r="HVL131" s="301"/>
      <c r="HVM131" s="301"/>
      <c r="HVN131" s="301"/>
      <c r="HVO131" s="301"/>
      <c r="HVP131" s="301"/>
      <c r="HVQ131" s="301"/>
      <c r="HVR131" s="301"/>
      <c r="HVS131" s="301"/>
      <c r="HVT131" s="301"/>
      <c r="HVU131" s="301"/>
      <c r="HVV131" s="301"/>
      <c r="HVW131" s="301"/>
      <c r="HVX131" s="301"/>
      <c r="HVY131" s="301"/>
      <c r="HVZ131" s="301"/>
      <c r="HWA131" s="301"/>
      <c r="HWB131" s="301"/>
      <c r="HWC131" s="301"/>
      <c r="HWD131" s="301"/>
      <c r="HWE131" s="301"/>
      <c r="HWF131" s="301"/>
      <c r="HWG131" s="301"/>
      <c r="HWH131" s="301"/>
      <c r="HWI131" s="301"/>
      <c r="HWJ131" s="301"/>
      <c r="HWK131" s="301"/>
      <c r="HWL131" s="301"/>
      <c r="HWM131" s="301"/>
      <c r="HWN131" s="301"/>
      <c r="HWO131" s="301"/>
      <c r="HWP131" s="301"/>
      <c r="HWQ131" s="301"/>
      <c r="HWR131" s="301"/>
      <c r="HWS131" s="301"/>
      <c r="HWT131" s="301"/>
      <c r="HWU131" s="301"/>
      <c r="HWV131" s="301"/>
      <c r="HWW131" s="301"/>
      <c r="HWX131" s="301"/>
      <c r="HWY131" s="301"/>
      <c r="HWZ131" s="301"/>
      <c r="HXA131" s="301"/>
      <c r="HXB131" s="301"/>
      <c r="HXC131" s="301"/>
      <c r="HXD131" s="301"/>
      <c r="HXE131" s="301"/>
      <c r="HXF131" s="301"/>
      <c r="HXG131" s="301"/>
      <c r="HXH131" s="301"/>
      <c r="HXI131" s="301"/>
      <c r="HXJ131" s="301"/>
      <c r="HXK131" s="301"/>
      <c r="HXL131" s="301"/>
      <c r="HXM131" s="301"/>
      <c r="HXN131" s="301"/>
      <c r="HXO131" s="301"/>
      <c r="HXP131" s="301"/>
      <c r="HXQ131" s="301"/>
      <c r="HXR131" s="301"/>
      <c r="HXS131" s="301"/>
      <c r="HXT131" s="301"/>
      <c r="HXU131" s="301"/>
      <c r="HXV131" s="301"/>
      <c r="HXW131" s="301"/>
      <c r="HXX131" s="301"/>
      <c r="HXY131" s="301"/>
      <c r="HXZ131" s="301"/>
      <c r="HYA131" s="301"/>
      <c r="HYB131" s="301"/>
      <c r="HYC131" s="301"/>
      <c r="HYD131" s="301"/>
      <c r="HYE131" s="301"/>
      <c r="HYF131" s="301"/>
      <c r="HYG131" s="301"/>
      <c r="HYH131" s="301"/>
      <c r="HYI131" s="301"/>
      <c r="HYJ131" s="301"/>
      <c r="HYK131" s="301"/>
      <c r="HYL131" s="301"/>
      <c r="HYM131" s="301"/>
      <c r="HYN131" s="301"/>
      <c r="HYO131" s="301"/>
      <c r="HYP131" s="301"/>
      <c r="HYQ131" s="301"/>
      <c r="HYR131" s="301"/>
      <c r="HYS131" s="301"/>
      <c r="HYT131" s="301"/>
      <c r="HYU131" s="301"/>
      <c r="HYV131" s="301"/>
      <c r="HYW131" s="301"/>
      <c r="HYX131" s="301"/>
      <c r="HYY131" s="301"/>
      <c r="HYZ131" s="301"/>
      <c r="HZA131" s="301"/>
      <c r="HZB131" s="301"/>
      <c r="HZC131" s="301"/>
      <c r="HZD131" s="301"/>
      <c r="HZE131" s="301"/>
      <c r="HZF131" s="301"/>
      <c r="HZG131" s="301"/>
      <c r="HZH131" s="301"/>
      <c r="HZI131" s="301"/>
      <c r="HZJ131" s="301"/>
      <c r="HZK131" s="301"/>
      <c r="HZL131" s="301"/>
      <c r="HZM131" s="301"/>
      <c r="HZN131" s="301"/>
      <c r="HZO131" s="301"/>
      <c r="HZP131" s="301"/>
      <c r="HZQ131" s="301"/>
      <c r="HZR131" s="301"/>
      <c r="HZS131" s="301"/>
      <c r="HZT131" s="301"/>
      <c r="HZU131" s="301"/>
      <c r="HZV131" s="301"/>
      <c r="HZW131" s="301"/>
      <c r="HZX131" s="301"/>
      <c r="HZY131" s="301"/>
      <c r="HZZ131" s="301"/>
      <c r="IAA131" s="301"/>
      <c r="IAB131" s="301"/>
      <c r="IAC131" s="301"/>
      <c r="IAD131" s="301"/>
      <c r="IAE131" s="301"/>
      <c r="IAF131" s="301"/>
      <c r="IAG131" s="301"/>
      <c r="IAH131" s="301"/>
      <c r="IAI131" s="301"/>
      <c r="IAJ131" s="301"/>
      <c r="IAK131" s="301"/>
      <c r="IAL131" s="301"/>
      <c r="IAM131" s="301"/>
      <c r="IAN131" s="301"/>
      <c r="IAO131" s="301"/>
      <c r="IAP131" s="301"/>
      <c r="IAQ131" s="301"/>
      <c r="IAR131" s="301"/>
      <c r="IAS131" s="301"/>
      <c r="IAT131" s="301"/>
      <c r="IAU131" s="301"/>
      <c r="IAV131" s="301"/>
      <c r="IAW131" s="301"/>
      <c r="IAX131" s="301"/>
      <c r="IAY131" s="301"/>
      <c r="IAZ131" s="301"/>
      <c r="IBA131" s="301"/>
      <c r="IBB131" s="301"/>
      <c r="IBC131" s="301"/>
      <c r="IBD131" s="301"/>
      <c r="IBE131" s="301"/>
      <c r="IBF131" s="301"/>
      <c r="IBG131" s="301"/>
      <c r="IBH131" s="301"/>
      <c r="IBI131" s="301"/>
      <c r="IBJ131" s="301"/>
      <c r="IBK131" s="301"/>
      <c r="IBR131" s="301"/>
      <c r="IBS131" s="301"/>
      <c r="IBT131" s="301"/>
      <c r="IBU131" s="301"/>
      <c r="IBV131" s="301"/>
      <c r="IBW131" s="301"/>
      <c r="IBX131" s="301"/>
      <c r="IBY131" s="301"/>
      <c r="IBZ131" s="301"/>
      <c r="ICA131" s="301"/>
      <c r="ICB131" s="301"/>
      <c r="ICC131" s="301"/>
      <c r="ICD131" s="301"/>
      <c r="ICE131" s="301"/>
      <c r="ICF131" s="301"/>
      <c r="ICG131" s="301"/>
      <c r="ICH131" s="301"/>
      <c r="ICI131" s="301"/>
      <c r="ICJ131" s="301"/>
      <c r="ICK131" s="301"/>
      <c r="ICL131" s="301"/>
      <c r="ICM131" s="301"/>
      <c r="ICN131" s="301"/>
      <c r="ICO131" s="301"/>
      <c r="ICP131" s="301"/>
      <c r="ICQ131" s="301"/>
      <c r="ICR131" s="301"/>
      <c r="ICS131" s="301"/>
      <c r="ICT131" s="301"/>
      <c r="ICU131" s="301"/>
      <c r="ICV131" s="301"/>
      <c r="ICW131" s="301"/>
      <c r="ICX131" s="301"/>
      <c r="ICY131" s="301"/>
      <c r="ICZ131" s="301"/>
      <c r="IDA131" s="301"/>
      <c r="IDB131" s="301"/>
      <c r="IDC131" s="301"/>
      <c r="IDD131" s="301"/>
      <c r="IDE131" s="301"/>
      <c r="IDF131" s="301"/>
      <c r="IDG131" s="301"/>
      <c r="IDH131" s="301"/>
      <c r="IDI131" s="301"/>
      <c r="IDJ131" s="301"/>
      <c r="IDK131" s="301"/>
      <c r="IDL131" s="301"/>
      <c r="IDM131" s="301"/>
      <c r="IDN131" s="301"/>
      <c r="IDO131" s="301"/>
      <c r="IDP131" s="301"/>
      <c r="IDQ131" s="301"/>
      <c r="IDR131" s="301"/>
      <c r="IDS131" s="301"/>
      <c r="IDT131" s="301"/>
      <c r="IDU131" s="301"/>
      <c r="IDV131" s="301"/>
      <c r="IDW131" s="301"/>
      <c r="IDX131" s="301"/>
      <c r="IDY131" s="301"/>
      <c r="IDZ131" s="301"/>
      <c r="IEA131" s="301"/>
      <c r="IEB131" s="301"/>
      <c r="IEC131" s="301"/>
      <c r="IED131" s="301"/>
      <c r="IEE131" s="301"/>
      <c r="IEF131" s="301"/>
      <c r="IEG131" s="301"/>
      <c r="IEH131" s="301"/>
      <c r="IEI131" s="301"/>
      <c r="IEJ131" s="301"/>
      <c r="IEK131" s="301"/>
      <c r="IEL131" s="301"/>
      <c r="IEM131" s="301"/>
      <c r="IEN131" s="301"/>
      <c r="IEO131" s="301"/>
      <c r="IEP131" s="301"/>
      <c r="IEQ131" s="301"/>
      <c r="IER131" s="301"/>
      <c r="IES131" s="301"/>
      <c r="IET131" s="301"/>
      <c r="IEU131" s="301"/>
      <c r="IEV131" s="301"/>
      <c r="IEW131" s="301"/>
      <c r="IEX131" s="301"/>
      <c r="IEY131" s="301"/>
      <c r="IEZ131" s="301"/>
      <c r="IFA131" s="301"/>
      <c r="IFB131" s="301"/>
      <c r="IFC131" s="301"/>
      <c r="IFD131" s="301"/>
      <c r="IFE131" s="301"/>
      <c r="IFF131" s="301"/>
      <c r="IFG131" s="301"/>
      <c r="IFH131" s="301"/>
      <c r="IFI131" s="301"/>
      <c r="IFJ131" s="301"/>
      <c r="IFK131" s="301"/>
      <c r="IFL131" s="301"/>
      <c r="IFM131" s="301"/>
      <c r="IFN131" s="301"/>
      <c r="IFO131" s="301"/>
      <c r="IFP131" s="301"/>
      <c r="IFQ131" s="301"/>
      <c r="IFR131" s="301"/>
      <c r="IFS131" s="301"/>
      <c r="IFT131" s="301"/>
      <c r="IFU131" s="301"/>
      <c r="IFV131" s="301"/>
      <c r="IFW131" s="301"/>
      <c r="IFX131" s="301"/>
      <c r="IFY131" s="301"/>
      <c r="IFZ131" s="301"/>
      <c r="IGA131" s="301"/>
      <c r="IGB131" s="301"/>
      <c r="IGC131" s="301"/>
      <c r="IGD131" s="301"/>
      <c r="IGE131" s="301"/>
      <c r="IGF131" s="301"/>
      <c r="IGG131" s="301"/>
      <c r="IGH131" s="301"/>
      <c r="IGI131" s="301"/>
      <c r="IGJ131" s="301"/>
      <c r="IGK131" s="301"/>
      <c r="IGL131" s="301"/>
      <c r="IGM131" s="301"/>
      <c r="IGN131" s="301"/>
      <c r="IGO131" s="301"/>
      <c r="IGP131" s="301"/>
      <c r="IGQ131" s="301"/>
      <c r="IGR131" s="301"/>
      <c r="IGS131" s="301"/>
      <c r="IGT131" s="301"/>
      <c r="IGU131" s="301"/>
      <c r="IGV131" s="301"/>
      <c r="IGW131" s="301"/>
      <c r="IGX131" s="301"/>
      <c r="IGY131" s="301"/>
      <c r="IGZ131" s="301"/>
      <c r="IHA131" s="301"/>
      <c r="IHB131" s="301"/>
      <c r="IHC131" s="301"/>
      <c r="IHD131" s="301"/>
      <c r="IHE131" s="301"/>
      <c r="IHF131" s="301"/>
      <c r="IHG131" s="301"/>
      <c r="IHH131" s="301"/>
      <c r="IHI131" s="301"/>
      <c r="IHJ131" s="301"/>
      <c r="IHK131" s="301"/>
      <c r="IHL131" s="301"/>
      <c r="IHM131" s="301"/>
      <c r="IHN131" s="301"/>
      <c r="IHO131" s="301"/>
      <c r="IHP131" s="301"/>
      <c r="IHQ131" s="301"/>
      <c r="IHR131" s="301"/>
      <c r="IHS131" s="301"/>
      <c r="IHT131" s="301"/>
      <c r="IHU131" s="301"/>
      <c r="IHV131" s="301"/>
      <c r="IHW131" s="301"/>
      <c r="IHX131" s="301"/>
      <c r="IHY131" s="301"/>
      <c r="IHZ131" s="301"/>
      <c r="IIA131" s="301"/>
      <c r="IIB131" s="301"/>
      <c r="IIC131" s="301"/>
      <c r="IID131" s="301"/>
      <c r="IIE131" s="301"/>
      <c r="IIF131" s="301"/>
      <c r="IIG131" s="301"/>
      <c r="IIH131" s="301"/>
      <c r="III131" s="301"/>
      <c r="IIJ131" s="301"/>
      <c r="IIK131" s="301"/>
      <c r="IIL131" s="301"/>
      <c r="IIM131" s="301"/>
      <c r="IIN131" s="301"/>
      <c r="IIO131" s="301"/>
      <c r="IIP131" s="301"/>
      <c r="IIQ131" s="301"/>
      <c r="IIR131" s="301"/>
      <c r="IIS131" s="301"/>
      <c r="IIT131" s="301"/>
      <c r="IIU131" s="301"/>
      <c r="IIV131" s="301"/>
      <c r="IIW131" s="301"/>
      <c r="IIX131" s="301"/>
      <c r="IIY131" s="301"/>
      <c r="IIZ131" s="301"/>
      <c r="IJA131" s="301"/>
      <c r="IJB131" s="301"/>
      <c r="IJC131" s="301"/>
      <c r="IJD131" s="301"/>
      <c r="IJE131" s="301"/>
      <c r="IJF131" s="301"/>
      <c r="IJG131" s="301"/>
      <c r="IJH131" s="301"/>
      <c r="IJI131" s="301"/>
      <c r="IJJ131" s="301"/>
      <c r="IJK131" s="301"/>
      <c r="IJL131" s="301"/>
      <c r="IJM131" s="301"/>
      <c r="IJN131" s="301"/>
      <c r="IJO131" s="301"/>
      <c r="IJP131" s="301"/>
      <c r="IJQ131" s="301"/>
      <c r="IJR131" s="301"/>
      <c r="IJS131" s="301"/>
      <c r="IJT131" s="301"/>
      <c r="IJU131" s="301"/>
      <c r="IJV131" s="301"/>
      <c r="IJW131" s="301"/>
      <c r="IJX131" s="301"/>
      <c r="IJY131" s="301"/>
      <c r="IJZ131" s="301"/>
      <c r="IKA131" s="301"/>
      <c r="IKB131" s="301"/>
      <c r="IKC131" s="301"/>
      <c r="IKD131" s="301"/>
      <c r="IKE131" s="301"/>
      <c r="IKF131" s="301"/>
      <c r="IKG131" s="301"/>
      <c r="IKH131" s="301"/>
      <c r="IKI131" s="301"/>
      <c r="IKJ131" s="301"/>
      <c r="IKK131" s="301"/>
      <c r="IKL131" s="301"/>
      <c r="IKM131" s="301"/>
      <c r="IKN131" s="301"/>
      <c r="IKO131" s="301"/>
      <c r="IKP131" s="301"/>
      <c r="IKQ131" s="301"/>
      <c r="IKR131" s="301"/>
      <c r="IKS131" s="301"/>
      <c r="IKT131" s="301"/>
      <c r="IKU131" s="301"/>
      <c r="IKV131" s="301"/>
      <c r="IKW131" s="301"/>
      <c r="IKX131" s="301"/>
      <c r="IKY131" s="301"/>
      <c r="IKZ131" s="301"/>
      <c r="ILA131" s="301"/>
      <c r="ILB131" s="301"/>
      <c r="ILC131" s="301"/>
      <c r="ILD131" s="301"/>
      <c r="ILE131" s="301"/>
      <c r="ILF131" s="301"/>
      <c r="ILG131" s="301"/>
      <c r="ILN131" s="301"/>
      <c r="ILO131" s="301"/>
      <c r="ILP131" s="301"/>
      <c r="ILQ131" s="301"/>
      <c r="ILR131" s="301"/>
      <c r="ILS131" s="301"/>
      <c r="ILT131" s="301"/>
      <c r="ILU131" s="301"/>
      <c r="ILV131" s="301"/>
      <c r="ILW131" s="301"/>
      <c r="ILX131" s="301"/>
      <c r="ILY131" s="301"/>
      <c r="ILZ131" s="301"/>
      <c r="IMA131" s="301"/>
      <c r="IMB131" s="301"/>
      <c r="IMC131" s="301"/>
      <c r="IMD131" s="301"/>
      <c r="IME131" s="301"/>
      <c r="IMF131" s="301"/>
      <c r="IMG131" s="301"/>
      <c r="IMH131" s="301"/>
      <c r="IMI131" s="301"/>
      <c r="IMJ131" s="301"/>
      <c r="IMK131" s="301"/>
      <c r="IML131" s="301"/>
      <c r="IMM131" s="301"/>
      <c r="IMN131" s="301"/>
      <c r="IMO131" s="301"/>
      <c r="IMP131" s="301"/>
      <c r="IMQ131" s="301"/>
      <c r="IMR131" s="301"/>
      <c r="IMS131" s="301"/>
      <c r="IMT131" s="301"/>
      <c r="IMU131" s="301"/>
      <c r="IMV131" s="301"/>
      <c r="IMW131" s="301"/>
      <c r="IMX131" s="301"/>
      <c r="IMY131" s="301"/>
      <c r="IMZ131" s="301"/>
      <c r="INA131" s="301"/>
      <c r="INB131" s="301"/>
      <c r="INC131" s="301"/>
      <c r="IND131" s="301"/>
      <c r="INE131" s="301"/>
      <c r="INF131" s="301"/>
      <c r="ING131" s="301"/>
      <c r="INH131" s="301"/>
      <c r="INI131" s="301"/>
      <c r="INJ131" s="301"/>
      <c r="INK131" s="301"/>
      <c r="INL131" s="301"/>
      <c r="INM131" s="301"/>
      <c r="INN131" s="301"/>
      <c r="INO131" s="301"/>
      <c r="INP131" s="301"/>
      <c r="INQ131" s="301"/>
      <c r="INR131" s="301"/>
      <c r="INS131" s="301"/>
      <c r="INT131" s="301"/>
      <c r="INU131" s="301"/>
      <c r="INV131" s="301"/>
      <c r="INW131" s="301"/>
      <c r="INX131" s="301"/>
      <c r="INY131" s="301"/>
      <c r="INZ131" s="301"/>
      <c r="IOA131" s="301"/>
      <c r="IOB131" s="301"/>
      <c r="IOC131" s="301"/>
      <c r="IOD131" s="301"/>
      <c r="IOE131" s="301"/>
      <c r="IOF131" s="301"/>
      <c r="IOG131" s="301"/>
      <c r="IOH131" s="301"/>
      <c r="IOI131" s="301"/>
      <c r="IOJ131" s="301"/>
      <c r="IOK131" s="301"/>
      <c r="IOL131" s="301"/>
      <c r="IOM131" s="301"/>
      <c r="ION131" s="301"/>
      <c r="IOO131" s="301"/>
      <c r="IOP131" s="301"/>
      <c r="IOQ131" s="301"/>
      <c r="IOR131" s="301"/>
      <c r="IOS131" s="301"/>
      <c r="IOT131" s="301"/>
      <c r="IOU131" s="301"/>
      <c r="IOV131" s="301"/>
      <c r="IOW131" s="301"/>
      <c r="IOX131" s="301"/>
      <c r="IOY131" s="301"/>
      <c r="IOZ131" s="301"/>
      <c r="IPA131" s="301"/>
      <c r="IPB131" s="301"/>
      <c r="IPC131" s="301"/>
      <c r="IPD131" s="301"/>
      <c r="IPE131" s="301"/>
      <c r="IPF131" s="301"/>
      <c r="IPG131" s="301"/>
      <c r="IPH131" s="301"/>
      <c r="IPI131" s="301"/>
      <c r="IPJ131" s="301"/>
      <c r="IPK131" s="301"/>
      <c r="IPL131" s="301"/>
      <c r="IPM131" s="301"/>
      <c r="IPN131" s="301"/>
      <c r="IPO131" s="301"/>
      <c r="IPP131" s="301"/>
      <c r="IPQ131" s="301"/>
      <c r="IPR131" s="301"/>
      <c r="IPS131" s="301"/>
      <c r="IPT131" s="301"/>
      <c r="IPU131" s="301"/>
      <c r="IPV131" s="301"/>
      <c r="IPW131" s="301"/>
      <c r="IPX131" s="301"/>
      <c r="IPY131" s="301"/>
      <c r="IPZ131" s="301"/>
      <c r="IQA131" s="301"/>
      <c r="IQB131" s="301"/>
      <c r="IQC131" s="301"/>
      <c r="IQD131" s="301"/>
      <c r="IQE131" s="301"/>
      <c r="IQF131" s="301"/>
      <c r="IQG131" s="301"/>
      <c r="IQH131" s="301"/>
      <c r="IQI131" s="301"/>
      <c r="IQJ131" s="301"/>
      <c r="IQK131" s="301"/>
      <c r="IQL131" s="301"/>
      <c r="IQM131" s="301"/>
      <c r="IQN131" s="301"/>
      <c r="IQO131" s="301"/>
      <c r="IQP131" s="301"/>
      <c r="IQQ131" s="301"/>
      <c r="IQR131" s="301"/>
      <c r="IQS131" s="301"/>
      <c r="IQT131" s="301"/>
      <c r="IQU131" s="301"/>
      <c r="IQV131" s="301"/>
      <c r="IQW131" s="301"/>
      <c r="IQX131" s="301"/>
      <c r="IQY131" s="301"/>
      <c r="IQZ131" s="301"/>
      <c r="IRA131" s="301"/>
      <c r="IRB131" s="301"/>
      <c r="IRC131" s="301"/>
      <c r="IRD131" s="301"/>
      <c r="IRE131" s="301"/>
      <c r="IRF131" s="301"/>
      <c r="IRG131" s="301"/>
      <c r="IRH131" s="301"/>
      <c r="IRI131" s="301"/>
      <c r="IRJ131" s="301"/>
      <c r="IRK131" s="301"/>
      <c r="IRL131" s="301"/>
      <c r="IRM131" s="301"/>
      <c r="IRN131" s="301"/>
      <c r="IRO131" s="301"/>
      <c r="IRP131" s="301"/>
      <c r="IRQ131" s="301"/>
      <c r="IRR131" s="301"/>
      <c r="IRS131" s="301"/>
      <c r="IRT131" s="301"/>
      <c r="IRU131" s="301"/>
      <c r="IRV131" s="301"/>
      <c r="IRW131" s="301"/>
      <c r="IRX131" s="301"/>
      <c r="IRY131" s="301"/>
      <c r="IRZ131" s="301"/>
      <c r="ISA131" s="301"/>
      <c r="ISB131" s="301"/>
      <c r="ISC131" s="301"/>
      <c r="ISD131" s="301"/>
      <c r="ISE131" s="301"/>
      <c r="ISF131" s="301"/>
      <c r="ISG131" s="301"/>
      <c r="ISH131" s="301"/>
      <c r="ISI131" s="301"/>
      <c r="ISJ131" s="301"/>
      <c r="ISK131" s="301"/>
      <c r="ISL131" s="301"/>
      <c r="ISM131" s="301"/>
      <c r="ISN131" s="301"/>
      <c r="ISO131" s="301"/>
      <c r="ISP131" s="301"/>
      <c r="ISQ131" s="301"/>
      <c r="ISR131" s="301"/>
      <c r="ISS131" s="301"/>
      <c r="IST131" s="301"/>
      <c r="ISU131" s="301"/>
      <c r="ISV131" s="301"/>
      <c r="ISW131" s="301"/>
      <c r="ISX131" s="301"/>
      <c r="ISY131" s="301"/>
      <c r="ISZ131" s="301"/>
      <c r="ITA131" s="301"/>
      <c r="ITB131" s="301"/>
      <c r="ITC131" s="301"/>
      <c r="ITD131" s="301"/>
      <c r="ITE131" s="301"/>
      <c r="ITF131" s="301"/>
      <c r="ITG131" s="301"/>
      <c r="ITH131" s="301"/>
      <c r="ITI131" s="301"/>
      <c r="ITJ131" s="301"/>
      <c r="ITK131" s="301"/>
      <c r="ITL131" s="301"/>
      <c r="ITM131" s="301"/>
      <c r="ITN131" s="301"/>
      <c r="ITO131" s="301"/>
      <c r="ITP131" s="301"/>
      <c r="ITQ131" s="301"/>
      <c r="ITR131" s="301"/>
      <c r="ITS131" s="301"/>
      <c r="ITT131" s="301"/>
      <c r="ITU131" s="301"/>
      <c r="ITV131" s="301"/>
      <c r="ITW131" s="301"/>
      <c r="ITX131" s="301"/>
      <c r="ITY131" s="301"/>
      <c r="ITZ131" s="301"/>
      <c r="IUA131" s="301"/>
      <c r="IUB131" s="301"/>
      <c r="IUC131" s="301"/>
      <c r="IUD131" s="301"/>
      <c r="IUE131" s="301"/>
      <c r="IUF131" s="301"/>
      <c r="IUG131" s="301"/>
      <c r="IUH131" s="301"/>
      <c r="IUI131" s="301"/>
      <c r="IUJ131" s="301"/>
      <c r="IUK131" s="301"/>
      <c r="IUL131" s="301"/>
      <c r="IUM131" s="301"/>
      <c r="IUN131" s="301"/>
      <c r="IUO131" s="301"/>
      <c r="IUP131" s="301"/>
      <c r="IUQ131" s="301"/>
      <c r="IUR131" s="301"/>
      <c r="IUS131" s="301"/>
      <c r="IUT131" s="301"/>
      <c r="IUU131" s="301"/>
      <c r="IUV131" s="301"/>
      <c r="IUW131" s="301"/>
      <c r="IUX131" s="301"/>
      <c r="IUY131" s="301"/>
      <c r="IUZ131" s="301"/>
      <c r="IVA131" s="301"/>
      <c r="IVB131" s="301"/>
      <c r="IVC131" s="301"/>
      <c r="IVJ131" s="301"/>
      <c r="IVK131" s="301"/>
      <c r="IVL131" s="301"/>
      <c r="IVM131" s="301"/>
      <c r="IVN131" s="301"/>
      <c r="IVO131" s="301"/>
      <c r="IVP131" s="301"/>
      <c r="IVQ131" s="301"/>
      <c r="IVR131" s="301"/>
      <c r="IVS131" s="301"/>
      <c r="IVT131" s="301"/>
      <c r="IVU131" s="301"/>
      <c r="IVV131" s="301"/>
      <c r="IVW131" s="301"/>
      <c r="IVX131" s="301"/>
      <c r="IVY131" s="301"/>
      <c r="IVZ131" s="301"/>
      <c r="IWA131" s="301"/>
      <c r="IWB131" s="301"/>
      <c r="IWC131" s="301"/>
      <c r="IWD131" s="301"/>
      <c r="IWE131" s="301"/>
      <c r="IWF131" s="301"/>
      <c r="IWG131" s="301"/>
      <c r="IWH131" s="301"/>
      <c r="IWI131" s="301"/>
      <c r="IWJ131" s="301"/>
      <c r="IWK131" s="301"/>
      <c r="IWL131" s="301"/>
      <c r="IWM131" s="301"/>
      <c r="IWN131" s="301"/>
      <c r="IWO131" s="301"/>
      <c r="IWP131" s="301"/>
      <c r="IWQ131" s="301"/>
      <c r="IWR131" s="301"/>
      <c r="IWS131" s="301"/>
      <c r="IWT131" s="301"/>
      <c r="IWU131" s="301"/>
      <c r="IWV131" s="301"/>
      <c r="IWW131" s="301"/>
      <c r="IWX131" s="301"/>
      <c r="IWY131" s="301"/>
      <c r="IWZ131" s="301"/>
      <c r="IXA131" s="301"/>
      <c r="IXB131" s="301"/>
      <c r="IXC131" s="301"/>
      <c r="IXD131" s="301"/>
      <c r="IXE131" s="301"/>
      <c r="IXF131" s="301"/>
      <c r="IXG131" s="301"/>
      <c r="IXH131" s="301"/>
      <c r="IXI131" s="301"/>
      <c r="IXJ131" s="301"/>
      <c r="IXK131" s="301"/>
      <c r="IXL131" s="301"/>
      <c r="IXM131" s="301"/>
      <c r="IXN131" s="301"/>
      <c r="IXO131" s="301"/>
      <c r="IXP131" s="301"/>
      <c r="IXQ131" s="301"/>
      <c r="IXR131" s="301"/>
      <c r="IXS131" s="301"/>
      <c r="IXT131" s="301"/>
      <c r="IXU131" s="301"/>
      <c r="IXV131" s="301"/>
      <c r="IXW131" s="301"/>
      <c r="IXX131" s="301"/>
      <c r="IXY131" s="301"/>
      <c r="IXZ131" s="301"/>
      <c r="IYA131" s="301"/>
      <c r="IYB131" s="301"/>
      <c r="IYC131" s="301"/>
      <c r="IYD131" s="301"/>
      <c r="IYE131" s="301"/>
      <c r="IYF131" s="301"/>
      <c r="IYG131" s="301"/>
      <c r="IYH131" s="301"/>
      <c r="IYI131" s="301"/>
      <c r="IYJ131" s="301"/>
      <c r="IYK131" s="301"/>
      <c r="IYL131" s="301"/>
      <c r="IYM131" s="301"/>
      <c r="IYN131" s="301"/>
      <c r="IYO131" s="301"/>
      <c r="IYP131" s="301"/>
      <c r="IYQ131" s="301"/>
      <c r="IYR131" s="301"/>
      <c r="IYS131" s="301"/>
      <c r="IYT131" s="301"/>
      <c r="IYU131" s="301"/>
      <c r="IYV131" s="301"/>
      <c r="IYW131" s="301"/>
      <c r="IYX131" s="301"/>
      <c r="IYY131" s="301"/>
      <c r="IYZ131" s="301"/>
      <c r="IZA131" s="301"/>
      <c r="IZB131" s="301"/>
      <c r="IZC131" s="301"/>
      <c r="IZD131" s="301"/>
      <c r="IZE131" s="301"/>
      <c r="IZF131" s="301"/>
      <c r="IZG131" s="301"/>
      <c r="IZH131" s="301"/>
      <c r="IZI131" s="301"/>
      <c r="IZJ131" s="301"/>
      <c r="IZK131" s="301"/>
      <c r="IZL131" s="301"/>
      <c r="IZM131" s="301"/>
      <c r="IZN131" s="301"/>
      <c r="IZO131" s="301"/>
      <c r="IZP131" s="301"/>
      <c r="IZQ131" s="301"/>
      <c r="IZR131" s="301"/>
      <c r="IZS131" s="301"/>
      <c r="IZT131" s="301"/>
      <c r="IZU131" s="301"/>
      <c r="IZV131" s="301"/>
      <c r="IZW131" s="301"/>
      <c r="IZX131" s="301"/>
      <c r="IZY131" s="301"/>
      <c r="IZZ131" s="301"/>
      <c r="JAA131" s="301"/>
      <c r="JAB131" s="301"/>
      <c r="JAC131" s="301"/>
      <c r="JAD131" s="301"/>
      <c r="JAE131" s="301"/>
      <c r="JAF131" s="301"/>
      <c r="JAG131" s="301"/>
      <c r="JAH131" s="301"/>
      <c r="JAI131" s="301"/>
      <c r="JAJ131" s="301"/>
      <c r="JAK131" s="301"/>
      <c r="JAL131" s="301"/>
      <c r="JAM131" s="301"/>
      <c r="JAN131" s="301"/>
      <c r="JAO131" s="301"/>
      <c r="JAP131" s="301"/>
      <c r="JAQ131" s="301"/>
      <c r="JAR131" s="301"/>
      <c r="JAS131" s="301"/>
      <c r="JAT131" s="301"/>
      <c r="JAU131" s="301"/>
      <c r="JAV131" s="301"/>
      <c r="JAW131" s="301"/>
      <c r="JAX131" s="301"/>
      <c r="JAY131" s="301"/>
      <c r="JAZ131" s="301"/>
      <c r="JBA131" s="301"/>
      <c r="JBB131" s="301"/>
      <c r="JBC131" s="301"/>
      <c r="JBD131" s="301"/>
      <c r="JBE131" s="301"/>
      <c r="JBF131" s="301"/>
      <c r="JBG131" s="301"/>
      <c r="JBH131" s="301"/>
      <c r="JBI131" s="301"/>
      <c r="JBJ131" s="301"/>
      <c r="JBK131" s="301"/>
      <c r="JBL131" s="301"/>
      <c r="JBM131" s="301"/>
      <c r="JBN131" s="301"/>
      <c r="JBO131" s="301"/>
      <c r="JBP131" s="301"/>
      <c r="JBQ131" s="301"/>
      <c r="JBR131" s="301"/>
      <c r="JBS131" s="301"/>
      <c r="JBT131" s="301"/>
      <c r="JBU131" s="301"/>
      <c r="JBV131" s="301"/>
      <c r="JBW131" s="301"/>
      <c r="JBX131" s="301"/>
      <c r="JBY131" s="301"/>
      <c r="JBZ131" s="301"/>
      <c r="JCA131" s="301"/>
      <c r="JCB131" s="301"/>
      <c r="JCC131" s="301"/>
      <c r="JCD131" s="301"/>
      <c r="JCE131" s="301"/>
      <c r="JCF131" s="301"/>
      <c r="JCG131" s="301"/>
      <c r="JCH131" s="301"/>
      <c r="JCI131" s="301"/>
      <c r="JCJ131" s="301"/>
      <c r="JCK131" s="301"/>
      <c r="JCL131" s="301"/>
      <c r="JCM131" s="301"/>
      <c r="JCN131" s="301"/>
      <c r="JCO131" s="301"/>
      <c r="JCP131" s="301"/>
      <c r="JCQ131" s="301"/>
      <c r="JCR131" s="301"/>
      <c r="JCS131" s="301"/>
      <c r="JCT131" s="301"/>
      <c r="JCU131" s="301"/>
      <c r="JCV131" s="301"/>
      <c r="JCW131" s="301"/>
      <c r="JCX131" s="301"/>
      <c r="JCY131" s="301"/>
      <c r="JCZ131" s="301"/>
      <c r="JDA131" s="301"/>
      <c r="JDB131" s="301"/>
      <c r="JDC131" s="301"/>
      <c r="JDD131" s="301"/>
      <c r="JDE131" s="301"/>
      <c r="JDF131" s="301"/>
      <c r="JDG131" s="301"/>
      <c r="JDH131" s="301"/>
      <c r="JDI131" s="301"/>
      <c r="JDJ131" s="301"/>
      <c r="JDK131" s="301"/>
      <c r="JDL131" s="301"/>
      <c r="JDM131" s="301"/>
      <c r="JDN131" s="301"/>
      <c r="JDO131" s="301"/>
      <c r="JDP131" s="301"/>
      <c r="JDQ131" s="301"/>
      <c r="JDR131" s="301"/>
      <c r="JDS131" s="301"/>
      <c r="JDT131" s="301"/>
      <c r="JDU131" s="301"/>
      <c r="JDV131" s="301"/>
      <c r="JDW131" s="301"/>
      <c r="JDX131" s="301"/>
      <c r="JDY131" s="301"/>
      <c r="JDZ131" s="301"/>
      <c r="JEA131" s="301"/>
      <c r="JEB131" s="301"/>
      <c r="JEC131" s="301"/>
      <c r="JED131" s="301"/>
      <c r="JEE131" s="301"/>
      <c r="JEF131" s="301"/>
      <c r="JEG131" s="301"/>
      <c r="JEH131" s="301"/>
      <c r="JEI131" s="301"/>
      <c r="JEJ131" s="301"/>
      <c r="JEK131" s="301"/>
      <c r="JEL131" s="301"/>
      <c r="JEM131" s="301"/>
      <c r="JEN131" s="301"/>
      <c r="JEO131" s="301"/>
      <c r="JEP131" s="301"/>
      <c r="JEQ131" s="301"/>
      <c r="JER131" s="301"/>
      <c r="JES131" s="301"/>
      <c r="JET131" s="301"/>
      <c r="JEU131" s="301"/>
      <c r="JEV131" s="301"/>
      <c r="JEW131" s="301"/>
      <c r="JEX131" s="301"/>
      <c r="JEY131" s="301"/>
      <c r="JFF131" s="301"/>
      <c r="JFG131" s="301"/>
      <c r="JFH131" s="301"/>
      <c r="JFI131" s="301"/>
      <c r="JFJ131" s="301"/>
      <c r="JFK131" s="301"/>
      <c r="JFL131" s="301"/>
      <c r="JFM131" s="301"/>
      <c r="JFN131" s="301"/>
      <c r="JFO131" s="301"/>
      <c r="JFP131" s="301"/>
      <c r="JFQ131" s="301"/>
      <c r="JFR131" s="301"/>
      <c r="JFS131" s="301"/>
      <c r="JFT131" s="301"/>
      <c r="JFU131" s="301"/>
      <c r="JFV131" s="301"/>
      <c r="JFW131" s="301"/>
      <c r="JFX131" s="301"/>
      <c r="JFY131" s="301"/>
      <c r="JFZ131" s="301"/>
      <c r="JGA131" s="301"/>
      <c r="JGB131" s="301"/>
      <c r="JGC131" s="301"/>
      <c r="JGD131" s="301"/>
      <c r="JGE131" s="301"/>
      <c r="JGF131" s="301"/>
      <c r="JGG131" s="301"/>
      <c r="JGH131" s="301"/>
      <c r="JGI131" s="301"/>
      <c r="JGJ131" s="301"/>
      <c r="JGK131" s="301"/>
      <c r="JGL131" s="301"/>
      <c r="JGM131" s="301"/>
      <c r="JGN131" s="301"/>
      <c r="JGO131" s="301"/>
      <c r="JGP131" s="301"/>
      <c r="JGQ131" s="301"/>
      <c r="JGR131" s="301"/>
      <c r="JGS131" s="301"/>
      <c r="JGT131" s="301"/>
      <c r="JGU131" s="301"/>
      <c r="JGV131" s="301"/>
      <c r="JGW131" s="301"/>
      <c r="JGX131" s="301"/>
      <c r="JGY131" s="301"/>
      <c r="JGZ131" s="301"/>
      <c r="JHA131" s="301"/>
      <c r="JHB131" s="301"/>
      <c r="JHC131" s="301"/>
      <c r="JHD131" s="301"/>
      <c r="JHE131" s="301"/>
      <c r="JHF131" s="301"/>
      <c r="JHG131" s="301"/>
      <c r="JHH131" s="301"/>
      <c r="JHI131" s="301"/>
      <c r="JHJ131" s="301"/>
      <c r="JHK131" s="301"/>
      <c r="JHL131" s="301"/>
      <c r="JHM131" s="301"/>
      <c r="JHN131" s="301"/>
      <c r="JHO131" s="301"/>
      <c r="JHP131" s="301"/>
      <c r="JHQ131" s="301"/>
      <c r="JHR131" s="301"/>
      <c r="JHS131" s="301"/>
      <c r="JHT131" s="301"/>
      <c r="JHU131" s="301"/>
      <c r="JHV131" s="301"/>
      <c r="JHW131" s="301"/>
      <c r="JHX131" s="301"/>
      <c r="JHY131" s="301"/>
      <c r="JHZ131" s="301"/>
      <c r="JIA131" s="301"/>
      <c r="JIB131" s="301"/>
      <c r="JIC131" s="301"/>
      <c r="JID131" s="301"/>
      <c r="JIE131" s="301"/>
      <c r="JIF131" s="301"/>
      <c r="JIG131" s="301"/>
      <c r="JIH131" s="301"/>
      <c r="JII131" s="301"/>
      <c r="JIJ131" s="301"/>
      <c r="JIK131" s="301"/>
      <c r="JIL131" s="301"/>
      <c r="JIM131" s="301"/>
      <c r="JIN131" s="301"/>
      <c r="JIO131" s="301"/>
      <c r="JIP131" s="301"/>
      <c r="JIQ131" s="301"/>
      <c r="JIR131" s="301"/>
      <c r="JIS131" s="301"/>
      <c r="JIT131" s="301"/>
      <c r="JIU131" s="301"/>
      <c r="JIV131" s="301"/>
      <c r="JIW131" s="301"/>
      <c r="JIX131" s="301"/>
      <c r="JIY131" s="301"/>
      <c r="JIZ131" s="301"/>
      <c r="JJA131" s="301"/>
      <c r="JJB131" s="301"/>
      <c r="JJC131" s="301"/>
      <c r="JJD131" s="301"/>
      <c r="JJE131" s="301"/>
      <c r="JJF131" s="301"/>
      <c r="JJG131" s="301"/>
      <c r="JJH131" s="301"/>
      <c r="JJI131" s="301"/>
      <c r="JJJ131" s="301"/>
      <c r="JJK131" s="301"/>
      <c r="JJL131" s="301"/>
      <c r="JJM131" s="301"/>
      <c r="JJN131" s="301"/>
      <c r="JJO131" s="301"/>
      <c r="JJP131" s="301"/>
      <c r="JJQ131" s="301"/>
      <c r="JJR131" s="301"/>
      <c r="JJS131" s="301"/>
      <c r="JJT131" s="301"/>
      <c r="JJU131" s="301"/>
      <c r="JJV131" s="301"/>
      <c r="JJW131" s="301"/>
      <c r="JJX131" s="301"/>
      <c r="JJY131" s="301"/>
      <c r="JJZ131" s="301"/>
      <c r="JKA131" s="301"/>
      <c r="JKB131" s="301"/>
      <c r="JKC131" s="301"/>
      <c r="JKD131" s="301"/>
      <c r="JKE131" s="301"/>
      <c r="JKF131" s="301"/>
      <c r="JKG131" s="301"/>
      <c r="JKH131" s="301"/>
      <c r="JKI131" s="301"/>
      <c r="JKJ131" s="301"/>
      <c r="JKK131" s="301"/>
      <c r="JKL131" s="301"/>
      <c r="JKM131" s="301"/>
      <c r="JKN131" s="301"/>
      <c r="JKO131" s="301"/>
      <c r="JKP131" s="301"/>
      <c r="JKQ131" s="301"/>
      <c r="JKR131" s="301"/>
      <c r="JKS131" s="301"/>
      <c r="JKT131" s="301"/>
      <c r="JKU131" s="301"/>
      <c r="JKV131" s="301"/>
      <c r="JKW131" s="301"/>
      <c r="JKX131" s="301"/>
      <c r="JKY131" s="301"/>
      <c r="JKZ131" s="301"/>
      <c r="JLA131" s="301"/>
      <c r="JLB131" s="301"/>
      <c r="JLC131" s="301"/>
      <c r="JLD131" s="301"/>
      <c r="JLE131" s="301"/>
      <c r="JLF131" s="301"/>
      <c r="JLG131" s="301"/>
      <c r="JLH131" s="301"/>
      <c r="JLI131" s="301"/>
      <c r="JLJ131" s="301"/>
      <c r="JLK131" s="301"/>
      <c r="JLL131" s="301"/>
      <c r="JLM131" s="301"/>
      <c r="JLN131" s="301"/>
      <c r="JLO131" s="301"/>
      <c r="JLP131" s="301"/>
      <c r="JLQ131" s="301"/>
      <c r="JLR131" s="301"/>
      <c r="JLS131" s="301"/>
      <c r="JLT131" s="301"/>
      <c r="JLU131" s="301"/>
      <c r="JLV131" s="301"/>
      <c r="JLW131" s="301"/>
      <c r="JLX131" s="301"/>
      <c r="JLY131" s="301"/>
      <c r="JLZ131" s="301"/>
      <c r="JMA131" s="301"/>
      <c r="JMB131" s="301"/>
      <c r="JMC131" s="301"/>
      <c r="JMD131" s="301"/>
      <c r="JME131" s="301"/>
      <c r="JMF131" s="301"/>
      <c r="JMG131" s="301"/>
      <c r="JMH131" s="301"/>
      <c r="JMI131" s="301"/>
      <c r="JMJ131" s="301"/>
      <c r="JMK131" s="301"/>
      <c r="JML131" s="301"/>
      <c r="JMM131" s="301"/>
      <c r="JMN131" s="301"/>
      <c r="JMO131" s="301"/>
      <c r="JMP131" s="301"/>
      <c r="JMQ131" s="301"/>
      <c r="JMR131" s="301"/>
      <c r="JMS131" s="301"/>
      <c r="JMT131" s="301"/>
      <c r="JMU131" s="301"/>
      <c r="JMV131" s="301"/>
      <c r="JMW131" s="301"/>
      <c r="JMX131" s="301"/>
      <c r="JMY131" s="301"/>
      <c r="JMZ131" s="301"/>
      <c r="JNA131" s="301"/>
      <c r="JNB131" s="301"/>
      <c r="JNC131" s="301"/>
      <c r="JND131" s="301"/>
      <c r="JNE131" s="301"/>
      <c r="JNF131" s="301"/>
      <c r="JNG131" s="301"/>
      <c r="JNH131" s="301"/>
      <c r="JNI131" s="301"/>
      <c r="JNJ131" s="301"/>
      <c r="JNK131" s="301"/>
      <c r="JNL131" s="301"/>
      <c r="JNM131" s="301"/>
      <c r="JNN131" s="301"/>
      <c r="JNO131" s="301"/>
      <c r="JNP131" s="301"/>
      <c r="JNQ131" s="301"/>
      <c r="JNR131" s="301"/>
      <c r="JNS131" s="301"/>
      <c r="JNT131" s="301"/>
      <c r="JNU131" s="301"/>
      <c r="JNV131" s="301"/>
      <c r="JNW131" s="301"/>
      <c r="JNX131" s="301"/>
      <c r="JNY131" s="301"/>
      <c r="JNZ131" s="301"/>
      <c r="JOA131" s="301"/>
      <c r="JOB131" s="301"/>
      <c r="JOC131" s="301"/>
      <c r="JOD131" s="301"/>
      <c r="JOE131" s="301"/>
      <c r="JOF131" s="301"/>
      <c r="JOG131" s="301"/>
      <c r="JOH131" s="301"/>
      <c r="JOI131" s="301"/>
      <c r="JOJ131" s="301"/>
      <c r="JOK131" s="301"/>
      <c r="JOL131" s="301"/>
      <c r="JOM131" s="301"/>
      <c r="JON131" s="301"/>
      <c r="JOO131" s="301"/>
      <c r="JOP131" s="301"/>
      <c r="JOQ131" s="301"/>
      <c r="JOR131" s="301"/>
      <c r="JOS131" s="301"/>
      <c r="JOT131" s="301"/>
      <c r="JOU131" s="301"/>
      <c r="JPB131" s="301"/>
      <c r="JPC131" s="301"/>
      <c r="JPD131" s="301"/>
      <c r="JPE131" s="301"/>
      <c r="JPF131" s="301"/>
      <c r="JPG131" s="301"/>
      <c r="JPH131" s="301"/>
      <c r="JPI131" s="301"/>
      <c r="JPJ131" s="301"/>
      <c r="JPK131" s="301"/>
      <c r="JPL131" s="301"/>
      <c r="JPM131" s="301"/>
      <c r="JPN131" s="301"/>
      <c r="JPO131" s="301"/>
      <c r="JPP131" s="301"/>
      <c r="JPQ131" s="301"/>
      <c r="JPR131" s="301"/>
      <c r="JPS131" s="301"/>
      <c r="JPT131" s="301"/>
      <c r="JPU131" s="301"/>
      <c r="JPV131" s="301"/>
      <c r="JPW131" s="301"/>
      <c r="JPX131" s="301"/>
      <c r="JPY131" s="301"/>
      <c r="JPZ131" s="301"/>
      <c r="JQA131" s="301"/>
      <c r="JQB131" s="301"/>
      <c r="JQC131" s="301"/>
      <c r="JQD131" s="301"/>
      <c r="JQE131" s="301"/>
      <c r="JQF131" s="301"/>
      <c r="JQG131" s="301"/>
      <c r="JQH131" s="301"/>
      <c r="JQI131" s="301"/>
      <c r="JQJ131" s="301"/>
      <c r="JQK131" s="301"/>
      <c r="JQL131" s="301"/>
      <c r="JQM131" s="301"/>
      <c r="JQN131" s="301"/>
      <c r="JQO131" s="301"/>
      <c r="JQP131" s="301"/>
      <c r="JQQ131" s="301"/>
      <c r="JQR131" s="301"/>
      <c r="JQS131" s="301"/>
      <c r="JQT131" s="301"/>
      <c r="JQU131" s="301"/>
      <c r="JQV131" s="301"/>
      <c r="JQW131" s="301"/>
      <c r="JQX131" s="301"/>
      <c r="JQY131" s="301"/>
      <c r="JQZ131" s="301"/>
      <c r="JRA131" s="301"/>
      <c r="JRB131" s="301"/>
      <c r="JRC131" s="301"/>
      <c r="JRD131" s="301"/>
      <c r="JRE131" s="301"/>
      <c r="JRF131" s="301"/>
      <c r="JRG131" s="301"/>
      <c r="JRH131" s="301"/>
      <c r="JRI131" s="301"/>
      <c r="JRJ131" s="301"/>
      <c r="JRK131" s="301"/>
      <c r="JRL131" s="301"/>
      <c r="JRM131" s="301"/>
      <c r="JRN131" s="301"/>
      <c r="JRO131" s="301"/>
      <c r="JRP131" s="301"/>
      <c r="JRQ131" s="301"/>
      <c r="JRR131" s="301"/>
      <c r="JRS131" s="301"/>
      <c r="JRT131" s="301"/>
      <c r="JRU131" s="301"/>
      <c r="JRV131" s="301"/>
      <c r="JRW131" s="301"/>
      <c r="JRX131" s="301"/>
      <c r="JRY131" s="301"/>
      <c r="JRZ131" s="301"/>
      <c r="JSA131" s="301"/>
      <c r="JSB131" s="301"/>
      <c r="JSC131" s="301"/>
      <c r="JSD131" s="301"/>
      <c r="JSE131" s="301"/>
      <c r="JSF131" s="301"/>
      <c r="JSG131" s="301"/>
      <c r="JSH131" s="301"/>
      <c r="JSI131" s="301"/>
      <c r="JSJ131" s="301"/>
      <c r="JSK131" s="301"/>
      <c r="JSL131" s="301"/>
      <c r="JSM131" s="301"/>
      <c r="JSN131" s="301"/>
      <c r="JSO131" s="301"/>
      <c r="JSP131" s="301"/>
      <c r="JSQ131" s="301"/>
      <c r="JSR131" s="301"/>
      <c r="JSS131" s="301"/>
      <c r="JST131" s="301"/>
      <c r="JSU131" s="301"/>
      <c r="JSV131" s="301"/>
      <c r="JSW131" s="301"/>
      <c r="JSX131" s="301"/>
      <c r="JSY131" s="301"/>
      <c r="JSZ131" s="301"/>
      <c r="JTA131" s="301"/>
      <c r="JTB131" s="301"/>
      <c r="JTC131" s="301"/>
      <c r="JTD131" s="301"/>
      <c r="JTE131" s="301"/>
      <c r="JTF131" s="301"/>
      <c r="JTG131" s="301"/>
      <c r="JTH131" s="301"/>
      <c r="JTI131" s="301"/>
      <c r="JTJ131" s="301"/>
      <c r="JTK131" s="301"/>
      <c r="JTL131" s="301"/>
      <c r="JTM131" s="301"/>
      <c r="JTN131" s="301"/>
      <c r="JTO131" s="301"/>
      <c r="JTP131" s="301"/>
      <c r="JTQ131" s="301"/>
      <c r="JTR131" s="301"/>
      <c r="JTS131" s="301"/>
      <c r="JTT131" s="301"/>
      <c r="JTU131" s="301"/>
      <c r="JTV131" s="301"/>
      <c r="JTW131" s="301"/>
      <c r="JTX131" s="301"/>
      <c r="JTY131" s="301"/>
      <c r="JTZ131" s="301"/>
      <c r="JUA131" s="301"/>
      <c r="JUB131" s="301"/>
      <c r="JUC131" s="301"/>
      <c r="JUD131" s="301"/>
      <c r="JUE131" s="301"/>
      <c r="JUF131" s="301"/>
      <c r="JUG131" s="301"/>
      <c r="JUH131" s="301"/>
      <c r="JUI131" s="301"/>
      <c r="JUJ131" s="301"/>
      <c r="JUK131" s="301"/>
      <c r="JUL131" s="301"/>
      <c r="JUM131" s="301"/>
      <c r="JUN131" s="301"/>
      <c r="JUO131" s="301"/>
      <c r="JUP131" s="301"/>
      <c r="JUQ131" s="301"/>
      <c r="JUR131" s="301"/>
      <c r="JUS131" s="301"/>
      <c r="JUT131" s="301"/>
      <c r="JUU131" s="301"/>
      <c r="JUV131" s="301"/>
      <c r="JUW131" s="301"/>
      <c r="JUX131" s="301"/>
      <c r="JUY131" s="301"/>
      <c r="JUZ131" s="301"/>
      <c r="JVA131" s="301"/>
      <c r="JVB131" s="301"/>
      <c r="JVC131" s="301"/>
      <c r="JVD131" s="301"/>
      <c r="JVE131" s="301"/>
      <c r="JVF131" s="301"/>
      <c r="JVG131" s="301"/>
      <c r="JVH131" s="301"/>
      <c r="JVI131" s="301"/>
      <c r="JVJ131" s="301"/>
      <c r="JVK131" s="301"/>
      <c r="JVL131" s="301"/>
      <c r="JVM131" s="301"/>
      <c r="JVN131" s="301"/>
      <c r="JVO131" s="301"/>
      <c r="JVP131" s="301"/>
      <c r="JVQ131" s="301"/>
      <c r="JVR131" s="301"/>
      <c r="JVS131" s="301"/>
      <c r="JVT131" s="301"/>
      <c r="JVU131" s="301"/>
      <c r="JVV131" s="301"/>
      <c r="JVW131" s="301"/>
      <c r="JVX131" s="301"/>
      <c r="JVY131" s="301"/>
      <c r="JVZ131" s="301"/>
      <c r="JWA131" s="301"/>
      <c r="JWB131" s="301"/>
      <c r="JWC131" s="301"/>
      <c r="JWD131" s="301"/>
      <c r="JWE131" s="301"/>
      <c r="JWF131" s="301"/>
      <c r="JWG131" s="301"/>
      <c r="JWH131" s="301"/>
      <c r="JWI131" s="301"/>
      <c r="JWJ131" s="301"/>
      <c r="JWK131" s="301"/>
      <c r="JWL131" s="301"/>
      <c r="JWM131" s="301"/>
      <c r="JWN131" s="301"/>
      <c r="JWO131" s="301"/>
      <c r="JWP131" s="301"/>
      <c r="JWQ131" s="301"/>
      <c r="JWR131" s="301"/>
      <c r="JWS131" s="301"/>
      <c r="JWT131" s="301"/>
      <c r="JWU131" s="301"/>
      <c r="JWV131" s="301"/>
      <c r="JWW131" s="301"/>
      <c r="JWX131" s="301"/>
      <c r="JWY131" s="301"/>
      <c r="JWZ131" s="301"/>
      <c r="JXA131" s="301"/>
      <c r="JXB131" s="301"/>
      <c r="JXC131" s="301"/>
      <c r="JXD131" s="301"/>
      <c r="JXE131" s="301"/>
      <c r="JXF131" s="301"/>
      <c r="JXG131" s="301"/>
      <c r="JXH131" s="301"/>
      <c r="JXI131" s="301"/>
      <c r="JXJ131" s="301"/>
      <c r="JXK131" s="301"/>
      <c r="JXL131" s="301"/>
      <c r="JXM131" s="301"/>
      <c r="JXN131" s="301"/>
      <c r="JXO131" s="301"/>
      <c r="JXP131" s="301"/>
      <c r="JXQ131" s="301"/>
      <c r="JXR131" s="301"/>
      <c r="JXS131" s="301"/>
      <c r="JXT131" s="301"/>
      <c r="JXU131" s="301"/>
      <c r="JXV131" s="301"/>
      <c r="JXW131" s="301"/>
      <c r="JXX131" s="301"/>
      <c r="JXY131" s="301"/>
      <c r="JXZ131" s="301"/>
      <c r="JYA131" s="301"/>
      <c r="JYB131" s="301"/>
      <c r="JYC131" s="301"/>
      <c r="JYD131" s="301"/>
      <c r="JYE131" s="301"/>
      <c r="JYF131" s="301"/>
      <c r="JYG131" s="301"/>
      <c r="JYH131" s="301"/>
      <c r="JYI131" s="301"/>
      <c r="JYJ131" s="301"/>
      <c r="JYK131" s="301"/>
      <c r="JYL131" s="301"/>
      <c r="JYM131" s="301"/>
      <c r="JYN131" s="301"/>
      <c r="JYO131" s="301"/>
      <c r="JYP131" s="301"/>
      <c r="JYQ131" s="301"/>
      <c r="JYX131" s="301"/>
      <c r="JYY131" s="301"/>
      <c r="JYZ131" s="301"/>
      <c r="JZA131" s="301"/>
      <c r="JZB131" s="301"/>
      <c r="JZC131" s="301"/>
      <c r="JZD131" s="301"/>
      <c r="JZE131" s="301"/>
      <c r="JZF131" s="301"/>
      <c r="JZG131" s="301"/>
      <c r="JZH131" s="301"/>
      <c r="JZI131" s="301"/>
      <c r="JZJ131" s="301"/>
      <c r="JZK131" s="301"/>
      <c r="JZL131" s="301"/>
      <c r="JZM131" s="301"/>
      <c r="JZN131" s="301"/>
      <c r="JZO131" s="301"/>
      <c r="JZP131" s="301"/>
      <c r="JZQ131" s="301"/>
      <c r="JZR131" s="301"/>
      <c r="JZS131" s="301"/>
      <c r="JZT131" s="301"/>
      <c r="JZU131" s="301"/>
      <c r="JZV131" s="301"/>
      <c r="JZW131" s="301"/>
      <c r="JZX131" s="301"/>
      <c r="JZY131" s="301"/>
      <c r="JZZ131" s="301"/>
      <c r="KAA131" s="301"/>
      <c r="KAB131" s="301"/>
      <c r="KAC131" s="301"/>
      <c r="KAD131" s="301"/>
      <c r="KAE131" s="301"/>
      <c r="KAF131" s="301"/>
      <c r="KAG131" s="301"/>
      <c r="KAH131" s="301"/>
      <c r="KAI131" s="301"/>
      <c r="KAJ131" s="301"/>
      <c r="KAK131" s="301"/>
      <c r="KAL131" s="301"/>
      <c r="KAM131" s="301"/>
      <c r="KAN131" s="301"/>
      <c r="KAO131" s="301"/>
      <c r="KAP131" s="301"/>
      <c r="KAQ131" s="301"/>
      <c r="KAR131" s="301"/>
      <c r="KAS131" s="301"/>
      <c r="KAT131" s="301"/>
      <c r="KAU131" s="301"/>
      <c r="KAV131" s="301"/>
      <c r="KAW131" s="301"/>
      <c r="KAX131" s="301"/>
      <c r="KAY131" s="301"/>
      <c r="KAZ131" s="301"/>
      <c r="KBA131" s="301"/>
      <c r="KBB131" s="301"/>
      <c r="KBC131" s="301"/>
      <c r="KBD131" s="301"/>
      <c r="KBE131" s="301"/>
      <c r="KBF131" s="301"/>
      <c r="KBG131" s="301"/>
      <c r="KBH131" s="301"/>
      <c r="KBI131" s="301"/>
      <c r="KBJ131" s="301"/>
      <c r="KBK131" s="301"/>
      <c r="KBL131" s="301"/>
      <c r="KBM131" s="301"/>
      <c r="KBN131" s="301"/>
      <c r="KBO131" s="301"/>
      <c r="KBP131" s="301"/>
      <c r="KBQ131" s="301"/>
      <c r="KBR131" s="301"/>
      <c r="KBS131" s="301"/>
      <c r="KBT131" s="301"/>
      <c r="KBU131" s="301"/>
      <c r="KBV131" s="301"/>
      <c r="KBW131" s="301"/>
      <c r="KBX131" s="301"/>
      <c r="KBY131" s="301"/>
      <c r="KBZ131" s="301"/>
      <c r="KCA131" s="301"/>
      <c r="KCB131" s="301"/>
      <c r="KCC131" s="301"/>
      <c r="KCD131" s="301"/>
      <c r="KCE131" s="301"/>
      <c r="KCF131" s="301"/>
      <c r="KCG131" s="301"/>
      <c r="KCH131" s="301"/>
      <c r="KCI131" s="301"/>
      <c r="KCJ131" s="301"/>
      <c r="KCK131" s="301"/>
      <c r="KCL131" s="301"/>
      <c r="KCM131" s="301"/>
      <c r="KCN131" s="301"/>
      <c r="KCO131" s="301"/>
      <c r="KCP131" s="301"/>
      <c r="KCQ131" s="301"/>
      <c r="KCR131" s="301"/>
      <c r="KCS131" s="301"/>
      <c r="KCT131" s="301"/>
      <c r="KCU131" s="301"/>
      <c r="KCV131" s="301"/>
      <c r="KCW131" s="301"/>
      <c r="KCX131" s="301"/>
      <c r="KCY131" s="301"/>
      <c r="KCZ131" s="301"/>
      <c r="KDA131" s="301"/>
      <c r="KDB131" s="301"/>
      <c r="KDC131" s="301"/>
      <c r="KDD131" s="301"/>
      <c r="KDE131" s="301"/>
      <c r="KDF131" s="301"/>
      <c r="KDG131" s="301"/>
      <c r="KDH131" s="301"/>
      <c r="KDI131" s="301"/>
      <c r="KDJ131" s="301"/>
      <c r="KDK131" s="301"/>
      <c r="KDL131" s="301"/>
      <c r="KDM131" s="301"/>
      <c r="KDN131" s="301"/>
      <c r="KDO131" s="301"/>
      <c r="KDP131" s="301"/>
      <c r="KDQ131" s="301"/>
      <c r="KDR131" s="301"/>
      <c r="KDS131" s="301"/>
      <c r="KDT131" s="301"/>
      <c r="KDU131" s="301"/>
      <c r="KDV131" s="301"/>
      <c r="KDW131" s="301"/>
      <c r="KDX131" s="301"/>
      <c r="KDY131" s="301"/>
      <c r="KDZ131" s="301"/>
      <c r="KEA131" s="301"/>
      <c r="KEB131" s="301"/>
      <c r="KEC131" s="301"/>
      <c r="KED131" s="301"/>
      <c r="KEE131" s="301"/>
      <c r="KEF131" s="301"/>
      <c r="KEG131" s="301"/>
      <c r="KEH131" s="301"/>
      <c r="KEI131" s="301"/>
      <c r="KEJ131" s="301"/>
      <c r="KEK131" s="301"/>
      <c r="KEL131" s="301"/>
      <c r="KEM131" s="301"/>
      <c r="KEN131" s="301"/>
      <c r="KEO131" s="301"/>
      <c r="KEP131" s="301"/>
      <c r="KEQ131" s="301"/>
      <c r="KER131" s="301"/>
      <c r="KES131" s="301"/>
      <c r="KET131" s="301"/>
      <c r="KEU131" s="301"/>
      <c r="KEV131" s="301"/>
      <c r="KEW131" s="301"/>
      <c r="KEX131" s="301"/>
      <c r="KEY131" s="301"/>
      <c r="KEZ131" s="301"/>
      <c r="KFA131" s="301"/>
      <c r="KFB131" s="301"/>
      <c r="KFC131" s="301"/>
      <c r="KFD131" s="301"/>
      <c r="KFE131" s="301"/>
      <c r="KFF131" s="301"/>
      <c r="KFG131" s="301"/>
      <c r="KFH131" s="301"/>
      <c r="KFI131" s="301"/>
      <c r="KFJ131" s="301"/>
      <c r="KFK131" s="301"/>
      <c r="KFL131" s="301"/>
      <c r="KFM131" s="301"/>
      <c r="KFN131" s="301"/>
      <c r="KFO131" s="301"/>
      <c r="KFP131" s="301"/>
      <c r="KFQ131" s="301"/>
      <c r="KFR131" s="301"/>
      <c r="KFS131" s="301"/>
      <c r="KFT131" s="301"/>
      <c r="KFU131" s="301"/>
      <c r="KFV131" s="301"/>
      <c r="KFW131" s="301"/>
      <c r="KFX131" s="301"/>
      <c r="KFY131" s="301"/>
      <c r="KFZ131" s="301"/>
      <c r="KGA131" s="301"/>
      <c r="KGB131" s="301"/>
      <c r="KGC131" s="301"/>
      <c r="KGD131" s="301"/>
      <c r="KGE131" s="301"/>
      <c r="KGF131" s="301"/>
      <c r="KGG131" s="301"/>
      <c r="KGH131" s="301"/>
      <c r="KGI131" s="301"/>
      <c r="KGJ131" s="301"/>
      <c r="KGK131" s="301"/>
      <c r="KGL131" s="301"/>
      <c r="KGM131" s="301"/>
      <c r="KGN131" s="301"/>
      <c r="KGO131" s="301"/>
      <c r="KGP131" s="301"/>
      <c r="KGQ131" s="301"/>
      <c r="KGR131" s="301"/>
      <c r="KGS131" s="301"/>
      <c r="KGT131" s="301"/>
      <c r="KGU131" s="301"/>
      <c r="KGV131" s="301"/>
      <c r="KGW131" s="301"/>
      <c r="KGX131" s="301"/>
      <c r="KGY131" s="301"/>
      <c r="KGZ131" s="301"/>
      <c r="KHA131" s="301"/>
      <c r="KHB131" s="301"/>
      <c r="KHC131" s="301"/>
      <c r="KHD131" s="301"/>
      <c r="KHE131" s="301"/>
      <c r="KHF131" s="301"/>
      <c r="KHG131" s="301"/>
      <c r="KHH131" s="301"/>
      <c r="KHI131" s="301"/>
      <c r="KHJ131" s="301"/>
      <c r="KHK131" s="301"/>
      <c r="KHL131" s="301"/>
      <c r="KHM131" s="301"/>
      <c r="KHN131" s="301"/>
      <c r="KHO131" s="301"/>
      <c r="KHP131" s="301"/>
      <c r="KHQ131" s="301"/>
      <c r="KHR131" s="301"/>
      <c r="KHS131" s="301"/>
      <c r="KHT131" s="301"/>
      <c r="KHU131" s="301"/>
      <c r="KHV131" s="301"/>
      <c r="KHW131" s="301"/>
      <c r="KHX131" s="301"/>
      <c r="KHY131" s="301"/>
      <c r="KHZ131" s="301"/>
      <c r="KIA131" s="301"/>
      <c r="KIB131" s="301"/>
      <c r="KIC131" s="301"/>
      <c r="KID131" s="301"/>
      <c r="KIE131" s="301"/>
      <c r="KIF131" s="301"/>
      <c r="KIG131" s="301"/>
      <c r="KIH131" s="301"/>
      <c r="KII131" s="301"/>
      <c r="KIJ131" s="301"/>
      <c r="KIK131" s="301"/>
      <c r="KIL131" s="301"/>
      <c r="KIM131" s="301"/>
      <c r="KIT131" s="301"/>
      <c r="KIU131" s="301"/>
      <c r="KIV131" s="301"/>
      <c r="KIW131" s="301"/>
      <c r="KIX131" s="301"/>
      <c r="KIY131" s="301"/>
      <c r="KIZ131" s="301"/>
      <c r="KJA131" s="301"/>
      <c r="KJB131" s="301"/>
      <c r="KJC131" s="301"/>
      <c r="KJD131" s="301"/>
      <c r="KJE131" s="301"/>
      <c r="KJF131" s="301"/>
      <c r="KJG131" s="301"/>
      <c r="KJH131" s="301"/>
      <c r="KJI131" s="301"/>
      <c r="KJJ131" s="301"/>
      <c r="KJK131" s="301"/>
      <c r="KJL131" s="301"/>
      <c r="KJM131" s="301"/>
      <c r="KJN131" s="301"/>
      <c r="KJO131" s="301"/>
      <c r="KJP131" s="301"/>
      <c r="KJQ131" s="301"/>
      <c r="KJR131" s="301"/>
      <c r="KJS131" s="301"/>
      <c r="KJT131" s="301"/>
      <c r="KJU131" s="301"/>
      <c r="KJV131" s="301"/>
      <c r="KJW131" s="301"/>
      <c r="KJX131" s="301"/>
      <c r="KJY131" s="301"/>
      <c r="KJZ131" s="301"/>
      <c r="KKA131" s="301"/>
      <c r="KKB131" s="301"/>
      <c r="KKC131" s="301"/>
      <c r="KKD131" s="301"/>
      <c r="KKE131" s="301"/>
      <c r="KKF131" s="301"/>
      <c r="KKG131" s="301"/>
      <c r="KKH131" s="301"/>
      <c r="KKI131" s="301"/>
      <c r="KKJ131" s="301"/>
      <c r="KKK131" s="301"/>
      <c r="KKL131" s="301"/>
      <c r="KKM131" s="301"/>
      <c r="KKN131" s="301"/>
      <c r="KKO131" s="301"/>
      <c r="KKP131" s="301"/>
      <c r="KKQ131" s="301"/>
      <c r="KKR131" s="301"/>
      <c r="KKS131" s="301"/>
      <c r="KKT131" s="301"/>
      <c r="KKU131" s="301"/>
      <c r="KKV131" s="301"/>
      <c r="KKW131" s="301"/>
      <c r="KKX131" s="301"/>
      <c r="KKY131" s="301"/>
      <c r="KKZ131" s="301"/>
      <c r="KLA131" s="301"/>
      <c r="KLB131" s="301"/>
      <c r="KLC131" s="301"/>
      <c r="KLD131" s="301"/>
      <c r="KLE131" s="301"/>
      <c r="KLF131" s="301"/>
      <c r="KLG131" s="301"/>
      <c r="KLH131" s="301"/>
      <c r="KLI131" s="301"/>
      <c r="KLJ131" s="301"/>
      <c r="KLK131" s="301"/>
      <c r="KLL131" s="301"/>
      <c r="KLM131" s="301"/>
      <c r="KLN131" s="301"/>
      <c r="KLO131" s="301"/>
      <c r="KLP131" s="301"/>
      <c r="KLQ131" s="301"/>
      <c r="KLR131" s="301"/>
      <c r="KLS131" s="301"/>
      <c r="KLT131" s="301"/>
      <c r="KLU131" s="301"/>
      <c r="KLV131" s="301"/>
      <c r="KLW131" s="301"/>
      <c r="KLX131" s="301"/>
      <c r="KLY131" s="301"/>
      <c r="KLZ131" s="301"/>
      <c r="KMA131" s="301"/>
      <c r="KMB131" s="301"/>
      <c r="KMC131" s="301"/>
      <c r="KMD131" s="301"/>
      <c r="KME131" s="301"/>
      <c r="KMF131" s="301"/>
      <c r="KMG131" s="301"/>
      <c r="KMH131" s="301"/>
      <c r="KMI131" s="301"/>
      <c r="KMJ131" s="301"/>
      <c r="KMK131" s="301"/>
      <c r="KML131" s="301"/>
      <c r="KMM131" s="301"/>
      <c r="KMN131" s="301"/>
      <c r="KMO131" s="301"/>
      <c r="KMP131" s="301"/>
      <c r="KMQ131" s="301"/>
      <c r="KMR131" s="301"/>
      <c r="KMS131" s="301"/>
      <c r="KMT131" s="301"/>
      <c r="KMU131" s="301"/>
      <c r="KMV131" s="301"/>
      <c r="KMW131" s="301"/>
      <c r="KMX131" s="301"/>
      <c r="KMY131" s="301"/>
      <c r="KMZ131" s="301"/>
      <c r="KNA131" s="301"/>
      <c r="KNB131" s="301"/>
      <c r="KNC131" s="301"/>
      <c r="KND131" s="301"/>
      <c r="KNE131" s="301"/>
      <c r="KNF131" s="301"/>
      <c r="KNG131" s="301"/>
      <c r="KNH131" s="301"/>
      <c r="KNI131" s="301"/>
      <c r="KNJ131" s="301"/>
      <c r="KNK131" s="301"/>
      <c r="KNL131" s="301"/>
      <c r="KNM131" s="301"/>
      <c r="KNN131" s="301"/>
      <c r="KNO131" s="301"/>
      <c r="KNP131" s="301"/>
      <c r="KNQ131" s="301"/>
      <c r="KNR131" s="301"/>
      <c r="KNS131" s="301"/>
      <c r="KNT131" s="301"/>
      <c r="KNU131" s="301"/>
      <c r="KNV131" s="301"/>
      <c r="KNW131" s="301"/>
      <c r="KNX131" s="301"/>
      <c r="KNY131" s="301"/>
      <c r="KNZ131" s="301"/>
      <c r="KOA131" s="301"/>
      <c r="KOB131" s="301"/>
      <c r="KOC131" s="301"/>
      <c r="KOD131" s="301"/>
      <c r="KOE131" s="301"/>
      <c r="KOF131" s="301"/>
      <c r="KOG131" s="301"/>
      <c r="KOH131" s="301"/>
      <c r="KOI131" s="301"/>
      <c r="KOJ131" s="301"/>
      <c r="KOK131" s="301"/>
      <c r="KOL131" s="301"/>
      <c r="KOM131" s="301"/>
      <c r="KON131" s="301"/>
      <c r="KOO131" s="301"/>
      <c r="KOP131" s="301"/>
      <c r="KOQ131" s="301"/>
      <c r="KOR131" s="301"/>
      <c r="KOS131" s="301"/>
      <c r="KOT131" s="301"/>
      <c r="KOU131" s="301"/>
      <c r="KOV131" s="301"/>
      <c r="KOW131" s="301"/>
      <c r="KOX131" s="301"/>
      <c r="KOY131" s="301"/>
      <c r="KOZ131" s="301"/>
      <c r="KPA131" s="301"/>
      <c r="KPB131" s="301"/>
      <c r="KPC131" s="301"/>
      <c r="KPD131" s="301"/>
      <c r="KPE131" s="301"/>
      <c r="KPF131" s="301"/>
      <c r="KPG131" s="301"/>
      <c r="KPH131" s="301"/>
      <c r="KPI131" s="301"/>
      <c r="KPJ131" s="301"/>
      <c r="KPK131" s="301"/>
      <c r="KPL131" s="301"/>
      <c r="KPM131" s="301"/>
      <c r="KPN131" s="301"/>
      <c r="KPO131" s="301"/>
      <c r="KPP131" s="301"/>
      <c r="KPQ131" s="301"/>
      <c r="KPR131" s="301"/>
      <c r="KPS131" s="301"/>
      <c r="KPT131" s="301"/>
      <c r="KPU131" s="301"/>
      <c r="KPV131" s="301"/>
      <c r="KPW131" s="301"/>
      <c r="KPX131" s="301"/>
      <c r="KPY131" s="301"/>
      <c r="KPZ131" s="301"/>
      <c r="KQA131" s="301"/>
      <c r="KQB131" s="301"/>
      <c r="KQC131" s="301"/>
      <c r="KQD131" s="301"/>
      <c r="KQE131" s="301"/>
      <c r="KQF131" s="301"/>
      <c r="KQG131" s="301"/>
      <c r="KQH131" s="301"/>
      <c r="KQI131" s="301"/>
      <c r="KQJ131" s="301"/>
      <c r="KQK131" s="301"/>
      <c r="KQL131" s="301"/>
      <c r="KQM131" s="301"/>
      <c r="KQN131" s="301"/>
      <c r="KQO131" s="301"/>
      <c r="KQP131" s="301"/>
      <c r="KQQ131" s="301"/>
      <c r="KQR131" s="301"/>
      <c r="KQS131" s="301"/>
      <c r="KQT131" s="301"/>
      <c r="KQU131" s="301"/>
      <c r="KQV131" s="301"/>
      <c r="KQW131" s="301"/>
      <c r="KQX131" s="301"/>
      <c r="KQY131" s="301"/>
      <c r="KQZ131" s="301"/>
      <c r="KRA131" s="301"/>
      <c r="KRB131" s="301"/>
      <c r="KRC131" s="301"/>
      <c r="KRD131" s="301"/>
      <c r="KRE131" s="301"/>
      <c r="KRF131" s="301"/>
      <c r="KRG131" s="301"/>
      <c r="KRH131" s="301"/>
      <c r="KRI131" s="301"/>
      <c r="KRJ131" s="301"/>
      <c r="KRK131" s="301"/>
      <c r="KRL131" s="301"/>
      <c r="KRM131" s="301"/>
      <c r="KRN131" s="301"/>
      <c r="KRO131" s="301"/>
      <c r="KRP131" s="301"/>
      <c r="KRQ131" s="301"/>
      <c r="KRR131" s="301"/>
      <c r="KRS131" s="301"/>
      <c r="KRT131" s="301"/>
      <c r="KRU131" s="301"/>
      <c r="KRV131" s="301"/>
      <c r="KRW131" s="301"/>
      <c r="KRX131" s="301"/>
      <c r="KRY131" s="301"/>
      <c r="KRZ131" s="301"/>
      <c r="KSA131" s="301"/>
      <c r="KSB131" s="301"/>
      <c r="KSC131" s="301"/>
      <c r="KSD131" s="301"/>
      <c r="KSE131" s="301"/>
      <c r="KSF131" s="301"/>
      <c r="KSG131" s="301"/>
      <c r="KSH131" s="301"/>
      <c r="KSI131" s="301"/>
      <c r="KSP131" s="301"/>
      <c r="KSQ131" s="301"/>
      <c r="KSR131" s="301"/>
      <c r="KSS131" s="301"/>
      <c r="KST131" s="301"/>
      <c r="KSU131" s="301"/>
      <c r="KSV131" s="301"/>
      <c r="KSW131" s="301"/>
      <c r="KSX131" s="301"/>
      <c r="KSY131" s="301"/>
      <c r="KSZ131" s="301"/>
      <c r="KTA131" s="301"/>
      <c r="KTB131" s="301"/>
      <c r="KTC131" s="301"/>
      <c r="KTD131" s="301"/>
      <c r="KTE131" s="301"/>
      <c r="KTF131" s="301"/>
      <c r="KTG131" s="301"/>
      <c r="KTH131" s="301"/>
      <c r="KTI131" s="301"/>
      <c r="KTJ131" s="301"/>
      <c r="KTK131" s="301"/>
      <c r="KTL131" s="301"/>
      <c r="KTM131" s="301"/>
      <c r="KTN131" s="301"/>
      <c r="KTO131" s="301"/>
      <c r="KTP131" s="301"/>
      <c r="KTQ131" s="301"/>
      <c r="KTR131" s="301"/>
      <c r="KTS131" s="301"/>
      <c r="KTT131" s="301"/>
      <c r="KTU131" s="301"/>
      <c r="KTV131" s="301"/>
      <c r="KTW131" s="301"/>
      <c r="KTX131" s="301"/>
      <c r="KTY131" s="301"/>
      <c r="KTZ131" s="301"/>
      <c r="KUA131" s="301"/>
      <c r="KUB131" s="301"/>
      <c r="KUC131" s="301"/>
      <c r="KUD131" s="301"/>
      <c r="KUE131" s="301"/>
      <c r="KUF131" s="301"/>
      <c r="KUG131" s="301"/>
      <c r="KUH131" s="301"/>
      <c r="KUI131" s="301"/>
      <c r="KUJ131" s="301"/>
      <c r="KUK131" s="301"/>
      <c r="KUL131" s="301"/>
      <c r="KUM131" s="301"/>
      <c r="KUN131" s="301"/>
      <c r="KUO131" s="301"/>
      <c r="KUP131" s="301"/>
      <c r="KUQ131" s="301"/>
      <c r="KUR131" s="301"/>
      <c r="KUS131" s="301"/>
      <c r="KUT131" s="301"/>
      <c r="KUU131" s="301"/>
      <c r="KUV131" s="301"/>
      <c r="KUW131" s="301"/>
      <c r="KUX131" s="301"/>
      <c r="KUY131" s="301"/>
      <c r="KUZ131" s="301"/>
      <c r="KVA131" s="301"/>
      <c r="KVB131" s="301"/>
      <c r="KVC131" s="301"/>
      <c r="KVD131" s="301"/>
      <c r="KVE131" s="301"/>
      <c r="KVF131" s="301"/>
      <c r="KVG131" s="301"/>
      <c r="KVH131" s="301"/>
      <c r="KVI131" s="301"/>
      <c r="KVJ131" s="301"/>
      <c r="KVK131" s="301"/>
      <c r="KVL131" s="301"/>
      <c r="KVM131" s="301"/>
      <c r="KVN131" s="301"/>
      <c r="KVO131" s="301"/>
      <c r="KVP131" s="301"/>
      <c r="KVQ131" s="301"/>
      <c r="KVR131" s="301"/>
      <c r="KVS131" s="301"/>
      <c r="KVT131" s="301"/>
      <c r="KVU131" s="301"/>
      <c r="KVV131" s="301"/>
      <c r="KVW131" s="301"/>
      <c r="KVX131" s="301"/>
      <c r="KVY131" s="301"/>
      <c r="KVZ131" s="301"/>
      <c r="KWA131" s="301"/>
      <c r="KWB131" s="301"/>
      <c r="KWC131" s="301"/>
      <c r="KWD131" s="301"/>
      <c r="KWE131" s="301"/>
      <c r="KWF131" s="301"/>
      <c r="KWG131" s="301"/>
      <c r="KWH131" s="301"/>
      <c r="KWI131" s="301"/>
      <c r="KWJ131" s="301"/>
      <c r="KWK131" s="301"/>
      <c r="KWL131" s="301"/>
      <c r="KWM131" s="301"/>
      <c r="KWN131" s="301"/>
      <c r="KWO131" s="301"/>
      <c r="KWP131" s="301"/>
      <c r="KWQ131" s="301"/>
      <c r="KWR131" s="301"/>
      <c r="KWS131" s="301"/>
      <c r="KWT131" s="301"/>
      <c r="KWU131" s="301"/>
      <c r="KWV131" s="301"/>
      <c r="KWW131" s="301"/>
      <c r="KWX131" s="301"/>
      <c r="KWY131" s="301"/>
      <c r="KWZ131" s="301"/>
      <c r="KXA131" s="301"/>
      <c r="KXB131" s="301"/>
      <c r="KXC131" s="301"/>
      <c r="KXD131" s="301"/>
      <c r="KXE131" s="301"/>
      <c r="KXF131" s="301"/>
      <c r="KXG131" s="301"/>
      <c r="KXH131" s="301"/>
      <c r="KXI131" s="301"/>
      <c r="KXJ131" s="301"/>
      <c r="KXK131" s="301"/>
      <c r="KXL131" s="301"/>
      <c r="KXM131" s="301"/>
      <c r="KXN131" s="301"/>
      <c r="KXO131" s="301"/>
      <c r="KXP131" s="301"/>
      <c r="KXQ131" s="301"/>
      <c r="KXR131" s="301"/>
      <c r="KXS131" s="301"/>
      <c r="KXT131" s="301"/>
      <c r="KXU131" s="301"/>
      <c r="KXV131" s="301"/>
      <c r="KXW131" s="301"/>
      <c r="KXX131" s="301"/>
      <c r="KXY131" s="301"/>
      <c r="KXZ131" s="301"/>
      <c r="KYA131" s="301"/>
      <c r="KYB131" s="301"/>
      <c r="KYC131" s="301"/>
      <c r="KYD131" s="301"/>
      <c r="KYE131" s="301"/>
      <c r="KYF131" s="301"/>
      <c r="KYG131" s="301"/>
      <c r="KYH131" s="301"/>
      <c r="KYI131" s="301"/>
      <c r="KYJ131" s="301"/>
      <c r="KYK131" s="301"/>
      <c r="KYL131" s="301"/>
      <c r="KYM131" s="301"/>
      <c r="KYN131" s="301"/>
      <c r="KYO131" s="301"/>
      <c r="KYP131" s="301"/>
      <c r="KYQ131" s="301"/>
      <c r="KYR131" s="301"/>
      <c r="KYS131" s="301"/>
      <c r="KYT131" s="301"/>
      <c r="KYU131" s="301"/>
      <c r="KYV131" s="301"/>
      <c r="KYW131" s="301"/>
      <c r="KYX131" s="301"/>
      <c r="KYY131" s="301"/>
      <c r="KYZ131" s="301"/>
      <c r="KZA131" s="301"/>
      <c r="KZB131" s="301"/>
      <c r="KZC131" s="301"/>
      <c r="KZD131" s="301"/>
      <c r="KZE131" s="301"/>
      <c r="KZF131" s="301"/>
      <c r="KZG131" s="301"/>
      <c r="KZH131" s="301"/>
      <c r="KZI131" s="301"/>
      <c r="KZJ131" s="301"/>
      <c r="KZK131" s="301"/>
      <c r="KZL131" s="301"/>
      <c r="KZM131" s="301"/>
      <c r="KZN131" s="301"/>
      <c r="KZO131" s="301"/>
      <c r="KZP131" s="301"/>
      <c r="KZQ131" s="301"/>
      <c r="KZR131" s="301"/>
      <c r="KZS131" s="301"/>
      <c r="KZT131" s="301"/>
      <c r="KZU131" s="301"/>
      <c r="KZV131" s="301"/>
      <c r="KZW131" s="301"/>
      <c r="KZX131" s="301"/>
      <c r="KZY131" s="301"/>
      <c r="KZZ131" s="301"/>
      <c r="LAA131" s="301"/>
      <c r="LAB131" s="301"/>
      <c r="LAC131" s="301"/>
      <c r="LAD131" s="301"/>
      <c r="LAE131" s="301"/>
      <c r="LAF131" s="301"/>
      <c r="LAG131" s="301"/>
      <c r="LAH131" s="301"/>
      <c r="LAI131" s="301"/>
      <c r="LAJ131" s="301"/>
      <c r="LAK131" s="301"/>
      <c r="LAL131" s="301"/>
      <c r="LAM131" s="301"/>
      <c r="LAN131" s="301"/>
      <c r="LAO131" s="301"/>
      <c r="LAP131" s="301"/>
      <c r="LAQ131" s="301"/>
      <c r="LAR131" s="301"/>
      <c r="LAS131" s="301"/>
      <c r="LAT131" s="301"/>
      <c r="LAU131" s="301"/>
      <c r="LAV131" s="301"/>
      <c r="LAW131" s="301"/>
      <c r="LAX131" s="301"/>
      <c r="LAY131" s="301"/>
      <c r="LAZ131" s="301"/>
      <c r="LBA131" s="301"/>
      <c r="LBB131" s="301"/>
      <c r="LBC131" s="301"/>
      <c r="LBD131" s="301"/>
      <c r="LBE131" s="301"/>
      <c r="LBF131" s="301"/>
      <c r="LBG131" s="301"/>
      <c r="LBH131" s="301"/>
      <c r="LBI131" s="301"/>
      <c r="LBJ131" s="301"/>
      <c r="LBK131" s="301"/>
      <c r="LBL131" s="301"/>
      <c r="LBM131" s="301"/>
      <c r="LBN131" s="301"/>
      <c r="LBO131" s="301"/>
      <c r="LBP131" s="301"/>
      <c r="LBQ131" s="301"/>
      <c r="LBR131" s="301"/>
      <c r="LBS131" s="301"/>
      <c r="LBT131" s="301"/>
      <c r="LBU131" s="301"/>
      <c r="LBV131" s="301"/>
      <c r="LBW131" s="301"/>
      <c r="LBX131" s="301"/>
      <c r="LBY131" s="301"/>
      <c r="LBZ131" s="301"/>
      <c r="LCA131" s="301"/>
      <c r="LCB131" s="301"/>
      <c r="LCC131" s="301"/>
      <c r="LCD131" s="301"/>
      <c r="LCE131" s="301"/>
      <c r="LCL131" s="301"/>
      <c r="LCM131" s="301"/>
      <c r="LCN131" s="301"/>
      <c r="LCO131" s="301"/>
      <c r="LCP131" s="301"/>
      <c r="LCQ131" s="301"/>
      <c r="LCR131" s="301"/>
      <c r="LCS131" s="301"/>
      <c r="LCT131" s="301"/>
      <c r="LCU131" s="301"/>
      <c r="LCV131" s="301"/>
      <c r="LCW131" s="301"/>
      <c r="LCX131" s="301"/>
      <c r="LCY131" s="301"/>
      <c r="LCZ131" s="301"/>
      <c r="LDA131" s="301"/>
      <c r="LDB131" s="301"/>
      <c r="LDC131" s="301"/>
      <c r="LDD131" s="301"/>
      <c r="LDE131" s="301"/>
      <c r="LDF131" s="301"/>
      <c r="LDG131" s="301"/>
      <c r="LDH131" s="301"/>
      <c r="LDI131" s="301"/>
      <c r="LDJ131" s="301"/>
      <c r="LDK131" s="301"/>
      <c r="LDL131" s="301"/>
      <c r="LDM131" s="301"/>
      <c r="LDN131" s="301"/>
      <c r="LDO131" s="301"/>
      <c r="LDP131" s="301"/>
      <c r="LDQ131" s="301"/>
      <c r="LDR131" s="301"/>
      <c r="LDS131" s="301"/>
      <c r="LDT131" s="301"/>
      <c r="LDU131" s="301"/>
      <c r="LDV131" s="301"/>
      <c r="LDW131" s="301"/>
      <c r="LDX131" s="301"/>
      <c r="LDY131" s="301"/>
      <c r="LDZ131" s="301"/>
      <c r="LEA131" s="301"/>
      <c r="LEB131" s="301"/>
      <c r="LEC131" s="301"/>
      <c r="LED131" s="301"/>
      <c r="LEE131" s="301"/>
      <c r="LEF131" s="301"/>
      <c r="LEG131" s="301"/>
      <c r="LEH131" s="301"/>
      <c r="LEI131" s="301"/>
      <c r="LEJ131" s="301"/>
      <c r="LEK131" s="301"/>
      <c r="LEL131" s="301"/>
      <c r="LEM131" s="301"/>
      <c r="LEN131" s="301"/>
      <c r="LEO131" s="301"/>
      <c r="LEP131" s="301"/>
      <c r="LEQ131" s="301"/>
      <c r="LER131" s="301"/>
      <c r="LES131" s="301"/>
      <c r="LET131" s="301"/>
      <c r="LEU131" s="301"/>
      <c r="LEV131" s="301"/>
      <c r="LEW131" s="301"/>
      <c r="LEX131" s="301"/>
      <c r="LEY131" s="301"/>
      <c r="LEZ131" s="301"/>
      <c r="LFA131" s="301"/>
      <c r="LFB131" s="301"/>
      <c r="LFC131" s="301"/>
      <c r="LFD131" s="301"/>
      <c r="LFE131" s="301"/>
      <c r="LFF131" s="301"/>
      <c r="LFG131" s="301"/>
      <c r="LFH131" s="301"/>
      <c r="LFI131" s="301"/>
      <c r="LFJ131" s="301"/>
      <c r="LFK131" s="301"/>
      <c r="LFL131" s="301"/>
      <c r="LFM131" s="301"/>
      <c r="LFN131" s="301"/>
      <c r="LFO131" s="301"/>
      <c r="LFP131" s="301"/>
      <c r="LFQ131" s="301"/>
      <c r="LFR131" s="301"/>
      <c r="LFS131" s="301"/>
      <c r="LFT131" s="301"/>
      <c r="LFU131" s="301"/>
      <c r="LFV131" s="301"/>
      <c r="LFW131" s="301"/>
      <c r="LFX131" s="301"/>
      <c r="LFY131" s="301"/>
      <c r="LFZ131" s="301"/>
      <c r="LGA131" s="301"/>
      <c r="LGB131" s="301"/>
      <c r="LGC131" s="301"/>
      <c r="LGD131" s="301"/>
      <c r="LGE131" s="301"/>
      <c r="LGF131" s="301"/>
      <c r="LGG131" s="301"/>
      <c r="LGH131" s="301"/>
      <c r="LGI131" s="301"/>
      <c r="LGJ131" s="301"/>
      <c r="LGK131" s="301"/>
      <c r="LGL131" s="301"/>
      <c r="LGM131" s="301"/>
      <c r="LGN131" s="301"/>
      <c r="LGO131" s="301"/>
      <c r="LGP131" s="301"/>
      <c r="LGQ131" s="301"/>
      <c r="LGR131" s="301"/>
      <c r="LGS131" s="301"/>
      <c r="LGT131" s="301"/>
      <c r="LGU131" s="301"/>
      <c r="LGV131" s="301"/>
      <c r="LGW131" s="301"/>
      <c r="LGX131" s="301"/>
      <c r="LGY131" s="301"/>
      <c r="LGZ131" s="301"/>
      <c r="LHA131" s="301"/>
      <c r="LHB131" s="301"/>
      <c r="LHC131" s="301"/>
      <c r="LHD131" s="301"/>
      <c r="LHE131" s="301"/>
      <c r="LHF131" s="301"/>
      <c r="LHG131" s="301"/>
      <c r="LHH131" s="301"/>
      <c r="LHI131" s="301"/>
      <c r="LHJ131" s="301"/>
      <c r="LHK131" s="301"/>
      <c r="LHL131" s="301"/>
      <c r="LHM131" s="301"/>
      <c r="LHN131" s="301"/>
      <c r="LHO131" s="301"/>
      <c r="LHP131" s="301"/>
      <c r="LHQ131" s="301"/>
      <c r="LHR131" s="301"/>
      <c r="LHS131" s="301"/>
      <c r="LHT131" s="301"/>
      <c r="LHU131" s="301"/>
      <c r="LHV131" s="301"/>
      <c r="LHW131" s="301"/>
      <c r="LHX131" s="301"/>
      <c r="LHY131" s="301"/>
      <c r="LHZ131" s="301"/>
      <c r="LIA131" s="301"/>
      <c r="LIB131" s="301"/>
      <c r="LIC131" s="301"/>
      <c r="LID131" s="301"/>
      <c r="LIE131" s="301"/>
      <c r="LIF131" s="301"/>
      <c r="LIG131" s="301"/>
      <c r="LIH131" s="301"/>
      <c r="LII131" s="301"/>
      <c r="LIJ131" s="301"/>
      <c r="LIK131" s="301"/>
      <c r="LIL131" s="301"/>
      <c r="LIM131" s="301"/>
      <c r="LIN131" s="301"/>
      <c r="LIO131" s="301"/>
      <c r="LIP131" s="301"/>
      <c r="LIQ131" s="301"/>
      <c r="LIR131" s="301"/>
      <c r="LIS131" s="301"/>
      <c r="LIT131" s="301"/>
      <c r="LIU131" s="301"/>
      <c r="LIV131" s="301"/>
      <c r="LIW131" s="301"/>
      <c r="LIX131" s="301"/>
      <c r="LIY131" s="301"/>
      <c r="LIZ131" s="301"/>
      <c r="LJA131" s="301"/>
      <c r="LJB131" s="301"/>
      <c r="LJC131" s="301"/>
      <c r="LJD131" s="301"/>
      <c r="LJE131" s="301"/>
      <c r="LJF131" s="301"/>
      <c r="LJG131" s="301"/>
      <c r="LJH131" s="301"/>
      <c r="LJI131" s="301"/>
      <c r="LJJ131" s="301"/>
      <c r="LJK131" s="301"/>
      <c r="LJL131" s="301"/>
      <c r="LJM131" s="301"/>
      <c r="LJN131" s="301"/>
      <c r="LJO131" s="301"/>
      <c r="LJP131" s="301"/>
      <c r="LJQ131" s="301"/>
      <c r="LJR131" s="301"/>
      <c r="LJS131" s="301"/>
      <c r="LJT131" s="301"/>
      <c r="LJU131" s="301"/>
      <c r="LJV131" s="301"/>
      <c r="LJW131" s="301"/>
      <c r="LJX131" s="301"/>
      <c r="LJY131" s="301"/>
      <c r="LJZ131" s="301"/>
      <c r="LKA131" s="301"/>
      <c r="LKB131" s="301"/>
      <c r="LKC131" s="301"/>
      <c r="LKD131" s="301"/>
      <c r="LKE131" s="301"/>
      <c r="LKF131" s="301"/>
      <c r="LKG131" s="301"/>
      <c r="LKH131" s="301"/>
      <c r="LKI131" s="301"/>
      <c r="LKJ131" s="301"/>
      <c r="LKK131" s="301"/>
      <c r="LKL131" s="301"/>
      <c r="LKM131" s="301"/>
      <c r="LKN131" s="301"/>
      <c r="LKO131" s="301"/>
      <c r="LKP131" s="301"/>
      <c r="LKQ131" s="301"/>
      <c r="LKR131" s="301"/>
      <c r="LKS131" s="301"/>
      <c r="LKT131" s="301"/>
      <c r="LKU131" s="301"/>
      <c r="LKV131" s="301"/>
      <c r="LKW131" s="301"/>
      <c r="LKX131" s="301"/>
      <c r="LKY131" s="301"/>
      <c r="LKZ131" s="301"/>
      <c r="LLA131" s="301"/>
      <c r="LLB131" s="301"/>
      <c r="LLC131" s="301"/>
      <c r="LLD131" s="301"/>
      <c r="LLE131" s="301"/>
      <c r="LLF131" s="301"/>
      <c r="LLG131" s="301"/>
      <c r="LLH131" s="301"/>
      <c r="LLI131" s="301"/>
      <c r="LLJ131" s="301"/>
      <c r="LLK131" s="301"/>
      <c r="LLL131" s="301"/>
      <c r="LLM131" s="301"/>
      <c r="LLN131" s="301"/>
      <c r="LLO131" s="301"/>
      <c r="LLP131" s="301"/>
      <c r="LLQ131" s="301"/>
      <c r="LLR131" s="301"/>
      <c r="LLS131" s="301"/>
      <c r="LLT131" s="301"/>
      <c r="LLU131" s="301"/>
      <c r="LLV131" s="301"/>
      <c r="LLW131" s="301"/>
      <c r="LLX131" s="301"/>
      <c r="LLY131" s="301"/>
      <c r="LLZ131" s="301"/>
      <c r="LMA131" s="301"/>
      <c r="LMH131" s="301"/>
      <c r="LMI131" s="301"/>
      <c r="LMJ131" s="301"/>
      <c r="LMK131" s="301"/>
      <c r="LML131" s="301"/>
      <c r="LMM131" s="301"/>
      <c r="LMN131" s="301"/>
      <c r="LMO131" s="301"/>
      <c r="LMP131" s="301"/>
      <c r="LMQ131" s="301"/>
      <c r="LMR131" s="301"/>
      <c r="LMS131" s="301"/>
      <c r="LMT131" s="301"/>
      <c r="LMU131" s="301"/>
      <c r="LMV131" s="301"/>
      <c r="LMW131" s="301"/>
      <c r="LMX131" s="301"/>
      <c r="LMY131" s="301"/>
      <c r="LMZ131" s="301"/>
      <c r="LNA131" s="301"/>
      <c r="LNB131" s="301"/>
      <c r="LNC131" s="301"/>
      <c r="LND131" s="301"/>
      <c r="LNE131" s="301"/>
      <c r="LNF131" s="301"/>
      <c r="LNG131" s="301"/>
      <c r="LNH131" s="301"/>
      <c r="LNI131" s="301"/>
      <c r="LNJ131" s="301"/>
      <c r="LNK131" s="301"/>
      <c r="LNL131" s="301"/>
      <c r="LNM131" s="301"/>
      <c r="LNN131" s="301"/>
      <c r="LNO131" s="301"/>
      <c r="LNP131" s="301"/>
      <c r="LNQ131" s="301"/>
      <c r="LNR131" s="301"/>
      <c r="LNS131" s="301"/>
      <c r="LNT131" s="301"/>
      <c r="LNU131" s="301"/>
      <c r="LNV131" s="301"/>
      <c r="LNW131" s="301"/>
      <c r="LNX131" s="301"/>
      <c r="LNY131" s="301"/>
      <c r="LNZ131" s="301"/>
      <c r="LOA131" s="301"/>
      <c r="LOB131" s="301"/>
      <c r="LOC131" s="301"/>
      <c r="LOD131" s="301"/>
      <c r="LOE131" s="301"/>
      <c r="LOF131" s="301"/>
      <c r="LOG131" s="301"/>
      <c r="LOH131" s="301"/>
      <c r="LOI131" s="301"/>
      <c r="LOJ131" s="301"/>
      <c r="LOK131" s="301"/>
      <c r="LOL131" s="301"/>
      <c r="LOM131" s="301"/>
      <c r="LON131" s="301"/>
      <c r="LOO131" s="301"/>
      <c r="LOP131" s="301"/>
      <c r="LOQ131" s="301"/>
      <c r="LOR131" s="301"/>
      <c r="LOS131" s="301"/>
      <c r="LOT131" s="301"/>
      <c r="LOU131" s="301"/>
      <c r="LOV131" s="301"/>
      <c r="LOW131" s="301"/>
      <c r="LOX131" s="301"/>
      <c r="LOY131" s="301"/>
      <c r="LOZ131" s="301"/>
      <c r="LPA131" s="301"/>
      <c r="LPB131" s="301"/>
      <c r="LPC131" s="301"/>
      <c r="LPD131" s="301"/>
      <c r="LPE131" s="301"/>
      <c r="LPF131" s="301"/>
      <c r="LPG131" s="301"/>
      <c r="LPH131" s="301"/>
      <c r="LPI131" s="301"/>
      <c r="LPJ131" s="301"/>
      <c r="LPK131" s="301"/>
      <c r="LPL131" s="301"/>
      <c r="LPM131" s="301"/>
      <c r="LPN131" s="301"/>
      <c r="LPO131" s="301"/>
      <c r="LPP131" s="301"/>
      <c r="LPQ131" s="301"/>
      <c r="LPR131" s="301"/>
      <c r="LPS131" s="301"/>
      <c r="LPT131" s="301"/>
      <c r="LPU131" s="301"/>
      <c r="LPV131" s="301"/>
      <c r="LPW131" s="301"/>
      <c r="LPX131" s="301"/>
      <c r="LPY131" s="301"/>
      <c r="LPZ131" s="301"/>
      <c r="LQA131" s="301"/>
      <c r="LQB131" s="301"/>
      <c r="LQC131" s="301"/>
      <c r="LQD131" s="301"/>
      <c r="LQE131" s="301"/>
      <c r="LQF131" s="301"/>
      <c r="LQG131" s="301"/>
      <c r="LQH131" s="301"/>
      <c r="LQI131" s="301"/>
      <c r="LQJ131" s="301"/>
      <c r="LQK131" s="301"/>
      <c r="LQL131" s="301"/>
      <c r="LQM131" s="301"/>
      <c r="LQN131" s="301"/>
      <c r="LQO131" s="301"/>
      <c r="LQP131" s="301"/>
      <c r="LQQ131" s="301"/>
      <c r="LQR131" s="301"/>
      <c r="LQS131" s="301"/>
      <c r="LQT131" s="301"/>
      <c r="LQU131" s="301"/>
      <c r="LQV131" s="301"/>
      <c r="LQW131" s="301"/>
      <c r="LQX131" s="301"/>
      <c r="LQY131" s="301"/>
      <c r="LQZ131" s="301"/>
      <c r="LRA131" s="301"/>
      <c r="LRB131" s="301"/>
      <c r="LRC131" s="301"/>
      <c r="LRD131" s="301"/>
      <c r="LRE131" s="301"/>
      <c r="LRF131" s="301"/>
      <c r="LRG131" s="301"/>
      <c r="LRH131" s="301"/>
      <c r="LRI131" s="301"/>
      <c r="LRJ131" s="301"/>
      <c r="LRK131" s="301"/>
      <c r="LRL131" s="301"/>
      <c r="LRM131" s="301"/>
      <c r="LRN131" s="301"/>
      <c r="LRO131" s="301"/>
      <c r="LRP131" s="301"/>
      <c r="LRQ131" s="301"/>
      <c r="LRR131" s="301"/>
      <c r="LRS131" s="301"/>
      <c r="LRT131" s="301"/>
      <c r="LRU131" s="301"/>
      <c r="LRV131" s="301"/>
      <c r="LRW131" s="301"/>
      <c r="LRX131" s="301"/>
      <c r="LRY131" s="301"/>
      <c r="LRZ131" s="301"/>
      <c r="LSA131" s="301"/>
      <c r="LSB131" s="301"/>
      <c r="LSC131" s="301"/>
      <c r="LSD131" s="301"/>
      <c r="LSE131" s="301"/>
      <c r="LSF131" s="301"/>
      <c r="LSG131" s="301"/>
      <c r="LSH131" s="301"/>
      <c r="LSI131" s="301"/>
      <c r="LSJ131" s="301"/>
      <c r="LSK131" s="301"/>
      <c r="LSL131" s="301"/>
      <c r="LSM131" s="301"/>
      <c r="LSN131" s="301"/>
      <c r="LSO131" s="301"/>
      <c r="LSP131" s="301"/>
      <c r="LSQ131" s="301"/>
      <c r="LSR131" s="301"/>
      <c r="LSS131" s="301"/>
      <c r="LST131" s="301"/>
      <c r="LSU131" s="301"/>
      <c r="LSV131" s="301"/>
      <c r="LSW131" s="301"/>
      <c r="LSX131" s="301"/>
      <c r="LSY131" s="301"/>
      <c r="LSZ131" s="301"/>
      <c r="LTA131" s="301"/>
      <c r="LTB131" s="301"/>
      <c r="LTC131" s="301"/>
      <c r="LTD131" s="301"/>
      <c r="LTE131" s="301"/>
      <c r="LTF131" s="301"/>
      <c r="LTG131" s="301"/>
      <c r="LTH131" s="301"/>
      <c r="LTI131" s="301"/>
      <c r="LTJ131" s="301"/>
      <c r="LTK131" s="301"/>
      <c r="LTL131" s="301"/>
      <c r="LTM131" s="301"/>
      <c r="LTN131" s="301"/>
      <c r="LTO131" s="301"/>
      <c r="LTP131" s="301"/>
      <c r="LTQ131" s="301"/>
      <c r="LTR131" s="301"/>
      <c r="LTS131" s="301"/>
      <c r="LTT131" s="301"/>
      <c r="LTU131" s="301"/>
      <c r="LTV131" s="301"/>
      <c r="LTW131" s="301"/>
      <c r="LTX131" s="301"/>
      <c r="LTY131" s="301"/>
      <c r="LTZ131" s="301"/>
      <c r="LUA131" s="301"/>
      <c r="LUB131" s="301"/>
      <c r="LUC131" s="301"/>
      <c r="LUD131" s="301"/>
      <c r="LUE131" s="301"/>
      <c r="LUF131" s="301"/>
      <c r="LUG131" s="301"/>
      <c r="LUH131" s="301"/>
      <c r="LUI131" s="301"/>
      <c r="LUJ131" s="301"/>
      <c r="LUK131" s="301"/>
      <c r="LUL131" s="301"/>
      <c r="LUM131" s="301"/>
      <c r="LUN131" s="301"/>
      <c r="LUO131" s="301"/>
      <c r="LUP131" s="301"/>
      <c r="LUQ131" s="301"/>
      <c r="LUR131" s="301"/>
      <c r="LUS131" s="301"/>
      <c r="LUT131" s="301"/>
      <c r="LUU131" s="301"/>
      <c r="LUV131" s="301"/>
      <c r="LUW131" s="301"/>
      <c r="LUX131" s="301"/>
      <c r="LUY131" s="301"/>
      <c r="LUZ131" s="301"/>
      <c r="LVA131" s="301"/>
      <c r="LVB131" s="301"/>
      <c r="LVC131" s="301"/>
      <c r="LVD131" s="301"/>
      <c r="LVE131" s="301"/>
      <c r="LVF131" s="301"/>
      <c r="LVG131" s="301"/>
      <c r="LVH131" s="301"/>
      <c r="LVI131" s="301"/>
      <c r="LVJ131" s="301"/>
      <c r="LVK131" s="301"/>
      <c r="LVL131" s="301"/>
      <c r="LVM131" s="301"/>
      <c r="LVN131" s="301"/>
      <c r="LVO131" s="301"/>
      <c r="LVP131" s="301"/>
      <c r="LVQ131" s="301"/>
      <c r="LVR131" s="301"/>
      <c r="LVS131" s="301"/>
      <c r="LVT131" s="301"/>
      <c r="LVU131" s="301"/>
      <c r="LVV131" s="301"/>
      <c r="LVW131" s="301"/>
      <c r="LWD131" s="301"/>
      <c r="LWE131" s="301"/>
      <c r="LWF131" s="301"/>
      <c r="LWG131" s="301"/>
      <c r="LWH131" s="301"/>
      <c r="LWI131" s="301"/>
      <c r="LWJ131" s="301"/>
      <c r="LWK131" s="301"/>
      <c r="LWL131" s="301"/>
      <c r="LWM131" s="301"/>
      <c r="LWN131" s="301"/>
      <c r="LWO131" s="301"/>
      <c r="LWP131" s="301"/>
      <c r="LWQ131" s="301"/>
      <c r="LWR131" s="301"/>
      <c r="LWS131" s="301"/>
      <c r="LWT131" s="301"/>
      <c r="LWU131" s="301"/>
      <c r="LWV131" s="301"/>
      <c r="LWW131" s="301"/>
      <c r="LWX131" s="301"/>
      <c r="LWY131" s="301"/>
      <c r="LWZ131" s="301"/>
      <c r="LXA131" s="301"/>
      <c r="LXB131" s="301"/>
      <c r="LXC131" s="301"/>
      <c r="LXD131" s="301"/>
      <c r="LXE131" s="301"/>
      <c r="LXF131" s="301"/>
      <c r="LXG131" s="301"/>
      <c r="LXH131" s="301"/>
      <c r="LXI131" s="301"/>
      <c r="LXJ131" s="301"/>
      <c r="LXK131" s="301"/>
      <c r="LXL131" s="301"/>
      <c r="LXM131" s="301"/>
      <c r="LXN131" s="301"/>
      <c r="LXO131" s="301"/>
      <c r="LXP131" s="301"/>
      <c r="LXQ131" s="301"/>
      <c r="LXR131" s="301"/>
      <c r="LXS131" s="301"/>
      <c r="LXT131" s="301"/>
      <c r="LXU131" s="301"/>
      <c r="LXV131" s="301"/>
      <c r="LXW131" s="301"/>
      <c r="LXX131" s="301"/>
      <c r="LXY131" s="301"/>
      <c r="LXZ131" s="301"/>
      <c r="LYA131" s="301"/>
      <c r="LYB131" s="301"/>
      <c r="LYC131" s="301"/>
      <c r="LYD131" s="301"/>
      <c r="LYE131" s="301"/>
      <c r="LYF131" s="301"/>
      <c r="LYG131" s="301"/>
      <c r="LYH131" s="301"/>
      <c r="LYI131" s="301"/>
      <c r="LYJ131" s="301"/>
      <c r="LYK131" s="301"/>
      <c r="LYL131" s="301"/>
      <c r="LYM131" s="301"/>
      <c r="LYN131" s="301"/>
      <c r="LYO131" s="301"/>
      <c r="LYP131" s="301"/>
      <c r="LYQ131" s="301"/>
      <c r="LYR131" s="301"/>
      <c r="LYS131" s="301"/>
      <c r="LYT131" s="301"/>
      <c r="LYU131" s="301"/>
      <c r="LYV131" s="301"/>
      <c r="LYW131" s="301"/>
      <c r="LYX131" s="301"/>
      <c r="LYY131" s="301"/>
      <c r="LYZ131" s="301"/>
      <c r="LZA131" s="301"/>
      <c r="LZB131" s="301"/>
      <c r="LZC131" s="301"/>
      <c r="LZD131" s="301"/>
      <c r="LZE131" s="301"/>
      <c r="LZF131" s="301"/>
      <c r="LZG131" s="301"/>
      <c r="LZH131" s="301"/>
      <c r="LZI131" s="301"/>
      <c r="LZJ131" s="301"/>
      <c r="LZK131" s="301"/>
      <c r="LZL131" s="301"/>
      <c r="LZM131" s="301"/>
      <c r="LZN131" s="301"/>
      <c r="LZO131" s="301"/>
      <c r="LZP131" s="301"/>
      <c r="LZQ131" s="301"/>
      <c r="LZR131" s="301"/>
      <c r="LZS131" s="301"/>
      <c r="LZT131" s="301"/>
      <c r="LZU131" s="301"/>
      <c r="LZV131" s="301"/>
      <c r="LZW131" s="301"/>
      <c r="LZX131" s="301"/>
      <c r="LZY131" s="301"/>
      <c r="LZZ131" s="301"/>
      <c r="MAA131" s="301"/>
      <c r="MAB131" s="301"/>
      <c r="MAC131" s="301"/>
      <c r="MAD131" s="301"/>
      <c r="MAE131" s="301"/>
      <c r="MAF131" s="301"/>
      <c r="MAG131" s="301"/>
      <c r="MAH131" s="301"/>
      <c r="MAI131" s="301"/>
      <c r="MAJ131" s="301"/>
      <c r="MAK131" s="301"/>
      <c r="MAL131" s="301"/>
      <c r="MAM131" s="301"/>
      <c r="MAN131" s="301"/>
      <c r="MAO131" s="301"/>
      <c r="MAP131" s="301"/>
      <c r="MAQ131" s="301"/>
      <c r="MAR131" s="301"/>
      <c r="MAS131" s="301"/>
      <c r="MAT131" s="301"/>
      <c r="MAU131" s="301"/>
      <c r="MAV131" s="301"/>
      <c r="MAW131" s="301"/>
      <c r="MAX131" s="301"/>
      <c r="MAY131" s="301"/>
      <c r="MAZ131" s="301"/>
      <c r="MBA131" s="301"/>
      <c r="MBB131" s="301"/>
      <c r="MBC131" s="301"/>
      <c r="MBD131" s="301"/>
      <c r="MBE131" s="301"/>
      <c r="MBF131" s="301"/>
      <c r="MBG131" s="301"/>
      <c r="MBH131" s="301"/>
      <c r="MBI131" s="301"/>
      <c r="MBJ131" s="301"/>
      <c r="MBK131" s="301"/>
      <c r="MBL131" s="301"/>
      <c r="MBM131" s="301"/>
      <c r="MBN131" s="301"/>
      <c r="MBO131" s="301"/>
      <c r="MBP131" s="301"/>
      <c r="MBQ131" s="301"/>
      <c r="MBR131" s="301"/>
      <c r="MBS131" s="301"/>
      <c r="MBT131" s="301"/>
      <c r="MBU131" s="301"/>
      <c r="MBV131" s="301"/>
      <c r="MBW131" s="301"/>
      <c r="MBX131" s="301"/>
      <c r="MBY131" s="301"/>
      <c r="MBZ131" s="301"/>
      <c r="MCA131" s="301"/>
      <c r="MCB131" s="301"/>
      <c r="MCC131" s="301"/>
      <c r="MCD131" s="301"/>
      <c r="MCE131" s="301"/>
      <c r="MCF131" s="301"/>
      <c r="MCG131" s="301"/>
      <c r="MCH131" s="301"/>
      <c r="MCI131" s="301"/>
      <c r="MCJ131" s="301"/>
      <c r="MCK131" s="301"/>
      <c r="MCL131" s="301"/>
      <c r="MCM131" s="301"/>
      <c r="MCN131" s="301"/>
      <c r="MCO131" s="301"/>
      <c r="MCP131" s="301"/>
      <c r="MCQ131" s="301"/>
      <c r="MCR131" s="301"/>
      <c r="MCS131" s="301"/>
      <c r="MCT131" s="301"/>
      <c r="MCU131" s="301"/>
      <c r="MCV131" s="301"/>
      <c r="MCW131" s="301"/>
      <c r="MCX131" s="301"/>
      <c r="MCY131" s="301"/>
      <c r="MCZ131" s="301"/>
      <c r="MDA131" s="301"/>
      <c r="MDB131" s="301"/>
      <c r="MDC131" s="301"/>
      <c r="MDD131" s="301"/>
      <c r="MDE131" s="301"/>
      <c r="MDF131" s="301"/>
      <c r="MDG131" s="301"/>
      <c r="MDH131" s="301"/>
      <c r="MDI131" s="301"/>
      <c r="MDJ131" s="301"/>
      <c r="MDK131" s="301"/>
      <c r="MDL131" s="301"/>
      <c r="MDM131" s="301"/>
      <c r="MDN131" s="301"/>
      <c r="MDO131" s="301"/>
      <c r="MDP131" s="301"/>
      <c r="MDQ131" s="301"/>
      <c r="MDR131" s="301"/>
      <c r="MDS131" s="301"/>
      <c r="MDT131" s="301"/>
      <c r="MDU131" s="301"/>
      <c r="MDV131" s="301"/>
      <c r="MDW131" s="301"/>
      <c r="MDX131" s="301"/>
      <c r="MDY131" s="301"/>
      <c r="MDZ131" s="301"/>
      <c r="MEA131" s="301"/>
      <c r="MEB131" s="301"/>
      <c r="MEC131" s="301"/>
      <c r="MED131" s="301"/>
      <c r="MEE131" s="301"/>
      <c r="MEF131" s="301"/>
      <c r="MEG131" s="301"/>
      <c r="MEH131" s="301"/>
      <c r="MEI131" s="301"/>
      <c r="MEJ131" s="301"/>
      <c r="MEK131" s="301"/>
      <c r="MEL131" s="301"/>
      <c r="MEM131" s="301"/>
      <c r="MEN131" s="301"/>
      <c r="MEO131" s="301"/>
      <c r="MEP131" s="301"/>
      <c r="MEQ131" s="301"/>
      <c r="MER131" s="301"/>
      <c r="MES131" s="301"/>
      <c r="MET131" s="301"/>
      <c r="MEU131" s="301"/>
      <c r="MEV131" s="301"/>
      <c r="MEW131" s="301"/>
      <c r="MEX131" s="301"/>
      <c r="MEY131" s="301"/>
      <c r="MEZ131" s="301"/>
      <c r="MFA131" s="301"/>
      <c r="MFB131" s="301"/>
      <c r="MFC131" s="301"/>
      <c r="MFD131" s="301"/>
      <c r="MFE131" s="301"/>
      <c r="MFF131" s="301"/>
      <c r="MFG131" s="301"/>
      <c r="MFH131" s="301"/>
      <c r="MFI131" s="301"/>
      <c r="MFJ131" s="301"/>
      <c r="MFK131" s="301"/>
      <c r="MFL131" s="301"/>
      <c r="MFM131" s="301"/>
      <c r="MFN131" s="301"/>
      <c r="MFO131" s="301"/>
      <c r="MFP131" s="301"/>
      <c r="MFQ131" s="301"/>
      <c r="MFR131" s="301"/>
      <c r="MFS131" s="301"/>
      <c r="MFZ131" s="301"/>
      <c r="MGA131" s="301"/>
      <c r="MGB131" s="301"/>
      <c r="MGC131" s="301"/>
      <c r="MGD131" s="301"/>
      <c r="MGE131" s="301"/>
      <c r="MGF131" s="301"/>
      <c r="MGG131" s="301"/>
      <c r="MGH131" s="301"/>
      <c r="MGI131" s="301"/>
      <c r="MGJ131" s="301"/>
      <c r="MGK131" s="301"/>
      <c r="MGL131" s="301"/>
      <c r="MGM131" s="301"/>
      <c r="MGN131" s="301"/>
      <c r="MGO131" s="301"/>
      <c r="MGP131" s="301"/>
      <c r="MGQ131" s="301"/>
      <c r="MGR131" s="301"/>
      <c r="MGS131" s="301"/>
      <c r="MGT131" s="301"/>
      <c r="MGU131" s="301"/>
      <c r="MGV131" s="301"/>
      <c r="MGW131" s="301"/>
      <c r="MGX131" s="301"/>
      <c r="MGY131" s="301"/>
      <c r="MGZ131" s="301"/>
      <c r="MHA131" s="301"/>
      <c r="MHB131" s="301"/>
      <c r="MHC131" s="301"/>
      <c r="MHD131" s="301"/>
      <c r="MHE131" s="301"/>
      <c r="MHF131" s="301"/>
      <c r="MHG131" s="301"/>
      <c r="MHH131" s="301"/>
      <c r="MHI131" s="301"/>
      <c r="MHJ131" s="301"/>
      <c r="MHK131" s="301"/>
      <c r="MHL131" s="301"/>
      <c r="MHM131" s="301"/>
      <c r="MHN131" s="301"/>
      <c r="MHO131" s="301"/>
      <c r="MHP131" s="301"/>
      <c r="MHQ131" s="301"/>
      <c r="MHR131" s="301"/>
      <c r="MHS131" s="301"/>
      <c r="MHT131" s="301"/>
      <c r="MHU131" s="301"/>
      <c r="MHV131" s="301"/>
      <c r="MHW131" s="301"/>
      <c r="MHX131" s="301"/>
      <c r="MHY131" s="301"/>
      <c r="MHZ131" s="301"/>
      <c r="MIA131" s="301"/>
      <c r="MIB131" s="301"/>
      <c r="MIC131" s="301"/>
      <c r="MID131" s="301"/>
      <c r="MIE131" s="301"/>
      <c r="MIF131" s="301"/>
      <c r="MIG131" s="301"/>
      <c r="MIH131" s="301"/>
      <c r="MII131" s="301"/>
      <c r="MIJ131" s="301"/>
      <c r="MIK131" s="301"/>
      <c r="MIL131" s="301"/>
      <c r="MIM131" s="301"/>
      <c r="MIN131" s="301"/>
      <c r="MIO131" s="301"/>
      <c r="MIP131" s="301"/>
      <c r="MIQ131" s="301"/>
      <c r="MIR131" s="301"/>
      <c r="MIS131" s="301"/>
      <c r="MIT131" s="301"/>
      <c r="MIU131" s="301"/>
      <c r="MIV131" s="301"/>
      <c r="MIW131" s="301"/>
      <c r="MIX131" s="301"/>
      <c r="MIY131" s="301"/>
      <c r="MIZ131" s="301"/>
      <c r="MJA131" s="301"/>
      <c r="MJB131" s="301"/>
      <c r="MJC131" s="301"/>
      <c r="MJD131" s="301"/>
      <c r="MJE131" s="301"/>
      <c r="MJF131" s="301"/>
      <c r="MJG131" s="301"/>
      <c r="MJH131" s="301"/>
      <c r="MJI131" s="301"/>
      <c r="MJJ131" s="301"/>
      <c r="MJK131" s="301"/>
      <c r="MJL131" s="301"/>
      <c r="MJM131" s="301"/>
      <c r="MJN131" s="301"/>
      <c r="MJO131" s="301"/>
      <c r="MJP131" s="301"/>
      <c r="MJQ131" s="301"/>
      <c r="MJR131" s="301"/>
      <c r="MJS131" s="301"/>
      <c r="MJT131" s="301"/>
      <c r="MJU131" s="301"/>
      <c r="MJV131" s="301"/>
      <c r="MJW131" s="301"/>
      <c r="MJX131" s="301"/>
      <c r="MJY131" s="301"/>
      <c r="MJZ131" s="301"/>
      <c r="MKA131" s="301"/>
      <c r="MKB131" s="301"/>
      <c r="MKC131" s="301"/>
      <c r="MKD131" s="301"/>
      <c r="MKE131" s="301"/>
      <c r="MKF131" s="301"/>
      <c r="MKG131" s="301"/>
      <c r="MKH131" s="301"/>
      <c r="MKI131" s="301"/>
      <c r="MKJ131" s="301"/>
      <c r="MKK131" s="301"/>
      <c r="MKL131" s="301"/>
      <c r="MKM131" s="301"/>
      <c r="MKN131" s="301"/>
      <c r="MKO131" s="301"/>
      <c r="MKP131" s="301"/>
      <c r="MKQ131" s="301"/>
      <c r="MKR131" s="301"/>
      <c r="MKS131" s="301"/>
      <c r="MKT131" s="301"/>
      <c r="MKU131" s="301"/>
      <c r="MKV131" s="301"/>
      <c r="MKW131" s="301"/>
      <c r="MKX131" s="301"/>
      <c r="MKY131" s="301"/>
      <c r="MKZ131" s="301"/>
      <c r="MLA131" s="301"/>
      <c r="MLB131" s="301"/>
      <c r="MLC131" s="301"/>
      <c r="MLD131" s="301"/>
      <c r="MLE131" s="301"/>
      <c r="MLF131" s="301"/>
      <c r="MLG131" s="301"/>
      <c r="MLH131" s="301"/>
      <c r="MLI131" s="301"/>
      <c r="MLJ131" s="301"/>
      <c r="MLK131" s="301"/>
      <c r="MLL131" s="301"/>
      <c r="MLM131" s="301"/>
      <c r="MLN131" s="301"/>
      <c r="MLO131" s="301"/>
      <c r="MLP131" s="301"/>
      <c r="MLQ131" s="301"/>
      <c r="MLR131" s="301"/>
      <c r="MLS131" s="301"/>
      <c r="MLT131" s="301"/>
      <c r="MLU131" s="301"/>
      <c r="MLV131" s="301"/>
      <c r="MLW131" s="301"/>
      <c r="MLX131" s="301"/>
      <c r="MLY131" s="301"/>
      <c r="MLZ131" s="301"/>
      <c r="MMA131" s="301"/>
      <c r="MMB131" s="301"/>
      <c r="MMC131" s="301"/>
      <c r="MMD131" s="301"/>
      <c r="MME131" s="301"/>
      <c r="MMF131" s="301"/>
      <c r="MMG131" s="301"/>
      <c r="MMH131" s="301"/>
      <c r="MMI131" s="301"/>
      <c r="MMJ131" s="301"/>
      <c r="MMK131" s="301"/>
      <c r="MML131" s="301"/>
      <c r="MMM131" s="301"/>
      <c r="MMN131" s="301"/>
      <c r="MMO131" s="301"/>
      <c r="MMP131" s="301"/>
      <c r="MMQ131" s="301"/>
      <c r="MMR131" s="301"/>
      <c r="MMS131" s="301"/>
      <c r="MMT131" s="301"/>
      <c r="MMU131" s="301"/>
      <c r="MMV131" s="301"/>
      <c r="MMW131" s="301"/>
      <c r="MMX131" s="301"/>
      <c r="MMY131" s="301"/>
      <c r="MMZ131" s="301"/>
      <c r="MNA131" s="301"/>
      <c r="MNB131" s="301"/>
      <c r="MNC131" s="301"/>
      <c r="MND131" s="301"/>
      <c r="MNE131" s="301"/>
      <c r="MNF131" s="301"/>
      <c r="MNG131" s="301"/>
      <c r="MNH131" s="301"/>
      <c r="MNI131" s="301"/>
      <c r="MNJ131" s="301"/>
      <c r="MNK131" s="301"/>
      <c r="MNL131" s="301"/>
      <c r="MNM131" s="301"/>
      <c r="MNN131" s="301"/>
      <c r="MNO131" s="301"/>
      <c r="MNP131" s="301"/>
      <c r="MNQ131" s="301"/>
      <c r="MNR131" s="301"/>
      <c r="MNS131" s="301"/>
      <c r="MNT131" s="301"/>
      <c r="MNU131" s="301"/>
      <c r="MNV131" s="301"/>
      <c r="MNW131" s="301"/>
      <c r="MNX131" s="301"/>
      <c r="MNY131" s="301"/>
      <c r="MNZ131" s="301"/>
      <c r="MOA131" s="301"/>
      <c r="MOB131" s="301"/>
      <c r="MOC131" s="301"/>
      <c r="MOD131" s="301"/>
      <c r="MOE131" s="301"/>
      <c r="MOF131" s="301"/>
      <c r="MOG131" s="301"/>
      <c r="MOH131" s="301"/>
      <c r="MOI131" s="301"/>
      <c r="MOJ131" s="301"/>
      <c r="MOK131" s="301"/>
      <c r="MOL131" s="301"/>
      <c r="MOM131" s="301"/>
      <c r="MON131" s="301"/>
      <c r="MOO131" s="301"/>
      <c r="MOP131" s="301"/>
      <c r="MOQ131" s="301"/>
      <c r="MOR131" s="301"/>
      <c r="MOS131" s="301"/>
      <c r="MOT131" s="301"/>
      <c r="MOU131" s="301"/>
      <c r="MOV131" s="301"/>
      <c r="MOW131" s="301"/>
      <c r="MOX131" s="301"/>
      <c r="MOY131" s="301"/>
      <c r="MOZ131" s="301"/>
      <c r="MPA131" s="301"/>
      <c r="MPB131" s="301"/>
      <c r="MPC131" s="301"/>
      <c r="MPD131" s="301"/>
      <c r="MPE131" s="301"/>
      <c r="MPF131" s="301"/>
      <c r="MPG131" s="301"/>
      <c r="MPH131" s="301"/>
      <c r="MPI131" s="301"/>
      <c r="MPJ131" s="301"/>
      <c r="MPK131" s="301"/>
      <c r="MPL131" s="301"/>
      <c r="MPM131" s="301"/>
      <c r="MPN131" s="301"/>
      <c r="MPO131" s="301"/>
      <c r="MPV131" s="301"/>
      <c r="MPW131" s="301"/>
      <c r="MPX131" s="301"/>
      <c r="MPY131" s="301"/>
      <c r="MPZ131" s="301"/>
      <c r="MQA131" s="301"/>
      <c r="MQB131" s="301"/>
      <c r="MQC131" s="301"/>
      <c r="MQD131" s="301"/>
      <c r="MQE131" s="301"/>
      <c r="MQF131" s="301"/>
      <c r="MQG131" s="301"/>
      <c r="MQH131" s="301"/>
      <c r="MQI131" s="301"/>
      <c r="MQJ131" s="301"/>
      <c r="MQK131" s="301"/>
      <c r="MQL131" s="301"/>
      <c r="MQM131" s="301"/>
      <c r="MQN131" s="301"/>
      <c r="MQO131" s="301"/>
      <c r="MQP131" s="301"/>
      <c r="MQQ131" s="301"/>
      <c r="MQR131" s="301"/>
      <c r="MQS131" s="301"/>
      <c r="MQT131" s="301"/>
      <c r="MQU131" s="301"/>
      <c r="MQV131" s="301"/>
      <c r="MQW131" s="301"/>
      <c r="MQX131" s="301"/>
      <c r="MQY131" s="301"/>
      <c r="MQZ131" s="301"/>
      <c r="MRA131" s="301"/>
      <c r="MRB131" s="301"/>
      <c r="MRC131" s="301"/>
      <c r="MRD131" s="301"/>
      <c r="MRE131" s="301"/>
      <c r="MRF131" s="301"/>
      <c r="MRG131" s="301"/>
      <c r="MRH131" s="301"/>
      <c r="MRI131" s="301"/>
      <c r="MRJ131" s="301"/>
      <c r="MRK131" s="301"/>
      <c r="MRL131" s="301"/>
      <c r="MRM131" s="301"/>
      <c r="MRN131" s="301"/>
      <c r="MRO131" s="301"/>
      <c r="MRP131" s="301"/>
      <c r="MRQ131" s="301"/>
      <c r="MRR131" s="301"/>
      <c r="MRS131" s="301"/>
      <c r="MRT131" s="301"/>
      <c r="MRU131" s="301"/>
      <c r="MRV131" s="301"/>
      <c r="MRW131" s="301"/>
      <c r="MRX131" s="301"/>
      <c r="MRY131" s="301"/>
      <c r="MRZ131" s="301"/>
      <c r="MSA131" s="301"/>
      <c r="MSB131" s="301"/>
      <c r="MSC131" s="301"/>
      <c r="MSD131" s="301"/>
      <c r="MSE131" s="301"/>
      <c r="MSF131" s="301"/>
      <c r="MSG131" s="301"/>
      <c r="MSH131" s="301"/>
      <c r="MSI131" s="301"/>
      <c r="MSJ131" s="301"/>
      <c r="MSK131" s="301"/>
      <c r="MSL131" s="301"/>
      <c r="MSM131" s="301"/>
      <c r="MSN131" s="301"/>
      <c r="MSO131" s="301"/>
      <c r="MSP131" s="301"/>
      <c r="MSQ131" s="301"/>
      <c r="MSR131" s="301"/>
      <c r="MSS131" s="301"/>
      <c r="MST131" s="301"/>
      <c r="MSU131" s="301"/>
      <c r="MSV131" s="301"/>
      <c r="MSW131" s="301"/>
      <c r="MSX131" s="301"/>
      <c r="MSY131" s="301"/>
      <c r="MSZ131" s="301"/>
      <c r="MTA131" s="301"/>
      <c r="MTB131" s="301"/>
      <c r="MTC131" s="301"/>
      <c r="MTD131" s="301"/>
      <c r="MTE131" s="301"/>
      <c r="MTF131" s="301"/>
      <c r="MTG131" s="301"/>
      <c r="MTH131" s="301"/>
      <c r="MTI131" s="301"/>
      <c r="MTJ131" s="301"/>
      <c r="MTK131" s="301"/>
      <c r="MTL131" s="301"/>
      <c r="MTM131" s="301"/>
      <c r="MTN131" s="301"/>
      <c r="MTO131" s="301"/>
      <c r="MTP131" s="301"/>
      <c r="MTQ131" s="301"/>
      <c r="MTR131" s="301"/>
      <c r="MTS131" s="301"/>
      <c r="MTT131" s="301"/>
      <c r="MTU131" s="301"/>
      <c r="MTV131" s="301"/>
      <c r="MTW131" s="301"/>
      <c r="MTX131" s="301"/>
      <c r="MTY131" s="301"/>
      <c r="MTZ131" s="301"/>
      <c r="MUA131" s="301"/>
      <c r="MUB131" s="301"/>
      <c r="MUC131" s="301"/>
      <c r="MUD131" s="301"/>
      <c r="MUE131" s="301"/>
      <c r="MUF131" s="301"/>
      <c r="MUG131" s="301"/>
      <c r="MUH131" s="301"/>
      <c r="MUI131" s="301"/>
      <c r="MUJ131" s="301"/>
      <c r="MUK131" s="301"/>
      <c r="MUL131" s="301"/>
      <c r="MUM131" s="301"/>
      <c r="MUN131" s="301"/>
      <c r="MUO131" s="301"/>
      <c r="MUP131" s="301"/>
      <c r="MUQ131" s="301"/>
      <c r="MUR131" s="301"/>
      <c r="MUS131" s="301"/>
      <c r="MUT131" s="301"/>
      <c r="MUU131" s="301"/>
      <c r="MUV131" s="301"/>
      <c r="MUW131" s="301"/>
      <c r="MUX131" s="301"/>
      <c r="MUY131" s="301"/>
      <c r="MUZ131" s="301"/>
      <c r="MVA131" s="301"/>
      <c r="MVB131" s="301"/>
      <c r="MVC131" s="301"/>
      <c r="MVD131" s="301"/>
      <c r="MVE131" s="301"/>
      <c r="MVF131" s="301"/>
      <c r="MVG131" s="301"/>
      <c r="MVH131" s="301"/>
      <c r="MVI131" s="301"/>
      <c r="MVJ131" s="301"/>
      <c r="MVK131" s="301"/>
      <c r="MVL131" s="301"/>
      <c r="MVM131" s="301"/>
      <c r="MVN131" s="301"/>
      <c r="MVO131" s="301"/>
      <c r="MVP131" s="301"/>
      <c r="MVQ131" s="301"/>
      <c r="MVR131" s="301"/>
      <c r="MVS131" s="301"/>
      <c r="MVT131" s="301"/>
      <c r="MVU131" s="301"/>
      <c r="MVV131" s="301"/>
      <c r="MVW131" s="301"/>
      <c r="MVX131" s="301"/>
      <c r="MVY131" s="301"/>
      <c r="MVZ131" s="301"/>
      <c r="MWA131" s="301"/>
      <c r="MWB131" s="301"/>
      <c r="MWC131" s="301"/>
      <c r="MWD131" s="301"/>
      <c r="MWE131" s="301"/>
      <c r="MWF131" s="301"/>
      <c r="MWG131" s="301"/>
      <c r="MWH131" s="301"/>
      <c r="MWI131" s="301"/>
      <c r="MWJ131" s="301"/>
      <c r="MWK131" s="301"/>
      <c r="MWL131" s="301"/>
      <c r="MWM131" s="301"/>
      <c r="MWN131" s="301"/>
      <c r="MWO131" s="301"/>
      <c r="MWP131" s="301"/>
      <c r="MWQ131" s="301"/>
      <c r="MWR131" s="301"/>
      <c r="MWS131" s="301"/>
      <c r="MWT131" s="301"/>
      <c r="MWU131" s="301"/>
      <c r="MWV131" s="301"/>
      <c r="MWW131" s="301"/>
      <c r="MWX131" s="301"/>
      <c r="MWY131" s="301"/>
      <c r="MWZ131" s="301"/>
      <c r="MXA131" s="301"/>
      <c r="MXB131" s="301"/>
      <c r="MXC131" s="301"/>
      <c r="MXD131" s="301"/>
      <c r="MXE131" s="301"/>
      <c r="MXF131" s="301"/>
      <c r="MXG131" s="301"/>
      <c r="MXH131" s="301"/>
      <c r="MXI131" s="301"/>
      <c r="MXJ131" s="301"/>
      <c r="MXK131" s="301"/>
      <c r="MXL131" s="301"/>
      <c r="MXM131" s="301"/>
      <c r="MXN131" s="301"/>
      <c r="MXO131" s="301"/>
      <c r="MXP131" s="301"/>
      <c r="MXQ131" s="301"/>
      <c r="MXR131" s="301"/>
      <c r="MXS131" s="301"/>
      <c r="MXT131" s="301"/>
      <c r="MXU131" s="301"/>
      <c r="MXV131" s="301"/>
      <c r="MXW131" s="301"/>
      <c r="MXX131" s="301"/>
      <c r="MXY131" s="301"/>
      <c r="MXZ131" s="301"/>
      <c r="MYA131" s="301"/>
      <c r="MYB131" s="301"/>
      <c r="MYC131" s="301"/>
      <c r="MYD131" s="301"/>
      <c r="MYE131" s="301"/>
      <c r="MYF131" s="301"/>
      <c r="MYG131" s="301"/>
      <c r="MYH131" s="301"/>
      <c r="MYI131" s="301"/>
      <c r="MYJ131" s="301"/>
      <c r="MYK131" s="301"/>
      <c r="MYL131" s="301"/>
      <c r="MYM131" s="301"/>
      <c r="MYN131" s="301"/>
      <c r="MYO131" s="301"/>
      <c r="MYP131" s="301"/>
      <c r="MYQ131" s="301"/>
      <c r="MYR131" s="301"/>
      <c r="MYS131" s="301"/>
      <c r="MYT131" s="301"/>
      <c r="MYU131" s="301"/>
      <c r="MYV131" s="301"/>
      <c r="MYW131" s="301"/>
      <c r="MYX131" s="301"/>
      <c r="MYY131" s="301"/>
      <c r="MYZ131" s="301"/>
      <c r="MZA131" s="301"/>
      <c r="MZB131" s="301"/>
      <c r="MZC131" s="301"/>
      <c r="MZD131" s="301"/>
      <c r="MZE131" s="301"/>
      <c r="MZF131" s="301"/>
      <c r="MZG131" s="301"/>
      <c r="MZH131" s="301"/>
      <c r="MZI131" s="301"/>
      <c r="MZJ131" s="301"/>
      <c r="MZK131" s="301"/>
      <c r="MZR131" s="301"/>
      <c r="MZS131" s="301"/>
      <c r="MZT131" s="301"/>
      <c r="MZU131" s="301"/>
      <c r="MZV131" s="301"/>
      <c r="MZW131" s="301"/>
      <c r="MZX131" s="301"/>
      <c r="MZY131" s="301"/>
      <c r="MZZ131" s="301"/>
      <c r="NAA131" s="301"/>
      <c r="NAB131" s="301"/>
      <c r="NAC131" s="301"/>
      <c r="NAD131" s="301"/>
      <c r="NAE131" s="301"/>
      <c r="NAF131" s="301"/>
      <c r="NAG131" s="301"/>
      <c r="NAH131" s="301"/>
      <c r="NAI131" s="301"/>
      <c r="NAJ131" s="301"/>
      <c r="NAK131" s="301"/>
      <c r="NAL131" s="301"/>
      <c r="NAM131" s="301"/>
      <c r="NAN131" s="301"/>
      <c r="NAO131" s="301"/>
      <c r="NAP131" s="301"/>
      <c r="NAQ131" s="301"/>
      <c r="NAR131" s="301"/>
      <c r="NAS131" s="301"/>
      <c r="NAT131" s="301"/>
      <c r="NAU131" s="301"/>
      <c r="NAV131" s="301"/>
      <c r="NAW131" s="301"/>
      <c r="NAX131" s="301"/>
      <c r="NAY131" s="301"/>
      <c r="NAZ131" s="301"/>
      <c r="NBA131" s="301"/>
      <c r="NBB131" s="301"/>
      <c r="NBC131" s="301"/>
      <c r="NBD131" s="301"/>
      <c r="NBE131" s="301"/>
      <c r="NBF131" s="301"/>
      <c r="NBG131" s="301"/>
      <c r="NBH131" s="301"/>
      <c r="NBI131" s="301"/>
      <c r="NBJ131" s="301"/>
      <c r="NBK131" s="301"/>
      <c r="NBL131" s="301"/>
      <c r="NBM131" s="301"/>
      <c r="NBN131" s="301"/>
      <c r="NBO131" s="301"/>
      <c r="NBP131" s="301"/>
      <c r="NBQ131" s="301"/>
      <c r="NBR131" s="301"/>
      <c r="NBS131" s="301"/>
      <c r="NBT131" s="301"/>
      <c r="NBU131" s="301"/>
      <c r="NBV131" s="301"/>
      <c r="NBW131" s="301"/>
      <c r="NBX131" s="301"/>
      <c r="NBY131" s="301"/>
      <c r="NBZ131" s="301"/>
      <c r="NCA131" s="301"/>
      <c r="NCB131" s="301"/>
      <c r="NCC131" s="301"/>
      <c r="NCD131" s="301"/>
      <c r="NCE131" s="301"/>
      <c r="NCF131" s="301"/>
      <c r="NCG131" s="301"/>
      <c r="NCH131" s="301"/>
      <c r="NCI131" s="301"/>
      <c r="NCJ131" s="301"/>
      <c r="NCK131" s="301"/>
      <c r="NCL131" s="301"/>
      <c r="NCM131" s="301"/>
      <c r="NCN131" s="301"/>
      <c r="NCO131" s="301"/>
      <c r="NCP131" s="301"/>
      <c r="NCQ131" s="301"/>
      <c r="NCR131" s="301"/>
      <c r="NCS131" s="301"/>
      <c r="NCT131" s="301"/>
      <c r="NCU131" s="301"/>
      <c r="NCV131" s="301"/>
      <c r="NCW131" s="301"/>
      <c r="NCX131" s="301"/>
      <c r="NCY131" s="301"/>
      <c r="NCZ131" s="301"/>
      <c r="NDA131" s="301"/>
      <c r="NDB131" s="301"/>
      <c r="NDC131" s="301"/>
      <c r="NDD131" s="301"/>
      <c r="NDE131" s="301"/>
      <c r="NDF131" s="301"/>
      <c r="NDG131" s="301"/>
      <c r="NDH131" s="301"/>
      <c r="NDI131" s="301"/>
      <c r="NDJ131" s="301"/>
      <c r="NDK131" s="301"/>
      <c r="NDL131" s="301"/>
      <c r="NDM131" s="301"/>
      <c r="NDN131" s="301"/>
      <c r="NDO131" s="301"/>
      <c r="NDP131" s="301"/>
      <c r="NDQ131" s="301"/>
      <c r="NDR131" s="301"/>
      <c r="NDS131" s="301"/>
      <c r="NDT131" s="301"/>
      <c r="NDU131" s="301"/>
      <c r="NDV131" s="301"/>
      <c r="NDW131" s="301"/>
      <c r="NDX131" s="301"/>
      <c r="NDY131" s="301"/>
      <c r="NDZ131" s="301"/>
      <c r="NEA131" s="301"/>
      <c r="NEB131" s="301"/>
      <c r="NEC131" s="301"/>
      <c r="NED131" s="301"/>
      <c r="NEE131" s="301"/>
      <c r="NEF131" s="301"/>
      <c r="NEG131" s="301"/>
      <c r="NEH131" s="301"/>
      <c r="NEI131" s="301"/>
      <c r="NEJ131" s="301"/>
      <c r="NEK131" s="301"/>
      <c r="NEL131" s="301"/>
      <c r="NEM131" s="301"/>
      <c r="NEN131" s="301"/>
      <c r="NEO131" s="301"/>
      <c r="NEP131" s="301"/>
      <c r="NEQ131" s="301"/>
      <c r="NER131" s="301"/>
      <c r="NES131" s="301"/>
      <c r="NET131" s="301"/>
      <c r="NEU131" s="301"/>
      <c r="NEV131" s="301"/>
      <c r="NEW131" s="301"/>
      <c r="NEX131" s="301"/>
      <c r="NEY131" s="301"/>
      <c r="NEZ131" s="301"/>
      <c r="NFA131" s="301"/>
      <c r="NFB131" s="301"/>
      <c r="NFC131" s="301"/>
      <c r="NFD131" s="301"/>
      <c r="NFE131" s="301"/>
      <c r="NFF131" s="301"/>
      <c r="NFG131" s="301"/>
      <c r="NFH131" s="301"/>
      <c r="NFI131" s="301"/>
      <c r="NFJ131" s="301"/>
      <c r="NFK131" s="301"/>
      <c r="NFL131" s="301"/>
      <c r="NFM131" s="301"/>
      <c r="NFN131" s="301"/>
      <c r="NFO131" s="301"/>
      <c r="NFP131" s="301"/>
      <c r="NFQ131" s="301"/>
      <c r="NFR131" s="301"/>
      <c r="NFS131" s="301"/>
      <c r="NFT131" s="301"/>
      <c r="NFU131" s="301"/>
      <c r="NFV131" s="301"/>
      <c r="NFW131" s="301"/>
      <c r="NFX131" s="301"/>
      <c r="NFY131" s="301"/>
      <c r="NFZ131" s="301"/>
      <c r="NGA131" s="301"/>
      <c r="NGB131" s="301"/>
      <c r="NGC131" s="301"/>
      <c r="NGD131" s="301"/>
      <c r="NGE131" s="301"/>
      <c r="NGF131" s="301"/>
      <c r="NGG131" s="301"/>
      <c r="NGH131" s="301"/>
      <c r="NGI131" s="301"/>
      <c r="NGJ131" s="301"/>
      <c r="NGK131" s="301"/>
      <c r="NGL131" s="301"/>
      <c r="NGM131" s="301"/>
      <c r="NGN131" s="301"/>
      <c r="NGO131" s="301"/>
      <c r="NGP131" s="301"/>
      <c r="NGQ131" s="301"/>
      <c r="NGR131" s="301"/>
      <c r="NGS131" s="301"/>
      <c r="NGT131" s="301"/>
      <c r="NGU131" s="301"/>
      <c r="NGV131" s="301"/>
      <c r="NGW131" s="301"/>
      <c r="NGX131" s="301"/>
      <c r="NGY131" s="301"/>
      <c r="NGZ131" s="301"/>
      <c r="NHA131" s="301"/>
      <c r="NHB131" s="301"/>
      <c r="NHC131" s="301"/>
      <c r="NHD131" s="301"/>
      <c r="NHE131" s="301"/>
      <c r="NHF131" s="301"/>
      <c r="NHG131" s="301"/>
      <c r="NHH131" s="301"/>
      <c r="NHI131" s="301"/>
      <c r="NHJ131" s="301"/>
      <c r="NHK131" s="301"/>
      <c r="NHL131" s="301"/>
      <c r="NHM131" s="301"/>
      <c r="NHN131" s="301"/>
      <c r="NHO131" s="301"/>
      <c r="NHP131" s="301"/>
      <c r="NHQ131" s="301"/>
      <c r="NHR131" s="301"/>
      <c r="NHS131" s="301"/>
      <c r="NHT131" s="301"/>
      <c r="NHU131" s="301"/>
      <c r="NHV131" s="301"/>
      <c r="NHW131" s="301"/>
      <c r="NHX131" s="301"/>
      <c r="NHY131" s="301"/>
      <c r="NHZ131" s="301"/>
      <c r="NIA131" s="301"/>
      <c r="NIB131" s="301"/>
      <c r="NIC131" s="301"/>
      <c r="NID131" s="301"/>
      <c r="NIE131" s="301"/>
      <c r="NIF131" s="301"/>
      <c r="NIG131" s="301"/>
      <c r="NIH131" s="301"/>
      <c r="NII131" s="301"/>
      <c r="NIJ131" s="301"/>
      <c r="NIK131" s="301"/>
      <c r="NIL131" s="301"/>
      <c r="NIM131" s="301"/>
      <c r="NIN131" s="301"/>
      <c r="NIO131" s="301"/>
      <c r="NIP131" s="301"/>
      <c r="NIQ131" s="301"/>
      <c r="NIR131" s="301"/>
      <c r="NIS131" s="301"/>
      <c r="NIT131" s="301"/>
      <c r="NIU131" s="301"/>
      <c r="NIV131" s="301"/>
      <c r="NIW131" s="301"/>
      <c r="NIX131" s="301"/>
      <c r="NIY131" s="301"/>
      <c r="NIZ131" s="301"/>
      <c r="NJA131" s="301"/>
      <c r="NJB131" s="301"/>
      <c r="NJC131" s="301"/>
      <c r="NJD131" s="301"/>
      <c r="NJE131" s="301"/>
      <c r="NJF131" s="301"/>
      <c r="NJG131" s="301"/>
      <c r="NJN131" s="301"/>
      <c r="NJO131" s="301"/>
      <c r="NJP131" s="301"/>
      <c r="NJQ131" s="301"/>
      <c r="NJR131" s="301"/>
      <c r="NJS131" s="301"/>
      <c r="NJT131" s="301"/>
      <c r="NJU131" s="301"/>
      <c r="NJV131" s="301"/>
      <c r="NJW131" s="301"/>
      <c r="NJX131" s="301"/>
      <c r="NJY131" s="301"/>
      <c r="NJZ131" s="301"/>
      <c r="NKA131" s="301"/>
      <c r="NKB131" s="301"/>
      <c r="NKC131" s="301"/>
      <c r="NKD131" s="301"/>
      <c r="NKE131" s="301"/>
      <c r="NKF131" s="301"/>
      <c r="NKG131" s="301"/>
      <c r="NKH131" s="301"/>
      <c r="NKI131" s="301"/>
      <c r="NKJ131" s="301"/>
      <c r="NKK131" s="301"/>
      <c r="NKL131" s="301"/>
      <c r="NKM131" s="301"/>
      <c r="NKN131" s="301"/>
      <c r="NKO131" s="301"/>
      <c r="NKP131" s="301"/>
      <c r="NKQ131" s="301"/>
      <c r="NKR131" s="301"/>
      <c r="NKS131" s="301"/>
      <c r="NKT131" s="301"/>
      <c r="NKU131" s="301"/>
      <c r="NKV131" s="301"/>
      <c r="NKW131" s="301"/>
      <c r="NKX131" s="301"/>
      <c r="NKY131" s="301"/>
      <c r="NKZ131" s="301"/>
      <c r="NLA131" s="301"/>
      <c r="NLB131" s="301"/>
      <c r="NLC131" s="301"/>
      <c r="NLD131" s="301"/>
      <c r="NLE131" s="301"/>
      <c r="NLF131" s="301"/>
      <c r="NLG131" s="301"/>
      <c r="NLH131" s="301"/>
      <c r="NLI131" s="301"/>
      <c r="NLJ131" s="301"/>
      <c r="NLK131" s="301"/>
      <c r="NLL131" s="301"/>
      <c r="NLM131" s="301"/>
      <c r="NLN131" s="301"/>
      <c r="NLO131" s="301"/>
      <c r="NLP131" s="301"/>
      <c r="NLQ131" s="301"/>
      <c r="NLR131" s="301"/>
      <c r="NLS131" s="301"/>
      <c r="NLT131" s="301"/>
      <c r="NLU131" s="301"/>
      <c r="NLV131" s="301"/>
      <c r="NLW131" s="301"/>
      <c r="NLX131" s="301"/>
      <c r="NLY131" s="301"/>
      <c r="NLZ131" s="301"/>
      <c r="NMA131" s="301"/>
      <c r="NMB131" s="301"/>
      <c r="NMC131" s="301"/>
      <c r="NMD131" s="301"/>
      <c r="NME131" s="301"/>
      <c r="NMF131" s="301"/>
      <c r="NMG131" s="301"/>
      <c r="NMH131" s="301"/>
      <c r="NMI131" s="301"/>
      <c r="NMJ131" s="301"/>
      <c r="NMK131" s="301"/>
      <c r="NML131" s="301"/>
      <c r="NMM131" s="301"/>
      <c r="NMN131" s="301"/>
      <c r="NMO131" s="301"/>
      <c r="NMP131" s="301"/>
      <c r="NMQ131" s="301"/>
      <c r="NMR131" s="301"/>
      <c r="NMS131" s="301"/>
      <c r="NMT131" s="301"/>
      <c r="NMU131" s="301"/>
      <c r="NMV131" s="301"/>
      <c r="NMW131" s="301"/>
      <c r="NMX131" s="301"/>
      <c r="NMY131" s="301"/>
      <c r="NMZ131" s="301"/>
      <c r="NNA131" s="301"/>
      <c r="NNB131" s="301"/>
      <c r="NNC131" s="301"/>
      <c r="NND131" s="301"/>
      <c r="NNE131" s="301"/>
      <c r="NNF131" s="301"/>
      <c r="NNG131" s="301"/>
      <c r="NNH131" s="301"/>
      <c r="NNI131" s="301"/>
      <c r="NNJ131" s="301"/>
      <c r="NNK131" s="301"/>
      <c r="NNL131" s="301"/>
      <c r="NNM131" s="301"/>
      <c r="NNN131" s="301"/>
      <c r="NNO131" s="301"/>
      <c r="NNP131" s="301"/>
      <c r="NNQ131" s="301"/>
      <c r="NNR131" s="301"/>
      <c r="NNS131" s="301"/>
      <c r="NNT131" s="301"/>
      <c r="NNU131" s="301"/>
      <c r="NNV131" s="301"/>
      <c r="NNW131" s="301"/>
      <c r="NNX131" s="301"/>
      <c r="NNY131" s="301"/>
      <c r="NNZ131" s="301"/>
      <c r="NOA131" s="301"/>
      <c r="NOB131" s="301"/>
      <c r="NOC131" s="301"/>
      <c r="NOD131" s="301"/>
      <c r="NOE131" s="301"/>
      <c r="NOF131" s="301"/>
      <c r="NOG131" s="301"/>
      <c r="NOH131" s="301"/>
      <c r="NOI131" s="301"/>
      <c r="NOJ131" s="301"/>
      <c r="NOK131" s="301"/>
      <c r="NOL131" s="301"/>
      <c r="NOM131" s="301"/>
      <c r="NON131" s="301"/>
      <c r="NOO131" s="301"/>
      <c r="NOP131" s="301"/>
      <c r="NOQ131" s="301"/>
      <c r="NOR131" s="301"/>
      <c r="NOS131" s="301"/>
      <c r="NOT131" s="301"/>
      <c r="NOU131" s="301"/>
      <c r="NOV131" s="301"/>
      <c r="NOW131" s="301"/>
      <c r="NOX131" s="301"/>
      <c r="NOY131" s="301"/>
      <c r="NOZ131" s="301"/>
      <c r="NPA131" s="301"/>
      <c r="NPB131" s="301"/>
      <c r="NPC131" s="301"/>
      <c r="NPD131" s="301"/>
      <c r="NPE131" s="301"/>
      <c r="NPF131" s="301"/>
      <c r="NPG131" s="301"/>
      <c r="NPH131" s="301"/>
      <c r="NPI131" s="301"/>
      <c r="NPJ131" s="301"/>
      <c r="NPK131" s="301"/>
      <c r="NPL131" s="301"/>
      <c r="NPM131" s="301"/>
      <c r="NPN131" s="301"/>
      <c r="NPO131" s="301"/>
      <c r="NPP131" s="301"/>
      <c r="NPQ131" s="301"/>
      <c r="NPR131" s="301"/>
      <c r="NPS131" s="301"/>
      <c r="NPT131" s="301"/>
      <c r="NPU131" s="301"/>
      <c r="NPV131" s="301"/>
      <c r="NPW131" s="301"/>
      <c r="NPX131" s="301"/>
      <c r="NPY131" s="301"/>
      <c r="NPZ131" s="301"/>
      <c r="NQA131" s="301"/>
      <c r="NQB131" s="301"/>
      <c r="NQC131" s="301"/>
      <c r="NQD131" s="301"/>
      <c r="NQE131" s="301"/>
      <c r="NQF131" s="301"/>
      <c r="NQG131" s="301"/>
      <c r="NQH131" s="301"/>
      <c r="NQI131" s="301"/>
      <c r="NQJ131" s="301"/>
      <c r="NQK131" s="301"/>
      <c r="NQL131" s="301"/>
      <c r="NQM131" s="301"/>
      <c r="NQN131" s="301"/>
      <c r="NQO131" s="301"/>
      <c r="NQP131" s="301"/>
      <c r="NQQ131" s="301"/>
      <c r="NQR131" s="301"/>
      <c r="NQS131" s="301"/>
      <c r="NQT131" s="301"/>
      <c r="NQU131" s="301"/>
      <c r="NQV131" s="301"/>
      <c r="NQW131" s="301"/>
      <c r="NQX131" s="301"/>
      <c r="NQY131" s="301"/>
      <c r="NQZ131" s="301"/>
      <c r="NRA131" s="301"/>
      <c r="NRB131" s="301"/>
      <c r="NRC131" s="301"/>
      <c r="NRD131" s="301"/>
      <c r="NRE131" s="301"/>
      <c r="NRF131" s="301"/>
      <c r="NRG131" s="301"/>
      <c r="NRH131" s="301"/>
      <c r="NRI131" s="301"/>
      <c r="NRJ131" s="301"/>
      <c r="NRK131" s="301"/>
      <c r="NRL131" s="301"/>
      <c r="NRM131" s="301"/>
      <c r="NRN131" s="301"/>
      <c r="NRO131" s="301"/>
      <c r="NRP131" s="301"/>
      <c r="NRQ131" s="301"/>
      <c r="NRR131" s="301"/>
      <c r="NRS131" s="301"/>
      <c r="NRT131" s="301"/>
      <c r="NRU131" s="301"/>
      <c r="NRV131" s="301"/>
      <c r="NRW131" s="301"/>
      <c r="NRX131" s="301"/>
      <c r="NRY131" s="301"/>
      <c r="NRZ131" s="301"/>
      <c r="NSA131" s="301"/>
      <c r="NSB131" s="301"/>
      <c r="NSC131" s="301"/>
      <c r="NSD131" s="301"/>
      <c r="NSE131" s="301"/>
      <c r="NSF131" s="301"/>
      <c r="NSG131" s="301"/>
      <c r="NSH131" s="301"/>
      <c r="NSI131" s="301"/>
      <c r="NSJ131" s="301"/>
      <c r="NSK131" s="301"/>
      <c r="NSL131" s="301"/>
      <c r="NSM131" s="301"/>
      <c r="NSN131" s="301"/>
      <c r="NSO131" s="301"/>
      <c r="NSP131" s="301"/>
      <c r="NSQ131" s="301"/>
      <c r="NSR131" s="301"/>
      <c r="NSS131" s="301"/>
      <c r="NST131" s="301"/>
      <c r="NSU131" s="301"/>
      <c r="NSV131" s="301"/>
      <c r="NSW131" s="301"/>
      <c r="NSX131" s="301"/>
      <c r="NSY131" s="301"/>
      <c r="NSZ131" s="301"/>
      <c r="NTA131" s="301"/>
      <c r="NTB131" s="301"/>
      <c r="NTC131" s="301"/>
      <c r="NTJ131" s="301"/>
      <c r="NTK131" s="301"/>
      <c r="NTL131" s="301"/>
      <c r="NTM131" s="301"/>
      <c r="NTN131" s="301"/>
      <c r="NTO131" s="301"/>
      <c r="NTP131" s="301"/>
      <c r="NTQ131" s="301"/>
      <c r="NTR131" s="301"/>
      <c r="NTS131" s="301"/>
      <c r="NTT131" s="301"/>
      <c r="NTU131" s="301"/>
      <c r="NTV131" s="301"/>
      <c r="NTW131" s="301"/>
      <c r="NTX131" s="301"/>
      <c r="NTY131" s="301"/>
      <c r="NTZ131" s="301"/>
      <c r="NUA131" s="301"/>
      <c r="NUB131" s="301"/>
      <c r="NUC131" s="301"/>
      <c r="NUD131" s="301"/>
      <c r="NUE131" s="301"/>
      <c r="NUF131" s="301"/>
      <c r="NUG131" s="301"/>
      <c r="NUH131" s="301"/>
      <c r="NUI131" s="301"/>
      <c r="NUJ131" s="301"/>
      <c r="NUK131" s="301"/>
      <c r="NUL131" s="301"/>
      <c r="NUM131" s="301"/>
      <c r="NUN131" s="301"/>
      <c r="NUO131" s="301"/>
      <c r="NUP131" s="301"/>
      <c r="NUQ131" s="301"/>
      <c r="NUR131" s="301"/>
      <c r="NUS131" s="301"/>
      <c r="NUT131" s="301"/>
      <c r="NUU131" s="301"/>
      <c r="NUV131" s="301"/>
      <c r="NUW131" s="301"/>
      <c r="NUX131" s="301"/>
      <c r="NUY131" s="301"/>
      <c r="NUZ131" s="301"/>
      <c r="NVA131" s="301"/>
      <c r="NVB131" s="301"/>
      <c r="NVC131" s="301"/>
      <c r="NVD131" s="301"/>
      <c r="NVE131" s="301"/>
      <c r="NVF131" s="301"/>
      <c r="NVG131" s="301"/>
      <c r="NVH131" s="301"/>
      <c r="NVI131" s="301"/>
      <c r="NVJ131" s="301"/>
      <c r="NVK131" s="301"/>
      <c r="NVL131" s="301"/>
      <c r="NVM131" s="301"/>
      <c r="NVN131" s="301"/>
      <c r="NVO131" s="301"/>
      <c r="NVP131" s="301"/>
      <c r="NVQ131" s="301"/>
      <c r="NVR131" s="301"/>
      <c r="NVS131" s="301"/>
      <c r="NVT131" s="301"/>
      <c r="NVU131" s="301"/>
      <c r="NVV131" s="301"/>
      <c r="NVW131" s="301"/>
      <c r="NVX131" s="301"/>
      <c r="NVY131" s="301"/>
      <c r="NVZ131" s="301"/>
      <c r="NWA131" s="301"/>
      <c r="NWB131" s="301"/>
      <c r="NWC131" s="301"/>
      <c r="NWD131" s="301"/>
      <c r="NWE131" s="301"/>
      <c r="NWF131" s="301"/>
      <c r="NWG131" s="301"/>
      <c r="NWH131" s="301"/>
      <c r="NWI131" s="301"/>
      <c r="NWJ131" s="301"/>
      <c r="NWK131" s="301"/>
      <c r="NWL131" s="301"/>
      <c r="NWM131" s="301"/>
      <c r="NWN131" s="301"/>
      <c r="NWO131" s="301"/>
      <c r="NWP131" s="301"/>
      <c r="NWQ131" s="301"/>
      <c r="NWR131" s="301"/>
      <c r="NWS131" s="301"/>
      <c r="NWT131" s="301"/>
      <c r="NWU131" s="301"/>
      <c r="NWV131" s="301"/>
      <c r="NWW131" s="301"/>
      <c r="NWX131" s="301"/>
      <c r="NWY131" s="301"/>
      <c r="NWZ131" s="301"/>
      <c r="NXA131" s="301"/>
      <c r="NXB131" s="301"/>
      <c r="NXC131" s="301"/>
      <c r="NXD131" s="301"/>
      <c r="NXE131" s="301"/>
      <c r="NXF131" s="301"/>
      <c r="NXG131" s="301"/>
      <c r="NXH131" s="301"/>
      <c r="NXI131" s="301"/>
      <c r="NXJ131" s="301"/>
      <c r="NXK131" s="301"/>
      <c r="NXL131" s="301"/>
      <c r="NXM131" s="301"/>
      <c r="NXN131" s="301"/>
      <c r="NXO131" s="301"/>
      <c r="NXP131" s="301"/>
      <c r="NXQ131" s="301"/>
      <c r="NXR131" s="301"/>
      <c r="NXS131" s="301"/>
      <c r="NXT131" s="301"/>
      <c r="NXU131" s="301"/>
      <c r="NXV131" s="301"/>
      <c r="NXW131" s="301"/>
      <c r="NXX131" s="301"/>
      <c r="NXY131" s="301"/>
      <c r="NXZ131" s="301"/>
      <c r="NYA131" s="301"/>
      <c r="NYB131" s="301"/>
      <c r="NYC131" s="301"/>
      <c r="NYD131" s="301"/>
      <c r="NYE131" s="301"/>
      <c r="NYF131" s="301"/>
      <c r="NYG131" s="301"/>
      <c r="NYH131" s="301"/>
      <c r="NYI131" s="301"/>
      <c r="NYJ131" s="301"/>
      <c r="NYK131" s="301"/>
      <c r="NYL131" s="301"/>
      <c r="NYM131" s="301"/>
      <c r="NYN131" s="301"/>
      <c r="NYO131" s="301"/>
      <c r="NYP131" s="301"/>
      <c r="NYQ131" s="301"/>
      <c r="NYR131" s="301"/>
      <c r="NYS131" s="301"/>
      <c r="NYT131" s="301"/>
      <c r="NYU131" s="301"/>
      <c r="NYV131" s="301"/>
      <c r="NYW131" s="301"/>
      <c r="NYX131" s="301"/>
      <c r="NYY131" s="301"/>
      <c r="NYZ131" s="301"/>
      <c r="NZA131" s="301"/>
      <c r="NZB131" s="301"/>
      <c r="NZC131" s="301"/>
      <c r="NZD131" s="301"/>
      <c r="NZE131" s="301"/>
      <c r="NZF131" s="301"/>
      <c r="NZG131" s="301"/>
      <c r="NZH131" s="301"/>
      <c r="NZI131" s="301"/>
      <c r="NZJ131" s="301"/>
      <c r="NZK131" s="301"/>
      <c r="NZL131" s="301"/>
      <c r="NZM131" s="301"/>
      <c r="NZN131" s="301"/>
      <c r="NZO131" s="301"/>
      <c r="NZP131" s="301"/>
      <c r="NZQ131" s="301"/>
      <c r="NZR131" s="301"/>
      <c r="NZS131" s="301"/>
      <c r="NZT131" s="301"/>
      <c r="NZU131" s="301"/>
      <c r="NZV131" s="301"/>
      <c r="NZW131" s="301"/>
      <c r="NZX131" s="301"/>
      <c r="NZY131" s="301"/>
      <c r="NZZ131" s="301"/>
      <c r="OAA131" s="301"/>
      <c r="OAB131" s="301"/>
      <c r="OAC131" s="301"/>
      <c r="OAD131" s="301"/>
      <c r="OAE131" s="301"/>
      <c r="OAF131" s="301"/>
      <c r="OAG131" s="301"/>
      <c r="OAH131" s="301"/>
      <c r="OAI131" s="301"/>
      <c r="OAJ131" s="301"/>
      <c r="OAK131" s="301"/>
      <c r="OAL131" s="301"/>
      <c r="OAM131" s="301"/>
      <c r="OAN131" s="301"/>
      <c r="OAO131" s="301"/>
      <c r="OAP131" s="301"/>
      <c r="OAQ131" s="301"/>
      <c r="OAR131" s="301"/>
      <c r="OAS131" s="301"/>
      <c r="OAT131" s="301"/>
      <c r="OAU131" s="301"/>
      <c r="OAV131" s="301"/>
      <c r="OAW131" s="301"/>
      <c r="OAX131" s="301"/>
      <c r="OAY131" s="301"/>
      <c r="OAZ131" s="301"/>
      <c r="OBA131" s="301"/>
      <c r="OBB131" s="301"/>
      <c r="OBC131" s="301"/>
      <c r="OBD131" s="301"/>
      <c r="OBE131" s="301"/>
      <c r="OBF131" s="301"/>
      <c r="OBG131" s="301"/>
      <c r="OBH131" s="301"/>
      <c r="OBI131" s="301"/>
      <c r="OBJ131" s="301"/>
      <c r="OBK131" s="301"/>
      <c r="OBL131" s="301"/>
      <c r="OBM131" s="301"/>
      <c r="OBN131" s="301"/>
      <c r="OBO131" s="301"/>
      <c r="OBP131" s="301"/>
      <c r="OBQ131" s="301"/>
      <c r="OBR131" s="301"/>
      <c r="OBS131" s="301"/>
      <c r="OBT131" s="301"/>
      <c r="OBU131" s="301"/>
      <c r="OBV131" s="301"/>
      <c r="OBW131" s="301"/>
      <c r="OBX131" s="301"/>
      <c r="OBY131" s="301"/>
      <c r="OBZ131" s="301"/>
      <c r="OCA131" s="301"/>
      <c r="OCB131" s="301"/>
      <c r="OCC131" s="301"/>
      <c r="OCD131" s="301"/>
      <c r="OCE131" s="301"/>
      <c r="OCF131" s="301"/>
      <c r="OCG131" s="301"/>
      <c r="OCH131" s="301"/>
      <c r="OCI131" s="301"/>
      <c r="OCJ131" s="301"/>
      <c r="OCK131" s="301"/>
      <c r="OCL131" s="301"/>
      <c r="OCM131" s="301"/>
      <c r="OCN131" s="301"/>
      <c r="OCO131" s="301"/>
      <c r="OCP131" s="301"/>
      <c r="OCQ131" s="301"/>
      <c r="OCR131" s="301"/>
      <c r="OCS131" s="301"/>
      <c r="OCT131" s="301"/>
      <c r="OCU131" s="301"/>
      <c r="OCV131" s="301"/>
      <c r="OCW131" s="301"/>
      <c r="OCX131" s="301"/>
      <c r="OCY131" s="301"/>
      <c r="ODF131" s="301"/>
      <c r="ODG131" s="301"/>
      <c r="ODH131" s="301"/>
      <c r="ODI131" s="301"/>
      <c r="ODJ131" s="301"/>
      <c r="ODK131" s="301"/>
      <c r="ODL131" s="301"/>
      <c r="ODM131" s="301"/>
      <c r="ODN131" s="301"/>
      <c r="ODO131" s="301"/>
      <c r="ODP131" s="301"/>
      <c r="ODQ131" s="301"/>
      <c r="ODR131" s="301"/>
      <c r="ODS131" s="301"/>
      <c r="ODT131" s="301"/>
      <c r="ODU131" s="301"/>
      <c r="ODV131" s="301"/>
      <c r="ODW131" s="301"/>
      <c r="ODX131" s="301"/>
      <c r="ODY131" s="301"/>
      <c r="ODZ131" s="301"/>
      <c r="OEA131" s="301"/>
      <c r="OEB131" s="301"/>
      <c r="OEC131" s="301"/>
      <c r="OED131" s="301"/>
      <c r="OEE131" s="301"/>
      <c r="OEF131" s="301"/>
      <c r="OEG131" s="301"/>
      <c r="OEH131" s="301"/>
      <c r="OEI131" s="301"/>
      <c r="OEJ131" s="301"/>
      <c r="OEK131" s="301"/>
      <c r="OEL131" s="301"/>
      <c r="OEM131" s="301"/>
      <c r="OEN131" s="301"/>
      <c r="OEO131" s="301"/>
      <c r="OEP131" s="301"/>
      <c r="OEQ131" s="301"/>
      <c r="OER131" s="301"/>
      <c r="OES131" s="301"/>
      <c r="OET131" s="301"/>
      <c r="OEU131" s="301"/>
      <c r="OEV131" s="301"/>
      <c r="OEW131" s="301"/>
      <c r="OEX131" s="301"/>
      <c r="OEY131" s="301"/>
      <c r="OEZ131" s="301"/>
      <c r="OFA131" s="301"/>
      <c r="OFB131" s="301"/>
      <c r="OFC131" s="301"/>
      <c r="OFD131" s="301"/>
      <c r="OFE131" s="301"/>
      <c r="OFF131" s="301"/>
      <c r="OFG131" s="301"/>
      <c r="OFH131" s="301"/>
      <c r="OFI131" s="301"/>
      <c r="OFJ131" s="301"/>
      <c r="OFK131" s="301"/>
      <c r="OFL131" s="301"/>
      <c r="OFM131" s="301"/>
      <c r="OFN131" s="301"/>
      <c r="OFO131" s="301"/>
      <c r="OFP131" s="301"/>
      <c r="OFQ131" s="301"/>
      <c r="OFR131" s="301"/>
      <c r="OFS131" s="301"/>
      <c r="OFT131" s="301"/>
      <c r="OFU131" s="301"/>
      <c r="OFV131" s="301"/>
      <c r="OFW131" s="301"/>
      <c r="OFX131" s="301"/>
      <c r="OFY131" s="301"/>
      <c r="OFZ131" s="301"/>
      <c r="OGA131" s="301"/>
      <c r="OGB131" s="301"/>
      <c r="OGC131" s="301"/>
      <c r="OGD131" s="301"/>
      <c r="OGE131" s="301"/>
      <c r="OGF131" s="301"/>
      <c r="OGG131" s="301"/>
      <c r="OGH131" s="301"/>
      <c r="OGI131" s="301"/>
      <c r="OGJ131" s="301"/>
      <c r="OGK131" s="301"/>
      <c r="OGL131" s="301"/>
      <c r="OGM131" s="301"/>
      <c r="OGN131" s="301"/>
      <c r="OGO131" s="301"/>
      <c r="OGP131" s="301"/>
      <c r="OGQ131" s="301"/>
      <c r="OGR131" s="301"/>
      <c r="OGS131" s="301"/>
      <c r="OGT131" s="301"/>
      <c r="OGU131" s="301"/>
      <c r="OGV131" s="301"/>
      <c r="OGW131" s="301"/>
      <c r="OGX131" s="301"/>
      <c r="OGY131" s="301"/>
      <c r="OGZ131" s="301"/>
      <c r="OHA131" s="301"/>
      <c r="OHB131" s="301"/>
      <c r="OHC131" s="301"/>
      <c r="OHD131" s="301"/>
      <c r="OHE131" s="301"/>
      <c r="OHF131" s="301"/>
      <c r="OHG131" s="301"/>
      <c r="OHH131" s="301"/>
      <c r="OHI131" s="301"/>
      <c r="OHJ131" s="301"/>
      <c r="OHK131" s="301"/>
      <c r="OHL131" s="301"/>
      <c r="OHM131" s="301"/>
      <c r="OHN131" s="301"/>
      <c r="OHO131" s="301"/>
      <c r="OHP131" s="301"/>
      <c r="OHQ131" s="301"/>
      <c r="OHR131" s="301"/>
      <c r="OHS131" s="301"/>
      <c r="OHT131" s="301"/>
      <c r="OHU131" s="301"/>
      <c r="OHV131" s="301"/>
      <c r="OHW131" s="301"/>
      <c r="OHX131" s="301"/>
      <c r="OHY131" s="301"/>
      <c r="OHZ131" s="301"/>
      <c r="OIA131" s="301"/>
      <c r="OIB131" s="301"/>
      <c r="OIC131" s="301"/>
      <c r="OID131" s="301"/>
      <c r="OIE131" s="301"/>
      <c r="OIF131" s="301"/>
      <c r="OIG131" s="301"/>
      <c r="OIH131" s="301"/>
      <c r="OII131" s="301"/>
      <c r="OIJ131" s="301"/>
      <c r="OIK131" s="301"/>
      <c r="OIL131" s="301"/>
      <c r="OIM131" s="301"/>
      <c r="OIN131" s="301"/>
      <c r="OIO131" s="301"/>
      <c r="OIP131" s="301"/>
      <c r="OIQ131" s="301"/>
      <c r="OIR131" s="301"/>
      <c r="OIS131" s="301"/>
      <c r="OIT131" s="301"/>
      <c r="OIU131" s="301"/>
      <c r="OIV131" s="301"/>
      <c r="OIW131" s="301"/>
      <c r="OIX131" s="301"/>
      <c r="OIY131" s="301"/>
      <c r="OIZ131" s="301"/>
      <c r="OJA131" s="301"/>
      <c r="OJB131" s="301"/>
      <c r="OJC131" s="301"/>
      <c r="OJD131" s="301"/>
      <c r="OJE131" s="301"/>
      <c r="OJF131" s="301"/>
      <c r="OJG131" s="301"/>
      <c r="OJH131" s="301"/>
      <c r="OJI131" s="301"/>
      <c r="OJJ131" s="301"/>
      <c r="OJK131" s="301"/>
      <c r="OJL131" s="301"/>
      <c r="OJM131" s="301"/>
      <c r="OJN131" s="301"/>
      <c r="OJO131" s="301"/>
      <c r="OJP131" s="301"/>
      <c r="OJQ131" s="301"/>
      <c r="OJR131" s="301"/>
      <c r="OJS131" s="301"/>
      <c r="OJT131" s="301"/>
      <c r="OJU131" s="301"/>
      <c r="OJV131" s="301"/>
      <c r="OJW131" s="301"/>
      <c r="OJX131" s="301"/>
      <c r="OJY131" s="301"/>
      <c r="OJZ131" s="301"/>
      <c r="OKA131" s="301"/>
      <c r="OKB131" s="301"/>
      <c r="OKC131" s="301"/>
      <c r="OKD131" s="301"/>
      <c r="OKE131" s="301"/>
      <c r="OKF131" s="301"/>
      <c r="OKG131" s="301"/>
      <c r="OKH131" s="301"/>
      <c r="OKI131" s="301"/>
      <c r="OKJ131" s="301"/>
      <c r="OKK131" s="301"/>
      <c r="OKL131" s="301"/>
      <c r="OKM131" s="301"/>
      <c r="OKN131" s="301"/>
      <c r="OKO131" s="301"/>
      <c r="OKP131" s="301"/>
      <c r="OKQ131" s="301"/>
      <c r="OKR131" s="301"/>
      <c r="OKS131" s="301"/>
      <c r="OKT131" s="301"/>
      <c r="OKU131" s="301"/>
      <c r="OKV131" s="301"/>
      <c r="OKW131" s="301"/>
      <c r="OKX131" s="301"/>
      <c r="OKY131" s="301"/>
      <c r="OKZ131" s="301"/>
      <c r="OLA131" s="301"/>
      <c r="OLB131" s="301"/>
      <c r="OLC131" s="301"/>
      <c r="OLD131" s="301"/>
      <c r="OLE131" s="301"/>
      <c r="OLF131" s="301"/>
      <c r="OLG131" s="301"/>
      <c r="OLH131" s="301"/>
      <c r="OLI131" s="301"/>
      <c r="OLJ131" s="301"/>
      <c r="OLK131" s="301"/>
      <c r="OLL131" s="301"/>
      <c r="OLM131" s="301"/>
      <c r="OLN131" s="301"/>
      <c r="OLO131" s="301"/>
      <c r="OLP131" s="301"/>
      <c r="OLQ131" s="301"/>
      <c r="OLR131" s="301"/>
      <c r="OLS131" s="301"/>
      <c r="OLT131" s="301"/>
      <c r="OLU131" s="301"/>
      <c r="OLV131" s="301"/>
      <c r="OLW131" s="301"/>
      <c r="OLX131" s="301"/>
      <c r="OLY131" s="301"/>
      <c r="OLZ131" s="301"/>
      <c r="OMA131" s="301"/>
      <c r="OMB131" s="301"/>
      <c r="OMC131" s="301"/>
      <c r="OMD131" s="301"/>
      <c r="OME131" s="301"/>
      <c r="OMF131" s="301"/>
      <c r="OMG131" s="301"/>
      <c r="OMH131" s="301"/>
      <c r="OMI131" s="301"/>
      <c r="OMJ131" s="301"/>
      <c r="OMK131" s="301"/>
      <c r="OML131" s="301"/>
      <c r="OMM131" s="301"/>
      <c r="OMN131" s="301"/>
      <c r="OMO131" s="301"/>
      <c r="OMP131" s="301"/>
      <c r="OMQ131" s="301"/>
      <c r="OMR131" s="301"/>
      <c r="OMS131" s="301"/>
      <c r="OMT131" s="301"/>
      <c r="OMU131" s="301"/>
      <c r="ONB131" s="301"/>
      <c r="ONC131" s="301"/>
      <c r="OND131" s="301"/>
      <c r="ONE131" s="301"/>
      <c r="ONF131" s="301"/>
      <c r="ONG131" s="301"/>
      <c r="ONH131" s="301"/>
      <c r="ONI131" s="301"/>
      <c r="ONJ131" s="301"/>
      <c r="ONK131" s="301"/>
      <c r="ONL131" s="301"/>
      <c r="ONM131" s="301"/>
      <c r="ONN131" s="301"/>
      <c r="ONO131" s="301"/>
      <c r="ONP131" s="301"/>
      <c r="ONQ131" s="301"/>
      <c r="ONR131" s="301"/>
      <c r="ONS131" s="301"/>
      <c r="ONT131" s="301"/>
      <c r="ONU131" s="301"/>
      <c r="ONV131" s="301"/>
      <c r="ONW131" s="301"/>
      <c r="ONX131" s="301"/>
      <c r="ONY131" s="301"/>
      <c r="ONZ131" s="301"/>
      <c r="OOA131" s="301"/>
      <c r="OOB131" s="301"/>
      <c r="OOC131" s="301"/>
      <c r="OOD131" s="301"/>
      <c r="OOE131" s="301"/>
      <c r="OOF131" s="301"/>
      <c r="OOG131" s="301"/>
      <c r="OOH131" s="301"/>
      <c r="OOI131" s="301"/>
      <c r="OOJ131" s="301"/>
      <c r="OOK131" s="301"/>
      <c r="OOL131" s="301"/>
      <c r="OOM131" s="301"/>
      <c r="OON131" s="301"/>
      <c r="OOO131" s="301"/>
      <c r="OOP131" s="301"/>
      <c r="OOQ131" s="301"/>
      <c r="OOR131" s="301"/>
      <c r="OOS131" s="301"/>
      <c r="OOT131" s="301"/>
      <c r="OOU131" s="301"/>
      <c r="OOV131" s="301"/>
      <c r="OOW131" s="301"/>
      <c r="OOX131" s="301"/>
      <c r="OOY131" s="301"/>
      <c r="OOZ131" s="301"/>
      <c r="OPA131" s="301"/>
      <c r="OPB131" s="301"/>
      <c r="OPC131" s="301"/>
      <c r="OPD131" s="301"/>
      <c r="OPE131" s="301"/>
      <c r="OPF131" s="301"/>
      <c r="OPG131" s="301"/>
      <c r="OPH131" s="301"/>
      <c r="OPI131" s="301"/>
      <c r="OPJ131" s="301"/>
      <c r="OPK131" s="301"/>
      <c r="OPL131" s="301"/>
      <c r="OPM131" s="301"/>
      <c r="OPN131" s="301"/>
      <c r="OPO131" s="301"/>
      <c r="OPP131" s="301"/>
      <c r="OPQ131" s="301"/>
      <c r="OPR131" s="301"/>
      <c r="OPS131" s="301"/>
      <c r="OPT131" s="301"/>
      <c r="OPU131" s="301"/>
      <c r="OPV131" s="301"/>
      <c r="OPW131" s="301"/>
      <c r="OPX131" s="301"/>
      <c r="OPY131" s="301"/>
      <c r="OPZ131" s="301"/>
      <c r="OQA131" s="301"/>
      <c r="OQB131" s="301"/>
      <c r="OQC131" s="301"/>
      <c r="OQD131" s="301"/>
      <c r="OQE131" s="301"/>
      <c r="OQF131" s="301"/>
      <c r="OQG131" s="301"/>
      <c r="OQH131" s="301"/>
      <c r="OQI131" s="301"/>
      <c r="OQJ131" s="301"/>
      <c r="OQK131" s="301"/>
      <c r="OQL131" s="301"/>
      <c r="OQM131" s="301"/>
      <c r="OQN131" s="301"/>
      <c r="OQO131" s="301"/>
      <c r="OQP131" s="301"/>
      <c r="OQQ131" s="301"/>
      <c r="OQR131" s="301"/>
      <c r="OQS131" s="301"/>
      <c r="OQT131" s="301"/>
      <c r="OQU131" s="301"/>
      <c r="OQV131" s="301"/>
      <c r="OQW131" s="301"/>
      <c r="OQX131" s="301"/>
      <c r="OQY131" s="301"/>
      <c r="OQZ131" s="301"/>
      <c r="ORA131" s="301"/>
      <c r="ORB131" s="301"/>
      <c r="ORC131" s="301"/>
      <c r="ORD131" s="301"/>
      <c r="ORE131" s="301"/>
      <c r="ORF131" s="301"/>
      <c r="ORG131" s="301"/>
      <c r="ORH131" s="301"/>
      <c r="ORI131" s="301"/>
      <c r="ORJ131" s="301"/>
      <c r="ORK131" s="301"/>
      <c r="ORL131" s="301"/>
      <c r="ORM131" s="301"/>
      <c r="ORN131" s="301"/>
      <c r="ORO131" s="301"/>
      <c r="ORP131" s="301"/>
      <c r="ORQ131" s="301"/>
      <c r="ORR131" s="301"/>
      <c r="ORS131" s="301"/>
      <c r="ORT131" s="301"/>
      <c r="ORU131" s="301"/>
      <c r="ORV131" s="301"/>
      <c r="ORW131" s="301"/>
      <c r="ORX131" s="301"/>
      <c r="ORY131" s="301"/>
      <c r="ORZ131" s="301"/>
      <c r="OSA131" s="301"/>
      <c r="OSB131" s="301"/>
      <c r="OSC131" s="301"/>
      <c r="OSD131" s="301"/>
      <c r="OSE131" s="301"/>
      <c r="OSF131" s="301"/>
      <c r="OSG131" s="301"/>
      <c r="OSH131" s="301"/>
      <c r="OSI131" s="301"/>
      <c r="OSJ131" s="301"/>
      <c r="OSK131" s="301"/>
      <c r="OSL131" s="301"/>
      <c r="OSM131" s="301"/>
      <c r="OSN131" s="301"/>
      <c r="OSO131" s="301"/>
      <c r="OSP131" s="301"/>
      <c r="OSQ131" s="301"/>
      <c r="OSR131" s="301"/>
      <c r="OSS131" s="301"/>
      <c r="OST131" s="301"/>
      <c r="OSU131" s="301"/>
      <c r="OSV131" s="301"/>
      <c r="OSW131" s="301"/>
      <c r="OSX131" s="301"/>
      <c r="OSY131" s="301"/>
      <c r="OSZ131" s="301"/>
      <c r="OTA131" s="301"/>
      <c r="OTB131" s="301"/>
      <c r="OTC131" s="301"/>
      <c r="OTD131" s="301"/>
      <c r="OTE131" s="301"/>
      <c r="OTF131" s="301"/>
      <c r="OTG131" s="301"/>
      <c r="OTH131" s="301"/>
      <c r="OTI131" s="301"/>
      <c r="OTJ131" s="301"/>
      <c r="OTK131" s="301"/>
      <c r="OTL131" s="301"/>
      <c r="OTM131" s="301"/>
      <c r="OTN131" s="301"/>
      <c r="OTO131" s="301"/>
      <c r="OTP131" s="301"/>
      <c r="OTQ131" s="301"/>
      <c r="OTR131" s="301"/>
      <c r="OTS131" s="301"/>
      <c r="OTT131" s="301"/>
      <c r="OTU131" s="301"/>
      <c r="OTV131" s="301"/>
      <c r="OTW131" s="301"/>
      <c r="OTX131" s="301"/>
      <c r="OTY131" s="301"/>
      <c r="OTZ131" s="301"/>
      <c r="OUA131" s="301"/>
      <c r="OUB131" s="301"/>
      <c r="OUC131" s="301"/>
      <c r="OUD131" s="301"/>
      <c r="OUE131" s="301"/>
      <c r="OUF131" s="301"/>
      <c r="OUG131" s="301"/>
      <c r="OUH131" s="301"/>
      <c r="OUI131" s="301"/>
      <c r="OUJ131" s="301"/>
      <c r="OUK131" s="301"/>
      <c r="OUL131" s="301"/>
      <c r="OUM131" s="301"/>
      <c r="OUN131" s="301"/>
      <c r="OUO131" s="301"/>
      <c r="OUP131" s="301"/>
      <c r="OUQ131" s="301"/>
      <c r="OUR131" s="301"/>
      <c r="OUS131" s="301"/>
      <c r="OUT131" s="301"/>
      <c r="OUU131" s="301"/>
      <c r="OUV131" s="301"/>
      <c r="OUW131" s="301"/>
      <c r="OUX131" s="301"/>
      <c r="OUY131" s="301"/>
      <c r="OUZ131" s="301"/>
      <c r="OVA131" s="301"/>
      <c r="OVB131" s="301"/>
      <c r="OVC131" s="301"/>
      <c r="OVD131" s="301"/>
      <c r="OVE131" s="301"/>
      <c r="OVF131" s="301"/>
      <c r="OVG131" s="301"/>
      <c r="OVH131" s="301"/>
      <c r="OVI131" s="301"/>
      <c r="OVJ131" s="301"/>
      <c r="OVK131" s="301"/>
      <c r="OVL131" s="301"/>
      <c r="OVM131" s="301"/>
      <c r="OVN131" s="301"/>
      <c r="OVO131" s="301"/>
      <c r="OVP131" s="301"/>
      <c r="OVQ131" s="301"/>
      <c r="OVR131" s="301"/>
      <c r="OVS131" s="301"/>
      <c r="OVT131" s="301"/>
      <c r="OVU131" s="301"/>
      <c r="OVV131" s="301"/>
      <c r="OVW131" s="301"/>
      <c r="OVX131" s="301"/>
      <c r="OVY131" s="301"/>
      <c r="OVZ131" s="301"/>
      <c r="OWA131" s="301"/>
      <c r="OWB131" s="301"/>
      <c r="OWC131" s="301"/>
      <c r="OWD131" s="301"/>
      <c r="OWE131" s="301"/>
      <c r="OWF131" s="301"/>
      <c r="OWG131" s="301"/>
      <c r="OWH131" s="301"/>
      <c r="OWI131" s="301"/>
      <c r="OWJ131" s="301"/>
      <c r="OWK131" s="301"/>
      <c r="OWL131" s="301"/>
      <c r="OWM131" s="301"/>
      <c r="OWN131" s="301"/>
      <c r="OWO131" s="301"/>
      <c r="OWP131" s="301"/>
      <c r="OWQ131" s="301"/>
      <c r="OWX131" s="301"/>
      <c r="OWY131" s="301"/>
      <c r="OWZ131" s="301"/>
      <c r="OXA131" s="301"/>
      <c r="OXB131" s="301"/>
      <c r="OXC131" s="301"/>
      <c r="OXD131" s="301"/>
      <c r="OXE131" s="301"/>
      <c r="OXF131" s="301"/>
      <c r="OXG131" s="301"/>
      <c r="OXH131" s="301"/>
      <c r="OXI131" s="301"/>
      <c r="OXJ131" s="301"/>
      <c r="OXK131" s="301"/>
      <c r="OXL131" s="301"/>
      <c r="OXM131" s="301"/>
      <c r="OXN131" s="301"/>
      <c r="OXO131" s="301"/>
      <c r="OXP131" s="301"/>
      <c r="OXQ131" s="301"/>
      <c r="OXR131" s="301"/>
      <c r="OXS131" s="301"/>
      <c r="OXT131" s="301"/>
      <c r="OXU131" s="301"/>
      <c r="OXV131" s="301"/>
      <c r="OXW131" s="301"/>
      <c r="OXX131" s="301"/>
      <c r="OXY131" s="301"/>
      <c r="OXZ131" s="301"/>
      <c r="OYA131" s="301"/>
      <c r="OYB131" s="301"/>
      <c r="OYC131" s="301"/>
      <c r="OYD131" s="301"/>
      <c r="OYE131" s="301"/>
      <c r="OYF131" s="301"/>
      <c r="OYG131" s="301"/>
      <c r="OYH131" s="301"/>
      <c r="OYI131" s="301"/>
      <c r="OYJ131" s="301"/>
      <c r="OYK131" s="301"/>
      <c r="OYL131" s="301"/>
      <c r="OYM131" s="301"/>
      <c r="OYN131" s="301"/>
      <c r="OYO131" s="301"/>
      <c r="OYP131" s="301"/>
      <c r="OYQ131" s="301"/>
      <c r="OYR131" s="301"/>
      <c r="OYS131" s="301"/>
      <c r="OYT131" s="301"/>
      <c r="OYU131" s="301"/>
      <c r="OYV131" s="301"/>
      <c r="OYW131" s="301"/>
      <c r="OYX131" s="301"/>
      <c r="OYY131" s="301"/>
      <c r="OYZ131" s="301"/>
      <c r="OZA131" s="301"/>
      <c r="OZB131" s="301"/>
      <c r="OZC131" s="301"/>
      <c r="OZD131" s="301"/>
      <c r="OZE131" s="301"/>
      <c r="OZF131" s="301"/>
      <c r="OZG131" s="301"/>
      <c r="OZH131" s="301"/>
      <c r="OZI131" s="301"/>
      <c r="OZJ131" s="301"/>
      <c r="OZK131" s="301"/>
      <c r="OZL131" s="301"/>
      <c r="OZM131" s="301"/>
      <c r="OZN131" s="301"/>
      <c r="OZO131" s="301"/>
      <c r="OZP131" s="301"/>
      <c r="OZQ131" s="301"/>
      <c r="OZR131" s="301"/>
      <c r="OZS131" s="301"/>
      <c r="OZT131" s="301"/>
      <c r="OZU131" s="301"/>
      <c r="OZV131" s="301"/>
      <c r="OZW131" s="301"/>
      <c r="OZX131" s="301"/>
      <c r="OZY131" s="301"/>
      <c r="OZZ131" s="301"/>
      <c r="PAA131" s="301"/>
      <c r="PAB131" s="301"/>
      <c r="PAC131" s="301"/>
      <c r="PAD131" s="301"/>
      <c r="PAE131" s="301"/>
      <c r="PAF131" s="301"/>
      <c r="PAG131" s="301"/>
      <c r="PAH131" s="301"/>
      <c r="PAI131" s="301"/>
      <c r="PAJ131" s="301"/>
      <c r="PAK131" s="301"/>
      <c r="PAL131" s="301"/>
      <c r="PAM131" s="301"/>
      <c r="PAN131" s="301"/>
      <c r="PAO131" s="301"/>
      <c r="PAP131" s="301"/>
      <c r="PAQ131" s="301"/>
      <c r="PAR131" s="301"/>
      <c r="PAS131" s="301"/>
      <c r="PAT131" s="301"/>
      <c r="PAU131" s="301"/>
      <c r="PAV131" s="301"/>
      <c r="PAW131" s="301"/>
      <c r="PAX131" s="301"/>
      <c r="PAY131" s="301"/>
      <c r="PAZ131" s="301"/>
      <c r="PBA131" s="301"/>
      <c r="PBB131" s="301"/>
      <c r="PBC131" s="301"/>
      <c r="PBD131" s="301"/>
      <c r="PBE131" s="301"/>
      <c r="PBF131" s="301"/>
      <c r="PBG131" s="301"/>
      <c r="PBH131" s="301"/>
      <c r="PBI131" s="301"/>
      <c r="PBJ131" s="301"/>
      <c r="PBK131" s="301"/>
      <c r="PBL131" s="301"/>
      <c r="PBM131" s="301"/>
      <c r="PBN131" s="301"/>
      <c r="PBO131" s="301"/>
      <c r="PBP131" s="301"/>
      <c r="PBQ131" s="301"/>
      <c r="PBR131" s="301"/>
      <c r="PBS131" s="301"/>
      <c r="PBT131" s="301"/>
      <c r="PBU131" s="301"/>
      <c r="PBV131" s="301"/>
      <c r="PBW131" s="301"/>
      <c r="PBX131" s="301"/>
      <c r="PBY131" s="301"/>
      <c r="PBZ131" s="301"/>
      <c r="PCA131" s="301"/>
      <c r="PCB131" s="301"/>
      <c r="PCC131" s="301"/>
      <c r="PCD131" s="301"/>
      <c r="PCE131" s="301"/>
      <c r="PCF131" s="301"/>
      <c r="PCG131" s="301"/>
      <c r="PCH131" s="301"/>
      <c r="PCI131" s="301"/>
      <c r="PCJ131" s="301"/>
      <c r="PCK131" s="301"/>
      <c r="PCL131" s="301"/>
      <c r="PCM131" s="301"/>
      <c r="PCN131" s="301"/>
      <c r="PCO131" s="301"/>
      <c r="PCP131" s="301"/>
      <c r="PCQ131" s="301"/>
      <c r="PCR131" s="301"/>
      <c r="PCS131" s="301"/>
      <c r="PCT131" s="301"/>
      <c r="PCU131" s="301"/>
      <c r="PCV131" s="301"/>
      <c r="PCW131" s="301"/>
      <c r="PCX131" s="301"/>
      <c r="PCY131" s="301"/>
      <c r="PCZ131" s="301"/>
      <c r="PDA131" s="301"/>
      <c r="PDB131" s="301"/>
      <c r="PDC131" s="301"/>
      <c r="PDD131" s="301"/>
      <c r="PDE131" s="301"/>
      <c r="PDF131" s="301"/>
      <c r="PDG131" s="301"/>
      <c r="PDH131" s="301"/>
      <c r="PDI131" s="301"/>
      <c r="PDJ131" s="301"/>
      <c r="PDK131" s="301"/>
      <c r="PDL131" s="301"/>
      <c r="PDM131" s="301"/>
      <c r="PDN131" s="301"/>
      <c r="PDO131" s="301"/>
      <c r="PDP131" s="301"/>
      <c r="PDQ131" s="301"/>
      <c r="PDR131" s="301"/>
      <c r="PDS131" s="301"/>
      <c r="PDT131" s="301"/>
      <c r="PDU131" s="301"/>
      <c r="PDV131" s="301"/>
      <c r="PDW131" s="301"/>
      <c r="PDX131" s="301"/>
      <c r="PDY131" s="301"/>
      <c r="PDZ131" s="301"/>
      <c r="PEA131" s="301"/>
      <c r="PEB131" s="301"/>
      <c r="PEC131" s="301"/>
      <c r="PED131" s="301"/>
      <c r="PEE131" s="301"/>
      <c r="PEF131" s="301"/>
      <c r="PEG131" s="301"/>
      <c r="PEH131" s="301"/>
      <c r="PEI131" s="301"/>
      <c r="PEJ131" s="301"/>
      <c r="PEK131" s="301"/>
      <c r="PEL131" s="301"/>
      <c r="PEM131" s="301"/>
      <c r="PEN131" s="301"/>
      <c r="PEO131" s="301"/>
      <c r="PEP131" s="301"/>
      <c r="PEQ131" s="301"/>
      <c r="PER131" s="301"/>
      <c r="PES131" s="301"/>
      <c r="PET131" s="301"/>
      <c r="PEU131" s="301"/>
      <c r="PEV131" s="301"/>
      <c r="PEW131" s="301"/>
      <c r="PEX131" s="301"/>
      <c r="PEY131" s="301"/>
      <c r="PEZ131" s="301"/>
      <c r="PFA131" s="301"/>
      <c r="PFB131" s="301"/>
      <c r="PFC131" s="301"/>
      <c r="PFD131" s="301"/>
      <c r="PFE131" s="301"/>
      <c r="PFF131" s="301"/>
      <c r="PFG131" s="301"/>
      <c r="PFH131" s="301"/>
      <c r="PFI131" s="301"/>
      <c r="PFJ131" s="301"/>
      <c r="PFK131" s="301"/>
      <c r="PFL131" s="301"/>
      <c r="PFM131" s="301"/>
      <c r="PFN131" s="301"/>
      <c r="PFO131" s="301"/>
      <c r="PFP131" s="301"/>
      <c r="PFQ131" s="301"/>
      <c r="PFR131" s="301"/>
      <c r="PFS131" s="301"/>
      <c r="PFT131" s="301"/>
      <c r="PFU131" s="301"/>
      <c r="PFV131" s="301"/>
      <c r="PFW131" s="301"/>
      <c r="PFX131" s="301"/>
      <c r="PFY131" s="301"/>
      <c r="PFZ131" s="301"/>
      <c r="PGA131" s="301"/>
      <c r="PGB131" s="301"/>
      <c r="PGC131" s="301"/>
      <c r="PGD131" s="301"/>
      <c r="PGE131" s="301"/>
      <c r="PGF131" s="301"/>
      <c r="PGG131" s="301"/>
      <c r="PGH131" s="301"/>
      <c r="PGI131" s="301"/>
      <c r="PGJ131" s="301"/>
      <c r="PGK131" s="301"/>
      <c r="PGL131" s="301"/>
      <c r="PGM131" s="301"/>
      <c r="PGT131" s="301"/>
      <c r="PGU131" s="301"/>
      <c r="PGV131" s="301"/>
      <c r="PGW131" s="301"/>
      <c r="PGX131" s="301"/>
      <c r="PGY131" s="301"/>
      <c r="PGZ131" s="301"/>
      <c r="PHA131" s="301"/>
      <c r="PHB131" s="301"/>
      <c r="PHC131" s="301"/>
      <c r="PHD131" s="301"/>
      <c r="PHE131" s="301"/>
      <c r="PHF131" s="301"/>
      <c r="PHG131" s="301"/>
      <c r="PHH131" s="301"/>
      <c r="PHI131" s="301"/>
      <c r="PHJ131" s="301"/>
      <c r="PHK131" s="301"/>
      <c r="PHL131" s="301"/>
      <c r="PHM131" s="301"/>
      <c r="PHN131" s="301"/>
      <c r="PHO131" s="301"/>
      <c r="PHP131" s="301"/>
      <c r="PHQ131" s="301"/>
      <c r="PHR131" s="301"/>
      <c r="PHS131" s="301"/>
      <c r="PHT131" s="301"/>
      <c r="PHU131" s="301"/>
      <c r="PHV131" s="301"/>
      <c r="PHW131" s="301"/>
      <c r="PHX131" s="301"/>
      <c r="PHY131" s="301"/>
      <c r="PHZ131" s="301"/>
      <c r="PIA131" s="301"/>
      <c r="PIB131" s="301"/>
      <c r="PIC131" s="301"/>
      <c r="PID131" s="301"/>
      <c r="PIE131" s="301"/>
      <c r="PIF131" s="301"/>
      <c r="PIG131" s="301"/>
      <c r="PIH131" s="301"/>
      <c r="PII131" s="301"/>
      <c r="PIJ131" s="301"/>
      <c r="PIK131" s="301"/>
      <c r="PIL131" s="301"/>
      <c r="PIM131" s="301"/>
      <c r="PIN131" s="301"/>
      <c r="PIO131" s="301"/>
      <c r="PIP131" s="301"/>
      <c r="PIQ131" s="301"/>
      <c r="PIR131" s="301"/>
      <c r="PIS131" s="301"/>
      <c r="PIT131" s="301"/>
      <c r="PIU131" s="301"/>
      <c r="PIV131" s="301"/>
      <c r="PIW131" s="301"/>
      <c r="PIX131" s="301"/>
      <c r="PIY131" s="301"/>
      <c r="PIZ131" s="301"/>
      <c r="PJA131" s="301"/>
      <c r="PJB131" s="301"/>
      <c r="PJC131" s="301"/>
      <c r="PJD131" s="301"/>
      <c r="PJE131" s="301"/>
      <c r="PJF131" s="301"/>
      <c r="PJG131" s="301"/>
      <c r="PJH131" s="301"/>
      <c r="PJI131" s="301"/>
      <c r="PJJ131" s="301"/>
      <c r="PJK131" s="301"/>
      <c r="PJL131" s="301"/>
      <c r="PJM131" s="301"/>
      <c r="PJN131" s="301"/>
      <c r="PJO131" s="301"/>
      <c r="PJP131" s="301"/>
      <c r="PJQ131" s="301"/>
      <c r="PJR131" s="301"/>
      <c r="PJS131" s="301"/>
      <c r="PJT131" s="301"/>
      <c r="PJU131" s="301"/>
      <c r="PJV131" s="301"/>
      <c r="PJW131" s="301"/>
      <c r="PJX131" s="301"/>
      <c r="PJY131" s="301"/>
      <c r="PJZ131" s="301"/>
      <c r="PKA131" s="301"/>
      <c r="PKB131" s="301"/>
      <c r="PKC131" s="301"/>
      <c r="PKD131" s="301"/>
      <c r="PKE131" s="301"/>
      <c r="PKF131" s="301"/>
      <c r="PKG131" s="301"/>
      <c r="PKH131" s="301"/>
      <c r="PKI131" s="301"/>
      <c r="PKJ131" s="301"/>
      <c r="PKK131" s="301"/>
      <c r="PKL131" s="301"/>
      <c r="PKM131" s="301"/>
      <c r="PKN131" s="301"/>
      <c r="PKO131" s="301"/>
      <c r="PKP131" s="301"/>
      <c r="PKQ131" s="301"/>
      <c r="PKR131" s="301"/>
      <c r="PKS131" s="301"/>
      <c r="PKT131" s="301"/>
      <c r="PKU131" s="301"/>
      <c r="PKV131" s="301"/>
      <c r="PKW131" s="301"/>
      <c r="PKX131" s="301"/>
      <c r="PKY131" s="301"/>
      <c r="PKZ131" s="301"/>
      <c r="PLA131" s="301"/>
      <c r="PLB131" s="301"/>
      <c r="PLC131" s="301"/>
      <c r="PLD131" s="301"/>
      <c r="PLE131" s="301"/>
      <c r="PLF131" s="301"/>
      <c r="PLG131" s="301"/>
      <c r="PLH131" s="301"/>
      <c r="PLI131" s="301"/>
      <c r="PLJ131" s="301"/>
      <c r="PLK131" s="301"/>
      <c r="PLL131" s="301"/>
      <c r="PLM131" s="301"/>
      <c r="PLN131" s="301"/>
      <c r="PLO131" s="301"/>
      <c r="PLP131" s="301"/>
      <c r="PLQ131" s="301"/>
      <c r="PLR131" s="301"/>
      <c r="PLS131" s="301"/>
      <c r="PLT131" s="301"/>
      <c r="PLU131" s="301"/>
      <c r="PLV131" s="301"/>
      <c r="PLW131" s="301"/>
      <c r="PLX131" s="301"/>
      <c r="PLY131" s="301"/>
      <c r="PLZ131" s="301"/>
      <c r="PMA131" s="301"/>
      <c r="PMB131" s="301"/>
      <c r="PMC131" s="301"/>
      <c r="PMD131" s="301"/>
      <c r="PME131" s="301"/>
      <c r="PMF131" s="301"/>
      <c r="PMG131" s="301"/>
      <c r="PMH131" s="301"/>
      <c r="PMI131" s="301"/>
      <c r="PMJ131" s="301"/>
      <c r="PMK131" s="301"/>
      <c r="PML131" s="301"/>
      <c r="PMM131" s="301"/>
      <c r="PMN131" s="301"/>
      <c r="PMO131" s="301"/>
      <c r="PMP131" s="301"/>
      <c r="PMQ131" s="301"/>
      <c r="PMR131" s="301"/>
      <c r="PMS131" s="301"/>
      <c r="PMT131" s="301"/>
      <c r="PMU131" s="301"/>
      <c r="PMV131" s="301"/>
      <c r="PMW131" s="301"/>
      <c r="PMX131" s="301"/>
      <c r="PMY131" s="301"/>
      <c r="PMZ131" s="301"/>
      <c r="PNA131" s="301"/>
      <c r="PNB131" s="301"/>
      <c r="PNC131" s="301"/>
      <c r="PND131" s="301"/>
      <c r="PNE131" s="301"/>
      <c r="PNF131" s="301"/>
      <c r="PNG131" s="301"/>
      <c r="PNH131" s="301"/>
      <c r="PNI131" s="301"/>
      <c r="PNJ131" s="301"/>
      <c r="PNK131" s="301"/>
      <c r="PNL131" s="301"/>
      <c r="PNM131" s="301"/>
      <c r="PNN131" s="301"/>
      <c r="PNO131" s="301"/>
      <c r="PNP131" s="301"/>
      <c r="PNQ131" s="301"/>
      <c r="PNR131" s="301"/>
      <c r="PNS131" s="301"/>
      <c r="PNT131" s="301"/>
      <c r="PNU131" s="301"/>
      <c r="PNV131" s="301"/>
      <c r="PNW131" s="301"/>
      <c r="PNX131" s="301"/>
      <c r="PNY131" s="301"/>
      <c r="PNZ131" s="301"/>
      <c r="POA131" s="301"/>
      <c r="POB131" s="301"/>
      <c r="POC131" s="301"/>
      <c r="POD131" s="301"/>
      <c r="POE131" s="301"/>
      <c r="POF131" s="301"/>
      <c r="POG131" s="301"/>
      <c r="POH131" s="301"/>
      <c r="POI131" s="301"/>
      <c r="POJ131" s="301"/>
      <c r="POK131" s="301"/>
      <c r="POL131" s="301"/>
      <c r="POM131" s="301"/>
      <c r="PON131" s="301"/>
      <c r="POO131" s="301"/>
      <c r="POP131" s="301"/>
      <c r="POQ131" s="301"/>
      <c r="POR131" s="301"/>
      <c r="POS131" s="301"/>
      <c r="POT131" s="301"/>
      <c r="POU131" s="301"/>
      <c r="POV131" s="301"/>
      <c r="POW131" s="301"/>
      <c r="POX131" s="301"/>
      <c r="POY131" s="301"/>
      <c r="POZ131" s="301"/>
      <c r="PPA131" s="301"/>
      <c r="PPB131" s="301"/>
      <c r="PPC131" s="301"/>
      <c r="PPD131" s="301"/>
      <c r="PPE131" s="301"/>
      <c r="PPF131" s="301"/>
      <c r="PPG131" s="301"/>
      <c r="PPH131" s="301"/>
      <c r="PPI131" s="301"/>
      <c r="PPJ131" s="301"/>
      <c r="PPK131" s="301"/>
      <c r="PPL131" s="301"/>
      <c r="PPM131" s="301"/>
      <c r="PPN131" s="301"/>
      <c r="PPO131" s="301"/>
      <c r="PPP131" s="301"/>
      <c r="PPQ131" s="301"/>
      <c r="PPR131" s="301"/>
      <c r="PPS131" s="301"/>
      <c r="PPT131" s="301"/>
      <c r="PPU131" s="301"/>
      <c r="PPV131" s="301"/>
      <c r="PPW131" s="301"/>
      <c r="PPX131" s="301"/>
      <c r="PPY131" s="301"/>
      <c r="PPZ131" s="301"/>
      <c r="PQA131" s="301"/>
      <c r="PQB131" s="301"/>
      <c r="PQC131" s="301"/>
      <c r="PQD131" s="301"/>
      <c r="PQE131" s="301"/>
      <c r="PQF131" s="301"/>
      <c r="PQG131" s="301"/>
      <c r="PQH131" s="301"/>
      <c r="PQI131" s="301"/>
      <c r="PQP131" s="301"/>
      <c r="PQQ131" s="301"/>
      <c r="PQR131" s="301"/>
      <c r="PQS131" s="301"/>
      <c r="PQT131" s="301"/>
      <c r="PQU131" s="301"/>
      <c r="PQV131" s="301"/>
      <c r="PQW131" s="301"/>
      <c r="PQX131" s="301"/>
      <c r="PQY131" s="301"/>
      <c r="PQZ131" s="301"/>
      <c r="PRA131" s="301"/>
      <c r="PRB131" s="301"/>
      <c r="PRC131" s="301"/>
      <c r="PRD131" s="301"/>
      <c r="PRE131" s="301"/>
      <c r="PRF131" s="301"/>
      <c r="PRG131" s="301"/>
      <c r="PRH131" s="301"/>
      <c r="PRI131" s="301"/>
      <c r="PRJ131" s="301"/>
      <c r="PRK131" s="301"/>
      <c r="PRL131" s="301"/>
      <c r="PRM131" s="301"/>
      <c r="PRN131" s="301"/>
      <c r="PRO131" s="301"/>
      <c r="PRP131" s="301"/>
      <c r="PRQ131" s="301"/>
      <c r="PRR131" s="301"/>
      <c r="PRS131" s="301"/>
      <c r="PRT131" s="301"/>
      <c r="PRU131" s="301"/>
      <c r="PRV131" s="301"/>
      <c r="PRW131" s="301"/>
      <c r="PRX131" s="301"/>
      <c r="PRY131" s="301"/>
      <c r="PRZ131" s="301"/>
      <c r="PSA131" s="301"/>
      <c r="PSB131" s="301"/>
      <c r="PSC131" s="301"/>
      <c r="PSD131" s="301"/>
      <c r="PSE131" s="301"/>
      <c r="PSF131" s="301"/>
      <c r="PSG131" s="301"/>
      <c r="PSH131" s="301"/>
      <c r="PSI131" s="301"/>
      <c r="PSJ131" s="301"/>
      <c r="PSK131" s="301"/>
      <c r="PSL131" s="301"/>
      <c r="PSM131" s="301"/>
      <c r="PSN131" s="301"/>
      <c r="PSO131" s="301"/>
      <c r="PSP131" s="301"/>
      <c r="PSQ131" s="301"/>
      <c r="PSR131" s="301"/>
      <c r="PSS131" s="301"/>
      <c r="PST131" s="301"/>
      <c r="PSU131" s="301"/>
      <c r="PSV131" s="301"/>
      <c r="PSW131" s="301"/>
      <c r="PSX131" s="301"/>
      <c r="PSY131" s="301"/>
      <c r="PSZ131" s="301"/>
      <c r="PTA131" s="301"/>
      <c r="PTB131" s="301"/>
      <c r="PTC131" s="301"/>
      <c r="PTD131" s="301"/>
      <c r="PTE131" s="301"/>
      <c r="PTF131" s="301"/>
      <c r="PTG131" s="301"/>
      <c r="PTH131" s="301"/>
      <c r="PTI131" s="301"/>
      <c r="PTJ131" s="301"/>
      <c r="PTK131" s="301"/>
      <c r="PTL131" s="301"/>
      <c r="PTM131" s="301"/>
      <c r="PTN131" s="301"/>
      <c r="PTO131" s="301"/>
      <c r="PTP131" s="301"/>
      <c r="PTQ131" s="301"/>
      <c r="PTR131" s="301"/>
      <c r="PTS131" s="301"/>
      <c r="PTT131" s="301"/>
      <c r="PTU131" s="301"/>
      <c r="PTV131" s="301"/>
      <c r="PTW131" s="301"/>
      <c r="PTX131" s="301"/>
      <c r="PTY131" s="301"/>
      <c r="PTZ131" s="301"/>
      <c r="PUA131" s="301"/>
      <c r="PUB131" s="301"/>
      <c r="PUC131" s="301"/>
      <c r="PUD131" s="301"/>
      <c r="PUE131" s="301"/>
      <c r="PUF131" s="301"/>
      <c r="PUG131" s="301"/>
      <c r="PUH131" s="301"/>
      <c r="PUI131" s="301"/>
      <c r="PUJ131" s="301"/>
      <c r="PUK131" s="301"/>
      <c r="PUL131" s="301"/>
      <c r="PUM131" s="301"/>
      <c r="PUN131" s="301"/>
      <c r="PUO131" s="301"/>
      <c r="PUP131" s="301"/>
      <c r="PUQ131" s="301"/>
      <c r="PUR131" s="301"/>
      <c r="PUS131" s="301"/>
      <c r="PUT131" s="301"/>
      <c r="PUU131" s="301"/>
      <c r="PUV131" s="301"/>
      <c r="PUW131" s="301"/>
      <c r="PUX131" s="301"/>
      <c r="PUY131" s="301"/>
      <c r="PUZ131" s="301"/>
      <c r="PVA131" s="301"/>
      <c r="PVB131" s="301"/>
      <c r="PVC131" s="301"/>
      <c r="PVD131" s="301"/>
      <c r="PVE131" s="301"/>
      <c r="PVF131" s="301"/>
      <c r="PVG131" s="301"/>
      <c r="PVH131" s="301"/>
      <c r="PVI131" s="301"/>
      <c r="PVJ131" s="301"/>
      <c r="PVK131" s="301"/>
      <c r="PVL131" s="301"/>
      <c r="PVM131" s="301"/>
      <c r="PVN131" s="301"/>
      <c r="PVO131" s="301"/>
      <c r="PVP131" s="301"/>
      <c r="PVQ131" s="301"/>
      <c r="PVR131" s="301"/>
      <c r="PVS131" s="301"/>
      <c r="PVT131" s="301"/>
      <c r="PVU131" s="301"/>
      <c r="PVV131" s="301"/>
      <c r="PVW131" s="301"/>
      <c r="PVX131" s="301"/>
      <c r="PVY131" s="301"/>
      <c r="PVZ131" s="301"/>
      <c r="PWA131" s="301"/>
      <c r="PWB131" s="301"/>
      <c r="PWC131" s="301"/>
      <c r="PWD131" s="301"/>
      <c r="PWE131" s="301"/>
      <c r="PWF131" s="301"/>
      <c r="PWG131" s="301"/>
      <c r="PWH131" s="301"/>
      <c r="PWI131" s="301"/>
      <c r="PWJ131" s="301"/>
      <c r="PWK131" s="301"/>
      <c r="PWL131" s="301"/>
      <c r="PWM131" s="301"/>
      <c r="PWN131" s="301"/>
      <c r="PWO131" s="301"/>
      <c r="PWP131" s="301"/>
      <c r="PWQ131" s="301"/>
      <c r="PWR131" s="301"/>
      <c r="PWS131" s="301"/>
      <c r="PWT131" s="301"/>
      <c r="PWU131" s="301"/>
      <c r="PWV131" s="301"/>
      <c r="PWW131" s="301"/>
      <c r="PWX131" s="301"/>
      <c r="PWY131" s="301"/>
      <c r="PWZ131" s="301"/>
      <c r="PXA131" s="301"/>
      <c r="PXB131" s="301"/>
      <c r="PXC131" s="301"/>
      <c r="PXD131" s="301"/>
      <c r="PXE131" s="301"/>
      <c r="PXF131" s="301"/>
      <c r="PXG131" s="301"/>
      <c r="PXH131" s="301"/>
      <c r="PXI131" s="301"/>
      <c r="PXJ131" s="301"/>
      <c r="PXK131" s="301"/>
      <c r="PXL131" s="301"/>
      <c r="PXM131" s="301"/>
      <c r="PXN131" s="301"/>
      <c r="PXO131" s="301"/>
      <c r="PXP131" s="301"/>
      <c r="PXQ131" s="301"/>
      <c r="PXR131" s="301"/>
      <c r="PXS131" s="301"/>
      <c r="PXT131" s="301"/>
      <c r="PXU131" s="301"/>
      <c r="PXV131" s="301"/>
      <c r="PXW131" s="301"/>
      <c r="PXX131" s="301"/>
      <c r="PXY131" s="301"/>
      <c r="PXZ131" s="301"/>
      <c r="PYA131" s="301"/>
      <c r="PYB131" s="301"/>
      <c r="PYC131" s="301"/>
      <c r="PYD131" s="301"/>
      <c r="PYE131" s="301"/>
      <c r="PYF131" s="301"/>
      <c r="PYG131" s="301"/>
      <c r="PYH131" s="301"/>
      <c r="PYI131" s="301"/>
      <c r="PYJ131" s="301"/>
      <c r="PYK131" s="301"/>
      <c r="PYL131" s="301"/>
      <c r="PYM131" s="301"/>
      <c r="PYN131" s="301"/>
      <c r="PYO131" s="301"/>
      <c r="PYP131" s="301"/>
      <c r="PYQ131" s="301"/>
      <c r="PYR131" s="301"/>
      <c r="PYS131" s="301"/>
      <c r="PYT131" s="301"/>
      <c r="PYU131" s="301"/>
      <c r="PYV131" s="301"/>
      <c r="PYW131" s="301"/>
      <c r="PYX131" s="301"/>
      <c r="PYY131" s="301"/>
      <c r="PYZ131" s="301"/>
      <c r="PZA131" s="301"/>
      <c r="PZB131" s="301"/>
      <c r="PZC131" s="301"/>
      <c r="PZD131" s="301"/>
      <c r="PZE131" s="301"/>
      <c r="PZF131" s="301"/>
      <c r="PZG131" s="301"/>
      <c r="PZH131" s="301"/>
      <c r="PZI131" s="301"/>
      <c r="PZJ131" s="301"/>
      <c r="PZK131" s="301"/>
      <c r="PZL131" s="301"/>
      <c r="PZM131" s="301"/>
      <c r="PZN131" s="301"/>
      <c r="PZO131" s="301"/>
      <c r="PZP131" s="301"/>
      <c r="PZQ131" s="301"/>
      <c r="PZR131" s="301"/>
      <c r="PZS131" s="301"/>
      <c r="PZT131" s="301"/>
      <c r="PZU131" s="301"/>
      <c r="PZV131" s="301"/>
      <c r="PZW131" s="301"/>
      <c r="PZX131" s="301"/>
      <c r="PZY131" s="301"/>
      <c r="PZZ131" s="301"/>
      <c r="QAA131" s="301"/>
      <c r="QAB131" s="301"/>
      <c r="QAC131" s="301"/>
      <c r="QAD131" s="301"/>
      <c r="QAE131" s="301"/>
      <c r="QAL131" s="301"/>
      <c r="QAM131" s="301"/>
      <c r="QAN131" s="301"/>
      <c r="QAO131" s="301"/>
      <c r="QAP131" s="301"/>
      <c r="QAQ131" s="301"/>
      <c r="QAR131" s="301"/>
      <c r="QAS131" s="301"/>
      <c r="QAT131" s="301"/>
      <c r="QAU131" s="301"/>
      <c r="QAV131" s="301"/>
      <c r="QAW131" s="301"/>
      <c r="QAX131" s="301"/>
      <c r="QAY131" s="301"/>
      <c r="QAZ131" s="301"/>
      <c r="QBA131" s="301"/>
      <c r="QBB131" s="301"/>
      <c r="QBC131" s="301"/>
      <c r="QBD131" s="301"/>
      <c r="QBE131" s="301"/>
      <c r="QBF131" s="301"/>
      <c r="QBG131" s="301"/>
      <c r="QBH131" s="301"/>
      <c r="QBI131" s="301"/>
      <c r="QBJ131" s="301"/>
      <c r="QBK131" s="301"/>
      <c r="QBL131" s="301"/>
      <c r="QBM131" s="301"/>
      <c r="QBN131" s="301"/>
      <c r="QBO131" s="301"/>
      <c r="QBP131" s="301"/>
      <c r="QBQ131" s="301"/>
      <c r="QBR131" s="301"/>
      <c r="QBS131" s="301"/>
      <c r="QBT131" s="301"/>
      <c r="QBU131" s="301"/>
      <c r="QBV131" s="301"/>
      <c r="QBW131" s="301"/>
      <c r="QBX131" s="301"/>
      <c r="QBY131" s="301"/>
      <c r="QBZ131" s="301"/>
      <c r="QCA131" s="301"/>
      <c r="QCB131" s="301"/>
      <c r="QCC131" s="301"/>
      <c r="QCD131" s="301"/>
      <c r="QCE131" s="301"/>
      <c r="QCF131" s="301"/>
      <c r="QCG131" s="301"/>
      <c r="QCH131" s="301"/>
      <c r="QCI131" s="301"/>
      <c r="QCJ131" s="301"/>
      <c r="QCK131" s="301"/>
      <c r="QCL131" s="301"/>
      <c r="QCM131" s="301"/>
      <c r="QCN131" s="301"/>
      <c r="QCO131" s="301"/>
      <c r="QCP131" s="301"/>
      <c r="QCQ131" s="301"/>
      <c r="QCR131" s="301"/>
      <c r="QCS131" s="301"/>
      <c r="QCT131" s="301"/>
      <c r="QCU131" s="301"/>
      <c r="QCV131" s="301"/>
      <c r="QCW131" s="301"/>
      <c r="QCX131" s="301"/>
      <c r="QCY131" s="301"/>
      <c r="QCZ131" s="301"/>
      <c r="QDA131" s="301"/>
      <c r="QDB131" s="301"/>
      <c r="QDC131" s="301"/>
      <c r="QDD131" s="301"/>
      <c r="QDE131" s="301"/>
      <c r="QDF131" s="301"/>
      <c r="QDG131" s="301"/>
      <c r="QDH131" s="301"/>
      <c r="QDI131" s="301"/>
      <c r="QDJ131" s="301"/>
      <c r="QDK131" s="301"/>
      <c r="QDL131" s="301"/>
      <c r="QDM131" s="301"/>
      <c r="QDN131" s="301"/>
      <c r="QDO131" s="301"/>
      <c r="QDP131" s="301"/>
      <c r="QDQ131" s="301"/>
      <c r="QDR131" s="301"/>
      <c r="QDS131" s="301"/>
      <c r="QDT131" s="301"/>
      <c r="QDU131" s="301"/>
      <c r="QDV131" s="301"/>
      <c r="QDW131" s="301"/>
      <c r="QDX131" s="301"/>
      <c r="QDY131" s="301"/>
      <c r="QDZ131" s="301"/>
      <c r="QEA131" s="301"/>
      <c r="QEB131" s="301"/>
      <c r="QEC131" s="301"/>
      <c r="QED131" s="301"/>
      <c r="QEE131" s="301"/>
      <c r="QEF131" s="301"/>
      <c r="QEG131" s="301"/>
      <c r="QEH131" s="301"/>
      <c r="QEI131" s="301"/>
      <c r="QEJ131" s="301"/>
      <c r="QEK131" s="301"/>
      <c r="QEL131" s="301"/>
      <c r="QEM131" s="301"/>
      <c r="QEN131" s="301"/>
      <c r="QEO131" s="301"/>
      <c r="QEP131" s="301"/>
      <c r="QEQ131" s="301"/>
      <c r="QER131" s="301"/>
      <c r="QES131" s="301"/>
      <c r="QET131" s="301"/>
      <c r="QEU131" s="301"/>
      <c r="QEV131" s="301"/>
      <c r="QEW131" s="301"/>
      <c r="QEX131" s="301"/>
      <c r="QEY131" s="301"/>
      <c r="QEZ131" s="301"/>
      <c r="QFA131" s="301"/>
      <c r="QFB131" s="301"/>
      <c r="QFC131" s="301"/>
      <c r="QFD131" s="301"/>
      <c r="QFE131" s="301"/>
      <c r="QFF131" s="301"/>
      <c r="QFG131" s="301"/>
      <c r="QFH131" s="301"/>
      <c r="QFI131" s="301"/>
      <c r="QFJ131" s="301"/>
      <c r="QFK131" s="301"/>
      <c r="QFL131" s="301"/>
      <c r="QFM131" s="301"/>
      <c r="QFN131" s="301"/>
      <c r="QFO131" s="301"/>
      <c r="QFP131" s="301"/>
      <c r="QFQ131" s="301"/>
      <c r="QFR131" s="301"/>
      <c r="QFS131" s="301"/>
      <c r="QFT131" s="301"/>
      <c r="QFU131" s="301"/>
      <c r="QFV131" s="301"/>
      <c r="QFW131" s="301"/>
      <c r="QFX131" s="301"/>
      <c r="QFY131" s="301"/>
      <c r="QFZ131" s="301"/>
      <c r="QGA131" s="301"/>
      <c r="QGB131" s="301"/>
      <c r="QGC131" s="301"/>
      <c r="QGD131" s="301"/>
      <c r="QGE131" s="301"/>
      <c r="QGF131" s="301"/>
      <c r="QGG131" s="301"/>
      <c r="QGH131" s="301"/>
      <c r="QGI131" s="301"/>
      <c r="QGJ131" s="301"/>
      <c r="QGK131" s="301"/>
      <c r="QGL131" s="301"/>
      <c r="QGM131" s="301"/>
      <c r="QGN131" s="301"/>
      <c r="QGO131" s="301"/>
      <c r="QGP131" s="301"/>
      <c r="QGQ131" s="301"/>
      <c r="QGR131" s="301"/>
      <c r="QGS131" s="301"/>
      <c r="QGT131" s="301"/>
      <c r="QGU131" s="301"/>
      <c r="QGV131" s="301"/>
      <c r="QGW131" s="301"/>
      <c r="QGX131" s="301"/>
      <c r="QGY131" s="301"/>
      <c r="QGZ131" s="301"/>
      <c r="QHA131" s="301"/>
      <c r="QHB131" s="301"/>
      <c r="QHC131" s="301"/>
      <c r="QHD131" s="301"/>
      <c r="QHE131" s="301"/>
      <c r="QHF131" s="301"/>
      <c r="QHG131" s="301"/>
      <c r="QHH131" s="301"/>
      <c r="QHI131" s="301"/>
      <c r="QHJ131" s="301"/>
      <c r="QHK131" s="301"/>
      <c r="QHL131" s="301"/>
      <c r="QHM131" s="301"/>
      <c r="QHN131" s="301"/>
      <c r="QHO131" s="301"/>
      <c r="QHP131" s="301"/>
      <c r="QHQ131" s="301"/>
      <c r="QHR131" s="301"/>
      <c r="QHS131" s="301"/>
      <c r="QHT131" s="301"/>
      <c r="QHU131" s="301"/>
      <c r="QHV131" s="301"/>
      <c r="QHW131" s="301"/>
      <c r="QHX131" s="301"/>
      <c r="QHY131" s="301"/>
      <c r="QHZ131" s="301"/>
      <c r="QIA131" s="301"/>
      <c r="QIB131" s="301"/>
      <c r="QIC131" s="301"/>
      <c r="QID131" s="301"/>
      <c r="QIE131" s="301"/>
      <c r="QIF131" s="301"/>
      <c r="QIG131" s="301"/>
      <c r="QIH131" s="301"/>
      <c r="QII131" s="301"/>
      <c r="QIJ131" s="301"/>
      <c r="QIK131" s="301"/>
      <c r="QIL131" s="301"/>
      <c r="QIM131" s="301"/>
      <c r="QIN131" s="301"/>
      <c r="QIO131" s="301"/>
      <c r="QIP131" s="301"/>
      <c r="QIQ131" s="301"/>
      <c r="QIR131" s="301"/>
      <c r="QIS131" s="301"/>
      <c r="QIT131" s="301"/>
      <c r="QIU131" s="301"/>
      <c r="QIV131" s="301"/>
      <c r="QIW131" s="301"/>
      <c r="QIX131" s="301"/>
      <c r="QIY131" s="301"/>
      <c r="QIZ131" s="301"/>
      <c r="QJA131" s="301"/>
      <c r="QJB131" s="301"/>
      <c r="QJC131" s="301"/>
      <c r="QJD131" s="301"/>
      <c r="QJE131" s="301"/>
      <c r="QJF131" s="301"/>
      <c r="QJG131" s="301"/>
      <c r="QJH131" s="301"/>
      <c r="QJI131" s="301"/>
      <c r="QJJ131" s="301"/>
      <c r="QJK131" s="301"/>
      <c r="QJL131" s="301"/>
      <c r="QJM131" s="301"/>
      <c r="QJN131" s="301"/>
      <c r="QJO131" s="301"/>
      <c r="QJP131" s="301"/>
      <c r="QJQ131" s="301"/>
      <c r="QJR131" s="301"/>
      <c r="QJS131" s="301"/>
      <c r="QJT131" s="301"/>
      <c r="QJU131" s="301"/>
      <c r="QJV131" s="301"/>
      <c r="QJW131" s="301"/>
      <c r="QJX131" s="301"/>
      <c r="QJY131" s="301"/>
      <c r="QJZ131" s="301"/>
      <c r="QKA131" s="301"/>
      <c r="QKH131" s="301"/>
      <c r="QKI131" s="301"/>
      <c r="QKJ131" s="301"/>
      <c r="QKK131" s="301"/>
      <c r="QKL131" s="301"/>
      <c r="QKM131" s="301"/>
      <c r="QKN131" s="301"/>
      <c r="QKO131" s="301"/>
      <c r="QKP131" s="301"/>
      <c r="QKQ131" s="301"/>
      <c r="QKR131" s="301"/>
      <c r="QKS131" s="301"/>
      <c r="QKT131" s="301"/>
      <c r="QKU131" s="301"/>
      <c r="QKV131" s="301"/>
      <c r="QKW131" s="301"/>
      <c r="QKX131" s="301"/>
      <c r="QKY131" s="301"/>
      <c r="QKZ131" s="301"/>
      <c r="QLA131" s="301"/>
      <c r="QLB131" s="301"/>
      <c r="QLC131" s="301"/>
      <c r="QLD131" s="301"/>
      <c r="QLE131" s="301"/>
      <c r="QLF131" s="301"/>
      <c r="QLG131" s="301"/>
      <c r="QLH131" s="301"/>
      <c r="QLI131" s="301"/>
      <c r="QLJ131" s="301"/>
      <c r="QLK131" s="301"/>
      <c r="QLL131" s="301"/>
      <c r="QLM131" s="301"/>
      <c r="QLN131" s="301"/>
      <c r="QLO131" s="301"/>
      <c r="QLP131" s="301"/>
      <c r="QLQ131" s="301"/>
      <c r="QLR131" s="301"/>
      <c r="QLS131" s="301"/>
      <c r="QLT131" s="301"/>
      <c r="QLU131" s="301"/>
      <c r="QLV131" s="301"/>
      <c r="QLW131" s="301"/>
      <c r="QLX131" s="301"/>
      <c r="QLY131" s="301"/>
      <c r="QLZ131" s="301"/>
      <c r="QMA131" s="301"/>
      <c r="QMB131" s="301"/>
      <c r="QMC131" s="301"/>
      <c r="QMD131" s="301"/>
      <c r="QME131" s="301"/>
      <c r="QMF131" s="301"/>
      <c r="QMG131" s="301"/>
      <c r="QMH131" s="301"/>
      <c r="QMI131" s="301"/>
      <c r="QMJ131" s="301"/>
      <c r="QMK131" s="301"/>
      <c r="QML131" s="301"/>
      <c r="QMM131" s="301"/>
      <c r="QMN131" s="301"/>
      <c r="QMO131" s="301"/>
      <c r="QMP131" s="301"/>
      <c r="QMQ131" s="301"/>
      <c r="QMR131" s="301"/>
      <c r="QMS131" s="301"/>
      <c r="QMT131" s="301"/>
      <c r="QMU131" s="301"/>
      <c r="QMV131" s="301"/>
      <c r="QMW131" s="301"/>
      <c r="QMX131" s="301"/>
      <c r="QMY131" s="301"/>
      <c r="QMZ131" s="301"/>
      <c r="QNA131" s="301"/>
      <c r="QNB131" s="301"/>
      <c r="QNC131" s="301"/>
      <c r="QND131" s="301"/>
      <c r="QNE131" s="301"/>
      <c r="QNF131" s="301"/>
      <c r="QNG131" s="301"/>
      <c r="QNH131" s="301"/>
      <c r="QNI131" s="301"/>
      <c r="QNJ131" s="301"/>
      <c r="QNK131" s="301"/>
      <c r="QNL131" s="301"/>
      <c r="QNM131" s="301"/>
      <c r="QNN131" s="301"/>
      <c r="QNO131" s="301"/>
      <c r="QNP131" s="301"/>
      <c r="QNQ131" s="301"/>
      <c r="QNR131" s="301"/>
      <c r="QNS131" s="301"/>
      <c r="QNT131" s="301"/>
      <c r="QNU131" s="301"/>
      <c r="QNV131" s="301"/>
      <c r="QNW131" s="301"/>
      <c r="QNX131" s="301"/>
      <c r="QNY131" s="301"/>
      <c r="QNZ131" s="301"/>
      <c r="QOA131" s="301"/>
      <c r="QOB131" s="301"/>
      <c r="QOC131" s="301"/>
      <c r="QOD131" s="301"/>
      <c r="QOE131" s="301"/>
      <c r="QOF131" s="301"/>
      <c r="QOG131" s="301"/>
      <c r="QOH131" s="301"/>
      <c r="QOI131" s="301"/>
      <c r="QOJ131" s="301"/>
      <c r="QOK131" s="301"/>
      <c r="QOL131" s="301"/>
      <c r="QOM131" s="301"/>
      <c r="QON131" s="301"/>
      <c r="QOO131" s="301"/>
      <c r="QOP131" s="301"/>
      <c r="QOQ131" s="301"/>
      <c r="QOR131" s="301"/>
      <c r="QOS131" s="301"/>
      <c r="QOT131" s="301"/>
      <c r="QOU131" s="301"/>
      <c r="QOV131" s="301"/>
      <c r="QOW131" s="301"/>
      <c r="QOX131" s="301"/>
      <c r="QOY131" s="301"/>
      <c r="QOZ131" s="301"/>
      <c r="QPA131" s="301"/>
      <c r="QPB131" s="301"/>
      <c r="QPC131" s="301"/>
      <c r="QPD131" s="301"/>
      <c r="QPE131" s="301"/>
      <c r="QPF131" s="301"/>
      <c r="QPG131" s="301"/>
      <c r="QPH131" s="301"/>
      <c r="QPI131" s="301"/>
      <c r="QPJ131" s="301"/>
      <c r="QPK131" s="301"/>
      <c r="QPL131" s="301"/>
      <c r="QPM131" s="301"/>
      <c r="QPN131" s="301"/>
      <c r="QPO131" s="301"/>
      <c r="QPP131" s="301"/>
      <c r="QPQ131" s="301"/>
      <c r="QPR131" s="301"/>
      <c r="QPS131" s="301"/>
      <c r="QPT131" s="301"/>
      <c r="QPU131" s="301"/>
      <c r="QPV131" s="301"/>
      <c r="QPW131" s="301"/>
      <c r="QPX131" s="301"/>
      <c r="QPY131" s="301"/>
      <c r="QPZ131" s="301"/>
      <c r="QQA131" s="301"/>
      <c r="QQB131" s="301"/>
      <c r="QQC131" s="301"/>
      <c r="QQD131" s="301"/>
      <c r="QQE131" s="301"/>
      <c r="QQF131" s="301"/>
      <c r="QQG131" s="301"/>
      <c r="QQH131" s="301"/>
      <c r="QQI131" s="301"/>
      <c r="QQJ131" s="301"/>
      <c r="QQK131" s="301"/>
      <c r="QQL131" s="301"/>
      <c r="QQM131" s="301"/>
      <c r="QQN131" s="301"/>
      <c r="QQO131" s="301"/>
      <c r="QQP131" s="301"/>
      <c r="QQQ131" s="301"/>
      <c r="QQR131" s="301"/>
      <c r="QQS131" s="301"/>
      <c r="QQT131" s="301"/>
      <c r="QQU131" s="301"/>
      <c r="QQV131" s="301"/>
      <c r="QQW131" s="301"/>
      <c r="QQX131" s="301"/>
      <c r="QQY131" s="301"/>
      <c r="QQZ131" s="301"/>
      <c r="QRA131" s="301"/>
      <c r="QRB131" s="301"/>
      <c r="QRC131" s="301"/>
      <c r="QRD131" s="301"/>
      <c r="QRE131" s="301"/>
      <c r="QRF131" s="301"/>
      <c r="QRG131" s="301"/>
      <c r="QRH131" s="301"/>
      <c r="QRI131" s="301"/>
      <c r="QRJ131" s="301"/>
      <c r="QRK131" s="301"/>
      <c r="QRL131" s="301"/>
      <c r="QRM131" s="301"/>
      <c r="QRN131" s="301"/>
      <c r="QRO131" s="301"/>
      <c r="QRP131" s="301"/>
      <c r="QRQ131" s="301"/>
      <c r="QRR131" s="301"/>
      <c r="QRS131" s="301"/>
      <c r="QRT131" s="301"/>
      <c r="QRU131" s="301"/>
      <c r="QRV131" s="301"/>
      <c r="QRW131" s="301"/>
      <c r="QRX131" s="301"/>
      <c r="QRY131" s="301"/>
      <c r="QRZ131" s="301"/>
      <c r="QSA131" s="301"/>
      <c r="QSB131" s="301"/>
      <c r="QSC131" s="301"/>
      <c r="QSD131" s="301"/>
      <c r="QSE131" s="301"/>
      <c r="QSF131" s="301"/>
      <c r="QSG131" s="301"/>
      <c r="QSH131" s="301"/>
      <c r="QSI131" s="301"/>
      <c r="QSJ131" s="301"/>
      <c r="QSK131" s="301"/>
      <c r="QSL131" s="301"/>
      <c r="QSM131" s="301"/>
      <c r="QSN131" s="301"/>
      <c r="QSO131" s="301"/>
      <c r="QSP131" s="301"/>
      <c r="QSQ131" s="301"/>
      <c r="QSR131" s="301"/>
      <c r="QSS131" s="301"/>
      <c r="QST131" s="301"/>
      <c r="QSU131" s="301"/>
      <c r="QSV131" s="301"/>
      <c r="QSW131" s="301"/>
      <c r="QSX131" s="301"/>
      <c r="QSY131" s="301"/>
      <c r="QSZ131" s="301"/>
      <c r="QTA131" s="301"/>
      <c r="QTB131" s="301"/>
      <c r="QTC131" s="301"/>
      <c r="QTD131" s="301"/>
      <c r="QTE131" s="301"/>
      <c r="QTF131" s="301"/>
      <c r="QTG131" s="301"/>
      <c r="QTH131" s="301"/>
      <c r="QTI131" s="301"/>
      <c r="QTJ131" s="301"/>
      <c r="QTK131" s="301"/>
      <c r="QTL131" s="301"/>
      <c r="QTM131" s="301"/>
      <c r="QTN131" s="301"/>
      <c r="QTO131" s="301"/>
      <c r="QTP131" s="301"/>
      <c r="QTQ131" s="301"/>
      <c r="QTR131" s="301"/>
      <c r="QTS131" s="301"/>
      <c r="QTT131" s="301"/>
      <c r="QTU131" s="301"/>
      <c r="QTV131" s="301"/>
      <c r="QTW131" s="301"/>
      <c r="QUD131" s="301"/>
      <c r="QUE131" s="301"/>
      <c r="QUF131" s="301"/>
      <c r="QUG131" s="301"/>
      <c r="QUH131" s="301"/>
      <c r="QUI131" s="301"/>
      <c r="QUJ131" s="301"/>
      <c r="QUK131" s="301"/>
      <c r="QUL131" s="301"/>
      <c r="QUM131" s="301"/>
      <c r="QUN131" s="301"/>
      <c r="QUO131" s="301"/>
      <c r="QUP131" s="301"/>
      <c r="QUQ131" s="301"/>
      <c r="QUR131" s="301"/>
      <c r="QUS131" s="301"/>
      <c r="QUT131" s="301"/>
      <c r="QUU131" s="301"/>
      <c r="QUV131" s="301"/>
      <c r="QUW131" s="301"/>
      <c r="QUX131" s="301"/>
      <c r="QUY131" s="301"/>
      <c r="QUZ131" s="301"/>
      <c r="QVA131" s="301"/>
      <c r="QVB131" s="301"/>
      <c r="QVC131" s="301"/>
      <c r="QVD131" s="301"/>
      <c r="QVE131" s="301"/>
      <c r="QVF131" s="301"/>
      <c r="QVG131" s="301"/>
      <c r="QVH131" s="301"/>
      <c r="QVI131" s="301"/>
      <c r="QVJ131" s="301"/>
      <c r="QVK131" s="301"/>
      <c r="QVL131" s="301"/>
      <c r="QVM131" s="301"/>
      <c r="QVN131" s="301"/>
      <c r="QVO131" s="301"/>
      <c r="QVP131" s="301"/>
      <c r="QVQ131" s="301"/>
      <c r="QVR131" s="301"/>
      <c r="QVS131" s="301"/>
      <c r="QVT131" s="301"/>
      <c r="QVU131" s="301"/>
      <c r="QVV131" s="301"/>
      <c r="QVW131" s="301"/>
      <c r="QVX131" s="301"/>
      <c r="QVY131" s="301"/>
      <c r="QVZ131" s="301"/>
      <c r="QWA131" s="301"/>
      <c r="QWB131" s="301"/>
      <c r="QWC131" s="301"/>
      <c r="QWD131" s="301"/>
      <c r="QWE131" s="301"/>
      <c r="QWF131" s="301"/>
      <c r="QWG131" s="301"/>
      <c r="QWH131" s="301"/>
      <c r="QWI131" s="301"/>
      <c r="QWJ131" s="301"/>
      <c r="QWK131" s="301"/>
      <c r="QWL131" s="301"/>
      <c r="QWM131" s="301"/>
      <c r="QWN131" s="301"/>
      <c r="QWO131" s="301"/>
      <c r="QWP131" s="301"/>
      <c r="QWQ131" s="301"/>
      <c r="QWR131" s="301"/>
      <c r="QWS131" s="301"/>
      <c r="QWT131" s="301"/>
      <c r="QWU131" s="301"/>
      <c r="QWV131" s="301"/>
      <c r="QWW131" s="301"/>
      <c r="QWX131" s="301"/>
      <c r="QWY131" s="301"/>
      <c r="QWZ131" s="301"/>
      <c r="QXA131" s="301"/>
      <c r="QXB131" s="301"/>
      <c r="QXC131" s="301"/>
      <c r="QXD131" s="301"/>
      <c r="QXE131" s="301"/>
      <c r="QXF131" s="301"/>
      <c r="QXG131" s="301"/>
      <c r="QXH131" s="301"/>
      <c r="QXI131" s="301"/>
      <c r="QXJ131" s="301"/>
      <c r="QXK131" s="301"/>
      <c r="QXL131" s="301"/>
      <c r="QXM131" s="301"/>
      <c r="QXN131" s="301"/>
      <c r="QXO131" s="301"/>
      <c r="QXP131" s="301"/>
      <c r="QXQ131" s="301"/>
      <c r="QXR131" s="301"/>
      <c r="QXS131" s="301"/>
      <c r="QXT131" s="301"/>
      <c r="QXU131" s="301"/>
      <c r="QXV131" s="301"/>
      <c r="QXW131" s="301"/>
      <c r="QXX131" s="301"/>
      <c r="QXY131" s="301"/>
      <c r="QXZ131" s="301"/>
      <c r="QYA131" s="301"/>
      <c r="QYB131" s="301"/>
      <c r="QYC131" s="301"/>
      <c r="QYD131" s="301"/>
      <c r="QYE131" s="301"/>
      <c r="QYF131" s="301"/>
      <c r="QYG131" s="301"/>
      <c r="QYH131" s="301"/>
      <c r="QYI131" s="301"/>
      <c r="QYJ131" s="301"/>
      <c r="QYK131" s="301"/>
      <c r="QYL131" s="301"/>
      <c r="QYM131" s="301"/>
      <c r="QYN131" s="301"/>
      <c r="QYO131" s="301"/>
      <c r="QYP131" s="301"/>
      <c r="QYQ131" s="301"/>
      <c r="QYR131" s="301"/>
      <c r="QYS131" s="301"/>
      <c r="QYT131" s="301"/>
      <c r="QYU131" s="301"/>
      <c r="QYV131" s="301"/>
      <c r="QYW131" s="301"/>
      <c r="QYX131" s="301"/>
      <c r="QYY131" s="301"/>
      <c r="QYZ131" s="301"/>
      <c r="QZA131" s="301"/>
      <c r="QZB131" s="301"/>
      <c r="QZC131" s="301"/>
      <c r="QZD131" s="301"/>
      <c r="QZE131" s="301"/>
      <c r="QZF131" s="301"/>
      <c r="QZG131" s="301"/>
      <c r="QZH131" s="301"/>
      <c r="QZI131" s="301"/>
      <c r="QZJ131" s="301"/>
      <c r="QZK131" s="301"/>
      <c r="QZL131" s="301"/>
      <c r="QZM131" s="301"/>
      <c r="QZN131" s="301"/>
      <c r="QZO131" s="301"/>
      <c r="QZP131" s="301"/>
      <c r="QZQ131" s="301"/>
      <c r="QZR131" s="301"/>
      <c r="QZS131" s="301"/>
      <c r="QZT131" s="301"/>
      <c r="QZU131" s="301"/>
      <c r="QZV131" s="301"/>
      <c r="QZW131" s="301"/>
      <c r="QZX131" s="301"/>
      <c r="QZY131" s="301"/>
      <c r="QZZ131" s="301"/>
      <c r="RAA131" s="301"/>
      <c r="RAB131" s="301"/>
      <c r="RAC131" s="301"/>
      <c r="RAD131" s="301"/>
      <c r="RAE131" s="301"/>
      <c r="RAF131" s="301"/>
      <c r="RAG131" s="301"/>
      <c r="RAH131" s="301"/>
      <c r="RAI131" s="301"/>
      <c r="RAJ131" s="301"/>
      <c r="RAK131" s="301"/>
      <c r="RAL131" s="301"/>
      <c r="RAM131" s="301"/>
      <c r="RAN131" s="301"/>
      <c r="RAO131" s="301"/>
      <c r="RAP131" s="301"/>
      <c r="RAQ131" s="301"/>
      <c r="RAR131" s="301"/>
      <c r="RAS131" s="301"/>
      <c r="RAT131" s="301"/>
      <c r="RAU131" s="301"/>
      <c r="RAV131" s="301"/>
      <c r="RAW131" s="301"/>
      <c r="RAX131" s="301"/>
      <c r="RAY131" s="301"/>
      <c r="RAZ131" s="301"/>
      <c r="RBA131" s="301"/>
      <c r="RBB131" s="301"/>
      <c r="RBC131" s="301"/>
      <c r="RBD131" s="301"/>
      <c r="RBE131" s="301"/>
      <c r="RBF131" s="301"/>
      <c r="RBG131" s="301"/>
      <c r="RBH131" s="301"/>
      <c r="RBI131" s="301"/>
      <c r="RBJ131" s="301"/>
      <c r="RBK131" s="301"/>
      <c r="RBL131" s="301"/>
      <c r="RBM131" s="301"/>
      <c r="RBN131" s="301"/>
      <c r="RBO131" s="301"/>
      <c r="RBP131" s="301"/>
      <c r="RBQ131" s="301"/>
      <c r="RBR131" s="301"/>
      <c r="RBS131" s="301"/>
      <c r="RBT131" s="301"/>
      <c r="RBU131" s="301"/>
      <c r="RBV131" s="301"/>
      <c r="RBW131" s="301"/>
      <c r="RBX131" s="301"/>
      <c r="RBY131" s="301"/>
      <c r="RBZ131" s="301"/>
      <c r="RCA131" s="301"/>
      <c r="RCB131" s="301"/>
      <c r="RCC131" s="301"/>
      <c r="RCD131" s="301"/>
      <c r="RCE131" s="301"/>
      <c r="RCF131" s="301"/>
      <c r="RCG131" s="301"/>
      <c r="RCH131" s="301"/>
      <c r="RCI131" s="301"/>
      <c r="RCJ131" s="301"/>
      <c r="RCK131" s="301"/>
      <c r="RCL131" s="301"/>
      <c r="RCM131" s="301"/>
      <c r="RCN131" s="301"/>
      <c r="RCO131" s="301"/>
      <c r="RCP131" s="301"/>
      <c r="RCQ131" s="301"/>
      <c r="RCR131" s="301"/>
      <c r="RCS131" s="301"/>
      <c r="RCT131" s="301"/>
      <c r="RCU131" s="301"/>
      <c r="RCV131" s="301"/>
      <c r="RCW131" s="301"/>
      <c r="RCX131" s="301"/>
      <c r="RCY131" s="301"/>
      <c r="RCZ131" s="301"/>
      <c r="RDA131" s="301"/>
      <c r="RDB131" s="301"/>
      <c r="RDC131" s="301"/>
      <c r="RDD131" s="301"/>
      <c r="RDE131" s="301"/>
      <c r="RDF131" s="301"/>
      <c r="RDG131" s="301"/>
      <c r="RDH131" s="301"/>
      <c r="RDI131" s="301"/>
      <c r="RDJ131" s="301"/>
      <c r="RDK131" s="301"/>
      <c r="RDL131" s="301"/>
      <c r="RDM131" s="301"/>
      <c r="RDN131" s="301"/>
      <c r="RDO131" s="301"/>
      <c r="RDP131" s="301"/>
      <c r="RDQ131" s="301"/>
      <c r="RDR131" s="301"/>
      <c r="RDS131" s="301"/>
      <c r="RDZ131" s="301"/>
      <c r="REA131" s="301"/>
      <c r="REB131" s="301"/>
      <c r="REC131" s="301"/>
      <c r="RED131" s="301"/>
      <c r="REE131" s="301"/>
      <c r="REF131" s="301"/>
      <c r="REG131" s="301"/>
      <c r="REH131" s="301"/>
      <c r="REI131" s="301"/>
      <c r="REJ131" s="301"/>
      <c r="REK131" s="301"/>
      <c r="REL131" s="301"/>
      <c r="REM131" s="301"/>
      <c r="REN131" s="301"/>
      <c r="REO131" s="301"/>
      <c r="REP131" s="301"/>
      <c r="REQ131" s="301"/>
      <c r="RER131" s="301"/>
      <c r="RES131" s="301"/>
      <c r="RET131" s="301"/>
      <c r="REU131" s="301"/>
      <c r="REV131" s="301"/>
      <c r="REW131" s="301"/>
      <c r="REX131" s="301"/>
      <c r="REY131" s="301"/>
      <c r="REZ131" s="301"/>
      <c r="RFA131" s="301"/>
      <c r="RFB131" s="301"/>
      <c r="RFC131" s="301"/>
      <c r="RFD131" s="301"/>
      <c r="RFE131" s="301"/>
      <c r="RFF131" s="301"/>
      <c r="RFG131" s="301"/>
      <c r="RFH131" s="301"/>
      <c r="RFI131" s="301"/>
      <c r="RFJ131" s="301"/>
      <c r="RFK131" s="301"/>
      <c r="RFL131" s="301"/>
      <c r="RFM131" s="301"/>
      <c r="RFN131" s="301"/>
      <c r="RFO131" s="301"/>
      <c r="RFP131" s="301"/>
      <c r="RFQ131" s="301"/>
      <c r="RFR131" s="301"/>
      <c r="RFS131" s="301"/>
      <c r="RFT131" s="301"/>
      <c r="RFU131" s="301"/>
      <c r="RFV131" s="301"/>
      <c r="RFW131" s="301"/>
      <c r="RFX131" s="301"/>
      <c r="RFY131" s="301"/>
      <c r="RFZ131" s="301"/>
      <c r="RGA131" s="301"/>
      <c r="RGB131" s="301"/>
      <c r="RGC131" s="301"/>
      <c r="RGD131" s="301"/>
      <c r="RGE131" s="301"/>
      <c r="RGF131" s="301"/>
      <c r="RGG131" s="301"/>
      <c r="RGH131" s="301"/>
      <c r="RGI131" s="301"/>
      <c r="RGJ131" s="301"/>
      <c r="RGK131" s="301"/>
      <c r="RGL131" s="301"/>
      <c r="RGM131" s="301"/>
      <c r="RGN131" s="301"/>
      <c r="RGO131" s="301"/>
      <c r="RGP131" s="301"/>
      <c r="RGQ131" s="301"/>
      <c r="RGR131" s="301"/>
      <c r="RGS131" s="301"/>
      <c r="RGT131" s="301"/>
      <c r="RGU131" s="301"/>
      <c r="RGV131" s="301"/>
      <c r="RGW131" s="301"/>
      <c r="RGX131" s="301"/>
      <c r="RGY131" s="301"/>
      <c r="RGZ131" s="301"/>
      <c r="RHA131" s="301"/>
      <c r="RHB131" s="301"/>
      <c r="RHC131" s="301"/>
      <c r="RHD131" s="301"/>
      <c r="RHE131" s="301"/>
      <c r="RHF131" s="301"/>
      <c r="RHG131" s="301"/>
      <c r="RHH131" s="301"/>
      <c r="RHI131" s="301"/>
      <c r="RHJ131" s="301"/>
      <c r="RHK131" s="301"/>
      <c r="RHL131" s="301"/>
      <c r="RHM131" s="301"/>
      <c r="RHN131" s="301"/>
      <c r="RHO131" s="301"/>
      <c r="RHP131" s="301"/>
      <c r="RHQ131" s="301"/>
      <c r="RHR131" s="301"/>
      <c r="RHS131" s="301"/>
      <c r="RHT131" s="301"/>
      <c r="RHU131" s="301"/>
      <c r="RHV131" s="301"/>
      <c r="RHW131" s="301"/>
      <c r="RHX131" s="301"/>
      <c r="RHY131" s="301"/>
      <c r="RHZ131" s="301"/>
      <c r="RIA131" s="301"/>
      <c r="RIB131" s="301"/>
      <c r="RIC131" s="301"/>
      <c r="RID131" s="301"/>
      <c r="RIE131" s="301"/>
      <c r="RIF131" s="301"/>
      <c r="RIG131" s="301"/>
      <c r="RIH131" s="301"/>
      <c r="RII131" s="301"/>
      <c r="RIJ131" s="301"/>
      <c r="RIK131" s="301"/>
      <c r="RIL131" s="301"/>
      <c r="RIM131" s="301"/>
      <c r="RIN131" s="301"/>
      <c r="RIO131" s="301"/>
      <c r="RIP131" s="301"/>
      <c r="RIQ131" s="301"/>
      <c r="RIR131" s="301"/>
      <c r="RIS131" s="301"/>
      <c r="RIT131" s="301"/>
      <c r="RIU131" s="301"/>
      <c r="RIV131" s="301"/>
      <c r="RIW131" s="301"/>
      <c r="RIX131" s="301"/>
      <c r="RIY131" s="301"/>
      <c r="RIZ131" s="301"/>
      <c r="RJA131" s="301"/>
      <c r="RJB131" s="301"/>
      <c r="RJC131" s="301"/>
      <c r="RJD131" s="301"/>
      <c r="RJE131" s="301"/>
      <c r="RJF131" s="301"/>
      <c r="RJG131" s="301"/>
      <c r="RJH131" s="301"/>
      <c r="RJI131" s="301"/>
      <c r="RJJ131" s="301"/>
      <c r="RJK131" s="301"/>
      <c r="RJL131" s="301"/>
      <c r="RJM131" s="301"/>
      <c r="RJN131" s="301"/>
      <c r="RJO131" s="301"/>
      <c r="RJP131" s="301"/>
      <c r="RJQ131" s="301"/>
      <c r="RJR131" s="301"/>
      <c r="RJS131" s="301"/>
      <c r="RJT131" s="301"/>
      <c r="RJU131" s="301"/>
      <c r="RJV131" s="301"/>
      <c r="RJW131" s="301"/>
      <c r="RJX131" s="301"/>
      <c r="RJY131" s="301"/>
      <c r="RJZ131" s="301"/>
      <c r="RKA131" s="301"/>
      <c r="RKB131" s="301"/>
      <c r="RKC131" s="301"/>
      <c r="RKD131" s="301"/>
      <c r="RKE131" s="301"/>
      <c r="RKF131" s="301"/>
      <c r="RKG131" s="301"/>
      <c r="RKH131" s="301"/>
      <c r="RKI131" s="301"/>
      <c r="RKJ131" s="301"/>
      <c r="RKK131" s="301"/>
      <c r="RKL131" s="301"/>
      <c r="RKM131" s="301"/>
      <c r="RKN131" s="301"/>
      <c r="RKO131" s="301"/>
      <c r="RKP131" s="301"/>
      <c r="RKQ131" s="301"/>
      <c r="RKR131" s="301"/>
      <c r="RKS131" s="301"/>
      <c r="RKT131" s="301"/>
      <c r="RKU131" s="301"/>
      <c r="RKV131" s="301"/>
      <c r="RKW131" s="301"/>
      <c r="RKX131" s="301"/>
      <c r="RKY131" s="301"/>
      <c r="RKZ131" s="301"/>
      <c r="RLA131" s="301"/>
      <c r="RLB131" s="301"/>
      <c r="RLC131" s="301"/>
      <c r="RLD131" s="301"/>
      <c r="RLE131" s="301"/>
      <c r="RLF131" s="301"/>
      <c r="RLG131" s="301"/>
      <c r="RLH131" s="301"/>
      <c r="RLI131" s="301"/>
      <c r="RLJ131" s="301"/>
      <c r="RLK131" s="301"/>
      <c r="RLL131" s="301"/>
      <c r="RLM131" s="301"/>
      <c r="RLN131" s="301"/>
      <c r="RLO131" s="301"/>
      <c r="RLP131" s="301"/>
      <c r="RLQ131" s="301"/>
      <c r="RLR131" s="301"/>
      <c r="RLS131" s="301"/>
      <c r="RLT131" s="301"/>
      <c r="RLU131" s="301"/>
      <c r="RLV131" s="301"/>
      <c r="RLW131" s="301"/>
      <c r="RLX131" s="301"/>
      <c r="RLY131" s="301"/>
      <c r="RLZ131" s="301"/>
      <c r="RMA131" s="301"/>
      <c r="RMB131" s="301"/>
      <c r="RMC131" s="301"/>
      <c r="RMD131" s="301"/>
      <c r="RME131" s="301"/>
      <c r="RMF131" s="301"/>
      <c r="RMG131" s="301"/>
      <c r="RMH131" s="301"/>
      <c r="RMI131" s="301"/>
      <c r="RMJ131" s="301"/>
      <c r="RMK131" s="301"/>
      <c r="RML131" s="301"/>
      <c r="RMM131" s="301"/>
      <c r="RMN131" s="301"/>
      <c r="RMO131" s="301"/>
      <c r="RMP131" s="301"/>
      <c r="RMQ131" s="301"/>
      <c r="RMR131" s="301"/>
      <c r="RMS131" s="301"/>
      <c r="RMT131" s="301"/>
      <c r="RMU131" s="301"/>
      <c r="RMV131" s="301"/>
      <c r="RMW131" s="301"/>
      <c r="RMX131" s="301"/>
      <c r="RMY131" s="301"/>
      <c r="RMZ131" s="301"/>
      <c r="RNA131" s="301"/>
      <c r="RNB131" s="301"/>
      <c r="RNC131" s="301"/>
      <c r="RND131" s="301"/>
      <c r="RNE131" s="301"/>
      <c r="RNF131" s="301"/>
      <c r="RNG131" s="301"/>
      <c r="RNH131" s="301"/>
      <c r="RNI131" s="301"/>
      <c r="RNJ131" s="301"/>
      <c r="RNK131" s="301"/>
      <c r="RNL131" s="301"/>
      <c r="RNM131" s="301"/>
      <c r="RNN131" s="301"/>
      <c r="RNO131" s="301"/>
      <c r="RNV131" s="301"/>
      <c r="RNW131" s="301"/>
      <c r="RNX131" s="301"/>
      <c r="RNY131" s="301"/>
      <c r="RNZ131" s="301"/>
      <c r="ROA131" s="301"/>
      <c r="ROB131" s="301"/>
      <c r="ROC131" s="301"/>
      <c r="ROD131" s="301"/>
      <c r="ROE131" s="301"/>
      <c r="ROF131" s="301"/>
      <c r="ROG131" s="301"/>
      <c r="ROH131" s="301"/>
      <c r="ROI131" s="301"/>
      <c r="ROJ131" s="301"/>
      <c r="ROK131" s="301"/>
      <c r="ROL131" s="301"/>
      <c r="ROM131" s="301"/>
      <c r="RON131" s="301"/>
      <c r="ROO131" s="301"/>
      <c r="ROP131" s="301"/>
      <c r="ROQ131" s="301"/>
      <c r="ROR131" s="301"/>
      <c r="ROS131" s="301"/>
      <c r="ROT131" s="301"/>
      <c r="ROU131" s="301"/>
      <c r="ROV131" s="301"/>
      <c r="ROW131" s="301"/>
      <c r="ROX131" s="301"/>
      <c r="ROY131" s="301"/>
      <c r="ROZ131" s="301"/>
      <c r="RPA131" s="301"/>
      <c r="RPB131" s="301"/>
      <c r="RPC131" s="301"/>
      <c r="RPD131" s="301"/>
      <c r="RPE131" s="301"/>
      <c r="RPF131" s="301"/>
      <c r="RPG131" s="301"/>
      <c r="RPH131" s="301"/>
      <c r="RPI131" s="301"/>
      <c r="RPJ131" s="301"/>
      <c r="RPK131" s="301"/>
      <c r="RPL131" s="301"/>
      <c r="RPM131" s="301"/>
      <c r="RPN131" s="301"/>
      <c r="RPO131" s="301"/>
      <c r="RPP131" s="301"/>
      <c r="RPQ131" s="301"/>
      <c r="RPR131" s="301"/>
      <c r="RPS131" s="301"/>
      <c r="RPT131" s="301"/>
      <c r="RPU131" s="301"/>
      <c r="RPV131" s="301"/>
      <c r="RPW131" s="301"/>
      <c r="RPX131" s="301"/>
      <c r="RPY131" s="301"/>
      <c r="RPZ131" s="301"/>
      <c r="RQA131" s="301"/>
      <c r="RQB131" s="301"/>
      <c r="RQC131" s="301"/>
      <c r="RQD131" s="301"/>
      <c r="RQE131" s="301"/>
      <c r="RQF131" s="301"/>
      <c r="RQG131" s="301"/>
      <c r="RQH131" s="301"/>
      <c r="RQI131" s="301"/>
      <c r="RQJ131" s="301"/>
      <c r="RQK131" s="301"/>
      <c r="RQL131" s="301"/>
      <c r="RQM131" s="301"/>
      <c r="RQN131" s="301"/>
      <c r="RQO131" s="301"/>
      <c r="RQP131" s="301"/>
      <c r="RQQ131" s="301"/>
      <c r="RQR131" s="301"/>
      <c r="RQS131" s="301"/>
      <c r="RQT131" s="301"/>
      <c r="RQU131" s="301"/>
      <c r="RQV131" s="301"/>
      <c r="RQW131" s="301"/>
      <c r="RQX131" s="301"/>
      <c r="RQY131" s="301"/>
      <c r="RQZ131" s="301"/>
      <c r="RRA131" s="301"/>
      <c r="RRB131" s="301"/>
      <c r="RRC131" s="301"/>
      <c r="RRD131" s="301"/>
      <c r="RRE131" s="301"/>
      <c r="RRF131" s="301"/>
      <c r="RRG131" s="301"/>
      <c r="RRH131" s="301"/>
      <c r="RRI131" s="301"/>
      <c r="RRJ131" s="301"/>
      <c r="RRK131" s="301"/>
      <c r="RRL131" s="301"/>
      <c r="RRM131" s="301"/>
      <c r="RRN131" s="301"/>
      <c r="RRO131" s="301"/>
      <c r="RRP131" s="301"/>
      <c r="RRQ131" s="301"/>
      <c r="RRR131" s="301"/>
      <c r="RRS131" s="301"/>
      <c r="RRT131" s="301"/>
      <c r="RRU131" s="301"/>
      <c r="RRV131" s="301"/>
      <c r="RRW131" s="301"/>
      <c r="RRX131" s="301"/>
      <c r="RRY131" s="301"/>
      <c r="RRZ131" s="301"/>
      <c r="RSA131" s="301"/>
      <c r="RSB131" s="301"/>
      <c r="RSC131" s="301"/>
      <c r="RSD131" s="301"/>
      <c r="RSE131" s="301"/>
      <c r="RSF131" s="301"/>
      <c r="RSG131" s="301"/>
      <c r="RSH131" s="301"/>
      <c r="RSI131" s="301"/>
      <c r="RSJ131" s="301"/>
      <c r="RSK131" s="301"/>
      <c r="RSL131" s="301"/>
      <c r="RSM131" s="301"/>
      <c r="RSN131" s="301"/>
      <c r="RSO131" s="301"/>
      <c r="RSP131" s="301"/>
      <c r="RSQ131" s="301"/>
      <c r="RSR131" s="301"/>
      <c r="RSS131" s="301"/>
      <c r="RST131" s="301"/>
      <c r="RSU131" s="301"/>
      <c r="RSV131" s="301"/>
      <c r="RSW131" s="301"/>
      <c r="RSX131" s="301"/>
      <c r="RSY131" s="301"/>
      <c r="RSZ131" s="301"/>
      <c r="RTA131" s="301"/>
      <c r="RTB131" s="301"/>
      <c r="RTC131" s="301"/>
      <c r="RTD131" s="301"/>
      <c r="RTE131" s="301"/>
      <c r="RTF131" s="301"/>
      <c r="RTG131" s="301"/>
      <c r="RTH131" s="301"/>
      <c r="RTI131" s="301"/>
      <c r="RTJ131" s="301"/>
      <c r="RTK131" s="301"/>
      <c r="RTL131" s="301"/>
      <c r="RTM131" s="301"/>
      <c r="RTN131" s="301"/>
      <c r="RTO131" s="301"/>
      <c r="RTP131" s="301"/>
      <c r="RTQ131" s="301"/>
      <c r="RTR131" s="301"/>
      <c r="RTS131" s="301"/>
      <c r="RTT131" s="301"/>
      <c r="RTU131" s="301"/>
      <c r="RTV131" s="301"/>
      <c r="RTW131" s="301"/>
      <c r="RTX131" s="301"/>
      <c r="RTY131" s="301"/>
      <c r="RTZ131" s="301"/>
      <c r="RUA131" s="301"/>
      <c r="RUB131" s="301"/>
      <c r="RUC131" s="301"/>
      <c r="RUD131" s="301"/>
      <c r="RUE131" s="301"/>
      <c r="RUF131" s="301"/>
      <c r="RUG131" s="301"/>
      <c r="RUH131" s="301"/>
      <c r="RUI131" s="301"/>
      <c r="RUJ131" s="301"/>
      <c r="RUK131" s="301"/>
      <c r="RUL131" s="301"/>
      <c r="RUM131" s="301"/>
      <c r="RUN131" s="301"/>
      <c r="RUO131" s="301"/>
      <c r="RUP131" s="301"/>
      <c r="RUQ131" s="301"/>
      <c r="RUR131" s="301"/>
      <c r="RUS131" s="301"/>
      <c r="RUT131" s="301"/>
      <c r="RUU131" s="301"/>
      <c r="RUV131" s="301"/>
      <c r="RUW131" s="301"/>
      <c r="RUX131" s="301"/>
      <c r="RUY131" s="301"/>
      <c r="RUZ131" s="301"/>
      <c r="RVA131" s="301"/>
      <c r="RVB131" s="301"/>
      <c r="RVC131" s="301"/>
      <c r="RVD131" s="301"/>
      <c r="RVE131" s="301"/>
      <c r="RVF131" s="301"/>
      <c r="RVG131" s="301"/>
      <c r="RVH131" s="301"/>
      <c r="RVI131" s="301"/>
      <c r="RVJ131" s="301"/>
      <c r="RVK131" s="301"/>
      <c r="RVL131" s="301"/>
      <c r="RVM131" s="301"/>
      <c r="RVN131" s="301"/>
      <c r="RVO131" s="301"/>
      <c r="RVP131" s="301"/>
      <c r="RVQ131" s="301"/>
      <c r="RVR131" s="301"/>
      <c r="RVS131" s="301"/>
      <c r="RVT131" s="301"/>
      <c r="RVU131" s="301"/>
      <c r="RVV131" s="301"/>
      <c r="RVW131" s="301"/>
      <c r="RVX131" s="301"/>
      <c r="RVY131" s="301"/>
      <c r="RVZ131" s="301"/>
      <c r="RWA131" s="301"/>
      <c r="RWB131" s="301"/>
      <c r="RWC131" s="301"/>
      <c r="RWD131" s="301"/>
      <c r="RWE131" s="301"/>
      <c r="RWF131" s="301"/>
      <c r="RWG131" s="301"/>
      <c r="RWH131" s="301"/>
      <c r="RWI131" s="301"/>
      <c r="RWJ131" s="301"/>
      <c r="RWK131" s="301"/>
      <c r="RWL131" s="301"/>
      <c r="RWM131" s="301"/>
      <c r="RWN131" s="301"/>
      <c r="RWO131" s="301"/>
      <c r="RWP131" s="301"/>
      <c r="RWQ131" s="301"/>
      <c r="RWR131" s="301"/>
      <c r="RWS131" s="301"/>
      <c r="RWT131" s="301"/>
      <c r="RWU131" s="301"/>
      <c r="RWV131" s="301"/>
      <c r="RWW131" s="301"/>
      <c r="RWX131" s="301"/>
      <c r="RWY131" s="301"/>
      <c r="RWZ131" s="301"/>
      <c r="RXA131" s="301"/>
      <c r="RXB131" s="301"/>
      <c r="RXC131" s="301"/>
      <c r="RXD131" s="301"/>
      <c r="RXE131" s="301"/>
      <c r="RXF131" s="301"/>
      <c r="RXG131" s="301"/>
      <c r="RXH131" s="301"/>
      <c r="RXI131" s="301"/>
      <c r="RXJ131" s="301"/>
      <c r="RXK131" s="301"/>
      <c r="RXR131" s="301"/>
      <c r="RXS131" s="301"/>
      <c r="RXT131" s="301"/>
      <c r="RXU131" s="301"/>
      <c r="RXV131" s="301"/>
      <c r="RXW131" s="301"/>
      <c r="RXX131" s="301"/>
      <c r="RXY131" s="301"/>
      <c r="RXZ131" s="301"/>
      <c r="RYA131" s="301"/>
      <c r="RYB131" s="301"/>
      <c r="RYC131" s="301"/>
      <c r="RYD131" s="301"/>
      <c r="RYE131" s="301"/>
      <c r="RYF131" s="301"/>
      <c r="RYG131" s="301"/>
      <c r="RYH131" s="301"/>
      <c r="RYI131" s="301"/>
      <c r="RYJ131" s="301"/>
      <c r="RYK131" s="301"/>
      <c r="RYL131" s="301"/>
      <c r="RYM131" s="301"/>
      <c r="RYN131" s="301"/>
      <c r="RYO131" s="301"/>
      <c r="RYP131" s="301"/>
      <c r="RYQ131" s="301"/>
      <c r="RYR131" s="301"/>
      <c r="RYS131" s="301"/>
      <c r="RYT131" s="301"/>
      <c r="RYU131" s="301"/>
      <c r="RYV131" s="301"/>
      <c r="RYW131" s="301"/>
      <c r="RYX131" s="301"/>
      <c r="RYY131" s="301"/>
      <c r="RYZ131" s="301"/>
      <c r="RZA131" s="301"/>
      <c r="RZB131" s="301"/>
      <c r="RZC131" s="301"/>
      <c r="RZD131" s="301"/>
      <c r="RZE131" s="301"/>
      <c r="RZF131" s="301"/>
      <c r="RZG131" s="301"/>
      <c r="RZH131" s="301"/>
      <c r="RZI131" s="301"/>
      <c r="RZJ131" s="301"/>
      <c r="RZK131" s="301"/>
      <c r="RZL131" s="301"/>
      <c r="RZM131" s="301"/>
      <c r="RZN131" s="301"/>
      <c r="RZO131" s="301"/>
      <c r="RZP131" s="301"/>
      <c r="RZQ131" s="301"/>
      <c r="RZR131" s="301"/>
      <c r="RZS131" s="301"/>
      <c r="RZT131" s="301"/>
      <c r="RZU131" s="301"/>
      <c r="RZV131" s="301"/>
      <c r="RZW131" s="301"/>
      <c r="RZX131" s="301"/>
      <c r="RZY131" s="301"/>
      <c r="RZZ131" s="301"/>
      <c r="SAA131" s="301"/>
      <c r="SAB131" s="301"/>
      <c r="SAC131" s="301"/>
      <c r="SAD131" s="301"/>
      <c r="SAE131" s="301"/>
      <c r="SAF131" s="301"/>
      <c r="SAG131" s="301"/>
      <c r="SAH131" s="301"/>
      <c r="SAI131" s="301"/>
      <c r="SAJ131" s="301"/>
      <c r="SAK131" s="301"/>
      <c r="SAL131" s="301"/>
      <c r="SAM131" s="301"/>
      <c r="SAN131" s="301"/>
      <c r="SAO131" s="301"/>
      <c r="SAP131" s="301"/>
      <c r="SAQ131" s="301"/>
      <c r="SAR131" s="301"/>
      <c r="SAS131" s="301"/>
      <c r="SAT131" s="301"/>
      <c r="SAU131" s="301"/>
      <c r="SAV131" s="301"/>
      <c r="SAW131" s="301"/>
      <c r="SAX131" s="301"/>
      <c r="SAY131" s="301"/>
      <c r="SAZ131" s="301"/>
      <c r="SBA131" s="301"/>
      <c r="SBB131" s="301"/>
      <c r="SBC131" s="301"/>
      <c r="SBD131" s="301"/>
      <c r="SBE131" s="301"/>
      <c r="SBF131" s="301"/>
      <c r="SBG131" s="301"/>
      <c r="SBH131" s="301"/>
      <c r="SBI131" s="301"/>
      <c r="SBJ131" s="301"/>
      <c r="SBK131" s="301"/>
      <c r="SBL131" s="301"/>
      <c r="SBM131" s="301"/>
      <c r="SBN131" s="301"/>
      <c r="SBO131" s="301"/>
      <c r="SBP131" s="301"/>
      <c r="SBQ131" s="301"/>
      <c r="SBR131" s="301"/>
      <c r="SBS131" s="301"/>
      <c r="SBT131" s="301"/>
      <c r="SBU131" s="301"/>
      <c r="SBV131" s="301"/>
      <c r="SBW131" s="301"/>
      <c r="SBX131" s="301"/>
      <c r="SBY131" s="301"/>
      <c r="SBZ131" s="301"/>
      <c r="SCA131" s="301"/>
      <c r="SCB131" s="301"/>
      <c r="SCC131" s="301"/>
      <c r="SCD131" s="301"/>
      <c r="SCE131" s="301"/>
      <c r="SCF131" s="301"/>
      <c r="SCG131" s="301"/>
      <c r="SCH131" s="301"/>
      <c r="SCI131" s="301"/>
      <c r="SCJ131" s="301"/>
      <c r="SCK131" s="301"/>
      <c r="SCL131" s="301"/>
      <c r="SCM131" s="301"/>
      <c r="SCN131" s="301"/>
      <c r="SCO131" s="301"/>
      <c r="SCP131" s="301"/>
      <c r="SCQ131" s="301"/>
      <c r="SCR131" s="301"/>
      <c r="SCS131" s="301"/>
      <c r="SCT131" s="301"/>
      <c r="SCU131" s="301"/>
      <c r="SCV131" s="301"/>
      <c r="SCW131" s="301"/>
      <c r="SCX131" s="301"/>
      <c r="SCY131" s="301"/>
      <c r="SCZ131" s="301"/>
      <c r="SDA131" s="301"/>
      <c r="SDB131" s="301"/>
      <c r="SDC131" s="301"/>
      <c r="SDD131" s="301"/>
      <c r="SDE131" s="301"/>
      <c r="SDF131" s="301"/>
      <c r="SDG131" s="301"/>
      <c r="SDH131" s="301"/>
      <c r="SDI131" s="301"/>
      <c r="SDJ131" s="301"/>
      <c r="SDK131" s="301"/>
      <c r="SDL131" s="301"/>
      <c r="SDM131" s="301"/>
      <c r="SDN131" s="301"/>
      <c r="SDO131" s="301"/>
      <c r="SDP131" s="301"/>
      <c r="SDQ131" s="301"/>
      <c r="SDR131" s="301"/>
      <c r="SDS131" s="301"/>
      <c r="SDT131" s="301"/>
      <c r="SDU131" s="301"/>
      <c r="SDV131" s="301"/>
      <c r="SDW131" s="301"/>
      <c r="SDX131" s="301"/>
      <c r="SDY131" s="301"/>
      <c r="SDZ131" s="301"/>
      <c r="SEA131" s="301"/>
      <c r="SEB131" s="301"/>
      <c r="SEC131" s="301"/>
      <c r="SED131" s="301"/>
      <c r="SEE131" s="301"/>
      <c r="SEF131" s="301"/>
      <c r="SEG131" s="301"/>
      <c r="SEH131" s="301"/>
      <c r="SEI131" s="301"/>
      <c r="SEJ131" s="301"/>
      <c r="SEK131" s="301"/>
      <c r="SEL131" s="301"/>
      <c r="SEM131" s="301"/>
      <c r="SEN131" s="301"/>
      <c r="SEO131" s="301"/>
      <c r="SEP131" s="301"/>
      <c r="SEQ131" s="301"/>
      <c r="SER131" s="301"/>
      <c r="SES131" s="301"/>
      <c r="SET131" s="301"/>
      <c r="SEU131" s="301"/>
      <c r="SEV131" s="301"/>
      <c r="SEW131" s="301"/>
      <c r="SEX131" s="301"/>
      <c r="SEY131" s="301"/>
      <c r="SEZ131" s="301"/>
      <c r="SFA131" s="301"/>
      <c r="SFB131" s="301"/>
      <c r="SFC131" s="301"/>
      <c r="SFD131" s="301"/>
      <c r="SFE131" s="301"/>
      <c r="SFF131" s="301"/>
      <c r="SFG131" s="301"/>
      <c r="SFH131" s="301"/>
      <c r="SFI131" s="301"/>
      <c r="SFJ131" s="301"/>
      <c r="SFK131" s="301"/>
      <c r="SFL131" s="301"/>
      <c r="SFM131" s="301"/>
      <c r="SFN131" s="301"/>
      <c r="SFO131" s="301"/>
      <c r="SFP131" s="301"/>
      <c r="SFQ131" s="301"/>
      <c r="SFR131" s="301"/>
      <c r="SFS131" s="301"/>
      <c r="SFT131" s="301"/>
      <c r="SFU131" s="301"/>
      <c r="SFV131" s="301"/>
      <c r="SFW131" s="301"/>
      <c r="SFX131" s="301"/>
      <c r="SFY131" s="301"/>
      <c r="SFZ131" s="301"/>
      <c r="SGA131" s="301"/>
      <c r="SGB131" s="301"/>
      <c r="SGC131" s="301"/>
      <c r="SGD131" s="301"/>
      <c r="SGE131" s="301"/>
      <c r="SGF131" s="301"/>
      <c r="SGG131" s="301"/>
      <c r="SGH131" s="301"/>
      <c r="SGI131" s="301"/>
      <c r="SGJ131" s="301"/>
      <c r="SGK131" s="301"/>
      <c r="SGL131" s="301"/>
      <c r="SGM131" s="301"/>
      <c r="SGN131" s="301"/>
      <c r="SGO131" s="301"/>
      <c r="SGP131" s="301"/>
      <c r="SGQ131" s="301"/>
      <c r="SGR131" s="301"/>
      <c r="SGS131" s="301"/>
      <c r="SGT131" s="301"/>
      <c r="SGU131" s="301"/>
      <c r="SGV131" s="301"/>
      <c r="SGW131" s="301"/>
      <c r="SGX131" s="301"/>
      <c r="SGY131" s="301"/>
      <c r="SGZ131" s="301"/>
      <c r="SHA131" s="301"/>
      <c r="SHB131" s="301"/>
      <c r="SHC131" s="301"/>
      <c r="SHD131" s="301"/>
      <c r="SHE131" s="301"/>
      <c r="SHF131" s="301"/>
      <c r="SHG131" s="301"/>
      <c r="SHN131" s="301"/>
      <c r="SHO131" s="301"/>
      <c r="SHP131" s="301"/>
      <c r="SHQ131" s="301"/>
      <c r="SHR131" s="301"/>
      <c r="SHS131" s="301"/>
      <c r="SHT131" s="301"/>
      <c r="SHU131" s="301"/>
      <c r="SHV131" s="301"/>
      <c r="SHW131" s="301"/>
      <c r="SHX131" s="301"/>
      <c r="SHY131" s="301"/>
      <c r="SHZ131" s="301"/>
      <c r="SIA131" s="301"/>
      <c r="SIB131" s="301"/>
      <c r="SIC131" s="301"/>
      <c r="SID131" s="301"/>
      <c r="SIE131" s="301"/>
      <c r="SIF131" s="301"/>
      <c r="SIG131" s="301"/>
      <c r="SIH131" s="301"/>
      <c r="SII131" s="301"/>
      <c r="SIJ131" s="301"/>
      <c r="SIK131" s="301"/>
      <c r="SIL131" s="301"/>
      <c r="SIM131" s="301"/>
      <c r="SIN131" s="301"/>
      <c r="SIO131" s="301"/>
      <c r="SIP131" s="301"/>
      <c r="SIQ131" s="301"/>
      <c r="SIR131" s="301"/>
      <c r="SIS131" s="301"/>
      <c r="SIT131" s="301"/>
      <c r="SIU131" s="301"/>
      <c r="SIV131" s="301"/>
      <c r="SIW131" s="301"/>
      <c r="SIX131" s="301"/>
      <c r="SIY131" s="301"/>
      <c r="SIZ131" s="301"/>
      <c r="SJA131" s="301"/>
      <c r="SJB131" s="301"/>
      <c r="SJC131" s="301"/>
      <c r="SJD131" s="301"/>
      <c r="SJE131" s="301"/>
      <c r="SJF131" s="301"/>
      <c r="SJG131" s="301"/>
      <c r="SJH131" s="301"/>
      <c r="SJI131" s="301"/>
      <c r="SJJ131" s="301"/>
      <c r="SJK131" s="301"/>
      <c r="SJL131" s="301"/>
      <c r="SJM131" s="301"/>
      <c r="SJN131" s="301"/>
      <c r="SJO131" s="301"/>
      <c r="SJP131" s="301"/>
      <c r="SJQ131" s="301"/>
      <c r="SJR131" s="301"/>
      <c r="SJS131" s="301"/>
      <c r="SJT131" s="301"/>
      <c r="SJU131" s="301"/>
      <c r="SJV131" s="301"/>
      <c r="SJW131" s="301"/>
      <c r="SJX131" s="301"/>
      <c r="SJY131" s="301"/>
      <c r="SJZ131" s="301"/>
      <c r="SKA131" s="301"/>
      <c r="SKB131" s="301"/>
      <c r="SKC131" s="301"/>
      <c r="SKD131" s="301"/>
      <c r="SKE131" s="301"/>
      <c r="SKF131" s="301"/>
      <c r="SKG131" s="301"/>
      <c r="SKH131" s="301"/>
      <c r="SKI131" s="301"/>
      <c r="SKJ131" s="301"/>
      <c r="SKK131" s="301"/>
      <c r="SKL131" s="301"/>
      <c r="SKM131" s="301"/>
      <c r="SKN131" s="301"/>
      <c r="SKO131" s="301"/>
      <c r="SKP131" s="301"/>
      <c r="SKQ131" s="301"/>
      <c r="SKR131" s="301"/>
      <c r="SKS131" s="301"/>
      <c r="SKT131" s="301"/>
      <c r="SKU131" s="301"/>
      <c r="SKV131" s="301"/>
      <c r="SKW131" s="301"/>
      <c r="SKX131" s="301"/>
      <c r="SKY131" s="301"/>
      <c r="SKZ131" s="301"/>
      <c r="SLA131" s="301"/>
      <c r="SLB131" s="301"/>
      <c r="SLC131" s="301"/>
      <c r="SLD131" s="301"/>
      <c r="SLE131" s="301"/>
      <c r="SLF131" s="301"/>
      <c r="SLG131" s="301"/>
      <c r="SLH131" s="301"/>
      <c r="SLI131" s="301"/>
      <c r="SLJ131" s="301"/>
      <c r="SLK131" s="301"/>
      <c r="SLL131" s="301"/>
      <c r="SLM131" s="301"/>
      <c r="SLN131" s="301"/>
      <c r="SLO131" s="301"/>
      <c r="SLP131" s="301"/>
      <c r="SLQ131" s="301"/>
      <c r="SLR131" s="301"/>
      <c r="SLS131" s="301"/>
      <c r="SLT131" s="301"/>
      <c r="SLU131" s="301"/>
      <c r="SLV131" s="301"/>
      <c r="SLW131" s="301"/>
      <c r="SLX131" s="301"/>
      <c r="SLY131" s="301"/>
      <c r="SLZ131" s="301"/>
      <c r="SMA131" s="301"/>
      <c r="SMB131" s="301"/>
      <c r="SMC131" s="301"/>
      <c r="SMD131" s="301"/>
      <c r="SME131" s="301"/>
      <c r="SMF131" s="301"/>
      <c r="SMG131" s="301"/>
      <c r="SMH131" s="301"/>
      <c r="SMI131" s="301"/>
      <c r="SMJ131" s="301"/>
      <c r="SMK131" s="301"/>
      <c r="SML131" s="301"/>
      <c r="SMM131" s="301"/>
      <c r="SMN131" s="301"/>
      <c r="SMO131" s="301"/>
      <c r="SMP131" s="301"/>
      <c r="SMQ131" s="301"/>
      <c r="SMR131" s="301"/>
      <c r="SMS131" s="301"/>
      <c r="SMT131" s="301"/>
      <c r="SMU131" s="301"/>
      <c r="SMV131" s="301"/>
      <c r="SMW131" s="301"/>
      <c r="SMX131" s="301"/>
      <c r="SMY131" s="301"/>
      <c r="SMZ131" s="301"/>
      <c r="SNA131" s="301"/>
      <c r="SNB131" s="301"/>
      <c r="SNC131" s="301"/>
      <c r="SND131" s="301"/>
      <c r="SNE131" s="301"/>
      <c r="SNF131" s="301"/>
      <c r="SNG131" s="301"/>
      <c r="SNH131" s="301"/>
      <c r="SNI131" s="301"/>
      <c r="SNJ131" s="301"/>
      <c r="SNK131" s="301"/>
      <c r="SNL131" s="301"/>
      <c r="SNM131" s="301"/>
      <c r="SNN131" s="301"/>
      <c r="SNO131" s="301"/>
      <c r="SNP131" s="301"/>
      <c r="SNQ131" s="301"/>
      <c r="SNR131" s="301"/>
      <c r="SNS131" s="301"/>
      <c r="SNT131" s="301"/>
      <c r="SNU131" s="301"/>
      <c r="SNV131" s="301"/>
      <c r="SNW131" s="301"/>
      <c r="SNX131" s="301"/>
      <c r="SNY131" s="301"/>
      <c r="SNZ131" s="301"/>
      <c r="SOA131" s="301"/>
      <c r="SOB131" s="301"/>
      <c r="SOC131" s="301"/>
      <c r="SOD131" s="301"/>
      <c r="SOE131" s="301"/>
      <c r="SOF131" s="301"/>
      <c r="SOG131" s="301"/>
      <c r="SOH131" s="301"/>
      <c r="SOI131" s="301"/>
      <c r="SOJ131" s="301"/>
      <c r="SOK131" s="301"/>
      <c r="SOL131" s="301"/>
      <c r="SOM131" s="301"/>
      <c r="SON131" s="301"/>
      <c r="SOO131" s="301"/>
      <c r="SOP131" s="301"/>
      <c r="SOQ131" s="301"/>
      <c r="SOR131" s="301"/>
      <c r="SOS131" s="301"/>
      <c r="SOT131" s="301"/>
      <c r="SOU131" s="301"/>
      <c r="SOV131" s="301"/>
      <c r="SOW131" s="301"/>
      <c r="SOX131" s="301"/>
      <c r="SOY131" s="301"/>
      <c r="SOZ131" s="301"/>
      <c r="SPA131" s="301"/>
      <c r="SPB131" s="301"/>
      <c r="SPC131" s="301"/>
      <c r="SPD131" s="301"/>
      <c r="SPE131" s="301"/>
      <c r="SPF131" s="301"/>
      <c r="SPG131" s="301"/>
      <c r="SPH131" s="301"/>
      <c r="SPI131" s="301"/>
      <c r="SPJ131" s="301"/>
      <c r="SPK131" s="301"/>
      <c r="SPL131" s="301"/>
      <c r="SPM131" s="301"/>
      <c r="SPN131" s="301"/>
      <c r="SPO131" s="301"/>
      <c r="SPP131" s="301"/>
      <c r="SPQ131" s="301"/>
      <c r="SPR131" s="301"/>
      <c r="SPS131" s="301"/>
      <c r="SPT131" s="301"/>
      <c r="SPU131" s="301"/>
      <c r="SPV131" s="301"/>
      <c r="SPW131" s="301"/>
      <c r="SPX131" s="301"/>
      <c r="SPY131" s="301"/>
      <c r="SPZ131" s="301"/>
      <c r="SQA131" s="301"/>
      <c r="SQB131" s="301"/>
      <c r="SQC131" s="301"/>
      <c r="SQD131" s="301"/>
      <c r="SQE131" s="301"/>
      <c r="SQF131" s="301"/>
      <c r="SQG131" s="301"/>
      <c r="SQH131" s="301"/>
      <c r="SQI131" s="301"/>
      <c r="SQJ131" s="301"/>
      <c r="SQK131" s="301"/>
      <c r="SQL131" s="301"/>
      <c r="SQM131" s="301"/>
      <c r="SQN131" s="301"/>
      <c r="SQO131" s="301"/>
      <c r="SQP131" s="301"/>
      <c r="SQQ131" s="301"/>
      <c r="SQR131" s="301"/>
      <c r="SQS131" s="301"/>
      <c r="SQT131" s="301"/>
      <c r="SQU131" s="301"/>
      <c r="SQV131" s="301"/>
      <c r="SQW131" s="301"/>
      <c r="SQX131" s="301"/>
      <c r="SQY131" s="301"/>
      <c r="SQZ131" s="301"/>
      <c r="SRA131" s="301"/>
      <c r="SRB131" s="301"/>
      <c r="SRC131" s="301"/>
      <c r="SRJ131" s="301"/>
      <c r="SRK131" s="301"/>
      <c r="SRL131" s="301"/>
      <c r="SRM131" s="301"/>
      <c r="SRN131" s="301"/>
      <c r="SRO131" s="301"/>
      <c r="SRP131" s="301"/>
      <c r="SRQ131" s="301"/>
      <c r="SRR131" s="301"/>
      <c r="SRS131" s="301"/>
      <c r="SRT131" s="301"/>
      <c r="SRU131" s="301"/>
      <c r="SRV131" s="301"/>
      <c r="SRW131" s="301"/>
      <c r="SRX131" s="301"/>
      <c r="SRY131" s="301"/>
      <c r="SRZ131" s="301"/>
      <c r="SSA131" s="301"/>
      <c r="SSB131" s="301"/>
      <c r="SSC131" s="301"/>
      <c r="SSD131" s="301"/>
      <c r="SSE131" s="301"/>
      <c r="SSF131" s="301"/>
      <c r="SSG131" s="301"/>
      <c r="SSH131" s="301"/>
      <c r="SSI131" s="301"/>
      <c r="SSJ131" s="301"/>
      <c r="SSK131" s="301"/>
      <c r="SSL131" s="301"/>
      <c r="SSM131" s="301"/>
      <c r="SSN131" s="301"/>
      <c r="SSO131" s="301"/>
      <c r="SSP131" s="301"/>
      <c r="SSQ131" s="301"/>
      <c r="SSR131" s="301"/>
      <c r="SSS131" s="301"/>
      <c r="SST131" s="301"/>
      <c r="SSU131" s="301"/>
      <c r="SSV131" s="301"/>
      <c r="SSW131" s="301"/>
      <c r="SSX131" s="301"/>
      <c r="SSY131" s="301"/>
      <c r="SSZ131" s="301"/>
      <c r="STA131" s="301"/>
      <c r="STB131" s="301"/>
      <c r="STC131" s="301"/>
      <c r="STD131" s="301"/>
      <c r="STE131" s="301"/>
      <c r="STF131" s="301"/>
      <c r="STG131" s="301"/>
      <c r="STH131" s="301"/>
      <c r="STI131" s="301"/>
      <c r="STJ131" s="301"/>
      <c r="STK131" s="301"/>
      <c r="STL131" s="301"/>
      <c r="STM131" s="301"/>
      <c r="STN131" s="301"/>
      <c r="STO131" s="301"/>
      <c r="STP131" s="301"/>
      <c r="STQ131" s="301"/>
      <c r="STR131" s="301"/>
      <c r="STS131" s="301"/>
      <c r="STT131" s="301"/>
      <c r="STU131" s="301"/>
      <c r="STV131" s="301"/>
      <c r="STW131" s="301"/>
      <c r="STX131" s="301"/>
      <c r="STY131" s="301"/>
      <c r="STZ131" s="301"/>
      <c r="SUA131" s="301"/>
      <c r="SUB131" s="301"/>
      <c r="SUC131" s="301"/>
      <c r="SUD131" s="301"/>
      <c r="SUE131" s="301"/>
      <c r="SUF131" s="301"/>
      <c r="SUG131" s="301"/>
      <c r="SUH131" s="301"/>
      <c r="SUI131" s="301"/>
      <c r="SUJ131" s="301"/>
      <c r="SUK131" s="301"/>
      <c r="SUL131" s="301"/>
      <c r="SUM131" s="301"/>
      <c r="SUN131" s="301"/>
      <c r="SUO131" s="301"/>
      <c r="SUP131" s="301"/>
      <c r="SUQ131" s="301"/>
      <c r="SUR131" s="301"/>
      <c r="SUS131" s="301"/>
      <c r="SUT131" s="301"/>
      <c r="SUU131" s="301"/>
      <c r="SUV131" s="301"/>
      <c r="SUW131" s="301"/>
      <c r="SUX131" s="301"/>
      <c r="SUY131" s="301"/>
      <c r="SUZ131" s="301"/>
      <c r="SVA131" s="301"/>
      <c r="SVB131" s="301"/>
      <c r="SVC131" s="301"/>
      <c r="SVD131" s="301"/>
      <c r="SVE131" s="301"/>
      <c r="SVF131" s="301"/>
      <c r="SVG131" s="301"/>
      <c r="SVH131" s="301"/>
      <c r="SVI131" s="301"/>
      <c r="SVJ131" s="301"/>
      <c r="SVK131" s="301"/>
      <c r="SVL131" s="301"/>
      <c r="SVM131" s="301"/>
      <c r="SVN131" s="301"/>
      <c r="SVO131" s="301"/>
      <c r="SVP131" s="301"/>
      <c r="SVQ131" s="301"/>
      <c r="SVR131" s="301"/>
      <c r="SVS131" s="301"/>
      <c r="SVT131" s="301"/>
      <c r="SVU131" s="301"/>
      <c r="SVV131" s="301"/>
      <c r="SVW131" s="301"/>
      <c r="SVX131" s="301"/>
      <c r="SVY131" s="301"/>
      <c r="SVZ131" s="301"/>
      <c r="SWA131" s="301"/>
      <c r="SWB131" s="301"/>
      <c r="SWC131" s="301"/>
      <c r="SWD131" s="301"/>
      <c r="SWE131" s="301"/>
      <c r="SWF131" s="301"/>
      <c r="SWG131" s="301"/>
      <c r="SWH131" s="301"/>
      <c r="SWI131" s="301"/>
      <c r="SWJ131" s="301"/>
      <c r="SWK131" s="301"/>
      <c r="SWL131" s="301"/>
      <c r="SWM131" s="301"/>
      <c r="SWN131" s="301"/>
      <c r="SWO131" s="301"/>
      <c r="SWP131" s="301"/>
      <c r="SWQ131" s="301"/>
      <c r="SWR131" s="301"/>
      <c r="SWS131" s="301"/>
      <c r="SWT131" s="301"/>
      <c r="SWU131" s="301"/>
      <c r="SWV131" s="301"/>
      <c r="SWW131" s="301"/>
      <c r="SWX131" s="301"/>
      <c r="SWY131" s="301"/>
      <c r="SWZ131" s="301"/>
      <c r="SXA131" s="301"/>
      <c r="SXB131" s="301"/>
      <c r="SXC131" s="301"/>
      <c r="SXD131" s="301"/>
      <c r="SXE131" s="301"/>
      <c r="SXF131" s="301"/>
      <c r="SXG131" s="301"/>
      <c r="SXH131" s="301"/>
      <c r="SXI131" s="301"/>
      <c r="SXJ131" s="301"/>
      <c r="SXK131" s="301"/>
      <c r="SXL131" s="301"/>
      <c r="SXM131" s="301"/>
      <c r="SXN131" s="301"/>
      <c r="SXO131" s="301"/>
      <c r="SXP131" s="301"/>
      <c r="SXQ131" s="301"/>
      <c r="SXR131" s="301"/>
      <c r="SXS131" s="301"/>
      <c r="SXT131" s="301"/>
      <c r="SXU131" s="301"/>
      <c r="SXV131" s="301"/>
      <c r="SXW131" s="301"/>
      <c r="SXX131" s="301"/>
      <c r="SXY131" s="301"/>
      <c r="SXZ131" s="301"/>
      <c r="SYA131" s="301"/>
      <c r="SYB131" s="301"/>
      <c r="SYC131" s="301"/>
      <c r="SYD131" s="301"/>
      <c r="SYE131" s="301"/>
      <c r="SYF131" s="301"/>
      <c r="SYG131" s="301"/>
      <c r="SYH131" s="301"/>
      <c r="SYI131" s="301"/>
      <c r="SYJ131" s="301"/>
      <c r="SYK131" s="301"/>
      <c r="SYL131" s="301"/>
      <c r="SYM131" s="301"/>
      <c r="SYN131" s="301"/>
      <c r="SYO131" s="301"/>
      <c r="SYP131" s="301"/>
      <c r="SYQ131" s="301"/>
      <c r="SYR131" s="301"/>
      <c r="SYS131" s="301"/>
      <c r="SYT131" s="301"/>
      <c r="SYU131" s="301"/>
      <c r="SYV131" s="301"/>
      <c r="SYW131" s="301"/>
      <c r="SYX131" s="301"/>
      <c r="SYY131" s="301"/>
      <c r="SYZ131" s="301"/>
      <c r="SZA131" s="301"/>
      <c r="SZB131" s="301"/>
      <c r="SZC131" s="301"/>
      <c r="SZD131" s="301"/>
      <c r="SZE131" s="301"/>
      <c r="SZF131" s="301"/>
      <c r="SZG131" s="301"/>
      <c r="SZH131" s="301"/>
      <c r="SZI131" s="301"/>
      <c r="SZJ131" s="301"/>
      <c r="SZK131" s="301"/>
      <c r="SZL131" s="301"/>
      <c r="SZM131" s="301"/>
      <c r="SZN131" s="301"/>
      <c r="SZO131" s="301"/>
      <c r="SZP131" s="301"/>
      <c r="SZQ131" s="301"/>
      <c r="SZR131" s="301"/>
      <c r="SZS131" s="301"/>
      <c r="SZT131" s="301"/>
      <c r="SZU131" s="301"/>
      <c r="SZV131" s="301"/>
      <c r="SZW131" s="301"/>
      <c r="SZX131" s="301"/>
      <c r="SZY131" s="301"/>
      <c r="SZZ131" s="301"/>
      <c r="TAA131" s="301"/>
      <c r="TAB131" s="301"/>
      <c r="TAC131" s="301"/>
      <c r="TAD131" s="301"/>
      <c r="TAE131" s="301"/>
      <c r="TAF131" s="301"/>
      <c r="TAG131" s="301"/>
      <c r="TAH131" s="301"/>
      <c r="TAI131" s="301"/>
      <c r="TAJ131" s="301"/>
      <c r="TAK131" s="301"/>
      <c r="TAL131" s="301"/>
      <c r="TAM131" s="301"/>
      <c r="TAN131" s="301"/>
      <c r="TAO131" s="301"/>
      <c r="TAP131" s="301"/>
      <c r="TAQ131" s="301"/>
      <c r="TAR131" s="301"/>
      <c r="TAS131" s="301"/>
      <c r="TAT131" s="301"/>
      <c r="TAU131" s="301"/>
      <c r="TAV131" s="301"/>
      <c r="TAW131" s="301"/>
      <c r="TAX131" s="301"/>
      <c r="TAY131" s="301"/>
      <c r="TBF131" s="301"/>
      <c r="TBG131" s="301"/>
      <c r="TBH131" s="301"/>
      <c r="TBI131" s="301"/>
      <c r="TBJ131" s="301"/>
      <c r="TBK131" s="301"/>
      <c r="TBL131" s="301"/>
      <c r="TBM131" s="301"/>
      <c r="TBN131" s="301"/>
      <c r="TBO131" s="301"/>
      <c r="TBP131" s="301"/>
      <c r="TBQ131" s="301"/>
      <c r="TBR131" s="301"/>
      <c r="TBS131" s="301"/>
      <c r="TBT131" s="301"/>
      <c r="TBU131" s="301"/>
      <c r="TBV131" s="301"/>
      <c r="TBW131" s="301"/>
      <c r="TBX131" s="301"/>
      <c r="TBY131" s="301"/>
      <c r="TBZ131" s="301"/>
      <c r="TCA131" s="301"/>
      <c r="TCB131" s="301"/>
      <c r="TCC131" s="301"/>
      <c r="TCD131" s="301"/>
      <c r="TCE131" s="301"/>
      <c r="TCF131" s="301"/>
      <c r="TCG131" s="301"/>
      <c r="TCH131" s="301"/>
      <c r="TCI131" s="301"/>
      <c r="TCJ131" s="301"/>
      <c r="TCK131" s="301"/>
      <c r="TCL131" s="301"/>
      <c r="TCM131" s="301"/>
      <c r="TCN131" s="301"/>
      <c r="TCO131" s="301"/>
      <c r="TCP131" s="301"/>
      <c r="TCQ131" s="301"/>
      <c r="TCR131" s="301"/>
      <c r="TCS131" s="301"/>
      <c r="TCT131" s="301"/>
      <c r="TCU131" s="301"/>
      <c r="TCV131" s="301"/>
      <c r="TCW131" s="301"/>
      <c r="TCX131" s="301"/>
      <c r="TCY131" s="301"/>
      <c r="TCZ131" s="301"/>
      <c r="TDA131" s="301"/>
      <c r="TDB131" s="301"/>
      <c r="TDC131" s="301"/>
      <c r="TDD131" s="301"/>
      <c r="TDE131" s="301"/>
      <c r="TDF131" s="301"/>
      <c r="TDG131" s="301"/>
      <c r="TDH131" s="301"/>
      <c r="TDI131" s="301"/>
      <c r="TDJ131" s="301"/>
      <c r="TDK131" s="301"/>
      <c r="TDL131" s="301"/>
      <c r="TDM131" s="301"/>
      <c r="TDN131" s="301"/>
      <c r="TDO131" s="301"/>
      <c r="TDP131" s="301"/>
      <c r="TDQ131" s="301"/>
      <c r="TDR131" s="301"/>
      <c r="TDS131" s="301"/>
      <c r="TDT131" s="301"/>
      <c r="TDU131" s="301"/>
      <c r="TDV131" s="301"/>
      <c r="TDW131" s="301"/>
      <c r="TDX131" s="301"/>
      <c r="TDY131" s="301"/>
      <c r="TDZ131" s="301"/>
      <c r="TEA131" s="301"/>
      <c r="TEB131" s="301"/>
      <c r="TEC131" s="301"/>
      <c r="TED131" s="301"/>
      <c r="TEE131" s="301"/>
      <c r="TEF131" s="301"/>
      <c r="TEG131" s="301"/>
      <c r="TEH131" s="301"/>
      <c r="TEI131" s="301"/>
      <c r="TEJ131" s="301"/>
      <c r="TEK131" s="301"/>
      <c r="TEL131" s="301"/>
      <c r="TEM131" s="301"/>
      <c r="TEN131" s="301"/>
      <c r="TEO131" s="301"/>
      <c r="TEP131" s="301"/>
      <c r="TEQ131" s="301"/>
      <c r="TER131" s="301"/>
      <c r="TES131" s="301"/>
      <c r="TET131" s="301"/>
      <c r="TEU131" s="301"/>
      <c r="TEV131" s="301"/>
      <c r="TEW131" s="301"/>
      <c r="TEX131" s="301"/>
      <c r="TEY131" s="301"/>
      <c r="TEZ131" s="301"/>
      <c r="TFA131" s="301"/>
      <c r="TFB131" s="301"/>
      <c r="TFC131" s="301"/>
      <c r="TFD131" s="301"/>
      <c r="TFE131" s="301"/>
      <c r="TFF131" s="301"/>
      <c r="TFG131" s="301"/>
      <c r="TFH131" s="301"/>
      <c r="TFI131" s="301"/>
      <c r="TFJ131" s="301"/>
      <c r="TFK131" s="301"/>
      <c r="TFL131" s="301"/>
      <c r="TFM131" s="301"/>
      <c r="TFN131" s="301"/>
      <c r="TFO131" s="301"/>
      <c r="TFP131" s="301"/>
      <c r="TFQ131" s="301"/>
      <c r="TFR131" s="301"/>
      <c r="TFS131" s="301"/>
      <c r="TFT131" s="301"/>
      <c r="TFU131" s="301"/>
      <c r="TFV131" s="301"/>
      <c r="TFW131" s="301"/>
      <c r="TFX131" s="301"/>
      <c r="TFY131" s="301"/>
      <c r="TFZ131" s="301"/>
      <c r="TGA131" s="301"/>
      <c r="TGB131" s="301"/>
      <c r="TGC131" s="301"/>
      <c r="TGD131" s="301"/>
      <c r="TGE131" s="301"/>
      <c r="TGF131" s="301"/>
      <c r="TGG131" s="301"/>
      <c r="TGH131" s="301"/>
      <c r="TGI131" s="301"/>
      <c r="TGJ131" s="301"/>
      <c r="TGK131" s="301"/>
      <c r="TGL131" s="301"/>
      <c r="TGM131" s="301"/>
      <c r="TGN131" s="301"/>
      <c r="TGO131" s="301"/>
      <c r="TGP131" s="301"/>
      <c r="TGQ131" s="301"/>
      <c r="TGR131" s="301"/>
      <c r="TGS131" s="301"/>
      <c r="TGT131" s="301"/>
      <c r="TGU131" s="301"/>
      <c r="TGV131" s="301"/>
      <c r="TGW131" s="301"/>
      <c r="TGX131" s="301"/>
      <c r="TGY131" s="301"/>
      <c r="TGZ131" s="301"/>
      <c r="THA131" s="301"/>
      <c r="THB131" s="301"/>
      <c r="THC131" s="301"/>
      <c r="THD131" s="301"/>
      <c r="THE131" s="301"/>
      <c r="THF131" s="301"/>
      <c r="THG131" s="301"/>
      <c r="THH131" s="301"/>
      <c r="THI131" s="301"/>
      <c r="THJ131" s="301"/>
      <c r="THK131" s="301"/>
      <c r="THL131" s="301"/>
      <c r="THM131" s="301"/>
      <c r="THN131" s="301"/>
      <c r="THO131" s="301"/>
      <c r="THP131" s="301"/>
      <c r="THQ131" s="301"/>
      <c r="THR131" s="301"/>
      <c r="THS131" s="301"/>
      <c r="THT131" s="301"/>
      <c r="THU131" s="301"/>
      <c r="THV131" s="301"/>
      <c r="THW131" s="301"/>
      <c r="THX131" s="301"/>
      <c r="THY131" s="301"/>
      <c r="THZ131" s="301"/>
      <c r="TIA131" s="301"/>
      <c r="TIB131" s="301"/>
      <c r="TIC131" s="301"/>
      <c r="TID131" s="301"/>
      <c r="TIE131" s="301"/>
      <c r="TIF131" s="301"/>
      <c r="TIG131" s="301"/>
      <c r="TIH131" s="301"/>
      <c r="TII131" s="301"/>
      <c r="TIJ131" s="301"/>
      <c r="TIK131" s="301"/>
      <c r="TIL131" s="301"/>
      <c r="TIM131" s="301"/>
      <c r="TIN131" s="301"/>
      <c r="TIO131" s="301"/>
      <c r="TIP131" s="301"/>
      <c r="TIQ131" s="301"/>
      <c r="TIR131" s="301"/>
      <c r="TIS131" s="301"/>
      <c r="TIT131" s="301"/>
      <c r="TIU131" s="301"/>
      <c r="TIV131" s="301"/>
      <c r="TIW131" s="301"/>
      <c r="TIX131" s="301"/>
      <c r="TIY131" s="301"/>
      <c r="TIZ131" s="301"/>
      <c r="TJA131" s="301"/>
      <c r="TJB131" s="301"/>
      <c r="TJC131" s="301"/>
      <c r="TJD131" s="301"/>
      <c r="TJE131" s="301"/>
      <c r="TJF131" s="301"/>
      <c r="TJG131" s="301"/>
      <c r="TJH131" s="301"/>
      <c r="TJI131" s="301"/>
      <c r="TJJ131" s="301"/>
      <c r="TJK131" s="301"/>
      <c r="TJL131" s="301"/>
      <c r="TJM131" s="301"/>
      <c r="TJN131" s="301"/>
      <c r="TJO131" s="301"/>
      <c r="TJP131" s="301"/>
      <c r="TJQ131" s="301"/>
      <c r="TJR131" s="301"/>
      <c r="TJS131" s="301"/>
      <c r="TJT131" s="301"/>
      <c r="TJU131" s="301"/>
      <c r="TJV131" s="301"/>
      <c r="TJW131" s="301"/>
      <c r="TJX131" s="301"/>
      <c r="TJY131" s="301"/>
      <c r="TJZ131" s="301"/>
      <c r="TKA131" s="301"/>
      <c r="TKB131" s="301"/>
      <c r="TKC131" s="301"/>
      <c r="TKD131" s="301"/>
      <c r="TKE131" s="301"/>
      <c r="TKF131" s="301"/>
      <c r="TKG131" s="301"/>
      <c r="TKH131" s="301"/>
      <c r="TKI131" s="301"/>
      <c r="TKJ131" s="301"/>
      <c r="TKK131" s="301"/>
      <c r="TKL131" s="301"/>
      <c r="TKM131" s="301"/>
      <c r="TKN131" s="301"/>
      <c r="TKO131" s="301"/>
      <c r="TKP131" s="301"/>
      <c r="TKQ131" s="301"/>
      <c r="TKR131" s="301"/>
      <c r="TKS131" s="301"/>
      <c r="TKT131" s="301"/>
      <c r="TKU131" s="301"/>
      <c r="TLB131" s="301"/>
      <c r="TLC131" s="301"/>
      <c r="TLD131" s="301"/>
      <c r="TLE131" s="301"/>
      <c r="TLF131" s="301"/>
      <c r="TLG131" s="301"/>
      <c r="TLH131" s="301"/>
      <c r="TLI131" s="301"/>
      <c r="TLJ131" s="301"/>
      <c r="TLK131" s="301"/>
      <c r="TLL131" s="301"/>
      <c r="TLM131" s="301"/>
      <c r="TLN131" s="301"/>
      <c r="TLO131" s="301"/>
      <c r="TLP131" s="301"/>
      <c r="TLQ131" s="301"/>
      <c r="TLR131" s="301"/>
      <c r="TLS131" s="301"/>
      <c r="TLT131" s="301"/>
      <c r="TLU131" s="301"/>
      <c r="TLV131" s="301"/>
      <c r="TLW131" s="301"/>
      <c r="TLX131" s="301"/>
      <c r="TLY131" s="301"/>
      <c r="TLZ131" s="301"/>
      <c r="TMA131" s="301"/>
      <c r="TMB131" s="301"/>
      <c r="TMC131" s="301"/>
      <c r="TMD131" s="301"/>
      <c r="TME131" s="301"/>
      <c r="TMF131" s="301"/>
      <c r="TMG131" s="301"/>
      <c r="TMH131" s="301"/>
      <c r="TMI131" s="301"/>
      <c r="TMJ131" s="301"/>
      <c r="TMK131" s="301"/>
      <c r="TML131" s="301"/>
      <c r="TMM131" s="301"/>
      <c r="TMN131" s="301"/>
      <c r="TMO131" s="301"/>
      <c r="TMP131" s="301"/>
      <c r="TMQ131" s="301"/>
      <c r="TMR131" s="301"/>
      <c r="TMS131" s="301"/>
      <c r="TMT131" s="301"/>
      <c r="TMU131" s="301"/>
      <c r="TMV131" s="301"/>
      <c r="TMW131" s="301"/>
      <c r="TMX131" s="301"/>
      <c r="TMY131" s="301"/>
      <c r="TMZ131" s="301"/>
      <c r="TNA131" s="301"/>
      <c r="TNB131" s="301"/>
      <c r="TNC131" s="301"/>
      <c r="TND131" s="301"/>
      <c r="TNE131" s="301"/>
      <c r="TNF131" s="301"/>
      <c r="TNG131" s="301"/>
      <c r="TNH131" s="301"/>
      <c r="TNI131" s="301"/>
      <c r="TNJ131" s="301"/>
      <c r="TNK131" s="301"/>
      <c r="TNL131" s="301"/>
      <c r="TNM131" s="301"/>
      <c r="TNN131" s="301"/>
      <c r="TNO131" s="301"/>
      <c r="TNP131" s="301"/>
      <c r="TNQ131" s="301"/>
      <c r="TNR131" s="301"/>
      <c r="TNS131" s="301"/>
      <c r="TNT131" s="301"/>
      <c r="TNU131" s="301"/>
      <c r="TNV131" s="301"/>
      <c r="TNW131" s="301"/>
      <c r="TNX131" s="301"/>
      <c r="TNY131" s="301"/>
      <c r="TNZ131" s="301"/>
      <c r="TOA131" s="301"/>
      <c r="TOB131" s="301"/>
      <c r="TOC131" s="301"/>
      <c r="TOD131" s="301"/>
      <c r="TOE131" s="301"/>
      <c r="TOF131" s="301"/>
      <c r="TOG131" s="301"/>
      <c r="TOH131" s="301"/>
      <c r="TOI131" s="301"/>
      <c r="TOJ131" s="301"/>
      <c r="TOK131" s="301"/>
      <c r="TOL131" s="301"/>
      <c r="TOM131" s="301"/>
      <c r="TON131" s="301"/>
      <c r="TOO131" s="301"/>
      <c r="TOP131" s="301"/>
      <c r="TOQ131" s="301"/>
      <c r="TOR131" s="301"/>
      <c r="TOS131" s="301"/>
      <c r="TOT131" s="301"/>
      <c r="TOU131" s="301"/>
      <c r="TOV131" s="301"/>
      <c r="TOW131" s="301"/>
      <c r="TOX131" s="301"/>
      <c r="TOY131" s="301"/>
      <c r="TOZ131" s="301"/>
      <c r="TPA131" s="301"/>
      <c r="TPB131" s="301"/>
      <c r="TPC131" s="301"/>
      <c r="TPD131" s="301"/>
      <c r="TPE131" s="301"/>
      <c r="TPF131" s="301"/>
      <c r="TPG131" s="301"/>
      <c r="TPH131" s="301"/>
      <c r="TPI131" s="301"/>
      <c r="TPJ131" s="301"/>
      <c r="TPK131" s="301"/>
      <c r="TPL131" s="301"/>
      <c r="TPM131" s="301"/>
      <c r="TPN131" s="301"/>
      <c r="TPO131" s="301"/>
      <c r="TPP131" s="301"/>
      <c r="TPQ131" s="301"/>
      <c r="TPR131" s="301"/>
      <c r="TPS131" s="301"/>
      <c r="TPT131" s="301"/>
      <c r="TPU131" s="301"/>
      <c r="TPV131" s="301"/>
      <c r="TPW131" s="301"/>
      <c r="TPX131" s="301"/>
      <c r="TPY131" s="301"/>
      <c r="TPZ131" s="301"/>
      <c r="TQA131" s="301"/>
      <c r="TQB131" s="301"/>
      <c r="TQC131" s="301"/>
      <c r="TQD131" s="301"/>
      <c r="TQE131" s="301"/>
      <c r="TQF131" s="301"/>
      <c r="TQG131" s="301"/>
      <c r="TQH131" s="301"/>
      <c r="TQI131" s="301"/>
      <c r="TQJ131" s="301"/>
      <c r="TQK131" s="301"/>
      <c r="TQL131" s="301"/>
      <c r="TQM131" s="301"/>
      <c r="TQN131" s="301"/>
      <c r="TQO131" s="301"/>
      <c r="TQP131" s="301"/>
      <c r="TQQ131" s="301"/>
      <c r="TQR131" s="301"/>
      <c r="TQS131" s="301"/>
      <c r="TQT131" s="301"/>
      <c r="TQU131" s="301"/>
      <c r="TQV131" s="301"/>
      <c r="TQW131" s="301"/>
      <c r="TQX131" s="301"/>
      <c r="TQY131" s="301"/>
      <c r="TQZ131" s="301"/>
      <c r="TRA131" s="301"/>
      <c r="TRB131" s="301"/>
      <c r="TRC131" s="301"/>
      <c r="TRD131" s="301"/>
      <c r="TRE131" s="301"/>
      <c r="TRF131" s="301"/>
      <c r="TRG131" s="301"/>
      <c r="TRH131" s="301"/>
      <c r="TRI131" s="301"/>
      <c r="TRJ131" s="301"/>
      <c r="TRK131" s="301"/>
      <c r="TRL131" s="301"/>
      <c r="TRM131" s="301"/>
      <c r="TRN131" s="301"/>
      <c r="TRO131" s="301"/>
      <c r="TRP131" s="301"/>
      <c r="TRQ131" s="301"/>
      <c r="TRR131" s="301"/>
      <c r="TRS131" s="301"/>
      <c r="TRT131" s="301"/>
      <c r="TRU131" s="301"/>
      <c r="TRV131" s="301"/>
      <c r="TRW131" s="301"/>
      <c r="TRX131" s="301"/>
      <c r="TRY131" s="301"/>
      <c r="TRZ131" s="301"/>
      <c r="TSA131" s="301"/>
      <c r="TSB131" s="301"/>
      <c r="TSC131" s="301"/>
      <c r="TSD131" s="301"/>
      <c r="TSE131" s="301"/>
      <c r="TSF131" s="301"/>
      <c r="TSG131" s="301"/>
      <c r="TSH131" s="301"/>
      <c r="TSI131" s="301"/>
      <c r="TSJ131" s="301"/>
      <c r="TSK131" s="301"/>
      <c r="TSL131" s="301"/>
      <c r="TSM131" s="301"/>
      <c r="TSN131" s="301"/>
      <c r="TSO131" s="301"/>
      <c r="TSP131" s="301"/>
      <c r="TSQ131" s="301"/>
      <c r="TSR131" s="301"/>
      <c r="TSS131" s="301"/>
      <c r="TST131" s="301"/>
      <c r="TSU131" s="301"/>
      <c r="TSV131" s="301"/>
      <c r="TSW131" s="301"/>
      <c r="TSX131" s="301"/>
      <c r="TSY131" s="301"/>
      <c r="TSZ131" s="301"/>
      <c r="TTA131" s="301"/>
      <c r="TTB131" s="301"/>
      <c r="TTC131" s="301"/>
      <c r="TTD131" s="301"/>
      <c r="TTE131" s="301"/>
      <c r="TTF131" s="301"/>
      <c r="TTG131" s="301"/>
      <c r="TTH131" s="301"/>
      <c r="TTI131" s="301"/>
      <c r="TTJ131" s="301"/>
      <c r="TTK131" s="301"/>
      <c r="TTL131" s="301"/>
      <c r="TTM131" s="301"/>
      <c r="TTN131" s="301"/>
      <c r="TTO131" s="301"/>
      <c r="TTP131" s="301"/>
      <c r="TTQ131" s="301"/>
      <c r="TTR131" s="301"/>
      <c r="TTS131" s="301"/>
      <c r="TTT131" s="301"/>
      <c r="TTU131" s="301"/>
      <c r="TTV131" s="301"/>
      <c r="TTW131" s="301"/>
      <c r="TTX131" s="301"/>
      <c r="TTY131" s="301"/>
      <c r="TTZ131" s="301"/>
      <c r="TUA131" s="301"/>
      <c r="TUB131" s="301"/>
      <c r="TUC131" s="301"/>
      <c r="TUD131" s="301"/>
      <c r="TUE131" s="301"/>
      <c r="TUF131" s="301"/>
      <c r="TUG131" s="301"/>
      <c r="TUH131" s="301"/>
      <c r="TUI131" s="301"/>
      <c r="TUJ131" s="301"/>
      <c r="TUK131" s="301"/>
      <c r="TUL131" s="301"/>
      <c r="TUM131" s="301"/>
      <c r="TUN131" s="301"/>
      <c r="TUO131" s="301"/>
      <c r="TUP131" s="301"/>
      <c r="TUQ131" s="301"/>
      <c r="TUX131" s="301"/>
      <c r="TUY131" s="301"/>
      <c r="TUZ131" s="301"/>
      <c r="TVA131" s="301"/>
      <c r="TVB131" s="301"/>
      <c r="TVC131" s="301"/>
      <c r="TVD131" s="301"/>
      <c r="TVE131" s="301"/>
      <c r="TVF131" s="301"/>
      <c r="TVG131" s="301"/>
      <c r="TVH131" s="301"/>
      <c r="TVI131" s="301"/>
      <c r="TVJ131" s="301"/>
      <c r="TVK131" s="301"/>
      <c r="TVL131" s="301"/>
      <c r="TVM131" s="301"/>
      <c r="TVN131" s="301"/>
      <c r="TVO131" s="301"/>
      <c r="TVP131" s="301"/>
      <c r="TVQ131" s="301"/>
      <c r="TVR131" s="301"/>
      <c r="TVS131" s="301"/>
      <c r="TVT131" s="301"/>
      <c r="TVU131" s="301"/>
      <c r="TVV131" s="301"/>
      <c r="TVW131" s="301"/>
      <c r="TVX131" s="301"/>
      <c r="TVY131" s="301"/>
      <c r="TVZ131" s="301"/>
      <c r="TWA131" s="301"/>
      <c r="TWB131" s="301"/>
      <c r="TWC131" s="301"/>
      <c r="TWD131" s="301"/>
      <c r="TWE131" s="301"/>
      <c r="TWF131" s="301"/>
      <c r="TWG131" s="301"/>
      <c r="TWH131" s="301"/>
      <c r="TWI131" s="301"/>
      <c r="TWJ131" s="301"/>
      <c r="TWK131" s="301"/>
      <c r="TWL131" s="301"/>
      <c r="TWM131" s="301"/>
      <c r="TWN131" s="301"/>
      <c r="TWO131" s="301"/>
      <c r="TWP131" s="301"/>
      <c r="TWQ131" s="301"/>
      <c r="TWR131" s="301"/>
      <c r="TWS131" s="301"/>
      <c r="TWT131" s="301"/>
      <c r="TWU131" s="301"/>
      <c r="TWV131" s="301"/>
      <c r="TWW131" s="301"/>
      <c r="TWX131" s="301"/>
      <c r="TWY131" s="301"/>
      <c r="TWZ131" s="301"/>
      <c r="TXA131" s="301"/>
      <c r="TXB131" s="301"/>
      <c r="TXC131" s="301"/>
      <c r="TXD131" s="301"/>
      <c r="TXE131" s="301"/>
      <c r="TXF131" s="301"/>
      <c r="TXG131" s="301"/>
      <c r="TXH131" s="301"/>
      <c r="TXI131" s="301"/>
      <c r="TXJ131" s="301"/>
      <c r="TXK131" s="301"/>
      <c r="TXL131" s="301"/>
      <c r="TXM131" s="301"/>
      <c r="TXN131" s="301"/>
      <c r="TXO131" s="301"/>
      <c r="TXP131" s="301"/>
      <c r="TXQ131" s="301"/>
      <c r="TXR131" s="301"/>
      <c r="TXS131" s="301"/>
      <c r="TXT131" s="301"/>
      <c r="TXU131" s="301"/>
      <c r="TXV131" s="301"/>
      <c r="TXW131" s="301"/>
      <c r="TXX131" s="301"/>
      <c r="TXY131" s="301"/>
      <c r="TXZ131" s="301"/>
      <c r="TYA131" s="301"/>
      <c r="TYB131" s="301"/>
      <c r="TYC131" s="301"/>
      <c r="TYD131" s="301"/>
      <c r="TYE131" s="301"/>
      <c r="TYF131" s="301"/>
      <c r="TYG131" s="301"/>
      <c r="TYH131" s="301"/>
      <c r="TYI131" s="301"/>
      <c r="TYJ131" s="301"/>
      <c r="TYK131" s="301"/>
      <c r="TYL131" s="301"/>
      <c r="TYM131" s="301"/>
      <c r="TYN131" s="301"/>
      <c r="TYO131" s="301"/>
      <c r="TYP131" s="301"/>
      <c r="TYQ131" s="301"/>
      <c r="TYR131" s="301"/>
      <c r="TYS131" s="301"/>
      <c r="TYT131" s="301"/>
      <c r="TYU131" s="301"/>
      <c r="TYV131" s="301"/>
      <c r="TYW131" s="301"/>
      <c r="TYX131" s="301"/>
      <c r="TYY131" s="301"/>
      <c r="TYZ131" s="301"/>
      <c r="TZA131" s="301"/>
      <c r="TZB131" s="301"/>
      <c r="TZC131" s="301"/>
      <c r="TZD131" s="301"/>
      <c r="TZE131" s="301"/>
      <c r="TZF131" s="301"/>
      <c r="TZG131" s="301"/>
      <c r="TZH131" s="301"/>
      <c r="TZI131" s="301"/>
      <c r="TZJ131" s="301"/>
      <c r="TZK131" s="301"/>
      <c r="TZL131" s="301"/>
      <c r="TZM131" s="301"/>
      <c r="TZN131" s="301"/>
      <c r="TZO131" s="301"/>
      <c r="TZP131" s="301"/>
      <c r="TZQ131" s="301"/>
      <c r="TZR131" s="301"/>
      <c r="TZS131" s="301"/>
      <c r="TZT131" s="301"/>
      <c r="TZU131" s="301"/>
      <c r="TZV131" s="301"/>
      <c r="TZW131" s="301"/>
      <c r="TZX131" s="301"/>
      <c r="TZY131" s="301"/>
      <c r="TZZ131" s="301"/>
      <c r="UAA131" s="301"/>
      <c r="UAB131" s="301"/>
      <c r="UAC131" s="301"/>
      <c r="UAD131" s="301"/>
      <c r="UAE131" s="301"/>
      <c r="UAF131" s="301"/>
      <c r="UAG131" s="301"/>
      <c r="UAH131" s="301"/>
      <c r="UAI131" s="301"/>
      <c r="UAJ131" s="301"/>
      <c r="UAK131" s="301"/>
      <c r="UAL131" s="301"/>
      <c r="UAM131" s="301"/>
      <c r="UAN131" s="301"/>
      <c r="UAO131" s="301"/>
      <c r="UAP131" s="301"/>
      <c r="UAQ131" s="301"/>
      <c r="UAR131" s="301"/>
      <c r="UAS131" s="301"/>
      <c r="UAT131" s="301"/>
      <c r="UAU131" s="301"/>
      <c r="UAV131" s="301"/>
      <c r="UAW131" s="301"/>
      <c r="UAX131" s="301"/>
      <c r="UAY131" s="301"/>
      <c r="UAZ131" s="301"/>
      <c r="UBA131" s="301"/>
      <c r="UBB131" s="301"/>
      <c r="UBC131" s="301"/>
      <c r="UBD131" s="301"/>
      <c r="UBE131" s="301"/>
      <c r="UBF131" s="301"/>
      <c r="UBG131" s="301"/>
      <c r="UBH131" s="301"/>
      <c r="UBI131" s="301"/>
      <c r="UBJ131" s="301"/>
      <c r="UBK131" s="301"/>
      <c r="UBL131" s="301"/>
      <c r="UBM131" s="301"/>
      <c r="UBN131" s="301"/>
      <c r="UBO131" s="301"/>
      <c r="UBP131" s="301"/>
      <c r="UBQ131" s="301"/>
      <c r="UBR131" s="301"/>
      <c r="UBS131" s="301"/>
      <c r="UBT131" s="301"/>
      <c r="UBU131" s="301"/>
      <c r="UBV131" s="301"/>
      <c r="UBW131" s="301"/>
      <c r="UBX131" s="301"/>
      <c r="UBY131" s="301"/>
      <c r="UBZ131" s="301"/>
      <c r="UCA131" s="301"/>
      <c r="UCB131" s="301"/>
      <c r="UCC131" s="301"/>
      <c r="UCD131" s="301"/>
      <c r="UCE131" s="301"/>
      <c r="UCF131" s="301"/>
      <c r="UCG131" s="301"/>
      <c r="UCH131" s="301"/>
      <c r="UCI131" s="301"/>
      <c r="UCJ131" s="301"/>
      <c r="UCK131" s="301"/>
      <c r="UCL131" s="301"/>
      <c r="UCM131" s="301"/>
      <c r="UCN131" s="301"/>
      <c r="UCO131" s="301"/>
      <c r="UCP131" s="301"/>
      <c r="UCQ131" s="301"/>
      <c r="UCR131" s="301"/>
      <c r="UCS131" s="301"/>
      <c r="UCT131" s="301"/>
      <c r="UCU131" s="301"/>
      <c r="UCV131" s="301"/>
      <c r="UCW131" s="301"/>
      <c r="UCX131" s="301"/>
      <c r="UCY131" s="301"/>
      <c r="UCZ131" s="301"/>
      <c r="UDA131" s="301"/>
      <c r="UDB131" s="301"/>
      <c r="UDC131" s="301"/>
      <c r="UDD131" s="301"/>
      <c r="UDE131" s="301"/>
      <c r="UDF131" s="301"/>
      <c r="UDG131" s="301"/>
      <c r="UDH131" s="301"/>
      <c r="UDI131" s="301"/>
      <c r="UDJ131" s="301"/>
      <c r="UDK131" s="301"/>
      <c r="UDL131" s="301"/>
      <c r="UDM131" s="301"/>
      <c r="UDN131" s="301"/>
      <c r="UDO131" s="301"/>
      <c r="UDP131" s="301"/>
      <c r="UDQ131" s="301"/>
      <c r="UDR131" s="301"/>
      <c r="UDS131" s="301"/>
      <c r="UDT131" s="301"/>
      <c r="UDU131" s="301"/>
      <c r="UDV131" s="301"/>
      <c r="UDW131" s="301"/>
      <c r="UDX131" s="301"/>
      <c r="UDY131" s="301"/>
      <c r="UDZ131" s="301"/>
      <c r="UEA131" s="301"/>
      <c r="UEB131" s="301"/>
      <c r="UEC131" s="301"/>
      <c r="UED131" s="301"/>
      <c r="UEE131" s="301"/>
      <c r="UEF131" s="301"/>
      <c r="UEG131" s="301"/>
      <c r="UEH131" s="301"/>
      <c r="UEI131" s="301"/>
      <c r="UEJ131" s="301"/>
      <c r="UEK131" s="301"/>
      <c r="UEL131" s="301"/>
      <c r="UEM131" s="301"/>
      <c r="UET131" s="301"/>
      <c r="UEU131" s="301"/>
      <c r="UEV131" s="301"/>
      <c r="UEW131" s="301"/>
      <c r="UEX131" s="301"/>
      <c r="UEY131" s="301"/>
      <c r="UEZ131" s="301"/>
      <c r="UFA131" s="301"/>
      <c r="UFB131" s="301"/>
      <c r="UFC131" s="301"/>
      <c r="UFD131" s="301"/>
      <c r="UFE131" s="301"/>
      <c r="UFF131" s="301"/>
      <c r="UFG131" s="301"/>
      <c r="UFH131" s="301"/>
      <c r="UFI131" s="301"/>
      <c r="UFJ131" s="301"/>
      <c r="UFK131" s="301"/>
      <c r="UFL131" s="301"/>
      <c r="UFM131" s="301"/>
      <c r="UFN131" s="301"/>
      <c r="UFO131" s="301"/>
      <c r="UFP131" s="301"/>
      <c r="UFQ131" s="301"/>
      <c r="UFR131" s="301"/>
      <c r="UFS131" s="301"/>
      <c r="UFT131" s="301"/>
      <c r="UFU131" s="301"/>
      <c r="UFV131" s="301"/>
      <c r="UFW131" s="301"/>
      <c r="UFX131" s="301"/>
      <c r="UFY131" s="301"/>
      <c r="UFZ131" s="301"/>
      <c r="UGA131" s="301"/>
      <c r="UGB131" s="301"/>
      <c r="UGC131" s="301"/>
      <c r="UGD131" s="301"/>
      <c r="UGE131" s="301"/>
      <c r="UGF131" s="301"/>
      <c r="UGG131" s="301"/>
      <c r="UGH131" s="301"/>
      <c r="UGI131" s="301"/>
      <c r="UGJ131" s="301"/>
      <c r="UGK131" s="301"/>
      <c r="UGL131" s="301"/>
      <c r="UGM131" s="301"/>
      <c r="UGN131" s="301"/>
      <c r="UGO131" s="301"/>
      <c r="UGP131" s="301"/>
      <c r="UGQ131" s="301"/>
      <c r="UGR131" s="301"/>
      <c r="UGS131" s="301"/>
      <c r="UGT131" s="301"/>
      <c r="UGU131" s="301"/>
      <c r="UGV131" s="301"/>
      <c r="UGW131" s="301"/>
      <c r="UGX131" s="301"/>
      <c r="UGY131" s="301"/>
      <c r="UGZ131" s="301"/>
      <c r="UHA131" s="301"/>
      <c r="UHB131" s="301"/>
      <c r="UHC131" s="301"/>
      <c r="UHD131" s="301"/>
      <c r="UHE131" s="301"/>
      <c r="UHF131" s="301"/>
      <c r="UHG131" s="301"/>
      <c r="UHH131" s="301"/>
      <c r="UHI131" s="301"/>
      <c r="UHJ131" s="301"/>
      <c r="UHK131" s="301"/>
      <c r="UHL131" s="301"/>
      <c r="UHM131" s="301"/>
      <c r="UHN131" s="301"/>
      <c r="UHO131" s="301"/>
      <c r="UHP131" s="301"/>
      <c r="UHQ131" s="301"/>
      <c r="UHR131" s="301"/>
      <c r="UHS131" s="301"/>
      <c r="UHT131" s="301"/>
      <c r="UHU131" s="301"/>
      <c r="UHV131" s="301"/>
      <c r="UHW131" s="301"/>
      <c r="UHX131" s="301"/>
      <c r="UHY131" s="301"/>
      <c r="UHZ131" s="301"/>
      <c r="UIA131" s="301"/>
      <c r="UIB131" s="301"/>
      <c r="UIC131" s="301"/>
      <c r="UID131" s="301"/>
      <c r="UIE131" s="301"/>
      <c r="UIF131" s="301"/>
      <c r="UIG131" s="301"/>
      <c r="UIH131" s="301"/>
      <c r="UII131" s="301"/>
      <c r="UIJ131" s="301"/>
      <c r="UIK131" s="301"/>
      <c r="UIL131" s="301"/>
      <c r="UIM131" s="301"/>
      <c r="UIN131" s="301"/>
      <c r="UIO131" s="301"/>
      <c r="UIP131" s="301"/>
      <c r="UIQ131" s="301"/>
      <c r="UIR131" s="301"/>
      <c r="UIS131" s="301"/>
      <c r="UIT131" s="301"/>
      <c r="UIU131" s="301"/>
      <c r="UIV131" s="301"/>
      <c r="UIW131" s="301"/>
      <c r="UIX131" s="301"/>
      <c r="UIY131" s="301"/>
      <c r="UIZ131" s="301"/>
      <c r="UJA131" s="301"/>
      <c r="UJB131" s="301"/>
      <c r="UJC131" s="301"/>
      <c r="UJD131" s="301"/>
      <c r="UJE131" s="301"/>
      <c r="UJF131" s="301"/>
      <c r="UJG131" s="301"/>
      <c r="UJH131" s="301"/>
      <c r="UJI131" s="301"/>
      <c r="UJJ131" s="301"/>
      <c r="UJK131" s="301"/>
      <c r="UJL131" s="301"/>
      <c r="UJM131" s="301"/>
      <c r="UJN131" s="301"/>
      <c r="UJO131" s="301"/>
      <c r="UJP131" s="301"/>
      <c r="UJQ131" s="301"/>
      <c r="UJR131" s="301"/>
      <c r="UJS131" s="301"/>
      <c r="UJT131" s="301"/>
      <c r="UJU131" s="301"/>
      <c r="UJV131" s="301"/>
      <c r="UJW131" s="301"/>
      <c r="UJX131" s="301"/>
      <c r="UJY131" s="301"/>
      <c r="UJZ131" s="301"/>
      <c r="UKA131" s="301"/>
      <c r="UKB131" s="301"/>
      <c r="UKC131" s="301"/>
      <c r="UKD131" s="301"/>
      <c r="UKE131" s="301"/>
      <c r="UKF131" s="301"/>
      <c r="UKG131" s="301"/>
      <c r="UKH131" s="301"/>
      <c r="UKI131" s="301"/>
      <c r="UKJ131" s="301"/>
      <c r="UKK131" s="301"/>
      <c r="UKL131" s="301"/>
      <c r="UKM131" s="301"/>
      <c r="UKN131" s="301"/>
      <c r="UKO131" s="301"/>
      <c r="UKP131" s="301"/>
      <c r="UKQ131" s="301"/>
      <c r="UKR131" s="301"/>
      <c r="UKS131" s="301"/>
      <c r="UKT131" s="301"/>
      <c r="UKU131" s="301"/>
      <c r="UKV131" s="301"/>
      <c r="UKW131" s="301"/>
      <c r="UKX131" s="301"/>
      <c r="UKY131" s="301"/>
      <c r="UKZ131" s="301"/>
      <c r="ULA131" s="301"/>
      <c r="ULB131" s="301"/>
      <c r="ULC131" s="301"/>
      <c r="ULD131" s="301"/>
      <c r="ULE131" s="301"/>
      <c r="ULF131" s="301"/>
      <c r="ULG131" s="301"/>
      <c r="ULH131" s="301"/>
      <c r="ULI131" s="301"/>
      <c r="ULJ131" s="301"/>
      <c r="ULK131" s="301"/>
      <c r="ULL131" s="301"/>
      <c r="ULM131" s="301"/>
      <c r="ULN131" s="301"/>
      <c r="ULO131" s="301"/>
      <c r="ULP131" s="301"/>
      <c r="ULQ131" s="301"/>
      <c r="ULR131" s="301"/>
      <c r="ULS131" s="301"/>
      <c r="ULT131" s="301"/>
      <c r="ULU131" s="301"/>
      <c r="ULV131" s="301"/>
      <c r="ULW131" s="301"/>
      <c r="ULX131" s="301"/>
      <c r="ULY131" s="301"/>
      <c r="ULZ131" s="301"/>
      <c r="UMA131" s="301"/>
      <c r="UMB131" s="301"/>
      <c r="UMC131" s="301"/>
      <c r="UMD131" s="301"/>
      <c r="UME131" s="301"/>
      <c r="UMF131" s="301"/>
      <c r="UMG131" s="301"/>
      <c r="UMH131" s="301"/>
      <c r="UMI131" s="301"/>
      <c r="UMJ131" s="301"/>
      <c r="UMK131" s="301"/>
      <c r="UML131" s="301"/>
      <c r="UMM131" s="301"/>
      <c r="UMN131" s="301"/>
      <c r="UMO131" s="301"/>
      <c r="UMP131" s="301"/>
      <c r="UMQ131" s="301"/>
      <c r="UMR131" s="301"/>
      <c r="UMS131" s="301"/>
      <c r="UMT131" s="301"/>
      <c r="UMU131" s="301"/>
      <c r="UMV131" s="301"/>
      <c r="UMW131" s="301"/>
      <c r="UMX131" s="301"/>
      <c r="UMY131" s="301"/>
      <c r="UMZ131" s="301"/>
      <c r="UNA131" s="301"/>
      <c r="UNB131" s="301"/>
      <c r="UNC131" s="301"/>
      <c r="UND131" s="301"/>
      <c r="UNE131" s="301"/>
      <c r="UNF131" s="301"/>
      <c r="UNG131" s="301"/>
      <c r="UNH131" s="301"/>
      <c r="UNI131" s="301"/>
      <c r="UNJ131" s="301"/>
      <c r="UNK131" s="301"/>
      <c r="UNL131" s="301"/>
      <c r="UNM131" s="301"/>
      <c r="UNN131" s="301"/>
      <c r="UNO131" s="301"/>
      <c r="UNP131" s="301"/>
      <c r="UNQ131" s="301"/>
      <c r="UNR131" s="301"/>
      <c r="UNS131" s="301"/>
      <c r="UNT131" s="301"/>
      <c r="UNU131" s="301"/>
      <c r="UNV131" s="301"/>
      <c r="UNW131" s="301"/>
      <c r="UNX131" s="301"/>
      <c r="UNY131" s="301"/>
      <c r="UNZ131" s="301"/>
      <c r="UOA131" s="301"/>
      <c r="UOB131" s="301"/>
      <c r="UOC131" s="301"/>
      <c r="UOD131" s="301"/>
      <c r="UOE131" s="301"/>
      <c r="UOF131" s="301"/>
      <c r="UOG131" s="301"/>
      <c r="UOH131" s="301"/>
      <c r="UOI131" s="301"/>
      <c r="UOP131" s="301"/>
      <c r="UOQ131" s="301"/>
      <c r="UOR131" s="301"/>
      <c r="UOS131" s="301"/>
      <c r="UOT131" s="301"/>
      <c r="UOU131" s="301"/>
      <c r="UOV131" s="301"/>
      <c r="UOW131" s="301"/>
      <c r="UOX131" s="301"/>
      <c r="UOY131" s="301"/>
      <c r="UOZ131" s="301"/>
      <c r="UPA131" s="301"/>
      <c r="UPB131" s="301"/>
      <c r="UPC131" s="301"/>
      <c r="UPD131" s="301"/>
      <c r="UPE131" s="301"/>
      <c r="UPF131" s="301"/>
      <c r="UPG131" s="301"/>
      <c r="UPH131" s="301"/>
      <c r="UPI131" s="301"/>
      <c r="UPJ131" s="301"/>
      <c r="UPK131" s="301"/>
      <c r="UPL131" s="301"/>
      <c r="UPM131" s="301"/>
      <c r="UPN131" s="301"/>
      <c r="UPO131" s="301"/>
      <c r="UPP131" s="301"/>
      <c r="UPQ131" s="301"/>
      <c r="UPR131" s="301"/>
      <c r="UPS131" s="301"/>
      <c r="UPT131" s="301"/>
      <c r="UPU131" s="301"/>
      <c r="UPV131" s="301"/>
      <c r="UPW131" s="301"/>
      <c r="UPX131" s="301"/>
      <c r="UPY131" s="301"/>
      <c r="UPZ131" s="301"/>
      <c r="UQA131" s="301"/>
      <c r="UQB131" s="301"/>
      <c r="UQC131" s="301"/>
      <c r="UQD131" s="301"/>
      <c r="UQE131" s="301"/>
      <c r="UQF131" s="301"/>
      <c r="UQG131" s="301"/>
      <c r="UQH131" s="301"/>
      <c r="UQI131" s="301"/>
      <c r="UQJ131" s="301"/>
      <c r="UQK131" s="301"/>
      <c r="UQL131" s="301"/>
      <c r="UQM131" s="301"/>
      <c r="UQN131" s="301"/>
      <c r="UQO131" s="301"/>
      <c r="UQP131" s="301"/>
      <c r="UQQ131" s="301"/>
      <c r="UQR131" s="301"/>
      <c r="UQS131" s="301"/>
      <c r="UQT131" s="301"/>
      <c r="UQU131" s="301"/>
      <c r="UQV131" s="301"/>
      <c r="UQW131" s="301"/>
      <c r="UQX131" s="301"/>
      <c r="UQY131" s="301"/>
      <c r="UQZ131" s="301"/>
      <c r="URA131" s="301"/>
      <c r="URB131" s="301"/>
      <c r="URC131" s="301"/>
      <c r="URD131" s="301"/>
      <c r="URE131" s="301"/>
      <c r="URF131" s="301"/>
      <c r="URG131" s="301"/>
      <c r="URH131" s="301"/>
      <c r="URI131" s="301"/>
      <c r="URJ131" s="301"/>
      <c r="URK131" s="301"/>
      <c r="URL131" s="301"/>
      <c r="URM131" s="301"/>
      <c r="URN131" s="301"/>
      <c r="URO131" s="301"/>
      <c r="URP131" s="301"/>
      <c r="URQ131" s="301"/>
      <c r="URR131" s="301"/>
      <c r="URS131" s="301"/>
      <c r="URT131" s="301"/>
      <c r="URU131" s="301"/>
      <c r="URV131" s="301"/>
      <c r="URW131" s="301"/>
      <c r="URX131" s="301"/>
      <c r="URY131" s="301"/>
      <c r="URZ131" s="301"/>
      <c r="USA131" s="301"/>
      <c r="USB131" s="301"/>
      <c r="USC131" s="301"/>
      <c r="USD131" s="301"/>
      <c r="USE131" s="301"/>
      <c r="USF131" s="301"/>
      <c r="USG131" s="301"/>
      <c r="USH131" s="301"/>
      <c r="USI131" s="301"/>
      <c r="USJ131" s="301"/>
      <c r="USK131" s="301"/>
      <c r="USL131" s="301"/>
      <c r="USM131" s="301"/>
      <c r="USN131" s="301"/>
      <c r="USO131" s="301"/>
      <c r="USP131" s="301"/>
      <c r="USQ131" s="301"/>
      <c r="USR131" s="301"/>
      <c r="USS131" s="301"/>
      <c r="UST131" s="301"/>
      <c r="USU131" s="301"/>
      <c r="USV131" s="301"/>
      <c r="USW131" s="301"/>
      <c r="USX131" s="301"/>
      <c r="USY131" s="301"/>
      <c r="USZ131" s="301"/>
      <c r="UTA131" s="301"/>
      <c r="UTB131" s="301"/>
      <c r="UTC131" s="301"/>
      <c r="UTD131" s="301"/>
      <c r="UTE131" s="301"/>
      <c r="UTF131" s="301"/>
      <c r="UTG131" s="301"/>
      <c r="UTH131" s="301"/>
      <c r="UTI131" s="301"/>
      <c r="UTJ131" s="301"/>
      <c r="UTK131" s="301"/>
      <c r="UTL131" s="301"/>
      <c r="UTM131" s="301"/>
      <c r="UTN131" s="301"/>
      <c r="UTO131" s="301"/>
      <c r="UTP131" s="301"/>
      <c r="UTQ131" s="301"/>
      <c r="UTR131" s="301"/>
      <c r="UTS131" s="301"/>
      <c r="UTT131" s="301"/>
      <c r="UTU131" s="301"/>
      <c r="UTV131" s="301"/>
      <c r="UTW131" s="301"/>
      <c r="UTX131" s="301"/>
      <c r="UTY131" s="301"/>
      <c r="UTZ131" s="301"/>
      <c r="UUA131" s="301"/>
      <c r="UUB131" s="301"/>
      <c r="UUC131" s="301"/>
      <c r="UUD131" s="301"/>
      <c r="UUE131" s="301"/>
      <c r="UUF131" s="301"/>
      <c r="UUG131" s="301"/>
      <c r="UUH131" s="301"/>
      <c r="UUI131" s="301"/>
      <c r="UUJ131" s="301"/>
      <c r="UUK131" s="301"/>
      <c r="UUL131" s="301"/>
      <c r="UUM131" s="301"/>
      <c r="UUN131" s="301"/>
      <c r="UUO131" s="301"/>
      <c r="UUP131" s="301"/>
      <c r="UUQ131" s="301"/>
      <c r="UUR131" s="301"/>
      <c r="UUS131" s="301"/>
      <c r="UUT131" s="301"/>
      <c r="UUU131" s="301"/>
      <c r="UUV131" s="301"/>
      <c r="UUW131" s="301"/>
      <c r="UUX131" s="301"/>
      <c r="UUY131" s="301"/>
      <c r="UUZ131" s="301"/>
      <c r="UVA131" s="301"/>
      <c r="UVB131" s="301"/>
      <c r="UVC131" s="301"/>
      <c r="UVD131" s="301"/>
      <c r="UVE131" s="301"/>
      <c r="UVF131" s="301"/>
      <c r="UVG131" s="301"/>
      <c r="UVH131" s="301"/>
      <c r="UVI131" s="301"/>
      <c r="UVJ131" s="301"/>
      <c r="UVK131" s="301"/>
      <c r="UVL131" s="301"/>
      <c r="UVM131" s="301"/>
      <c r="UVN131" s="301"/>
      <c r="UVO131" s="301"/>
      <c r="UVP131" s="301"/>
      <c r="UVQ131" s="301"/>
      <c r="UVR131" s="301"/>
      <c r="UVS131" s="301"/>
      <c r="UVT131" s="301"/>
      <c r="UVU131" s="301"/>
      <c r="UVV131" s="301"/>
      <c r="UVW131" s="301"/>
      <c r="UVX131" s="301"/>
      <c r="UVY131" s="301"/>
      <c r="UVZ131" s="301"/>
      <c r="UWA131" s="301"/>
      <c r="UWB131" s="301"/>
      <c r="UWC131" s="301"/>
      <c r="UWD131" s="301"/>
      <c r="UWE131" s="301"/>
      <c r="UWF131" s="301"/>
      <c r="UWG131" s="301"/>
      <c r="UWH131" s="301"/>
      <c r="UWI131" s="301"/>
      <c r="UWJ131" s="301"/>
      <c r="UWK131" s="301"/>
      <c r="UWL131" s="301"/>
      <c r="UWM131" s="301"/>
      <c r="UWN131" s="301"/>
      <c r="UWO131" s="301"/>
      <c r="UWP131" s="301"/>
      <c r="UWQ131" s="301"/>
      <c r="UWR131" s="301"/>
      <c r="UWS131" s="301"/>
      <c r="UWT131" s="301"/>
      <c r="UWU131" s="301"/>
      <c r="UWV131" s="301"/>
      <c r="UWW131" s="301"/>
      <c r="UWX131" s="301"/>
      <c r="UWY131" s="301"/>
      <c r="UWZ131" s="301"/>
      <c r="UXA131" s="301"/>
      <c r="UXB131" s="301"/>
      <c r="UXC131" s="301"/>
      <c r="UXD131" s="301"/>
      <c r="UXE131" s="301"/>
      <c r="UXF131" s="301"/>
      <c r="UXG131" s="301"/>
      <c r="UXH131" s="301"/>
      <c r="UXI131" s="301"/>
      <c r="UXJ131" s="301"/>
      <c r="UXK131" s="301"/>
      <c r="UXL131" s="301"/>
      <c r="UXM131" s="301"/>
      <c r="UXN131" s="301"/>
      <c r="UXO131" s="301"/>
      <c r="UXP131" s="301"/>
      <c r="UXQ131" s="301"/>
      <c r="UXR131" s="301"/>
      <c r="UXS131" s="301"/>
      <c r="UXT131" s="301"/>
      <c r="UXU131" s="301"/>
      <c r="UXV131" s="301"/>
      <c r="UXW131" s="301"/>
      <c r="UXX131" s="301"/>
      <c r="UXY131" s="301"/>
      <c r="UXZ131" s="301"/>
      <c r="UYA131" s="301"/>
      <c r="UYB131" s="301"/>
      <c r="UYC131" s="301"/>
      <c r="UYD131" s="301"/>
      <c r="UYE131" s="301"/>
      <c r="UYL131" s="301"/>
      <c r="UYM131" s="301"/>
      <c r="UYN131" s="301"/>
      <c r="UYO131" s="301"/>
      <c r="UYP131" s="301"/>
      <c r="UYQ131" s="301"/>
      <c r="UYR131" s="301"/>
      <c r="UYS131" s="301"/>
      <c r="UYT131" s="301"/>
      <c r="UYU131" s="301"/>
      <c r="UYV131" s="301"/>
      <c r="UYW131" s="301"/>
      <c r="UYX131" s="301"/>
      <c r="UYY131" s="301"/>
      <c r="UYZ131" s="301"/>
      <c r="UZA131" s="301"/>
      <c r="UZB131" s="301"/>
      <c r="UZC131" s="301"/>
      <c r="UZD131" s="301"/>
      <c r="UZE131" s="301"/>
      <c r="UZF131" s="301"/>
      <c r="UZG131" s="301"/>
      <c r="UZH131" s="301"/>
      <c r="UZI131" s="301"/>
      <c r="UZJ131" s="301"/>
      <c r="UZK131" s="301"/>
      <c r="UZL131" s="301"/>
      <c r="UZM131" s="301"/>
      <c r="UZN131" s="301"/>
      <c r="UZO131" s="301"/>
      <c r="UZP131" s="301"/>
      <c r="UZQ131" s="301"/>
      <c r="UZR131" s="301"/>
      <c r="UZS131" s="301"/>
      <c r="UZT131" s="301"/>
      <c r="UZU131" s="301"/>
      <c r="UZV131" s="301"/>
      <c r="UZW131" s="301"/>
      <c r="UZX131" s="301"/>
      <c r="UZY131" s="301"/>
      <c r="UZZ131" s="301"/>
      <c r="VAA131" s="301"/>
      <c r="VAB131" s="301"/>
      <c r="VAC131" s="301"/>
      <c r="VAD131" s="301"/>
      <c r="VAE131" s="301"/>
      <c r="VAF131" s="301"/>
      <c r="VAG131" s="301"/>
      <c r="VAH131" s="301"/>
      <c r="VAI131" s="301"/>
      <c r="VAJ131" s="301"/>
      <c r="VAK131" s="301"/>
      <c r="VAL131" s="301"/>
      <c r="VAM131" s="301"/>
      <c r="VAN131" s="301"/>
      <c r="VAO131" s="301"/>
      <c r="VAP131" s="301"/>
      <c r="VAQ131" s="301"/>
      <c r="VAR131" s="301"/>
      <c r="VAS131" s="301"/>
      <c r="VAT131" s="301"/>
      <c r="VAU131" s="301"/>
      <c r="VAV131" s="301"/>
      <c r="VAW131" s="301"/>
      <c r="VAX131" s="301"/>
      <c r="VAY131" s="301"/>
      <c r="VAZ131" s="301"/>
      <c r="VBA131" s="301"/>
      <c r="VBB131" s="301"/>
      <c r="VBC131" s="301"/>
      <c r="VBD131" s="301"/>
      <c r="VBE131" s="301"/>
      <c r="VBF131" s="301"/>
      <c r="VBG131" s="301"/>
      <c r="VBH131" s="301"/>
      <c r="VBI131" s="301"/>
      <c r="VBJ131" s="301"/>
      <c r="VBK131" s="301"/>
      <c r="VBL131" s="301"/>
      <c r="VBM131" s="301"/>
      <c r="VBN131" s="301"/>
      <c r="VBO131" s="301"/>
      <c r="VBP131" s="301"/>
      <c r="VBQ131" s="301"/>
      <c r="VBR131" s="301"/>
      <c r="VBS131" s="301"/>
      <c r="VBT131" s="301"/>
      <c r="VBU131" s="301"/>
      <c r="VBV131" s="301"/>
      <c r="VBW131" s="301"/>
      <c r="VBX131" s="301"/>
      <c r="VBY131" s="301"/>
      <c r="VBZ131" s="301"/>
      <c r="VCA131" s="301"/>
      <c r="VCB131" s="301"/>
      <c r="VCC131" s="301"/>
      <c r="VCD131" s="301"/>
      <c r="VCE131" s="301"/>
      <c r="VCF131" s="301"/>
      <c r="VCG131" s="301"/>
      <c r="VCH131" s="301"/>
      <c r="VCI131" s="301"/>
      <c r="VCJ131" s="301"/>
      <c r="VCK131" s="301"/>
      <c r="VCL131" s="301"/>
      <c r="VCM131" s="301"/>
      <c r="VCN131" s="301"/>
      <c r="VCO131" s="301"/>
      <c r="VCP131" s="301"/>
      <c r="VCQ131" s="301"/>
      <c r="VCR131" s="301"/>
      <c r="VCS131" s="301"/>
      <c r="VCT131" s="301"/>
      <c r="VCU131" s="301"/>
      <c r="VCV131" s="301"/>
      <c r="VCW131" s="301"/>
      <c r="VCX131" s="301"/>
      <c r="VCY131" s="301"/>
      <c r="VCZ131" s="301"/>
      <c r="VDA131" s="301"/>
      <c r="VDB131" s="301"/>
      <c r="VDC131" s="301"/>
      <c r="VDD131" s="301"/>
      <c r="VDE131" s="301"/>
      <c r="VDF131" s="301"/>
      <c r="VDG131" s="301"/>
      <c r="VDH131" s="301"/>
      <c r="VDI131" s="301"/>
      <c r="VDJ131" s="301"/>
      <c r="VDK131" s="301"/>
      <c r="VDL131" s="301"/>
      <c r="VDM131" s="301"/>
      <c r="VDN131" s="301"/>
      <c r="VDO131" s="301"/>
      <c r="VDP131" s="301"/>
      <c r="VDQ131" s="301"/>
      <c r="VDR131" s="301"/>
      <c r="VDS131" s="301"/>
      <c r="VDT131" s="301"/>
      <c r="VDU131" s="301"/>
      <c r="VDV131" s="301"/>
      <c r="VDW131" s="301"/>
      <c r="VDX131" s="301"/>
      <c r="VDY131" s="301"/>
      <c r="VDZ131" s="301"/>
      <c r="VEA131" s="301"/>
      <c r="VEB131" s="301"/>
      <c r="VEC131" s="301"/>
      <c r="VED131" s="301"/>
      <c r="VEE131" s="301"/>
      <c r="VEF131" s="301"/>
      <c r="VEG131" s="301"/>
      <c r="VEH131" s="301"/>
      <c r="VEI131" s="301"/>
      <c r="VEJ131" s="301"/>
      <c r="VEK131" s="301"/>
      <c r="VEL131" s="301"/>
      <c r="VEM131" s="301"/>
      <c r="VEN131" s="301"/>
      <c r="VEO131" s="301"/>
      <c r="VEP131" s="301"/>
      <c r="VEQ131" s="301"/>
      <c r="VER131" s="301"/>
      <c r="VES131" s="301"/>
      <c r="VET131" s="301"/>
      <c r="VEU131" s="301"/>
      <c r="VEV131" s="301"/>
      <c r="VEW131" s="301"/>
      <c r="VEX131" s="301"/>
      <c r="VEY131" s="301"/>
      <c r="VEZ131" s="301"/>
      <c r="VFA131" s="301"/>
      <c r="VFB131" s="301"/>
      <c r="VFC131" s="301"/>
      <c r="VFD131" s="301"/>
      <c r="VFE131" s="301"/>
      <c r="VFF131" s="301"/>
      <c r="VFG131" s="301"/>
      <c r="VFH131" s="301"/>
      <c r="VFI131" s="301"/>
      <c r="VFJ131" s="301"/>
      <c r="VFK131" s="301"/>
      <c r="VFL131" s="301"/>
      <c r="VFM131" s="301"/>
      <c r="VFN131" s="301"/>
      <c r="VFO131" s="301"/>
      <c r="VFP131" s="301"/>
      <c r="VFQ131" s="301"/>
      <c r="VFR131" s="301"/>
      <c r="VFS131" s="301"/>
      <c r="VFT131" s="301"/>
      <c r="VFU131" s="301"/>
      <c r="VFV131" s="301"/>
      <c r="VFW131" s="301"/>
      <c r="VFX131" s="301"/>
      <c r="VFY131" s="301"/>
      <c r="VFZ131" s="301"/>
      <c r="VGA131" s="301"/>
      <c r="VGB131" s="301"/>
      <c r="VGC131" s="301"/>
      <c r="VGD131" s="301"/>
      <c r="VGE131" s="301"/>
      <c r="VGF131" s="301"/>
      <c r="VGG131" s="301"/>
      <c r="VGH131" s="301"/>
      <c r="VGI131" s="301"/>
      <c r="VGJ131" s="301"/>
      <c r="VGK131" s="301"/>
      <c r="VGL131" s="301"/>
      <c r="VGM131" s="301"/>
      <c r="VGN131" s="301"/>
      <c r="VGO131" s="301"/>
      <c r="VGP131" s="301"/>
      <c r="VGQ131" s="301"/>
      <c r="VGR131" s="301"/>
      <c r="VGS131" s="301"/>
      <c r="VGT131" s="301"/>
      <c r="VGU131" s="301"/>
      <c r="VGV131" s="301"/>
      <c r="VGW131" s="301"/>
      <c r="VGX131" s="301"/>
      <c r="VGY131" s="301"/>
      <c r="VGZ131" s="301"/>
      <c r="VHA131" s="301"/>
      <c r="VHB131" s="301"/>
      <c r="VHC131" s="301"/>
      <c r="VHD131" s="301"/>
      <c r="VHE131" s="301"/>
      <c r="VHF131" s="301"/>
      <c r="VHG131" s="301"/>
      <c r="VHH131" s="301"/>
      <c r="VHI131" s="301"/>
      <c r="VHJ131" s="301"/>
      <c r="VHK131" s="301"/>
      <c r="VHL131" s="301"/>
      <c r="VHM131" s="301"/>
      <c r="VHN131" s="301"/>
      <c r="VHO131" s="301"/>
      <c r="VHP131" s="301"/>
      <c r="VHQ131" s="301"/>
      <c r="VHR131" s="301"/>
      <c r="VHS131" s="301"/>
      <c r="VHT131" s="301"/>
      <c r="VHU131" s="301"/>
      <c r="VHV131" s="301"/>
      <c r="VHW131" s="301"/>
      <c r="VHX131" s="301"/>
      <c r="VHY131" s="301"/>
      <c r="VHZ131" s="301"/>
      <c r="VIA131" s="301"/>
      <c r="VIH131" s="301"/>
      <c r="VII131" s="301"/>
      <c r="VIJ131" s="301"/>
      <c r="VIK131" s="301"/>
      <c r="VIL131" s="301"/>
      <c r="VIM131" s="301"/>
      <c r="VIN131" s="301"/>
      <c r="VIO131" s="301"/>
      <c r="VIP131" s="301"/>
      <c r="VIQ131" s="301"/>
      <c r="VIR131" s="301"/>
      <c r="VIS131" s="301"/>
      <c r="VIT131" s="301"/>
      <c r="VIU131" s="301"/>
      <c r="VIV131" s="301"/>
      <c r="VIW131" s="301"/>
      <c r="VIX131" s="301"/>
      <c r="VIY131" s="301"/>
      <c r="VIZ131" s="301"/>
      <c r="VJA131" s="301"/>
      <c r="VJB131" s="301"/>
      <c r="VJC131" s="301"/>
      <c r="VJD131" s="301"/>
      <c r="VJE131" s="301"/>
      <c r="VJF131" s="301"/>
      <c r="VJG131" s="301"/>
      <c r="VJH131" s="301"/>
      <c r="VJI131" s="301"/>
      <c r="VJJ131" s="301"/>
      <c r="VJK131" s="301"/>
      <c r="VJL131" s="301"/>
      <c r="VJM131" s="301"/>
      <c r="VJN131" s="301"/>
      <c r="VJO131" s="301"/>
      <c r="VJP131" s="301"/>
      <c r="VJQ131" s="301"/>
      <c r="VJR131" s="301"/>
      <c r="VJS131" s="301"/>
      <c r="VJT131" s="301"/>
      <c r="VJU131" s="301"/>
      <c r="VJV131" s="301"/>
      <c r="VJW131" s="301"/>
      <c r="VJX131" s="301"/>
      <c r="VJY131" s="301"/>
      <c r="VJZ131" s="301"/>
      <c r="VKA131" s="301"/>
      <c r="VKB131" s="301"/>
      <c r="VKC131" s="301"/>
      <c r="VKD131" s="301"/>
      <c r="VKE131" s="301"/>
      <c r="VKF131" s="301"/>
      <c r="VKG131" s="301"/>
      <c r="VKH131" s="301"/>
      <c r="VKI131" s="301"/>
      <c r="VKJ131" s="301"/>
      <c r="VKK131" s="301"/>
      <c r="VKL131" s="301"/>
      <c r="VKM131" s="301"/>
      <c r="VKN131" s="301"/>
      <c r="VKO131" s="301"/>
      <c r="VKP131" s="301"/>
      <c r="VKQ131" s="301"/>
      <c r="VKR131" s="301"/>
      <c r="VKS131" s="301"/>
      <c r="VKT131" s="301"/>
      <c r="VKU131" s="301"/>
      <c r="VKV131" s="301"/>
      <c r="VKW131" s="301"/>
      <c r="VKX131" s="301"/>
      <c r="VKY131" s="301"/>
      <c r="VKZ131" s="301"/>
      <c r="VLA131" s="301"/>
      <c r="VLB131" s="301"/>
      <c r="VLC131" s="301"/>
      <c r="VLD131" s="301"/>
      <c r="VLE131" s="301"/>
      <c r="VLF131" s="301"/>
      <c r="VLG131" s="301"/>
      <c r="VLH131" s="301"/>
      <c r="VLI131" s="301"/>
      <c r="VLJ131" s="301"/>
      <c r="VLK131" s="301"/>
      <c r="VLL131" s="301"/>
      <c r="VLM131" s="301"/>
      <c r="VLN131" s="301"/>
      <c r="VLO131" s="301"/>
      <c r="VLP131" s="301"/>
      <c r="VLQ131" s="301"/>
      <c r="VLR131" s="301"/>
      <c r="VLS131" s="301"/>
      <c r="VLT131" s="301"/>
      <c r="VLU131" s="301"/>
      <c r="VLV131" s="301"/>
      <c r="VLW131" s="301"/>
      <c r="VLX131" s="301"/>
      <c r="VLY131" s="301"/>
      <c r="VLZ131" s="301"/>
      <c r="VMA131" s="301"/>
      <c r="VMB131" s="301"/>
      <c r="VMC131" s="301"/>
      <c r="VMD131" s="301"/>
      <c r="VME131" s="301"/>
      <c r="VMF131" s="301"/>
      <c r="VMG131" s="301"/>
      <c r="VMH131" s="301"/>
      <c r="VMI131" s="301"/>
      <c r="VMJ131" s="301"/>
      <c r="VMK131" s="301"/>
      <c r="VML131" s="301"/>
      <c r="VMM131" s="301"/>
      <c r="VMN131" s="301"/>
      <c r="VMO131" s="301"/>
      <c r="VMP131" s="301"/>
      <c r="VMQ131" s="301"/>
      <c r="VMR131" s="301"/>
      <c r="VMS131" s="301"/>
      <c r="VMT131" s="301"/>
      <c r="VMU131" s="301"/>
      <c r="VMV131" s="301"/>
      <c r="VMW131" s="301"/>
      <c r="VMX131" s="301"/>
      <c r="VMY131" s="301"/>
      <c r="VMZ131" s="301"/>
      <c r="VNA131" s="301"/>
      <c r="VNB131" s="301"/>
      <c r="VNC131" s="301"/>
      <c r="VND131" s="301"/>
      <c r="VNE131" s="301"/>
      <c r="VNF131" s="301"/>
      <c r="VNG131" s="301"/>
      <c r="VNH131" s="301"/>
      <c r="VNI131" s="301"/>
      <c r="VNJ131" s="301"/>
      <c r="VNK131" s="301"/>
      <c r="VNL131" s="301"/>
      <c r="VNM131" s="301"/>
      <c r="VNN131" s="301"/>
      <c r="VNO131" s="301"/>
      <c r="VNP131" s="301"/>
      <c r="VNQ131" s="301"/>
      <c r="VNR131" s="301"/>
      <c r="VNS131" s="301"/>
      <c r="VNT131" s="301"/>
      <c r="VNU131" s="301"/>
      <c r="VNV131" s="301"/>
      <c r="VNW131" s="301"/>
      <c r="VNX131" s="301"/>
      <c r="VNY131" s="301"/>
      <c r="VNZ131" s="301"/>
      <c r="VOA131" s="301"/>
      <c r="VOB131" s="301"/>
      <c r="VOC131" s="301"/>
      <c r="VOD131" s="301"/>
      <c r="VOE131" s="301"/>
      <c r="VOF131" s="301"/>
      <c r="VOG131" s="301"/>
      <c r="VOH131" s="301"/>
      <c r="VOI131" s="301"/>
      <c r="VOJ131" s="301"/>
      <c r="VOK131" s="301"/>
      <c r="VOL131" s="301"/>
      <c r="VOM131" s="301"/>
      <c r="VON131" s="301"/>
      <c r="VOO131" s="301"/>
      <c r="VOP131" s="301"/>
      <c r="VOQ131" s="301"/>
      <c r="VOR131" s="301"/>
      <c r="VOS131" s="301"/>
      <c r="VOT131" s="301"/>
      <c r="VOU131" s="301"/>
      <c r="VOV131" s="301"/>
      <c r="VOW131" s="301"/>
      <c r="VOX131" s="301"/>
      <c r="VOY131" s="301"/>
      <c r="VOZ131" s="301"/>
      <c r="VPA131" s="301"/>
      <c r="VPB131" s="301"/>
      <c r="VPC131" s="301"/>
      <c r="VPD131" s="301"/>
      <c r="VPE131" s="301"/>
      <c r="VPF131" s="301"/>
      <c r="VPG131" s="301"/>
      <c r="VPH131" s="301"/>
      <c r="VPI131" s="301"/>
      <c r="VPJ131" s="301"/>
      <c r="VPK131" s="301"/>
      <c r="VPL131" s="301"/>
      <c r="VPM131" s="301"/>
      <c r="VPN131" s="301"/>
      <c r="VPO131" s="301"/>
      <c r="VPP131" s="301"/>
      <c r="VPQ131" s="301"/>
      <c r="VPR131" s="301"/>
      <c r="VPS131" s="301"/>
      <c r="VPT131" s="301"/>
      <c r="VPU131" s="301"/>
      <c r="VPV131" s="301"/>
      <c r="VPW131" s="301"/>
      <c r="VPX131" s="301"/>
      <c r="VPY131" s="301"/>
      <c r="VPZ131" s="301"/>
      <c r="VQA131" s="301"/>
      <c r="VQB131" s="301"/>
      <c r="VQC131" s="301"/>
      <c r="VQD131" s="301"/>
      <c r="VQE131" s="301"/>
      <c r="VQF131" s="301"/>
      <c r="VQG131" s="301"/>
      <c r="VQH131" s="301"/>
      <c r="VQI131" s="301"/>
      <c r="VQJ131" s="301"/>
      <c r="VQK131" s="301"/>
      <c r="VQL131" s="301"/>
      <c r="VQM131" s="301"/>
      <c r="VQN131" s="301"/>
      <c r="VQO131" s="301"/>
      <c r="VQP131" s="301"/>
      <c r="VQQ131" s="301"/>
      <c r="VQR131" s="301"/>
      <c r="VQS131" s="301"/>
      <c r="VQT131" s="301"/>
      <c r="VQU131" s="301"/>
      <c r="VQV131" s="301"/>
      <c r="VQW131" s="301"/>
      <c r="VQX131" s="301"/>
      <c r="VQY131" s="301"/>
      <c r="VQZ131" s="301"/>
      <c r="VRA131" s="301"/>
      <c r="VRB131" s="301"/>
      <c r="VRC131" s="301"/>
      <c r="VRD131" s="301"/>
      <c r="VRE131" s="301"/>
      <c r="VRF131" s="301"/>
      <c r="VRG131" s="301"/>
      <c r="VRH131" s="301"/>
      <c r="VRI131" s="301"/>
      <c r="VRJ131" s="301"/>
      <c r="VRK131" s="301"/>
      <c r="VRL131" s="301"/>
      <c r="VRM131" s="301"/>
      <c r="VRN131" s="301"/>
      <c r="VRO131" s="301"/>
      <c r="VRP131" s="301"/>
      <c r="VRQ131" s="301"/>
      <c r="VRR131" s="301"/>
      <c r="VRS131" s="301"/>
      <c r="VRT131" s="301"/>
      <c r="VRU131" s="301"/>
      <c r="VRV131" s="301"/>
      <c r="VRW131" s="301"/>
      <c r="VSD131" s="301"/>
      <c r="VSE131" s="301"/>
      <c r="VSF131" s="301"/>
      <c r="VSG131" s="301"/>
      <c r="VSH131" s="301"/>
      <c r="VSI131" s="301"/>
      <c r="VSJ131" s="301"/>
      <c r="VSK131" s="301"/>
      <c r="VSL131" s="301"/>
      <c r="VSM131" s="301"/>
      <c r="VSN131" s="301"/>
      <c r="VSO131" s="301"/>
      <c r="VSP131" s="301"/>
      <c r="VSQ131" s="301"/>
      <c r="VSR131" s="301"/>
      <c r="VSS131" s="301"/>
      <c r="VST131" s="301"/>
      <c r="VSU131" s="301"/>
      <c r="VSV131" s="301"/>
      <c r="VSW131" s="301"/>
      <c r="VSX131" s="301"/>
      <c r="VSY131" s="301"/>
      <c r="VSZ131" s="301"/>
      <c r="VTA131" s="301"/>
      <c r="VTB131" s="301"/>
      <c r="VTC131" s="301"/>
      <c r="VTD131" s="301"/>
      <c r="VTE131" s="301"/>
      <c r="VTF131" s="301"/>
      <c r="VTG131" s="301"/>
      <c r="VTH131" s="301"/>
      <c r="VTI131" s="301"/>
      <c r="VTJ131" s="301"/>
      <c r="VTK131" s="301"/>
      <c r="VTL131" s="301"/>
      <c r="VTM131" s="301"/>
      <c r="VTN131" s="301"/>
      <c r="VTO131" s="301"/>
      <c r="VTP131" s="301"/>
      <c r="VTQ131" s="301"/>
      <c r="VTR131" s="301"/>
      <c r="VTS131" s="301"/>
      <c r="VTT131" s="301"/>
      <c r="VTU131" s="301"/>
      <c r="VTV131" s="301"/>
      <c r="VTW131" s="301"/>
      <c r="VTX131" s="301"/>
      <c r="VTY131" s="301"/>
      <c r="VTZ131" s="301"/>
      <c r="VUA131" s="301"/>
      <c r="VUB131" s="301"/>
      <c r="VUC131" s="301"/>
      <c r="VUD131" s="301"/>
      <c r="VUE131" s="301"/>
      <c r="VUF131" s="301"/>
      <c r="VUG131" s="301"/>
      <c r="VUH131" s="301"/>
      <c r="VUI131" s="301"/>
      <c r="VUJ131" s="301"/>
      <c r="VUK131" s="301"/>
      <c r="VUL131" s="301"/>
      <c r="VUM131" s="301"/>
      <c r="VUN131" s="301"/>
      <c r="VUO131" s="301"/>
      <c r="VUP131" s="301"/>
      <c r="VUQ131" s="301"/>
      <c r="VUR131" s="301"/>
      <c r="VUS131" s="301"/>
      <c r="VUT131" s="301"/>
      <c r="VUU131" s="301"/>
      <c r="VUV131" s="301"/>
      <c r="VUW131" s="301"/>
      <c r="VUX131" s="301"/>
      <c r="VUY131" s="301"/>
      <c r="VUZ131" s="301"/>
      <c r="VVA131" s="301"/>
      <c r="VVB131" s="301"/>
      <c r="VVC131" s="301"/>
      <c r="VVD131" s="301"/>
      <c r="VVE131" s="301"/>
      <c r="VVF131" s="301"/>
      <c r="VVG131" s="301"/>
      <c r="VVH131" s="301"/>
      <c r="VVI131" s="301"/>
      <c r="VVJ131" s="301"/>
      <c r="VVK131" s="301"/>
      <c r="VVL131" s="301"/>
      <c r="VVM131" s="301"/>
      <c r="VVN131" s="301"/>
      <c r="VVO131" s="301"/>
      <c r="VVP131" s="301"/>
      <c r="VVQ131" s="301"/>
      <c r="VVR131" s="301"/>
      <c r="VVS131" s="301"/>
      <c r="VVT131" s="301"/>
      <c r="VVU131" s="301"/>
      <c r="VVV131" s="301"/>
      <c r="VVW131" s="301"/>
      <c r="VVX131" s="301"/>
      <c r="VVY131" s="301"/>
      <c r="VVZ131" s="301"/>
      <c r="VWA131" s="301"/>
      <c r="VWB131" s="301"/>
      <c r="VWC131" s="301"/>
      <c r="VWD131" s="301"/>
      <c r="VWE131" s="301"/>
      <c r="VWF131" s="301"/>
      <c r="VWG131" s="301"/>
      <c r="VWH131" s="301"/>
      <c r="VWI131" s="301"/>
      <c r="VWJ131" s="301"/>
      <c r="VWK131" s="301"/>
      <c r="VWL131" s="301"/>
      <c r="VWM131" s="301"/>
      <c r="VWN131" s="301"/>
      <c r="VWO131" s="301"/>
      <c r="VWP131" s="301"/>
      <c r="VWQ131" s="301"/>
      <c r="VWR131" s="301"/>
      <c r="VWS131" s="301"/>
      <c r="VWT131" s="301"/>
      <c r="VWU131" s="301"/>
      <c r="VWV131" s="301"/>
      <c r="VWW131" s="301"/>
      <c r="VWX131" s="301"/>
      <c r="VWY131" s="301"/>
      <c r="VWZ131" s="301"/>
      <c r="VXA131" s="301"/>
      <c r="VXB131" s="301"/>
      <c r="VXC131" s="301"/>
      <c r="VXD131" s="301"/>
      <c r="VXE131" s="301"/>
      <c r="VXF131" s="301"/>
      <c r="VXG131" s="301"/>
      <c r="VXH131" s="301"/>
      <c r="VXI131" s="301"/>
      <c r="VXJ131" s="301"/>
      <c r="VXK131" s="301"/>
      <c r="VXL131" s="301"/>
      <c r="VXM131" s="301"/>
      <c r="VXN131" s="301"/>
      <c r="VXO131" s="301"/>
      <c r="VXP131" s="301"/>
      <c r="VXQ131" s="301"/>
      <c r="VXR131" s="301"/>
      <c r="VXS131" s="301"/>
      <c r="VXT131" s="301"/>
      <c r="VXU131" s="301"/>
      <c r="VXV131" s="301"/>
      <c r="VXW131" s="301"/>
      <c r="VXX131" s="301"/>
      <c r="VXY131" s="301"/>
      <c r="VXZ131" s="301"/>
      <c r="VYA131" s="301"/>
      <c r="VYB131" s="301"/>
      <c r="VYC131" s="301"/>
      <c r="VYD131" s="301"/>
      <c r="VYE131" s="301"/>
      <c r="VYF131" s="301"/>
      <c r="VYG131" s="301"/>
      <c r="VYH131" s="301"/>
      <c r="VYI131" s="301"/>
      <c r="VYJ131" s="301"/>
      <c r="VYK131" s="301"/>
      <c r="VYL131" s="301"/>
      <c r="VYM131" s="301"/>
      <c r="VYN131" s="301"/>
      <c r="VYO131" s="301"/>
      <c r="VYP131" s="301"/>
      <c r="VYQ131" s="301"/>
      <c r="VYR131" s="301"/>
      <c r="VYS131" s="301"/>
      <c r="VYT131" s="301"/>
      <c r="VYU131" s="301"/>
      <c r="VYV131" s="301"/>
      <c r="VYW131" s="301"/>
      <c r="VYX131" s="301"/>
      <c r="VYY131" s="301"/>
      <c r="VYZ131" s="301"/>
      <c r="VZA131" s="301"/>
      <c r="VZB131" s="301"/>
      <c r="VZC131" s="301"/>
      <c r="VZD131" s="301"/>
      <c r="VZE131" s="301"/>
      <c r="VZF131" s="301"/>
      <c r="VZG131" s="301"/>
      <c r="VZH131" s="301"/>
      <c r="VZI131" s="301"/>
      <c r="VZJ131" s="301"/>
      <c r="VZK131" s="301"/>
      <c r="VZL131" s="301"/>
      <c r="VZM131" s="301"/>
      <c r="VZN131" s="301"/>
      <c r="VZO131" s="301"/>
      <c r="VZP131" s="301"/>
      <c r="VZQ131" s="301"/>
      <c r="VZR131" s="301"/>
      <c r="VZS131" s="301"/>
      <c r="VZT131" s="301"/>
      <c r="VZU131" s="301"/>
      <c r="VZV131" s="301"/>
      <c r="VZW131" s="301"/>
      <c r="VZX131" s="301"/>
      <c r="VZY131" s="301"/>
      <c r="VZZ131" s="301"/>
      <c r="WAA131" s="301"/>
      <c r="WAB131" s="301"/>
      <c r="WAC131" s="301"/>
      <c r="WAD131" s="301"/>
      <c r="WAE131" s="301"/>
      <c r="WAF131" s="301"/>
      <c r="WAG131" s="301"/>
      <c r="WAH131" s="301"/>
      <c r="WAI131" s="301"/>
      <c r="WAJ131" s="301"/>
      <c r="WAK131" s="301"/>
      <c r="WAL131" s="301"/>
      <c r="WAM131" s="301"/>
      <c r="WAN131" s="301"/>
      <c r="WAO131" s="301"/>
      <c r="WAP131" s="301"/>
      <c r="WAQ131" s="301"/>
      <c r="WAR131" s="301"/>
      <c r="WAS131" s="301"/>
      <c r="WAT131" s="301"/>
      <c r="WAU131" s="301"/>
      <c r="WAV131" s="301"/>
      <c r="WAW131" s="301"/>
      <c r="WAX131" s="301"/>
      <c r="WAY131" s="301"/>
      <c r="WAZ131" s="301"/>
      <c r="WBA131" s="301"/>
      <c r="WBB131" s="301"/>
      <c r="WBC131" s="301"/>
      <c r="WBD131" s="301"/>
      <c r="WBE131" s="301"/>
      <c r="WBF131" s="301"/>
      <c r="WBG131" s="301"/>
      <c r="WBH131" s="301"/>
      <c r="WBI131" s="301"/>
      <c r="WBJ131" s="301"/>
      <c r="WBK131" s="301"/>
      <c r="WBL131" s="301"/>
      <c r="WBM131" s="301"/>
      <c r="WBN131" s="301"/>
      <c r="WBO131" s="301"/>
      <c r="WBP131" s="301"/>
      <c r="WBQ131" s="301"/>
      <c r="WBR131" s="301"/>
      <c r="WBS131" s="301"/>
      <c r="WBZ131" s="301"/>
      <c r="WCA131" s="301"/>
      <c r="WCB131" s="301"/>
      <c r="WCC131" s="301"/>
      <c r="WCD131" s="301"/>
      <c r="WCE131" s="301"/>
      <c r="WCF131" s="301"/>
      <c r="WCG131" s="301"/>
      <c r="WCH131" s="301"/>
      <c r="WCI131" s="301"/>
      <c r="WCJ131" s="301"/>
      <c r="WCK131" s="301"/>
      <c r="WCL131" s="301"/>
      <c r="WCM131" s="301"/>
      <c r="WCN131" s="301"/>
      <c r="WCO131" s="301"/>
      <c r="WCP131" s="301"/>
      <c r="WCQ131" s="301"/>
      <c r="WCR131" s="301"/>
      <c r="WCS131" s="301"/>
      <c r="WCT131" s="301"/>
      <c r="WCU131" s="301"/>
      <c r="WCV131" s="301"/>
      <c r="WCW131" s="301"/>
      <c r="WCX131" s="301"/>
      <c r="WCY131" s="301"/>
      <c r="WCZ131" s="301"/>
      <c r="WDA131" s="301"/>
      <c r="WDB131" s="301"/>
      <c r="WDC131" s="301"/>
      <c r="WDD131" s="301"/>
      <c r="WDE131" s="301"/>
      <c r="WDF131" s="301"/>
      <c r="WDG131" s="301"/>
      <c r="WDH131" s="301"/>
      <c r="WDI131" s="301"/>
      <c r="WDJ131" s="301"/>
      <c r="WDK131" s="301"/>
      <c r="WDL131" s="301"/>
      <c r="WDM131" s="301"/>
      <c r="WDN131" s="301"/>
      <c r="WDO131" s="301"/>
      <c r="WDP131" s="301"/>
      <c r="WDQ131" s="301"/>
      <c r="WDR131" s="301"/>
      <c r="WDS131" s="301"/>
      <c r="WDT131" s="301"/>
      <c r="WDU131" s="301"/>
      <c r="WDV131" s="301"/>
      <c r="WDW131" s="301"/>
      <c r="WDX131" s="301"/>
      <c r="WDY131" s="301"/>
      <c r="WDZ131" s="301"/>
      <c r="WEA131" s="301"/>
      <c r="WEB131" s="301"/>
      <c r="WEC131" s="301"/>
      <c r="WED131" s="301"/>
      <c r="WEE131" s="301"/>
      <c r="WEF131" s="301"/>
      <c r="WEG131" s="301"/>
      <c r="WEH131" s="301"/>
      <c r="WEI131" s="301"/>
      <c r="WEJ131" s="301"/>
      <c r="WEK131" s="301"/>
      <c r="WEL131" s="301"/>
      <c r="WEM131" s="301"/>
      <c r="WEN131" s="301"/>
      <c r="WEO131" s="301"/>
      <c r="WEP131" s="301"/>
      <c r="WEQ131" s="301"/>
      <c r="WER131" s="301"/>
      <c r="WES131" s="301"/>
      <c r="WET131" s="301"/>
      <c r="WEU131" s="301"/>
      <c r="WEV131" s="301"/>
      <c r="WEW131" s="301"/>
      <c r="WEX131" s="301"/>
      <c r="WEY131" s="301"/>
      <c r="WEZ131" s="301"/>
      <c r="WFA131" s="301"/>
      <c r="WFB131" s="301"/>
      <c r="WFC131" s="301"/>
      <c r="WFD131" s="301"/>
      <c r="WFE131" s="301"/>
      <c r="WFF131" s="301"/>
      <c r="WFG131" s="301"/>
      <c r="WFH131" s="301"/>
      <c r="WFI131" s="301"/>
      <c r="WFJ131" s="301"/>
      <c r="WFK131" s="301"/>
      <c r="WFL131" s="301"/>
      <c r="WFM131" s="301"/>
      <c r="WFN131" s="301"/>
      <c r="WFO131" s="301"/>
      <c r="WFP131" s="301"/>
      <c r="WFQ131" s="301"/>
      <c r="WFR131" s="301"/>
      <c r="WFS131" s="301"/>
      <c r="WFT131" s="301"/>
      <c r="WFU131" s="301"/>
      <c r="WFV131" s="301"/>
      <c r="WFW131" s="301"/>
      <c r="WFX131" s="301"/>
      <c r="WFY131" s="301"/>
      <c r="WFZ131" s="301"/>
      <c r="WGA131" s="301"/>
      <c r="WGB131" s="301"/>
      <c r="WGC131" s="301"/>
      <c r="WGD131" s="301"/>
      <c r="WGE131" s="301"/>
      <c r="WGF131" s="301"/>
      <c r="WGG131" s="301"/>
      <c r="WGH131" s="301"/>
      <c r="WGI131" s="301"/>
      <c r="WGJ131" s="301"/>
      <c r="WGK131" s="301"/>
      <c r="WGL131" s="301"/>
      <c r="WGM131" s="301"/>
      <c r="WGN131" s="301"/>
      <c r="WGO131" s="301"/>
      <c r="WGP131" s="301"/>
      <c r="WGQ131" s="301"/>
      <c r="WGR131" s="301"/>
      <c r="WGS131" s="301"/>
      <c r="WGT131" s="301"/>
      <c r="WGU131" s="301"/>
      <c r="WGV131" s="301"/>
      <c r="WGW131" s="301"/>
      <c r="WGX131" s="301"/>
      <c r="WGY131" s="301"/>
      <c r="WGZ131" s="301"/>
      <c r="WHA131" s="301"/>
      <c r="WHB131" s="301"/>
      <c r="WHC131" s="301"/>
      <c r="WHD131" s="301"/>
      <c r="WHE131" s="301"/>
      <c r="WHF131" s="301"/>
      <c r="WHG131" s="301"/>
      <c r="WHH131" s="301"/>
      <c r="WHI131" s="301"/>
      <c r="WHJ131" s="301"/>
      <c r="WHK131" s="301"/>
      <c r="WHL131" s="301"/>
      <c r="WHM131" s="301"/>
      <c r="WHN131" s="301"/>
      <c r="WHO131" s="301"/>
      <c r="WHP131" s="301"/>
      <c r="WHQ131" s="301"/>
      <c r="WHR131" s="301"/>
      <c r="WHS131" s="301"/>
      <c r="WHT131" s="301"/>
      <c r="WHU131" s="301"/>
      <c r="WHV131" s="301"/>
      <c r="WHW131" s="301"/>
      <c r="WHX131" s="301"/>
      <c r="WHY131" s="301"/>
      <c r="WHZ131" s="301"/>
      <c r="WIA131" s="301"/>
      <c r="WIB131" s="301"/>
      <c r="WIC131" s="301"/>
      <c r="WID131" s="301"/>
      <c r="WIE131" s="301"/>
      <c r="WIF131" s="301"/>
      <c r="WIG131" s="301"/>
      <c r="WIH131" s="301"/>
      <c r="WII131" s="301"/>
      <c r="WIJ131" s="301"/>
      <c r="WIK131" s="301"/>
      <c r="WIL131" s="301"/>
      <c r="WIM131" s="301"/>
      <c r="WIN131" s="301"/>
      <c r="WIO131" s="301"/>
      <c r="WIP131" s="301"/>
      <c r="WIQ131" s="301"/>
      <c r="WIR131" s="301"/>
      <c r="WIS131" s="301"/>
      <c r="WIT131" s="301"/>
      <c r="WIU131" s="301"/>
      <c r="WIV131" s="301"/>
      <c r="WIW131" s="301"/>
      <c r="WIX131" s="301"/>
      <c r="WIY131" s="301"/>
      <c r="WIZ131" s="301"/>
      <c r="WJA131" s="301"/>
      <c r="WJB131" s="301"/>
      <c r="WJC131" s="301"/>
      <c r="WJD131" s="301"/>
      <c r="WJE131" s="301"/>
      <c r="WJF131" s="301"/>
      <c r="WJG131" s="301"/>
      <c r="WJH131" s="301"/>
      <c r="WJI131" s="301"/>
      <c r="WJJ131" s="301"/>
      <c r="WJK131" s="301"/>
      <c r="WJL131" s="301"/>
      <c r="WJM131" s="301"/>
      <c r="WJN131" s="301"/>
      <c r="WJO131" s="301"/>
      <c r="WJP131" s="301"/>
      <c r="WJQ131" s="301"/>
      <c r="WJR131" s="301"/>
      <c r="WJS131" s="301"/>
      <c r="WJT131" s="301"/>
      <c r="WJU131" s="301"/>
      <c r="WJV131" s="301"/>
      <c r="WJW131" s="301"/>
      <c r="WJX131" s="301"/>
      <c r="WJY131" s="301"/>
      <c r="WJZ131" s="301"/>
      <c r="WKA131" s="301"/>
      <c r="WKB131" s="301"/>
      <c r="WKC131" s="301"/>
      <c r="WKD131" s="301"/>
      <c r="WKE131" s="301"/>
      <c r="WKF131" s="301"/>
      <c r="WKG131" s="301"/>
      <c r="WKH131" s="301"/>
      <c r="WKI131" s="301"/>
      <c r="WKJ131" s="301"/>
      <c r="WKK131" s="301"/>
      <c r="WKL131" s="301"/>
      <c r="WKM131" s="301"/>
      <c r="WKN131" s="301"/>
      <c r="WKO131" s="301"/>
      <c r="WKP131" s="301"/>
      <c r="WKQ131" s="301"/>
      <c r="WKR131" s="301"/>
      <c r="WKS131" s="301"/>
      <c r="WKT131" s="301"/>
      <c r="WKU131" s="301"/>
      <c r="WKV131" s="301"/>
      <c r="WKW131" s="301"/>
      <c r="WKX131" s="301"/>
      <c r="WKY131" s="301"/>
      <c r="WKZ131" s="301"/>
      <c r="WLA131" s="301"/>
      <c r="WLB131" s="301"/>
      <c r="WLC131" s="301"/>
      <c r="WLD131" s="301"/>
      <c r="WLE131" s="301"/>
      <c r="WLF131" s="301"/>
      <c r="WLG131" s="301"/>
      <c r="WLH131" s="301"/>
      <c r="WLI131" s="301"/>
      <c r="WLJ131" s="301"/>
      <c r="WLK131" s="301"/>
      <c r="WLL131" s="301"/>
      <c r="WLM131" s="301"/>
      <c r="WLN131" s="301"/>
      <c r="WLO131" s="301"/>
      <c r="WLV131" s="301"/>
      <c r="WLW131" s="301"/>
      <c r="WLX131" s="301"/>
      <c r="WLY131" s="301"/>
      <c r="WLZ131" s="301"/>
      <c r="WMA131" s="301"/>
      <c r="WMB131" s="301"/>
      <c r="WMC131" s="301"/>
      <c r="WMD131" s="301"/>
      <c r="WME131" s="301"/>
      <c r="WMF131" s="301"/>
      <c r="WMG131" s="301"/>
      <c r="WMH131" s="301"/>
      <c r="WMI131" s="301"/>
      <c r="WMJ131" s="301"/>
      <c r="WMK131" s="301"/>
      <c r="WML131" s="301"/>
      <c r="WMM131" s="301"/>
      <c r="WMN131" s="301"/>
      <c r="WMO131" s="301"/>
      <c r="WMP131" s="301"/>
      <c r="WMQ131" s="301"/>
      <c r="WMR131" s="301"/>
      <c r="WMS131" s="301"/>
      <c r="WMT131" s="301"/>
      <c r="WMU131" s="301"/>
      <c r="WMV131" s="301"/>
      <c r="WMW131" s="301"/>
      <c r="WMX131" s="301"/>
      <c r="WMY131" s="301"/>
      <c r="WMZ131" s="301"/>
      <c r="WNA131" s="301"/>
      <c r="WNB131" s="301"/>
      <c r="WNC131" s="301"/>
      <c r="WND131" s="301"/>
      <c r="WNE131" s="301"/>
      <c r="WNF131" s="301"/>
      <c r="WNG131" s="301"/>
      <c r="WNH131" s="301"/>
      <c r="WNI131" s="301"/>
      <c r="WNJ131" s="301"/>
      <c r="WNK131" s="301"/>
      <c r="WNL131" s="301"/>
      <c r="WNM131" s="301"/>
      <c r="WNN131" s="301"/>
      <c r="WNO131" s="301"/>
      <c r="WNP131" s="301"/>
      <c r="WNQ131" s="301"/>
      <c r="WNR131" s="301"/>
      <c r="WNS131" s="301"/>
      <c r="WNT131" s="301"/>
      <c r="WNU131" s="301"/>
      <c r="WNV131" s="301"/>
      <c r="WNW131" s="301"/>
      <c r="WNX131" s="301"/>
      <c r="WNY131" s="301"/>
      <c r="WNZ131" s="301"/>
      <c r="WOA131" s="301"/>
      <c r="WOB131" s="301"/>
      <c r="WOC131" s="301"/>
      <c r="WOD131" s="301"/>
      <c r="WOE131" s="301"/>
      <c r="WOF131" s="301"/>
      <c r="WOG131" s="301"/>
      <c r="WOH131" s="301"/>
      <c r="WOI131" s="301"/>
      <c r="WOJ131" s="301"/>
      <c r="WOK131" s="301"/>
      <c r="WOL131" s="301"/>
      <c r="WOM131" s="301"/>
      <c r="WON131" s="301"/>
      <c r="WOO131" s="301"/>
      <c r="WOP131" s="301"/>
      <c r="WOQ131" s="301"/>
      <c r="WOR131" s="301"/>
      <c r="WOS131" s="301"/>
      <c r="WOT131" s="301"/>
      <c r="WOU131" s="301"/>
      <c r="WOV131" s="301"/>
      <c r="WOW131" s="301"/>
      <c r="WOX131" s="301"/>
      <c r="WOY131" s="301"/>
      <c r="WOZ131" s="301"/>
      <c r="WPA131" s="301"/>
      <c r="WPB131" s="301"/>
      <c r="WPC131" s="301"/>
      <c r="WPD131" s="301"/>
      <c r="WPE131" s="301"/>
      <c r="WPF131" s="301"/>
      <c r="WPG131" s="301"/>
      <c r="WPH131" s="301"/>
      <c r="WPI131" s="301"/>
      <c r="WPJ131" s="301"/>
      <c r="WPK131" s="301"/>
      <c r="WPL131" s="301"/>
      <c r="WPM131" s="301"/>
      <c r="WPN131" s="301"/>
      <c r="WPO131" s="301"/>
      <c r="WPP131" s="301"/>
      <c r="WPQ131" s="301"/>
      <c r="WPR131" s="301"/>
      <c r="WPS131" s="301"/>
      <c r="WPT131" s="301"/>
      <c r="WPU131" s="301"/>
      <c r="WPV131" s="301"/>
      <c r="WPW131" s="301"/>
      <c r="WPX131" s="301"/>
      <c r="WPY131" s="301"/>
      <c r="WPZ131" s="301"/>
      <c r="WQA131" s="301"/>
      <c r="WQB131" s="301"/>
      <c r="WQC131" s="301"/>
      <c r="WQD131" s="301"/>
      <c r="WQE131" s="301"/>
      <c r="WQF131" s="301"/>
      <c r="WQG131" s="301"/>
      <c r="WQH131" s="301"/>
      <c r="WQI131" s="301"/>
      <c r="WQJ131" s="301"/>
      <c r="WQK131" s="301"/>
      <c r="WQL131" s="301"/>
      <c r="WQM131" s="301"/>
      <c r="WQN131" s="301"/>
      <c r="WQO131" s="301"/>
      <c r="WQP131" s="301"/>
      <c r="WQQ131" s="301"/>
      <c r="WQR131" s="301"/>
      <c r="WQS131" s="301"/>
      <c r="WQT131" s="301"/>
      <c r="WQU131" s="301"/>
      <c r="WQV131" s="301"/>
      <c r="WQW131" s="301"/>
      <c r="WQX131" s="301"/>
      <c r="WQY131" s="301"/>
      <c r="WQZ131" s="301"/>
      <c r="WRA131" s="301"/>
      <c r="WRB131" s="301"/>
      <c r="WRC131" s="301"/>
      <c r="WRD131" s="301"/>
      <c r="WRE131" s="301"/>
      <c r="WRF131" s="301"/>
      <c r="WRG131" s="301"/>
      <c r="WRH131" s="301"/>
      <c r="WRI131" s="301"/>
      <c r="WRJ131" s="301"/>
      <c r="WRK131" s="301"/>
      <c r="WRL131" s="301"/>
      <c r="WRM131" s="301"/>
      <c r="WRN131" s="301"/>
      <c r="WRO131" s="301"/>
      <c r="WRP131" s="301"/>
      <c r="WRQ131" s="301"/>
      <c r="WRR131" s="301"/>
      <c r="WRS131" s="301"/>
      <c r="WRT131" s="301"/>
      <c r="WRU131" s="301"/>
      <c r="WRV131" s="301"/>
      <c r="WRW131" s="301"/>
      <c r="WRX131" s="301"/>
      <c r="WRY131" s="301"/>
      <c r="WRZ131" s="301"/>
      <c r="WSA131" s="301"/>
      <c r="WSB131" s="301"/>
      <c r="WSC131" s="301"/>
      <c r="WSD131" s="301"/>
      <c r="WSE131" s="301"/>
      <c r="WSF131" s="301"/>
      <c r="WSG131" s="301"/>
      <c r="WSH131" s="301"/>
      <c r="WSI131" s="301"/>
      <c r="WSJ131" s="301"/>
      <c r="WSK131" s="301"/>
      <c r="WSL131" s="301"/>
      <c r="WSM131" s="301"/>
      <c r="WSN131" s="301"/>
      <c r="WSO131" s="301"/>
      <c r="WSP131" s="301"/>
      <c r="WSQ131" s="301"/>
      <c r="WSR131" s="301"/>
      <c r="WSS131" s="301"/>
      <c r="WST131" s="301"/>
      <c r="WSU131" s="301"/>
      <c r="WSV131" s="301"/>
      <c r="WSW131" s="301"/>
      <c r="WSX131" s="301"/>
      <c r="WSY131" s="301"/>
      <c r="WSZ131" s="301"/>
      <c r="WTA131" s="301"/>
      <c r="WTB131" s="301"/>
      <c r="WTC131" s="301"/>
      <c r="WTD131" s="301"/>
      <c r="WTE131" s="301"/>
      <c r="WTF131" s="301"/>
      <c r="WTG131" s="301"/>
      <c r="WTH131" s="301"/>
      <c r="WTI131" s="301"/>
      <c r="WTJ131" s="301"/>
      <c r="WTK131" s="301"/>
      <c r="WTL131" s="301"/>
      <c r="WTM131" s="301"/>
      <c r="WTN131" s="301"/>
      <c r="WTO131" s="301"/>
      <c r="WTP131" s="301"/>
      <c r="WTQ131" s="301"/>
      <c r="WTR131" s="301"/>
      <c r="WTS131" s="301"/>
      <c r="WTT131" s="301"/>
      <c r="WTU131" s="301"/>
      <c r="WTV131" s="301"/>
      <c r="WTW131" s="301"/>
      <c r="WTX131" s="301"/>
      <c r="WTY131" s="301"/>
      <c r="WTZ131" s="301"/>
      <c r="WUA131" s="301"/>
      <c r="WUB131" s="301"/>
      <c r="WUC131" s="301"/>
      <c r="WUD131" s="301"/>
      <c r="WUE131" s="301"/>
      <c r="WUF131" s="301"/>
      <c r="WUG131" s="301"/>
      <c r="WUH131" s="301"/>
      <c r="WUI131" s="301"/>
      <c r="WUJ131" s="301"/>
      <c r="WUK131" s="301"/>
      <c r="WUL131" s="301"/>
      <c r="WUM131" s="301"/>
      <c r="WUN131" s="301"/>
      <c r="WUO131" s="301"/>
      <c r="WUP131" s="301"/>
      <c r="WUQ131" s="301"/>
      <c r="WUR131" s="301"/>
      <c r="WUS131" s="301"/>
      <c r="WUT131" s="301"/>
      <c r="WUU131" s="301"/>
      <c r="WUV131" s="301"/>
      <c r="WUW131" s="301"/>
      <c r="WUX131" s="301"/>
      <c r="WUY131" s="301"/>
      <c r="WUZ131" s="301"/>
      <c r="WVA131" s="301"/>
      <c r="WVB131" s="301"/>
      <c r="WVC131" s="301"/>
      <c r="WVD131" s="301"/>
      <c r="WVE131" s="301"/>
      <c r="WVF131" s="301"/>
      <c r="WVG131" s="301"/>
      <c r="WVH131" s="301"/>
      <c r="WVI131" s="301"/>
      <c r="WVJ131" s="301"/>
      <c r="WVK131" s="301"/>
      <c r="WVR131" s="301"/>
      <c r="WVS131" s="301"/>
      <c r="WVT131" s="301"/>
      <c r="WVU131" s="301"/>
      <c r="WVV131" s="301"/>
      <c r="WVW131" s="301"/>
      <c r="WVX131" s="301"/>
      <c r="WVY131" s="301"/>
      <c r="WVZ131" s="301"/>
      <c r="WWA131" s="301"/>
      <c r="WWB131" s="301"/>
      <c r="WWC131" s="301"/>
      <c r="WWD131" s="301"/>
      <c r="WWE131" s="301"/>
      <c r="WWF131" s="301"/>
      <c r="WWG131" s="301"/>
      <c r="WWH131" s="301"/>
      <c r="WWI131" s="301"/>
      <c r="WWJ131" s="301"/>
      <c r="WWK131" s="301"/>
      <c r="WWL131" s="301"/>
      <c r="WWM131" s="301"/>
      <c r="WWN131" s="301"/>
      <c r="WWO131" s="301"/>
      <c r="WWP131" s="301"/>
      <c r="WWQ131" s="301"/>
      <c r="WWR131" s="301"/>
      <c r="WWS131" s="301"/>
      <c r="WWT131" s="301"/>
      <c r="WWU131" s="301"/>
      <c r="WWV131" s="301"/>
      <c r="WWW131" s="301"/>
      <c r="WWX131" s="301"/>
      <c r="WWY131" s="301"/>
      <c r="WWZ131" s="301"/>
      <c r="WXA131" s="301"/>
      <c r="WXB131" s="301"/>
      <c r="WXC131" s="301"/>
      <c r="WXD131" s="301"/>
      <c r="WXE131" s="301"/>
      <c r="WXF131" s="301"/>
      <c r="WXG131" s="301"/>
      <c r="WXH131" s="301"/>
      <c r="WXI131" s="301"/>
      <c r="WXJ131" s="301"/>
      <c r="WXK131" s="301"/>
      <c r="WXL131" s="301"/>
      <c r="WXM131" s="301"/>
      <c r="WXN131" s="301"/>
      <c r="WXO131" s="301"/>
      <c r="WXP131" s="301"/>
      <c r="WXQ131" s="301"/>
      <c r="WXR131" s="301"/>
      <c r="WXS131" s="301"/>
      <c r="WXT131" s="301"/>
      <c r="WXU131" s="301"/>
      <c r="WXV131" s="301"/>
      <c r="WXW131" s="301"/>
      <c r="WXX131" s="301"/>
      <c r="WXY131" s="301"/>
      <c r="WXZ131" s="301"/>
      <c r="WYA131" s="301"/>
      <c r="WYB131" s="301"/>
      <c r="WYC131" s="301"/>
      <c r="WYD131" s="301"/>
      <c r="WYE131" s="301"/>
      <c r="WYF131" s="301"/>
      <c r="WYG131" s="301"/>
      <c r="WYH131" s="301"/>
      <c r="WYI131" s="301"/>
      <c r="WYJ131" s="301"/>
      <c r="WYK131" s="301"/>
      <c r="WYL131" s="301"/>
      <c r="WYM131" s="301"/>
      <c r="WYN131" s="301"/>
      <c r="WYO131" s="301"/>
      <c r="WYP131" s="301"/>
      <c r="WYQ131" s="301"/>
      <c r="WYR131" s="301"/>
      <c r="WYS131" s="301"/>
      <c r="WYT131" s="301"/>
      <c r="WYU131" s="301"/>
      <c r="WYV131" s="301"/>
      <c r="WYW131" s="301"/>
      <c r="WYX131" s="301"/>
      <c r="WYY131" s="301"/>
      <c r="WYZ131" s="301"/>
      <c r="WZA131" s="301"/>
      <c r="WZB131" s="301"/>
      <c r="WZC131" s="301"/>
      <c r="WZD131" s="301"/>
      <c r="WZE131" s="301"/>
      <c r="WZF131" s="301"/>
      <c r="WZG131" s="301"/>
      <c r="WZH131" s="301"/>
      <c r="WZI131" s="301"/>
      <c r="WZJ131" s="301"/>
      <c r="WZK131" s="301"/>
      <c r="WZL131" s="301"/>
      <c r="WZM131" s="301"/>
      <c r="WZN131" s="301"/>
      <c r="WZO131" s="301"/>
      <c r="WZP131" s="301"/>
      <c r="WZQ131" s="301"/>
      <c r="WZR131" s="301"/>
      <c r="WZS131" s="301"/>
      <c r="WZT131" s="301"/>
      <c r="WZU131" s="301"/>
      <c r="WZV131" s="301"/>
      <c r="WZW131" s="301"/>
      <c r="WZX131" s="301"/>
      <c r="WZY131" s="301"/>
      <c r="WZZ131" s="301"/>
      <c r="XAA131" s="301"/>
      <c r="XAB131" s="301"/>
      <c r="XAC131" s="301"/>
      <c r="XAD131" s="301"/>
      <c r="XAE131" s="301"/>
      <c r="XAF131" s="301"/>
      <c r="XAG131" s="301"/>
      <c r="XAH131" s="301"/>
      <c r="XAI131" s="301"/>
      <c r="XAJ131" s="301"/>
      <c r="XAK131" s="301"/>
      <c r="XAL131" s="301"/>
      <c r="XAM131" s="301"/>
      <c r="XAN131" s="301"/>
      <c r="XAO131" s="301"/>
      <c r="XAP131" s="301"/>
      <c r="XAQ131" s="301"/>
      <c r="XAR131" s="301"/>
      <c r="XAS131" s="301"/>
      <c r="XAT131" s="301"/>
      <c r="XAU131" s="301"/>
      <c r="XAV131" s="301"/>
      <c r="XAW131" s="301"/>
      <c r="XAX131" s="301"/>
      <c r="XAY131" s="301"/>
      <c r="XAZ131" s="301"/>
      <c r="XBA131" s="301"/>
      <c r="XBB131" s="301"/>
      <c r="XBC131" s="301"/>
      <c r="XBD131" s="301"/>
      <c r="XBE131" s="301"/>
      <c r="XBF131" s="301"/>
      <c r="XBG131" s="301"/>
      <c r="XBH131" s="301"/>
      <c r="XBI131" s="301"/>
      <c r="XBJ131" s="301"/>
      <c r="XBK131" s="301"/>
      <c r="XBL131" s="301"/>
      <c r="XBM131" s="301"/>
      <c r="XBN131" s="301"/>
      <c r="XBO131" s="301"/>
      <c r="XBP131" s="301"/>
      <c r="XBQ131" s="301"/>
      <c r="XBR131" s="301"/>
      <c r="XBS131" s="301"/>
      <c r="XBT131" s="301"/>
      <c r="XBU131" s="301"/>
      <c r="XBV131" s="301"/>
      <c r="XBW131" s="301"/>
      <c r="XBX131" s="301"/>
      <c r="XBY131" s="301"/>
      <c r="XBZ131" s="301"/>
      <c r="XCA131" s="301"/>
      <c r="XCB131" s="301"/>
      <c r="XCC131" s="301"/>
      <c r="XCD131" s="301"/>
      <c r="XCE131" s="301"/>
      <c r="XCF131" s="301"/>
      <c r="XCG131" s="301"/>
      <c r="XCH131" s="301"/>
      <c r="XCI131" s="301"/>
      <c r="XCJ131" s="301"/>
      <c r="XCK131" s="301"/>
      <c r="XCL131" s="301"/>
      <c r="XCM131" s="301"/>
      <c r="XCN131" s="301"/>
      <c r="XCO131" s="301"/>
      <c r="XCP131" s="301"/>
      <c r="XCQ131" s="301"/>
      <c r="XCR131" s="301"/>
      <c r="XCS131" s="301"/>
      <c r="XCT131" s="301"/>
      <c r="XCU131" s="301"/>
      <c r="XCV131" s="301"/>
      <c r="XCW131" s="301"/>
      <c r="XCX131" s="301"/>
      <c r="XCY131" s="301"/>
      <c r="XCZ131" s="301"/>
      <c r="XDA131" s="301"/>
      <c r="XDB131" s="301"/>
      <c r="XDC131" s="301"/>
      <c r="XDD131" s="301"/>
      <c r="XDE131" s="301"/>
      <c r="XDF131" s="301"/>
      <c r="XDG131" s="301"/>
      <c r="XDH131" s="301"/>
      <c r="XDI131" s="301"/>
      <c r="XDJ131" s="301"/>
      <c r="XDK131" s="301"/>
      <c r="XDL131" s="301"/>
      <c r="XDM131" s="301"/>
      <c r="XDN131" s="301"/>
      <c r="XDO131" s="301"/>
      <c r="XDP131" s="301"/>
      <c r="XDQ131" s="301"/>
      <c r="XDR131" s="301"/>
      <c r="XDS131" s="301"/>
      <c r="XDT131" s="301"/>
      <c r="XDU131" s="301"/>
      <c r="XDV131" s="301"/>
      <c r="XDW131" s="301"/>
      <c r="XDX131" s="301"/>
      <c r="XDY131" s="301"/>
      <c r="XDZ131" s="301"/>
      <c r="XEA131" s="301"/>
      <c r="XEB131" s="301"/>
      <c r="XEC131" s="301"/>
      <c r="XED131" s="301"/>
      <c r="XEE131" s="301"/>
      <c r="XEF131" s="301"/>
      <c r="XEG131" s="301"/>
      <c r="XEH131" s="301"/>
      <c r="XEI131" s="301"/>
      <c r="XEJ131" s="301"/>
      <c r="XEK131" s="301"/>
      <c r="XEL131" s="301"/>
      <c r="XEM131" s="301"/>
      <c r="XEN131" s="301"/>
      <c r="XEO131" s="301"/>
      <c r="XEP131" s="301"/>
      <c r="XEQ131" s="301"/>
      <c r="XER131" s="301"/>
      <c r="XES131" s="301"/>
      <c r="XET131" s="301"/>
      <c r="XEU131" s="301"/>
      <c r="XEV131" s="301"/>
      <c r="XEW131" s="301"/>
      <c r="XEX131" s="301"/>
      <c r="XEY131" s="301"/>
      <c r="XEZ131" s="301"/>
      <c r="XFA131" s="301"/>
      <c r="XFB131" s="301"/>
      <c r="XFC131" s="301"/>
    </row>
    <row r="132" spans="1:16384" ht="30.75" x14ac:dyDescent="0.25">
      <c r="A132" s="380" t="s">
        <v>587</v>
      </c>
      <c r="B132" s="392" t="s">
        <v>544</v>
      </c>
      <c r="C132" s="392" t="s">
        <v>127</v>
      </c>
      <c r="D132" s="377">
        <f>817575+1379221+79425</f>
        <v>2276221</v>
      </c>
      <c r="E132" s="377">
        <v>924950</v>
      </c>
      <c r="F132" s="377">
        <v>961944</v>
      </c>
      <c r="G132" s="300"/>
      <c r="H132" s="301"/>
      <c r="I132" s="301"/>
      <c r="J132" s="300"/>
      <c r="K132" s="300"/>
      <c r="L132" s="300">
        <v>79425</v>
      </c>
      <c r="M132" s="300"/>
      <c r="N132" s="301"/>
      <c r="O132" s="301"/>
      <c r="P132" s="301"/>
      <c r="Q132" s="301"/>
      <c r="R132" s="301"/>
      <c r="S132" s="301"/>
      <c r="T132" s="301"/>
      <c r="U132" s="301"/>
      <c r="V132" s="301"/>
      <c r="W132" s="301"/>
      <c r="X132" s="301"/>
      <c r="Y132" s="301"/>
      <c r="Z132" s="301"/>
      <c r="AA132" s="301"/>
      <c r="AB132" s="301"/>
      <c r="AC132" s="301"/>
      <c r="AD132" s="301"/>
      <c r="AE132" s="301"/>
      <c r="AF132" s="301"/>
      <c r="AG132" s="301"/>
      <c r="AH132" s="301"/>
      <c r="AI132" s="301"/>
      <c r="AJ132" s="301"/>
      <c r="AK132" s="301"/>
      <c r="AL132" s="301"/>
      <c r="AM132" s="301"/>
      <c r="AN132" s="301"/>
      <c r="AO132" s="301"/>
      <c r="AP132" s="301"/>
      <c r="AQ132" s="301"/>
      <c r="AR132" s="301"/>
      <c r="AS132" s="301"/>
      <c r="AT132" s="301"/>
      <c r="AU132" s="301"/>
      <c r="AV132" s="301"/>
      <c r="AW132" s="301"/>
      <c r="AX132" s="301"/>
      <c r="AY132" s="301"/>
      <c r="AZ132" s="301"/>
      <c r="BA132" s="301"/>
      <c r="BB132" s="301"/>
      <c r="BC132" s="301"/>
      <c r="BD132" s="301"/>
      <c r="BE132" s="301"/>
      <c r="BF132" s="301"/>
      <c r="BG132" s="301"/>
      <c r="BH132" s="301"/>
      <c r="BI132" s="301"/>
      <c r="BJ132" s="301"/>
      <c r="BK132" s="301"/>
      <c r="BL132" s="301"/>
      <c r="BM132" s="301"/>
      <c r="BN132" s="301"/>
      <c r="BO132" s="301"/>
      <c r="BP132" s="301"/>
      <c r="BQ132" s="301"/>
      <c r="BR132" s="301"/>
      <c r="BS132" s="301"/>
      <c r="BT132" s="301"/>
      <c r="BU132" s="301"/>
      <c r="BV132" s="301"/>
      <c r="BW132" s="301"/>
      <c r="BX132" s="301"/>
      <c r="BY132" s="301"/>
      <c r="BZ132" s="301"/>
      <c r="CA132" s="301"/>
      <c r="CB132" s="301"/>
      <c r="CC132" s="301"/>
      <c r="CD132" s="301"/>
      <c r="CE132" s="301"/>
      <c r="CF132" s="301"/>
      <c r="CG132" s="301"/>
      <c r="CH132" s="301"/>
      <c r="CI132" s="301"/>
      <c r="CJ132" s="301"/>
      <c r="CK132" s="301"/>
      <c r="CL132" s="301"/>
      <c r="CM132" s="301"/>
      <c r="CN132" s="301"/>
      <c r="CO132" s="301"/>
      <c r="CP132" s="301"/>
      <c r="CQ132" s="301"/>
      <c r="CR132" s="301"/>
      <c r="CS132" s="301"/>
      <c r="CT132" s="301"/>
      <c r="CU132" s="301"/>
      <c r="CV132" s="301"/>
      <c r="CW132" s="301"/>
      <c r="CX132" s="301"/>
      <c r="CY132" s="301"/>
      <c r="CZ132" s="301"/>
      <c r="DA132" s="301"/>
      <c r="DB132" s="301"/>
      <c r="DC132" s="301"/>
      <c r="DD132" s="301"/>
      <c r="DE132" s="301"/>
      <c r="DF132" s="301"/>
      <c r="DG132" s="301"/>
      <c r="DH132" s="301"/>
      <c r="DI132" s="301"/>
      <c r="DJ132" s="301"/>
      <c r="DK132" s="301"/>
      <c r="DL132" s="301"/>
      <c r="DM132" s="301"/>
      <c r="DN132" s="301"/>
      <c r="DO132" s="301"/>
      <c r="DP132" s="301"/>
      <c r="DQ132" s="301"/>
      <c r="DR132" s="301"/>
      <c r="DS132" s="301"/>
      <c r="DT132" s="301"/>
      <c r="DU132" s="301"/>
      <c r="DV132" s="301"/>
      <c r="DW132" s="301"/>
      <c r="DX132" s="301"/>
      <c r="DY132" s="301"/>
      <c r="DZ132" s="301"/>
      <c r="EA132" s="301"/>
      <c r="EB132" s="301"/>
      <c r="EC132" s="301"/>
      <c r="ED132" s="301"/>
      <c r="EE132" s="301"/>
      <c r="EF132" s="301"/>
      <c r="EG132" s="301"/>
      <c r="EH132" s="301"/>
      <c r="EI132" s="301"/>
      <c r="EJ132" s="301"/>
      <c r="EK132" s="301"/>
      <c r="EL132" s="301"/>
      <c r="EM132" s="301"/>
      <c r="EN132" s="301"/>
      <c r="EO132" s="301"/>
      <c r="EP132" s="301"/>
      <c r="EQ132" s="301"/>
      <c r="ER132" s="301"/>
      <c r="ES132" s="301"/>
      <c r="ET132" s="301"/>
      <c r="EU132" s="301"/>
      <c r="EV132" s="301"/>
      <c r="EW132" s="301"/>
      <c r="EX132" s="301"/>
      <c r="EY132" s="301"/>
      <c r="EZ132" s="301"/>
      <c r="FA132" s="301"/>
      <c r="FB132" s="301"/>
      <c r="FC132" s="301"/>
      <c r="FD132" s="301"/>
      <c r="FE132" s="301"/>
      <c r="FF132" s="301"/>
      <c r="FG132" s="301"/>
      <c r="FH132" s="301"/>
      <c r="FI132" s="301"/>
      <c r="FJ132" s="301"/>
      <c r="FK132" s="301"/>
      <c r="FL132" s="301"/>
      <c r="FM132" s="301"/>
      <c r="FN132" s="301"/>
      <c r="FO132" s="301"/>
      <c r="FP132" s="301"/>
      <c r="FQ132" s="301"/>
      <c r="FR132" s="301"/>
      <c r="FS132" s="301"/>
      <c r="FT132" s="301"/>
      <c r="FU132" s="301"/>
      <c r="FV132" s="301"/>
      <c r="FW132" s="301"/>
      <c r="FX132" s="301"/>
      <c r="FY132" s="301"/>
      <c r="FZ132" s="301"/>
      <c r="GA132" s="301"/>
      <c r="GB132" s="301"/>
      <c r="GC132" s="301"/>
      <c r="GD132" s="301"/>
      <c r="GE132" s="301"/>
      <c r="GF132" s="301"/>
      <c r="GG132" s="301"/>
      <c r="GH132" s="301"/>
      <c r="GI132" s="301"/>
      <c r="GJ132" s="301"/>
      <c r="GK132" s="301"/>
      <c r="GL132" s="301"/>
      <c r="GM132" s="301"/>
      <c r="GN132" s="301"/>
      <c r="GO132" s="301"/>
      <c r="GP132" s="301"/>
      <c r="GQ132" s="301"/>
      <c r="GR132" s="301"/>
      <c r="GS132" s="301"/>
      <c r="GT132" s="301"/>
      <c r="GU132" s="301"/>
      <c r="GV132" s="301"/>
      <c r="GW132" s="301"/>
      <c r="GX132" s="301"/>
      <c r="GY132" s="301"/>
      <c r="GZ132" s="301"/>
      <c r="HA132" s="301"/>
      <c r="HB132" s="301"/>
      <c r="HC132" s="301"/>
      <c r="HD132" s="301"/>
      <c r="HE132" s="301"/>
      <c r="HF132" s="301"/>
      <c r="HG132" s="301"/>
      <c r="HH132" s="301"/>
      <c r="HI132" s="301"/>
      <c r="HJ132" s="301"/>
      <c r="HK132" s="301"/>
      <c r="HL132" s="301"/>
      <c r="HM132" s="301"/>
      <c r="HN132" s="301"/>
      <c r="HO132" s="301"/>
      <c r="HP132" s="301"/>
      <c r="HQ132" s="301"/>
      <c r="HR132" s="301"/>
      <c r="HS132" s="301"/>
      <c r="HT132" s="301"/>
      <c r="HU132" s="301"/>
      <c r="HV132" s="301"/>
      <c r="HW132" s="301"/>
      <c r="HX132" s="301"/>
      <c r="HY132" s="301"/>
      <c r="HZ132" s="301"/>
      <c r="IA132" s="301"/>
      <c r="IB132" s="301"/>
      <c r="IC132" s="301"/>
      <c r="ID132" s="301"/>
      <c r="IE132" s="301"/>
      <c r="IF132" s="301"/>
      <c r="IG132" s="301"/>
      <c r="IH132" s="301"/>
      <c r="II132" s="301"/>
      <c r="IJ132" s="301"/>
      <c r="IK132" s="301"/>
      <c r="IL132" s="301"/>
      <c r="IM132" s="301"/>
      <c r="IN132" s="301"/>
      <c r="IO132" s="301"/>
      <c r="IP132" s="301"/>
      <c r="IQ132" s="301"/>
      <c r="IR132" s="301"/>
      <c r="IS132" s="301"/>
      <c r="IT132" s="301"/>
      <c r="IU132" s="301"/>
      <c r="IV132" s="301"/>
      <c r="IW132" s="301"/>
      <c r="IX132" s="301"/>
      <c r="IY132" s="301"/>
      <c r="JF132" s="301"/>
      <c r="JG132" s="301"/>
      <c r="JH132" s="301"/>
      <c r="JI132" s="301"/>
      <c r="JJ132" s="301"/>
      <c r="JK132" s="301"/>
      <c r="JL132" s="301"/>
      <c r="JM132" s="301"/>
      <c r="JN132" s="301"/>
      <c r="JO132" s="301"/>
      <c r="JP132" s="301"/>
      <c r="JQ132" s="301"/>
      <c r="JR132" s="301"/>
      <c r="JS132" s="301"/>
      <c r="JT132" s="301"/>
      <c r="JU132" s="301"/>
      <c r="JV132" s="301"/>
      <c r="JW132" s="301"/>
      <c r="JX132" s="301"/>
      <c r="JY132" s="301"/>
      <c r="JZ132" s="301"/>
      <c r="KA132" s="301"/>
      <c r="KB132" s="301"/>
      <c r="KC132" s="301"/>
      <c r="KD132" s="301"/>
      <c r="KE132" s="301"/>
      <c r="KF132" s="301"/>
      <c r="KG132" s="301"/>
      <c r="KH132" s="301"/>
      <c r="KI132" s="301"/>
      <c r="KJ132" s="301"/>
      <c r="KK132" s="301"/>
      <c r="KL132" s="301"/>
      <c r="KM132" s="301"/>
      <c r="KN132" s="301"/>
      <c r="KO132" s="301"/>
      <c r="KP132" s="301"/>
      <c r="KQ132" s="301"/>
      <c r="KR132" s="301"/>
      <c r="KS132" s="301"/>
      <c r="KT132" s="301"/>
      <c r="KU132" s="301"/>
      <c r="KV132" s="301"/>
      <c r="KW132" s="301"/>
      <c r="KX132" s="301"/>
      <c r="KY132" s="301"/>
      <c r="KZ132" s="301"/>
      <c r="LA132" s="301"/>
      <c r="LB132" s="301"/>
      <c r="LC132" s="301"/>
      <c r="LD132" s="301"/>
      <c r="LE132" s="301"/>
      <c r="LF132" s="301"/>
      <c r="LG132" s="301"/>
      <c r="LH132" s="301"/>
      <c r="LI132" s="301"/>
      <c r="LJ132" s="301"/>
      <c r="LK132" s="301"/>
      <c r="LL132" s="301"/>
      <c r="LM132" s="301"/>
      <c r="LN132" s="301"/>
      <c r="LO132" s="301"/>
      <c r="LP132" s="301"/>
      <c r="LQ132" s="301"/>
      <c r="LR132" s="301"/>
      <c r="LS132" s="301"/>
      <c r="LT132" s="301"/>
      <c r="LU132" s="301"/>
      <c r="LV132" s="301"/>
      <c r="LW132" s="301"/>
      <c r="LX132" s="301"/>
      <c r="LY132" s="301"/>
      <c r="LZ132" s="301"/>
      <c r="MA132" s="301"/>
      <c r="MB132" s="301"/>
      <c r="MC132" s="301"/>
      <c r="MD132" s="301"/>
      <c r="ME132" s="301"/>
      <c r="MF132" s="301"/>
      <c r="MG132" s="301"/>
      <c r="MH132" s="301"/>
      <c r="MI132" s="301"/>
      <c r="MJ132" s="301"/>
      <c r="MK132" s="301"/>
      <c r="ML132" s="301"/>
      <c r="MM132" s="301"/>
      <c r="MN132" s="301"/>
      <c r="MO132" s="301"/>
      <c r="MP132" s="301"/>
      <c r="MQ132" s="301"/>
      <c r="MR132" s="301"/>
      <c r="MS132" s="301"/>
      <c r="MT132" s="301"/>
      <c r="MU132" s="301"/>
      <c r="MV132" s="301"/>
      <c r="MW132" s="301"/>
      <c r="MX132" s="301"/>
      <c r="MY132" s="301"/>
      <c r="MZ132" s="301"/>
      <c r="NA132" s="301"/>
      <c r="NB132" s="301"/>
      <c r="NC132" s="301"/>
      <c r="ND132" s="301"/>
      <c r="NE132" s="301"/>
      <c r="NF132" s="301"/>
      <c r="NG132" s="301"/>
      <c r="NH132" s="301"/>
      <c r="NI132" s="301"/>
      <c r="NJ132" s="301"/>
      <c r="NK132" s="301"/>
      <c r="NL132" s="301"/>
      <c r="NM132" s="301"/>
      <c r="NN132" s="301"/>
      <c r="NO132" s="301"/>
      <c r="NP132" s="301"/>
      <c r="NQ132" s="301"/>
      <c r="NR132" s="301"/>
      <c r="NS132" s="301"/>
      <c r="NT132" s="301"/>
      <c r="NU132" s="301"/>
      <c r="NV132" s="301"/>
      <c r="NW132" s="301"/>
      <c r="NX132" s="301"/>
      <c r="NY132" s="301"/>
      <c r="NZ132" s="301"/>
      <c r="OA132" s="301"/>
      <c r="OB132" s="301"/>
      <c r="OC132" s="301"/>
      <c r="OD132" s="301"/>
      <c r="OE132" s="301"/>
      <c r="OF132" s="301"/>
      <c r="OG132" s="301"/>
      <c r="OH132" s="301"/>
      <c r="OI132" s="301"/>
      <c r="OJ132" s="301"/>
      <c r="OK132" s="301"/>
      <c r="OL132" s="301"/>
      <c r="OM132" s="301"/>
      <c r="ON132" s="301"/>
      <c r="OO132" s="301"/>
      <c r="OP132" s="301"/>
      <c r="OQ132" s="301"/>
      <c r="OR132" s="301"/>
      <c r="OS132" s="301"/>
      <c r="OT132" s="301"/>
      <c r="OU132" s="301"/>
      <c r="OV132" s="301"/>
      <c r="OW132" s="301"/>
      <c r="OX132" s="301"/>
      <c r="OY132" s="301"/>
      <c r="OZ132" s="301"/>
      <c r="PA132" s="301"/>
      <c r="PB132" s="301"/>
      <c r="PC132" s="301"/>
      <c r="PD132" s="301"/>
      <c r="PE132" s="301"/>
      <c r="PF132" s="301"/>
      <c r="PG132" s="301"/>
      <c r="PH132" s="301"/>
      <c r="PI132" s="301"/>
      <c r="PJ132" s="301"/>
      <c r="PK132" s="301"/>
      <c r="PL132" s="301"/>
      <c r="PM132" s="301"/>
      <c r="PN132" s="301"/>
      <c r="PO132" s="301"/>
      <c r="PP132" s="301"/>
      <c r="PQ132" s="301"/>
      <c r="PR132" s="301"/>
      <c r="PS132" s="301"/>
      <c r="PT132" s="301"/>
      <c r="PU132" s="301"/>
      <c r="PV132" s="301"/>
      <c r="PW132" s="301"/>
      <c r="PX132" s="301"/>
      <c r="PY132" s="301"/>
      <c r="PZ132" s="301"/>
      <c r="QA132" s="301"/>
      <c r="QB132" s="301"/>
      <c r="QC132" s="301"/>
      <c r="QD132" s="301"/>
      <c r="QE132" s="301"/>
      <c r="QF132" s="301"/>
      <c r="QG132" s="301"/>
      <c r="QH132" s="301"/>
      <c r="QI132" s="301"/>
      <c r="QJ132" s="301"/>
      <c r="QK132" s="301"/>
      <c r="QL132" s="301"/>
      <c r="QM132" s="301"/>
      <c r="QN132" s="301"/>
      <c r="QO132" s="301"/>
      <c r="QP132" s="301"/>
      <c r="QQ132" s="301"/>
      <c r="QR132" s="301"/>
      <c r="QS132" s="301"/>
      <c r="QT132" s="301"/>
      <c r="QU132" s="301"/>
      <c r="QV132" s="301"/>
      <c r="QW132" s="301"/>
      <c r="QX132" s="301"/>
      <c r="QY132" s="301"/>
      <c r="QZ132" s="301"/>
      <c r="RA132" s="301"/>
      <c r="RB132" s="301"/>
      <c r="RC132" s="301"/>
      <c r="RD132" s="301"/>
      <c r="RE132" s="301"/>
      <c r="RF132" s="301"/>
      <c r="RG132" s="301"/>
      <c r="RH132" s="301"/>
      <c r="RI132" s="301"/>
      <c r="RJ132" s="301"/>
      <c r="RK132" s="301"/>
      <c r="RL132" s="301"/>
      <c r="RM132" s="301"/>
      <c r="RN132" s="301"/>
      <c r="RO132" s="301"/>
      <c r="RP132" s="301"/>
      <c r="RQ132" s="301"/>
      <c r="RR132" s="301"/>
      <c r="RS132" s="301"/>
      <c r="RT132" s="301"/>
      <c r="RU132" s="301"/>
      <c r="RV132" s="301"/>
      <c r="RW132" s="301"/>
      <c r="RX132" s="301"/>
      <c r="RY132" s="301"/>
      <c r="RZ132" s="301"/>
      <c r="SA132" s="301"/>
      <c r="SB132" s="301"/>
      <c r="SC132" s="301"/>
      <c r="SD132" s="301"/>
      <c r="SE132" s="301"/>
      <c r="SF132" s="301"/>
      <c r="SG132" s="301"/>
      <c r="SH132" s="301"/>
      <c r="SI132" s="301"/>
      <c r="SJ132" s="301"/>
      <c r="SK132" s="301"/>
      <c r="SL132" s="301"/>
      <c r="SM132" s="301"/>
      <c r="SN132" s="301"/>
      <c r="SO132" s="301"/>
      <c r="SP132" s="301"/>
      <c r="SQ132" s="301"/>
      <c r="SR132" s="301"/>
      <c r="SS132" s="301"/>
      <c r="ST132" s="301"/>
      <c r="SU132" s="301"/>
      <c r="TB132" s="301"/>
      <c r="TC132" s="301"/>
      <c r="TD132" s="301"/>
      <c r="TE132" s="301"/>
      <c r="TF132" s="301"/>
      <c r="TG132" s="301"/>
      <c r="TH132" s="301"/>
      <c r="TI132" s="301"/>
      <c r="TJ132" s="301"/>
      <c r="TK132" s="301"/>
      <c r="TL132" s="301"/>
      <c r="TM132" s="301"/>
      <c r="TN132" s="301"/>
      <c r="TO132" s="301"/>
      <c r="TP132" s="301"/>
      <c r="TQ132" s="301"/>
      <c r="TR132" s="301"/>
      <c r="TS132" s="301"/>
      <c r="TT132" s="301"/>
      <c r="TU132" s="301"/>
      <c r="TV132" s="301"/>
      <c r="TW132" s="301"/>
      <c r="TX132" s="301"/>
      <c r="TY132" s="301"/>
      <c r="TZ132" s="301"/>
      <c r="UA132" s="301"/>
      <c r="UB132" s="301"/>
      <c r="UC132" s="301"/>
      <c r="UD132" s="301"/>
      <c r="UE132" s="301"/>
      <c r="UF132" s="301"/>
      <c r="UG132" s="301"/>
      <c r="UH132" s="301"/>
      <c r="UI132" s="301"/>
      <c r="UJ132" s="301"/>
      <c r="UK132" s="301"/>
      <c r="UL132" s="301"/>
      <c r="UM132" s="301"/>
      <c r="UN132" s="301"/>
      <c r="UO132" s="301"/>
      <c r="UP132" s="301"/>
      <c r="UQ132" s="301"/>
      <c r="UR132" s="301"/>
      <c r="US132" s="301"/>
      <c r="UT132" s="301"/>
      <c r="UU132" s="301"/>
      <c r="UV132" s="301"/>
      <c r="UW132" s="301"/>
      <c r="UX132" s="301"/>
      <c r="UY132" s="301"/>
      <c r="UZ132" s="301"/>
      <c r="VA132" s="301"/>
      <c r="VB132" s="301"/>
      <c r="VC132" s="301"/>
      <c r="VD132" s="301"/>
      <c r="VE132" s="301"/>
      <c r="VF132" s="301"/>
      <c r="VG132" s="301"/>
      <c r="VH132" s="301"/>
      <c r="VI132" s="301"/>
      <c r="VJ132" s="301"/>
      <c r="VK132" s="301"/>
      <c r="VL132" s="301"/>
      <c r="VM132" s="301"/>
      <c r="VN132" s="301"/>
      <c r="VO132" s="301"/>
      <c r="VP132" s="301"/>
      <c r="VQ132" s="301"/>
      <c r="VR132" s="301"/>
      <c r="VS132" s="301"/>
      <c r="VT132" s="301"/>
      <c r="VU132" s="301"/>
      <c r="VV132" s="301"/>
      <c r="VW132" s="301"/>
      <c r="VX132" s="301"/>
      <c r="VY132" s="301"/>
      <c r="VZ132" s="301"/>
      <c r="WA132" s="301"/>
      <c r="WB132" s="301"/>
      <c r="WC132" s="301"/>
      <c r="WD132" s="301"/>
      <c r="WE132" s="301"/>
      <c r="WF132" s="301"/>
      <c r="WG132" s="301"/>
      <c r="WH132" s="301"/>
      <c r="WI132" s="301"/>
      <c r="WJ132" s="301"/>
      <c r="WK132" s="301"/>
      <c r="WL132" s="301"/>
      <c r="WM132" s="301"/>
      <c r="WN132" s="301"/>
      <c r="WO132" s="301"/>
      <c r="WP132" s="301"/>
      <c r="WQ132" s="301"/>
      <c r="WR132" s="301"/>
      <c r="WS132" s="301"/>
      <c r="WT132" s="301"/>
      <c r="WU132" s="301"/>
      <c r="WV132" s="301"/>
      <c r="WW132" s="301"/>
      <c r="WX132" s="301"/>
      <c r="WY132" s="301"/>
      <c r="WZ132" s="301"/>
      <c r="XA132" s="301"/>
      <c r="XB132" s="301"/>
      <c r="XC132" s="301"/>
      <c r="XD132" s="301"/>
      <c r="XE132" s="301"/>
      <c r="XF132" s="301"/>
      <c r="XG132" s="301"/>
      <c r="XH132" s="301"/>
      <c r="XI132" s="301"/>
      <c r="XJ132" s="301"/>
      <c r="XK132" s="301"/>
      <c r="XL132" s="301"/>
      <c r="XM132" s="301"/>
      <c r="XN132" s="301"/>
      <c r="XO132" s="301"/>
      <c r="XP132" s="301"/>
      <c r="XQ132" s="301"/>
      <c r="XR132" s="301"/>
      <c r="XS132" s="301"/>
      <c r="XT132" s="301"/>
      <c r="XU132" s="301"/>
      <c r="XV132" s="301"/>
      <c r="XW132" s="301"/>
      <c r="XX132" s="301"/>
      <c r="XY132" s="301"/>
      <c r="XZ132" s="301"/>
      <c r="YA132" s="301"/>
      <c r="YB132" s="301"/>
      <c r="YC132" s="301"/>
      <c r="YD132" s="301"/>
      <c r="YE132" s="301"/>
      <c r="YF132" s="301"/>
      <c r="YG132" s="301"/>
      <c r="YH132" s="301"/>
      <c r="YI132" s="301"/>
      <c r="YJ132" s="301"/>
      <c r="YK132" s="301"/>
      <c r="YL132" s="301"/>
      <c r="YM132" s="301"/>
      <c r="YN132" s="301"/>
      <c r="YO132" s="301"/>
      <c r="YP132" s="301"/>
      <c r="YQ132" s="301"/>
      <c r="YR132" s="301"/>
      <c r="YS132" s="301"/>
      <c r="YT132" s="301"/>
      <c r="YU132" s="301"/>
      <c r="YV132" s="301"/>
      <c r="YW132" s="301"/>
      <c r="YX132" s="301"/>
      <c r="YY132" s="301"/>
      <c r="YZ132" s="301"/>
      <c r="ZA132" s="301"/>
      <c r="ZB132" s="301"/>
      <c r="ZC132" s="301"/>
      <c r="ZD132" s="301"/>
      <c r="ZE132" s="301"/>
      <c r="ZF132" s="301"/>
      <c r="ZG132" s="301"/>
      <c r="ZH132" s="301"/>
      <c r="ZI132" s="301"/>
      <c r="ZJ132" s="301"/>
      <c r="ZK132" s="301"/>
      <c r="ZL132" s="301"/>
      <c r="ZM132" s="301"/>
      <c r="ZN132" s="301"/>
      <c r="ZO132" s="301"/>
      <c r="ZP132" s="301"/>
      <c r="ZQ132" s="301"/>
      <c r="ZR132" s="301"/>
      <c r="ZS132" s="301"/>
      <c r="ZT132" s="301"/>
      <c r="ZU132" s="301"/>
      <c r="ZV132" s="301"/>
      <c r="ZW132" s="301"/>
      <c r="ZX132" s="301"/>
      <c r="ZY132" s="301"/>
      <c r="ZZ132" s="301"/>
      <c r="AAA132" s="301"/>
      <c r="AAB132" s="301"/>
      <c r="AAC132" s="301"/>
      <c r="AAD132" s="301"/>
      <c r="AAE132" s="301"/>
      <c r="AAF132" s="301"/>
      <c r="AAG132" s="301"/>
      <c r="AAH132" s="301"/>
      <c r="AAI132" s="301"/>
      <c r="AAJ132" s="301"/>
      <c r="AAK132" s="301"/>
      <c r="AAL132" s="301"/>
      <c r="AAM132" s="301"/>
      <c r="AAN132" s="301"/>
      <c r="AAO132" s="301"/>
      <c r="AAP132" s="301"/>
      <c r="AAQ132" s="301"/>
      <c r="AAR132" s="301"/>
      <c r="AAS132" s="301"/>
      <c r="AAT132" s="301"/>
      <c r="AAU132" s="301"/>
      <c r="AAV132" s="301"/>
      <c r="AAW132" s="301"/>
      <c r="AAX132" s="301"/>
      <c r="AAY132" s="301"/>
      <c r="AAZ132" s="301"/>
      <c r="ABA132" s="301"/>
      <c r="ABB132" s="301"/>
      <c r="ABC132" s="301"/>
      <c r="ABD132" s="301"/>
      <c r="ABE132" s="301"/>
      <c r="ABF132" s="301"/>
      <c r="ABG132" s="301"/>
      <c r="ABH132" s="301"/>
      <c r="ABI132" s="301"/>
      <c r="ABJ132" s="301"/>
      <c r="ABK132" s="301"/>
      <c r="ABL132" s="301"/>
      <c r="ABM132" s="301"/>
      <c r="ABN132" s="301"/>
      <c r="ABO132" s="301"/>
      <c r="ABP132" s="301"/>
      <c r="ABQ132" s="301"/>
      <c r="ABR132" s="301"/>
      <c r="ABS132" s="301"/>
      <c r="ABT132" s="301"/>
      <c r="ABU132" s="301"/>
      <c r="ABV132" s="301"/>
      <c r="ABW132" s="301"/>
      <c r="ABX132" s="301"/>
      <c r="ABY132" s="301"/>
      <c r="ABZ132" s="301"/>
      <c r="ACA132" s="301"/>
      <c r="ACB132" s="301"/>
      <c r="ACC132" s="301"/>
      <c r="ACD132" s="301"/>
      <c r="ACE132" s="301"/>
      <c r="ACF132" s="301"/>
      <c r="ACG132" s="301"/>
      <c r="ACH132" s="301"/>
      <c r="ACI132" s="301"/>
      <c r="ACJ132" s="301"/>
      <c r="ACK132" s="301"/>
      <c r="ACL132" s="301"/>
      <c r="ACM132" s="301"/>
      <c r="ACN132" s="301"/>
      <c r="ACO132" s="301"/>
      <c r="ACP132" s="301"/>
      <c r="ACQ132" s="301"/>
      <c r="ACX132" s="301"/>
      <c r="ACY132" s="301"/>
      <c r="ACZ132" s="301"/>
      <c r="ADA132" s="301"/>
      <c r="ADB132" s="301"/>
      <c r="ADC132" s="301"/>
      <c r="ADD132" s="301"/>
      <c r="ADE132" s="301"/>
      <c r="ADF132" s="301"/>
      <c r="ADG132" s="301"/>
      <c r="ADH132" s="301"/>
      <c r="ADI132" s="301"/>
      <c r="ADJ132" s="301"/>
      <c r="ADK132" s="301"/>
      <c r="ADL132" s="301"/>
      <c r="ADM132" s="301"/>
      <c r="ADN132" s="301"/>
      <c r="ADO132" s="301"/>
      <c r="ADP132" s="301"/>
      <c r="ADQ132" s="301"/>
      <c r="ADR132" s="301"/>
      <c r="ADS132" s="301"/>
      <c r="ADT132" s="301"/>
      <c r="ADU132" s="301"/>
      <c r="ADV132" s="301"/>
      <c r="ADW132" s="301"/>
      <c r="ADX132" s="301"/>
      <c r="ADY132" s="301"/>
      <c r="ADZ132" s="301"/>
      <c r="AEA132" s="301"/>
      <c r="AEB132" s="301"/>
      <c r="AEC132" s="301"/>
      <c r="AED132" s="301"/>
      <c r="AEE132" s="301"/>
      <c r="AEF132" s="301"/>
      <c r="AEG132" s="301"/>
      <c r="AEH132" s="301"/>
      <c r="AEI132" s="301"/>
      <c r="AEJ132" s="301"/>
      <c r="AEK132" s="301"/>
      <c r="AEL132" s="301"/>
      <c r="AEM132" s="301"/>
      <c r="AEN132" s="301"/>
      <c r="AEO132" s="301"/>
      <c r="AEP132" s="301"/>
      <c r="AEQ132" s="301"/>
      <c r="AER132" s="301"/>
      <c r="AES132" s="301"/>
      <c r="AET132" s="301"/>
      <c r="AEU132" s="301"/>
      <c r="AEV132" s="301"/>
      <c r="AEW132" s="301"/>
      <c r="AEX132" s="301"/>
      <c r="AEY132" s="301"/>
      <c r="AEZ132" s="301"/>
      <c r="AFA132" s="301"/>
      <c r="AFB132" s="301"/>
      <c r="AFC132" s="301"/>
      <c r="AFD132" s="301"/>
      <c r="AFE132" s="301"/>
      <c r="AFF132" s="301"/>
      <c r="AFG132" s="301"/>
      <c r="AFH132" s="301"/>
      <c r="AFI132" s="301"/>
      <c r="AFJ132" s="301"/>
      <c r="AFK132" s="301"/>
      <c r="AFL132" s="301"/>
      <c r="AFM132" s="301"/>
      <c r="AFN132" s="301"/>
      <c r="AFO132" s="301"/>
      <c r="AFP132" s="301"/>
      <c r="AFQ132" s="301"/>
      <c r="AFR132" s="301"/>
      <c r="AFS132" s="301"/>
      <c r="AFT132" s="301"/>
      <c r="AFU132" s="301"/>
      <c r="AFV132" s="301"/>
      <c r="AFW132" s="301"/>
      <c r="AFX132" s="301"/>
      <c r="AFY132" s="301"/>
      <c r="AFZ132" s="301"/>
      <c r="AGA132" s="301"/>
      <c r="AGB132" s="301"/>
      <c r="AGC132" s="301"/>
      <c r="AGD132" s="301"/>
      <c r="AGE132" s="301"/>
      <c r="AGF132" s="301"/>
      <c r="AGG132" s="301"/>
      <c r="AGH132" s="301"/>
      <c r="AGI132" s="301"/>
      <c r="AGJ132" s="301"/>
      <c r="AGK132" s="301"/>
      <c r="AGL132" s="301"/>
      <c r="AGM132" s="301"/>
      <c r="AGN132" s="301"/>
      <c r="AGO132" s="301"/>
      <c r="AGP132" s="301"/>
      <c r="AGQ132" s="301"/>
      <c r="AGR132" s="301"/>
      <c r="AGS132" s="301"/>
      <c r="AGT132" s="301"/>
      <c r="AGU132" s="301"/>
      <c r="AGV132" s="301"/>
      <c r="AGW132" s="301"/>
      <c r="AGX132" s="301"/>
      <c r="AGY132" s="301"/>
      <c r="AGZ132" s="301"/>
      <c r="AHA132" s="301"/>
      <c r="AHB132" s="301"/>
      <c r="AHC132" s="301"/>
      <c r="AHD132" s="301"/>
      <c r="AHE132" s="301"/>
      <c r="AHF132" s="301"/>
      <c r="AHG132" s="301"/>
      <c r="AHH132" s="301"/>
      <c r="AHI132" s="301"/>
      <c r="AHJ132" s="301"/>
      <c r="AHK132" s="301"/>
      <c r="AHL132" s="301"/>
      <c r="AHM132" s="301"/>
      <c r="AHN132" s="301"/>
      <c r="AHO132" s="301"/>
      <c r="AHP132" s="301"/>
      <c r="AHQ132" s="301"/>
      <c r="AHR132" s="301"/>
      <c r="AHS132" s="301"/>
      <c r="AHT132" s="301"/>
      <c r="AHU132" s="301"/>
      <c r="AHV132" s="301"/>
      <c r="AHW132" s="301"/>
      <c r="AHX132" s="301"/>
      <c r="AHY132" s="301"/>
      <c r="AHZ132" s="301"/>
      <c r="AIA132" s="301"/>
      <c r="AIB132" s="301"/>
      <c r="AIC132" s="301"/>
      <c r="AID132" s="301"/>
      <c r="AIE132" s="301"/>
      <c r="AIF132" s="301"/>
      <c r="AIG132" s="301"/>
      <c r="AIH132" s="301"/>
      <c r="AII132" s="301"/>
      <c r="AIJ132" s="301"/>
      <c r="AIK132" s="301"/>
      <c r="AIL132" s="301"/>
      <c r="AIM132" s="301"/>
      <c r="AIN132" s="301"/>
      <c r="AIO132" s="301"/>
      <c r="AIP132" s="301"/>
      <c r="AIQ132" s="301"/>
      <c r="AIR132" s="301"/>
      <c r="AIS132" s="301"/>
      <c r="AIT132" s="301"/>
      <c r="AIU132" s="301"/>
      <c r="AIV132" s="301"/>
      <c r="AIW132" s="301"/>
      <c r="AIX132" s="301"/>
      <c r="AIY132" s="301"/>
      <c r="AIZ132" s="301"/>
      <c r="AJA132" s="301"/>
      <c r="AJB132" s="301"/>
      <c r="AJC132" s="301"/>
      <c r="AJD132" s="301"/>
      <c r="AJE132" s="301"/>
      <c r="AJF132" s="301"/>
      <c r="AJG132" s="301"/>
      <c r="AJH132" s="301"/>
      <c r="AJI132" s="301"/>
      <c r="AJJ132" s="301"/>
      <c r="AJK132" s="301"/>
      <c r="AJL132" s="301"/>
      <c r="AJM132" s="301"/>
      <c r="AJN132" s="301"/>
      <c r="AJO132" s="301"/>
      <c r="AJP132" s="301"/>
      <c r="AJQ132" s="301"/>
      <c r="AJR132" s="301"/>
      <c r="AJS132" s="301"/>
      <c r="AJT132" s="301"/>
      <c r="AJU132" s="301"/>
      <c r="AJV132" s="301"/>
      <c r="AJW132" s="301"/>
      <c r="AJX132" s="301"/>
      <c r="AJY132" s="301"/>
      <c r="AJZ132" s="301"/>
      <c r="AKA132" s="301"/>
      <c r="AKB132" s="301"/>
      <c r="AKC132" s="301"/>
      <c r="AKD132" s="301"/>
      <c r="AKE132" s="301"/>
      <c r="AKF132" s="301"/>
      <c r="AKG132" s="301"/>
      <c r="AKH132" s="301"/>
      <c r="AKI132" s="301"/>
      <c r="AKJ132" s="301"/>
      <c r="AKK132" s="301"/>
      <c r="AKL132" s="301"/>
      <c r="AKM132" s="301"/>
      <c r="AKN132" s="301"/>
      <c r="AKO132" s="301"/>
      <c r="AKP132" s="301"/>
      <c r="AKQ132" s="301"/>
      <c r="AKR132" s="301"/>
      <c r="AKS132" s="301"/>
      <c r="AKT132" s="301"/>
      <c r="AKU132" s="301"/>
      <c r="AKV132" s="301"/>
      <c r="AKW132" s="301"/>
      <c r="AKX132" s="301"/>
      <c r="AKY132" s="301"/>
      <c r="AKZ132" s="301"/>
      <c r="ALA132" s="301"/>
      <c r="ALB132" s="301"/>
      <c r="ALC132" s="301"/>
      <c r="ALD132" s="301"/>
      <c r="ALE132" s="301"/>
      <c r="ALF132" s="301"/>
      <c r="ALG132" s="301"/>
      <c r="ALH132" s="301"/>
      <c r="ALI132" s="301"/>
      <c r="ALJ132" s="301"/>
      <c r="ALK132" s="301"/>
      <c r="ALL132" s="301"/>
      <c r="ALM132" s="301"/>
      <c r="ALN132" s="301"/>
      <c r="ALO132" s="301"/>
      <c r="ALP132" s="301"/>
      <c r="ALQ132" s="301"/>
      <c r="ALR132" s="301"/>
      <c r="ALS132" s="301"/>
      <c r="ALT132" s="301"/>
      <c r="ALU132" s="301"/>
      <c r="ALV132" s="301"/>
      <c r="ALW132" s="301"/>
      <c r="ALX132" s="301"/>
      <c r="ALY132" s="301"/>
      <c r="ALZ132" s="301"/>
      <c r="AMA132" s="301"/>
      <c r="AMB132" s="301"/>
      <c r="AMC132" s="301"/>
      <c r="AMD132" s="301"/>
      <c r="AME132" s="301"/>
      <c r="AMF132" s="301"/>
      <c r="AMG132" s="301"/>
      <c r="AMH132" s="301"/>
      <c r="AMI132" s="301"/>
      <c r="AMJ132" s="301"/>
      <c r="AMK132" s="301"/>
      <c r="AML132" s="301"/>
      <c r="AMM132" s="301"/>
      <c r="AMT132" s="301"/>
      <c r="AMU132" s="301"/>
      <c r="AMV132" s="301"/>
      <c r="AMW132" s="301"/>
      <c r="AMX132" s="301"/>
      <c r="AMY132" s="301"/>
      <c r="AMZ132" s="301"/>
      <c r="ANA132" s="301"/>
      <c r="ANB132" s="301"/>
      <c r="ANC132" s="301"/>
      <c r="AND132" s="301"/>
      <c r="ANE132" s="301"/>
      <c r="ANF132" s="301"/>
      <c r="ANG132" s="301"/>
      <c r="ANH132" s="301"/>
      <c r="ANI132" s="301"/>
      <c r="ANJ132" s="301"/>
      <c r="ANK132" s="301"/>
      <c r="ANL132" s="301"/>
      <c r="ANM132" s="301"/>
      <c r="ANN132" s="301"/>
      <c r="ANO132" s="301"/>
      <c r="ANP132" s="301"/>
      <c r="ANQ132" s="301"/>
      <c r="ANR132" s="301"/>
      <c r="ANS132" s="301"/>
      <c r="ANT132" s="301"/>
      <c r="ANU132" s="301"/>
      <c r="ANV132" s="301"/>
      <c r="ANW132" s="301"/>
      <c r="ANX132" s="301"/>
      <c r="ANY132" s="301"/>
      <c r="ANZ132" s="301"/>
      <c r="AOA132" s="301"/>
      <c r="AOB132" s="301"/>
      <c r="AOC132" s="301"/>
      <c r="AOD132" s="301"/>
      <c r="AOE132" s="301"/>
      <c r="AOF132" s="301"/>
      <c r="AOG132" s="301"/>
      <c r="AOH132" s="301"/>
      <c r="AOI132" s="301"/>
      <c r="AOJ132" s="301"/>
      <c r="AOK132" s="301"/>
      <c r="AOL132" s="301"/>
      <c r="AOM132" s="301"/>
      <c r="AON132" s="301"/>
      <c r="AOO132" s="301"/>
      <c r="AOP132" s="301"/>
      <c r="AOQ132" s="301"/>
      <c r="AOR132" s="301"/>
      <c r="AOS132" s="301"/>
      <c r="AOT132" s="301"/>
      <c r="AOU132" s="301"/>
      <c r="AOV132" s="301"/>
      <c r="AOW132" s="301"/>
      <c r="AOX132" s="301"/>
      <c r="AOY132" s="301"/>
      <c r="AOZ132" s="301"/>
      <c r="APA132" s="301"/>
      <c r="APB132" s="301"/>
      <c r="APC132" s="301"/>
      <c r="APD132" s="301"/>
      <c r="APE132" s="301"/>
      <c r="APF132" s="301"/>
      <c r="APG132" s="301"/>
      <c r="APH132" s="301"/>
      <c r="API132" s="301"/>
      <c r="APJ132" s="301"/>
      <c r="APK132" s="301"/>
      <c r="APL132" s="301"/>
      <c r="APM132" s="301"/>
      <c r="APN132" s="301"/>
      <c r="APO132" s="301"/>
      <c r="APP132" s="301"/>
      <c r="APQ132" s="301"/>
      <c r="APR132" s="301"/>
      <c r="APS132" s="301"/>
      <c r="APT132" s="301"/>
      <c r="APU132" s="301"/>
      <c r="APV132" s="301"/>
      <c r="APW132" s="301"/>
      <c r="APX132" s="301"/>
      <c r="APY132" s="301"/>
      <c r="APZ132" s="301"/>
      <c r="AQA132" s="301"/>
      <c r="AQB132" s="301"/>
      <c r="AQC132" s="301"/>
      <c r="AQD132" s="301"/>
      <c r="AQE132" s="301"/>
      <c r="AQF132" s="301"/>
      <c r="AQG132" s="301"/>
      <c r="AQH132" s="301"/>
      <c r="AQI132" s="301"/>
      <c r="AQJ132" s="301"/>
      <c r="AQK132" s="301"/>
      <c r="AQL132" s="301"/>
      <c r="AQM132" s="301"/>
      <c r="AQN132" s="301"/>
      <c r="AQO132" s="301"/>
      <c r="AQP132" s="301"/>
      <c r="AQQ132" s="301"/>
      <c r="AQR132" s="301"/>
      <c r="AQS132" s="301"/>
      <c r="AQT132" s="301"/>
      <c r="AQU132" s="301"/>
      <c r="AQV132" s="301"/>
      <c r="AQW132" s="301"/>
      <c r="AQX132" s="301"/>
      <c r="AQY132" s="301"/>
      <c r="AQZ132" s="301"/>
      <c r="ARA132" s="301"/>
      <c r="ARB132" s="301"/>
      <c r="ARC132" s="301"/>
      <c r="ARD132" s="301"/>
      <c r="ARE132" s="301"/>
      <c r="ARF132" s="301"/>
      <c r="ARG132" s="301"/>
      <c r="ARH132" s="301"/>
      <c r="ARI132" s="301"/>
      <c r="ARJ132" s="301"/>
      <c r="ARK132" s="301"/>
      <c r="ARL132" s="301"/>
      <c r="ARM132" s="301"/>
      <c r="ARN132" s="301"/>
      <c r="ARO132" s="301"/>
      <c r="ARP132" s="301"/>
      <c r="ARQ132" s="301"/>
      <c r="ARR132" s="301"/>
      <c r="ARS132" s="301"/>
      <c r="ART132" s="301"/>
      <c r="ARU132" s="301"/>
      <c r="ARV132" s="301"/>
      <c r="ARW132" s="301"/>
      <c r="ARX132" s="301"/>
      <c r="ARY132" s="301"/>
      <c r="ARZ132" s="301"/>
      <c r="ASA132" s="301"/>
      <c r="ASB132" s="301"/>
      <c r="ASC132" s="301"/>
      <c r="ASD132" s="301"/>
      <c r="ASE132" s="301"/>
      <c r="ASF132" s="301"/>
      <c r="ASG132" s="301"/>
      <c r="ASH132" s="301"/>
      <c r="ASI132" s="301"/>
      <c r="ASJ132" s="301"/>
      <c r="ASK132" s="301"/>
      <c r="ASL132" s="301"/>
      <c r="ASM132" s="301"/>
      <c r="ASN132" s="301"/>
      <c r="ASO132" s="301"/>
      <c r="ASP132" s="301"/>
      <c r="ASQ132" s="301"/>
      <c r="ASR132" s="301"/>
      <c r="ASS132" s="301"/>
      <c r="AST132" s="301"/>
      <c r="ASU132" s="301"/>
      <c r="ASV132" s="301"/>
      <c r="ASW132" s="301"/>
      <c r="ASX132" s="301"/>
      <c r="ASY132" s="301"/>
      <c r="ASZ132" s="301"/>
      <c r="ATA132" s="301"/>
      <c r="ATB132" s="301"/>
      <c r="ATC132" s="301"/>
      <c r="ATD132" s="301"/>
      <c r="ATE132" s="301"/>
      <c r="ATF132" s="301"/>
      <c r="ATG132" s="301"/>
      <c r="ATH132" s="301"/>
      <c r="ATI132" s="301"/>
      <c r="ATJ132" s="301"/>
      <c r="ATK132" s="301"/>
      <c r="ATL132" s="301"/>
      <c r="ATM132" s="301"/>
      <c r="ATN132" s="301"/>
      <c r="ATO132" s="301"/>
      <c r="ATP132" s="301"/>
      <c r="ATQ132" s="301"/>
      <c r="ATR132" s="301"/>
      <c r="ATS132" s="301"/>
      <c r="ATT132" s="301"/>
      <c r="ATU132" s="301"/>
      <c r="ATV132" s="301"/>
      <c r="ATW132" s="301"/>
      <c r="ATX132" s="301"/>
      <c r="ATY132" s="301"/>
      <c r="ATZ132" s="301"/>
      <c r="AUA132" s="301"/>
      <c r="AUB132" s="301"/>
      <c r="AUC132" s="301"/>
      <c r="AUD132" s="301"/>
      <c r="AUE132" s="301"/>
      <c r="AUF132" s="301"/>
      <c r="AUG132" s="301"/>
      <c r="AUH132" s="301"/>
      <c r="AUI132" s="301"/>
      <c r="AUJ132" s="301"/>
      <c r="AUK132" s="301"/>
      <c r="AUL132" s="301"/>
      <c r="AUM132" s="301"/>
      <c r="AUN132" s="301"/>
      <c r="AUO132" s="301"/>
      <c r="AUP132" s="301"/>
      <c r="AUQ132" s="301"/>
      <c r="AUR132" s="301"/>
      <c r="AUS132" s="301"/>
      <c r="AUT132" s="301"/>
      <c r="AUU132" s="301"/>
      <c r="AUV132" s="301"/>
      <c r="AUW132" s="301"/>
      <c r="AUX132" s="301"/>
      <c r="AUY132" s="301"/>
      <c r="AUZ132" s="301"/>
      <c r="AVA132" s="301"/>
      <c r="AVB132" s="301"/>
      <c r="AVC132" s="301"/>
      <c r="AVD132" s="301"/>
      <c r="AVE132" s="301"/>
      <c r="AVF132" s="301"/>
      <c r="AVG132" s="301"/>
      <c r="AVH132" s="301"/>
      <c r="AVI132" s="301"/>
      <c r="AVJ132" s="301"/>
      <c r="AVK132" s="301"/>
      <c r="AVL132" s="301"/>
      <c r="AVM132" s="301"/>
      <c r="AVN132" s="301"/>
      <c r="AVO132" s="301"/>
      <c r="AVP132" s="301"/>
      <c r="AVQ132" s="301"/>
      <c r="AVR132" s="301"/>
      <c r="AVS132" s="301"/>
      <c r="AVT132" s="301"/>
      <c r="AVU132" s="301"/>
      <c r="AVV132" s="301"/>
      <c r="AVW132" s="301"/>
      <c r="AVX132" s="301"/>
      <c r="AVY132" s="301"/>
      <c r="AVZ132" s="301"/>
      <c r="AWA132" s="301"/>
      <c r="AWB132" s="301"/>
      <c r="AWC132" s="301"/>
      <c r="AWD132" s="301"/>
      <c r="AWE132" s="301"/>
      <c r="AWF132" s="301"/>
      <c r="AWG132" s="301"/>
      <c r="AWH132" s="301"/>
      <c r="AWI132" s="301"/>
      <c r="AWP132" s="301"/>
      <c r="AWQ132" s="301"/>
      <c r="AWR132" s="301"/>
      <c r="AWS132" s="301"/>
      <c r="AWT132" s="301"/>
      <c r="AWU132" s="301"/>
      <c r="AWV132" s="301"/>
      <c r="AWW132" s="301"/>
      <c r="AWX132" s="301"/>
      <c r="AWY132" s="301"/>
      <c r="AWZ132" s="301"/>
      <c r="AXA132" s="301"/>
      <c r="AXB132" s="301"/>
      <c r="AXC132" s="301"/>
      <c r="AXD132" s="301"/>
      <c r="AXE132" s="301"/>
      <c r="AXF132" s="301"/>
      <c r="AXG132" s="301"/>
      <c r="AXH132" s="301"/>
      <c r="AXI132" s="301"/>
      <c r="AXJ132" s="301"/>
      <c r="AXK132" s="301"/>
      <c r="AXL132" s="301"/>
      <c r="AXM132" s="301"/>
      <c r="AXN132" s="301"/>
      <c r="AXO132" s="301"/>
      <c r="AXP132" s="301"/>
      <c r="AXQ132" s="301"/>
      <c r="AXR132" s="301"/>
      <c r="AXS132" s="301"/>
      <c r="AXT132" s="301"/>
      <c r="AXU132" s="301"/>
      <c r="AXV132" s="301"/>
      <c r="AXW132" s="301"/>
      <c r="AXX132" s="301"/>
      <c r="AXY132" s="301"/>
      <c r="AXZ132" s="301"/>
      <c r="AYA132" s="301"/>
      <c r="AYB132" s="301"/>
      <c r="AYC132" s="301"/>
      <c r="AYD132" s="301"/>
      <c r="AYE132" s="301"/>
      <c r="AYF132" s="301"/>
      <c r="AYG132" s="301"/>
      <c r="AYH132" s="301"/>
      <c r="AYI132" s="301"/>
      <c r="AYJ132" s="301"/>
      <c r="AYK132" s="301"/>
      <c r="AYL132" s="301"/>
      <c r="AYM132" s="301"/>
      <c r="AYN132" s="301"/>
      <c r="AYO132" s="301"/>
      <c r="AYP132" s="301"/>
      <c r="AYQ132" s="301"/>
      <c r="AYR132" s="301"/>
      <c r="AYS132" s="301"/>
      <c r="AYT132" s="301"/>
      <c r="AYU132" s="301"/>
      <c r="AYV132" s="301"/>
      <c r="AYW132" s="301"/>
      <c r="AYX132" s="301"/>
      <c r="AYY132" s="301"/>
      <c r="AYZ132" s="301"/>
      <c r="AZA132" s="301"/>
      <c r="AZB132" s="301"/>
      <c r="AZC132" s="301"/>
      <c r="AZD132" s="301"/>
      <c r="AZE132" s="301"/>
      <c r="AZF132" s="301"/>
      <c r="AZG132" s="301"/>
      <c r="AZH132" s="301"/>
      <c r="AZI132" s="301"/>
      <c r="AZJ132" s="301"/>
      <c r="AZK132" s="301"/>
      <c r="AZL132" s="301"/>
      <c r="AZM132" s="301"/>
      <c r="AZN132" s="301"/>
      <c r="AZO132" s="301"/>
      <c r="AZP132" s="301"/>
      <c r="AZQ132" s="301"/>
      <c r="AZR132" s="301"/>
      <c r="AZS132" s="301"/>
      <c r="AZT132" s="301"/>
      <c r="AZU132" s="301"/>
      <c r="AZV132" s="301"/>
      <c r="AZW132" s="301"/>
      <c r="AZX132" s="301"/>
      <c r="AZY132" s="301"/>
      <c r="AZZ132" s="301"/>
      <c r="BAA132" s="301"/>
      <c r="BAB132" s="301"/>
      <c r="BAC132" s="301"/>
      <c r="BAD132" s="301"/>
      <c r="BAE132" s="301"/>
      <c r="BAF132" s="301"/>
      <c r="BAG132" s="301"/>
      <c r="BAH132" s="301"/>
      <c r="BAI132" s="301"/>
      <c r="BAJ132" s="301"/>
      <c r="BAK132" s="301"/>
      <c r="BAL132" s="301"/>
      <c r="BAM132" s="301"/>
      <c r="BAN132" s="301"/>
      <c r="BAO132" s="301"/>
      <c r="BAP132" s="301"/>
      <c r="BAQ132" s="301"/>
      <c r="BAR132" s="301"/>
      <c r="BAS132" s="301"/>
      <c r="BAT132" s="301"/>
      <c r="BAU132" s="301"/>
      <c r="BAV132" s="301"/>
      <c r="BAW132" s="301"/>
      <c r="BAX132" s="301"/>
      <c r="BAY132" s="301"/>
      <c r="BAZ132" s="301"/>
      <c r="BBA132" s="301"/>
      <c r="BBB132" s="301"/>
      <c r="BBC132" s="301"/>
      <c r="BBD132" s="301"/>
      <c r="BBE132" s="301"/>
      <c r="BBF132" s="301"/>
      <c r="BBG132" s="301"/>
      <c r="BBH132" s="301"/>
      <c r="BBI132" s="301"/>
      <c r="BBJ132" s="301"/>
      <c r="BBK132" s="301"/>
      <c r="BBL132" s="301"/>
      <c r="BBM132" s="301"/>
      <c r="BBN132" s="301"/>
      <c r="BBO132" s="301"/>
      <c r="BBP132" s="301"/>
      <c r="BBQ132" s="301"/>
      <c r="BBR132" s="301"/>
      <c r="BBS132" s="301"/>
      <c r="BBT132" s="301"/>
      <c r="BBU132" s="301"/>
      <c r="BBV132" s="301"/>
      <c r="BBW132" s="301"/>
      <c r="BBX132" s="301"/>
      <c r="BBY132" s="301"/>
      <c r="BBZ132" s="301"/>
      <c r="BCA132" s="301"/>
      <c r="BCB132" s="301"/>
      <c r="BCC132" s="301"/>
      <c r="BCD132" s="301"/>
      <c r="BCE132" s="301"/>
      <c r="BCF132" s="301"/>
      <c r="BCG132" s="301"/>
      <c r="BCH132" s="301"/>
      <c r="BCI132" s="301"/>
      <c r="BCJ132" s="301"/>
      <c r="BCK132" s="301"/>
      <c r="BCL132" s="301"/>
      <c r="BCM132" s="301"/>
      <c r="BCN132" s="301"/>
      <c r="BCO132" s="301"/>
      <c r="BCP132" s="301"/>
      <c r="BCQ132" s="301"/>
      <c r="BCR132" s="301"/>
      <c r="BCS132" s="301"/>
      <c r="BCT132" s="301"/>
      <c r="BCU132" s="301"/>
      <c r="BCV132" s="301"/>
      <c r="BCW132" s="301"/>
      <c r="BCX132" s="301"/>
      <c r="BCY132" s="301"/>
      <c r="BCZ132" s="301"/>
      <c r="BDA132" s="301"/>
      <c r="BDB132" s="301"/>
      <c r="BDC132" s="301"/>
      <c r="BDD132" s="301"/>
      <c r="BDE132" s="301"/>
      <c r="BDF132" s="301"/>
      <c r="BDG132" s="301"/>
      <c r="BDH132" s="301"/>
      <c r="BDI132" s="301"/>
      <c r="BDJ132" s="301"/>
      <c r="BDK132" s="301"/>
      <c r="BDL132" s="301"/>
      <c r="BDM132" s="301"/>
      <c r="BDN132" s="301"/>
      <c r="BDO132" s="301"/>
      <c r="BDP132" s="301"/>
      <c r="BDQ132" s="301"/>
      <c r="BDR132" s="301"/>
      <c r="BDS132" s="301"/>
      <c r="BDT132" s="301"/>
      <c r="BDU132" s="301"/>
      <c r="BDV132" s="301"/>
      <c r="BDW132" s="301"/>
      <c r="BDX132" s="301"/>
      <c r="BDY132" s="301"/>
      <c r="BDZ132" s="301"/>
      <c r="BEA132" s="301"/>
      <c r="BEB132" s="301"/>
      <c r="BEC132" s="301"/>
      <c r="BED132" s="301"/>
      <c r="BEE132" s="301"/>
      <c r="BEF132" s="301"/>
      <c r="BEG132" s="301"/>
      <c r="BEH132" s="301"/>
      <c r="BEI132" s="301"/>
      <c r="BEJ132" s="301"/>
      <c r="BEK132" s="301"/>
      <c r="BEL132" s="301"/>
      <c r="BEM132" s="301"/>
      <c r="BEN132" s="301"/>
      <c r="BEO132" s="301"/>
      <c r="BEP132" s="301"/>
      <c r="BEQ132" s="301"/>
      <c r="BER132" s="301"/>
      <c r="BES132" s="301"/>
      <c r="BET132" s="301"/>
      <c r="BEU132" s="301"/>
      <c r="BEV132" s="301"/>
      <c r="BEW132" s="301"/>
      <c r="BEX132" s="301"/>
      <c r="BEY132" s="301"/>
      <c r="BEZ132" s="301"/>
      <c r="BFA132" s="301"/>
      <c r="BFB132" s="301"/>
      <c r="BFC132" s="301"/>
      <c r="BFD132" s="301"/>
      <c r="BFE132" s="301"/>
      <c r="BFF132" s="301"/>
      <c r="BFG132" s="301"/>
      <c r="BFH132" s="301"/>
      <c r="BFI132" s="301"/>
      <c r="BFJ132" s="301"/>
      <c r="BFK132" s="301"/>
      <c r="BFL132" s="301"/>
      <c r="BFM132" s="301"/>
      <c r="BFN132" s="301"/>
      <c r="BFO132" s="301"/>
      <c r="BFP132" s="301"/>
      <c r="BFQ132" s="301"/>
      <c r="BFR132" s="301"/>
      <c r="BFS132" s="301"/>
      <c r="BFT132" s="301"/>
      <c r="BFU132" s="301"/>
      <c r="BFV132" s="301"/>
      <c r="BFW132" s="301"/>
      <c r="BFX132" s="301"/>
      <c r="BFY132" s="301"/>
      <c r="BFZ132" s="301"/>
      <c r="BGA132" s="301"/>
      <c r="BGB132" s="301"/>
      <c r="BGC132" s="301"/>
      <c r="BGD132" s="301"/>
      <c r="BGE132" s="301"/>
      <c r="BGL132" s="301"/>
      <c r="BGM132" s="301"/>
      <c r="BGN132" s="301"/>
      <c r="BGO132" s="301"/>
      <c r="BGP132" s="301"/>
      <c r="BGQ132" s="301"/>
      <c r="BGR132" s="301"/>
      <c r="BGS132" s="301"/>
      <c r="BGT132" s="301"/>
      <c r="BGU132" s="301"/>
      <c r="BGV132" s="301"/>
      <c r="BGW132" s="301"/>
      <c r="BGX132" s="301"/>
      <c r="BGY132" s="301"/>
      <c r="BGZ132" s="301"/>
      <c r="BHA132" s="301"/>
      <c r="BHB132" s="301"/>
      <c r="BHC132" s="301"/>
      <c r="BHD132" s="301"/>
      <c r="BHE132" s="301"/>
      <c r="BHF132" s="301"/>
      <c r="BHG132" s="301"/>
      <c r="BHH132" s="301"/>
      <c r="BHI132" s="301"/>
      <c r="BHJ132" s="301"/>
      <c r="BHK132" s="301"/>
      <c r="BHL132" s="301"/>
      <c r="BHM132" s="301"/>
      <c r="BHN132" s="301"/>
      <c r="BHO132" s="301"/>
      <c r="BHP132" s="301"/>
      <c r="BHQ132" s="301"/>
      <c r="BHR132" s="301"/>
      <c r="BHS132" s="301"/>
      <c r="BHT132" s="301"/>
      <c r="BHU132" s="301"/>
      <c r="BHV132" s="301"/>
      <c r="BHW132" s="301"/>
      <c r="BHX132" s="301"/>
      <c r="BHY132" s="301"/>
      <c r="BHZ132" s="301"/>
      <c r="BIA132" s="301"/>
      <c r="BIB132" s="301"/>
      <c r="BIC132" s="301"/>
      <c r="BID132" s="301"/>
      <c r="BIE132" s="301"/>
      <c r="BIF132" s="301"/>
      <c r="BIG132" s="301"/>
      <c r="BIH132" s="301"/>
      <c r="BII132" s="301"/>
      <c r="BIJ132" s="301"/>
      <c r="BIK132" s="301"/>
      <c r="BIL132" s="301"/>
      <c r="BIM132" s="301"/>
      <c r="BIN132" s="301"/>
      <c r="BIO132" s="301"/>
      <c r="BIP132" s="301"/>
      <c r="BIQ132" s="301"/>
      <c r="BIR132" s="301"/>
      <c r="BIS132" s="301"/>
      <c r="BIT132" s="301"/>
      <c r="BIU132" s="301"/>
      <c r="BIV132" s="301"/>
      <c r="BIW132" s="301"/>
      <c r="BIX132" s="301"/>
      <c r="BIY132" s="301"/>
      <c r="BIZ132" s="301"/>
      <c r="BJA132" s="301"/>
      <c r="BJB132" s="301"/>
      <c r="BJC132" s="301"/>
      <c r="BJD132" s="301"/>
      <c r="BJE132" s="301"/>
      <c r="BJF132" s="301"/>
      <c r="BJG132" s="301"/>
      <c r="BJH132" s="301"/>
      <c r="BJI132" s="301"/>
      <c r="BJJ132" s="301"/>
      <c r="BJK132" s="301"/>
      <c r="BJL132" s="301"/>
      <c r="BJM132" s="301"/>
      <c r="BJN132" s="301"/>
      <c r="BJO132" s="301"/>
      <c r="BJP132" s="301"/>
      <c r="BJQ132" s="301"/>
      <c r="BJR132" s="301"/>
      <c r="BJS132" s="301"/>
      <c r="BJT132" s="301"/>
      <c r="BJU132" s="301"/>
      <c r="BJV132" s="301"/>
      <c r="BJW132" s="301"/>
      <c r="BJX132" s="301"/>
      <c r="BJY132" s="301"/>
      <c r="BJZ132" s="301"/>
      <c r="BKA132" s="301"/>
      <c r="BKB132" s="301"/>
      <c r="BKC132" s="301"/>
      <c r="BKD132" s="301"/>
      <c r="BKE132" s="301"/>
      <c r="BKF132" s="301"/>
      <c r="BKG132" s="301"/>
      <c r="BKH132" s="301"/>
      <c r="BKI132" s="301"/>
      <c r="BKJ132" s="301"/>
      <c r="BKK132" s="301"/>
      <c r="BKL132" s="301"/>
      <c r="BKM132" s="301"/>
      <c r="BKN132" s="301"/>
      <c r="BKO132" s="301"/>
      <c r="BKP132" s="301"/>
      <c r="BKQ132" s="301"/>
      <c r="BKR132" s="301"/>
      <c r="BKS132" s="301"/>
      <c r="BKT132" s="301"/>
      <c r="BKU132" s="301"/>
      <c r="BKV132" s="301"/>
      <c r="BKW132" s="301"/>
      <c r="BKX132" s="301"/>
      <c r="BKY132" s="301"/>
      <c r="BKZ132" s="301"/>
      <c r="BLA132" s="301"/>
      <c r="BLB132" s="301"/>
      <c r="BLC132" s="301"/>
      <c r="BLD132" s="301"/>
      <c r="BLE132" s="301"/>
      <c r="BLF132" s="301"/>
      <c r="BLG132" s="301"/>
      <c r="BLH132" s="301"/>
      <c r="BLI132" s="301"/>
      <c r="BLJ132" s="301"/>
      <c r="BLK132" s="301"/>
      <c r="BLL132" s="301"/>
      <c r="BLM132" s="301"/>
      <c r="BLN132" s="301"/>
      <c r="BLO132" s="301"/>
      <c r="BLP132" s="301"/>
      <c r="BLQ132" s="301"/>
      <c r="BLR132" s="301"/>
      <c r="BLS132" s="301"/>
      <c r="BLT132" s="301"/>
      <c r="BLU132" s="301"/>
      <c r="BLV132" s="301"/>
      <c r="BLW132" s="301"/>
      <c r="BLX132" s="301"/>
      <c r="BLY132" s="301"/>
      <c r="BLZ132" s="301"/>
      <c r="BMA132" s="301"/>
      <c r="BMB132" s="301"/>
      <c r="BMC132" s="301"/>
      <c r="BMD132" s="301"/>
      <c r="BME132" s="301"/>
      <c r="BMF132" s="301"/>
      <c r="BMG132" s="301"/>
      <c r="BMH132" s="301"/>
      <c r="BMI132" s="301"/>
      <c r="BMJ132" s="301"/>
      <c r="BMK132" s="301"/>
      <c r="BML132" s="301"/>
      <c r="BMM132" s="301"/>
      <c r="BMN132" s="301"/>
      <c r="BMO132" s="301"/>
      <c r="BMP132" s="301"/>
      <c r="BMQ132" s="301"/>
      <c r="BMR132" s="301"/>
      <c r="BMS132" s="301"/>
      <c r="BMT132" s="301"/>
      <c r="BMU132" s="301"/>
      <c r="BMV132" s="301"/>
      <c r="BMW132" s="301"/>
      <c r="BMX132" s="301"/>
      <c r="BMY132" s="301"/>
      <c r="BMZ132" s="301"/>
      <c r="BNA132" s="301"/>
      <c r="BNB132" s="301"/>
      <c r="BNC132" s="301"/>
      <c r="BND132" s="301"/>
      <c r="BNE132" s="301"/>
      <c r="BNF132" s="301"/>
      <c r="BNG132" s="301"/>
      <c r="BNH132" s="301"/>
      <c r="BNI132" s="301"/>
      <c r="BNJ132" s="301"/>
      <c r="BNK132" s="301"/>
      <c r="BNL132" s="301"/>
      <c r="BNM132" s="301"/>
      <c r="BNN132" s="301"/>
      <c r="BNO132" s="301"/>
      <c r="BNP132" s="301"/>
      <c r="BNQ132" s="301"/>
      <c r="BNR132" s="301"/>
      <c r="BNS132" s="301"/>
      <c r="BNT132" s="301"/>
      <c r="BNU132" s="301"/>
      <c r="BNV132" s="301"/>
      <c r="BNW132" s="301"/>
      <c r="BNX132" s="301"/>
      <c r="BNY132" s="301"/>
      <c r="BNZ132" s="301"/>
      <c r="BOA132" s="301"/>
      <c r="BOB132" s="301"/>
      <c r="BOC132" s="301"/>
      <c r="BOD132" s="301"/>
      <c r="BOE132" s="301"/>
      <c r="BOF132" s="301"/>
      <c r="BOG132" s="301"/>
      <c r="BOH132" s="301"/>
      <c r="BOI132" s="301"/>
      <c r="BOJ132" s="301"/>
      <c r="BOK132" s="301"/>
      <c r="BOL132" s="301"/>
      <c r="BOM132" s="301"/>
      <c r="BON132" s="301"/>
      <c r="BOO132" s="301"/>
      <c r="BOP132" s="301"/>
      <c r="BOQ132" s="301"/>
      <c r="BOR132" s="301"/>
      <c r="BOS132" s="301"/>
      <c r="BOT132" s="301"/>
      <c r="BOU132" s="301"/>
      <c r="BOV132" s="301"/>
      <c r="BOW132" s="301"/>
      <c r="BOX132" s="301"/>
      <c r="BOY132" s="301"/>
      <c r="BOZ132" s="301"/>
      <c r="BPA132" s="301"/>
      <c r="BPB132" s="301"/>
      <c r="BPC132" s="301"/>
      <c r="BPD132" s="301"/>
      <c r="BPE132" s="301"/>
      <c r="BPF132" s="301"/>
      <c r="BPG132" s="301"/>
      <c r="BPH132" s="301"/>
      <c r="BPI132" s="301"/>
      <c r="BPJ132" s="301"/>
      <c r="BPK132" s="301"/>
      <c r="BPL132" s="301"/>
      <c r="BPM132" s="301"/>
      <c r="BPN132" s="301"/>
      <c r="BPO132" s="301"/>
      <c r="BPP132" s="301"/>
      <c r="BPQ132" s="301"/>
      <c r="BPR132" s="301"/>
      <c r="BPS132" s="301"/>
      <c r="BPT132" s="301"/>
      <c r="BPU132" s="301"/>
      <c r="BPV132" s="301"/>
      <c r="BPW132" s="301"/>
      <c r="BPX132" s="301"/>
      <c r="BPY132" s="301"/>
      <c r="BPZ132" s="301"/>
      <c r="BQA132" s="301"/>
      <c r="BQH132" s="301"/>
      <c r="BQI132" s="301"/>
      <c r="BQJ132" s="301"/>
      <c r="BQK132" s="301"/>
      <c r="BQL132" s="301"/>
      <c r="BQM132" s="301"/>
      <c r="BQN132" s="301"/>
      <c r="BQO132" s="301"/>
      <c r="BQP132" s="301"/>
      <c r="BQQ132" s="301"/>
      <c r="BQR132" s="301"/>
      <c r="BQS132" s="301"/>
      <c r="BQT132" s="301"/>
      <c r="BQU132" s="301"/>
      <c r="BQV132" s="301"/>
      <c r="BQW132" s="301"/>
      <c r="BQX132" s="301"/>
      <c r="BQY132" s="301"/>
      <c r="BQZ132" s="301"/>
      <c r="BRA132" s="301"/>
      <c r="BRB132" s="301"/>
      <c r="BRC132" s="301"/>
      <c r="BRD132" s="301"/>
      <c r="BRE132" s="301"/>
      <c r="BRF132" s="301"/>
      <c r="BRG132" s="301"/>
      <c r="BRH132" s="301"/>
      <c r="BRI132" s="301"/>
      <c r="BRJ132" s="301"/>
      <c r="BRK132" s="301"/>
      <c r="BRL132" s="301"/>
      <c r="BRM132" s="301"/>
      <c r="BRN132" s="301"/>
      <c r="BRO132" s="301"/>
      <c r="BRP132" s="301"/>
      <c r="BRQ132" s="301"/>
      <c r="BRR132" s="301"/>
      <c r="BRS132" s="301"/>
      <c r="BRT132" s="301"/>
      <c r="BRU132" s="301"/>
      <c r="BRV132" s="301"/>
      <c r="BRW132" s="301"/>
      <c r="BRX132" s="301"/>
      <c r="BRY132" s="301"/>
      <c r="BRZ132" s="301"/>
      <c r="BSA132" s="301"/>
      <c r="BSB132" s="301"/>
      <c r="BSC132" s="301"/>
      <c r="BSD132" s="301"/>
      <c r="BSE132" s="301"/>
      <c r="BSF132" s="301"/>
      <c r="BSG132" s="301"/>
      <c r="BSH132" s="301"/>
      <c r="BSI132" s="301"/>
      <c r="BSJ132" s="301"/>
      <c r="BSK132" s="301"/>
      <c r="BSL132" s="301"/>
      <c r="BSM132" s="301"/>
      <c r="BSN132" s="301"/>
      <c r="BSO132" s="301"/>
      <c r="BSP132" s="301"/>
      <c r="BSQ132" s="301"/>
      <c r="BSR132" s="301"/>
      <c r="BSS132" s="301"/>
      <c r="BST132" s="301"/>
      <c r="BSU132" s="301"/>
      <c r="BSV132" s="301"/>
      <c r="BSW132" s="301"/>
      <c r="BSX132" s="301"/>
      <c r="BSY132" s="301"/>
      <c r="BSZ132" s="301"/>
      <c r="BTA132" s="301"/>
      <c r="BTB132" s="301"/>
      <c r="BTC132" s="301"/>
      <c r="BTD132" s="301"/>
      <c r="BTE132" s="301"/>
      <c r="BTF132" s="301"/>
      <c r="BTG132" s="301"/>
      <c r="BTH132" s="301"/>
      <c r="BTI132" s="301"/>
      <c r="BTJ132" s="301"/>
      <c r="BTK132" s="301"/>
      <c r="BTL132" s="301"/>
      <c r="BTM132" s="301"/>
      <c r="BTN132" s="301"/>
      <c r="BTO132" s="301"/>
      <c r="BTP132" s="301"/>
      <c r="BTQ132" s="301"/>
      <c r="BTR132" s="301"/>
      <c r="BTS132" s="301"/>
      <c r="BTT132" s="301"/>
      <c r="BTU132" s="301"/>
      <c r="BTV132" s="301"/>
      <c r="BTW132" s="301"/>
      <c r="BTX132" s="301"/>
      <c r="BTY132" s="301"/>
      <c r="BTZ132" s="301"/>
      <c r="BUA132" s="301"/>
      <c r="BUB132" s="301"/>
      <c r="BUC132" s="301"/>
      <c r="BUD132" s="301"/>
      <c r="BUE132" s="301"/>
      <c r="BUF132" s="301"/>
      <c r="BUG132" s="301"/>
      <c r="BUH132" s="301"/>
      <c r="BUI132" s="301"/>
      <c r="BUJ132" s="301"/>
      <c r="BUK132" s="301"/>
      <c r="BUL132" s="301"/>
      <c r="BUM132" s="301"/>
      <c r="BUN132" s="301"/>
      <c r="BUO132" s="301"/>
      <c r="BUP132" s="301"/>
      <c r="BUQ132" s="301"/>
      <c r="BUR132" s="301"/>
      <c r="BUS132" s="301"/>
      <c r="BUT132" s="301"/>
      <c r="BUU132" s="301"/>
      <c r="BUV132" s="301"/>
      <c r="BUW132" s="301"/>
      <c r="BUX132" s="301"/>
      <c r="BUY132" s="301"/>
      <c r="BUZ132" s="301"/>
      <c r="BVA132" s="301"/>
      <c r="BVB132" s="301"/>
      <c r="BVC132" s="301"/>
      <c r="BVD132" s="301"/>
      <c r="BVE132" s="301"/>
      <c r="BVF132" s="301"/>
      <c r="BVG132" s="301"/>
      <c r="BVH132" s="301"/>
      <c r="BVI132" s="301"/>
      <c r="BVJ132" s="301"/>
      <c r="BVK132" s="301"/>
      <c r="BVL132" s="301"/>
      <c r="BVM132" s="301"/>
      <c r="BVN132" s="301"/>
      <c r="BVO132" s="301"/>
      <c r="BVP132" s="301"/>
      <c r="BVQ132" s="301"/>
      <c r="BVR132" s="301"/>
      <c r="BVS132" s="301"/>
      <c r="BVT132" s="301"/>
      <c r="BVU132" s="301"/>
      <c r="BVV132" s="301"/>
      <c r="BVW132" s="301"/>
      <c r="BVX132" s="301"/>
      <c r="BVY132" s="301"/>
      <c r="BVZ132" s="301"/>
      <c r="BWA132" s="301"/>
      <c r="BWB132" s="301"/>
      <c r="BWC132" s="301"/>
      <c r="BWD132" s="301"/>
      <c r="BWE132" s="301"/>
      <c r="BWF132" s="301"/>
      <c r="BWG132" s="301"/>
      <c r="BWH132" s="301"/>
      <c r="BWI132" s="301"/>
      <c r="BWJ132" s="301"/>
      <c r="BWK132" s="301"/>
      <c r="BWL132" s="301"/>
      <c r="BWM132" s="301"/>
      <c r="BWN132" s="301"/>
      <c r="BWO132" s="301"/>
      <c r="BWP132" s="301"/>
      <c r="BWQ132" s="301"/>
      <c r="BWR132" s="301"/>
      <c r="BWS132" s="301"/>
      <c r="BWT132" s="301"/>
      <c r="BWU132" s="301"/>
      <c r="BWV132" s="301"/>
      <c r="BWW132" s="301"/>
      <c r="BWX132" s="301"/>
      <c r="BWY132" s="301"/>
      <c r="BWZ132" s="301"/>
      <c r="BXA132" s="301"/>
      <c r="BXB132" s="301"/>
      <c r="BXC132" s="301"/>
      <c r="BXD132" s="301"/>
      <c r="BXE132" s="301"/>
      <c r="BXF132" s="301"/>
      <c r="BXG132" s="301"/>
      <c r="BXH132" s="301"/>
      <c r="BXI132" s="301"/>
      <c r="BXJ132" s="301"/>
      <c r="BXK132" s="301"/>
      <c r="BXL132" s="301"/>
      <c r="BXM132" s="301"/>
      <c r="BXN132" s="301"/>
      <c r="BXO132" s="301"/>
      <c r="BXP132" s="301"/>
      <c r="BXQ132" s="301"/>
      <c r="BXR132" s="301"/>
      <c r="BXS132" s="301"/>
      <c r="BXT132" s="301"/>
      <c r="BXU132" s="301"/>
      <c r="BXV132" s="301"/>
      <c r="BXW132" s="301"/>
      <c r="BXX132" s="301"/>
      <c r="BXY132" s="301"/>
      <c r="BXZ132" s="301"/>
      <c r="BYA132" s="301"/>
      <c r="BYB132" s="301"/>
      <c r="BYC132" s="301"/>
      <c r="BYD132" s="301"/>
      <c r="BYE132" s="301"/>
      <c r="BYF132" s="301"/>
      <c r="BYG132" s="301"/>
      <c r="BYH132" s="301"/>
      <c r="BYI132" s="301"/>
      <c r="BYJ132" s="301"/>
      <c r="BYK132" s="301"/>
      <c r="BYL132" s="301"/>
      <c r="BYM132" s="301"/>
      <c r="BYN132" s="301"/>
      <c r="BYO132" s="301"/>
      <c r="BYP132" s="301"/>
      <c r="BYQ132" s="301"/>
      <c r="BYR132" s="301"/>
      <c r="BYS132" s="301"/>
      <c r="BYT132" s="301"/>
      <c r="BYU132" s="301"/>
      <c r="BYV132" s="301"/>
      <c r="BYW132" s="301"/>
      <c r="BYX132" s="301"/>
      <c r="BYY132" s="301"/>
      <c r="BYZ132" s="301"/>
      <c r="BZA132" s="301"/>
      <c r="BZB132" s="301"/>
      <c r="BZC132" s="301"/>
      <c r="BZD132" s="301"/>
      <c r="BZE132" s="301"/>
      <c r="BZF132" s="301"/>
      <c r="BZG132" s="301"/>
      <c r="BZH132" s="301"/>
      <c r="BZI132" s="301"/>
      <c r="BZJ132" s="301"/>
      <c r="BZK132" s="301"/>
      <c r="BZL132" s="301"/>
      <c r="BZM132" s="301"/>
      <c r="BZN132" s="301"/>
      <c r="BZO132" s="301"/>
      <c r="BZP132" s="301"/>
      <c r="BZQ132" s="301"/>
      <c r="BZR132" s="301"/>
      <c r="BZS132" s="301"/>
      <c r="BZT132" s="301"/>
      <c r="BZU132" s="301"/>
      <c r="BZV132" s="301"/>
      <c r="BZW132" s="301"/>
      <c r="CAD132" s="301"/>
      <c r="CAE132" s="301"/>
      <c r="CAF132" s="301"/>
      <c r="CAG132" s="301"/>
      <c r="CAH132" s="301"/>
      <c r="CAI132" s="301"/>
      <c r="CAJ132" s="301"/>
      <c r="CAK132" s="301"/>
      <c r="CAL132" s="301"/>
      <c r="CAM132" s="301"/>
      <c r="CAN132" s="301"/>
      <c r="CAO132" s="301"/>
      <c r="CAP132" s="301"/>
      <c r="CAQ132" s="301"/>
      <c r="CAR132" s="301"/>
      <c r="CAS132" s="301"/>
      <c r="CAT132" s="301"/>
      <c r="CAU132" s="301"/>
      <c r="CAV132" s="301"/>
      <c r="CAW132" s="301"/>
      <c r="CAX132" s="301"/>
      <c r="CAY132" s="301"/>
      <c r="CAZ132" s="301"/>
      <c r="CBA132" s="301"/>
      <c r="CBB132" s="301"/>
      <c r="CBC132" s="301"/>
      <c r="CBD132" s="301"/>
      <c r="CBE132" s="301"/>
      <c r="CBF132" s="301"/>
      <c r="CBG132" s="301"/>
      <c r="CBH132" s="301"/>
      <c r="CBI132" s="301"/>
      <c r="CBJ132" s="301"/>
      <c r="CBK132" s="301"/>
      <c r="CBL132" s="301"/>
      <c r="CBM132" s="301"/>
      <c r="CBN132" s="301"/>
      <c r="CBO132" s="301"/>
      <c r="CBP132" s="301"/>
      <c r="CBQ132" s="301"/>
      <c r="CBR132" s="301"/>
      <c r="CBS132" s="301"/>
      <c r="CBT132" s="301"/>
      <c r="CBU132" s="301"/>
      <c r="CBV132" s="301"/>
      <c r="CBW132" s="301"/>
      <c r="CBX132" s="301"/>
      <c r="CBY132" s="301"/>
      <c r="CBZ132" s="301"/>
      <c r="CCA132" s="301"/>
      <c r="CCB132" s="301"/>
      <c r="CCC132" s="301"/>
      <c r="CCD132" s="301"/>
      <c r="CCE132" s="301"/>
      <c r="CCF132" s="301"/>
      <c r="CCG132" s="301"/>
      <c r="CCH132" s="301"/>
      <c r="CCI132" s="301"/>
      <c r="CCJ132" s="301"/>
      <c r="CCK132" s="301"/>
      <c r="CCL132" s="301"/>
      <c r="CCM132" s="301"/>
      <c r="CCN132" s="301"/>
      <c r="CCO132" s="301"/>
      <c r="CCP132" s="301"/>
      <c r="CCQ132" s="301"/>
      <c r="CCR132" s="301"/>
      <c r="CCS132" s="301"/>
      <c r="CCT132" s="301"/>
      <c r="CCU132" s="301"/>
      <c r="CCV132" s="301"/>
      <c r="CCW132" s="301"/>
      <c r="CCX132" s="301"/>
      <c r="CCY132" s="301"/>
      <c r="CCZ132" s="301"/>
      <c r="CDA132" s="301"/>
      <c r="CDB132" s="301"/>
      <c r="CDC132" s="301"/>
      <c r="CDD132" s="301"/>
      <c r="CDE132" s="301"/>
      <c r="CDF132" s="301"/>
      <c r="CDG132" s="301"/>
      <c r="CDH132" s="301"/>
      <c r="CDI132" s="301"/>
      <c r="CDJ132" s="301"/>
      <c r="CDK132" s="301"/>
      <c r="CDL132" s="301"/>
      <c r="CDM132" s="301"/>
      <c r="CDN132" s="301"/>
      <c r="CDO132" s="301"/>
      <c r="CDP132" s="301"/>
      <c r="CDQ132" s="301"/>
      <c r="CDR132" s="301"/>
      <c r="CDS132" s="301"/>
      <c r="CDT132" s="301"/>
      <c r="CDU132" s="301"/>
      <c r="CDV132" s="301"/>
      <c r="CDW132" s="301"/>
      <c r="CDX132" s="301"/>
      <c r="CDY132" s="301"/>
      <c r="CDZ132" s="301"/>
      <c r="CEA132" s="301"/>
      <c r="CEB132" s="301"/>
      <c r="CEC132" s="301"/>
      <c r="CED132" s="301"/>
      <c r="CEE132" s="301"/>
      <c r="CEF132" s="301"/>
      <c r="CEG132" s="301"/>
      <c r="CEH132" s="301"/>
      <c r="CEI132" s="301"/>
      <c r="CEJ132" s="301"/>
      <c r="CEK132" s="301"/>
      <c r="CEL132" s="301"/>
      <c r="CEM132" s="301"/>
      <c r="CEN132" s="301"/>
      <c r="CEO132" s="301"/>
      <c r="CEP132" s="301"/>
      <c r="CEQ132" s="301"/>
      <c r="CER132" s="301"/>
      <c r="CES132" s="301"/>
      <c r="CET132" s="301"/>
      <c r="CEU132" s="301"/>
      <c r="CEV132" s="301"/>
      <c r="CEW132" s="301"/>
      <c r="CEX132" s="301"/>
      <c r="CEY132" s="301"/>
      <c r="CEZ132" s="301"/>
      <c r="CFA132" s="301"/>
      <c r="CFB132" s="301"/>
      <c r="CFC132" s="301"/>
      <c r="CFD132" s="301"/>
      <c r="CFE132" s="301"/>
      <c r="CFF132" s="301"/>
      <c r="CFG132" s="301"/>
      <c r="CFH132" s="301"/>
      <c r="CFI132" s="301"/>
      <c r="CFJ132" s="301"/>
      <c r="CFK132" s="301"/>
      <c r="CFL132" s="301"/>
      <c r="CFM132" s="301"/>
      <c r="CFN132" s="301"/>
      <c r="CFO132" s="301"/>
      <c r="CFP132" s="301"/>
      <c r="CFQ132" s="301"/>
      <c r="CFR132" s="301"/>
      <c r="CFS132" s="301"/>
      <c r="CFT132" s="301"/>
      <c r="CFU132" s="301"/>
      <c r="CFV132" s="301"/>
      <c r="CFW132" s="301"/>
      <c r="CFX132" s="301"/>
      <c r="CFY132" s="301"/>
      <c r="CFZ132" s="301"/>
      <c r="CGA132" s="301"/>
      <c r="CGB132" s="301"/>
      <c r="CGC132" s="301"/>
      <c r="CGD132" s="301"/>
      <c r="CGE132" s="301"/>
      <c r="CGF132" s="301"/>
      <c r="CGG132" s="301"/>
      <c r="CGH132" s="301"/>
      <c r="CGI132" s="301"/>
      <c r="CGJ132" s="301"/>
      <c r="CGK132" s="301"/>
      <c r="CGL132" s="301"/>
      <c r="CGM132" s="301"/>
      <c r="CGN132" s="301"/>
      <c r="CGO132" s="301"/>
      <c r="CGP132" s="301"/>
      <c r="CGQ132" s="301"/>
      <c r="CGR132" s="301"/>
      <c r="CGS132" s="301"/>
      <c r="CGT132" s="301"/>
      <c r="CGU132" s="301"/>
      <c r="CGV132" s="301"/>
      <c r="CGW132" s="301"/>
      <c r="CGX132" s="301"/>
      <c r="CGY132" s="301"/>
      <c r="CGZ132" s="301"/>
      <c r="CHA132" s="301"/>
      <c r="CHB132" s="301"/>
      <c r="CHC132" s="301"/>
      <c r="CHD132" s="301"/>
      <c r="CHE132" s="301"/>
      <c r="CHF132" s="301"/>
      <c r="CHG132" s="301"/>
      <c r="CHH132" s="301"/>
      <c r="CHI132" s="301"/>
      <c r="CHJ132" s="301"/>
      <c r="CHK132" s="301"/>
      <c r="CHL132" s="301"/>
      <c r="CHM132" s="301"/>
      <c r="CHN132" s="301"/>
      <c r="CHO132" s="301"/>
      <c r="CHP132" s="301"/>
      <c r="CHQ132" s="301"/>
      <c r="CHR132" s="301"/>
      <c r="CHS132" s="301"/>
      <c r="CHT132" s="301"/>
      <c r="CHU132" s="301"/>
      <c r="CHV132" s="301"/>
      <c r="CHW132" s="301"/>
      <c r="CHX132" s="301"/>
      <c r="CHY132" s="301"/>
      <c r="CHZ132" s="301"/>
      <c r="CIA132" s="301"/>
      <c r="CIB132" s="301"/>
      <c r="CIC132" s="301"/>
      <c r="CID132" s="301"/>
      <c r="CIE132" s="301"/>
      <c r="CIF132" s="301"/>
      <c r="CIG132" s="301"/>
      <c r="CIH132" s="301"/>
      <c r="CII132" s="301"/>
      <c r="CIJ132" s="301"/>
      <c r="CIK132" s="301"/>
      <c r="CIL132" s="301"/>
      <c r="CIM132" s="301"/>
      <c r="CIN132" s="301"/>
      <c r="CIO132" s="301"/>
      <c r="CIP132" s="301"/>
      <c r="CIQ132" s="301"/>
      <c r="CIR132" s="301"/>
      <c r="CIS132" s="301"/>
      <c r="CIT132" s="301"/>
      <c r="CIU132" s="301"/>
      <c r="CIV132" s="301"/>
      <c r="CIW132" s="301"/>
      <c r="CIX132" s="301"/>
      <c r="CIY132" s="301"/>
      <c r="CIZ132" s="301"/>
      <c r="CJA132" s="301"/>
      <c r="CJB132" s="301"/>
      <c r="CJC132" s="301"/>
      <c r="CJD132" s="301"/>
      <c r="CJE132" s="301"/>
      <c r="CJF132" s="301"/>
      <c r="CJG132" s="301"/>
      <c r="CJH132" s="301"/>
      <c r="CJI132" s="301"/>
      <c r="CJJ132" s="301"/>
      <c r="CJK132" s="301"/>
      <c r="CJL132" s="301"/>
      <c r="CJM132" s="301"/>
      <c r="CJN132" s="301"/>
      <c r="CJO132" s="301"/>
      <c r="CJP132" s="301"/>
      <c r="CJQ132" s="301"/>
      <c r="CJR132" s="301"/>
      <c r="CJS132" s="301"/>
      <c r="CJZ132" s="301"/>
      <c r="CKA132" s="301"/>
      <c r="CKB132" s="301"/>
      <c r="CKC132" s="301"/>
      <c r="CKD132" s="301"/>
      <c r="CKE132" s="301"/>
      <c r="CKF132" s="301"/>
      <c r="CKG132" s="301"/>
      <c r="CKH132" s="301"/>
      <c r="CKI132" s="301"/>
      <c r="CKJ132" s="301"/>
      <c r="CKK132" s="301"/>
      <c r="CKL132" s="301"/>
      <c r="CKM132" s="301"/>
      <c r="CKN132" s="301"/>
      <c r="CKO132" s="301"/>
      <c r="CKP132" s="301"/>
      <c r="CKQ132" s="301"/>
      <c r="CKR132" s="301"/>
      <c r="CKS132" s="301"/>
      <c r="CKT132" s="301"/>
      <c r="CKU132" s="301"/>
      <c r="CKV132" s="301"/>
      <c r="CKW132" s="301"/>
      <c r="CKX132" s="301"/>
      <c r="CKY132" s="301"/>
      <c r="CKZ132" s="301"/>
      <c r="CLA132" s="301"/>
      <c r="CLB132" s="301"/>
      <c r="CLC132" s="301"/>
      <c r="CLD132" s="301"/>
      <c r="CLE132" s="301"/>
      <c r="CLF132" s="301"/>
      <c r="CLG132" s="301"/>
      <c r="CLH132" s="301"/>
      <c r="CLI132" s="301"/>
      <c r="CLJ132" s="301"/>
      <c r="CLK132" s="301"/>
      <c r="CLL132" s="301"/>
      <c r="CLM132" s="301"/>
      <c r="CLN132" s="301"/>
      <c r="CLO132" s="301"/>
      <c r="CLP132" s="301"/>
      <c r="CLQ132" s="301"/>
      <c r="CLR132" s="301"/>
      <c r="CLS132" s="301"/>
      <c r="CLT132" s="301"/>
      <c r="CLU132" s="301"/>
      <c r="CLV132" s="301"/>
      <c r="CLW132" s="301"/>
      <c r="CLX132" s="301"/>
      <c r="CLY132" s="301"/>
      <c r="CLZ132" s="301"/>
      <c r="CMA132" s="301"/>
      <c r="CMB132" s="301"/>
      <c r="CMC132" s="301"/>
      <c r="CMD132" s="301"/>
      <c r="CME132" s="301"/>
      <c r="CMF132" s="301"/>
      <c r="CMG132" s="301"/>
      <c r="CMH132" s="301"/>
      <c r="CMI132" s="301"/>
      <c r="CMJ132" s="301"/>
      <c r="CMK132" s="301"/>
      <c r="CML132" s="301"/>
      <c r="CMM132" s="301"/>
      <c r="CMN132" s="301"/>
      <c r="CMO132" s="301"/>
      <c r="CMP132" s="301"/>
      <c r="CMQ132" s="301"/>
      <c r="CMR132" s="301"/>
      <c r="CMS132" s="301"/>
      <c r="CMT132" s="301"/>
      <c r="CMU132" s="301"/>
      <c r="CMV132" s="301"/>
      <c r="CMW132" s="301"/>
      <c r="CMX132" s="301"/>
      <c r="CMY132" s="301"/>
      <c r="CMZ132" s="301"/>
      <c r="CNA132" s="301"/>
      <c r="CNB132" s="301"/>
      <c r="CNC132" s="301"/>
      <c r="CND132" s="301"/>
      <c r="CNE132" s="301"/>
      <c r="CNF132" s="301"/>
      <c r="CNG132" s="301"/>
      <c r="CNH132" s="301"/>
      <c r="CNI132" s="301"/>
      <c r="CNJ132" s="301"/>
      <c r="CNK132" s="301"/>
      <c r="CNL132" s="301"/>
      <c r="CNM132" s="301"/>
      <c r="CNN132" s="301"/>
      <c r="CNO132" s="301"/>
      <c r="CNP132" s="301"/>
      <c r="CNQ132" s="301"/>
      <c r="CNR132" s="301"/>
      <c r="CNS132" s="301"/>
      <c r="CNT132" s="301"/>
      <c r="CNU132" s="301"/>
      <c r="CNV132" s="301"/>
      <c r="CNW132" s="301"/>
      <c r="CNX132" s="301"/>
      <c r="CNY132" s="301"/>
      <c r="CNZ132" s="301"/>
      <c r="COA132" s="301"/>
      <c r="COB132" s="301"/>
      <c r="COC132" s="301"/>
      <c r="COD132" s="301"/>
      <c r="COE132" s="301"/>
      <c r="COF132" s="301"/>
      <c r="COG132" s="301"/>
      <c r="COH132" s="301"/>
      <c r="COI132" s="301"/>
      <c r="COJ132" s="301"/>
      <c r="COK132" s="301"/>
      <c r="COL132" s="301"/>
      <c r="COM132" s="301"/>
      <c r="CON132" s="301"/>
      <c r="COO132" s="301"/>
      <c r="COP132" s="301"/>
      <c r="COQ132" s="301"/>
      <c r="COR132" s="301"/>
      <c r="COS132" s="301"/>
      <c r="COT132" s="301"/>
      <c r="COU132" s="301"/>
      <c r="COV132" s="301"/>
      <c r="COW132" s="301"/>
      <c r="COX132" s="301"/>
      <c r="COY132" s="301"/>
      <c r="COZ132" s="301"/>
      <c r="CPA132" s="301"/>
      <c r="CPB132" s="301"/>
      <c r="CPC132" s="301"/>
      <c r="CPD132" s="301"/>
      <c r="CPE132" s="301"/>
      <c r="CPF132" s="301"/>
      <c r="CPG132" s="301"/>
      <c r="CPH132" s="301"/>
      <c r="CPI132" s="301"/>
      <c r="CPJ132" s="301"/>
      <c r="CPK132" s="301"/>
      <c r="CPL132" s="301"/>
      <c r="CPM132" s="301"/>
      <c r="CPN132" s="301"/>
      <c r="CPO132" s="301"/>
      <c r="CPP132" s="301"/>
      <c r="CPQ132" s="301"/>
      <c r="CPR132" s="301"/>
      <c r="CPS132" s="301"/>
      <c r="CPT132" s="301"/>
      <c r="CPU132" s="301"/>
      <c r="CPV132" s="301"/>
      <c r="CPW132" s="301"/>
      <c r="CPX132" s="301"/>
      <c r="CPY132" s="301"/>
      <c r="CPZ132" s="301"/>
      <c r="CQA132" s="301"/>
      <c r="CQB132" s="301"/>
      <c r="CQC132" s="301"/>
      <c r="CQD132" s="301"/>
      <c r="CQE132" s="301"/>
      <c r="CQF132" s="301"/>
      <c r="CQG132" s="301"/>
      <c r="CQH132" s="301"/>
      <c r="CQI132" s="301"/>
      <c r="CQJ132" s="301"/>
      <c r="CQK132" s="301"/>
      <c r="CQL132" s="301"/>
      <c r="CQM132" s="301"/>
      <c r="CQN132" s="301"/>
      <c r="CQO132" s="301"/>
      <c r="CQP132" s="301"/>
      <c r="CQQ132" s="301"/>
      <c r="CQR132" s="301"/>
      <c r="CQS132" s="301"/>
      <c r="CQT132" s="301"/>
      <c r="CQU132" s="301"/>
      <c r="CQV132" s="301"/>
      <c r="CQW132" s="301"/>
      <c r="CQX132" s="301"/>
      <c r="CQY132" s="301"/>
      <c r="CQZ132" s="301"/>
      <c r="CRA132" s="301"/>
      <c r="CRB132" s="301"/>
      <c r="CRC132" s="301"/>
      <c r="CRD132" s="301"/>
      <c r="CRE132" s="301"/>
      <c r="CRF132" s="301"/>
      <c r="CRG132" s="301"/>
      <c r="CRH132" s="301"/>
      <c r="CRI132" s="301"/>
      <c r="CRJ132" s="301"/>
      <c r="CRK132" s="301"/>
      <c r="CRL132" s="301"/>
      <c r="CRM132" s="301"/>
      <c r="CRN132" s="301"/>
      <c r="CRO132" s="301"/>
      <c r="CRP132" s="301"/>
      <c r="CRQ132" s="301"/>
      <c r="CRR132" s="301"/>
      <c r="CRS132" s="301"/>
      <c r="CRT132" s="301"/>
      <c r="CRU132" s="301"/>
      <c r="CRV132" s="301"/>
      <c r="CRW132" s="301"/>
      <c r="CRX132" s="301"/>
      <c r="CRY132" s="301"/>
      <c r="CRZ132" s="301"/>
      <c r="CSA132" s="301"/>
      <c r="CSB132" s="301"/>
      <c r="CSC132" s="301"/>
      <c r="CSD132" s="301"/>
      <c r="CSE132" s="301"/>
      <c r="CSF132" s="301"/>
      <c r="CSG132" s="301"/>
      <c r="CSH132" s="301"/>
      <c r="CSI132" s="301"/>
      <c r="CSJ132" s="301"/>
      <c r="CSK132" s="301"/>
      <c r="CSL132" s="301"/>
      <c r="CSM132" s="301"/>
      <c r="CSN132" s="301"/>
      <c r="CSO132" s="301"/>
      <c r="CSP132" s="301"/>
      <c r="CSQ132" s="301"/>
      <c r="CSR132" s="301"/>
      <c r="CSS132" s="301"/>
      <c r="CST132" s="301"/>
      <c r="CSU132" s="301"/>
      <c r="CSV132" s="301"/>
      <c r="CSW132" s="301"/>
      <c r="CSX132" s="301"/>
      <c r="CSY132" s="301"/>
      <c r="CSZ132" s="301"/>
      <c r="CTA132" s="301"/>
      <c r="CTB132" s="301"/>
      <c r="CTC132" s="301"/>
      <c r="CTD132" s="301"/>
      <c r="CTE132" s="301"/>
      <c r="CTF132" s="301"/>
      <c r="CTG132" s="301"/>
      <c r="CTH132" s="301"/>
      <c r="CTI132" s="301"/>
      <c r="CTJ132" s="301"/>
      <c r="CTK132" s="301"/>
      <c r="CTL132" s="301"/>
      <c r="CTM132" s="301"/>
      <c r="CTN132" s="301"/>
      <c r="CTO132" s="301"/>
      <c r="CTV132" s="301"/>
      <c r="CTW132" s="301"/>
      <c r="CTX132" s="301"/>
      <c r="CTY132" s="301"/>
      <c r="CTZ132" s="301"/>
      <c r="CUA132" s="301"/>
      <c r="CUB132" s="301"/>
      <c r="CUC132" s="301"/>
      <c r="CUD132" s="301"/>
      <c r="CUE132" s="301"/>
      <c r="CUF132" s="301"/>
      <c r="CUG132" s="301"/>
      <c r="CUH132" s="301"/>
      <c r="CUI132" s="301"/>
      <c r="CUJ132" s="301"/>
      <c r="CUK132" s="301"/>
      <c r="CUL132" s="301"/>
      <c r="CUM132" s="301"/>
      <c r="CUN132" s="301"/>
      <c r="CUO132" s="301"/>
      <c r="CUP132" s="301"/>
      <c r="CUQ132" s="301"/>
      <c r="CUR132" s="301"/>
      <c r="CUS132" s="301"/>
      <c r="CUT132" s="301"/>
      <c r="CUU132" s="301"/>
      <c r="CUV132" s="301"/>
      <c r="CUW132" s="301"/>
      <c r="CUX132" s="301"/>
      <c r="CUY132" s="301"/>
      <c r="CUZ132" s="301"/>
      <c r="CVA132" s="301"/>
      <c r="CVB132" s="301"/>
      <c r="CVC132" s="301"/>
      <c r="CVD132" s="301"/>
      <c r="CVE132" s="301"/>
      <c r="CVF132" s="301"/>
      <c r="CVG132" s="301"/>
      <c r="CVH132" s="301"/>
      <c r="CVI132" s="301"/>
      <c r="CVJ132" s="301"/>
      <c r="CVK132" s="301"/>
      <c r="CVL132" s="301"/>
      <c r="CVM132" s="301"/>
      <c r="CVN132" s="301"/>
      <c r="CVO132" s="301"/>
      <c r="CVP132" s="301"/>
      <c r="CVQ132" s="301"/>
      <c r="CVR132" s="301"/>
      <c r="CVS132" s="301"/>
      <c r="CVT132" s="301"/>
      <c r="CVU132" s="301"/>
      <c r="CVV132" s="301"/>
      <c r="CVW132" s="301"/>
      <c r="CVX132" s="301"/>
      <c r="CVY132" s="301"/>
      <c r="CVZ132" s="301"/>
      <c r="CWA132" s="301"/>
      <c r="CWB132" s="301"/>
      <c r="CWC132" s="301"/>
      <c r="CWD132" s="301"/>
      <c r="CWE132" s="301"/>
      <c r="CWF132" s="301"/>
      <c r="CWG132" s="301"/>
      <c r="CWH132" s="301"/>
      <c r="CWI132" s="301"/>
      <c r="CWJ132" s="301"/>
      <c r="CWK132" s="301"/>
      <c r="CWL132" s="301"/>
      <c r="CWM132" s="301"/>
      <c r="CWN132" s="301"/>
      <c r="CWO132" s="301"/>
      <c r="CWP132" s="301"/>
      <c r="CWQ132" s="301"/>
      <c r="CWR132" s="301"/>
      <c r="CWS132" s="301"/>
      <c r="CWT132" s="301"/>
      <c r="CWU132" s="301"/>
      <c r="CWV132" s="301"/>
      <c r="CWW132" s="301"/>
      <c r="CWX132" s="301"/>
      <c r="CWY132" s="301"/>
      <c r="CWZ132" s="301"/>
      <c r="CXA132" s="301"/>
      <c r="CXB132" s="301"/>
      <c r="CXC132" s="301"/>
      <c r="CXD132" s="301"/>
      <c r="CXE132" s="301"/>
      <c r="CXF132" s="301"/>
      <c r="CXG132" s="301"/>
      <c r="CXH132" s="301"/>
      <c r="CXI132" s="301"/>
      <c r="CXJ132" s="301"/>
      <c r="CXK132" s="301"/>
      <c r="CXL132" s="301"/>
      <c r="CXM132" s="301"/>
      <c r="CXN132" s="301"/>
      <c r="CXO132" s="301"/>
      <c r="CXP132" s="301"/>
      <c r="CXQ132" s="301"/>
      <c r="CXR132" s="301"/>
      <c r="CXS132" s="301"/>
      <c r="CXT132" s="301"/>
      <c r="CXU132" s="301"/>
      <c r="CXV132" s="301"/>
      <c r="CXW132" s="301"/>
      <c r="CXX132" s="301"/>
      <c r="CXY132" s="301"/>
      <c r="CXZ132" s="301"/>
      <c r="CYA132" s="301"/>
      <c r="CYB132" s="301"/>
      <c r="CYC132" s="301"/>
      <c r="CYD132" s="301"/>
      <c r="CYE132" s="301"/>
      <c r="CYF132" s="301"/>
      <c r="CYG132" s="301"/>
      <c r="CYH132" s="301"/>
      <c r="CYI132" s="301"/>
      <c r="CYJ132" s="301"/>
      <c r="CYK132" s="301"/>
      <c r="CYL132" s="301"/>
      <c r="CYM132" s="301"/>
      <c r="CYN132" s="301"/>
      <c r="CYO132" s="301"/>
      <c r="CYP132" s="301"/>
      <c r="CYQ132" s="301"/>
      <c r="CYR132" s="301"/>
      <c r="CYS132" s="301"/>
      <c r="CYT132" s="301"/>
      <c r="CYU132" s="301"/>
      <c r="CYV132" s="301"/>
      <c r="CYW132" s="301"/>
      <c r="CYX132" s="301"/>
      <c r="CYY132" s="301"/>
      <c r="CYZ132" s="301"/>
      <c r="CZA132" s="301"/>
      <c r="CZB132" s="301"/>
      <c r="CZC132" s="301"/>
      <c r="CZD132" s="301"/>
      <c r="CZE132" s="301"/>
      <c r="CZF132" s="301"/>
      <c r="CZG132" s="301"/>
      <c r="CZH132" s="301"/>
      <c r="CZI132" s="301"/>
      <c r="CZJ132" s="301"/>
      <c r="CZK132" s="301"/>
      <c r="CZL132" s="301"/>
      <c r="CZM132" s="301"/>
      <c r="CZN132" s="301"/>
      <c r="CZO132" s="301"/>
      <c r="CZP132" s="301"/>
      <c r="CZQ132" s="301"/>
      <c r="CZR132" s="301"/>
      <c r="CZS132" s="301"/>
      <c r="CZT132" s="301"/>
      <c r="CZU132" s="301"/>
      <c r="CZV132" s="301"/>
      <c r="CZW132" s="301"/>
      <c r="CZX132" s="301"/>
      <c r="CZY132" s="301"/>
      <c r="CZZ132" s="301"/>
      <c r="DAA132" s="301"/>
      <c r="DAB132" s="301"/>
      <c r="DAC132" s="301"/>
      <c r="DAD132" s="301"/>
      <c r="DAE132" s="301"/>
      <c r="DAF132" s="301"/>
      <c r="DAG132" s="301"/>
      <c r="DAH132" s="301"/>
      <c r="DAI132" s="301"/>
      <c r="DAJ132" s="301"/>
      <c r="DAK132" s="301"/>
      <c r="DAL132" s="301"/>
      <c r="DAM132" s="301"/>
      <c r="DAN132" s="301"/>
      <c r="DAO132" s="301"/>
      <c r="DAP132" s="301"/>
      <c r="DAQ132" s="301"/>
      <c r="DAR132" s="301"/>
      <c r="DAS132" s="301"/>
      <c r="DAT132" s="301"/>
      <c r="DAU132" s="301"/>
      <c r="DAV132" s="301"/>
      <c r="DAW132" s="301"/>
      <c r="DAX132" s="301"/>
      <c r="DAY132" s="301"/>
      <c r="DAZ132" s="301"/>
      <c r="DBA132" s="301"/>
      <c r="DBB132" s="301"/>
      <c r="DBC132" s="301"/>
      <c r="DBD132" s="301"/>
      <c r="DBE132" s="301"/>
      <c r="DBF132" s="301"/>
      <c r="DBG132" s="301"/>
      <c r="DBH132" s="301"/>
      <c r="DBI132" s="301"/>
      <c r="DBJ132" s="301"/>
      <c r="DBK132" s="301"/>
      <c r="DBL132" s="301"/>
      <c r="DBM132" s="301"/>
      <c r="DBN132" s="301"/>
      <c r="DBO132" s="301"/>
      <c r="DBP132" s="301"/>
      <c r="DBQ132" s="301"/>
      <c r="DBR132" s="301"/>
      <c r="DBS132" s="301"/>
      <c r="DBT132" s="301"/>
      <c r="DBU132" s="301"/>
      <c r="DBV132" s="301"/>
      <c r="DBW132" s="301"/>
      <c r="DBX132" s="301"/>
      <c r="DBY132" s="301"/>
      <c r="DBZ132" s="301"/>
      <c r="DCA132" s="301"/>
      <c r="DCB132" s="301"/>
      <c r="DCC132" s="301"/>
      <c r="DCD132" s="301"/>
      <c r="DCE132" s="301"/>
      <c r="DCF132" s="301"/>
      <c r="DCG132" s="301"/>
      <c r="DCH132" s="301"/>
      <c r="DCI132" s="301"/>
      <c r="DCJ132" s="301"/>
      <c r="DCK132" s="301"/>
      <c r="DCL132" s="301"/>
      <c r="DCM132" s="301"/>
      <c r="DCN132" s="301"/>
      <c r="DCO132" s="301"/>
      <c r="DCP132" s="301"/>
      <c r="DCQ132" s="301"/>
      <c r="DCR132" s="301"/>
      <c r="DCS132" s="301"/>
      <c r="DCT132" s="301"/>
      <c r="DCU132" s="301"/>
      <c r="DCV132" s="301"/>
      <c r="DCW132" s="301"/>
      <c r="DCX132" s="301"/>
      <c r="DCY132" s="301"/>
      <c r="DCZ132" s="301"/>
      <c r="DDA132" s="301"/>
      <c r="DDB132" s="301"/>
      <c r="DDC132" s="301"/>
      <c r="DDD132" s="301"/>
      <c r="DDE132" s="301"/>
      <c r="DDF132" s="301"/>
      <c r="DDG132" s="301"/>
      <c r="DDH132" s="301"/>
      <c r="DDI132" s="301"/>
      <c r="DDJ132" s="301"/>
      <c r="DDK132" s="301"/>
      <c r="DDR132" s="301"/>
      <c r="DDS132" s="301"/>
      <c r="DDT132" s="301"/>
      <c r="DDU132" s="301"/>
      <c r="DDV132" s="301"/>
      <c r="DDW132" s="301"/>
      <c r="DDX132" s="301"/>
      <c r="DDY132" s="301"/>
      <c r="DDZ132" s="301"/>
      <c r="DEA132" s="301"/>
      <c r="DEB132" s="301"/>
      <c r="DEC132" s="301"/>
      <c r="DED132" s="301"/>
      <c r="DEE132" s="301"/>
      <c r="DEF132" s="301"/>
      <c r="DEG132" s="301"/>
      <c r="DEH132" s="301"/>
      <c r="DEI132" s="301"/>
      <c r="DEJ132" s="301"/>
      <c r="DEK132" s="301"/>
      <c r="DEL132" s="301"/>
      <c r="DEM132" s="301"/>
      <c r="DEN132" s="301"/>
      <c r="DEO132" s="301"/>
      <c r="DEP132" s="301"/>
      <c r="DEQ132" s="301"/>
      <c r="DER132" s="301"/>
      <c r="DES132" s="301"/>
      <c r="DET132" s="301"/>
      <c r="DEU132" s="301"/>
      <c r="DEV132" s="301"/>
      <c r="DEW132" s="301"/>
      <c r="DEX132" s="301"/>
      <c r="DEY132" s="301"/>
      <c r="DEZ132" s="301"/>
      <c r="DFA132" s="301"/>
      <c r="DFB132" s="301"/>
      <c r="DFC132" s="301"/>
      <c r="DFD132" s="301"/>
      <c r="DFE132" s="301"/>
      <c r="DFF132" s="301"/>
      <c r="DFG132" s="301"/>
      <c r="DFH132" s="301"/>
      <c r="DFI132" s="301"/>
      <c r="DFJ132" s="301"/>
      <c r="DFK132" s="301"/>
      <c r="DFL132" s="301"/>
      <c r="DFM132" s="301"/>
      <c r="DFN132" s="301"/>
      <c r="DFO132" s="301"/>
      <c r="DFP132" s="301"/>
      <c r="DFQ132" s="301"/>
      <c r="DFR132" s="301"/>
      <c r="DFS132" s="301"/>
      <c r="DFT132" s="301"/>
      <c r="DFU132" s="301"/>
      <c r="DFV132" s="301"/>
      <c r="DFW132" s="301"/>
      <c r="DFX132" s="301"/>
      <c r="DFY132" s="301"/>
      <c r="DFZ132" s="301"/>
      <c r="DGA132" s="301"/>
      <c r="DGB132" s="301"/>
      <c r="DGC132" s="301"/>
      <c r="DGD132" s="301"/>
      <c r="DGE132" s="301"/>
      <c r="DGF132" s="301"/>
      <c r="DGG132" s="301"/>
      <c r="DGH132" s="301"/>
      <c r="DGI132" s="301"/>
      <c r="DGJ132" s="301"/>
      <c r="DGK132" s="301"/>
      <c r="DGL132" s="301"/>
      <c r="DGM132" s="301"/>
      <c r="DGN132" s="301"/>
      <c r="DGO132" s="301"/>
      <c r="DGP132" s="301"/>
      <c r="DGQ132" s="301"/>
      <c r="DGR132" s="301"/>
      <c r="DGS132" s="301"/>
      <c r="DGT132" s="301"/>
      <c r="DGU132" s="301"/>
      <c r="DGV132" s="301"/>
      <c r="DGW132" s="301"/>
      <c r="DGX132" s="301"/>
      <c r="DGY132" s="301"/>
      <c r="DGZ132" s="301"/>
      <c r="DHA132" s="301"/>
      <c r="DHB132" s="301"/>
      <c r="DHC132" s="301"/>
      <c r="DHD132" s="301"/>
      <c r="DHE132" s="301"/>
      <c r="DHF132" s="301"/>
      <c r="DHG132" s="301"/>
      <c r="DHH132" s="301"/>
      <c r="DHI132" s="301"/>
      <c r="DHJ132" s="301"/>
      <c r="DHK132" s="301"/>
      <c r="DHL132" s="301"/>
      <c r="DHM132" s="301"/>
      <c r="DHN132" s="301"/>
      <c r="DHO132" s="301"/>
      <c r="DHP132" s="301"/>
      <c r="DHQ132" s="301"/>
      <c r="DHR132" s="301"/>
      <c r="DHS132" s="301"/>
      <c r="DHT132" s="301"/>
      <c r="DHU132" s="301"/>
      <c r="DHV132" s="301"/>
      <c r="DHW132" s="301"/>
      <c r="DHX132" s="301"/>
      <c r="DHY132" s="301"/>
      <c r="DHZ132" s="301"/>
      <c r="DIA132" s="301"/>
      <c r="DIB132" s="301"/>
      <c r="DIC132" s="301"/>
      <c r="DID132" s="301"/>
      <c r="DIE132" s="301"/>
      <c r="DIF132" s="301"/>
      <c r="DIG132" s="301"/>
      <c r="DIH132" s="301"/>
      <c r="DII132" s="301"/>
      <c r="DIJ132" s="301"/>
      <c r="DIK132" s="301"/>
      <c r="DIL132" s="301"/>
      <c r="DIM132" s="301"/>
      <c r="DIN132" s="301"/>
      <c r="DIO132" s="301"/>
      <c r="DIP132" s="301"/>
      <c r="DIQ132" s="301"/>
      <c r="DIR132" s="301"/>
      <c r="DIS132" s="301"/>
      <c r="DIT132" s="301"/>
      <c r="DIU132" s="301"/>
      <c r="DIV132" s="301"/>
      <c r="DIW132" s="301"/>
      <c r="DIX132" s="301"/>
      <c r="DIY132" s="301"/>
      <c r="DIZ132" s="301"/>
      <c r="DJA132" s="301"/>
      <c r="DJB132" s="301"/>
      <c r="DJC132" s="301"/>
      <c r="DJD132" s="301"/>
      <c r="DJE132" s="301"/>
      <c r="DJF132" s="301"/>
      <c r="DJG132" s="301"/>
      <c r="DJH132" s="301"/>
      <c r="DJI132" s="301"/>
      <c r="DJJ132" s="301"/>
      <c r="DJK132" s="301"/>
      <c r="DJL132" s="301"/>
      <c r="DJM132" s="301"/>
      <c r="DJN132" s="301"/>
      <c r="DJO132" s="301"/>
      <c r="DJP132" s="301"/>
      <c r="DJQ132" s="301"/>
      <c r="DJR132" s="301"/>
      <c r="DJS132" s="301"/>
      <c r="DJT132" s="301"/>
      <c r="DJU132" s="301"/>
      <c r="DJV132" s="301"/>
      <c r="DJW132" s="301"/>
      <c r="DJX132" s="301"/>
      <c r="DJY132" s="301"/>
      <c r="DJZ132" s="301"/>
      <c r="DKA132" s="301"/>
      <c r="DKB132" s="301"/>
      <c r="DKC132" s="301"/>
      <c r="DKD132" s="301"/>
      <c r="DKE132" s="301"/>
      <c r="DKF132" s="301"/>
      <c r="DKG132" s="301"/>
      <c r="DKH132" s="301"/>
      <c r="DKI132" s="301"/>
      <c r="DKJ132" s="301"/>
      <c r="DKK132" s="301"/>
      <c r="DKL132" s="301"/>
      <c r="DKM132" s="301"/>
      <c r="DKN132" s="301"/>
      <c r="DKO132" s="301"/>
      <c r="DKP132" s="301"/>
      <c r="DKQ132" s="301"/>
      <c r="DKR132" s="301"/>
      <c r="DKS132" s="301"/>
      <c r="DKT132" s="301"/>
      <c r="DKU132" s="301"/>
      <c r="DKV132" s="301"/>
      <c r="DKW132" s="301"/>
      <c r="DKX132" s="301"/>
      <c r="DKY132" s="301"/>
      <c r="DKZ132" s="301"/>
      <c r="DLA132" s="301"/>
      <c r="DLB132" s="301"/>
      <c r="DLC132" s="301"/>
      <c r="DLD132" s="301"/>
      <c r="DLE132" s="301"/>
      <c r="DLF132" s="301"/>
      <c r="DLG132" s="301"/>
      <c r="DLH132" s="301"/>
      <c r="DLI132" s="301"/>
      <c r="DLJ132" s="301"/>
      <c r="DLK132" s="301"/>
      <c r="DLL132" s="301"/>
      <c r="DLM132" s="301"/>
      <c r="DLN132" s="301"/>
      <c r="DLO132" s="301"/>
      <c r="DLP132" s="301"/>
      <c r="DLQ132" s="301"/>
      <c r="DLR132" s="301"/>
      <c r="DLS132" s="301"/>
      <c r="DLT132" s="301"/>
      <c r="DLU132" s="301"/>
      <c r="DLV132" s="301"/>
      <c r="DLW132" s="301"/>
      <c r="DLX132" s="301"/>
      <c r="DLY132" s="301"/>
      <c r="DLZ132" s="301"/>
      <c r="DMA132" s="301"/>
      <c r="DMB132" s="301"/>
      <c r="DMC132" s="301"/>
      <c r="DMD132" s="301"/>
      <c r="DME132" s="301"/>
      <c r="DMF132" s="301"/>
      <c r="DMG132" s="301"/>
      <c r="DMH132" s="301"/>
      <c r="DMI132" s="301"/>
      <c r="DMJ132" s="301"/>
      <c r="DMK132" s="301"/>
      <c r="DML132" s="301"/>
      <c r="DMM132" s="301"/>
      <c r="DMN132" s="301"/>
      <c r="DMO132" s="301"/>
      <c r="DMP132" s="301"/>
      <c r="DMQ132" s="301"/>
      <c r="DMR132" s="301"/>
      <c r="DMS132" s="301"/>
      <c r="DMT132" s="301"/>
      <c r="DMU132" s="301"/>
      <c r="DMV132" s="301"/>
      <c r="DMW132" s="301"/>
      <c r="DMX132" s="301"/>
      <c r="DMY132" s="301"/>
      <c r="DMZ132" s="301"/>
      <c r="DNA132" s="301"/>
      <c r="DNB132" s="301"/>
      <c r="DNC132" s="301"/>
      <c r="DND132" s="301"/>
      <c r="DNE132" s="301"/>
      <c r="DNF132" s="301"/>
      <c r="DNG132" s="301"/>
      <c r="DNN132" s="301"/>
      <c r="DNO132" s="301"/>
      <c r="DNP132" s="301"/>
      <c r="DNQ132" s="301"/>
      <c r="DNR132" s="301"/>
      <c r="DNS132" s="301"/>
      <c r="DNT132" s="301"/>
      <c r="DNU132" s="301"/>
      <c r="DNV132" s="301"/>
      <c r="DNW132" s="301"/>
      <c r="DNX132" s="301"/>
      <c r="DNY132" s="301"/>
      <c r="DNZ132" s="301"/>
      <c r="DOA132" s="301"/>
      <c r="DOB132" s="301"/>
      <c r="DOC132" s="301"/>
      <c r="DOD132" s="301"/>
      <c r="DOE132" s="301"/>
      <c r="DOF132" s="301"/>
      <c r="DOG132" s="301"/>
      <c r="DOH132" s="301"/>
      <c r="DOI132" s="301"/>
      <c r="DOJ132" s="301"/>
      <c r="DOK132" s="301"/>
      <c r="DOL132" s="301"/>
      <c r="DOM132" s="301"/>
      <c r="DON132" s="301"/>
      <c r="DOO132" s="301"/>
      <c r="DOP132" s="301"/>
      <c r="DOQ132" s="301"/>
      <c r="DOR132" s="301"/>
      <c r="DOS132" s="301"/>
      <c r="DOT132" s="301"/>
      <c r="DOU132" s="301"/>
      <c r="DOV132" s="301"/>
      <c r="DOW132" s="301"/>
      <c r="DOX132" s="301"/>
      <c r="DOY132" s="301"/>
      <c r="DOZ132" s="301"/>
      <c r="DPA132" s="301"/>
      <c r="DPB132" s="301"/>
      <c r="DPC132" s="301"/>
      <c r="DPD132" s="301"/>
      <c r="DPE132" s="301"/>
      <c r="DPF132" s="301"/>
      <c r="DPG132" s="301"/>
      <c r="DPH132" s="301"/>
      <c r="DPI132" s="301"/>
      <c r="DPJ132" s="301"/>
      <c r="DPK132" s="301"/>
      <c r="DPL132" s="301"/>
      <c r="DPM132" s="301"/>
      <c r="DPN132" s="301"/>
      <c r="DPO132" s="301"/>
      <c r="DPP132" s="301"/>
      <c r="DPQ132" s="301"/>
      <c r="DPR132" s="301"/>
      <c r="DPS132" s="301"/>
      <c r="DPT132" s="301"/>
      <c r="DPU132" s="301"/>
      <c r="DPV132" s="301"/>
      <c r="DPW132" s="301"/>
      <c r="DPX132" s="301"/>
      <c r="DPY132" s="301"/>
      <c r="DPZ132" s="301"/>
      <c r="DQA132" s="301"/>
      <c r="DQB132" s="301"/>
      <c r="DQC132" s="301"/>
      <c r="DQD132" s="301"/>
      <c r="DQE132" s="301"/>
      <c r="DQF132" s="301"/>
      <c r="DQG132" s="301"/>
      <c r="DQH132" s="301"/>
      <c r="DQI132" s="301"/>
      <c r="DQJ132" s="301"/>
      <c r="DQK132" s="301"/>
      <c r="DQL132" s="301"/>
      <c r="DQM132" s="301"/>
      <c r="DQN132" s="301"/>
      <c r="DQO132" s="301"/>
      <c r="DQP132" s="301"/>
      <c r="DQQ132" s="301"/>
      <c r="DQR132" s="301"/>
      <c r="DQS132" s="301"/>
      <c r="DQT132" s="301"/>
      <c r="DQU132" s="301"/>
      <c r="DQV132" s="301"/>
      <c r="DQW132" s="301"/>
      <c r="DQX132" s="301"/>
      <c r="DQY132" s="301"/>
      <c r="DQZ132" s="301"/>
      <c r="DRA132" s="301"/>
      <c r="DRB132" s="301"/>
      <c r="DRC132" s="301"/>
      <c r="DRD132" s="301"/>
      <c r="DRE132" s="301"/>
      <c r="DRF132" s="301"/>
      <c r="DRG132" s="301"/>
      <c r="DRH132" s="301"/>
      <c r="DRI132" s="301"/>
      <c r="DRJ132" s="301"/>
      <c r="DRK132" s="301"/>
      <c r="DRL132" s="301"/>
      <c r="DRM132" s="301"/>
      <c r="DRN132" s="301"/>
      <c r="DRO132" s="301"/>
      <c r="DRP132" s="301"/>
      <c r="DRQ132" s="301"/>
      <c r="DRR132" s="301"/>
      <c r="DRS132" s="301"/>
      <c r="DRT132" s="301"/>
      <c r="DRU132" s="301"/>
      <c r="DRV132" s="301"/>
      <c r="DRW132" s="301"/>
      <c r="DRX132" s="301"/>
      <c r="DRY132" s="301"/>
      <c r="DRZ132" s="301"/>
      <c r="DSA132" s="301"/>
      <c r="DSB132" s="301"/>
      <c r="DSC132" s="301"/>
      <c r="DSD132" s="301"/>
      <c r="DSE132" s="301"/>
      <c r="DSF132" s="301"/>
      <c r="DSG132" s="301"/>
      <c r="DSH132" s="301"/>
      <c r="DSI132" s="301"/>
      <c r="DSJ132" s="301"/>
      <c r="DSK132" s="301"/>
      <c r="DSL132" s="301"/>
      <c r="DSM132" s="301"/>
      <c r="DSN132" s="301"/>
      <c r="DSO132" s="301"/>
      <c r="DSP132" s="301"/>
      <c r="DSQ132" s="301"/>
      <c r="DSR132" s="301"/>
      <c r="DSS132" s="301"/>
      <c r="DST132" s="301"/>
      <c r="DSU132" s="301"/>
      <c r="DSV132" s="301"/>
      <c r="DSW132" s="301"/>
      <c r="DSX132" s="301"/>
      <c r="DSY132" s="301"/>
      <c r="DSZ132" s="301"/>
      <c r="DTA132" s="301"/>
      <c r="DTB132" s="301"/>
      <c r="DTC132" s="301"/>
      <c r="DTD132" s="301"/>
      <c r="DTE132" s="301"/>
      <c r="DTF132" s="301"/>
      <c r="DTG132" s="301"/>
      <c r="DTH132" s="301"/>
      <c r="DTI132" s="301"/>
      <c r="DTJ132" s="301"/>
      <c r="DTK132" s="301"/>
      <c r="DTL132" s="301"/>
      <c r="DTM132" s="301"/>
      <c r="DTN132" s="301"/>
      <c r="DTO132" s="301"/>
      <c r="DTP132" s="301"/>
      <c r="DTQ132" s="301"/>
      <c r="DTR132" s="301"/>
      <c r="DTS132" s="301"/>
      <c r="DTT132" s="301"/>
      <c r="DTU132" s="301"/>
      <c r="DTV132" s="301"/>
      <c r="DTW132" s="301"/>
      <c r="DTX132" s="301"/>
      <c r="DTY132" s="301"/>
      <c r="DTZ132" s="301"/>
      <c r="DUA132" s="301"/>
      <c r="DUB132" s="301"/>
      <c r="DUC132" s="301"/>
      <c r="DUD132" s="301"/>
      <c r="DUE132" s="301"/>
      <c r="DUF132" s="301"/>
      <c r="DUG132" s="301"/>
      <c r="DUH132" s="301"/>
      <c r="DUI132" s="301"/>
      <c r="DUJ132" s="301"/>
      <c r="DUK132" s="301"/>
      <c r="DUL132" s="301"/>
      <c r="DUM132" s="301"/>
      <c r="DUN132" s="301"/>
      <c r="DUO132" s="301"/>
      <c r="DUP132" s="301"/>
      <c r="DUQ132" s="301"/>
      <c r="DUR132" s="301"/>
      <c r="DUS132" s="301"/>
      <c r="DUT132" s="301"/>
      <c r="DUU132" s="301"/>
      <c r="DUV132" s="301"/>
      <c r="DUW132" s="301"/>
      <c r="DUX132" s="301"/>
      <c r="DUY132" s="301"/>
      <c r="DUZ132" s="301"/>
      <c r="DVA132" s="301"/>
      <c r="DVB132" s="301"/>
      <c r="DVC132" s="301"/>
      <c r="DVD132" s="301"/>
      <c r="DVE132" s="301"/>
      <c r="DVF132" s="301"/>
      <c r="DVG132" s="301"/>
      <c r="DVH132" s="301"/>
      <c r="DVI132" s="301"/>
      <c r="DVJ132" s="301"/>
      <c r="DVK132" s="301"/>
      <c r="DVL132" s="301"/>
      <c r="DVM132" s="301"/>
      <c r="DVN132" s="301"/>
      <c r="DVO132" s="301"/>
      <c r="DVP132" s="301"/>
      <c r="DVQ132" s="301"/>
      <c r="DVR132" s="301"/>
      <c r="DVS132" s="301"/>
      <c r="DVT132" s="301"/>
      <c r="DVU132" s="301"/>
      <c r="DVV132" s="301"/>
      <c r="DVW132" s="301"/>
      <c r="DVX132" s="301"/>
      <c r="DVY132" s="301"/>
      <c r="DVZ132" s="301"/>
      <c r="DWA132" s="301"/>
      <c r="DWB132" s="301"/>
      <c r="DWC132" s="301"/>
      <c r="DWD132" s="301"/>
      <c r="DWE132" s="301"/>
      <c r="DWF132" s="301"/>
      <c r="DWG132" s="301"/>
      <c r="DWH132" s="301"/>
      <c r="DWI132" s="301"/>
      <c r="DWJ132" s="301"/>
      <c r="DWK132" s="301"/>
      <c r="DWL132" s="301"/>
      <c r="DWM132" s="301"/>
      <c r="DWN132" s="301"/>
      <c r="DWO132" s="301"/>
      <c r="DWP132" s="301"/>
      <c r="DWQ132" s="301"/>
      <c r="DWR132" s="301"/>
      <c r="DWS132" s="301"/>
      <c r="DWT132" s="301"/>
      <c r="DWU132" s="301"/>
      <c r="DWV132" s="301"/>
      <c r="DWW132" s="301"/>
      <c r="DWX132" s="301"/>
      <c r="DWY132" s="301"/>
      <c r="DWZ132" s="301"/>
      <c r="DXA132" s="301"/>
      <c r="DXB132" s="301"/>
      <c r="DXC132" s="301"/>
      <c r="DXJ132" s="301"/>
      <c r="DXK132" s="301"/>
      <c r="DXL132" s="301"/>
      <c r="DXM132" s="301"/>
      <c r="DXN132" s="301"/>
      <c r="DXO132" s="301"/>
      <c r="DXP132" s="301"/>
      <c r="DXQ132" s="301"/>
      <c r="DXR132" s="301"/>
      <c r="DXS132" s="301"/>
      <c r="DXT132" s="301"/>
      <c r="DXU132" s="301"/>
      <c r="DXV132" s="301"/>
      <c r="DXW132" s="301"/>
      <c r="DXX132" s="301"/>
      <c r="DXY132" s="301"/>
      <c r="DXZ132" s="301"/>
      <c r="DYA132" s="301"/>
      <c r="DYB132" s="301"/>
      <c r="DYC132" s="301"/>
      <c r="DYD132" s="301"/>
      <c r="DYE132" s="301"/>
      <c r="DYF132" s="301"/>
      <c r="DYG132" s="301"/>
      <c r="DYH132" s="301"/>
      <c r="DYI132" s="301"/>
      <c r="DYJ132" s="301"/>
      <c r="DYK132" s="301"/>
      <c r="DYL132" s="301"/>
      <c r="DYM132" s="301"/>
      <c r="DYN132" s="301"/>
      <c r="DYO132" s="301"/>
      <c r="DYP132" s="301"/>
      <c r="DYQ132" s="301"/>
      <c r="DYR132" s="301"/>
      <c r="DYS132" s="301"/>
      <c r="DYT132" s="301"/>
      <c r="DYU132" s="301"/>
      <c r="DYV132" s="301"/>
      <c r="DYW132" s="301"/>
      <c r="DYX132" s="301"/>
      <c r="DYY132" s="301"/>
      <c r="DYZ132" s="301"/>
      <c r="DZA132" s="301"/>
      <c r="DZB132" s="301"/>
      <c r="DZC132" s="301"/>
      <c r="DZD132" s="301"/>
      <c r="DZE132" s="301"/>
      <c r="DZF132" s="301"/>
      <c r="DZG132" s="301"/>
      <c r="DZH132" s="301"/>
      <c r="DZI132" s="301"/>
      <c r="DZJ132" s="301"/>
      <c r="DZK132" s="301"/>
      <c r="DZL132" s="301"/>
      <c r="DZM132" s="301"/>
      <c r="DZN132" s="301"/>
      <c r="DZO132" s="301"/>
      <c r="DZP132" s="301"/>
      <c r="DZQ132" s="301"/>
      <c r="DZR132" s="301"/>
      <c r="DZS132" s="301"/>
      <c r="DZT132" s="301"/>
      <c r="DZU132" s="301"/>
      <c r="DZV132" s="301"/>
      <c r="DZW132" s="301"/>
      <c r="DZX132" s="301"/>
      <c r="DZY132" s="301"/>
      <c r="DZZ132" s="301"/>
      <c r="EAA132" s="301"/>
      <c r="EAB132" s="301"/>
      <c r="EAC132" s="301"/>
      <c r="EAD132" s="301"/>
      <c r="EAE132" s="301"/>
      <c r="EAF132" s="301"/>
      <c r="EAG132" s="301"/>
      <c r="EAH132" s="301"/>
      <c r="EAI132" s="301"/>
      <c r="EAJ132" s="301"/>
      <c r="EAK132" s="301"/>
      <c r="EAL132" s="301"/>
      <c r="EAM132" s="301"/>
      <c r="EAN132" s="301"/>
      <c r="EAO132" s="301"/>
      <c r="EAP132" s="301"/>
      <c r="EAQ132" s="301"/>
      <c r="EAR132" s="301"/>
      <c r="EAS132" s="301"/>
      <c r="EAT132" s="301"/>
      <c r="EAU132" s="301"/>
      <c r="EAV132" s="301"/>
      <c r="EAW132" s="301"/>
      <c r="EAX132" s="301"/>
      <c r="EAY132" s="301"/>
      <c r="EAZ132" s="301"/>
      <c r="EBA132" s="301"/>
      <c r="EBB132" s="301"/>
      <c r="EBC132" s="301"/>
      <c r="EBD132" s="301"/>
      <c r="EBE132" s="301"/>
      <c r="EBF132" s="301"/>
      <c r="EBG132" s="301"/>
      <c r="EBH132" s="301"/>
      <c r="EBI132" s="301"/>
      <c r="EBJ132" s="301"/>
      <c r="EBK132" s="301"/>
      <c r="EBL132" s="301"/>
      <c r="EBM132" s="301"/>
      <c r="EBN132" s="301"/>
      <c r="EBO132" s="301"/>
      <c r="EBP132" s="301"/>
      <c r="EBQ132" s="301"/>
      <c r="EBR132" s="301"/>
      <c r="EBS132" s="301"/>
      <c r="EBT132" s="301"/>
      <c r="EBU132" s="301"/>
      <c r="EBV132" s="301"/>
      <c r="EBW132" s="301"/>
      <c r="EBX132" s="301"/>
      <c r="EBY132" s="301"/>
      <c r="EBZ132" s="301"/>
      <c r="ECA132" s="301"/>
      <c r="ECB132" s="301"/>
      <c r="ECC132" s="301"/>
      <c r="ECD132" s="301"/>
      <c r="ECE132" s="301"/>
      <c r="ECF132" s="301"/>
      <c r="ECG132" s="301"/>
      <c r="ECH132" s="301"/>
      <c r="ECI132" s="301"/>
      <c r="ECJ132" s="301"/>
      <c r="ECK132" s="301"/>
      <c r="ECL132" s="301"/>
      <c r="ECM132" s="301"/>
      <c r="ECN132" s="301"/>
      <c r="ECO132" s="301"/>
      <c r="ECP132" s="301"/>
      <c r="ECQ132" s="301"/>
      <c r="ECR132" s="301"/>
      <c r="ECS132" s="301"/>
      <c r="ECT132" s="301"/>
      <c r="ECU132" s="301"/>
      <c r="ECV132" s="301"/>
      <c r="ECW132" s="301"/>
      <c r="ECX132" s="301"/>
      <c r="ECY132" s="301"/>
      <c r="ECZ132" s="301"/>
      <c r="EDA132" s="301"/>
      <c r="EDB132" s="301"/>
      <c r="EDC132" s="301"/>
      <c r="EDD132" s="301"/>
      <c r="EDE132" s="301"/>
      <c r="EDF132" s="301"/>
      <c r="EDG132" s="301"/>
      <c r="EDH132" s="301"/>
      <c r="EDI132" s="301"/>
      <c r="EDJ132" s="301"/>
      <c r="EDK132" s="301"/>
      <c r="EDL132" s="301"/>
      <c r="EDM132" s="301"/>
      <c r="EDN132" s="301"/>
      <c r="EDO132" s="301"/>
      <c r="EDP132" s="301"/>
      <c r="EDQ132" s="301"/>
      <c r="EDR132" s="301"/>
      <c r="EDS132" s="301"/>
      <c r="EDT132" s="301"/>
      <c r="EDU132" s="301"/>
      <c r="EDV132" s="301"/>
      <c r="EDW132" s="301"/>
      <c r="EDX132" s="301"/>
      <c r="EDY132" s="301"/>
      <c r="EDZ132" s="301"/>
      <c r="EEA132" s="301"/>
      <c r="EEB132" s="301"/>
      <c r="EEC132" s="301"/>
      <c r="EED132" s="301"/>
      <c r="EEE132" s="301"/>
      <c r="EEF132" s="301"/>
      <c r="EEG132" s="301"/>
      <c r="EEH132" s="301"/>
      <c r="EEI132" s="301"/>
      <c r="EEJ132" s="301"/>
      <c r="EEK132" s="301"/>
      <c r="EEL132" s="301"/>
      <c r="EEM132" s="301"/>
      <c r="EEN132" s="301"/>
      <c r="EEO132" s="301"/>
      <c r="EEP132" s="301"/>
      <c r="EEQ132" s="301"/>
      <c r="EER132" s="301"/>
      <c r="EES132" s="301"/>
      <c r="EET132" s="301"/>
      <c r="EEU132" s="301"/>
      <c r="EEV132" s="301"/>
      <c r="EEW132" s="301"/>
      <c r="EEX132" s="301"/>
      <c r="EEY132" s="301"/>
      <c r="EEZ132" s="301"/>
      <c r="EFA132" s="301"/>
      <c r="EFB132" s="301"/>
      <c r="EFC132" s="301"/>
      <c r="EFD132" s="301"/>
      <c r="EFE132" s="301"/>
      <c r="EFF132" s="301"/>
      <c r="EFG132" s="301"/>
      <c r="EFH132" s="301"/>
      <c r="EFI132" s="301"/>
      <c r="EFJ132" s="301"/>
      <c r="EFK132" s="301"/>
      <c r="EFL132" s="301"/>
      <c r="EFM132" s="301"/>
      <c r="EFN132" s="301"/>
      <c r="EFO132" s="301"/>
      <c r="EFP132" s="301"/>
      <c r="EFQ132" s="301"/>
      <c r="EFR132" s="301"/>
      <c r="EFS132" s="301"/>
      <c r="EFT132" s="301"/>
      <c r="EFU132" s="301"/>
      <c r="EFV132" s="301"/>
      <c r="EFW132" s="301"/>
      <c r="EFX132" s="301"/>
      <c r="EFY132" s="301"/>
      <c r="EFZ132" s="301"/>
      <c r="EGA132" s="301"/>
      <c r="EGB132" s="301"/>
      <c r="EGC132" s="301"/>
      <c r="EGD132" s="301"/>
      <c r="EGE132" s="301"/>
      <c r="EGF132" s="301"/>
      <c r="EGG132" s="301"/>
      <c r="EGH132" s="301"/>
      <c r="EGI132" s="301"/>
      <c r="EGJ132" s="301"/>
      <c r="EGK132" s="301"/>
      <c r="EGL132" s="301"/>
      <c r="EGM132" s="301"/>
      <c r="EGN132" s="301"/>
      <c r="EGO132" s="301"/>
      <c r="EGP132" s="301"/>
      <c r="EGQ132" s="301"/>
      <c r="EGR132" s="301"/>
      <c r="EGS132" s="301"/>
      <c r="EGT132" s="301"/>
      <c r="EGU132" s="301"/>
      <c r="EGV132" s="301"/>
      <c r="EGW132" s="301"/>
      <c r="EGX132" s="301"/>
      <c r="EGY132" s="301"/>
      <c r="EHF132" s="301"/>
      <c r="EHG132" s="301"/>
      <c r="EHH132" s="301"/>
      <c r="EHI132" s="301"/>
      <c r="EHJ132" s="301"/>
      <c r="EHK132" s="301"/>
      <c r="EHL132" s="301"/>
      <c r="EHM132" s="301"/>
      <c r="EHN132" s="301"/>
      <c r="EHO132" s="301"/>
      <c r="EHP132" s="301"/>
      <c r="EHQ132" s="301"/>
      <c r="EHR132" s="301"/>
      <c r="EHS132" s="301"/>
      <c r="EHT132" s="301"/>
      <c r="EHU132" s="301"/>
      <c r="EHV132" s="301"/>
      <c r="EHW132" s="301"/>
      <c r="EHX132" s="301"/>
      <c r="EHY132" s="301"/>
      <c r="EHZ132" s="301"/>
      <c r="EIA132" s="301"/>
      <c r="EIB132" s="301"/>
      <c r="EIC132" s="301"/>
      <c r="EID132" s="301"/>
      <c r="EIE132" s="301"/>
      <c r="EIF132" s="301"/>
      <c r="EIG132" s="301"/>
      <c r="EIH132" s="301"/>
      <c r="EII132" s="301"/>
      <c r="EIJ132" s="301"/>
      <c r="EIK132" s="301"/>
      <c r="EIL132" s="301"/>
      <c r="EIM132" s="301"/>
      <c r="EIN132" s="301"/>
      <c r="EIO132" s="301"/>
      <c r="EIP132" s="301"/>
      <c r="EIQ132" s="301"/>
      <c r="EIR132" s="301"/>
      <c r="EIS132" s="301"/>
      <c r="EIT132" s="301"/>
      <c r="EIU132" s="301"/>
      <c r="EIV132" s="301"/>
      <c r="EIW132" s="301"/>
      <c r="EIX132" s="301"/>
      <c r="EIY132" s="301"/>
      <c r="EIZ132" s="301"/>
      <c r="EJA132" s="301"/>
      <c r="EJB132" s="301"/>
      <c r="EJC132" s="301"/>
      <c r="EJD132" s="301"/>
      <c r="EJE132" s="301"/>
      <c r="EJF132" s="301"/>
      <c r="EJG132" s="301"/>
      <c r="EJH132" s="301"/>
      <c r="EJI132" s="301"/>
      <c r="EJJ132" s="301"/>
      <c r="EJK132" s="301"/>
      <c r="EJL132" s="301"/>
      <c r="EJM132" s="301"/>
      <c r="EJN132" s="301"/>
      <c r="EJO132" s="301"/>
      <c r="EJP132" s="301"/>
      <c r="EJQ132" s="301"/>
      <c r="EJR132" s="301"/>
      <c r="EJS132" s="301"/>
      <c r="EJT132" s="301"/>
      <c r="EJU132" s="301"/>
      <c r="EJV132" s="301"/>
      <c r="EJW132" s="301"/>
      <c r="EJX132" s="301"/>
      <c r="EJY132" s="301"/>
      <c r="EJZ132" s="301"/>
      <c r="EKA132" s="301"/>
      <c r="EKB132" s="301"/>
      <c r="EKC132" s="301"/>
      <c r="EKD132" s="301"/>
      <c r="EKE132" s="301"/>
      <c r="EKF132" s="301"/>
      <c r="EKG132" s="301"/>
      <c r="EKH132" s="301"/>
      <c r="EKI132" s="301"/>
      <c r="EKJ132" s="301"/>
      <c r="EKK132" s="301"/>
      <c r="EKL132" s="301"/>
      <c r="EKM132" s="301"/>
      <c r="EKN132" s="301"/>
      <c r="EKO132" s="301"/>
      <c r="EKP132" s="301"/>
      <c r="EKQ132" s="301"/>
      <c r="EKR132" s="301"/>
      <c r="EKS132" s="301"/>
      <c r="EKT132" s="301"/>
      <c r="EKU132" s="301"/>
      <c r="EKV132" s="301"/>
      <c r="EKW132" s="301"/>
      <c r="EKX132" s="301"/>
      <c r="EKY132" s="301"/>
      <c r="EKZ132" s="301"/>
      <c r="ELA132" s="301"/>
      <c r="ELB132" s="301"/>
      <c r="ELC132" s="301"/>
      <c r="ELD132" s="301"/>
      <c r="ELE132" s="301"/>
      <c r="ELF132" s="301"/>
      <c r="ELG132" s="301"/>
      <c r="ELH132" s="301"/>
      <c r="ELI132" s="301"/>
      <c r="ELJ132" s="301"/>
      <c r="ELK132" s="301"/>
      <c r="ELL132" s="301"/>
      <c r="ELM132" s="301"/>
      <c r="ELN132" s="301"/>
      <c r="ELO132" s="301"/>
      <c r="ELP132" s="301"/>
      <c r="ELQ132" s="301"/>
      <c r="ELR132" s="301"/>
      <c r="ELS132" s="301"/>
      <c r="ELT132" s="301"/>
      <c r="ELU132" s="301"/>
      <c r="ELV132" s="301"/>
      <c r="ELW132" s="301"/>
      <c r="ELX132" s="301"/>
      <c r="ELY132" s="301"/>
      <c r="ELZ132" s="301"/>
      <c r="EMA132" s="301"/>
      <c r="EMB132" s="301"/>
      <c r="EMC132" s="301"/>
      <c r="EMD132" s="301"/>
      <c r="EME132" s="301"/>
      <c r="EMF132" s="301"/>
      <c r="EMG132" s="301"/>
      <c r="EMH132" s="301"/>
      <c r="EMI132" s="301"/>
      <c r="EMJ132" s="301"/>
      <c r="EMK132" s="301"/>
      <c r="EML132" s="301"/>
      <c r="EMM132" s="301"/>
      <c r="EMN132" s="301"/>
      <c r="EMO132" s="301"/>
      <c r="EMP132" s="301"/>
      <c r="EMQ132" s="301"/>
      <c r="EMR132" s="301"/>
      <c r="EMS132" s="301"/>
      <c r="EMT132" s="301"/>
      <c r="EMU132" s="301"/>
      <c r="EMV132" s="301"/>
      <c r="EMW132" s="301"/>
      <c r="EMX132" s="301"/>
      <c r="EMY132" s="301"/>
      <c r="EMZ132" s="301"/>
      <c r="ENA132" s="301"/>
      <c r="ENB132" s="301"/>
      <c r="ENC132" s="301"/>
      <c r="END132" s="301"/>
      <c r="ENE132" s="301"/>
      <c r="ENF132" s="301"/>
      <c r="ENG132" s="301"/>
      <c r="ENH132" s="301"/>
      <c r="ENI132" s="301"/>
      <c r="ENJ132" s="301"/>
      <c r="ENK132" s="301"/>
      <c r="ENL132" s="301"/>
      <c r="ENM132" s="301"/>
      <c r="ENN132" s="301"/>
      <c r="ENO132" s="301"/>
      <c r="ENP132" s="301"/>
      <c r="ENQ132" s="301"/>
      <c r="ENR132" s="301"/>
      <c r="ENS132" s="301"/>
      <c r="ENT132" s="301"/>
      <c r="ENU132" s="301"/>
      <c r="ENV132" s="301"/>
      <c r="ENW132" s="301"/>
      <c r="ENX132" s="301"/>
      <c r="ENY132" s="301"/>
      <c r="ENZ132" s="301"/>
      <c r="EOA132" s="301"/>
      <c r="EOB132" s="301"/>
      <c r="EOC132" s="301"/>
      <c r="EOD132" s="301"/>
      <c r="EOE132" s="301"/>
      <c r="EOF132" s="301"/>
      <c r="EOG132" s="301"/>
      <c r="EOH132" s="301"/>
      <c r="EOI132" s="301"/>
      <c r="EOJ132" s="301"/>
      <c r="EOK132" s="301"/>
      <c r="EOL132" s="301"/>
      <c r="EOM132" s="301"/>
      <c r="EON132" s="301"/>
      <c r="EOO132" s="301"/>
      <c r="EOP132" s="301"/>
      <c r="EOQ132" s="301"/>
      <c r="EOR132" s="301"/>
      <c r="EOS132" s="301"/>
      <c r="EOT132" s="301"/>
      <c r="EOU132" s="301"/>
      <c r="EOV132" s="301"/>
      <c r="EOW132" s="301"/>
      <c r="EOX132" s="301"/>
      <c r="EOY132" s="301"/>
      <c r="EOZ132" s="301"/>
      <c r="EPA132" s="301"/>
      <c r="EPB132" s="301"/>
      <c r="EPC132" s="301"/>
      <c r="EPD132" s="301"/>
      <c r="EPE132" s="301"/>
      <c r="EPF132" s="301"/>
      <c r="EPG132" s="301"/>
      <c r="EPH132" s="301"/>
      <c r="EPI132" s="301"/>
      <c r="EPJ132" s="301"/>
      <c r="EPK132" s="301"/>
      <c r="EPL132" s="301"/>
      <c r="EPM132" s="301"/>
      <c r="EPN132" s="301"/>
      <c r="EPO132" s="301"/>
      <c r="EPP132" s="301"/>
      <c r="EPQ132" s="301"/>
      <c r="EPR132" s="301"/>
      <c r="EPS132" s="301"/>
      <c r="EPT132" s="301"/>
      <c r="EPU132" s="301"/>
      <c r="EPV132" s="301"/>
      <c r="EPW132" s="301"/>
      <c r="EPX132" s="301"/>
      <c r="EPY132" s="301"/>
      <c r="EPZ132" s="301"/>
      <c r="EQA132" s="301"/>
      <c r="EQB132" s="301"/>
      <c r="EQC132" s="301"/>
      <c r="EQD132" s="301"/>
      <c r="EQE132" s="301"/>
      <c r="EQF132" s="301"/>
      <c r="EQG132" s="301"/>
      <c r="EQH132" s="301"/>
      <c r="EQI132" s="301"/>
      <c r="EQJ132" s="301"/>
      <c r="EQK132" s="301"/>
      <c r="EQL132" s="301"/>
      <c r="EQM132" s="301"/>
      <c r="EQN132" s="301"/>
      <c r="EQO132" s="301"/>
      <c r="EQP132" s="301"/>
      <c r="EQQ132" s="301"/>
      <c r="EQR132" s="301"/>
      <c r="EQS132" s="301"/>
      <c r="EQT132" s="301"/>
      <c r="EQU132" s="301"/>
      <c r="ERB132" s="301"/>
      <c r="ERC132" s="301"/>
      <c r="ERD132" s="301"/>
      <c r="ERE132" s="301"/>
      <c r="ERF132" s="301"/>
      <c r="ERG132" s="301"/>
      <c r="ERH132" s="301"/>
      <c r="ERI132" s="301"/>
      <c r="ERJ132" s="301"/>
      <c r="ERK132" s="301"/>
      <c r="ERL132" s="301"/>
      <c r="ERM132" s="301"/>
      <c r="ERN132" s="301"/>
      <c r="ERO132" s="301"/>
      <c r="ERP132" s="301"/>
      <c r="ERQ132" s="301"/>
      <c r="ERR132" s="301"/>
      <c r="ERS132" s="301"/>
      <c r="ERT132" s="301"/>
      <c r="ERU132" s="301"/>
      <c r="ERV132" s="301"/>
      <c r="ERW132" s="301"/>
      <c r="ERX132" s="301"/>
      <c r="ERY132" s="301"/>
      <c r="ERZ132" s="301"/>
      <c r="ESA132" s="301"/>
      <c r="ESB132" s="301"/>
      <c r="ESC132" s="301"/>
      <c r="ESD132" s="301"/>
      <c r="ESE132" s="301"/>
      <c r="ESF132" s="301"/>
      <c r="ESG132" s="301"/>
      <c r="ESH132" s="301"/>
      <c r="ESI132" s="301"/>
      <c r="ESJ132" s="301"/>
      <c r="ESK132" s="301"/>
      <c r="ESL132" s="301"/>
      <c r="ESM132" s="301"/>
      <c r="ESN132" s="301"/>
      <c r="ESO132" s="301"/>
      <c r="ESP132" s="301"/>
      <c r="ESQ132" s="301"/>
      <c r="ESR132" s="301"/>
      <c r="ESS132" s="301"/>
      <c r="EST132" s="301"/>
      <c r="ESU132" s="301"/>
      <c r="ESV132" s="301"/>
      <c r="ESW132" s="301"/>
      <c r="ESX132" s="301"/>
      <c r="ESY132" s="301"/>
      <c r="ESZ132" s="301"/>
      <c r="ETA132" s="301"/>
      <c r="ETB132" s="301"/>
      <c r="ETC132" s="301"/>
      <c r="ETD132" s="301"/>
      <c r="ETE132" s="301"/>
      <c r="ETF132" s="301"/>
      <c r="ETG132" s="301"/>
      <c r="ETH132" s="301"/>
      <c r="ETI132" s="301"/>
      <c r="ETJ132" s="301"/>
      <c r="ETK132" s="301"/>
      <c r="ETL132" s="301"/>
      <c r="ETM132" s="301"/>
      <c r="ETN132" s="301"/>
      <c r="ETO132" s="301"/>
      <c r="ETP132" s="301"/>
      <c r="ETQ132" s="301"/>
      <c r="ETR132" s="301"/>
      <c r="ETS132" s="301"/>
      <c r="ETT132" s="301"/>
      <c r="ETU132" s="301"/>
      <c r="ETV132" s="301"/>
      <c r="ETW132" s="301"/>
      <c r="ETX132" s="301"/>
      <c r="ETY132" s="301"/>
      <c r="ETZ132" s="301"/>
      <c r="EUA132" s="301"/>
      <c r="EUB132" s="301"/>
      <c r="EUC132" s="301"/>
      <c r="EUD132" s="301"/>
      <c r="EUE132" s="301"/>
      <c r="EUF132" s="301"/>
      <c r="EUG132" s="301"/>
      <c r="EUH132" s="301"/>
      <c r="EUI132" s="301"/>
      <c r="EUJ132" s="301"/>
      <c r="EUK132" s="301"/>
      <c r="EUL132" s="301"/>
      <c r="EUM132" s="301"/>
      <c r="EUN132" s="301"/>
      <c r="EUO132" s="301"/>
      <c r="EUP132" s="301"/>
      <c r="EUQ132" s="301"/>
      <c r="EUR132" s="301"/>
      <c r="EUS132" s="301"/>
      <c r="EUT132" s="301"/>
      <c r="EUU132" s="301"/>
      <c r="EUV132" s="301"/>
      <c r="EUW132" s="301"/>
      <c r="EUX132" s="301"/>
      <c r="EUY132" s="301"/>
      <c r="EUZ132" s="301"/>
      <c r="EVA132" s="301"/>
      <c r="EVB132" s="301"/>
      <c r="EVC132" s="301"/>
      <c r="EVD132" s="301"/>
      <c r="EVE132" s="301"/>
      <c r="EVF132" s="301"/>
      <c r="EVG132" s="301"/>
      <c r="EVH132" s="301"/>
      <c r="EVI132" s="301"/>
      <c r="EVJ132" s="301"/>
      <c r="EVK132" s="301"/>
      <c r="EVL132" s="301"/>
      <c r="EVM132" s="301"/>
      <c r="EVN132" s="301"/>
      <c r="EVO132" s="301"/>
      <c r="EVP132" s="301"/>
      <c r="EVQ132" s="301"/>
      <c r="EVR132" s="301"/>
      <c r="EVS132" s="301"/>
      <c r="EVT132" s="301"/>
      <c r="EVU132" s="301"/>
      <c r="EVV132" s="301"/>
      <c r="EVW132" s="301"/>
      <c r="EVX132" s="301"/>
      <c r="EVY132" s="301"/>
      <c r="EVZ132" s="301"/>
      <c r="EWA132" s="301"/>
      <c r="EWB132" s="301"/>
      <c r="EWC132" s="301"/>
      <c r="EWD132" s="301"/>
      <c r="EWE132" s="301"/>
      <c r="EWF132" s="301"/>
      <c r="EWG132" s="301"/>
      <c r="EWH132" s="301"/>
      <c r="EWI132" s="301"/>
      <c r="EWJ132" s="301"/>
      <c r="EWK132" s="301"/>
      <c r="EWL132" s="301"/>
      <c r="EWM132" s="301"/>
      <c r="EWN132" s="301"/>
      <c r="EWO132" s="301"/>
      <c r="EWP132" s="301"/>
      <c r="EWQ132" s="301"/>
      <c r="EWR132" s="301"/>
      <c r="EWS132" s="301"/>
      <c r="EWT132" s="301"/>
      <c r="EWU132" s="301"/>
      <c r="EWV132" s="301"/>
      <c r="EWW132" s="301"/>
      <c r="EWX132" s="301"/>
      <c r="EWY132" s="301"/>
      <c r="EWZ132" s="301"/>
      <c r="EXA132" s="301"/>
      <c r="EXB132" s="301"/>
      <c r="EXC132" s="301"/>
      <c r="EXD132" s="301"/>
      <c r="EXE132" s="301"/>
      <c r="EXF132" s="301"/>
      <c r="EXG132" s="301"/>
      <c r="EXH132" s="301"/>
      <c r="EXI132" s="301"/>
      <c r="EXJ132" s="301"/>
      <c r="EXK132" s="301"/>
      <c r="EXL132" s="301"/>
      <c r="EXM132" s="301"/>
      <c r="EXN132" s="301"/>
      <c r="EXO132" s="301"/>
      <c r="EXP132" s="301"/>
      <c r="EXQ132" s="301"/>
      <c r="EXR132" s="301"/>
      <c r="EXS132" s="301"/>
      <c r="EXT132" s="301"/>
      <c r="EXU132" s="301"/>
      <c r="EXV132" s="301"/>
      <c r="EXW132" s="301"/>
      <c r="EXX132" s="301"/>
      <c r="EXY132" s="301"/>
      <c r="EXZ132" s="301"/>
      <c r="EYA132" s="301"/>
      <c r="EYB132" s="301"/>
      <c r="EYC132" s="301"/>
      <c r="EYD132" s="301"/>
      <c r="EYE132" s="301"/>
      <c r="EYF132" s="301"/>
      <c r="EYG132" s="301"/>
      <c r="EYH132" s="301"/>
      <c r="EYI132" s="301"/>
      <c r="EYJ132" s="301"/>
      <c r="EYK132" s="301"/>
      <c r="EYL132" s="301"/>
      <c r="EYM132" s="301"/>
      <c r="EYN132" s="301"/>
      <c r="EYO132" s="301"/>
      <c r="EYP132" s="301"/>
      <c r="EYQ132" s="301"/>
      <c r="EYR132" s="301"/>
      <c r="EYS132" s="301"/>
      <c r="EYT132" s="301"/>
      <c r="EYU132" s="301"/>
      <c r="EYV132" s="301"/>
      <c r="EYW132" s="301"/>
      <c r="EYX132" s="301"/>
      <c r="EYY132" s="301"/>
      <c r="EYZ132" s="301"/>
      <c r="EZA132" s="301"/>
      <c r="EZB132" s="301"/>
      <c r="EZC132" s="301"/>
      <c r="EZD132" s="301"/>
      <c r="EZE132" s="301"/>
      <c r="EZF132" s="301"/>
      <c r="EZG132" s="301"/>
      <c r="EZH132" s="301"/>
      <c r="EZI132" s="301"/>
      <c r="EZJ132" s="301"/>
      <c r="EZK132" s="301"/>
      <c r="EZL132" s="301"/>
      <c r="EZM132" s="301"/>
      <c r="EZN132" s="301"/>
      <c r="EZO132" s="301"/>
      <c r="EZP132" s="301"/>
      <c r="EZQ132" s="301"/>
      <c r="EZR132" s="301"/>
      <c r="EZS132" s="301"/>
      <c r="EZT132" s="301"/>
      <c r="EZU132" s="301"/>
      <c r="EZV132" s="301"/>
      <c r="EZW132" s="301"/>
      <c r="EZX132" s="301"/>
      <c r="EZY132" s="301"/>
      <c r="EZZ132" s="301"/>
      <c r="FAA132" s="301"/>
      <c r="FAB132" s="301"/>
      <c r="FAC132" s="301"/>
      <c r="FAD132" s="301"/>
      <c r="FAE132" s="301"/>
      <c r="FAF132" s="301"/>
      <c r="FAG132" s="301"/>
      <c r="FAH132" s="301"/>
      <c r="FAI132" s="301"/>
      <c r="FAJ132" s="301"/>
      <c r="FAK132" s="301"/>
      <c r="FAL132" s="301"/>
      <c r="FAM132" s="301"/>
      <c r="FAN132" s="301"/>
      <c r="FAO132" s="301"/>
      <c r="FAP132" s="301"/>
      <c r="FAQ132" s="301"/>
      <c r="FAX132" s="301"/>
      <c r="FAY132" s="301"/>
      <c r="FAZ132" s="301"/>
      <c r="FBA132" s="301"/>
      <c r="FBB132" s="301"/>
      <c r="FBC132" s="301"/>
      <c r="FBD132" s="301"/>
      <c r="FBE132" s="301"/>
      <c r="FBF132" s="301"/>
      <c r="FBG132" s="301"/>
      <c r="FBH132" s="301"/>
      <c r="FBI132" s="301"/>
      <c r="FBJ132" s="301"/>
      <c r="FBK132" s="301"/>
      <c r="FBL132" s="301"/>
      <c r="FBM132" s="301"/>
      <c r="FBN132" s="301"/>
      <c r="FBO132" s="301"/>
      <c r="FBP132" s="301"/>
      <c r="FBQ132" s="301"/>
      <c r="FBR132" s="301"/>
      <c r="FBS132" s="301"/>
      <c r="FBT132" s="301"/>
      <c r="FBU132" s="301"/>
      <c r="FBV132" s="301"/>
      <c r="FBW132" s="301"/>
      <c r="FBX132" s="301"/>
      <c r="FBY132" s="301"/>
      <c r="FBZ132" s="301"/>
      <c r="FCA132" s="301"/>
      <c r="FCB132" s="301"/>
      <c r="FCC132" s="301"/>
      <c r="FCD132" s="301"/>
      <c r="FCE132" s="301"/>
      <c r="FCF132" s="301"/>
      <c r="FCG132" s="301"/>
      <c r="FCH132" s="301"/>
      <c r="FCI132" s="301"/>
      <c r="FCJ132" s="301"/>
      <c r="FCK132" s="301"/>
      <c r="FCL132" s="301"/>
      <c r="FCM132" s="301"/>
      <c r="FCN132" s="301"/>
      <c r="FCO132" s="301"/>
      <c r="FCP132" s="301"/>
      <c r="FCQ132" s="301"/>
      <c r="FCR132" s="301"/>
      <c r="FCS132" s="301"/>
      <c r="FCT132" s="301"/>
      <c r="FCU132" s="301"/>
      <c r="FCV132" s="301"/>
      <c r="FCW132" s="301"/>
      <c r="FCX132" s="301"/>
      <c r="FCY132" s="301"/>
      <c r="FCZ132" s="301"/>
      <c r="FDA132" s="301"/>
      <c r="FDB132" s="301"/>
      <c r="FDC132" s="301"/>
      <c r="FDD132" s="301"/>
      <c r="FDE132" s="301"/>
      <c r="FDF132" s="301"/>
      <c r="FDG132" s="301"/>
      <c r="FDH132" s="301"/>
      <c r="FDI132" s="301"/>
      <c r="FDJ132" s="301"/>
      <c r="FDK132" s="301"/>
      <c r="FDL132" s="301"/>
      <c r="FDM132" s="301"/>
      <c r="FDN132" s="301"/>
      <c r="FDO132" s="301"/>
      <c r="FDP132" s="301"/>
      <c r="FDQ132" s="301"/>
      <c r="FDR132" s="301"/>
      <c r="FDS132" s="301"/>
      <c r="FDT132" s="301"/>
      <c r="FDU132" s="301"/>
      <c r="FDV132" s="301"/>
      <c r="FDW132" s="301"/>
      <c r="FDX132" s="301"/>
      <c r="FDY132" s="301"/>
      <c r="FDZ132" s="301"/>
      <c r="FEA132" s="301"/>
      <c r="FEB132" s="301"/>
      <c r="FEC132" s="301"/>
      <c r="FED132" s="301"/>
      <c r="FEE132" s="301"/>
      <c r="FEF132" s="301"/>
      <c r="FEG132" s="301"/>
      <c r="FEH132" s="301"/>
      <c r="FEI132" s="301"/>
      <c r="FEJ132" s="301"/>
      <c r="FEK132" s="301"/>
      <c r="FEL132" s="301"/>
      <c r="FEM132" s="301"/>
      <c r="FEN132" s="301"/>
      <c r="FEO132" s="301"/>
      <c r="FEP132" s="301"/>
      <c r="FEQ132" s="301"/>
      <c r="FER132" s="301"/>
      <c r="FES132" s="301"/>
      <c r="FET132" s="301"/>
      <c r="FEU132" s="301"/>
      <c r="FEV132" s="301"/>
      <c r="FEW132" s="301"/>
      <c r="FEX132" s="301"/>
      <c r="FEY132" s="301"/>
      <c r="FEZ132" s="301"/>
      <c r="FFA132" s="301"/>
      <c r="FFB132" s="301"/>
      <c r="FFC132" s="301"/>
      <c r="FFD132" s="301"/>
      <c r="FFE132" s="301"/>
      <c r="FFF132" s="301"/>
      <c r="FFG132" s="301"/>
      <c r="FFH132" s="301"/>
      <c r="FFI132" s="301"/>
      <c r="FFJ132" s="301"/>
      <c r="FFK132" s="301"/>
      <c r="FFL132" s="301"/>
      <c r="FFM132" s="301"/>
      <c r="FFN132" s="301"/>
      <c r="FFO132" s="301"/>
      <c r="FFP132" s="301"/>
      <c r="FFQ132" s="301"/>
      <c r="FFR132" s="301"/>
      <c r="FFS132" s="301"/>
      <c r="FFT132" s="301"/>
      <c r="FFU132" s="301"/>
      <c r="FFV132" s="301"/>
      <c r="FFW132" s="301"/>
      <c r="FFX132" s="301"/>
      <c r="FFY132" s="301"/>
      <c r="FFZ132" s="301"/>
      <c r="FGA132" s="301"/>
      <c r="FGB132" s="301"/>
      <c r="FGC132" s="301"/>
      <c r="FGD132" s="301"/>
      <c r="FGE132" s="301"/>
      <c r="FGF132" s="301"/>
      <c r="FGG132" s="301"/>
      <c r="FGH132" s="301"/>
      <c r="FGI132" s="301"/>
      <c r="FGJ132" s="301"/>
      <c r="FGK132" s="301"/>
      <c r="FGL132" s="301"/>
      <c r="FGM132" s="301"/>
      <c r="FGN132" s="301"/>
      <c r="FGO132" s="301"/>
      <c r="FGP132" s="301"/>
      <c r="FGQ132" s="301"/>
      <c r="FGR132" s="301"/>
      <c r="FGS132" s="301"/>
      <c r="FGT132" s="301"/>
      <c r="FGU132" s="301"/>
      <c r="FGV132" s="301"/>
      <c r="FGW132" s="301"/>
      <c r="FGX132" s="301"/>
      <c r="FGY132" s="301"/>
      <c r="FGZ132" s="301"/>
      <c r="FHA132" s="301"/>
      <c r="FHB132" s="301"/>
      <c r="FHC132" s="301"/>
      <c r="FHD132" s="301"/>
      <c r="FHE132" s="301"/>
      <c r="FHF132" s="301"/>
      <c r="FHG132" s="301"/>
      <c r="FHH132" s="301"/>
      <c r="FHI132" s="301"/>
      <c r="FHJ132" s="301"/>
      <c r="FHK132" s="301"/>
      <c r="FHL132" s="301"/>
      <c r="FHM132" s="301"/>
      <c r="FHN132" s="301"/>
      <c r="FHO132" s="301"/>
      <c r="FHP132" s="301"/>
      <c r="FHQ132" s="301"/>
      <c r="FHR132" s="301"/>
      <c r="FHS132" s="301"/>
      <c r="FHT132" s="301"/>
      <c r="FHU132" s="301"/>
      <c r="FHV132" s="301"/>
      <c r="FHW132" s="301"/>
      <c r="FHX132" s="301"/>
      <c r="FHY132" s="301"/>
      <c r="FHZ132" s="301"/>
      <c r="FIA132" s="301"/>
      <c r="FIB132" s="301"/>
      <c r="FIC132" s="301"/>
      <c r="FID132" s="301"/>
      <c r="FIE132" s="301"/>
      <c r="FIF132" s="301"/>
      <c r="FIG132" s="301"/>
      <c r="FIH132" s="301"/>
      <c r="FII132" s="301"/>
      <c r="FIJ132" s="301"/>
      <c r="FIK132" s="301"/>
      <c r="FIL132" s="301"/>
      <c r="FIM132" s="301"/>
      <c r="FIN132" s="301"/>
      <c r="FIO132" s="301"/>
      <c r="FIP132" s="301"/>
      <c r="FIQ132" s="301"/>
      <c r="FIR132" s="301"/>
      <c r="FIS132" s="301"/>
      <c r="FIT132" s="301"/>
      <c r="FIU132" s="301"/>
      <c r="FIV132" s="301"/>
      <c r="FIW132" s="301"/>
      <c r="FIX132" s="301"/>
      <c r="FIY132" s="301"/>
      <c r="FIZ132" s="301"/>
      <c r="FJA132" s="301"/>
      <c r="FJB132" s="301"/>
      <c r="FJC132" s="301"/>
      <c r="FJD132" s="301"/>
      <c r="FJE132" s="301"/>
      <c r="FJF132" s="301"/>
      <c r="FJG132" s="301"/>
      <c r="FJH132" s="301"/>
      <c r="FJI132" s="301"/>
      <c r="FJJ132" s="301"/>
      <c r="FJK132" s="301"/>
      <c r="FJL132" s="301"/>
      <c r="FJM132" s="301"/>
      <c r="FJN132" s="301"/>
      <c r="FJO132" s="301"/>
      <c r="FJP132" s="301"/>
      <c r="FJQ132" s="301"/>
      <c r="FJR132" s="301"/>
      <c r="FJS132" s="301"/>
      <c r="FJT132" s="301"/>
      <c r="FJU132" s="301"/>
      <c r="FJV132" s="301"/>
      <c r="FJW132" s="301"/>
      <c r="FJX132" s="301"/>
      <c r="FJY132" s="301"/>
      <c r="FJZ132" s="301"/>
      <c r="FKA132" s="301"/>
      <c r="FKB132" s="301"/>
      <c r="FKC132" s="301"/>
      <c r="FKD132" s="301"/>
      <c r="FKE132" s="301"/>
      <c r="FKF132" s="301"/>
      <c r="FKG132" s="301"/>
      <c r="FKH132" s="301"/>
      <c r="FKI132" s="301"/>
      <c r="FKJ132" s="301"/>
      <c r="FKK132" s="301"/>
      <c r="FKL132" s="301"/>
      <c r="FKM132" s="301"/>
      <c r="FKT132" s="301"/>
      <c r="FKU132" s="301"/>
      <c r="FKV132" s="301"/>
      <c r="FKW132" s="301"/>
      <c r="FKX132" s="301"/>
      <c r="FKY132" s="301"/>
      <c r="FKZ132" s="301"/>
      <c r="FLA132" s="301"/>
      <c r="FLB132" s="301"/>
      <c r="FLC132" s="301"/>
      <c r="FLD132" s="301"/>
      <c r="FLE132" s="301"/>
      <c r="FLF132" s="301"/>
      <c r="FLG132" s="301"/>
      <c r="FLH132" s="301"/>
      <c r="FLI132" s="301"/>
      <c r="FLJ132" s="301"/>
      <c r="FLK132" s="301"/>
      <c r="FLL132" s="301"/>
      <c r="FLM132" s="301"/>
      <c r="FLN132" s="301"/>
      <c r="FLO132" s="301"/>
      <c r="FLP132" s="301"/>
      <c r="FLQ132" s="301"/>
      <c r="FLR132" s="301"/>
      <c r="FLS132" s="301"/>
      <c r="FLT132" s="301"/>
      <c r="FLU132" s="301"/>
      <c r="FLV132" s="301"/>
      <c r="FLW132" s="301"/>
      <c r="FLX132" s="301"/>
      <c r="FLY132" s="301"/>
      <c r="FLZ132" s="301"/>
      <c r="FMA132" s="301"/>
      <c r="FMB132" s="301"/>
      <c r="FMC132" s="301"/>
      <c r="FMD132" s="301"/>
      <c r="FME132" s="301"/>
      <c r="FMF132" s="301"/>
      <c r="FMG132" s="301"/>
      <c r="FMH132" s="301"/>
      <c r="FMI132" s="301"/>
      <c r="FMJ132" s="301"/>
      <c r="FMK132" s="301"/>
      <c r="FML132" s="301"/>
      <c r="FMM132" s="301"/>
      <c r="FMN132" s="301"/>
      <c r="FMO132" s="301"/>
      <c r="FMP132" s="301"/>
      <c r="FMQ132" s="301"/>
      <c r="FMR132" s="301"/>
      <c r="FMS132" s="301"/>
      <c r="FMT132" s="301"/>
      <c r="FMU132" s="301"/>
      <c r="FMV132" s="301"/>
      <c r="FMW132" s="301"/>
      <c r="FMX132" s="301"/>
      <c r="FMY132" s="301"/>
      <c r="FMZ132" s="301"/>
      <c r="FNA132" s="301"/>
      <c r="FNB132" s="301"/>
      <c r="FNC132" s="301"/>
      <c r="FND132" s="301"/>
      <c r="FNE132" s="301"/>
      <c r="FNF132" s="301"/>
      <c r="FNG132" s="301"/>
      <c r="FNH132" s="301"/>
      <c r="FNI132" s="301"/>
      <c r="FNJ132" s="301"/>
      <c r="FNK132" s="301"/>
      <c r="FNL132" s="301"/>
      <c r="FNM132" s="301"/>
      <c r="FNN132" s="301"/>
      <c r="FNO132" s="301"/>
      <c r="FNP132" s="301"/>
      <c r="FNQ132" s="301"/>
      <c r="FNR132" s="301"/>
      <c r="FNS132" s="301"/>
      <c r="FNT132" s="301"/>
      <c r="FNU132" s="301"/>
      <c r="FNV132" s="301"/>
      <c r="FNW132" s="301"/>
      <c r="FNX132" s="301"/>
      <c r="FNY132" s="301"/>
      <c r="FNZ132" s="301"/>
      <c r="FOA132" s="301"/>
      <c r="FOB132" s="301"/>
      <c r="FOC132" s="301"/>
      <c r="FOD132" s="301"/>
      <c r="FOE132" s="301"/>
      <c r="FOF132" s="301"/>
      <c r="FOG132" s="301"/>
      <c r="FOH132" s="301"/>
      <c r="FOI132" s="301"/>
      <c r="FOJ132" s="301"/>
      <c r="FOK132" s="301"/>
      <c r="FOL132" s="301"/>
      <c r="FOM132" s="301"/>
      <c r="FON132" s="301"/>
      <c r="FOO132" s="301"/>
      <c r="FOP132" s="301"/>
      <c r="FOQ132" s="301"/>
      <c r="FOR132" s="301"/>
      <c r="FOS132" s="301"/>
      <c r="FOT132" s="301"/>
      <c r="FOU132" s="301"/>
      <c r="FOV132" s="301"/>
      <c r="FOW132" s="301"/>
      <c r="FOX132" s="301"/>
      <c r="FOY132" s="301"/>
      <c r="FOZ132" s="301"/>
      <c r="FPA132" s="301"/>
      <c r="FPB132" s="301"/>
      <c r="FPC132" s="301"/>
      <c r="FPD132" s="301"/>
      <c r="FPE132" s="301"/>
      <c r="FPF132" s="301"/>
      <c r="FPG132" s="301"/>
      <c r="FPH132" s="301"/>
      <c r="FPI132" s="301"/>
      <c r="FPJ132" s="301"/>
      <c r="FPK132" s="301"/>
      <c r="FPL132" s="301"/>
      <c r="FPM132" s="301"/>
      <c r="FPN132" s="301"/>
      <c r="FPO132" s="301"/>
      <c r="FPP132" s="301"/>
      <c r="FPQ132" s="301"/>
      <c r="FPR132" s="301"/>
      <c r="FPS132" s="301"/>
      <c r="FPT132" s="301"/>
      <c r="FPU132" s="301"/>
      <c r="FPV132" s="301"/>
      <c r="FPW132" s="301"/>
      <c r="FPX132" s="301"/>
      <c r="FPY132" s="301"/>
      <c r="FPZ132" s="301"/>
      <c r="FQA132" s="301"/>
      <c r="FQB132" s="301"/>
      <c r="FQC132" s="301"/>
      <c r="FQD132" s="301"/>
      <c r="FQE132" s="301"/>
      <c r="FQF132" s="301"/>
      <c r="FQG132" s="301"/>
      <c r="FQH132" s="301"/>
      <c r="FQI132" s="301"/>
      <c r="FQJ132" s="301"/>
      <c r="FQK132" s="301"/>
      <c r="FQL132" s="301"/>
      <c r="FQM132" s="301"/>
      <c r="FQN132" s="301"/>
      <c r="FQO132" s="301"/>
      <c r="FQP132" s="301"/>
      <c r="FQQ132" s="301"/>
      <c r="FQR132" s="301"/>
      <c r="FQS132" s="301"/>
      <c r="FQT132" s="301"/>
      <c r="FQU132" s="301"/>
      <c r="FQV132" s="301"/>
      <c r="FQW132" s="301"/>
      <c r="FQX132" s="301"/>
      <c r="FQY132" s="301"/>
      <c r="FQZ132" s="301"/>
      <c r="FRA132" s="301"/>
      <c r="FRB132" s="301"/>
      <c r="FRC132" s="301"/>
      <c r="FRD132" s="301"/>
      <c r="FRE132" s="301"/>
      <c r="FRF132" s="301"/>
      <c r="FRG132" s="301"/>
      <c r="FRH132" s="301"/>
      <c r="FRI132" s="301"/>
      <c r="FRJ132" s="301"/>
      <c r="FRK132" s="301"/>
      <c r="FRL132" s="301"/>
      <c r="FRM132" s="301"/>
      <c r="FRN132" s="301"/>
      <c r="FRO132" s="301"/>
      <c r="FRP132" s="301"/>
      <c r="FRQ132" s="301"/>
      <c r="FRR132" s="301"/>
      <c r="FRS132" s="301"/>
      <c r="FRT132" s="301"/>
      <c r="FRU132" s="301"/>
      <c r="FRV132" s="301"/>
      <c r="FRW132" s="301"/>
      <c r="FRX132" s="301"/>
      <c r="FRY132" s="301"/>
      <c r="FRZ132" s="301"/>
      <c r="FSA132" s="301"/>
      <c r="FSB132" s="301"/>
      <c r="FSC132" s="301"/>
      <c r="FSD132" s="301"/>
      <c r="FSE132" s="301"/>
      <c r="FSF132" s="301"/>
      <c r="FSG132" s="301"/>
      <c r="FSH132" s="301"/>
      <c r="FSI132" s="301"/>
      <c r="FSJ132" s="301"/>
      <c r="FSK132" s="301"/>
      <c r="FSL132" s="301"/>
      <c r="FSM132" s="301"/>
      <c r="FSN132" s="301"/>
      <c r="FSO132" s="301"/>
      <c r="FSP132" s="301"/>
      <c r="FSQ132" s="301"/>
      <c r="FSR132" s="301"/>
      <c r="FSS132" s="301"/>
      <c r="FST132" s="301"/>
      <c r="FSU132" s="301"/>
      <c r="FSV132" s="301"/>
      <c r="FSW132" s="301"/>
      <c r="FSX132" s="301"/>
      <c r="FSY132" s="301"/>
      <c r="FSZ132" s="301"/>
      <c r="FTA132" s="301"/>
      <c r="FTB132" s="301"/>
      <c r="FTC132" s="301"/>
      <c r="FTD132" s="301"/>
      <c r="FTE132" s="301"/>
      <c r="FTF132" s="301"/>
      <c r="FTG132" s="301"/>
      <c r="FTH132" s="301"/>
      <c r="FTI132" s="301"/>
      <c r="FTJ132" s="301"/>
      <c r="FTK132" s="301"/>
      <c r="FTL132" s="301"/>
      <c r="FTM132" s="301"/>
      <c r="FTN132" s="301"/>
      <c r="FTO132" s="301"/>
      <c r="FTP132" s="301"/>
      <c r="FTQ132" s="301"/>
      <c r="FTR132" s="301"/>
      <c r="FTS132" s="301"/>
      <c r="FTT132" s="301"/>
      <c r="FTU132" s="301"/>
      <c r="FTV132" s="301"/>
      <c r="FTW132" s="301"/>
      <c r="FTX132" s="301"/>
      <c r="FTY132" s="301"/>
      <c r="FTZ132" s="301"/>
      <c r="FUA132" s="301"/>
      <c r="FUB132" s="301"/>
      <c r="FUC132" s="301"/>
      <c r="FUD132" s="301"/>
      <c r="FUE132" s="301"/>
      <c r="FUF132" s="301"/>
      <c r="FUG132" s="301"/>
      <c r="FUH132" s="301"/>
      <c r="FUI132" s="301"/>
      <c r="FUP132" s="301"/>
      <c r="FUQ132" s="301"/>
      <c r="FUR132" s="301"/>
      <c r="FUS132" s="301"/>
      <c r="FUT132" s="301"/>
      <c r="FUU132" s="301"/>
      <c r="FUV132" s="301"/>
      <c r="FUW132" s="301"/>
      <c r="FUX132" s="301"/>
      <c r="FUY132" s="301"/>
      <c r="FUZ132" s="301"/>
      <c r="FVA132" s="301"/>
      <c r="FVB132" s="301"/>
      <c r="FVC132" s="301"/>
      <c r="FVD132" s="301"/>
      <c r="FVE132" s="301"/>
      <c r="FVF132" s="301"/>
      <c r="FVG132" s="301"/>
      <c r="FVH132" s="301"/>
      <c r="FVI132" s="301"/>
      <c r="FVJ132" s="301"/>
      <c r="FVK132" s="301"/>
      <c r="FVL132" s="301"/>
      <c r="FVM132" s="301"/>
      <c r="FVN132" s="301"/>
      <c r="FVO132" s="301"/>
      <c r="FVP132" s="301"/>
      <c r="FVQ132" s="301"/>
      <c r="FVR132" s="301"/>
      <c r="FVS132" s="301"/>
      <c r="FVT132" s="301"/>
      <c r="FVU132" s="301"/>
      <c r="FVV132" s="301"/>
      <c r="FVW132" s="301"/>
      <c r="FVX132" s="301"/>
      <c r="FVY132" s="301"/>
      <c r="FVZ132" s="301"/>
      <c r="FWA132" s="301"/>
      <c r="FWB132" s="301"/>
      <c r="FWC132" s="301"/>
      <c r="FWD132" s="301"/>
      <c r="FWE132" s="301"/>
      <c r="FWF132" s="301"/>
      <c r="FWG132" s="301"/>
      <c r="FWH132" s="301"/>
      <c r="FWI132" s="301"/>
      <c r="FWJ132" s="301"/>
      <c r="FWK132" s="301"/>
      <c r="FWL132" s="301"/>
      <c r="FWM132" s="301"/>
      <c r="FWN132" s="301"/>
      <c r="FWO132" s="301"/>
      <c r="FWP132" s="301"/>
      <c r="FWQ132" s="301"/>
      <c r="FWR132" s="301"/>
      <c r="FWS132" s="301"/>
      <c r="FWT132" s="301"/>
      <c r="FWU132" s="301"/>
      <c r="FWV132" s="301"/>
      <c r="FWW132" s="301"/>
      <c r="FWX132" s="301"/>
      <c r="FWY132" s="301"/>
      <c r="FWZ132" s="301"/>
      <c r="FXA132" s="301"/>
      <c r="FXB132" s="301"/>
      <c r="FXC132" s="301"/>
      <c r="FXD132" s="301"/>
      <c r="FXE132" s="301"/>
      <c r="FXF132" s="301"/>
      <c r="FXG132" s="301"/>
      <c r="FXH132" s="301"/>
      <c r="FXI132" s="301"/>
      <c r="FXJ132" s="301"/>
      <c r="FXK132" s="301"/>
      <c r="FXL132" s="301"/>
      <c r="FXM132" s="301"/>
      <c r="FXN132" s="301"/>
      <c r="FXO132" s="301"/>
      <c r="FXP132" s="301"/>
      <c r="FXQ132" s="301"/>
      <c r="FXR132" s="301"/>
      <c r="FXS132" s="301"/>
      <c r="FXT132" s="301"/>
      <c r="FXU132" s="301"/>
      <c r="FXV132" s="301"/>
      <c r="FXW132" s="301"/>
      <c r="FXX132" s="301"/>
      <c r="FXY132" s="301"/>
      <c r="FXZ132" s="301"/>
      <c r="FYA132" s="301"/>
      <c r="FYB132" s="301"/>
      <c r="FYC132" s="301"/>
      <c r="FYD132" s="301"/>
      <c r="FYE132" s="301"/>
      <c r="FYF132" s="301"/>
      <c r="FYG132" s="301"/>
      <c r="FYH132" s="301"/>
      <c r="FYI132" s="301"/>
      <c r="FYJ132" s="301"/>
      <c r="FYK132" s="301"/>
      <c r="FYL132" s="301"/>
      <c r="FYM132" s="301"/>
      <c r="FYN132" s="301"/>
      <c r="FYO132" s="301"/>
      <c r="FYP132" s="301"/>
      <c r="FYQ132" s="301"/>
      <c r="FYR132" s="301"/>
      <c r="FYS132" s="301"/>
      <c r="FYT132" s="301"/>
      <c r="FYU132" s="301"/>
      <c r="FYV132" s="301"/>
      <c r="FYW132" s="301"/>
      <c r="FYX132" s="301"/>
      <c r="FYY132" s="301"/>
      <c r="FYZ132" s="301"/>
      <c r="FZA132" s="301"/>
      <c r="FZB132" s="301"/>
      <c r="FZC132" s="301"/>
      <c r="FZD132" s="301"/>
      <c r="FZE132" s="301"/>
      <c r="FZF132" s="301"/>
      <c r="FZG132" s="301"/>
      <c r="FZH132" s="301"/>
      <c r="FZI132" s="301"/>
      <c r="FZJ132" s="301"/>
      <c r="FZK132" s="301"/>
      <c r="FZL132" s="301"/>
      <c r="FZM132" s="301"/>
      <c r="FZN132" s="301"/>
      <c r="FZO132" s="301"/>
      <c r="FZP132" s="301"/>
      <c r="FZQ132" s="301"/>
      <c r="FZR132" s="301"/>
      <c r="FZS132" s="301"/>
      <c r="FZT132" s="301"/>
      <c r="FZU132" s="301"/>
      <c r="FZV132" s="301"/>
      <c r="FZW132" s="301"/>
      <c r="FZX132" s="301"/>
      <c r="FZY132" s="301"/>
      <c r="FZZ132" s="301"/>
      <c r="GAA132" s="301"/>
      <c r="GAB132" s="301"/>
      <c r="GAC132" s="301"/>
      <c r="GAD132" s="301"/>
      <c r="GAE132" s="301"/>
      <c r="GAF132" s="301"/>
      <c r="GAG132" s="301"/>
      <c r="GAH132" s="301"/>
      <c r="GAI132" s="301"/>
      <c r="GAJ132" s="301"/>
      <c r="GAK132" s="301"/>
      <c r="GAL132" s="301"/>
      <c r="GAM132" s="301"/>
      <c r="GAN132" s="301"/>
      <c r="GAO132" s="301"/>
      <c r="GAP132" s="301"/>
      <c r="GAQ132" s="301"/>
      <c r="GAR132" s="301"/>
      <c r="GAS132" s="301"/>
      <c r="GAT132" s="301"/>
      <c r="GAU132" s="301"/>
      <c r="GAV132" s="301"/>
      <c r="GAW132" s="301"/>
      <c r="GAX132" s="301"/>
      <c r="GAY132" s="301"/>
      <c r="GAZ132" s="301"/>
      <c r="GBA132" s="301"/>
      <c r="GBB132" s="301"/>
      <c r="GBC132" s="301"/>
      <c r="GBD132" s="301"/>
      <c r="GBE132" s="301"/>
      <c r="GBF132" s="301"/>
      <c r="GBG132" s="301"/>
      <c r="GBH132" s="301"/>
      <c r="GBI132" s="301"/>
      <c r="GBJ132" s="301"/>
      <c r="GBK132" s="301"/>
      <c r="GBL132" s="301"/>
      <c r="GBM132" s="301"/>
      <c r="GBN132" s="301"/>
      <c r="GBO132" s="301"/>
      <c r="GBP132" s="301"/>
      <c r="GBQ132" s="301"/>
      <c r="GBR132" s="301"/>
      <c r="GBS132" s="301"/>
      <c r="GBT132" s="301"/>
      <c r="GBU132" s="301"/>
      <c r="GBV132" s="301"/>
      <c r="GBW132" s="301"/>
      <c r="GBX132" s="301"/>
      <c r="GBY132" s="301"/>
      <c r="GBZ132" s="301"/>
      <c r="GCA132" s="301"/>
      <c r="GCB132" s="301"/>
      <c r="GCC132" s="301"/>
      <c r="GCD132" s="301"/>
      <c r="GCE132" s="301"/>
      <c r="GCF132" s="301"/>
      <c r="GCG132" s="301"/>
      <c r="GCH132" s="301"/>
      <c r="GCI132" s="301"/>
      <c r="GCJ132" s="301"/>
      <c r="GCK132" s="301"/>
      <c r="GCL132" s="301"/>
      <c r="GCM132" s="301"/>
      <c r="GCN132" s="301"/>
      <c r="GCO132" s="301"/>
      <c r="GCP132" s="301"/>
      <c r="GCQ132" s="301"/>
      <c r="GCR132" s="301"/>
      <c r="GCS132" s="301"/>
      <c r="GCT132" s="301"/>
      <c r="GCU132" s="301"/>
      <c r="GCV132" s="301"/>
      <c r="GCW132" s="301"/>
      <c r="GCX132" s="301"/>
      <c r="GCY132" s="301"/>
      <c r="GCZ132" s="301"/>
      <c r="GDA132" s="301"/>
      <c r="GDB132" s="301"/>
      <c r="GDC132" s="301"/>
      <c r="GDD132" s="301"/>
      <c r="GDE132" s="301"/>
      <c r="GDF132" s="301"/>
      <c r="GDG132" s="301"/>
      <c r="GDH132" s="301"/>
      <c r="GDI132" s="301"/>
      <c r="GDJ132" s="301"/>
      <c r="GDK132" s="301"/>
      <c r="GDL132" s="301"/>
      <c r="GDM132" s="301"/>
      <c r="GDN132" s="301"/>
      <c r="GDO132" s="301"/>
      <c r="GDP132" s="301"/>
      <c r="GDQ132" s="301"/>
      <c r="GDR132" s="301"/>
      <c r="GDS132" s="301"/>
      <c r="GDT132" s="301"/>
      <c r="GDU132" s="301"/>
      <c r="GDV132" s="301"/>
      <c r="GDW132" s="301"/>
      <c r="GDX132" s="301"/>
      <c r="GDY132" s="301"/>
      <c r="GDZ132" s="301"/>
      <c r="GEA132" s="301"/>
      <c r="GEB132" s="301"/>
      <c r="GEC132" s="301"/>
      <c r="GED132" s="301"/>
      <c r="GEE132" s="301"/>
      <c r="GEL132" s="301"/>
      <c r="GEM132" s="301"/>
      <c r="GEN132" s="301"/>
      <c r="GEO132" s="301"/>
      <c r="GEP132" s="301"/>
      <c r="GEQ132" s="301"/>
      <c r="GER132" s="301"/>
      <c r="GES132" s="301"/>
      <c r="GET132" s="301"/>
      <c r="GEU132" s="301"/>
      <c r="GEV132" s="301"/>
      <c r="GEW132" s="301"/>
      <c r="GEX132" s="301"/>
      <c r="GEY132" s="301"/>
      <c r="GEZ132" s="301"/>
      <c r="GFA132" s="301"/>
      <c r="GFB132" s="301"/>
      <c r="GFC132" s="301"/>
      <c r="GFD132" s="301"/>
      <c r="GFE132" s="301"/>
      <c r="GFF132" s="301"/>
      <c r="GFG132" s="301"/>
      <c r="GFH132" s="301"/>
      <c r="GFI132" s="301"/>
      <c r="GFJ132" s="301"/>
      <c r="GFK132" s="301"/>
      <c r="GFL132" s="301"/>
      <c r="GFM132" s="301"/>
      <c r="GFN132" s="301"/>
      <c r="GFO132" s="301"/>
      <c r="GFP132" s="301"/>
      <c r="GFQ132" s="301"/>
      <c r="GFR132" s="301"/>
      <c r="GFS132" s="301"/>
      <c r="GFT132" s="301"/>
      <c r="GFU132" s="301"/>
      <c r="GFV132" s="301"/>
      <c r="GFW132" s="301"/>
      <c r="GFX132" s="301"/>
      <c r="GFY132" s="301"/>
      <c r="GFZ132" s="301"/>
      <c r="GGA132" s="301"/>
      <c r="GGB132" s="301"/>
      <c r="GGC132" s="301"/>
      <c r="GGD132" s="301"/>
      <c r="GGE132" s="301"/>
      <c r="GGF132" s="301"/>
      <c r="GGG132" s="301"/>
      <c r="GGH132" s="301"/>
      <c r="GGI132" s="301"/>
      <c r="GGJ132" s="301"/>
      <c r="GGK132" s="301"/>
      <c r="GGL132" s="301"/>
      <c r="GGM132" s="301"/>
      <c r="GGN132" s="301"/>
      <c r="GGO132" s="301"/>
      <c r="GGP132" s="301"/>
      <c r="GGQ132" s="301"/>
      <c r="GGR132" s="301"/>
      <c r="GGS132" s="301"/>
      <c r="GGT132" s="301"/>
      <c r="GGU132" s="301"/>
      <c r="GGV132" s="301"/>
      <c r="GGW132" s="301"/>
      <c r="GGX132" s="301"/>
      <c r="GGY132" s="301"/>
      <c r="GGZ132" s="301"/>
      <c r="GHA132" s="301"/>
      <c r="GHB132" s="301"/>
      <c r="GHC132" s="301"/>
      <c r="GHD132" s="301"/>
      <c r="GHE132" s="301"/>
      <c r="GHF132" s="301"/>
      <c r="GHG132" s="301"/>
      <c r="GHH132" s="301"/>
      <c r="GHI132" s="301"/>
      <c r="GHJ132" s="301"/>
      <c r="GHK132" s="301"/>
      <c r="GHL132" s="301"/>
      <c r="GHM132" s="301"/>
      <c r="GHN132" s="301"/>
      <c r="GHO132" s="301"/>
      <c r="GHP132" s="301"/>
      <c r="GHQ132" s="301"/>
      <c r="GHR132" s="301"/>
      <c r="GHS132" s="301"/>
      <c r="GHT132" s="301"/>
      <c r="GHU132" s="301"/>
      <c r="GHV132" s="301"/>
      <c r="GHW132" s="301"/>
      <c r="GHX132" s="301"/>
      <c r="GHY132" s="301"/>
      <c r="GHZ132" s="301"/>
      <c r="GIA132" s="301"/>
      <c r="GIB132" s="301"/>
      <c r="GIC132" s="301"/>
      <c r="GID132" s="301"/>
      <c r="GIE132" s="301"/>
      <c r="GIF132" s="301"/>
      <c r="GIG132" s="301"/>
      <c r="GIH132" s="301"/>
      <c r="GII132" s="301"/>
      <c r="GIJ132" s="301"/>
      <c r="GIK132" s="301"/>
      <c r="GIL132" s="301"/>
      <c r="GIM132" s="301"/>
      <c r="GIN132" s="301"/>
      <c r="GIO132" s="301"/>
      <c r="GIP132" s="301"/>
      <c r="GIQ132" s="301"/>
      <c r="GIR132" s="301"/>
      <c r="GIS132" s="301"/>
      <c r="GIT132" s="301"/>
      <c r="GIU132" s="301"/>
      <c r="GIV132" s="301"/>
      <c r="GIW132" s="301"/>
      <c r="GIX132" s="301"/>
      <c r="GIY132" s="301"/>
      <c r="GIZ132" s="301"/>
      <c r="GJA132" s="301"/>
      <c r="GJB132" s="301"/>
      <c r="GJC132" s="301"/>
      <c r="GJD132" s="301"/>
      <c r="GJE132" s="301"/>
      <c r="GJF132" s="301"/>
      <c r="GJG132" s="301"/>
      <c r="GJH132" s="301"/>
      <c r="GJI132" s="301"/>
      <c r="GJJ132" s="301"/>
      <c r="GJK132" s="301"/>
      <c r="GJL132" s="301"/>
      <c r="GJM132" s="301"/>
      <c r="GJN132" s="301"/>
      <c r="GJO132" s="301"/>
      <c r="GJP132" s="301"/>
      <c r="GJQ132" s="301"/>
      <c r="GJR132" s="301"/>
      <c r="GJS132" s="301"/>
      <c r="GJT132" s="301"/>
      <c r="GJU132" s="301"/>
      <c r="GJV132" s="301"/>
      <c r="GJW132" s="301"/>
      <c r="GJX132" s="301"/>
      <c r="GJY132" s="301"/>
      <c r="GJZ132" s="301"/>
      <c r="GKA132" s="301"/>
      <c r="GKB132" s="301"/>
      <c r="GKC132" s="301"/>
      <c r="GKD132" s="301"/>
      <c r="GKE132" s="301"/>
      <c r="GKF132" s="301"/>
      <c r="GKG132" s="301"/>
      <c r="GKH132" s="301"/>
      <c r="GKI132" s="301"/>
      <c r="GKJ132" s="301"/>
      <c r="GKK132" s="301"/>
      <c r="GKL132" s="301"/>
      <c r="GKM132" s="301"/>
      <c r="GKN132" s="301"/>
      <c r="GKO132" s="301"/>
      <c r="GKP132" s="301"/>
      <c r="GKQ132" s="301"/>
      <c r="GKR132" s="301"/>
      <c r="GKS132" s="301"/>
      <c r="GKT132" s="301"/>
      <c r="GKU132" s="301"/>
      <c r="GKV132" s="301"/>
      <c r="GKW132" s="301"/>
      <c r="GKX132" s="301"/>
      <c r="GKY132" s="301"/>
      <c r="GKZ132" s="301"/>
      <c r="GLA132" s="301"/>
      <c r="GLB132" s="301"/>
      <c r="GLC132" s="301"/>
      <c r="GLD132" s="301"/>
      <c r="GLE132" s="301"/>
      <c r="GLF132" s="301"/>
      <c r="GLG132" s="301"/>
      <c r="GLH132" s="301"/>
      <c r="GLI132" s="301"/>
      <c r="GLJ132" s="301"/>
      <c r="GLK132" s="301"/>
      <c r="GLL132" s="301"/>
      <c r="GLM132" s="301"/>
      <c r="GLN132" s="301"/>
      <c r="GLO132" s="301"/>
      <c r="GLP132" s="301"/>
      <c r="GLQ132" s="301"/>
      <c r="GLR132" s="301"/>
      <c r="GLS132" s="301"/>
      <c r="GLT132" s="301"/>
      <c r="GLU132" s="301"/>
      <c r="GLV132" s="301"/>
      <c r="GLW132" s="301"/>
      <c r="GLX132" s="301"/>
      <c r="GLY132" s="301"/>
      <c r="GLZ132" s="301"/>
      <c r="GMA132" s="301"/>
      <c r="GMB132" s="301"/>
      <c r="GMC132" s="301"/>
      <c r="GMD132" s="301"/>
      <c r="GME132" s="301"/>
      <c r="GMF132" s="301"/>
      <c r="GMG132" s="301"/>
      <c r="GMH132" s="301"/>
      <c r="GMI132" s="301"/>
      <c r="GMJ132" s="301"/>
      <c r="GMK132" s="301"/>
      <c r="GML132" s="301"/>
      <c r="GMM132" s="301"/>
      <c r="GMN132" s="301"/>
      <c r="GMO132" s="301"/>
      <c r="GMP132" s="301"/>
      <c r="GMQ132" s="301"/>
      <c r="GMR132" s="301"/>
      <c r="GMS132" s="301"/>
      <c r="GMT132" s="301"/>
      <c r="GMU132" s="301"/>
      <c r="GMV132" s="301"/>
      <c r="GMW132" s="301"/>
      <c r="GMX132" s="301"/>
      <c r="GMY132" s="301"/>
      <c r="GMZ132" s="301"/>
      <c r="GNA132" s="301"/>
      <c r="GNB132" s="301"/>
      <c r="GNC132" s="301"/>
      <c r="GND132" s="301"/>
      <c r="GNE132" s="301"/>
      <c r="GNF132" s="301"/>
      <c r="GNG132" s="301"/>
      <c r="GNH132" s="301"/>
      <c r="GNI132" s="301"/>
      <c r="GNJ132" s="301"/>
      <c r="GNK132" s="301"/>
      <c r="GNL132" s="301"/>
      <c r="GNM132" s="301"/>
      <c r="GNN132" s="301"/>
      <c r="GNO132" s="301"/>
      <c r="GNP132" s="301"/>
      <c r="GNQ132" s="301"/>
      <c r="GNR132" s="301"/>
      <c r="GNS132" s="301"/>
      <c r="GNT132" s="301"/>
      <c r="GNU132" s="301"/>
      <c r="GNV132" s="301"/>
      <c r="GNW132" s="301"/>
      <c r="GNX132" s="301"/>
      <c r="GNY132" s="301"/>
      <c r="GNZ132" s="301"/>
      <c r="GOA132" s="301"/>
      <c r="GOH132" s="301"/>
      <c r="GOI132" s="301"/>
      <c r="GOJ132" s="301"/>
      <c r="GOK132" s="301"/>
      <c r="GOL132" s="301"/>
      <c r="GOM132" s="301"/>
      <c r="GON132" s="301"/>
      <c r="GOO132" s="301"/>
      <c r="GOP132" s="301"/>
      <c r="GOQ132" s="301"/>
      <c r="GOR132" s="301"/>
      <c r="GOS132" s="301"/>
      <c r="GOT132" s="301"/>
      <c r="GOU132" s="301"/>
      <c r="GOV132" s="301"/>
      <c r="GOW132" s="301"/>
      <c r="GOX132" s="301"/>
      <c r="GOY132" s="301"/>
      <c r="GOZ132" s="301"/>
      <c r="GPA132" s="301"/>
      <c r="GPB132" s="301"/>
      <c r="GPC132" s="301"/>
      <c r="GPD132" s="301"/>
      <c r="GPE132" s="301"/>
      <c r="GPF132" s="301"/>
      <c r="GPG132" s="301"/>
      <c r="GPH132" s="301"/>
      <c r="GPI132" s="301"/>
      <c r="GPJ132" s="301"/>
      <c r="GPK132" s="301"/>
      <c r="GPL132" s="301"/>
      <c r="GPM132" s="301"/>
      <c r="GPN132" s="301"/>
      <c r="GPO132" s="301"/>
      <c r="GPP132" s="301"/>
      <c r="GPQ132" s="301"/>
      <c r="GPR132" s="301"/>
      <c r="GPS132" s="301"/>
      <c r="GPT132" s="301"/>
      <c r="GPU132" s="301"/>
      <c r="GPV132" s="301"/>
      <c r="GPW132" s="301"/>
      <c r="GPX132" s="301"/>
      <c r="GPY132" s="301"/>
      <c r="GPZ132" s="301"/>
      <c r="GQA132" s="301"/>
      <c r="GQB132" s="301"/>
      <c r="GQC132" s="301"/>
      <c r="GQD132" s="301"/>
      <c r="GQE132" s="301"/>
      <c r="GQF132" s="301"/>
      <c r="GQG132" s="301"/>
      <c r="GQH132" s="301"/>
      <c r="GQI132" s="301"/>
      <c r="GQJ132" s="301"/>
      <c r="GQK132" s="301"/>
      <c r="GQL132" s="301"/>
      <c r="GQM132" s="301"/>
      <c r="GQN132" s="301"/>
      <c r="GQO132" s="301"/>
      <c r="GQP132" s="301"/>
      <c r="GQQ132" s="301"/>
      <c r="GQR132" s="301"/>
      <c r="GQS132" s="301"/>
      <c r="GQT132" s="301"/>
      <c r="GQU132" s="301"/>
      <c r="GQV132" s="301"/>
      <c r="GQW132" s="301"/>
      <c r="GQX132" s="301"/>
      <c r="GQY132" s="301"/>
      <c r="GQZ132" s="301"/>
      <c r="GRA132" s="301"/>
      <c r="GRB132" s="301"/>
      <c r="GRC132" s="301"/>
      <c r="GRD132" s="301"/>
      <c r="GRE132" s="301"/>
      <c r="GRF132" s="301"/>
      <c r="GRG132" s="301"/>
      <c r="GRH132" s="301"/>
      <c r="GRI132" s="301"/>
      <c r="GRJ132" s="301"/>
      <c r="GRK132" s="301"/>
      <c r="GRL132" s="301"/>
      <c r="GRM132" s="301"/>
      <c r="GRN132" s="301"/>
      <c r="GRO132" s="301"/>
      <c r="GRP132" s="301"/>
      <c r="GRQ132" s="301"/>
      <c r="GRR132" s="301"/>
      <c r="GRS132" s="301"/>
      <c r="GRT132" s="301"/>
      <c r="GRU132" s="301"/>
      <c r="GRV132" s="301"/>
      <c r="GRW132" s="301"/>
      <c r="GRX132" s="301"/>
      <c r="GRY132" s="301"/>
      <c r="GRZ132" s="301"/>
      <c r="GSA132" s="301"/>
      <c r="GSB132" s="301"/>
      <c r="GSC132" s="301"/>
      <c r="GSD132" s="301"/>
      <c r="GSE132" s="301"/>
      <c r="GSF132" s="301"/>
      <c r="GSG132" s="301"/>
      <c r="GSH132" s="301"/>
      <c r="GSI132" s="301"/>
      <c r="GSJ132" s="301"/>
      <c r="GSK132" s="301"/>
      <c r="GSL132" s="301"/>
      <c r="GSM132" s="301"/>
      <c r="GSN132" s="301"/>
      <c r="GSO132" s="301"/>
      <c r="GSP132" s="301"/>
      <c r="GSQ132" s="301"/>
      <c r="GSR132" s="301"/>
      <c r="GSS132" s="301"/>
      <c r="GST132" s="301"/>
      <c r="GSU132" s="301"/>
      <c r="GSV132" s="301"/>
      <c r="GSW132" s="301"/>
      <c r="GSX132" s="301"/>
      <c r="GSY132" s="301"/>
      <c r="GSZ132" s="301"/>
      <c r="GTA132" s="301"/>
      <c r="GTB132" s="301"/>
      <c r="GTC132" s="301"/>
      <c r="GTD132" s="301"/>
      <c r="GTE132" s="301"/>
      <c r="GTF132" s="301"/>
      <c r="GTG132" s="301"/>
      <c r="GTH132" s="301"/>
      <c r="GTI132" s="301"/>
      <c r="GTJ132" s="301"/>
      <c r="GTK132" s="301"/>
      <c r="GTL132" s="301"/>
      <c r="GTM132" s="301"/>
      <c r="GTN132" s="301"/>
      <c r="GTO132" s="301"/>
      <c r="GTP132" s="301"/>
      <c r="GTQ132" s="301"/>
      <c r="GTR132" s="301"/>
      <c r="GTS132" s="301"/>
      <c r="GTT132" s="301"/>
      <c r="GTU132" s="301"/>
      <c r="GTV132" s="301"/>
      <c r="GTW132" s="301"/>
      <c r="GTX132" s="301"/>
      <c r="GTY132" s="301"/>
      <c r="GTZ132" s="301"/>
      <c r="GUA132" s="301"/>
      <c r="GUB132" s="301"/>
      <c r="GUC132" s="301"/>
      <c r="GUD132" s="301"/>
      <c r="GUE132" s="301"/>
      <c r="GUF132" s="301"/>
      <c r="GUG132" s="301"/>
      <c r="GUH132" s="301"/>
      <c r="GUI132" s="301"/>
      <c r="GUJ132" s="301"/>
      <c r="GUK132" s="301"/>
      <c r="GUL132" s="301"/>
      <c r="GUM132" s="301"/>
      <c r="GUN132" s="301"/>
      <c r="GUO132" s="301"/>
      <c r="GUP132" s="301"/>
      <c r="GUQ132" s="301"/>
      <c r="GUR132" s="301"/>
      <c r="GUS132" s="301"/>
      <c r="GUT132" s="301"/>
      <c r="GUU132" s="301"/>
      <c r="GUV132" s="301"/>
      <c r="GUW132" s="301"/>
      <c r="GUX132" s="301"/>
      <c r="GUY132" s="301"/>
      <c r="GUZ132" s="301"/>
      <c r="GVA132" s="301"/>
      <c r="GVB132" s="301"/>
      <c r="GVC132" s="301"/>
      <c r="GVD132" s="301"/>
      <c r="GVE132" s="301"/>
      <c r="GVF132" s="301"/>
      <c r="GVG132" s="301"/>
      <c r="GVH132" s="301"/>
      <c r="GVI132" s="301"/>
      <c r="GVJ132" s="301"/>
      <c r="GVK132" s="301"/>
      <c r="GVL132" s="301"/>
      <c r="GVM132" s="301"/>
      <c r="GVN132" s="301"/>
      <c r="GVO132" s="301"/>
      <c r="GVP132" s="301"/>
      <c r="GVQ132" s="301"/>
      <c r="GVR132" s="301"/>
      <c r="GVS132" s="301"/>
      <c r="GVT132" s="301"/>
      <c r="GVU132" s="301"/>
      <c r="GVV132" s="301"/>
      <c r="GVW132" s="301"/>
      <c r="GVX132" s="301"/>
      <c r="GVY132" s="301"/>
      <c r="GVZ132" s="301"/>
      <c r="GWA132" s="301"/>
      <c r="GWB132" s="301"/>
      <c r="GWC132" s="301"/>
      <c r="GWD132" s="301"/>
      <c r="GWE132" s="301"/>
      <c r="GWF132" s="301"/>
      <c r="GWG132" s="301"/>
      <c r="GWH132" s="301"/>
      <c r="GWI132" s="301"/>
      <c r="GWJ132" s="301"/>
      <c r="GWK132" s="301"/>
      <c r="GWL132" s="301"/>
      <c r="GWM132" s="301"/>
      <c r="GWN132" s="301"/>
      <c r="GWO132" s="301"/>
      <c r="GWP132" s="301"/>
      <c r="GWQ132" s="301"/>
      <c r="GWR132" s="301"/>
      <c r="GWS132" s="301"/>
      <c r="GWT132" s="301"/>
      <c r="GWU132" s="301"/>
      <c r="GWV132" s="301"/>
      <c r="GWW132" s="301"/>
      <c r="GWX132" s="301"/>
      <c r="GWY132" s="301"/>
      <c r="GWZ132" s="301"/>
      <c r="GXA132" s="301"/>
      <c r="GXB132" s="301"/>
      <c r="GXC132" s="301"/>
      <c r="GXD132" s="301"/>
      <c r="GXE132" s="301"/>
      <c r="GXF132" s="301"/>
      <c r="GXG132" s="301"/>
      <c r="GXH132" s="301"/>
      <c r="GXI132" s="301"/>
      <c r="GXJ132" s="301"/>
      <c r="GXK132" s="301"/>
      <c r="GXL132" s="301"/>
      <c r="GXM132" s="301"/>
      <c r="GXN132" s="301"/>
      <c r="GXO132" s="301"/>
      <c r="GXP132" s="301"/>
      <c r="GXQ132" s="301"/>
      <c r="GXR132" s="301"/>
      <c r="GXS132" s="301"/>
      <c r="GXT132" s="301"/>
      <c r="GXU132" s="301"/>
      <c r="GXV132" s="301"/>
      <c r="GXW132" s="301"/>
      <c r="GYD132" s="301"/>
      <c r="GYE132" s="301"/>
      <c r="GYF132" s="301"/>
      <c r="GYG132" s="301"/>
      <c r="GYH132" s="301"/>
      <c r="GYI132" s="301"/>
      <c r="GYJ132" s="301"/>
      <c r="GYK132" s="301"/>
      <c r="GYL132" s="301"/>
      <c r="GYM132" s="301"/>
      <c r="GYN132" s="301"/>
      <c r="GYO132" s="301"/>
      <c r="GYP132" s="301"/>
      <c r="GYQ132" s="301"/>
      <c r="GYR132" s="301"/>
      <c r="GYS132" s="301"/>
      <c r="GYT132" s="301"/>
      <c r="GYU132" s="301"/>
      <c r="GYV132" s="301"/>
      <c r="GYW132" s="301"/>
      <c r="GYX132" s="301"/>
      <c r="GYY132" s="301"/>
      <c r="GYZ132" s="301"/>
      <c r="GZA132" s="301"/>
      <c r="GZB132" s="301"/>
      <c r="GZC132" s="301"/>
      <c r="GZD132" s="301"/>
      <c r="GZE132" s="301"/>
      <c r="GZF132" s="301"/>
      <c r="GZG132" s="301"/>
      <c r="GZH132" s="301"/>
      <c r="GZI132" s="301"/>
      <c r="GZJ132" s="301"/>
      <c r="GZK132" s="301"/>
      <c r="GZL132" s="301"/>
      <c r="GZM132" s="301"/>
      <c r="GZN132" s="301"/>
      <c r="GZO132" s="301"/>
      <c r="GZP132" s="301"/>
      <c r="GZQ132" s="301"/>
      <c r="GZR132" s="301"/>
      <c r="GZS132" s="301"/>
      <c r="GZT132" s="301"/>
      <c r="GZU132" s="301"/>
      <c r="GZV132" s="301"/>
      <c r="GZW132" s="301"/>
      <c r="GZX132" s="301"/>
      <c r="GZY132" s="301"/>
      <c r="GZZ132" s="301"/>
      <c r="HAA132" s="301"/>
      <c r="HAB132" s="301"/>
      <c r="HAC132" s="301"/>
      <c r="HAD132" s="301"/>
      <c r="HAE132" s="301"/>
      <c r="HAF132" s="301"/>
      <c r="HAG132" s="301"/>
      <c r="HAH132" s="301"/>
      <c r="HAI132" s="301"/>
      <c r="HAJ132" s="301"/>
      <c r="HAK132" s="301"/>
      <c r="HAL132" s="301"/>
      <c r="HAM132" s="301"/>
      <c r="HAN132" s="301"/>
      <c r="HAO132" s="301"/>
      <c r="HAP132" s="301"/>
      <c r="HAQ132" s="301"/>
      <c r="HAR132" s="301"/>
      <c r="HAS132" s="301"/>
      <c r="HAT132" s="301"/>
      <c r="HAU132" s="301"/>
      <c r="HAV132" s="301"/>
      <c r="HAW132" s="301"/>
      <c r="HAX132" s="301"/>
      <c r="HAY132" s="301"/>
      <c r="HAZ132" s="301"/>
      <c r="HBA132" s="301"/>
      <c r="HBB132" s="301"/>
      <c r="HBC132" s="301"/>
      <c r="HBD132" s="301"/>
      <c r="HBE132" s="301"/>
      <c r="HBF132" s="301"/>
      <c r="HBG132" s="301"/>
      <c r="HBH132" s="301"/>
      <c r="HBI132" s="301"/>
      <c r="HBJ132" s="301"/>
      <c r="HBK132" s="301"/>
      <c r="HBL132" s="301"/>
      <c r="HBM132" s="301"/>
      <c r="HBN132" s="301"/>
      <c r="HBO132" s="301"/>
      <c r="HBP132" s="301"/>
      <c r="HBQ132" s="301"/>
      <c r="HBR132" s="301"/>
      <c r="HBS132" s="301"/>
      <c r="HBT132" s="301"/>
      <c r="HBU132" s="301"/>
      <c r="HBV132" s="301"/>
      <c r="HBW132" s="301"/>
      <c r="HBX132" s="301"/>
      <c r="HBY132" s="301"/>
      <c r="HBZ132" s="301"/>
      <c r="HCA132" s="301"/>
      <c r="HCB132" s="301"/>
      <c r="HCC132" s="301"/>
      <c r="HCD132" s="301"/>
      <c r="HCE132" s="301"/>
      <c r="HCF132" s="301"/>
      <c r="HCG132" s="301"/>
      <c r="HCH132" s="301"/>
      <c r="HCI132" s="301"/>
      <c r="HCJ132" s="301"/>
      <c r="HCK132" s="301"/>
      <c r="HCL132" s="301"/>
      <c r="HCM132" s="301"/>
      <c r="HCN132" s="301"/>
      <c r="HCO132" s="301"/>
      <c r="HCP132" s="301"/>
      <c r="HCQ132" s="301"/>
      <c r="HCR132" s="301"/>
      <c r="HCS132" s="301"/>
      <c r="HCT132" s="301"/>
      <c r="HCU132" s="301"/>
      <c r="HCV132" s="301"/>
      <c r="HCW132" s="301"/>
      <c r="HCX132" s="301"/>
      <c r="HCY132" s="301"/>
      <c r="HCZ132" s="301"/>
      <c r="HDA132" s="301"/>
      <c r="HDB132" s="301"/>
      <c r="HDC132" s="301"/>
      <c r="HDD132" s="301"/>
      <c r="HDE132" s="301"/>
      <c r="HDF132" s="301"/>
      <c r="HDG132" s="301"/>
      <c r="HDH132" s="301"/>
      <c r="HDI132" s="301"/>
      <c r="HDJ132" s="301"/>
      <c r="HDK132" s="301"/>
      <c r="HDL132" s="301"/>
      <c r="HDM132" s="301"/>
      <c r="HDN132" s="301"/>
      <c r="HDO132" s="301"/>
      <c r="HDP132" s="301"/>
      <c r="HDQ132" s="301"/>
      <c r="HDR132" s="301"/>
      <c r="HDS132" s="301"/>
      <c r="HDT132" s="301"/>
      <c r="HDU132" s="301"/>
      <c r="HDV132" s="301"/>
      <c r="HDW132" s="301"/>
      <c r="HDX132" s="301"/>
      <c r="HDY132" s="301"/>
      <c r="HDZ132" s="301"/>
      <c r="HEA132" s="301"/>
      <c r="HEB132" s="301"/>
      <c r="HEC132" s="301"/>
      <c r="HED132" s="301"/>
      <c r="HEE132" s="301"/>
      <c r="HEF132" s="301"/>
      <c r="HEG132" s="301"/>
      <c r="HEH132" s="301"/>
      <c r="HEI132" s="301"/>
      <c r="HEJ132" s="301"/>
      <c r="HEK132" s="301"/>
      <c r="HEL132" s="301"/>
      <c r="HEM132" s="301"/>
      <c r="HEN132" s="301"/>
      <c r="HEO132" s="301"/>
      <c r="HEP132" s="301"/>
      <c r="HEQ132" s="301"/>
      <c r="HER132" s="301"/>
      <c r="HES132" s="301"/>
      <c r="HET132" s="301"/>
      <c r="HEU132" s="301"/>
      <c r="HEV132" s="301"/>
      <c r="HEW132" s="301"/>
      <c r="HEX132" s="301"/>
      <c r="HEY132" s="301"/>
      <c r="HEZ132" s="301"/>
      <c r="HFA132" s="301"/>
      <c r="HFB132" s="301"/>
      <c r="HFC132" s="301"/>
      <c r="HFD132" s="301"/>
      <c r="HFE132" s="301"/>
      <c r="HFF132" s="301"/>
      <c r="HFG132" s="301"/>
      <c r="HFH132" s="301"/>
      <c r="HFI132" s="301"/>
      <c r="HFJ132" s="301"/>
      <c r="HFK132" s="301"/>
      <c r="HFL132" s="301"/>
      <c r="HFM132" s="301"/>
      <c r="HFN132" s="301"/>
      <c r="HFO132" s="301"/>
      <c r="HFP132" s="301"/>
      <c r="HFQ132" s="301"/>
      <c r="HFR132" s="301"/>
      <c r="HFS132" s="301"/>
      <c r="HFT132" s="301"/>
      <c r="HFU132" s="301"/>
      <c r="HFV132" s="301"/>
      <c r="HFW132" s="301"/>
      <c r="HFX132" s="301"/>
      <c r="HFY132" s="301"/>
      <c r="HFZ132" s="301"/>
      <c r="HGA132" s="301"/>
      <c r="HGB132" s="301"/>
      <c r="HGC132" s="301"/>
      <c r="HGD132" s="301"/>
      <c r="HGE132" s="301"/>
      <c r="HGF132" s="301"/>
      <c r="HGG132" s="301"/>
      <c r="HGH132" s="301"/>
      <c r="HGI132" s="301"/>
      <c r="HGJ132" s="301"/>
      <c r="HGK132" s="301"/>
      <c r="HGL132" s="301"/>
      <c r="HGM132" s="301"/>
      <c r="HGN132" s="301"/>
      <c r="HGO132" s="301"/>
      <c r="HGP132" s="301"/>
      <c r="HGQ132" s="301"/>
      <c r="HGR132" s="301"/>
      <c r="HGS132" s="301"/>
      <c r="HGT132" s="301"/>
      <c r="HGU132" s="301"/>
      <c r="HGV132" s="301"/>
      <c r="HGW132" s="301"/>
      <c r="HGX132" s="301"/>
      <c r="HGY132" s="301"/>
      <c r="HGZ132" s="301"/>
      <c r="HHA132" s="301"/>
      <c r="HHB132" s="301"/>
      <c r="HHC132" s="301"/>
      <c r="HHD132" s="301"/>
      <c r="HHE132" s="301"/>
      <c r="HHF132" s="301"/>
      <c r="HHG132" s="301"/>
      <c r="HHH132" s="301"/>
      <c r="HHI132" s="301"/>
      <c r="HHJ132" s="301"/>
      <c r="HHK132" s="301"/>
      <c r="HHL132" s="301"/>
      <c r="HHM132" s="301"/>
      <c r="HHN132" s="301"/>
      <c r="HHO132" s="301"/>
      <c r="HHP132" s="301"/>
      <c r="HHQ132" s="301"/>
      <c r="HHR132" s="301"/>
      <c r="HHS132" s="301"/>
      <c r="HHZ132" s="301"/>
      <c r="HIA132" s="301"/>
      <c r="HIB132" s="301"/>
      <c r="HIC132" s="301"/>
      <c r="HID132" s="301"/>
      <c r="HIE132" s="301"/>
      <c r="HIF132" s="301"/>
      <c r="HIG132" s="301"/>
      <c r="HIH132" s="301"/>
      <c r="HII132" s="301"/>
      <c r="HIJ132" s="301"/>
      <c r="HIK132" s="301"/>
      <c r="HIL132" s="301"/>
      <c r="HIM132" s="301"/>
      <c r="HIN132" s="301"/>
      <c r="HIO132" s="301"/>
      <c r="HIP132" s="301"/>
      <c r="HIQ132" s="301"/>
      <c r="HIR132" s="301"/>
      <c r="HIS132" s="301"/>
      <c r="HIT132" s="301"/>
      <c r="HIU132" s="301"/>
      <c r="HIV132" s="301"/>
      <c r="HIW132" s="301"/>
      <c r="HIX132" s="301"/>
      <c r="HIY132" s="301"/>
      <c r="HIZ132" s="301"/>
      <c r="HJA132" s="301"/>
      <c r="HJB132" s="301"/>
      <c r="HJC132" s="301"/>
      <c r="HJD132" s="301"/>
      <c r="HJE132" s="301"/>
      <c r="HJF132" s="301"/>
      <c r="HJG132" s="301"/>
      <c r="HJH132" s="301"/>
      <c r="HJI132" s="301"/>
      <c r="HJJ132" s="301"/>
      <c r="HJK132" s="301"/>
      <c r="HJL132" s="301"/>
      <c r="HJM132" s="301"/>
      <c r="HJN132" s="301"/>
      <c r="HJO132" s="301"/>
      <c r="HJP132" s="301"/>
      <c r="HJQ132" s="301"/>
      <c r="HJR132" s="301"/>
      <c r="HJS132" s="301"/>
      <c r="HJT132" s="301"/>
      <c r="HJU132" s="301"/>
      <c r="HJV132" s="301"/>
      <c r="HJW132" s="301"/>
      <c r="HJX132" s="301"/>
      <c r="HJY132" s="301"/>
      <c r="HJZ132" s="301"/>
      <c r="HKA132" s="301"/>
      <c r="HKB132" s="301"/>
      <c r="HKC132" s="301"/>
      <c r="HKD132" s="301"/>
      <c r="HKE132" s="301"/>
      <c r="HKF132" s="301"/>
      <c r="HKG132" s="301"/>
      <c r="HKH132" s="301"/>
      <c r="HKI132" s="301"/>
      <c r="HKJ132" s="301"/>
      <c r="HKK132" s="301"/>
      <c r="HKL132" s="301"/>
      <c r="HKM132" s="301"/>
      <c r="HKN132" s="301"/>
      <c r="HKO132" s="301"/>
      <c r="HKP132" s="301"/>
      <c r="HKQ132" s="301"/>
      <c r="HKR132" s="301"/>
      <c r="HKS132" s="301"/>
      <c r="HKT132" s="301"/>
      <c r="HKU132" s="301"/>
      <c r="HKV132" s="301"/>
      <c r="HKW132" s="301"/>
      <c r="HKX132" s="301"/>
      <c r="HKY132" s="301"/>
      <c r="HKZ132" s="301"/>
      <c r="HLA132" s="301"/>
      <c r="HLB132" s="301"/>
      <c r="HLC132" s="301"/>
      <c r="HLD132" s="301"/>
      <c r="HLE132" s="301"/>
      <c r="HLF132" s="301"/>
      <c r="HLG132" s="301"/>
      <c r="HLH132" s="301"/>
      <c r="HLI132" s="301"/>
      <c r="HLJ132" s="301"/>
      <c r="HLK132" s="301"/>
      <c r="HLL132" s="301"/>
      <c r="HLM132" s="301"/>
      <c r="HLN132" s="301"/>
      <c r="HLO132" s="301"/>
      <c r="HLP132" s="301"/>
      <c r="HLQ132" s="301"/>
      <c r="HLR132" s="301"/>
      <c r="HLS132" s="301"/>
      <c r="HLT132" s="301"/>
      <c r="HLU132" s="301"/>
      <c r="HLV132" s="301"/>
      <c r="HLW132" s="301"/>
      <c r="HLX132" s="301"/>
      <c r="HLY132" s="301"/>
      <c r="HLZ132" s="301"/>
      <c r="HMA132" s="301"/>
      <c r="HMB132" s="301"/>
      <c r="HMC132" s="301"/>
      <c r="HMD132" s="301"/>
      <c r="HME132" s="301"/>
      <c r="HMF132" s="301"/>
      <c r="HMG132" s="301"/>
      <c r="HMH132" s="301"/>
      <c r="HMI132" s="301"/>
      <c r="HMJ132" s="301"/>
      <c r="HMK132" s="301"/>
      <c r="HML132" s="301"/>
      <c r="HMM132" s="301"/>
      <c r="HMN132" s="301"/>
      <c r="HMO132" s="301"/>
      <c r="HMP132" s="301"/>
      <c r="HMQ132" s="301"/>
      <c r="HMR132" s="301"/>
      <c r="HMS132" s="301"/>
      <c r="HMT132" s="301"/>
      <c r="HMU132" s="301"/>
      <c r="HMV132" s="301"/>
      <c r="HMW132" s="301"/>
      <c r="HMX132" s="301"/>
      <c r="HMY132" s="301"/>
      <c r="HMZ132" s="301"/>
      <c r="HNA132" s="301"/>
      <c r="HNB132" s="301"/>
      <c r="HNC132" s="301"/>
      <c r="HND132" s="301"/>
      <c r="HNE132" s="301"/>
      <c r="HNF132" s="301"/>
      <c r="HNG132" s="301"/>
      <c r="HNH132" s="301"/>
      <c r="HNI132" s="301"/>
      <c r="HNJ132" s="301"/>
      <c r="HNK132" s="301"/>
      <c r="HNL132" s="301"/>
      <c r="HNM132" s="301"/>
      <c r="HNN132" s="301"/>
      <c r="HNO132" s="301"/>
      <c r="HNP132" s="301"/>
      <c r="HNQ132" s="301"/>
      <c r="HNR132" s="301"/>
      <c r="HNS132" s="301"/>
      <c r="HNT132" s="301"/>
      <c r="HNU132" s="301"/>
      <c r="HNV132" s="301"/>
      <c r="HNW132" s="301"/>
      <c r="HNX132" s="301"/>
      <c r="HNY132" s="301"/>
      <c r="HNZ132" s="301"/>
      <c r="HOA132" s="301"/>
      <c r="HOB132" s="301"/>
      <c r="HOC132" s="301"/>
      <c r="HOD132" s="301"/>
      <c r="HOE132" s="301"/>
      <c r="HOF132" s="301"/>
      <c r="HOG132" s="301"/>
      <c r="HOH132" s="301"/>
      <c r="HOI132" s="301"/>
      <c r="HOJ132" s="301"/>
      <c r="HOK132" s="301"/>
      <c r="HOL132" s="301"/>
      <c r="HOM132" s="301"/>
      <c r="HON132" s="301"/>
      <c r="HOO132" s="301"/>
      <c r="HOP132" s="301"/>
      <c r="HOQ132" s="301"/>
      <c r="HOR132" s="301"/>
      <c r="HOS132" s="301"/>
      <c r="HOT132" s="301"/>
      <c r="HOU132" s="301"/>
      <c r="HOV132" s="301"/>
      <c r="HOW132" s="301"/>
      <c r="HOX132" s="301"/>
      <c r="HOY132" s="301"/>
      <c r="HOZ132" s="301"/>
      <c r="HPA132" s="301"/>
      <c r="HPB132" s="301"/>
      <c r="HPC132" s="301"/>
      <c r="HPD132" s="301"/>
      <c r="HPE132" s="301"/>
      <c r="HPF132" s="301"/>
      <c r="HPG132" s="301"/>
      <c r="HPH132" s="301"/>
      <c r="HPI132" s="301"/>
      <c r="HPJ132" s="301"/>
      <c r="HPK132" s="301"/>
      <c r="HPL132" s="301"/>
      <c r="HPM132" s="301"/>
      <c r="HPN132" s="301"/>
      <c r="HPO132" s="301"/>
      <c r="HPP132" s="301"/>
      <c r="HPQ132" s="301"/>
      <c r="HPR132" s="301"/>
      <c r="HPS132" s="301"/>
      <c r="HPT132" s="301"/>
      <c r="HPU132" s="301"/>
      <c r="HPV132" s="301"/>
      <c r="HPW132" s="301"/>
      <c r="HPX132" s="301"/>
      <c r="HPY132" s="301"/>
      <c r="HPZ132" s="301"/>
      <c r="HQA132" s="301"/>
      <c r="HQB132" s="301"/>
      <c r="HQC132" s="301"/>
      <c r="HQD132" s="301"/>
      <c r="HQE132" s="301"/>
      <c r="HQF132" s="301"/>
      <c r="HQG132" s="301"/>
      <c r="HQH132" s="301"/>
      <c r="HQI132" s="301"/>
      <c r="HQJ132" s="301"/>
      <c r="HQK132" s="301"/>
      <c r="HQL132" s="301"/>
      <c r="HQM132" s="301"/>
      <c r="HQN132" s="301"/>
      <c r="HQO132" s="301"/>
      <c r="HQP132" s="301"/>
      <c r="HQQ132" s="301"/>
      <c r="HQR132" s="301"/>
      <c r="HQS132" s="301"/>
      <c r="HQT132" s="301"/>
      <c r="HQU132" s="301"/>
      <c r="HQV132" s="301"/>
      <c r="HQW132" s="301"/>
      <c r="HQX132" s="301"/>
      <c r="HQY132" s="301"/>
      <c r="HQZ132" s="301"/>
      <c r="HRA132" s="301"/>
      <c r="HRB132" s="301"/>
      <c r="HRC132" s="301"/>
      <c r="HRD132" s="301"/>
      <c r="HRE132" s="301"/>
      <c r="HRF132" s="301"/>
      <c r="HRG132" s="301"/>
      <c r="HRH132" s="301"/>
      <c r="HRI132" s="301"/>
      <c r="HRJ132" s="301"/>
      <c r="HRK132" s="301"/>
      <c r="HRL132" s="301"/>
      <c r="HRM132" s="301"/>
      <c r="HRN132" s="301"/>
      <c r="HRO132" s="301"/>
      <c r="HRV132" s="301"/>
      <c r="HRW132" s="301"/>
      <c r="HRX132" s="301"/>
      <c r="HRY132" s="301"/>
      <c r="HRZ132" s="301"/>
      <c r="HSA132" s="301"/>
      <c r="HSB132" s="301"/>
      <c r="HSC132" s="301"/>
      <c r="HSD132" s="301"/>
      <c r="HSE132" s="301"/>
      <c r="HSF132" s="301"/>
      <c r="HSG132" s="301"/>
      <c r="HSH132" s="301"/>
      <c r="HSI132" s="301"/>
      <c r="HSJ132" s="301"/>
      <c r="HSK132" s="301"/>
      <c r="HSL132" s="301"/>
      <c r="HSM132" s="301"/>
      <c r="HSN132" s="301"/>
      <c r="HSO132" s="301"/>
      <c r="HSP132" s="301"/>
      <c r="HSQ132" s="301"/>
      <c r="HSR132" s="301"/>
      <c r="HSS132" s="301"/>
      <c r="HST132" s="301"/>
      <c r="HSU132" s="301"/>
      <c r="HSV132" s="301"/>
      <c r="HSW132" s="301"/>
      <c r="HSX132" s="301"/>
      <c r="HSY132" s="301"/>
      <c r="HSZ132" s="301"/>
      <c r="HTA132" s="301"/>
      <c r="HTB132" s="301"/>
      <c r="HTC132" s="301"/>
      <c r="HTD132" s="301"/>
      <c r="HTE132" s="301"/>
      <c r="HTF132" s="301"/>
      <c r="HTG132" s="301"/>
      <c r="HTH132" s="301"/>
      <c r="HTI132" s="301"/>
      <c r="HTJ132" s="301"/>
      <c r="HTK132" s="301"/>
      <c r="HTL132" s="301"/>
      <c r="HTM132" s="301"/>
      <c r="HTN132" s="301"/>
      <c r="HTO132" s="301"/>
      <c r="HTP132" s="301"/>
      <c r="HTQ132" s="301"/>
      <c r="HTR132" s="301"/>
      <c r="HTS132" s="301"/>
      <c r="HTT132" s="301"/>
      <c r="HTU132" s="301"/>
      <c r="HTV132" s="301"/>
      <c r="HTW132" s="301"/>
      <c r="HTX132" s="301"/>
      <c r="HTY132" s="301"/>
      <c r="HTZ132" s="301"/>
      <c r="HUA132" s="301"/>
      <c r="HUB132" s="301"/>
      <c r="HUC132" s="301"/>
      <c r="HUD132" s="301"/>
      <c r="HUE132" s="301"/>
      <c r="HUF132" s="301"/>
      <c r="HUG132" s="301"/>
      <c r="HUH132" s="301"/>
      <c r="HUI132" s="301"/>
      <c r="HUJ132" s="301"/>
      <c r="HUK132" s="301"/>
      <c r="HUL132" s="301"/>
      <c r="HUM132" s="301"/>
      <c r="HUN132" s="301"/>
      <c r="HUO132" s="301"/>
      <c r="HUP132" s="301"/>
      <c r="HUQ132" s="301"/>
      <c r="HUR132" s="301"/>
      <c r="HUS132" s="301"/>
      <c r="HUT132" s="301"/>
      <c r="HUU132" s="301"/>
      <c r="HUV132" s="301"/>
      <c r="HUW132" s="301"/>
      <c r="HUX132" s="301"/>
      <c r="HUY132" s="301"/>
      <c r="HUZ132" s="301"/>
      <c r="HVA132" s="301"/>
      <c r="HVB132" s="301"/>
      <c r="HVC132" s="301"/>
      <c r="HVD132" s="301"/>
      <c r="HVE132" s="301"/>
      <c r="HVF132" s="301"/>
      <c r="HVG132" s="301"/>
      <c r="HVH132" s="301"/>
      <c r="HVI132" s="301"/>
      <c r="HVJ132" s="301"/>
      <c r="HVK132" s="301"/>
      <c r="HVL132" s="301"/>
      <c r="HVM132" s="301"/>
      <c r="HVN132" s="301"/>
      <c r="HVO132" s="301"/>
      <c r="HVP132" s="301"/>
      <c r="HVQ132" s="301"/>
      <c r="HVR132" s="301"/>
      <c r="HVS132" s="301"/>
      <c r="HVT132" s="301"/>
      <c r="HVU132" s="301"/>
      <c r="HVV132" s="301"/>
      <c r="HVW132" s="301"/>
      <c r="HVX132" s="301"/>
      <c r="HVY132" s="301"/>
      <c r="HVZ132" s="301"/>
      <c r="HWA132" s="301"/>
      <c r="HWB132" s="301"/>
      <c r="HWC132" s="301"/>
      <c r="HWD132" s="301"/>
      <c r="HWE132" s="301"/>
      <c r="HWF132" s="301"/>
      <c r="HWG132" s="301"/>
      <c r="HWH132" s="301"/>
      <c r="HWI132" s="301"/>
      <c r="HWJ132" s="301"/>
      <c r="HWK132" s="301"/>
      <c r="HWL132" s="301"/>
      <c r="HWM132" s="301"/>
      <c r="HWN132" s="301"/>
      <c r="HWO132" s="301"/>
      <c r="HWP132" s="301"/>
      <c r="HWQ132" s="301"/>
      <c r="HWR132" s="301"/>
      <c r="HWS132" s="301"/>
      <c r="HWT132" s="301"/>
      <c r="HWU132" s="301"/>
      <c r="HWV132" s="301"/>
      <c r="HWW132" s="301"/>
      <c r="HWX132" s="301"/>
      <c r="HWY132" s="301"/>
      <c r="HWZ132" s="301"/>
      <c r="HXA132" s="301"/>
      <c r="HXB132" s="301"/>
      <c r="HXC132" s="301"/>
      <c r="HXD132" s="301"/>
      <c r="HXE132" s="301"/>
      <c r="HXF132" s="301"/>
      <c r="HXG132" s="301"/>
      <c r="HXH132" s="301"/>
      <c r="HXI132" s="301"/>
      <c r="HXJ132" s="301"/>
      <c r="HXK132" s="301"/>
      <c r="HXL132" s="301"/>
      <c r="HXM132" s="301"/>
      <c r="HXN132" s="301"/>
      <c r="HXO132" s="301"/>
      <c r="HXP132" s="301"/>
      <c r="HXQ132" s="301"/>
      <c r="HXR132" s="301"/>
      <c r="HXS132" s="301"/>
      <c r="HXT132" s="301"/>
      <c r="HXU132" s="301"/>
      <c r="HXV132" s="301"/>
      <c r="HXW132" s="301"/>
      <c r="HXX132" s="301"/>
      <c r="HXY132" s="301"/>
      <c r="HXZ132" s="301"/>
      <c r="HYA132" s="301"/>
      <c r="HYB132" s="301"/>
      <c r="HYC132" s="301"/>
      <c r="HYD132" s="301"/>
      <c r="HYE132" s="301"/>
      <c r="HYF132" s="301"/>
      <c r="HYG132" s="301"/>
      <c r="HYH132" s="301"/>
      <c r="HYI132" s="301"/>
      <c r="HYJ132" s="301"/>
      <c r="HYK132" s="301"/>
      <c r="HYL132" s="301"/>
      <c r="HYM132" s="301"/>
      <c r="HYN132" s="301"/>
      <c r="HYO132" s="301"/>
      <c r="HYP132" s="301"/>
      <c r="HYQ132" s="301"/>
      <c r="HYR132" s="301"/>
      <c r="HYS132" s="301"/>
      <c r="HYT132" s="301"/>
      <c r="HYU132" s="301"/>
      <c r="HYV132" s="301"/>
      <c r="HYW132" s="301"/>
      <c r="HYX132" s="301"/>
      <c r="HYY132" s="301"/>
      <c r="HYZ132" s="301"/>
      <c r="HZA132" s="301"/>
      <c r="HZB132" s="301"/>
      <c r="HZC132" s="301"/>
      <c r="HZD132" s="301"/>
      <c r="HZE132" s="301"/>
      <c r="HZF132" s="301"/>
      <c r="HZG132" s="301"/>
      <c r="HZH132" s="301"/>
      <c r="HZI132" s="301"/>
      <c r="HZJ132" s="301"/>
      <c r="HZK132" s="301"/>
      <c r="HZL132" s="301"/>
      <c r="HZM132" s="301"/>
      <c r="HZN132" s="301"/>
      <c r="HZO132" s="301"/>
      <c r="HZP132" s="301"/>
      <c r="HZQ132" s="301"/>
      <c r="HZR132" s="301"/>
      <c r="HZS132" s="301"/>
      <c r="HZT132" s="301"/>
      <c r="HZU132" s="301"/>
      <c r="HZV132" s="301"/>
      <c r="HZW132" s="301"/>
      <c r="HZX132" s="301"/>
      <c r="HZY132" s="301"/>
      <c r="HZZ132" s="301"/>
      <c r="IAA132" s="301"/>
      <c r="IAB132" s="301"/>
      <c r="IAC132" s="301"/>
      <c r="IAD132" s="301"/>
      <c r="IAE132" s="301"/>
      <c r="IAF132" s="301"/>
      <c r="IAG132" s="301"/>
      <c r="IAH132" s="301"/>
      <c r="IAI132" s="301"/>
      <c r="IAJ132" s="301"/>
      <c r="IAK132" s="301"/>
      <c r="IAL132" s="301"/>
      <c r="IAM132" s="301"/>
      <c r="IAN132" s="301"/>
      <c r="IAO132" s="301"/>
      <c r="IAP132" s="301"/>
      <c r="IAQ132" s="301"/>
      <c r="IAR132" s="301"/>
      <c r="IAS132" s="301"/>
      <c r="IAT132" s="301"/>
      <c r="IAU132" s="301"/>
      <c r="IAV132" s="301"/>
      <c r="IAW132" s="301"/>
      <c r="IAX132" s="301"/>
      <c r="IAY132" s="301"/>
      <c r="IAZ132" s="301"/>
      <c r="IBA132" s="301"/>
      <c r="IBB132" s="301"/>
      <c r="IBC132" s="301"/>
      <c r="IBD132" s="301"/>
      <c r="IBE132" s="301"/>
      <c r="IBF132" s="301"/>
      <c r="IBG132" s="301"/>
      <c r="IBH132" s="301"/>
      <c r="IBI132" s="301"/>
      <c r="IBJ132" s="301"/>
      <c r="IBK132" s="301"/>
      <c r="IBR132" s="301"/>
      <c r="IBS132" s="301"/>
      <c r="IBT132" s="301"/>
      <c r="IBU132" s="301"/>
      <c r="IBV132" s="301"/>
      <c r="IBW132" s="301"/>
      <c r="IBX132" s="301"/>
      <c r="IBY132" s="301"/>
      <c r="IBZ132" s="301"/>
      <c r="ICA132" s="301"/>
      <c r="ICB132" s="301"/>
      <c r="ICC132" s="301"/>
      <c r="ICD132" s="301"/>
      <c r="ICE132" s="301"/>
      <c r="ICF132" s="301"/>
      <c r="ICG132" s="301"/>
      <c r="ICH132" s="301"/>
      <c r="ICI132" s="301"/>
      <c r="ICJ132" s="301"/>
      <c r="ICK132" s="301"/>
      <c r="ICL132" s="301"/>
      <c r="ICM132" s="301"/>
      <c r="ICN132" s="301"/>
      <c r="ICO132" s="301"/>
      <c r="ICP132" s="301"/>
      <c r="ICQ132" s="301"/>
      <c r="ICR132" s="301"/>
      <c r="ICS132" s="301"/>
      <c r="ICT132" s="301"/>
      <c r="ICU132" s="301"/>
      <c r="ICV132" s="301"/>
      <c r="ICW132" s="301"/>
      <c r="ICX132" s="301"/>
      <c r="ICY132" s="301"/>
      <c r="ICZ132" s="301"/>
      <c r="IDA132" s="301"/>
      <c r="IDB132" s="301"/>
      <c r="IDC132" s="301"/>
      <c r="IDD132" s="301"/>
      <c r="IDE132" s="301"/>
      <c r="IDF132" s="301"/>
      <c r="IDG132" s="301"/>
      <c r="IDH132" s="301"/>
      <c r="IDI132" s="301"/>
      <c r="IDJ132" s="301"/>
      <c r="IDK132" s="301"/>
      <c r="IDL132" s="301"/>
      <c r="IDM132" s="301"/>
      <c r="IDN132" s="301"/>
      <c r="IDO132" s="301"/>
      <c r="IDP132" s="301"/>
      <c r="IDQ132" s="301"/>
      <c r="IDR132" s="301"/>
      <c r="IDS132" s="301"/>
      <c r="IDT132" s="301"/>
      <c r="IDU132" s="301"/>
      <c r="IDV132" s="301"/>
      <c r="IDW132" s="301"/>
      <c r="IDX132" s="301"/>
      <c r="IDY132" s="301"/>
      <c r="IDZ132" s="301"/>
      <c r="IEA132" s="301"/>
      <c r="IEB132" s="301"/>
      <c r="IEC132" s="301"/>
      <c r="IED132" s="301"/>
      <c r="IEE132" s="301"/>
      <c r="IEF132" s="301"/>
      <c r="IEG132" s="301"/>
      <c r="IEH132" s="301"/>
      <c r="IEI132" s="301"/>
      <c r="IEJ132" s="301"/>
      <c r="IEK132" s="301"/>
      <c r="IEL132" s="301"/>
      <c r="IEM132" s="301"/>
      <c r="IEN132" s="301"/>
      <c r="IEO132" s="301"/>
      <c r="IEP132" s="301"/>
      <c r="IEQ132" s="301"/>
      <c r="IER132" s="301"/>
      <c r="IES132" s="301"/>
      <c r="IET132" s="301"/>
      <c r="IEU132" s="301"/>
      <c r="IEV132" s="301"/>
      <c r="IEW132" s="301"/>
      <c r="IEX132" s="301"/>
      <c r="IEY132" s="301"/>
      <c r="IEZ132" s="301"/>
      <c r="IFA132" s="301"/>
      <c r="IFB132" s="301"/>
      <c r="IFC132" s="301"/>
      <c r="IFD132" s="301"/>
      <c r="IFE132" s="301"/>
      <c r="IFF132" s="301"/>
      <c r="IFG132" s="301"/>
      <c r="IFH132" s="301"/>
      <c r="IFI132" s="301"/>
      <c r="IFJ132" s="301"/>
      <c r="IFK132" s="301"/>
      <c r="IFL132" s="301"/>
      <c r="IFM132" s="301"/>
      <c r="IFN132" s="301"/>
      <c r="IFO132" s="301"/>
      <c r="IFP132" s="301"/>
      <c r="IFQ132" s="301"/>
      <c r="IFR132" s="301"/>
      <c r="IFS132" s="301"/>
      <c r="IFT132" s="301"/>
      <c r="IFU132" s="301"/>
      <c r="IFV132" s="301"/>
      <c r="IFW132" s="301"/>
      <c r="IFX132" s="301"/>
      <c r="IFY132" s="301"/>
      <c r="IFZ132" s="301"/>
      <c r="IGA132" s="301"/>
      <c r="IGB132" s="301"/>
      <c r="IGC132" s="301"/>
      <c r="IGD132" s="301"/>
      <c r="IGE132" s="301"/>
      <c r="IGF132" s="301"/>
      <c r="IGG132" s="301"/>
      <c r="IGH132" s="301"/>
      <c r="IGI132" s="301"/>
      <c r="IGJ132" s="301"/>
      <c r="IGK132" s="301"/>
      <c r="IGL132" s="301"/>
      <c r="IGM132" s="301"/>
      <c r="IGN132" s="301"/>
      <c r="IGO132" s="301"/>
      <c r="IGP132" s="301"/>
      <c r="IGQ132" s="301"/>
      <c r="IGR132" s="301"/>
      <c r="IGS132" s="301"/>
      <c r="IGT132" s="301"/>
      <c r="IGU132" s="301"/>
      <c r="IGV132" s="301"/>
      <c r="IGW132" s="301"/>
      <c r="IGX132" s="301"/>
      <c r="IGY132" s="301"/>
      <c r="IGZ132" s="301"/>
      <c r="IHA132" s="301"/>
      <c r="IHB132" s="301"/>
      <c r="IHC132" s="301"/>
      <c r="IHD132" s="301"/>
      <c r="IHE132" s="301"/>
      <c r="IHF132" s="301"/>
      <c r="IHG132" s="301"/>
      <c r="IHH132" s="301"/>
      <c r="IHI132" s="301"/>
      <c r="IHJ132" s="301"/>
      <c r="IHK132" s="301"/>
      <c r="IHL132" s="301"/>
      <c r="IHM132" s="301"/>
      <c r="IHN132" s="301"/>
      <c r="IHO132" s="301"/>
      <c r="IHP132" s="301"/>
      <c r="IHQ132" s="301"/>
      <c r="IHR132" s="301"/>
      <c r="IHS132" s="301"/>
      <c r="IHT132" s="301"/>
      <c r="IHU132" s="301"/>
      <c r="IHV132" s="301"/>
      <c r="IHW132" s="301"/>
      <c r="IHX132" s="301"/>
      <c r="IHY132" s="301"/>
      <c r="IHZ132" s="301"/>
      <c r="IIA132" s="301"/>
      <c r="IIB132" s="301"/>
      <c r="IIC132" s="301"/>
      <c r="IID132" s="301"/>
      <c r="IIE132" s="301"/>
      <c r="IIF132" s="301"/>
      <c r="IIG132" s="301"/>
      <c r="IIH132" s="301"/>
      <c r="III132" s="301"/>
      <c r="IIJ132" s="301"/>
      <c r="IIK132" s="301"/>
      <c r="IIL132" s="301"/>
      <c r="IIM132" s="301"/>
      <c r="IIN132" s="301"/>
      <c r="IIO132" s="301"/>
      <c r="IIP132" s="301"/>
      <c r="IIQ132" s="301"/>
      <c r="IIR132" s="301"/>
      <c r="IIS132" s="301"/>
      <c r="IIT132" s="301"/>
      <c r="IIU132" s="301"/>
      <c r="IIV132" s="301"/>
      <c r="IIW132" s="301"/>
      <c r="IIX132" s="301"/>
      <c r="IIY132" s="301"/>
      <c r="IIZ132" s="301"/>
      <c r="IJA132" s="301"/>
      <c r="IJB132" s="301"/>
      <c r="IJC132" s="301"/>
      <c r="IJD132" s="301"/>
      <c r="IJE132" s="301"/>
      <c r="IJF132" s="301"/>
      <c r="IJG132" s="301"/>
      <c r="IJH132" s="301"/>
      <c r="IJI132" s="301"/>
      <c r="IJJ132" s="301"/>
      <c r="IJK132" s="301"/>
      <c r="IJL132" s="301"/>
      <c r="IJM132" s="301"/>
      <c r="IJN132" s="301"/>
      <c r="IJO132" s="301"/>
      <c r="IJP132" s="301"/>
      <c r="IJQ132" s="301"/>
      <c r="IJR132" s="301"/>
      <c r="IJS132" s="301"/>
      <c r="IJT132" s="301"/>
      <c r="IJU132" s="301"/>
      <c r="IJV132" s="301"/>
      <c r="IJW132" s="301"/>
      <c r="IJX132" s="301"/>
      <c r="IJY132" s="301"/>
      <c r="IJZ132" s="301"/>
      <c r="IKA132" s="301"/>
      <c r="IKB132" s="301"/>
      <c r="IKC132" s="301"/>
      <c r="IKD132" s="301"/>
      <c r="IKE132" s="301"/>
      <c r="IKF132" s="301"/>
      <c r="IKG132" s="301"/>
      <c r="IKH132" s="301"/>
      <c r="IKI132" s="301"/>
      <c r="IKJ132" s="301"/>
      <c r="IKK132" s="301"/>
      <c r="IKL132" s="301"/>
      <c r="IKM132" s="301"/>
      <c r="IKN132" s="301"/>
      <c r="IKO132" s="301"/>
      <c r="IKP132" s="301"/>
      <c r="IKQ132" s="301"/>
      <c r="IKR132" s="301"/>
      <c r="IKS132" s="301"/>
      <c r="IKT132" s="301"/>
      <c r="IKU132" s="301"/>
      <c r="IKV132" s="301"/>
      <c r="IKW132" s="301"/>
      <c r="IKX132" s="301"/>
      <c r="IKY132" s="301"/>
      <c r="IKZ132" s="301"/>
      <c r="ILA132" s="301"/>
      <c r="ILB132" s="301"/>
      <c r="ILC132" s="301"/>
      <c r="ILD132" s="301"/>
      <c r="ILE132" s="301"/>
      <c r="ILF132" s="301"/>
      <c r="ILG132" s="301"/>
      <c r="ILN132" s="301"/>
      <c r="ILO132" s="301"/>
      <c r="ILP132" s="301"/>
      <c r="ILQ132" s="301"/>
      <c r="ILR132" s="301"/>
      <c r="ILS132" s="301"/>
      <c r="ILT132" s="301"/>
      <c r="ILU132" s="301"/>
      <c r="ILV132" s="301"/>
      <c r="ILW132" s="301"/>
      <c r="ILX132" s="301"/>
      <c r="ILY132" s="301"/>
      <c r="ILZ132" s="301"/>
      <c r="IMA132" s="301"/>
      <c r="IMB132" s="301"/>
      <c r="IMC132" s="301"/>
      <c r="IMD132" s="301"/>
      <c r="IME132" s="301"/>
      <c r="IMF132" s="301"/>
      <c r="IMG132" s="301"/>
      <c r="IMH132" s="301"/>
      <c r="IMI132" s="301"/>
      <c r="IMJ132" s="301"/>
      <c r="IMK132" s="301"/>
      <c r="IML132" s="301"/>
      <c r="IMM132" s="301"/>
      <c r="IMN132" s="301"/>
      <c r="IMO132" s="301"/>
      <c r="IMP132" s="301"/>
      <c r="IMQ132" s="301"/>
      <c r="IMR132" s="301"/>
      <c r="IMS132" s="301"/>
      <c r="IMT132" s="301"/>
      <c r="IMU132" s="301"/>
      <c r="IMV132" s="301"/>
      <c r="IMW132" s="301"/>
      <c r="IMX132" s="301"/>
      <c r="IMY132" s="301"/>
      <c r="IMZ132" s="301"/>
      <c r="INA132" s="301"/>
      <c r="INB132" s="301"/>
      <c r="INC132" s="301"/>
      <c r="IND132" s="301"/>
      <c r="INE132" s="301"/>
      <c r="INF132" s="301"/>
      <c r="ING132" s="301"/>
      <c r="INH132" s="301"/>
      <c r="INI132" s="301"/>
      <c r="INJ132" s="301"/>
      <c r="INK132" s="301"/>
      <c r="INL132" s="301"/>
      <c r="INM132" s="301"/>
      <c r="INN132" s="301"/>
      <c r="INO132" s="301"/>
      <c r="INP132" s="301"/>
      <c r="INQ132" s="301"/>
      <c r="INR132" s="301"/>
      <c r="INS132" s="301"/>
      <c r="INT132" s="301"/>
      <c r="INU132" s="301"/>
      <c r="INV132" s="301"/>
      <c r="INW132" s="301"/>
      <c r="INX132" s="301"/>
      <c r="INY132" s="301"/>
      <c r="INZ132" s="301"/>
      <c r="IOA132" s="301"/>
      <c r="IOB132" s="301"/>
      <c r="IOC132" s="301"/>
      <c r="IOD132" s="301"/>
      <c r="IOE132" s="301"/>
      <c r="IOF132" s="301"/>
      <c r="IOG132" s="301"/>
      <c r="IOH132" s="301"/>
      <c r="IOI132" s="301"/>
      <c r="IOJ132" s="301"/>
      <c r="IOK132" s="301"/>
      <c r="IOL132" s="301"/>
      <c r="IOM132" s="301"/>
      <c r="ION132" s="301"/>
      <c r="IOO132" s="301"/>
      <c r="IOP132" s="301"/>
      <c r="IOQ132" s="301"/>
      <c r="IOR132" s="301"/>
      <c r="IOS132" s="301"/>
      <c r="IOT132" s="301"/>
      <c r="IOU132" s="301"/>
      <c r="IOV132" s="301"/>
      <c r="IOW132" s="301"/>
      <c r="IOX132" s="301"/>
      <c r="IOY132" s="301"/>
      <c r="IOZ132" s="301"/>
      <c r="IPA132" s="301"/>
      <c r="IPB132" s="301"/>
      <c r="IPC132" s="301"/>
      <c r="IPD132" s="301"/>
      <c r="IPE132" s="301"/>
      <c r="IPF132" s="301"/>
      <c r="IPG132" s="301"/>
      <c r="IPH132" s="301"/>
      <c r="IPI132" s="301"/>
      <c r="IPJ132" s="301"/>
      <c r="IPK132" s="301"/>
      <c r="IPL132" s="301"/>
      <c r="IPM132" s="301"/>
      <c r="IPN132" s="301"/>
      <c r="IPO132" s="301"/>
      <c r="IPP132" s="301"/>
      <c r="IPQ132" s="301"/>
      <c r="IPR132" s="301"/>
      <c r="IPS132" s="301"/>
      <c r="IPT132" s="301"/>
      <c r="IPU132" s="301"/>
      <c r="IPV132" s="301"/>
      <c r="IPW132" s="301"/>
      <c r="IPX132" s="301"/>
      <c r="IPY132" s="301"/>
      <c r="IPZ132" s="301"/>
      <c r="IQA132" s="301"/>
      <c r="IQB132" s="301"/>
      <c r="IQC132" s="301"/>
      <c r="IQD132" s="301"/>
      <c r="IQE132" s="301"/>
      <c r="IQF132" s="301"/>
      <c r="IQG132" s="301"/>
      <c r="IQH132" s="301"/>
      <c r="IQI132" s="301"/>
      <c r="IQJ132" s="301"/>
      <c r="IQK132" s="301"/>
      <c r="IQL132" s="301"/>
      <c r="IQM132" s="301"/>
      <c r="IQN132" s="301"/>
      <c r="IQO132" s="301"/>
      <c r="IQP132" s="301"/>
      <c r="IQQ132" s="301"/>
      <c r="IQR132" s="301"/>
      <c r="IQS132" s="301"/>
      <c r="IQT132" s="301"/>
      <c r="IQU132" s="301"/>
      <c r="IQV132" s="301"/>
      <c r="IQW132" s="301"/>
      <c r="IQX132" s="301"/>
      <c r="IQY132" s="301"/>
      <c r="IQZ132" s="301"/>
      <c r="IRA132" s="301"/>
      <c r="IRB132" s="301"/>
      <c r="IRC132" s="301"/>
      <c r="IRD132" s="301"/>
      <c r="IRE132" s="301"/>
      <c r="IRF132" s="301"/>
      <c r="IRG132" s="301"/>
      <c r="IRH132" s="301"/>
      <c r="IRI132" s="301"/>
      <c r="IRJ132" s="301"/>
      <c r="IRK132" s="301"/>
      <c r="IRL132" s="301"/>
      <c r="IRM132" s="301"/>
      <c r="IRN132" s="301"/>
      <c r="IRO132" s="301"/>
      <c r="IRP132" s="301"/>
      <c r="IRQ132" s="301"/>
      <c r="IRR132" s="301"/>
      <c r="IRS132" s="301"/>
      <c r="IRT132" s="301"/>
      <c r="IRU132" s="301"/>
      <c r="IRV132" s="301"/>
      <c r="IRW132" s="301"/>
      <c r="IRX132" s="301"/>
      <c r="IRY132" s="301"/>
      <c r="IRZ132" s="301"/>
      <c r="ISA132" s="301"/>
      <c r="ISB132" s="301"/>
      <c r="ISC132" s="301"/>
      <c r="ISD132" s="301"/>
      <c r="ISE132" s="301"/>
      <c r="ISF132" s="301"/>
      <c r="ISG132" s="301"/>
      <c r="ISH132" s="301"/>
      <c r="ISI132" s="301"/>
      <c r="ISJ132" s="301"/>
      <c r="ISK132" s="301"/>
      <c r="ISL132" s="301"/>
      <c r="ISM132" s="301"/>
      <c r="ISN132" s="301"/>
      <c r="ISO132" s="301"/>
      <c r="ISP132" s="301"/>
      <c r="ISQ132" s="301"/>
      <c r="ISR132" s="301"/>
      <c r="ISS132" s="301"/>
      <c r="IST132" s="301"/>
      <c r="ISU132" s="301"/>
      <c r="ISV132" s="301"/>
      <c r="ISW132" s="301"/>
      <c r="ISX132" s="301"/>
      <c r="ISY132" s="301"/>
      <c r="ISZ132" s="301"/>
      <c r="ITA132" s="301"/>
      <c r="ITB132" s="301"/>
      <c r="ITC132" s="301"/>
      <c r="ITD132" s="301"/>
      <c r="ITE132" s="301"/>
      <c r="ITF132" s="301"/>
      <c r="ITG132" s="301"/>
      <c r="ITH132" s="301"/>
      <c r="ITI132" s="301"/>
      <c r="ITJ132" s="301"/>
      <c r="ITK132" s="301"/>
      <c r="ITL132" s="301"/>
      <c r="ITM132" s="301"/>
      <c r="ITN132" s="301"/>
      <c r="ITO132" s="301"/>
      <c r="ITP132" s="301"/>
      <c r="ITQ132" s="301"/>
      <c r="ITR132" s="301"/>
      <c r="ITS132" s="301"/>
      <c r="ITT132" s="301"/>
      <c r="ITU132" s="301"/>
      <c r="ITV132" s="301"/>
      <c r="ITW132" s="301"/>
      <c r="ITX132" s="301"/>
      <c r="ITY132" s="301"/>
      <c r="ITZ132" s="301"/>
      <c r="IUA132" s="301"/>
      <c r="IUB132" s="301"/>
      <c r="IUC132" s="301"/>
      <c r="IUD132" s="301"/>
      <c r="IUE132" s="301"/>
      <c r="IUF132" s="301"/>
      <c r="IUG132" s="301"/>
      <c r="IUH132" s="301"/>
      <c r="IUI132" s="301"/>
      <c r="IUJ132" s="301"/>
      <c r="IUK132" s="301"/>
      <c r="IUL132" s="301"/>
      <c r="IUM132" s="301"/>
      <c r="IUN132" s="301"/>
      <c r="IUO132" s="301"/>
      <c r="IUP132" s="301"/>
      <c r="IUQ132" s="301"/>
      <c r="IUR132" s="301"/>
      <c r="IUS132" s="301"/>
      <c r="IUT132" s="301"/>
      <c r="IUU132" s="301"/>
      <c r="IUV132" s="301"/>
      <c r="IUW132" s="301"/>
      <c r="IUX132" s="301"/>
      <c r="IUY132" s="301"/>
      <c r="IUZ132" s="301"/>
      <c r="IVA132" s="301"/>
      <c r="IVB132" s="301"/>
      <c r="IVC132" s="301"/>
      <c r="IVJ132" s="301"/>
      <c r="IVK132" s="301"/>
      <c r="IVL132" s="301"/>
      <c r="IVM132" s="301"/>
      <c r="IVN132" s="301"/>
      <c r="IVO132" s="301"/>
      <c r="IVP132" s="301"/>
      <c r="IVQ132" s="301"/>
      <c r="IVR132" s="301"/>
      <c r="IVS132" s="301"/>
      <c r="IVT132" s="301"/>
      <c r="IVU132" s="301"/>
      <c r="IVV132" s="301"/>
      <c r="IVW132" s="301"/>
      <c r="IVX132" s="301"/>
      <c r="IVY132" s="301"/>
      <c r="IVZ132" s="301"/>
      <c r="IWA132" s="301"/>
      <c r="IWB132" s="301"/>
      <c r="IWC132" s="301"/>
      <c r="IWD132" s="301"/>
      <c r="IWE132" s="301"/>
      <c r="IWF132" s="301"/>
      <c r="IWG132" s="301"/>
      <c r="IWH132" s="301"/>
      <c r="IWI132" s="301"/>
      <c r="IWJ132" s="301"/>
      <c r="IWK132" s="301"/>
      <c r="IWL132" s="301"/>
      <c r="IWM132" s="301"/>
      <c r="IWN132" s="301"/>
      <c r="IWO132" s="301"/>
      <c r="IWP132" s="301"/>
      <c r="IWQ132" s="301"/>
      <c r="IWR132" s="301"/>
      <c r="IWS132" s="301"/>
      <c r="IWT132" s="301"/>
      <c r="IWU132" s="301"/>
      <c r="IWV132" s="301"/>
      <c r="IWW132" s="301"/>
      <c r="IWX132" s="301"/>
      <c r="IWY132" s="301"/>
      <c r="IWZ132" s="301"/>
      <c r="IXA132" s="301"/>
      <c r="IXB132" s="301"/>
      <c r="IXC132" s="301"/>
      <c r="IXD132" s="301"/>
      <c r="IXE132" s="301"/>
      <c r="IXF132" s="301"/>
      <c r="IXG132" s="301"/>
      <c r="IXH132" s="301"/>
      <c r="IXI132" s="301"/>
      <c r="IXJ132" s="301"/>
      <c r="IXK132" s="301"/>
      <c r="IXL132" s="301"/>
      <c r="IXM132" s="301"/>
      <c r="IXN132" s="301"/>
      <c r="IXO132" s="301"/>
      <c r="IXP132" s="301"/>
      <c r="IXQ132" s="301"/>
      <c r="IXR132" s="301"/>
      <c r="IXS132" s="301"/>
      <c r="IXT132" s="301"/>
      <c r="IXU132" s="301"/>
      <c r="IXV132" s="301"/>
      <c r="IXW132" s="301"/>
      <c r="IXX132" s="301"/>
      <c r="IXY132" s="301"/>
      <c r="IXZ132" s="301"/>
      <c r="IYA132" s="301"/>
      <c r="IYB132" s="301"/>
      <c r="IYC132" s="301"/>
      <c r="IYD132" s="301"/>
      <c r="IYE132" s="301"/>
      <c r="IYF132" s="301"/>
      <c r="IYG132" s="301"/>
      <c r="IYH132" s="301"/>
      <c r="IYI132" s="301"/>
      <c r="IYJ132" s="301"/>
      <c r="IYK132" s="301"/>
      <c r="IYL132" s="301"/>
      <c r="IYM132" s="301"/>
      <c r="IYN132" s="301"/>
      <c r="IYO132" s="301"/>
      <c r="IYP132" s="301"/>
      <c r="IYQ132" s="301"/>
      <c r="IYR132" s="301"/>
      <c r="IYS132" s="301"/>
      <c r="IYT132" s="301"/>
      <c r="IYU132" s="301"/>
      <c r="IYV132" s="301"/>
      <c r="IYW132" s="301"/>
      <c r="IYX132" s="301"/>
      <c r="IYY132" s="301"/>
      <c r="IYZ132" s="301"/>
      <c r="IZA132" s="301"/>
      <c r="IZB132" s="301"/>
      <c r="IZC132" s="301"/>
      <c r="IZD132" s="301"/>
      <c r="IZE132" s="301"/>
      <c r="IZF132" s="301"/>
      <c r="IZG132" s="301"/>
      <c r="IZH132" s="301"/>
      <c r="IZI132" s="301"/>
      <c r="IZJ132" s="301"/>
      <c r="IZK132" s="301"/>
      <c r="IZL132" s="301"/>
      <c r="IZM132" s="301"/>
      <c r="IZN132" s="301"/>
      <c r="IZO132" s="301"/>
      <c r="IZP132" s="301"/>
      <c r="IZQ132" s="301"/>
      <c r="IZR132" s="301"/>
      <c r="IZS132" s="301"/>
      <c r="IZT132" s="301"/>
      <c r="IZU132" s="301"/>
      <c r="IZV132" s="301"/>
      <c r="IZW132" s="301"/>
      <c r="IZX132" s="301"/>
      <c r="IZY132" s="301"/>
      <c r="IZZ132" s="301"/>
      <c r="JAA132" s="301"/>
      <c r="JAB132" s="301"/>
      <c r="JAC132" s="301"/>
      <c r="JAD132" s="301"/>
      <c r="JAE132" s="301"/>
      <c r="JAF132" s="301"/>
      <c r="JAG132" s="301"/>
      <c r="JAH132" s="301"/>
      <c r="JAI132" s="301"/>
      <c r="JAJ132" s="301"/>
      <c r="JAK132" s="301"/>
      <c r="JAL132" s="301"/>
      <c r="JAM132" s="301"/>
      <c r="JAN132" s="301"/>
      <c r="JAO132" s="301"/>
      <c r="JAP132" s="301"/>
      <c r="JAQ132" s="301"/>
      <c r="JAR132" s="301"/>
      <c r="JAS132" s="301"/>
      <c r="JAT132" s="301"/>
      <c r="JAU132" s="301"/>
      <c r="JAV132" s="301"/>
      <c r="JAW132" s="301"/>
      <c r="JAX132" s="301"/>
      <c r="JAY132" s="301"/>
      <c r="JAZ132" s="301"/>
      <c r="JBA132" s="301"/>
      <c r="JBB132" s="301"/>
      <c r="JBC132" s="301"/>
      <c r="JBD132" s="301"/>
      <c r="JBE132" s="301"/>
      <c r="JBF132" s="301"/>
      <c r="JBG132" s="301"/>
      <c r="JBH132" s="301"/>
      <c r="JBI132" s="301"/>
      <c r="JBJ132" s="301"/>
      <c r="JBK132" s="301"/>
      <c r="JBL132" s="301"/>
      <c r="JBM132" s="301"/>
      <c r="JBN132" s="301"/>
      <c r="JBO132" s="301"/>
      <c r="JBP132" s="301"/>
      <c r="JBQ132" s="301"/>
      <c r="JBR132" s="301"/>
      <c r="JBS132" s="301"/>
      <c r="JBT132" s="301"/>
      <c r="JBU132" s="301"/>
      <c r="JBV132" s="301"/>
      <c r="JBW132" s="301"/>
      <c r="JBX132" s="301"/>
      <c r="JBY132" s="301"/>
      <c r="JBZ132" s="301"/>
      <c r="JCA132" s="301"/>
      <c r="JCB132" s="301"/>
      <c r="JCC132" s="301"/>
      <c r="JCD132" s="301"/>
      <c r="JCE132" s="301"/>
      <c r="JCF132" s="301"/>
      <c r="JCG132" s="301"/>
      <c r="JCH132" s="301"/>
      <c r="JCI132" s="301"/>
      <c r="JCJ132" s="301"/>
      <c r="JCK132" s="301"/>
      <c r="JCL132" s="301"/>
      <c r="JCM132" s="301"/>
      <c r="JCN132" s="301"/>
      <c r="JCO132" s="301"/>
      <c r="JCP132" s="301"/>
      <c r="JCQ132" s="301"/>
      <c r="JCR132" s="301"/>
      <c r="JCS132" s="301"/>
      <c r="JCT132" s="301"/>
      <c r="JCU132" s="301"/>
      <c r="JCV132" s="301"/>
      <c r="JCW132" s="301"/>
      <c r="JCX132" s="301"/>
      <c r="JCY132" s="301"/>
      <c r="JCZ132" s="301"/>
      <c r="JDA132" s="301"/>
      <c r="JDB132" s="301"/>
      <c r="JDC132" s="301"/>
      <c r="JDD132" s="301"/>
      <c r="JDE132" s="301"/>
      <c r="JDF132" s="301"/>
      <c r="JDG132" s="301"/>
      <c r="JDH132" s="301"/>
      <c r="JDI132" s="301"/>
      <c r="JDJ132" s="301"/>
      <c r="JDK132" s="301"/>
      <c r="JDL132" s="301"/>
      <c r="JDM132" s="301"/>
      <c r="JDN132" s="301"/>
      <c r="JDO132" s="301"/>
      <c r="JDP132" s="301"/>
      <c r="JDQ132" s="301"/>
      <c r="JDR132" s="301"/>
      <c r="JDS132" s="301"/>
      <c r="JDT132" s="301"/>
      <c r="JDU132" s="301"/>
      <c r="JDV132" s="301"/>
      <c r="JDW132" s="301"/>
      <c r="JDX132" s="301"/>
      <c r="JDY132" s="301"/>
      <c r="JDZ132" s="301"/>
      <c r="JEA132" s="301"/>
      <c r="JEB132" s="301"/>
      <c r="JEC132" s="301"/>
      <c r="JED132" s="301"/>
      <c r="JEE132" s="301"/>
      <c r="JEF132" s="301"/>
      <c r="JEG132" s="301"/>
      <c r="JEH132" s="301"/>
      <c r="JEI132" s="301"/>
      <c r="JEJ132" s="301"/>
      <c r="JEK132" s="301"/>
      <c r="JEL132" s="301"/>
      <c r="JEM132" s="301"/>
      <c r="JEN132" s="301"/>
      <c r="JEO132" s="301"/>
      <c r="JEP132" s="301"/>
      <c r="JEQ132" s="301"/>
      <c r="JER132" s="301"/>
      <c r="JES132" s="301"/>
      <c r="JET132" s="301"/>
      <c r="JEU132" s="301"/>
      <c r="JEV132" s="301"/>
      <c r="JEW132" s="301"/>
      <c r="JEX132" s="301"/>
      <c r="JEY132" s="301"/>
      <c r="JFF132" s="301"/>
      <c r="JFG132" s="301"/>
      <c r="JFH132" s="301"/>
      <c r="JFI132" s="301"/>
      <c r="JFJ132" s="301"/>
      <c r="JFK132" s="301"/>
      <c r="JFL132" s="301"/>
      <c r="JFM132" s="301"/>
      <c r="JFN132" s="301"/>
      <c r="JFO132" s="301"/>
      <c r="JFP132" s="301"/>
      <c r="JFQ132" s="301"/>
      <c r="JFR132" s="301"/>
      <c r="JFS132" s="301"/>
      <c r="JFT132" s="301"/>
      <c r="JFU132" s="301"/>
      <c r="JFV132" s="301"/>
      <c r="JFW132" s="301"/>
      <c r="JFX132" s="301"/>
      <c r="JFY132" s="301"/>
      <c r="JFZ132" s="301"/>
      <c r="JGA132" s="301"/>
      <c r="JGB132" s="301"/>
      <c r="JGC132" s="301"/>
      <c r="JGD132" s="301"/>
      <c r="JGE132" s="301"/>
      <c r="JGF132" s="301"/>
      <c r="JGG132" s="301"/>
      <c r="JGH132" s="301"/>
      <c r="JGI132" s="301"/>
      <c r="JGJ132" s="301"/>
      <c r="JGK132" s="301"/>
      <c r="JGL132" s="301"/>
      <c r="JGM132" s="301"/>
      <c r="JGN132" s="301"/>
      <c r="JGO132" s="301"/>
      <c r="JGP132" s="301"/>
      <c r="JGQ132" s="301"/>
      <c r="JGR132" s="301"/>
      <c r="JGS132" s="301"/>
      <c r="JGT132" s="301"/>
      <c r="JGU132" s="301"/>
      <c r="JGV132" s="301"/>
      <c r="JGW132" s="301"/>
      <c r="JGX132" s="301"/>
      <c r="JGY132" s="301"/>
      <c r="JGZ132" s="301"/>
      <c r="JHA132" s="301"/>
      <c r="JHB132" s="301"/>
      <c r="JHC132" s="301"/>
      <c r="JHD132" s="301"/>
      <c r="JHE132" s="301"/>
      <c r="JHF132" s="301"/>
      <c r="JHG132" s="301"/>
      <c r="JHH132" s="301"/>
      <c r="JHI132" s="301"/>
      <c r="JHJ132" s="301"/>
      <c r="JHK132" s="301"/>
      <c r="JHL132" s="301"/>
      <c r="JHM132" s="301"/>
      <c r="JHN132" s="301"/>
      <c r="JHO132" s="301"/>
      <c r="JHP132" s="301"/>
      <c r="JHQ132" s="301"/>
      <c r="JHR132" s="301"/>
      <c r="JHS132" s="301"/>
      <c r="JHT132" s="301"/>
      <c r="JHU132" s="301"/>
      <c r="JHV132" s="301"/>
      <c r="JHW132" s="301"/>
      <c r="JHX132" s="301"/>
      <c r="JHY132" s="301"/>
      <c r="JHZ132" s="301"/>
      <c r="JIA132" s="301"/>
      <c r="JIB132" s="301"/>
      <c r="JIC132" s="301"/>
      <c r="JID132" s="301"/>
      <c r="JIE132" s="301"/>
      <c r="JIF132" s="301"/>
      <c r="JIG132" s="301"/>
      <c r="JIH132" s="301"/>
      <c r="JII132" s="301"/>
      <c r="JIJ132" s="301"/>
      <c r="JIK132" s="301"/>
      <c r="JIL132" s="301"/>
      <c r="JIM132" s="301"/>
      <c r="JIN132" s="301"/>
      <c r="JIO132" s="301"/>
      <c r="JIP132" s="301"/>
      <c r="JIQ132" s="301"/>
      <c r="JIR132" s="301"/>
      <c r="JIS132" s="301"/>
      <c r="JIT132" s="301"/>
      <c r="JIU132" s="301"/>
      <c r="JIV132" s="301"/>
      <c r="JIW132" s="301"/>
      <c r="JIX132" s="301"/>
      <c r="JIY132" s="301"/>
      <c r="JIZ132" s="301"/>
      <c r="JJA132" s="301"/>
      <c r="JJB132" s="301"/>
      <c r="JJC132" s="301"/>
      <c r="JJD132" s="301"/>
      <c r="JJE132" s="301"/>
      <c r="JJF132" s="301"/>
      <c r="JJG132" s="301"/>
      <c r="JJH132" s="301"/>
      <c r="JJI132" s="301"/>
      <c r="JJJ132" s="301"/>
      <c r="JJK132" s="301"/>
      <c r="JJL132" s="301"/>
      <c r="JJM132" s="301"/>
      <c r="JJN132" s="301"/>
      <c r="JJO132" s="301"/>
      <c r="JJP132" s="301"/>
      <c r="JJQ132" s="301"/>
      <c r="JJR132" s="301"/>
      <c r="JJS132" s="301"/>
      <c r="JJT132" s="301"/>
      <c r="JJU132" s="301"/>
      <c r="JJV132" s="301"/>
      <c r="JJW132" s="301"/>
      <c r="JJX132" s="301"/>
      <c r="JJY132" s="301"/>
      <c r="JJZ132" s="301"/>
      <c r="JKA132" s="301"/>
      <c r="JKB132" s="301"/>
      <c r="JKC132" s="301"/>
      <c r="JKD132" s="301"/>
      <c r="JKE132" s="301"/>
      <c r="JKF132" s="301"/>
      <c r="JKG132" s="301"/>
      <c r="JKH132" s="301"/>
      <c r="JKI132" s="301"/>
      <c r="JKJ132" s="301"/>
      <c r="JKK132" s="301"/>
      <c r="JKL132" s="301"/>
      <c r="JKM132" s="301"/>
      <c r="JKN132" s="301"/>
      <c r="JKO132" s="301"/>
      <c r="JKP132" s="301"/>
      <c r="JKQ132" s="301"/>
      <c r="JKR132" s="301"/>
      <c r="JKS132" s="301"/>
      <c r="JKT132" s="301"/>
      <c r="JKU132" s="301"/>
      <c r="JKV132" s="301"/>
      <c r="JKW132" s="301"/>
      <c r="JKX132" s="301"/>
      <c r="JKY132" s="301"/>
      <c r="JKZ132" s="301"/>
      <c r="JLA132" s="301"/>
      <c r="JLB132" s="301"/>
      <c r="JLC132" s="301"/>
      <c r="JLD132" s="301"/>
      <c r="JLE132" s="301"/>
      <c r="JLF132" s="301"/>
      <c r="JLG132" s="301"/>
      <c r="JLH132" s="301"/>
      <c r="JLI132" s="301"/>
      <c r="JLJ132" s="301"/>
      <c r="JLK132" s="301"/>
      <c r="JLL132" s="301"/>
      <c r="JLM132" s="301"/>
      <c r="JLN132" s="301"/>
      <c r="JLO132" s="301"/>
      <c r="JLP132" s="301"/>
      <c r="JLQ132" s="301"/>
      <c r="JLR132" s="301"/>
      <c r="JLS132" s="301"/>
      <c r="JLT132" s="301"/>
      <c r="JLU132" s="301"/>
      <c r="JLV132" s="301"/>
      <c r="JLW132" s="301"/>
      <c r="JLX132" s="301"/>
      <c r="JLY132" s="301"/>
      <c r="JLZ132" s="301"/>
      <c r="JMA132" s="301"/>
      <c r="JMB132" s="301"/>
      <c r="JMC132" s="301"/>
      <c r="JMD132" s="301"/>
      <c r="JME132" s="301"/>
      <c r="JMF132" s="301"/>
      <c r="JMG132" s="301"/>
      <c r="JMH132" s="301"/>
      <c r="JMI132" s="301"/>
      <c r="JMJ132" s="301"/>
      <c r="JMK132" s="301"/>
      <c r="JML132" s="301"/>
      <c r="JMM132" s="301"/>
      <c r="JMN132" s="301"/>
      <c r="JMO132" s="301"/>
      <c r="JMP132" s="301"/>
      <c r="JMQ132" s="301"/>
      <c r="JMR132" s="301"/>
      <c r="JMS132" s="301"/>
      <c r="JMT132" s="301"/>
      <c r="JMU132" s="301"/>
      <c r="JMV132" s="301"/>
      <c r="JMW132" s="301"/>
      <c r="JMX132" s="301"/>
      <c r="JMY132" s="301"/>
      <c r="JMZ132" s="301"/>
      <c r="JNA132" s="301"/>
      <c r="JNB132" s="301"/>
      <c r="JNC132" s="301"/>
      <c r="JND132" s="301"/>
      <c r="JNE132" s="301"/>
      <c r="JNF132" s="301"/>
      <c r="JNG132" s="301"/>
      <c r="JNH132" s="301"/>
      <c r="JNI132" s="301"/>
      <c r="JNJ132" s="301"/>
      <c r="JNK132" s="301"/>
      <c r="JNL132" s="301"/>
      <c r="JNM132" s="301"/>
      <c r="JNN132" s="301"/>
      <c r="JNO132" s="301"/>
      <c r="JNP132" s="301"/>
      <c r="JNQ132" s="301"/>
      <c r="JNR132" s="301"/>
      <c r="JNS132" s="301"/>
      <c r="JNT132" s="301"/>
      <c r="JNU132" s="301"/>
      <c r="JNV132" s="301"/>
      <c r="JNW132" s="301"/>
      <c r="JNX132" s="301"/>
      <c r="JNY132" s="301"/>
      <c r="JNZ132" s="301"/>
      <c r="JOA132" s="301"/>
      <c r="JOB132" s="301"/>
      <c r="JOC132" s="301"/>
      <c r="JOD132" s="301"/>
      <c r="JOE132" s="301"/>
      <c r="JOF132" s="301"/>
      <c r="JOG132" s="301"/>
      <c r="JOH132" s="301"/>
      <c r="JOI132" s="301"/>
      <c r="JOJ132" s="301"/>
      <c r="JOK132" s="301"/>
      <c r="JOL132" s="301"/>
      <c r="JOM132" s="301"/>
      <c r="JON132" s="301"/>
      <c r="JOO132" s="301"/>
      <c r="JOP132" s="301"/>
      <c r="JOQ132" s="301"/>
      <c r="JOR132" s="301"/>
      <c r="JOS132" s="301"/>
      <c r="JOT132" s="301"/>
      <c r="JOU132" s="301"/>
      <c r="JPB132" s="301"/>
      <c r="JPC132" s="301"/>
      <c r="JPD132" s="301"/>
      <c r="JPE132" s="301"/>
      <c r="JPF132" s="301"/>
      <c r="JPG132" s="301"/>
      <c r="JPH132" s="301"/>
      <c r="JPI132" s="301"/>
      <c r="JPJ132" s="301"/>
      <c r="JPK132" s="301"/>
      <c r="JPL132" s="301"/>
      <c r="JPM132" s="301"/>
      <c r="JPN132" s="301"/>
      <c r="JPO132" s="301"/>
      <c r="JPP132" s="301"/>
      <c r="JPQ132" s="301"/>
      <c r="JPR132" s="301"/>
      <c r="JPS132" s="301"/>
      <c r="JPT132" s="301"/>
      <c r="JPU132" s="301"/>
      <c r="JPV132" s="301"/>
      <c r="JPW132" s="301"/>
      <c r="JPX132" s="301"/>
      <c r="JPY132" s="301"/>
      <c r="JPZ132" s="301"/>
      <c r="JQA132" s="301"/>
      <c r="JQB132" s="301"/>
      <c r="JQC132" s="301"/>
      <c r="JQD132" s="301"/>
      <c r="JQE132" s="301"/>
      <c r="JQF132" s="301"/>
      <c r="JQG132" s="301"/>
      <c r="JQH132" s="301"/>
      <c r="JQI132" s="301"/>
      <c r="JQJ132" s="301"/>
      <c r="JQK132" s="301"/>
      <c r="JQL132" s="301"/>
      <c r="JQM132" s="301"/>
      <c r="JQN132" s="301"/>
      <c r="JQO132" s="301"/>
      <c r="JQP132" s="301"/>
      <c r="JQQ132" s="301"/>
      <c r="JQR132" s="301"/>
      <c r="JQS132" s="301"/>
      <c r="JQT132" s="301"/>
      <c r="JQU132" s="301"/>
      <c r="JQV132" s="301"/>
      <c r="JQW132" s="301"/>
      <c r="JQX132" s="301"/>
      <c r="JQY132" s="301"/>
      <c r="JQZ132" s="301"/>
      <c r="JRA132" s="301"/>
      <c r="JRB132" s="301"/>
      <c r="JRC132" s="301"/>
      <c r="JRD132" s="301"/>
      <c r="JRE132" s="301"/>
      <c r="JRF132" s="301"/>
      <c r="JRG132" s="301"/>
      <c r="JRH132" s="301"/>
      <c r="JRI132" s="301"/>
      <c r="JRJ132" s="301"/>
      <c r="JRK132" s="301"/>
      <c r="JRL132" s="301"/>
      <c r="JRM132" s="301"/>
      <c r="JRN132" s="301"/>
      <c r="JRO132" s="301"/>
      <c r="JRP132" s="301"/>
      <c r="JRQ132" s="301"/>
      <c r="JRR132" s="301"/>
      <c r="JRS132" s="301"/>
      <c r="JRT132" s="301"/>
      <c r="JRU132" s="301"/>
      <c r="JRV132" s="301"/>
      <c r="JRW132" s="301"/>
      <c r="JRX132" s="301"/>
      <c r="JRY132" s="301"/>
      <c r="JRZ132" s="301"/>
      <c r="JSA132" s="301"/>
      <c r="JSB132" s="301"/>
      <c r="JSC132" s="301"/>
      <c r="JSD132" s="301"/>
      <c r="JSE132" s="301"/>
      <c r="JSF132" s="301"/>
      <c r="JSG132" s="301"/>
      <c r="JSH132" s="301"/>
      <c r="JSI132" s="301"/>
      <c r="JSJ132" s="301"/>
      <c r="JSK132" s="301"/>
      <c r="JSL132" s="301"/>
      <c r="JSM132" s="301"/>
      <c r="JSN132" s="301"/>
      <c r="JSO132" s="301"/>
      <c r="JSP132" s="301"/>
      <c r="JSQ132" s="301"/>
      <c r="JSR132" s="301"/>
      <c r="JSS132" s="301"/>
      <c r="JST132" s="301"/>
      <c r="JSU132" s="301"/>
      <c r="JSV132" s="301"/>
      <c r="JSW132" s="301"/>
      <c r="JSX132" s="301"/>
      <c r="JSY132" s="301"/>
      <c r="JSZ132" s="301"/>
      <c r="JTA132" s="301"/>
      <c r="JTB132" s="301"/>
      <c r="JTC132" s="301"/>
      <c r="JTD132" s="301"/>
      <c r="JTE132" s="301"/>
      <c r="JTF132" s="301"/>
      <c r="JTG132" s="301"/>
      <c r="JTH132" s="301"/>
      <c r="JTI132" s="301"/>
      <c r="JTJ132" s="301"/>
      <c r="JTK132" s="301"/>
      <c r="JTL132" s="301"/>
      <c r="JTM132" s="301"/>
      <c r="JTN132" s="301"/>
      <c r="JTO132" s="301"/>
      <c r="JTP132" s="301"/>
      <c r="JTQ132" s="301"/>
      <c r="JTR132" s="301"/>
      <c r="JTS132" s="301"/>
      <c r="JTT132" s="301"/>
      <c r="JTU132" s="301"/>
      <c r="JTV132" s="301"/>
      <c r="JTW132" s="301"/>
      <c r="JTX132" s="301"/>
      <c r="JTY132" s="301"/>
      <c r="JTZ132" s="301"/>
      <c r="JUA132" s="301"/>
      <c r="JUB132" s="301"/>
      <c r="JUC132" s="301"/>
      <c r="JUD132" s="301"/>
      <c r="JUE132" s="301"/>
      <c r="JUF132" s="301"/>
      <c r="JUG132" s="301"/>
      <c r="JUH132" s="301"/>
      <c r="JUI132" s="301"/>
      <c r="JUJ132" s="301"/>
      <c r="JUK132" s="301"/>
      <c r="JUL132" s="301"/>
      <c r="JUM132" s="301"/>
      <c r="JUN132" s="301"/>
      <c r="JUO132" s="301"/>
      <c r="JUP132" s="301"/>
      <c r="JUQ132" s="301"/>
      <c r="JUR132" s="301"/>
      <c r="JUS132" s="301"/>
      <c r="JUT132" s="301"/>
      <c r="JUU132" s="301"/>
      <c r="JUV132" s="301"/>
      <c r="JUW132" s="301"/>
      <c r="JUX132" s="301"/>
      <c r="JUY132" s="301"/>
      <c r="JUZ132" s="301"/>
      <c r="JVA132" s="301"/>
      <c r="JVB132" s="301"/>
      <c r="JVC132" s="301"/>
      <c r="JVD132" s="301"/>
      <c r="JVE132" s="301"/>
      <c r="JVF132" s="301"/>
      <c r="JVG132" s="301"/>
      <c r="JVH132" s="301"/>
      <c r="JVI132" s="301"/>
      <c r="JVJ132" s="301"/>
      <c r="JVK132" s="301"/>
      <c r="JVL132" s="301"/>
      <c r="JVM132" s="301"/>
      <c r="JVN132" s="301"/>
      <c r="JVO132" s="301"/>
      <c r="JVP132" s="301"/>
      <c r="JVQ132" s="301"/>
      <c r="JVR132" s="301"/>
      <c r="JVS132" s="301"/>
      <c r="JVT132" s="301"/>
      <c r="JVU132" s="301"/>
      <c r="JVV132" s="301"/>
      <c r="JVW132" s="301"/>
      <c r="JVX132" s="301"/>
      <c r="JVY132" s="301"/>
      <c r="JVZ132" s="301"/>
      <c r="JWA132" s="301"/>
      <c r="JWB132" s="301"/>
      <c r="JWC132" s="301"/>
      <c r="JWD132" s="301"/>
      <c r="JWE132" s="301"/>
      <c r="JWF132" s="301"/>
      <c r="JWG132" s="301"/>
      <c r="JWH132" s="301"/>
      <c r="JWI132" s="301"/>
      <c r="JWJ132" s="301"/>
      <c r="JWK132" s="301"/>
      <c r="JWL132" s="301"/>
      <c r="JWM132" s="301"/>
      <c r="JWN132" s="301"/>
      <c r="JWO132" s="301"/>
      <c r="JWP132" s="301"/>
      <c r="JWQ132" s="301"/>
      <c r="JWR132" s="301"/>
      <c r="JWS132" s="301"/>
      <c r="JWT132" s="301"/>
      <c r="JWU132" s="301"/>
      <c r="JWV132" s="301"/>
      <c r="JWW132" s="301"/>
      <c r="JWX132" s="301"/>
      <c r="JWY132" s="301"/>
      <c r="JWZ132" s="301"/>
      <c r="JXA132" s="301"/>
      <c r="JXB132" s="301"/>
      <c r="JXC132" s="301"/>
      <c r="JXD132" s="301"/>
      <c r="JXE132" s="301"/>
      <c r="JXF132" s="301"/>
      <c r="JXG132" s="301"/>
      <c r="JXH132" s="301"/>
      <c r="JXI132" s="301"/>
      <c r="JXJ132" s="301"/>
      <c r="JXK132" s="301"/>
      <c r="JXL132" s="301"/>
      <c r="JXM132" s="301"/>
      <c r="JXN132" s="301"/>
      <c r="JXO132" s="301"/>
      <c r="JXP132" s="301"/>
      <c r="JXQ132" s="301"/>
      <c r="JXR132" s="301"/>
      <c r="JXS132" s="301"/>
      <c r="JXT132" s="301"/>
      <c r="JXU132" s="301"/>
      <c r="JXV132" s="301"/>
      <c r="JXW132" s="301"/>
      <c r="JXX132" s="301"/>
      <c r="JXY132" s="301"/>
      <c r="JXZ132" s="301"/>
      <c r="JYA132" s="301"/>
      <c r="JYB132" s="301"/>
      <c r="JYC132" s="301"/>
      <c r="JYD132" s="301"/>
      <c r="JYE132" s="301"/>
      <c r="JYF132" s="301"/>
      <c r="JYG132" s="301"/>
      <c r="JYH132" s="301"/>
      <c r="JYI132" s="301"/>
      <c r="JYJ132" s="301"/>
      <c r="JYK132" s="301"/>
      <c r="JYL132" s="301"/>
      <c r="JYM132" s="301"/>
      <c r="JYN132" s="301"/>
      <c r="JYO132" s="301"/>
      <c r="JYP132" s="301"/>
      <c r="JYQ132" s="301"/>
      <c r="JYX132" s="301"/>
      <c r="JYY132" s="301"/>
      <c r="JYZ132" s="301"/>
      <c r="JZA132" s="301"/>
      <c r="JZB132" s="301"/>
      <c r="JZC132" s="301"/>
      <c r="JZD132" s="301"/>
      <c r="JZE132" s="301"/>
      <c r="JZF132" s="301"/>
      <c r="JZG132" s="301"/>
      <c r="JZH132" s="301"/>
      <c r="JZI132" s="301"/>
      <c r="JZJ132" s="301"/>
      <c r="JZK132" s="301"/>
      <c r="JZL132" s="301"/>
      <c r="JZM132" s="301"/>
      <c r="JZN132" s="301"/>
      <c r="JZO132" s="301"/>
      <c r="JZP132" s="301"/>
      <c r="JZQ132" s="301"/>
      <c r="JZR132" s="301"/>
      <c r="JZS132" s="301"/>
      <c r="JZT132" s="301"/>
      <c r="JZU132" s="301"/>
      <c r="JZV132" s="301"/>
      <c r="JZW132" s="301"/>
      <c r="JZX132" s="301"/>
      <c r="JZY132" s="301"/>
      <c r="JZZ132" s="301"/>
      <c r="KAA132" s="301"/>
      <c r="KAB132" s="301"/>
      <c r="KAC132" s="301"/>
      <c r="KAD132" s="301"/>
      <c r="KAE132" s="301"/>
      <c r="KAF132" s="301"/>
      <c r="KAG132" s="301"/>
      <c r="KAH132" s="301"/>
      <c r="KAI132" s="301"/>
      <c r="KAJ132" s="301"/>
      <c r="KAK132" s="301"/>
      <c r="KAL132" s="301"/>
      <c r="KAM132" s="301"/>
      <c r="KAN132" s="301"/>
      <c r="KAO132" s="301"/>
      <c r="KAP132" s="301"/>
      <c r="KAQ132" s="301"/>
      <c r="KAR132" s="301"/>
      <c r="KAS132" s="301"/>
      <c r="KAT132" s="301"/>
      <c r="KAU132" s="301"/>
      <c r="KAV132" s="301"/>
      <c r="KAW132" s="301"/>
      <c r="KAX132" s="301"/>
      <c r="KAY132" s="301"/>
      <c r="KAZ132" s="301"/>
      <c r="KBA132" s="301"/>
      <c r="KBB132" s="301"/>
      <c r="KBC132" s="301"/>
      <c r="KBD132" s="301"/>
      <c r="KBE132" s="301"/>
      <c r="KBF132" s="301"/>
      <c r="KBG132" s="301"/>
      <c r="KBH132" s="301"/>
      <c r="KBI132" s="301"/>
      <c r="KBJ132" s="301"/>
      <c r="KBK132" s="301"/>
      <c r="KBL132" s="301"/>
      <c r="KBM132" s="301"/>
      <c r="KBN132" s="301"/>
      <c r="KBO132" s="301"/>
      <c r="KBP132" s="301"/>
      <c r="KBQ132" s="301"/>
      <c r="KBR132" s="301"/>
      <c r="KBS132" s="301"/>
      <c r="KBT132" s="301"/>
      <c r="KBU132" s="301"/>
      <c r="KBV132" s="301"/>
      <c r="KBW132" s="301"/>
      <c r="KBX132" s="301"/>
      <c r="KBY132" s="301"/>
      <c r="KBZ132" s="301"/>
      <c r="KCA132" s="301"/>
      <c r="KCB132" s="301"/>
      <c r="KCC132" s="301"/>
      <c r="KCD132" s="301"/>
      <c r="KCE132" s="301"/>
      <c r="KCF132" s="301"/>
      <c r="KCG132" s="301"/>
      <c r="KCH132" s="301"/>
      <c r="KCI132" s="301"/>
      <c r="KCJ132" s="301"/>
      <c r="KCK132" s="301"/>
      <c r="KCL132" s="301"/>
      <c r="KCM132" s="301"/>
      <c r="KCN132" s="301"/>
      <c r="KCO132" s="301"/>
      <c r="KCP132" s="301"/>
      <c r="KCQ132" s="301"/>
      <c r="KCR132" s="301"/>
      <c r="KCS132" s="301"/>
      <c r="KCT132" s="301"/>
      <c r="KCU132" s="301"/>
      <c r="KCV132" s="301"/>
      <c r="KCW132" s="301"/>
      <c r="KCX132" s="301"/>
      <c r="KCY132" s="301"/>
      <c r="KCZ132" s="301"/>
      <c r="KDA132" s="301"/>
      <c r="KDB132" s="301"/>
      <c r="KDC132" s="301"/>
      <c r="KDD132" s="301"/>
      <c r="KDE132" s="301"/>
      <c r="KDF132" s="301"/>
      <c r="KDG132" s="301"/>
      <c r="KDH132" s="301"/>
      <c r="KDI132" s="301"/>
      <c r="KDJ132" s="301"/>
      <c r="KDK132" s="301"/>
      <c r="KDL132" s="301"/>
      <c r="KDM132" s="301"/>
      <c r="KDN132" s="301"/>
      <c r="KDO132" s="301"/>
      <c r="KDP132" s="301"/>
      <c r="KDQ132" s="301"/>
      <c r="KDR132" s="301"/>
      <c r="KDS132" s="301"/>
      <c r="KDT132" s="301"/>
      <c r="KDU132" s="301"/>
      <c r="KDV132" s="301"/>
      <c r="KDW132" s="301"/>
      <c r="KDX132" s="301"/>
      <c r="KDY132" s="301"/>
      <c r="KDZ132" s="301"/>
      <c r="KEA132" s="301"/>
      <c r="KEB132" s="301"/>
      <c r="KEC132" s="301"/>
      <c r="KED132" s="301"/>
      <c r="KEE132" s="301"/>
      <c r="KEF132" s="301"/>
      <c r="KEG132" s="301"/>
      <c r="KEH132" s="301"/>
      <c r="KEI132" s="301"/>
      <c r="KEJ132" s="301"/>
      <c r="KEK132" s="301"/>
      <c r="KEL132" s="301"/>
      <c r="KEM132" s="301"/>
      <c r="KEN132" s="301"/>
      <c r="KEO132" s="301"/>
      <c r="KEP132" s="301"/>
      <c r="KEQ132" s="301"/>
      <c r="KER132" s="301"/>
      <c r="KES132" s="301"/>
      <c r="KET132" s="301"/>
      <c r="KEU132" s="301"/>
      <c r="KEV132" s="301"/>
      <c r="KEW132" s="301"/>
      <c r="KEX132" s="301"/>
      <c r="KEY132" s="301"/>
      <c r="KEZ132" s="301"/>
      <c r="KFA132" s="301"/>
      <c r="KFB132" s="301"/>
      <c r="KFC132" s="301"/>
      <c r="KFD132" s="301"/>
      <c r="KFE132" s="301"/>
      <c r="KFF132" s="301"/>
      <c r="KFG132" s="301"/>
      <c r="KFH132" s="301"/>
      <c r="KFI132" s="301"/>
      <c r="KFJ132" s="301"/>
      <c r="KFK132" s="301"/>
      <c r="KFL132" s="301"/>
      <c r="KFM132" s="301"/>
      <c r="KFN132" s="301"/>
      <c r="KFO132" s="301"/>
      <c r="KFP132" s="301"/>
      <c r="KFQ132" s="301"/>
      <c r="KFR132" s="301"/>
      <c r="KFS132" s="301"/>
      <c r="KFT132" s="301"/>
      <c r="KFU132" s="301"/>
      <c r="KFV132" s="301"/>
      <c r="KFW132" s="301"/>
      <c r="KFX132" s="301"/>
      <c r="KFY132" s="301"/>
      <c r="KFZ132" s="301"/>
      <c r="KGA132" s="301"/>
      <c r="KGB132" s="301"/>
      <c r="KGC132" s="301"/>
      <c r="KGD132" s="301"/>
      <c r="KGE132" s="301"/>
      <c r="KGF132" s="301"/>
      <c r="KGG132" s="301"/>
      <c r="KGH132" s="301"/>
      <c r="KGI132" s="301"/>
      <c r="KGJ132" s="301"/>
      <c r="KGK132" s="301"/>
      <c r="KGL132" s="301"/>
      <c r="KGM132" s="301"/>
      <c r="KGN132" s="301"/>
      <c r="KGO132" s="301"/>
      <c r="KGP132" s="301"/>
      <c r="KGQ132" s="301"/>
      <c r="KGR132" s="301"/>
      <c r="KGS132" s="301"/>
      <c r="KGT132" s="301"/>
      <c r="KGU132" s="301"/>
      <c r="KGV132" s="301"/>
      <c r="KGW132" s="301"/>
      <c r="KGX132" s="301"/>
      <c r="KGY132" s="301"/>
      <c r="KGZ132" s="301"/>
      <c r="KHA132" s="301"/>
      <c r="KHB132" s="301"/>
      <c r="KHC132" s="301"/>
      <c r="KHD132" s="301"/>
      <c r="KHE132" s="301"/>
      <c r="KHF132" s="301"/>
      <c r="KHG132" s="301"/>
      <c r="KHH132" s="301"/>
      <c r="KHI132" s="301"/>
      <c r="KHJ132" s="301"/>
      <c r="KHK132" s="301"/>
      <c r="KHL132" s="301"/>
      <c r="KHM132" s="301"/>
      <c r="KHN132" s="301"/>
      <c r="KHO132" s="301"/>
      <c r="KHP132" s="301"/>
      <c r="KHQ132" s="301"/>
      <c r="KHR132" s="301"/>
      <c r="KHS132" s="301"/>
      <c r="KHT132" s="301"/>
      <c r="KHU132" s="301"/>
      <c r="KHV132" s="301"/>
      <c r="KHW132" s="301"/>
      <c r="KHX132" s="301"/>
      <c r="KHY132" s="301"/>
      <c r="KHZ132" s="301"/>
      <c r="KIA132" s="301"/>
      <c r="KIB132" s="301"/>
      <c r="KIC132" s="301"/>
      <c r="KID132" s="301"/>
      <c r="KIE132" s="301"/>
      <c r="KIF132" s="301"/>
      <c r="KIG132" s="301"/>
      <c r="KIH132" s="301"/>
      <c r="KII132" s="301"/>
      <c r="KIJ132" s="301"/>
      <c r="KIK132" s="301"/>
      <c r="KIL132" s="301"/>
      <c r="KIM132" s="301"/>
      <c r="KIT132" s="301"/>
      <c r="KIU132" s="301"/>
      <c r="KIV132" s="301"/>
      <c r="KIW132" s="301"/>
      <c r="KIX132" s="301"/>
      <c r="KIY132" s="301"/>
      <c r="KIZ132" s="301"/>
      <c r="KJA132" s="301"/>
      <c r="KJB132" s="301"/>
      <c r="KJC132" s="301"/>
      <c r="KJD132" s="301"/>
      <c r="KJE132" s="301"/>
      <c r="KJF132" s="301"/>
      <c r="KJG132" s="301"/>
      <c r="KJH132" s="301"/>
      <c r="KJI132" s="301"/>
      <c r="KJJ132" s="301"/>
      <c r="KJK132" s="301"/>
      <c r="KJL132" s="301"/>
      <c r="KJM132" s="301"/>
      <c r="KJN132" s="301"/>
      <c r="KJO132" s="301"/>
      <c r="KJP132" s="301"/>
      <c r="KJQ132" s="301"/>
      <c r="KJR132" s="301"/>
      <c r="KJS132" s="301"/>
      <c r="KJT132" s="301"/>
      <c r="KJU132" s="301"/>
      <c r="KJV132" s="301"/>
      <c r="KJW132" s="301"/>
      <c r="KJX132" s="301"/>
      <c r="KJY132" s="301"/>
      <c r="KJZ132" s="301"/>
      <c r="KKA132" s="301"/>
      <c r="KKB132" s="301"/>
      <c r="KKC132" s="301"/>
      <c r="KKD132" s="301"/>
      <c r="KKE132" s="301"/>
      <c r="KKF132" s="301"/>
      <c r="KKG132" s="301"/>
      <c r="KKH132" s="301"/>
      <c r="KKI132" s="301"/>
      <c r="KKJ132" s="301"/>
      <c r="KKK132" s="301"/>
      <c r="KKL132" s="301"/>
      <c r="KKM132" s="301"/>
      <c r="KKN132" s="301"/>
      <c r="KKO132" s="301"/>
      <c r="KKP132" s="301"/>
      <c r="KKQ132" s="301"/>
      <c r="KKR132" s="301"/>
      <c r="KKS132" s="301"/>
      <c r="KKT132" s="301"/>
      <c r="KKU132" s="301"/>
      <c r="KKV132" s="301"/>
      <c r="KKW132" s="301"/>
      <c r="KKX132" s="301"/>
      <c r="KKY132" s="301"/>
      <c r="KKZ132" s="301"/>
      <c r="KLA132" s="301"/>
      <c r="KLB132" s="301"/>
      <c r="KLC132" s="301"/>
      <c r="KLD132" s="301"/>
      <c r="KLE132" s="301"/>
      <c r="KLF132" s="301"/>
      <c r="KLG132" s="301"/>
      <c r="KLH132" s="301"/>
      <c r="KLI132" s="301"/>
      <c r="KLJ132" s="301"/>
      <c r="KLK132" s="301"/>
      <c r="KLL132" s="301"/>
      <c r="KLM132" s="301"/>
      <c r="KLN132" s="301"/>
      <c r="KLO132" s="301"/>
      <c r="KLP132" s="301"/>
      <c r="KLQ132" s="301"/>
      <c r="KLR132" s="301"/>
      <c r="KLS132" s="301"/>
      <c r="KLT132" s="301"/>
      <c r="KLU132" s="301"/>
      <c r="KLV132" s="301"/>
      <c r="KLW132" s="301"/>
      <c r="KLX132" s="301"/>
      <c r="KLY132" s="301"/>
      <c r="KLZ132" s="301"/>
      <c r="KMA132" s="301"/>
      <c r="KMB132" s="301"/>
      <c r="KMC132" s="301"/>
      <c r="KMD132" s="301"/>
      <c r="KME132" s="301"/>
      <c r="KMF132" s="301"/>
      <c r="KMG132" s="301"/>
      <c r="KMH132" s="301"/>
      <c r="KMI132" s="301"/>
      <c r="KMJ132" s="301"/>
      <c r="KMK132" s="301"/>
      <c r="KML132" s="301"/>
      <c r="KMM132" s="301"/>
      <c r="KMN132" s="301"/>
      <c r="KMO132" s="301"/>
      <c r="KMP132" s="301"/>
      <c r="KMQ132" s="301"/>
      <c r="KMR132" s="301"/>
      <c r="KMS132" s="301"/>
      <c r="KMT132" s="301"/>
      <c r="KMU132" s="301"/>
      <c r="KMV132" s="301"/>
      <c r="KMW132" s="301"/>
      <c r="KMX132" s="301"/>
      <c r="KMY132" s="301"/>
      <c r="KMZ132" s="301"/>
      <c r="KNA132" s="301"/>
      <c r="KNB132" s="301"/>
      <c r="KNC132" s="301"/>
      <c r="KND132" s="301"/>
      <c r="KNE132" s="301"/>
      <c r="KNF132" s="301"/>
      <c r="KNG132" s="301"/>
      <c r="KNH132" s="301"/>
      <c r="KNI132" s="301"/>
      <c r="KNJ132" s="301"/>
      <c r="KNK132" s="301"/>
      <c r="KNL132" s="301"/>
      <c r="KNM132" s="301"/>
      <c r="KNN132" s="301"/>
      <c r="KNO132" s="301"/>
      <c r="KNP132" s="301"/>
      <c r="KNQ132" s="301"/>
      <c r="KNR132" s="301"/>
      <c r="KNS132" s="301"/>
      <c r="KNT132" s="301"/>
      <c r="KNU132" s="301"/>
      <c r="KNV132" s="301"/>
      <c r="KNW132" s="301"/>
      <c r="KNX132" s="301"/>
      <c r="KNY132" s="301"/>
      <c r="KNZ132" s="301"/>
      <c r="KOA132" s="301"/>
      <c r="KOB132" s="301"/>
      <c r="KOC132" s="301"/>
      <c r="KOD132" s="301"/>
      <c r="KOE132" s="301"/>
      <c r="KOF132" s="301"/>
      <c r="KOG132" s="301"/>
      <c r="KOH132" s="301"/>
      <c r="KOI132" s="301"/>
      <c r="KOJ132" s="301"/>
      <c r="KOK132" s="301"/>
      <c r="KOL132" s="301"/>
      <c r="KOM132" s="301"/>
      <c r="KON132" s="301"/>
      <c r="KOO132" s="301"/>
      <c r="KOP132" s="301"/>
      <c r="KOQ132" s="301"/>
      <c r="KOR132" s="301"/>
      <c r="KOS132" s="301"/>
      <c r="KOT132" s="301"/>
      <c r="KOU132" s="301"/>
      <c r="KOV132" s="301"/>
      <c r="KOW132" s="301"/>
      <c r="KOX132" s="301"/>
      <c r="KOY132" s="301"/>
      <c r="KOZ132" s="301"/>
      <c r="KPA132" s="301"/>
      <c r="KPB132" s="301"/>
      <c r="KPC132" s="301"/>
      <c r="KPD132" s="301"/>
      <c r="KPE132" s="301"/>
      <c r="KPF132" s="301"/>
      <c r="KPG132" s="301"/>
      <c r="KPH132" s="301"/>
      <c r="KPI132" s="301"/>
      <c r="KPJ132" s="301"/>
      <c r="KPK132" s="301"/>
      <c r="KPL132" s="301"/>
      <c r="KPM132" s="301"/>
      <c r="KPN132" s="301"/>
      <c r="KPO132" s="301"/>
      <c r="KPP132" s="301"/>
      <c r="KPQ132" s="301"/>
      <c r="KPR132" s="301"/>
      <c r="KPS132" s="301"/>
      <c r="KPT132" s="301"/>
      <c r="KPU132" s="301"/>
      <c r="KPV132" s="301"/>
      <c r="KPW132" s="301"/>
      <c r="KPX132" s="301"/>
      <c r="KPY132" s="301"/>
      <c r="KPZ132" s="301"/>
      <c r="KQA132" s="301"/>
      <c r="KQB132" s="301"/>
      <c r="KQC132" s="301"/>
      <c r="KQD132" s="301"/>
      <c r="KQE132" s="301"/>
      <c r="KQF132" s="301"/>
      <c r="KQG132" s="301"/>
      <c r="KQH132" s="301"/>
      <c r="KQI132" s="301"/>
      <c r="KQJ132" s="301"/>
      <c r="KQK132" s="301"/>
      <c r="KQL132" s="301"/>
      <c r="KQM132" s="301"/>
      <c r="KQN132" s="301"/>
      <c r="KQO132" s="301"/>
      <c r="KQP132" s="301"/>
      <c r="KQQ132" s="301"/>
      <c r="KQR132" s="301"/>
      <c r="KQS132" s="301"/>
      <c r="KQT132" s="301"/>
      <c r="KQU132" s="301"/>
      <c r="KQV132" s="301"/>
      <c r="KQW132" s="301"/>
      <c r="KQX132" s="301"/>
      <c r="KQY132" s="301"/>
      <c r="KQZ132" s="301"/>
      <c r="KRA132" s="301"/>
      <c r="KRB132" s="301"/>
      <c r="KRC132" s="301"/>
      <c r="KRD132" s="301"/>
      <c r="KRE132" s="301"/>
      <c r="KRF132" s="301"/>
      <c r="KRG132" s="301"/>
      <c r="KRH132" s="301"/>
      <c r="KRI132" s="301"/>
      <c r="KRJ132" s="301"/>
      <c r="KRK132" s="301"/>
      <c r="KRL132" s="301"/>
      <c r="KRM132" s="301"/>
      <c r="KRN132" s="301"/>
      <c r="KRO132" s="301"/>
      <c r="KRP132" s="301"/>
      <c r="KRQ132" s="301"/>
      <c r="KRR132" s="301"/>
      <c r="KRS132" s="301"/>
      <c r="KRT132" s="301"/>
      <c r="KRU132" s="301"/>
      <c r="KRV132" s="301"/>
      <c r="KRW132" s="301"/>
      <c r="KRX132" s="301"/>
      <c r="KRY132" s="301"/>
      <c r="KRZ132" s="301"/>
      <c r="KSA132" s="301"/>
      <c r="KSB132" s="301"/>
      <c r="KSC132" s="301"/>
      <c r="KSD132" s="301"/>
      <c r="KSE132" s="301"/>
      <c r="KSF132" s="301"/>
      <c r="KSG132" s="301"/>
      <c r="KSH132" s="301"/>
      <c r="KSI132" s="301"/>
      <c r="KSP132" s="301"/>
      <c r="KSQ132" s="301"/>
      <c r="KSR132" s="301"/>
      <c r="KSS132" s="301"/>
      <c r="KST132" s="301"/>
      <c r="KSU132" s="301"/>
      <c r="KSV132" s="301"/>
      <c r="KSW132" s="301"/>
      <c r="KSX132" s="301"/>
      <c r="KSY132" s="301"/>
      <c r="KSZ132" s="301"/>
      <c r="KTA132" s="301"/>
      <c r="KTB132" s="301"/>
      <c r="KTC132" s="301"/>
      <c r="KTD132" s="301"/>
      <c r="KTE132" s="301"/>
      <c r="KTF132" s="301"/>
      <c r="KTG132" s="301"/>
      <c r="KTH132" s="301"/>
      <c r="KTI132" s="301"/>
      <c r="KTJ132" s="301"/>
      <c r="KTK132" s="301"/>
      <c r="KTL132" s="301"/>
      <c r="KTM132" s="301"/>
      <c r="KTN132" s="301"/>
      <c r="KTO132" s="301"/>
      <c r="KTP132" s="301"/>
      <c r="KTQ132" s="301"/>
      <c r="KTR132" s="301"/>
      <c r="KTS132" s="301"/>
      <c r="KTT132" s="301"/>
      <c r="KTU132" s="301"/>
      <c r="KTV132" s="301"/>
      <c r="KTW132" s="301"/>
      <c r="KTX132" s="301"/>
      <c r="KTY132" s="301"/>
      <c r="KTZ132" s="301"/>
      <c r="KUA132" s="301"/>
      <c r="KUB132" s="301"/>
      <c r="KUC132" s="301"/>
      <c r="KUD132" s="301"/>
      <c r="KUE132" s="301"/>
      <c r="KUF132" s="301"/>
      <c r="KUG132" s="301"/>
      <c r="KUH132" s="301"/>
      <c r="KUI132" s="301"/>
      <c r="KUJ132" s="301"/>
      <c r="KUK132" s="301"/>
      <c r="KUL132" s="301"/>
      <c r="KUM132" s="301"/>
      <c r="KUN132" s="301"/>
      <c r="KUO132" s="301"/>
      <c r="KUP132" s="301"/>
      <c r="KUQ132" s="301"/>
      <c r="KUR132" s="301"/>
      <c r="KUS132" s="301"/>
      <c r="KUT132" s="301"/>
      <c r="KUU132" s="301"/>
      <c r="KUV132" s="301"/>
      <c r="KUW132" s="301"/>
      <c r="KUX132" s="301"/>
      <c r="KUY132" s="301"/>
      <c r="KUZ132" s="301"/>
      <c r="KVA132" s="301"/>
      <c r="KVB132" s="301"/>
      <c r="KVC132" s="301"/>
      <c r="KVD132" s="301"/>
      <c r="KVE132" s="301"/>
      <c r="KVF132" s="301"/>
      <c r="KVG132" s="301"/>
      <c r="KVH132" s="301"/>
      <c r="KVI132" s="301"/>
      <c r="KVJ132" s="301"/>
      <c r="KVK132" s="301"/>
      <c r="KVL132" s="301"/>
      <c r="KVM132" s="301"/>
      <c r="KVN132" s="301"/>
      <c r="KVO132" s="301"/>
      <c r="KVP132" s="301"/>
      <c r="KVQ132" s="301"/>
      <c r="KVR132" s="301"/>
      <c r="KVS132" s="301"/>
      <c r="KVT132" s="301"/>
      <c r="KVU132" s="301"/>
      <c r="KVV132" s="301"/>
      <c r="KVW132" s="301"/>
      <c r="KVX132" s="301"/>
      <c r="KVY132" s="301"/>
      <c r="KVZ132" s="301"/>
      <c r="KWA132" s="301"/>
      <c r="KWB132" s="301"/>
      <c r="KWC132" s="301"/>
      <c r="KWD132" s="301"/>
      <c r="KWE132" s="301"/>
      <c r="KWF132" s="301"/>
      <c r="KWG132" s="301"/>
      <c r="KWH132" s="301"/>
      <c r="KWI132" s="301"/>
      <c r="KWJ132" s="301"/>
      <c r="KWK132" s="301"/>
      <c r="KWL132" s="301"/>
      <c r="KWM132" s="301"/>
      <c r="KWN132" s="301"/>
      <c r="KWO132" s="301"/>
      <c r="KWP132" s="301"/>
      <c r="KWQ132" s="301"/>
      <c r="KWR132" s="301"/>
      <c r="KWS132" s="301"/>
      <c r="KWT132" s="301"/>
      <c r="KWU132" s="301"/>
      <c r="KWV132" s="301"/>
      <c r="KWW132" s="301"/>
      <c r="KWX132" s="301"/>
      <c r="KWY132" s="301"/>
      <c r="KWZ132" s="301"/>
      <c r="KXA132" s="301"/>
      <c r="KXB132" s="301"/>
      <c r="KXC132" s="301"/>
      <c r="KXD132" s="301"/>
      <c r="KXE132" s="301"/>
      <c r="KXF132" s="301"/>
      <c r="KXG132" s="301"/>
      <c r="KXH132" s="301"/>
      <c r="KXI132" s="301"/>
      <c r="KXJ132" s="301"/>
      <c r="KXK132" s="301"/>
      <c r="KXL132" s="301"/>
      <c r="KXM132" s="301"/>
      <c r="KXN132" s="301"/>
      <c r="KXO132" s="301"/>
      <c r="KXP132" s="301"/>
      <c r="KXQ132" s="301"/>
      <c r="KXR132" s="301"/>
      <c r="KXS132" s="301"/>
      <c r="KXT132" s="301"/>
      <c r="KXU132" s="301"/>
      <c r="KXV132" s="301"/>
      <c r="KXW132" s="301"/>
      <c r="KXX132" s="301"/>
      <c r="KXY132" s="301"/>
      <c r="KXZ132" s="301"/>
      <c r="KYA132" s="301"/>
      <c r="KYB132" s="301"/>
      <c r="KYC132" s="301"/>
      <c r="KYD132" s="301"/>
      <c r="KYE132" s="301"/>
      <c r="KYF132" s="301"/>
      <c r="KYG132" s="301"/>
      <c r="KYH132" s="301"/>
      <c r="KYI132" s="301"/>
      <c r="KYJ132" s="301"/>
      <c r="KYK132" s="301"/>
      <c r="KYL132" s="301"/>
      <c r="KYM132" s="301"/>
      <c r="KYN132" s="301"/>
      <c r="KYO132" s="301"/>
      <c r="KYP132" s="301"/>
      <c r="KYQ132" s="301"/>
      <c r="KYR132" s="301"/>
      <c r="KYS132" s="301"/>
      <c r="KYT132" s="301"/>
      <c r="KYU132" s="301"/>
      <c r="KYV132" s="301"/>
      <c r="KYW132" s="301"/>
      <c r="KYX132" s="301"/>
      <c r="KYY132" s="301"/>
      <c r="KYZ132" s="301"/>
      <c r="KZA132" s="301"/>
      <c r="KZB132" s="301"/>
      <c r="KZC132" s="301"/>
      <c r="KZD132" s="301"/>
      <c r="KZE132" s="301"/>
      <c r="KZF132" s="301"/>
      <c r="KZG132" s="301"/>
      <c r="KZH132" s="301"/>
      <c r="KZI132" s="301"/>
      <c r="KZJ132" s="301"/>
      <c r="KZK132" s="301"/>
      <c r="KZL132" s="301"/>
      <c r="KZM132" s="301"/>
      <c r="KZN132" s="301"/>
      <c r="KZO132" s="301"/>
      <c r="KZP132" s="301"/>
      <c r="KZQ132" s="301"/>
      <c r="KZR132" s="301"/>
      <c r="KZS132" s="301"/>
      <c r="KZT132" s="301"/>
      <c r="KZU132" s="301"/>
      <c r="KZV132" s="301"/>
      <c r="KZW132" s="301"/>
      <c r="KZX132" s="301"/>
      <c r="KZY132" s="301"/>
      <c r="KZZ132" s="301"/>
      <c r="LAA132" s="301"/>
      <c r="LAB132" s="301"/>
      <c r="LAC132" s="301"/>
      <c r="LAD132" s="301"/>
      <c r="LAE132" s="301"/>
      <c r="LAF132" s="301"/>
      <c r="LAG132" s="301"/>
      <c r="LAH132" s="301"/>
      <c r="LAI132" s="301"/>
      <c r="LAJ132" s="301"/>
      <c r="LAK132" s="301"/>
      <c r="LAL132" s="301"/>
      <c r="LAM132" s="301"/>
      <c r="LAN132" s="301"/>
      <c r="LAO132" s="301"/>
      <c r="LAP132" s="301"/>
      <c r="LAQ132" s="301"/>
      <c r="LAR132" s="301"/>
      <c r="LAS132" s="301"/>
      <c r="LAT132" s="301"/>
      <c r="LAU132" s="301"/>
      <c r="LAV132" s="301"/>
      <c r="LAW132" s="301"/>
      <c r="LAX132" s="301"/>
      <c r="LAY132" s="301"/>
      <c r="LAZ132" s="301"/>
      <c r="LBA132" s="301"/>
      <c r="LBB132" s="301"/>
      <c r="LBC132" s="301"/>
      <c r="LBD132" s="301"/>
      <c r="LBE132" s="301"/>
      <c r="LBF132" s="301"/>
      <c r="LBG132" s="301"/>
      <c r="LBH132" s="301"/>
      <c r="LBI132" s="301"/>
      <c r="LBJ132" s="301"/>
      <c r="LBK132" s="301"/>
      <c r="LBL132" s="301"/>
      <c r="LBM132" s="301"/>
      <c r="LBN132" s="301"/>
      <c r="LBO132" s="301"/>
      <c r="LBP132" s="301"/>
      <c r="LBQ132" s="301"/>
      <c r="LBR132" s="301"/>
      <c r="LBS132" s="301"/>
      <c r="LBT132" s="301"/>
      <c r="LBU132" s="301"/>
      <c r="LBV132" s="301"/>
      <c r="LBW132" s="301"/>
      <c r="LBX132" s="301"/>
      <c r="LBY132" s="301"/>
      <c r="LBZ132" s="301"/>
      <c r="LCA132" s="301"/>
      <c r="LCB132" s="301"/>
      <c r="LCC132" s="301"/>
      <c r="LCD132" s="301"/>
      <c r="LCE132" s="301"/>
      <c r="LCL132" s="301"/>
      <c r="LCM132" s="301"/>
      <c r="LCN132" s="301"/>
      <c r="LCO132" s="301"/>
      <c r="LCP132" s="301"/>
      <c r="LCQ132" s="301"/>
      <c r="LCR132" s="301"/>
      <c r="LCS132" s="301"/>
      <c r="LCT132" s="301"/>
      <c r="LCU132" s="301"/>
      <c r="LCV132" s="301"/>
      <c r="LCW132" s="301"/>
      <c r="LCX132" s="301"/>
      <c r="LCY132" s="301"/>
      <c r="LCZ132" s="301"/>
      <c r="LDA132" s="301"/>
      <c r="LDB132" s="301"/>
      <c r="LDC132" s="301"/>
      <c r="LDD132" s="301"/>
      <c r="LDE132" s="301"/>
      <c r="LDF132" s="301"/>
      <c r="LDG132" s="301"/>
      <c r="LDH132" s="301"/>
      <c r="LDI132" s="301"/>
      <c r="LDJ132" s="301"/>
      <c r="LDK132" s="301"/>
      <c r="LDL132" s="301"/>
      <c r="LDM132" s="301"/>
      <c r="LDN132" s="301"/>
      <c r="LDO132" s="301"/>
      <c r="LDP132" s="301"/>
      <c r="LDQ132" s="301"/>
      <c r="LDR132" s="301"/>
      <c r="LDS132" s="301"/>
      <c r="LDT132" s="301"/>
      <c r="LDU132" s="301"/>
      <c r="LDV132" s="301"/>
      <c r="LDW132" s="301"/>
      <c r="LDX132" s="301"/>
      <c r="LDY132" s="301"/>
      <c r="LDZ132" s="301"/>
      <c r="LEA132" s="301"/>
      <c r="LEB132" s="301"/>
      <c r="LEC132" s="301"/>
      <c r="LED132" s="301"/>
      <c r="LEE132" s="301"/>
      <c r="LEF132" s="301"/>
      <c r="LEG132" s="301"/>
      <c r="LEH132" s="301"/>
      <c r="LEI132" s="301"/>
      <c r="LEJ132" s="301"/>
      <c r="LEK132" s="301"/>
      <c r="LEL132" s="301"/>
      <c r="LEM132" s="301"/>
      <c r="LEN132" s="301"/>
      <c r="LEO132" s="301"/>
      <c r="LEP132" s="301"/>
      <c r="LEQ132" s="301"/>
      <c r="LER132" s="301"/>
      <c r="LES132" s="301"/>
      <c r="LET132" s="301"/>
      <c r="LEU132" s="301"/>
      <c r="LEV132" s="301"/>
      <c r="LEW132" s="301"/>
      <c r="LEX132" s="301"/>
      <c r="LEY132" s="301"/>
      <c r="LEZ132" s="301"/>
      <c r="LFA132" s="301"/>
      <c r="LFB132" s="301"/>
      <c r="LFC132" s="301"/>
      <c r="LFD132" s="301"/>
      <c r="LFE132" s="301"/>
      <c r="LFF132" s="301"/>
      <c r="LFG132" s="301"/>
      <c r="LFH132" s="301"/>
      <c r="LFI132" s="301"/>
      <c r="LFJ132" s="301"/>
      <c r="LFK132" s="301"/>
      <c r="LFL132" s="301"/>
      <c r="LFM132" s="301"/>
      <c r="LFN132" s="301"/>
      <c r="LFO132" s="301"/>
      <c r="LFP132" s="301"/>
      <c r="LFQ132" s="301"/>
      <c r="LFR132" s="301"/>
      <c r="LFS132" s="301"/>
      <c r="LFT132" s="301"/>
      <c r="LFU132" s="301"/>
      <c r="LFV132" s="301"/>
      <c r="LFW132" s="301"/>
      <c r="LFX132" s="301"/>
      <c r="LFY132" s="301"/>
      <c r="LFZ132" s="301"/>
      <c r="LGA132" s="301"/>
      <c r="LGB132" s="301"/>
      <c r="LGC132" s="301"/>
      <c r="LGD132" s="301"/>
      <c r="LGE132" s="301"/>
      <c r="LGF132" s="301"/>
      <c r="LGG132" s="301"/>
      <c r="LGH132" s="301"/>
      <c r="LGI132" s="301"/>
      <c r="LGJ132" s="301"/>
      <c r="LGK132" s="301"/>
      <c r="LGL132" s="301"/>
      <c r="LGM132" s="301"/>
      <c r="LGN132" s="301"/>
      <c r="LGO132" s="301"/>
      <c r="LGP132" s="301"/>
      <c r="LGQ132" s="301"/>
      <c r="LGR132" s="301"/>
      <c r="LGS132" s="301"/>
      <c r="LGT132" s="301"/>
      <c r="LGU132" s="301"/>
      <c r="LGV132" s="301"/>
      <c r="LGW132" s="301"/>
      <c r="LGX132" s="301"/>
      <c r="LGY132" s="301"/>
      <c r="LGZ132" s="301"/>
      <c r="LHA132" s="301"/>
      <c r="LHB132" s="301"/>
      <c r="LHC132" s="301"/>
      <c r="LHD132" s="301"/>
      <c r="LHE132" s="301"/>
      <c r="LHF132" s="301"/>
      <c r="LHG132" s="301"/>
      <c r="LHH132" s="301"/>
      <c r="LHI132" s="301"/>
      <c r="LHJ132" s="301"/>
      <c r="LHK132" s="301"/>
      <c r="LHL132" s="301"/>
      <c r="LHM132" s="301"/>
      <c r="LHN132" s="301"/>
      <c r="LHO132" s="301"/>
      <c r="LHP132" s="301"/>
      <c r="LHQ132" s="301"/>
      <c r="LHR132" s="301"/>
      <c r="LHS132" s="301"/>
      <c r="LHT132" s="301"/>
      <c r="LHU132" s="301"/>
      <c r="LHV132" s="301"/>
      <c r="LHW132" s="301"/>
      <c r="LHX132" s="301"/>
      <c r="LHY132" s="301"/>
      <c r="LHZ132" s="301"/>
      <c r="LIA132" s="301"/>
      <c r="LIB132" s="301"/>
      <c r="LIC132" s="301"/>
      <c r="LID132" s="301"/>
      <c r="LIE132" s="301"/>
      <c r="LIF132" s="301"/>
      <c r="LIG132" s="301"/>
      <c r="LIH132" s="301"/>
      <c r="LII132" s="301"/>
      <c r="LIJ132" s="301"/>
      <c r="LIK132" s="301"/>
      <c r="LIL132" s="301"/>
      <c r="LIM132" s="301"/>
      <c r="LIN132" s="301"/>
      <c r="LIO132" s="301"/>
      <c r="LIP132" s="301"/>
      <c r="LIQ132" s="301"/>
      <c r="LIR132" s="301"/>
      <c r="LIS132" s="301"/>
      <c r="LIT132" s="301"/>
      <c r="LIU132" s="301"/>
      <c r="LIV132" s="301"/>
      <c r="LIW132" s="301"/>
      <c r="LIX132" s="301"/>
      <c r="LIY132" s="301"/>
      <c r="LIZ132" s="301"/>
      <c r="LJA132" s="301"/>
      <c r="LJB132" s="301"/>
      <c r="LJC132" s="301"/>
      <c r="LJD132" s="301"/>
      <c r="LJE132" s="301"/>
      <c r="LJF132" s="301"/>
      <c r="LJG132" s="301"/>
      <c r="LJH132" s="301"/>
      <c r="LJI132" s="301"/>
      <c r="LJJ132" s="301"/>
      <c r="LJK132" s="301"/>
      <c r="LJL132" s="301"/>
      <c r="LJM132" s="301"/>
      <c r="LJN132" s="301"/>
      <c r="LJO132" s="301"/>
      <c r="LJP132" s="301"/>
      <c r="LJQ132" s="301"/>
      <c r="LJR132" s="301"/>
      <c r="LJS132" s="301"/>
      <c r="LJT132" s="301"/>
      <c r="LJU132" s="301"/>
      <c r="LJV132" s="301"/>
      <c r="LJW132" s="301"/>
      <c r="LJX132" s="301"/>
      <c r="LJY132" s="301"/>
      <c r="LJZ132" s="301"/>
      <c r="LKA132" s="301"/>
      <c r="LKB132" s="301"/>
      <c r="LKC132" s="301"/>
      <c r="LKD132" s="301"/>
      <c r="LKE132" s="301"/>
      <c r="LKF132" s="301"/>
      <c r="LKG132" s="301"/>
      <c r="LKH132" s="301"/>
      <c r="LKI132" s="301"/>
      <c r="LKJ132" s="301"/>
      <c r="LKK132" s="301"/>
      <c r="LKL132" s="301"/>
      <c r="LKM132" s="301"/>
      <c r="LKN132" s="301"/>
      <c r="LKO132" s="301"/>
      <c r="LKP132" s="301"/>
      <c r="LKQ132" s="301"/>
      <c r="LKR132" s="301"/>
      <c r="LKS132" s="301"/>
      <c r="LKT132" s="301"/>
      <c r="LKU132" s="301"/>
      <c r="LKV132" s="301"/>
      <c r="LKW132" s="301"/>
      <c r="LKX132" s="301"/>
      <c r="LKY132" s="301"/>
      <c r="LKZ132" s="301"/>
      <c r="LLA132" s="301"/>
      <c r="LLB132" s="301"/>
      <c r="LLC132" s="301"/>
      <c r="LLD132" s="301"/>
      <c r="LLE132" s="301"/>
      <c r="LLF132" s="301"/>
      <c r="LLG132" s="301"/>
      <c r="LLH132" s="301"/>
      <c r="LLI132" s="301"/>
      <c r="LLJ132" s="301"/>
      <c r="LLK132" s="301"/>
      <c r="LLL132" s="301"/>
      <c r="LLM132" s="301"/>
      <c r="LLN132" s="301"/>
      <c r="LLO132" s="301"/>
      <c r="LLP132" s="301"/>
      <c r="LLQ132" s="301"/>
      <c r="LLR132" s="301"/>
      <c r="LLS132" s="301"/>
      <c r="LLT132" s="301"/>
      <c r="LLU132" s="301"/>
      <c r="LLV132" s="301"/>
      <c r="LLW132" s="301"/>
      <c r="LLX132" s="301"/>
      <c r="LLY132" s="301"/>
      <c r="LLZ132" s="301"/>
      <c r="LMA132" s="301"/>
      <c r="LMH132" s="301"/>
      <c r="LMI132" s="301"/>
      <c r="LMJ132" s="301"/>
      <c r="LMK132" s="301"/>
      <c r="LML132" s="301"/>
      <c r="LMM132" s="301"/>
      <c r="LMN132" s="301"/>
      <c r="LMO132" s="301"/>
      <c r="LMP132" s="301"/>
      <c r="LMQ132" s="301"/>
      <c r="LMR132" s="301"/>
      <c r="LMS132" s="301"/>
      <c r="LMT132" s="301"/>
      <c r="LMU132" s="301"/>
      <c r="LMV132" s="301"/>
      <c r="LMW132" s="301"/>
      <c r="LMX132" s="301"/>
      <c r="LMY132" s="301"/>
      <c r="LMZ132" s="301"/>
      <c r="LNA132" s="301"/>
      <c r="LNB132" s="301"/>
      <c r="LNC132" s="301"/>
      <c r="LND132" s="301"/>
      <c r="LNE132" s="301"/>
      <c r="LNF132" s="301"/>
      <c r="LNG132" s="301"/>
      <c r="LNH132" s="301"/>
      <c r="LNI132" s="301"/>
      <c r="LNJ132" s="301"/>
      <c r="LNK132" s="301"/>
      <c r="LNL132" s="301"/>
      <c r="LNM132" s="301"/>
      <c r="LNN132" s="301"/>
      <c r="LNO132" s="301"/>
      <c r="LNP132" s="301"/>
      <c r="LNQ132" s="301"/>
      <c r="LNR132" s="301"/>
      <c r="LNS132" s="301"/>
      <c r="LNT132" s="301"/>
      <c r="LNU132" s="301"/>
      <c r="LNV132" s="301"/>
      <c r="LNW132" s="301"/>
      <c r="LNX132" s="301"/>
      <c r="LNY132" s="301"/>
      <c r="LNZ132" s="301"/>
      <c r="LOA132" s="301"/>
      <c r="LOB132" s="301"/>
      <c r="LOC132" s="301"/>
      <c r="LOD132" s="301"/>
      <c r="LOE132" s="301"/>
      <c r="LOF132" s="301"/>
      <c r="LOG132" s="301"/>
      <c r="LOH132" s="301"/>
      <c r="LOI132" s="301"/>
      <c r="LOJ132" s="301"/>
      <c r="LOK132" s="301"/>
      <c r="LOL132" s="301"/>
      <c r="LOM132" s="301"/>
      <c r="LON132" s="301"/>
      <c r="LOO132" s="301"/>
      <c r="LOP132" s="301"/>
      <c r="LOQ132" s="301"/>
      <c r="LOR132" s="301"/>
      <c r="LOS132" s="301"/>
      <c r="LOT132" s="301"/>
      <c r="LOU132" s="301"/>
      <c r="LOV132" s="301"/>
      <c r="LOW132" s="301"/>
      <c r="LOX132" s="301"/>
      <c r="LOY132" s="301"/>
      <c r="LOZ132" s="301"/>
      <c r="LPA132" s="301"/>
      <c r="LPB132" s="301"/>
      <c r="LPC132" s="301"/>
      <c r="LPD132" s="301"/>
      <c r="LPE132" s="301"/>
      <c r="LPF132" s="301"/>
      <c r="LPG132" s="301"/>
      <c r="LPH132" s="301"/>
      <c r="LPI132" s="301"/>
      <c r="LPJ132" s="301"/>
      <c r="LPK132" s="301"/>
      <c r="LPL132" s="301"/>
      <c r="LPM132" s="301"/>
      <c r="LPN132" s="301"/>
      <c r="LPO132" s="301"/>
      <c r="LPP132" s="301"/>
      <c r="LPQ132" s="301"/>
      <c r="LPR132" s="301"/>
      <c r="LPS132" s="301"/>
      <c r="LPT132" s="301"/>
      <c r="LPU132" s="301"/>
      <c r="LPV132" s="301"/>
      <c r="LPW132" s="301"/>
      <c r="LPX132" s="301"/>
      <c r="LPY132" s="301"/>
      <c r="LPZ132" s="301"/>
      <c r="LQA132" s="301"/>
      <c r="LQB132" s="301"/>
      <c r="LQC132" s="301"/>
      <c r="LQD132" s="301"/>
      <c r="LQE132" s="301"/>
      <c r="LQF132" s="301"/>
      <c r="LQG132" s="301"/>
      <c r="LQH132" s="301"/>
      <c r="LQI132" s="301"/>
      <c r="LQJ132" s="301"/>
      <c r="LQK132" s="301"/>
      <c r="LQL132" s="301"/>
      <c r="LQM132" s="301"/>
      <c r="LQN132" s="301"/>
      <c r="LQO132" s="301"/>
      <c r="LQP132" s="301"/>
      <c r="LQQ132" s="301"/>
      <c r="LQR132" s="301"/>
      <c r="LQS132" s="301"/>
      <c r="LQT132" s="301"/>
      <c r="LQU132" s="301"/>
      <c r="LQV132" s="301"/>
      <c r="LQW132" s="301"/>
      <c r="LQX132" s="301"/>
      <c r="LQY132" s="301"/>
      <c r="LQZ132" s="301"/>
      <c r="LRA132" s="301"/>
      <c r="LRB132" s="301"/>
      <c r="LRC132" s="301"/>
      <c r="LRD132" s="301"/>
      <c r="LRE132" s="301"/>
      <c r="LRF132" s="301"/>
      <c r="LRG132" s="301"/>
      <c r="LRH132" s="301"/>
      <c r="LRI132" s="301"/>
      <c r="LRJ132" s="301"/>
      <c r="LRK132" s="301"/>
      <c r="LRL132" s="301"/>
      <c r="LRM132" s="301"/>
      <c r="LRN132" s="301"/>
      <c r="LRO132" s="301"/>
      <c r="LRP132" s="301"/>
      <c r="LRQ132" s="301"/>
      <c r="LRR132" s="301"/>
      <c r="LRS132" s="301"/>
      <c r="LRT132" s="301"/>
      <c r="LRU132" s="301"/>
      <c r="LRV132" s="301"/>
      <c r="LRW132" s="301"/>
      <c r="LRX132" s="301"/>
      <c r="LRY132" s="301"/>
      <c r="LRZ132" s="301"/>
      <c r="LSA132" s="301"/>
      <c r="LSB132" s="301"/>
      <c r="LSC132" s="301"/>
      <c r="LSD132" s="301"/>
      <c r="LSE132" s="301"/>
      <c r="LSF132" s="301"/>
      <c r="LSG132" s="301"/>
      <c r="LSH132" s="301"/>
      <c r="LSI132" s="301"/>
      <c r="LSJ132" s="301"/>
      <c r="LSK132" s="301"/>
      <c r="LSL132" s="301"/>
      <c r="LSM132" s="301"/>
      <c r="LSN132" s="301"/>
      <c r="LSO132" s="301"/>
      <c r="LSP132" s="301"/>
      <c r="LSQ132" s="301"/>
      <c r="LSR132" s="301"/>
      <c r="LSS132" s="301"/>
      <c r="LST132" s="301"/>
      <c r="LSU132" s="301"/>
      <c r="LSV132" s="301"/>
      <c r="LSW132" s="301"/>
      <c r="LSX132" s="301"/>
      <c r="LSY132" s="301"/>
      <c r="LSZ132" s="301"/>
      <c r="LTA132" s="301"/>
      <c r="LTB132" s="301"/>
      <c r="LTC132" s="301"/>
      <c r="LTD132" s="301"/>
      <c r="LTE132" s="301"/>
      <c r="LTF132" s="301"/>
      <c r="LTG132" s="301"/>
      <c r="LTH132" s="301"/>
      <c r="LTI132" s="301"/>
      <c r="LTJ132" s="301"/>
      <c r="LTK132" s="301"/>
      <c r="LTL132" s="301"/>
      <c r="LTM132" s="301"/>
      <c r="LTN132" s="301"/>
      <c r="LTO132" s="301"/>
      <c r="LTP132" s="301"/>
      <c r="LTQ132" s="301"/>
      <c r="LTR132" s="301"/>
      <c r="LTS132" s="301"/>
      <c r="LTT132" s="301"/>
      <c r="LTU132" s="301"/>
      <c r="LTV132" s="301"/>
      <c r="LTW132" s="301"/>
      <c r="LTX132" s="301"/>
      <c r="LTY132" s="301"/>
      <c r="LTZ132" s="301"/>
      <c r="LUA132" s="301"/>
      <c r="LUB132" s="301"/>
      <c r="LUC132" s="301"/>
      <c r="LUD132" s="301"/>
      <c r="LUE132" s="301"/>
      <c r="LUF132" s="301"/>
      <c r="LUG132" s="301"/>
      <c r="LUH132" s="301"/>
      <c r="LUI132" s="301"/>
      <c r="LUJ132" s="301"/>
      <c r="LUK132" s="301"/>
      <c r="LUL132" s="301"/>
      <c r="LUM132" s="301"/>
      <c r="LUN132" s="301"/>
      <c r="LUO132" s="301"/>
      <c r="LUP132" s="301"/>
      <c r="LUQ132" s="301"/>
      <c r="LUR132" s="301"/>
      <c r="LUS132" s="301"/>
      <c r="LUT132" s="301"/>
      <c r="LUU132" s="301"/>
      <c r="LUV132" s="301"/>
      <c r="LUW132" s="301"/>
      <c r="LUX132" s="301"/>
      <c r="LUY132" s="301"/>
      <c r="LUZ132" s="301"/>
      <c r="LVA132" s="301"/>
      <c r="LVB132" s="301"/>
      <c r="LVC132" s="301"/>
      <c r="LVD132" s="301"/>
      <c r="LVE132" s="301"/>
      <c r="LVF132" s="301"/>
      <c r="LVG132" s="301"/>
      <c r="LVH132" s="301"/>
      <c r="LVI132" s="301"/>
      <c r="LVJ132" s="301"/>
      <c r="LVK132" s="301"/>
      <c r="LVL132" s="301"/>
      <c r="LVM132" s="301"/>
      <c r="LVN132" s="301"/>
      <c r="LVO132" s="301"/>
      <c r="LVP132" s="301"/>
      <c r="LVQ132" s="301"/>
      <c r="LVR132" s="301"/>
      <c r="LVS132" s="301"/>
      <c r="LVT132" s="301"/>
      <c r="LVU132" s="301"/>
      <c r="LVV132" s="301"/>
      <c r="LVW132" s="301"/>
      <c r="LWD132" s="301"/>
      <c r="LWE132" s="301"/>
      <c r="LWF132" s="301"/>
      <c r="LWG132" s="301"/>
      <c r="LWH132" s="301"/>
      <c r="LWI132" s="301"/>
      <c r="LWJ132" s="301"/>
      <c r="LWK132" s="301"/>
      <c r="LWL132" s="301"/>
      <c r="LWM132" s="301"/>
      <c r="LWN132" s="301"/>
      <c r="LWO132" s="301"/>
      <c r="LWP132" s="301"/>
      <c r="LWQ132" s="301"/>
      <c r="LWR132" s="301"/>
      <c r="LWS132" s="301"/>
      <c r="LWT132" s="301"/>
      <c r="LWU132" s="301"/>
      <c r="LWV132" s="301"/>
      <c r="LWW132" s="301"/>
      <c r="LWX132" s="301"/>
      <c r="LWY132" s="301"/>
      <c r="LWZ132" s="301"/>
      <c r="LXA132" s="301"/>
      <c r="LXB132" s="301"/>
      <c r="LXC132" s="301"/>
      <c r="LXD132" s="301"/>
      <c r="LXE132" s="301"/>
      <c r="LXF132" s="301"/>
      <c r="LXG132" s="301"/>
      <c r="LXH132" s="301"/>
      <c r="LXI132" s="301"/>
      <c r="LXJ132" s="301"/>
      <c r="LXK132" s="301"/>
      <c r="LXL132" s="301"/>
      <c r="LXM132" s="301"/>
      <c r="LXN132" s="301"/>
      <c r="LXO132" s="301"/>
      <c r="LXP132" s="301"/>
      <c r="LXQ132" s="301"/>
      <c r="LXR132" s="301"/>
      <c r="LXS132" s="301"/>
      <c r="LXT132" s="301"/>
      <c r="LXU132" s="301"/>
      <c r="LXV132" s="301"/>
      <c r="LXW132" s="301"/>
      <c r="LXX132" s="301"/>
      <c r="LXY132" s="301"/>
      <c r="LXZ132" s="301"/>
      <c r="LYA132" s="301"/>
      <c r="LYB132" s="301"/>
      <c r="LYC132" s="301"/>
      <c r="LYD132" s="301"/>
      <c r="LYE132" s="301"/>
      <c r="LYF132" s="301"/>
      <c r="LYG132" s="301"/>
      <c r="LYH132" s="301"/>
      <c r="LYI132" s="301"/>
      <c r="LYJ132" s="301"/>
      <c r="LYK132" s="301"/>
      <c r="LYL132" s="301"/>
      <c r="LYM132" s="301"/>
      <c r="LYN132" s="301"/>
      <c r="LYO132" s="301"/>
      <c r="LYP132" s="301"/>
      <c r="LYQ132" s="301"/>
      <c r="LYR132" s="301"/>
      <c r="LYS132" s="301"/>
      <c r="LYT132" s="301"/>
      <c r="LYU132" s="301"/>
      <c r="LYV132" s="301"/>
      <c r="LYW132" s="301"/>
      <c r="LYX132" s="301"/>
      <c r="LYY132" s="301"/>
      <c r="LYZ132" s="301"/>
      <c r="LZA132" s="301"/>
      <c r="LZB132" s="301"/>
      <c r="LZC132" s="301"/>
      <c r="LZD132" s="301"/>
      <c r="LZE132" s="301"/>
      <c r="LZF132" s="301"/>
      <c r="LZG132" s="301"/>
      <c r="LZH132" s="301"/>
      <c r="LZI132" s="301"/>
      <c r="LZJ132" s="301"/>
      <c r="LZK132" s="301"/>
      <c r="LZL132" s="301"/>
      <c r="LZM132" s="301"/>
      <c r="LZN132" s="301"/>
      <c r="LZO132" s="301"/>
      <c r="LZP132" s="301"/>
      <c r="LZQ132" s="301"/>
      <c r="LZR132" s="301"/>
      <c r="LZS132" s="301"/>
      <c r="LZT132" s="301"/>
      <c r="LZU132" s="301"/>
      <c r="LZV132" s="301"/>
      <c r="LZW132" s="301"/>
      <c r="LZX132" s="301"/>
      <c r="LZY132" s="301"/>
      <c r="LZZ132" s="301"/>
      <c r="MAA132" s="301"/>
      <c r="MAB132" s="301"/>
      <c r="MAC132" s="301"/>
      <c r="MAD132" s="301"/>
      <c r="MAE132" s="301"/>
      <c r="MAF132" s="301"/>
      <c r="MAG132" s="301"/>
      <c r="MAH132" s="301"/>
      <c r="MAI132" s="301"/>
      <c r="MAJ132" s="301"/>
      <c r="MAK132" s="301"/>
      <c r="MAL132" s="301"/>
      <c r="MAM132" s="301"/>
      <c r="MAN132" s="301"/>
      <c r="MAO132" s="301"/>
      <c r="MAP132" s="301"/>
      <c r="MAQ132" s="301"/>
      <c r="MAR132" s="301"/>
      <c r="MAS132" s="301"/>
      <c r="MAT132" s="301"/>
      <c r="MAU132" s="301"/>
      <c r="MAV132" s="301"/>
      <c r="MAW132" s="301"/>
      <c r="MAX132" s="301"/>
      <c r="MAY132" s="301"/>
      <c r="MAZ132" s="301"/>
      <c r="MBA132" s="301"/>
      <c r="MBB132" s="301"/>
      <c r="MBC132" s="301"/>
      <c r="MBD132" s="301"/>
      <c r="MBE132" s="301"/>
      <c r="MBF132" s="301"/>
      <c r="MBG132" s="301"/>
      <c r="MBH132" s="301"/>
      <c r="MBI132" s="301"/>
      <c r="MBJ132" s="301"/>
      <c r="MBK132" s="301"/>
      <c r="MBL132" s="301"/>
      <c r="MBM132" s="301"/>
      <c r="MBN132" s="301"/>
      <c r="MBO132" s="301"/>
      <c r="MBP132" s="301"/>
      <c r="MBQ132" s="301"/>
      <c r="MBR132" s="301"/>
      <c r="MBS132" s="301"/>
      <c r="MBT132" s="301"/>
      <c r="MBU132" s="301"/>
      <c r="MBV132" s="301"/>
      <c r="MBW132" s="301"/>
      <c r="MBX132" s="301"/>
      <c r="MBY132" s="301"/>
      <c r="MBZ132" s="301"/>
      <c r="MCA132" s="301"/>
      <c r="MCB132" s="301"/>
      <c r="MCC132" s="301"/>
      <c r="MCD132" s="301"/>
      <c r="MCE132" s="301"/>
      <c r="MCF132" s="301"/>
      <c r="MCG132" s="301"/>
      <c r="MCH132" s="301"/>
      <c r="MCI132" s="301"/>
      <c r="MCJ132" s="301"/>
      <c r="MCK132" s="301"/>
      <c r="MCL132" s="301"/>
      <c r="MCM132" s="301"/>
      <c r="MCN132" s="301"/>
      <c r="MCO132" s="301"/>
      <c r="MCP132" s="301"/>
      <c r="MCQ132" s="301"/>
      <c r="MCR132" s="301"/>
      <c r="MCS132" s="301"/>
      <c r="MCT132" s="301"/>
      <c r="MCU132" s="301"/>
      <c r="MCV132" s="301"/>
      <c r="MCW132" s="301"/>
      <c r="MCX132" s="301"/>
      <c r="MCY132" s="301"/>
      <c r="MCZ132" s="301"/>
      <c r="MDA132" s="301"/>
      <c r="MDB132" s="301"/>
      <c r="MDC132" s="301"/>
      <c r="MDD132" s="301"/>
      <c r="MDE132" s="301"/>
      <c r="MDF132" s="301"/>
      <c r="MDG132" s="301"/>
      <c r="MDH132" s="301"/>
      <c r="MDI132" s="301"/>
      <c r="MDJ132" s="301"/>
      <c r="MDK132" s="301"/>
      <c r="MDL132" s="301"/>
      <c r="MDM132" s="301"/>
      <c r="MDN132" s="301"/>
      <c r="MDO132" s="301"/>
      <c r="MDP132" s="301"/>
      <c r="MDQ132" s="301"/>
      <c r="MDR132" s="301"/>
      <c r="MDS132" s="301"/>
      <c r="MDT132" s="301"/>
      <c r="MDU132" s="301"/>
      <c r="MDV132" s="301"/>
      <c r="MDW132" s="301"/>
      <c r="MDX132" s="301"/>
      <c r="MDY132" s="301"/>
      <c r="MDZ132" s="301"/>
      <c r="MEA132" s="301"/>
      <c r="MEB132" s="301"/>
      <c r="MEC132" s="301"/>
      <c r="MED132" s="301"/>
      <c r="MEE132" s="301"/>
      <c r="MEF132" s="301"/>
      <c r="MEG132" s="301"/>
      <c r="MEH132" s="301"/>
      <c r="MEI132" s="301"/>
      <c r="MEJ132" s="301"/>
      <c r="MEK132" s="301"/>
      <c r="MEL132" s="301"/>
      <c r="MEM132" s="301"/>
      <c r="MEN132" s="301"/>
      <c r="MEO132" s="301"/>
      <c r="MEP132" s="301"/>
      <c r="MEQ132" s="301"/>
      <c r="MER132" s="301"/>
      <c r="MES132" s="301"/>
      <c r="MET132" s="301"/>
      <c r="MEU132" s="301"/>
      <c r="MEV132" s="301"/>
      <c r="MEW132" s="301"/>
      <c r="MEX132" s="301"/>
      <c r="MEY132" s="301"/>
      <c r="MEZ132" s="301"/>
      <c r="MFA132" s="301"/>
      <c r="MFB132" s="301"/>
      <c r="MFC132" s="301"/>
      <c r="MFD132" s="301"/>
      <c r="MFE132" s="301"/>
      <c r="MFF132" s="301"/>
      <c r="MFG132" s="301"/>
      <c r="MFH132" s="301"/>
      <c r="MFI132" s="301"/>
      <c r="MFJ132" s="301"/>
      <c r="MFK132" s="301"/>
      <c r="MFL132" s="301"/>
      <c r="MFM132" s="301"/>
      <c r="MFN132" s="301"/>
      <c r="MFO132" s="301"/>
      <c r="MFP132" s="301"/>
      <c r="MFQ132" s="301"/>
      <c r="MFR132" s="301"/>
      <c r="MFS132" s="301"/>
      <c r="MFZ132" s="301"/>
      <c r="MGA132" s="301"/>
      <c r="MGB132" s="301"/>
      <c r="MGC132" s="301"/>
      <c r="MGD132" s="301"/>
      <c r="MGE132" s="301"/>
      <c r="MGF132" s="301"/>
      <c r="MGG132" s="301"/>
      <c r="MGH132" s="301"/>
      <c r="MGI132" s="301"/>
      <c r="MGJ132" s="301"/>
      <c r="MGK132" s="301"/>
      <c r="MGL132" s="301"/>
      <c r="MGM132" s="301"/>
      <c r="MGN132" s="301"/>
      <c r="MGO132" s="301"/>
      <c r="MGP132" s="301"/>
      <c r="MGQ132" s="301"/>
      <c r="MGR132" s="301"/>
      <c r="MGS132" s="301"/>
      <c r="MGT132" s="301"/>
      <c r="MGU132" s="301"/>
      <c r="MGV132" s="301"/>
      <c r="MGW132" s="301"/>
      <c r="MGX132" s="301"/>
      <c r="MGY132" s="301"/>
      <c r="MGZ132" s="301"/>
      <c r="MHA132" s="301"/>
      <c r="MHB132" s="301"/>
      <c r="MHC132" s="301"/>
      <c r="MHD132" s="301"/>
      <c r="MHE132" s="301"/>
      <c r="MHF132" s="301"/>
      <c r="MHG132" s="301"/>
      <c r="MHH132" s="301"/>
      <c r="MHI132" s="301"/>
      <c r="MHJ132" s="301"/>
      <c r="MHK132" s="301"/>
      <c r="MHL132" s="301"/>
      <c r="MHM132" s="301"/>
      <c r="MHN132" s="301"/>
      <c r="MHO132" s="301"/>
      <c r="MHP132" s="301"/>
      <c r="MHQ132" s="301"/>
      <c r="MHR132" s="301"/>
      <c r="MHS132" s="301"/>
      <c r="MHT132" s="301"/>
      <c r="MHU132" s="301"/>
      <c r="MHV132" s="301"/>
      <c r="MHW132" s="301"/>
      <c r="MHX132" s="301"/>
      <c r="MHY132" s="301"/>
      <c r="MHZ132" s="301"/>
      <c r="MIA132" s="301"/>
      <c r="MIB132" s="301"/>
      <c r="MIC132" s="301"/>
      <c r="MID132" s="301"/>
      <c r="MIE132" s="301"/>
      <c r="MIF132" s="301"/>
      <c r="MIG132" s="301"/>
      <c r="MIH132" s="301"/>
      <c r="MII132" s="301"/>
      <c r="MIJ132" s="301"/>
      <c r="MIK132" s="301"/>
      <c r="MIL132" s="301"/>
      <c r="MIM132" s="301"/>
      <c r="MIN132" s="301"/>
      <c r="MIO132" s="301"/>
      <c r="MIP132" s="301"/>
      <c r="MIQ132" s="301"/>
      <c r="MIR132" s="301"/>
      <c r="MIS132" s="301"/>
      <c r="MIT132" s="301"/>
      <c r="MIU132" s="301"/>
      <c r="MIV132" s="301"/>
      <c r="MIW132" s="301"/>
      <c r="MIX132" s="301"/>
      <c r="MIY132" s="301"/>
      <c r="MIZ132" s="301"/>
      <c r="MJA132" s="301"/>
      <c r="MJB132" s="301"/>
      <c r="MJC132" s="301"/>
      <c r="MJD132" s="301"/>
      <c r="MJE132" s="301"/>
      <c r="MJF132" s="301"/>
      <c r="MJG132" s="301"/>
      <c r="MJH132" s="301"/>
      <c r="MJI132" s="301"/>
      <c r="MJJ132" s="301"/>
      <c r="MJK132" s="301"/>
      <c r="MJL132" s="301"/>
      <c r="MJM132" s="301"/>
      <c r="MJN132" s="301"/>
      <c r="MJO132" s="301"/>
      <c r="MJP132" s="301"/>
      <c r="MJQ132" s="301"/>
      <c r="MJR132" s="301"/>
      <c r="MJS132" s="301"/>
      <c r="MJT132" s="301"/>
      <c r="MJU132" s="301"/>
      <c r="MJV132" s="301"/>
      <c r="MJW132" s="301"/>
      <c r="MJX132" s="301"/>
      <c r="MJY132" s="301"/>
      <c r="MJZ132" s="301"/>
      <c r="MKA132" s="301"/>
      <c r="MKB132" s="301"/>
      <c r="MKC132" s="301"/>
      <c r="MKD132" s="301"/>
      <c r="MKE132" s="301"/>
      <c r="MKF132" s="301"/>
      <c r="MKG132" s="301"/>
      <c r="MKH132" s="301"/>
      <c r="MKI132" s="301"/>
      <c r="MKJ132" s="301"/>
      <c r="MKK132" s="301"/>
      <c r="MKL132" s="301"/>
      <c r="MKM132" s="301"/>
      <c r="MKN132" s="301"/>
      <c r="MKO132" s="301"/>
      <c r="MKP132" s="301"/>
      <c r="MKQ132" s="301"/>
      <c r="MKR132" s="301"/>
      <c r="MKS132" s="301"/>
      <c r="MKT132" s="301"/>
      <c r="MKU132" s="301"/>
      <c r="MKV132" s="301"/>
      <c r="MKW132" s="301"/>
      <c r="MKX132" s="301"/>
      <c r="MKY132" s="301"/>
      <c r="MKZ132" s="301"/>
      <c r="MLA132" s="301"/>
      <c r="MLB132" s="301"/>
      <c r="MLC132" s="301"/>
      <c r="MLD132" s="301"/>
      <c r="MLE132" s="301"/>
      <c r="MLF132" s="301"/>
      <c r="MLG132" s="301"/>
      <c r="MLH132" s="301"/>
      <c r="MLI132" s="301"/>
      <c r="MLJ132" s="301"/>
      <c r="MLK132" s="301"/>
      <c r="MLL132" s="301"/>
      <c r="MLM132" s="301"/>
      <c r="MLN132" s="301"/>
      <c r="MLO132" s="301"/>
      <c r="MLP132" s="301"/>
      <c r="MLQ132" s="301"/>
      <c r="MLR132" s="301"/>
      <c r="MLS132" s="301"/>
      <c r="MLT132" s="301"/>
      <c r="MLU132" s="301"/>
      <c r="MLV132" s="301"/>
      <c r="MLW132" s="301"/>
      <c r="MLX132" s="301"/>
      <c r="MLY132" s="301"/>
      <c r="MLZ132" s="301"/>
      <c r="MMA132" s="301"/>
      <c r="MMB132" s="301"/>
      <c r="MMC132" s="301"/>
      <c r="MMD132" s="301"/>
      <c r="MME132" s="301"/>
      <c r="MMF132" s="301"/>
      <c r="MMG132" s="301"/>
      <c r="MMH132" s="301"/>
      <c r="MMI132" s="301"/>
      <c r="MMJ132" s="301"/>
      <c r="MMK132" s="301"/>
      <c r="MML132" s="301"/>
      <c r="MMM132" s="301"/>
      <c r="MMN132" s="301"/>
      <c r="MMO132" s="301"/>
      <c r="MMP132" s="301"/>
      <c r="MMQ132" s="301"/>
      <c r="MMR132" s="301"/>
      <c r="MMS132" s="301"/>
      <c r="MMT132" s="301"/>
      <c r="MMU132" s="301"/>
      <c r="MMV132" s="301"/>
      <c r="MMW132" s="301"/>
      <c r="MMX132" s="301"/>
      <c r="MMY132" s="301"/>
      <c r="MMZ132" s="301"/>
      <c r="MNA132" s="301"/>
      <c r="MNB132" s="301"/>
      <c r="MNC132" s="301"/>
      <c r="MND132" s="301"/>
      <c r="MNE132" s="301"/>
      <c r="MNF132" s="301"/>
      <c r="MNG132" s="301"/>
      <c r="MNH132" s="301"/>
      <c r="MNI132" s="301"/>
      <c r="MNJ132" s="301"/>
      <c r="MNK132" s="301"/>
      <c r="MNL132" s="301"/>
      <c r="MNM132" s="301"/>
      <c r="MNN132" s="301"/>
      <c r="MNO132" s="301"/>
      <c r="MNP132" s="301"/>
      <c r="MNQ132" s="301"/>
      <c r="MNR132" s="301"/>
      <c r="MNS132" s="301"/>
      <c r="MNT132" s="301"/>
      <c r="MNU132" s="301"/>
      <c r="MNV132" s="301"/>
      <c r="MNW132" s="301"/>
      <c r="MNX132" s="301"/>
      <c r="MNY132" s="301"/>
      <c r="MNZ132" s="301"/>
      <c r="MOA132" s="301"/>
      <c r="MOB132" s="301"/>
      <c r="MOC132" s="301"/>
      <c r="MOD132" s="301"/>
      <c r="MOE132" s="301"/>
      <c r="MOF132" s="301"/>
      <c r="MOG132" s="301"/>
      <c r="MOH132" s="301"/>
      <c r="MOI132" s="301"/>
      <c r="MOJ132" s="301"/>
      <c r="MOK132" s="301"/>
      <c r="MOL132" s="301"/>
      <c r="MOM132" s="301"/>
      <c r="MON132" s="301"/>
      <c r="MOO132" s="301"/>
      <c r="MOP132" s="301"/>
      <c r="MOQ132" s="301"/>
      <c r="MOR132" s="301"/>
      <c r="MOS132" s="301"/>
      <c r="MOT132" s="301"/>
      <c r="MOU132" s="301"/>
      <c r="MOV132" s="301"/>
      <c r="MOW132" s="301"/>
      <c r="MOX132" s="301"/>
      <c r="MOY132" s="301"/>
      <c r="MOZ132" s="301"/>
      <c r="MPA132" s="301"/>
      <c r="MPB132" s="301"/>
      <c r="MPC132" s="301"/>
      <c r="MPD132" s="301"/>
      <c r="MPE132" s="301"/>
      <c r="MPF132" s="301"/>
      <c r="MPG132" s="301"/>
      <c r="MPH132" s="301"/>
      <c r="MPI132" s="301"/>
      <c r="MPJ132" s="301"/>
      <c r="MPK132" s="301"/>
      <c r="MPL132" s="301"/>
      <c r="MPM132" s="301"/>
      <c r="MPN132" s="301"/>
      <c r="MPO132" s="301"/>
      <c r="MPV132" s="301"/>
      <c r="MPW132" s="301"/>
      <c r="MPX132" s="301"/>
      <c r="MPY132" s="301"/>
      <c r="MPZ132" s="301"/>
      <c r="MQA132" s="301"/>
      <c r="MQB132" s="301"/>
      <c r="MQC132" s="301"/>
      <c r="MQD132" s="301"/>
      <c r="MQE132" s="301"/>
      <c r="MQF132" s="301"/>
      <c r="MQG132" s="301"/>
      <c r="MQH132" s="301"/>
      <c r="MQI132" s="301"/>
      <c r="MQJ132" s="301"/>
      <c r="MQK132" s="301"/>
      <c r="MQL132" s="301"/>
      <c r="MQM132" s="301"/>
      <c r="MQN132" s="301"/>
      <c r="MQO132" s="301"/>
      <c r="MQP132" s="301"/>
      <c r="MQQ132" s="301"/>
      <c r="MQR132" s="301"/>
      <c r="MQS132" s="301"/>
      <c r="MQT132" s="301"/>
      <c r="MQU132" s="301"/>
      <c r="MQV132" s="301"/>
      <c r="MQW132" s="301"/>
      <c r="MQX132" s="301"/>
      <c r="MQY132" s="301"/>
      <c r="MQZ132" s="301"/>
      <c r="MRA132" s="301"/>
      <c r="MRB132" s="301"/>
      <c r="MRC132" s="301"/>
      <c r="MRD132" s="301"/>
      <c r="MRE132" s="301"/>
      <c r="MRF132" s="301"/>
      <c r="MRG132" s="301"/>
      <c r="MRH132" s="301"/>
      <c r="MRI132" s="301"/>
      <c r="MRJ132" s="301"/>
      <c r="MRK132" s="301"/>
      <c r="MRL132" s="301"/>
      <c r="MRM132" s="301"/>
      <c r="MRN132" s="301"/>
      <c r="MRO132" s="301"/>
      <c r="MRP132" s="301"/>
      <c r="MRQ132" s="301"/>
      <c r="MRR132" s="301"/>
      <c r="MRS132" s="301"/>
      <c r="MRT132" s="301"/>
      <c r="MRU132" s="301"/>
      <c r="MRV132" s="301"/>
      <c r="MRW132" s="301"/>
      <c r="MRX132" s="301"/>
      <c r="MRY132" s="301"/>
      <c r="MRZ132" s="301"/>
      <c r="MSA132" s="301"/>
      <c r="MSB132" s="301"/>
      <c r="MSC132" s="301"/>
      <c r="MSD132" s="301"/>
      <c r="MSE132" s="301"/>
      <c r="MSF132" s="301"/>
      <c r="MSG132" s="301"/>
      <c r="MSH132" s="301"/>
      <c r="MSI132" s="301"/>
      <c r="MSJ132" s="301"/>
      <c r="MSK132" s="301"/>
      <c r="MSL132" s="301"/>
      <c r="MSM132" s="301"/>
      <c r="MSN132" s="301"/>
      <c r="MSO132" s="301"/>
      <c r="MSP132" s="301"/>
      <c r="MSQ132" s="301"/>
      <c r="MSR132" s="301"/>
      <c r="MSS132" s="301"/>
      <c r="MST132" s="301"/>
      <c r="MSU132" s="301"/>
      <c r="MSV132" s="301"/>
      <c r="MSW132" s="301"/>
      <c r="MSX132" s="301"/>
      <c r="MSY132" s="301"/>
      <c r="MSZ132" s="301"/>
      <c r="MTA132" s="301"/>
      <c r="MTB132" s="301"/>
      <c r="MTC132" s="301"/>
      <c r="MTD132" s="301"/>
      <c r="MTE132" s="301"/>
      <c r="MTF132" s="301"/>
      <c r="MTG132" s="301"/>
      <c r="MTH132" s="301"/>
      <c r="MTI132" s="301"/>
      <c r="MTJ132" s="301"/>
      <c r="MTK132" s="301"/>
      <c r="MTL132" s="301"/>
      <c r="MTM132" s="301"/>
      <c r="MTN132" s="301"/>
      <c r="MTO132" s="301"/>
      <c r="MTP132" s="301"/>
      <c r="MTQ132" s="301"/>
      <c r="MTR132" s="301"/>
      <c r="MTS132" s="301"/>
      <c r="MTT132" s="301"/>
      <c r="MTU132" s="301"/>
      <c r="MTV132" s="301"/>
      <c r="MTW132" s="301"/>
      <c r="MTX132" s="301"/>
      <c r="MTY132" s="301"/>
      <c r="MTZ132" s="301"/>
      <c r="MUA132" s="301"/>
      <c r="MUB132" s="301"/>
      <c r="MUC132" s="301"/>
      <c r="MUD132" s="301"/>
      <c r="MUE132" s="301"/>
      <c r="MUF132" s="301"/>
      <c r="MUG132" s="301"/>
      <c r="MUH132" s="301"/>
      <c r="MUI132" s="301"/>
      <c r="MUJ132" s="301"/>
      <c r="MUK132" s="301"/>
      <c r="MUL132" s="301"/>
      <c r="MUM132" s="301"/>
      <c r="MUN132" s="301"/>
      <c r="MUO132" s="301"/>
      <c r="MUP132" s="301"/>
      <c r="MUQ132" s="301"/>
      <c r="MUR132" s="301"/>
      <c r="MUS132" s="301"/>
      <c r="MUT132" s="301"/>
      <c r="MUU132" s="301"/>
      <c r="MUV132" s="301"/>
      <c r="MUW132" s="301"/>
      <c r="MUX132" s="301"/>
      <c r="MUY132" s="301"/>
      <c r="MUZ132" s="301"/>
      <c r="MVA132" s="301"/>
      <c r="MVB132" s="301"/>
      <c r="MVC132" s="301"/>
      <c r="MVD132" s="301"/>
      <c r="MVE132" s="301"/>
      <c r="MVF132" s="301"/>
      <c r="MVG132" s="301"/>
      <c r="MVH132" s="301"/>
      <c r="MVI132" s="301"/>
      <c r="MVJ132" s="301"/>
      <c r="MVK132" s="301"/>
      <c r="MVL132" s="301"/>
      <c r="MVM132" s="301"/>
      <c r="MVN132" s="301"/>
      <c r="MVO132" s="301"/>
      <c r="MVP132" s="301"/>
      <c r="MVQ132" s="301"/>
      <c r="MVR132" s="301"/>
      <c r="MVS132" s="301"/>
      <c r="MVT132" s="301"/>
      <c r="MVU132" s="301"/>
      <c r="MVV132" s="301"/>
      <c r="MVW132" s="301"/>
      <c r="MVX132" s="301"/>
      <c r="MVY132" s="301"/>
      <c r="MVZ132" s="301"/>
      <c r="MWA132" s="301"/>
      <c r="MWB132" s="301"/>
      <c r="MWC132" s="301"/>
      <c r="MWD132" s="301"/>
      <c r="MWE132" s="301"/>
      <c r="MWF132" s="301"/>
      <c r="MWG132" s="301"/>
      <c r="MWH132" s="301"/>
      <c r="MWI132" s="301"/>
      <c r="MWJ132" s="301"/>
      <c r="MWK132" s="301"/>
      <c r="MWL132" s="301"/>
      <c r="MWM132" s="301"/>
      <c r="MWN132" s="301"/>
      <c r="MWO132" s="301"/>
      <c r="MWP132" s="301"/>
      <c r="MWQ132" s="301"/>
      <c r="MWR132" s="301"/>
      <c r="MWS132" s="301"/>
      <c r="MWT132" s="301"/>
      <c r="MWU132" s="301"/>
      <c r="MWV132" s="301"/>
      <c r="MWW132" s="301"/>
      <c r="MWX132" s="301"/>
      <c r="MWY132" s="301"/>
      <c r="MWZ132" s="301"/>
      <c r="MXA132" s="301"/>
      <c r="MXB132" s="301"/>
      <c r="MXC132" s="301"/>
      <c r="MXD132" s="301"/>
      <c r="MXE132" s="301"/>
      <c r="MXF132" s="301"/>
      <c r="MXG132" s="301"/>
      <c r="MXH132" s="301"/>
      <c r="MXI132" s="301"/>
      <c r="MXJ132" s="301"/>
      <c r="MXK132" s="301"/>
      <c r="MXL132" s="301"/>
      <c r="MXM132" s="301"/>
      <c r="MXN132" s="301"/>
      <c r="MXO132" s="301"/>
      <c r="MXP132" s="301"/>
      <c r="MXQ132" s="301"/>
      <c r="MXR132" s="301"/>
      <c r="MXS132" s="301"/>
      <c r="MXT132" s="301"/>
      <c r="MXU132" s="301"/>
      <c r="MXV132" s="301"/>
      <c r="MXW132" s="301"/>
      <c r="MXX132" s="301"/>
      <c r="MXY132" s="301"/>
      <c r="MXZ132" s="301"/>
      <c r="MYA132" s="301"/>
      <c r="MYB132" s="301"/>
      <c r="MYC132" s="301"/>
      <c r="MYD132" s="301"/>
      <c r="MYE132" s="301"/>
      <c r="MYF132" s="301"/>
      <c r="MYG132" s="301"/>
      <c r="MYH132" s="301"/>
      <c r="MYI132" s="301"/>
      <c r="MYJ132" s="301"/>
      <c r="MYK132" s="301"/>
      <c r="MYL132" s="301"/>
      <c r="MYM132" s="301"/>
      <c r="MYN132" s="301"/>
      <c r="MYO132" s="301"/>
      <c r="MYP132" s="301"/>
      <c r="MYQ132" s="301"/>
      <c r="MYR132" s="301"/>
      <c r="MYS132" s="301"/>
      <c r="MYT132" s="301"/>
      <c r="MYU132" s="301"/>
      <c r="MYV132" s="301"/>
      <c r="MYW132" s="301"/>
      <c r="MYX132" s="301"/>
      <c r="MYY132" s="301"/>
      <c r="MYZ132" s="301"/>
      <c r="MZA132" s="301"/>
      <c r="MZB132" s="301"/>
      <c r="MZC132" s="301"/>
      <c r="MZD132" s="301"/>
      <c r="MZE132" s="301"/>
      <c r="MZF132" s="301"/>
      <c r="MZG132" s="301"/>
      <c r="MZH132" s="301"/>
      <c r="MZI132" s="301"/>
      <c r="MZJ132" s="301"/>
      <c r="MZK132" s="301"/>
      <c r="MZR132" s="301"/>
      <c r="MZS132" s="301"/>
      <c r="MZT132" s="301"/>
      <c r="MZU132" s="301"/>
      <c r="MZV132" s="301"/>
      <c r="MZW132" s="301"/>
      <c r="MZX132" s="301"/>
      <c r="MZY132" s="301"/>
      <c r="MZZ132" s="301"/>
      <c r="NAA132" s="301"/>
      <c r="NAB132" s="301"/>
      <c r="NAC132" s="301"/>
      <c r="NAD132" s="301"/>
      <c r="NAE132" s="301"/>
      <c r="NAF132" s="301"/>
      <c r="NAG132" s="301"/>
      <c r="NAH132" s="301"/>
      <c r="NAI132" s="301"/>
      <c r="NAJ132" s="301"/>
      <c r="NAK132" s="301"/>
      <c r="NAL132" s="301"/>
      <c r="NAM132" s="301"/>
      <c r="NAN132" s="301"/>
      <c r="NAO132" s="301"/>
      <c r="NAP132" s="301"/>
      <c r="NAQ132" s="301"/>
      <c r="NAR132" s="301"/>
      <c r="NAS132" s="301"/>
      <c r="NAT132" s="301"/>
      <c r="NAU132" s="301"/>
      <c r="NAV132" s="301"/>
      <c r="NAW132" s="301"/>
      <c r="NAX132" s="301"/>
      <c r="NAY132" s="301"/>
      <c r="NAZ132" s="301"/>
      <c r="NBA132" s="301"/>
      <c r="NBB132" s="301"/>
      <c r="NBC132" s="301"/>
      <c r="NBD132" s="301"/>
      <c r="NBE132" s="301"/>
      <c r="NBF132" s="301"/>
      <c r="NBG132" s="301"/>
      <c r="NBH132" s="301"/>
      <c r="NBI132" s="301"/>
      <c r="NBJ132" s="301"/>
      <c r="NBK132" s="301"/>
      <c r="NBL132" s="301"/>
      <c r="NBM132" s="301"/>
      <c r="NBN132" s="301"/>
      <c r="NBO132" s="301"/>
      <c r="NBP132" s="301"/>
      <c r="NBQ132" s="301"/>
      <c r="NBR132" s="301"/>
      <c r="NBS132" s="301"/>
      <c r="NBT132" s="301"/>
      <c r="NBU132" s="301"/>
      <c r="NBV132" s="301"/>
      <c r="NBW132" s="301"/>
      <c r="NBX132" s="301"/>
      <c r="NBY132" s="301"/>
      <c r="NBZ132" s="301"/>
      <c r="NCA132" s="301"/>
      <c r="NCB132" s="301"/>
      <c r="NCC132" s="301"/>
      <c r="NCD132" s="301"/>
      <c r="NCE132" s="301"/>
      <c r="NCF132" s="301"/>
      <c r="NCG132" s="301"/>
      <c r="NCH132" s="301"/>
      <c r="NCI132" s="301"/>
      <c r="NCJ132" s="301"/>
      <c r="NCK132" s="301"/>
      <c r="NCL132" s="301"/>
      <c r="NCM132" s="301"/>
      <c r="NCN132" s="301"/>
      <c r="NCO132" s="301"/>
      <c r="NCP132" s="301"/>
      <c r="NCQ132" s="301"/>
      <c r="NCR132" s="301"/>
      <c r="NCS132" s="301"/>
      <c r="NCT132" s="301"/>
      <c r="NCU132" s="301"/>
      <c r="NCV132" s="301"/>
      <c r="NCW132" s="301"/>
      <c r="NCX132" s="301"/>
      <c r="NCY132" s="301"/>
      <c r="NCZ132" s="301"/>
      <c r="NDA132" s="301"/>
      <c r="NDB132" s="301"/>
      <c r="NDC132" s="301"/>
      <c r="NDD132" s="301"/>
      <c r="NDE132" s="301"/>
      <c r="NDF132" s="301"/>
      <c r="NDG132" s="301"/>
      <c r="NDH132" s="301"/>
      <c r="NDI132" s="301"/>
      <c r="NDJ132" s="301"/>
      <c r="NDK132" s="301"/>
      <c r="NDL132" s="301"/>
      <c r="NDM132" s="301"/>
      <c r="NDN132" s="301"/>
      <c r="NDO132" s="301"/>
      <c r="NDP132" s="301"/>
      <c r="NDQ132" s="301"/>
      <c r="NDR132" s="301"/>
      <c r="NDS132" s="301"/>
      <c r="NDT132" s="301"/>
      <c r="NDU132" s="301"/>
      <c r="NDV132" s="301"/>
      <c r="NDW132" s="301"/>
      <c r="NDX132" s="301"/>
      <c r="NDY132" s="301"/>
      <c r="NDZ132" s="301"/>
      <c r="NEA132" s="301"/>
      <c r="NEB132" s="301"/>
      <c r="NEC132" s="301"/>
      <c r="NED132" s="301"/>
      <c r="NEE132" s="301"/>
      <c r="NEF132" s="301"/>
      <c r="NEG132" s="301"/>
      <c r="NEH132" s="301"/>
      <c r="NEI132" s="301"/>
      <c r="NEJ132" s="301"/>
      <c r="NEK132" s="301"/>
      <c r="NEL132" s="301"/>
      <c r="NEM132" s="301"/>
      <c r="NEN132" s="301"/>
      <c r="NEO132" s="301"/>
      <c r="NEP132" s="301"/>
      <c r="NEQ132" s="301"/>
      <c r="NER132" s="301"/>
      <c r="NES132" s="301"/>
      <c r="NET132" s="301"/>
      <c r="NEU132" s="301"/>
      <c r="NEV132" s="301"/>
      <c r="NEW132" s="301"/>
      <c r="NEX132" s="301"/>
      <c r="NEY132" s="301"/>
      <c r="NEZ132" s="301"/>
      <c r="NFA132" s="301"/>
      <c r="NFB132" s="301"/>
      <c r="NFC132" s="301"/>
      <c r="NFD132" s="301"/>
      <c r="NFE132" s="301"/>
      <c r="NFF132" s="301"/>
      <c r="NFG132" s="301"/>
      <c r="NFH132" s="301"/>
      <c r="NFI132" s="301"/>
      <c r="NFJ132" s="301"/>
      <c r="NFK132" s="301"/>
      <c r="NFL132" s="301"/>
      <c r="NFM132" s="301"/>
      <c r="NFN132" s="301"/>
      <c r="NFO132" s="301"/>
      <c r="NFP132" s="301"/>
      <c r="NFQ132" s="301"/>
      <c r="NFR132" s="301"/>
      <c r="NFS132" s="301"/>
      <c r="NFT132" s="301"/>
      <c r="NFU132" s="301"/>
      <c r="NFV132" s="301"/>
      <c r="NFW132" s="301"/>
      <c r="NFX132" s="301"/>
      <c r="NFY132" s="301"/>
      <c r="NFZ132" s="301"/>
      <c r="NGA132" s="301"/>
      <c r="NGB132" s="301"/>
      <c r="NGC132" s="301"/>
      <c r="NGD132" s="301"/>
      <c r="NGE132" s="301"/>
      <c r="NGF132" s="301"/>
      <c r="NGG132" s="301"/>
      <c r="NGH132" s="301"/>
      <c r="NGI132" s="301"/>
      <c r="NGJ132" s="301"/>
      <c r="NGK132" s="301"/>
      <c r="NGL132" s="301"/>
      <c r="NGM132" s="301"/>
      <c r="NGN132" s="301"/>
      <c r="NGO132" s="301"/>
      <c r="NGP132" s="301"/>
      <c r="NGQ132" s="301"/>
      <c r="NGR132" s="301"/>
      <c r="NGS132" s="301"/>
      <c r="NGT132" s="301"/>
      <c r="NGU132" s="301"/>
      <c r="NGV132" s="301"/>
      <c r="NGW132" s="301"/>
      <c r="NGX132" s="301"/>
      <c r="NGY132" s="301"/>
      <c r="NGZ132" s="301"/>
      <c r="NHA132" s="301"/>
      <c r="NHB132" s="301"/>
      <c r="NHC132" s="301"/>
      <c r="NHD132" s="301"/>
      <c r="NHE132" s="301"/>
      <c r="NHF132" s="301"/>
      <c r="NHG132" s="301"/>
      <c r="NHH132" s="301"/>
      <c r="NHI132" s="301"/>
      <c r="NHJ132" s="301"/>
      <c r="NHK132" s="301"/>
      <c r="NHL132" s="301"/>
      <c r="NHM132" s="301"/>
      <c r="NHN132" s="301"/>
      <c r="NHO132" s="301"/>
      <c r="NHP132" s="301"/>
      <c r="NHQ132" s="301"/>
      <c r="NHR132" s="301"/>
      <c r="NHS132" s="301"/>
      <c r="NHT132" s="301"/>
      <c r="NHU132" s="301"/>
      <c r="NHV132" s="301"/>
      <c r="NHW132" s="301"/>
      <c r="NHX132" s="301"/>
      <c r="NHY132" s="301"/>
      <c r="NHZ132" s="301"/>
      <c r="NIA132" s="301"/>
      <c r="NIB132" s="301"/>
      <c r="NIC132" s="301"/>
      <c r="NID132" s="301"/>
      <c r="NIE132" s="301"/>
      <c r="NIF132" s="301"/>
      <c r="NIG132" s="301"/>
      <c r="NIH132" s="301"/>
      <c r="NII132" s="301"/>
      <c r="NIJ132" s="301"/>
      <c r="NIK132" s="301"/>
      <c r="NIL132" s="301"/>
      <c r="NIM132" s="301"/>
      <c r="NIN132" s="301"/>
      <c r="NIO132" s="301"/>
      <c r="NIP132" s="301"/>
      <c r="NIQ132" s="301"/>
      <c r="NIR132" s="301"/>
      <c r="NIS132" s="301"/>
      <c r="NIT132" s="301"/>
      <c r="NIU132" s="301"/>
      <c r="NIV132" s="301"/>
      <c r="NIW132" s="301"/>
      <c r="NIX132" s="301"/>
      <c r="NIY132" s="301"/>
      <c r="NIZ132" s="301"/>
      <c r="NJA132" s="301"/>
      <c r="NJB132" s="301"/>
      <c r="NJC132" s="301"/>
      <c r="NJD132" s="301"/>
      <c r="NJE132" s="301"/>
      <c r="NJF132" s="301"/>
      <c r="NJG132" s="301"/>
      <c r="NJN132" s="301"/>
      <c r="NJO132" s="301"/>
      <c r="NJP132" s="301"/>
      <c r="NJQ132" s="301"/>
      <c r="NJR132" s="301"/>
      <c r="NJS132" s="301"/>
      <c r="NJT132" s="301"/>
      <c r="NJU132" s="301"/>
      <c r="NJV132" s="301"/>
      <c r="NJW132" s="301"/>
      <c r="NJX132" s="301"/>
      <c r="NJY132" s="301"/>
      <c r="NJZ132" s="301"/>
      <c r="NKA132" s="301"/>
      <c r="NKB132" s="301"/>
      <c r="NKC132" s="301"/>
      <c r="NKD132" s="301"/>
      <c r="NKE132" s="301"/>
      <c r="NKF132" s="301"/>
      <c r="NKG132" s="301"/>
      <c r="NKH132" s="301"/>
      <c r="NKI132" s="301"/>
      <c r="NKJ132" s="301"/>
      <c r="NKK132" s="301"/>
      <c r="NKL132" s="301"/>
      <c r="NKM132" s="301"/>
      <c r="NKN132" s="301"/>
      <c r="NKO132" s="301"/>
      <c r="NKP132" s="301"/>
      <c r="NKQ132" s="301"/>
      <c r="NKR132" s="301"/>
      <c r="NKS132" s="301"/>
      <c r="NKT132" s="301"/>
      <c r="NKU132" s="301"/>
      <c r="NKV132" s="301"/>
      <c r="NKW132" s="301"/>
      <c r="NKX132" s="301"/>
      <c r="NKY132" s="301"/>
      <c r="NKZ132" s="301"/>
      <c r="NLA132" s="301"/>
      <c r="NLB132" s="301"/>
      <c r="NLC132" s="301"/>
      <c r="NLD132" s="301"/>
      <c r="NLE132" s="301"/>
      <c r="NLF132" s="301"/>
      <c r="NLG132" s="301"/>
      <c r="NLH132" s="301"/>
      <c r="NLI132" s="301"/>
      <c r="NLJ132" s="301"/>
      <c r="NLK132" s="301"/>
      <c r="NLL132" s="301"/>
      <c r="NLM132" s="301"/>
      <c r="NLN132" s="301"/>
      <c r="NLO132" s="301"/>
      <c r="NLP132" s="301"/>
      <c r="NLQ132" s="301"/>
      <c r="NLR132" s="301"/>
      <c r="NLS132" s="301"/>
      <c r="NLT132" s="301"/>
      <c r="NLU132" s="301"/>
      <c r="NLV132" s="301"/>
      <c r="NLW132" s="301"/>
      <c r="NLX132" s="301"/>
      <c r="NLY132" s="301"/>
      <c r="NLZ132" s="301"/>
      <c r="NMA132" s="301"/>
      <c r="NMB132" s="301"/>
      <c r="NMC132" s="301"/>
      <c r="NMD132" s="301"/>
      <c r="NME132" s="301"/>
      <c r="NMF132" s="301"/>
      <c r="NMG132" s="301"/>
      <c r="NMH132" s="301"/>
      <c r="NMI132" s="301"/>
      <c r="NMJ132" s="301"/>
      <c r="NMK132" s="301"/>
      <c r="NML132" s="301"/>
      <c r="NMM132" s="301"/>
      <c r="NMN132" s="301"/>
      <c r="NMO132" s="301"/>
      <c r="NMP132" s="301"/>
      <c r="NMQ132" s="301"/>
      <c r="NMR132" s="301"/>
      <c r="NMS132" s="301"/>
      <c r="NMT132" s="301"/>
      <c r="NMU132" s="301"/>
      <c r="NMV132" s="301"/>
      <c r="NMW132" s="301"/>
      <c r="NMX132" s="301"/>
      <c r="NMY132" s="301"/>
      <c r="NMZ132" s="301"/>
      <c r="NNA132" s="301"/>
      <c r="NNB132" s="301"/>
      <c r="NNC132" s="301"/>
      <c r="NND132" s="301"/>
      <c r="NNE132" s="301"/>
      <c r="NNF132" s="301"/>
      <c r="NNG132" s="301"/>
      <c r="NNH132" s="301"/>
      <c r="NNI132" s="301"/>
      <c r="NNJ132" s="301"/>
      <c r="NNK132" s="301"/>
      <c r="NNL132" s="301"/>
      <c r="NNM132" s="301"/>
      <c r="NNN132" s="301"/>
      <c r="NNO132" s="301"/>
      <c r="NNP132" s="301"/>
      <c r="NNQ132" s="301"/>
      <c r="NNR132" s="301"/>
      <c r="NNS132" s="301"/>
      <c r="NNT132" s="301"/>
      <c r="NNU132" s="301"/>
      <c r="NNV132" s="301"/>
      <c r="NNW132" s="301"/>
      <c r="NNX132" s="301"/>
      <c r="NNY132" s="301"/>
      <c r="NNZ132" s="301"/>
      <c r="NOA132" s="301"/>
      <c r="NOB132" s="301"/>
      <c r="NOC132" s="301"/>
      <c r="NOD132" s="301"/>
      <c r="NOE132" s="301"/>
      <c r="NOF132" s="301"/>
      <c r="NOG132" s="301"/>
      <c r="NOH132" s="301"/>
      <c r="NOI132" s="301"/>
      <c r="NOJ132" s="301"/>
      <c r="NOK132" s="301"/>
      <c r="NOL132" s="301"/>
      <c r="NOM132" s="301"/>
      <c r="NON132" s="301"/>
      <c r="NOO132" s="301"/>
      <c r="NOP132" s="301"/>
      <c r="NOQ132" s="301"/>
      <c r="NOR132" s="301"/>
      <c r="NOS132" s="301"/>
      <c r="NOT132" s="301"/>
      <c r="NOU132" s="301"/>
      <c r="NOV132" s="301"/>
      <c r="NOW132" s="301"/>
      <c r="NOX132" s="301"/>
      <c r="NOY132" s="301"/>
      <c r="NOZ132" s="301"/>
      <c r="NPA132" s="301"/>
      <c r="NPB132" s="301"/>
      <c r="NPC132" s="301"/>
      <c r="NPD132" s="301"/>
      <c r="NPE132" s="301"/>
      <c r="NPF132" s="301"/>
      <c r="NPG132" s="301"/>
      <c r="NPH132" s="301"/>
      <c r="NPI132" s="301"/>
      <c r="NPJ132" s="301"/>
      <c r="NPK132" s="301"/>
      <c r="NPL132" s="301"/>
      <c r="NPM132" s="301"/>
      <c r="NPN132" s="301"/>
      <c r="NPO132" s="301"/>
      <c r="NPP132" s="301"/>
      <c r="NPQ132" s="301"/>
      <c r="NPR132" s="301"/>
      <c r="NPS132" s="301"/>
      <c r="NPT132" s="301"/>
      <c r="NPU132" s="301"/>
      <c r="NPV132" s="301"/>
      <c r="NPW132" s="301"/>
      <c r="NPX132" s="301"/>
      <c r="NPY132" s="301"/>
      <c r="NPZ132" s="301"/>
      <c r="NQA132" s="301"/>
      <c r="NQB132" s="301"/>
      <c r="NQC132" s="301"/>
      <c r="NQD132" s="301"/>
      <c r="NQE132" s="301"/>
      <c r="NQF132" s="301"/>
      <c r="NQG132" s="301"/>
      <c r="NQH132" s="301"/>
      <c r="NQI132" s="301"/>
      <c r="NQJ132" s="301"/>
      <c r="NQK132" s="301"/>
      <c r="NQL132" s="301"/>
      <c r="NQM132" s="301"/>
      <c r="NQN132" s="301"/>
      <c r="NQO132" s="301"/>
      <c r="NQP132" s="301"/>
      <c r="NQQ132" s="301"/>
      <c r="NQR132" s="301"/>
      <c r="NQS132" s="301"/>
      <c r="NQT132" s="301"/>
      <c r="NQU132" s="301"/>
      <c r="NQV132" s="301"/>
      <c r="NQW132" s="301"/>
      <c r="NQX132" s="301"/>
      <c r="NQY132" s="301"/>
      <c r="NQZ132" s="301"/>
      <c r="NRA132" s="301"/>
      <c r="NRB132" s="301"/>
      <c r="NRC132" s="301"/>
      <c r="NRD132" s="301"/>
      <c r="NRE132" s="301"/>
      <c r="NRF132" s="301"/>
      <c r="NRG132" s="301"/>
      <c r="NRH132" s="301"/>
      <c r="NRI132" s="301"/>
      <c r="NRJ132" s="301"/>
      <c r="NRK132" s="301"/>
      <c r="NRL132" s="301"/>
      <c r="NRM132" s="301"/>
      <c r="NRN132" s="301"/>
      <c r="NRO132" s="301"/>
      <c r="NRP132" s="301"/>
      <c r="NRQ132" s="301"/>
      <c r="NRR132" s="301"/>
      <c r="NRS132" s="301"/>
      <c r="NRT132" s="301"/>
      <c r="NRU132" s="301"/>
      <c r="NRV132" s="301"/>
      <c r="NRW132" s="301"/>
      <c r="NRX132" s="301"/>
      <c r="NRY132" s="301"/>
      <c r="NRZ132" s="301"/>
      <c r="NSA132" s="301"/>
      <c r="NSB132" s="301"/>
      <c r="NSC132" s="301"/>
      <c r="NSD132" s="301"/>
      <c r="NSE132" s="301"/>
      <c r="NSF132" s="301"/>
      <c r="NSG132" s="301"/>
      <c r="NSH132" s="301"/>
      <c r="NSI132" s="301"/>
      <c r="NSJ132" s="301"/>
      <c r="NSK132" s="301"/>
      <c r="NSL132" s="301"/>
      <c r="NSM132" s="301"/>
      <c r="NSN132" s="301"/>
      <c r="NSO132" s="301"/>
      <c r="NSP132" s="301"/>
      <c r="NSQ132" s="301"/>
      <c r="NSR132" s="301"/>
      <c r="NSS132" s="301"/>
      <c r="NST132" s="301"/>
      <c r="NSU132" s="301"/>
      <c r="NSV132" s="301"/>
      <c r="NSW132" s="301"/>
      <c r="NSX132" s="301"/>
      <c r="NSY132" s="301"/>
      <c r="NSZ132" s="301"/>
      <c r="NTA132" s="301"/>
      <c r="NTB132" s="301"/>
      <c r="NTC132" s="301"/>
      <c r="NTJ132" s="301"/>
      <c r="NTK132" s="301"/>
      <c r="NTL132" s="301"/>
      <c r="NTM132" s="301"/>
      <c r="NTN132" s="301"/>
      <c r="NTO132" s="301"/>
      <c r="NTP132" s="301"/>
      <c r="NTQ132" s="301"/>
      <c r="NTR132" s="301"/>
      <c r="NTS132" s="301"/>
      <c r="NTT132" s="301"/>
      <c r="NTU132" s="301"/>
      <c r="NTV132" s="301"/>
      <c r="NTW132" s="301"/>
      <c r="NTX132" s="301"/>
      <c r="NTY132" s="301"/>
      <c r="NTZ132" s="301"/>
      <c r="NUA132" s="301"/>
      <c r="NUB132" s="301"/>
      <c r="NUC132" s="301"/>
      <c r="NUD132" s="301"/>
      <c r="NUE132" s="301"/>
      <c r="NUF132" s="301"/>
      <c r="NUG132" s="301"/>
      <c r="NUH132" s="301"/>
      <c r="NUI132" s="301"/>
      <c r="NUJ132" s="301"/>
      <c r="NUK132" s="301"/>
      <c r="NUL132" s="301"/>
      <c r="NUM132" s="301"/>
      <c r="NUN132" s="301"/>
      <c r="NUO132" s="301"/>
      <c r="NUP132" s="301"/>
      <c r="NUQ132" s="301"/>
      <c r="NUR132" s="301"/>
      <c r="NUS132" s="301"/>
      <c r="NUT132" s="301"/>
      <c r="NUU132" s="301"/>
      <c r="NUV132" s="301"/>
      <c r="NUW132" s="301"/>
      <c r="NUX132" s="301"/>
      <c r="NUY132" s="301"/>
      <c r="NUZ132" s="301"/>
      <c r="NVA132" s="301"/>
      <c r="NVB132" s="301"/>
      <c r="NVC132" s="301"/>
      <c r="NVD132" s="301"/>
      <c r="NVE132" s="301"/>
      <c r="NVF132" s="301"/>
      <c r="NVG132" s="301"/>
      <c r="NVH132" s="301"/>
      <c r="NVI132" s="301"/>
      <c r="NVJ132" s="301"/>
      <c r="NVK132" s="301"/>
      <c r="NVL132" s="301"/>
      <c r="NVM132" s="301"/>
      <c r="NVN132" s="301"/>
      <c r="NVO132" s="301"/>
      <c r="NVP132" s="301"/>
      <c r="NVQ132" s="301"/>
      <c r="NVR132" s="301"/>
      <c r="NVS132" s="301"/>
      <c r="NVT132" s="301"/>
      <c r="NVU132" s="301"/>
      <c r="NVV132" s="301"/>
      <c r="NVW132" s="301"/>
      <c r="NVX132" s="301"/>
      <c r="NVY132" s="301"/>
      <c r="NVZ132" s="301"/>
      <c r="NWA132" s="301"/>
      <c r="NWB132" s="301"/>
      <c r="NWC132" s="301"/>
      <c r="NWD132" s="301"/>
      <c r="NWE132" s="301"/>
      <c r="NWF132" s="301"/>
      <c r="NWG132" s="301"/>
      <c r="NWH132" s="301"/>
      <c r="NWI132" s="301"/>
      <c r="NWJ132" s="301"/>
      <c r="NWK132" s="301"/>
      <c r="NWL132" s="301"/>
      <c r="NWM132" s="301"/>
      <c r="NWN132" s="301"/>
      <c r="NWO132" s="301"/>
      <c r="NWP132" s="301"/>
      <c r="NWQ132" s="301"/>
      <c r="NWR132" s="301"/>
      <c r="NWS132" s="301"/>
      <c r="NWT132" s="301"/>
      <c r="NWU132" s="301"/>
      <c r="NWV132" s="301"/>
      <c r="NWW132" s="301"/>
      <c r="NWX132" s="301"/>
      <c r="NWY132" s="301"/>
      <c r="NWZ132" s="301"/>
      <c r="NXA132" s="301"/>
      <c r="NXB132" s="301"/>
      <c r="NXC132" s="301"/>
      <c r="NXD132" s="301"/>
      <c r="NXE132" s="301"/>
      <c r="NXF132" s="301"/>
      <c r="NXG132" s="301"/>
      <c r="NXH132" s="301"/>
      <c r="NXI132" s="301"/>
      <c r="NXJ132" s="301"/>
      <c r="NXK132" s="301"/>
      <c r="NXL132" s="301"/>
      <c r="NXM132" s="301"/>
      <c r="NXN132" s="301"/>
      <c r="NXO132" s="301"/>
      <c r="NXP132" s="301"/>
      <c r="NXQ132" s="301"/>
      <c r="NXR132" s="301"/>
      <c r="NXS132" s="301"/>
      <c r="NXT132" s="301"/>
      <c r="NXU132" s="301"/>
      <c r="NXV132" s="301"/>
      <c r="NXW132" s="301"/>
      <c r="NXX132" s="301"/>
      <c r="NXY132" s="301"/>
      <c r="NXZ132" s="301"/>
      <c r="NYA132" s="301"/>
      <c r="NYB132" s="301"/>
      <c r="NYC132" s="301"/>
      <c r="NYD132" s="301"/>
      <c r="NYE132" s="301"/>
      <c r="NYF132" s="301"/>
      <c r="NYG132" s="301"/>
      <c r="NYH132" s="301"/>
      <c r="NYI132" s="301"/>
      <c r="NYJ132" s="301"/>
      <c r="NYK132" s="301"/>
      <c r="NYL132" s="301"/>
      <c r="NYM132" s="301"/>
      <c r="NYN132" s="301"/>
      <c r="NYO132" s="301"/>
      <c r="NYP132" s="301"/>
      <c r="NYQ132" s="301"/>
      <c r="NYR132" s="301"/>
      <c r="NYS132" s="301"/>
      <c r="NYT132" s="301"/>
      <c r="NYU132" s="301"/>
      <c r="NYV132" s="301"/>
      <c r="NYW132" s="301"/>
      <c r="NYX132" s="301"/>
      <c r="NYY132" s="301"/>
      <c r="NYZ132" s="301"/>
      <c r="NZA132" s="301"/>
      <c r="NZB132" s="301"/>
      <c r="NZC132" s="301"/>
      <c r="NZD132" s="301"/>
      <c r="NZE132" s="301"/>
      <c r="NZF132" s="301"/>
      <c r="NZG132" s="301"/>
      <c r="NZH132" s="301"/>
      <c r="NZI132" s="301"/>
      <c r="NZJ132" s="301"/>
      <c r="NZK132" s="301"/>
      <c r="NZL132" s="301"/>
      <c r="NZM132" s="301"/>
      <c r="NZN132" s="301"/>
      <c r="NZO132" s="301"/>
      <c r="NZP132" s="301"/>
      <c r="NZQ132" s="301"/>
      <c r="NZR132" s="301"/>
      <c r="NZS132" s="301"/>
      <c r="NZT132" s="301"/>
      <c r="NZU132" s="301"/>
      <c r="NZV132" s="301"/>
      <c r="NZW132" s="301"/>
      <c r="NZX132" s="301"/>
      <c r="NZY132" s="301"/>
      <c r="NZZ132" s="301"/>
      <c r="OAA132" s="301"/>
      <c r="OAB132" s="301"/>
      <c r="OAC132" s="301"/>
      <c r="OAD132" s="301"/>
      <c r="OAE132" s="301"/>
      <c r="OAF132" s="301"/>
      <c r="OAG132" s="301"/>
      <c r="OAH132" s="301"/>
      <c r="OAI132" s="301"/>
      <c r="OAJ132" s="301"/>
      <c r="OAK132" s="301"/>
      <c r="OAL132" s="301"/>
      <c r="OAM132" s="301"/>
      <c r="OAN132" s="301"/>
      <c r="OAO132" s="301"/>
      <c r="OAP132" s="301"/>
      <c r="OAQ132" s="301"/>
      <c r="OAR132" s="301"/>
      <c r="OAS132" s="301"/>
      <c r="OAT132" s="301"/>
      <c r="OAU132" s="301"/>
      <c r="OAV132" s="301"/>
      <c r="OAW132" s="301"/>
      <c r="OAX132" s="301"/>
      <c r="OAY132" s="301"/>
      <c r="OAZ132" s="301"/>
      <c r="OBA132" s="301"/>
      <c r="OBB132" s="301"/>
      <c r="OBC132" s="301"/>
      <c r="OBD132" s="301"/>
      <c r="OBE132" s="301"/>
      <c r="OBF132" s="301"/>
      <c r="OBG132" s="301"/>
      <c r="OBH132" s="301"/>
      <c r="OBI132" s="301"/>
      <c r="OBJ132" s="301"/>
      <c r="OBK132" s="301"/>
      <c r="OBL132" s="301"/>
      <c r="OBM132" s="301"/>
      <c r="OBN132" s="301"/>
      <c r="OBO132" s="301"/>
      <c r="OBP132" s="301"/>
      <c r="OBQ132" s="301"/>
      <c r="OBR132" s="301"/>
      <c r="OBS132" s="301"/>
      <c r="OBT132" s="301"/>
      <c r="OBU132" s="301"/>
      <c r="OBV132" s="301"/>
      <c r="OBW132" s="301"/>
      <c r="OBX132" s="301"/>
      <c r="OBY132" s="301"/>
      <c r="OBZ132" s="301"/>
      <c r="OCA132" s="301"/>
      <c r="OCB132" s="301"/>
      <c r="OCC132" s="301"/>
      <c r="OCD132" s="301"/>
      <c r="OCE132" s="301"/>
      <c r="OCF132" s="301"/>
      <c r="OCG132" s="301"/>
      <c r="OCH132" s="301"/>
      <c r="OCI132" s="301"/>
      <c r="OCJ132" s="301"/>
      <c r="OCK132" s="301"/>
      <c r="OCL132" s="301"/>
      <c r="OCM132" s="301"/>
      <c r="OCN132" s="301"/>
      <c r="OCO132" s="301"/>
      <c r="OCP132" s="301"/>
      <c r="OCQ132" s="301"/>
      <c r="OCR132" s="301"/>
      <c r="OCS132" s="301"/>
      <c r="OCT132" s="301"/>
      <c r="OCU132" s="301"/>
      <c r="OCV132" s="301"/>
      <c r="OCW132" s="301"/>
      <c r="OCX132" s="301"/>
      <c r="OCY132" s="301"/>
      <c r="ODF132" s="301"/>
      <c r="ODG132" s="301"/>
      <c r="ODH132" s="301"/>
      <c r="ODI132" s="301"/>
      <c r="ODJ132" s="301"/>
      <c r="ODK132" s="301"/>
      <c r="ODL132" s="301"/>
      <c r="ODM132" s="301"/>
      <c r="ODN132" s="301"/>
      <c r="ODO132" s="301"/>
      <c r="ODP132" s="301"/>
      <c r="ODQ132" s="301"/>
      <c r="ODR132" s="301"/>
      <c r="ODS132" s="301"/>
      <c r="ODT132" s="301"/>
      <c r="ODU132" s="301"/>
      <c r="ODV132" s="301"/>
      <c r="ODW132" s="301"/>
      <c r="ODX132" s="301"/>
      <c r="ODY132" s="301"/>
      <c r="ODZ132" s="301"/>
      <c r="OEA132" s="301"/>
      <c r="OEB132" s="301"/>
      <c r="OEC132" s="301"/>
      <c r="OED132" s="301"/>
      <c r="OEE132" s="301"/>
      <c r="OEF132" s="301"/>
      <c r="OEG132" s="301"/>
      <c r="OEH132" s="301"/>
      <c r="OEI132" s="301"/>
      <c r="OEJ132" s="301"/>
      <c r="OEK132" s="301"/>
      <c r="OEL132" s="301"/>
      <c r="OEM132" s="301"/>
      <c r="OEN132" s="301"/>
      <c r="OEO132" s="301"/>
      <c r="OEP132" s="301"/>
      <c r="OEQ132" s="301"/>
      <c r="OER132" s="301"/>
      <c r="OES132" s="301"/>
      <c r="OET132" s="301"/>
      <c r="OEU132" s="301"/>
      <c r="OEV132" s="301"/>
      <c r="OEW132" s="301"/>
      <c r="OEX132" s="301"/>
      <c r="OEY132" s="301"/>
      <c r="OEZ132" s="301"/>
      <c r="OFA132" s="301"/>
      <c r="OFB132" s="301"/>
      <c r="OFC132" s="301"/>
      <c r="OFD132" s="301"/>
      <c r="OFE132" s="301"/>
      <c r="OFF132" s="301"/>
      <c r="OFG132" s="301"/>
      <c r="OFH132" s="301"/>
      <c r="OFI132" s="301"/>
      <c r="OFJ132" s="301"/>
      <c r="OFK132" s="301"/>
      <c r="OFL132" s="301"/>
      <c r="OFM132" s="301"/>
      <c r="OFN132" s="301"/>
      <c r="OFO132" s="301"/>
      <c r="OFP132" s="301"/>
      <c r="OFQ132" s="301"/>
      <c r="OFR132" s="301"/>
      <c r="OFS132" s="301"/>
      <c r="OFT132" s="301"/>
      <c r="OFU132" s="301"/>
      <c r="OFV132" s="301"/>
      <c r="OFW132" s="301"/>
      <c r="OFX132" s="301"/>
      <c r="OFY132" s="301"/>
      <c r="OFZ132" s="301"/>
      <c r="OGA132" s="301"/>
      <c r="OGB132" s="301"/>
      <c r="OGC132" s="301"/>
      <c r="OGD132" s="301"/>
      <c r="OGE132" s="301"/>
      <c r="OGF132" s="301"/>
      <c r="OGG132" s="301"/>
      <c r="OGH132" s="301"/>
      <c r="OGI132" s="301"/>
      <c r="OGJ132" s="301"/>
      <c r="OGK132" s="301"/>
      <c r="OGL132" s="301"/>
      <c r="OGM132" s="301"/>
      <c r="OGN132" s="301"/>
      <c r="OGO132" s="301"/>
      <c r="OGP132" s="301"/>
      <c r="OGQ132" s="301"/>
      <c r="OGR132" s="301"/>
      <c r="OGS132" s="301"/>
      <c r="OGT132" s="301"/>
      <c r="OGU132" s="301"/>
      <c r="OGV132" s="301"/>
      <c r="OGW132" s="301"/>
      <c r="OGX132" s="301"/>
      <c r="OGY132" s="301"/>
      <c r="OGZ132" s="301"/>
      <c r="OHA132" s="301"/>
      <c r="OHB132" s="301"/>
      <c r="OHC132" s="301"/>
      <c r="OHD132" s="301"/>
      <c r="OHE132" s="301"/>
      <c r="OHF132" s="301"/>
      <c r="OHG132" s="301"/>
      <c r="OHH132" s="301"/>
      <c r="OHI132" s="301"/>
      <c r="OHJ132" s="301"/>
      <c r="OHK132" s="301"/>
      <c r="OHL132" s="301"/>
      <c r="OHM132" s="301"/>
      <c r="OHN132" s="301"/>
      <c r="OHO132" s="301"/>
      <c r="OHP132" s="301"/>
      <c r="OHQ132" s="301"/>
      <c r="OHR132" s="301"/>
      <c r="OHS132" s="301"/>
      <c r="OHT132" s="301"/>
      <c r="OHU132" s="301"/>
      <c r="OHV132" s="301"/>
      <c r="OHW132" s="301"/>
      <c r="OHX132" s="301"/>
      <c r="OHY132" s="301"/>
      <c r="OHZ132" s="301"/>
      <c r="OIA132" s="301"/>
      <c r="OIB132" s="301"/>
      <c r="OIC132" s="301"/>
      <c r="OID132" s="301"/>
      <c r="OIE132" s="301"/>
      <c r="OIF132" s="301"/>
      <c r="OIG132" s="301"/>
      <c r="OIH132" s="301"/>
      <c r="OII132" s="301"/>
      <c r="OIJ132" s="301"/>
      <c r="OIK132" s="301"/>
      <c r="OIL132" s="301"/>
      <c r="OIM132" s="301"/>
      <c r="OIN132" s="301"/>
      <c r="OIO132" s="301"/>
      <c r="OIP132" s="301"/>
      <c r="OIQ132" s="301"/>
      <c r="OIR132" s="301"/>
      <c r="OIS132" s="301"/>
      <c r="OIT132" s="301"/>
      <c r="OIU132" s="301"/>
      <c r="OIV132" s="301"/>
      <c r="OIW132" s="301"/>
      <c r="OIX132" s="301"/>
      <c r="OIY132" s="301"/>
      <c r="OIZ132" s="301"/>
      <c r="OJA132" s="301"/>
      <c r="OJB132" s="301"/>
      <c r="OJC132" s="301"/>
      <c r="OJD132" s="301"/>
      <c r="OJE132" s="301"/>
      <c r="OJF132" s="301"/>
      <c r="OJG132" s="301"/>
      <c r="OJH132" s="301"/>
      <c r="OJI132" s="301"/>
      <c r="OJJ132" s="301"/>
      <c r="OJK132" s="301"/>
      <c r="OJL132" s="301"/>
      <c r="OJM132" s="301"/>
      <c r="OJN132" s="301"/>
      <c r="OJO132" s="301"/>
      <c r="OJP132" s="301"/>
      <c r="OJQ132" s="301"/>
      <c r="OJR132" s="301"/>
      <c r="OJS132" s="301"/>
      <c r="OJT132" s="301"/>
      <c r="OJU132" s="301"/>
      <c r="OJV132" s="301"/>
      <c r="OJW132" s="301"/>
      <c r="OJX132" s="301"/>
      <c r="OJY132" s="301"/>
      <c r="OJZ132" s="301"/>
      <c r="OKA132" s="301"/>
      <c r="OKB132" s="301"/>
      <c r="OKC132" s="301"/>
      <c r="OKD132" s="301"/>
      <c r="OKE132" s="301"/>
      <c r="OKF132" s="301"/>
      <c r="OKG132" s="301"/>
      <c r="OKH132" s="301"/>
      <c r="OKI132" s="301"/>
      <c r="OKJ132" s="301"/>
      <c r="OKK132" s="301"/>
      <c r="OKL132" s="301"/>
      <c r="OKM132" s="301"/>
      <c r="OKN132" s="301"/>
      <c r="OKO132" s="301"/>
      <c r="OKP132" s="301"/>
      <c r="OKQ132" s="301"/>
      <c r="OKR132" s="301"/>
      <c r="OKS132" s="301"/>
      <c r="OKT132" s="301"/>
      <c r="OKU132" s="301"/>
      <c r="OKV132" s="301"/>
      <c r="OKW132" s="301"/>
      <c r="OKX132" s="301"/>
      <c r="OKY132" s="301"/>
      <c r="OKZ132" s="301"/>
      <c r="OLA132" s="301"/>
      <c r="OLB132" s="301"/>
      <c r="OLC132" s="301"/>
      <c r="OLD132" s="301"/>
      <c r="OLE132" s="301"/>
      <c r="OLF132" s="301"/>
      <c r="OLG132" s="301"/>
      <c r="OLH132" s="301"/>
      <c r="OLI132" s="301"/>
      <c r="OLJ132" s="301"/>
      <c r="OLK132" s="301"/>
      <c r="OLL132" s="301"/>
      <c r="OLM132" s="301"/>
      <c r="OLN132" s="301"/>
      <c r="OLO132" s="301"/>
      <c r="OLP132" s="301"/>
      <c r="OLQ132" s="301"/>
      <c r="OLR132" s="301"/>
      <c r="OLS132" s="301"/>
      <c r="OLT132" s="301"/>
      <c r="OLU132" s="301"/>
      <c r="OLV132" s="301"/>
      <c r="OLW132" s="301"/>
      <c r="OLX132" s="301"/>
      <c r="OLY132" s="301"/>
      <c r="OLZ132" s="301"/>
      <c r="OMA132" s="301"/>
      <c r="OMB132" s="301"/>
      <c r="OMC132" s="301"/>
      <c r="OMD132" s="301"/>
      <c r="OME132" s="301"/>
      <c r="OMF132" s="301"/>
      <c r="OMG132" s="301"/>
      <c r="OMH132" s="301"/>
      <c r="OMI132" s="301"/>
      <c r="OMJ132" s="301"/>
      <c r="OMK132" s="301"/>
      <c r="OML132" s="301"/>
      <c r="OMM132" s="301"/>
      <c r="OMN132" s="301"/>
      <c r="OMO132" s="301"/>
      <c r="OMP132" s="301"/>
      <c r="OMQ132" s="301"/>
      <c r="OMR132" s="301"/>
      <c r="OMS132" s="301"/>
      <c r="OMT132" s="301"/>
      <c r="OMU132" s="301"/>
      <c r="ONB132" s="301"/>
      <c r="ONC132" s="301"/>
      <c r="OND132" s="301"/>
      <c r="ONE132" s="301"/>
      <c r="ONF132" s="301"/>
      <c r="ONG132" s="301"/>
      <c r="ONH132" s="301"/>
      <c r="ONI132" s="301"/>
      <c r="ONJ132" s="301"/>
      <c r="ONK132" s="301"/>
      <c r="ONL132" s="301"/>
      <c r="ONM132" s="301"/>
      <c r="ONN132" s="301"/>
      <c r="ONO132" s="301"/>
      <c r="ONP132" s="301"/>
      <c r="ONQ132" s="301"/>
      <c r="ONR132" s="301"/>
      <c r="ONS132" s="301"/>
      <c r="ONT132" s="301"/>
      <c r="ONU132" s="301"/>
      <c r="ONV132" s="301"/>
      <c r="ONW132" s="301"/>
      <c r="ONX132" s="301"/>
      <c r="ONY132" s="301"/>
      <c r="ONZ132" s="301"/>
      <c r="OOA132" s="301"/>
      <c r="OOB132" s="301"/>
      <c r="OOC132" s="301"/>
      <c r="OOD132" s="301"/>
      <c r="OOE132" s="301"/>
      <c r="OOF132" s="301"/>
      <c r="OOG132" s="301"/>
      <c r="OOH132" s="301"/>
      <c r="OOI132" s="301"/>
      <c r="OOJ132" s="301"/>
      <c r="OOK132" s="301"/>
      <c r="OOL132" s="301"/>
      <c r="OOM132" s="301"/>
      <c r="OON132" s="301"/>
      <c r="OOO132" s="301"/>
      <c r="OOP132" s="301"/>
      <c r="OOQ132" s="301"/>
      <c r="OOR132" s="301"/>
      <c r="OOS132" s="301"/>
      <c r="OOT132" s="301"/>
      <c r="OOU132" s="301"/>
      <c r="OOV132" s="301"/>
      <c r="OOW132" s="301"/>
      <c r="OOX132" s="301"/>
      <c r="OOY132" s="301"/>
      <c r="OOZ132" s="301"/>
      <c r="OPA132" s="301"/>
      <c r="OPB132" s="301"/>
      <c r="OPC132" s="301"/>
      <c r="OPD132" s="301"/>
      <c r="OPE132" s="301"/>
      <c r="OPF132" s="301"/>
      <c r="OPG132" s="301"/>
      <c r="OPH132" s="301"/>
      <c r="OPI132" s="301"/>
      <c r="OPJ132" s="301"/>
      <c r="OPK132" s="301"/>
      <c r="OPL132" s="301"/>
      <c r="OPM132" s="301"/>
      <c r="OPN132" s="301"/>
      <c r="OPO132" s="301"/>
      <c r="OPP132" s="301"/>
      <c r="OPQ132" s="301"/>
      <c r="OPR132" s="301"/>
      <c r="OPS132" s="301"/>
      <c r="OPT132" s="301"/>
      <c r="OPU132" s="301"/>
      <c r="OPV132" s="301"/>
      <c r="OPW132" s="301"/>
      <c r="OPX132" s="301"/>
      <c r="OPY132" s="301"/>
      <c r="OPZ132" s="301"/>
      <c r="OQA132" s="301"/>
      <c r="OQB132" s="301"/>
      <c r="OQC132" s="301"/>
      <c r="OQD132" s="301"/>
      <c r="OQE132" s="301"/>
      <c r="OQF132" s="301"/>
      <c r="OQG132" s="301"/>
      <c r="OQH132" s="301"/>
      <c r="OQI132" s="301"/>
      <c r="OQJ132" s="301"/>
      <c r="OQK132" s="301"/>
      <c r="OQL132" s="301"/>
      <c r="OQM132" s="301"/>
      <c r="OQN132" s="301"/>
      <c r="OQO132" s="301"/>
      <c r="OQP132" s="301"/>
      <c r="OQQ132" s="301"/>
      <c r="OQR132" s="301"/>
      <c r="OQS132" s="301"/>
      <c r="OQT132" s="301"/>
      <c r="OQU132" s="301"/>
      <c r="OQV132" s="301"/>
      <c r="OQW132" s="301"/>
      <c r="OQX132" s="301"/>
      <c r="OQY132" s="301"/>
      <c r="OQZ132" s="301"/>
      <c r="ORA132" s="301"/>
      <c r="ORB132" s="301"/>
      <c r="ORC132" s="301"/>
      <c r="ORD132" s="301"/>
      <c r="ORE132" s="301"/>
      <c r="ORF132" s="301"/>
      <c r="ORG132" s="301"/>
      <c r="ORH132" s="301"/>
      <c r="ORI132" s="301"/>
      <c r="ORJ132" s="301"/>
      <c r="ORK132" s="301"/>
      <c r="ORL132" s="301"/>
      <c r="ORM132" s="301"/>
      <c r="ORN132" s="301"/>
      <c r="ORO132" s="301"/>
      <c r="ORP132" s="301"/>
      <c r="ORQ132" s="301"/>
      <c r="ORR132" s="301"/>
      <c r="ORS132" s="301"/>
      <c r="ORT132" s="301"/>
      <c r="ORU132" s="301"/>
      <c r="ORV132" s="301"/>
      <c r="ORW132" s="301"/>
      <c r="ORX132" s="301"/>
      <c r="ORY132" s="301"/>
      <c r="ORZ132" s="301"/>
      <c r="OSA132" s="301"/>
      <c r="OSB132" s="301"/>
      <c r="OSC132" s="301"/>
      <c r="OSD132" s="301"/>
      <c r="OSE132" s="301"/>
      <c r="OSF132" s="301"/>
      <c r="OSG132" s="301"/>
      <c r="OSH132" s="301"/>
      <c r="OSI132" s="301"/>
      <c r="OSJ132" s="301"/>
      <c r="OSK132" s="301"/>
      <c r="OSL132" s="301"/>
      <c r="OSM132" s="301"/>
      <c r="OSN132" s="301"/>
      <c r="OSO132" s="301"/>
      <c r="OSP132" s="301"/>
      <c r="OSQ132" s="301"/>
      <c r="OSR132" s="301"/>
      <c r="OSS132" s="301"/>
      <c r="OST132" s="301"/>
      <c r="OSU132" s="301"/>
      <c r="OSV132" s="301"/>
      <c r="OSW132" s="301"/>
      <c r="OSX132" s="301"/>
      <c r="OSY132" s="301"/>
      <c r="OSZ132" s="301"/>
      <c r="OTA132" s="301"/>
      <c r="OTB132" s="301"/>
      <c r="OTC132" s="301"/>
      <c r="OTD132" s="301"/>
      <c r="OTE132" s="301"/>
      <c r="OTF132" s="301"/>
      <c r="OTG132" s="301"/>
      <c r="OTH132" s="301"/>
      <c r="OTI132" s="301"/>
      <c r="OTJ132" s="301"/>
      <c r="OTK132" s="301"/>
      <c r="OTL132" s="301"/>
      <c r="OTM132" s="301"/>
      <c r="OTN132" s="301"/>
      <c r="OTO132" s="301"/>
      <c r="OTP132" s="301"/>
      <c r="OTQ132" s="301"/>
      <c r="OTR132" s="301"/>
      <c r="OTS132" s="301"/>
      <c r="OTT132" s="301"/>
      <c r="OTU132" s="301"/>
      <c r="OTV132" s="301"/>
      <c r="OTW132" s="301"/>
      <c r="OTX132" s="301"/>
      <c r="OTY132" s="301"/>
      <c r="OTZ132" s="301"/>
      <c r="OUA132" s="301"/>
      <c r="OUB132" s="301"/>
      <c r="OUC132" s="301"/>
      <c r="OUD132" s="301"/>
      <c r="OUE132" s="301"/>
      <c r="OUF132" s="301"/>
      <c r="OUG132" s="301"/>
      <c r="OUH132" s="301"/>
      <c r="OUI132" s="301"/>
      <c r="OUJ132" s="301"/>
      <c r="OUK132" s="301"/>
      <c r="OUL132" s="301"/>
      <c r="OUM132" s="301"/>
      <c r="OUN132" s="301"/>
      <c r="OUO132" s="301"/>
      <c r="OUP132" s="301"/>
      <c r="OUQ132" s="301"/>
      <c r="OUR132" s="301"/>
      <c r="OUS132" s="301"/>
      <c r="OUT132" s="301"/>
      <c r="OUU132" s="301"/>
      <c r="OUV132" s="301"/>
      <c r="OUW132" s="301"/>
      <c r="OUX132" s="301"/>
      <c r="OUY132" s="301"/>
      <c r="OUZ132" s="301"/>
      <c r="OVA132" s="301"/>
      <c r="OVB132" s="301"/>
      <c r="OVC132" s="301"/>
      <c r="OVD132" s="301"/>
      <c r="OVE132" s="301"/>
      <c r="OVF132" s="301"/>
      <c r="OVG132" s="301"/>
      <c r="OVH132" s="301"/>
      <c r="OVI132" s="301"/>
      <c r="OVJ132" s="301"/>
      <c r="OVK132" s="301"/>
      <c r="OVL132" s="301"/>
      <c r="OVM132" s="301"/>
      <c r="OVN132" s="301"/>
      <c r="OVO132" s="301"/>
      <c r="OVP132" s="301"/>
      <c r="OVQ132" s="301"/>
      <c r="OVR132" s="301"/>
      <c r="OVS132" s="301"/>
      <c r="OVT132" s="301"/>
      <c r="OVU132" s="301"/>
      <c r="OVV132" s="301"/>
      <c r="OVW132" s="301"/>
      <c r="OVX132" s="301"/>
      <c r="OVY132" s="301"/>
      <c r="OVZ132" s="301"/>
      <c r="OWA132" s="301"/>
      <c r="OWB132" s="301"/>
      <c r="OWC132" s="301"/>
      <c r="OWD132" s="301"/>
      <c r="OWE132" s="301"/>
      <c r="OWF132" s="301"/>
      <c r="OWG132" s="301"/>
      <c r="OWH132" s="301"/>
      <c r="OWI132" s="301"/>
      <c r="OWJ132" s="301"/>
      <c r="OWK132" s="301"/>
      <c r="OWL132" s="301"/>
      <c r="OWM132" s="301"/>
      <c r="OWN132" s="301"/>
      <c r="OWO132" s="301"/>
      <c r="OWP132" s="301"/>
      <c r="OWQ132" s="301"/>
      <c r="OWX132" s="301"/>
      <c r="OWY132" s="301"/>
      <c r="OWZ132" s="301"/>
      <c r="OXA132" s="301"/>
      <c r="OXB132" s="301"/>
      <c r="OXC132" s="301"/>
      <c r="OXD132" s="301"/>
      <c r="OXE132" s="301"/>
      <c r="OXF132" s="301"/>
      <c r="OXG132" s="301"/>
      <c r="OXH132" s="301"/>
      <c r="OXI132" s="301"/>
      <c r="OXJ132" s="301"/>
      <c r="OXK132" s="301"/>
      <c r="OXL132" s="301"/>
      <c r="OXM132" s="301"/>
      <c r="OXN132" s="301"/>
      <c r="OXO132" s="301"/>
      <c r="OXP132" s="301"/>
      <c r="OXQ132" s="301"/>
      <c r="OXR132" s="301"/>
      <c r="OXS132" s="301"/>
      <c r="OXT132" s="301"/>
      <c r="OXU132" s="301"/>
      <c r="OXV132" s="301"/>
      <c r="OXW132" s="301"/>
      <c r="OXX132" s="301"/>
      <c r="OXY132" s="301"/>
      <c r="OXZ132" s="301"/>
      <c r="OYA132" s="301"/>
      <c r="OYB132" s="301"/>
      <c r="OYC132" s="301"/>
      <c r="OYD132" s="301"/>
      <c r="OYE132" s="301"/>
      <c r="OYF132" s="301"/>
      <c r="OYG132" s="301"/>
      <c r="OYH132" s="301"/>
      <c r="OYI132" s="301"/>
      <c r="OYJ132" s="301"/>
      <c r="OYK132" s="301"/>
      <c r="OYL132" s="301"/>
      <c r="OYM132" s="301"/>
      <c r="OYN132" s="301"/>
      <c r="OYO132" s="301"/>
      <c r="OYP132" s="301"/>
      <c r="OYQ132" s="301"/>
      <c r="OYR132" s="301"/>
      <c r="OYS132" s="301"/>
      <c r="OYT132" s="301"/>
      <c r="OYU132" s="301"/>
      <c r="OYV132" s="301"/>
      <c r="OYW132" s="301"/>
      <c r="OYX132" s="301"/>
      <c r="OYY132" s="301"/>
      <c r="OYZ132" s="301"/>
      <c r="OZA132" s="301"/>
      <c r="OZB132" s="301"/>
      <c r="OZC132" s="301"/>
      <c r="OZD132" s="301"/>
      <c r="OZE132" s="301"/>
      <c r="OZF132" s="301"/>
      <c r="OZG132" s="301"/>
      <c r="OZH132" s="301"/>
      <c r="OZI132" s="301"/>
      <c r="OZJ132" s="301"/>
      <c r="OZK132" s="301"/>
      <c r="OZL132" s="301"/>
      <c r="OZM132" s="301"/>
      <c r="OZN132" s="301"/>
      <c r="OZO132" s="301"/>
      <c r="OZP132" s="301"/>
      <c r="OZQ132" s="301"/>
      <c r="OZR132" s="301"/>
      <c r="OZS132" s="301"/>
      <c r="OZT132" s="301"/>
      <c r="OZU132" s="301"/>
      <c r="OZV132" s="301"/>
      <c r="OZW132" s="301"/>
      <c r="OZX132" s="301"/>
      <c r="OZY132" s="301"/>
      <c r="OZZ132" s="301"/>
      <c r="PAA132" s="301"/>
      <c r="PAB132" s="301"/>
      <c r="PAC132" s="301"/>
      <c r="PAD132" s="301"/>
      <c r="PAE132" s="301"/>
      <c r="PAF132" s="301"/>
      <c r="PAG132" s="301"/>
      <c r="PAH132" s="301"/>
      <c r="PAI132" s="301"/>
      <c r="PAJ132" s="301"/>
      <c r="PAK132" s="301"/>
      <c r="PAL132" s="301"/>
      <c r="PAM132" s="301"/>
      <c r="PAN132" s="301"/>
      <c r="PAO132" s="301"/>
      <c r="PAP132" s="301"/>
      <c r="PAQ132" s="301"/>
      <c r="PAR132" s="301"/>
      <c r="PAS132" s="301"/>
      <c r="PAT132" s="301"/>
      <c r="PAU132" s="301"/>
      <c r="PAV132" s="301"/>
      <c r="PAW132" s="301"/>
      <c r="PAX132" s="301"/>
      <c r="PAY132" s="301"/>
      <c r="PAZ132" s="301"/>
      <c r="PBA132" s="301"/>
      <c r="PBB132" s="301"/>
      <c r="PBC132" s="301"/>
      <c r="PBD132" s="301"/>
      <c r="PBE132" s="301"/>
      <c r="PBF132" s="301"/>
      <c r="PBG132" s="301"/>
      <c r="PBH132" s="301"/>
      <c r="PBI132" s="301"/>
      <c r="PBJ132" s="301"/>
      <c r="PBK132" s="301"/>
      <c r="PBL132" s="301"/>
      <c r="PBM132" s="301"/>
      <c r="PBN132" s="301"/>
      <c r="PBO132" s="301"/>
      <c r="PBP132" s="301"/>
      <c r="PBQ132" s="301"/>
      <c r="PBR132" s="301"/>
      <c r="PBS132" s="301"/>
      <c r="PBT132" s="301"/>
      <c r="PBU132" s="301"/>
      <c r="PBV132" s="301"/>
      <c r="PBW132" s="301"/>
      <c r="PBX132" s="301"/>
      <c r="PBY132" s="301"/>
      <c r="PBZ132" s="301"/>
      <c r="PCA132" s="301"/>
      <c r="PCB132" s="301"/>
      <c r="PCC132" s="301"/>
      <c r="PCD132" s="301"/>
      <c r="PCE132" s="301"/>
      <c r="PCF132" s="301"/>
      <c r="PCG132" s="301"/>
      <c r="PCH132" s="301"/>
      <c r="PCI132" s="301"/>
      <c r="PCJ132" s="301"/>
      <c r="PCK132" s="301"/>
      <c r="PCL132" s="301"/>
      <c r="PCM132" s="301"/>
      <c r="PCN132" s="301"/>
      <c r="PCO132" s="301"/>
      <c r="PCP132" s="301"/>
      <c r="PCQ132" s="301"/>
      <c r="PCR132" s="301"/>
      <c r="PCS132" s="301"/>
      <c r="PCT132" s="301"/>
      <c r="PCU132" s="301"/>
      <c r="PCV132" s="301"/>
      <c r="PCW132" s="301"/>
      <c r="PCX132" s="301"/>
      <c r="PCY132" s="301"/>
      <c r="PCZ132" s="301"/>
      <c r="PDA132" s="301"/>
      <c r="PDB132" s="301"/>
      <c r="PDC132" s="301"/>
      <c r="PDD132" s="301"/>
      <c r="PDE132" s="301"/>
      <c r="PDF132" s="301"/>
      <c r="PDG132" s="301"/>
      <c r="PDH132" s="301"/>
      <c r="PDI132" s="301"/>
      <c r="PDJ132" s="301"/>
      <c r="PDK132" s="301"/>
      <c r="PDL132" s="301"/>
      <c r="PDM132" s="301"/>
      <c r="PDN132" s="301"/>
      <c r="PDO132" s="301"/>
      <c r="PDP132" s="301"/>
      <c r="PDQ132" s="301"/>
      <c r="PDR132" s="301"/>
      <c r="PDS132" s="301"/>
      <c r="PDT132" s="301"/>
      <c r="PDU132" s="301"/>
      <c r="PDV132" s="301"/>
      <c r="PDW132" s="301"/>
      <c r="PDX132" s="301"/>
      <c r="PDY132" s="301"/>
      <c r="PDZ132" s="301"/>
      <c r="PEA132" s="301"/>
      <c r="PEB132" s="301"/>
      <c r="PEC132" s="301"/>
      <c r="PED132" s="301"/>
      <c r="PEE132" s="301"/>
      <c r="PEF132" s="301"/>
      <c r="PEG132" s="301"/>
      <c r="PEH132" s="301"/>
      <c r="PEI132" s="301"/>
      <c r="PEJ132" s="301"/>
      <c r="PEK132" s="301"/>
      <c r="PEL132" s="301"/>
      <c r="PEM132" s="301"/>
      <c r="PEN132" s="301"/>
      <c r="PEO132" s="301"/>
      <c r="PEP132" s="301"/>
      <c r="PEQ132" s="301"/>
      <c r="PER132" s="301"/>
      <c r="PES132" s="301"/>
      <c r="PET132" s="301"/>
      <c r="PEU132" s="301"/>
      <c r="PEV132" s="301"/>
      <c r="PEW132" s="301"/>
      <c r="PEX132" s="301"/>
      <c r="PEY132" s="301"/>
      <c r="PEZ132" s="301"/>
      <c r="PFA132" s="301"/>
      <c r="PFB132" s="301"/>
      <c r="PFC132" s="301"/>
      <c r="PFD132" s="301"/>
      <c r="PFE132" s="301"/>
      <c r="PFF132" s="301"/>
      <c r="PFG132" s="301"/>
      <c r="PFH132" s="301"/>
      <c r="PFI132" s="301"/>
      <c r="PFJ132" s="301"/>
      <c r="PFK132" s="301"/>
      <c r="PFL132" s="301"/>
      <c r="PFM132" s="301"/>
      <c r="PFN132" s="301"/>
      <c r="PFO132" s="301"/>
      <c r="PFP132" s="301"/>
      <c r="PFQ132" s="301"/>
      <c r="PFR132" s="301"/>
      <c r="PFS132" s="301"/>
      <c r="PFT132" s="301"/>
      <c r="PFU132" s="301"/>
      <c r="PFV132" s="301"/>
      <c r="PFW132" s="301"/>
      <c r="PFX132" s="301"/>
      <c r="PFY132" s="301"/>
      <c r="PFZ132" s="301"/>
      <c r="PGA132" s="301"/>
      <c r="PGB132" s="301"/>
      <c r="PGC132" s="301"/>
      <c r="PGD132" s="301"/>
      <c r="PGE132" s="301"/>
      <c r="PGF132" s="301"/>
      <c r="PGG132" s="301"/>
      <c r="PGH132" s="301"/>
      <c r="PGI132" s="301"/>
      <c r="PGJ132" s="301"/>
      <c r="PGK132" s="301"/>
      <c r="PGL132" s="301"/>
      <c r="PGM132" s="301"/>
      <c r="PGT132" s="301"/>
      <c r="PGU132" s="301"/>
      <c r="PGV132" s="301"/>
      <c r="PGW132" s="301"/>
      <c r="PGX132" s="301"/>
      <c r="PGY132" s="301"/>
      <c r="PGZ132" s="301"/>
      <c r="PHA132" s="301"/>
      <c r="PHB132" s="301"/>
      <c r="PHC132" s="301"/>
      <c r="PHD132" s="301"/>
      <c r="PHE132" s="301"/>
      <c r="PHF132" s="301"/>
      <c r="PHG132" s="301"/>
      <c r="PHH132" s="301"/>
      <c r="PHI132" s="301"/>
      <c r="PHJ132" s="301"/>
      <c r="PHK132" s="301"/>
      <c r="PHL132" s="301"/>
      <c r="PHM132" s="301"/>
      <c r="PHN132" s="301"/>
      <c r="PHO132" s="301"/>
      <c r="PHP132" s="301"/>
      <c r="PHQ132" s="301"/>
      <c r="PHR132" s="301"/>
      <c r="PHS132" s="301"/>
      <c r="PHT132" s="301"/>
      <c r="PHU132" s="301"/>
      <c r="PHV132" s="301"/>
      <c r="PHW132" s="301"/>
      <c r="PHX132" s="301"/>
      <c r="PHY132" s="301"/>
      <c r="PHZ132" s="301"/>
      <c r="PIA132" s="301"/>
      <c r="PIB132" s="301"/>
      <c r="PIC132" s="301"/>
      <c r="PID132" s="301"/>
      <c r="PIE132" s="301"/>
      <c r="PIF132" s="301"/>
      <c r="PIG132" s="301"/>
      <c r="PIH132" s="301"/>
      <c r="PII132" s="301"/>
      <c r="PIJ132" s="301"/>
      <c r="PIK132" s="301"/>
      <c r="PIL132" s="301"/>
      <c r="PIM132" s="301"/>
      <c r="PIN132" s="301"/>
      <c r="PIO132" s="301"/>
      <c r="PIP132" s="301"/>
      <c r="PIQ132" s="301"/>
      <c r="PIR132" s="301"/>
      <c r="PIS132" s="301"/>
      <c r="PIT132" s="301"/>
      <c r="PIU132" s="301"/>
      <c r="PIV132" s="301"/>
      <c r="PIW132" s="301"/>
      <c r="PIX132" s="301"/>
      <c r="PIY132" s="301"/>
      <c r="PIZ132" s="301"/>
      <c r="PJA132" s="301"/>
      <c r="PJB132" s="301"/>
      <c r="PJC132" s="301"/>
      <c r="PJD132" s="301"/>
      <c r="PJE132" s="301"/>
      <c r="PJF132" s="301"/>
      <c r="PJG132" s="301"/>
      <c r="PJH132" s="301"/>
      <c r="PJI132" s="301"/>
      <c r="PJJ132" s="301"/>
      <c r="PJK132" s="301"/>
      <c r="PJL132" s="301"/>
      <c r="PJM132" s="301"/>
      <c r="PJN132" s="301"/>
      <c r="PJO132" s="301"/>
      <c r="PJP132" s="301"/>
      <c r="PJQ132" s="301"/>
      <c r="PJR132" s="301"/>
      <c r="PJS132" s="301"/>
      <c r="PJT132" s="301"/>
      <c r="PJU132" s="301"/>
      <c r="PJV132" s="301"/>
      <c r="PJW132" s="301"/>
      <c r="PJX132" s="301"/>
      <c r="PJY132" s="301"/>
      <c r="PJZ132" s="301"/>
      <c r="PKA132" s="301"/>
      <c r="PKB132" s="301"/>
      <c r="PKC132" s="301"/>
      <c r="PKD132" s="301"/>
      <c r="PKE132" s="301"/>
      <c r="PKF132" s="301"/>
      <c r="PKG132" s="301"/>
      <c r="PKH132" s="301"/>
      <c r="PKI132" s="301"/>
      <c r="PKJ132" s="301"/>
      <c r="PKK132" s="301"/>
      <c r="PKL132" s="301"/>
      <c r="PKM132" s="301"/>
      <c r="PKN132" s="301"/>
      <c r="PKO132" s="301"/>
      <c r="PKP132" s="301"/>
      <c r="PKQ132" s="301"/>
      <c r="PKR132" s="301"/>
      <c r="PKS132" s="301"/>
      <c r="PKT132" s="301"/>
      <c r="PKU132" s="301"/>
      <c r="PKV132" s="301"/>
      <c r="PKW132" s="301"/>
      <c r="PKX132" s="301"/>
      <c r="PKY132" s="301"/>
      <c r="PKZ132" s="301"/>
      <c r="PLA132" s="301"/>
      <c r="PLB132" s="301"/>
      <c r="PLC132" s="301"/>
      <c r="PLD132" s="301"/>
      <c r="PLE132" s="301"/>
      <c r="PLF132" s="301"/>
      <c r="PLG132" s="301"/>
      <c r="PLH132" s="301"/>
      <c r="PLI132" s="301"/>
      <c r="PLJ132" s="301"/>
      <c r="PLK132" s="301"/>
      <c r="PLL132" s="301"/>
      <c r="PLM132" s="301"/>
      <c r="PLN132" s="301"/>
      <c r="PLO132" s="301"/>
      <c r="PLP132" s="301"/>
      <c r="PLQ132" s="301"/>
      <c r="PLR132" s="301"/>
      <c r="PLS132" s="301"/>
      <c r="PLT132" s="301"/>
      <c r="PLU132" s="301"/>
      <c r="PLV132" s="301"/>
      <c r="PLW132" s="301"/>
      <c r="PLX132" s="301"/>
      <c r="PLY132" s="301"/>
      <c r="PLZ132" s="301"/>
      <c r="PMA132" s="301"/>
      <c r="PMB132" s="301"/>
      <c r="PMC132" s="301"/>
      <c r="PMD132" s="301"/>
      <c r="PME132" s="301"/>
      <c r="PMF132" s="301"/>
      <c r="PMG132" s="301"/>
      <c r="PMH132" s="301"/>
      <c r="PMI132" s="301"/>
      <c r="PMJ132" s="301"/>
      <c r="PMK132" s="301"/>
      <c r="PML132" s="301"/>
      <c r="PMM132" s="301"/>
      <c r="PMN132" s="301"/>
      <c r="PMO132" s="301"/>
      <c r="PMP132" s="301"/>
      <c r="PMQ132" s="301"/>
      <c r="PMR132" s="301"/>
      <c r="PMS132" s="301"/>
      <c r="PMT132" s="301"/>
      <c r="PMU132" s="301"/>
      <c r="PMV132" s="301"/>
      <c r="PMW132" s="301"/>
      <c r="PMX132" s="301"/>
      <c r="PMY132" s="301"/>
      <c r="PMZ132" s="301"/>
      <c r="PNA132" s="301"/>
      <c r="PNB132" s="301"/>
      <c r="PNC132" s="301"/>
      <c r="PND132" s="301"/>
      <c r="PNE132" s="301"/>
      <c r="PNF132" s="301"/>
      <c r="PNG132" s="301"/>
      <c r="PNH132" s="301"/>
      <c r="PNI132" s="301"/>
      <c r="PNJ132" s="301"/>
      <c r="PNK132" s="301"/>
      <c r="PNL132" s="301"/>
      <c r="PNM132" s="301"/>
      <c r="PNN132" s="301"/>
      <c r="PNO132" s="301"/>
      <c r="PNP132" s="301"/>
      <c r="PNQ132" s="301"/>
      <c r="PNR132" s="301"/>
      <c r="PNS132" s="301"/>
      <c r="PNT132" s="301"/>
      <c r="PNU132" s="301"/>
      <c r="PNV132" s="301"/>
      <c r="PNW132" s="301"/>
      <c r="PNX132" s="301"/>
      <c r="PNY132" s="301"/>
      <c r="PNZ132" s="301"/>
      <c r="POA132" s="301"/>
      <c r="POB132" s="301"/>
      <c r="POC132" s="301"/>
      <c r="POD132" s="301"/>
      <c r="POE132" s="301"/>
      <c r="POF132" s="301"/>
      <c r="POG132" s="301"/>
      <c r="POH132" s="301"/>
      <c r="POI132" s="301"/>
      <c r="POJ132" s="301"/>
      <c r="POK132" s="301"/>
      <c r="POL132" s="301"/>
      <c r="POM132" s="301"/>
      <c r="PON132" s="301"/>
      <c r="POO132" s="301"/>
      <c r="POP132" s="301"/>
      <c r="POQ132" s="301"/>
      <c r="POR132" s="301"/>
      <c r="POS132" s="301"/>
      <c r="POT132" s="301"/>
      <c r="POU132" s="301"/>
      <c r="POV132" s="301"/>
      <c r="POW132" s="301"/>
      <c r="POX132" s="301"/>
      <c r="POY132" s="301"/>
      <c r="POZ132" s="301"/>
      <c r="PPA132" s="301"/>
      <c r="PPB132" s="301"/>
      <c r="PPC132" s="301"/>
      <c r="PPD132" s="301"/>
      <c r="PPE132" s="301"/>
      <c r="PPF132" s="301"/>
      <c r="PPG132" s="301"/>
      <c r="PPH132" s="301"/>
      <c r="PPI132" s="301"/>
      <c r="PPJ132" s="301"/>
      <c r="PPK132" s="301"/>
      <c r="PPL132" s="301"/>
      <c r="PPM132" s="301"/>
      <c r="PPN132" s="301"/>
      <c r="PPO132" s="301"/>
      <c r="PPP132" s="301"/>
      <c r="PPQ132" s="301"/>
      <c r="PPR132" s="301"/>
      <c r="PPS132" s="301"/>
      <c r="PPT132" s="301"/>
      <c r="PPU132" s="301"/>
      <c r="PPV132" s="301"/>
      <c r="PPW132" s="301"/>
      <c r="PPX132" s="301"/>
      <c r="PPY132" s="301"/>
      <c r="PPZ132" s="301"/>
      <c r="PQA132" s="301"/>
      <c r="PQB132" s="301"/>
      <c r="PQC132" s="301"/>
      <c r="PQD132" s="301"/>
      <c r="PQE132" s="301"/>
      <c r="PQF132" s="301"/>
      <c r="PQG132" s="301"/>
      <c r="PQH132" s="301"/>
      <c r="PQI132" s="301"/>
      <c r="PQP132" s="301"/>
      <c r="PQQ132" s="301"/>
      <c r="PQR132" s="301"/>
      <c r="PQS132" s="301"/>
      <c r="PQT132" s="301"/>
      <c r="PQU132" s="301"/>
      <c r="PQV132" s="301"/>
      <c r="PQW132" s="301"/>
      <c r="PQX132" s="301"/>
      <c r="PQY132" s="301"/>
      <c r="PQZ132" s="301"/>
      <c r="PRA132" s="301"/>
      <c r="PRB132" s="301"/>
      <c r="PRC132" s="301"/>
      <c r="PRD132" s="301"/>
      <c r="PRE132" s="301"/>
      <c r="PRF132" s="301"/>
      <c r="PRG132" s="301"/>
      <c r="PRH132" s="301"/>
      <c r="PRI132" s="301"/>
      <c r="PRJ132" s="301"/>
      <c r="PRK132" s="301"/>
      <c r="PRL132" s="301"/>
      <c r="PRM132" s="301"/>
      <c r="PRN132" s="301"/>
      <c r="PRO132" s="301"/>
      <c r="PRP132" s="301"/>
      <c r="PRQ132" s="301"/>
      <c r="PRR132" s="301"/>
      <c r="PRS132" s="301"/>
      <c r="PRT132" s="301"/>
      <c r="PRU132" s="301"/>
      <c r="PRV132" s="301"/>
      <c r="PRW132" s="301"/>
      <c r="PRX132" s="301"/>
      <c r="PRY132" s="301"/>
      <c r="PRZ132" s="301"/>
      <c r="PSA132" s="301"/>
      <c r="PSB132" s="301"/>
      <c r="PSC132" s="301"/>
      <c r="PSD132" s="301"/>
      <c r="PSE132" s="301"/>
      <c r="PSF132" s="301"/>
      <c r="PSG132" s="301"/>
      <c r="PSH132" s="301"/>
      <c r="PSI132" s="301"/>
      <c r="PSJ132" s="301"/>
      <c r="PSK132" s="301"/>
      <c r="PSL132" s="301"/>
      <c r="PSM132" s="301"/>
      <c r="PSN132" s="301"/>
      <c r="PSO132" s="301"/>
      <c r="PSP132" s="301"/>
      <c r="PSQ132" s="301"/>
      <c r="PSR132" s="301"/>
      <c r="PSS132" s="301"/>
      <c r="PST132" s="301"/>
      <c r="PSU132" s="301"/>
      <c r="PSV132" s="301"/>
      <c r="PSW132" s="301"/>
      <c r="PSX132" s="301"/>
      <c r="PSY132" s="301"/>
      <c r="PSZ132" s="301"/>
      <c r="PTA132" s="301"/>
      <c r="PTB132" s="301"/>
      <c r="PTC132" s="301"/>
      <c r="PTD132" s="301"/>
      <c r="PTE132" s="301"/>
      <c r="PTF132" s="301"/>
      <c r="PTG132" s="301"/>
      <c r="PTH132" s="301"/>
      <c r="PTI132" s="301"/>
      <c r="PTJ132" s="301"/>
      <c r="PTK132" s="301"/>
      <c r="PTL132" s="301"/>
      <c r="PTM132" s="301"/>
      <c r="PTN132" s="301"/>
      <c r="PTO132" s="301"/>
      <c r="PTP132" s="301"/>
      <c r="PTQ132" s="301"/>
      <c r="PTR132" s="301"/>
      <c r="PTS132" s="301"/>
      <c r="PTT132" s="301"/>
      <c r="PTU132" s="301"/>
      <c r="PTV132" s="301"/>
      <c r="PTW132" s="301"/>
      <c r="PTX132" s="301"/>
      <c r="PTY132" s="301"/>
      <c r="PTZ132" s="301"/>
      <c r="PUA132" s="301"/>
      <c r="PUB132" s="301"/>
      <c r="PUC132" s="301"/>
      <c r="PUD132" s="301"/>
      <c r="PUE132" s="301"/>
      <c r="PUF132" s="301"/>
      <c r="PUG132" s="301"/>
      <c r="PUH132" s="301"/>
      <c r="PUI132" s="301"/>
      <c r="PUJ132" s="301"/>
      <c r="PUK132" s="301"/>
      <c r="PUL132" s="301"/>
      <c r="PUM132" s="301"/>
      <c r="PUN132" s="301"/>
      <c r="PUO132" s="301"/>
      <c r="PUP132" s="301"/>
      <c r="PUQ132" s="301"/>
      <c r="PUR132" s="301"/>
      <c r="PUS132" s="301"/>
      <c r="PUT132" s="301"/>
      <c r="PUU132" s="301"/>
      <c r="PUV132" s="301"/>
      <c r="PUW132" s="301"/>
      <c r="PUX132" s="301"/>
      <c r="PUY132" s="301"/>
      <c r="PUZ132" s="301"/>
      <c r="PVA132" s="301"/>
      <c r="PVB132" s="301"/>
      <c r="PVC132" s="301"/>
      <c r="PVD132" s="301"/>
      <c r="PVE132" s="301"/>
      <c r="PVF132" s="301"/>
      <c r="PVG132" s="301"/>
      <c r="PVH132" s="301"/>
      <c r="PVI132" s="301"/>
      <c r="PVJ132" s="301"/>
      <c r="PVK132" s="301"/>
      <c r="PVL132" s="301"/>
      <c r="PVM132" s="301"/>
      <c r="PVN132" s="301"/>
      <c r="PVO132" s="301"/>
      <c r="PVP132" s="301"/>
      <c r="PVQ132" s="301"/>
      <c r="PVR132" s="301"/>
      <c r="PVS132" s="301"/>
      <c r="PVT132" s="301"/>
      <c r="PVU132" s="301"/>
      <c r="PVV132" s="301"/>
      <c r="PVW132" s="301"/>
      <c r="PVX132" s="301"/>
      <c r="PVY132" s="301"/>
      <c r="PVZ132" s="301"/>
      <c r="PWA132" s="301"/>
      <c r="PWB132" s="301"/>
      <c r="PWC132" s="301"/>
      <c r="PWD132" s="301"/>
      <c r="PWE132" s="301"/>
      <c r="PWF132" s="301"/>
      <c r="PWG132" s="301"/>
      <c r="PWH132" s="301"/>
      <c r="PWI132" s="301"/>
      <c r="PWJ132" s="301"/>
      <c r="PWK132" s="301"/>
      <c r="PWL132" s="301"/>
      <c r="PWM132" s="301"/>
      <c r="PWN132" s="301"/>
      <c r="PWO132" s="301"/>
      <c r="PWP132" s="301"/>
      <c r="PWQ132" s="301"/>
      <c r="PWR132" s="301"/>
      <c r="PWS132" s="301"/>
      <c r="PWT132" s="301"/>
      <c r="PWU132" s="301"/>
      <c r="PWV132" s="301"/>
      <c r="PWW132" s="301"/>
      <c r="PWX132" s="301"/>
      <c r="PWY132" s="301"/>
      <c r="PWZ132" s="301"/>
      <c r="PXA132" s="301"/>
      <c r="PXB132" s="301"/>
      <c r="PXC132" s="301"/>
      <c r="PXD132" s="301"/>
      <c r="PXE132" s="301"/>
      <c r="PXF132" s="301"/>
      <c r="PXG132" s="301"/>
      <c r="PXH132" s="301"/>
      <c r="PXI132" s="301"/>
      <c r="PXJ132" s="301"/>
      <c r="PXK132" s="301"/>
      <c r="PXL132" s="301"/>
      <c r="PXM132" s="301"/>
      <c r="PXN132" s="301"/>
      <c r="PXO132" s="301"/>
      <c r="PXP132" s="301"/>
      <c r="PXQ132" s="301"/>
      <c r="PXR132" s="301"/>
      <c r="PXS132" s="301"/>
      <c r="PXT132" s="301"/>
      <c r="PXU132" s="301"/>
      <c r="PXV132" s="301"/>
      <c r="PXW132" s="301"/>
      <c r="PXX132" s="301"/>
      <c r="PXY132" s="301"/>
      <c r="PXZ132" s="301"/>
      <c r="PYA132" s="301"/>
      <c r="PYB132" s="301"/>
      <c r="PYC132" s="301"/>
      <c r="PYD132" s="301"/>
      <c r="PYE132" s="301"/>
      <c r="PYF132" s="301"/>
      <c r="PYG132" s="301"/>
      <c r="PYH132" s="301"/>
      <c r="PYI132" s="301"/>
      <c r="PYJ132" s="301"/>
      <c r="PYK132" s="301"/>
      <c r="PYL132" s="301"/>
      <c r="PYM132" s="301"/>
      <c r="PYN132" s="301"/>
      <c r="PYO132" s="301"/>
      <c r="PYP132" s="301"/>
      <c r="PYQ132" s="301"/>
      <c r="PYR132" s="301"/>
      <c r="PYS132" s="301"/>
      <c r="PYT132" s="301"/>
      <c r="PYU132" s="301"/>
      <c r="PYV132" s="301"/>
      <c r="PYW132" s="301"/>
      <c r="PYX132" s="301"/>
      <c r="PYY132" s="301"/>
      <c r="PYZ132" s="301"/>
      <c r="PZA132" s="301"/>
      <c r="PZB132" s="301"/>
      <c r="PZC132" s="301"/>
      <c r="PZD132" s="301"/>
      <c r="PZE132" s="301"/>
      <c r="PZF132" s="301"/>
      <c r="PZG132" s="301"/>
      <c r="PZH132" s="301"/>
      <c r="PZI132" s="301"/>
      <c r="PZJ132" s="301"/>
      <c r="PZK132" s="301"/>
      <c r="PZL132" s="301"/>
      <c r="PZM132" s="301"/>
      <c r="PZN132" s="301"/>
      <c r="PZO132" s="301"/>
      <c r="PZP132" s="301"/>
      <c r="PZQ132" s="301"/>
      <c r="PZR132" s="301"/>
      <c r="PZS132" s="301"/>
      <c r="PZT132" s="301"/>
      <c r="PZU132" s="301"/>
      <c r="PZV132" s="301"/>
      <c r="PZW132" s="301"/>
      <c r="PZX132" s="301"/>
      <c r="PZY132" s="301"/>
      <c r="PZZ132" s="301"/>
      <c r="QAA132" s="301"/>
      <c r="QAB132" s="301"/>
      <c r="QAC132" s="301"/>
      <c r="QAD132" s="301"/>
      <c r="QAE132" s="301"/>
      <c r="QAL132" s="301"/>
      <c r="QAM132" s="301"/>
      <c r="QAN132" s="301"/>
      <c r="QAO132" s="301"/>
      <c r="QAP132" s="301"/>
      <c r="QAQ132" s="301"/>
      <c r="QAR132" s="301"/>
      <c r="QAS132" s="301"/>
      <c r="QAT132" s="301"/>
      <c r="QAU132" s="301"/>
      <c r="QAV132" s="301"/>
      <c r="QAW132" s="301"/>
      <c r="QAX132" s="301"/>
      <c r="QAY132" s="301"/>
      <c r="QAZ132" s="301"/>
      <c r="QBA132" s="301"/>
      <c r="QBB132" s="301"/>
      <c r="QBC132" s="301"/>
      <c r="QBD132" s="301"/>
      <c r="QBE132" s="301"/>
      <c r="QBF132" s="301"/>
      <c r="QBG132" s="301"/>
      <c r="QBH132" s="301"/>
      <c r="QBI132" s="301"/>
      <c r="QBJ132" s="301"/>
      <c r="QBK132" s="301"/>
      <c r="QBL132" s="301"/>
      <c r="QBM132" s="301"/>
      <c r="QBN132" s="301"/>
      <c r="QBO132" s="301"/>
      <c r="QBP132" s="301"/>
      <c r="QBQ132" s="301"/>
      <c r="QBR132" s="301"/>
      <c r="QBS132" s="301"/>
      <c r="QBT132" s="301"/>
      <c r="QBU132" s="301"/>
      <c r="QBV132" s="301"/>
      <c r="QBW132" s="301"/>
      <c r="QBX132" s="301"/>
      <c r="QBY132" s="301"/>
      <c r="QBZ132" s="301"/>
      <c r="QCA132" s="301"/>
      <c r="QCB132" s="301"/>
      <c r="QCC132" s="301"/>
      <c r="QCD132" s="301"/>
      <c r="QCE132" s="301"/>
      <c r="QCF132" s="301"/>
      <c r="QCG132" s="301"/>
      <c r="QCH132" s="301"/>
      <c r="QCI132" s="301"/>
      <c r="QCJ132" s="301"/>
      <c r="QCK132" s="301"/>
      <c r="QCL132" s="301"/>
      <c r="QCM132" s="301"/>
      <c r="QCN132" s="301"/>
      <c r="QCO132" s="301"/>
      <c r="QCP132" s="301"/>
      <c r="QCQ132" s="301"/>
      <c r="QCR132" s="301"/>
      <c r="QCS132" s="301"/>
      <c r="QCT132" s="301"/>
      <c r="QCU132" s="301"/>
      <c r="QCV132" s="301"/>
      <c r="QCW132" s="301"/>
      <c r="QCX132" s="301"/>
      <c r="QCY132" s="301"/>
      <c r="QCZ132" s="301"/>
      <c r="QDA132" s="301"/>
      <c r="QDB132" s="301"/>
      <c r="QDC132" s="301"/>
      <c r="QDD132" s="301"/>
      <c r="QDE132" s="301"/>
      <c r="QDF132" s="301"/>
      <c r="QDG132" s="301"/>
      <c r="QDH132" s="301"/>
      <c r="QDI132" s="301"/>
      <c r="QDJ132" s="301"/>
      <c r="QDK132" s="301"/>
      <c r="QDL132" s="301"/>
      <c r="QDM132" s="301"/>
      <c r="QDN132" s="301"/>
      <c r="QDO132" s="301"/>
      <c r="QDP132" s="301"/>
      <c r="QDQ132" s="301"/>
      <c r="QDR132" s="301"/>
      <c r="QDS132" s="301"/>
      <c r="QDT132" s="301"/>
      <c r="QDU132" s="301"/>
      <c r="QDV132" s="301"/>
      <c r="QDW132" s="301"/>
      <c r="QDX132" s="301"/>
      <c r="QDY132" s="301"/>
      <c r="QDZ132" s="301"/>
      <c r="QEA132" s="301"/>
      <c r="QEB132" s="301"/>
      <c r="QEC132" s="301"/>
      <c r="QED132" s="301"/>
      <c r="QEE132" s="301"/>
      <c r="QEF132" s="301"/>
      <c r="QEG132" s="301"/>
      <c r="QEH132" s="301"/>
      <c r="QEI132" s="301"/>
      <c r="QEJ132" s="301"/>
      <c r="QEK132" s="301"/>
      <c r="QEL132" s="301"/>
      <c r="QEM132" s="301"/>
      <c r="QEN132" s="301"/>
      <c r="QEO132" s="301"/>
      <c r="QEP132" s="301"/>
      <c r="QEQ132" s="301"/>
      <c r="QER132" s="301"/>
      <c r="QES132" s="301"/>
      <c r="QET132" s="301"/>
      <c r="QEU132" s="301"/>
      <c r="QEV132" s="301"/>
      <c r="QEW132" s="301"/>
      <c r="QEX132" s="301"/>
      <c r="QEY132" s="301"/>
      <c r="QEZ132" s="301"/>
      <c r="QFA132" s="301"/>
      <c r="QFB132" s="301"/>
      <c r="QFC132" s="301"/>
      <c r="QFD132" s="301"/>
      <c r="QFE132" s="301"/>
      <c r="QFF132" s="301"/>
      <c r="QFG132" s="301"/>
      <c r="QFH132" s="301"/>
      <c r="QFI132" s="301"/>
      <c r="QFJ132" s="301"/>
      <c r="QFK132" s="301"/>
      <c r="QFL132" s="301"/>
      <c r="QFM132" s="301"/>
      <c r="QFN132" s="301"/>
      <c r="QFO132" s="301"/>
      <c r="QFP132" s="301"/>
      <c r="QFQ132" s="301"/>
      <c r="QFR132" s="301"/>
      <c r="QFS132" s="301"/>
      <c r="QFT132" s="301"/>
      <c r="QFU132" s="301"/>
      <c r="QFV132" s="301"/>
      <c r="QFW132" s="301"/>
      <c r="QFX132" s="301"/>
      <c r="QFY132" s="301"/>
      <c r="QFZ132" s="301"/>
      <c r="QGA132" s="301"/>
      <c r="QGB132" s="301"/>
      <c r="QGC132" s="301"/>
      <c r="QGD132" s="301"/>
      <c r="QGE132" s="301"/>
      <c r="QGF132" s="301"/>
      <c r="QGG132" s="301"/>
      <c r="QGH132" s="301"/>
      <c r="QGI132" s="301"/>
      <c r="QGJ132" s="301"/>
      <c r="QGK132" s="301"/>
      <c r="QGL132" s="301"/>
      <c r="QGM132" s="301"/>
      <c r="QGN132" s="301"/>
      <c r="QGO132" s="301"/>
      <c r="QGP132" s="301"/>
      <c r="QGQ132" s="301"/>
      <c r="QGR132" s="301"/>
      <c r="QGS132" s="301"/>
      <c r="QGT132" s="301"/>
      <c r="QGU132" s="301"/>
      <c r="QGV132" s="301"/>
      <c r="QGW132" s="301"/>
      <c r="QGX132" s="301"/>
      <c r="QGY132" s="301"/>
      <c r="QGZ132" s="301"/>
      <c r="QHA132" s="301"/>
      <c r="QHB132" s="301"/>
      <c r="QHC132" s="301"/>
      <c r="QHD132" s="301"/>
      <c r="QHE132" s="301"/>
      <c r="QHF132" s="301"/>
      <c r="QHG132" s="301"/>
      <c r="QHH132" s="301"/>
      <c r="QHI132" s="301"/>
      <c r="QHJ132" s="301"/>
      <c r="QHK132" s="301"/>
      <c r="QHL132" s="301"/>
      <c r="QHM132" s="301"/>
      <c r="QHN132" s="301"/>
      <c r="QHO132" s="301"/>
      <c r="QHP132" s="301"/>
      <c r="QHQ132" s="301"/>
      <c r="QHR132" s="301"/>
      <c r="QHS132" s="301"/>
      <c r="QHT132" s="301"/>
      <c r="QHU132" s="301"/>
      <c r="QHV132" s="301"/>
      <c r="QHW132" s="301"/>
      <c r="QHX132" s="301"/>
      <c r="QHY132" s="301"/>
      <c r="QHZ132" s="301"/>
      <c r="QIA132" s="301"/>
      <c r="QIB132" s="301"/>
      <c r="QIC132" s="301"/>
      <c r="QID132" s="301"/>
      <c r="QIE132" s="301"/>
      <c r="QIF132" s="301"/>
      <c r="QIG132" s="301"/>
      <c r="QIH132" s="301"/>
      <c r="QII132" s="301"/>
      <c r="QIJ132" s="301"/>
      <c r="QIK132" s="301"/>
      <c r="QIL132" s="301"/>
      <c r="QIM132" s="301"/>
      <c r="QIN132" s="301"/>
      <c r="QIO132" s="301"/>
      <c r="QIP132" s="301"/>
      <c r="QIQ132" s="301"/>
      <c r="QIR132" s="301"/>
      <c r="QIS132" s="301"/>
      <c r="QIT132" s="301"/>
      <c r="QIU132" s="301"/>
      <c r="QIV132" s="301"/>
      <c r="QIW132" s="301"/>
      <c r="QIX132" s="301"/>
      <c r="QIY132" s="301"/>
      <c r="QIZ132" s="301"/>
      <c r="QJA132" s="301"/>
      <c r="QJB132" s="301"/>
      <c r="QJC132" s="301"/>
      <c r="QJD132" s="301"/>
      <c r="QJE132" s="301"/>
      <c r="QJF132" s="301"/>
      <c r="QJG132" s="301"/>
      <c r="QJH132" s="301"/>
      <c r="QJI132" s="301"/>
      <c r="QJJ132" s="301"/>
      <c r="QJK132" s="301"/>
      <c r="QJL132" s="301"/>
      <c r="QJM132" s="301"/>
      <c r="QJN132" s="301"/>
      <c r="QJO132" s="301"/>
      <c r="QJP132" s="301"/>
      <c r="QJQ132" s="301"/>
      <c r="QJR132" s="301"/>
      <c r="QJS132" s="301"/>
      <c r="QJT132" s="301"/>
      <c r="QJU132" s="301"/>
      <c r="QJV132" s="301"/>
      <c r="QJW132" s="301"/>
      <c r="QJX132" s="301"/>
      <c r="QJY132" s="301"/>
      <c r="QJZ132" s="301"/>
      <c r="QKA132" s="301"/>
      <c r="QKH132" s="301"/>
      <c r="QKI132" s="301"/>
      <c r="QKJ132" s="301"/>
      <c r="QKK132" s="301"/>
      <c r="QKL132" s="301"/>
      <c r="QKM132" s="301"/>
      <c r="QKN132" s="301"/>
      <c r="QKO132" s="301"/>
      <c r="QKP132" s="301"/>
      <c r="QKQ132" s="301"/>
      <c r="QKR132" s="301"/>
      <c r="QKS132" s="301"/>
      <c r="QKT132" s="301"/>
      <c r="QKU132" s="301"/>
      <c r="QKV132" s="301"/>
      <c r="QKW132" s="301"/>
      <c r="QKX132" s="301"/>
      <c r="QKY132" s="301"/>
      <c r="QKZ132" s="301"/>
      <c r="QLA132" s="301"/>
      <c r="QLB132" s="301"/>
      <c r="QLC132" s="301"/>
      <c r="QLD132" s="301"/>
      <c r="QLE132" s="301"/>
      <c r="QLF132" s="301"/>
      <c r="QLG132" s="301"/>
      <c r="QLH132" s="301"/>
      <c r="QLI132" s="301"/>
      <c r="QLJ132" s="301"/>
      <c r="QLK132" s="301"/>
      <c r="QLL132" s="301"/>
      <c r="QLM132" s="301"/>
      <c r="QLN132" s="301"/>
      <c r="QLO132" s="301"/>
      <c r="QLP132" s="301"/>
      <c r="QLQ132" s="301"/>
      <c r="QLR132" s="301"/>
      <c r="QLS132" s="301"/>
      <c r="QLT132" s="301"/>
      <c r="QLU132" s="301"/>
      <c r="QLV132" s="301"/>
      <c r="QLW132" s="301"/>
      <c r="QLX132" s="301"/>
      <c r="QLY132" s="301"/>
      <c r="QLZ132" s="301"/>
      <c r="QMA132" s="301"/>
      <c r="QMB132" s="301"/>
      <c r="QMC132" s="301"/>
      <c r="QMD132" s="301"/>
      <c r="QME132" s="301"/>
      <c r="QMF132" s="301"/>
      <c r="QMG132" s="301"/>
      <c r="QMH132" s="301"/>
      <c r="QMI132" s="301"/>
      <c r="QMJ132" s="301"/>
      <c r="QMK132" s="301"/>
      <c r="QML132" s="301"/>
      <c r="QMM132" s="301"/>
      <c r="QMN132" s="301"/>
      <c r="QMO132" s="301"/>
      <c r="QMP132" s="301"/>
      <c r="QMQ132" s="301"/>
      <c r="QMR132" s="301"/>
      <c r="QMS132" s="301"/>
      <c r="QMT132" s="301"/>
      <c r="QMU132" s="301"/>
      <c r="QMV132" s="301"/>
      <c r="QMW132" s="301"/>
      <c r="QMX132" s="301"/>
      <c r="QMY132" s="301"/>
      <c r="QMZ132" s="301"/>
      <c r="QNA132" s="301"/>
      <c r="QNB132" s="301"/>
      <c r="QNC132" s="301"/>
      <c r="QND132" s="301"/>
      <c r="QNE132" s="301"/>
      <c r="QNF132" s="301"/>
      <c r="QNG132" s="301"/>
      <c r="QNH132" s="301"/>
      <c r="QNI132" s="301"/>
      <c r="QNJ132" s="301"/>
      <c r="QNK132" s="301"/>
      <c r="QNL132" s="301"/>
      <c r="QNM132" s="301"/>
      <c r="QNN132" s="301"/>
      <c r="QNO132" s="301"/>
      <c r="QNP132" s="301"/>
      <c r="QNQ132" s="301"/>
      <c r="QNR132" s="301"/>
      <c r="QNS132" s="301"/>
      <c r="QNT132" s="301"/>
      <c r="QNU132" s="301"/>
      <c r="QNV132" s="301"/>
      <c r="QNW132" s="301"/>
      <c r="QNX132" s="301"/>
      <c r="QNY132" s="301"/>
      <c r="QNZ132" s="301"/>
      <c r="QOA132" s="301"/>
      <c r="QOB132" s="301"/>
      <c r="QOC132" s="301"/>
      <c r="QOD132" s="301"/>
      <c r="QOE132" s="301"/>
      <c r="QOF132" s="301"/>
      <c r="QOG132" s="301"/>
      <c r="QOH132" s="301"/>
      <c r="QOI132" s="301"/>
      <c r="QOJ132" s="301"/>
      <c r="QOK132" s="301"/>
      <c r="QOL132" s="301"/>
      <c r="QOM132" s="301"/>
      <c r="QON132" s="301"/>
      <c r="QOO132" s="301"/>
      <c r="QOP132" s="301"/>
      <c r="QOQ132" s="301"/>
      <c r="QOR132" s="301"/>
      <c r="QOS132" s="301"/>
      <c r="QOT132" s="301"/>
      <c r="QOU132" s="301"/>
      <c r="QOV132" s="301"/>
      <c r="QOW132" s="301"/>
      <c r="QOX132" s="301"/>
      <c r="QOY132" s="301"/>
      <c r="QOZ132" s="301"/>
      <c r="QPA132" s="301"/>
      <c r="QPB132" s="301"/>
      <c r="QPC132" s="301"/>
      <c r="QPD132" s="301"/>
      <c r="QPE132" s="301"/>
      <c r="QPF132" s="301"/>
      <c r="QPG132" s="301"/>
      <c r="QPH132" s="301"/>
      <c r="QPI132" s="301"/>
      <c r="QPJ132" s="301"/>
      <c r="QPK132" s="301"/>
      <c r="QPL132" s="301"/>
      <c r="QPM132" s="301"/>
      <c r="QPN132" s="301"/>
      <c r="QPO132" s="301"/>
      <c r="QPP132" s="301"/>
      <c r="QPQ132" s="301"/>
      <c r="QPR132" s="301"/>
      <c r="QPS132" s="301"/>
      <c r="QPT132" s="301"/>
      <c r="QPU132" s="301"/>
      <c r="QPV132" s="301"/>
      <c r="QPW132" s="301"/>
      <c r="QPX132" s="301"/>
      <c r="QPY132" s="301"/>
      <c r="QPZ132" s="301"/>
      <c r="QQA132" s="301"/>
      <c r="QQB132" s="301"/>
      <c r="QQC132" s="301"/>
      <c r="QQD132" s="301"/>
      <c r="QQE132" s="301"/>
      <c r="QQF132" s="301"/>
      <c r="QQG132" s="301"/>
      <c r="QQH132" s="301"/>
      <c r="QQI132" s="301"/>
      <c r="QQJ132" s="301"/>
      <c r="QQK132" s="301"/>
      <c r="QQL132" s="301"/>
      <c r="QQM132" s="301"/>
      <c r="QQN132" s="301"/>
      <c r="QQO132" s="301"/>
      <c r="QQP132" s="301"/>
      <c r="QQQ132" s="301"/>
      <c r="QQR132" s="301"/>
      <c r="QQS132" s="301"/>
      <c r="QQT132" s="301"/>
      <c r="QQU132" s="301"/>
      <c r="QQV132" s="301"/>
      <c r="QQW132" s="301"/>
      <c r="QQX132" s="301"/>
      <c r="QQY132" s="301"/>
      <c r="QQZ132" s="301"/>
      <c r="QRA132" s="301"/>
      <c r="QRB132" s="301"/>
      <c r="QRC132" s="301"/>
      <c r="QRD132" s="301"/>
      <c r="QRE132" s="301"/>
      <c r="QRF132" s="301"/>
      <c r="QRG132" s="301"/>
      <c r="QRH132" s="301"/>
      <c r="QRI132" s="301"/>
      <c r="QRJ132" s="301"/>
      <c r="QRK132" s="301"/>
      <c r="QRL132" s="301"/>
      <c r="QRM132" s="301"/>
      <c r="QRN132" s="301"/>
      <c r="QRO132" s="301"/>
      <c r="QRP132" s="301"/>
      <c r="QRQ132" s="301"/>
      <c r="QRR132" s="301"/>
      <c r="QRS132" s="301"/>
      <c r="QRT132" s="301"/>
      <c r="QRU132" s="301"/>
      <c r="QRV132" s="301"/>
      <c r="QRW132" s="301"/>
      <c r="QRX132" s="301"/>
      <c r="QRY132" s="301"/>
      <c r="QRZ132" s="301"/>
      <c r="QSA132" s="301"/>
      <c r="QSB132" s="301"/>
      <c r="QSC132" s="301"/>
      <c r="QSD132" s="301"/>
      <c r="QSE132" s="301"/>
      <c r="QSF132" s="301"/>
      <c r="QSG132" s="301"/>
      <c r="QSH132" s="301"/>
      <c r="QSI132" s="301"/>
      <c r="QSJ132" s="301"/>
      <c r="QSK132" s="301"/>
      <c r="QSL132" s="301"/>
      <c r="QSM132" s="301"/>
      <c r="QSN132" s="301"/>
      <c r="QSO132" s="301"/>
      <c r="QSP132" s="301"/>
      <c r="QSQ132" s="301"/>
      <c r="QSR132" s="301"/>
      <c r="QSS132" s="301"/>
      <c r="QST132" s="301"/>
      <c r="QSU132" s="301"/>
      <c r="QSV132" s="301"/>
      <c r="QSW132" s="301"/>
      <c r="QSX132" s="301"/>
      <c r="QSY132" s="301"/>
      <c r="QSZ132" s="301"/>
      <c r="QTA132" s="301"/>
      <c r="QTB132" s="301"/>
      <c r="QTC132" s="301"/>
      <c r="QTD132" s="301"/>
      <c r="QTE132" s="301"/>
      <c r="QTF132" s="301"/>
      <c r="QTG132" s="301"/>
      <c r="QTH132" s="301"/>
      <c r="QTI132" s="301"/>
      <c r="QTJ132" s="301"/>
      <c r="QTK132" s="301"/>
      <c r="QTL132" s="301"/>
      <c r="QTM132" s="301"/>
      <c r="QTN132" s="301"/>
      <c r="QTO132" s="301"/>
      <c r="QTP132" s="301"/>
      <c r="QTQ132" s="301"/>
      <c r="QTR132" s="301"/>
      <c r="QTS132" s="301"/>
      <c r="QTT132" s="301"/>
      <c r="QTU132" s="301"/>
      <c r="QTV132" s="301"/>
      <c r="QTW132" s="301"/>
      <c r="QUD132" s="301"/>
      <c r="QUE132" s="301"/>
      <c r="QUF132" s="301"/>
      <c r="QUG132" s="301"/>
      <c r="QUH132" s="301"/>
      <c r="QUI132" s="301"/>
      <c r="QUJ132" s="301"/>
      <c r="QUK132" s="301"/>
      <c r="QUL132" s="301"/>
      <c r="QUM132" s="301"/>
      <c r="QUN132" s="301"/>
      <c r="QUO132" s="301"/>
      <c r="QUP132" s="301"/>
      <c r="QUQ132" s="301"/>
      <c r="QUR132" s="301"/>
      <c r="QUS132" s="301"/>
      <c r="QUT132" s="301"/>
      <c r="QUU132" s="301"/>
      <c r="QUV132" s="301"/>
      <c r="QUW132" s="301"/>
      <c r="QUX132" s="301"/>
      <c r="QUY132" s="301"/>
      <c r="QUZ132" s="301"/>
      <c r="QVA132" s="301"/>
      <c r="QVB132" s="301"/>
      <c r="QVC132" s="301"/>
      <c r="QVD132" s="301"/>
      <c r="QVE132" s="301"/>
      <c r="QVF132" s="301"/>
      <c r="QVG132" s="301"/>
      <c r="QVH132" s="301"/>
      <c r="QVI132" s="301"/>
      <c r="QVJ132" s="301"/>
      <c r="QVK132" s="301"/>
      <c r="QVL132" s="301"/>
      <c r="QVM132" s="301"/>
      <c r="QVN132" s="301"/>
      <c r="QVO132" s="301"/>
      <c r="QVP132" s="301"/>
      <c r="QVQ132" s="301"/>
      <c r="QVR132" s="301"/>
      <c r="QVS132" s="301"/>
      <c r="QVT132" s="301"/>
      <c r="QVU132" s="301"/>
      <c r="QVV132" s="301"/>
      <c r="QVW132" s="301"/>
      <c r="QVX132" s="301"/>
      <c r="QVY132" s="301"/>
      <c r="QVZ132" s="301"/>
      <c r="QWA132" s="301"/>
      <c r="QWB132" s="301"/>
      <c r="QWC132" s="301"/>
      <c r="QWD132" s="301"/>
      <c r="QWE132" s="301"/>
      <c r="QWF132" s="301"/>
      <c r="QWG132" s="301"/>
      <c r="QWH132" s="301"/>
      <c r="QWI132" s="301"/>
      <c r="QWJ132" s="301"/>
      <c r="QWK132" s="301"/>
      <c r="QWL132" s="301"/>
      <c r="QWM132" s="301"/>
      <c r="QWN132" s="301"/>
      <c r="QWO132" s="301"/>
      <c r="QWP132" s="301"/>
      <c r="QWQ132" s="301"/>
      <c r="QWR132" s="301"/>
      <c r="QWS132" s="301"/>
      <c r="QWT132" s="301"/>
      <c r="QWU132" s="301"/>
      <c r="QWV132" s="301"/>
      <c r="QWW132" s="301"/>
      <c r="QWX132" s="301"/>
      <c r="QWY132" s="301"/>
      <c r="QWZ132" s="301"/>
      <c r="QXA132" s="301"/>
      <c r="QXB132" s="301"/>
      <c r="QXC132" s="301"/>
      <c r="QXD132" s="301"/>
      <c r="QXE132" s="301"/>
      <c r="QXF132" s="301"/>
      <c r="QXG132" s="301"/>
      <c r="QXH132" s="301"/>
      <c r="QXI132" s="301"/>
      <c r="QXJ132" s="301"/>
      <c r="QXK132" s="301"/>
      <c r="QXL132" s="301"/>
      <c r="QXM132" s="301"/>
      <c r="QXN132" s="301"/>
      <c r="QXO132" s="301"/>
      <c r="QXP132" s="301"/>
      <c r="QXQ132" s="301"/>
      <c r="QXR132" s="301"/>
      <c r="QXS132" s="301"/>
      <c r="QXT132" s="301"/>
      <c r="QXU132" s="301"/>
      <c r="QXV132" s="301"/>
      <c r="QXW132" s="301"/>
      <c r="QXX132" s="301"/>
      <c r="QXY132" s="301"/>
      <c r="QXZ132" s="301"/>
      <c r="QYA132" s="301"/>
      <c r="QYB132" s="301"/>
      <c r="QYC132" s="301"/>
      <c r="QYD132" s="301"/>
      <c r="QYE132" s="301"/>
      <c r="QYF132" s="301"/>
      <c r="QYG132" s="301"/>
      <c r="QYH132" s="301"/>
      <c r="QYI132" s="301"/>
      <c r="QYJ132" s="301"/>
      <c r="QYK132" s="301"/>
      <c r="QYL132" s="301"/>
      <c r="QYM132" s="301"/>
      <c r="QYN132" s="301"/>
      <c r="QYO132" s="301"/>
      <c r="QYP132" s="301"/>
      <c r="QYQ132" s="301"/>
      <c r="QYR132" s="301"/>
      <c r="QYS132" s="301"/>
      <c r="QYT132" s="301"/>
      <c r="QYU132" s="301"/>
      <c r="QYV132" s="301"/>
      <c r="QYW132" s="301"/>
      <c r="QYX132" s="301"/>
      <c r="QYY132" s="301"/>
      <c r="QYZ132" s="301"/>
      <c r="QZA132" s="301"/>
      <c r="QZB132" s="301"/>
      <c r="QZC132" s="301"/>
      <c r="QZD132" s="301"/>
      <c r="QZE132" s="301"/>
      <c r="QZF132" s="301"/>
      <c r="QZG132" s="301"/>
      <c r="QZH132" s="301"/>
      <c r="QZI132" s="301"/>
      <c r="QZJ132" s="301"/>
      <c r="QZK132" s="301"/>
      <c r="QZL132" s="301"/>
      <c r="QZM132" s="301"/>
      <c r="QZN132" s="301"/>
      <c r="QZO132" s="301"/>
      <c r="QZP132" s="301"/>
      <c r="QZQ132" s="301"/>
      <c r="QZR132" s="301"/>
      <c r="QZS132" s="301"/>
      <c r="QZT132" s="301"/>
      <c r="QZU132" s="301"/>
      <c r="QZV132" s="301"/>
      <c r="QZW132" s="301"/>
      <c r="QZX132" s="301"/>
      <c r="QZY132" s="301"/>
      <c r="QZZ132" s="301"/>
      <c r="RAA132" s="301"/>
      <c r="RAB132" s="301"/>
      <c r="RAC132" s="301"/>
      <c r="RAD132" s="301"/>
      <c r="RAE132" s="301"/>
      <c r="RAF132" s="301"/>
      <c r="RAG132" s="301"/>
      <c r="RAH132" s="301"/>
      <c r="RAI132" s="301"/>
      <c r="RAJ132" s="301"/>
      <c r="RAK132" s="301"/>
      <c r="RAL132" s="301"/>
      <c r="RAM132" s="301"/>
      <c r="RAN132" s="301"/>
      <c r="RAO132" s="301"/>
      <c r="RAP132" s="301"/>
      <c r="RAQ132" s="301"/>
      <c r="RAR132" s="301"/>
      <c r="RAS132" s="301"/>
      <c r="RAT132" s="301"/>
      <c r="RAU132" s="301"/>
      <c r="RAV132" s="301"/>
      <c r="RAW132" s="301"/>
      <c r="RAX132" s="301"/>
      <c r="RAY132" s="301"/>
      <c r="RAZ132" s="301"/>
      <c r="RBA132" s="301"/>
      <c r="RBB132" s="301"/>
      <c r="RBC132" s="301"/>
      <c r="RBD132" s="301"/>
      <c r="RBE132" s="301"/>
      <c r="RBF132" s="301"/>
      <c r="RBG132" s="301"/>
      <c r="RBH132" s="301"/>
      <c r="RBI132" s="301"/>
      <c r="RBJ132" s="301"/>
      <c r="RBK132" s="301"/>
      <c r="RBL132" s="301"/>
      <c r="RBM132" s="301"/>
      <c r="RBN132" s="301"/>
      <c r="RBO132" s="301"/>
      <c r="RBP132" s="301"/>
      <c r="RBQ132" s="301"/>
      <c r="RBR132" s="301"/>
      <c r="RBS132" s="301"/>
      <c r="RBT132" s="301"/>
      <c r="RBU132" s="301"/>
      <c r="RBV132" s="301"/>
      <c r="RBW132" s="301"/>
      <c r="RBX132" s="301"/>
      <c r="RBY132" s="301"/>
      <c r="RBZ132" s="301"/>
      <c r="RCA132" s="301"/>
      <c r="RCB132" s="301"/>
      <c r="RCC132" s="301"/>
      <c r="RCD132" s="301"/>
      <c r="RCE132" s="301"/>
      <c r="RCF132" s="301"/>
      <c r="RCG132" s="301"/>
      <c r="RCH132" s="301"/>
      <c r="RCI132" s="301"/>
      <c r="RCJ132" s="301"/>
      <c r="RCK132" s="301"/>
      <c r="RCL132" s="301"/>
      <c r="RCM132" s="301"/>
      <c r="RCN132" s="301"/>
      <c r="RCO132" s="301"/>
      <c r="RCP132" s="301"/>
      <c r="RCQ132" s="301"/>
      <c r="RCR132" s="301"/>
      <c r="RCS132" s="301"/>
      <c r="RCT132" s="301"/>
      <c r="RCU132" s="301"/>
      <c r="RCV132" s="301"/>
      <c r="RCW132" s="301"/>
      <c r="RCX132" s="301"/>
      <c r="RCY132" s="301"/>
      <c r="RCZ132" s="301"/>
      <c r="RDA132" s="301"/>
      <c r="RDB132" s="301"/>
      <c r="RDC132" s="301"/>
      <c r="RDD132" s="301"/>
      <c r="RDE132" s="301"/>
      <c r="RDF132" s="301"/>
      <c r="RDG132" s="301"/>
      <c r="RDH132" s="301"/>
      <c r="RDI132" s="301"/>
      <c r="RDJ132" s="301"/>
      <c r="RDK132" s="301"/>
      <c r="RDL132" s="301"/>
      <c r="RDM132" s="301"/>
      <c r="RDN132" s="301"/>
      <c r="RDO132" s="301"/>
      <c r="RDP132" s="301"/>
      <c r="RDQ132" s="301"/>
      <c r="RDR132" s="301"/>
      <c r="RDS132" s="301"/>
      <c r="RDZ132" s="301"/>
      <c r="REA132" s="301"/>
      <c r="REB132" s="301"/>
      <c r="REC132" s="301"/>
      <c r="RED132" s="301"/>
      <c r="REE132" s="301"/>
      <c r="REF132" s="301"/>
      <c r="REG132" s="301"/>
      <c r="REH132" s="301"/>
      <c r="REI132" s="301"/>
      <c r="REJ132" s="301"/>
      <c r="REK132" s="301"/>
      <c r="REL132" s="301"/>
      <c r="REM132" s="301"/>
      <c r="REN132" s="301"/>
      <c r="REO132" s="301"/>
      <c r="REP132" s="301"/>
      <c r="REQ132" s="301"/>
      <c r="RER132" s="301"/>
      <c r="RES132" s="301"/>
      <c r="RET132" s="301"/>
      <c r="REU132" s="301"/>
      <c r="REV132" s="301"/>
      <c r="REW132" s="301"/>
      <c r="REX132" s="301"/>
      <c r="REY132" s="301"/>
      <c r="REZ132" s="301"/>
      <c r="RFA132" s="301"/>
      <c r="RFB132" s="301"/>
      <c r="RFC132" s="301"/>
      <c r="RFD132" s="301"/>
      <c r="RFE132" s="301"/>
      <c r="RFF132" s="301"/>
      <c r="RFG132" s="301"/>
      <c r="RFH132" s="301"/>
      <c r="RFI132" s="301"/>
      <c r="RFJ132" s="301"/>
      <c r="RFK132" s="301"/>
      <c r="RFL132" s="301"/>
      <c r="RFM132" s="301"/>
      <c r="RFN132" s="301"/>
      <c r="RFO132" s="301"/>
      <c r="RFP132" s="301"/>
      <c r="RFQ132" s="301"/>
      <c r="RFR132" s="301"/>
      <c r="RFS132" s="301"/>
      <c r="RFT132" s="301"/>
      <c r="RFU132" s="301"/>
      <c r="RFV132" s="301"/>
      <c r="RFW132" s="301"/>
      <c r="RFX132" s="301"/>
      <c r="RFY132" s="301"/>
      <c r="RFZ132" s="301"/>
      <c r="RGA132" s="301"/>
      <c r="RGB132" s="301"/>
      <c r="RGC132" s="301"/>
      <c r="RGD132" s="301"/>
      <c r="RGE132" s="301"/>
      <c r="RGF132" s="301"/>
      <c r="RGG132" s="301"/>
      <c r="RGH132" s="301"/>
      <c r="RGI132" s="301"/>
      <c r="RGJ132" s="301"/>
      <c r="RGK132" s="301"/>
      <c r="RGL132" s="301"/>
      <c r="RGM132" s="301"/>
      <c r="RGN132" s="301"/>
      <c r="RGO132" s="301"/>
      <c r="RGP132" s="301"/>
      <c r="RGQ132" s="301"/>
      <c r="RGR132" s="301"/>
      <c r="RGS132" s="301"/>
      <c r="RGT132" s="301"/>
      <c r="RGU132" s="301"/>
      <c r="RGV132" s="301"/>
      <c r="RGW132" s="301"/>
      <c r="RGX132" s="301"/>
      <c r="RGY132" s="301"/>
      <c r="RGZ132" s="301"/>
      <c r="RHA132" s="301"/>
      <c r="RHB132" s="301"/>
      <c r="RHC132" s="301"/>
      <c r="RHD132" s="301"/>
      <c r="RHE132" s="301"/>
      <c r="RHF132" s="301"/>
      <c r="RHG132" s="301"/>
      <c r="RHH132" s="301"/>
      <c r="RHI132" s="301"/>
      <c r="RHJ132" s="301"/>
      <c r="RHK132" s="301"/>
      <c r="RHL132" s="301"/>
      <c r="RHM132" s="301"/>
      <c r="RHN132" s="301"/>
      <c r="RHO132" s="301"/>
      <c r="RHP132" s="301"/>
      <c r="RHQ132" s="301"/>
      <c r="RHR132" s="301"/>
      <c r="RHS132" s="301"/>
      <c r="RHT132" s="301"/>
      <c r="RHU132" s="301"/>
      <c r="RHV132" s="301"/>
      <c r="RHW132" s="301"/>
      <c r="RHX132" s="301"/>
      <c r="RHY132" s="301"/>
      <c r="RHZ132" s="301"/>
      <c r="RIA132" s="301"/>
      <c r="RIB132" s="301"/>
      <c r="RIC132" s="301"/>
      <c r="RID132" s="301"/>
      <c r="RIE132" s="301"/>
      <c r="RIF132" s="301"/>
      <c r="RIG132" s="301"/>
      <c r="RIH132" s="301"/>
      <c r="RII132" s="301"/>
      <c r="RIJ132" s="301"/>
      <c r="RIK132" s="301"/>
      <c r="RIL132" s="301"/>
      <c r="RIM132" s="301"/>
      <c r="RIN132" s="301"/>
      <c r="RIO132" s="301"/>
      <c r="RIP132" s="301"/>
      <c r="RIQ132" s="301"/>
      <c r="RIR132" s="301"/>
      <c r="RIS132" s="301"/>
      <c r="RIT132" s="301"/>
      <c r="RIU132" s="301"/>
      <c r="RIV132" s="301"/>
      <c r="RIW132" s="301"/>
      <c r="RIX132" s="301"/>
      <c r="RIY132" s="301"/>
      <c r="RIZ132" s="301"/>
      <c r="RJA132" s="301"/>
      <c r="RJB132" s="301"/>
      <c r="RJC132" s="301"/>
      <c r="RJD132" s="301"/>
      <c r="RJE132" s="301"/>
      <c r="RJF132" s="301"/>
      <c r="RJG132" s="301"/>
      <c r="RJH132" s="301"/>
      <c r="RJI132" s="301"/>
      <c r="RJJ132" s="301"/>
      <c r="RJK132" s="301"/>
      <c r="RJL132" s="301"/>
      <c r="RJM132" s="301"/>
      <c r="RJN132" s="301"/>
      <c r="RJO132" s="301"/>
      <c r="RJP132" s="301"/>
      <c r="RJQ132" s="301"/>
      <c r="RJR132" s="301"/>
      <c r="RJS132" s="301"/>
      <c r="RJT132" s="301"/>
      <c r="RJU132" s="301"/>
      <c r="RJV132" s="301"/>
      <c r="RJW132" s="301"/>
      <c r="RJX132" s="301"/>
      <c r="RJY132" s="301"/>
      <c r="RJZ132" s="301"/>
      <c r="RKA132" s="301"/>
      <c r="RKB132" s="301"/>
      <c r="RKC132" s="301"/>
      <c r="RKD132" s="301"/>
      <c r="RKE132" s="301"/>
      <c r="RKF132" s="301"/>
      <c r="RKG132" s="301"/>
      <c r="RKH132" s="301"/>
      <c r="RKI132" s="301"/>
      <c r="RKJ132" s="301"/>
      <c r="RKK132" s="301"/>
      <c r="RKL132" s="301"/>
      <c r="RKM132" s="301"/>
      <c r="RKN132" s="301"/>
      <c r="RKO132" s="301"/>
      <c r="RKP132" s="301"/>
      <c r="RKQ132" s="301"/>
      <c r="RKR132" s="301"/>
      <c r="RKS132" s="301"/>
      <c r="RKT132" s="301"/>
      <c r="RKU132" s="301"/>
      <c r="RKV132" s="301"/>
      <c r="RKW132" s="301"/>
      <c r="RKX132" s="301"/>
      <c r="RKY132" s="301"/>
      <c r="RKZ132" s="301"/>
      <c r="RLA132" s="301"/>
      <c r="RLB132" s="301"/>
      <c r="RLC132" s="301"/>
      <c r="RLD132" s="301"/>
      <c r="RLE132" s="301"/>
      <c r="RLF132" s="301"/>
      <c r="RLG132" s="301"/>
      <c r="RLH132" s="301"/>
      <c r="RLI132" s="301"/>
      <c r="RLJ132" s="301"/>
      <c r="RLK132" s="301"/>
      <c r="RLL132" s="301"/>
      <c r="RLM132" s="301"/>
      <c r="RLN132" s="301"/>
      <c r="RLO132" s="301"/>
      <c r="RLP132" s="301"/>
      <c r="RLQ132" s="301"/>
      <c r="RLR132" s="301"/>
      <c r="RLS132" s="301"/>
      <c r="RLT132" s="301"/>
      <c r="RLU132" s="301"/>
      <c r="RLV132" s="301"/>
      <c r="RLW132" s="301"/>
      <c r="RLX132" s="301"/>
      <c r="RLY132" s="301"/>
      <c r="RLZ132" s="301"/>
      <c r="RMA132" s="301"/>
      <c r="RMB132" s="301"/>
      <c r="RMC132" s="301"/>
      <c r="RMD132" s="301"/>
      <c r="RME132" s="301"/>
      <c r="RMF132" s="301"/>
      <c r="RMG132" s="301"/>
      <c r="RMH132" s="301"/>
      <c r="RMI132" s="301"/>
      <c r="RMJ132" s="301"/>
      <c r="RMK132" s="301"/>
      <c r="RML132" s="301"/>
      <c r="RMM132" s="301"/>
      <c r="RMN132" s="301"/>
      <c r="RMO132" s="301"/>
      <c r="RMP132" s="301"/>
      <c r="RMQ132" s="301"/>
      <c r="RMR132" s="301"/>
      <c r="RMS132" s="301"/>
      <c r="RMT132" s="301"/>
      <c r="RMU132" s="301"/>
      <c r="RMV132" s="301"/>
      <c r="RMW132" s="301"/>
      <c r="RMX132" s="301"/>
      <c r="RMY132" s="301"/>
      <c r="RMZ132" s="301"/>
      <c r="RNA132" s="301"/>
      <c r="RNB132" s="301"/>
      <c r="RNC132" s="301"/>
      <c r="RND132" s="301"/>
      <c r="RNE132" s="301"/>
      <c r="RNF132" s="301"/>
      <c r="RNG132" s="301"/>
      <c r="RNH132" s="301"/>
      <c r="RNI132" s="301"/>
      <c r="RNJ132" s="301"/>
      <c r="RNK132" s="301"/>
      <c r="RNL132" s="301"/>
      <c r="RNM132" s="301"/>
      <c r="RNN132" s="301"/>
      <c r="RNO132" s="301"/>
      <c r="RNV132" s="301"/>
      <c r="RNW132" s="301"/>
      <c r="RNX132" s="301"/>
      <c r="RNY132" s="301"/>
      <c r="RNZ132" s="301"/>
      <c r="ROA132" s="301"/>
      <c r="ROB132" s="301"/>
      <c r="ROC132" s="301"/>
      <c r="ROD132" s="301"/>
      <c r="ROE132" s="301"/>
      <c r="ROF132" s="301"/>
      <c r="ROG132" s="301"/>
      <c r="ROH132" s="301"/>
      <c r="ROI132" s="301"/>
      <c r="ROJ132" s="301"/>
      <c r="ROK132" s="301"/>
      <c r="ROL132" s="301"/>
      <c r="ROM132" s="301"/>
      <c r="RON132" s="301"/>
      <c r="ROO132" s="301"/>
      <c r="ROP132" s="301"/>
      <c r="ROQ132" s="301"/>
      <c r="ROR132" s="301"/>
      <c r="ROS132" s="301"/>
      <c r="ROT132" s="301"/>
      <c r="ROU132" s="301"/>
      <c r="ROV132" s="301"/>
      <c r="ROW132" s="301"/>
      <c r="ROX132" s="301"/>
      <c r="ROY132" s="301"/>
      <c r="ROZ132" s="301"/>
      <c r="RPA132" s="301"/>
      <c r="RPB132" s="301"/>
      <c r="RPC132" s="301"/>
      <c r="RPD132" s="301"/>
      <c r="RPE132" s="301"/>
      <c r="RPF132" s="301"/>
      <c r="RPG132" s="301"/>
      <c r="RPH132" s="301"/>
      <c r="RPI132" s="301"/>
      <c r="RPJ132" s="301"/>
      <c r="RPK132" s="301"/>
      <c r="RPL132" s="301"/>
      <c r="RPM132" s="301"/>
      <c r="RPN132" s="301"/>
      <c r="RPO132" s="301"/>
      <c r="RPP132" s="301"/>
      <c r="RPQ132" s="301"/>
      <c r="RPR132" s="301"/>
      <c r="RPS132" s="301"/>
      <c r="RPT132" s="301"/>
      <c r="RPU132" s="301"/>
      <c r="RPV132" s="301"/>
      <c r="RPW132" s="301"/>
      <c r="RPX132" s="301"/>
      <c r="RPY132" s="301"/>
      <c r="RPZ132" s="301"/>
      <c r="RQA132" s="301"/>
      <c r="RQB132" s="301"/>
      <c r="RQC132" s="301"/>
      <c r="RQD132" s="301"/>
      <c r="RQE132" s="301"/>
      <c r="RQF132" s="301"/>
      <c r="RQG132" s="301"/>
      <c r="RQH132" s="301"/>
      <c r="RQI132" s="301"/>
      <c r="RQJ132" s="301"/>
      <c r="RQK132" s="301"/>
      <c r="RQL132" s="301"/>
      <c r="RQM132" s="301"/>
      <c r="RQN132" s="301"/>
      <c r="RQO132" s="301"/>
      <c r="RQP132" s="301"/>
      <c r="RQQ132" s="301"/>
      <c r="RQR132" s="301"/>
      <c r="RQS132" s="301"/>
      <c r="RQT132" s="301"/>
      <c r="RQU132" s="301"/>
      <c r="RQV132" s="301"/>
      <c r="RQW132" s="301"/>
      <c r="RQX132" s="301"/>
      <c r="RQY132" s="301"/>
      <c r="RQZ132" s="301"/>
      <c r="RRA132" s="301"/>
      <c r="RRB132" s="301"/>
      <c r="RRC132" s="301"/>
      <c r="RRD132" s="301"/>
      <c r="RRE132" s="301"/>
      <c r="RRF132" s="301"/>
      <c r="RRG132" s="301"/>
      <c r="RRH132" s="301"/>
      <c r="RRI132" s="301"/>
      <c r="RRJ132" s="301"/>
      <c r="RRK132" s="301"/>
      <c r="RRL132" s="301"/>
      <c r="RRM132" s="301"/>
      <c r="RRN132" s="301"/>
      <c r="RRO132" s="301"/>
      <c r="RRP132" s="301"/>
      <c r="RRQ132" s="301"/>
      <c r="RRR132" s="301"/>
      <c r="RRS132" s="301"/>
      <c r="RRT132" s="301"/>
      <c r="RRU132" s="301"/>
      <c r="RRV132" s="301"/>
      <c r="RRW132" s="301"/>
      <c r="RRX132" s="301"/>
      <c r="RRY132" s="301"/>
      <c r="RRZ132" s="301"/>
      <c r="RSA132" s="301"/>
      <c r="RSB132" s="301"/>
      <c r="RSC132" s="301"/>
      <c r="RSD132" s="301"/>
      <c r="RSE132" s="301"/>
      <c r="RSF132" s="301"/>
      <c r="RSG132" s="301"/>
      <c r="RSH132" s="301"/>
      <c r="RSI132" s="301"/>
      <c r="RSJ132" s="301"/>
      <c r="RSK132" s="301"/>
      <c r="RSL132" s="301"/>
      <c r="RSM132" s="301"/>
      <c r="RSN132" s="301"/>
      <c r="RSO132" s="301"/>
      <c r="RSP132" s="301"/>
      <c r="RSQ132" s="301"/>
      <c r="RSR132" s="301"/>
      <c r="RSS132" s="301"/>
      <c r="RST132" s="301"/>
      <c r="RSU132" s="301"/>
      <c r="RSV132" s="301"/>
      <c r="RSW132" s="301"/>
      <c r="RSX132" s="301"/>
      <c r="RSY132" s="301"/>
      <c r="RSZ132" s="301"/>
      <c r="RTA132" s="301"/>
      <c r="RTB132" s="301"/>
      <c r="RTC132" s="301"/>
      <c r="RTD132" s="301"/>
      <c r="RTE132" s="301"/>
      <c r="RTF132" s="301"/>
      <c r="RTG132" s="301"/>
      <c r="RTH132" s="301"/>
      <c r="RTI132" s="301"/>
      <c r="RTJ132" s="301"/>
      <c r="RTK132" s="301"/>
      <c r="RTL132" s="301"/>
      <c r="RTM132" s="301"/>
      <c r="RTN132" s="301"/>
      <c r="RTO132" s="301"/>
      <c r="RTP132" s="301"/>
      <c r="RTQ132" s="301"/>
      <c r="RTR132" s="301"/>
      <c r="RTS132" s="301"/>
      <c r="RTT132" s="301"/>
      <c r="RTU132" s="301"/>
      <c r="RTV132" s="301"/>
      <c r="RTW132" s="301"/>
      <c r="RTX132" s="301"/>
      <c r="RTY132" s="301"/>
      <c r="RTZ132" s="301"/>
      <c r="RUA132" s="301"/>
      <c r="RUB132" s="301"/>
      <c r="RUC132" s="301"/>
      <c r="RUD132" s="301"/>
      <c r="RUE132" s="301"/>
      <c r="RUF132" s="301"/>
      <c r="RUG132" s="301"/>
      <c r="RUH132" s="301"/>
      <c r="RUI132" s="301"/>
      <c r="RUJ132" s="301"/>
      <c r="RUK132" s="301"/>
      <c r="RUL132" s="301"/>
      <c r="RUM132" s="301"/>
      <c r="RUN132" s="301"/>
      <c r="RUO132" s="301"/>
      <c r="RUP132" s="301"/>
      <c r="RUQ132" s="301"/>
      <c r="RUR132" s="301"/>
      <c r="RUS132" s="301"/>
      <c r="RUT132" s="301"/>
      <c r="RUU132" s="301"/>
      <c r="RUV132" s="301"/>
      <c r="RUW132" s="301"/>
      <c r="RUX132" s="301"/>
      <c r="RUY132" s="301"/>
      <c r="RUZ132" s="301"/>
      <c r="RVA132" s="301"/>
      <c r="RVB132" s="301"/>
      <c r="RVC132" s="301"/>
      <c r="RVD132" s="301"/>
      <c r="RVE132" s="301"/>
      <c r="RVF132" s="301"/>
      <c r="RVG132" s="301"/>
      <c r="RVH132" s="301"/>
      <c r="RVI132" s="301"/>
      <c r="RVJ132" s="301"/>
      <c r="RVK132" s="301"/>
      <c r="RVL132" s="301"/>
      <c r="RVM132" s="301"/>
      <c r="RVN132" s="301"/>
      <c r="RVO132" s="301"/>
      <c r="RVP132" s="301"/>
      <c r="RVQ132" s="301"/>
      <c r="RVR132" s="301"/>
      <c r="RVS132" s="301"/>
      <c r="RVT132" s="301"/>
      <c r="RVU132" s="301"/>
      <c r="RVV132" s="301"/>
      <c r="RVW132" s="301"/>
      <c r="RVX132" s="301"/>
      <c r="RVY132" s="301"/>
      <c r="RVZ132" s="301"/>
      <c r="RWA132" s="301"/>
      <c r="RWB132" s="301"/>
      <c r="RWC132" s="301"/>
      <c r="RWD132" s="301"/>
      <c r="RWE132" s="301"/>
      <c r="RWF132" s="301"/>
      <c r="RWG132" s="301"/>
      <c r="RWH132" s="301"/>
      <c r="RWI132" s="301"/>
      <c r="RWJ132" s="301"/>
      <c r="RWK132" s="301"/>
      <c r="RWL132" s="301"/>
      <c r="RWM132" s="301"/>
      <c r="RWN132" s="301"/>
      <c r="RWO132" s="301"/>
      <c r="RWP132" s="301"/>
      <c r="RWQ132" s="301"/>
      <c r="RWR132" s="301"/>
      <c r="RWS132" s="301"/>
      <c r="RWT132" s="301"/>
      <c r="RWU132" s="301"/>
      <c r="RWV132" s="301"/>
      <c r="RWW132" s="301"/>
      <c r="RWX132" s="301"/>
      <c r="RWY132" s="301"/>
      <c r="RWZ132" s="301"/>
      <c r="RXA132" s="301"/>
      <c r="RXB132" s="301"/>
      <c r="RXC132" s="301"/>
      <c r="RXD132" s="301"/>
      <c r="RXE132" s="301"/>
      <c r="RXF132" s="301"/>
      <c r="RXG132" s="301"/>
      <c r="RXH132" s="301"/>
      <c r="RXI132" s="301"/>
      <c r="RXJ132" s="301"/>
      <c r="RXK132" s="301"/>
      <c r="RXR132" s="301"/>
      <c r="RXS132" s="301"/>
      <c r="RXT132" s="301"/>
      <c r="RXU132" s="301"/>
      <c r="RXV132" s="301"/>
      <c r="RXW132" s="301"/>
      <c r="RXX132" s="301"/>
      <c r="RXY132" s="301"/>
      <c r="RXZ132" s="301"/>
      <c r="RYA132" s="301"/>
      <c r="RYB132" s="301"/>
      <c r="RYC132" s="301"/>
      <c r="RYD132" s="301"/>
      <c r="RYE132" s="301"/>
      <c r="RYF132" s="301"/>
      <c r="RYG132" s="301"/>
      <c r="RYH132" s="301"/>
      <c r="RYI132" s="301"/>
      <c r="RYJ132" s="301"/>
      <c r="RYK132" s="301"/>
      <c r="RYL132" s="301"/>
      <c r="RYM132" s="301"/>
      <c r="RYN132" s="301"/>
      <c r="RYO132" s="301"/>
      <c r="RYP132" s="301"/>
      <c r="RYQ132" s="301"/>
      <c r="RYR132" s="301"/>
      <c r="RYS132" s="301"/>
      <c r="RYT132" s="301"/>
      <c r="RYU132" s="301"/>
      <c r="RYV132" s="301"/>
      <c r="RYW132" s="301"/>
      <c r="RYX132" s="301"/>
      <c r="RYY132" s="301"/>
      <c r="RYZ132" s="301"/>
      <c r="RZA132" s="301"/>
      <c r="RZB132" s="301"/>
      <c r="RZC132" s="301"/>
      <c r="RZD132" s="301"/>
      <c r="RZE132" s="301"/>
      <c r="RZF132" s="301"/>
      <c r="RZG132" s="301"/>
      <c r="RZH132" s="301"/>
      <c r="RZI132" s="301"/>
      <c r="RZJ132" s="301"/>
      <c r="RZK132" s="301"/>
      <c r="RZL132" s="301"/>
      <c r="RZM132" s="301"/>
      <c r="RZN132" s="301"/>
      <c r="RZO132" s="301"/>
      <c r="RZP132" s="301"/>
      <c r="RZQ132" s="301"/>
      <c r="RZR132" s="301"/>
      <c r="RZS132" s="301"/>
      <c r="RZT132" s="301"/>
      <c r="RZU132" s="301"/>
      <c r="RZV132" s="301"/>
      <c r="RZW132" s="301"/>
      <c r="RZX132" s="301"/>
      <c r="RZY132" s="301"/>
      <c r="RZZ132" s="301"/>
      <c r="SAA132" s="301"/>
      <c r="SAB132" s="301"/>
      <c r="SAC132" s="301"/>
      <c r="SAD132" s="301"/>
      <c r="SAE132" s="301"/>
      <c r="SAF132" s="301"/>
      <c r="SAG132" s="301"/>
      <c r="SAH132" s="301"/>
      <c r="SAI132" s="301"/>
      <c r="SAJ132" s="301"/>
      <c r="SAK132" s="301"/>
      <c r="SAL132" s="301"/>
      <c r="SAM132" s="301"/>
      <c r="SAN132" s="301"/>
      <c r="SAO132" s="301"/>
      <c r="SAP132" s="301"/>
      <c r="SAQ132" s="301"/>
      <c r="SAR132" s="301"/>
      <c r="SAS132" s="301"/>
      <c r="SAT132" s="301"/>
      <c r="SAU132" s="301"/>
      <c r="SAV132" s="301"/>
      <c r="SAW132" s="301"/>
      <c r="SAX132" s="301"/>
      <c r="SAY132" s="301"/>
      <c r="SAZ132" s="301"/>
      <c r="SBA132" s="301"/>
      <c r="SBB132" s="301"/>
      <c r="SBC132" s="301"/>
      <c r="SBD132" s="301"/>
      <c r="SBE132" s="301"/>
      <c r="SBF132" s="301"/>
      <c r="SBG132" s="301"/>
      <c r="SBH132" s="301"/>
      <c r="SBI132" s="301"/>
      <c r="SBJ132" s="301"/>
      <c r="SBK132" s="301"/>
      <c r="SBL132" s="301"/>
      <c r="SBM132" s="301"/>
      <c r="SBN132" s="301"/>
      <c r="SBO132" s="301"/>
      <c r="SBP132" s="301"/>
      <c r="SBQ132" s="301"/>
      <c r="SBR132" s="301"/>
      <c r="SBS132" s="301"/>
      <c r="SBT132" s="301"/>
      <c r="SBU132" s="301"/>
      <c r="SBV132" s="301"/>
      <c r="SBW132" s="301"/>
      <c r="SBX132" s="301"/>
      <c r="SBY132" s="301"/>
      <c r="SBZ132" s="301"/>
      <c r="SCA132" s="301"/>
      <c r="SCB132" s="301"/>
      <c r="SCC132" s="301"/>
      <c r="SCD132" s="301"/>
      <c r="SCE132" s="301"/>
      <c r="SCF132" s="301"/>
      <c r="SCG132" s="301"/>
      <c r="SCH132" s="301"/>
      <c r="SCI132" s="301"/>
      <c r="SCJ132" s="301"/>
      <c r="SCK132" s="301"/>
      <c r="SCL132" s="301"/>
      <c r="SCM132" s="301"/>
      <c r="SCN132" s="301"/>
      <c r="SCO132" s="301"/>
      <c r="SCP132" s="301"/>
      <c r="SCQ132" s="301"/>
      <c r="SCR132" s="301"/>
      <c r="SCS132" s="301"/>
      <c r="SCT132" s="301"/>
      <c r="SCU132" s="301"/>
      <c r="SCV132" s="301"/>
      <c r="SCW132" s="301"/>
      <c r="SCX132" s="301"/>
      <c r="SCY132" s="301"/>
      <c r="SCZ132" s="301"/>
      <c r="SDA132" s="301"/>
      <c r="SDB132" s="301"/>
      <c r="SDC132" s="301"/>
      <c r="SDD132" s="301"/>
      <c r="SDE132" s="301"/>
      <c r="SDF132" s="301"/>
      <c r="SDG132" s="301"/>
      <c r="SDH132" s="301"/>
      <c r="SDI132" s="301"/>
      <c r="SDJ132" s="301"/>
      <c r="SDK132" s="301"/>
      <c r="SDL132" s="301"/>
      <c r="SDM132" s="301"/>
      <c r="SDN132" s="301"/>
      <c r="SDO132" s="301"/>
      <c r="SDP132" s="301"/>
      <c r="SDQ132" s="301"/>
      <c r="SDR132" s="301"/>
      <c r="SDS132" s="301"/>
      <c r="SDT132" s="301"/>
      <c r="SDU132" s="301"/>
      <c r="SDV132" s="301"/>
      <c r="SDW132" s="301"/>
      <c r="SDX132" s="301"/>
      <c r="SDY132" s="301"/>
      <c r="SDZ132" s="301"/>
      <c r="SEA132" s="301"/>
      <c r="SEB132" s="301"/>
      <c r="SEC132" s="301"/>
      <c r="SED132" s="301"/>
      <c r="SEE132" s="301"/>
      <c r="SEF132" s="301"/>
      <c r="SEG132" s="301"/>
      <c r="SEH132" s="301"/>
      <c r="SEI132" s="301"/>
      <c r="SEJ132" s="301"/>
      <c r="SEK132" s="301"/>
      <c r="SEL132" s="301"/>
      <c r="SEM132" s="301"/>
      <c r="SEN132" s="301"/>
      <c r="SEO132" s="301"/>
      <c r="SEP132" s="301"/>
      <c r="SEQ132" s="301"/>
      <c r="SER132" s="301"/>
      <c r="SES132" s="301"/>
      <c r="SET132" s="301"/>
      <c r="SEU132" s="301"/>
      <c r="SEV132" s="301"/>
      <c r="SEW132" s="301"/>
      <c r="SEX132" s="301"/>
      <c r="SEY132" s="301"/>
      <c r="SEZ132" s="301"/>
      <c r="SFA132" s="301"/>
      <c r="SFB132" s="301"/>
      <c r="SFC132" s="301"/>
      <c r="SFD132" s="301"/>
      <c r="SFE132" s="301"/>
      <c r="SFF132" s="301"/>
      <c r="SFG132" s="301"/>
      <c r="SFH132" s="301"/>
      <c r="SFI132" s="301"/>
      <c r="SFJ132" s="301"/>
      <c r="SFK132" s="301"/>
      <c r="SFL132" s="301"/>
      <c r="SFM132" s="301"/>
      <c r="SFN132" s="301"/>
      <c r="SFO132" s="301"/>
      <c r="SFP132" s="301"/>
      <c r="SFQ132" s="301"/>
      <c r="SFR132" s="301"/>
      <c r="SFS132" s="301"/>
      <c r="SFT132" s="301"/>
      <c r="SFU132" s="301"/>
      <c r="SFV132" s="301"/>
      <c r="SFW132" s="301"/>
      <c r="SFX132" s="301"/>
      <c r="SFY132" s="301"/>
      <c r="SFZ132" s="301"/>
      <c r="SGA132" s="301"/>
      <c r="SGB132" s="301"/>
      <c r="SGC132" s="301"/>
      <c r="SGD132" s="301"/>
      <c r="SGE132" s="301"/>
      <c r="SGF132" s="301"/>
      <c r="SGG132" s="301"/>
      <c r="SGH132" s="301"/>
      <c r="SGI132" s="301"/>
      <c r="SGJ132" s="301"/>
      <c r="SGK132" s="301"/>
      <c r="SGL132" s="301"/>
      <c r="SGM132" s="301"/>
      <c r="SGN132" s="301"/>
      <c r="SGO132" s="301"/>
      <c r="SGP132" s="301"/>
      <c r="SGQ132" s="301"/>
      <c r="SGR132" s="301"/>
      <c r="SGS132" s="301"/>
      <c r="SGT132" s="301"/>
      <c r="SGU132" s="301"/>
      <c r="SGV132" s="301"/>
      <c r="SGW132" s="301"/>
      <c r="SGX132" s="301"/>
      <c r="SGY132" s="301"/>
      <c r="SGZ132" s="301"/>
      <c r="SHA132" s="301"/>
      <c r="SHB132" s="301"/>
      <c r="SHC132" s="301"/>
      <c r="SHD132" s="301"/>
      <c r="SHE132" s="301"/>
      <c r="SHF132" s="301"/>
      <c r="SHG132" s="301"/>
      <c r="SHN132" s="301"/>
      <c r="SHO132" s="301"/>
      <c r="SHP132" s="301"/>
      <c r="SHQ132" s="301"/>
      <c r="SHR132" s="301"/>
      <c r="SHS132" s="301"/>
      <c r="SHT132" s="301"/>
      <c r="SHU132" s="301"/>
      <c r="SHV132" s="301"/>
      <c r="SHW132" s="301"/>
      <c r="SHX132" s="301"/>
      <c r="SHY132" s="301"/>
      <c r="SHZ132" s="301"/>
      <c r="SIA132" s="301"/>
      <c r="SIB132" s="301"/>
      <c r="SIC132" s="301"/>
      <c r="SID132" s="301"/>
      <c r="SIE132" s="301"/>
      <c r="SIF132" s="301"/>
      <c r="SIG132" s="301"/>
      <c r="SIH132" s="301"/>
      <c r="SII132" s="301"/>
      <c r="SIJ132" s="301"/>
      <c r="SIK132" s="301"/>
      <c r="SIL132" s="301"/>
      <c r="SIM132" s="301"/>
      <c r="SIN132" s="301"/>
      <c r="SIO132" s="301"/>
      <c r="SIP132" s="301"/>
      <c r="SIQ132" s="301"/>
      <c r="SIR132" s="301"/>
      <c r="SIS132" s="301"/>
      <c r="SIT132" s="301"/>
      <c r="SIU132" s="301"/>
      <c r="SIV132" s="301"/>
      <c r="SIW132" s="301"/>
      <c r="SIX132" s="301"/>
      <c r="SIY132" s="301"/>
      <c r="SIZ132" s="301"/>
      <c r="SJA132" s="301"/>
      <c r="SJB132" s="301"/>
      <c r="SJC132" s="301"/>
      <c r="SJD132" s="301"/>
      <c r="SJE132" s="301"/>
      <c r="SJF132" s="301"/>
      <c r="SJG132" s="301"/>
      <c r="SJH132" s="301"/>
      <c r="SJI132" s="301"/>
      <c r="SJJ132" s="301"/>
      <c r="SJK132" s="301"/>
      <c r="SJL132" s="301"/>
      <c r="SJM132" s="301"/>
      <c r="SJN132" s="301"/>
      <c r="SJO132" s="301"/>
      <c r="SJP132" s="301"/>
      <c r="SJQ132" s="301"/>
      <c r="SJR132" s="301"/>
      <c r="SJS132" s="301"/>
      <c r="SJT132" s="301"/>
      <c r="SJU132" s="301"/>
      <c r="SJV132" s="301"/>
      <c r="SJW132" s="301"/>
      <c r="SJX132" s="301"/>
      <c r="SJY132" s="301"/>
      <c r="SJZ132" s="301"/>
      <c r="SKA132" s="301"/>
      <c r="SKB132" s="301"/>
      <c r="SKC132" s="301"/>
      <c r="SKD132" s="301"/>
      <c r="SKE132" s="301"/>
      <c r="SKF132" s="301"/>
      <c r="SKG132" s="301"/>
      <c r="SKH132" s="301"/>
      <c r="SKI132" s="301"/>
      <c r="SKJ132" s="301"/>
      <c r="SKK132" s="301"/>
      <c r="SKL132" s="301"/>
      <c r="SKM132" s="301"/>
      <c r="SKN132" s="301"/>
      <c r="SKO132" s="301"/>
      <c r="SKP132" s="301"/>
      <c r="SKQ132" s="301"/>
      <c r="SKR132" s="301"/>
      <c r="SKS132" s="301"/>
      <c r="SKT132" s="301"/>
      <c r="SKU132" s="301"/>
      <c r="SKV132" s="301"/>
      <c r="SKW132" s="301"/>
      <c r="SKX132" s="301"/>
      <c r="SKY132" s="301"/>
      <c r="SKZ132" s="301"/>
      <c r="SLA132" s="301"/>
      <c r="SLB132" s="301"/>
      <c r="SLC132" s="301"/>
      <c r="SLD132" s="301"/>
      <c r="SLE132" s="301"/>
      <c r="SLF132" s="301"/>
      <c r="SLG132" s="301"/>
      <c r="SLH132" s="301"/>
      <c r="SLI132" s="301"/>
      <c r="SLJ132" s="301"/>
      <c r="SLK132" s="301"/>
      <c r="SLL132" s="301"/>
      <c r="SLM132" s="301"/>
      <c r="SLN132" s="301"/>
      <c r="SLO132" s="301"/>
      <c r="SLP132" s="301"/>
      <c r="SLQ132" s="301"/>
      <c r="SLR132" s="301"/>
      <c r="SLS132" s="301"/>
      <c r="SLT132" s="301"/>
      <c r="SLU132" s="301"/>
      <c r="SLV132" s="301"/>
      <c r="SLW132" s="301"/>
      <c r="SLX132" s="301"/>
      <c r="SLY132" s="301"/>
      <c r="SLZ132" s="301"/>
      <c r="SMA132" s="301"/>
      <c r="SMB132" s="301"/>
      <c r="SMC132" s="301"/>
      <c r="SMD132" s="301"/>
      <c r="SME132" s="301"/>
      <c r="SMF132" s="301"/>
      <c r="SMG132" s="301"/>
      <c r="SMH132" s="301"/>
      <c r="SMI132" s="301"/>
      <c r="SMJ132" s="301"/>
      <c r="SMK132" s="301"/>
      <c r="SML132" s="301"/>
      <c r="SMM132" s="301"/>
      <c r="SMN132" s="301"/>
      <c r="SMO132" s="301"/>
      <c r="SMP132" s="301"/>
      <c r="SMQ132" s="301"/>
      <c r="SMR132" s="301"/>
      <c r="SMS132" s="301"/>
      <c r="SMT132" s="301"/>
      <c r="SMU132" s="301"/>
      <c r="SMV132" s="301"/>
      <c r="SMW132" s="301"/>
      <c r="SMX132" s="301"/>
      <c r="SMY132" s="301"/>
      <c r="SMZ132" s="301"/>
      <c r="SNA132" s="301"/>
      <c r="SNB132" s="301"/>
      <c r="SNC132" s="301"/>
      <c r="SND132" s="301"/>
      <c r="SNE132" s="301"/>
      <c r="SNF132" s="301"/>
      <c r="SNG132" s="301"/>
      <c r="SNH132" s="301"/>
      <c r="SNI132" s="301"/>
      <c r="SNJ132" s="301"/>
      <c r="SNK132" s="301"/>
      <c r="SNL132" s="301"/>
      <c r="SNM132" s="301"/>
      <c r="SNN132" s="301"/>
      <c r="SNO132" s="301"/>
      <c r="SNP132" s="301"/>
      <c r="SNQ132" s="301"/>
      <c r="SNR132" s="301"/>
      <c r="SNS132" s="301"/>
      <c r="SNT132" s="301"/>
      <c r="SNU132" s="301"/>
      <c r="SNV132" s="301"/>
      <c r="SNW132" s="301"/>
      <c r="SNX132" s="301"/>
      <c r="SNY132" s="301"/>
      <c r="SNZ132" s="301"/>
      <c r="SOA132" s="301"/>
      <c r="SOB132" s="301"/>
      <c r="SOC132" s="301"/>
      <c r="SOD132" s="301"/>
      <c r="SOE132" s="301"/>
      <c r="SOF132" s="301"/>
      <c r="SOG132" s="301"/>
      <c r="SOH132" s="301"/>
      <c r="SOI132" s="301"/>
      <c r="SOJ132" s="301"/>
      <c r="SOK132" s="301"/>
      <c r="SOL132" s="301"/>
      <c r="SOM132" s="301"/>
      <c r="SON132" s="301"/>
      <c r="SOO132" s="301"/>
      <c r="SOP132" s="301"/>
      <c r="SOQ132" s="301"/>
      <c r="SOR132" s="301"/>
      <c r="SOS132" s="301"/>
      <c r="SOT132" s="301"/>
      <c r="SOU132" s="301"/>
      <c r="SOV132" s="301"/>
      <c r="SOW132" s="301"/>
      <c r="SOX132" s="301"/>
      <c r="SOY132" s="301"/>
      <c r="SOZ132" s="301"/>
      <c r="SPA132" s="301"/>
      <c r="SPB132" s="301"/>
      <c r="SPC132" s="301"/>
      <c r="SPD132" s="301"/>
      <c r="SPE132" s="301"/>
      <c r="SPF132" s="301"/>
      <c r="SPG132" s="301"/>
      <c r="SPH132" s="301"/>
      <c r="SPI132" s="301"/>
      <c r="SPJ132" s="301"/>
      <c r="SPK132" s="301"/>
      <c r="SPL132" s="301"/>
      <c r="SPM132" s="301"/>
      <c r="SPN132" s="301"/>
      <c r="SPO132" s="301"/>
      <c r="SPP132" s="301"/>
      <c r="SPQ132" s="301"/>
      <c r="SPR132" s="301"/>
      <c r="SPS132" s="301"/>
      <c r="SPT132" s="301"/>
      <c r="SPU132" s="301"/>
      <c r="SPV132" s="301"/>
      <c r="SPW132" s="301"/>
      <c r="SPX132" s="301"/>
      <c r="SPY132" s="301"/>
      <c r="SPZ132" s="301"/>
      <c r="SQA132" s="301"/>
      <c r="SQB132" s="301"/>
      <c r="SQC132" s="301"/>
      <c r="SQD132" s="301"/>
      <c r="SQE132" s="301"/>
      <c r="SQF132" s="301"/>
      <c r="SQG132" s="301"/>
      <c r="SQH132" s="301"/>
      <c r="SQI132" s="301"/>
      <c r="SQJ132" s="301"/>
      <c r="SQK132" s="301"/>
      <c r="SQL132" s="301"/>
      <c r="SQM132" s="301"/>
      <c r="SQN132" s="301"/>
      <c r="SQO132" s="301"/>
      <c r="SQP132" s="301"/>
      <c r="SQQ132" s="301"/>
      <c r="SQR132" s="301"/>
      <c r="SQS132" s="301"/>
      <c r="SQT132" s="301"/>
      <c r="SQU132" s="301"/>
      <c r="SQV132" s="301"/>
      <c r="SQW132" s="301"/>
      <c r="SQX132" s="301"/>
      <c r="SQY132" s="301"/>
      <c r="SQZ132" s="301"/>
      <c r="SRA132" s="301"/>
      <c r="SRB132" s="301"/>
      <c r="SRC132" s="301"/>
      <c r="SRJ132" s="301"/>
      <c r="SRK132" s="301"/>
      <c r="SRL132" s="301"/>
      <c r="SRM132" s="301"/>
      <c r="SRN132" s="301"/>
      <c r="SRO132" s="301"/>
      <c r="SRP132" s="301"/>
      <c r="SRQ132" s="301"/>
      <c r="SRR132" s="301"/>
      <c r="SRS132" s="301"/>
      <c r="SRT132" s="301"/>
      <c r="SRU132" s="301"/>
      <c r="SRV132" s="301"/>
      <c r="SRW132" s="301"/>
      <c r="SRX132" s="301"/>
      <c r="SRY132" s="301"/>
      <c r="SRZ132" s="301"/>
      <c r="SSA132" s="301"/>
      <c r="SSB132" s="301"/>
      <c r="SSC132" s="301"/>
      <c r="SSD132" s="301"/>
      <c r="SSE132" s="301"/>
      <c r="SSF132" s="301"/>
      <c r="SSG132" s="301"/>
      <c r="SSH132" s="301"/>
      <c r="SSI132" s="301"/>
      <c r="SSJ132" s="301"/>
      <c r="SSK132" s="301"/>
      <c r="SSL132" s="301"/>
      <c r="SSM132" s="301"/>
      <c r="SSN132" s="301"/>
      <c r="SSO132" s="301"/>
      <c r="SSP132" s="301"/>
      <c r="SSQ132" s="301"/>
      <c r="SSR132" s="301"/>
      <c r="SSS132" s="301"/>
      <c r="SST132" s="301"/>
      <c r="SSU132" s="301"/>
      <c r="SSV132" s="301"/>
      <c r="SSW132" s="301"/>
      <c r="SSX132" s="301"/>
      <c r="SSY132" s="301"/>
      <c r="SSZ132" s="301"/>
      <c r="STA132" s="301"/>
      <c r="STB132" s="301"/>
      <c r="STC132" s="301"/>
      <c r="STD132" s="301"/>
      <c r="STE132" s="301"/>
      <c r="STF132" s="301"/>
      <c r="STG132" s="301"/>
      <c r="STH132" s="301"/>
      <c r="STI132" s="301"/>
      <c r="STJ132" s="301"/>
      <c r="STK132" s="301"/>
      <c r="STL132" s="301"/>
      <c r="STM132" s="301"/>
      <c r="STN132" s="301"/>
      <c r="STO132" s="301"/>
      <c r="STP132" s="301"/>
      <c r="STQ132" s="301"/>
      <c r="STR132" s="301"/>
      <c r="STS132" s="301"/>
      <c r="STT132" s="301"/>
      <c r="STU132" s="301"/>
      <c r="STV132" s="301"/>
      <c r="STW132" s="301"/>
      <c r="STX132" s="301"/>
      <c r="STY132" s="301"/>
      <c r="STZ132" s="301"/>
      <c r="SUA132" s="301"/>
      <c r="SUB132" s="301"/>
      <c r="SUC132" s="301"/>
      <c r="SUD132" s="301"/>
      <c r="SUE132" s="301"/>
      <c r="SUF132" s="301"/>
      <c r="SUG132" s="301"/>
      <c r="SUH132" s="301"/>
      <c r="SUI132" s="301"/>
      <c r="SUJ132" s="301"/>
      <c r="SUK132" s="301"/>
      <c r="SUL132" s="301"/>
      <c r="SUM132" s="301"/>
      <c r="SUN132" s="301"/>
      <c r="SUO132" s="301"/>
      <c r="SUP132" s="301"/>
      <c r="SUQ132" s="301"/>
      <c r="SUR132" s="301"/>
      <c r="SUS132" s="301"/>
      <c r="SUT132" s="301"/>
      <c r="SUU132" s="301"/>
      <c r="SUV132" s="301"/>
      <c r="SUW132" s="301"/>
      <c r="SUX132" s="301"/>
      <c r="SUY132" s="301"/>
      <c r="SUZ132" s="301"/>
      <c r="SVA132" s="301"/>
      <c r="SVB132" s="301"/>
      <c r="SVC132" s="301"/>
      <c r="SVD132" s="301"/>
      <c r="SVE132" s="301"/>
      <c r="SVF132" s="301"/>
      <c r="SVG132" s="301"/>
      <c r="SVH132" s="301"/>
      <c r="SVI132" s="301"/>
      <c r="SVJ132" s="301"/>
      <c r="SVK132" s="301"/>
      <c r="SVL132" s="301"/>
      <c r="SVM132" s="301"/>
      <c r="SVN132" s="301"/>
      <c r="SVO132" s="301"/>
      <c r="SVP132" s="301"/>
      <c r="SVQ132" s="301"/>
      <c r="SVR132" s="301"/>
      <c r="SVS132" s="301"/>
      <c r="SVT132" s="301"/>
      <c r="SVU132" s="301"/>
      <c r="SVV132" s="301"/>
      <c r="SVW132" s="301"/>
      <c r="SVX132" s="301"/>
      <c r="SVY132" s="301"/>
      <c r="SVZ132" s="301"/>
      <c r="SWA132" s="301"/>
      <c r="SWB132" s="301"/>
      <c r="SWC132" s="301"/>
      <c r="SWD132" s="301"/>
      <c r="SWE132" s="301"/>
      <c r="SWF132" s="301"/>
      <c r="SWG132" s="301"/>
      <c r="SWH132" s="301"/>
      <c r="SWI132" s="301"/>
      <c r="SWJ132" s="301"/>
      <c r="SWK132" s="301"/>
      <c r="SWL132" s="301"/>
      <c r="SWM132" s="301"/>
      <c r="SWN132" s="301"/>
      <c r="SWO132" s="301"/>
      <c r="SWP132" s="301"/>
      <c r="SWQ132" s="301"/>
      <c r="SWR132" s="301"/>
      <c r="SWS132" s="301"/>
      <c r="SWT132" s="301"/>
      <c r="SWU132" s="301"/>
      <c r="SWV132" s="301"/>
      <c r="SWW132" s="301"/>
      <c r="SWX132" s="301"/>
      <c r="SWY132" s="301"/>
      <c r="SWZ132" s="301"/>
      <c r="SXA132" s="301"/>
      <c r="SXB132" s="301"/>
      <c r="SXC132" s="301"/>
      <c r="SXD132" s="301"/>
      <c r="SXE132" s="301"/>
      <c r="SXF132" s="301"/>
      <c r="SXG132" s="301"/>
      <c r="SXH132" s="301"/>
      <c r="SXI132" s="301"/>
      <c r="SXJ132" s="301"/>
      <c r="SXK132" s="301"/>
      <c r="SXL132" s="301"/>
      <c r="SXM132" s="301"/>
      <c r="SXN132" s="301"/>
      <c r="SXO132" s="301"/>
      <c r="SXP132" s="301"/>
      <c r="SXQ132" s="301"/>
      <c r="SXR132" s="301"/>
      <c r="SXS132" s="301"/>
      <c r="SXT132" s="301"/>
      <c r="SXU132" s="301"/>
      <c r="SXV132" s="301"/>
      <c r="SXW132" s="301"/>
      <c r="SXX132" s="301"/>
      <c r="SXY132" s="301"/>
      <c r="SXZ132" s="301"/>
      <c r="SYA132" s="301"/>
      <c r="SYB132" s="301"/>
      <c r="SYC132" s="301"/>
      <c r="SYD132" s="301"/>
      <c r="SYE132" s="301"/>
      <c r="SYF132" s="301"/>
      <c r="SYG132" s="301"/>
      <c r="SYH132" s="301"/>
      <c r="SYI132" s="301"/>
      <c r="SYJ132" s="301"/>
      <c r="SYK132" s="301"/>
      <c r="SYL132" s="301"/>
      <c r="SYM132" s="301"/>
      <c r="SYN132" s="301"/>
      <c r="SYO132" s="301"/>
      <c r="SYP132" s="301"/>
      <c r="SYQ132" s="301"/>
      <c r="SYR132" s="301"/>
      <c r="SYS132" s="301"/>
      <c r="SYT132" s="301"/>
      <c r="SYU132" s="301"/>
      <c r="SYV132" s="301"/>
      <c r="SYW132" s="301"/>
      <c r="SYX132" s="301"/>
      <c r="SYY132" s="301"/>
      <c r="SYZ132" s="301"/>
      <c r="SZA132" s="301"/>
      <c r="SZB132" s="301"/>
      <c r="SZC132" s="301"/>
      <c r="SZD132" s="301"/>
      <c r="SZE132" s="301"/>
      <c r="SZF132" s="301"/>
      <c r="SZG132" s="301"/>
      <c r="SZH132" s="301"/>
      <c r="SZI132" s="301"/>
      <c r="SZJ132" s="301"/>
      <c r="SZK132" s="301"/>
      <c r="SZL132" s="301"/>
      <c r="SZM132" s="301"/>
      <c r="SZN132" s="301"/>
      <c r="SZO132" s="301"/>
      <c r="SZP132" s="301"/>
      <c r="SZQ132" s="301"/>
      <c r="SZR132" s="301"/>
      <c r="SZS132" s="301"/>
      <c r="SZT132" s="301"/>
      <c r="SZU132" s="301"/>
      <c r="SZV132" s="301"/>
      <c r="SZW132" s="301"/>
      <c r="SZX132" s="301"/>
      <c r="SZY132" s="301"/>
      <c r="SZZ132" s="301"/>
      <c r="TAA132" s="301"/>
      <c r="TAB132" s="301"/>
      <c r="TAC132" s="301"/>
      <c r="TAD132" s="301"/>
      <c r="TAE132" s="301"/>
      <c r="TAF132" s="301"/>
      <c r="TAG132" s="301"/>
      <c r="TAH132" s="301"/>
      <c r="TAI132" s="301"/>
      <c r="TAJ132" s="301"/>
      <c r="TAK132" s="301"/>
      <c r="TAL132" s="301"/>
      <c r="TAM132" s="301"/>
      <c r="TAN132" s="301"/>
      <c r="TAO132" s="301"/>
      <c r="TAP132" s="301"/>
      <c r="TAQ132" s="301"/>
      <c r="TAR132" s="301"/>
      <c r="TAS132" s="301"/>
      <c r="TAT132" s="301"/>
      <c r="TAU132" s="301"/>
      <c r="TAV132" s="301"/>
      <c r="TAW132" s="301"/>
      <c r="TAX132" s="301"/>
      <c r="TAY132" s="301"/>
      <c r="TBF132" s="301"/>
      <c r="TBG132" s="301"/>
      <c r="TBH132" s="301"/>
      <c r="TBI132" s="301"/>
      <c r="TBJ132" s="301"/>
      <c r="TBK132" s="301"/>
      <c r="TBL132" s="301"/>
      <c r="TBM132" s="301"/>
      <c r="TBN132" s="301"/>
      <c r="TBO132" s="301"/>
      <c r="TBP132" s="301"/>
      <c r="TBQ132" s="301"/>
      <c r="TBR132" s="301"/>
      <c r="TBS132" s="301"/>
      <c r="TBT132" s="301"/>
      <c r="TBU132" s="301"/>
      <c r="TBV132" s="301"/>
      <c r="TBW132" s="301"/>
      <c r="TBX132" s="301"/>
      <c r="TBY132" s="301"/>
      <c r="TBZ132" s="301"/>
      <c r="TCA132" s="301"/>
      <c r="TCB132" s="301"/>
      <c r="TCC132" s="301"/>
      <c r="TCD132" s="301"/>
      <c r="TCE132" s="301"/>
      <c r="TCF132" s="301"/>
      <c r="TCG132" s="301"/>
      <c r="TCH132" s="301"/>
      <c r="TCI132" s="301"/>
      <c r="TCJ132" s="301"/>
      <c r="TCK132" s="301"/>
      <c r="TCL132" s="301"/>
      <c r="TCM132" s="301"/>
      <c r="TCN132" s="301"/>
      <c r="TCO132" s="301"/>
      <c r="TCP132" s="301"/>
      <c r="TCQ132" s="301"/>
      <c r="TCR132" s="301"/>
      <c r="TCS132" s="301"/>
      <c r="TCT132" s="301"/>
      <c r="TCU132" s="301"/>
      <c r="TCV132" s="301"/>
      <c r="TCW132" s="301"/>
      <c r="TCX132" s="301"/>
      <c r="TCY132" s="301"/>
      <c r="TCZ132" s="301"/>
      <c r="TDA132" s="301"/>
      <c r="TDB132" s="301"/>
      <c r="TDC132" s="301"/>
      <c r="TDD132" s="301"/>
      <c r="TDE132" s="301"/>
      <c r="TDF132" s="301"/>
      <c r="TDG132" s="301"/>
      <c r="TDH132" s="301"/>
      <c r="TDI132" s="301"/>
      <c r="TDJ132" s="301"/>
      <c r="TDK132" s="301"/>
      <c r="TDL132" s="301"/>
      <c r="TDM132" s="301"/>
      <c r="TDN132" s="301"/>
      <c r="TDO132" s="301"/>
      <c r="TDP132" s="301"/>
      <c r="TDQ132" s="301"/>
      <c r="TDR132" s="301"/>
      <c r="TDS132" s="301"/>
      <c r="TDT132" s="301"/>
      <c r="TDU132" s="301"/>
      <c r="TDV132" s="301"/>
      <c r="TDW132" s="301"/>
      <c r="TDX132" s="301"/>
      <c r="TDY132" s="301"/>
      <c r="TDZ132" s="301"/>
      <c r="TEA132" s="301"/>
      <c r="TEB132" s="301"/>
      <c r="TEC132" s="301"/>
      <c r="TED132" s="301"/>
      <c r="TEE132" s="301"/>
      <c r="TEF132" s="301"/>
      <c r="TEG132" s="301"/>
      <c r="TEH132" s="301"/>
      <c r="TEI132" s="301"/>
      <c r="TEJ132" s="301"/>
      <c r="TEK132" s="301"/>
      <c r="TEL132" s="301"/>
      <c r="TEM132" s="301"/>
      <c r="TEN132" s="301"/>
      <c r="TEO132" s="301"/>
      <c r="TEP132" s="301"/>
      <c r="TEQ132" s="301"/>
      <c r="TER132" s="301"/>
      <c r="TES132" s="301"/>
      <c r="TET132" s="301"/>
      <c r="TEU132" s="301"/>
      <c r="TEV132" s="301"/>
      <c r="TEW132" s="301"/>
      <c r="TEX132" s="301"/>
      <c r="TEY132" s="301"/>
      <c r="TEZ132" s="301"/>
      <c r="TFA132" s="301"/>
      <c r="TFB132" s="301"/>
      <c r="TFC132" s="301"/>
      <c r="TFD132" s="301"/>
      <c r="TFE132" s="301"/>
      <c r="TFF132" s="301"/>
      <c r="TFG132" s="301"/>
      <c r="TFH132" s="301"/>
      <c r="TFI132" s="301"/>
      <c r="TFJ132" s="301"/>
      <c r="TFK132" s="301"/>
      <c r="TFL132" s="301"/>
      <c r="TFM132" s="301"/>
      <c r="TFN132" s="301"/>
      <c r="TFO132" s="301"/>
      <c r="TFP132" s="301"/>
      <c r="TFQ132" s="301"/>
      <c r="TFR132" s="301"/>
      <c r="TFS132" s="301"/>
      <c r="TFT132" s="301"/>
      <c r="TFU132" s="301"/>
      <c r="TFV132" s="301"/>
      <c r="TFW132" s="301"/>
      <c r="TFX132" s="301"/>
      <c r="TFY132" s="301"/>
      <c r="TFZ132" s="301"/>
      <c r="TGA132" s="301"/>
      <c r="TGB132" s="301"/>
      <c r="TGC132" s="301"/>
      <c r="TGD132" s="301"/>
      <c r="TGE132" s="301"/>
      <c r="TGF132" s="301"/>
      <c r="TGG132" s="301"/>
      <c r="TGH132" s="301"/>
      <c r="TGI132" s="301"/>
      <c r="TGJ132" s="301"/>
      <c r="TGK132" s="301"/>
      <c r="TGL132" s="301"/>
      <c r="TGM132" s="301"/>
      <c r="TGN132" s="301"/>
      <c r="TGO132" s="301"/>
      <c r="TGP132" s="301"/>
      <c r="TGQ132" s="301"/>
      <c r="TGR132" s="301"/>
      <c r="TGS132" s="301"/>
      <c r="TGT132" s="301"/>
      <c r="TGU132" s="301"/>
      <c r="TGV132" s="301"/>
      <c r="TGW132" s="301"/>
      <c r="TGX132" s="301"/>
      <c r="TGY132" s="301"/>
      <c r="TGZ132" s="301"/>
      <c r="THA132" s="301"/>
      <c r="THB132" s="301"/>
      <c r="THC132" s="301"/>
      <c r="THD132" s="301"/>
      <c r="THE132" s="301"/>
      <c r="THF132" s="301"/>
      <c r="THG132" s="301"/>
      <c r="THH132" s="301"/>
      <c r="THI132" s="301"/>
      <c r="THJ132" s="301"/>
      <c r="THK132" s="301"/>
      <c r="THL132" s="301"/>
      <c r="THM132" s="301"/>
      <c r="THN132" s="301"/>
      <c r="THO132" s="301"/>
      <c r="THP132" s="301"/>
      <c r="THQ132" s="301"/>
      <c r="THR132" s="301"/>
      <c r="THS132" s="301"/>
      <c r="THT132" s="301"/>
      <c r="THU132" s="301"/>
      <c r="THV132" s="301"/>
      <c r="THW132" s="301"/>
      <c r="THX132" s="301"/>
      <c r="THY132" s="301"/>
      <c r="THZ132" s="301"/>
      <c r="TIA132" s="301"/>
      <c r="TIB132" s="301"/>
      <c r="TIC132" s="301"/>
      <c r="TID132" s="301"/>
      <c r="TIE132" s="301"/>
      <c r="TIF132" s="301"/>
      <c r="TIG132" s="301"/>
      <c r="TIH132" s="301"/>
      <c r="TII132" s="301"/>
      <c r="TIJ132" s="301"/>
      <c r="TIK132" s="301"/>
      <c r="TIL132" s="301"/>
      <c r="TIM132" s="301"/>
      <c r="TIN132" s="301"/>
      <c r="TIO132" s="301"/>
      <c r="TIP132" s="301"/>
      <c r="TIQ132" s="301"/>
      <c r="TIR132" s="301"/>
      <c r="TIS132" s="301"/>
      <c r="TIT132" s="301"/>
      <c r="TIU132" s="301"/>
      <c r="TIV132" s="301"/>
      <c r="TIW132" s="301"/>
      <c r="TIX132" s="301"/>
      <c r="TIY132" s="301"/>
      <c r="TIZ132" s="301"/>
      <c r="TJA132" s="301"/>
      <c r="TJB132" s="301"/>
      <c r="TJC132" s="301"/>
      <c r="TJD132" s="301"/>
      <c r="TJE132" s="301"/>
      <c r="TJF132" s="301"/>
      <c r="TJG132" s="301"/>
      <c r="TJH132" s="301"/>
      <c r="TJI132" s="301"/>
      <c r="TJJ132" s="301"/>
      <c r="TJK132" s="301"/>
      <c r="TJL132" s="301"/>
      <c r="TJM132" s="301"/>
      <c r="TJN132" s="301"/>
      <c r="TJO132" s="301"/>
      <c r="TJP132" s="301"/>
      <c r="TJQ132" s="301"/>
      <c r="TJR132" s="301"/>
      <c r="TJS132" s="301"/>
      <c r="TJT132" s="301"/>
      <c r="TJU132" s="301"/>
      <c r="TJV132" s="301"/>
      <c r="TJW132" s="301"/>
      <c r="TJX132" s="301"/>
      <c r="TJY132" s="301"/>
      <c r="TJZ132" s="301"/>
      <c r="TKA132" s="301"/>
      <c r="TKB132" s="301"/>
      <c r="TKC132" s="301"/>
      <c r="TKD132" s="301"/>
      <c r="TKE132" s="301"/>
      <c r="TKF132" s="301"/>
      <c r="TKG132" s="301"/>
      <c r="TKH132" s="301"/>
      <c r="TKI132" s="301"/>
      <c r="TKJ132" s="301"/>
      <c r="TKK132" s="301"/>
      <c r="TKL132" s="301"/>
      <c r="TKM132" s="301"/>
      <c r="TKN132" s="301"/>
      <c r="TKO132" s="301"/>
      <c r="TKP132" s="301"/>
      <c r="TKQ132" s="301"/>
      <c r="TKR132" s="301"/>
      <c r="TKS132" s="301"/>
      <c r="TKT132" s="301"/>
      <c r="TKU132" s="301"/>
      <c r="TLB132" s="301"/>
      <c r="TLC132" s="301"/>
      <c r="TLD132" s="301"/>
      <c r="TLE132" s="301"/>
      <c r="TLF132" s="301"/>
      <c r="TLG132" s="301"/>
      <c r="TLH132" s="301"/>
      <c r="TLI132" s="301"/>
      <c r="TLJ132" s="301"/>
      <c r="TLK132" s="301"/>
      <c r="TLL132" s="301"/>
      <c r="TLM132" s="301"/>
      <c r="TLN132" s="301"/>
      <c r="TLO132" s="301"/>
      <c r="TLP132" s="301"/>
      <c r="TLQ132" s="301"/>
      <c r="TLR132" s="301"/>
      <c r="TLS132" s="301"/>
      <c r="TLT132" s="301"/>
      <c r="TLU132" s="301"/>
      <c r="TLV132" s="301"/>
      <c r="TLW132" s="301"/>
      <c r="TLX132" s="301"/>
      <c r="TLY132" s="301"/>
      <c r="TLZ132" s="301"/>
      <c r="TMA132" s="301"/>
      <c r="TMB132" s="301"/>
      <c r="TMC132" s="301"/>
      <c r="TMD132" s="301"/>
      <c r="TME132" s="301"/>
      <c r="TMF132" s="301"/>
      <c r="TMG132" s="301"/>
      <c r="TMH132" s="301"/>
      <c r="TMI132" s="301"/>
      <c r="TMJ132" s="301"/>
      <c r="TMK132" s="301"/>
      <c r="TML132" s="301"/>
      <c r="TMM132" s="301"/>
      <c r="TMN132" s="301"/>
      <c r="TMO132" s="301"/>
      <c r="TMP132" s="301"/>
      <c r="TMQ132" s="301"/>
      <c r="TMR132" s="301"/>
      <c r="TMS132" s="301"/>
      <c r="TMT132" s="301"/>
      <c r="TMU132" s="301"/>
      <c r="TMV132" s="301"/>
      <c r="TMW132" s="301"/>
      <c r="TMX132" s="301"/>
      <c r="TMY132" s="301"/>
      <c r="TMZ132" s="301"/>
      <c r="TNA132" s="301"/>
      <c r="TNB132" s="301"/>
      <c r="TNC132" s="301"/>
      <c r="TND132" s="301"/>
      <c r="TNE132" s="301"/>
      <c r="TNF132" s="301"/>
      <c r="TNG132" s="301"/>
      <c r="TNH132" s="301"/>
      <c r="TNI132" s="301"/>
      <c r="TNJ132" s="301"/>
      <c r="TNK132" s="301"/>
      <c r="TNL132" s="301"/>
      <c r="TNM132" s="301"/>
      <c r="TNN132" s="301"/>
      <c r="TNO132" s="301"/>
      <c r="TNP132" s="301"/>
      <c r="TNQ132" s="301"/>
      <c r="TNR132" s="301"/>
      <c r="TNS132" s="301"/>
      <c r="TNT132" s="301"/>
      <c r="TNU132" s="301"/>
      <c r="TNV132" s="301"/>
      <c r="TNW132" s="301"/>
      <c r="TNX132" s="301"/>
      <c r="TNY132" s="301"/>
      <c r="TNZ132" s="301"/>
      <c r="TOA132" s="301"/>
      <c r="TOB132" s="301"/>
      <c r="TOC132" s="301"/>
      <c r="TOD132" s="301"/>
      <c r="TOE132" s="301"/>
      <c r="TOF132" s="301"/>
      <c r="TOG132" s="301"/>
      <c r="TOH132" s="301"/>
      <c r="TOI132" s="301"/>
      <c r="TOJ132" s="301"/>
      <c r="TOK132" s="301"/>
      <c r="TOL132" s="301"/>
      <c r="TOM132" s="301"/>
      <c r="TON132" s="301"/>
      <c r="TOO132" s="301"/>
      <c r="TOP132" s="301"/>
      <c r="TOQ132" s="301"/>
      <c r="TOR132" s="301"/>
      <c r="TOS132" s="301"/>
      <c r="TOT132" s="301"/>
      <c r="TOU132" s="301"/>
      <c r="TOV132" s="301"/>
      <c r="TOW132" s="301"/>
      <c r="TOX132" s="301"/>
      <c r="TOY132" s="301"/>
      <c r="TOZ132" s="301"/>
      <c r="TPA132" s="301"/>
      <c r="TPB132" s="301"/>
      <c r="TPC132" s="301"/>
      <c r="TPD132" s="301"/>
      <c r="TPE132" s="301"/>
      <c r="TPF132" s="301"/>
      <c r="TPG132" s="301"/>
      <c r="TPH132" s="301"/>
      <c r="TPI132" s="301"/>
      <c r="TPJ132" s="301"/>
      <c r="TPK132" s="301"/>
      <c r="TPL132" s="301"/>
      <c r="TPM132" s="301"/>
      <c r="TPN132" s="301"/>
      <c r="TPO132" s="301"/>
      <c r="TPP132" s="301"/>
      <c r="TPQ132" s="301"/>
      <c r="TPR132" s="301"/>
      <c r="TPS132" s="301"/>
      <c r="TPT132" s="301"/>
      <c r="TPU132" s="301"/>
      <c r="TPV132" s="301"/>
      <c r="TPW132" s="301"/>
      <c r="TPX132" s="301"/>
      <c r="TPY132" s="301"/>
      <c r="TPZ132" s="301"/>
      <c r="TQA132" s="301"/>
      <c r="TQB132" s="301"/>
      <c r="TQC132" s="301"/>
      <c r="TQD132" s="301"/>
      <c r="TQE132" s="301"/>
      <c r="TQF132" s="301"/>
      <c r="TQG132" s="301"/>
      <c r="TQH132" s="301"/>
      <c r="TQI132" s="301"/>
      <c r="TQJ132" s="301"/>
      <c r="TQK132" s="301"/>
      <c r="TQL132" s="301"/>
      <c r="TQM132" s="301"/>
      <c r="TQN132" s="301"/>
      <c r="TQO132" s="301"/>
      <c r="TQP132" s="301"/>
      <c r="TQQ132" s="301"/>
      <c r="TQR132" s="301"/>
      <c r="TQS132" s="301"/>
      <c r="TQT132" s="301"/>
      <c r="TQU132" s="301"/>
      <c r="TQV132" s="301"/>
      <c r="TQW132" s="301"/>
      <c r="TQX132" s="301"/>
      <c r="TQY132" s="301"/>
      <c r="TQZ132" s="301"/>
      <c r="TRA132" s="301"/>
      <c r="TRB132" s="301"/>
      <c r="TRC132" s="301"/>
      <c r="TRD132" s="301"/>
      <c r="TRE132" s="301"/>
      <c r="TRF132" s="301"/>
      <c r="TRG132" s="301"/>
      <c r="TRH132" s="301"/>
      <c r="TRI132" s="301"/>
      <c r="TRJ132" s="301"/>
      <c r="TRK132" s="301"/>
      <c r="TRL132" s="301"/>
      <c r="TRM132" s="301"/>
      <c r="TRN132" s="301"/>
      <c r="TRO132" s="301"/>
      <c r="TRP132" s="301"/>
      <c r="TRQ132" s="301"/>
      <c r="TRR132" s="301"/>
      <c r="TRS132" s="301"/>
      <c r="TRT132" s="301"/>
      <c r="TRU132" s="301"/>
      <c r="TRV132" s="301"/>
      <c r="TRW132" s="301"/>
      <c r="TRX132" s="301"/>
      <c r="TRY132" s="301"/>
      <c r="TRZ132" s="301"/>
      <c r="TSA132" s="301"/>
      <c r="TSB132" s="301"/>
      <c r="TSC132" s="301"/>
      <c r="TSD132" s="301"/>
      <c r="TSE132" s="301"/>
      <c r="TSF132" s="301"/>
      <c r="TSG132" s="301"/>
      <c r="TSH132" s="301"/>
      <c r="TSI132" s="301"/>
      <c r="TSJ132" s="301"/>
      <c r="TSK132" s="301"/>
      <c r="TSL132" s="301"/>
      <c r="TSM132" s="301"/>
      <c r="TSN132" s="301"/>
      <c r="TSO132" s="301"/>
      <c r="TSP132" s="301"/>
      <c r="TSQ132" s="301"/>
      <c r="TSR132" s="301"/>
      <c r="TSS132" s="301"/>
      <c r="TST132" s="301"/>
      <c r="TSU132" s="301"/>
      <c r="TSV132" s="301"/>
      <c r="TSW132" s="301"/>
      <c r="TSX132" s="301"/>
      <c r="TSY132" s="301"/>
      <c r="TSZ132" s="301"/>
      <c r="TTA132" s="301"/>
      <c r="TTB132" s="301"/>
      <c r="TTC132" s="301"/>
      <c r="TTD132" s="301"/>
      <c r="TTE132" s="301"/>
      <c r="TTF132" s="301"/>
      <c r="TTG132" s="301"/>
      <c r="TTH132" s="301"/>
      <c r="TTI132" s="301"/>
      <c r="TTJ132" s="301"/>
      <c r="TTK132" s="301"/>
      <c r="TTL132" s="301"/>
      <c r="TTM132" s="301"/>
      <c r="TTN132" s="301"/>
      <c r="TTO132" s="301"/>
      <c r="TTP132" s="301"/>
      <c r="TTQ132" s="301"/>
      <c r="TTR132" s="301"/>
      <c r="TTS132" s="301"/>
      <c r="TTT132" s="301"/>
      <c r="TTU132" s="301"/>
      <c r="TTV132" s="301"/>
      <c r="TTW132" s="301"/>
      <c r="TTX132" s="301"/>
      <c r="TTY132" s="301"/>
      <c r="TTZ132" s="301"/>
      <c r="TUA132" s="301"/>
      <c r="TUB132" s="301"/>
      <c r="TUC132" s="301"/>
      <c r="TUD132" s="301"/>
      <c r="TUE132" s="301"/>
      <c r="TUF132" s="301"/>
      <c r="TUG132" s="301"/>
      <c r="TUH132" s="301"/>
      <c r="TUI132" s="301"/>
      <c r="TUJ132" s="301"/>
      <c r="TUK132" s="301"/>
      <c r="TUL132" s="301"/>
      <c r="TUM132" s="301"/>
      <c r="TUN132" s="301"/>
      <c r="TUO132" s="301"/>
      <c r="TUP132" s="301"/>
      <c r="TUQ132" s="301"/>
      <c r="TUX132" s="301"/>
      <c r="TUY132" s="301"/>
      <c r="TUZ132" s="301"/>
      <c r="TVA132" s="301"/>
      <c r="TVB132" s="301"/>
      <c r="TVC132" s="301"/>
      <c r="TVD132" s="301"/>
      <c r="TVE132" s="301"/>
      <c r="TVF132" s="301"/>
      <c r="TVG132" s="301"/>
      <c r="TVH132" s="301"/>
      <c r="TVI132" s="301"/>
      <c r="TVJ132" s="301"/>
      <c r="TVK132" s="301"/>
      <c r="TVL132" s="301"/>
      <c r="TVM132" s="301"/>
      <c r="TVN132" s="301"/>
      <c r="TVO132" s="301"/>
      <c r="TVP132" s="301"/>
      <c r="TVQ132" s="301"/>
      <c r="TVR132" s="301"/>
      <c r="TVS132" s="301"/>
      <c r="TVT132" s="301"/>
      <c r="TVU132" s="301"/>
      <c r="TVV132" s="301"/>
      <c r="TVW132" s="301"/>
      <c r="TVX132" s="301"/>
      <c r="TVY132" s="301"/>
      <c r="TVZ132" s="301"/>
      <c r="TWA132" s="301"/>
      <c r="TWB132" s="301"/>
      <c r="TWC132" s="301"/>
      <c r="TWD132" s="301"/>
      <c r="TWE132" s="301"/>
      <c r="TWF132" s="301"/>
      <c r="TWG132" s="301"/>
      <c r="TWH132" s="301"/>
      <c r="TWI132" s="301"/>
      <c r="TWJ132" s="301"/>
      <c r="TWK132" s="301"/>
      <c r="TWL132" s="301"/>
      <c r="TWM132" s="301"/>
      <c r="TWN132" s="301"/>
      <c r="TWO132" s="301"/>
      <c r="TWP132" s="301"/>
      <c r="TWQ132" s="301"/>
      <c r="TWR132" s="301"/>
      <c r="TWS132" s="301"/>
      <c r="TWT132" s="301"/>
      <c r="TWU132" s="301"/>
      <c r="TWV132" s="301"/>
      <c r="TWW132" s="301"/>
      <c r="TWX132" s="301"/>
      <c r="TWY132" s="301"/>
      <c r="TWZ132" s="301"/>
      <c r="TXA132" s="301"/>
      <c r="TXB132" s="301"/>
      <c r="TXC132" s="301"/>
      <c r="TXD132" s="301"/>
      <c r="TXE132" s="301"/>
      <c r="TXF132" s="301"/>
      <c r="TXG132" s="301"/>
      <c r="TXH132" s="301"/>
      <c r="TXI132" s="301"/>
      <c r="TXJ132" s="301"/>
      <c r="TXK132" s="301"/>
      <c r="TXL132" s="301"/>
      <c r="TXM132" s="301"/>
      <c r="TXN132" s="301"/>
      <c r="TXO132" s="301"/>
      <c r="TXP132" s="301"/>
      <c r="TXQ132" s="301"/>
      <c r="TXR132" s="301"/>
      <c r="TXS132" s="301"/>
      <c r="TXT132" s="301"/>
      <c r="TXU132" s="301"/>
      <c r="TXV132" s="301"/>
      <c r="TXW132" s="301"/>
      <c r="TXX132" s="301"/>
      <c r="TXY132" s="301"/>
      <c r="TXZ132" s="301"/>
      <c r="TYA132" s="301"/>
      <c r="TYB132" s="301"/>
      <c r="TYC132" s="301"/>
      <c r="TYD132" s="301"/>
      <c r="TYE132" s="301"/>
      <c r="TYF132" s="301"/>
      <c r="TYG132" s="301"/>
      <c r="TYH132" s="301"/>
      <c r="TYI132" s="301"/>
      <c r="TYJ132" s="301"/>
      <c r="TYK132" s="301"/>
      <c r="TYL132" s="301"/>
      <c r="TYM132" s="301"/>
      <c r="TYN132" s="301"/>
      <c r="TYO132" s="301"/>
      <c r="TYP132" s="301"/>
      <c r="TYQ132" s="301"/>
      <c r="TYR132" s="301"/>
      <c r="TYS132" s="301"/>
      <c r="TYT132" s="301"/>
      <c r="TYU132" s="301"/>
      <c r="TYV132" s="301"/>
      <c r="TYW132" s="301"/>
      <c r="TYX132" s="301"/>
      <c r="TYY132" s="301"/>
      <c r="TYZ132" s="301"/>
      <c r="TZA132" s="301"/>
      <c r="TZB132" s="301"/>
      <c r="TZC132" s="301"/>
      <c r="TZD132" s="301"/>
      <c r="TZE132" s="301"/>
      <c r="TZF132" s="301"/>
      <c r="TZG132" s="301"/>
      <c r="TZH132" s="301"/>
      <c r="TZI132" s="301"/>
      <c r="TZJ132" s="301"/>
      <c r="TZK132" s="301"/>
      <c r="TZL132" s="301"/>
      <c r="TZM132" s="301"/>
      <c r="TZN132" s="301"/>
      <c r="TZO132" s="301"/>
      <c r="TZP132" s="301"/>
      <c r="TZQ132" s="301"/>
      <c r="TZR132" s="301"/>
      <c r="TZS132" s="301"/>
      <c r="TZT132" s="301"/>
      <c r="TZU132" s="301"/>
      <c r="TZV132" s="301"/>
      <c r="TZW132" s="301"/>
      <c r="TZX132" s="301"/>
      <c r="TZY132" s="301"/>
      <c r="TZZ132" s="301"/>
      <c r="UAA132" s="301"/>
      <c r="UAB132" s="301"/>
      <c r="UAC132" s="301"/>
      <c r="UAD132" s="301"/>
      <c r="UAE132" s="301"/>
      <c r="UAF132" s="301"/>
      <c r="UAG132" s="301"/>
      <c r="UAH132" s="301"/>
      <c r="UAI132" s="301"/>
      <c r="UAJ132" s="301"/>
      <c r="UAK132" s="301"/>
      <c r="UAL132" s="301"/>
      <c r="UAM132" s="301"/>
      <c r="UAN132" s="301"/>
      <c r="UAO132" s="301"/>
      <c r="UAP132" s="301"/>
      <c r="UAQ132" s="301"/>
      <c r="UAR132" s="301"/>
      <c r="UAS132" s="301"/>
      <c r="UAT132" s="301"/>
      <c r="UAU132" s="301"/>
      <c r="UAV132" s="301"/>
      <c r="UAW132" s="301"/>
      <c r="UAX132" s="301"/>
      <c r="UAY132" s="301"/>
      <c r="UAZ132" s="301"/>
      <c r="UBA132" s="301"/>
      <c r="UBB132" s="301"/>
      <c r="UBC132" s="301"/>
      <c r="UBD132" s="301"/>
      <c r="UBE132" s="301"/>
      <c r="UBF132" s="301"/>
      <c r="UBG132" s="301"/>
      <c r="UBH132" s="301"/>
      <c r="UBI132" s="301"/>
      <c r="UBJ132" s="301"/>
      <c r="UBK132" s="301"/>
      <c r="UBL132" s="301"/>
      <c r="UBM132" s="301"/>
      <c r="UBN132" s="301"/>
      <c r="UBO132" s="301"/>
      <c r="UBP132" s="301"/>
      <c r="UBQ132" s="301"/>
      <c r="UBR132" s="301"/>
      <c r="UBS132" s="301"/>
      <c r="UBT132" s="301"/>
      <c r="UBU132" s="301"/>
      <c r="UBV132" s="301"/>
      <c r="UBW132" s="301"/>
      <c r="UBX132" s="301"/>
      <c r="UBY132" s="301"/>
      <c r="UBZ132" s="301"/>
      <c r="UCA132" s="301"/>
      <c r="UCB132" s="301"/>
      <c r="UCC132" s="301"/>
      <c r="UCD132" s="301"/>
      <c r="UCE132" s="301"/>
      <c r="UCF132" s="301"/>
      <c r="UCG132" s="301"/>
      <c r="UCH132" s="301"/>
      <c r="UCI132" s="301"/>
      <c r="UCJ132" s="301"/>
      <c r="UCK132" s="301"/>
      <c r="UCL132" s="301"/>
      <c r="UCM132" s="301"/>
      <c r="UCN132" s="301"/>
      <c r="UCO132" s="301"/>
      <c r="UCP132" s="301"/>
      <c r="UCQ132" s="301"/>
      <c r="UCR132" s="301"/>
      <c r="UCS132" s="301"/>
      <c r="UCT132" s="301"/>
      <c r="UCU132" s="301"/>
      <c r="UCV132" s="301"/>
      <c r="UCW132" s="301"/>
      <c r="UCX132" s="301"/>
      <c r="UCY132" s="301"/>
      <c r="UCZ132" s="301"/>
      <c r="UDA132" s="301"/>
      <c r="UDB132" s="301"/>
      <c r="UDC132" s="301"/>
      <c r="UDD132" s="301"/>
      <c r="UDE132" s="301"/>
      <c r="UDF132" s="301"/>
      <c r="UDG132" s="301"/>
      <c r="UDH132" s="301"/>
      <c r="UDI132" s="301"/>
      <c r="UDJ132" s="301"/>
      <c r="UDK132" s="301"/>
      <c r="UDL132" s="301"/>
      <c r="UDM132" s="301"/>
      <c r="UDN132" s="301"/>
      <c r="UDO132" s="301"/>
      <c r="UDP132" s="301"/>
      <c r="UDQ132" s="301"/>
      <c r="UDR132" s="301"/>
      <c r="UDS132" s="301"/>
      <c r="UDT132" s="301"/>
      <c r="UDU132" s="301"/>
      <c r="UDV132" s="301"/>
      <c r="UDW132" s="301"/>
      <c r="UDX132" s="301"/>
      <c r="UDY132" s="301"/>
      <c r="UDZ132" s="301"/>
      <c r="UEA132" s="301"/>
      <c r="UEB132" s="301"/>
      <c r="UEC132" s="301"/>
      <c r="UED132" s="301"/>
      <c r="UEE132" s="301"/>
      <c r="UEF132" s="301"/>
      <c r="UEG132" s="301"/>
      <c r="UEH132" s="301"/>
      <c r="UEI132" s="301"/>
      <c r="UEJ132" s="301"/>
      <c r="UEK132" s="301"/>
      <c r="UEL132" s="301"/>
      <c r="UEM132" s="301"/>
      <c r="UET132" s="301"/>
      <c r="UEU132" s="301"/>
      <c r="UEV132" s="301"/>
      <c r="UEW132" s="301"/>
      <c r="UEX132" s="301"/>
      <c r="UEY132" s="301"/>
      <c r="UEZ132" s="301"/>
      <c r="UFA132" s="301"/>
      <c r="UFB132" s="301"/>
      <c r="UFC132" s="301"/>
      <c r="UFD132" s="301"/>
      <c r="UFE132" s="301"/>
      <c r="UFF132" s="301"/>
      <c r="UFG132" s="301"/>
      <c r="UFH132" s="301"/>
      <c r="UFI132" s="301"/>
      <c r="UFJ132" s="301"/>
      <c r="UFK132" s="301"/>
      <c r="UFL132" s="301"/>
      <c r="UFM132" s="301"/>
      <c r="UFN132" s="301"/>
      <c r="UFO132" s="301"/>
      <c r="UFP132" s="301"/>
      <c r="UFQ132" s="301"/>
      <c r="UFR132" s="301"/>
      <c r="UFS132" s="301"/>
      <c r="UFT132" s="301"/>
      <c r="UFU132" s="301"/>
      <c r="UFV132" s="301"/>
      <c r="UFW132" s="301"/>
      <c r="UFX132" s="301"/>
      <c r="UFY132" s="301"/>
      <c r="UFZ132" s="301"/>
      <c r="UGA132" s="301"/>
      <c r="UGB132" s="301"/>
      <c r="UGC132" s="301"/>
      <c r="UGD132" s="301"/>
      <c r="UGE132" s="301"/>
      <c r="UGF132" s="301"/>
      <c r="UGG132" s="301"/>
      <c r="UGH132" s="301"/>
      <c r="UGI132" s="301"/>
      <c r="UGJ132" s="301"/>
      <c r="UGK132" s="301"/>
      <c r="UGL132" s="301"/>
      <c r="UGM132" s="301"/>
      <c r="UGN132" s="301"/>
      <c r="UGO132" s="301"/>
      <c r="UGP132" s="301"/>
      <c r="UGQ132" s="301"/>
      <c r="UGR132" s="301"/>
      <c r="UGS132" s="301"/>
      <c r="UGT132" s="301"/>
      <c r="UGU132" s="301"/>
      <c r="UGV132" s="301"/>
      <c r="UGW132" s="301"/>
      <c r="UGX132" s="301"/>
      <c r="UGY132" s="301"/>
      <c r="UGZ132" s="301"/>
      <c r="UHA132" s="301"/>
      <c r="UHB132" s="301"/>
      <c r="UHC132" s="301"/>
      <c r="UHD132" s="301"/>
      <c r="UHE132" s="301"/>
      <c r="UHF132" s="301"/>
      <c r="UHG132" s="301"/>
      <c r="UHH132" s="301"/>
      <c r="UHI132" s="301"/>
      <c r="UHJ132" s="301"/>
      <c r="UHK132" s="301"/>
      <c r="UHL132" s="301"/>
      <c r="UHM132" s="301"/>
      <c r="UHN132" s="301"/>
      <c r="UHO132" s="301"/>
      <c r="UHP132" s="301"/>
      <c r="UHQ132" s="301"/>
      <c r="UHR132" s="301"/>
      <c r="UHS132" s="301"/>
      <c r="UHT132" s="301"/>
      <c r="UHU132" s="301"/>
      <c r="UHV132" s="301"/>
      <c r="UHW132" s="301"/>
      <c r="UHX132" s="301"/>
      <c r="UHY132" s="301"/>
      <c r="UHZ132" s="301"/>
      <c r="UIA132" s="301"/>
      <c r="UIB132" s="301"/>
      <c r="UIC132" s="301"/>
      <c r="UID132" s="301"/>
      <c r="UIE132" s="301"/>
      <c r="UIF132" s="301"/>
      <c r="UIG132" s="301"/>
      <c r="UIH132" s="301"/>
      <c r="UII132" s="301"/>
      <c r="UIJ132" s="301"/>
      <c r="UIK132" s="301"/>
      <c r="UIL132" s="301"/>
      <c r="UIM132" s="301"/>
      <c r="UIN132" s="301"/>
      <c r="UIO132" s="301"/>
      <c r="UIP132" s="301"/>
      <c r="UIQ132" s="301"/>
      <c r="UIR132" s="301"/>
      <c r="UIS132" s="301"/>
      <c r="UIT132" s="301"/>
      <c r="UIU132" s="301"/>
      <c r="UIV132" s="301"/>
      <c r="UIW132" s="301"/>
      <c r="UIX132" s="301"/>
      <c r="UIY132" s="301"/>
      <c r="UIZ132" s="301"/>
      <c r="UJA132" s="301"/>
      <c r="UJB132" s="301"/>
      <c r="UJC132" s="301"/>
      <c r="UJD132" s="301"/>
      <c r="UJE132" s="301"/>
      <c r="UJF132" s="301"/>
      <c r="UJG132" s="301"/>
      <c r="UJH132" s="301"/>
      <c r="UJI132" s="301"/>
      <c r="UJJ132" s="301"/>
      <c r="UJK132" s="301"/>
      <c r="UJL132" s="301"/>
      <c r="UJM132" s="301"/>
      <c r="UJN132" s="301"/>
      <c r="UJO132" s="301"/>
      <c r="UJP132" s="301"/>
      <c r="UJQ132" s="301"/>
      <c r="UJR132" s="301"/>
      <c r="UJS132" s="301"/>
      <c r="UJT132" s="301"/>
      <c r="UJU132" s="301"/>
      <c r="UJV132" s="301"/>
      <c r="UJW132" s="301"/>
      <c r="UJX132" s="301"/>
      <c r="UJY132" s="301"/>
      <c r="UJZ132" s="301"/>
      <c r="UKA132" s="301"/>
      <c r="UKB132" s="301"/>
      <c r="UKC132" s="301"/>
      <c r="UKD132" s="301"/>
      <c r="UKE132" s="301"/>
      <c r="UKF132" s="301"/>
      <c r="UKG132" s="301"/>
      <c r="UKH132" s="301"/>
      <c r="UKI132" s="301"/>
      <c r="UKJ132" s="301"/>
      <c r="UKK132" s="301"/>
      <c r="UKL132" s="301"/>
      <c r="UKM132" s="301"/>
      <c r="UKN132" s="301"/>
      <c r="UKO132" s="301"/>
      <c r="UKP132" s="301"/>
      <c r="UKQ132" s="301"/>
      <c r="UKR132" s="301"/>
      <c r="UKS132" s="301"/>
      <c r="UKT132" s="301"/>
      <c r="UKU132" s="301"/>
      <c r="UKV132" s="301"/>
      <c r="UKW132" s="301"/>
      <c r="UKX132" s="301"/>
      <c r="UKY132" s="301"/>
      <c r="UKZ132" s="301"/>
      <c r="ULA132" s="301"/>
      <c r="ULB132" s="301"/>
      <c r="ULC132" s="301"/>
      <c r="ULD132" s="301"/>
      <c r="ULE132" s="301"/>
      <c r="ULF132" s="301"/>
      <c r="ULG132" s="301"/>
      <c r="ULH132" s="301"/>
      <c r="ULI132" s="301"/>
      <c r="ULJ132" s="301"/>
      <c r="ULK132" s="301"/>
      <c r="ULL132" s="301"/>
      <c r="ULM132" s="301"/>
      <c r="ULN132" s="301"/>
      <c r="ULO132" s="301"/>
      <c r="ULP132" s="301"/>
      <c r="ULQ132" s="301"/>
      <c r="ULR132" s="301"/>
      <c r="ULS132" s="301"/>
      <c r="ULT132" s="301"/>
      <c r="ULU132" s="301"/>
      <c r="ULV132" s="301"/>
      <c r="ULW132" s="301"/>
      <c r="ULX132" s="301"/>
      <c r="ULY132" s="301"/>
      <c r="ULZ132" s="301"/>
      <c r="UMA132" s="301"/>
      <c r="UMB132" s="301"/>
      <c r="UMC132" s="301"/>
      <c r="UMD132" s="301"/>
      <c r="UME132" s="301"/>
      <c r="UMF132" s="301"/>
      <c r="UMG132" s="301"/>
      <c r="UMH132" s="301"/>
      <c r="UMI132" s="301"/>
      <c r="UMJ132" s="301"/>
      <c r="UMK132" s="301"/>
      <c r="UML132" s="301"/>
      <c r="UMM132" s="301"/>
      <c r="UMN132" s="301"/>
      <c r="UMO132" s="301"/>
      <c r="UMP132" s="301"/>
      <c r="UMQ132" s="301"/>
      <c r="UMR132" s="301"/>
      <c r="UMS132" s="301"/>
      <c r="UMT132" s="301"/>
      <c r="UMU132" s="301"/>
      <c r="UMV132" s="301"/>
      <c r="UMW132" s="301"/>
      <c r="UMX132" s="301"/>
      <c r="UMY132" s="301"/>
      <c r="UMZ132" s="301"/>
      <c r="UNA132" s="301"/>
      <c r="UNB132" s="301"/>
      <c r="UNC132" s="301"/>
      <c r="UND132" s="301"/>
      <c r="UNE132" s="301"/>
      <c r="UNF132" s="301"/>
      <c r="UNG132" s="301"/>
      <c r="UNH132" s="301"/>
      <c r="UNI132" s="301"/>
      <c r="UNJ132" s="301"/>
      <c r="UNK132" s="301"/>
      <c r="UNL132" s="301"/>
      <c r="UNM132" s="301"/>
      <c r="UNN132" s="301"/>
      <c r="UNO132" s="301"/>
      <c r="UNP132" s="301"/>
      <c r="UNQ132" s="301"/>
      <c r="UNR132" s="301"/>
      <c r="UNS132" s="301"/>
      <c r="UNT132" s="301"/>
      <c r="UNU132" s="301"/>
      <c r="UNV132" s="301"/>
      <c r="UNW132" s="301"/>
      <c r="UNX132" s="301"/>
      <c r="UNY132" s="301"/>
      <c r="UNZ132" s="301"/>
      <c r="UOA132" s="301"/>
      <c r="UOB132" s="301"/>
      <c r="UOC132" s="301"/>
      <c r="UOD132" s="301"/>
      <c r="UOE132" s="301"/>
      <c r="UOF132" s="301"/>
      <c r="UOG132" s="301"/>
      <c r="UOH132" s="301"/>
      <c r="UOI132" s="301"/>
      <c r="UOP132" s="301"/>
      <c r="UOQ132" s="301"/>
      <c r="UOR132" s="301"/>
      <c r="UOS132" s="301"/>
      <c r="UOT132" s="301"/>
      <c r="UOU132" s="301"/>
      <c r="UOV132" s="301"/>
      <c r="UOW132" s="301"/>
      <c r="UOX132" s="301"/>
      <c r="UOY132" s="301"/>
      <c r="UOZ132" s="301"/>
      <c r="UPA132" s="301"/>
      <c r="UPB132" s="301"/>
      <c r="UPC132" s="301"/>
      <c r="UPD132" s="301"/>
      <c r="UPE132" s="301"/>
      <c r="UPF132" s="301"/>
      <c r="UPG132" s="301"/>
      <c r="UPH132" s="301"/>
      <c r="UPI132" s="301"/>
      <c r="UPJ132" s="301"/>
      <c r="UPK132" s="301"/>
      <c r="UPL132" s="301"/>
      <c r="UPM132" s="301"/>
      <c r="UPN132" s="301"/>
      <c r="UPO132" s="301"/>
      <c r="UPP132" s="301"/>
      <c r="UPQ132" s="301"/>
      <c r="UPR132" s="301"/>
      <c r="UPS132" s="301"/>
      <c r="UPT132" s="301"/>
      <c r="UPU132" s="301"/>
      <c r="UPV132" s="301"/>
      <c r="UPW132" s="301"/>
      <c r="UPX132" s="301"/>
      <c r="UPY132" s="301"/>
      <c r="UPZ132" s="301"/>
      <c r="UQA132" s="301"/>
      <c r="UQB132" s="301"/>
      <c r="UQC132" s="301"/>
      <c r="UQD132" s="301"/>
      <c r="UQE132" s="301"/>
      <c r="UQF132" s="301"/>
      <c r="UQG132" s="301"/>
      <c r="UQH132" s="301"/>
      <c r="UQI132" s="301"/>
      <c r="UQJ132" s="301"/>
      <c r="UQK132" s="301"/>
      <c r="UQL132" s="301"/>
      <c r="UQM132" s="301"/>
      <c r="UQN132" s="301"/>
      <c r="UQO132" s="301"/>
      <c r="UQP132" s="301"/>
      <c r="UQQ132" s="301"/>
      <c r="UQR132" s="301"/>
      <c r="UQS132" s="301"/>
      <c r="UQT132" s="301"/>
      <c r="UQU132" s="301"/>
      <c r="UQV132" s="301"/>
      <c r="UQW132" s="301"/>
      <c r="UQX132" s="301"/>
      <c r="UQY132" s="301"/>
      <c r="UQZ132" s="301"/>
      <c r="URA132" s="301"/>
      <c r="URB132" s="301"/>
      <c r="URC132" s="301"/>
      <c r="URD132" s="301"/>
      <c r="URE132" s="301"/>
      <c r="URF132" s="301"/>
      <c r="URG132" s="301"/>
      <c r="URH132" s="301"/>
      <c r="URI132" s="301"/>
      <c r="URJ132" s="301"/>
      <c r="URK132" s="301"/>
      <c r="URL132" s="301"/>
      <c r="URM132" s="301"/>
      <c r="URN132" s="301"/>
      <c r="URO132" s="301"/>
      <c r="URP132" s="301"/>
      <c r="URQ132" s="301"/>
      <c r="URR132" s="301"/>
      <c r="URS132" s="301"/>
      <c r="URT132" s="301"/>
      <c r="URU132" s="301"/>
      <c r="URV132" s="301"/>
      <c r="URW132" s="301"/>
      <c r="URX132" s="301"/>
      <c r="URY132" s="301"/>
      <c r="URZ132" s="301"/>
      <c r="USA132" s="301"/>
      <c r="USB132" s="301"/>
      <c r="USC132" s="301"/>
      <c r="USD132" s="301"/>
      <c r="USE132" s="301"/>
      <c r="USF132" s="301"/>
      <c r="USG132" s="301"/>
      <c r="USH132" s="301"/>
      <c r="USI132" s="301"/>
      <c r="USJ132" s="301"/>
      <c r="USK132" s="301"/>
      <c r="USL132" s="301"/>
      <c r="USM132" s="301"/>
      <c r="USN132" s="301"/>
      <c r="USO132" s="301"/>
      <c r="USP132" s="301"/>
      <c r="USQ132" s="301"/>
      <c r="USR132" s="301"/>
      <c r="USS132" s="301"/>
      <c r="UST132" s="301"/>
      <c r="USU132" s="301"/>
      <c r="USV132" s="301"/>
      <c r="USW132" s="301"/>
      <c r="USX132" s="301"/>
      <c r="USY132" s="301"/>
      <c r="USZ132" s="301"/>
      <c r="UTA132" s="301"/>
      <c r="UTB132" s="301"/>
      <c r="UTC132" s="301"/>
      <c r="UTD132" s="301"/>
      <c r="UTE132" s="301"/>
      <c r="UTF132" s="301"/>
      <c r="UTG132" s="301"/>
      <c r="UTH132" s="301"/>
      <c r="UTI132" s="301"/>
      <c r="UTJ132" s="301"/>
      <c r="UTK132" s="301"/>
      <c r="UTL132" s="301"/>
      <c r="UTM132" s="301"/>
      <c r="UTN132" s="301"/>
      <c r="UTO132" s="301"/>
      <c r="UTP132" s="301"/>
      <c r="UTQ132" s="301"/>
      <c r="UTR132" s="301"/>
      <c r="UTS132" s="301"/>
      <c r="UTT132" s="301"/>
      <c r="UTU132" s="301"/>
      <c r="UTV132" s="301"/>
      <c r="UTW132" s="301"/>
      <c r="UTX132" s="301"/>
      <c r="UTY132" s="301"/>
      <c r="UTZ132" s="301"/>
      <c r="UUA132" s="301"/>
      <c r="UUB132" s="301"/>
      <c r="UUC132" s="301"/>
      <c r="UUD132" s="301"/>
      <c r="UUE132" s="301"/>
      <c r="UUF132" s="301"/>
      <c r="UUG132" s="301"/>
      <c r="UUH132" s="301"/>
      <c r="UUI132" s="301"/>
      <c r="UUJ132" s="301"/>
      <c r="UUK132" s="301"/>
      <c r="UUL132" s="301"/>
      <c r="UUM132" s="301"/>
      <c r="UUN132" s="301"/>
      <c r="UUO132" s="301"/>
      <c r="UUP132" s="301"/>
      <c r="UUQ132" s="301"/>
      <c r="UUR132" s="301"/>
      <c r="UUS132" s="301"/>
      <c r="UUT132" s="301"/>
      <c r="UUU132" s="301"/>
      <c r="UUV132" s="301"/>
      <c r="UUW132" s="301"/>
      <c r="UUX132" s="301"/>
      <c r="UUY132" s="301"/>
      <c r="UUZ132" s="301"/>
      <c r="UVA132" s="301"/>
      <c r="UVB132" s="301"/>
      <c r="UVC132" s="301"/>
      <c r="UVD132" s="301"/>
      <c r="UVE132" s="301"/>
      <c r="UVF132" s="301"/>
      <c r="UVG132" s="301"/>
      <c r="UVH132" s="301"/>
      <c r="UVI132" s="301"/>
      <c r="UVJ132" s="301"/>
      <c r="UVK132" s="301"/>
      <c r="UVL132" s="301"/>
      <c r="UVM132" s="301"/>
      <c r="UVN132" s="301"/>
      <c r="UVO132" s="301"/>
      <c r="UVP132" s="301"/>
      <c r="UVQ132" s="301"/>
      <c r="UVR132" s="301"/>
      <c r="UVS132" s="301"/>
      <c r="UVT132" s="301"/>
      <c r="UVU132" s="301"/>
      <c r="UVV132" s="301"/>
      <c r="UVW132" s="301"/>
      <c r="UVX132" s="301"/>
      <c r="UVY132" s="301"/>
      <c r="UVZ132" s="301"/>
      <c r="UWA132" s="301"/>
      <c r="UWB132" s="301"/>
      <c r="UWC132" s="301"/>
      <c r="UWD132" s="301"/>
      <c r="UWE132" s="301"/>
      <c r="UWF132" s="301"/>
      <c r="UWG132" s="301"/>
      <c r="UWH132" s="301"/>
      <c r="UWI132" s="301"/>
      <c r="UWJ132" s="301"/>
      <c r="UWK132" s="301"/>
      <c r="UWL132" s="301"/>
      <c r="UWM132" s="301"/>
      <c r="UWN132" s="301"/>
      <c r="UWO132" s="301"/>
      <c r="UWP132" s="301"/>
      <c r="UWQ132" s="301"/>
      <c r="UWR132" s="301"/>
      <c r="UWS132" s="301"/>
      <c r="UWT132" s="301"/>
      <c r="UWU132" s="301"/>
      <c r="UWV132" s="301"/>
      <c r="UWW132" s="301"/>
      <c r="UWX132" s="301"/>
      <c r="UWY132" s="301"/>
      <c r="UWZ132" s="301"/>
      <c r="UXA132" s="301"/>
      <c r="UXB132" s="301"/>
      <c r="UXC132" s="301"/>
      <c r="UXD132" s="301"/>
      <c r="UXE132" s="301"/>
      <c r="UXF132" s="301"/>
      <c r="UXG132" s="301"/>
      <c r="UXH132" s="301"/>
      <c r="UXI132" s="301"/>
      <c r="UXJ132" s="301"/>
      <c r="UXK132" s="301"/>
      <c r="UXL132" s="301"/>
      <c r="UXM132" s="301"/>
      <c r="UXN132" s="301"/>
      <c r="UXO132" s="301"/>
      <c r="UXP132" s="301"/>
      <c r="UXQ132" s="301"/>
      <c r="UXR132" s="301"/>
      <c r="UXS132" s="301"/>
      <c r="UXT132" s="301"/>
      <c r="UXU132" s="301"/>
      <c r="UXV132" s="301"/>
      <c r="UXW132" s="301"/>
      <c r="UXX132" s="301"/>
      <c r="UXY132" s="301"/>
      <c r="UXZ132" s="301"/>
      <c r="UYA132" s="301"/>
      <c r="UYB132" s="301"/>
      <c r="UYC132" s="301"/>
      <c r="UYD132" s="301"/>
      <c r="UYE132" s="301"/>
      <c r="UYL132" s="301"/>
      <c r="UYM132" s="301"/>
      <c r="UYN132" s="301"/>
      <c r="UYO132" s="301"/>
      <c r="UYP132" s="301"/>
      <c r="UYQ132" s="301"/>
      <c r="UYR132" s="301"/>
      <c r="UYS132" s="301"/>
      <c r="UYT132" s="301"/>
      <c r="UYU132" s="301"/>
      <c r="UYV132" s="301"/>
      <c r="UYW132" s="301"/>
      <c r="UYX132" s="301"/>
      <c r="UYY132" s="301"/>
      <c r="UYZ132" s="301"/>
      <c r="UZA132" s="301"/>
      <c r="UZB132" s="301"/>
      <c r="UZC132" s="301"/>
      <c r="UZD132" s="301"/>
      <c r="UZE132" s="301"/>
      <c r="UZF132" s="301"/>
      <c r="UZG132" s="301"/>
      <c r="UZH132" s="301"/>
      <c r="UZI132" s="301"/>
      <c r="UZJ132" s="301"/>
      <c r="UZK132" s="301"/>
      <c r="UZL132" s="301"/>
      <c r="UZM132" s="301"/>
      <c r="UZN132" s="301"/>
      <c r="UZO132" s="301"/>
      <c r="UZP132" s="301"/>
      <c r="UZQ132" s="301"/>
      <c r="UZR132" s="301"/>
      <c r="UZS132" s="301"/>
      <c r="UZT132" s="301"/>
      <c r="UZU132" s="301"/>
      <c r="UZV132" s="301"/>
      <c r="UZW132" s="301"/>
      <c r="UZX132" s="301"/>
      <c r="UZY132" s="301"/>
      <c r="UZZ132" s="301"/>
      <c r="VAA132" s="301"/>
      <c r="VAB132" s="301"/>
      <c r="VAC132" s="301"/>
      <c r="VAD132" s="301"/>
      <c r="VAE132" s="301"/>
      <c r="VAF132" s="301"/>
      <c r="VAG132" s="301"/>
      <c r="VAH132" s="301"/>
      <c r="VAI132" s="301"/>
      <c r="VAJ132" s="301"/>
      <c r="VAK132" s="301"/>
      <c r="VAL132" s="301"/>
      <c r="VAM132" s="301"/>
      <c r="VAN132" s="301"/>
      <c r="VAO132" s="301"/>
      <c r="VAP132" s="301"/>
      <c r="VAQ132" s="301"/>
      <c r="VAR132" s="301"/>
      <c r="VAS132" s="301"/>
      <c r="VAT132" s="301"/>
      <c r="VAU132" s="301"/>
      <c r="VAV132" s="301"/>
      <c r="VAW132" s="301"/>
      <c r="VAX132" s="301"/>
      <c r="VAY132" s="301"/>
      <c r="VAZ132" s="301"/>
      <c r="VBA132" s="301"/>
      <c r="VBB132" s="301"/>
      <c r="VBC132" s="301"/>
      <c r="VBD132" s="301"/>
      <c r="VBE132" s="301"/>
      <c r="VBF132" s="301"/>
      <c r="VBG132" s="301"/>
      <c r="VBH132" s="301"/>
      <c r="VBI132" s="301"/>
      <c r="VBJ132" s="301"/>
      <c r="VBK132" s="301"/>
      <c r="VBL132" s="301"/>
      <c r="VBM132" s="301"/>
      <c r="VBN132" s="301"/>
      <c r="VBO132" s="301"/>
      <c r="VBP132" s="301"/>
      <c r="VBQ132" s="301"/>
      <c r="VBR132" s="301"/>
      <c r="VBS132" s="301"/>
      <c r="VBT132" s="301"/>
      <c r="VBU132" s="301"/>
      <c r="VBV132" s="301"/>
      <c r="VBW132" s="301"/>
      <c r="VBX132" s="301"/>
      <c r="VBY132" s="301"/>
      <c r="VBZ132" s="301"/>
      <c r="VCA132" s="301"/>
      <c r="VCB132" s="301"/>
      <c r="VCC132" s="301"/>
      <c r="VCD132" s="301"/>
      <c r="VCE132" s="301"/>
      <c r="VCF132" s="301"/>
      <c r="VCG132" s="301"/>
      <c r="VCH132" s="301"/>
      <c r="VCI132" s="301"/>
      <c r="VCJ132" s="301"/>
      <c r="VCK132" s="301"/>
      <c r="VCL132" s="301"/>
      <c r="VCM132" s="301"/>
      <c r="VCN132" s="301"/>
      <c r="VCO132" s="301"/>
      <c r="VCP132" s="301"/>
      <c r="VCQ132" s="301"/>
      <c r="VCR132" s="301"/>
      <c r="VCS132" s="301"/>
      <c r="VCT132" s="301"/>
      <c r="VCU132" s="301"/>
      <c r="VCV132" s="301"/>
      <c r="VCW132" s="301"/>
      <c r="VCX132" s="301"/>
      <c r="VCY132" s="301"/>
      <c r="VCZ132" s="301"/>
      <c r="VDA132" s="301"/>
      <c r="VDB132" s="301"/>
      <c r="VDC132" s="301"/>
      <c r="VDD132" s="301"/>
      <c r="VDE132" s="301"/>
      <c r="VDF132" s="301"/>
      <c r="VDG132" s="301"/>
      <c r="VDH132" s="301"/>
      <c r="VDI132" s="301"/>
      <c r="VDJ132" s="301"/>
      <c r="VDK132" s="301"/>
      <c r="VDL132" s="301"/>
      <c r="VDM132" s="301"/>
      <c r="VDN132" s="301"/>
      <c r="VDO132" s="301"/>
      <c r="VDP132" s="301"/>
      <c r="VDQ132" s="301"/>
      <c r="VDR132" s="301"/>
      <c r="VDS132" s="301"/>
      <c r="VDT132" s="301"/>
      <c r="VDU132" s="301"/>
      <c r="VDV132" s="301"/>
      <c r="VDW132" s="301"/>
      <c r="VDX132" s="301"/>
      <c r="VDY132" s="301"/>
      <c r="VDZ132" s="301"/>
      <c r="VEA132" s="301"/>
      <c r="VEB132" s="301"/>
      <c r="VEC132" s="301"/>
      <c r="VED132" s="301"/>
      <c r="VEE132" s="301"/>
      <c r="VEF132" s="301"/>
      <c r="VEG132" s="301"/>
      <c r="VEH132" s="301"/>
      <c r="VEI132" s="301"/>
      <c r="VEJ132" s="301"/>
      <c r="VEK132" s="301"/>
      <c r="VEL132" s="301"/>
      <c r="VEM132" s="301"/>
      <c r="VEN132" s="301"/>
      <c r="VEO132" s="301"/>
      <c r="VEP132" s="301"/>
      <c r="VEQ132" s="301"/>
      <c r="VER132" s="301"/>
      <c r="VES132" s="301"/>
      <c r="VET132" s="301"/>
      <c r="VEU132" s="301"/>
      <c r="VEV132" s="301"/>
      <c r="VEW132" s="301"/>
      <c r="VEX132" s="301"/>
      <c r="VEY132" s="301"/>
      <c r="VEZ132" s="301"/>
      <c r="VFA132" s="301"/>
      <c r="VFB132" s="301"/>
      <c r="VFC132" s="301"/>
      <c r="VFD132" s="301"/>
      <c r="VFE132" s="301"/>
      <c r="VFF132" s="301"/>
      <c r="VFG132" s="301"/>
      <c r="VFH132" s="301"/>
      <c r="VFI132" s="301"/>
      <c r="VFJ132" s="301"/>
      <c r="VFK132" s="301"/>
      <c r="VFL132" s="301"/>
      <c r="VFM132" s="301"/>
      <c r="VFN132" s="301"/>
      <c r="VFO132" s="301"/>
      <c r="VFP132" s="301"/>
      <c r="VFQ132" s="301"/>
      <c r="VFR132" s="301"/>
      <c r="VFS132" s="301"/>
      <c r="VFT132" s="301"/>
      <c r="VFU132" s="301"/>
      <c r="VFV132" s="301"/>
      <c r="VFW132" s="301"/>
      <c r="VFX132" s="301"/>
      <c r="VFY132" s="301"/>
      <c r="VFZ132" s="301"/>
      <c r="VGA132" s="301"/>
      <c r="VGB132" s="301"/>
      <c r="VGC132" s="301"/>
      <c r="VGD132" s="301"/>
      <c r="VGE132" s="301"/>
      <c r="VGF132" s="301"/>
      <c r="VGG132" s="301"/>
      <c r="VGH132" s="301"/>
      <c r="VGI132" s="301"/>
      <c r="VGJ132" s="301"/>
      <c r="VGK132" s="301"/>
      <c r="VGL132" s="301"/>
      <c r="VGM132" s="301"/>
      <c r="VGN132" s="301"/>
      <c r="VGO132" s="301"/>
      <c r="VGP132" s="301"/>
      <c r="VGQ132" s="301"/>
      <c r="VGR132" s="301"/>
      <c r="VGS132" s="301"/>
      <c r="VGT132" s="301"/>
      <c r="VGU132" s="301"/>
      <c r="VGV132" s="301"/>
      <c r="VGW132" s="301"/>
      <c r="VGX132" s="301"/>
      <c r="VGY132" s="301"/>
      <c r="VGZ132" s="301"/>
      <c r="VHA132" s="301"/>
      <c r="VHB132" s="301"/>
      <c r="VHC132" s="301"/>
      <c r="VHD132" s="301"/>
      <c r="VHE132" s="301"/>
      <c r="VHF132" s="301"/>
      <c r="VHG132" s="301"/>
      <c r="VHH132" s="301"/>
      <c r="VHI132" s="301"/>
      <c r="VHJ132" s="301"/>
      <c r="VHK132" s="301"/>
      <c r="VHL132" s="301"/>
      <c r="VHM132" s="301"/>
      <c r="VHN132" s="301"/>
      <c r="VHO132" s="301"/>
      <c r="VHP132" s="301"/>
      <c r="VHQ132" s="301"/>
      <c r="VHR132" s="301"/>
      <c r="VHS132" s="301"/>
      <c r="VHT132" s="301"/>
      <c r="VHU132" s="301"/>
      <c r="VHV132" s="301"/>
      <c r="VHW132" s="301"/>
      <c r="VHX132" s="301"/>
      <c r="VHY132" s="301"/>
      <c r="VHZ132" s="301"/>
      <c r="VIA132" s="301"/>
      <c r="VIH132" s="301"/>
      <c r="VII132" s="301"/>
      <c r="VIJ132" s="301"/>
      <c r="VIK132" s="301"/>
      <c r="VIL132" s="301"/>
      <c r="VIM132" s="301"/>
      <c r="VIN132" s="301"/>
      <c r="VIO132" s="301"/>
      <c r="VIP132" s="301"/>
      <c r="VIQ132" s="301"/>
      <c r="VIR132" s="301"/>
      <c r="VIS132" s="301"/>
      <c r="VIT132" s="301"/>
      <c r="VIU132" s="301"/>
      <c r="VIV132" s="301"/>
      <c r="VIW132" s="301"/>
      <c r="VIX132" s="301"/>
      <c r="VIY132" s="301"/>
      <c r="VIZ132" s="301"/>
      <c r="VJA132" s="301"/>
      <c r="VJB132" s="301"/>
      <c r="VJC132" s="301"/>
      <c r="VJD132" s="301"/>
      <c r="VJE132" s="301"/>
      <c r="VJF132" s="301"/>
      <c r="VJG132" s="301"/>
      <c r="VJH132" s="301"/>
      <c r="VJI132" s="301"/>
      <c r="VJJ132" s="301"/>
      <c r="VJK132" s="301"/>
      <c r="VJL132" s="301"/>
      <c r="VJM132" s="301"/>
      <c r="VJN132" s="301"/>
      <c r="VJO132" s="301"/>
      <c r="VJP132" s="301"/>
      <c r="VJQ132" s="301"/>
      <c r="VJR132" s="301"/>
      <c r="VJS132" s="301"/>
      <c r="VJT132" s="301"/>
      <c r="VJU132" s="301"/>
      <c r="VJV132" s="301"/>
      <c r="VJW132" s="301"/>
      <c r="VJX132" s="301"/>
      <c r="VJY132" s="301"/>
      <c r="VJZ132" s="301"/>
      <c r="VKA132" s="301"/>
      <c r="VKB132" s="301"/>
      <c r="VKC132" s="301"/>
      <c r="VKD132" s="301"/>
      <c r="VKE132" s="301"/>
      <c r="VKF132" s="301"/>
      <c r="VKG132" s="301"/>
      <c r="VKH132" s="301"/>
      <c r="VKI132" s="301"/>
      <c r="VKJ132" s="301"/>
      <c r="VKK132" s="301"/>
      <c r="VKL132" s="301"/>
      <c r="VKM132" s="301"/>
      <c r="VKN132" s="301"/>
      <c r="VKO132" s="301"/>
      <c r="VKP132" s="301"/>
      <c r="VKQ132" s="301"/>
      <c r="VKR132" s="301"/>
      <c r="VKS132" s="301"/>
      <c r="VKT132" s="301"/>
      <c r="VKU132" s="301"/>
      <c r="VKV132" s="301"/>
      <c r="VKW132" s="301"/>
      <c r="VKX132" s="301"/>
      <c r="VKY132" s="301"/>
      <c r="VKZ132" s="301"/>
      <c r="VLA132" s="301"/>
      <c r="VLB132" s="301"/>
      <c r="VLC132" s="301"/>
      <c r="VLD132" s="301"/>
      <c r="VLE132" s="301"/>
      <c r="VLF132" s="301"/>
      <c r="VLG132" s="301"/>
      <c r="VLH132" s="301"/>
      <c r="VLI132" s="301"/>
      <c r="VLJ132" s="301"/>
      <c r="VLK132" s="301"/>
      <c r="VLL132" s="301"/>
      <c r="VLM132" s="301"/>
      <c r="VLN132" s="301"/>
      <c r="VLO132" s="301"/>
      <c r="VLP132" s="301"/>
      <c r="VLQ132" s="301"/>
      <c r="VLR132" s="301"/>
      <c r="VLS132" s="301"/>
      <c r="VLT132" s="301"/>
      <c r="VLU132" s="301"/>
      <c r="VLV132" s="301"/>
      <c r="VLW132" s="301"/>
      <c r="VLX132" s="301"/>
      <c r="VLY132" s="301"/>
      <c r="VLZ132" s="301"/>
      <c r="VMA132" s="301"/>
      <c r="VMB132" s="301"/>
      <c r="VMC132" s="301"/>
      <c r="VMD132" s="301"/>
      <c r="VME132" s="301"/>
      <c r="VMF132" s="301"/>
      <c r="VMG132" s="301"/>
      <c r="VMH132" s="301"/>
      <c r="VMI132" s="301"/>
      <c r="VMJ132" s="301"/>
      <c r="VMK132" s="301"/>
      <c r="VML132" s="301"/>
      <c r="VMM132" s="301"/>
      <c r="VMN132" s="301"/>
      <c r="VMO132" s="301"/>
      <c r="VMP132" s="301"/>
      <c r="VMQ132" s="301"/>
      <c r="VMR132" s="301"/>
      <c r="VMS132" s="301"/>
      <c r="VMT132" s="301"/>
      <c r="VMU132" s="301"/>
      <c r="VMV132" s="301"/>
      <c r="VMW132" s="301"/>
      <c r="VMX132" s="301"/>
      <c r="VMY132" s="301"/>
      <c r="VMZ132" s="301"/>
      <c r="VNA132" s="301"/>
      <c r="VNB132" s="301"/>
      <c r="VNC132" s="301"/>
      <c r="VND132" s="301"/>
      <c r="VNE132" s="301"/>
      <c r="VNF132" s="301"/>
      <c r="VNG132" s="301"/>
      <c r="VNH132" s="301"/>
      <c r="VNI132" s="301"/>
      <c r="VNJ132" s="301"/>
      <c r="VNK132" s="301"/>
      <c r="VNL132" s="301"/>
      <c r="VNM132" s="301"/>
      <c r="VNN132" s="301"/>
      <c r="VNO132" s="301"/>
      <c r="VNP132" s="301"/>
      <c r="VNQ132" s="301"/>
      <c r="VNR132" s="301"/>
      <c r="VNS132" s="301"/>
      <c r="VNT132" s="301"/>
      <c r="VNU132" s="301"/>
      <c r="VNV132" s="301"/>
      <c r="VNW132" s="301"/>
      <c r="VNX132" s="301"/>
      <c r="VNY132" s="301"/>
      <c r="VNZ132" s="301"/>
      <c r="VOA132" s="301"/>
      <c r="VOB132" s="301"/>
      <c r="VOC132" s="301"/>
      <c r="VOD132" s="301"/>
      <c r="VOE132" s="301"/>
      <c r="VOF132" s="301"/>
      <c r="VOG132" s="301"/>
      <c r="VOH132" s="301"/>
      <c r="VOI132" s="301"/>
      <c r="VOJ132" s="301"/>
      <c r="VOK132" s="301"/>
      <c r="VOL132" s="301"/>
      <c r="VOM132" s="301"/>
      <c r="VON132" s="301"/>
      <c r="VOO132" s="301"/>
      <c r="VOP132" s="301"/>
      <c r="VOQ132" s="301"/>
      <c r="VOR132" s="301"/>
      <c r="VOS132" s="301"/>
      <c r="VOT132" s="301"/>
      <c r="VOU132" s="301"/>
      <c r="VOV132" s="301"/>
      <c r="VOW132" s="301"/>
      <c r="VOX132" s="301"/>
      <c r="VOY132" s="301"/>
      <c r="VOZ132" s="301"/>
      <c r="VPA132" s="301"/>
      <c r="VPB132" s="301"/>
      <c r="VPC132" s="301"/>
      <c r="VPD132" s="301"/>
      <c r="VPE132" s="301"/>
      <c r="VPF132" s="301"/>
      <c r="VPG132" s="301"/>
      <c r="VPH132" s="301"/>
      <c r="VPI132" s="301"/>
      <c r="VPJ132" s="301"/>
      <c r="VPK132" s="301"/>
      <c r="VPL132" s="301"/>
      <c r="VPM132" s="301"/>
      <c r="VPN132" s="301"/>
      <c r="VPO132" s="301"/>
      <c r="VPP132" s="301"/>
      <c r="VPQ132" s="301"/>
      <c r="VPR132" s="301"/>
      <c r="VPS132" s="301"/>
      <c r="VPT132" s="301"/>
      <c r="VPU132" s="301"/>
      <c r="VPV132" s="301"/>
      <c r="VPW132" s="301"/>
      <c r="VPX132" s="301"/>
      <c r="VPY132" s="301"/>
      <c r="VPZ132" s="301"/>
      <c r="VQA132" s="301"/>
      <c r="VQB132" s="301"/>
      <c r="VQC132" s="301"/>
      <c r="VQD132" s="301"/>
      <c r="VQE132" s="301"/>
      <c r="VQF132" s="301"/>
      <c r="VQG132" s="301"/>
      <c r="VQH132" s="301"/>
      <c r="VQI132" s="301"/>
      <c r="VQJ132" s="301"/>
      <c r="VQK132" s="301"/>
      <c r="VQL132" s="301"/>
      <c r="VQM132" s="301"/>
      <c r="VQN132" s="301"/>
      <c r="VQO132" s="301"/>
      <c r="VQP132" s="301"/>
      <c r="VQQ132" s="301"/>
      <c r="VQR132" s="301"/>
      <c r="VQS132" s="301"/>
      <c r="VQT132" s="301"/>
      <c r="VQU132" s="301"/>
      <c r="VQV132" s="301"/>
      <c r="VQW132" s="301"/>
      <c r="VQX132" s="301"/>
      <c r="VQY132" s="301"/>
      <c r="VQZ132" s="301"/>
      <c r="VRA132" s="301"/>
      <c r="VRB132" s="301"/>
      <c r="VRC132" s="301"/>
      <c r="VRD132" s="301"/>
      <c r="VRE132" s="301"/>
      <c r="VRF132" s="301"/>
      <c r="VRG132" s="301"/>
      <c r="VRH132" s="301"/>
      <c r="VRI132" s="301"/>
      <c r="VRJ132" s="301"/>
      <c r="VRK132" s="301"/>
      <c r="VRL132" s="301"/>
      <c r="VRM132" s="301"/>
      <c r="VRN132" s="301"/>
      <c r="VRO132" s="301"/>
      <c r="VRP132" s="301"/>
      <c r="VRQ132" s="301"/>
      <c r="VRR132" s="301"/>
      <c r="VRS132" s="301"/>
      <c r="VRT132" s="301"/>
      <c r="VRU132" s="301"/>
      <c r="VRV132" s="301"/>
      <c r="VRW132" s="301"/>
      <c r="VSD132" s="301"/>
      <c r="VSE132" s="301"/>
      <c r="VSF132" s="301"/>
      <c r="VSG132" s="301"/>
      <c r="VSH132" s="301"/>
      <c r="VSI132" s="301"/>
      <c r="VSJ132" s="301"/>
      <c r="VSK132" s="301"/>
      <c r="VSL132" s="301"/>
      <c r="VSM132" s="301"/>
      <c r="VSN132" s="301"/>
      <c r="VSO132" s="301"/>
      <c r="VSP132" s="301"/>
      <c r="VSQ132" s="301"/>
      <c r="VSR132" s="301"/>
      <c r="VSS132" s="301"/>
      <c r="VST132" s="301"/>
      <c r="VSU132" s="301"/>
      <c r="VSV132" s="301"/>
      <c r="VSW132" s="301"/>
      <c r="VSX132" s="301"/>
      <c r="VSY132" s="301"/>
      <c r="VSZ132" s="301"/>
      <c r="VTA132" s="301"/>
      <c r="VTB132" s="301"/>
      <c r="VTC132" s="301"/>
      <c r="VTD132" s="301"/>
      <c r="VTE132" s="301"/>
      <c r="VTF132" s="301"/>
      <c r="VTG132" s="301"/>
      <c r="VTH132" s="301"/>
      <c r="VTI132" s="301"/>
      <c r="VTJ132" s="301"/>
      <c r="VTK132" s="301"/>
      <c r="VTL132" s="301"/>
      <c r="VTM132" s="301"/>
      <c r="VTN132" s="301"/>
      <c r="VTO132" s="301"/>
      <c r="VTP132" s="301"/>
      <c r="VTQ132" s="301"/>
      <c r="VTR132" s="301"/>
      <c r="VTS132" s="301"/>
      <c r="VTT132" s="301"/>
      <c r="VTU132" s="301"/>
      <c r="VTV132" s="301"/>
      <c r="VTW132" s="301"/>
      <c r="VTX132" s="301"/>
      <c r="VTY132" s="301"/>
      <c r="VTZ132" s="301"/>
      <c r="VUA132" s="301"/>
      <c r="VUB132" s="301"/>
      <c r="VUC132" s="301"/>
      <c r="VUD132" s="301"/>
      <c r="VUE132" s="301"/>
      <c r="VUF132" s="301"/>
      <c r="VUG132" s="301"/>
      <c r="VUH132" s="301"/>
      <c r="VUI132" s="301"/>
      <c r="VUJ132" s="301"/>
      <c r="VUK132" s="301"/>
      <c r="VUL132" s="301"/>
      <c r="VUM132" s="301"/>
      <c r="VUN132" s="301"/>
      <c r="VUO132" s="301"/>
      <c r="VUP132" s="301"/>
      <c r="VUQ132" s="301"/>
      <c r="VUR132" s="301"/>
      <c r="VUS132" s="301"/>
      <c r="VUT132" s="301"/>
      <c r="VUU132" s="301"/>
      <c r="VUV132" s="301"/>
      <c r="VUW132" s="301"/>
      <c r="VUX132" s="301"/>
      <c r="VUY132" s="301"/>
      <c r="VUZ132" s="301"/>
      <c r="VVA132" s="301"/>
      <c r="VVB132" s="301"/>
      <c r="VVC132" s="301"/>
      <c r="VVD132" s="301"/>
      <c r="VVE132" s="301"/>
      <c r="VVF132" s="301"/>
      <c r="VVG132" s="301"/>
      <c r="VVH132" s="301"/>
      <c r="VVI132" s="301"/>
      <c r="VVJ132" s="301"/>
      <c r="VVK132" s="301"/>
      <c r="VVL132" s="301"/>
      <c r="VVM132" s="301"/>
      <c r="VVN132" s="301"/>
      <c r="VVO132" s="301"/>
      <c r="VVP132" s="301"/>
      <c r="VVQ132" s="301"/>
      <c r="VVR132" s="301"/>
      <c r="VVS132" s="301"/>
      <c r="VVT132" s="301"/>
      <c r="VVU132" s="301"/>
      <c r="VVV132" s="301"/>
      <c r="VVW132" s="301"/>
      <c r="VVX132" s="301"/>
      <c r="VVY132" s="301"/>
      <c r="VVZ132" s="301"/>
      <c r="VWA132" s="301"/>
      <c r="VWB132" s="301"/>
      <c r="VWC132" s="301"/>
      <c r="VWD132" s="301"/>
      <c r="VWE132" s="301"/>
      <c r="VWF132" s="301"/>
      <c r="VWG132" s="301"/>
      <c r="VWH132" s="301"/>
      <c r="VWI132" s="301"/>
      <c r="VWJ132" s="301"/>
      <c r="VWK132" s="301"/>
      <c r="VWL132" s="301"/>
      <c r="VWM132" s="301"/>
      <c r="VWN132" s="301"/>
      <c r="VWO132" s="301"/>
      <c r="VWP132" s="301"/>
      <c r="VWQ132" s="301"/>
      <c r="VWR132" s="301"/>
      <c r="VWS132" s="301"/>
      <c r="VWT132" s="301"/>
      <c r="VWU132" s="301"/>
      <c r="VWV132" s="301"/>
      <c r="VWW132" s="301"/>
      <c r="VWX132" s="301"/>
      <c r="VWY132" s="301"/>
      <c r="VWZ132" s="301"/>
      <c r="VXA132" s="301"/>
      <c r="VXB132" s="301"/>
      <c r="VXC132" s="301"/>
      <c r="VXD132" s="301"/>
      <c r="VXE132" s="301"/>
      <c r="VXF132" s="301"/>
      <c r="VXG132" s="301"/>
      <c r="VXH132" s="301"/>
      <c r="VXI132" s="301"/>
      <c r="VXJ132" s="301"/>
      <c r="VXK132" s="301"/>
      <c r="VXL132" s="301"/>
      <c r="VXM132" s="301"/>
      <c r="VXN132" s="301"/>
      <c r="VXO132" s="301"/>
      <c r="VXP132" s="301"/>
      <c r="VXQ132" s="301"/>
      <c r="VXR132" s="301"/>
      <c r="VXS132" s="301"/>
      <c r="VXT132" s="301"/>
      <c r="VXU132" s="301"/>
      <c r="VXV132" s="301"/>
      <c r="VXW132" s="301"/>
      <c r="VXX132" s="301"/>
      <c r="VXY132" s="301"/>
      <c r="VXZ132" s="301"/>
      <c r="VYA132" s="301"/>
      <c r="VYB132" s="301"/>
      <c r="VYC132" s="301"/>
      <c r="VYD132" s="301"/>
      <c r="VYE132" s="301"/>
      <c r="VYF132" s="301"/>
      <c r="VYG132" s="301"/>
      <c r="VYH132" s="301"/>
      <c r="VYI132" s="301"/>
      <c r="VYJ132" s="301"/>
      <c r="VYK132" s="301"/>
      <c r="VYL132" s="301"/>
      <c r="VYM132" s="301"/>
      <c r="VYN132" s="301"/>
      <c r="VYO132" s="301"/>
      <c r="VYP132" s="301"/>
      <c r="VYQ132" s="301"/>
      <c r="VYR132" s="301"/>
      <c r="VYS132" s="301"/>
      <c r="VYT132" s="301"/>
      <c r="VYU132" s="301"/>
      <c r="VYV132" s="301"/>
      <c r="VYW132" s="301"/>
      <c r="VYX132" s="301"/>
      <c r="VYY132" s="301"/>
      <c r="VYZ132" s="301"/>
      <c r="VZA132" s="301"/>
      <c r="VZB132" s="301"/>
      <c r="VZC132" s="301"/>
      <c r="VZD132" s="301"/>
      <c r="VZE132" s="301"/>
      <c r="VZF132" s="301"/>
      <c r="VZG132" s="301"/>
      <c r="VZH132" s="301"/>
      <c r="VZI132" s="301"/>
      <c r="VZJ132" s="301"/>
      <c r="VZK132" s="301"/>
      <c r="VZL132" s="301"/>
      <c r="VZM132" s="301"/>
      <c r="VZN132" s="301"/>
      <c r="VZO132" s="301"/>
      <c r="VZP132" s="301"/>
      <c r="VZQ132" s="301"/>
      <c r="VZR132" s="301"/>
      <c r="VZS132" s="301"/>
      <c r="VZT132" s="301"/>
      <c r="VZU132" s="301"/>
      <c r="VZV132" s="301"/>
      <c r="VZW132" s="301"/>
      <c r="VZX132" s="301"/>
      <c r="VZY132" s="301"/>
      <c r="VZZ132" s="301"/>
      <c r="WAA132" s="301"/>
      <c r="WAB132" s="301"/>
      <c r="WAC132" s="301"/>
      <c r="WAD132" s="301"/>
      <c r="WAE132" s="301"/>
      <c r="WAF132" s="301"/>
      <c r="WAG132" s="301"/>
      <c r="WAH132" s="301"/>
      <c r="WAI132" s="301"/>
      <c r="WAJ132" s="301"/>
      <c r="WAK132" s="301"/>
      <c r="WAL132" s="301"/>
      <c r="WAM132" s="301"/>
      <c r="WAN132" s="301"/>
      <c r="WAO132" s="301"/>
      <c r="WAP132" s="301"/>
      <c r="WAQ132" s="301"/>
      <c r="WAR132" s="301"/>
      <c r="WAS132" s="301"/>
      <c r="WAT132" s="301"/>
      <c r="WAU132" s="301"/>
      <c r="WAV132" s="301"/>
      <c r="WAW132" s="301"/>
      <c r="WAX132" s="301"/>
      <c r="WAY132" s="301"/>
      <c r="WAZ132" s="301"/>
      <c r="WBA132" s="301"/>
      <c r="WBB132" s="301"/>
      <c r="WBC132" s="301"/>
      <c r="WBD132" s="301"/>
      <c r="WBE132" s="301"/>
      <c r="WBF132" s="301"/>
      <c r="WBG132" s="301"/>
      <c r="WBH132" s="301"/>
      <c r="WBI132" s="301"/>
      <c r="WBJ132" s="301"/>
      <c r="WBK132" s="301"/>
      <c r="WBL132" s="301"/>
      <c r="WBM132" s="301"/>
      <c r="WBN132" s="301"/>
      <c r="WBO132" s="301"/>
      <c r="WBP132" s="301"/>
      <c r="WBQ132" s="301"/>
      <c r="WBR132" s="301"/>
      <c r="WBS132" s="301"/>
      <c r="WBZ132" s="301"/>
      <c r="WCA132" s="301"/>
      <c r="WCB132" s="301"/>
      <c r="WCC132" s="301"/>
      <c r="WCD132" s="301"/>
      <c r="WCE132" s="301"/>
      <c r="WCF132" s="301"/>
      <c r="WCG132" s="301"/>
      <c r="WCH132" s="301"/>
      <c r="WCI132" s="301"/>
      <c r="WCJ132" s="301"/>
      <c r="WCK132" s="301"/>
      <c r="WCL132" s="301"/>
      <c r="WCM132" s="301"/>
      <c r="WCN132" s="301"/>
      <c r="WCO132" s="301"/>
      <c r="WCP132" s="301"/>
      <c r="WCQ132" s="301"/>
      <c r="WCR132" s="301"/>
      <c r="WCS132" s="301"/>
      <c r="WCT132" s="301"/>
      <c r="WCU132" s="301"/>
      <c r="WCV132" s="301"/>
      <c r="WCW132" s="301"/>
      <c r="WCX132" s="301"/>
      <c r="WCY132" s="301"/>
      <c r="WCZ132" s="301"/>
      <c r="WDA132" s="301"/>
      <c r="WDB132" s="301"/>
      <c r="WDC132" s="301"/>
      <c r="WDD132" s="301"/>
      <c r="WDE132" s="301"/>
      <c r="WDF132" s="301"/>
      <c r="WDG132" s="301"/>
      <c r="WDH132" s="301"/>
      <c r="WDI132" s="301"/>
      <c r="WDJ132" s="301"/>
      <c r="WDK132" s="301"/>
      <c r="WDL132" s="301"/>
      <c r="WDM132" s="301"/>
      <c r="WDN132" s="301"/>
      <c r="WDO132" s="301"/>
      <c r="WDP132" s="301"/>
      <c r="WDQ132" s="301"/>
      <c r="WDR132" s="301"/>
      <c r="WDS132" s="301"/>
      <c r="WDT132" s="301"/>
      <c r="WDU132" s="301"/>
      <c r="WDV132" s="301"/>
      <c r="WDW132" s="301"/>
      <c r="WDX132" s="301"/>
      <c r="WDY132" s="301"/>
      <c r="WDZ132" s="301"/>
      <c r="WEA132" s="301"/>
      <c r="WEB132" s="301"/>
      <c r="WEC132" s="301"/>
      <c r="WED132" s="301"/>
      <c r="WEE132" s="301"/>
      <c r="WEF132" s="301"/>
      <c r="WEG132" s="301"/>
      <c r="WEH132" s="301"/>
      <c r="WEI132" s="301"/>
      <c r="WEJ132" s="301"/>
      <c r="WEK132" s="301"/>
      <c r="WEL132" s="301"/>
      <c r="WEM132" s="301"/>
      <c r="WEN132" s="301"/>
      <c r="WEO132" s="301"/>
      <c r="WEP132" s="301"/>
      <c r="WEQ132" s="301"/>
      <c r="WER132" s="301"/>
      <c r="WES132" s="301"/>
      <c r="WET132" s="301"/>
      <c r="WEU132" s="301"/>
      <c r="WEV132" s="301"/>
      <c r="WEW132" s="301"/>
      <c r="WEX132" s="301"/>
      <c r="WEY132" s="301"/>
      <c r="WEZ132" s="301"/>
      <c r="WFA132" s="301"/>
      <c r="WFB132" s="301"/>
      <c r="WFC132" s="301"/>
      <c r="WFD132" s="301"/>
      <c r="WFE132" s="301"/>
      <c r="WFF132" s="301"/>
      <c r="WFG132" s="301"/>
      <c r="WFH132" s="301"/>
      <c r="WFI132" s="301"/>
      <c r="WFJ132" s="301"/>
      <c r="WFK132" s="301"/>
      <c r="WFL132" s="301"/>
      <c r="WFM132" s="301"/>
      <c r="WFN132" s="301"/>
      <c r="WFO132" s="301"/>
      <c r="WFP132" s="301"/>
      <c r="WFQ132" s="301"/>
      <c r="WFR132" s="301"/>
      <c r="WFS132" s="301"/>
      <c r="WFT132" s="301"/>
      <c r="WFU132" s="301"/>
      <c r="WFV132" s="301"/>
      <c r="WFW132" s="301"/>
      <c r="WFX132" s="301"/>
      <c r="WFY132" s="301"/>
      <c r="WFZ132" s="301"/>
      <c r="WGA132" s="301"/>
      <c r="WGB132" s="301"/>
      <c r="WGC132" s="301"/>
      <c r="WGD132" s="301"/>
      <c r="WGE132" s="301"/>
      <c r="WGF132" s="301"/>
      <c r="WGG132" s="301"/>
      <c r="WGH132" s="301"/>
      <c r="WGI132" s="301"/>
      <c r="WGJ132" s="301"/>
      <c r="WGK132" s="301"/>
      <c r="WGL132" s="301"/>
      <c r="WGM132" s="301"/>
      <c r="WGN132" s="301"/>
      <c r="WGO132" s="301"/>
      <c r="WGP132" s="301"/>
      <c r="WGQ132" s="301"/>
      <c r="WGR132" s="301"/>
      <c r="WGS132" s="301"/>
      <c r="WGT132" s="301"/>
      <c r="WGU132" s="301"/>
      <c r="WGV132" s="301"/>
      <c r="WGW132" s="301"/>
      <c r="WGX132" s="301"/>
      <c r="WGY132" s="301"/>
      <c r="WGZ132" s="301"/>
      <c r="WHA132" s="301"/>
      <c r="WHB132" s="301"/>
      <c r="WHC132" s="301"/>
      <c r="WHD132" s="301"/>
      <c r="WHE132" s="301"/>
      <c r="WHF132" s="301"/>
      <c r="WHG132" s="301"/>
      <c r="WHH132" s="301"/>
      <c r="WHI132" s="301"/>
      <c r="WHJ132" s="301"/>
      <c r="WHK132" s="301"/>
      <c r="WHL132" s="301"/>
      <c r="WHM132" s="301"/>
      <c r="WHN132" s="301"/>
      <c r="WHO132" s="301"/>
      <c r="WHP132" s="301"/>
      <c r="WHQ132" s="301"/>
      <c r="WHR132" s="301"/>
      <c r="WHS132" s="301"/>
      <c r="WHT132" s="301"/>
      <c r="WHU132" s="301"/>
      <c r="WHV132" s="301"/>
      <c r="WHW132" s="301"/>
      <c r="WHX132" s="301"/>
      <c r="WHY132" s="301"/>
      <c r="WHZ132" s="301"/>
      <c r="WIA132" s="301"/>
      <c r="WIB132" s="301"/>
      <c r="WIC132" s="301"/>
      <c r="WID132" s="301"/>
      <c r="WIE132" s="301"/>
      <c r="WIF132" s="301"/>
      <c r="WIG132" s="301"/>
      <c r="WIH132" s="301"/>
      <c r="WII132" s="301"/>
      <c r="WIJ132" s="301"/>
      <c r="WIK132" s="301"/>
      <c r="WIL132" s="301"/>
      <c r="WIM132" s="301"/>
      <c r="WIN132" s="301"/>
      <c r="WIO132" s="301"/>
      <c r="WIP132" s="301"/>
      <c r="WIQ132" s="301"/>
      <c r="WIR132" s="301"/>
      <c r="WIS132" s="301"/>
      <c r="WIT132" s="301"/>
      <c r="WIU132" s="301"/>
      <c r="WIV132" s="301"/>
      <c r="WIW132" s="301"/>
      <c r="WIX132" s="301"/>
      <c r="WIY132" s="301"/>
      <c r="WIZ132" s="301"/>
      <c r="WJA132" s="301"/>
      <c r="WJB132" s="301"/>
      <c r="WJC132" s="301"/>
      <c r="WJD132" s="301"/>
      <c r="WJE132" s="301"/>
      <c r="WJF132" s="301"/>
      <c r="WJG132" s="301"/>
      <c r="WJH132" s="301"/>
      <c r="WJI132" s="301"/>
      <c r="WJJ132" s="301"/>
      <c r="WJK132" s="301"/>
      <c r="WJL132" s="301"/>
      <c r="WJM132" s="301"/>
      <c r="WJN132" s="301"/>
      <c r="WJO132" s="301"/>
      <c r="WJP132" s="301"/>
      <c r="WJQ132" s="301"/>
      <c r="WJR132" s="301"/>
      <c r="WJS132" s="301"/>
      <c r="WJT132" s="301"/>
      <c r="WJU132" s="301"/>
      <c r="WJV132" s="301"/>
      <c r="WJW132" s="301"/>
      <c r="WJX132" s="301"/>
      <c r="WJY132" s="301"/>
      <c r="WJZ132" s="301"/>
      <c r="WKA132" s="301"/>
      <c r="WKB132" s="301"/>
      <c r="WKC132" s="301"/>
      <c r="WKD132" s="301"/>
      <c r="WKE132" s="301"/>
      <c r="WKF132" s="301"/>
      <c r="WKG132" s="301"/>
      <c r="WKH132" s="301"/>
      <c r="WKI132" s="301"/>
      <c r="WKJ132" s="301"/>
      <c r="WKK132" s="301"/>
      <c r="WKL132" s="301"/>
      <c r="WKM132" s="301"/>
      <c r="WKN132" s="301"/>
      <c r="WKO132" s="301"/>
      <c r="WKP132" s="301"/>
      <c r="WKQ132" s="301"/>
      <c r="WKR132" s="301"/>
      <c r="WKS132" s="301"/>
      <c r="WKT132" s="301"/>
      <c r="WKU132" s="301"/>
      <c r="WKV132" s="301"/>
      <c r="WKW132" s="301"/>
      <c r="WKX132" s="301"/>
      <c r="WKY132" s="301"/>
      <c r="WKZ132" s="301"/>
      <c r="WLA132" s="301"/>
      <c r="WLB132" s="301"/>
      <c r="WLC132" s="301"/>
      <c r="WLD132" s="301"/>
      <c r="WLE132" s="301"/>
      <c r="WLF132" s="301"/>
      <c r="WLG132" s="301"/>
      <c r="WLH132" s="301"/>
      <c r="WLI132" s="301"/>
      <c r="WLJ132" s="301"/>
      <c r="WLK132" s="301"/>
      <c r="WLL132" s="301"/>
      <c r="WLM132" s="301"/>
      <c r="WLN132" s="301"/>
      <c r="WLO132" s="301"/>
      <c r="WLV132" s="301"/>
      <c r="WLW132" s="301"/>
      <c r="WLX132" s="301"/>
      <c r="WLY132" s="301"/>
      <c r="WLZ132" s="301"/>
      <c r="WMA132" s="301"/>
      <c r="WMB132" s="301"/>
      <c r="WMC132" s="301"/>
      <c r="WMD132" s="301"/>
      <c r="WME132" s="301"/>
      <c r="WMF132" s="301"/>
      <c r="WMG132" s="301"/>
      <c r="WMH132" s="301"/>
      <c r="WMI132" s="301"/>
      <c r="WMJ132" s="301"/>
      <c r="WMK132" s="301"/>
      <c r="WML132" s="301"/>
      <c r="WMM132" s="301"/>
      <c r="WMN132" s="301"/>
      <c r="WMO132" s="301"/>
      <c r="WMP132" s="301"/>
      <c r="WMQ132" s="301"/>
      <c r="WMR132" s="301"/>
      <c r="WMS132" s="301"/>
      <c r="WMT132" s="301"/>
      <c r="WMU132" s="301"/>
      <c r="WMV132" s="301"/>
      <c r="WMW132" s="301"/>
      <c r="WMX132" s="301"/>
      <c r="WMY132" s="301"/>
      <c r="WMZ132" s="301"/>
      <c r="WNA132" s="301"/>
      <c r="WNB132" s="301"/>
      <c r="WNC132" s="301"/>
      <c r="WND132" s="301"/>
      <c r="WNE132" s="301"/>
      <c r="WNF132" s="301"/>
      <c r="WNG132" s="301"/>
      <c r="WNH132" s="301"/>
      <c r="WNI132" s="301"/>
      <c r="WNJ132" s="301"/>
      <c r="WNK132" s="301"/>
      <c r="WNL132" s="301"/>
      <c r="WNM132" s="301"/>
      <c r="WNN132" s="301"/>
      <c r="WNO132" s="301"/>
      <c r="WNP132" s="301"/>
      <c r="WNQ132" s="301"/>
      <c r="WNR132" s="301"/>
      <c r="WNS132" s="301"/>
      <c r="WNT132" s="301"/>
      <c r="WNU132" s="301"/>
      <c r="WNV132" s="301"/>
      <c r="WNW132" s="301"/>
      <c r="WNX132" s="301"/>
      <c r="WNY132" s="301"/>
      <c r="WNZ132" s="301"/>
      <c r="WOA132" s="301"/>
      <c r="WOB132" s="301"/>
      <c r="WOC132" s="301"/>
      <c r="WOD132" s="301"/>
      <c r="WOE132" s="301"/>
      <c r="WOF132" s="301"/>
      <c r="WOG132" s="301"/>
      <c r="WOH132" s="301"/>
      <c r="WOI132" s="301"/>
      <c r="WOJ132" s="301"/>
      <c r="WOK132" s="301"/>
      <c r="WOL132" s="301"/>
      <c r="WOM132" s="301"/>
      <c r="WON132" s="301"/>
      <c r="WOO132" s="301"/>
      <c r="WOP132" s="301"/>
      <c r="WOQ132" s="301"/>
      <c r="WOR132" s="301"/>
      <c r="WOS132" s="301"/>
      <c r="WOT132" s="301"/>
      <c r="WOU132" s="301"/>
      <c r="WOV132" s="301"/>
      <c r="WOW132" s="301"/>
      <c r="WOX132" s="301"/>
      <c r="WOY132" s="301"/>
      <c r="WOZ132" s="301"/>
      <c r="WPA132" s="301"/>
      <c r="WPB132" s="301"/>
      <c r="WPC132" s="301"/>
      <c r="WPD132" s="301"/>
      <c r="WPE132" s="301"/>
      <c r="WPF132" s="301"/>
      <c r="WPG132" s="301"/>
      <c r="WPH132" s="301"/>
      <c r="WPI132" s="301"/>
      <c r="WPJ132" s="301"/>
      <c r="WPK132" s="301"/>
      <c r="WPL132" s="301"/>
      <c r="WPM132" s="301"/>
      <c r="WPN132" s="301"/>
      <c r="WPO132" s="301"/>
      <c r="WPP132" s="301"/>
      <c r="WPQ132" s="301"/>
      <c r="WPR132" s="301"/>
      <c r="WPS132" s="301"/>
      <c r="WPT132" s="301"/>
      <c r="WPU132" s="301"/>
      <c r="WPV132" s="301"/>
      <c r="WPW132" s="301"/>
      <c r="WPX132" s="301"/>
      <c r="WPY132" s="301"/>
      <c r="WPZ132" s="301"/>
      <c r="WQA132" s="301"/>
      <c r="WQB132" s="301"/>
      <c r="WQC132" s="301"/>
      <c r="WQD132" s="301"/>
      <c r="WQE132" s="301"/>
      <c r="WQF132" s="301"/>
      <c r="WQG132" s="301"/>
      <c r="WQH132" s="301"/>
      <c r="WQI132" s="301"/>
      <c r="WQJ132" s="301"/>
      <c r="WQK132" s="301"/>
      <c r="WQL132" s="301"/>
      <c r="WQM132" s="301"/>
      <c r="WQN132" s="301"/>
      <c r="WQO132" s="301"/>
      <c r="WQP132" s="301"/>
      <c r="WQQ132" s="301"/>
      <c r="WQR132" s="301"/>
      <c r="WQS132" s="301"/>
      <c r="WQT132" s="301"/>
      <c r="WQU132" s="301"/>
      <c r="WQV132" s="301"/>
      <c r="WQW132" s="301"/>
      <c r="WQX132" s="301"/>
      <c r="WQY132" s="301"/>
      <c r="WQZ132" s="301"/>
      <c r="WRA132" s="301"/>
      <c r="WRB132" s="301"/>
      <c r="WRC132" s="301"/>
      <c r="WRD132" s="301"/>
      <c r="WRE132" s="301"/>
      <c r="WRF132" s="301"/>
      <c r="WRG132" s="301"/>
      <c r="WRH132" s="301"/>
      <c r="WRI132" s="301"/>
      <c r="WRJ132" s="301"/>
      <c r="WRK132" s="301"/>
      <c r="WRL132" s="301"/>
      <c r="WRM132" s="301"/>
      <c r="WRN132" s="301"/>
      <c r="WRO132" s="301"/>
      <c r="WRP132" s="301"/>
      <c r="WRQ132" s="301"/>
      <c r="WRR132" s="301"/>
      <c r="WRS132" s="301"/>
      <c r="WRT132" s="301"/>
      <c r="WRU132" s="301"/>
      <c r="WRV132" s="301"/>
      <c r="WRW132" s="301"/>
      <c r="WRX132" s="301"/>
      <c r="WRY132" s="301"/>
      <c r="WRZ132" s="301"/>
      <c r="WSA132" s="301"/>
      <c r="WSB132" s="301"/>
      <c r="WSC132" s="301"/>
      <c r="WSD132" s="301"/>
      <c r="WSE132" s="301"/>
      <c r="WSF132" s="301"/>
      <c r="WSG132" s="301"/>
      <c r="WSH132" s="301"/>
      <c r="WSI132" s="301"/>
      <c r="WSJ132" s="301"/>
      <c r="WSK132" s="301"/>
      <c r="WSL132" s="301"/>
      <c r="WSM132" s="301"/>
      <c r="WSN132" s="301"/>
      <c r="WSO132" s="301"/>
      <c r="WSP132" s="301"/>
      <c r="WSQ132" s="301"/>
      <c r="WSR132" s="301"/>
      <c r="WSS132" s="301"/>
      <c r="WST132" s="301"/>
      <c r="WSU132" s="301"/>
      <c r="WSV132" s="301"/>
      <c r="WSW132" s="301"/>
      <c r="WSX132" s="301"/>
      <c r="WSY132" s="301"/>
      <c r="WSZ132" s="301"/>
      <c r="WTA132" s="301"/>
      <c r="WTB132" s="301"/>
      <c r="WTC132" s="301"/>
      <c r="WTD132" s="301"/>
      <c r="WTE132" s="301"/>
      <c r="WTF132" s="301"/>
      <c r="WTG132" s="301"/>
      <c r="WTH132" s="301"/>
      <c r="WTI132" s="301"/>
      <c r="WTJ132" s="301"/>
      <c r="WTK132" s="301"/>
      <c r="WTL132" s="301"/>
      <c r="WTM132" s="301"/>
      <c r="WTN132" s="301"/>
      <c r="WTO132" s="301"/>
      <c r="WTP132" s="301"/>
      <c r="WTQ132" s="301"/>
      <c r="WTR132" s="301"/>
      <c r="WTS132" s="301"/>
      <c r="WTT132" s="301"/>
      <c r="WTU132" s="301"/>
      <c r="WTV132" s="301"/>
      <c r="WTW132" s="301"/>
      <c r="WTX132" s="301"/>
      <c r="WTY132" s="301"/>
      <c r="WTZ132" s="301"/>
      <c r="WUA132" s="301"/>
      <c r="WUB132" s="301"/>
      <c r="WUC132" s="301"/>
      <c r="WUD132" s="301"/>
      <c r="WUE132" s="301"/>
      <c r="WUF132" s="301"/>
      <c r="WUG132" s="301"/>
      <c r="WUH132" s="301"/>
      <c r="WUI132" s="301"/>
      <c r="WUJ132" s="301"/>
      <c r="WUK132" s="301"/>
      <c r="WUL132" s="301"/>
      <c r="WUM132" s="301"/>
      <c r="WUN132" s="301"/>
      <c r="WUO132" s="301"/>
      <c r="WUP132" s="301"/>
      <c r="WUQ132" s="301"/>
      <c r="WUR132" s="301"/>
      <c r="WUS132" s="301"/>
      <c r="WUT132" s="301"/>
      <c r="WUU132" s="301"/>
      <c r="WUV132" s="301"/>
      <c r="WUW132" s="301"/>
      <c r="WUX132" s="301"/>
      <c r="WUY132" s="301"/>
      <c r="WUZ132" s="301"/>
      <c r="WVA132" s="301"/>
      <c r="WVB132" s="301"/>
      <c r="WVC132" s="301"/>
      <c r="WVD132" s="301"/>
      <c r="WVE132" s="301"/>
      <c r="WVF132" s="301"/>
      <c r="WVG132" s="301"/>
      <c r="WVH132" s="301"/>
      <c r="WVI132" s="301"/>
      <c r="WVJ132" s="301"/>
      <c r="WVK132" s="301"/>
      <c r="WVR132" s="301"/>
      <c r="WVS132" s="301"/>
      <c r="WVT132" s="301"/>
      <c r="WVU132" s="301"/>
      <c r="WVV132" s="301"/>
      <c r="WVW132" s="301"/>
      <c r="WVX132" s="301"/>
      <c r="WVY132" s="301"/>
      <c r="WVZ132" s="301"/>
      <c r="WWA132" s="301"/>
      <c r="WWB132" s="301"/>
      <c r="WWC132" s="301"/>
      <c r="WWD132" s="301"/>
      <c r="WWE132" s="301"/>
      <c r="WWF132" s="301"/>
      <c r="WWG132" s="301"/>
      <c r="WWH132" s="301"/>
      <c r="WWI132" s="301"/>
      <c r="WWJ132" s="301"/>
      <c r="WWK132" s="301"/>
      <c r="WWL132" s="301"/>
      <c r="WWM132" s="301"/>
      <c r="WWN132" s="301"/>
      <c r="WWO132" s="301"/>
      <c r="WWP132" s="301"/>
      <c r="WWQ132" s="301"/>
      <c r="WWR132" s="301"/>
      <c r="WWS132" s="301"/>
      <c r="WWT132" s="301"/>
      <c r="WWU132" s="301"/>
      <c r="WWV132" s="301"/>
      <c r="WWW132" s="301"/>
      <c r="WWX132" s="301"/>
      <c r="WWY132" s="301"/>
      <c r="WWZ132" s="301"/>
      <c r="WXA132" s="301"/>
      <c r="WXB132" s="301"/>
      <c r="WXC132" s="301"/>
      <c r="WXD132" s="301"/>
      <c r="WXE132" s="301"/>
      <c r="WXF132" s="301"/>
      <c r="WXG132" s="301"/>
      <c r="WXH132" s="301"/>
      <c r="WXI132" s="301"/>
      <c r="WXJ132" s="301"/>
      <c r="WXK132" s="301"/>
      <c r="WXL132" s="301"/>
      <c r="WXM132" s="301"/>
      <c r="WXN132" s="301"/>
      <c r="WXO132" s="301"/>
      <c r="WXP132" s="301"/>
      <c r="WXQ132" s="301"/>
      <c r="WXR132" s="301"/>
      <c r="WXS132" s="301"/>
      <c r="WXT132" s="301"/>
      <c r="WXU132" s="301"/>
      <c r="WXV132" s="301"/>
      <c r="WXW132" s="301"/>
      <c r="WXX132" s="301"/>
      <c r="WXY132" s="301"/>
      <c r="WXZ132" s="301"/>
      <c r="WYA132" s="301"/>
      <c r="WYB132" s="301"/>
      <c r="WYC132" s="301"/>
      <c r="WYD132" s="301"/>
      <c r="WYE132" s="301"/>
      <c r="WYF132" s="301"/>
      <c r="WYG132" s="301"/>
      <c r="WYH132" s="301"/>
      <c r="WYI132" s="301"/>
      <c r="WYJ132" s="301"/>
      <c r="WYK132" s="301"/>
      <c r="WYL132" s="301"/>
      <c r="WYM132" s="301"/>
      <c r="WYN132" s="301"/>
      <c r="WYO132" s="301"/>
      <c r="WYP132" s="301"/>
      <c r="WYQ132" s="301"/>
      <c r="WYR132" s="301"/>
      <c r="WYS132" s="301"/>
      <c r="WYT132" s="301"/>
      <c r="WYU132" s="301"/>
      <c r="WYV132" s="301"/>
      <c r="WYW132" s="301"/>
      <c r="WYX132" s="301"/>
      <c r="WYY132" s="301"/>
      <c r="WYZ132" s="301"/>
      <c r="WZA132" s="301"/>
      <c r="WZB132" s="301"/>
      <c r="WZC132" s="301"/>
      <c r="WZD132" s="301"/>
      <c r="WZE132" s="301"/>
      <c r="WZF132" s="301"/>
      <c r="WZG132" s="301"/>
      <c r="WZH132" s="301"/>
      <c r="WZI132" s="301"/>
      <c r="WZJ132" s="301"/>
      <c r="WZK132" s="301"/>
      <c r="WZL132" s="301"/>
      <c r="WZM132" s="301"/>
      <c r="WZN132" s="301"/>
      <c r="WZO132" s="301"/>
      <c r="WZP132" s="301"/>
      <c r="WZQ132" s="301"/>
      <c r="WZR132" s="301"/>
      <c r="WZS132" s="301"/>
      <c r="WZT132" s="301"/>
      <c r="WZU132" s="301"/>
      <c r="WZV132" s="301"/>
      <c r="WZW132" s="301"/>
      <c r="WZX132" s="301"/>
      <c r="WZY132" s="301"/>
      <c r="WZZ132" s="301"/>
      <c r="XAA132" s="301"/>
      <c r="XAB132" s="301"/>
      <c r="XAC132" s="301"/>
      <c r="XAD132" s="301"/>
      <c r="XAE132" s="301"/>
      <c r="XAF132" s="301"/>
      <c r="XAG132" s="301"/>
      <c r="XAH132" s="301"/>
      <c r="XAI132" s="301"/>
      <c r="XAJ132" s="301"/>
      <c r="XAK132" s="301"/>
      <c r="XAL132" s="301"/>
      <c r="XAM132" s="301"/>
      <c r="XAN132" s="301"/>
      <c r="XAO132" s="301"/>
      <c r="XAP132" s="301"/>
      <c r="XAQ132" s="301"/>
      <c r="XAR132" s="301"/>
      <c r="XAS132" s="301"/>
      <c r="XAT132" s="301"/>
      <c r="XAU132" s="301"/>
      <c r="XAV132" s="301"/>
      <c r="XAW132" s="301"/>
      <c r="XAX132" s="301"/>
      <c r="XAY132" s="301"/>
      <c r="XAZ132" s="301"/>
      <c r="XBA132" s="301"/>
      <c r="XBB132" s="301"/>
      <c r="XBC132" s="301"/>
      <c r="XBD132" s="301"/>
      <c r="XBE132" s="301"/>
      <c r="XBF132" s="301"/>
      <c r="XBG132" s="301"/>
      <c r="XBH132" s="301"/>
      <c r="XBI132" s="301"/>
      <c r="XBJ132" s="301"/>
      <c r="XBK132" s="301"/>
      <c r="XBL132" s="301"/>
      <c r="XBM132" s="301"/>
      <c r="XBN132" s="301"/>
      <c r="XBO132" s="301"/>
      <c r="XBP132" s="301"/>
      <c r="XBQ132" s="301"/>
      <c r="XBR132" s="301"/>
      <c r="XBS132" s="301"/>
      <c r="XBT132" s="301"/>
      <c r="XBU132" s="301"/>
      <c r="XBV132" s="301"/>
      <c r="XBW132" s="301"/>
      <c r="XBX132" s="301"/>
      <c r="XBY132" s="301"/>
      <c r="XBZ132" s="301"/>
      <c r="XCA132" s="301"/>
      <c r="XCB132" s="301"/>
      <c r="XCC132" s="301"/>
      <c r="XCD132" s="301"/>
      <c r="XCE132" s="301"/>
      <c r="XCF132" s="301"/>
      <c r="XCG132" s="301"/>
      <c r="XCH132" s="301"/>
      <c r="XCI132" s="301"/>
      <c r="XCJ132" s="301"/>
      <c r="XCK132" s="301"/>
      <c r="XCL132" s="301"/>
      <c r="XCM132" s="301"/>
      <c r="XCN132" s="301"/>
      <c r="XCO132" s="301"/>
      <c r="XCP132" s="301"/>
      <c r="XCQ132" s="301"/>
      <c r="XCR132" s="301"/>
      <c r="XCS132" s="301"/>
      <c r="XCT132" s="301"/>
      <c r="XCU132" s="301"/>
      <c r="XCV132" s="301"/>
      <c r="XCW132" s="301"/>
      <c r="XCX132" s="301"/>
      <c r="XCY132" s="301"/>
      <c r="XCZ132" s="301"/>
      <c r="XDA132" s="301"/>
      <c r="XDB132" s="301"/>
      <c r="XDC132" s="301"/>
      <c r="XDD132" s="301"/>
      <c r="XDE132" s="301"/>
      <c r="XDF132" s="301"/>
      <c r="XDG132" s="301"/>
      <c r="XDH132" s="301"/>
      <c r="XDI132" s="301"/>
      <c r="XDJ132" s="301"/>
      <c r="XDK132" s="301"/>
      <c r="XDL132" s="301"/>
      <c r="XDM132" s="301"/>
      <c r="XDN132" s="301"/>
      <c r="XDO132" s="301"/>
      <c r="XDP132" s="301"/>
      <c r="XDQ132" s="301"/>
      <c r="XDR132" s="301"/>
      <c r="XDS132" s="301"/>
      <c r="XDT132" s="301"/>
      <c r="XDU132" s="301"/>
      <c r="XDV132" s="301"/>
      <c r="XDW132" s="301"/>
      <c r="XDX132" s="301"/>
      <c r="XDY132" s="301"/>
      <c r="XDZ132" s="301"/>
      <c r="XEA132" s="301"/>
      <c r="XEB132" s="301"/>
      <c r="XEC132" s="301"/>
      <c r="XED132" s="301"/>
      <c r="XEE132" s="301"/>
      <c r="XEF132" s="301"/>
      <c r="XEG132" s="301"/>
      <c r="XEH132" s="301"/>
      <c r="XEI132" s="301"/>
      <c r="XEJ132" s="301"/>
      <c r="XEK132" s="301"/>
      <c r="XEL132" s="301"/>
      <c r="XEM132" s="301"/>
      <c r="XEN132" s="301"/>
      <c r="XEO132" s="301"/>
      <c r="XEP132" s="301"/>
      <c r="XEQ132" s="301"/>
      <c r="XER132" s="301"/>
      <c r="XES132" s="301"/>
      <c r="XET132" s="301"/>
      <c r="XEU132" s="301"/>
      <c r="XEV132" s="301"/>
      <c r="XEW132" s="301"/>
      <c r="XEX132" s="301"/>
      <c r="XEY132" s="301"/>
      <c r="XEZ132" s="301"/>
      <c r="XFA132" s="301"/>
      <c r="XFB132" s="301"/>
      <c r="XFC132" s="301"/>
    </row>
    <row r="133" spans="1:16384" ht="15.75" x14ac:dyDescent="0.25">
      <c r="A133" s="380" t="s">
        <v>139</v>
      </c>
      <c r="B133" s="392">
        <v>1540000000</v>
      </c>
      <c r="C133" s="392" t="s">
        <v>129</v>
      </c>
      <c r="D133" s="377">
        <f>79425-79425</f>
        <v>0</v>
      </c>
      <c r="E133" s="389">
        <v>89750</v>
      </c>
      <c r="F133" s="389">
        <v>93400</v>
      </c>
      <c r="L133" s="290">
        <v>-79425</v>
      </c>
    </row>
    <row r="134" spans="1:16384" ht="47.25" x14ac:dyDescent="0.25">
      <c r="A134" s="56" t="s">
        <v>707</v>
      </c>
      <c r="B134" s="304" t="s">
        <v>620</v>
      </c>
      <c r="C134" s="304"/>
      <c r="D134" s="342">
        <f>D135+D137</f>
        <v>56278800</v>
      </c>
      <c r="E134" s="342">
        <f t="shared" ref="E134:F134" si="36">E135+E137</f>
        <v>34547200</v>
      </c>
      <c r="F134" s="342">
        <f t="shared" si="36"/>
        <v>34797100</v>
      </c>
    </row>
    <row r="135" spans="1:16384" ht="31.5" x14ac:dyDescent="0.25">
      <c r="A135" s="401" t="s">
        <v>619</v>
      </c>
      <c r="B135" s="391" t="s">
        <v>538</v>
      </c>
      <c r="C135" s="391"/>
      <c r="D135" s="372">
        <f>SUM(D136:D136)</f>
        <v>5978800</v>
      </c>
      <c r="E135" s="372">
        <f t="shared" ref="E135:F135" si="37">SUM(E136:E136)</f>
        <v>6247200</v>
      </c>
      <c r="F135" s="372">
        <f t="shared" si="37"/>
        <v>6497100</v>
      </c>
    </row>
    <row r="136" spans="1:16384" ht="30.75" x14ac:dyDescent="0.25">
      <c r="A136" s="380" t="s">
        <v>587</v>
      </c>
      <c r="B136" s="392" t="s">
        <v>538</v>
      </c>
      <c r="C136" s="392" t="s">
        <v>127</v>
      </c>
      <c r="D136" s="377">
        <v>5978800</v>
      </c>
      <c r="E136" s="389">
        <v>6247200</v>
      </c>
      <c r="F136" s="389">
        <v>6497100</v>
      </c>
    </row>
    <row r="137" spans="1:16384" s="13" customFormat="1" ht="31.5" x14ac:dyDescent="0.25">
      <c r="A137" s="401" t="s">
        <v>618</v>
      </c>
      <c r="B137" s="391" t="s">
        <v>537</v>
      </c>
      <c r="C137" s="391"/>
      <c r="D137" s="372">
        <f>D138</f>
        <v>50300000</v>
      </c>
      <c r="E137" s="372">
        <f t="shared" ref="E137:F137" si="38">E138</f>
        <v>28300000</v>
      </c>
      <c r="F137" s="372">
        <f t="shared" si="38"/>
        <v>28300000</v>
      </c>
      <c r="G137" s="290"/>
      <c r="H137" s="179"/>
      <c r="I137" s="179"/>
      <c r="J137" s="300"/>
      <c r="K137" s="300"/>
      <c r="L137" s="300"/>
      <c r="M137" s="300"/>
      <c r="N137" s="301"/>
      <c r="O137" s="301"/>
      <c r="P137" s="301"/>
      <c r="Q137" s="301"/>
      <c r="R137" s="301"/>
      <c r="S137" s="301"/>
      <c r="T137" s="301"/>
      <c r="U137" s="301"/>
      <c r="V137" s="301"/>
      <c r="W137" s="301"/>
      <c r="X137" s="301"/>
      <c r="Y137" s="301"/>
      <c r="Z137" s="301"/>
      <c r="AA137" s="301"/>
      <c r="AB137" s="301"/>
      <c r="AC137" s="301"/>
      <c r="AD137" s="301"/>
      <c r="AE137" s="301"/>
      <c r="AF137" s="301"/>
      <c r="AG137" s="301"/>
      <c r="AH137" s="301"/>
      <c r="AI137" s="301"/>
      <c r="AJ137" s="301"/>
      <c r="AK137" s="301"/>
      <c r="AL137" s="301"/>
      <c r="AM137" s="301"/>
      <c r="AN137" s="301"/>
      <c r="AO137" s="301"/>
      <c r="AP137" s="301"/>
      <c r="AQ137" s="301"/>
      <c r="AR137" s="301"/>
      <c r="AS137" s="301"/>
      <c r="AT137" s="301"/>
      <c r="AU137" s="301"/>
      <c r="AV137" s="301"/>
      <c r="AW137" s="301"/>
      <c r="AX137" s="301"/>
      <c r="AY137" s="301"/>
      <c r="AZ137" s="301"/>
      <c r="BA137" s="301"/>
      <c r="BB137" s="301"/>
      <c r="BC137" s="301"/>
      <c r="BD137" s="301"/>
      <c r="BE137" s="301"/>
      <c r="BF137" s="301"/>
      <c r="BG137" s="301"/>
      <c r="BH137" s="301"/>
      <c r="BI137" s="301"/>
      <c r="BJ137" s="301"/>
      <c r="BK137" s="301"/>
      <c r="BL137" s="301"/>
      <c r="BM137" s="301"/>
      <c r="BN137" s="301"/>
      <c r="BO137" s="301"/>
      <c r="BP137" s="301"/>
      <c r="BQ137" s="301"/>
      <c r="BR137" s="301"/>
      <c r="BS137" s="301"/>
      <c r="BT137" s="301"/>
      <c r="BU137" s="301"/>
      <c r="BV137" s="301"/>
      <c r="BW137" s="301"/>
      <c r="BX137" s="301"/>
      <c r="BY137" s="301"/>
      <c r="BZ137" s="301"/>
      <c r="CA137" s="301"/>
      <c r="CB137" s="301"/>
      <c r="CC137" s="301"/>
      <c r="CD137" s="301"/>
      <c r="CE137" s="301"/>
      <c r="CF137" s="301"/>
      <c r="CG137" s="301"/>
      <c r="CH137" s="301"/>
      <c r="CI137" s="301"/>
      <c r="CJ137" s="301"/>
      <c r="CK137" s="301"/>
      <c r="CL137" s="301"/>
      <c r="CM137" s="301"/>
      <c r="CN137" s="301"/>
      <c r="CO137" s="301"/>
      <c r="CP137" s="301"/>
      <c r="CQ137" s="301"/>
      <c r="CR137" s="301"/>
      <c r="CS137" s="301"/>
      <c r="CT137" s="301"/>
      <c r="CU137" s="301"/>
      <c r="CV137" s="301"/>
      <c r="CW137" s="301"/>
      <c r="CX137" s="301"/>
      <c r="CY137" s="301"/>
      <c r="CZ137" s="301"/>
      <c r="DA137" s="301"/>
      <c r="DB137" s="301"/>
      <c r="DC137" s="301"/>
      <c r="DD137" s="301"/>
      <c r="DE137" s="301"/>
      <c r="DF137" s="301"/>
      <c r="DG137" s="301"/>
      <c r="DH137" s="301"/>
      <c r="DI137" s="301"/>
      <c r="DJ137" s="301"/>
      <c r="DK137" s="301"/>
      <c r="DL137" s="301"/>
      <c r="DM137" s="301"/>
      <c r="DN137" s="301"/>
      <c r="DO137" s="301"/>
      <c r="DP137" s="301"/>
      <c r="DQ137" s="301"/>
      <c r="DR137" s="301"/>
      <c r="DS137" s="301"/>
      <c r="DT137" s="301"/>
      <c r="DU137" s="301"/>
      <c r="DV137" s="301"/>
      <c r="DW137" s="301"/>
      <c r="DX137" s="301"/>
      <c r="DY137" s="301"/>
      <c r="DZ137" s="301"/>
      <c r="EA137" s="301"/>
      <c r="EB137" s="301"/>
      <c r="EC137" s="301"/>
      <c r="ED137" s="301"/>
      <c r="EE137" s="301"/>
      <c r="EF137" s="301"/>
      <c r="EG137" s="301"/>
      <c r="EH137" s="301"/>
      <c r="EI137" s="301"/>
      <c r="EJ137" s="301"/>
      <c r="EK137" s="301"/>
      <c r="EL137" s="301"/>
      <c r="EM137" s="301"/>
      <c r="EN137" s="301"/>
      <c r="EO137" s="301"/>
      <c r="EP137" s="301"/>
      <c r="EQ137" s="301"/>
      <c r="ER137" s="301"/>
      <c r="ES137" s="301"/>
      <c r="ET137" s="301"/>
      <c r="EU137" s="301"/>
      <c r="EV137" s="301"/>
      <c r="EW137" s="301"/>
      <c r="EX137" s="301"/>
      <c r="EY137" s="301"/>
      <c r="EZ137" s="301"/>
      <c r="FA137" s="301"/>
      <c r="FB137" s="301"/>
      <c r="FC137" s="301"/>
      <c r="FD137" s="301"/>
      <c r="FE137" s="301"/>
      <c r="FF137" s="301"/>
      <c r="FG137" s="301"/>
      <c r="FH137" s="301"/>
      <c r="FI137" s="301"/>
      <c r="FJ137" s="301"/>
      <c r="FK137" s="301"/>
      <c r="FL137" s="301"/>
      <c r="FM137" s="301"/>
      <c r="FN137" s="301"/>
      <c r="FO137" s="301"/>
      <c r="FP137" s="301"/>
      <c r="FQ137" s="301"/>
      <c r="FR137" s="301"/>
      <c r="FS137" s="301"/>
      <c r="FT137" s="301"/>
      <c r="FU137" s="301"/>
      <c r="FV137" s="301"/>
      <c r="FW137" s="301"/>
      <c r="FX137" s="301"/>
      <c r="FY137" s="301"/>
      <c r="FZ137" s="301"/>
      <c r="GA137" s="301"/>
      <c r="GB137" s="301"/>
      <c r="GC137" s="301"/>
      <c r="GD137" s="301"/>
      <c r="GE137" s="301"/>
      <c r="GF137" s="301"/>
      <c r="GG137" s="301"/>
      <c r="GH137" s="301"/>
      <c r="GI137" s="301"/>
      <c r="GJ137" s="301"/>
      <c r="GK137" s="301"/>
      <c r="GL137" s="301"/>
      <c r="GM137" s="301"/>
      <c r="GN137" s="301"/>
      <c r="GO137" s="301"/>
      <c r="GP137" s="301"/>
      <c r="GQ137" s="301"/>
      <c r="GR137" s="301"/>
      <c r="GS137" s="301"/>
      <c r="GT137" s="301"/>
      <c r="GU137" s="301"/>
      <c r="GV137" s="301"/>
      <c r="GW137" s="301"/>
      <c r="GX137" s="301"/>
      <c r="GY137" s="301"/>
      <c r="GZ137" s="301"/>
      <c r="HA137" s="301"/>
      <c r="HB137" s="301"/>
      <c r="HC137" s="301"/>
      <c r="HD137" s="301"/>
      <c r="HE137" s="301"/>
      <c r="HF137" s="301"/>
      <c r="HG137" s="301"/>
      <c r="HH137" s="301"/>
      <c r="HI137" s="301"/>
      <c r="HJ137" s="301"/>
      <c r="HK137" s="301"/>
      <c r="HL137" s="301"/>
      <c r="HM137" s="301"/>
      <c r="HN137" s="301"/>
      <c r="HO137" s="301"/>
      <c r="HP137" s="301"/>
      <c r="HQ137" s="301"/>
      <c r="HR137" s="301"/>
      <c r="HS137" s="301"/>
      <c r="HT137" s="301"/>
      <c r="HU137" s="301"/>
      <c r="HV137" s="301"/>
      <c r="HW137" s="301"/>
      <c r="HX137" s="301"/>
      <c r="HY137" s="301"/>
      <c r="HZ137" s="301"/>
      <c r="IA137" s="301"/>
      <c r="IB137" s="301"/>
      <c r="IC137" s="301"/>
      <c r="ID137" s="301"/>
      <c r="IE137" s="301"/>
      <c r="IF137" s="301"/>
      <c r="IG137" s="301"/>
      <c r="IH137" s="301"/>
      <c r="II137" s="301"/>
      <c r="IJ137" s="301"/>
      <c r="IK137" s="301"/>
      <c r="IL137" s="301"/>
      <c r="IM137" s="301"/>
      <c r="IN137" s="301"/>
      <c r="IO137" s="301"/>
      <c r="IP137" s="301"/>
      <c r="IQ137" s="301"/>
      <c r="IR137" s="301"/>
      <c r="IS137" s="301"/>
      <c r="IT137" s="301"/>
      <c r="IU137" s="301"/>
      <c r="IV137" s="301"/>
      <c r="IW137" s="301"/>
      <c r="IX137" s="301"/>
      <c r="IY137" s="301"/>
      <c r="JF137" s="301"/>
      <c r="JG137" s="301"/>
      <c r="JH137" s="301"/>
      <c r="JI137" s="301"/>
      <c r="JJ137" s="301"/>
      <c r="JK137" s="301"/>
      <c r="JL137" s="301"/>
      <c r="JM137" s="301"/>
      <c r="JN137" s="301"/>
      <c r="JO137" s="301"/>
      <c r="JP137" s="301"/>
      <c r="JQ137" s="301"/>
      <c r="JR137" s="301"/>
      <c r="JS137" s="301"/>
      <c r="JT137" s="301"/>
      <c r="JU137" s="301"/>
      <c r="JV137" s="301"/>
      <c r="JW137" s="301"/>
      <c r="JX137" s="301"/>
      <c r="JY137" s="301"/>
      <c r="JZ137" s="301"/>
      <c r="KA137" s="301"/>
      <c r="KB137" s="301"/>
      <c r="KC137" s="301"/>
      <c r="KD137" s="301"/>
      <c r="KE137" s="301"/>
      <c r="KF137" s="301"/>
      <c r="KG137" s="301"/>
      <c r="KH137" s="301"/>
      <c r="KI137" s="301"/>
      <c r="KJ137" s="301"/>
      <c r="KK137" s="301"/>
      <c r="KL137" s="301"/>
      <c r="KM137" s="301"/>
      <c r="KN137" s="301"/>
      <c r="KO137" s="301"/>
      <c r="KP137" s="301"/>
      <c r="KQ137" s="301"/>
      <c r="KR137" s="301"/>
      <c r="KS137" s="301"/>
      <c r="KT137" s="301"/>
      <c r="KU137" s="301"/>
      <c r="KV137" s="301"/>
      <c r="KW137" s="301"/>
      <c r="KX137" s="301"/>
      <c r="KY137" s="301"/>
      <c r="KZ137" s="301"/>
      <c r="LA137" s="301"/>
      <c r="LB137" s="301"/>
      <c r="LC137" s="301"/>
      <c r="LD137" s="301"/>
      <c r="LE137" s="301"/>
      <c r="LF137" s="301"/>
      <c r="LG137" s="301"/>
      <c r="LH137" s="301"/>
      <c r="LI137" s="301"/>
      <c r="LJ137" s="301"/>
      <c r="LK137" s="301"/>
      <c r="LL137" s="301"/>
      <c r="LM137" s="301"/>
      <c r="LN137" s="301"/>
      <c r="LO137" s="301"/>
      <c r="LP137" s="301"/>
      <c r="LQ137" s="301"/>
      <c r="LR137" s="301"/>
      <c r="LS137" s="301"/>
      <c r="LT137" s="301"/>
      <c r="LU137" s="301"/>
      <c r="LV137" s="301"/>
      <c r="LW137" s="301"/>
      <c r="LX137" s="301"/>
      <c r="LY137" s="301"/>
      <c r="LZ137" s="301"/>
      <c r="MA137" s="301"/>
      <c r="MB137" s="301"/>
      <c r="MC137" s="301"/>
      <c r="MD137" s="301"/>
      <c r="ME137" s="301"/>
      <c r="MF137" s="301"/>
      <c r="MG137" s="301"/>
      <c r="MH137" s="301"/>
      <c r="MI137" s="301"/>
      <c r="MJ137" s="301"/>
      <c r="MK137" s="301"/>
      <c r="ML137" s="301"/>
      <c r="MM137" s="301"/>
      <c r="MN137" s="301"/>
      <c r="MO137" s="301"/>
      <c r="MP137" s="301"/>
      <c r="MQ137" s="301"/>
      <c r="MR137" s="301"/>
      <c r="MS137" s="301"/>
      <c r="MT137" s="301"/>
      <c r="MU137" s="301"/>
      <c r="MV137" s="301"/>
      <c r="MW137" s="301"/>
      <c r="MX137" s="301"/>
      <c r="MY137" s="301"/>
      <c r="MZ137" s="301"/>
      <c r="NA137" s="301"/>
      <c r="NB137" s="301"/>
      <c r="NC137" s="301"/>
      <c r="ND137" s="301"/>
      <c r="NE137" s="301"/>
      <c r="NF137" s="301"/>
      <c r="NG137" s="301"/>
      <c r="NH137" s="301"/>
      <c r="NI137" s="301"/>
      <c r="NJ137" s="301"/>
      <c r="NK137" s="301"/>
      <c r="NL137" s="301"/>
      <c r="NM137" s="301"/>
      <c r="NN137" s="301"/>
      <c r="NO137" s="301"/>
      <c r="NP137" s="301"/>
      <c r="NQ137" s="301"/>
      <c r="NR137" s="301"/>
      <c r="NS137" s="301"/>
      <c r="NT137" s="301"/>
      <c r="NU137" s="301"/>
      <c r="NV137" s="301"/>
      <c r="NW137" s="301"/>
      <c r="NX137" s="301"/>
      <c r="NY137" s="301"/>
      <c r="NZ137" s="301"/>
      <c r="OA137" s="301"/>
      <c r="OB137" s="301"/>
      <c r="OC137" s="301"/>
      <c r="OD137" s="301"/>
      <c r="OE137" s="301"/>
      <c r="OF137" s="301"/>
      <c r="OG137" s="301"/>
      <c r="OH137" s="301"/>
      <c r="OI137" s="301"/>
      <c r="OJ137" s="301"/>
      <c r="OK137" s="301"/>
      <c r="OL137" s="301"/>
      <c r="OM137" s="301"/>
      <c r="ON137" s="301"/>
      <c r="OO137" s="301"/>
      <c r="OP137" s="301"/>
      <c r="OQ137" s="301"/>
      <c r="OR137" s="301"/>
      <c r="OS137" s="301"/>
      <c r="OT137" s="301"/>
      <c r="OU137" s="301"/>
      <c r="OV137" s="301"/>
      <c r="OW137" s="301"/>
      <c r="OX137" s="301"/>
      <c r="OY137" s="301"/>
      <c r="OZ137" s="301"/>
      <c r="PA137" s="301"/>
      <c r="PB137" s="301"/>
      <c r="PC137" s="301"/>
      <c r="PD137" s="301"/>
      <c r="PE137" s="301"/>
      <c r="PF137" s="301"/>
      <c r="PG137" s="301"/>
      <c r="PH137" s="301"/>
      <c r="PI137" s="301"/>
      <c r="PJ137" s="301"/>
      <c r="PK137" s="301"/>
      <c r="PL137" s="301"/>
      <c r="PM137" s="301"/>
      <c r="PN137" s="301"/>
      <c r="PO137" s="301"/>
      <c r="PP137" s="301"/>
      <c r="PQ137" s="301"/>
      <c r="PR137" s="301"/>
      <c r="PS137" s="301"/>
      <c r="PT137" s="301"/>
      <c r="PU137" s="301"/>
      <c r="PV137" s="301"/>
      <c r="PW137" s="301"/>
      <c r="PX137" s="301"/>
      <c r="PY137" s="301"/>
      <c r="PZ137" s="301"/>
      <c r="QA137" s="301"/>
      <c r="QB137" s="301"/>
      <c r="QC137" s="301"/>
      <c r="QD137" s="301"/>
      <c r="QE137" s="301"/>
      <c r="QF137" s="301"/>
      <c r="QG137" s="301"/>
      <c r="QH137" s="301"/>
      <c r="QI137" s="301"/>
      <c r="QJ137" s="301"/>
      <c r="QK137" s="301"/>
      <c r="QL137" s="301"/>
      <c r="QM137" s="301"/>
      <c r="QN137" s="301"/>
      <c r="QO137" s="301"/>
      <c r="QP137" s="301"/>
      <c r="QQ137" s="301"/>
      <c r="QR137" s="301"/>
      <c r="QS137" s="301"/>
      <c r="QT137" s="301"/>
      <c r="QU137" s="301"/>
      <c r="QV137" s="301"/>
      <c r="QW137" s="301"/>
      <c r="QX137" s="301"/>
      <c r="QY137" s="301"/>
      <c r="QZ137" s="301"/>
      <c r="RA137" s="301"/>
      <c r="RB137" s="301"/>
      <c r="RC137" s="301"/>
      <c r="RD137" s="301"/>
      <c r="RE137" s="301"/>
      <c r="RF137" s="301"/>
      <c r="RG137" s="301"/>
      <c r="RH137" s="301"/>
      <c r="RI137" s="301"/>
      <c r="RJ137" s="301"/>
      <c r="RK137" s="301"/>
      <c r="RL137" s="301"/>
      <c r="RM137" s="301"/>
      <c r="RN137" s="301"/>
      <c r="RO137" s="301"/>
      <c r="RP137" s="301"/>
      <c r="RQ137" s="301"/>
      <c r="RR137" s="301"/>
      <c r="RS137" s="301"/>
      <c r="RT137" s="301"/>
      <c r="RU137" s="301"/>
      <c r="RV137" s="301"/>
      <c r="RW137" s="301"/>
      <c r="RX137" s="301"/>
      <c r="RY137" s="301"/>
      <c r="RZ137" s="301"/>
      <c r="SA137" s="301"/>
      <c r="SB137" s="301"/>
      <c r="SC137" s="301"/>
      <c r="SD137" s="301"/>
      <c r="SE137" s="301"/>
      <c r="SF137" s="301"/>
      <c r="SG137" s="301"/>
      <c r="SH137" s="301"/>
      <c r="SI137" s="301"/>
      <c r="SJ137" s="301"/>
      <c r="SK137" s="301"/>
      <c r="SL137" s="301"/>
      <c r="SM137" s="301"/>
      <c r="SN137" s="301"/>
      <c r="SO137" s="301"/>
      <c r="SP137" s="301"/>
      <c r="SQ137" s="301"/>
      <c r="SR137" s="301"/>
      <c r="SS137" s="301"/>
      <c r="ST137" s="301"/>
      <c r="SU137" s="301"/>
      <c r="TB137" s="301"/>
      <c r="TC137" s="301"/>
      <c r="TD137" s="301"/>
      <c r="TE137" s="301"/>
      <c r="TF137" s="301"/>
      <c r="TG137" s="301"/>
      <c r="TH137" s="301"/>
      <c r="TI137" s="301"/>
      <c r="TJ137" s="301"/>
      <c r="TK137" s="301"/>
      <c r="TL137" s="301"/>
      <c r="TM137" s="301"/>
      <c r="TN137" s="301"/>
      <c r="TO137" s="301"/>
      <c r="TP137" s="301"/>
      <c r="TQ137" s="301"/>
      <c r="TR137" s="301"/>
      <c r="TS137" s="301"/>
      <c r="TT137" s="301"/>
      <c r="TU137" s="301"/>
      <c r="TV137" s="301"/>
      <c r="TW137" s="301"/>
      <c r="TX137" s="301"/>
      <c r="TY137" s="301"/>
      <c r="TZ137" s="301"/>
      <c r="UA137" s="301"/>
      <c r="UB137" s="301"/>
      <c r="UC137" s="301"/>
      <c r="UD137" s="301"/>
      <c r="UE137" s="301"/>
      <c r="UF137" s="301"/>
      <c r="UG137" s="301"/>
      <c r="UH137" s="301"/>
      <c r="UI137" s="301"/>
      <c r="UJ137" s="301"/>
      <c r="UK137" s="301"/>
      <c r="UL137" s="301"/>
      <c r="UM137" s="301"/>
      <c r="UN137" s="301"/>
      <c r="UO137" s="301"/>
      <c r="UP137" s="301"/>
      <c r="UQ137" s="301"/>
      <c r="UR137" s="301"/>
      <c r="US137" s="301"/>
      <c r="UT137" s="301"/>
      <c r="UU137" s="301"/>
      <c r="UV137" s="301"/>
      <c r="UW137" s="301"/>
      <c r="UX137" s="301"/>
      <c r="UY137" s="301"/>
      <c r="UZ137" s="301"/>
      <c r="VA137" s="301"/>
      <c r="VB137" s="301"/>
      <c r="VC137" s="301"/>
      <c r="VD137" s="301"/>
      <c r="VE137" s="301"/>
      <c r="VF137" s="301"/>
      <c r="VG137" s="301"/>
      <c r="VH137" s="301"/>
      <c r="VI137" s="301"/>
      <c r="VJ137" s="301"/>
      <c r="VK137" s="301"/>
      <c r="VL137" s="301"/>
      <c r="VM137" s="301"/>
      <c r="VN137" s="301"/>
      <c r="VO137" s="301"/>
      <c r="VP137" s="301"/>
      <c r="VQ137" s="301"/>
      <c r="VR137" s="301"/>
      <c r="VS137" s="301"/>
      <c r="VT137" s="301"/>
      <c r="VU137" s="301"/>
      <c r="VV137" s="301"/>
      <c r="VW137" s="301"/>
      <c r="VX137" s="301"/>
      <c r="VY137" s="301"/>
      <c r="VZ137" s="301"/>
      <c r="WA137" s="301"/>
      <c r="WB137" s="301"/>
      <c r="WC137" s="301"/>
      <c r="WD137" s="301"/>
      <c r="WE137" s="301"/>
      <c r="WF137" s="301"/>
      <c r="WG137" s="301"/>
      <c r="WH137" s="301"/>
      <c r="WI137" s="301"/>
      <c r="WJ137" s="301"/>
      <c r="WK137" s="301"/>
      <c r="WL137" s="301"/>
      <c r="WM137" s="301"/>
      <c r="WN137" s="301"/>
      <c r="WO137" s="301"/>
      <c r="WP137" s="301"/>
      <c r="WQ137" s="301"/>
      <c r="WR137" s="301"/>
      <c r="WS137" s="301"/>
      <c r="WT137" s="301"/>
      <c r="WU137" s="301"/>
      <c r="WV137" s="301"/>
      <c r="WW137" s="301"/>
      <c r="WX137" s="301"/>
      <c r="WY137" s="301"/>
      <c r="WZ137" s="301"/>
      <c r="XA137" s="301"/>
      <c r="XB137" s="301"/>
      <c r="XC137" s="301"/>
      <c r="XD137" s="301"/>
      <c r="XE137" s="301"/>
      <c r="XF137" s="301"/>
      <c r="XG137" s="301"/>
      <c r="XH137" s="301"/>
      <c r="XI137" s="301"/>
      <c r="XJ137" s="301"/>
      <c r="XK137" s="301"/>
      <c r="XL137" s="301"/>
      <c r="XM137" s="301"/>
      <c r="XN137" s="301"/>
      <c r="XO137" s="301"/>
      <c r="XP137" s="301"/>
      <c r="XQ137" s="301"/>
      <c r="XR137" s="301"/>
      <c r="XS137" s="301"/>
      <c r="XT137" s="301"/>
      <c r="XU137" s="301"/>
      <c r="XV137" s="301"/>
      <c r="XW137" s="301"/>
      <c r="XX137" s="301"/>
      <c r="XY137" s="301"/>
      <c r="XZ137" s="301"/>
      <c r="YA137" s="301"/>
      <c r="YB137" s="301"/>
      <c r="YC137" s="301"/>
      <c r="YD137" s="301"/>
      <c r="YE137" s="301"/>
      <c r="YF137" s="301"/>
      <c r="YG137" s="301"/>
      <c r="YH137" s="301"/>
      <c r="YI137" s="301"/>
      <c r="YJ137" s="301"/>
      <c r="YK137" s="301"/>
      <c r="YL137" s="301"/>
      <c r="YM137" s="301"/>
      <c r="YN137" s="301"/>
      <c r="YO137" s="301"/>
      <c r="YP137" s="301"/>
      <c r="YQ137" s="301"/>
      <c r="YR137" s="301"/>
      <c r="YS137" s="301"/>
      <c r="YT137" s="301"/>
      <c r="YU137" s="301"/>
      <c r="YV137" s="301"/>
      <c r="YW137" s="301"/>
      <c r="YX137" s="301"/>
      <c r="YY137" s="301"/>
      <c r="YZ137" s="301"/>
      <c r="ZA137" s="301"/>
      <c r="ZB137" s="301"/>
      <c r="ZC137" s="301"/>
      <c r="ZD137" s="301"/>
      <c r="ZE137" s="301"/>
      <c r="ZF137" s="301"/>
      <c r="ZG137" s="301"/>
      <c r="ZH137" s="301"/>
      <c r="ZI137" s="301"/>
      <c r="ZJ137" s="301"/>
      <c r="ZK137" s="301"/>
      <c r="ZL137" s="301"/>
      <c r="ZM137" s="301"/>
      <c r="ZN137" s="301"/>
      <c r="ZO137" s="301"/>
      <c r="ZP137" s="301"/>
      <c r="ZQ137" s="301"/>
      <c r="ZR137" s="301"/>
      <c r="ZS137" s="301"/>
      <c r="ZT137" s="301"/>
      <c r="ZU137" s="301"/>
      <c r="ZV137" s="301"/>
      <c r="ZW137" s="301"/>
      <c r="ZX137" s="301"/>
      <c r="ZY137" s="301"/>
      <c r="ZZ137" s="301"/>
      <c r="AAA137" s="301"/>
      <c r="AAB137" s="301"/>
      <c r="AAC137" s="301"/>
      <c r="AAD137" s="301"/>
      <c r="AAE137" s="301"/>
      <c r="AAF137" s="301"/>
      <c r="AAG137" s="301"/>
      <c r="AAH137" s="301"/>
      <c r="AAI137" s="301"/>
      <c r="AAJ137" s="301"/>
      <c r="AAK137" s="301"/>
      <c r="AAL137" s="301"/>
      <c r="AAM137" s="301"/>
      <c r="AAN137" s="301"/>
      <c r="AAO137" s="301"/>
      <c r="AAP137" s="301"/>
      <c r="AAQ137" s="301"/>
      <c r="AAR137" s="301"/>
      <c r="AAS137" s="301"/>
      <c r="AAT137" s="301"/>
      <c r="AAU137" s="301"/>
      <c r="AAV137" s="301"/>
      <c r="AAW137" s="301"/>
      <c r="AAX137" s="301"/>
      <c r="AAY137" s="301"/>
      <c r="AAZ137" s="301"/>
      <c r="ABA137" s="301"/>
      <c r="ABB137" s="301"/>
      <c r="ABC137" s="301"/>
      <c r="ABD137" s="301"/>
      <c r="ABE137" s="301"/>
      <c r="ABF137" s="301"/>
      <c r="ABG137" s="301"/>
      <c r="ABH137" s="301"/>
      <c r="ABI137" s="301"/>
      <c r="ABJ137" s="301"/>
      <c r="ABK137" s="301"/>
      <c r="ABL137" s="301"/>
      <c r="ABM137" s="301"/>
      <c r="ABN137" s="301"/>
      <c r="ABO137" s="301"/>
      <c r="ABP137" s="301"/>
      <c r="ABQ137" s="301"/>
      <c r="ABR137" s="301"/>
      <c r="ABS137" s="301"/>
      <c r="ABT137" s="301"/>
      <c r="ABU137" s="301"/>
      <c r="ABV137" s="301"/>
      <c r="ABW137" s="301"/>
      <c r="ABX137" s="301"/>
      <c r="ABY137" s="301"/>
      <c r="ABZ137" s="301"/>
      <c r="ACA137" s="301"/>
      <c r="ACB137" s="301"/>
      <c r="ACC137" s="301"/>
      <c r="ACD137" s="301"/>
      <c r="ACE137" s="301"/>
      <c r="ACF137" s="301"/>
      <c r="ACG137" s="301"/>
      <c r="ACH137" s="301"/>
      <c r="ACI137" s="301"/>
      <c r="ACJ137" s="301"/>
      <c r="ACK137" s="301"/>
      <c r="ACL137" s="301"/>
      <c r="ACM137" s="301"/>
      <c r="ACN137" s="301"/>
      <c r="ACO137" s="301"/>
      <c r="ACP137" s="301"/>
      <c r="ACQ137" s="301"/>
      <c r="ACX137" s="301"/>
      <c r="ACY137" s="301"/>
      <c r="ACZ137" s="301"/>
      <c r="ADA137" s="301"/>
      <c r="ADB137" s="301"/>
      <c r="ADC137" s="301"/>
      <c r="ADD137" s="301"/>
      <c r="ADE137" s="301"/>
      <c r="ADF137" s="301"/>
      <c r="ADG137" s="301"/>
      <c r="ADH137" s="301"/>
      <c r="ADI137" s="301"/>
      <c r="ADJ137" s="301"/>
      <c r="ADK137" s="301"/>
      <c r="ADL137" s="301"/>
      <c r="ADM137" s="301"/>
      <c r="ADN137" s="301"/>
      <c r="ADO137" s="301"/>
      <c r="ADP137" s="301"/>
      <c r="ADQ137" s="301"/>
      <c r="ADR137" s="301"/>
      <c r="ADS137" s="301"/>
      <c r="ADT137" s="301"/>
      <c r="ADU137" s="301"/>
      <c r="ADV137" s="301"/>
      <c r="ADW137" s="301"/>
      <c r="ADX137" s="301"/>
      <c r="ADY137" s="301"/>
      <c r="ADZ137" s="301"/>
      <c r="AEA137" s="301"/>
      <c r="AEB137" s="301"/>
      <c r="AEC137" s="301"/>
      <c r="AED137" s="301"/>
      <c r="AEE137" s="301"/>
      <c r="AEF137" s="301"/>
      <c r="AEG137" s="301"/>
      <c r="AEH137" s="301"/>
      <c r="AEI137" s="301"/>
      <c r="AEJ137" s="301"/>
      <c r="AEK137" s="301"/>
      <c r="AEL137" s="301"/>
      <c r="AEM137" s="301"/>
      <c r="AEN137" s="301"/>
      <c r="AEO137" s="301"/>
      <c r="AEP137" s="301"/>
      <c r="AEQ137" s="301"/>
      <c r="AER137" s="301"/>
      <c r="AES137" s="301"/>
      <c r="AET137" s="301"/>
      <c r="AEU137" s="301"/>
      <c r="AEV137" s="301"/>
      <c r="AEW137" s="301"/>
      <c r="AEX137" s="301"/>
      <c r="AEY137" s="301"/>
      <c r="AEZ137" s="301"/>
      <c r="AFA137" s="301"/>
      <c r="AFB137" s="301"/>
      <c r="AFC137" s="301"/>
      <c r="AFD137" s="301"/>
      <c r="AFE137" s="301"/>
      <c r="AFF137" s="301"/>
      <c r="AFG137" s="301"/>
      <c r="AFH137" s="301"/>
      <c r="AFI137" s="301"/>
      <c r="AFJ137" s="301"/>
      <c r="AFK137" s="301"/>
      <c r="AFL137" s="301"/>
      <c r="AFM137" s="301"/>
      <c r="AFN137" s="301"/>
      <c r="AFO137" s="301"/>
      <c r="AFP137" s="301"/>
      <c r="AFQ137" s="301"/>
      <c r="AFR137" s="301"/>
      <c r="AFS137" s="301"/>
      <c r="AFT137" s="301"/>
      <c r="AFU137" s="301"/>
      <c r="AFV137" s="301"/>
      <c r="AFW137" s="301"/>
      <c r="AFX137" s="301"/>
      <c r="AFY137" s="301"/>
      <c r="AFZ137" s="301"/>
      <c r="AGA137" s="301"/>
      <c r="AGB137" s="301"/>
      <c r="AGC137" s="301"/>
      <c r="AGD137" s="301"/>
      <c r="AGE137" s="301"/>
      <c r="AGF137" s="301"/>
      <c r="AGG137" s="301"/>
      <c r="AGH137" s="301"/>
      <c r="AGI137" s="301"/>
      <c r="AGJ137" s="301"/>
      <c r="AGK137" s="301"/>
      <c r="AGL137" s="301"/>
      <c r="AGM137" s="301"/>
      <c r="AGN137" s="301"/>
      <c r="AGO137" s="301"/>
      <c r="AGP137" s="301"/>
      <c r="AGQ137" s="301"/>
      <c r="AGR137" s="301"/>
      <c r="AGS137" s="301"/>
      <c r="AGT137" s="301"/>
      <c r="AGU137" s="301"/>
      <c r="AGV137" s="301"/>
      <c r="AGW137" s="301"/>
      <c r="AGX137" s="301"/>
      <c r="AGY137" s="301"/>
      <c r="AGZ137" s="301"/>
      <c r="AHA137" s="301"/>
      <c r="AHB137" s="301"/>
      <c r="AHC137" s="301"/>
      <c r="AHD137" s="301"/>
      <c r="AHE137" s="301"/>
      <c r="AHF137" s="301"/>
      <c r="AHG137" s="301"/>
      <c r="AHH137" s="301"/>
      <c r="AHI137" s="301"/>
      <c r="AHJ137" s="301"/>
      <c r="AHK137" s="301"/>
      <c r="AHL137" s="301"/>
      <c r="AHM137" s="301"/>
      <c r="AHN137" s="301"/>
      <c r="AHO137" s="301"/>
      <c r="AHP137" s="301"/>
      <c r="AHQ137" s="301"/>
      <c r="AHR137" s="301"/>
      <c r="AHS137" s="301"/>
      <c r="AHT137" s="301"/>
      <c r="AHU137" s="301"/>
      <c r="AHV137" s="301"/>
      <c r="AHW137" s="301"/>
      <c r="AHX137" s="301"/>
      <c r="AHY137" s="301"/>
      <c r="AHZ137" s="301"/>
      <c r="AIA137" s="301"/>
      <c r="AIB137" s="301"/>
      <c r="AIC137" s="301"/>
      <c r="AID137" s="301"/>
      <c r="AIE137" s="301"/>
      <c r="AIF137" s="301"/>
      <c r="AIG137" s="301"/>
      <c r="AIH137" s="301"/>
      <c r="AII137" s="301"/>
      <c r="AIJ137" s="301"/>
      <c r="AIK137" s="301"/>
      <c r="AIL137" s="301"/>
      <c r="AIM137" s="301"/>
      <c r="AIN137" s="301"/>
      <c r="AIO137" s="301"/>
      <c r="AIP137" s="301"/>
      <c r="AIQ137" s="301"/>
      <c r="AIR137" s="301"/>
      <c r="AIS137" s="301"/>
      <c r="AIT137" s="301"/>
      <c r="AIU137" s="301"/>
      <c r="AIV137" s="301"/>
      <c r="AIW137" s="301"/>
      <c r="AIX137" s="301"/>
      <c r="AIY137" s="301"/>
      <c r="AIZ137" s="301"/>
      <c r="AJA137" s="301"/>
      <c r="AJB137" s="301"/>
      <c r="AJC137" s="301"/>
      <c r="AJD137" s="301"/>
      <c r="AJE137" s="301"/>
      <c r="AJF137" s="301"/>
      <c r="AJG137" s="301"/>
      <c r="AJH137" s="301"/>
      <c r="AJI137" s="301"/>
      <c r="AJJ137" s="301"/>
      <c r="AJK137" s="301"/>
      <c r="AJL137" s="301"/>
      <c r="AJM137" s="301"/>
      <c r="AJN137" s="301"/>
      <c r="AJO137" s="301"/>
      <c r="AJP137" s="301"/>
      <c r="AJQ137" s="301"/>
      <c r="AJR137" s="301"/>
      <c r="AJS137" s="301"/>
      <c r="AJT137" s="301"/>
      <c r="AJU137" s="301"/>
      <c r="AJV137" s="301"/>
      <c r="AJW137" s="301"/>
      <c r="AJX137" s="301"/>
      <c r="AJY137" s="301"/>
      <c r="AJZ137" s="301"/>
      <c r="AKA137" s="301"/>
      <c r="AKB137" s="301"/>
      <c r="AKC137" s="301"/>
      <c r="AKD137" s="301"/>
      <c r="AKE137" s="301"/>
      <c r="AKF137" s="301"/>
      <c r="AKG137" s="301"/>
      <c r="AKH137" s="301"/>
      <c r="AKI137" s="301"/>
      <c r="AKJ137" s="301"/>
      <c r="AKK137" s="301"/>
      <c r="AKL137" s="301"/>
      <c r="AKM137" s="301"/>
      <c r="AKN137" s="301"/>
      <c r="AKO137" s="301"/>
      <c r="AKP137" s="301"/>
      <c r="AKQ137" s="301"/>
      <c r="AKR137" s="301"/>
      <c r="AKS137" s="301"/>
      <c r="AKT137" s="301"/>
      <c r="AKU137" s="301"/>
      <c r="AKV137" s="301"/>
      <c r="AKW137" s="301"/>
      <c r="AKX137" s="301"/>
      <c r="AKY137" s="301"/>
      <c r="AKZ137" s="301"/>
      <c r="ALA137" s="301"/>
      <c r="ALB137" s="301"/>
      <c r="ALC137" s="301"/>
      <c r="ALD137" s="301"/>
      <c r="ALE137" s="301"/>
      <c r="ALF137" s="301"/>
      <c r="ALG137" s="301"/>
      <c r="ALH137" s="301"/>
      <c r="ALI137" s="301"/>
      <c r="ALJ137" s="301"/>
      <c r="ALK137" s="301"/>
      <c r="ALL137" s="301"/>
      <c r="ALM137" s="301"/>
      <c r="ALN137" s="301"/>
      <c r="ALO137" s="301"/>
      <c r="ALP137" s="301"/>
      <c r="ALQ137" s="301"/>
      <c r="ALR137" s="301"/>
      <c r="ALS137" s="301"/>
      <c r="ALT137" s="301"/>
      <c r="ALU137" s="301"/>
      <c r="ALV137" s="301"/>
      <c r="ALW137" s="301"/>
      <c r="ALX137" s="301"/>
      <c r="ALY137" s="301"/>
      <c r="ALZ137" s="301"/>
      <c r="AMA137" s="301"/>
      <c r="AMB137" s="301"/>
      <c r="AMC137" s="301"/>
      <c r="AMD137" s="301"/>
      <c r="AME137" s="301"/>
      <c r="AMF137" s="301"/>
      <c r="AMG137" s="301"/>
      <c r="AMH137" s="301"/>
      <c r="AMI137" s="301"/>
      <c r="AMJ137" s="301"/>
      <c r="AMK137" s="301"/>
      <c r="AML137" s="301"/>
      <c r="AMM137" s="301"/>
      <c r="AMT137" s="301"/>
      <c r="AMU137" s="301"/>
      <c r="AMV137" s="301"/>
      <c r="AMW137" s="301"/>
      <c r="AMX137" s="301"/>
      <c r="AMY137" s="301"/>
      <c r="AMZ137" s="301"/>
      <c r="ANA137" s="301"/>
      <c r="ANB137" s="301"/>
      <c r="ANC137" s="301"/>
      <c r="AND137" s="301"/>
      <c r="ANE137" s="301"/>
      <c r="ANF137" s="301"/>
      <c r="ANG137" s="301"/>
      <c r="ANH137" s="301"/>
      <c r="ANI137" s="301"/>
      <c r="ANJ137" s="301"/>
      <c r="ANK137" s="301"/>
      <c r="ANL137" s="301"/>
      <c r="ANM137" s="301"/>
      <c r="ANN137" s="301"/>
      <c r="ANO137" s="301"/>
      <c r="ANP137" s="301"/>
      <c r="ANQ137" s="301"/>
      <c r="ANR137" s="301"/>
      <c r="ANS137" s="301"/>
      <c r="ANT137" s="301"/>
      <c r="ANU137" s="301"/>
      <c r="ANV137" s="301"/>
      <c r="ANW137" s="301"/>
      <c r="ANX137" s="301"/>
      <c r="ANY137" s="301"/>
      <c r="ANZ137" s="301"/>
      <c r="AOA137" s="301"/>
      <c r="AOB137" s="301"/>
      <c r="AOC137" s="301"/>
      <c r="AOD137" s="301"/>
      <c r="AOE137" s="301"/>
      <c r="AOF137" s="301"/>
      <c r="AOG137" s="301"/>
      <c r="AOH137" s="301"/>
      <c r="AOI137" s="301"/>
      <c r="AOJ137" s="301"/>
      <c r="AOK137" s="301"/>
      <c r="AOL137" s="301"/>
      <c r="AOM137" s="301"/>
      <c r="AON137" s="301"/>
      <c r="AOO137" s="301"/>
      <c r="AOP137" s="301"/>
      <c r="AOQ137" s="301"/>
      <c r="AOR137" s="301"/>
      <c r="AOS137" s="301"/>
      <c r="AOT137" s="301"/>
      <c r="AOU137" s="301"/>
      <c r="AOV137" s="301"/>
      <c r="AOW137" s="301"/>
      <c r="AOX137" s="301"/>
      <c r="AOY137" s="301"/>
      <c r="AOZ137" s="301"/>
      <c r="APA137" s="301"/>
      <c r="APB137" s="301"/>
      <c r="APC137" s="301"/>
      <c r="APD137" s="301"/>
      <c r="APE137" s="301"/>
      <c r="APF137" s="301"/>
      <c r="APG137" s="301"/>
      <c r="APH137" s="301"/>
      <c r="API137" s="301"/>
      <c r="APJ137" s="301"/>
      <c r="APK137" s="301"/>
      <c r="APL137" s="301"/>
      <c r="APM137" s="301"/>
      <c r="APN137" s="301"/>
      <c r="APO137" s="301"/>
      <c r="APP137" s="301"/>
      <c r="APQ137" s="301"/>
      <c r="APR137" s="301"/>
      <c r="APS137" s="301"/>
      <c r="APT137" s="301"/>
      <c r="APU137" s="301"/>
      <c r="APV137" s="301"/>
      <c r="APW137" s="301"/>
      <c r="APX137" s="301"/>
      <c r="APY137" s="301"/>
      <c r="APZ137" s="301"/>
      <c r="AQA137" s="301"/>
      <c r="AQB137" s="301"/>
      <c r="AQC137" s="301"/>
      <c r="AQD137" s="301"/>
      <c r="AQE137" s="301"/>
      <c r="AQF137" s="301"/>
      <c r="AQG137" s="301"/>
      <c r="AQH137" s="301"/>
      <c r="AQI137" s="301"/>
      <c r="AQJ137" s="301"/>
      <c r="AQK137" s="301"/>
      <c r="AQL137" s="301"/>
      <c r="AQM137" s="301"/>
      <c r="AQN137" s="301"/>
      <c r="AQO137" s="301"/>
      <c r="AQP137" s="301"/>
      <c r="AQQ137" s="301"/>
      <c r="AQR137" s="301"/>
      <c r="AQS137" s="301"/>
      <c r="AQT137" s="301"/>
      <c r="AQU137" s="301"/>
      <c r="AQV137" s="301"/>
      <c r="AQW137" s="301"/>
      <c r="AQX137" s="301"/>
      <c r="AQY137" s="301"/>
      <c r="AQZ137" s="301"/>
      <c r="ARA137" s="301"/>
      <c r="ARB137" s="301"/>
      <c r="ARC137" s="301"/>
      <c r="ARD137" s="301"/>
      <c r="ARE137" s="301"/>
      <c r="ARF137" s="301"/>
      <c r="ARG137" s="301"/>
      <c r="ARH137" s="301"/>
      <c r="ARI137" s="301"/>
      <c r="ARJ137" s="301"/>
      <c r="ARK137" s="301"/>
      <c r="ARL137" s="301"/>
      <c r="ARM137" s="301"/>
      <c r="ARN137" s="301"/>
      <c r="ARO137" s="301"/>
      <c r="ARP137" s="301"/>
      <c r="ARQ137" s="301"/>
      <c r="ARR137" s="301"/>
      <c r="ARS137" s="301"/>
      <c r="ART137" s="301"/>
      <c r="ARU137" s="301"/>
      <c r="ARV137" s="301"/>
      <c r="ARW137" s="301"/>
      <c r="ARX137" s="301"/>
      <c r="ARY137" s="301"/>
      <c r="ARZ137" s="301"/>
      <c r="ASA137" s="301"/>
      <c r="ASB137" s="301"/>
      <c r="ASC137" s="301"/>
      <c r="ASD137" s="301"/>
      <c r="ASE137" s="301"/>
      <c r="ASF137" s="301"/>
      <c r="ASG137" s="301"/>
      <c r="ASH137" s="301"/>
      <c r="ASI137" s="301"/>
      <c r="ASJ137" s="301"/>
      <c r="ASK137" s="301"/>
      <c r="ASL137" s="301"/>
      <c r="ASM137" s="301"/>
      <c r="ASN137" s="301"/>
      <c r="ASO137" s="301"/>
      <c r="ASP137" s="301"/>
      <c r="ASQ137" s="301"/>
      <c r="ASR137" s="301"/>
      <c r="ASS137" s="301"/>
      <c r="AST137" s="301"/>
      <c r="ASU137" s="301"/>
      <c r="ASV137" s="301"/>
      <c r="ASW137" s="301"/>
      <c r="ASX137" s="301"/>
      <c r="ASY137" s="301"/>
      <c r="ASZ137" s="301"/>
      <c r="ATA137" s="301"/>
      <c r="ATB137" s="301"/>
      <c r="ATC137" s="301"/>
      <c r="ATD137" s="301"/>
      <c r="ATE137" s="301"/>
      <c r="ATF137" s="301"/>
      <c r="ATG137" s="301"/>
      <c r="ATH137" s="301"/>
      <c r="ATI137" s="301"/>
      <c r="ATJ137" s="301"/>
      <c r="ATK137" s="301"/>
      <c r="ATL137" s="301"/>
      <c r="ATM137" s="301"/>
      <c r="ATN137" s="301"/>
      <c r="ATO137" s="301"/>
      <c r="ATP137" s="301"/>
      <c r="ATQ137" s="301"/>
      <c r="ATR137" s="301"/>
      <c r="ATS137" s="301"/>
      <c r="ATT137" s="301"/>
      <c r="ATU137" s="301"/>
      <c r="ATV137" s="301"/>
      <c r="ATW137" s="301"/>
      <c r="ATX137" s="301"/>
      <c r="ATY137" s="301"/>
      <c r="ATZ137" s="301"/>
      <c r="AUA137" s="301"/>
      <c r="AUB137" s="301"/>
      <c r="AUC137" s="301"/>
      <c r="AUD137" s="301"/>
      <c r="AUE137" s="301"/>
      <c r="AUF137" s="301"/>
      <c r="AUG137" s="301"/>
      <c r="AUH137" s="301"/>
      <c r="AUI137" s="301"/>
      <c r="AUJ137" s="301"/>
      <c r="AUK137" s="301"/>
      <c r="AUL137" s="301"/>
      <c r="AUM137" s="301"/>
      <c r="AUN137" s="301"/>
      <c r="AUO137" s="301"/>
      <c r="AUP137" s="301"/>
      <c r="AUQ137" s="301"/>
      <c r="AUR137" s="301"/>
      <c r="AUS137" s="301"/>
      <c r="AUT137" s="301"/>
      <c r="AUU137" s="301"/>
      <c r="AUV137" s="301"/>
      <c r="AUW137" s="301"/>
      <c r="AUX137" s="301"/>
      <c r="AUY137" s="301"/>
      <c r="AUZ137" s="301"/>
      <c r="AVA137" s="301"/>
      <c r="AVB137" s="301"/>
      <c r="AVC137" s="301"/>
      <c r="AVD137" s="301"/>
      <c r="AVE137" s="301"/>
      <c r="AVF137" s="301"/>
      <c r="AVG137" s="301"/>
      <c r="AVH137" s="301"/>
      <c r="AVI137" s="301"/>
      <c r="AVJ137" s="301"/>
      <c r="AVK137" s="301"/>
      <c r="AVL137" s="301"/>
      <c r="AVM137" s="301"/>
      <c r="AVN137" s="301"/>
      <c r="AVO137" s="301"/>
      <c r="AVP137" s="301"/>
      <c r="AVQ137" s="301"/>
      <c r="AVR137" s="301"/>
      <c r="AVS137" s="301"/>
      <c r="AVT137" s="301"/>
      <c r="AVU137" s="301"/>
      <c r="AVV137" s="301"/>
      <c r="AVW137" s="301"/>
      <c r="AVX137" s="301"/>
      <c r="AVY137" s="301"/>
      <c r="AVZ137" s="301"/>
      <c r="AWA137" s="301"/>
      <c r="AWB137" s="301"/>
      <c r="AWC137" s="301"/>
      <c r="AWD137" s="301"/>
      <c r="AWE137" s="301"/>
      <c r="AWF137" s="301"/>
      <c r="AWG137" s="301"/>
      <c r="AWH137" s="301"/>
      <c r="AWI137" s="301"/>
      <c r="AWP137" s="301"/>
      <c r="AWQ137" s="301"/>
      <c r="AWR137" s="301"/>
      <c r="AWS137" s="301"/>
      <c r="AWT137" s="301"/>
      <c r="AWU137" s="301"/>
      <c r="AWV137" s="301"/>
      <c r="AWW137" s="301"/>
      <c r="AWX137" s="301"/>
      <c r="AWY137" s="301"/>
      <c r="AWZ137" s="301"/>
      <c r="AXA137" s="301"/>
      <c r="AXB137" s="301"/>
      <c r="AXC137" s="301"/>
      <c r="AXD137" s="301"/>
      <c r="AXE137" s="301"/>
      <c r="AXF137" s="301"/>
      <c r="AXG137" s="301"/>
      <c r="AXH137" s="301"/>
      <c r="AXI137" s="301"/>
      <c r="AXJ137" s="301"/>
      <c r="AXK137" s="301"/>
      <c r="AXL137" s="301"/>
      <c r="AXM137" s="301"/>
      <c r="AXN137" s="301"/>
      <c r="AXO137" s="301"/>
      <c r="AXP137" s="301"/>
      <c r="AXQ137" s="301"/>
      <c r="AXR137" s="301"/>
      <c r="AXS137" s="301"/>
      <c r="AXT137" s="301"/>
      <c r="AXU137" s="301"/>
      <c r="AXV137" s="301"/>
      <c r="AXW137" s="301"/>
      <c r="AXX137" s="301"/>
      <c r="AXY137" s="301"/>
      <c r="AXZ137" s="301"/>
      <c r="AYA137" s="301"/>
      <c r="AYB137" s="301"/>
      <c r="AYC137" s="301"/>
      <c r="AYD137" s="301"/>
      <c r="AYE137" s="301"/>
      <c r="AYF137" s="301"/>
      <c r="AYG137" s="301"/>
      <c r="AYH137" s="301"/>
      <c r="AYI137" s="301"/>
      <c r="AYJ137" s="301"/>
      <c r="AYK137" s="301"/>
      <c r="AYL137" s="301"/>
      <c r="AYM137" s="301"/>
      <c r="AYN137" s="301"/>
      <c r="AYO137" s="301"/>
      <c r="AYP137" s="301"/>
      <c r="AYQ137" s="301"/>
      <c r="AYR137" s="301"/>
      <c r="AYS137" s="301"/>
      <c r="AYT137" s="301"/>
      <c r="AYU137" s="301"/>
      <c r="AYV137" s="301"/>
      <c r="AYW137" s="301"/>
      <c r="AYX137" s="301"/>
      <c r="AYY137" s="301"/>
      <c r="AYZ137" s="301"/>
      <c r="AZA137" s="301"/>
      <c r="AZB137" s="301"/>
      <c r="AZC137" s="301"/>
      <c r="AZD137" s="301"/>
      <c r="AZE137" s="301"/>
      <c r="AZF137" s="301"/>
      <c r="AZG137" s="301"/>
      <c r="AZH137" s="301"/>
      <c r="AZI137" s="301"/>
      <c r="AZJ137" s="301"/>
      <c r="AZK137" s="301"/>
      <c r="AZL137" s="301"/>
      <c r="AZM137" s="301"/>
      <c r="AZN137" s="301"/>
      <c r="AZO137" s="301"/>
      <c r="AZP137" s="301"/>
      <c r="AZQ137" s="301"/>
      <c r="AZR137" s="301"/>
      <c r="AZS137" s="301"/>
      <c r="AZT137" s="301"/>
      <c r="AZU137" s="301"/>
      <c r="AZV137" s="301"/>
      <c r="AZW137" s="301"/>
      <c r="AZX137" s="301"/>
      <c r="AZY137" s="301"/>
      <c r="AZZ137" s="301"/>
      <c r="BAA137" s="301"/>
      <c r="BAB137" s="301"/>
      <c r="BAC137" s="301"/>
      <c r="BAD137" s="301"/>
      <c r="BAE137" s="301"/>
      <c r="BAF137" s="301"/>
      <c r="BAG137" s="301"/>
      <c r="BAH137" s="301"/>
      <c r="BAI137" s="301"/>
      <c r="BAJ137" s="301"/>
      <c r="BAK137" s="301"/>
      <c r="BAL137" s="301"/>
      <c r="BAM137" s="301"/>
      <c r="BAN137" s="301"/>
      <c r="BAO137" s="301"/>
      <c r="BAP137" s="301"/>
      <c r="BAQ137" s="301"/>
      <c r="BAR137" s="301"/>
      <c r="BAS137" s="301"/>
      <c r="BAT137" s="301"/>
      <c r="BAU137" s="301"/>
      <c r="BAV137" s="301"/>
      <c r="BAW137" s="301"/>
      <c r="BAX137" s="301"/>
      <c r="BAY137" s="301"/>
      <c r="BAZ137" s="301"/>
      <c r="BBA137" s="301"/>
      <c r="BBB137" s="301"/>
      <c r="BBC137" s="301"/>
      <c r="BBD137" s="301"/>
      <c r="BBE137" s="301"/>
      <c r="BBF137" s="301"/>
      <c r="BBG137" s="301"/>
      <c r="BBH137" s="301"/>
      <c r="BBI137" s="301"/>
      <c r="BBJ137" s="301"/>
      <c r="BBK137" s="301"/>
      <c r="BBL137" s="301"/>
      <c r="BBM137" s="301"/>
      <c r="BBN137" s="301"/>
      <c r="BBO137" s="301"/>
      <c r="BBP137" s="301"/>
      <c r="BBQ137" s="301"/>
      <c r="BBR137" s="301"/>
      <c r="BBS137" s="301"/>
      <c r="BBT137" s="301"/>
      <c r="BBU137" s="301"/>
      <c r="BBV137" s="301"/>
      <c r="BBW137" s="301"/>
      <c r="BBX137" s="301"/>
      <c r="BBY137" s="301"/>
      <c r="BBZ137" s="301"/>
      <c r="BCA137" s="301"/>
      <c r="BCB137" s="301"/>
      <c r="BCC137" s="301"/>
      <c r="BCD137" s="301"/>
      <c r="BCE137" s="301"/>
      <c r="BCF137" s="301"/>
      <c r="BCG137" s="301"/>
      <c r="BCH137" s="301"/>
      <c r="BCI137" s="301"/>
      <c r="BCJ137" s="301"/>
      <c r="BCK137" s="301"/>
      <c r="BCL137" s="301"/>
      <c r="BCM137" s="301"/>
      <c r="BCN137" s="301"/>
      <c r="BCO137" s="301"/>
      <c r="BCP137" s="301"/>
      <c r="BCQ137" s="301"/>
      <c r="BCR137" s="301"/>
      <c r="BCS137" s="301"/>
      <c r="BCT137" s="301"/>
      <c r="BCU137" s="301"/>
      <c r="BCV137" s="301"/>
      <c r="BCW137" s="301"/>
      <c r="BCX137" s="301"/>
      <c r="BCY137" s="301"/>
      <c r="BCZ137" s="301"/>
      <c r="BDA137" s="301"/>
      <c r="BDB137" s="301"/>
      <c r="BDC137" s="301"/>
      <c r="BDD137" s="301"/>
      <c r="BDE137" s="301"/>
      <c r="BDF137" s="301"/>
      <c r="BDG137" s="301"/>
      <c r="BDH137" s="301"/>
      <c r="BDI137" s="301"/>
      <c r="BDJ137" s="301"/>
      <c r="BDK137" s="301"/>
      <c r="BDL137" s="301"/>
      <c r="BDM137" s="301"/>
      <c r="BDN137" s="301"/>
      <c r="BDO137" s="301"/>
      <c r="BDP137" s="301"/>
      <c r="BDQ137" s="301"/>
      <c r="BDR137" s="301"/>
      <c r="BDS137" s="301"/>
      <c r="BDT137" s="301"/>
      <c r="BDU137" s="301"/>
      <c r="BDV137" s="301"/>
      <c r="BDW137" s="301"/>
      <c r="BDX137" s="301"/>
      <c r="BDY137" s="301"/>
      <c r="BDZ137" s="301"/>
      <c r="BEA137" s="301"/>
      <c r="BEB137" s="301"/>
      <c r="BEC137" s="301"/>
      <c r="BED137" s="301"/>
      <c r="BEE137" s="301"/>
      <c r="BEF137" s="301"/>
      <c r="BEG137" s="301"/>
      <c r="BEH137" s="301"/>
      <c r="BEI137" s="301"/>
      <c r="BEJ137" s="301"/>
      <c r="BEK137" s="301"/>
      <c r="BEL137" s="301"/>
      <c r="BEM137" s="301"/>
      <c r="BEN137" s="301"/>
      <c r="BEO137" s="301"/>
      <c r="BEP137" s="301"/>
      <c r="BEQ137" s="301"/>
      <c r="BER137" s="301"/>
      <c r="BES137" s="301"/>
      <c r="BET137" s="301"/>
      <c r="BEU137" s="301"/>
      <c r="BEV137" s="301"/>
      <c r="BEW137" s="301"/>
      <c r="BEX137" s="301"/>
      <c r="BEY137" s="301"/>
      <c r="BEZ137" s="301"/>
      <c r="BFA137" s="301"/>
      <c r="BFB137" s="301"/>
      <c r="BFC137" s="301"/>
      <c r="BFD137" s="301"/>
      <c r="BFE137" s="301"/>
      <c r="BFF137" s="301"/>
      <c r="BFG137" s="301"/>
      <c r="BFH137" s="301"/>
      <c r="BFI137" s="301"/>
      <c r="BFJ137" s="301"/>
      <c r="BFK137" s="301"/>
      <c r="BFL137" s="301"/>
      <c r="BFM137" s="301"/>
      <c r="BFN137" s="301"/>
      <c r="BFO137" s="301"/>
      <c r="BFP137" s="301"/>
      <c r="BFQ137" s="301"/>
      <c r="BFR137" s="301"/>
      <c r="BFS137" s="301"/>
      <c r="BFT137" s="301"/>
      <c r="BFU137" s="301"/>
      <c r="BFV137" s="301"/>
      <c r="BFW137" s="301"/>
      <c r="BFX137" s="301"/>
      <c r="BFY137" s="301"/>
      <c r="BFZ137" s="301"/>
      <c r="BGA137" s="301"/>
      <c r="BGB137" s="301"/>
      <c r="BGC137" s="301"/>
      <c r="BGD137" s="301"/>
      <c r="BGE137" s="301"/>
      <c r="BGL137" s="301"/>
      <c r="BGM137" s="301"/>
      <c r="BGN137" s="301"/>
      <c r="BGO137" s="301"/>
      <c r="BGP137" s="301"/>
      <c r="BGQ137" s="301"/>
      <c r="BGR137" s="301"/>
      <c r="BGS137" s="301"/>
      <c r="BGT137" s="301"/>
      <c r="BGU137" s="301"/>
      <c r="BGV137" s="301"/>
      <c r="BGW137" s="301"/>
      <c r="BGX137" s="301"/>
      <c r="BGY137" s="301"/>
      <c r="BGZ137" s="301"/>
      <c r="BHA137" s="301"/>
      <c r="BHB137" s="301"/>
      <c r="BHC137" s="301"/>
      <c r="BHD137" s="301"/>
      <c r="BHE137" s="301"/>
      <c r="BHF137" s="301"/>
      <c r="BHG137" s="301"/>
      <c r="BHH137" s="301"/>
      <c r="BHI137" s="301"/>
      <c r="BHJ137" s="301"/>
      <c r="BHK137" s="301"/>
      <c r="BHL137" s="301"/>
      <c r="BHM137" s="301"/>
      <c r="BHN137" s="301"/>
      <c r="BHO137" s="301"/>
      <c r="BHP137" s="301"/>
      <c r="BHQ137" s="301"/>
      <c r="BHR137" s="301"/>
      <c r="BHS137" s="301"/>
      <c r="BHT137" s="301"/>
      <c r="BHU137" s="301"/>
      <c r="BHV137" s="301"/>
      <c r="BHW137" s="301"/>
      <c r="BHX137" s="301"/>
      <c r="BHY137" s="301"/>
      <c r="BHZ137" s="301"/>
      <c r="BIA137" s="301"/>
      <c r="BIB137" s="301"/>
      <c r="BIC137" s="301"/>
      <c r="BID137" s="301"/>
      <c r="BIE137" s="301"/>
      <c r="BIF137" s="301"/>
      <c r="BIG137" s="301"/>
      <c r="BIH137" s="301"/>
      <c r="BII137" s="301"/>
      <c r="BIJ137" s="301"/>
      <c r="BIK137" s="301"/>
      <c r="BIL137" s="301"/>
      <c r="BIM137" s="301"/>
      <c r="BIN137" s="301"/>
      <c r="BIO137" s="301"/>
      <c r="BIP137" s="301"/>
      <c r="BIQ137" s="301"/>
      <c r="BIR137" s="301"/>
      <c r="BIS137" s="301"/>
      <c r="BIT137" s="301"/>
      <c r="BIU137" s="301"/>
      <c r="BIV137" s="301"/>
      <c r="BIW137" s="301"/>
      <c r="BIX137" s="301"/>
      <c r="BIY137" s="301"/>
      <c r="BIZ137" s="301"/>
      <c r="BJA137" s="301"/>
      <c r="BJB137" s="301"/>
      <c r="BJC137" s="301"/>
      <c r="BJD137" s="301"/>
      <c r="BJE137" s="301"/>
      <c r="BJF137" s="301"/>
      <c r="BJG137" s="301"/>
      <c r="BJH137" s="301"/>
      <c r="BJI137" s="301"/>
      <c r="BJJ137" s="301"/>
      <c r="BJK137" s="301"/>
      <c r="BJL137" s="301"/>
      <c r="BJM137" s="301"/>
      <c r="BJN137" s="301"/>
      <c r="BJO137" s="301"/>
      <c r="BJP137" s="301"/>
      <c r="BJQ137" s="301"/>
      <c r="BJR137" s="301"/>
      <c r="BJS137" s="301"/>
      <c r="BJT137" s="301"/>
      <c r="BJU137" s="301"/>
      <c r="BJV137" s="301"/>
      <c r="BJW137" s="301"/>
      <c r="BJX137" s="301"/>
      <c r="BJY137" s="301"/>
      <c r="BJZ137" s="301"/>
      <c r="BKA137" s="301"/>
      <c r="BKB137" s="301"/>
      <c r="BKC137" s="301"/>
      <c r="BKD137" s="301"/>
      <c r="BKE137" s="301"/>
      <c r="BKF137" s="301"/>
      <c r="BKG137" s="301"/>
      <c r="BKH137" s="301"/>
      <c r="BKI137" s="301"/>
      <c r="BKJ137" s="301"/>
      <c r="BKK137" s="301"/>
      <c r="BKL137" s="301"/>
      <c r="BKM137" s="301"/>
      <c r="BKN137" s="301"/>
      <c r="BKO137" s="301"/>
      <c r="BKP137" s="301"/>
      <c r="BKQ137" s="301"/>
      <c r="BKR137" s="301"/>
      <c r="BKS137" s="301"/>
      <c r="BKT137" s="301"/>
      <c r="BKU137" s="301"/>
      <c r="BKV137" s="301"/>
      <c r="BKW137" s="301"/>
      <c r="BKX137" s="301"/>
      <c r="BKY137" s="301"/>
      <c r="BKZ137" s="301"/>
      <c r="BLA137" s="301"/>
      <c r="BLB137" s="301"/>
      <c r="BLC137" s="301"/>
      <c r="BLD137" s="301"/>
      <c r="BLE137" s="301"/>
      <c r="BLF137" s="301"/>
      <c r="BLG137" s="301"/>
      <c r="BLH137" s="301"/>
      <c r="BLI137" s="301"/>
      <c r="BLJ137" s="301"/>
      <c r="BLK137" s="301"/>
      <c r="BLL137" s="301"/>
      <c r="BLM137" s="301"/>
      <c r="BLN137" s="301"/>
      <c r="BLO137" s="301"/>
      <c r="BLP137" s="301"/>
      <c r="BLQ137" s="301"/>
      <c r="BLR137" s="301"/>
      <c r="BLS137" s="301"/>
      <c r="BLT137" s="301"/>
      <c r="BLU137" s="301"/>
      <c r="BLV137" s="301"/>
      <c r="BLW137" s="301"/>
      <c r="BLX137" s="301"/>
      <c r="BLY137" s="301"/>
      <c r="BLZ137" s="301"/>
      <c r="BMA137" s="301"/>
      <c r="BMB137" s="301"/>
      <c r="BMC137" s="301"/>
      <c r="BMD137" s="301"/>
      <c r="BME137" s="301"/>
      <c r="BMF137" s="301"/>
      <c r="BMG137" s="301"/>
      <c r="BMH137" s="301"/>
      <c r="BMI137" s="301"/>
      <c r="BMJ137" s="301"/>
      <c r="BMK137" s="301"/>
      <c r="BML137" s="301"/>
      <c r="BMM137" s="301"/>
      <c r="BMN137" s="301"/>
      <c r="BMO137" s="301"/>
      <c r="BMP137" s="301"/>
      <c r="BMQ137" s="301"/>
      <c r="BMR137" s="301"/>
      <c r="BMS137" s="301"/>
      <c r="BMT137" s="301"/>
      <c r="BMU137" s="301"/>
      <c r="BMV137" s="301"/>
      <c r="BMW137" s="301"/>
      <c r="BMX137" s="301"/>
      <c r="BMY137" s="301"/>
      <c r="BMZ137" s="301"/>
      <c r="BNA137" s="301"/>
      <c r="BNB137" s="301"/>
      <c r="BNC137" s="301"/>
      <c r="BND137" s="301"/>
      <c r="BNE137" s="301"/>
      <c r="BNF137" s="301"/>
      <c r="BNG137" s="301"/>
      <c r="BNH137" s="301"/>
      <c r="BNI137" s="301"/>
      <c r="BNJ137" s="301"/>
      <c r="BNK137" s="301"/>
      <c r="BNL137" s="301"/>
      <c r="BNM137" s="301"/>
      <c r="BNN137" s="301"/>
      <c r="BNO137" s="301"/>
      <c r="BNP137" s="301"/>
      <c r="BNQ137" s="301"/>
      <c r="BNR137" s="301"/>
      <c r="BNS137" s="301"/>
      <c r="BNT137" s="301"/>
      <c r="BNU137" s="301"/>
      <c r="BNV137" s="301"/>
      <c r="BNW137" s="301"/>
      <c r="BNX137" s="301"/>
      <c r="BNY137" s="301"/>
      <c r="BNZ137" s="301"/>
      <c r="BOA137" s="301"/>
      <c r="BOB137" s="301"/>
      <c r="BOC137" s="301"/>
      <c r="BOD137" s="301"/>
      <c r="BOE137" s="301"/>
      <c r="BOF137" s="301"/>
      <c r="BOG137" s="301"/>
      <c r="BOH137" s="301"/>
      <c r="BOI137" s="301"/>
      <c r="BOJ137" s="301"/>
      <c r="BOK137" s="301"/>
      <c r="BOL137" s="301"/>
      <c r="BOM137" s="301"/>
      <c r="BON137" s="301"/>
      <c r="BOO137" s="301"/>
      <c r="BOP137" s="301"/>
      <c r="BOQ137" s="301"/>
      <c r="BOR137" s="301"/>
      <c r="BOS137" s="301"/>
      <c r="BOT137" s="301"/>
      <c r="BOU137" s="301"/>
      <c r="BOV137" s="301"/>
      <c r="BOW137" s="301"/>
      <c r="BOX137" s="301"/>
      <c r="BOY137" s="301"/>
      <c r="BOZ137" s="301"/>
      <c r="BPA137" s="301"/>
      <c r="BPB137" s="301"/>
      <c r="BPC137" s="301"/>
      <c r="BPD137" s="301"/>
      <c r="BPE137" s="301"/>
      <c r="BPF137" s="301"/>
      <c r="BPG137" s="301"/>
      <c r="BPH137" s="301"/>
      <c r="BPI137" s="301"/>
      <c r="BPJ137" s="301"/>
      <c r="BPK137" s="301"/>
      <c r="BPL137" s="301"/>
      <c r="BPM137" s="301"/>
      <c r="BPN137" s="301"/>
      <c r="BPO137" s="301"/>
      <c r="BPP137" s="301"/>
      <c r="BPQ137" s="301"/>
      <c r="BPR137" s="301"/>
      <c r="BPS137" s="301"/>
      <c r="BPT137" s="301"/>
      <c r="BPU137" s="301"/>
      <c r="BPV137" s="301"/>
      <c r="BPW137" s="301"/>
      <c r="BPX137" s="301"/>
      <c r="BPY137" s="301"/>
      <c r="BPZ137" s="301"/>
      <c r="BQA137" s="301"/>
      <c r="BQH137" s="301"/>
      <c r="BQI137" s="301"/>
      <c r="BQJ137" s="301"/>
      <c r="BQK137" s="301"/>
      <c r="BQL137" s="301"/>
      <c r="BQM137" s="301"/>
      <c r="BQN137" s="301"/>
      <c r="BQO137" s="301"/>
      <c r="BQP137" s="301"/>
      <c r="BQQ137" s="301"/>
      <c r="BQR137" s="301"/>
      <c r="BQS137" s="301"/>
      <c r="BQT137" s="301"/>
      <c r="BQU137" s="301"/>
      <c r="BQV137" s="301"/>
      <c r="BQW137" s="301"/>
      <c r="BQX137" s="301"/>
      <c r="BQY137" s="301"/>
      <c r="BQZ137" s="301"/>
      <c r="BRA137" s="301"/>
      <c r="BRB137" s="301"/>
      <c r="BRC137" s="301"/>
      <c r="BRD137" s="301"/>
      <c r="BRE137" s="301"/>
      <c r="BRF137" s="301"/>
      <c r="BRG137" s="301"/>
      <c r="BRH137" s="301"/>
      <c r="BRI137" s="301"/>
      <c r="BRJ137" s="301"/>
      <c r="BRK137" s="301"/>
      <c r="BRL137" s="301"/>
      <c r="BRM137" s="301"/>
      <c r="BRN137" s="301"/>
      <c r="BRO137" s="301"/>
      <c r="BRP137" s="301"/>
      <c r="BRQ137" s="301"/>
      <c r="BRR137" s="301"/>
      <c r="BRS137" s="301"/>
      <c r="BRT137" s="301"/>
      <c r="BRU137" s="301"/>
      <c r="BRV137" s="301"/>
      <c r="BRW137" s="301"/>
      <c r="BRX137" s="301"/>
      <c r="BRY137" s="301"/>
      <c r="BRZ137" s="301"/>
      <c r="BSA137" s="301"/>
      <c r="BSB137" s="301"/>
      <c r="BSC137" s="301"/>
      <c r="BSD137" s="301"/>
      <c r="BSE137" s="301"/>
      <c r="BSF137" s="301"/>
      <c r="BSG137" s="301"/>
      <c r="BSH137" s="301"/>
      <c r="BSI137" s="301"/>
      <c r="BSJ137" s="301"/>
      <c r="BSK137" s="301"/>
      <c r="BSL137" s="301"/>
      <c r="BSM137" s="301"/>
      <c r="BSN137" s="301"/>
      <c r="BSO137" s="301"/>
      <c r="BSP137" s="301"/>
      <c r="BSQ137" s="301"/>
      <c r="BSR137" s="301"/>
      <c r="BSS137" s="301"/>
      <c r="BST137" s="301"/>
      <c r="BSU137" s="301"/>
      <c r="BSV137" s="301"/>
      <c r="BSW137" s="301"/>
      <c r="BSX137" s="301"/>
      <c r="BSY137" s="301"/>
      <c r="BSZ137" s="301"/>
      <c r="BTA137" s="301"/>
      <c r="BTB137" s="301"/>
      <c r="BTC137" s="301"/>
      <c r="BTD137" s="301"/>
      <c r="BTE137" s="301"/>
      <c r="BTF137" s="301"/>
      <c r="BTG137" s="301"/>
      <c r="BTH137" s="301"/>
      <c r="BTI137" s="301"/>
      <c r="BTJ137" s="301"/>
      <c r="BTK137" s="301"/>
      <c r="BTL137" s="301"/>
      <c r="BTM137" s="301"/>
      <c r="BTN137" s="301"/>
      <c r="BTO137" s="301"/>
      <c r="BTP137" s="301"/>
      <c r="BTQ137" s="301"/>
      <c r="BTR137" s="301"/>
      <c r="BTS137" s="301"/>
      <c r="BTT137" s="301"/>
      <c r="BTU137" s="301"/>
      <c r="BTV137" s="301"/>
      <c r="BTW137" s="301"/>
      <c r="BTX137" s="301"/>
      <c r="BTY137" s="301"/>
      <c r="BTZ137" s="301"/>
      <c r="BUA137" s="301"/>
      <c r="BUB137" s="301"/>
      <c r="BUC137" s="301"/>
      <c r="BUD137" s="301"/>
      <c r="BUE137" s="301"/>
      <c r="BUF137" s="301"/>
      <c r="BUG137" s="301"/>
      <c r="BUH137" s="301"/>
      <c r="BUI137" s="301"/>
      <c r="BUJ137" s="301"/>
      <c r="BUK137" s="301"/>
      <c r="BUL137" s="301"/>
      <c r="BUM137" s="301"/>
      <c r="BUN137" s="301"/>
      <c r="BUO137" s="301"/>
      <c r="BUP137" s="301"/>
      <c r="BUQ137" s="301"/>
      <c r="BUR137" s="301"/>
      <c r="BUS137" s="301"/>
      <c r="BUT137" s="301"/>
      <c r="BUU137" s="301"/>
      <c r="BUV137" s="301"/>
      <c r="BUW137" s="301"/>
      <c r="BUX137" s="301"/>
      <c r="BUY137" s="301"/>
      <c r="BUZ137" s="301"/>
      <c r="BVA137" s="301"/>
      <c r="BVB137" s="301"/>
      <c r="BVC137" s="301"/>
      <c r="BVD137" s="301"/>
      <c r="BVE137" s="301"/>
      <c r="BVF137" s="301"/>
      <c r="BVG137" s="301"/>
      <c r="BVH137" s="301"/>
      <c r="BVI137" s="301"/>
      <c r="BVJ137" s="301"/>
      <c r="BVK137" s="301"/>
      <c r="BVL137" s="301"/>
      <c r="BVM137" s="301"/>
      <c r="BVN137" s="301"/>
      <c r="BVO137" s="301"/>
      <c r="BVP137" s="301"/>
      <c r="BVQ137" s="301"/>
      <c r="BVR137" s="301"/>
      <c r="BVS137" s="301"/>
      <c r="BVT137" s="301"/>
      <c r="BVU137" s="301"/>
      <c r="BVV137" s="301"/>
      <c r="BVW137" s="301"/>
      <c r="BVX137" s="301"/>
      <c r="BVY137" s="301"/>
      <c r="BVZ137" s="301"/>
      <c r="BWA137" s="301"/>
      <c r="BWB137" s="301"/>
      <c r="BWC137" s="301"/>
      <c r="BWD137" s="301"/>
      <c r="BWE137" s="301"/>
      <c r="BWF137" s="301"/>
      <c r="BWG137" s="301"/>
      <c r="BWH137" s="301"/>
      <c r="BWI137" s="301"/>
      <c r="BWJ137" s="301"/>
      <c r="BWK137" s="301"/>
      <c r="BWL137" s="301"/>
      <c r="BWM137" s="301"/>
      <c r="BWN137" s="301"/>
      <c r="BWO137" s="301"/>
      <c r="BWP137" s="301"/>
      <c r="BWQ137" s="301"/>
      <c r="BWR137" s="301"/>
      <c r="BWS137" s="301"/>
      <c r="BWT137" s="301"/>
      <c r="BWU137" s="301"/>
      <c r="BWV137" s="301"/>
      <c r="BWW137" s="301"/>
      <c r="BWX137" s="301"/>
      <c r="BWY137" s="301"/>
      <c r="BWZ137" s="301"/>
      <c r="BXA137" s="301"/>
      <c r="BXB137" s="301"/>
      <c r="BXC137" s="301"/>
      <c r="BXD137" s="301"/>
      <c r="BXE137" s="301"/>
      <c r="BXF137" s="301"/>
      <c r="BXG137" s="301"/>
      <c r="BXH137" s="301"/>
      <c r="BXI137" s="301"/>
      <c r="BXJ137" s="301"/>
      <c r="BXK137" s="301"/>
      <c r="BXL137" s="301"/>
      <c r="BXM137" s="301"/>
      <c r="BXN137" s="301"/>
      <c r="BXO137" s="301"/>
      <c r="BXP137" s="301"/>
      <c r="BXQ137" s="301"/>
      <c r="BXR137" s="301"/>
      <c r="BXS137" s="301"/>
      <c r="BXT137" s="301"/>
      <c r="BXU137" s="301"/>
      <c r="BXV137" s="301"/>
      <c r="BXW137" s="301"/>
      <c r="BXX137" s="301"/>
      <c r="BXY137" s="301"/>
      <c r="BXZ137" s="301"/>
      <c r="BYA137" s="301"/>
      <c r="BYB137" s="301"/>
      <c r="BYC137" s="301"/>
      <c r="BYD137" s="301"/>
      <c r="BYE137" s="301"/>
      <c r="BYF137" s="301"/>
      <c r="BYG137" s="301"/>
      <c r="BYH137" s="301"/>
      <c r="BYI137" s="301"/>
      <c r="BYJ137" s="301"/>
      <c r="BYK137" s="301"/>
      <c r="BYL137" s="301"/>
      <c r="BYM137" s="301"/>
      <c r="BYN137" s="301"/>
      <c r="BYO137" s="301"/>
      <c r="BYP137" s="301"/>
      <c r="BYQ137" s="301"/>
      <c r="BYR137" s="301"/>
      <c r="BYS137" s="301"/>
      <c r="BYT137" s="301"/>
      <c r="BYU137" s="301"/>
      <c r="BYV137" s="301"/>
      <c r="BYW137" s="301"/>
      <c r="BYX137" s="301"/>
      <c r="BYY137" s="301"/>
      <c r="BYZ137" s="301"/>
      <c r="BZA137" s="301"/>
      <c r="BZB137" s="301"/>
      <c r="BZC137" s="301"/>
      <c r="BZD137" s="301"/>
      <c r="BZE137" s="301"/>
      <c r="BZF137" s="301"/>
      <c r="BZG137" s="301"/>
      <c r="BZH137" s="301"/>
      <c r="BZI137" s="301"/>
      <c r="BZJ137" s="301"/>
      <c r="BZK137" s="301"/>
      <c r="BZL137" s="301"/>
      <c r="BZM137" s="301"/>
      <c r="BZN137" s="301"/>
      <c r="BZO137" s="301"/>
      <c r="BZP137" s="301"/>
      <c r="BZQ137" s="301"/>
      <c r="BZR137" s="301"/>
      <c r="BZS137" s="301"/>
      <c r="BZT137" s="301"/>
      <c r="BZU137" s="301"/>
      <c r="BZV137" s="301"/>
      <c r="BZW137" s="301"/>
      <c r="CAD137" s="301"/>
      <c r="CAE137" s="301"/>
      <c r="CAF137" s="301"/>
      <c r="CAG137" s="301"/>
      <c r="CAH137" s="301"/>
      <c r="CAI137" s="301"/>
      <c r="CAJ137" s="301"/>
      <c r="CAK137" s="301"/>
      <c r="CAL137" s="301"/>
      <c r="CAM137" s="301"/>
      <c r="CAN137" s="301"/>
      <c r="CAO137" s="301"/>
      <c r="CAP137" s="301"/>
      <c r="CAQ137" s="301"/>
      <c r="CAR137" s="301"/>
      <c r="CAS137" s="301"/>
      <c r="CAT137" s="301"/>
      <c r="CAU137" s="301"/>
      <c r="CAV137" s="301"/>
      <c r="CAW137" s="301"/>
      <c r="CAX137" s="301"/>
      <c r="CAY137" s="301"/>
      <c r="CAZ137" s="301"/>
      <c r="CBA137" s="301"/>
      <c r="CBB137" s="301"/>
      <c r="CBC137" s="301"/>
      <c r="CBD137" s="301"/>
      <c r="CBE137" s="301"/>
      <c r="CBF137" s="301"/>
      <c r="CBG137" s="301"/>
      <c r="CBH137" s="301"/>
      <c r="CBI137" s="301"/>
      <c r="CBJ137" s="301"/>
      <c r="CBK137" s="301"/>
      <c r="CBL137" s="301"/>
      <c r="CBM137" s="301"/>
      <c r="CBN137" s="301"/>
      <c r="CBO137" s="301"/>
      <c r="CBP137" s="301"/>
      <c r="CBQ137" s="301"/>
      <c r="CBR137" s="301"/>
      <c r="CBS137" s="301"/>
      <c r="CBT137" s="301"/>
      <c r="CBU137" s="301"/>
      <c r="CBV137" s="301"/>
      <c r="CBW137" s="301"/>
      <c r="CBX137" s="301"/>
      <c r="CBY137" s="301"/>
      <c r="CBZ137" s="301"/>
      <c r="CCA137" s="301"/>
      <c r="CCB137" s="301"/>
      <c r="CCC137" s="301"/>
      <c r="CCD137" s="301"/>
      <c r="CCE137" s="301"/>
      <c r="CCF137" s="301"/>
      <c r="CCG137" s="301"/>
      <c r="CCH137" s="301"/>
      <c r="CCI137" s="301"/>
      <c r="CCJ137" s="301"/>
      <c r="CCK137" s="301"/>
      <c r="CCL137" s="301"/>
      <c r="CCM137" s="301"/>
      <c r="CCN137" s="301"/>
      <c r="CCO137" s="301"/>
      <c r="CCP137" s="301"/>
      <c r="CCQ137" s="301"/>
      <c r="CCR137" s="301"/>
      <c r="CCS137" s="301"/>
      <c r="CCT137" s="301"/>
      <c r="CCU137" s="301"/>
      <c r="CCV137" s="301"/>
      <c r="CCW137" s="301"/>
      <c r="CCX137" s="301"/>
      <c r="CCY137" s="301"/>
      <c r="CCZ137" s="301"/>
      <c r="CDA137" s="301"/>
      <c r="CDB137" s="301"/>
      <c r="CDC137" s="301"/>
      <c r="CDD137" s="301"/>
      <c r="CDE137" s="301"/>
      <c r="CDF137" s="301"/>
      <c r="CDG137" s="301"/>
      <c r="CDH137" s="301"/>
      <c r="CDI137" s="301"/>
      <c r="CDJ137" s="301"/>
      <c r="CDK137" s="301"/>
      <c r="CDL137" s="301"/>
      <c r="CDM137" s="301"/>
      <c r="CDN137" s="301"/>
      <c r="CDO137" s="301"/>
      <c r="CDP137" s="301"/>
      <c r="CDQ137" s="301"/>
      <c r="CDR137" s="301"/>
      <c r="CDS137" s="301"/>
      <c r="CDT137" s="301"/>
      <c r="CDU137" s="301"/>
      <c r="CDV137" s="301"/>
      <c r="CDW137" s="301"/>
      <c r="CDX137" s="301"/>
      <c r="CDY137" s="301"/>
      <c r="CDZ137" s="301"/>
      <c r="CEA137" s="301"/>
      <c r="CEB137" s="301"/>
      <c r="CEC137" s="301"/>
      <c r="CED137" s="301"/>
      <c r="CEE137" s="301"/>
      <c r="CEF137" s="301"/>
      <c r="CEG137" s="301"/>
      <c r="CEH137" s="301"/>
      <c r="CEI137" s="301"/>
      <c r="CEJ137" s="301"/>
      <c r="CEK137" s="301"/>
      <c r="CEL137" s="301"/>
      <c r="CEM137" s="301"/>
      <c r="CEN137" s="301"/>
      <c r="CEO137" s="301"/>
      <c r="CEP137" s="301"/>
      <c r="CEQ137" s="301"/>
      <c r="CER137" s="301"/>
      <c r="CES137" s="301"/>
      <c r="CET137" s="301"/>
      <c r="CEU137" s="301"/>
      <c r="CEV137" s="301"/>
      <c r="CEW137" s="301"/>
      <c r="CEX137" s="301"/>
      <c r="CEY137" s="301"/>
      <c r="CEZ137" s="301"/>
      <c r="CFA137" s="301"/>
      <c r="CFB137" s="301"/>
      <c r="CFC137" s="301"/>
      <c r="CFD137" s="301"/>
      <c r="CFE137" s="301"/>
      <c r="CFF137" s="301"/>
      <c r="CFG137" s="301"/>
      <c r="CFH137" s="301"/>
      <c r="CFI137" s="301"/>
      <c r="CFJ137" s="301"/>
      <c r="CFK137" s="301"/>
      <c r="CFL137" s="301"/>
      <c r="CFM137" s="301"/>
      <c r="CFN137" s="301"/>
      <c r="CFO137" s="301"/>
      <c r="CFP137" s="301"/>
      <c r="CFQ137" s="301"/>
      <c r="CFR137" s="301"/>
      <c r="CFS137" s="301"/>
      <c r="CFT137" s="301"/>
      <c r="CFU137" s="301"/>
      <c r="CFV137" s="301"/>
      <c r="CFW137" s="301"/>
      <c r="CFX137" s="301"/>
      <c r="CFY137" s="301"/>
      <c r="CFZ137" s="301"/>
      <c r="CGA137" s="301"/>
      <c r="CGB137" s="301"/>
      <c r="CGC137" s="301"/>
      <c r="CGD137" s="301"/>
      <c r="CGE137" s="301"/>
      <c r="CGF137" s="301"/>
      <c r="CGG137" s="301"/>
      <c r="CGH137" s="301"/>
      <c r="CGI137" s="301"/>
      <c r="CGJ137" s="301"/>
      <c r="CGK137" s="301"/>
      <c r="CGL137" s="301"/>
      <c r="CGM137" s="301"/>
      <c r="CGN137" s="301"/>
      <c r="CGO137" s="301"/>
      <c r="CGP137" s="301"/>
      <c r="CGQ137" s="301"/>
      <c r="CGR137" s="301"/>
      <c r="CGS137" s="301"/>
      <c r="CGT137" s="301"/>
      <c r="CGU137" s="301"/>
      <c r="CGV137" s="301"/>
      <c r="CGW137" s="301"/>
      <c r="CGX137" s="301"/>
      <c r="CGY137" s="301"/>
      <c r="CGZ137" s="301"/>
      <c r="CHA137" s="301"/>
      <c r="CHB137" s="301"/>
      <c r="CHC137" s="301"/>
      <c r="CHD137" s="301"/>
      <c r="CHE137" s="301"/>
      <c r="CHF137" s="301"/>
      <c r="CHG137" s="301"/>
      <c r="CHH137" s="301"/>
      <c r="CHI137" s="301"/>
      <c r="CHJ137" s="301"/>
      <c r="CHK137" s="301"/>
      <c r="CHL137" s="301"/>
      <c r="CHM137" s="301"/>
      <c r="CHN137" s="301"/>
      <c r="CHO137" s="301"/>
      <c r="CHP137" s="301"/>
      <c r="CHQ137" s="301"/>
      <c r="CHR137" s="301"/>
      <c r="CHS137" s="301"/>
      <c r="CHT137" s="301"/>
      <c r="CHU137" s="301"/>
      <c r="CHV137" s="301"/>
      <c r="CHW137" s="301"/>
      <c r="CHX137" s="301"/>
      <c r="CHY137" s="301"/>
      <c r="CHZ137" s="301"/>
      <c r="CIA137" s="301"/>
      <c r="CIB137" s="301"/>
      <c r="CIC137" s="301"/>
      <c r="CID137" s="301"/>
      <c r="CIE137" s="301"/>
      <c r="CIF137" s="301"/>
      <c r="CIG137" s="301"/>
      <c r="CIH137" s="301"/>
      <c r="CII137" s="301"/>
      <c r="CIJ137" s="301"/>
      <c r="CIK137" s="301"/>
      <c r="CIL137" s="301"/>
      <c r="CIM137" s="301"/>
      <c r="CIN137" s="301"/>
      <c r="CIO137" s="301"/>
      <c r="CIP137" s="301"/>
      <c r="CIQ137" s="301"/>
      <c r="CIR137" s="301"/>
      <c r="CIS137" s="301"/>
      <c r="CIT137" s="301"/>
      <c r="CIU137" s="301"/>
      <c r="CIV137" s="301"/>
      <c r="CIW137" s="301"/>
      <c r="CIX137" s="301"/>
      <c r="CIY137" s="301"/>
      <c r="CIZ137" s="301"/>
      <c r="CJA137" s="301"/>
      <c r="CJB137" s="301"/>
      <c r="CJC137" s="301"/>
      <c r="CJD137" s="301"/>
      <c r="CJE137" s="301"/>
      <c r="CJF137" s="301"/>
      <c r="CJG137" s="301"/>
      <c r="CJH137" s="301"/>
      <c r="CJI137" s="301"/>
      <c r="CJJ137" s="301"/>
      <c r="CJK137" s="301"/>
      <c r="CJL137" s="301"/>
      <c r="CJM137" s="301"/>
      <c r="CJN137" s="301"/>
      <c r="CJO137" s="301"/>
      <c r="CJP137" s="301"/>
      <c r="CJQ137" s="301"/>
      <c r="CJR137" s="301"/>
      <c r="CJS137" s="301"/>
      <c r="CJZ137" s="301"/>
      <c r="CKA137" s="301"/>
      <c r="CKB137" s="301"/>
      <c r="CKC137" s="301"/>
      <c r="CKD137" s="301"/>
      <c r="CKE137" s="301"/>
      <c r="CKF137" s="301"/>
      <c r="CKG137" s="301"/>
      <c r="CKH137" s="301"/>
      <c r="CKI137" s="301"/>
      <c r="CKJ137" s="301"/>
      <c r="CKK137" s="301"/>
      <c r="CKL137" s="301"/>
      <c r="CKM137" s="301"/>
      <c r="CKN137" s="301"/>
      <c r="CKO137" s="301"/>
      <c r="CKP137" s="301"/>
      <c r="CKQ137" s="301"/>
      <c r="CKR137" s="301"/>
      <c r="CKS137" s="301"/>
      <c r="CKT137" s="301"/>
      <c r="CKU137" s="301"/>
      <c r="CKV137" s="301"/>
      <c r="CKW137" s="301"/>
      <c r="CKX137" s="301"/>
      <c r="CKY137" s="301"/>
      <c r="CKZ137" s="301"/>
      <c r="CLA137" s="301"/>
      <c r="CLB137" s="301"/>
      <c r="CLC137" s="301"/>
      <c r="CLD137" s="301"/>
      <c r="CLE137" s="301"/>
      <c r="CLF137" s="301"/>
      <c r="CLG137" s="301"/>
      <c r="CLH137" s="301"/>
      <c r="CLI137" s="301"/>
      <c r="CLJ137" s="301"/>
      <c r="CLK137" s="301"/>
      <c r="CLL137" s="301"/>
      <c r="CLM137" s="301"/>
      <c r="CLN137" s="301"/>
      <c r="CLO137" s="301"/>
      <c r="CLP137" s="301"/>
      <c r="CLQ137" s="301"/>
      <c r="CLR137" s="301"/>
      <c r="CLS137" s="301"/>
      <c r="CLT137" s="301"/>
      <c r="CLU137" s="301"/>
      <c r="CLV137" s="301"/>
      <c r="CLW137" s="301"/>
      <c r="CLX137" s="301"/>
      <c r="CLY137" s="301"/>
      <c r="CLZ137" s="301"/>
      <c r="CMA137" s="301"/>
      <c r="CMB137" s="301"/>
      <c r="CMC137" s="301"/>
      <c r="CMD137" s="301"/>
      <c r="CME137" s="301"/>
      <c r="CMF137" s="301"/>
      <c r="CMG137" s="301"/>
      <c r="CMH137" s="301"/>
      <c r="CMI137" s="301"/>
      <c r="CMJ137" s="301"/>
      <c r="CMK137" s="301"/>
      <c r="CML137" s="301"/>
      <c r="CMM137" s="301"/>
      <c r="CMN137" s="301"/>
      <c r="CMO137" s="301"/>
      <c r="CMP137" s="301"/>
      <c r="CMQ137" s="301"/>
      <c r="CMR137" s="301"/>
      <c r="CMS137" s="301"/>
      <c r="CMT137" s="301"/>
      <c r="CMU137" s="301"/>
      <c r="CMV137" s="301"/>
      <c r="CMW137" s="301"/>
      <c r="CMX137" s="301"/>
      <c r="CMY137" s="301"/>
      <c r="CMZ137" s="301"/>
      <c r="CNA137" s="301"/>
      <c r="CNB137" s="301"/>
      <c r="CNC137" s="301"/>
      <c r="CND137" s="301"/>
      <c r="CNE137" s="301"/>
      <c r="CNF137" s="301"/>
      <c r="CNG137" s="301"/>
      <c r="CNH137" s="301"/>
      <c r="CNI137" s="301"/>
      <c r="CNJ137" s="301"/>
      <c r="CNK137" s="301"/>
      <c r="CNL137" s="301"/>
      <c r="CNM137" s="301"/>
      <c r="CNN137" s="301"/>
      <c r="CNO137" s="301"/>
      <c r="CNP137" s="301"/>
      <c r="CNQ137" s="301"/>
      <c r="CNR137" s="301"/>
      <c r="CNS137" s="301"/>
      <c r="CNT137" s="301"/>
      <c r="CNU137" s="301"/>
      <c r="CNV137" s="301"/>
      <c r="CNW137" s="301"/>
      <c r="CNX137" s="301"/>
      <c r="CNY137" s="301"/>
      <c r="CNZ137" s="301"/>
      <c r="COA137" s="301"/>
      <c r="COB137" s="301"/>
      <c r="COC137" s="301"/>
      <c r="COD137" s="301"/>
      <c r="COE137" s="301"/>
      <c r="COF137" s="301"/>
      <c r="COG137" s="301"/>
      <c r="COH137" s="301"/>
      <c r="COI137" s="301"/>
      <c r="COJ137" s="301"/>
      <c r="COK137" s="301"/>
      <c r="COL137" s="301"/>
      <c r="COM137" s="301"/>
      <c r="CON137" s="301"/>
      <c r="COO137" s="301"/>
      <c r="COP137" s="301"/>
      <c r="COQ137" s="301"/>
      <c r="COR137" s="301"/>
      <c r="COS137" s="301"/>
      <c r="COT137" s="301"/>
      <c r="COU137" s="301"/>
      <c r="COV137" s="301"/>
      <c r="COW137" s="301"/>
      <c r="COX137" s="301"/>
      <c r="COY137" s="301"/>
      <c r="COZ137" s="301"/>
      <c r="CPA137" s="301"/>
      <c r="CPB137" s="301"/>
      <c r="CPC137" s="301"/>
      <c r="CPD137" s="301"/>
      <c r="CPE137" s="301"/>
      <c r="CPF137" s="301"/>
      <c r="CPG137" s="301"/>
      <c r="CPH137" s="301"/>
      <c r="CPI137" s="301"/>
      <c r="CPJ137" s="301"/>
      <c r="CPK137" s="301"/>
      <c r="CPL137" s="301"/>
      <c r="CPM137" s="301"/>
      <c r="CPN137" s="301"/>
      <c r="CPO137" s="301"/>
      <c r="CPP137" s="301"/>
      <c r="CPQ137" s="301"/>
      <c r="CPR137" s="301"/>
      <c r="CPS137" s="301"/>
      <c r="CPT137" s="301"/>
      <c r="CPU137" s="301"/>
      <c r="CPV137" s="301"/>
      <c r="CPW137" s="301"/>
      <c r="CPX137" s="301"/>
      <c r="CPY137" s="301"/>
      <c r="CPZ137" s="301"/>
      <c r="CQA137" s="301"/>
      <c r="CQB137" s="301"/>
      <c r="CQC137" s="301"/>
      <c r="CQD137" s="301"/>
      <c r="CQE137" s="301"/>
      <c r="CQF137" s="301"/>
      <c r="CQG137" s="301"/>
      <c r="CQH137" s="301"/>
      <c r="CQI137" s="301"/>
      <c r="CQJ137" s="301"/>
      <c r="CQK137" s="301"/>
      <c r="CQL137" s="301"/>
      <c r="CQM137" s="301"/>
      <c r="CQN137" s="301"/>
      <c r="CQO137" s="301"/>
      <c r="CQP137" s="301"/>
      <c r="CQQ137" s="301"/>
      <c r="CQR137" s="301"/>
      <c r="CQS137" s="301"/>
      <c r="CQT137" s="301"/>
      <c r="CQU137" s="301"/>
      <c r="CQV137" s="301"/>
      <c r="CQW137" s="301"/>
      <c r="CQX137" s="301"/>
      <c r="CQY137" s="301"/>
      <c r="CQZ137" s="301"/>
      <c r="CRA137" s="301"/>
      <c r="CRB137" s="301"/>
      <c r="CRC137" s="301"/>
      <c r="CRD137" s="301"/>
      <c r="CRE137" s="301"/>
      <c r="CRF137" s="301"/>
      <c r="CRG137" s="301"/>
      <c r="CRH137" s="301"/>
      <c r="CRI137" s="301"/>
      <c r="CRJ137" s="301"/>
      <c r="CRK137" s="301"/>
      <c r="CRL137" s="301"/>
      <c r="CRM137" s="301"/>
      <c r="CRN137" s="301"/>
      <c r="CRO137" s="301"/>
      <c r="CRP137" s="301"/>
      <c r="CRQ137" s="301"/>
      <c r="CRR137" s="301"/>
      <c r="CRS137" s="301"/>
      <c r="CRT137" s="301"/>
      <c r="CRU137" s="301"/>
      <c r="CRV137" s="301"/>
      <c r="CRW137" s="301"/>
      <c r="CRX137" s="301"/>
      <c r="CRY137" s="301"/>
      <c r="CRZ137" s="301"/>
      <c r="CSA137" s="301"/>
      <c r="CSB137" s="301"/>
      <c r="CSC137" s="301"/>
      <c r="CSD137" s="301"/>
      <c r="CSE137" s="301"/>
      <c r="CSF137" s="301"/>
      <c r="CSG137" s="301"/>
      <c r="CSH137" s="301"/>
      <c r="CSI137" s="301"/>
      <c r="CSJ137" s="301"/>
      <c r="CSK137" s="301"/>
      <c r="CSL137" s="301"/>
      <c r="CSM137" s="301"/>
      <c r="CSN137" s="301"/>
      <c r="CSO137" s="301"/>
      <c r="CSP137" s="301"/>
      <c r="CSQ137" s="301"/>
      <c r="CSR137" s="301"/>
      <c r="CSS137" s="301"/>
      <c r="CST137" s="301"/>
      <c r="CSU137" s="301"/>
      <c r="CSV137" s="301"/>
      <c r="CSW137" s="301"/>
      <c r="CSX137" s="301"/>
      <c r="CSY137" s="301"/>
      <c r="CSZ137" s="301"/>
      <c r="CTA137" s="301"/>
      <c r="CTB137" s="301"/>
      <c r="CTC137" s="301"/>
      <c r="CTD137" s="301"/>
      <c r="CTE137" s="301"/>
      <c r="CTF137" s="301"/>
      <c r="CTG137" s="301"/>
      <c r="CTH137" s="301"/>
      <c r="CTI137" s="301"/>
      <c r="CTJ137" s="301"/>
      <c r="CTK137" s="301"/>
      <c r="CTL137" s="301"/>
      <c r="CTM137" s="301"/>
      <c r="CTN137" s="301"/>
      <c r="CTO137" s="301"/>
      <c r="CTV137" s="301"/>
      <c r="CTW137" s="301"/>
      <c r="CTX137" s="301"/>
      <c r="CTY137" s="301"/>
      <c r="CTZ137" s="301"/>
      <c r="CUA137" s="301"/>
      <c r="CUB137" s="301"/>
      <c r="CUC137" s="301"/>
      <c r="CUD137" s="301"/>
      <c r="CUE137" s="301"/>
      <c r="CUF137" s="301"/>
      <c r="CUG137" s="301"/>
      <c r="CUH137" s="301"/>
      <c r="CUI137" s="301"/>
      <c r="CUJ137" s="301"/>
      <c r="CUK137" s="301"/>
      <c r="CUL137" s="301"/>
      <c r="CUM137" s="301"/>
      <c r="CUN137" s="301"/>
      <c r="CUO137" s="301"/>
      <c r="CUP137" s="301"/>
      <c r="CUQ137" s="301"/>
      <c r="CUR137" s="301"/>
      <c r="CUS137" s="301"/>
      <c r="CUT137" s="301"/>
      <c r="CUU137" s="301"/>
      <c r="CUV137" s="301"/>
      <c r="CUW137" s="301"/>
      <c r="CUX137" s="301"/>
      <c r="CUY137" s="301"/>
      <c r="CUZ137" s="301"/>
      <c r="CVA137" s="301"/>
      <c r="CVB137" s="301"/>
      <c r="CVC137" s="301"/>
      <c r="CVD137" s="301"/>
      <c r="CVE137" s="301"/>
      <c r="CVF137" s="301"/>
      <c r="CVG137" s="301"/>
      <c r="CVH137" s="301"/>
      <c r="CVI137" s="301"/>
      <c r="CVJ137" s="301"/>
      <c r="CVK137" s="301"/>
      <c r="CVL137" s="301"/>
      <c r="CVM137" s="301"/>
      <c r="CVN137" s="301"/>
      <c r="CVO137" s="301"/>
      <c r="CVP137" s="301"/>
      <c r="CVQ137" s="301"/>
      <c r="CVR137" s="301"/>
      <c r="CVS137" s="301"/>
      <c r="CVT137" s="301"/>
      <c r="CVU137" s="301"/>
      <c r="CVV137" s="301"/>
      <c r="CVW137" s="301"/>
      <c r="CVX137" s="301"/>
      <c r="CVY137" s="301"/>
      <c r="CVZ137" s="301"/>
      <c r="CWA137" s="301"/>
      <c r="CWB137" s="301"/>
      <c r="CWC137" s="301"/>
      <c r="CWD137" s="301"/>
      <c r="CWE137" s="301"/>
      <c r="CWF137" s="301"/>
      <c r="CWG137" s="301"/>
      <c r="CWH137" s="301"/>
      <c r="CWI137" s="301"/>
      <c r="CWJ137" s="301"/>
      <c r="CWK137" s="301"/>
      <c r="CWL137" s="301"/>
      <c r="CWM137" s="301"/>
      <c r="CWN137" s="301"/>
      <c r="CWO137" s="301"/>
      <c r="CWP137" s="301"/>
      <c r="CWQ137" s="301"/>
      <c r="CWR137" s="301"/>
      <c r="CWS137" s="301"/>
      <c r="CWT137" s="301"/>
      <c r="CWU137" s="301"/>
      <c r="CWV137" s="301"/>
      <c r="CWW137" s="301"/>
      <c r="CWX137" s="301"/>
      <c r="CWY137" s="301"/>
      <c r="CWZ137" s="301"/>
      <c r="CXA137" s="301"/>
      <c r="CXB137" s="301"/>
      <c r="CXC137" s="301"/>
      <c r="CXD137" s="301"/>
      <c r="CXE137" s="301"/>
      <c r="CXF137" s="301"/>
      <c r="CXG137" s="301"/>
      <c r="CXH137" s="301"/>
      <c r="CXI137" s="301"/>
      <c r="CXJ137" s="301"/>
      <c r="CXK137" s="301"/>
      <c r="CXL137" s="301"/>
      <c r="CXM137" s="301"/>
      <c r="CXN137" s="301"/>
      <c r="CXO137" s="301"/>
      <c r="CXP137" s="301"/>
      <c r="CXQ137" s="301"/>
      <c r="CXR137" s="301"/>
      <c r="CXS137" s="301"/>
      <c r="CXT137" s="301"/>
      <c r="CXU137" s="301"/>
      <c r="CXV137" s="301"/>
      <c r="CXW137" s="301"/>
      <c r="CXX137" s="301"/>
      <c r="CXY137" s="301"/>
      <c r="CXZ137" s="301"/>
      <c r="CYA137" s="301"/>
      <c r="CYB137" s="301"/>
      <c r="CYC137" s="301"/>
      <c r="CYD137" s="301"/>
      <c r="CYE137" s="301"/>
      <c r="CYF137" s="301"/>
      <c r="CYG137" s="301"/>
      <c r="CYH137" s="301"/>
      <c r="CYI137" s="301"/>
      <c r="CYJ137" s="301"/>
      <c r="CYK137" s="301"/>
      <c r="CYL137" s="301"/>
      <c r="CYM137" s="301"/>
      <c r="CYN137" s="301"/>
      <c r="CYO137" s="301"/>
      <c r="CYP137" s="301"/>
      <c r="CYQ137" s="301"/>
      <c r="CYR137" s="301"/>
      <c r="CYS137" s="301"/>
      <c r="CYT137" s="301"/>
      <c r="CYU137" s="301"/>
      <c r="CYV137" s="301"/>
      <c r="CYW137" s="301"/>
      <c r="CYX137" s="301"/>
      <c r="CYY137" s="301"/>
      <c r="CYZ137" s="301"/>
      <c r="CZA137" s="301"/>
      <c r="CZB137" s="301"/>
      <c r="CZC137" s="301"/>
      <c r="CZD137" s="301"/>
      <c r="CZE137" s="301"/>
      <c r="CZF137" s="301"/>
      <c r="CZG137" s="301"/>
      <c r="CZH137" s="301"/>
      <c r="CZI137" s="301"/>
      <c r="CZJ137" s="301"/>
      <c r="CZK137" s="301"/>
      <c r="CZL137" s="301"/>
      <c r="CZM137" s="301"/>
      <c r="CZN137" s="301"/>
      <c r="CZO137" s="301"/>
      <c r="CZP137" s="301"/>
      <c r="CZQ137" s="301"/>
      <c r="CZR137" s="301"/>
      <c r="CZS137" s="301"/>
      <c r="CZT137" s="301"/>
      <c r="CZU137" s="301"/>
      <c r="CZV137" s="301"/>
      <c r="CZW137" s="301"/>
      <c r="CZX137" s="301"/>
      <c r="CZY137" s="301"/>
      <c r="CZZ137" s="301"/>
      <c r="DAA137" s="301"/>
      <c r="DAB137" s="301"/>
      <c r="DAC137" s="301"/>
      <c r="DAD137" s="301"/>
      <c r="DAE137" s="301"/>
      <c r="DAF137" s="301"/>
      <c r="DAG137" s="301"/>
      <c r="DAH137" s="301"/>
      <c r="DAI137" s="301"/>
      <c r="DAJ137" s="301"/>
      <c r="DAK137" s="301"/>
      <c r="DAL137" s="301"/>
      <c r="DAM137" s="301"/>
      <c r="DAN137" s="301"/>
      <c r="DAO137" s="301"/>
      <c r="DAP137" s="301"/>
      <c r="DAQ137" s="301"/>
      <c r="DAR137" s="301"/>
      <c r="DAS137" s="301"/>
      <c r="DAT137" s="301"/>
      <c r="DAU137" s="301"/>
      <c r="DAV137" s="301"/>
      <c r="DAW137" s="301"/>
      <c r="DAX137" s="301"/>
      <c r="DAY137" s="301"/>
      <c r="DAZ137" s="301"/>
      <c r="DBA137" s="301"/>
      <c r="DBB137" s="301"/>
      <c r="DBC137" s="301"/>
      <c r="DBD137" s="301"/>
      <c r="DBE137" s="301"/>
      <c r="DBF137" s="301"/>
      <c r="DBG137" s="301"/>
      <c r="DBH137" s="301"/>
      <c r="DBI137" s="301"/>
      <c r="DBJ137" s="301"/>
      <c r="DBK137" s="301"/>
      <c r="DBL137" s="301"/>
      <c r="DBM137" s="301"/>
      <c r="DBN137" s="301"/>
      <c r="DBO137" s="301"/>
      <c r="DBP137" s="301"/>
      <c r="DBQ137" s="301"/>
      <c r="DBR137" s="301"/>
      <c r="DBS137" s="301"/>
      <c r="DBT137" s="301"/>
      <c r="DBU137" s="301"/>
      <c r="DBV137" s="301"/>
      <c r="DBW137" s="301"/>
      <c r="DBX137" s="301"/>
      <c r="DBY137" s="301"/>
      <c r="DBZ137" s="301"/>
      <c r="DCA137" s="301"/>
      <c r="DCB137" s="301"/>
      <c r="DCC137" s="301"/>
      <c r="DCD137" s="301"/>
      <c r="DCE137" s="301"/>
      <c r="DCF137" s="301"/>
      <c r="DCG137" s="301"/>
      <c r="DCH137" s="301"/>
      <c r="DCI137" s="301"/>
      <c r="DCJ137" s="301"/>
      <c r="DCK137" s="301"/>
      <c r="DCL137" s="301"/>
      <c r="DCM137" s="301"/>
      <c r="DCN137" s="301"/>
      <c r="DCO137" s="301"/>
      <c r="DCP137" s="301"/>
      <c r="DCQ137" s="301"/>
      <c r="DCR137" s="301"/>
      <c r="DCS137" s="301"/>
      <c r="DCT137" s="301"/>
      <c r="DCU137" s="301"/>
      <c r="DCV137" s="301"/>
      <c r="DCW137" s="301"/>
      <c r="DCX137" s="301"/>
      <c r="DCY137" s="301"/>
      <c r="DCZ137" s="301"/>
      <c r="DDA137" s="301"/>
      <c r="DDB137" s="301"/>
      <c r="DDC137" s="301"/>
      <c r="DDD137" s="301"/>
      <c r="DDE137" s="301"/>
      <c r="DDF137" s="301"/>
      <c r="DDG137" s="301"/>
      <c r="DDH137" s="301"/>
      <c r="DDI137" s="301"/>
      <c r="DDJ137" s="301"/>
      <c r="DDK137" s="301"/>
      <c r="DDR137" s="301"/>
      <c r="DDS137" s="301"/>
      <c r="DDT137" s="301"/>
      <c r="DDU137" s="301"/>
      <c r="DDV137" s="301"/>
      <c r="DDW137" s="301"/>
      <c r="DDX137" s="301"/>
      <c r="DDY137" s="301"/>
      <c r="DDZ137" s="301"/>
      <c r="DEA137" s="301"/>
      <c r="DEB137" s="301"/>
      <c r="DEC137" s="301"/>
      <c r="DED137" s="301"/>
      <c r="DEE137" s="301"/>
      <c r="DEF137" s="301"/>
      <c r="DEG137" s="301"/>
      <c r="DEH137" s="301"/>
      <c r="DEI137" s="301"/>
      <c r="DEJ137" s="301"/>
      <c r="DEK137" s="301"/>
      <c r="DEL137" s="301"/>
      <c r="DEM137" s="301"/>
      <c r="DEN137" s="301"/>
      <c r="DEO137" s="301"/>
      <c r="DEP137" s="301"/>
      <c r="DEQ137" s="301"/>
      <c r="DER137" s="301"/>
      <c r="DES137" s="301"/>
      <c r="DET137" s="301"/>
      <c r="DEU137" s="301"/>
      <c r="DEV137" s="301"/>
      <c r="DEW137" s="301"/>
      <c r="DEX137" s="301"/>
      <c r="DEY137" s="301"/>
      <c r="DEZ137" s="301"/>
      <c r="DFA137" s="301"/>
      <c r="DFB137" s="301"/>
      <c r="DFC137" s="301"/>
      <c r="DFD137" s="301"/>
      <c r="DFE137" s="301"/>
      <c r="DFF137" s="301"/>
      <c r="DFG137" s="301"/>
      <c r="DFH137" s="301"/>
      <c r="DFI137" s="301"/>
      <c r="DFJ137" s="301"/>
      <c r="DFK137" s="301"/>
      <c r="DFL137" s="301"/>
      <c r="DFM137" s="301"/>
      <c r="DFN137" s="301"/>
      <c r="DFO137" s="301"/>
      <c r="DFP137" s="301"/>
      <c r="DFQ137" s="301"/>
      <c r="DFR137" s="301"/>
      <c r="DFS137" s="301"/>
      <c r="DFT137" s="301"/>
      <c r="DFU137" s="301"/>
      <c r="DFV137" s="301"/>
      <c r="DFW137" s="301"/>
      <c r="DFX137" s="301"/>
      <c r="DFY137" s="301"/>
      <c r="DFZ137" s="301"/>
      <c r="DGA137" s="301"/>
      <c r="DGB137" s="301"/>
      <c r="DGC137" s="301"/>
      <c r="DGD137" s="301"/>
      <c r="DGE137" s="301"/>
      <c r="DGF137" s="301"/>
      <c r="DGG137" s="301"/>
      <c r="DGH137" s="301"/>
      <c r="DGI137" s="301"/>
      <c r="DGJ137" s="301"/>
      <c r="DGK137" s="301"/>
      <c r="DGL137" s="301"/>
      <c r="DGM137" s="301"/>
      <c r="DGN137" s="301"/>
      <c r="DGO137" s="301"/>
      <c r="DGP137" s="301"/>
      <c r="DGQ137" s="301"/>
      <c r="DGR137" s="301"/>
      <c r="DGS137" s="301"/>
      <c r="DGT137" s="301"/>
      <c r="DGU137" s="301"/>
      <c r="DGV137" s="301"/>
      <c r="DGW137" s="301"/>
      <c r="DGX137" s="301"/>
      <c r="DGY137" s="301"/>
      <c r="DGZ137" s="301"/>
      <c r="DHA137" s="301"/>
      <c r="DHB137" s="301"/>
      <c r="DHC137" s="301"/>
      <c r="DHD137" s="301"/>
      <c r="DHE137" s="301"/>
      <c r="DHF137" s="301"/>
      <c r="DHG137" s="301"/>
      <c r="DHH137" s="301"/>
      <c r="DHI137" s="301"/>
      <c r="DHJ137" s="301"/>
      <c r="DHK137" s="301"/>
      <c r="DHL137" s="301"/>
      <c r="DHM137" s="301"/>
      <c r="DHN137" s="301"/>
      <c r="DHO137" s="301"/>
      <c r="DHP137" s="301"/>
      <c r="DHQ137" s="301"/>
      <c r="DHR137" s="301"/>
      <c r="DHS137" s="301"/>
      <c r="DHT137" s="301"/>
      <c r="DHU137" s="301"/>
      <c r="DHV137" s="301"/>
      <c r="DHW137" s="301"/>
      <c r="DHX137" s="301"/>
      <c r="DHY137" s="301"/>
      <c r="DHZ137" s="301"/>
      <c r="DIA137" s="301"/>
      <c r="DIB137" s="301"/>
      <c r="DIC137" s="301"/>
      <c r="DID137" s="301"/>
      <c r="DIE137" s="301"/>
      <c r="DIF137" s="301"/>
      <c r="DIG137" s="301"/>
      <c r="DIH137" s="301"/>
      <c r="DII137" s="301"/>
      <c r="DIJ137" s="301"/>
      <c r="DIK137" s="301"/>
      <c r="DIL137" s="301"/>
      <c r="DIM137" s="301"/>
      <c r="DIN137" s="301"/>
      <c r="DIO137" s="301"/>
      <c r="DIP137" s="301"/>
      <c r="DIQ137" s="301"/>
      <c r="DIR137" s="301"/>
      <c r="DIS137" s="301"/>
      <c r="DIT137" s="301"/>
      <c r="DIU137" s="301"/>
      <c r="DIV137" s="301"/>
      <c r="DIW137" s="301"/>
      <c r="DIX137" s="301"/>
      <c r="DIY137" s="301"/>
      <c r="DIZ137" s="301"/>
      <c r="DJA137" s="301"/>
      <c r="DJB137" s="301"/>
      <c r="DJC137" s="301"/>
      <c r="DJD137" s="301"/>
      <c r="DJE137" s="301"/>
      <c r="DJF137" s="301"/>
      <c r="DJG137" s="301"/>
      <c r="DJH137" s="301"/>
      <c r="DJI137" s="301"/>
      <c r="DJJ137" s="301"/>
      <c r="DJK137" s="301"/>
      <c r="DJL137" s="301"/>
      <c r="DJM137" s="301"/>
      <c r="DJN137" s="301"/>
      <c r="DJO137" s="301"/>
      <c r="DJP137" s="301"/>
      <c r="DJQ137" s="301"/>
      <c r="DJR137" s="301"/>
      <c r="DJS137" s="301"/>
      <c r="DJT137" s="301"/>
      <c r="DJU137" s="301"/>
      <c r="DJV137" s="301"/>
      <c r="DJW137" s="301"/>
      <c r="DJX137" s="301"/>
      <c r="DJY137" s="301"/>
      <c r="DJZ137" s="301"/>
      <c r="DKA137" s="301"/>
      <c r="DKB137" s="301"/>
      <c r="DKC137" s="301"/>
      <c r="DKD137" s="301"/>
      <c r="DKE137" s="301"/>
      <c r="DKF137" s="301"/>
      <c r="DKG137" s="301"/>
      <c r="DKH137" s="301"/>
      <c r="DKI137" s="301"/>
      <c r="DKJ137" s="301"/>
      <c r="DKK137" s="301"/>
      <c r="DKL137" s="301"/>
      <c r="DKM137" s="301"/>
      <c r="DKN137" s="301"/>
      <c r="DKO137" s="301"/>
      <c r="DKP137" s="301"/>
      <c r="DKQ137" s="301"/>
      <c r="DKR137" s="301"/>
      <c r="DKS137" s="301"/>
      <c r="DKT137" s="301"/>
      <c r="DKU137" s="301"/>
      <c r="DKV137" s="301"/>
      <c r="DKW137" s="301"/>
      <c r="DKX137" s="301"/>
      <c r="DKY137" s="301"/>
      <c r="DKZ137" s="301"/>
      <c r="DLA137" s="301"/>
      <c r="DLB137" s="301"/>
      <c r="DLC137" s="301"/>
      <c r="DLD137" s="301"/>
      <c r="DLE137" s="301"/>
      <c r="DLF137" s="301"/>
      <c r="DLG137" s="301"/>
      <c r="DLH137" s="301"/>
      <c r="DLI137" s="301"/>
      <c r="DLJ137" s="301"/>
      <c r="DLK137" s="301"/>
      <c r="DLL137" s="301"/>
      <c r="DLM137" s="301"/>
      <c r="DLN137" s="301"/>
      <c r="DLO137" s="301"/>
      <c r="DLP137" s="301"/>
      <c r="DLQ137" s="301"/>
      <c r="DLR137" s="301"/>
      <c r="DLS137" s="301"/>
      <c r="DLT137" s="301"/>
      <c r="DLU137" s="301"/>
      <c r="DLV137" s="301"/>
      <c r="DLW137" s="301"/>
      <c r="DLX137" s="301"/>
      <c r="DLY137" s="301"/>
      <c r="DLZ137" s="301"/>
      <c r="DMA137" s="301"/>
      <c r="DMB137" s="301"/>
      <c r="DMC137" s="301"/>
      <c r="DMD137" s="301"/>
      <c r="DME137" s="301"/>
      <c r="DMF137" s="301"/>
      <c r="DMG137" s="301"/>
      <c r="DMH137" s="301"/>
      <c r="DMI137" s="301"/>
      <c r="DMJ137" s="301"/>
      <c r="DMK137" s="301"/>
      <c r="DML137" s="301"/>
      <c r="DMM137" s="301"/>
      <c r="DMN137" s="301"/>
      <c r="DMO137" s="301"/>
      <c r="DMP137" s="301"/>
      <c r="DMQ137" s="301"/>
      <c r="DMR137" s="301"/>
      <c r="DMS137" s="301"/>
      <c r="DMT137" s="301"/>
      <c r="DMU137" s="301"/>
      <c r="DMV137" s="301"/>
      <c r="DMW137" s="301"/>
      <c r="DMX137" s="301"/>
      <c r="DMY137" s="301"/>
      <c r="DMZ137" s="301"/>
      <c r="DNA137" s="301"/>
      <c r="DNB137" s="301"/>
      <c r="DNC137" s="301"/>
      <c r="DND137" s="301"/>
      <c r="DNE137" s="301"/>
      <c r="DNF137" s="301"/>
      <c r="DNG137" s="301"/>
      <c r="DNN137" s="301"/>
      <c r="DNO137" s="301"/>
      <c r="DNP137" s="301"/>
      <c r="DNQ137" s="301"/>
      <c r="DNR137" s="301"/>
      <c r="DNS137" s="301"/>
      <c r="DNT137" s="301"/>
      <c r="DNU137" s="301"/>
      <c r="DNV137" s="301"/>
      <c r="DNW137" s="301"/>
      <c r="DNX137" s="301"/>
      <c r="DNY137" s="301"/>
      <c r="DNZ137" s="301"/>
      <c r="DOA137" s="301"/>
      <c r="DOB137" s="301"/>
      <c r="DOC137" s="301"/>
      <c r="DOD137" s="301"/>
      <c r="DOE137" s="301"/>
      <c r="DOF137" s="301"/>
      <c r="DOG137" s="301"/>
      <c r="DOH137" s="301"/>
      <c r="DOI137" s="301"/>
      <c r="DOJ137" s="301"/>
      <c r="DOK137" s="301"/>
      <c r="DOL137" s="301"/>
      <c r="DOM137" s="301"/>
      <c r="DON137" s="301"/>
      <c r="DOO137" s="301"/>
      <c r="DOP137" s="301"/>
      <c r="DOQ137" s="301"/>
      <c r="DOR137" s="301"/>
      <c r="DOS137" s="301"/>
      <c r="DOT137" s="301"/>
      <c r="DOU137" s="301"/>
      <c r="DOV137" s="301"/>
      <c r="DOW137" s="301"/>
      <c r="DOX137" s="301"/>
      <c r="DOY137" s="301"/>
      <c r="DOZ137" s="301"/>
      <c r="DPA137" s="301"/>
      <c r="DPB137" s="301"/>
      <c r="DPC137" s="301"/>
      <c r="DPD137" s="301"/>
      <c r="DPE137" s="301"/>
      <c r="DPF137" s="301"/>
      <c r="DPG137" s="301"/>
      <c r="DPH137" s="301"/>
      <c r="DPI137" s="301"/>
      <c r="DPJ137" s="301"/>
      <c r="DPK137" s="301"/>
      <c r="DPL137" s="301"/>
      <c r="DPM137" s="301"/>
      <c r="DPN137" s="301"/>
      <c r="DPO137" s="301"/>
      <c r="DPP137" s="301"/>
      <c r="DPQ137" s="301"/>
      <c r="DPR137" s="301"/>
      <c r="DPS137" s="301"/>
      <c r="DPT137" s="301"/>
      <c r="DPU137" s="301"/>
      <c r="DPV137" s="301"/>
      <c r="DPW137" s="301"/>
      <c r="DPX137" s="301"/>
      <c r="DPY137" s="301"/>
      <c r="DPZ137" s="301"/>
      <c r="DQA137" s="301"/>
      <c r="DQB137" s="301"/>
      <c r="DQC137" s="301"/>
      <c r="DQD137" s="301"/>
      <c r="DQE137" s="301"/>
      <c r="DQF137" s="301"/>
      <c r="DQG137" s="301"/>
      <c r="DQH137" s="301"/>
      <c r="DQI137" s="301"/>
      <c r="DQJ137" s="301"/>
      <c r="DQK137" s="301"/>
      <c r="DQL137" s="301"/>
      <c r="DQM137" s="301"/>
      <c r="DQN137" s="301"/>
      <c r="DQO137" s="301"/>
      <c r="DQP137" s="301"/>
      <c r="DQQ137" s="301"/>
      <c r="DQR137" s="301"/>
      <c r="DQS137" s="301"/>
      <c r="DQT137" s="301"/>
      <c r="DQU137" s="301"/>
      <c r="DQV137" s="301"/>
      <c r="DQW137" s="301"/>
      <c r="DQX137" s="301"/>
      <c r="DQY137" s="301"/>
      <c r="DQZ137" s="301"/>
      <c r="DRA137" s="301"/>
      <c r="DRB137" s="301"/>
      <c r="DRC137" s="301"/>
      <c r="DRD137" s="301"/>
      <c r="DRE137" s="301"/>
      <c r="DRF137" s="301"/>
      <c r="DRG137" s="301"/>
      <c r="DRH137" s="301"/>
      <c r="DRI137" s="301"/>
      <c r="DRJ137" s="301"/>
      <c r="DRK137" s="301"/>
      <c r="DRL137" s="301"/>
      <c r="DRM137" s="301"/>
      <c r="DRN137" s="301"/>
      <c r="DRO137" s="301"/>
      <c r="DRP137" s="301"/>
      <c r="DRQ137" s="301"/>
      <c r="DRR137" s="301"/>
      <c r="DRS137" s="301"/>
      <c r="DRT137" s="301"/>
      <c r="DRU137" s="301"/>
      <c r="DRV137" s="301"/>
      <c r="DRW137" s="301"/>
      <c r="DRX137" s="301"/>
      <c r="DRY137" s="301"/>
      <c r="DRZ137" s="301"/>
      <c r="DSA137" s="301"/>
      <c r="DSB137" s="301"/>
      <c r="DSC137" s="301"/>
      <c r="DSD137" s="301"/>
      <c r="DSE137" s="301"/>
      <c r="DSF137" s="301"/>
      <c r="DSG137" s="301"/>
      <c r="DSH137" s="301"/>
      <c r="DSI137" s="301"/>
      <c r="DSJ137" s="301"/>
      <c r="DSK137" s="301"/>
      <c r="DSL137" s="301"/>
      <c r="DSM137" s="301"/>
      <c r="DSN137" s="301"/>
      <c r="DSO137" s="301"/>
      <c r="DSP137" s="301"/>
      <c r="DSQ137" s="301"/>
      <c r="DSR137" s="301"/>
      <c r="DSS137" s="301"/>
      <c r="DST137" s="301"/>
      <c r="DSU137" s="301"/>
      <c r="DSV137" s="301"/>
      <c r="DSW137" s="301"/>
      <c r="DSX137" s="301"/>
      <c r="DSY137" s="301"/>
      <c r="DSZ137" s="301"/>
      <c r="DTA137" s="301"/>
      <c r="DTB137" s="301"/>
      <c r="DTC137" s="301"/>
      <c r="DTD137" s="301"/>
      <c r="DTE137" s="301"/>
      <c r="DTF137" s="301"/>
      <c r="DTG137" s="301"/>
      <c r="DTH137" s="301"/>
      <c r="DTI137" s="301"/>
      <c r="DTJ137" s="301"/>
      <c r="DTK137" s="301"/>
      <c r="DTL137" s="301"/>
      <c r="DTM137" s="301"/>
      <c r="DTN137" s="301"/>
      <c r="DTO137" s="301"/>
      <c r="DTP137" s="301"/>
      <c r="DTQ137" s="301"/>
      <c r="DTR137" s="301"/>
      <c r="DTS137" s="301"/>
      <c r="DTT137" s="301"/>
      <c r="DTU137" s="301"/>
      <c r="DTV137" s="301"/>
      <c r="DTW137" s="301"/>
      <c r="DTX137" s="301"/>
      <c r="DTY137" s="301"/>
      <c r="DTZ137" s="301"/>
      <c r="DUA137" s="301"/>
      <c r="DUB137" s="301"/>
      <c r="DUC137" s="301"/>
      <c r="DUD137" s="301"/>
      <c r="DUE137" s="301"/>
      <c r="DUF137" s="301"/>
      <c r="DUG137" s="301"/>
      <c r="DUH137" s="301"/>
      <c r="DUI137" s="301"/>
      <c r="DUJ137" s="301"/>
      <c r="DUK137" s="301"/>
      <c r="DUL137" s="301"/>
      <c r="DUM137" s="301"/>
      <c r="DUN137" s="301"/>
      <c r="DUO137" s="301"/>
      <c r="DUP137" s="301"/>
      <c r="DUQ137" s="301"/>
      <c r="DUR137" s="301"/>
      <c r="DUS137" s="301"/>
      <c r="DUT137" s="301"/>
      <c r="DUU137" s="301"/>
      <c r="DUV137" s="301"/>
      <c r="DUW137" s="301"/>
      <c r="DUX137" s="301"/>
      <c r="DUY137" s="301"/>
      <c r="DUZ137" s="301"/>
      <c r="DVA137" s="301"/>
      <c r="DVB137" s="301"/>
      <c r="DVC137" s="301"/>
      <c r="DVD137" s="301"/>
      <c r="DVE137" s="301"/>
      <c r="DVF137" s="301"/>
      <c r="DVG137" s="301"/>
      <c r="DVH137" s="301"/>
      <c r="DVI137" s="301"/>
      <c r="DVJ137" s="301"/>
      <c r="DVK137" s="301"/>
      <c r="DVL137" s="301"/>
      <c r="DVM137" s="301"/>
      <c r="DVN137" s="301"/>
      <c r="DVO137" s="301"/>
      <c r="DVP137" s="301"/>
      <c r="DVQ137" s="301"/>
      <c r="DVR137" s="301"/>
      <c r="DVS137" s="301"/>
      <c r="DVT137" s="301"/>
      <c r="DVU137" s="301"/>
      <c r="DVV137" s="301"/>
      <c r="DVW137" s="301"/>
      <c r="DVX137" s="301"/>
      <c r="DVY137" s="301"/>
      <c r="DVZ137" s="301"/>
      <c r="DWA137" s="301"/>
      <c r="DWB137" s="301"/>
      <c r="DWC137" s="301"/>
      <c r="DWD137" s="301"/>
      <c r="DWE137" s="301"/>
      <c r="DWF137" s="301"/>
      <c r="DWG137" s="301"/>
      <c r="DWH137" s="301"/>
      <c r="DWI137" s="301"/>
      <c r="DWJ137" s="301"/>
      <c r="DWK137" s="301"/>
      <c r="DWL137" s="301"/>
      <c r="DWM137" s="301"/>
      <c r="DWN137" s="301"/>
      <c r="DWO137" s="301"/>
      <c r="DWP137" s="301"/>
      <c r="DWQ137" s="301"/>
      <c r="DWR137" s="301"/>
      <c r="DWS137" s="301"/>
      <c r="DWT137" s="301"/>
      <c r="DWU137" s="301"/>
      <c r="DWV137" s="301"/>
      <c r="DWW137" s="301"/>
      <c r="DWX137" s="301"/>
      <c r="DWY137" s="301"/>
      <c r="DWZ137" s="301"/>
      <c r="DXA137" s="301"/>
      <c r="DXB137" s="301"/>
      <c r="DXC137" s="301"/>
      <c r="DXJ137" s="301"/>
      <c r="DXK137" s="301"/>
      <c r="DXL137" s="301"/>
      <c r="DXM137" s="301"/>
      <c r="DXN137" s="301"/>
      <c r="DXO137" s="301"/>
      <c r="DXP137" s="301"/>
      <c r="DXQ137" s="301"/>
      <c r="DXR137" s="301"/>
      <c r="DXS137" s="301"/>
      <c r="DXT137" s="301"/>
      <c r="DXU137" s="301"/>
      <c r="DXV137" s="301"/>
      <c r="DXW137" s="301"/>
      <c r="DXX137" s="301"/>
      <c r="DXY137" s="301"/>
      <c r="DXZ137" s="301"/>
      <c r="DYA137" s="301"/>
      <c r="DYB137" s="301"/>
      <c r="DYC137" s="301"/>
      <c r="DYD137" s="301"/>
      <c r="DYE137" s="301"/>
      <c r="DYF137" s="301"/>
      <c r="DYG137" s="301"/>
      <c r="DYH137" s="301"/>
      <c r="DYI137" s="301"/>
      <c r="DYJ137" s="301"/>
      <c r="DYK137" s="301"/>
      <c r="DYL137" s="301"/>
      <c r="DYM137" s="301"/>
      <c r="DYN137" s="301"/>
      <c r="DYO137" s="301"/>
      <c r="DYP137" s="301"/>
      <c r="DYQ137" s="301"/>
      <c r="DYR137" s="301"/>
      <c r="DYS137" s="301"/>
      <c r="DYT137" s="301"/>
      <c r="DYU137" s="301"/>
      <c r="DYV137" s="301"/>
      <c r="DYW137" s="301"/>
      <c r="DYX137" s="301"/>
      <c r="DYY137" s="301"/>
      <c r="DYZ137" s="301"/>
      <c r="DZA137" s="301"/>
      <c r="DZB137" s="301"/>
      <c r="DZC137" s="301"/>
      <c r="DZD137" s="301"/>
      <c r="DZE137" s="301"/>
      <c r="DZF137" s="301"/>
      <c r="DZG137" s="301"/>
      <c r="DZH137" s="301"/>
      <c r="DZI137" s="301"/>
      <c r="DZJ137" s="301"/>
      <c r="DZK137" s="301"/>
      <c r="DZL137" s="301"/>
      <c r="DZM137" s="301"/>
      <c r="DZN137" s="301"/>
      <c r="DZO137" s="301"/>
      <c r="DZP137" s="301"/>
      <c r="DZQ137" s="301"/>
      <c r="DZR137" s="301"/>
      <c r="DZS137" s="301"/>
      <c r="DZT137" s="301"/>
      <c r="DZU137" s="301"/>
      <c r="DZV137" s="301"/>
      <c r="DZW137" s="301"/>
      <c r="DZX137" s="301"/>
      <c r="DZY137" s="301"/>
      <c r="DZZ137" s="301"/>
      <c r="EAA137" s="301"/>
      <c r="EAB137" s="301"/>
      <c r="EAC137" s="301"/>
      <c r="EAD137" s="301"/>
      <c r="EAE137" s="301"/>
      <c r="EAF137" s="301"/>
      <c r="EAG137" s="301"/>
      <c r="EAH137" s="301"/>
      <c r="EAI137" s="301"/>
      <c r="EAJ137" s="301"/>
      <c r="EAK137" s="301"/>
      <c r="EAL137" s="301"/>
      <c r="EAM137" s="301"/>
      <c r="EAN137" s="301"/>
      <c r="EAO137" s="301"/>
      <c r="EAP137" s="301"/>
      <c r="EAQ137" s="301"/>
      <c r="EAR137" s="301"/>
      <c r="EAS137" s="301"/>
      <c r="EAT137" s="301"/>
      <c r="EAU137" s="301"/>
      <c r="EAV137" s="301"/>
      <c r="EAW137" s="301"/>
      <c r="EAX137" s="301"/>
      <c r="EAY137" s="301"/>
      <c r="EAZ137" s="301"/>
      <c r="EBA137" s="301"/>
      <c r="EBB137" s="301"/>
      <c r="EBC137" s="301"/>
      <c r="EBD137" s="301"/>
      <c r="EBE137" s="301"/>
      <c r="EBF137" s="301"/>
      <c r="EBG137" s="301"/>
      <c r="EBH137" s="301"/>
      <c r="EBI137" s="301"/>
      <c r="EBJ137" s="301"/>
      <c r="EBK137" s="301"/>
      <c r="EBL137" s="301"/>
      <c r="EBM137" s="301"/>
      <c r="EBN137" s="301"/>
      <c r="EBO137" s="301"/>
      <c r="EBP137" s="301"/>
      <c r="EBQ137" s="301"/>
      <c r="EBR137" s="301"/>
      <c r="EBS137" s="301"/>
      <c r="EBT137" s="301"/>
      <c r="EBU137" s="301"/>
      <c r="EBV137" s="301"/>
      <c r="EBW137" s="301"/>
      <c r="EBX137" s="301"/>
      <c r="EBY137" s="301"/>
      <c r="EBZ137" s="301"/>
      <c r="ECA137" s="301"/>
      <c r="ECB137" s="301"/>
      <c r="ECC137" s="301"/>
      <c r="ECD137" s="301"/>
      <c r="ECE137" s="301"/>
      <c r="ECF137" s="301"/>
      <c r="ECG137" s="301"/>
      <c r="ECH137" s="301"/>
      <c r="ECI137" s="301"/>
      <c r="ECJ137" s="301"/>
      <c r="ECK137" s="301"/>
      <c r="ECL137" s="301"/>
      <c r="ECM137" s="301"/>
      <c r="ECN137" s="301"/>
      <c r="ECO137" s="301"/>
      <c r="ECP137" s="301"/>
      <c r="ECQ137" s="301"/>
      <c r="ECR137" s="301"/>
      <c r="ECS137" s="301"/>
      <c r="ECT137" s="301"/>
      <c r="ECU137" s="301"/>
      <c r="ECV137" s="301"/>
      <c r="ECW137" s="301"/>
      <c r="ECX137" s="301"/>
      <c r="ECY137" s="301"/>
      <c r="ECZ137" s="301"/>
      <c r="EDA137" s="301"/>
      <c r="EDB137" s="301"/>
      <c r="EDC137" s="301"/>
      <c r="EDD137" s="301"/>
      <c r="EDE137" s="301"/>
      <c r="EDF137" s="301"/>
      <c r="EDG137" s="301"/>
      <c r="EDH137" s="301"/>
      <c r="EDI137" s="301"/>
      <c r="EDJ137" s="301"/>
      <c r="EDK137" s="301"/>
      <c r="EDL137" s="301"/>
      <c r="EDM137" s="301"/>
      <c r="EDN137" s="301"/>
      <c r="EDO137" s="301"/>
      <c r="EDP137" s="301"/>
      <c r="EDQ137" s="301"/>
      <c r="EDR137" s="301"/>
      <c r="EDS137" s="301"/>
      <c r="EDT137" s="301"/>
      <c r="EDU137" s="301"/>
      <c r="EDV137" s="301"/>
      <c r="EDW137" s="301"/>
      <c r="EDX137" s="301"/>
      <c r="EDY137" s="301"/>
      <c r="EDZ137" s="301"/>
      <c r="EEA137" s="301"/>
      <c r="EEB137" s="301"/>
      <c r="EEC137" s="301"/>
      <c r="EED137" s="301"/>
      <c r="EEE137" s="301"/>
      <c r="EEF137" s="301"/>
      <c r="EEG137" s="301"/>
      <c r="EEH137" s="301"/>
      <c r="EEI137" s="301"/>
      <c r="EEJ137" s="301"/>
      <c r="EEK137" s="301"/>
      <c r="EEL137" s="301"/>
      <c r="EEM137" s="301"/>
      <c r="EEN137" s="301"/>
      <c r="EEO137" s="301"/>
      <c r="EEP137" s="301"/>
      <c r="EEQ137" s="301"/>
      <c r="EER137" s="301"/>
      <c r="EES137" s="301"/>
      <c r="EET137" s="301"/>
      <c r="EEU137" s="301"/>
      <c r="EEV137" s="301"/>
      <c r="EEW137" s="301"/>
      <c r="EEX137" s="301"/>
      <c r="EEY137" s="301"/>
      <c r="EEZ137" s="301"/>
      <c r="EFA137" s="301"/>
      <c r="EFB137" s="301"/>
      <c r="EFC137" s="301"/>
      <c r="EFD137" s="301"/>
      <c r="EFE137" s="301"/>
      <c r="EFF137" s="301"/>
      <c r="EFG137" s="301"/>
      <c r="EFH137" s="301"/>
      <c r="EFI137" s="301"/>
      <c r="EFJ137" s="301"/>
      <c r="EFK137" s="301"/>
      <c r="EFL137" s="301"/>
      <c r="EFM137" s="301"/>
      <c r="EFN137" s="301"/>
      <c r="EFO137" s="301"/>
      <c r="EFP137" s="301"/>
      <c r="EFQ137" s="301"/>
      <c r="EFR137" s="301"/>
      <c r="EFS137" s="301"/>
      <c r="EFT137" s="301"/>
      <c r="EFU137" s="301"/>
      <c r="EFV137" s="301"/>
      <c r="EFW137" s="301"/>
      <c r="EFX137" s="301"/>
      <c r="EFY137" s="301"/>
      <c r="EFZ137" s="301"/>
      <c r="EGA137" s="301"/>
      <c r="EGB137" s="301"/>
      <c r="EGC137" s="301"/>
      <c r="EGD137" s="301"/>
      <c r="EGE137" s="301"/>
      <c r="EGF137" s="301"/>
      <c r="EGG137" s="301"/>
      <c r="EGH137" s="301"/>
      <c r="EGI137" s="301"/>
      <c r="EGJ137" s="301"/>
      <c r="EGK137" s="301"/>
      <c r="EGL137" s="301"/>
      <c r="EGM137" s="301"/>
      <c r="EGN137" s="301"/>
      <c r="EGO137" s="301"/>
      <c r="EGP137" s="301"/>
      <c r="EGQ137" s="301"/>
      <c r="EGR137" s="301"/>
      <c r="EGS137" s="301"/>
      <c r="EGT137" s="301"/>
      <c r="EGU137" s="301"/>
      <c r="EGV137" s="301"/>
      <c r="EGW137" s="301"/>
      <c r="EGX137" s="301"/>
      <c r="EGY137" s="301"/>
      <c r="EHF137" s="301"/>
      <c r="EHG137" s="301"/>
      <c r="EHH137" s="301"/>
      <c r="EHI137" s="301"/>
      <c r="EHJ137" s="301"/>
      <c r="EHK137" s="301"/>
      <c r="EHL137" s="301"/>
      <c r="EHM137" s="301"/>
      <c r="EHN137" s="301"/>
      <c r="EHO137" s="301"/>
      <c r="EHP137" s="301"/>
      <c r="EHQ137" s="301"/>
      <c r="EHR137" s="301"/>
      <c r="EHS137" s="301"/>
      <c r="EHT137" s="301"/>
      <c r="EHU137" s="301"/>
      <c r="EHV137" s="301"/>
      <c r="EHW137" s="301"/>
      <c r="EHX137" s="301"/>
      <c r="EHY137" s="301"/>
      <c r="EHZ137" s="301"/>
      <c r="EIA137" s="301"/>
      <c r="EIB137" s="301"/>
      <c r="EIC137" s="301"/>
      <c r="EID137" s="301"/>
      <c r="EIE137" s="301"/>
      <c r="EIF137" s="301"/>
      <c r="EIG137" s="301"/>
      <c r="EIH137" s="301"/>
      <c r="EII137" s="301"/>
      <c r="EIJ137" s="301"/>
      <c r="EIK137" s="301"/>
      <c r="EIL137" s="301"/>
      <c r="EIM137" s="301"/>
      <c r="EIN137" s="301"/>
      <c r="EIO137" s="301"/>
      <c r="EIP137" s="301"/>
      <c r="EIQ137" s="301"/>
      <c r="EIR137" s="301"/>
      <c r="EIS137" s="301"/>
      <c r="EIT137" s="301"/>
      <c r="EIU137" s="301"/>
      <c r="EIV137" s="301"/>
      <c r="EIW137" s="301"/>
      <c r="EIX137" s="301"/>
      <c r="EIY137" s="301"/>
      <c r="EIZ137" s="301"/>
      <c r="EJA137" s="301"/>
      <c r="EJB137" s="301"/>
      <c r="EJC137" s="301"/>
      <c r="EJD137" s="301"/>
      <c r="EJE137" s="301"/>
      <c r="EJF137" s="301"/>
      <c r="EJG137" s="301"/>
      <c r="EJH137" s="301"/>
      <c r="EJI137" s="301"/>
      <c r="EJJ137" s="301"/>
      <c r="EJK137" s="301"/>
      <c r="EJL137" s="301"/>
      <c r="EJM137" s="301"/>
      <c r="EJN137" s="301"/>
      <c r="EJO137" s="301"/>
      <c r="EJP137" s="301"/>
      <c r="EJQ137" s="301"/>
      <c r="EJR137" s="301"/>
      <c r="EJS137" s="301"/>
      <c r="EJT137" s="301"/>
      <c r="EJU137" s="301"/>
      <c r="EJV137" s="301"/>
      <c r="EJW137" s="301"/>
      <c r="EJX137" s="301"/>
      <c r="EJY137" s="301"/>
      <c r="EJZ137" s="301"/>
      <c r="EKA137" s="301"/>
      <c r="EKB137" s="301"/>
      <c r="EKC137" s="301"/>
      <c r="EKD137" s="301"/>
      <c r="EKE137" s="301"/>
      <c r="EKF137" s="301"/>
      <c r="EKG137" s="301"/>
      <c r="EKH137" s="301"/>
      <c r="EKI137" s="301"/>
      <c r="EKJ137" s="301"/>
      <c r="EKK137" s="301"/>
      <c r="EKL137" s="301"/>
      <c r="EKM137" s="301"/>
      <c r="EKN137" s="301"/>
      <c r="EKO137" s="301"/>
      <c r="EKP137" s="301"/>
      <c r="EKQ137" s="301"/>
      <c r="EKR137" s="301"/>
      <c r="EKS137" s="301"/>
      <c r="EKT137" s="301"/>
      <c r="EKU137" s="301"/>
      <c r="EKV137" s="301"/>
      <c r="EKW137" s="301"/>
      <c r="EKX137" s="301"/>
      <c r="EKY137" s="301"/>
      <c r="EKZ137" s="301"/>
      <c r="ELA137" s="301"/>
      <c r="ELB137" s="301"/>
      <c r="ELC137" s="301"/>
      <c r="ELD137" s="301"/>
      <c r="ELE137" s="301"/>
      <c r="ELF137" s="301"/>
      <c r="ELG137" s="301"/>
      <c r="ELH137" s="301"/>
      <c r="ELI137" s="301"/>
      <c r="ELJ137" s="301"/>
      <c r="ELK137" s="301"/>
      <c r="ELL137" s="301"/>
      <c r="ELM137" s="301"/>
      <c r="ELN137" s="301"/>
      <c r="ELO137" s="301"/>
      <c r="ELP137" s="301"/>
      <c r="ELQ137" s="301"/>
      <c r="ELR137" s="301"/>
      <c r="ELS137" s="301"/>
      <c r="ELT137" s="301"/>
      <c r="ELU137" s="301"/>
      <c r="ELV137" s="301"/>
      <c r="ELW137" s="301"/>
      <c r="ELX137" s="301"/>
      <c r="ELY137" s="301"/>
      <c r="ELZ137" s="301"/>
      <c r="EMA137" s="301"/>
      <c r="EMB137" s="301"/>
      <c r="EMC137" s="301"/>
      <c r="EMD137" s="301"/>
      <c r="EME137" s="301"/>
      <c r="EMF137" s="301"/>
      <c r="EMG137" s="301"/>
      <c r="EMH137" s="301"/>
      <c r="EMI137" s="301"/>
      <c r="EMJ137" s="301"/>
      <c r="EMK137" s="301"/>
      <c r="EML137" s="301"/>
      <c r="EMM137" s="301"/>
      <c r="EMN137" s="301"/>
      <c r="EMO137" s="301"/>
      <c r="EMP137" s="301"/>
      <c r="EMQ137" s="301"/>
      <c r="EMR137" s="301"/>
      <c r="EMS137" s="301"/>
      <c r="EMT137" s="301"/>
      <c r="EMU137" s="301"/>
      <c r="EMV137" s="301"/>
      <c r="EMW137" s="301"/>
      <c r="EMX137" s="301"/>
      <c r="EMY137" s="301"/>
      <c r="EMZ137" s="301"/>
      <c r="ENA137" s="301"/>
      <c r="ENB137" s="301"/>
      <c r="ENC137" s="301"/>
      <c r="END137" s="301"/>
      <c r="ENE137" s="301"/>
      <c r="ENF137" s="301"/>
      <c r="ENG137" s="301"/>
      <c r="ENH137" s="301"/>
      <c r="ENI137" s="301"/>
      <c r="ENJ137" s="301"/>
      <c r="ENK137" s="301"/>
      <c r="ENL137" s="301"/>
      <c r="ENM137" s="301"/>
      <c r="ENN137" s="301"/>
      <c r="ENO137" s="301"/>
      <c r="ENP137" s="301"/>
      <c r="ENQ137" s="301"/>
      <c r="ENR137" s="301"/>
      <c r="ENS137" s="301"/>
      <c r="ENT137" s="301"/>
      <c r="ENU137" s="301"/>
      <c r="ENV137" s="301"/>
      <c r="ENW137" s="301"/>
      <c r="ENX137" s="301"/>
      <c r="ENY137" s="301"/>
      <c r="ENZ137" s="301"/>
      <c r="EOA137" s="301"/>
      <c r="EOB137" s="301"/>
      <c r="EOC137" s="301"/>
      <c r="EOD137" s="301"/>
      <c r="EOE137" s="301"/>
      <c r="EOF137" s="301"/>
      <c r="EOG137" s="301"/>
      <c r="EOH137" s="301"/>
      <c r="EOI137" s="301"/>
      <c r="EOJ137" s="301"/>
      <c r="EOK137" s="301"/>
      <c r="EOL137" s="301"/>
      <c r="EOM137" s="301"/>
      <c r="EON137" s="301"/>
      <c r="EOO137" s="301"/>
      <c r="EOP137" s="301"/>
      <c r="EOQ137" s="301"/>
      <c r="EOR137" s="301"/>
      <c r="EOS137" s="301"/>
      <c r="EOT137" s="301"/>
      <c r="EOU137" s="301"/>
      <c r="EOV137" s="301"/>
      <c r="EOW137" s="301"/>
      <c r="EOX137" s="301"/>
      <c r="EOY137" s="301"/>
      <c r="EOZ137" s="301"/>
      <c r="EPA137" s="301"/>
      <c r="EPB137" s="301"/>
      <c r="EPC137" s="301"/>
      <c r="EPD137" s="301"/>
      <c r="EPE137" s="301"/>
      <c r="EPF137" s="301"/>
      <c r="EPG137" s="301"/>
      <c r="EPH137" s="301"/>
      <c r="EPI137" s="301"/>
      <c r="EPJ137" s="301"/>
      <c r="EPK137" s="301"/>
      <c r="EPL137" s="301"/>
      <c r="EPM137" s="301"/>
      <c r="EPN137" s="301"/>
      <c r="EPO137" s="301"/>
      <c r="EPP137" s="301"/>
      <c r="EPQ137" s="301"/>
      <c r="EPR137" s="301"/>
      <c r="EPS137" s="301"/>
      <c r="EPT137" s="301"/>
      <c r="EPU137" s="301"/>
      <c r="EPV137" s="301"/>
      <c r="EPW137" s="301"/>
      <c r="EPX137" s="301"/>
      <c r="EPY137" s="301"/>
      <c r="EPZ137" s="301"/>
      <c r="EQA137" s="301"/>
      <c r="EQB137" s="301"/>
      <c r="EQC137" s="301"/>
      <c r="EQD137" s="301"/>
      <c r="EQE137" s="301"/>
      <c r="EQF137" s="301"/>
      <c r="EQG137" s="301"/>
      <c r="EQH137" s="301"/>
      <c r="EQI137" s="301"/>
      <c r="EQJ137" s="301"/>
      <c r="EQK137" s="301"/>
      <c r="EQL137" s="301"/>
      <c r="EQM137" s="301"/>
      <c r="EQN137" s="301"/>
      <c r="EQO137" s="301"/>
      <c r="EQP137" s="301"/>
      <c r="EQQ137" s="301"/>
      <c r="EQR137" s="301"/>
      <c r="EQS137" s="301"/>
      <c r="EQT137" s="301"/>
      <c r="EQU137" s="301"/>
      <c r="ERB137" s="301"/>
      <c r="ERC137" s="301"/>
      <c r="ERD137" s="301"/>
      <c r="ERE137" s="301"/>
      <c r="ERF137" s="301"/>
      <c r="ERG137" s="301"/>
      <c r="ERH137" s="301"/>
      <c r="ERI137" s="301"/>
      <c r="ERJ137" s="301"/>
      <c r="ERK137" s="301"/>
      <c r="ERL137" s="301"/>
      <c r="ERM137" s="301"/>
      <c r="ERN137" s="301"/>
      <c r="ERO137" s="301"/>
      <c r="ERP137" s="301"/>
      <c r="ERQ137" s="301"/>
      <c r="ERR137" s="301"/>
      <c r="ERS137" s="301"/>
      <c r="ERT137" s="301"/>
      <c r="ERU137" s="301"/>
      <c r="ERV137" s="301"/>
      <c r="ERW137" s="301"/>
      <c r="ERX137" s="301"/>
      <c r="ERY137" s="301"/>
      <c r="ERZ137" s="301"/>
      <c r="ESA137" s="301"/>
      <c r="ESB137" s="301"/>
      <c r="ESC137" s="301"/>
      <c r="ESD137" s="301"/>
      <c r="ESE137" s="301"/>
      <c r="ESF137" s="301"/>
      <c r="ESG137" s="301"/>
      <c r="ESH137" s="301"/>
      <c r="ESI137" s="301"/>
      <c r="ESJ137" s="301"/>
      <c r="ESK137" s="301"/>
      <c r="ESL137" s="301"/>
      <c r="ESM137" s="301"/>
      <c r="ESN137" s="301"/>
      <c r="ESO137" s="301"/>
      <c r="ESP137" s="301"/>
      <c r="ESQ137" s="301"/>
      <c r="ESR137" s="301"/>
      <c r="ESS137" s="301"/>
      <c r="EST137" s="301"/>
      <c r="ESU137" s="301"/>
      <c r="ESV137" s="301"/>
      <c r="ESW137" s="301"/>
      <c r="ESX137" s="301"/>
      <c r="ESY137" s="301"/>
      <c r="ESZ137" s="301"/>
      <c r="ETA137" s="301"/>
      <c r="ETB137" s="301"/>
      <c r="ETC137" s="301"/>
      <c r="ETD137" s="301"/>
      <c r="ETE137" s="301"/>
      <c r="ETF137" s="301"/>
      <c r="ETG137" s="301"/>
      <c r="ETH137" s="301"/>
      <c r="ETI137" s="301"/>
      <c r="ETJ137" s="301"/>
      <c r="ETK137" s="301"/>
      <c r="ETL137" s="301"/>
      <c r="ETM137" s="301"/>
      <c r="ETN137" s="301"/>
      <c r="ETO137" s="301"/>
      <c r="ETP137" s="301"/>
      <c r="ETQ137" s="301"/>
      <c r="ETR137" s="301"/>
      <c r="ETS137" s="301"/>
      <c r="ETT137" s="301"/>
      <c r="ETU137" s="301"/>
      <c r="ETV137" s="301"/>
      <c r="ETW137" s="301"/>
      <c r="ETX137" s="301"/>
      <c r="ETY137" s="301"/>
      <c r="ETZ137" s="301"/>
      <c r="EUA137" s="301"/>
      <c r="EUB137" s="301"/>
      <c r="EUC137" s="301"/>
      <c r="EUD137" s="301"/>
      <c r="EUE137" s="301"/>
      <c r="EUF137" s="301"/>
      <c r="EUG137" s="301"/>
      <c r="EUH137" s="301"/>
      <c r="EUI137" s="301"/>
      <c r="EUJ137" s="301"/>
      <c r="EUK137" s="301"/>
      <c r="EUL137" s="301"/>
      <c r="EUM137" s="301"/>
      <c r="EUN137" s="301"/>
      <c r="EUO137" s="301"/>
      <c r="EUP137" s="301"/>
      <c r="EUQ137" s="301"/>
      <c r="EUR137" s="301"/>
      <c r="EUS137" s="301"/>
      <c r="EUT137" s="301"/>
      <c r="EUU137" s="301"/>
      <c r="EUV137" s="301"/>
      <c r="EUW137" s="301"/>
      <c r="EUX137" s="301"/>
      <c r="EUY137" s="301"/>
      <c r="EUZ137" s="301"/>
      <c r="EVA137" s="301"/>
      <c r="EVB137" s="301"/>
      <c r="EVC137" s="301"/>
      <c r="EVD137" s="301"/>
      <c r="EVE137" s="301"/>
      <c r="EVF137" s="301"/>
      <c r="EVG137" s="301"/>
      <c r="EVH137" s="301"/>
      <c r="EVI137" s="301"/>
      <c r="EVJ137" s="301"/>
      <c r="EVK137" s="301"/>
      <c r="EVL137" s="301"/>
      <c r="EVM137" s="301"/>
      <c r="EVN137" s="301"/>
      <c r="EVO137" s="301"/>
      <c r="EVP137" s="301"/>
      <c r="EVQ137" s="301"/>
      <c r="EVR137" s="301"/>
      <c r="EVS137" s="301"/>
      <c r="EVT137" s="301"/>
      <c r="EVU137" s="301"/>
      <c r="EVV137" s="301"/>
      <c r="EVW137" s="301"/>
      <c r="EVX137" s="301"/>
      <c r="EVY137" s="301"/>
      <c r="EVZ137" s="301"/>
      <c r="EWA137" s="301"/>
      <c r="EWB137" s="301"/>
      <c r="EWC137" s="301"/>
      <c r="EWD137" s="301"/>
      <c r="EWE137" s="301"/>
      <c r="EWF137" s="301"/>
      <c r="EWG137" s="301"/>
      <c r="EWH137" s="301"/>
      <c r="EWI137" s="301"/>
      <c r="EWJ137" s="301"/>
      <c r="EWK137" s="301"/>
      <c r="EWL137" s="301"/>
      <c r="EWM137" s="301"/>
      <c r="EWN137" s="301"/>
      <c r="EWO137" s="301"/>
      <c r="EWP137" s="301"/>
      <c r="EWQ137" s="301"/>
      <c r="EWR137" s="301"/>
      <c r="EWS137" s="301"/>
      <c r="EWT137" s="301"/>
      <c r="EWU137" s="301"/>
      <c r="EWV137" s="301"/>
      <c r="EWW137" s="301"/>
      <c r="EWX137" s="301"/>
      <c r="EWY137" s="301"/>
      <c r="EWZ137" s="301"/>
      <c r="EXA137" s="301"/>
      <c r="EXB137" s="301"/>
      <c r="EXC137" s="301"/>
      <c r="EXD137" s="301"/>
      <c r="EXE137" s="301"/>
      <c r="EXF137" s="301"/>
      <c r="EXG137" s="301"/>
      <c r="EXH137" s="301"/>
      <c r="EXI137" s="301"/>
      <c r="EXJ137" s="301"/>
      <c r="EXK137" s="301"/>
      <c r="EXL137" s="301"/>
      <c r="EXM137" s="301"/>
      <c r="EXN137" s="301"/>
      <c r="EXO137" s="301"/>
      <c r="EXP137" s="301"/>
      <c r="EXQ137" s="301"/>
      <c r="EXR137" s="301"/>
      <c r="EXS137" s="301"/>
      <c r="EXT137" s="301"/>
      <c r="EXU137" s="301"/>
      <c r="EXV137" s="301"/>
      <c r="EXW137" s="301"/>
      <c r="EXX137" s="301"/>
      <c r="EXY137" s="301"/>
      <c r="EXZ137" s="301"/>
      <c r="EYA137" s="301"/>
      <c r="EYB137" s="301"/>
      <c r="EYC137" s="301"/>
      <c r="EYD137" s="301"/>
      <c r="EYE137" s="301"/>
      <c r="EYF137" s="301"/>
      <c r="EYG137" s="301"/>
      <c r="EYH137" s="301"/>
      <c r="EYI137" s="301"/>
      <c r="EYJ137" s="301"/>
      <c r="EYK137" s="301"/>
      <c r="EYL137" s="301"/>
      <c r="EYM137" s="301"/>
      <c r="EYN137" s="301"/>
      <c r="EYO137" s="301"/>
      <c r="EYP137" s="301"/>
      <c r="EYQ137" s="301"/>
      <c r="EYR137" s="301"/>
      <c r="EYS137" s="301"/>
      <c r="EYT137" s="301"/>
      <c r="EYU137" s="301"/>
      <c r="EYV137" s="301"/>
      <c r="EYW137" s="301"/>
      <c r="EYX137" s="301"/>
      <c r="EYY137" s="301"/>
      <c r="EYZ137" s="301"/>
      <c r="EZA137" s="301"/>
      <c r="EZB137" s="301"/>
      <c r="EZC137" s="301"/>
      <c r="EZD137" s="301"/>
      <c r="EZE137" s="301"/>
      <c r="EZF137" s="301"/>
      <c r="EZG137" s="301"/>
      <c r="EZH137" s="301"/>
      <c r="EZI137" s="301"/>
      <c r="EZJ137" s="301"/>
      <c r="EZK137" s="301"/>
      <c r="EZL137" s="301"/>
      <c r="EZM137" s="301"/>
      <c r="EZN137" s="301"/>
      <c r="EZO137" s="301"/>
      <c r="EZP137" s="301"/>
      <c r="EZQ137" s="301"/>
      <c r="EZR137" s="301"/>
      <c r="EZS137" s="301"/>
      <c r="EZT137" s="301"/>
      <c r="EZU137" s="301"/>
      <c r="EZV137" s="301"/>
      <c r="EZW137" s="301"/>
      <c r="EZX137" s="301"/>
      <c r="EZY137" s="301"/>
      <c r="EZZ137" s="301"/>
      <c r="FAA137" s="301"/>
      <c r="FAB137" s="301"/>
      <c r="FAC137" s="301"/>
      <c r="FAD137" s="301"/>
      <c r="FAE137" s="301"/>
      <c r="FAF137" s="301"/>
      <c r="FAG137" s="301"/>
      <c r="FAH137" s="301"/>
      <c r="FAI137" s="301"/>
      <c r="FAJ137" s="301"/>
      <c r="FAK137" s="301"/>
      <c r="FAL137" s="301"/>
      <c r="FAM137" s="301"/>
      <c r="FAN137" s="301"/>
      <c r="FAO137" s="301"/>
      <c r="FAP137" s="301"/>
      <c r="FAQ137" s="301"/>
      <c r="FAX137" s="301"/>
      <c r="FAY137" s="301"/>
      <c r="FAZ137" s="301"/>
      <c r="FBA137" s="301"/>
      <c r="FBB137" s="301"/>
      <c r="FBC137" s="301"/>
      <c r="FBD137" s="301"/>
      <c r="FBE137" s="301"/>
      <c r="FBF137" s="301"/>
      <c r="FBG137" s="301"/>
      <c r="FBH137" s="301"/>
      <c r="FBI137" s="301"/>
      <c r="FBJ137" s="301"/>
      <c r="FBK137" s="301"/>
      <c r="FBL137" s="301"/>
      <c r="FBM137" s="301"/>
      <c r="FBN137" s="301"/>
      <c r="FBO137" s="301"/>
      <c r="FBP137" s="301"/>
      <c r="FBQ137" s="301"/>
      <c r="FBR137" s="301"/>
      <c r="FBS137" s="301"/>
      <c r="FBT137" s="301"/>
      <c r="FBU137" s="301"/>
      <c r="FBV137" s="301"/>
      <c r="FBW137" s="301"/>
      <c r="FBX137" s="301"/>
      <c r="FBY137" s="301"/>
      <c r="FBZ137" s="301"/>
      <c r="FCA137" s="301"/>
      <c r="FCB137" s="301"/>
      <c r="FCC137" s="301"/>
      <c r="FCD137" s="301"/>
      <c r="FCE137" s="301"/>
      <c r="FCF137" s="301"/>
      <c r="FCG137" s="301"/>
      <c r="FCH137" s="301"/>
      <c r="FCI137" s="301"/>
      <c r="FCJ137" s="301"/>
      <c r="FCK137" s="301"/>
      <c r="FCL137" s="301"/>
      <c r="FCM137" s="301"/>
      <c r="FCN137" s="301"/>
      <c r="FCO137" s="301"/>
      <c r="FCP137" s="301"/>
      <c r="FCQ137" s="301"/>
      <c r="FCR137" s="301"/>
      <c r="FCS137" s="301"/>
      <c r="FCT137" s="301"/>
      <c r="FCU137" s="301"/>
      <c r="FCV137" s="301"/>
      <c r="FCW137" s="301"/>
      <c r="FCX137" s="301"/>
      <c r="FCY137" s="301"/>
      <c r="FCZ137" s="301"/>
      <c r="FDA137" s="301"/>
      <c r="FDB137" s="301"/>
      <c r="FDC137" s="301"/>
      <c r="FDD137" s="301"/>
      <c r="FDE137" s="301"/>
      <c r="FDF137" s="301"/>
      <c r="FDG137" s="301"/>
      <c r="FDH137" s="301"/>
      <c r="FDI137" s="301"/>
      <c r="FDJ137" s="301"/>
      <c r="FDK137" s="301"/>
      <c r="FDL137" s="301"/>
      <c r="FDM137" s="301"/>
      <c r="FDN137" s="301"/>
      <c r="FDO137" s="301"/>
      <c r="FDP137" s="301"/>
      <c r="FDQ137" s="301"/>
      <c r="FDR137" s="301"/>
      <c r="FDS137" s="301"/>
      <c r="FDT137" s="301"/>
      <c r="FDU137" s="301"/>
      <c r="FDV137" s="301"/>
      <c r="FDW137" s="301"/>
      <c r="FDX137" s="301"/>
      <c r="FDY137" s="301"/>
      <c r="FDZ137" s="301"/>
      <c r="FEA137" s="301"/>
      <c r="FEB137" s="301"/>
      <c r="FEC137" s="301"/>
      <c r="FED137" s="301"/>
      <c r="FEE137" s="301"/>
      <c r="FEF137" s="301"/>
      <c r="FEG137" s="301"/>
      <c r="FEH137" s="301"/>
      <c r="FEI137" s="301"/>
      <c r="FEJ137" s="301"/>
      <c r="FEK137" s="301"/>
      <c r="FEL137" s="301"/>
      <c r="FEM137" s="301"/>
      <c r="FEN137" s="301"/>
      <c r="FEO137" s="301"/>
      <c r="FEP137" s="301"/>
      <c r="FEQ137" s="301"/>
      <c r="FER137" s="301"/>
      <c r="FES137" s="301"/>
      <c r="FET137" s="301"/>
      <c r="FEU137" s="301"/>
      <c r="FEV137" s="301"/>
      <c r="FEW137" s="301"/>
      <c r="FEX137" s="301"/>
      <c r="FEY137" s="301"/>
      <c r="FEZ137" s="301"/>
      <c r="FFA137" s="301"/>
      <c r="FFB137" s="301"/>
      <c r="FFC137" s="301"/>
      <c r="FFD137" s="301"/>
      <c r="FFE137" s="301"/>
      <c r="FFF137" s="301"/>
      <c r="FFG137" s="301"/>
      <c r="FFH137" s="301"/>
      <c r="FFI137" s="301"/>
      <c r="FFJ137" s="301"/>
      <c r="FFK137" s="301"/>
      <c r="FFL137" s="301"/>
      <c r="FFM137" s="301"/>
      <c r="FFN137" s="301"/>
      <c r="FFO137" s="301"/>
      <c r="FFP137" s="301"/>
      <c r="FFQ137" s="301"/>
      <c r="FFR137" s="301"/>
      <c r="FFS137" s="301"/>
      <c r="FFT137" s="301"/>
      <c r="FFU137" s="301"/>
      <c r="FFV137" s="301"/>
      <c r="FFW137" s="301"/>
      <c r="FFX137" s="301"/>
      <c r="FFY137" s="301"/>
      <c r="FFZ137" s="301"/>
      <c r="FGA137" s="301"/>
      <c r="FGB137" s="301"/>
      <c r="FGC137" s="301"/>
      <c r="FGD137" s="301"/>
      <c r="FGE137" s="301"/>
      <c r="FGF137" s="301"/>
      <c r="FGG137" s="301"/>
      <c r="FGH137" s="301"/>
      <c r="FGI137" s="301"/>
      <c r="FGJ137" s="301"/>
      <c r="FGK137" s="301"/>
      <c r="FGL137" s="301"/>
      <c r="FGM137" s="301"/>
      <c r="FGN137" s="301"/>
      <c r="FGO137" s="301"/>
      <c r="FGP137" s="301"/>
      <c r="FGQ137" s="301"/>
      <c r="FGR137" s="301"/>
      <c r="FGS137" s="301"/>
      <c r="FGT137" s="301"/>
      <c r="FGU137" s="301"/>
      <c r="FGV137" s="301"/>
      <c r="FGW137" s="301"/>
      <c r="FGX137" s="301"/>
      <c r="FGY137" s="301"/>
      <c r="FGZ137" s="301"/>
      <c r="FHA137" s="301"/>
      <c r="FHB137" s="301"/>
      <c r="FHC137" s="301"/>
      <c r="FHD137" s="301"/>
      <c r="FHE137" s="301"/>
      <c r="FHF137" s="301"/>
      <c r="FHG137" s="301"/>
      <c r="FHH137" s="301"/>
      <c r="FHI137" s="301"/>
      <c r="FHJ137" s="301"/>
      <c r="FHK137" s="301"/>
      <c r="FHL137" s="301"/>
      <c r="FHM137" s="301"/>
      <c r="FHN137" s="301"/>
      <c r="FHO137" s="301"/>
      <c r="FHP137" s="301"/>
      <c r="FHQ137" s="301"/>
      <c r="FHR137" s="301"/>
      <c r="FHS137" s="301"/>
      <c r="FHT137" s="301"/>
      <c r="FHU137" s="301"/>
      <c r="FHV137" s="301"/>
      <c r="FHW137" s="301"/>
      <c r="FHX137" s="301"/>
      <c r="FHY137" s="301"/>
      <c r="FHZ137" s="301"/>
      <c r="FIA137" s="301"/>
      <c r="FIB137" s="301"/>
      <c r="FIC137" s="301"/>
      <c r="FID137" s="301"/>
      <c r="FIE137" s="301"/>
      <c r="FIF137" s="301"/>
      <c r="FIG137" s="301"/>
      <c r="FIH137" s="301"/>
      <c r="FII137" s="301"/>
      <c r="FIJ137" s="301"/>
      <c r="FIK137" s="301"/>
      <c r="FIL137" s="301"/>
      <c r="FIM137" s="301"/>
      <c r="FIN137" s="301"/>
      <c r="FIO137" s="301"/>
      <c r="FIP137" s="301"/>
      <c r="FIQ137" s="301"/>
      <c r="FIR137" s="301"/>
      <c r="FIS137" s="301"/>
      <c r="FIT137" s="301"/>
      <c r="FIU137" s="301"/>
      <c r="FIV137" s="301"/>
      <c r="FIW137" s="301"/>
      <c r="FIX137" s="301"/>
      <c r="FIY137" s="301"/>
      <c r="FIZ137" s="301"/>
      <c r="FJA137" s="301"/>
      <c r="FJB137" s="301"/>
      <c r="FJC137" s="301"/>
      <c r="FJD137" s="301"/>
      <c r="FJE137" s="301"/>
      <c r="FJF137" s="301"/>
      <c r="FJG137" s="301"/>
      <c r="FJH137" s="301"/>
      <c r="FJI137" s="301"/>
      <c r="FJJ137" s="301"/>
      <c r="FJK137" s="301"/>
      <c r="FJL137" s="301"/>
      <c r="FJM137" s="301"/>
      <c r="FJN137" s="301"/>
      <c r="FJO137" s="301"/>
      <c r="FJP137" s="301"/>
      <c r="FJQ137" s="301"/>
      <c r="FJR137" s="301"/>
      <c r="FJS137" s="301"/>
      <c r="FJT137" s="301"/>
      <c r="FJU137" s="301"/>
      <c r="FJV137" s="301"/>
      <c r="FJW137" s="301"/>
      <c r="FJX137" s="301"/>
      <c r="FJY137" s="301"/>
      <c r="FJZ137" s="301"/>
      <c r="FKA137" s="301"/>
      <c r="FKB137" s="301"/>
      <c r="FKC137" s="301"/>
      <c r="FKD137" s="301"/>
      <c r="FKE137" s="301"/>
      <c r="FKF137" s="301"/>
      <c r="FKG137" s="301"/>
      <c r="FKH137" s="301"/>
      <c r="FKI137" s="301"/>
      <c r="FKJ137" s="301"/>
      <c r="FKK137" s="301"/>
      <c r="FKL137" s="301"/>
      <c r="FKM137" s="301"/>
      <c r="FKT137" s="301"/>
      <c r="FKU137" s="301"/>
      <c r="FKV137" s="301"/>
      <c r="FKW137" s="301"/>
      <c r="FKX137" s="301"/>
      <c r="FKY137" s="301"/>
      <c r="FKZ137" s="301"/>
      <c r="FLA137" s="301"/>
      <c r="FLB137" s="301"/>
      <c r="FLC137" s="301"/>
      <c r="FLD137" s="301"/>
      <c r="FLE137" s="301"/>
      <c r="FLF137" s="301"/>
      <c r="FLG137" s="301"/>
      <c r="FLH137" s="301"/>
      <c r="FLI137" s="301"/>
      <c r="FLJ137" s="301"/>
      <c r="FLK137" s="301"/>
      <c r="FLL137" s="301"/>
      <c r="FLM137" s="301"/>
      <c r="FLN137" s="301"/>
      <c r="FLO137" s="301"/>
      <c r="FLP137" s="301"/>
      <c r="FLQ137" s="301"/>
      <c r="FLR137" s="301"/>
      <c r="FLS137" s="301"/>
      <c r="FLT137" s="301"/>
      <c r="FLU137" s="301"/>
      <c r="FLV137" s="301"/>
      <c r="FLW137" s="301"/>
      <c r="FLX137" s="301"/>
      <c r="FLY137" s="301"/>
      <c r="FLZ137" s="301"/>
      <c r="FMA137" s="301"/>
      <c r="FMB137" s="301"/>
      <c r="FMC137" s="301"/>
      <c r="FMD137" s="301"/>
      <c r="FME137" s="301"/>
      <c r="FMF137" s="301"/>
      <c r="FMG137" s="301"/>
      <c r="FMH137" s="301"/>
      <c r="FMI137" s="301"/>
      <c r="FMJ137" s="301"/>
      <c r="FMK137" s="301"/>
      <c r="FML137" s="301"/>
      <c r="FMM137" s="301"/>
      <c r="FMN137" s="301"/>
      <c r="FMO137" s="301"/>
      <c r="FMP137" s="301"/>
      <c r="FMQ137" s="301"/>
      <c r="FMR137" s="301"/>
      <c r="FMS137" s="301"/>
      <c r="FMT137" s="301"/>
      <c r="FMU137" s="301"/>
      <c r="FMV137" s="301"/>
      <c r="FMW137" s="301"/>
      <c r="FMX137" s="301"/>
      <c r="FMY137" s="301"/>
      <c r="FMZ137" s="301"/>
      <c r="FNA137" s="301"/>
      <c r="FNB137" s="301"/>
      <c r="FNC137" s="301"/>
      <c r="FND137" s="301"/>
      <c r="FNE137" s="301"/>
      <c r="FNF137" s="301"/>
      <c r="FNG137" s="301"/>
      <c r="FNH137" s="301"/>
      <c r="FNI137" s="301"/>
      <c r="FNJ137" s="301"/>
      <c r="FNK137" s="301"/>
      <c r="FNL137" s="301"/>
      <c r="FNM137" s="301"/>
      <c r="FNN137" s="301"/>
      <c r="FNO137" s="301"/>
      <c r="FNP137" s="301"/>
      <c r="FNQ137" s="301"/>
      <c r="FNR137" s="301"/>
      <c r="FNS137" s="301"/>
      <c r="FNT137" s="301"/>
      <c r="FNU137" s="301"/>
      <c r="FNV137" s="301"/>
      <c r="FNW137" s="301"/>
      <c r="FNX137" s="301"/>
      <c r="FNY137" s="301"/>
      <c r="FNZ137" s="301"/>
      <c r="FOA137" s="301"/>
      <c r="FOB137" s="301"/>
      <c r="FOC137" s="301"/>
      <c r="FOD137" s="301"/>
      <c r="FOE137" s="301"/>
      <c r="FOF137" s="301"/>
      <c r="FOG137" s="301"/>
      <c r="FOH137" s="301"/>
      <c r="FOI137" s="301"/>
      <c r="FOJ137" s="301"/>
      <c r="FOK137" s="301"/>
      <c r="FOL137" s="301"/>
      <c r="FOM137" s="301"/>
      <c r="FON137" s="301"/>
      <c r="FOO137" s="301"/>
      <c r="FOP137" s="301"/>
      <c r="FOQ137" s="301"/>
      <c r="FOR137" s="301"/>
      <c r="FOS137" s="301"/>
      <c r="FOT137" s="301"/>
      <c r="FOU137" s="301"/>
      <c r="FOV137" s="301"/>
      <c r="FOW137" s="301"/>
      <c r="FOX137" s="301"/>
      <c r="FOY137" s="301"/>
      <c r="FOZ137" s="301"/>
      <c r="FPA137" s="301"/>
      <c r="FPB137" s="301"/>
      <c r="FPC137" s="301"/>
      <c r="FPD137" s="301"/>
      <c r="FPE137" s="301"/>
      <c r="FPF137" s="301"/>
      <c r="FPG137" s="301"/>
      <c r="FPH137" s="301"/>
      <c r="FPI137" s="301"/>
      <c r="FPJ137" s="301"/>
      <c r="FPK137" s="301"/>
      <c r="FPL137" s="301"/>
      <c r="FPM137" s="301"/>
      <c r="FPN137" s="301"/>
      <c r="FPO137" s="301"/>
      <c r="FPP137" s="301"/>
      <c r="FPQ137" s="301"/>
      <c r="FPR137" s="301"/>
      <c r="FPS137" s="301"/>
      <c r="FPT137" s="301"/>
      <c r="FPU137" s="301"/>
      <c r="FPV137" s="301"/>
      <c r="FPW137" s="301"/>
      <c r="FPX137" s="301"/>
      <c r="FPY137" s="301"/>
      <c r="FPZ137" s="301"/>
      <c r="FQA137" s="301"/>
      <c r="FQB137" s="301"/>
      <c r="FQC137" s="301"/>
      <c r="FQD137" s="301"/>
      <c r="FQE137" s="301"/>
      <c r="FQF137" s="301"/>
      <c r="FQG137" s="301"/>
      <c r="FQH137" s="301"/>
      <c r="FQI137" s="301"/>
      <c r="FQJ137" s="301"/>
      <c r="FQK137" s="301"/>
      <c r="FQL137" s="301"/>
      <c r="FQM137" s="301"/>
      <c r="FQN137" s="301"/>
      <c r="FQO137" s="301"/>
      <c r="FQP137" s="301"/>
      <c r="FQQ137" s="301"/>
      <c r="FQR137" s="301"/>
      <c r="FQS137" s="301"/>
      <c r="FQT137" s="301"/>
      <c r="FQU137" s="301"/>
      <c r="FQV137" s="301"/>
      <c r="FQW137" s="301"/>
      <c r="FQX137" s="301"/>
      <c r="FQY137" s="301"/>
      <c r="FQZ137" s="301"/>
      <c r="FRA137" s="301"/>
      <c r="FRB137" s="301"/>
      <c r="FRC137" s="301"/>
      <c r="FRD137" s="301"/>
      <c r="FRE137" s="301"/>
      <c r="FRF137" s="301"/>
      <c r="FRG137" s="301"/>
      <c r="FRH137" s="301"/>
      <c r="FRI137" s="301"/>
      <c r="FRJ137" s="301"/>
      <c r="FRK137" s="301"/>
      <c r="FRL137" s="301"/>
      <c r="FRM137" s="301"/>
      <c r="FRN137" s="301"/>
      <c r="FRO137" s="301"/>
      <c r="FRP137" s="301"/>
      <c r="FRQ137" s="301"/>
      <c r="FRR137" s="301"/>
      <c r="FRS137" s="301"/>
      <c r="FRT137" s="301"/>
      <c r="FRU137" s="301"/>
      <c r="FRV137" s="301"/>
      <c r="FRW137" s="301"/>
      <c r="FRX137" s="301"/>
      <c r="FRY137" s="301"/>
      <c r="FRZ137" s="301"/>
      <c r="FSA137" s="301"/>
      <c r="FSB137" s="301"/>
      <c r="FSC137" s="301"/>
      <c r="FSD137" s="301"/>
      <c r="FSE137" s="301"/>
      <c r="FSF137" s="301"/>
      <c r="FSG137" s="301"/>
      <c r="FSH137" s="301"/>
      <c r="FSI137" s="301"/>
      <c r="FSJ137" s="301"/>
      <c r="FSK137" s="301"/>
      <c r="FSL137" s="301"/>
      <c r="FSM137" s="301"/>
      <c r="FSN137" s="301"/>
      <c r="FSO137" s="301"/>
      <c r="FSP137" s="301"/>
      <c r="FSQ137" s="301"/>
      <c r="FSR137" s="301"/>
      <c r="FSS137" s="301"/>
      <c r="FST137" s="301"/>
      <c r="FSU137" s="301"/>
      <c r="FSV137" s="301"/>
      <c r="FSW137" s="301"/>
      <c r="FSX137" s="301"/>
      <c r="FSY137" s="301"/>
      <c r="FSZ137" s="301"/>
      <c r="FTA137" s="301"/>
      <c r="FTB137" s="301"/>
      <c r="FTC137" s="301"/>
      <c r="FTD137" s="301"/>
      <c r="FTE137" s="301"/>
      <c r="FTF137" s="301"/>
      <c r="FTG137" s="301"/>
      <c r="FTH137" s="301"/>
      <c r="FTI137" s="301"/>
      <c r="FTJ137" s="301"/>
      <c r="FTK137" s="301"/>
      <c r="FTL137" s="301"/>
      <c r="FTM137" s="301"/>
      <c r="FTN137" s="301"/>
      <c r="FTO137" s="301"/>
      <c r="FTP137" s="301"/>
      <c r="FTQ137" s="301"/>
      <c r="FTR137" s="301"/>
      <c r="FTS137" s="301"/>
      <c r="FTT137" s="301"/>
      <c r="FTU137" s="301"/>
      <c r="FTV137" s="301"/>
      <c r="FTW137" s="301"/>
      <c r="FTX137" s="301"/>
      <c r="FTY137" s="301"/>
      <c r="FTZ137" s="301"/>
      <c r="FUA137" s="301"/>
      <c r="FUB137" s="301"/>
      <c r="FUC137" s="301"/>
      <c r="FUD137" s="301"/>
      <c r="FUE137" s="301"/>
      <c r="FUF137" s="301"/>
      <c r="FUG137" s="301"/>
      <c r="FUH137" s="301"/>
      <c r="FUI137" s="301"/>
      <c r="FUP137" s="301"/>
      <c r="FUQ137" s="301"/>
      <c r="FUR137" s="301"/>
      <c r="FUS137" s="301"/>
      <c r="FUT137" s="301"/>
      <c r="FUU137" s="301"/>
      <c r="FUV137" s="301"/>
      <c r="FUW137" s="301"/>
      <c r="FUX137" s="301"/>
      <c r="FUY137" s="301"/>
      <c r="FUZ137" s="301"/>
      <c r="FVA137" s="301"/>
      <c r="FVB137" s="301"/>
      <c r="FVC137" s="301"/>
      <c r="FVD137" s="301"/>
      <c r="FVE137" s="301"/>
      <c r="FVF137" s="301"/>
      <c r="FVG137" s="301"/>
      <c r="FVH137" s="301"/>
      <c r="FVI137" s="301"/>
      <c r="FVJ137" s="301"/>
      <c r="FVK137" s="301"/>
      <c r="FVL137" s="301"/>
      <c r="FVM137" s="301"/>
      <c r="FVN137" s="301"/>
      <c r="FVO137" s="301"/>
      <c r="FVP137" s="301"/>
      <c r="FVQ137" s="301"/>
      <c r="FVR137" s="301"/>
      <c r="FVS137" s="301"/>
      <c r="FVT137" s="301"/>
      <c r="FVU137" s="301"/>
      <c r="FVV137" s="301"/>
      <c r="FVW137" s="301"/>
      <c r="FVX137" s="301"/>
      <c r="FVY137" s="301"/>
      <c r="FVZ137" s="301"/>
      <c r="FWA137" s="301"/>
      <c r="FWB137" s="301"/>
      <c r="FWC137" s="301"/>
      <c r="FWD137" s="301"/>
      <c r="FWE137" s="301"/>
      <c r="FWF137" s="301"/>
      <c r="FWG137" s="301"/>
      <c r="FWH137" s="301"/>
      <c r="FWI137" s="301"/>
      <c r="FWJ137" s="301"/>
      <c r="FWK137" s="301"/>
      <c r="FWL137" s="301"/>
      <c r="FWM137" s="301"/>
      <c r="FWN137" s="301"/>
      <c r="FWO137" s="301"/>
      <c r="FWP137" s="301"/>
      <c r="FWQ137" s="301"/>
      <c r="FWR137" s="301"/>
      <c r="FWS137" s="301"/>
      <c r="FWT137" s="301"/>
      <c r="FWU137" s="301"/>
      <c r="FWV137" s="301"/>
      <c r="FWW137" s="301"/>
      <c r="FWX137" s="301"/>
      <c r="FWY137" s="301"/>
      <c r="FWZ137" s="301"/>
      <c r="FXA137" s="301"/>
      <c r="FXB137" s="301"/>
      <c r="FXC137" s="301"/>
      <c r="FXD137" s="301"/>
      <c r="FXE137" s="301"/>
      <c r="FXF137" s="301"/>
      <c r="FXG137" s="301"/>
      <c r="FXH137" s="301"/>
      <c r="FXI137" s="301"/>
      <c r="FXJ137" s="301"/>
      <c r="FXK137" s="301"/>
      <c r="FXL137" s="301"/>
      <c r="FXM137" s="301"/>
      <c r="FXN137" s="301"/>
      <c r="FXO137" s="301"/>
      <c r="FXP137" s="301"/>
      <c r="FXQ137" s="301"/>
      <c r="FXR137" s="301"/>
      <c r="FXS137" s="301"/>
      <c r="FXT137" s="301"/>
      <c r="FXU137" s="301"/>
      <c r="FXV137" s="301"/>
      <c r="FXW137" s="301"/>
      <c r="FXX137" s="301"/>
      <c r="FXY137" s="301"/>
      <c r="FXZ137" s="301"/>
      <c r="FYA137" s="301"/>
      <c r="FYB137" s="301"/>
      <c r="FYC137" s="301"/>
      <c r="FYD137" s="301"/>
      <c r="FYE137" s="301"/>
      <c r="FYF137" s="301"/>
      <c r="FYG137" s="301"/>
      <c r="FYH137" s="301"/>
      <c r="FYI137" s="301"/>
      <c r="FYJ137" s="301"/>
      <c r="FYK137" s="301"/>
      <c r="FYL137" s="301"/>
      <c r="FYM137" s="301"/>
      <c r="FYN137" s="301"/>
      <c r="FYO137" s="301"/>
      <c r="FYP137" s="301"/>
      <c r="FYQ137" s="301"/>
      <c r="FYR137" s="301"/>
      <c r="FYS137" s="301"/>
      <c r="FYT137" s="301"/>
      <c r="FYU137" s="301"/>
      <c r="FYV137" s="301"/>
      <c r="FYW137" s="301"/>
      <c r="FYX137" s="301"/>
      <c r="FYY137" s="301"/>
      <c r="FYZ137" s="301"/>
      <c r="FZA137" s="301"/>
      <c r="FZB137" s="301"/>
      <c r="FZC137" s="301"/>
      <c r="FZD137" s="301"/>
      <c r="FZE137" s="301"/>
      <c r="FZF137" s="301"/>
      <c r="FZG137" s="301"/>
      <c r="FZH137" s="301"/>
      <c r="FZI137" s="301"/>
      <c r="FZJ137" s="301"/>
      <c r="FZK137" s="301"/>
      <c r="FZL137" s="301"/>
      <c r="FZM137" s="301"/>
      <c r="FZN137" s="301"/>
      <c r="FZO137" s="301"/>
      <c r="FZP137" s="301"/>
      <c r="FZQ137" s="301"/>
      <c r="FZR137" s="301"/>
      <c r="FZS137" s="301"/>
      <c r="FZT137" s="301"/>
      <c r="FZU137" s="301"/>
      <c r="FZV137" s="301"/>
      <c r="FZW137" s="301"/>
      <c r="FZX137" s="301"/>
      <c r="FZY137" s="301"/>
      <c r="FZZ137" s="301"/>
      <c r="GAA137" s="301"/>
      <c r="GAB137" s="301"/>
      <c r="GAC137" s="301"/>
      <c r="GAD137" s="301"/>
      <c r="GAE137" s="301"/>
      <c r="GAF137" s="301"/>
      <c r="GAG137" s="301"/>
      <c r="GAH137" s="301"/>
      <c r="GAI137" s="301"/>
      <c r="GAJ137" s="301"/>
      <c r="GAK137" s="301"/>
      <c r="GAL137" s="301"/>
      <c r="GAM137" s="301"/>
      <c r="GAN137" s="301"/>
      <c r="GAO137" s="301"/>
      <c r="GAP137" s="301"/>
      <c r="GAQ137" s="301"/>
      <c r="GAR137" s="301"/>
      <c r="GAS137" s="301"/>
      <c r="GAT137" s="301"/>
      <c r="GAU137" s="301"/>
      <c r="GAV137" s="301"/>
      <c r="GAW137" s="301"/>
      <c r="GAX137" s="301"/>
      <c r="GAY137" s="301"/>
      <c r="GAZ137" s="301"/>
      <c r="GBA137" s="301"/>
      <c r="GBB137" s="301"/>
      <c r="GBC137" s="301"/>
      <c r="GBD137" s="301"/>
      <c r="GBE137" s="301"/>
      <c r="GBF137" s="301"/>
      <c r="GBG137" s="301"/>
      <c r="GBH137" s="301"/>
      <c r="GBI137" s="301"/>
      <c r="GBJ137" s="301"/>
      <c r="GBK137" s="301"/>
      <c r="GBL137" s="301"/>
      <c r="GBM137" s="301"/>
      <c r="GBN137" s="301"/>
      <c r="GBO137" s="301"/>
      <c r="GBP137" s="301"/>
      <c r="GBQ137" s="301"/>
      <c r="GBR137" s="301"/>
      <c r="GBS137" s="301"/>
      <c r="GBT137" s="301"/>
      <c r="GBU137" s="301"/>
      <c r="GBV137" s="301"/>
      <c r="GBW137" s="301"/>
      <c r="GBX137" s="301"/>
      <c r="GBY137" s="301"/>
      <c r="GBZ137" s="301"/>
      <c r="GCA137" s="301"/>
      <c r="GCB137" s="301"/>
      <c r="GCC137" s="301"/>
      <c r="GCD137" s="301"/>
      <c r="GCE137" s="301"/>
      <c r="GCF137" s="301"/>
      <c r="GCG137" s="301"/>
      <c r="GCH137" s="301"/>
      <c r="GCI137" s="301"/>
      <c r="GCJ137" s="301"/>
      <c r="GCK137" s="301"/>
      <c r="GCL137" s="301"/>
      <c r="GCM137" s="301"/>
      <c r="GCN137" s="301"/>
      <c r="GCO137" s="301"/>
      <c r="GCP137" s="301"/>
      <c r="GCQ137" s="301"/>
      <c r="GCR137" s="301"/>
      <c r="GCS137" s="301"/>
      <c r="GCT137" s="301"/>
      <c r="GCU137" s="301"/>
      <c r="GCV137" s="301"/>
      <c r="GCW137" s="301"/>
      <c r="GCX137" s="301"/>
      <c r="GCY137" s="301"/>
      <c r="GCZ137" s="301"/>
      <c r="GDA137" s="301"/>
      <c r="GDB137" s="301"/>
      <c r="GDC137" s="301"/>
      <c r="GDD137" s="301"/>
      <c r="GDE137" s="301"/>
      <c r="GDF137" s="301"/>
      <c r="GDG137" s="301"/>
      <c r="GDH137" s="301"/>
      <c r="GDI137" s="301"/>
      <c r="GDJ137" s="301"/>
      <c r="GDK137" s="301"/>
      <c r="GDL137" s="301"/>
      <c r="GDM137" s="301"/>
      <c r="GDN137" s="301"/>
      <c r="GDO137" s="301"/>
      <c r="GDP137" s="301"/>
      <c r="GDQ137" s="301"/>
      <c r="GDR137" s="301"/>
      <c r="GDS137" s="301"/>
      <c r="GDT137" s="301"/>
      <c r="GDU137" s="301"/>
      <c r="GDV137" s="301"/>
      <c r="GDW137" s="301"/>
      <c r="GDX137" s="301"/>
      <c r="GDY137" s="301"/>
      <c r="GDZ137" s="301"/>
      <c r="GEA137" s="301"/>
      <c r="GEB137" s="301"/>
      <c r="GEC137" s="301"/>
      <c r="GED137" s="301"/>
      <c r="GEE137" s="301"/>
      <c r="GEL137" s="301"/>
      <c r="GEM137" s="301"/>
      <c r="GEN137" s="301"/>
      <c r="GEO137" s="301"/>
      <c r="GEP137" s="301"/>
      <c r="GEQ137" s="301"/>
      <c r="GER137" s="301"/>
      <c r="GES137" s="301"/>
      <c r="GET137" s="301"/>
      <c r="GEU137" s="301"/>
      <c r="GEV137" s="301"/>
      <c r="GEW137" s="301"/>
      <c r="GEX137" s="301"/>
      <c r="GEY137" s="301"/>
      <c r="GEZ137" s="301"/>
      <c r="GFA137" s="301"/>
      <c r="GFB137" s="301"/>
      <c r="GFC137" s="301"/>
      <c r="GFD137" s="301"/>
      <c r="GFE137" s="301"/>
      <c r="GFF137" s="301"/>
      <c r="GFG137" s="301"/>
      <c r="GFH137" s="301"/>
      <c r="GFI137" s="301"/>
      <c r="GFJ137" s="301"/>
      <c r="GFK137" s="301"/>
      <c r="GFL137" s="301"/>
      <c r="GFM137" s="301"/>
      <c r="GFN137" s="301"/>
      <c r="GFO137" s="301"/>
      <c r="GFP137" s="301"/>
      <c r="GFQ137" s="301"/>
      <c r="GFR137" s="301"/>
      <c r="GFS137" s="301"/>
      <c r="GFT137" s="301"/>
      <c r="GFU137" s="301"/>
      <c r="GFV137" s="301"/>
      <c r="GFW137" s="301"/>
      <c r="GFX137" s="301"/>
      <c r="GFY137" s="301"/>
      <c r="GFZ137" s="301"/>
      <c r="GGA137" s="301"/>
      <c r="GGB137" s="301"/>
      <c r="GGC137" s="301"/>
      <c r="GGD137" s="301"/>
      <c r="GGE137" s="301"/>
      <c r="GGF137" s="301"/>
      <c r="GGG137" s="301"/>
      <c r="GGH137" s="301"/>
      <c r="GGI137" s="301"/>
      <c r="GGJ137" s="301"/>
      <c r="GGK137" s="301"/>
      <c r="GGL137" s="301"/>
      <c r="GGM137" s="301"/>
      <c r="GGN137" s="301"/>
      <c r="GGO137" s="301"/>
      <c r="GGP137" s="301"/>
      <c r="GGQ137" s="301"/>
      <c r="GGR137" s="301"/>
      <c r="GGS137" s="301"/>
      <c r="GGT137" s="301"/>
      <c r="GGU137" s="301"/>
      <c r="GGV137" s="301"/>
      <c r="GGW137" s="301"/>
      <c r="GGX137" s="301"/>
      <c r="GGY137" s="301"/>
      <c r="GGZ137" s="301"/>
      <c r="GHA137" s="301"/>
      <c r="GHB137" s="301"/>
      <c r="GHC137" s="301"/>
      <c r="GHD137" s="301"/>
      <c r="GHE137" s="301"/>
      <c r="GHF137" s="301"/>
      <c r="GHG137" s="301"/>
      <c r="GHH137" s="301"/>
      <c r="GHI137" s="301"/>
      <c r="GHJ137" s="301"/>
      <c r="GHK137" s="301"/>
      <c r="GHL137" s="301"/>
      <c r="GHM137" s="301"/>
      <c r="GHN137" s="301"/>
      <c r="GHO137" s="301"/>
      <c r="GHP137" s="301"/>
      <c r="GHQ137" s="301"/>
      <c r="GHR137" s="301"/>
      <c r="GHS137" s="301"/>
      <c r="GHT137" s="301"/>
      <c r="GHU137" s="301"/>
      <c r="GHV137" s="301"/>
      <c r="GHW137" s="301"/>
      <c r="GHX137" s="301"/>
      <c r="GHY137" s="301"/>
      <c r="GHZ137" s="301"/>
      <c r="GIA137" s="301"/>
      <c r="GIB137" s="301"/>
      <c r="GIC137" s="301"/>
      <c r="GID137" s="301"/>
      <c r="GIE137" s="301"/>
      <c r="GIF137" s="301"/>
      <c r="GIG137" s="301"/>
      <c r="GIH137" s="301"/>
      <c r="GII137" s="301"/>
      <c r="GIJ137" s="301"/>
      <c r="GIK137" s="301"/>
      <c r="GIL137" s="301"/>
      <c r="GIM137" s="301"/>
      <c r="GIN137" s="301"/>
      <c r="GIO137" s="301"/>
      <c r="GIP137" s="301"/>
      <c r="GIQ137" s="301"/>
      <c r="GIR137" s="301"/>
      <c r="GIS137" s="301"/>
      <c r="GIT137" s="301"/>
      <c r="GIU137" s="301"/>
      <c r="GIV137" s="301"/>
      <c r="GIW137" s="301"/>
      <c r="GIX137" s="301"/>
      <c r="GIY137" s="301"/>
      <c r="GIZ137" s="301"/>
      <c r="GJA137" s="301"/>
      <c r="GJB137" s="301"/>
      <c r="GJC137" s="301"/>
      <c r="GJD137" s="301"/>
      <c r="GJE137" s="301"/>
      <c r="GJF137" s="301"/>
      <c r="GJG137" s="301"/>
      <c r="GJH137" s="301"/>
      <c r="GJI137" s="301"/>
      <c r="GJJ137" s="301"/>
      <c r="GJK137" s="301"/>
      <c r="GJL137" s="301"/>
      <c r="GJM137" s="301"/>
      <c r="GJN137" s="301"/>
      <c r="GJO137" s="301"/>
      <c r="GJP137" s="301"/>
      <c r="GJQ137" s="301"/>
      <c r="GJR137" s="301"/>
      <c r="GJS137" s="301"/>
      <c r="GJT137" s="301"/>
      <c r="GJU137" s="301"/>
      <c r="GJV137" s="301"/>
      <c r="GJW137" s="301"/>
      <c r="GJX137" s="301"/>
      <c r="GJY137" s="301"/>
      <c r="GJZ137" s="301"/>
      <c r="GKA137" s="301"/>
      <c r="GKB137" s="301"/>
      <c r="GKC137" s="301"/>
      <c r="GKD137" s="301"/>
      <c r="GKE137" s="301"/>
      <c r="GKF137" s="301"/>
      <c r="GKG137" s="301"/>
      <c r="GKH137" s="301"/>
      <c r="GKI137" s="301"/>
      <c r="GKJ137" s="301"/>
      <c r="GKK137" s="301"/>
      <c r="GKL137" s="301"/>
      <c r="GKM137" s="301"/>
      <c r="GKN137" s="301"/>
      <c r="GKO137" s="301"/>
      <c r="GKP137" s="301"/>
      <c r="GKQ137" s="301"/>
      <c r="GKR137" s="301"/>
      <c r="GKS137" s="301"/>
      <c r="GKT137" s="301"/>
      <c r="GKU137" s="301"/>
      <c r="GKV137" s="301"/>
      <c r="GKW137" s="301"/>
      <c r="GKX137" s="301"/>
      <c r="GKY137" s="301"/>
      <c r="GKZ137" s="301"/>
      <c r="GLA137" s="301"/>
      <c r="GLB137" s="301"/>
      <c r="GLC137" s="301"/>
      <c r="GLD137" s="301"/>
      <c r="GLE137" s="301"/>
      <c r="GLF137" s="301"/>
      <c r="GLG137" s="301"/>
      <c r="GLH137" s="301"/>
      <c r="GLI137" s="301"/>
      <c r="GLJ137" s="301"/>
      <c r="GLK137" s="301"/>
      <c r="GLL137" s="301"/>
      <c r="GLM137" s="301"/>
      <c r="GLN137" s="301"/>
      <c r="GLO137" s="301"/>
      <c r="GLP137" s="301"/>
      <c r="GLQ137" s="301"/>
      <c r="GLR137" s="301"/>
      <c r="GLS137" s="301"/>
      <c r="GLT137" s="301"/>
      <c r="GLU137" s="301"/>
      <c r="GLV137" s="301"/>
      <c r="GLW137" s="301"/>
      <c r="GLX137" s="301"/>
      <c r="GLY137" s="301"/>
      <c r="GLZ137" s="301"/>
      <c r="GMA137" s="301"/>
      <c r="GMB137" s="301"/>
      <c r="GMC137" s="301"/>
      <c r="GMD137" s="301"/>
      <c r="GME137" s="301"/>
      <c r="GMF137" s="301"/>
      <c r="GMG137" s="301"/>
      <c r="GMH137" s="301"/>
      <c r="GMI137" s="301"/>
      <c r="GMJ137" s="301"/>
      <c r="GMK137" s="301"/>
      <c r="GML137" s="301"/>
      <c r="GMM137" s="301"/>
      <c r="GMN137" s="301"/>
      <c r="GMO137" s="301"/>
      <c r="GMP137" s="301"/>
      <c r="GMQ137" s="301"/>
      <c r="GMR137" s="301"/>
      <c r="GMS137" s="301"/>
      <c r="GMT137" s="301"/>
      <c r="GMU137" s="301"/>
      <c r="GMV137" s="301"/>
      <c r="GMW137" s="301"/>
      <c r="GMX137" s="301"/>
      <c r="GMY137" s="301"/>
      <c r="GMZ137" s="301"/>
      <c r="GNA137" s="301"/>
      <c r="GNB137" s="301"/>
      <c r="GNC137" s="301"/>
      <c r="GND137" s="301"/>
      <c r="GNE137" s="301"/>
      <c r="GNF137" s="301"/>
      <c r="GNG137" s="301"/>
      <c r="GNH137" s="301"/>
      <c r="GNI137" s="301"/>
      <c r="GNJ137" s="301"/>
      <c r="GNK137" s="301"/>
      <c r="GNL137" s="301"/>
      <c r="GNM137" s="301"/>
      <c r="GNN137" s="301"/>
      <c r="GNO137" s="301"/>
      <c r="GNP137" s="301"/>
      <c r="GNQ137" s="301"/>
      <c r="GNR137" s="301"/>
      <c r="GNS137" s="301"/>
      <c r="GNT137" s="301"/>
      <c r="GNU137" s="301"/>
      <c r="GNV137" s="301"/>
      <c r="GNW137" s="301"/>
      <c r="GNX137" s="301"/>
      <c r="GNY137" s="301"/>
      <c r="GNZ137" s="301"/>
      <c r="GOA137" s="301"/>
      <c r="GOH137" s="301"/>
      <c r="GOI137" s="301"/>
      <c r="GOJ137" s="301"/>
      <c r="GOK137" s="301"/>
      <c r="GOL137" s="301"/>
      <c r="GOM137" s="301"/>
      <c r="GON137" s="301"/>
      <c r="GOO137" s="301"/>
      <c r="GOP137" s="301"/>
      <c r="GOQ137" s="301"/>
      <c r="GOR137" s="301"/>
      <c r="GOS137" s="301"/>
      <c r="GOT137" s="301"/>
      <c r="GOU137" s="301"/>
      <c r="GOV137" s="301"/>
      <c r="GOW137" s="301"/>
      <c r="GOX137" s="301"/>
      <c r="GOY137" s="301"/>
      <c r="GOZ137" s="301"/>
      <c r="GPA137" s="301"/>
      <c r="GPB137" s="301"/>
      <c r="GPC137" s="301"/>
      <c r="GPD137" s="301"/>
      <c r="GPE137" s="301"/>
      <c r="GPF137" s="301"/>
      <c r="GPG137" s="301"/>
      <c r="GPH137" s="301"/>
      <c r="GPI137" s="301"/>
      <c r="GPJ137" s="301"/>
      <c r="GPK137" s="301"/>
      <c r="GPL137" s="301"/>
      <c r="GPM137" s="301"/>
      <c r="GPN137" s="301"/>
      <c r="GPO137" s="301"/>
      <c r="GPP137" s="301"/>
      <c r="GPQ137" s="301"/>
      <c r="GPR137" s="301"/>
      <c r="GPS137" s="301"/>
      <c r="GPT137" s="301"/>
      <c r="GPU137" s="301"/>
      <c r="GPV137" s="301"/>
      <c r="GPW137" s="301"/>
      <c r="GPX137" s="301"/>
      <c r="GPY137" s="301"/>
      <c r="GPZ137" s="301"/>
      <c r="GQA137" s="301"/>
      <c r="GQB137" s="301"/>
      <c r="GQC137" s="301"/>
      <c r="GQD137" s="301"/>
      <c r="GQE137" s="301"/>
      <c r="GQF137" s="301"/>
      <c r="GQG137" s="301"/>
      <c r="GQH137" s="301"/>
      <c r="GQI137" s="301"/>
      <c r="GQJ137" s="301"/>
      <c r="GQK137" s="301"/>
      <c r="GQL137" s="301"/>
      <c r="GQM137" s="301"/>
      <c r="GQN137" s="301"/>
      <c r="GQO137" s="301"/>
      <c r="GQP137" s="301"/>
      <c r="GQQ137" s="301"/>
      <c r="GQR137" s="301"/>
      <c r="GQS137" s="301"/>
      <c r="GQT137" s="301"/>
      <c r="GQU137" s="301"/>
      <c r="GQV137" s="301"/>
      <c r="GQW137" s="301"/>
      <c r="GQX137" s="301"/>
      <c r="GQY137" s="301"/>
      <c r="GQZ137" s="301"/>
      <c r="GRA137" s="301"/>
      <c r="GRB137" s="301"/>
      <c r="GRC137" s="301"/>
      <c r="GRD137" s="301"/>
      <c r="GRE137" s="301"/>
      <c r="GRF137" s="301"/>
      <c r="GRG137" s="301"/>
      <c r="GRH137" s="301"/>
      <c r="GRI137" s="301"/>
      <c r="GRJ137" s="301"/>
      <c r="GRK137" s="301"/>
      <c r="GRL137" s="301"/>
      <c r="GRM137" s="301"/>
      <c r="GRN137" s="301"/>
      <c r="GRO137" s="301"/>
      <c r="GRP137" s="301"/>
      <c r="GRQ137" s="301"/>
      <c r="GRR137" s="301"/>
      <c r="GRS137" s="301"/>
      <c r="GRT137" s="301"/>
      <c r="GRU137" s="301"/>
      <c r="GRV137" s="301"/>
      <c r="GRW137" s="301"/>
      <c r="GRX137" s="301"/>
      <c r="GRY137" s="301"/>
      <c r="GRZ137" s="301"/>
      <c r="GSA137" s="301"/>
      <c r="GSB137" s="301"/>
      <c r="GSC137" s="301"/>
      <c r="GSD137" s="301"/>
      <c r="GSE137" s="301"/>
      <c r="GSF137" s="301"/>
      <c r="GSG137" s="301"/>
      <c r="GSH137" s="301"/>
      <c r="GSI137" s="301"/>
      <c r="GSJ137" s="301"/>
      <c r="GSK137" s="301"/>
      <c r="GSL137" s="301"/>
      <c r="GSM137" s="301"/>
      <c r="GSN137" s="301"/>
      <c r="GSO137" s="301"/>
      <c r="GSP137" s="301"/>
      <c r="GSQ137" s="301"/>
      <c r="GSR137" s="301"/>
      <c r="GSS137" s="301"/>
      <c r="GST137" s="301"/>
      <c r="GSU137" s="301"/>
      <c r="GSV137" s="301"/>
      <c r="GSW137" s="301"/>
      <c r="GSX137" s="301"/>
      <c r="GSY137" s="301"/>
      <c r="GSZ137" s="301"/>
      <c r="GTA137" s="301"/>
      <c r="GTB137" s="301"/>
      <c r="GTC137" s="301"/>
      <c r="GTD137" s="301"/>
      <c r="GTE137" s="301"/>
      <c r="GTF137" s="301"/>
      <c r="GTG137" s="301"/>
      <c r="GTH137" s="301"/>
      <c r="GTI137" s="301"/>
      <c r="GTJ137" s="301"/>
      <c r="GTK137" s="301"/>
      <c r="GTL137" s="301"/>
      <c r="GTM137" s="301"/>
      <c r="GTN137" s="301"/>
      <c r="GTO137" s="301"/>
      <c r="GTP137" s="301"/>
      <c r="GTQ137" s="301"/>
      <c r="GTR137" s="301"/>
      <c r="GTS137" s="301"/>
      <c r="GTT137" s="301"/>
      <c r="GTU137" s="301"/>
      <c r="GTV137" s="301"/>
      <c r="GTW137" s="301"/>
      <c r="GTX137" s="301"/>
      <c r="GTY137" s="301"/>
      <c r="GTZ137" s="301"/>
      <c r="GUA137" s="301"/>
      <c r="GUB137" s="301"/>
      <c r="GUC137" s="301"/>
      <c r="GUD137" s="301"/>
      <c r="GUE137" s="301"/>
      <c r="GUF137" s="301"/>
      <c r="GUG137" s="301"/>
      <c r="GUH137" s="301"/>
      <c r="GUI137" s="301"/>
      <c r="GUJ137" s="301"/>
      <c r="GUK137" s="301"/>
      <c r="GUL137" s="301"/>
      <c r="GUM137" s="301"/>
      <c r="GUN137" s="301"/>
      <c r="GUO137" s="301"/>
      <c r="GUP137" s="301"/>
      <c r="GUQ137" s="301"/>
      <c r="GUR137" s="301"/>
      <c r="GUS137" s="301"/>
      <c r="GUT137" s="301"/>
      <c r="GUU137" s="301"/>
      <c r="GUV137" s="301"/>
      <c r="GUW137" s="301"/>
      <c r="GUX137" s="301"/>
      <c r="GUY137" s="301"/>
      <c r="GUZ137" s="301"/>
      <c r="GVA137" s="301"/>
      <c r="GVB137" s="301"/>
      <c r="GVC137" s="301"/>
      <c r="GVD137" s="301"/>
      <c r="GVE137" s="301"/>
      <c r="GVF137" s="301"/>
      <c r="GVG137" s="301"/>
      <c r="GVH137" s="301"/>
      <c r="GVI137" s="301"/>
      <c r="GVJ137" s="301"/>
      <c r="GVK137" s="301"/>
      <c r="GVL137" s="301"/>
      <c r="GVM137" s="301"/>
      <c r="GVN137" s="301"/>
      <c r="GVO137" s="301"/>
      <c r="GVP137" s="301"/>
      <c r="GVQ137" s="301"/>
      <c r="GVR137" s="301"/>
      <c r="GVS137" s="301"/>
      <c r="GVT137" s="301"/>
      <c r="GVU137" s="301"/>
      <c r="GVV137" s="301"/>
      <c r="GVW137" s="301"/>
      <c r="GVX137" s="301"/>
      <c r="GVY137" s="301"/>
      <c r="GVZ137" s="301"/>
      <c r="GWA137" s="301"/>
      <c r="GWB137" s="301"/>
      <c r="GWC137" s="301"/>
      <c r="GWD137" s="301"/>
      <c r="GWE137" s="301"/>
      <c r="GWF137" s="301"/>
      <c r="GWG137" s="301"/>
      <c r="GWH137" s="301"/>
      <c r="GWI137" s="301"/>
      <c r="GWJ137" s="301"/>
      <c r="GWK137" s="301"/>
      <c r="GWL137" s="301"/>
      <c r="GWM137" s="301"/>
      <c r="GWN137" s="301"/>
      <c r="GWO137" s="301"/>
      <c r="GWP137" s="301"/>
      <c r="GWQ137" s="301"/>
      <c r="GWR137" s="301"/>
      <c r="GWS137" s="301"/>
      <c r="GWT137" s="301"/>
      <c r="GWU137" s="301"/>
      <c r="GWV137" s="301"/>
      <c r="GWW137" s="301"/>
      <c r="GWX137" s="301"/>
      <c r="GWY137" s="301"/>
      <c r="GWZ137" s="301"/>
      <c r="GXA137" s="301"/>
      <c r="GXB137" s="301"/>
      <c r="GXC137" s="301"/>
      <c r="GXD137" s="301"/>
      <c r="GXE137" s="301"/>
      <c r="GXF137" s="301"/>
      <c r="GXG137" s="301"/>
      <c r="GXH137" s="301"/>
      <c r="GXI137" s="301"/>
      <c r="GXJ137" s="301"/>
      <c r="GXK137" s="301"/>
      <c r="GXL137" s="301"/>
      <c r="GXM137" s="301"/>
      <c r="GXN137" s="301"/>
      <c r="GXO137" s="301"/>
      <c r="GXP137" s="301"/>
      <c r="GXQ137" s="301"/>
      <c r="GXR137" s="301"/>
      <c r="GXS137" s="301"/>
      <c r="GXT137" s="301"/>
      <c r="GXU137" s="301"/>
      <c r="GXV137" s="301"/>
      <c r="GXW137" s="301"/>
      <c r="GYD137" s="301"/>
      <c r="GYE137" s="301"/>
      <c r="GYF137" s="301"/>
      <c r="GYG137" s="301"/>
      <c r="GYH137" s="301"/>
      <c r="GYI137" s="301"/>
      <c r="GYJ137" s="301"/>
      <c r="GYK137" s="301"/>
      <c r="GYL137" s="301"/>
      <c r="GYM137" s="301"/>
      <c r="GYN137" s="301"/>
      <c r="GYO137" s="301"/>
      <c r="GYP137" s="301"/>
      <c r="GYQ137" s="301"/>
      <c r="GYR137" s="301"/>
      <c r="GYS137" s="301"/>
      <c r="GYT137" s="301"/>
      <c r="GYU137" s="301"/>
      <c r="GYV137" s="301"/>
      <c r="GYW137" s="301"/>
      <c r="GYX137" s="301"/>
      <c r="GYY137" s="301"/>
      <c r="GYZ137" s="301"/>
      <c r="GZA137" s="301"/>
      <c r="GZB137" s="301"/>
      <c r="GZC137" s="301"/>
      <c r="GZD137" s="301"/>
      <c r="GZE137" s="301"/>
      <c r="GZF137" s="301"/>
      <c r="GZG137" s="301"/>
      <c r="GZH137" s="301"/>
      <c r="GZI137" s="301"/>
      <c r="GZJ137" s="301"/>
      <c r="GZK137" s="301"/>
      <c r="GZL137" s="301"/>
      <c r="GZM137" s="301"/>
      <c r="GZN137" s="301"/>
      <c r="GZO137" s="301"/>
      <c r="GZP137" s="301"/>
      <c r="GZQ137" s="301"/>
      <c r="GZR137" s="301"/>
      <c r="GZS137" s="301"/>
      <c r="GZT137" s="301"/>
      <c r="GZU137" s="301"/>
      <c r="GZV137" s="301"/>
      <c r="GZW137" s="301"/>
      <c r="GZX137" s="301"/>
      <c r="GZY137" s="301"/>
      <c r="GZZ137" s="301"/>
      <c r="HAA137" s="301"/>
      <c r="HAB137" s="301"/>
      <c r="HAC137" s="301"/>
      <c r="HAD137" s="301"/>
      <c r="HAE137" s="301"/>
      <c r="HAF137" s="301"/>
      <c r="HAG137" s="301"/>
      <c r="HAH137" s="301"/>
      <c r="HAI137" s="301"/>
      <c r="HAJ137" s="301"/>
      <c r="HAK137" s="301"/>
      <c r="HAL137" s="301"/>
      <c r="HAM137" s="301"/>
      <c r="HAN137" s="301"/>
      <c r="HAO137" s="301"/>
      <c r="HAP137" s="301"/>
      <c r="HAQ137" s="301"/>
      <c r="HAR137" s="301"/>
      <c r="HAS137" s="301"/>
      <c r="HAT137" s="301"/>
      <c r="HAU137" s="301"/>
      <c r="HAV137" s="301"/>
      <c r="HAW137" s="301"/>
      <c r="HAX137" s="301"/>
      <c r="HAY137" s="301"/>
      <c r="HAZ137" s="301"/>
      <c r="HBA137" s="301"/>
      <c r="HBB137" s="301"/>
      <c r="HBC137" s="301"/>
      <c r="HBD137" s="301"/>
      <c r="HBE137" s="301"/>
      <c r="HBF137" s="301"/>
      <c r="HBG137" s="301"/>
      <c r="HBH137" s="301"/>
      <c r="HBI137" s="301"/>
      <c r="HBJ137" s="301"/>
      <c r="HBK137" s="301"/>
      <c r="HBL137" s="301"/>
      <c r="HBM137" s="301"/>
      <c r="HBN137" s="301"/>
      <c r="HBO137" s="301"/>
      <c r="HBP137" s="301"/>
      <c r="HBQ137" s="301"/>
      <c r="HBR137" s="301"/>
      <c r="HBS137" s="301"/>
      <c r="HBT137" s="301"/>
      <c r="HBU137" s="301"/>
      <c r="HBV137" s="301"/>
      <c r="HBW137" s="301"/>
      <c r="HBX137" s="301"/>
      <c r="HBY137" s="301"/>
      <c r="HBZ137" s="301"/>
      <c r="HCA137" s="301"/>
      <c r="HCB137" s="301"/>
      <c r="HCC137" s="301"/>
      <c r="HCD137" s="301"/>
      <c r="HCE137" s="301"/>
      <c r="HCF137" s="301"/>
      <c r="HCG137" s="301"/>
      <c r="HCH137" s="301"/>
      <c r="HCI137" s="301"/>
      <c r="HCJ137" s="301"/>
      <c r="HCK137" s="301"/>
      <c r="HCL137" s="301"/>
      <c r="HCM137" s="301"/>
      <c r="HCN137" s="301"/>
      <c r="HCO137" s="301"/>
      <c r="HCP137" s="301"/>
      <c r="HCQ137" s="301"/>
      <c r="HCR137" s="301"/>
      <c r="HCS137" s="301"/>
      <c r="HCT137" s="301"/>
      <c r="HCU137" s="301"/>
      <c r="HCV137" s="301"/>
      <c r="HCW137" s="301"/>
      <c r="HCX137" s="301"/>
      <c r="HCY137" s="301"/>
      <c r="HCZ137" s="301"/>
      <c r="HDA137" s="301"/>
      <c r="HDB137" s="301"/>
      <c r="HDC137" s="301"/>
      <c r="HDD137" s="301"/>
      <c r="HDE137" s="301"/>
      <c r="HDF137" s="301"/>
      <c r="HDG137" s="301"/>
      <c r="HDH137" s="301"/>
      <c r="HDI137" s="301"/>
      <c r="HDJ137" s="301"/>
      <c r="HDK137" s="301"/>
      <c r="HDL137" s="301"/>
      <c r="HDM137" s="301"/>
      <c r="HDN137" s="301"/>
      <c r="HDO137" s="301"/>
      <c r="HDP137" s="301"/>
      <c r="HDQ137" s="301"/>
      <c r="HDR137" s="301"/>
      <c r="HDS137" s="301"/>
      <c r="HDT137" s="301"/>
      <c r="HDU137" s="301"/>
      <c r="HDV137" s="301"/>
      <c r="HDW137" s="301"/>
      <c r="HDX137" s="301"/>
      <c r="HDY137" s="301"/>
      <c r="HDZ137" s="301"/>
      <c r="HEA137" s="301"/>
      <c r="HEB137" s="301"/>
      <c r="HEC137" s="301"/>
      <c r="HED137" s="301"/>
      <c r="HEE137" s="301"/>
      <c r="HEF137" s="301"/>
      <c r="HEG137" s="301"/>
      <c r="HEH137" s="301"/>
      <c r="HEI137" s="301"/>
      <c r="HEJ137" s="301"/>
      <c r="HEK137" s="301"/>
      <c r="HEL137" s="301"/>
      <c r="HEM137" s="301"/>
      <c r="HEN137" s="301"/>
      <c r="HEO137" s="301"/>
      <c r="HEP137" s="301"/>
      <c r="HEQ137" s="301"/>
      <c r="HER137" s="301"/>
      <c r="HES137" s="301"/>
      <c r="HET137" s="301"/>
      <c r="HEU137" s="301"/>
      <c r="HEV137" s="301"/>
      <c r="HEW137" s="301"/>
      <c r="HEX137" s="301"/>
      <c r="HEY137" s="301"/>
      <c r="HEZ137" s="301"/>
      <c r="HFA137" s="301"/>
      <c r="HFB137" s="301"/>
      <c r="HFC137" s="301"/>
      <c r="HFD137" s="301"/>
      <c r="HFE137" s="301"/>
      <c r="HFF137" s="301"/>
      <c r="HFG137" s="301"/>
      <c r="HFH137" s="301"/>
      <c r="HFI137" s="301"/>
      <c r="HFJ137" s="301"/>
      <c r="HFK137" s="301"/>
      <c r="HFL137" s="301"/>
      <c r="HFM137" s="301"/>
      <c r="HFN137" s="301"/>
      <c r="HFO137" s="301"/>
      <c r="HFP137" s="301"/>
      <c r="HFQ137" s="301"/>
      <c r="HFR137" s="301"/>
      <c r="HFS137" s="301"/>
      <c r="HFT137" s="301"/>
      <c r="HFU137" s="301"/>
      <c r="HFV137" s="301"/>
      <c r="HFW137" s="301"/>
      <c r="HFX137" s="301"/>
      <c r="HFY137" s="301"/>
      <c r="HFZ137" s="301"/>
      <c r="HGA137" s="301"/>
      <c r="HGB137" s="301"/>
      <c r="HGC137" s="301"/>
      <c r="HGD137" s="301"/>
      <c r="HGE137" s="301"/>
      <c r="HGF137" s="301"/>
      <c r="HGG137" s="301"/>
      <c r="HGH137" s="301"/>
      <c r="HGI137" s="301"/>
      <c r="HGJ137" s="301"/>
      <c r="HGK137" s="301"/>
      <c r="HGL137" s="301"/>
      <c r="HGM137" s="301"/>
      <c r="HGN137" s="301"/>
      <c r="HGO137" s="301"/>
      <c r="HGP137" s="301"/>
      <c r="HGQ137" s="301"/>
      <c r="HGR137" s="301"/>
      <c r="HGS137" s="301"/>
      <c r="HGT137" s="301"/>
      <c r="HGU137" s="301"/>
      <c r="HGV137" s="301"/>
      <c r="HGW137" s="301"/>
      <c r="HGX137" s="301"/>
      <c r="HGY137" s="301"/>
      <c r="HGZ137" s="301"/>
      <c r="HHA137" s="301"/>
      <c r="HHB137" s="301"/>
      <c r="HHC137" s="301"/>
      <c r="HHD137" s="301"/>
      <c r="HHE137" s="301"/>
      <c r="HHF137" s="301"/>
      <c r="HHG137" s="301"/>
      <c r="HHH137" s="301"/>
      <c r="HHI137" s="301"/>
      <c r="HHJ137" s="301"/>
      <c r="HHK137" s="301"/>
      <c r="HHL137" s="301"/>
      <c r="HHM137" s="301"/>
      <c r="HHN137" s="301"/>
      <c r="HHO137" s="301"/>
      <c r="HHP137" s="301"/>
      <c r="HHQ137" s="301"/>
      <c r="HHR137" s="301"/>
      <c r="HHS137" s="301"/>
      <c r="HHZ137" s="301"/>
      <c r="HIA137" s="301"/>
      <c r="HIB137" s="301"/>
      <c r="HIC137" s="301"/>
      <c r="HID137" s="301"/>
      <c r="HIE137" s="301"/>
      <c r="HIF137" s="301"/>
      <c r="HIG137" s="301"/>
      <c r="HIH137" s="301"/>
      <c r="HII137" s="301"/>
      <c r="HIJ137" s="301"/>
      <c r="HIK137" s="301"/>
      <c r="HIL137" s="301"/>
      <c r="HIM137" s="301"/>
      <c r="HIN137" s="301"/>
      <c r="HIO137" s="301"/>
      <c r="HIP137" s="301"/>
      <c r="HIQ137" s="301"/>
      <c r="HIR137" s="301"/>
      <c r="HIS137" s="301"/>
      <c r="HIT137" s="301"/>
      <c r="HIU137" s="301"/>
      <c r="HIV137" s="301"/>
      <c r="HIW137" s="301"/>
      <c r="HIX137" s="301"/>
      <c r="HIY137" s="301"/>
      <c r="HIZ137" s="301"/>
      <c r="HJA137" s="301"/>
      <c r="HJB137" s="301"/>
      <c r="HJC137" s="301"/>
      <c r="HJD137" s="301"/>
      <c r="HJE137" s="301"/>
      <c r="HJF137" s="301"/>
      <c r="HJG137" s="301"/>
      <c r="HJH137" s="301"/>
      <c r="HJI137" s="301"/>
      <c r="HJJ137" s="301"/>
      <c r="HJK137" s="301"/>
      <c r="HJL137" s="301"/>
      <c r="HJM137" s="301"/>
      <c r="HJN137" s="301"/>
      <c r="HJO137" s="301"/>
      <c r="HJP137" s="301"/>
      <c r="HJQ137" s="301"/>
      <c r="HJR137" s="301"/>
      <c r="HJS137" s="301"/>
      <c r="HJT137" s="301"/>
      <c r="HJU137" s="301"/>
      <c r="HJV137" s="301"/>
      <c r="HJW137" s="301"/>
      <c r="HJX137" s="301"/>
      <c r="HJY137" s="301"/>
      <c r="HJZ137" s="301"/>
      <c r="HKA137" s="301"/>
      <c r="HKB137" s="301"/>
      <c r="HKC137" s="301"/>
      <c r="HKD137" s="301"/>
      <c r="HKE137" s="301"/>
      <c r="HKF137" s="301"/>
      <c r="HKG137" s="301"/>
      <c r="HKH137" s="301"/>
      <c r="HKI137" s="301"/>
      <c r="HKJ137" s="301"/>
      <c r="HKK137" s="301"/>
      <c r="HKL137" s="301"/>
      <c r="HKM137" s="301"/>
      <c r="HKN137" s="301"/>
      <c r="HKO137" s="301"/>
      <c r="HKP137" s="301"/>
      <c r="HKQ137" s="301"/>
      <c r="HKR137" s="301"/>
      <c r="HKS137" s="301"/>
      <c r="HKT137" s="301"/>
      <c r="HKU137" s="301"/>
      <c r="HKV137" s="301"/>
      <c r="HKW137" s="301"/>
      <c r="HKX137" s="301"/>
      <c r="HKY137" s="301"/>
      <c r="HKZ137" s="301"/>
      <c r="HLA137" s="301"/>
      <c r="HLB137" s="301"/>
      <c r="HLC137" s="301"/>
      <c r="HLD137" s="301"/>
      <c r="HLE137" s="301"/>
      <c r="HLF137" s="301"/>
      <c r="HLG137" s="301"/>
      <c r="HLH137" s="301"/>
      <c r="HLI137" s="301"/>
      <c r="HLJ137" s="301"/>
      <c r="HLK137" s="301"/>
      <c r="HLL137" s="301"/>
      <c r="HLM137" s="301"/>
      <c r="HLN137" s="301"/>
      <c r="HLO137" s="301"/>
      <c r="HLP137" s="301"/>
      <c r="HLQ137" s="301"/>
      <c r="HLR137" s="301"/>
      <c r="HLS137" s="301"/>
      <c r="HLT137" s="301"/>
      <c r="HLU137" s="301"/>
      <c r="HLV137" s="301"/>
      <c r="HLW137" s="301"/>
      <c r="HLX137" s="301"/>
      <c r="HLY137" s="301"/>
      <c r="HLZ137" s="301"/>
      <c r="HMA137" s="301"/>
      <c r="HMB137" s="301"/>
      <c r="HMC137" s="301"/>
      <c r="HMD137" s="301"/>
      <c r="HME137" s="301"/>
      <c r="HMF137" s="301"/>
      <c r="HMG137" s="301"/>
      <c r="HMH137" s="301"/>
      <c r="HMI137" s="301"/>
      <c r="HMJ137" s="301"/>
      <c r="HMK137" s="301"/>
      <c r="HML137" s="301"/>
      <c r="HMM137" s="301"/>
      <c r="HMN137" s="301"/>
      <c r="HMO137" s="301"/>
      <c r="HMP137" s="301"/>
      <c r="HMQ137" s="301"/>
      <c r="HMR137" s="301"/>
      <c r="HMS137" s="301"/>
      <c r="HMT137" s="301"/>
      <c r="HMU137" s="301"/>
      <c r="HMV137" s="301"/>
      <c r="HMW137" s="301"/>
      <c r="HMX137" s="301"/>
      <c r="HMY137" s="301"/>
      <c r="HMZ137" s="301"/>
      <c r="HNA137" s="301"/>
      <c r="HNB137" s="301"/>
      <c r="HNC137" s="301"/>
      <c r="HND137" s="301"/>
      <c r="HNE137" s="301"/>
      <c r="HNF137" s="301"/>
      <c r="HNG137" s="301"/>
      <c r="HNH137" s="301"/>
      <c r="HNI137" s="301"/>
      <c r="HNJ137" s="301"/>
      <c r="HNK137" s="301"/>
      <c r="HNL137" s="301"/>
      <c r="HNM137" s="301"/>
      <c r="HNN137" s="301"/>
      <c r="HNO137" s="301"/>
      <c r="HNP137" s="301"/>
      <c r="HNQ137" s="301"/>
      <c r="HNR137" s="301"/>
      <c r="HNS137" s="301"/>
      <c r="HNT137" s="301"/>
      <c r="HNU137" s="301"/>
      <c r="HNV137" s="301"/>
      <c r="HNW137" s="301"/>
      <c r="HNX137" s="301"/>
      <c r="HNY137" s="301"/>
      <c r="HNZ137" s="301"/>
      <c r="HOA137" s="301"/>
      <c r="HOB137" s="301"/>
      <c r="HOC137" s="301"/>
      <c r="HOD137" s="301"/>
      <c r="HOE137" s="301"/>
      <c r="HOF137" s="301"/>
      <c r="HOG137" s="301"/>
      <c r="HOH137" s="301"/>
      <c r="HOI137" s="301"/>
      <c r="HOJ137" s="301"/>
      <c r="HOK137" s="301"/>
      <c r="HOL137" s="301"/>
      <c r="HOM137" s="301"/>
      <c r="HON137" s="301"/>
      <c r="HOO137" s="301"/>
      <c r="HOP137" s="301"/>
      <c r="HOQ137" s="301"/>
      <c r="HOR137" s="301"/>
      <c r="HOS137" s="301"/>
      <c r="HOT137" s="301"/>
      <c r="HOU137" s="301"/>
      <c r="HOV137" s="301"/>
      <c r="HOW137" s="301"/>
      <c r="HOX137" s="301"/>
      <c r="HOY137" s="301"/>
      <c r="HOZ137" s="301"/>
      <c r="HPA137" s="301"/>
      <c r="HPB137" s="301"/>
      <c r="HPC137" s="301"/>
      <c r="HPD137" s="301"/>
      <c r="HPE137" s="301"/>
      <c r="HPF137" s="301"/>
      <c r="HPG137" s="301"/>
      <c r="HPH137" s="301"/>
      <c r="HPI137" s="301"/>
      <c r="HPJ137" s="301"/>
      <c r="HPK137" s="301"/>
      <c r="HPL137" s="301"/>
      <c r="HPM137" s="301"/>
      <c r="HPN137" s="301"/>
      <c r="HPO137" s="301"/>
      <c r="HPP137" s="301"/>
      <c r="HPQ137" s="301"/>
      <c r="HPR137" s="301"/>
      <c r="HPS137" s="301"/>
      <c r="HPT137" s="301"/>
      <c r="HPU137" s="301"/>
      <c r="HPV137" s="301"/>
      <c r="HPW137" s="301"/>
      <c r="HPX137" s="301"/>
      <c r="HPY137" s="301"/>
      <c r="HPZ137" s="301"/>
      <c r="HQA137" s="301"/>
      <c r="HQB137" s="301"/>
      <c r="HQC137" s="301"/>
      <c r="HQD137" s="301"/>
      <c r="HQE137" s="301"/>
      <c r="HQF137" s="301"/>
      <c r="HQG137" s="301"/>
      <c r="HQH137" s="301"/>
      <c r="HQI137" s="301"/>
      <c r="HQJ137" s="301"/>
      <c r="HQK137" s="301"/>
      <c r="HQL137" s="301"/>
      <c r="HQM137" s="301"/>
      <c r="HQN137" s="301"/>
      <c r="HQO137" s="301"/>
      <c r="HQP137" s="301"/>
      <c r="HQQ137" s="301"/>
      <c r="HQR137" s="301"/>
      <c r="HQS137" s="301"/>
      <c r="HQT137" s="301"/>
      <c r="HQU137" s="301"/>
      <c r="HQV137" s="301"/>
      <c r="HQW137" s="301"/>
      <c r="HQX137" s="301"/>
      <c r="HQY137" s="301"/>
      <c r="HQZ137" s="301"/>
      <c r="HRA137" s="301"/>
      <c r="HRB137" s="301"/>
      <c r="HRC137" s="301"/>
      <c r="HRD137" s="301"/>
      <c r="HRE137" s="301"/>
      <c r="HRF137" s="301"/>
      <c r="HRG137" s="301"/>
      <c r="HRH137" s="301"/>
      <c r="HRI137" s="301"/>
      <c r="HRJ137" s="301"/>
      <c r="HRK137" s="301"/>
      <c r="HRL137" s="301"/>
      <c r="HRM137" s="301"/>
      <c r="HRN137" s="301"/>
      <c r="HRO137" s="301"/>
      <c r="HRV137" s="301"/>
      <c r="HRW137" s="301"/>
      <c r="HRX137" s="301"/>
      <c r="HRY137" s="301"/>
      <c r="HRZ137" s="301"/>
      <c r="HSA137" s="301"/>
      <c r="HSB137" s="301"/>
      <c r="HSC137" s="301"/>
      <c r="HSD137" s="301"/>
      <c r="HSE137" s="301"/>
      <c r="HSF137" s="301"/>
      <c r="HSG137" s="301"/>
      <c r="HSH137" s="301"/>
      <c r="HSI137" s="301"/>
      <c r="HSJ137" s="301"/>
      <c r="HSK137" s="301"/>
      <c r="HSL137" s="301"/>
      <c r="HSM137" s="301"/>
      <c r="HSN137" s="301"/>
      <c r="HSO137" s="301"/>
      <c r="HSP137" s="301"/>
      <c r="HSQ137" s="301"/>
      <c r="HSR137" s="301"/>
      <c r="HSS137" s="301"/>
      <c r="HST137" s="301"/>
      <c r="HSU137" s="301"/>
      <c r="HSV137" s="301"/>
      <c r="HSW137" s="301"/>
      <c r="HSX137" s="301"/>
      <c r="HSY137" s="301"/>
      <c r="HSZ137" s="301"/>
      <c r="HTA137" s="301"/>
      <c r="HTB137" s="301"/>
      <c r="HTC137" s="301"/>
      <c r="HTD137" s="301"/>
      <c r="HTE137" s="301"/>
      <c r="HTF137" s="301"/>
      <c r="HTG137" s="301"/>
      <c r="HTH137" s="301"/>
      <c r="HTI137" s="301"/>
      <c r="HTJ137" s="301"/>
      <c r="HTK137" s="301"/>
      <c r="HTL137" s="301"/>
      <c r="HTM137" s="301"/>
      <c r="HTN137" s="301"/>
      <c r="HTO137" s="301"/>
      <c r="HTP137" s="301"/>
      <c r="HTQ137" s="301"/>
      <c r="HTR137" s="301"/>
      <c r="HTS137" s="301"/>
      <c r="HTT137" s="301"/>
      <c r="HTU137" s="301"/>
      <c r="HTV137" s="301"/>
      <c r="HTW137" s="301"/>
      <c r="HTX137" s="301"/>
      <c r="HTY137" s="301"/>
      <c r="HTZ137" s="301"/>
      <c r="HUA137" s="301"/>
      <c r="HUB137" s="301"/>
      <c r="HUC137" s="301"/>
      <c r="HUD137" s="301"/>
      <c r="HUE137" s="301"/>
      <c r="HUF137" s="301"/>
      <c r="HUG137" s="301"/>
      <c r="HUH137" s="301"/>
      <c r="HUI137" s="301"/>
      <c r="HUJ137" s="301"/>
      <c r="HUK137" s="301"/>
      <c r="HUL137" s="301"/>
      <c r="HUM137" s="301"/>
      <c r="HUN137" s="301"/>
      <c r="HUO137" s="301"/>
      <c r="HUP137" s="301"/>
      <c r="HUQ137" s="301"/>
      <c r="HUR137" s="301"/>
      <c r="HUS137" s="301"/>
      <c r="HUT137" s="301"/>
      <c r="HUU137" s="301"/>
      <c r="HUV137" s="301"/>
      <c r="HUW137" s="301"/>
      <c r="HUX137" s="301"/>
      <c r="HUY137" s="301"/>
      <c r="HUZ137" s="301"/>
      <c r="HVA137" s="301"/>
      <c r="HVB137" s="301"/>
      <c r="HVC137" s="301"/>
      <c r="HVD137" s="301"/>
      <c r="HVE137" s="301"/>
      <c r="HVF137" s="301"/>
      <c r="HVG137" s="301"/>
      <c r="HVH137" s="301"/>
      <c r="HVI137" s="301"/>
      <c r="HVJ137" s="301"/>
      <c r="HVK137" s="301"/>
      <c r="HVL137" s="301"/>
      <c r="HVM137" s="301"/>
      <c r="HVN137" s="301"/>
      <c r="HVO137" s="301"/>
      <c r="HVP137" s="301"/>
      <c r="HVQ137" s="301"/>
      <c r="HVR137" s="301"/>
      <c r="HVS137" s="301"/>
      <c r="HVT137" s="301"/>
      <c r="HVU137" s="301"/>
      <c r="HVV137" s="301"/>
      <c r="HVW137" s="301"/>
      <c r="HVX137" s="301"/>
      <c r="HVY137" s="301"/>
      <c r="HVZ137" s="301"/>
      <c r="HWA137" s="301"/>
      <c r="HWB137" s="301"/>
      <c r="HWC137" s="301"/>
      <c r="HWD137" s="301"/>
      <c r="HWE137" s="301"/>
      <c r="HWF137" s="301"/>
      <c r="HWG137" s="301"/>
      <c r="HWH137" s="301"/>
      <c r="HWI137" s="301"/>
      <c r="HWJ137" s="301"/>
      <c r="HWK137" s="301"/>
      <c r="HWL137" s="301"/>
      <c r="HWM137" s="301"/>
      <c r="HWN137" s="301"/>
      <c r="HWO137" s="301"/>
      <c r="HWP137" s="301"/>
      <c r="HWQ137" s="301"/>
      <c r="HWR137" s="301"/>
      <c r="HWS137" s="301"/>
      <c r="HWT137" s="301"/>
      <c r="HWU137" s="301"/>
      <c r="HWV137" s="301"/>
      <c r="HWW137" s="301"/>
      <c r="HWX137" s="301"/>
      <c r="HWY137" s="301"/>
      <c r="HWZ137" s="301"/>
      <c r="HXA137" s="301"/>
      <c r="HXB137" s="301"/>
      <c r="HXC137" s="301"/>
      <c r="HXD137" s="301"/>
      <c r="HXE137" s="301"/>
      <c r="HXF137" s="301"/>
      <c r="HXG137" s="301"/>
      <c r="HXH137" s="301"/>
      <c r="HXI137" s="301"/>
      <c r="HXJ137" s="301"/>
      <c r="HXK137" s="301"/>
      <c r="HXL137" s="301"/>
      <c r="HXM137" s="301"/>
      <c r="HXN137" s="301"/>
      <c r="HXO137" s="301"/>
      <c r="HXP137" s="301"/>
      <c r="HXQ137" s="301"/>
      <c r="HXR137" s="301"/>
      <c r="HXS137" s="301"/>
      <c r="HXT137" s="301"/>
      <c r="HXU137" s="301"/>
      <c r="HXV137" s="301"/>
      <c r="HXW137" s="301"/>
      <c r="HXX137" s="301"/>
      <c r="HXY137" s="301"/>
      <c r="HXZ137" s="301"/>
      <c r="HYA137" s="301"/>
      <c r="HYB137" s="301"/>
      <c r="HYC137" s="301"/>
      <c r="HYD137" s="301"/>
      <c r="HYE137" s="301"/>
      <c r="HYF137" s="301"/>
      <c r="HYG137" s="301"/>
      <c r="HYH137" s="301"/>
      <c r="HYI137" s="301"/>
      <c r="HYJ137" s="301"/>
      <c r="HYK137" s="301"/>
      <c r="HYL137" s="301"/>
      <c r="HYM137" s="301"/>
      <c r="HYN137" s="301"/>
      <c r="HYO137" s="301"/>
      <c r="HYP137" s="301"/>
      <c r="HYQ137" s="301"/>
      <c r="HYR137" s="301"/>
      <c r="HYS137" s="301"/>
      <c r="HYT137" s="301"/>
      <c r="HYU137" s="301"/>
      <c r="HYV137" s="301"/>
      <c r="HYW137" s="301"/>
      <c r="HYX137" s="301"/>
      <c r="HYY137" s="301"/>
      <c r="HYZ137" s="301"/>
      <c r="HZA137" s="301"/>
      <c r="HZB137" s="301"/>
      <c r="HZC137" s="301"/>
      <c r="HZD137" s="301"/>
      <c r="HZE137" s="301"/>
      <c r="HZF137" s="301"/>
      <c r="HZG137" s="301"/>
      <c r="HZH137" s="301"/>
      <c r="HZI137" s="301"/>
      <c r="HZJ137" s="301"/>
      <c r="HZK137" s="301"/>
      <c r="HZL137" s="301"/>
      <c r="HZM137" s="301"/>
      <c r="HZN137" s="301"/>
      <c r="HZO137" s="301"/>
      <c r="HZP137" s="301"/>
      <c r="HZQ137" s="301"/>
      <c r="HZR137" s="301"/>
      <c r="HZS137" s="301"/>
      <c r="HZT137" s="301"/>
      <c r="HZU137" s="301"/>
      <c r="HZV137" s="301"/>
      <c r="HZW137" s="301"/>
      <c r="HZX137" s="301"/>
      <c r="HZY137" s="301"/>
      <c r="HZZ137" s="301"/>
      <c r="IAA137" s="301"/>
      <c r="IAB137" s="301"/>
      <c r="IAC137" s="301"/>
      <c r="IAD137" s="301"/>
      <c r="IAE137" s="301"/>
      <c r="IAF137" s="301"/>
      <c r="IAG137" s="301"/>
      <c r="IAH137" s="301"/>
      <c r="IAI137" s="301"/>
      <c r="IAJ137" s="301"/>
      <c r="IAK137" s="301"/>
      <c r="IAL137" s="301"/>
      <c r="IAM137" s="301"/>
      <c r="IAN137" s="301"/>
      <c r="IAO137" s="301"/>
      <c r="IAP137" s="301"/>
      <c r="IAQ137" s="301"/>
      <c r="IAR137" s="301"/>
      <c r="IAS137" s="301"/>
      <c r="IAT137" s="301"/>
      <c r="IAU137" s="301"/>
      <c r="IAV137" s="301"/>
      <c r="IAW137" s="301"/>
      <c r="IAX137" s="301"/>
      <c r="IAY137" s="301"/>
      <c r="IAZ137" s="301"/>
      <c r="IBA137" s="301"/>
      <c r="IBB137" s="301"/>
      <c r="IBC137" s="301"/>
      <c r="IBD137" s="301"/>
      <c r="IBE137" s="301"/>
      <c r="IBF137" s="301"/>
      <c r="IBG137" s="301"/>
      <c r="IBH137" s="301"/>
      <c r="IBI137" s="301"/>
      <c r="IBJ137" s="301"/>
      <c r="IBK137" s="301"/>
      <c r="IBR137" s="301"/>
      <c r="IBS137" s="301"/>
      <c r="IBT137" s="301"/>
      <c r="IBU137" s="301"/>
      <c r="IBV137" s="301"/>
      <c r="IBW137" s="301"/>
      <c r="IBX137" s="301"/>
      <c r="IBY137" s="301"/>
      <c r="IBZ137" s="301"/>
      <c r="ICA137" s="301"/>
      <c r="ICB137" s="301"/>
      <c r="ICC137" s="301"/>
      <c r="ICD137" s="301"/>
      <c r="ICE137" s="301"/>
      <c r="ICF137" s="301"/>
      <c r="ICG137" s="301"/>
      <c r="ICH137" s="301"/>
      <c r="ICI137" s="301"/>
      <c r="ICJ137" s="301"/>
      <c r="ICK137" s="301"/>
      <c r="ICL137" s="301"/>
      <c r="ICM137" s="301"/>
      <c r="ICN137" s="301"/>
      <c r="ICO137" s="301"/>
      <c r="ICP137" s="301"/>
      <c r="ICQ137" s="301"/>
      <c r="ICR137" s="301"/>
      <c r="ICS137" s="301"/>
      <c r="ICT137" s="301"/>
      <c r="ICU137" s="301"/>
      <c r="ICV137" s="301"/>
      <c r="ICW137" s="301"/>
      <c r="ICX137" s="301"/>
      <c r="ICY137" s="301"/>
      <c r="ICZ137" s="301"/>
      <c r="IDA137" s="301"/>
      <c r="IDB137" s="301"/>
      <c r="IDC137" s="301"/>
      <c r="IDD137" s="301"/>
      <c r="IDE137" s="301"/>
      <c r="IDF137" s="301"/>
      <c r="IDG137" s="301"/>
      <c r="IDH137" s="301"/>
      <c r="IDI137" s="301"/>
      <c r="IDJ137" s="301"/>
      <c r="IDK137" s="301"/>
      <c r="IDL137" s="301"/>
      <c r="IDM137" s="301"/>
      <c r="IDN137" s="301"/>
      <c r="IDO137" s="301"/>
      <c r="IDP137" s="301"/>
      <c r="IDQ137" s="301"/>
      <c r="IDR137" s="301"/>
      <c r="IDS137" s="301"/>
      <c r="IDT137" s="301"/>
      <c r="IDU137" s="301"/>
      <c r="IDV137" s="301"/>
      <c r="IDW137" s="301"/>
      <c r="IDX137" s="301"/>
      <c r="IDY137" s="301"/>
      <c r="IDZ137" s="301"/>
      <c r="IEA137" s="301"/>
      <c r="IEB137" s="301"/>
      <c r="IEC137" s="301"/>
      <c r="IED137" s="301"/>
      <c r="IEE137" s="301"/>
      <c r="IEF137" s="301"/>
      <c r="IEG137" s="301"/>
      <c r="IEH137" s="301"/>
      <c r="IEI137" s="301"/>
      <c r="IEJ137" s="301"/>
      <c r="IEK137" s="301"/>
      <c r="IEL137" s="301"/>
      <c r="IEM137" s="301"/>
      <c r="IEN137" s="301"/>
      <c r="IEO137" s="301"/>
      <c r="IEP137" s="301"/>
      <c r="IEQ137" s="301"/>
      <c r="IER137" s="301"/>
      <c r="IES137" s="301"/>
      <c r="IET137" s="301"/>
      <c r="IEU137" s="301"/>
      <c r="IEV137" s="301"/>
      <c r="IEW137" s="301"/>
      <c r="IEX137" s="301"/>
      <c r="IEY137" s="301"/>
      <c r="IEZ137" s="301"/>
      <c r="IFA137" s="301"/>
      <c r="IFB137" s="301"/>
      <c r="IFC137" s="301"/>
      <c r="IFD137" s="301"/>
      <c r="IFE137" s="301"/>
      <c r="IFF137" s="301"/>
      <c r="IFG137" s="301"/>
      <c r="IFH137" s="301"/>
      <c r="IFI137" s="301"/>
      <c r="IFJ137" s="301"/>
      <c r="IFK137" s="301"/>
      <c r="IFL137" s="301"/>
      <c r="IFM137" s="301"/>
      <c r="IFN137" s="301"/>
      <c r="IFO137" s="301"/>
      <c r="IFP137" s="301"/>
      <c r="IFQ137" s="301"/>
      <c r="IFR137" s="301"/>
      <c r="IFS137" s="301"/>
      <c r="IFT137" s="301"/>
      <c r="IFU137" s="301"/>
      <c r="IFV137" s="301"/>
      <c r="IFW137" s="301"/>
      <c r="IFX137" s="301"/>
      <c r="IFY137" s="301"/>
      <c r="IFZ137" s="301"/>
      <c r="IGA137" s="301"/>
      <c r="IGB137" s="301"/>
      <c r="IGC137" s="301"/>
      <c r="IGD137" s="301"/>
      <c r="IGE137" s="301"/>
      <c r="IGF137" s="301"/>
      <c r="IGG137" s="301"/>
      <c r="IGH137" s="301"/>
      <c r="IGI137" s="301"/>
      <c r="IGJ137" s="301"/>
      <c r="IGK137" s="301"/>
      <c r="IGL137" s="301"/>
      <c r="IGM137" s="301"/>
      <c r="IGN137" s="301"/>
      <c r="IGO137" s="301"/>
      <c r="IGP137" s="301"/>
      <c r="IGQ137" s="301"/>
      <c r="IGR137" s="301"/>
      <c r="IGS137" s="301"/>
      <c r="IGT137" s="301"/>
      <c r="IGU137" s="301"/>
      <c r="IGV137" s="301"/>
      <c r="IGW137" s="301"/>
      <c r="IGX137" s="301"/>
      <c r="IGY137" s="301"/>
      <c r="IGZ137" s="301"/>
      <c r="IHA137" s="301"/>
      <c r="IHB137" s="301"/>
      <c r="IHC137" s="301"/>
      <c r="IHD137" s="301"/>
      <c r="IHE137" s="301"/>
      <c r="IHF137" s="301"/>
      <c r="IHG137" s="301"/>
      <c r="IHH137" s="301"/>
      <c r="IHI137" s="301"/>
      <c r="IHJ137" s="301"/>
      <c r="IHK137" s="301"/>
      <c r="IHL137" s="301"/>
      <c r="IHM137" s="301"/>
      <c r="IHN137" s="301"/>
      <c r="IHO137" s="301"/>
      <c r="IHP137" s="301"/>
      <c r="IHQ137" s="301"/>
      <c r="IHR137" s="301"/>
      <c r="IHS137" s="301"/>
      <c r="IHT137" s="301"/>
      <c r="IHU137" s="301"/>
      <c r="IHV137" s="301"/>
      <c r="IHW137" s="301"/>
      <c r="IHX137" s="301"/>
      <c r="IHY137" s="301"/>
      <c r="IHZ137" s="301"/>
      <c r="IIA137" s="301"/>
      <c r="IIB137" s="301"/>
      <c r="IIC137" s="301"/>
      <c r="IID137" s="301"/>
      <c r="IIE137" s="301"/>
      <c r="IIF137" s="301"/>
      <c r="IIG137" s="301"/>
      <c r="IIH137" s="301"/>
      <c r="III137" s="301"/>
      <c r="IIJ137" s="301"/>
      <c r="IIK137" s="301"/>
      <c r="IIL137" s="301"/>
      <c r="IIM137" s="301"/>
      <c r="IIN137" s="301"/>
      <c r="IIO137" s="301"/>
      <c r="IIP137" s="301"/>
      <c r="IIQ137" s="301"/>
      <c r="IIR137" s="301"/>
      <c r="IIS137" s="301"/>
      <c r="IIT137" s="301"/>
      <c r="IIU137" s="301"/>
      <c r="IIV137" s="301"/>
      <c r="IIW137" s="301"/>
      <c r="IIX137" s="301"/>
      <c r="IIY137" s="301"/>
      <c r="IIZ137" s="301"/>
      <c r="IJA137" s="301"/>
      <c r="IJB137" s="301"/>
      <c r="IJC137" s="301"/>
      <c r="IJD137" s="301"/>
      <c r="IJE137" s="301"/>
      <c r="IJF137" s="301"/>
      <c r="IJG137" s="301"/>
      <c r="IJH137" s="301"/>
      <c r="IJI137" s="301"/>
      <c r="IJJ137" s="301"/>
      <c r="IJK137" s="301"/>
      <c r="IJL137" s="301"/>
      <c r="IJM137" s="301"/>
      <c r="IJN137" s="301"/>
      <c r="IJO137" s="301"/>
      <c r="IJP137" s="301"/>
      <c r="IJQ137" s="301"/>
      <c r="IJR137" s="301"/>
      <c r="IJS137" s="301"/>
      <c r="IJT137" s="301"/>
      <c r="IJU137" s="301"/>
      <c r="IJV137" s="301"/>
      <c r="IJW137" s="301"/>
      <c r="IJX137" s="301"/>
      <c r="IJY137" s="301"/>
      <c r="IJZ137" s="301"/>
      <c r="IKA137" s="301"/>
      <c r="IKB137" s="301"/>
      <c r="IKC137" s="301"/>
      <c r="IKD137" s="301"/>
      <c r="IKE137" s="301"/>
      <c r="IKF137" s="301"/>
      <c r="IKG137" s="301"/>
      <c r="IKH137" s="301"/>
      <c r="IKI137" s="301"/>
      <c r="IKJ137" s="301"/>
      <c r="IKK137" s="301"/>
      <c r="IKL137" s="301"/>
      <c r="IKM137" s="301"/>
      <c r="IKN137" s="301"/>
      <c r="IKO137" s="301"/>
      <c r="IKP137" s="301"/>
      <c r="IKQ137" s="301"/>
      <c r="IKR137" s="301"/>
      <c r="IKS137" s="301"/>
      <c r="IKT137" s="301"/>
      <c r="IKU137" s="301"/>
      <c r="IKV137" s="301"/>
      <c r="IKW137" s="301"/>
      <c r="IKX137" s="301"/>
      <c r="IKY137" s="301"/>
      <c r="IKZ137" s="301"/>
      <c r="ILA137" s="301"/>
      <c r="ILB137" s="301"/>
      <c r="ILC137" s="301"/>
      <c r="ILD137" s="301"/>
      <c r="ILE137" s="301"/>
      <c r="ILF137" s="301"/>
      <c r="ILG137" s="301"/>
      <c r="ILN137" s="301"/>
      <c r="ILO137" s="301"/>
      <c r="ILP137" s="301"/>
      <c r="ILQ137" s="301"/>
      <c r="ILR137" s="301"/>
      <c r="ILS137" s="301"/>
      <c r="ILT137" s="301"/>
      <c r="ILU137" s="301"/>
      <c r="ILV137" s="301"/>
      <c r="ILW137" s="301"/>
      <c r="ILX137" s="301"/>
      <c r="ILY137" s="301"/>
      <c r="ILZ137" s="301"/>
      <c r="IMA137" s="301"/>
      <c r="IMB137" s="301"/>
      <c r="IMC137" s="301"/>
      <c r="IMD137" s="301"/>
      <c r="IME137" s="301"/>
      <c r="IMF137" s="301"/>
      <c r="IMG137" s="301"/>
      <c r="IMH137" s="301"/>
      <c r="IMI137" s="301"/>
      <c r="IMJ137" s="301"/>
      <c r="IMK137" s="301"/>
      <c r="IML137" s="301"/>
      <c r="IMM137" s="301"/>
      <c r="IMN137" s="301"/>
      <c r="IMO137" s="301"/>
      <c r="IMP137" s="301"/>
      <c r="IMQ137" s="301"/>
      <c r="IMR137" s="301"/>
      <c r="IMS137" s="301"/>
      <c r="IMT137" s="301"/>
      <c r="IMU137" s="301"/>
      <c r="IMV137" s="301"/>
      <c r="IMW137" s="301"/>
      <c r="IMX137" s="301"/>
      <c r="IMY137" s="301"/>
      <c r="IMZ137" s="301"/>
      <c r="INA137" s="301"/>
      <c r="INB137" s="301"/>
      <c r="INC137" s="301"/>
      <c r="IND137" s="301"/>
      <c r="INE137" s="301"/>
      <c r="INF137" s="301"/>
      <c r="ING137" s="301"/>
      <c r="INH137" s="301"/>
      <c r="INI137" s="301"/>
      <c r="INJ137" s="301"/>
      <c r="INK137" s="301"/>
      <c r="INL137" s="301"/>
      <c r="INM137" s="301"/>
      <c r="INN137" s="301"/>
      <c r="INO137" s="301"/>
      <c r="INP137" s="301"/>
      <c r="INQ137" s="301"/>
      <c r="INR137" s="301"/>
      <c r="INS137" s="301"/>
      <c r="INT137" s="301"/>
      <c r="INU137" s="301"/>
      <c r="INV137" s="301"/>
      <c r="INW137" s="301"/>
      <c r="INX137" s="301"/>
      <c r="INY137" s="301"/>
      <c r="INZ137" s="301"/>
      <c r="IOA137" s="301"/>
      <c r="IOB137" s="301"/>
      <c r="IOC137" s="301"/>
      <c r="IOD137" s="301"/>
      <c r="IOE137" s="301"/>
      <c r="IOF137" s="301"/>
      <c r="IOG137" s="301"/>
      <c r="IOH137" s="301"/>
      <c r="IOI137" s="301"/>
      <c r="IOJ137" s="301"/>
      <c r="IOK137" s="301"/>
      <c r="IOL137" s="301"/>
      <c r="IOM137" s="301"/>
      <c r="ION137" s="301"/>
      <c r="IOO137" s="301"/>
      <c r="IOP137" s="301"/>
      <c r="IOQ137" s="301"/>
      <c r="IOR137" s="301"/>
      <c r="IOS137" s="301"/>
      <c r="IOT137" s="301"/>
      <c r="IOU137" s="301"/>
      <c r="IOV137" s="301"/>
      <c r="IOW137" s="301"/>
      <c r="IOX137" s="301"/>
      <c r="IOY137" s="301"/>
      <c r="IOZ137" s="301"/>
      <c r="IPA137" s="301"/>
      <c r="IPB137" s="301"/>
      <c r="IPC137" s="301"/>
      <c r="IPD137" s="301"/>
      <c r="IPE137" s="301"/>
      <c r="IPF137" s="301"/>
      <c r="IPG137" s="301"/>
      <c r="IPH137" s="301"/>
      <c r="IPI137" s="301"/>
      <c r="IPJ137" s="301"/>
      <c r="IPK137" s="301"/>
      <c r="IPL137" s="301"/>
      <c r="IPM137" s="301"/>
      <c r="IPN137" s="301"/>
      <c r="IPO137" s="301"/>
      <c r="IPP137" s="301"/>
      <c r="IPQ137" s="301"/>
      <c r="IPR137" s="301"/>
      <c r="IPS137" s="301"/>
      <c r="IPT137" s="301"/>
      <c r="IPU137" s="301"/>
      <c r="IPV137" s="301"/>
      <c r="IPW137" s="301"/>
      <c r="IPX137" s="301"/>
      <c r="IPY137" s="301"/>
      <c r="IPZ137" s="301"/>
      <c r="IQA137" s="301"/>
      <c r="IQB137" s="301"/>
      <c r="IQC137" s="301"/>
      <c r="IQD137" s="301"/>
      <c r="IQE137" s="301"/>
      <c r="IQF137" s="301"/>
      <c r="IQG137" s="301"/>
      <c r="IQH137" s="301"/>
      <c r="IQI137" s="301"/>
      <c r="IQJ137" s="301"/>
      <c r="IQK137" s="301"/>
      <c r="IQL137" s="301"/>
      <c r="IQM137" s="301"/>
      <c r="IQN137" s="301"/>
      <c r="IQO137" s="301"/>
      <c r="IQP137" s="301"/>
      <c r="IQQ137" s="301"/>
      <c r="IQR137" s="301"/>
      <c r="IQS137" s="301"/>
      <c r="IQT137" s="301"/>
      <c r="IQU137" s="301"/>
      <c r="IQV137" s="301"/>
      <c r="IQW137" s="301"/>
      <c r="IQX137" s="301"/>
      <c r="IQY137" s="301"/>
      <c r="IQZ137" s="301"/>
      <c r="IRA137" s="301"/>
      <c r="IRB137" s="301"/>
      <c r="IRC137" s="301"/>
      <c r="IRD137" s="301"/>
      <c r="IRE137" s="301"/>
      <c r="IRF137" s="301"/>
      <c r="IRG137" s="301"/>
      <c r="IRH137" s="301"/>
      <c r="IRI137" s="301"/>
      <c r="IRJ137" s="301"/>
      <c r="IRK137" s="301"/>
      <c r="IRL137" s="301"/>
      <c r="IRM137" s="301"/>
      <c r="IRN137" s="301"/>
      <c r="IRO137" s="301"/>
      <c r="IRP137" s="301"/>
      <c r="IRQ137" s="301"/>
      <c r="IRR137" s="301"/>
      <c r="IRS137" s="301"/>
      <c r="IRT137" s="301"/>
      <c r="IRU137" s="301"/>
      <c r="IRV137" s="301"/>
      <c r="IRW137" s="301"/>
      <c r="IRX137" s="301"/>
      <c r="IRY137" s="301"/>
      <c r="IRZ137" s="301"/>
      <c r="ISA137" s="301"/>
      <c r="ISB137" s="301"/>
      <c r="ISC137" s="301"/>
      <c r="ISD137" s="301"/>
      <c r="ISE137" s="301"/>
      <c r="ISF137" s="301"/>
      <c r="ISG137" s="301"/>
      <c r="ISH137" s="301"/>
      <c r="ISI137" s="301"/>
      <c r="ISJ137" s="301"/>
      <c r="ISK137" s="301"/>
      <c r="ISL137" s="301"/>
      <c r="ISM137" s="301"/>
      <c r="ISN137" s="301"/>
      <c r="ISO137" s="301"/>
      <c r="ISP137" s="301"/>
      <c r="ISQ137" s="301"/>
      <c r="ISR137" s="301"/>
      <c r="ISS137" s="301"/>
      <c r="IST137" s="301"/>
      <c r="ISU137" s="301"/>
      <c r="ISV137" s="301"/>
      <c r="ISW137" s="301"/>
      <c r="ISX137" s="301"/>
      <c r="ISY137" s="301"/>
      <c r="ISZ137" s="301"/>
      <c r="ITA137" s="301"/>
      <c r="ITB137" s="301"/>
      <c r="ITC137" s="301"/>
      <c r="ITD137" s="301"/>
      <c r="ITE137" s="301"/>
      <c r="ITF137" s="301"/>
      <c r="ITG137" s="301"/>
      <c r="ITH137" s="301"/>
      <c r="ITI137" s="301"/>
      <c r="ITJ137" s="301"/>
      <c r="ITK137" s="301"/>
      <c r="ITL137" s="301"/>
      <c r="ITM137" s="301"/>
      <c r="ITN137" s="301"/>
      <c r="ITO137" s="301"/>
      <c r="ITP137" s="301"/>
      <c r="ITQ137" s="301"/>
      <c r="ITR137" s="301"/>
      <c r="ITS137" s="301"/>
      <c r="ITT137" s="301"/>
      <c r="ITU137" s="301"/>
      <c r="ITV137" s="301"/>
      <c r="ITW137" s="301"/>
      <c r="ITX137" s="301"/>
      <c r="ITY137" s="301"/>
      <c r="ITZ137" s="301"/>
      <c r="IUA137" s="301"/>
      <c r="IUB137" s="301"/>
      <c r="IUC137" s="301"/>
      <c r="IUD137" s="301"/>
      <c r="IUE137" s="301"/>
      <c r="IUF137" s="301"/>
      <c r="IUG137" s="301"/>
      <c r="IUH137" s="301"/>
      <c r="IUI137" s="301"/>
      <c r="IUJ137" s="301"/>
      <c r="IUK137" s="301"/>
      <c r="IUL137" s="301"/>
      <c r="IUM137" s="301"/>
      <c r="IUN137" s="301"/>
      <c r="IUO137" s="301"/>
      <c r="IUP137" s="301"/>
      <c r="IUQ137" s="301"/>
      <c r="IUR137" s="301"/>
      <c r="IUS137" s="301"/>
      <c r="IUT137" s="301"/>
      <c r="IUU137" s="301"/>
      <c r="IUV137" s="301"/>
      <c r="IUW137" s="301"/>
      <c r="IUX137" s="301"/>
      <c r="IUY137" s="301"/>
      <c r="IUZ137" s="301"/>
      <c r="IVA137" s="301"/>
      <c r="IVB137" s="301"/>
      <c r="IVC137" s="301"/>
      <c r="IVJ137" s="301"/>
      <c r="IVK137" s="301"/>
      <c r="IVL137" s="301"/>
      <c r="IVM137" s="301"/>
      <c r="IVN137" s="301"/>
      <c r="IVO137" s="301"/>
      <c r="IVP137" s="301"/>
      <c r="IVQ137" s="301"/>
      <c r="IVR137" s="301"/>
      <c r="IVS137" s="301"/>
      <c r="IVT137" s="301"/>
      <c r="IVU137" s="301"/>
      <c r="IVV137" s="301"/>
      <c r="IVW137" s="301"/>
      <c r="IVX137" s="301"/>
      <c r="IVY137" s="301"/>
      <c r="IVZ137" s="301"/>
      <c r="IWA137" s="301"/>
      <c r="IWB137" s="301"/>
      <c r="IWC137" s="301"/>
      <c r="IWD137" s="301"/>
      <c r="IWE137" s="301"/>
      <c r="IWF137" s="301"/>
      <c r="IWG137" s="301"/>
      <c r="IWH137" s="301"/>
      <c r="IWI137" s="301"/>
      <c r="IWJ137" s="301"/>
      <c r="IWK137" s="301"/>
      <c r="IWL137" s="301"/>
      <c r="IWM137" s="301"/>
      <c r="IWN137" s="301"/>
      <c r="IWO137" s="301"/>
      <c r="IWP137" s="301"/>
      <c r="IWQ137" s="301"/>
      <c r="IWR137" s="301"/>
      <c r="IWS137" s="301"/>
      <c r="IWT137" s="301"/>
      <c r="IWU137" s="301"/>
      <c r="IWV137" s="301"/>
      <c r="IWW137" s="301"/>
      <c r="IWX137" s="301"/>
      <c r="IWY137" s="301"/>
      <c r="IWZ137" s="301"/>
      <c r="IXA137" s="301"/>
      <c r="IXB137" s="301"/>
      <c r="IXC137" s="301"/>
      <c r="IXD137" s="301"/>
      <c r="IXE137" s="301"/>
      <c r="IXF137" s="301"/>
      <c r="IXG137" s="301"/>
      <c r="IXH137" s="301"/>
      <c r="IXI137" s="301"/>
      <c r="IXJ137" s="301"/>
      <c r="IXK137" s="301"/>
      <c r="IXL137" s="301"/>
      <c r="IXM137" s="301"/>
      <c r="IXN137" s="301"/>
      <c r="IXO137" s="301"/>
      <c r="IXP137" s="301"/>
      <c r="IXQ137" s="301"/>
      <c r="IXR137" s="301"/>
      <c r="IXS137" s="301"/>
      <c r="IXT137" s="301"/>
      <c r="IXU137" s="301"/>
      <c r="IXV137" s="301"/>
      <c r="IXW137" s="301"/>
      <c r="IXX137" s="301"/>
      <c r="IXY137" s="301"/>
      <c r="IXZ137" s="301"/>
      <c r="IYA137" s="301"/>
      <c r="IYB137" s="301"/>
      <c r="IYC137" s="301"/>
      <c r="IYD137" s="301"/>
      <c r="IYE137" s="301"/>
      <c r="IYF137" s="301"/>
      <c r="IYG137" s="301"/>
      <c r="IYH137" s="301"/>
      <c r="IYI137" s="301"/>
      <c r="IYJ137" s="301"/>
      <c r="IYK137" s="301"/>
      <c r="IYL137" s="301"/>
      <c r="IYM137" s="301"/>
      <c r="IYN137" s="301"/>
      <c r="IYO137" s="301"/>
      <c r="IYP137" s="301"/>
      <c r="IYQ137" s="301"/>
      <c r="IYR137" s="301"/>
      <c r="IYS137" s="301"/>
      <c r="IYT137" s="301"/>
      <c r="IYU137" s="301"/>
      <c r="IYV137" s="301"/>
      <c r="IYW137" s="301"/>
      <c r="IYX137" s="301"/>
      <c r="IYY137" s="301"/>
      <c r="IYZ137" s="301"/>
      <c r="IZA137" s="301"/>
      <c r="IZB137" s="301"/>
      <c r="IZC137" s="301"/>
      <c r="IZD137" s="301"/>
      <c r="IZE137" s="301"/>
      <c r="IZF137" s="301"/>
      <c r="IZG137" s="301"/>
      <c r="IZH137" s="301"/>
      <c r="IZI137" s="301"/>
      <c r="IZJ137" s="301"/>
      <c r="IZK137" s="301"/>
      <c r="IZL137" s="301"/>
      <c r="IZM137" s="301"/>
      <c r="IZN137" s="301"/>
      <c r="IZO137" s="301"/>
      <c r="IZP137" s="301"/>
      <c r="IZQ137" s="301"/>
      <c r="IZR137" s="301"/>
      <c r="IZS137" s="301"/>
      <c r="IZT137" s="301"/>
      <c r="IZU137" s="301"/>
      <c r="IZV137" s="301"/>
      <c r="IZW137" s="301"/>
      <c r="IZX137" s="301"/>
      <c r="IZY137" s="301"/>
      <c r="IZZ137" s="301"/>
      <c r="JAA137" s="301"/>
      <c r="JAB137" s="301"/>
      <c r="JAC137" s="301"/>
      <c r="JAD137" s="301"/>
      <c r="JAE137" s="301"/>
      <c r="JAF137" s="301"/>
      <c r="JAG137" s="301"/>
      <c r="JAH137" s="301"/>
      <c r="JAI137" s="301"/>
      <c r="JAJ137" s="301"/>
      <c r="JAK137" s="301"/>
      <c r="JAL137" s="301"/>
      <c r="JAM137" s="301"/>
      <c r="JAN137" s="301"/>
      <c r="JAO137" s="301"/>
      <c r="JAP137" s="301"/>
      <c r="JAQ137" s="301"/>
      <c r="JAR137" s="301"/>
      <c r="JAS137" s="301"/>
      <c r="JAT137" s="301"/>
      <c r="JAU137" s="301"/>
      <c r="JAV137" s="301"/>
      <c r="JAW137" s="301"/>
      <c r="JAX137" s="301"/>
      <c r="JAY137" s="301"/>
      <c r="JAZ137" s="301"/>
      <c r="JBA137" s="301"/>
      <c r="JBB137" s="301"/>
      <c r="JBC137" s="301"/>
      <c r="JBD137" s="301"/>
      <c r="JBE137" s="301"/>
      <c r="JBF137" s="301"/>
      <c r="JBG137" s="301"/>
      <c r="JBH137" s="301"/>
      <c r="JBI137" s="301"/>
      <c r="JBJ137" s="301"/>
      <c r="JBK137" s="301"/>
      <c r="JBL137" s="301"/>
      <c r="JBM137" s="301"/>
      <c r="JBN137" s="301"/>
      <c r="JBO137" s="301"/>
      <c r="JBP137" s="301"/>
      <c r="JBQ137" s="301"/>
      <c r="JBR137" s="301"/>
      <c r="JBS137" s="301"/>
      <c r="JBT137" s="301"/>
      <c r="JBU137" s="301"/>
      <c r="JBV137" s="301"/>
      <c r="JBW137" s="301"/>
      <c r="JBX137" s="301"/>
      <c r="JBY137" s="301"/>
      <c r="JBZ137" s="301"/>
      <c r="JCA137" s="301"/>
      <c r="JCB137" s="301"/>
      <c r="JCC137" s="301"/>
      <c r="JCD137" s="301"/>
      <c r="JCE137" s="301"/>
      <c r="JCF137" s="301"/>
      <c r="JCG137" s="301"/>
      <c r="JCH137" s="301"/>
      <c r="JCI137" s="301"/>
      <c r="JCJ137" s="301"/>
      <c r="JCK137" s="301"/>
      <c r="JCL137" s="301"/>
      <c r="JCM137" s="301"/>
      <c r="JCN137" s="301"/>
      <c r="JCO137" s="301"/>
      <c r="JCP137" s="301"/>
      <c r="JCQ137" s="301"/>
      <c r="JCR137" s="301"/>
      <c r="JCS137" s="301"/>
      <c r="JCT137" s="301"/>
      <c r="JCU137" s="301"/>
      <c r="JCV137" s="301"/>
      <c r="JCW137" s="301"/>
      <c r="JCX137" s="301"/>
      <c r="JCY137" s="301"/>
      <c r="JCZ137" s="301"/>
      <c r="JDA137" s="301"/>
      <c r="JDB137" s="301"/>
      <c r="JDC137" s="301"/>
      <c r="JDD137" s="301"/>
      <c r="JDE137" s="301"/>
      <c r="JDF137" s="301"/>
      <c r="JDG137" s="301"/>
      <c r="JDH137" s="301"/>
      <c r="JDI137" s="301"/>
      <c r="JDJ137" s="301"/>
      <c r="JDK137" s="301"/>
      <c r="JDL137" s="301"/>
      <c r="JDM137" s="301"/>
      <c r="JDN137" s="301"/>
      <c r="JDO137" s="301"/>
      <c r="JDP137" s="301"/>
      <c r="JDQ137" s="301"/>
      <c r="JDR137" s="301"/>
      <c r="JDS137" s="301"/>
      <c r="JDT137" s="301"/>
      <c r="JDU137" s="301"/>
      <c r="JDV137" s="301"/>
      <c r="JDW137" s="301"/>
      <c r="JDX137" s="301"/>
      <c r="JDY137" s="301"/>
      <c r="JDZ137" s="301"/>
      <c r="JEA137" s="301"/>
      <c r="JEB137" s="301"/>
      <c r="JEC137" s="301"/>
      <c r="JED137" s="301"/>
      <c r="JEE137" s="301"/>
      <c r="JEF137" s="301"/>
      <c r="JEG137" s="301"/>
      <c r="JEH137" s="301"/>
      <c r="JEI137" s="301"/>
      <c r="JEJ137" s="301"/>
      <c r="JEK137" s="301"/>
      <c r="JEL137" s="301"/>
      <c r="JEM137" s="301"/>
      <c r="JEN137" s="301"/>
      <c r="JEO137" s="301"/>
      <c r="JEP137" s="301"/>
      <c r="JEQ137" s="301"/>
      <c r="JER137" s="301"/>
      <c r="JES137" s="301"/>
      <c r="JET137" s="301"/>
      <c r="JEU137" s="301"/>
      <c r="JEV137" s="301"/>
      <c r="JEW137" s="301"/>
      <c r="JEX137" s="301"/>
      <c r="JEY137" s="301"/>
      <c r="JFF137" s="301"/>
      <c r="JFG137" s="301"/>
      <c r="JFH137" s="301"/>
      <c r="JFI137" s="301"/>
      <c r="JFJ137" s="301"/>
      <c r="JFK137" s="301"/>
      <c r="JFL137" s="301"/>
      <c r="JFM137" s="301"/>
      <c r="JFN137" s="301"/>
      <c r="JFO137" s="301"/>
      <c r="JFP137" s="301"/>
      <c r="JFQ137" s="301"/>
      <c r="JFR137" s="301"/>
      <c r="JFS137" s="301"/>
      <c r="JFT137" s="301"/>
      <c r="JFU137" s="301"/>
      <c r="JFV137" s="301"/>
      <c r="JFW137" s="301"/>
      <c r="JFX137" s="301"/>
      <c r="JFY137" s="301"/>
      <c r="JFZ137" s="301"/>
      <c r="JGA137" s="301"/>
      <c r="JGB137" s="301"/>
      <c r="JGC137" s="301"/>
      <c r="JGD137" s="301"/>
      <c r="JGE137" s="301"/>
      <c r="JGF137" s="301"/>
      <c r="JGG137" s="301"/>
      <c r="JGH137" s="301"/>
      <c r="JGI137" s="301"/>
      <c r="JGJ137" s="301"/>
      <c r="JGK137" s="301"/>
      <c r="JGL137" s="301"/>
      <c r="JGM137" s="301"/>
      <c r="JGN137" s="301"/>
      <c r="JGO137" s="301"/>
      <c r="JGP137" s="301"/>
      <c r="JGQ137" s="301"/>
      <c r="JGR137" s="301"/>
      <c r="JGS137" s="301"/>
      <c r="JGT137" s="301"/>
      <c r="JGU137" s="301"/>
      <c r="JGV137" s="301"/>
      <c r="JGW137" s="301"/>
      <c r="JGX137" s="301"/>
      <c r="JGY137" s="301"/>
      <c r="JGZ137" s="301"/>
      <c r="JHA137" s="301"/>
      <c r="JHB137" s="301"/>
      <c r="JHC137" s="301"/>
      <c r="JHD137" s="301"/>
      <c r="JHE137" s="301"/>
      <c r="JHF137" s="301"/>
      <c r="JHG137" s="301"/>
      <c r="JHH137" s="301"/>
      <c r="JHI137" s="301"/>
      <c r="JHJ137" s="301"/>
      <c r="JHK137" s="301"/>
      <c r="JHL137" s="301"/>
      <c r="JHM137" s="301"/>
      <c r="JHN137" s="301"/>
      <c r="JHO137" s="301"/>
      <c r="JHP137" s="301"/>
      <c r="JHQ137" s="301"/>
      <c r="JHR137" s="301"/>
      <c r="JHS137" s="301"/>
      <c r="JHT137" s="301"/>
      <c r="JHU137" s="301"/>
      <c r="JHV137" s="301"/>
      <c r="JHW137" s="301"/>
      <c r="JHX137" s="301"/>
      <c r="JHY137" s="301"/>
      <c r="JHZ137" s="301"/>
      <c r="JIA137" s="301"/>
      <c r="JIB137" s="301"/>
      <c r="JIC137" s="301"/>
      <c r="JID137" s="301"/>
      <c r="JIE137" s="301"/>
      <c r="JIF137" s="301"/>
      <c r="JIG137" s="301"/>
      <c r="JIH137" s="301"/>
      <c r="JII137" s="301"/>
      <c r="JIJ137" s="301"/>
      <c r="JIK137" s="301"/>
      <c r="JIL137" s="301"/>
      <c r="JIM137" s="301"/>
      <c r="JIN137" s="301"/>
      <c r="JIO137" s="301"/>
      <c r="JIP137" s="301"/>
      <c r="JIQ137" s="301"/>
      <c r="JIR137" s="301"/>
      <c r="JIS137" s="301"/>
      <c r="JIT137" s="301"/>
      <c r="JIU137" s="301"/>
      <c r="JIV137" s="301"/>
      <c r="JIW137" s="301"/>
      <c r="JIX137" s="301"/>
      <c r="JIY137" s="301"/>
      <c r="JIZ137" s="301"/>
      <c r="JJA137" s="301"/>
      <c r="JJB137" s="301"/>
      <c r="JJC137" s="301"/>
      <c r="JJD137" s="301"/>
      <c r="JJE137" s="301"/>
      <c r="JJF137" s="301"/>
      <c r="JJG137" s="301"/>
      <c r="JJH137" s="301"/>
      <c r="JJI137" s="301"/>
      <c r="JJJ137" s="301"/>
      <c r="JJK137" s="301"/>
      <c r="JJL137" s="301"/>
      <c r="JJM137" s="301"/>
      <c r="JJN137" s="301"/>
      <c r="JJO137" s="301"/>
      <c r="JJP137" s="301"/>
      <c r="JJQ137" s="301"/>
      <c r="JJR137" s="301"/>
      <c r="JJS137" s="301"/>
      <c r="JJT137" s="301"/>
      <c r="JJU137" s="301"/>
      <c r="JJV137" s="301"/>
      <c r="JJW137" s="301"/>
      <c r="JJX137" s="301"/>
      <c r="JJY137" s="301"/>
      <c r="JJZ137" s="301"/>
      <c r="JKA137" s="301"/>
      <c r="JKB137" s="301"/>
      <c r="JKC137" s="301"/>
      <c r="JKD137" s="301"/>
      <c r="JKE137" s="301"/>
      <c r="JKF137" s="301"/>
      <c r="JKG137" s="301"/>
      <c r="JKH137" s="301"/>
      <c r="JKI137" s="301"/>
      <c r="JKJ137" s="301"/>
      <c r="JKK137" s="301"/>
      <c r="JKL137" s="301"/>
      <c r="JKM137" s="301"/>
      <c r="JKN137" s="301"/>
      <c r="JKO137" s="301"/>
      <c r="JKP137" s="301"/>
      <c r="JKQ137" s="301"/>
      <c r="JKR137" s="301"/>
      <c r="JKS137" s="301"/>
      <c r="JKT137" s="301"/>
      <c r="JKU137" s="301"/>
      <c r="JKV137" s="301"/>
      <c r="JKW137" s="301"/>
      <c r="JKX137" s="301"/>
      <c r="JKY137" s="301"/>
      <c r="JKZ137" s="301"/>
      <c r="JLA137" s="301"/>
      <c r="JLB137" s="301"/>
      <c r="JLC137" s="301"/>
      <c r="JLD137" s="301"/>
      <c r="JLE137" s="301"/>
      <c r="JLF137" s="301"/>
      <c r="JLG137" s="301"/>
      <c r="JLH137" s="301"/>
      <c r="JLI137" s="301"/>
      <c r="JLJ137" s="301"/>
      <c r="JLK137" s="301"/>
      <c r="JLL137" s="301"/>
      <c r="JLM137" s="301"/>
      <c r="JLN137" s="301"/>
      <c r="JLO137" s="301"/>
      <c r="JLP137" s="301"/>
      <c r="JLQ137" s="301"/>
      <c r="JLR137" s="301"/>
      <c r="JLS137" s="301"/>
      <c r="JLT137" s="301"/>
      <c r="JLU137" s="301"/>
      <c r="JLV137" s="301"/>
      <c r="JLW137" s="301"/>
      <c r="JLX137" s="301"/>
      <c r="JLY137" s="301"/>
      <c r="JLZ137" s="301"/>
      <c r="JMA137" s="301"/>
      <c r="JMB137" s="301"/>
      <c r="JMC137" s="301"/>
      <c r="JMD137" s="301"/>
      <c r="JME137" s="301"/>
      <c r="JMF137" s="301"/>
      <c r="JMG137" s="301"/>
      <c r="JMH137" s="301"/>
      <c r="JMI137" s="301"/>
      <c r="JMJ137" s="301"/>
      <c r="JMK137" s="301"/>
      <c r="JML137" s="301"/>
      <c r="JMM137" s="301"/>
      <c r="JMN137" s="301"/>
      <c r="JMO137" s="301"/>
      <c r="JMP137" s="301"/>
      <c r="JMQ137" s="301"/>
      <c r="JMR137" s="301"/>
      <c r="JMS137" s="301"/>
      <c r="JMT137" s="301"/>
      <c r="JMU137" s="301"/>
      <c r="JMV137" s="301"/>
      <c r="JMW137" s="301"/>
      <c r="JMX137" s="301"/>
      <c r="JMY137" s="301"/>
      <c r="JMZ137" s="301"/>
      <c r="JNA137" s="301"/>
      <c r="JNB137" s="301"/>
      <c r="JNC137" s="301"/>
      <c r="JND137" s="301"/>
      <c r="JNE137" s="301"/>
      <c r="JNF137" s="301"/>
      <c r="JNG137" s="301"/>
      <c r="JNH137" s="301"/>
      <c r="JNI137" s="301"/>
      <c r="JNJ137" s="301"/>
      <c r="JNK137" s="301"/>
      <c r="JNL137" s="301"/>
      <c r="JNM137" s="301"/>
      <c r="JNN137" s="301"/>
      <c r="JNO137" s="301"/>
      <c r="JNP137" s="301"/>
      <c r="JNQ137" s="301"/>
      <c r="JNR137" s="301"/>
      <c r="JNS137" s="301"/>
      <c r="JNT137" s="301"/>
      <c r="JNU137" s="301"/>
      <c r="JNV137" s="301"/>
      <c r="JNW137" s="301"/>
      <c r="JNX137" s="301"/>
      <c r="JNY137" s="301"/>
      <c r="JNZ137" s="301"/>
      <c r="JOA137" s="301"/>
      <c r="JOB137" s="301"/>
      <c r="JOC137" s="301"/>
      <c r="JOD137" s="301"/>
      <c r="JOE137" s="301"/>
      <c r="JOF137" s="301"/>
      <c r="JOG137" s="301"/>
      <c r="JOH137" s="301"/>
      <c r="JOI137" s="301"/>
      <c r="JOJ137" s="301"/>
      <c r="JOK137" s="301"/>
      <c r="JOL137" s="301"/>
      <c r="JOM137" s="301"/>
      <c r="JON137" s="301"/>
      <c r="JOO137" s="301"/>
      <c r="JOP137" s="301"/>
      <c r="JOQ137" s="301"/>
      <c r="JOR137" s="301"/>
      <c r="JOS137" s="301"/>
      <c r="JOT137" s="301"/>
      <c r="JOU137" s="301"/>
      <c r="JPB137" s="301"/>
      <c r="JPC137" s="301"/>
      <c r="JPD137" s="301"/>
      <c r="JPE137" s="301"/>
      <c r="JPF137" s="301"/>
      <c r="JPG137" s="301"/>
      <c r="JPH137" s="301"/>
      <c r="JPI137" s="301"/>
      <c r="JPJ137" s="301"/>
      <c r="JPK137" s="301"/>
      <c r="JPL137" s="301"/>
      <c r="JPM137" s="301"/>
      <c r="JPN137" s="301"/>
      <c r="JPO137" s="301"/>
      <c r="JPP137" s="301"/>
      <c r="JPQ137" s="301"/>
      <c r="JPR137" s="301"/>
      <c r="JPS137" s="301"/>
      <c r="JPT137" s="301"/>
      <c r="JPU137" s="301"/>
      <c r="JPV137" s="301"/>
      <c r="JPW137" s="301"/>
      <c r="JPX137" s="301"/>
      <c r="JPY137" s="301"/>
      <c r="JPZ137" s="301"/>
      <c r="JQA137" s="301"/>
      <c r="JQB137" s="301"/>
      <c r="JQC137" s="301"/>
      <c r="JQD137" s="301"/>
      <c r="JQE137" s="301"/>
      <c r="JQF137" s="301"/>
      <c r="JQG137" s="301"/>
      <c r="JQH137" s="301"/>
      <c r="JQI137" s="301"/>
      <c r="JQJ137" s="301"/>
      <c r="JQK137" s="301"/>
      <c r="JQL137" s="301"/>
      <c r="JQM137" s="301"/>
      <c r="JQN137" s="301"/>
      <c r="JQO137" s="301"/>
      <c r="JQP137" s="301"/>
      <c r="JQQ137" s="301"/>
      <c r="JQR137" s="301"/>
      <c r="JQS137" s="301"/>
      <c r="JQT137" s="301"/>
      <c r="JQU137" s="301"/>
      <c r="JQV137" s="301"/>
      <c r="JQW137" s="301"/>
      <c r="JQX137" s="301"/>
      <c r="JQY137" s="301"/>
      <c r="JQZ137" s="301"/>
      <c r="JRA137" s="301"/>
      <c r="JRB137" s="301"/>
      <c r="JRC137" s="301"/>
      <c r="JRD137" s="301"/>
      <c r="JRE137" s="301"/>
      <c r="JRF137" s="301"/>
      <c r="JRG137" s="301"/>
      <c r="JRH137" s="301"/>
      <c r="JRI137" s="301"/>
      <c r="JRJ137" s="301"/>
      <c r="JRK137" s="301"/>
      <c r="JRL137" s="301"/>
      <c r="JRM137" s="301"/>
      <c r="JRN137" s="301"/>
      <c r="JRO137" s="301"/>
      <c r="JRP137" s="301"/>
      <c r="JRQ137" s="301"/>
      <c r="JRR137" s="301"/>
      <c r="JRS137" s="301"/>
      <c r="JRT137" s="301"/>
      <c r="JRU137" s="301"/>
      <c r="JRV137" s="301"/>
      <c r="JRW137" s="301"/>
      <c r="JRX137" s="301"/>
      <c r="JRY137" s="301"/>
      <c r="JRZ137" s="301"/>
      <c r="JSA137" s="301"/>
      <c r="JSB137" s="301"/>
      <c r="JSC137" s="301"/>
      <c r="JSD137" s="301"/>
      <c r="JSE137" s="301"/>
      <c r="JSF137" s="301"/>
      <c r="JSG137" s="301"/>
      <c r="JSH137" s="301"/>
      <c r="JSI137" s="301"/>
      <c r="JSJ137" s="301"/>
      <c r="JSK137" s="301"/>
      <c r="JSL137" s="301"/>
      <c r="JSM137" s="301"/>
      <c r="JSN137" s="301"/>
      <c r="JSO137" s="301"/>
      <c r="JSP137" s="301"/>
      <c r="JSQ137" s="301"/>
      <c r="JSR137" s="301"/>
      <c r="JSS137" s="301"/>
      <c r="JST137" s="301"/>
      <c r="JSU137" s="301"/>
      <c r="JSV137" s="301"/>
      <c r="JSW137" s="301"/>
      <c r="JSX137" s="301"/>
      <c r="JSY137" s="301"/>
      <c r="JSZ137" s="301"/>
      <c r="JTA137" s="301"/>
      <c r="JTB137" s="301"/>
      <c r="JTC137" s="301"/>
      <c r="JTD137" s="301"/>
      <c r="JTE137" s="301"/>
      <c r="JTF137" s="301"/>
      <c r="JTG137" s="301"/>
      <c r="JTH137" s="301"/>
      <c r="JTI137" s="301"/>
      <c r="JTJ137" s="301"/>
      <c r="JTK137" s="301"/>
      <c r="JTL137" s="301"/>
      <c r="JTM137" s="301"/>
      <c r="JTN137" s="301"/>
      <c r="JTO137" s="301"/>
      <c r="JTP137" s="301"/>
      <c r="JTQ137" s="301"/>
      <c r="JTR137" s="301"/>
      <c r="JTS137" s="301"/>
      <c r="JTT137" s="301"/>
      <c r="JTU137" s="301"/>
      <c r="JTV137" s="301"/>
      <c r="JTW137" s="301"/>
      <c r="JTX137" s="301"/>
      <c r="JTY137" s="301"/>
      <c r="JTZ137" s="301"/>
      <c r="JUA137" s="301"/>
      <c r="JUB137" s="301"/>
      <c r="JUC137" s="301"/>
      <c r="JUD137" s="301"/>
      <c r="JUE137" s="301"/>
      <c r="JUF137" s="301"/>
      <c r="JUG137" s="301"/>
      <c r="JUH137" s="301"/>
      <c r="JUI137" s="301"/>
      <c r="JUJ137" s="301"/>
      <c r="JUK137" s="301"/>
      <c r="JUL137" s="301"/>
      <c r="JUM137" s="301"/>
      <c r="JUN137" s="301"/>
      <c r="JUO137" s="301"/>
      <c r="JUP137" s="301"/>
      <c r="JUQ137" s="301"/>
      <c r="JUR137" s="301"/>
      <c r="JUS137" s="301"/>
      <c r="JUT137" s="301"/>
      <c r="JUU137" s="301"/>
      <c r="JUV137" s="301"/>
      <c r="JUW137" s="301"/>
      <c r="JUX137" s="301"/>
      <c r="JUY137" s="301"/>
      <c r="JUZ137" s="301"/>
      <c r="JVA137" s="301"/>
      <c r="JVB137" s="301"/>
      <c r="JVC137" s="301"/>
      <c r="JVD137" s="301"/>
      <c r="JVE137" s="301"/>
      <c r="JVF137" s="301"/>
      <c r="JVG137" s="301"/>
      <c r="JVH137" s="301"/>
      <c r="JVI137" s="301"/>
      <c r="JVJ137" s="301"/>
      <c r="JVK137" s="301"/>
      <c r="JVL137" s="301"/>
      <c r="JVM137" s="301"/>
      <c r="JVN137" s="301"/>
      <c r="JVO137" s="301"/>
      <c r="JVP137" s="301"/>
      <c r="JVQ137" s="301"/>
      <c r="JVR137" s="301"/>
      <c r="JVS137" s="301"/>
      <c r="JVT137" s="301"/>
      <c r="JVU137" s="301"/>
      <c r="JVV137" s="301"/>
      <c r="JVW137" s="301"/>
      <c r="JVX137" s="301"/>
      <c r="JVY137" s="301"/>
      <c r="JVZ137" s="301"/>
      <c r="JWA137" s="301"/>
      <c r="JWB137" s="301"/>
      <c r="JWC137" s="301"/>
      <c r="JWD137" s="301"/>
      <c r="JWE137" s="301"/>
      <c r="JWF137" s="301"/>
      <c r="JWG137" s="301"/>
      <c r="JWH137" s="301"/>
      <c r="JWI137" s="301"/>
      <c r="JWJ137" s="301"/>
      <c r="JWK137" s="301"/>
      <c r="JWL137" s="301"/>
      <c r="JWM137" s="301"/>
      <c r="JWN137" s="301"/>
      <c r="JWO137" s="301"/>
      <c r="JWP137" s="301"/>
      <c r="JWQ137" s="301"/>
      <c r="JWR137" s="301"/>
      <c r="JWS137" s="301"/>
      <c r="JWT137" s="301"/>
      <c r="JWU137" s="301"/>
      <c r="JWV137" s="301"/>
      <c r="JWW137" s="301"/>
      <c r="JWX137" s="301"/>
      <c r="JWY137" s="301"/>
      <c r="JWZ137" s="301"/>
      <c r="JXA137" s="301"/>
      <c r="JXB137" s="301"/>
      <c r="JXC137" s="301"/>
      <c r="JXD137" s="301"/>
      <c r="JXE137" s="301"/>
      <c r="JXF137" s="301"/>
      <c r="JXG137" s="301"/>
      <c r="JXH137" s="301"/>
      <c r="JXI137" s="301"/>
      <c r="JXJ137" s="301"/>
      <c r="JXK137" s="301"/>
      <c r="JXL137" s="301"/>
      <c r="JXM137" s="301"/>
      <c r="JXN137" s="301"/>
      <c r="JXO137" s="301"/>
      <c r="JXP137" s="301"/>
      <c r="JXQ137" s="301"/>
      <c r="JXR137" s="301"/>
      <c r="JXS137" s="301"/>
      <c r="JXT137" s="301"/>
      <c r="JXU137" s="301"/>
      <c r="JXV137" s="301"/>
      <c r="JXW137" s="301"/>
      <c r="JXX137" s="301"/>
      <c r="JXY137" s="301"/>
      <c r="JXZ137" s="301"/>
      <c r="JYA137" s="301"/>
      <c r="JYB137" s="301"/>
      <c r="JYC137" s="301"/>
      <c r="JYD137" s="301"/>
      <c r="JYE137" s="301"/>
      <c r="JYF137" s="301"/>
      <c r="JYG137" s="301"/>
      <c r="JYH137" s="301"/>
      <c r="JYI137" s="301"/>
      <c r="JYJ137" s="301"/>
      <c r="JYK137" s="301"/>
      <c r="JYL137" s="301"/>
      <c r="JYM137" s="301"/>
      <c r="JYN137" s="301"/>
      <c r="JYO137" s="301"/>
      <c r="JYP137" s="301"/>
      <c r="JYQ137" s="301"/>
      <c r="JYX137" s="301"/>
      <c r="JYY137" s="301"/>
      <c r="JYZ137" s="301"/>
      <c r="JZA137" s="301"/>
      <c r="JZB137" s="301"/>
      <c r="JZC137" s="301"/>
      <c r="JZD137" s="301"/>
      <c r="JZE137" s="301"/>
      <c r="JZF137" s="301"/>
      <c r="JZG137" s="301"/>
      <c r="JZH137" s="301"/>
      <c r="JZI137" s="301"/>
      <c r="JZJ137" s="301"/>
      <c r="JZK137" s="301"/>
      <c r="JZL137" s="301"/>
      <c r="JZM137" s="301"/>
      <c r="JZN137" s="301"/>
      <c r="JZO137" s="301"/>
      <c r="JZP137" s="301"/>
      <c r="JZQ137" s="301"/>
      <c r="JZR137" s="301"/>
      <c r="JZS137" s="301"/>
      <c r="JZT137" s="301"/>
      <c r="JZU137" s="301"/>
      <c r="JZV137" s="301"/>
      <c r="JZW137" s="301"/>
      <c r="JZX137" s="301"/>
      <c r="JZY137" s="301"/>
      <c r="JZZ137" s="301"/>
      <c r="KAA137" s="301"/>
      <c r="KAB137" s="301"/>
      <c r="KAC137" s="301"/>
      <c r="KAD137" s="301"/>
      <c r="KAE137" s="301"/>
      <c r="KAF137" s="301"/>
      <c r="KAG137" s="301"/>
      <c r="KAH137" s="301"/>
      <c r="KAI137" s="301"/>
      <c r="KAJ137" s="301"/>
      <c r="KAK137" s="301"/>
      <c r="KAL137" s="301"/>
      <c r="KAM137" s="301"/>
      <c r="KAN137" s="301"/>
      <c r="KAO137" s="301"/>
      <c r="KAP137" s="301"/>
      <c r="KAQ137" s="301"/>
      <c r="KAR137" s="301"/>
      <c r="KAS137" s="301"/>
      <c r="KAT137" s="301"/>
      <c r="KAU137" s="301"/>
      <c r="KAV137" s="301"/>
      <c r="KAW137" s="301"/>
      <c r="KAX137" s="301"/>
      <c r="KAY137" s="301"/>
      <c r="KAZ137" s="301"/>
      <c r="KBA137" s="301"/>
      <c r="KBB137" s="301"/>
      <c r="KBC137" s="301"/>
      <c r="KBD137" s="301"/>
      <c r="KBE137" s="301"/>
      <c r="KBF137" s="301"/>
      <c r="KBG137" s="301"/>
      <c r="KBH137" s="301"/>
      <c r="KBI137" s="301"/>
      <c r="KBJ137" s="301"/>
      <c r="KBK137" s="301"/>
      <c r="KBL137" s="301"/>
      <c r="KBM137" s="301"/>
      <c r="KBN137" s="301"/>
      <c r="KBO137" s="301"/>
      <c r="KBP137" s="301"/>
      <c r="KBQ137" s="301"/>
      <c r="KBR137" s="301"/>
      <c r="KBS137" s="301"/>
      <c r="KBT137" s="301"/>
      <c r="KBU137" s="301"/>
      <c r="KBV137" s="301"/>
      <c r="KBW137" s="301"/>
      <c r="KBX137" s="301"/>
      <c r="KBY137" s="301"/>
      <c r="KBZ137" s="301"/>
      <c r="KCA137" s="301"/>
      <c r="KCB137" s="301"/>
      <c r="KCC137" s="301"/>
      <c r="KCD137" s="301"/>
      <c r="KCE137" s="301"/>
      <c r="KCF137" s="301"/>
      <c r="KCG137" s="301"/>
      <c r="KCH137" s="301"/>
      <c r="KCI137" s="301"/>
      <c r="KCJ137" s="301"/>
      <c r="KCK137" s="301"/>
      <c r="KCL137" s="301"/>
      <c r="KCM137" s="301"/>
      <c r="KCN137" s="301"/>
      <c r="KCO137" s="301"/>
      <c r="KCP137" s="301"/>
      <c r="KCQ137" s="301"/>
      <c r="KCR137" s="301"/>
      <c r="KCS137" s="301"/>
      <c r="KCT137" s="301"/>
      <c r="KCU137" s="301"/>
      <c r="KCV137" s="301"/>
      <c r="KCW137" s="301"/>
      <c r="KCX137" s="301"/>
      <c r="KCY137" s="301"/>
      <c r="KCZ137" s="301"/>
      <c r="KDA137" s="301"/>
      <c r="KDB137" s="301"/>
      <c r="KDC137" s="301"/>
      <c r="KDD137" s="301"/>
      <c r="KDE137" s="301"/>
      <c r="KDF137" s="301"/>
      <c r="KDG137" s="301"/>
      <c r="KDH137" s="301"/>
      <c r="KDI137" s="301"/>
      <c r="KDJ137" s="301"/>
      <c r="KDK137" s="301"/>
      <c r="KDL137" s="301"/>
      <c r="KDM137" s="301"/>
      <c r="KDN137" s="301"/>
      <c r="KDO137" s="301"/>
      <c r="KDP137" s="301"/>
      <c r="KDQ137" s="301"/>
      <c r="KDR137" s="301"/>
      <c r="KDS137" s="301"/>
      <c r="KDT137" s="301"/>
      <c r="KDU137" s="301"/>
      <c r="KDV137" s="301"/>
      <c r="KDW137" s="301"/>
      <c r="KDX137" s="301"/>
      <c r="KDY137" s="301"/>
      <c r="KDZ137" s="301"/>
      <c r="KEA137" s="301"/>
      <c r="KEB137" s="301"/>
      <c r="KEC137" s="301"/>
      <c r="KED137" s="301"/>
      <c r="KEE137" s="301"/>
      <c r="KEF137" s="301"/>
      <c r="KEG137" s="301"/>
      <c r="KEH137" s="301"/>
      <c r="KEI137" s="301"/>
      <c r="KEJ137" s="301"/>
      <c r="KEK137" s="301"/>
      <c r="KEL137" s="301"/>
      <c r="KEM137" s="301"/>
      <c r="KEN137" s="301"/>
      <c r="KEO137" s="301"/>
      <c r="KEP137" s="301"/>
      <c r="KEQ137" s="301"/>
      <c r="KER137" s="301"/>
      <c r="KES137" s="301"/>
      <c r="KET137" s="301"/>
      <c r="KEU137" s="301"/>
      <c r="KEV137" s="301"/>
      <c r="KEW137" s="301"/>
      <c r="KEX137" s="301"/>
      <c r="KEY137" s="301"/>
      <c r="KEZ137" s="301"/>
      <c r="KFA137" s="301"/>
      <c r="KFB137" s="301"/>
      <c r="KFC137" s="301"/>
      <c r="KFD137" s="301"/>
      <c r="KFE137" s="301"/>
      <c r="KFF137" s="301"/>
      <c r="KFG137" s="301"/>
      <c r="KFH137" s="301"/>
      <c r="KFI137" s="301"/>
      <c r="KFJ137" s="301"/>
      <c r="KFK137" s="301"/>
      <c r="KFL137" s="301"/>
      <c r="KFM137" s="301"/>
      <c r="KFN137" s="301"/>
      <c r="KFO137" s="301"/>
      <c r="KFP137" s="301"/>
      <c r="KFQ137" s="301"/>
      <c r="KFR137" s="301"/>
      <c r="KFS137" s="301"/>
      <c r="KFT137" s="301"/>
      <c r="KFU137" s="301"/>
      <c r="KFV137" s="301"/>
      <c r="KFW137" s="301"/>
      <c r="KFX137" s="301"/>
      <c r="KFY137" s="301"/>
      <c r="KFZ137" s="301"/>
      <c r="KGA137" s="301"/>
      <c r="KGB137" s="301"/>
      <c r="KGC137" s="301"/>
      <c r="KGD137" s="301"/>
      <c r="KGE137" s="301"/>
      <c r="KGF137" s="301"/>
      <c r="KGG137" s="301"/>
      <c r="KGH137" s="301"/>
      <c r="KGI137" s="301"/>
      <c r="KGJ137" s="301"/>
      <c r="KGK137" s="301"/>
      <c r="KGL137" s="301"/>
      <c r="KGM137" s="301"/>
      <c r="KGN137" s="301"/>
      <c r="KGO137" s="301"/>
      <c r="KGP137" s="301"/>
      <c r="KGQ137" s="301"/>
      <c r="KGR137" s="301"/>
      <c r="KGS137" s="301"/>
      <c r="KGT137" s="301"/>
      <c r="KGU137" s="301"/>
      <c r="KGV137" s="301"/>
      <c r="KGW137" s="301"/>
      <c r="KGX137" s="301"/>
      <c r="KGY137" s="301"/>
      <c r="KGZ137" s="301"/>
      <c r="KHA137" s="301"/>
      <c r="KHB137" s="301"/>
      <c r="KHC137" s="301"/>
      <c r="KHD137" s="301"/>
      <c r="KHE137" s="301"/>
      <c r="KHF137" s="301"/>
      <c r="KHG137" s="301"/>
      <c r="KHH137" s="301"/>
      <c r="KHI137" s="301"/>
      <c r="KHJ137" s="301"/>
      <c r="KHK137" s="301"/>
      <c r="KHL137" s="301"/>
      <c r="KHM137" s="301"/>
      <c r="KHN137" s="301"/>
      <c r="KHO137" s="301"/>
      <c r="KHP137" s="301"/>
      <c r="KHQ137" s="301"/>
      <c r="KHR137" s="301"/>
      <c r="KHS137" s="301"/>
      <c r="KHT137" s="301"/>
      <c r="KHU137" s="301"/>
      <c r="KHV137" s="301"/>
      <c r="KHW137" s="301"/>
      <c r="KHX137" s="301"/>
      <c r="KHY137" s="301"/>
      <c r="KHZ137" s="301"/>
      <c r="KIA137" s="301"/>
      <c r="KIB137" s="301"/>
      <c r="KIC137" s="301"/>
      <c r="KID137" s="301"/>
      <c r="KIE137" s="301"/>
      <c r="KIF137" s="301"/>
      <c r="KIG137" s="301"/>
      <c r="KIH137" s="301"/>
      <c r="KII137" s="301"/>
      <c r="KIJ137" s="301"/>
      <c r="KIK137" s="301"/>
      <c r="KIL137" s="301"/>
      <c r="KIM137" s="301"/>
      <c r="KIT137" s="301"/>
      <c r="KIU137" s="301"/>
      <c r="KIV137" s="301"/>
      <c r="KIW137" s="301"/>
      <c r="KIX137" s="301"/>
      <c r="KIY137" s="301"/>
      <c r="KIZ137" s="301"/>
      <c r="KJA137" s="301"/>
      <c r="KJB137" s="301"/>
      <c r="KJC137" s="301"/>
      <c r="KJD137" s="301"/>
      <c r="KJE137" s="301"/>
      <c r="KJF137" s="301"/>
      <c r="KJG137" s="301"/>
      <c r="KJH137" s="301"/>
      <c r="KJI137" s="301"/>
      <c r="KJJ137" s="301"/>
      <c r="KJK137" s="301"/>
      <c r="KJL137" s="301"/>
      <c r="KJM137" s="301"/>
      <c r="KJN137" s="301"/>
      <c r="KJO137" s="301"/>
      <c r="KJP137" s="301"/>
      <c r="KJQ137" s="301"/>
      <c r="KJR137" s="301"/>
      <c r="KJS137" s="301"/>
      <c r="KJT137" s="301"/>
      <c r="KJU137" s="301"/>
      <c r="KJV137" s="301"/>
      <c r="KJW137" s="301"/>
      <c r="KJX137" s="301"/>
      <c r="KJY137" s="301"/>
      <c r="KJZ137" s="301"/>
      <c r="KKA137" s="301"/>
      <c r="KKB137" s="301"/>
      <c r="KKC137" s="301"/>
      <c r="KKD137" s="301"/>
      <c r="KKE137" s="301"/>
      <c r="KKF137" s="301"/>
      <c r="KKG137" s="301"/>
      <c r="KKH137" s="301"/>
      <c r="KKI137" s="301"/>
      <c r="KKJ137" s="301"/>
      <c r="KKK137" s="301"/>
      <c r="KKL137" s="301"/>
      <c r="KKM137" s="301"/>
      <c r="KKN137" s="301"/>
      <c r="KKO137" s="301"/>
      <c r="KKP137" s="301"/>
      <c r="KKQ137" s="301"/>
      <c r="KKR137" s="301"/>
      <c r="KKS137" s="301"/>
      <c r="KKT137" s="301"/>
      <c r="KKU137" s="301"/>
      <c r="KKV137" s="301"/>
      <c r="KKW137" s="301"/>
      <c r="KKX137" s="301"/>
      <c r="KKY137" s="301"/>
      <c r="KKZ137" s="301"/>
      <c r="KLA137" s="301"/>
      <c r="KLB137" s="301"/>
      <c r="KLC137" s="301"/>
      <c r="KLD137" s="301"/>
      <c r="KLE137" s="301"/>
      <c r="KLF137" s="301"/>
      <c r="KLG137" s="301"/>
      <c r="KLH137" s="301"/>
      <c r="KLI137" s="301"/>
      <c r="KLJ137" s="301"/>
      <c r="KLK137" s="301"/>
      <c r="KLL137" s="301"/>
      <c r="KLM137" s="301"/>
      <c r="KLN137" s="301"/>
      <c r="KLO137" s="301"/>
      <c r="KLP137" s="301"/>
      <c r="KLQ137" s="301"/>
      <c r="KLR137" s="301"/>
      <c r="KLS137" s="301"/>
      <c r="KLT137" s="301"/>
      <c r="KLU137" s="301"/>
      <c r="KLV137" s="301"/>
      <c r="KLW137" s="301"/>
      <c r="KLX137" s="301"/>
      <c r="KLY137" s="301"/>
      <c r="KLZ137" s="301"/>
      <c r="KMA137" s="301"/>
      <c r="KMB137" s="301"/>
      <c r="KMC137" s="301"/>
      <c r="KMD137" s="301"/>
      <c r="KME137" s="301"/>
      <c r="KMF137" s="301"/>
      <c r="KMG137" s="301"/>
      <c r="KMH137" s="301"/>
      <c r="KMI137" s="301"/>
      <c r="KMJ137" s="301"/>
      <c r="KMK137" s="301"/>
      <c r="KML137" s="301"/>
      <c r="KMM137" s="301"/>
      <c r="KMN137" s="301"/>
      <c r="KMO137" s="301"/>
      <c r="KMP137" s="301"/>
      <c r="KMQ137" s="301"/>
      <c r="KMR137" s="301"/>
      <c r="KMS137" s="301"/>
      <c r="KMT137" s="301"/>
      <c r="KMU137" s="301"/>
      <c r="KMV137" s="301"/>
      <c r="KMW137" s="301"/>
      <c r="KMX137" s="301"/>
      <c r="KMY137" s="301"/>
      <c r="KMZ137" s="301"/>
      <c r="KNA137" s="301"/>
      <c r="KNB137" s="301"/>
      <c r="KNC137" s="301"/>
      <c r="KND137" s="301"/>
      <c r="KNE137" s="301"/>
      <c r="KNF137" s="301"/>
      <c r="KNG137" s="301"/>
      <c r="KNH137" s="301"/>
      <c r="KNI137" s="301"/>
      <c r="KNJ137" s="301"/>
      <c r="KNK137" s="301"/>
      <c r="KNL137" s="301"/>
      <c r="KNM137" s="301"/>
      <c r="KNN137" s="301"/>
      <c r="KNO137" s="301"/>
      <c r="KNP137" s="301"/>
      <c r="KNQ137" s="301"/>
      <c r="KNR137" s="301"/>
      <c r="KNS137" s="301"/>
      <c r="KNT137" s="301"/>
      <c r="KNU137" s="301"/>
      <c r="KNV137" s="301"/>
      <c r="KNW137" s="301"/>
      <c r="KNX137" s="301"/>
      <c r="KNY137" s="301"/>
      <c r="KNZ137" s="301"/>
      <c r="KOA137" s="301"/>
      <c r="KOB137" s="301"/>
      <c r="KOC137" s="301"/>
      <c r="KOD137" s="301"/>
      <c r="KOE137" s="301"/>
      <c r="KOF137" s="301"/>
      <c r="KOG137" s="301"/>
      <c r="KOH137" s="301"/>
      <c r="KOI137" s="301"/>
      <c r="KOJ137" s="301"/>
      <c r="KOK137" s="301"/>
      <c r="KOL137" s="301"/>
      <c r="KOM137" s="301"/>
      <c r="KON137" s="301"/>
      <c r="KOO137" s="301"/>
      <c r="KOP137" s="301"/>
      <c r="KOQ137" s="301"/>
      <c r="KOR137" s="301"/>
      <c r="KOS137" s="301"/>
      <c r="KOT137" s="301"/>
      <c r="KOU137" s="301"/>
      <c r="KOV137" s="301"/>
      <c r="KOW137" s="301"/>
      <c r="KOX137" s="301"/>
      <c r="KOY137" s="301"/>
      <c r="KOZ137" s="301"/>
      <c r="KPA137" s="301"/>
      <c r="KPB137" s="301"/>
      <c r="KPC137" s="301"/>
      <c r="KPD137" s="301"/>
      <c r="KPE137" s="301"/>
      <c r="KPF137" s="301"/>
      <c r="KPG137" s="301"/>
      <c r="KPH137" s="301"/>
      <c r="KPI137" s="301"/>
      <c r="KPJ137" s="301"/>
      <c r="KPK137" s="301"/>
      <c r="KPL137" s="301"/>
      <c r="KPM137" s="301"/>
      <c r="KPN137" s="301"/>
      <c r="KPO137" s="301"/>
      <c r="KPP137" s="301"/>
      <c r="KPQ137" s="301"/>
      <c r="KPR137" s="301"/>
      <c r="KPS137" s="301"/>
      <c r="KPT137" s="301"/>
      <c r="KPU137" s="301"/>
      <c r="KPV137" s="301"/>
      <c r="KPW137" s="301"/>
      <c r="KPX137" s="301"/>
      <c r="KPY137" s="301"/>
      <c r="KPZ137" s="301"/>
      <c r="KQA137" s="301"/>
      <c r="KQB137" s="301"/>
      <c r="KQC137" s="301"/>
      <c r="KQD137" s="301"/>
      <c r="KQE137" s="301"/>
      <c r="KQF137" s="301"/>
      <c r="KQG137" s="301"/>
      <c r="KQH137" s="301"/>
      <c r="KQI137" s="301"/>
      <c r="KQJ137" s="301"/>
      <c r="KQK137" s="301"/>
      <c r="KQL137" s="301"/>
      <c r="KQM137" s="301"/>
      <c r="KQN137" s="301"/>
      <c r="KQO137" s="301"/>
      <c r="KQP137" s="301"/>
      <c r="KQQ137" s="301"/>
      <c r="KQR137" s="301"/>
      <c r="KQS137" s="301"/>
      <c r="KQT137" s="301"/>
      <c r="KQU137" s="301"/>
      <c r="KQV137" s="301"/>
      <c r="KQW137" s="301"/>
      <c r="KQX137" s="301"/>
      <c r="KQY137" s="301"/>
      <c r="KQZ137" s="301"/>
      <c r="KRA137" s="301"/>
      <c r="KRB137" s="301"/>
      <c r="KRC137" s="301"/>
      <c r="KRD137" s="301"/>
      <c r="KRE137" s="301"/>
      <c r="KRF137" s="301"/>
      <c r="KRG137" s="301"/>
      <c r="KRH137" s="301"/>
      <c r="KRI137" s="301"/>
      <c r="KRJ137" s="301"/>
      <c r="KRK137" s="301"/>
      <c r="KRL137" s="301"/>
      <c r="KRM137" s="301"/>
      <c r="KRN137" s="301"/>
      <c r="KRO137" s="301"/>
      <c r="KRP137" s="301"/>
      <c r="KRQ137" s="301"/>
      <c r="KRR137" s="301"/>
      <c r="KRS137" s="301"/>
      <c r="KRT137" s="301"/>
      <c r="KRU137" s="301"/>
      <c r="KRV137" s="301"/>
      <c r="KRW137" s="301"/>
      <c r="KRX137" s="301"/>
      <c r="KRY137" s="301"/>
      <c r="KRZ137" s="301"/>
      <c r="KSA137" s="301"/>
      <c r="KSB137" s="301"/>
      <c r="KSC137" s="301"/>
      <c r="KSD137" s="301"/>
      <c r="KSE137" s="301"/>
      <c r="KSF137" s="301"/>
      <c r="KSG137" s="301"/>
      <c r="KSH137" s="301"/>
      <c r="KSI137" s="301"/>
      <c r="KSP137" s="301"/>
      <c r="KSQ137" s="301"/>
      <c r="KSR137" s="301"/>
      <c r="KSS137" s="301"/>
      <c r="KST137" s="301"/>
      <c r="KSU137" s="301"/>
      <c r="KSV137" s="301"/>
      <c r="KSW137" s="301"/>
      <c r="KSX137" s="301"/>
      <c r="KSY137" s="301"/>
      <c r="KSZ137" s="301"/>
      <c r="KTA137" s="301"/>
      <c r="KTB137" s="301"/>
      <c r="KTC137" s="301"/>
      <c r="KTD137" s="301"/>
      <c r="KTE137" s="301"/>
      <c r="KTF137" s="301"/>
      <c r="KTG137" s="301"/>
      <c r="KTH137" s="301"/>
      <c r="KTI137" s="301"/>
      <c r="KTJ137" s="301"/>
      <c r="KTK137" s="301"/>
      <c r="KTL137" s="301"/>
      <c r="KTM137" s="301"/>
      <c r="KTN137" s="301"/>
      <c r="KTO137" s="301"/>
      <c r="KTP137" s="301"/>
      <c r="KTQ137" s="301"/>
      <c r="KTR137" s="301"/>
      <c r="KTS137" s="301"/>
      <c r="KTT137" s="301"/>
      <c r="KTU137" s="301"/>
      <c r="KTV137" s="301"/>
      <c r="KTW137" s="301"/>
      <c r="KTX137" s="301"/>
      <c r="KTY137" s="301"/>
      <c r="KTZ137" s="301"/>
      <c r="KUA137" s="301"/>
      <c r="KUB137" s="301"/>
      <c r="KUC137" s="301"/>
      <c r="KUD137" s="301"/>
      <c r="KUE137" s="301"/>
      <c r="KUF137" s="301"/>
      <c r="KUG137" s="301"/>
      <c r="KUH137" s="301"/>
      <c r="KUI137" s="301"/>
      <c r="KUJ137" s="301"/>
      <c r="KUK137" s="301"/>
      <c r="KUL137" s="301"/>
      <c r="KUM137" s="301"/>
      <c r="KUN137" s="301"/>
      <c r="KUO137" s="301"/>
      <c r="KUP137" s="301"/>
      <c r="KUQ137" s="301"/>
      <c r="KUR137" s="301"/>
      <c r="KUS137" s="301"/>
      <c r="KUT137" s="301"/>
      <c r="KUU137" s="301"/>
      <c r="KUV137" s="301"/>
      <c r="KUW137" s="301"/>
      <c r="KUX137" s="301"/>
      <c r="KUY137" s="301"/>
      <c r="KUZ137" s="301"/>
      <c r="KVA137" s="301"/>
      <c r="KVB137" s="301"/>
      <c r="KVC137" s="301"/>
      <c r="KVD137" s="301"/>
      <c r="KVE137" s="301"/>
      <c r="KVF137" s="301"/>
      <c r="KVG137" s="301"/>
      <c r="KVH137" s="301"/>
      <c r="KVI137" s="301"/>
      <c r="KVJ137" s="301"/>
      <c r="KVK137" s="301"/>
      <c r="KVL137" s="301"/>
      <c r="KVM137" s="301"/>
      <c r="KVN137" s="301"/>
      <c r="KVO137" s="301"/>
      <c r="KVP137" s="301"/>
      <c r="KVQ137" s="301"/>
      <c r="KVR137" s="301"/>
      <c r="KVS137" s="301"/>
      <c r="KVT137" s="301"/>
      <c r="KVU137" s="301"/>
      <c r="KVV137" s="301"/>
      <c r="KVW137" s="301"/>
      <c r="KVX137" s="301"/>
      <c r="KVY137" s="301"/>
      <c r="KVZ137" s="301"/>
      <c r="KWA137" s="301"/>
      <c r="KWB137" s="301"/>
      <c r="KWC137" s="301"/>
      <c r="KWD137" s="301"/>
      <c r="KWE137" s="301"/>
      <c r="KWF137" s="301"/>
      <c r="KWG137" s="301"/>
      <c r="KWH137" s="301"/>
      <c r="KWI137" s="301"/>
      <c r="KWJ137" s="301"/>
      <c r="KWK137" s="301"/>
      <c r="KWL137" s="301"/>
      <c r="KWM137" s="301"/>
      <c r="KWN137" s="301"/>
      <c r="KWO137" s="301"/>
      <c r="KWP137" s="301"/>
      <c r="KWQ137" s="301"/>
      <c r="KWR137" s="301"/>
      <c r="KWS137" s="301"/>
      <c r="KWT137" s="301"/>
      <c r="KWU137" s="301"/>
      <c r="KWV137" s="301"/>
      <c r="KWW137" s="301"/>
      <c r="KWX137" s="301"/>
      <c r="KWY137" s="301"/>
      <c r="KWZ137" s="301"/>
      <c r="KXA137" s="301"/>
      <c r="KXB137" s="301"/>
      <c r="KXC137" s="301"/>
      <c r="KXD137" s="301"/>
      <c r="KXE137" s="301"/>
      <c r="KXF137" s="301"/>
      <c r="KXG137" s="301"/>
      <c r="KXH137" s="301"/>
      <c r="KXI137" s="301"/>
      <c r="KXJ137" s="301"/>
      <c r="KXK137" s="301"/>
      <c r="KXL137" s="301"/>
      <c r="KXM137" s="301"/>
      <c r="KXN137" s="301"/>
      <c r="KXO137" s="301"/>
      <c r="KXP137" s="301"/>
      <c r="KXQ137" s="301"/>
      <c r="KXR137" s="301"/>
      <c r="KXS137" s="301"/>
      <c r="KXT137" s="301"/>
      <c r="KXU137" s="301"/>
      <c r="KXV137" s="301"/>
      <c r="KXW137" s="301"/>
      <c r="KXX137" s="301"/>
      <c r="KXY137" s="301"/>
      <c r="KXZ137" s="301"/>
      <c r="KYA137" s="301"/>
      <c r="KYB137" s="301"/>
      <c r="KYC137" s="301"/>
      <c r="KYD137" s="301"/>
      <c r="KYE137" s="301"/>
      <c r="KYF137" s="301"/>
      <c r="KYG137" s="301"/>
      <c r="KYH137" s="301"/>
      <c r="KYI137" s="301"/>
      <c r="KYJ137" s="301"/>
      <c r="KYK137" s="301"/>
      <c r="KYL137" s="301"/>
      <c r="KYM137" s="301"/>
      <c r="KYN137" s="301"/>
      <c r="KYO137" s="301"/>
      <c r="KYP137" s="301"/>
      <c r="KYQ137" s="301"/>
      <c r="KYR137" s="301"/>
      <c r="KYS137" s="301"/>
      <c r="KYT137" s="301"/>
      <c r="KYU137" s="301"/>
      <c r="KYV137" s="301"/>
      <c r="KYW137" s="301"/>
      <c r="KYX137" s="301"/>
      <c r="KYY137" s="301"/>
      <c r="KYZ137" s="301"/>
      <c r="KZA137" s="301"/>
      <c r="KZB137" s="301"/>
      <c r="KZC137" s="301"/>
      <c r="KZD137" s="301"/>
      <c r="KZE137" s="301"/>
      <c r="KZF137" s="301"/>
      <c r="KZG137" s="301"/>
      <c r="KZH137" s="301"/>
      <c r="KZI137" s="301"/>
      <c r="KZJ137" s="301"/>
      <c r="KZK137" s="301"/>
      <c r="KZL137" s="301"/>
      <c r="KZM137" s="301"/>
      <c r="KZN137" s="301"/>
      <c r="KZO137" s="301"/>
      <c r="KZP137" s="301"/>
      <c r="KZQ137" s="301"/>
      <c r="KZR137" s="301"/>
      <c r="KZS137" s="301"/>
      <c r="KZT137" s="301"/>
      <c r="KZU137" s="301"/>
      <c r="KZV137" s="301"/>
      <c r="KZW137" s="301"/>
      <c r="KZX137" s="301"/>
      <c r="KZY137" s="301"/>
      <c r="KZZ137" s="301"/>
      <c r="LAA137" s="301"/>
      <c r="LAB137" s="301"/>
      <c r="LAC137" s="301"/>
      <c r="LAD137" s="301"/>
      <c r="LAE137" s="301"/>
      <c r="LAF137" s="301"/>
      <c r="LAG137" s="301"/>
      <c r="LAH137" s="301"/>
      <c r="LAI137" s="301"/>
      <c r="LAJ137" s="301"/>
      <c r="LAK137" s="301"/>
      <c r="LAL137" s="301"/>
      <c r="LAM137" s="301"/>
      <c r="LAN137" s="301"/>
      <c r="LAO137" s="301"/>
      <c r="LAP137" s="301"/>
      <c r="LAQ137" s="301"/>
      <c r="LAR137" s="301"/>
      <c r="LAS137" s="301"/>
      <c r="LAT137" s="301"/>
      <c r="LAU137" s="301"/>
      <c r="LAV137" s="301"/>
      <c r="LAW137" s="301"/>
      <c r="LAX137" s="301"/>
      <c r="LAY137" s="301"/>
      <c r="LAZ137" s="301"/>
      <c r="LBA137" s="301"/>
      <c r="LBB137" s="301"/>
      <c r="LBC137" s="301"/>
      <c r="LBD137" s="301"/>
      <c r="LBE137" s="301"/>
      <c r="LBF137" s="301"/>
      <c r="LBG137" s="301"/>
      <c r="LBH137" s="301"/>
      <c r="LBI137" s="301"/>
      <c r="LBJ137" s="301"/>
      <c r="LBK137" s="301"/>
      <c r="LBL137" s="301"/>
      <c r="LBM137" s="301"/>
      <c r="LBN137" s="301"/>
      <c r="LBO137" s="301"/>
      <c r="LBP137" s="301"/>
      <c r="LBQ137" s="301"/>
      <c r="LBR137" s="301"/>
      <c r="LBS137" s="301"/>
      <c r="LBT137" s="301"/>
      <c r="LBU137" s="301"/>
      <c r="LBV137" s="301"/>
      <c r="LBW137" s="301"/>
      <c r="LBX137" s="301"/>
      <c r="LBY137" s="301"/>
      <c r="LBZ137" s="301"/>
      <c r="LCA137" s="301"/>
      <c r="LCB137" s="301"/>
      <c r="LCC137" s="301"/>
      <c r="LCD137" s="301"/>
      <c r="LCE137" s="301"/>
      <c r="LCL137" s="301"/>
      <c r="LCM137" s="301"/>
      <c r="LCN137" s="301"/>
      <c r="LCO137" s="301"/>
      <c r="LCP137" s="301"/>
      <c r="LCQ137" s="301"/>
      <c r="LCR137" s="301"/>
      <c r="LCS137" s="301"/>
      <c r="LCT137" s="301"/>
      <c r="LCU137" s="301"/>
      <c r="LCV137" s="301"/>
      <c r="LCW137" s="301"/>
      <c r="LCX137" s="301"/>
      <c r="LCY137" s="301"/>
      <c r="LCZ137" s="301"/>
      <c r="LDA137" s="301"/>
      <c r="LDB137" s="301"/>
      <c r="LDC137" s="301"/>
      <c r="LDD137" s="301"/>
      <c r="LDE137" s="301"/>
      <c r="LDF137" s="301"/>
      <c r="LDG137" s="301"/>
      <c r="LDH137" s="301"/>
      <c r="LDI137" s="301"/>
      <c r="LDJ137" s="301"/>
      <c r="LDK137" s="301"/>
      <c r="LDL137" s="301"/>
      <c r="LDM137" s="301"/>
      <c r="LDN137" s="301"/>
      <c r="LDO137" s="301"/>
      <c r="LDP137" s="301"/>
      <c r="LDQ137" s="301"/>
      <c r="LDR137" s="301"/>
      <c r="LDS137" s="301"/>
      <c r="LDT137" s="301"/>
      <c r="LDU137" s="301"/>
      <c r="LDV137" s="301"/>
      <c r="LDW137" s="301"/>
      <c r="LDX137" s="301"/>
      <c r="LDY137" s="301"/>
      <c r="LDZ137" s="301"/>
      <c r="LEA137" s="301"/>
      <c r="LEB137" s="301"/>
      <c r="LEC137" s="301"/>
      <c r="LED137" s="301"/>
      <c r="LEE137" s="301"/>
      <c r="LEF137" s="301"/>
      <c r="LEG137" s="301"/>
      <c r="LEH137" s="301"/>
      <c r="LEI137" s="301"/>
      <c r="LEJ137" s="301"/>
      <c r="LEK137" s="301"/>
      <c r="LEL137" s="301"/>
      <c r="LEM137" s="301"/>
      <c r="LEN137" s="301"/>
      <c r="LEO137" s="301"/>
      <c r="LEP137" s="301"/>
      <c r="LEQ137" s="301"/>
      <c r="LER137" s="301"/>
      <c r="LES137" s="301"/>
      <c r="LET137" s="301"/>
      <c r="LEU137" s="301"/>
      <c r="LEV137" s="301"/>
      <c r="LEW137" s="301"/>
      <c r="LEX137" s="301"/>
      <c r="LEY137" s="301"/>
      <c r="LEZ137" s="301"/>
      <c r="LFA137" s="301"/>
      <c r="LFB137" s="301"/>
      <c r="LFC137" s="301"/>
      <c r="LFD137" s="301"/>
      <c r="LFE137" s="301"/>
      <c r="LFF137" s="301"/>
      <c r="LFG137" s="301"/>
      <c r="LFH137" s="301"/>
      <c r="LFI137" s="301"/>
      <c r="LFJ137" s="301"/>
      <c r="LFK137" s="301"/>
      <c r="LFL137" s="301"/>
      <c r="LFM137" s="301"/>
      <c r="LFN137" s="301"/>
      <c r="LFO137" s="301"/>
      <c r="LFP137" s="301"/>
      <c r="LFQ137" s="301"/>
      <c r="LFR137" s="301"/>
      <c r="LFS137" s="301"/>
      <c r="LFT137" s="301"/>
      <c r="LFU137" s="301"/>
      <c r="LFV137" s="301"/>
      <c r="LFW137" s="301"/>
      <c r="LFX137" s="301"/>
      <c r="LFY137" s="301"/>
      <c r="LFZ137" s="301"/>
      <c r="LGA137" s="301"/>
      <c r="LGB137" s="301"/>
      <c r="LGC137" s="301"/>
      <c r="LGD137" s="301"/>
      <c r="LGE137" s="301"/>
      <c r="LGF137" s="301"/>
      <c r="LGG137" s="301"/>
      <c r="LGH137" s="301"/>
      <c r="LGI137" s="301"/>
      <c r="LGJ137" s="301"/>
      <c r="LGK137" s="301"/>
      <c r="LGL137" s="301"/>
      <c r="LGM137" s="301"/>
      <c r="LGN137" s="301"/>
      <c r="LGO137" s="301"/>
      <c r="LGP137" s="301"/>
      <c r="LGQ137" s="301"/>
      <c r="LGR137" s="301"/>
      <c r="LGS137" s="301"/>
      <c r="LGT137" s="301"/>
      <c r="LGU137" s="301"/>
      <c r="LGV137" s="301"/>
      <c r="LGW137" s="301"/>
      <c r="LGX137" s="301"/>
      <c r="LGY137" s="301"/>
      <c r="LGZ137" s="301"/>
      <c r="LHA137" s="301"/>
      <c r="LHB137" s="301"/>
      <c r="LHC137" s="301"/>
      <c r="LHD137" s="301"/>
      <c r="LHE137" s="301"/>
      <c r="LHF137" s="301"/>
      <c r="LHG137" s="301"/>
      <c r="LHH137" s="301"/>
      <c r="LHI137" s="301"/>
      <c r="LHJ137" s="301"/>
      <c r="LHK137" s="301"/>
      <c r="LHL137" s="301"/>
      <c r="LHM137" s="301"/>
      <c r="LHN137" s="301"/>
      <c r="LHO137" s="301"/>
      <c r="LHP137" s="301"/>
      <c r="LHQ137" s="301"/>
      <c r="LHR137" s="301"/>
      <c r="LHS137" s="301"/>
      <c r="LHT137" s="301"/>
      <c r="LHU137" s="301"/>
      <c r="LHV137" s="301"/>
      <c r="LHW137" s="301"/>
      <c r="LHX137" s="301"/>
      <c r="LHY137" s="301"/>
      <c r="LHZ137" s="301"/>
      <c r="LIA137" s="301"/>
      <c r="LIB137" s="301"/>
      <c r="LIC137" s="301"/>
      <c r="LID137" s="301"/>
      <c r="LIE137" s="301"/>
      <c r="LIF137" s="301"/>
      <c r="LIG137" s="301"/>
      <c r="LIH137" s="301"/>
      <c r="LII137" s="301"/>
      <c r="LIJ137" s="301"/>
      <c r="LIK137" s="301"/>
      <c r="LIL137" s="301"/>
      <c r="LIM137" s="301"/>
      <c r="LIN137" s="301"/>
      <c r="LIO137" s="301"/>
      <c r="LIP137" s="301"/>
      <c r="LIQ137" s="301"/>
      <c r="LIR137" s="301"/>
      <c r="LIS137" s="301"/>
      <c r="LIT137" s="301"/>
      <c r="LIU137" s="301"/>
      <c r="LIV137" s="301"/>
      <c r="LIW137" s="301"/>
      <c r="LIX137" s="301"/>
      <c r="LIY137" s="301"/>
      <c r="LIZ137" s="301"/>
      <c r="LJA137" s="301"/>
      <c r="LJB137" s="301"/>
      <c r="LJC137" s="301"/>
      <c r="LJD137" s="301"/>
      <c r="LJE137" s="301"/>
      <c r="LJF137" s="301"/>
      <c r="LJG137" s="301"/>
      <c r="LJH137" s="301"/>
      <c r="LJI137" s="301"/>
      <c r="LJJ137" s="301"/>
      <c r="LJK137" s="301"/>
      <c r="LJL137" s="301"/>
      <c r="LJM137" s="301"/>
      <c r="LJN137" s="301"/>
      <c r="LJO137" s="301"/>
      <c r="LJP137" s="301"/>
      <c r="LJQ137" s="301"/>
      <c r="LJR137" s="301"/>
      <c r="LJS137" s="301"/>
      <c r="LJT137" s="301"/>
      <c r="LJU137" s="301"/>
      <c r="LJV137" s="301"/>
      <c r="LJW137" s="301"/>
      <c r="LJX137" s="301"/>
      <c r="LJY137" s="301"/>
      <c r="LJZ137" s="301"/>
      <c r="LKA137" s="301"/>
      <c r="LKB137" s="301"/>
      <c r="LKC137" s="301"/>
      <c r="LKD137" s="301"/>
      <c r="LKE137" s="301"/>
      <c r="LKF137" s="301"/>
      <c r="LKG137" s="301"/>
      <c r="LKH137" s="301"/>
      <c r="LKI137" s="301"/>
      <c r="LKJ137" s="301"/>
      <c r="LKK137" s="301"/>
      <c r="LKL137" s="301"/>
      <c r="LKM137" s="301"/>
      <c r="LKN137" s="301"/>
      <c r="LKO137" s="301"/>
      <c r="LKP137" s="301"/>
      <c r="LKQ137" s="301"/>
      <c r="LKR137" s="301"/>
      <c r="LKS137" s="301"/>
      <c r="LKT137" s="301"/>
      <c r="LKU137" s="301"/>
      <c r="LKV137" s="301"/>
      <c r="LKW137" s="301"/>
      <c r="LKX137" s="301"/>
      <c r="LKY137" s="301"/>
      <c r="LKZ137" s="301"/>
      <c r="LLA137" s="301"/>
      <c r="LLB137" s="301"/>
      <c r="LLC137" s="301"/>
      <c r="LLD137" s="301"/>
      <c r="LLE137" s="301"/>
      <c r="LLF137" s="301"/>
      <c r="LLG137" s="301"/>
      <c r="LLH137" s="301"/>
      <c r="LLI137" s="301"/>
      <c r="LLJ137" s="301"/>
      <c r="LLK137" s="301"/>
      <c r="LLL137" s="301"/>
      <c r="LLM137" s="301"/>
      <c r="LLN137" s="301"/>
      <c r="LLO137" s="301"/>
      <c r="LLP137" s="301"/>
      <c r="LLQ137" s="301"/>
      <c r="LLR137" s="301"/>
      <c r="LLS137" s="301"/>
      <c r="LLT137" s="301"/>
      <c r="LLU137" s="301"/>
      <c r="LLV137" s="301"/>
      <c r="LLW137" s="301"/>
      <c r="LLX137" s="301"/>
      <c r="LLY137" s="301"/>
      <c r="LLZ137" s="301"/>
      <c r="LMA137" s="301"/>
      <c r="LMH137" s="301"/>
      <c r="LMI137" s="301"/>
      <c r="LMJ137" s="301"/>
      <c r="LMK137" s="301"/>
      <c r="LML137" s="301"/>
      <c r="LMM137" s="301"/>
      <c r="LMN137" s="301"/>
      <c r="LMO137" s="301"/>
      <c r="LMP137" s="301"/>
      <c r="LMQ137" s="301"/>
      <c r="LMR137" s="301"/>
      <c r="LMS137" s="301"/>
      <c r="LMT137" s="301"/>
      <c r="LMU137" s="301"/>
      <c r="LMV137" s="301"/>
      <c r="LMW137" s="301"/>
      <c r="LMX137" s="301"/>
      <c r="LMY137" s="301"/>
      <c r="LMZ137" s="301"/>
      <c r="LNA137" s="301"/>
      <c r="LNB137" s="301"/>
      <c r="LNC137" s="301"/>
      <c r="LND137" s="301"/>
      <c r="LNE137" s="301"/>
      <c r="LNF137" s="301"/>
      <c r="LNG137" s="301"/>
      <c r="LNH137" s="301"/>
      <c r="LNI137" s="301"/>
      <c r="LNJ137" s="301"/>
      <c r="LNK137" s="301"/>
      <c r="LNL137" s="301"/>
      <c r="LNM137" s="301"/>
      <c r="LNN137" s="301"/>
      <c r="LNO137" s="301"/>
      <c r="LNP137" s="301"/>
      <c r="LNQ137" s="301"/>
      <c r="LNR137" s="301"/>
      <c r="LNS137" s="301"/>
      <c r="LNT137" s="301"/>
      <c r="LNU137" s="301"/>
      <c r="LNV137" s="301"/>
      <c r="LNW137" s="301"/>
      <c r="LNX137" s="301"/>
      <c r="LNY137" s="301"/>
      <c r="LNZ137" s="301"/>
      <c r="LOA137" s="301"/>
      <c r="LOB137" s="301"/>
      <c r="LOC137" s="301"/>
      <c r="LOD137" s="301"/>
      <c r="LOE137" s="301"/>
      <c r="LOF137" s="301"/>
      <c r="LOG137" s="301"/>
      <c r="LOH137" s="301"/>
      <c r="LOI137" s="301"/>
      <c r="LOJ137" s="301"/>
      <c r="LOK137" s="301"/>
      <c r="LOL137" s="301"/>
      <c r="LOM137" s="301"/>
      <c r="LON137" s="301"/>
      <c r="LOO137" s="301"/>
      <c r="LOP137" s="301"/>
      <c r="LOQ137" s="301"/>
      <c r="LOR137" s="301"/>
      <c r="LOS137" s="301"/>
      <c r="LOT137" s="301"/>
      <c r="LOU137" s="301"/>
      <c r="LOV137" s="301"/>
      <c r="LOW137" s="301"/>
      <c r="LOX137" s="301"/>
      <c r="LOY137" s="301"/>
      <c r="LOZ137" s="301"/>
      <c r="LPA137" s="301"/>
      <c r="LPB137" s="301"/>
      <c r="LPC137" s="301"/>
      <c r="LPD137" s="301"/>
      <c r="LPE137" s="301"/>
      <c r="LPF137" s="301"/>
      <c r="LPG137" s="301"/>
      <c r="LPH137" s="301"/>
      <c r="LPI137" s="301"/>
      <c r="LPJ137" s="301"/>
      <c r="LPK137" s="301"/>
      <c r="LPL137" s="301"/>
      <c r="LPM137" s="301"/>
      <c r="LPN137" s="301"/>
      <c r="LPO137" s="301"/>
      <c r="LPP137" s="301"/>
      <c r="LPQ137" s="301"/>
      <c r="LPR137" s="301"/>
      <c r="LPS137" s="301"/>
      <c r="LPT137" s="301"/>
      <c r="LPU137" s="301"/>
      <c r="LPV137" s="301"/>
      <c r="LPW137" s="301"/>
      <c r="LPX137" s="301"/>
      <c r="LPY137" s="301"/>
      <c r="LPZ137" s="301"/>
      <c r="LQA137" s="301"/>
      <c r="LQB137" s="301"/>
      <c r="LQC137" s="301"/>
      <c r="LQD137" s="301"/>
      <c r="LQE137" s="301"/>
      <c r="LQF137" s="301"/>
      <c r="LQG137" s="301"/>
      <c r="LQH137" s="301"/>
      <c r="LQI137" s="301"/>
      <c r="LQJ137" s="301"/>
      <c r="LQK137" s="301"/>
      <c r="LQL137" s="301"/>
      <c r="LQM137" s="301"/>
      <c r="LQN137" s="301"/>
      <c r="LQO137" s="301"/>
      <c r="LQP137" s="301"/>
      <c r="LQQ137" s="301"/>
      <c r="LQR137" s="301"/>
      <c r="LQS137" s="301"/>
      <c r="LQT137" s="301"/>
      <c r="LQU137" s="301"/>
      <c r="LQV137" s="301"/>
      <c r="LQW137" s="301"/>
      <c r="LQX137" s="301"/>
      <c r="LQY137" s="301"/>
      <c r="LQZ137" s="301"/>
      <c r="LRA137" s="301"/>
      <c r="LRB137" s="301"/>
      <c r="LRC137" s="301"/>
      <c r="LRD137" s="301"/>
      <c r="LRE137" s="301"/>
      <c r="LRF137" s="301"/>
      <c r="LRG137" s="301"/>
      <c r="LRH137" s="301"/>
      <c r="LRI137" s="301"/>
      <c r="LRJ137" s="301"/>
      <c r="LRK137" s="301"/>
      <c r="LRL137" s="301"/>
      <c r="LRM137" s="301"/>
      <c r="LRN137" s="301"/>
      <c r="LRO137" s="301"/>
      <c r="LRP137" s="301"/>
      <c r="LRQ137" s="301"/>
      <c r="LRR137" s="301"/>
      <c r="LRS137" s="301"/>
      <c r="LRT137" s="301"/>
      <c r="LRU137" s="301"/>
      <c r="LRV137" s="301"/>
      <c r="LRW137" s="301"/>
      <c r="LRX137" s="301"/>
      <c r="LRY137" s="301"/>
      <c r="LRZ137" s="301"/>
      <c r="LSA137" s="301"/>
      <c r="LSB137" s="301"/>
      <c r="LSC137" s="301"/>
      <c r="LSD137" s="301"/>
      <c r="LSE137" s="301"/>
      <c r="LSF137" s="301"/>
      <c r="LSG137" s="301"/>
      <c r="LSH137" s="301"/>
      <c r="LSI137" s="301"/>
      <c r="LSJ137" s="301"/>
      <c r="LSK137" s="301"/>
      <c r="LSL137" s="301"/>
      <c r="LSM137" s="301"/>
      <c r="LSN137" s="301"/>
      <c r="LSO137" s="301"/>
      <c r="LSP137" s="301"/>
      <c r="LSQ137" s="301"/>
      <c r="LSR137" s="301"/>
      <c r="LSS137" s="301"/>
      <c r="LST137" s="301"/>
      <c r="LSU137" s="301"/>
      <c r="LSV137" s="301"/>
      <c r="LSW137" s="301"/>
      <c r="LSX137" s="301"/>
      <c r="LSY137" s="301"/>
      <c r="LSZ137" s="301"/>
      <c r="LTA137" s="301"/>
      <c r="LTB137" s="301"/>
      <c r="LTC137" s="301"/>
      <c r="LTD137" s="301"/>
      <c r="LTE137" s="301"/>
      <c r="LTF137" s="301"/>
      <c r="LTG137" s="301"/>
      <c r="LTH137" s="301"/>
      <c r="LTI137" s="301"/>
      <c r="LTJ137" s="301"/>
      <c r="LTK137" s="301"/>
      <c r="LTL137" s="301"/>
      <c r="LTM137" s="301"/>
      <c r="LTN137" s="301"/>
      <c r="LTO137" s="301"/>
      <c r="LTP137" s="301"/>
      <c r="LTQ137" s="301"/>
      <c r="LTR137" s="301"/>
      <c r="LTS137" s="301"/>
      <c r="LTT137" s="301"/>
      <c r="LTU137" s="301"/>
      <c r="LTV137" s="301"/>
      <c r="LTW137" s="301"/>
      <c r="LTX137" s="301"/>
      <c r="LTY137" s="301"/>
      <c r="LTZ137" s="301"/>
      <c r="LUA137" s="301"/>
      <c r="LUB137" s="301"/>
      <c r="LUC137" s="301"/>
      <c r="LUD137" s="301"/>
      <c r="LUE137" s="301"/>
      <c r="LUF137" s="301"/>
      <c r="LUG137" s="301"/>
      <c r="LUH137" s="301"/>
      <c r="LUI137" s="301"/>
      <c r="LUJ137" s="301"/>
      <c r="LUK137" s="301"/>
      <c r="LUL137" s="301"/>
      <c r="LUM137" s="301"/>
      <c r="LUN137" s="301"/>
      <c r="LUO137" s="301"/>
      <c r="LUP137" s="301"/>
      <c r="LUQ137" s="301"/>
      <c r="LUR137" s="301"/>
      <c r="LUS137" s="301"/>
      <c r="LUT137" s="301"/>
      <c r="LUU137" s="301"/>
      <c r="LUV137" s="301"/>
      <c r="LUW137" s="301"/>
      <c r="LUX137" s="301"/>
      <c r="LUY137" s="301"/>
      <c r="LUZ137" s="301"/>
      <c r="LVA137" s="301"/>
      <c r="LVB137" s="301"/>
      <c r="LVC137" s="301"/>
      <c r="LVD137" s="301"/>
      <c r="LVE137" s="301"/>
      <c r="LVF137" s="301"/>
      <c r="LVG137" s="301"/>
      <c r="LVH137" s="301"/>
      <c r="LVI137" s="301"/>
      <c r="LVJ137" s="301"/>
      <c r="LVK137" s="301"/>
      <c r="LVL137" s="301"/>
      <c r="LVM137" s="301"/>
      <c r="LVN137" s="301"/>
      <c r="LVO137" s="301"/>
      <c r="LVP137" s="301"/>
      <c r="LVQ137" s="301"/>
      <c r="LVR137" s="301"/>
      <c r="LVS137" s="301"/>
      <c r="LVT137" s="301"/>
      <c r="LVU137" s="301"/>
      <c r="LVV137" s="301"/>
      <c r="LVW137" s="301"/>
      <c r="LWD137" s="301"/>
      <c r="LWE137" s="301"/>
      <c r="LWF137" s="301"/>
      <c r="LWG137" s="301"/>
      <c r="LWH137" s="301"/>
      <c r="LWI137" s="301"/>
      <c r="LWJ137" s="301"/>
      <c r="LWK137" s="301"/>
      <c r="LWL137" s="301"/>
      <c r="LWM137" s="301"/>
      <c r="LWN137" s="301"/>
      <c r="LWO137" s="301"/>
      <c r="LWP137" s="301"/>
      <c r="LWQ137" s="301"/>
      <c r="LWR137" s="301"/>
      <c r="LWS137" s="301"/>
      <c r="LWT137" s="301"/>
      <c r="LWU137" s="301"/>
      <c r="LWV137" s="301"/>
      <c r="LWW137" s="301"/>
      <c r="LWX137" s="301"/>
      <c r="LWY137" s="301"/>
      <c r="LWZ137" s="301"/>
      <c r="LXA137" s="301"/>
      <c r="LXB137" s="301"/>
      <c r="LXC137" s="301"/>
      <c r="LXD137" s="301"/>
      <c r="LXE137" s="301"/>
      <c r="LXF137" s="301"/>
      <c r="LXG137" s="301"/>
      <c r="LXH137" s="301"/>
      <c r="LXI137" s="301"/>
      <c r="LXJ137" s="301"/>
      <c r="LXK137" s="301"/>
      <c r="LXL137" s="301"/>
      <c r="LXM137" s="301"/>
      <c r="LXN137" s="301"/>
      <c r="LXO137" s="301"/>
      <c r="LXP137" s="301"/>
      <c r="LXQ137" s="301"/>
      <c r="LXR137" s="301"/>
      <c r="LXS137" s="301"/>
      <c r="LXT137" s="301"/>
      <c r="LXU137" s="301"/>
      <c r="LXV137" s="301"/>
      <c r="LXW137" s="301"/>
      <c r="LXX137" s="301"/>
      <c r="LXY137" s="301"/>
      <c r="LXZ137" s="301"/>
      <c r="LYA137" s="301"/>
      <c r="LYB137" s="301"/>
      <c r="LYC137" s="301"/>
      <c r="LYD137" s="301"/>
      <c r="LYE137" s="301"/>
      <c r="LYF137" s="301"/>
      <c r="LYG137" s="301"/>
      <c r="LYH137" s="301"/>
      <c r="LYI137" s="301"/>
      <c r="LYJ137" s="301"/>
      <c r="LYK137" s="301"/>
      <c r="LYL137" s="301"/>
      <c r="LYM137" s="301"/>
      <c r="LYN137" s="301"/>
      <c r="LYO137" s="301"/>
      <c r="LYP137" s="301"/>
      <c r="LYQ137" s="301"/>
      <c r="LYR137" s="301"/>
      <c r="LYS137" s="301"/>
      <c r="LYT137" s="301"/>
      <c r="LYU137" s="301"/>
      <c r="LYV137" s="301"/>
      <c r="LYW137" s="301"/>
      <c r="LYX137" s="301"/>
      <c r="LYY137" s="301"/>
      <c r="LYZ137" s="301"/>
      <c r="LZA137" s="301"/>
      <c r="LZB137" s="301"/>
      <c r="LZC137" s="301"/>
      <c r="LZD137" s="301"/>
      <c r="LZE137" s="301"/>
      <c r="LZF137" s="301"/>
      <c r="LZG137" s="301"/>
      <c r="LZH137" s="301"/>
      <c r="LZI137" s="301"/>
      <c r="LZJ137" s="301"/>
      <c r="LZK137" s="301"/>
      <c r="LZL137" s="301"/>
      <c r="LZM137" s="301"/>
      <c r="LZN137" s="301"/>
      <c r="LZO137" s="301"/>
      <c r="LZP137" s="301"/>
      <c r="LZQ137" s="301"/>
      <c r="LZR137" s="301"/>
      <c r="LZS137" s="301"/>
      <c r="LZT137" s="301"/>
      <c r="LZU137" s="301"/>
      <c r="LZV137" s="301"/>
      <c r="LZW137" s="301"/>
      <c r="LZX137" s="301"/>
      <c r="LZY137" s="301"/>
      <c r="LZZ137" s="301"/>
      <c r="MAA137" s="301"/>
      <c r="MAB137" s="301"/>
      <c r="MAC137" s="301"/>
      <c r="MAD137" s="301"/>
      <c r="MAE137" s="301"/>
      <c r="MAF137" s="301"/>
      <c r="MAG137" s="301"/>
      <c r="MAH137" s="301"/>
      <c r="MAI137" s="301"/>
      <c r="MAJ137" s="301"/>
      <c r="MAK137" s="301"/>
      <c r="MAL137" s="301"/>
      <c r="MAM137" s="301"/>
      <c r="MAN137" s="301"/>
      <c r="MAO137" s="301"/>
      <c r="MAP137" s="301"/>
      <c r="MAQ137" s="301"/>
      <c r="MAR137" s="301"/>
      <c r="MAS137" s="301"/>
      <c r="MAT137" s="301"/>
      <c r="MAU137" s="301"/>
      <c r="MAV137" s="301"/>
      <c r="MAW137" s="301"/>
      <c r="MAX137" s="301"/>
      <c r="MAY137" s="301"/>
      <c r="MAZ137" s="301"/>
      <c r="MBA137" s="301"/>
      <c r="MBB137" s="301"/>
      <c r="MBC137" s="301"/>
      <c r="MBD137" s="301"/>
      <c r="MBE137" s="301"/>
      <c r="MBF137" s="301"/>
      <c r="MBG137" s="301"/>
      <c r="MBH137" s="301"/>
      <c r="MBI137" s="301"/>
      <c r="MBJ137" s="301"/>
      <c r="MBK137" s="301"/>
      <c r="MBL137" s="301"/>
      <c r="MBM137" s="301"/>
      <c r="MBN137" s="301"/>
      <c r="MBO137" s="301"/>
      <c r="MBP137" s="301"/>
      <c r="MBQ137" s="301"/>
      <c r="MBR137" s="301"/>
      <c r="MBS137" s="301"/>
      <c r="MBT137" s="301"/>
      <c r="MBU137" s="301"/>
      <c r="MBV137" s="301"/>
      <c r="MBW137" s="301"/>
      <c r="MBX137" s="301"/>
      <c r="MBY137" s="301"/>
      <c r="MBZ137" s="301"/>
      <c r="MCA137" s="301"/>
      <c r="MCB137" s="301"/>
      <c r="MCC137" s="301"/>
      <c r="MCD137" s="301"/>
      <c r="MCE137" s="301"/>
      <c r="MCF137" s="301"/>
      <c r="MCG137" s="301"/>
      <c r="MCH137" s="301"/>
      <c r="MCI137" s="301"/>
      <c r="MCJ137" s="301"/>
      <c r="MCK137" s="301"/>
      <c r="MCL137" s="301"/>
      <c r="MCM137" s="301"/>
      <c r="MCN137" s="301"/>
      <c r="MCO137" s="301"/>
      <c r="MCP137" s="301"/>
      <c r="MCQ137" s="301"/>
      <c r="MCR137" s="301"/>
      <c r="MCS137" s="301"/>
      <c r="MCT137" s="301"/>
      <c r="MCU137" s="301"/>
      <c r="MCV137" s="301"/>
      <c r="MCW137" s="301"/>
      <c r="MCX137" s="301"/>
      <c r="MCY137" s="301"/>
      <c r="MCZ137" s="301"/>
      <c r="MDA137" s="301"/>
      <c r="MDB137" s="301"/>
      <c r="MDC137" s="301"/>
      <c r="MDD137" s="301"/>
      <c r="MDE137" s="301"/>
      <c r="MDF137" s="301"/>
      <c r="MDG137" s="301"/>
      <c r="MDH137" s="301"/>
      <c r="MDI137" s="301"/>
      <c r="MDJ137" s="301"/>
      <c r="MDK137" s="301"/>
      <c r="MDL137" s="301"/>
      <c r="MDM137" s="301"/>
      <c r="MDN137" s="301"/>
      <c r="MDO137" s="301"/>
      <c r="MDP137" s="301"/>
      <c r="MDQ137" s="301"/>
      <c r="MDR137" s="301"/>
      <c r="MDS137" s="301"/>
      <c r="MDT137" s="301"/>
      <c r="MDU137" s="301"/>
      <c r="MDV137" s="301"/>
      <c r="MDW137" s="301"/>
      <c r="MDX137" s="301"/>
      <c r="MDY137" s="301"/>
      <c r="MDZ137" s="301"/>
      <c r="MEA137" s="301"/>
      <c r="MEB137" s="301"/>
      <c r="MEC137" s="301"/>
      <c r="MED137" s="301"/>
      <c r="MEE137" s="301"/>
      <c r="MEF137" s="301"/>
      <c r="MEG137" s="301"/>
      <c r="MEH137" s="301"/>
      <c r="MEI137" s="301"/>
      <c r="MEJ137" s="301"/>
      <c r="MEK137" s="301"/>
      <c r="MEL137" s="301"/>
      <c r="MEM137" s="301"/>
      <c r="MEN137" s="301"/>
      <c r="MEO137" s="301"/>
      <c r="MEP137" s="301"/>
      <c r="MEQ137" s="301"/>
      <c r="MER137" s="301"/>
      <c r="MES137" s="301"/>
      <c r="MET137" s="301"/>
      <c r="MEU137" s="301"/>
      <c r="MEV137" s="301"/>
      <c r="MEW137" s="301"/>
      <c r="MEX137" s="301"/>
      <c r="MEY137" s="301"/>
      <c r="MEZ137" s="301"/>
      <c r="MFA137" s="301"/>
      <c r="MFB137" s="301"/>
      <c r="MFC137" s="301"/>
      <c r="MFD137" s="301"/>
      <c r="MFE137" s="301"/>
      <c r="MFF137" s="301"/>
      <c r="MFG137" s="301"/>
      <c r="MFH137" s="301"/>
      <c r="MFI137" s="301"/>
      <c r="MFJ137" s="301"/>
      <c r="MFK137" s="301"/>
      <c r="MFL137" s="301"/>
      <c r="MFM137" s="301"/>
      <c r="MFN137" s="301"/>
      <c r="MFO137" s="301"/>
      <c r="MFP137" s="301"/>
      <c r="MFQ137" s="301"/>
      <c r="MFR137" s="301"/>
      <c r="MFS137" s="301"/>
      <c r="MFZ137" s="301"/>
      <c r="MGA137" s="301"/>
      <c r="MGB137" s="301"/>
      <c r="MGC137" s="301"/>
      <c r="MGD137" s="301"/>
      <c r="MGE137" s="301"/>
      <c r="MGF137" s="301"/>
      <c r="MGG137" s="301"/>
      <c r="MGH137" s="301"/>
      <c r="MGI137" s="301"/>
      <c r="MGJ137" s="301"/>
      <c r="MGK137" s="301"/>
      <c r="MGL137" s="301"/>
      <c r="MGM137" s="301"/>
      <c r="MGN137" s="301"/>
      <c r="MGO137" s="301"/>
      <c r="MGP137" s="301"/>
      <c r="MGQ137" s="301"/>
      <c r="MGR137" s="301"/>
      <c r="MGS137" s="301"/>
      <c r="MGT137" s="301"/>
      <c r="MGU137" s="301"/>
      <c r="MGV137" s="301"/>
      <c r="MGW137" s="301"/>
      <c r="MGX137" s="301"/>
      <c r="MGY137" s="301"/>
      <c r="MGZ137" s="301"/>
      <c r="MHA137" s="301"/>
      <c r="MHB137" s="301"/>
      <c r="MHC137" s="301"/>
      <c r="MHD137" s="301"/>
      <c r="MHE137" s="301"/>
      <c r="MHF137" s="301"/>
      <c r="MHG137" s="301"/>
      <c r="MHH137" s="301"/>
      <c r="MHI137" s="301"/>
      <c r="MHJ137" s="301"/>
      <c r="MHK137" s="301"/>
      <c r="MHL137" s="301"/>
      <c r="MHM137" s="301"/>
      <c r="MHN137" s="301"/>
      <c r="MHO137" s="301"/>
      <c r="MHP137" s="301"/>
      <c r="MHQ137" s="301"/>
      <c r="MHR137" s="301"/>
      <c r="MHS137" s="301"/>
      <c r="MHT137" s="301"/>
      <c r="MHU137" s="301"/>
      <c r="MHV137" s="301"/>
      <c r="MHW137" s="301"/>
      <c r="MHX137" s="301"/>
      <c r="MHY137" s="301"/>
      <c r="MHZ137" s="301"/>
      <c r="MIA137" s="301"/>
      <c r="MIB137" s="301"/>
      <c r="MIC137" s="301"/>
      <c r="MID137" s="301"/>
      <c r="MIE137" s="301"/>
      <c r="MIF137" s="301"/>
      <c r="MIG137" s="301"/>
      <c r="MIH137" s="301"/>
      <c r="MII137" s="301"/>
      <c r="MIJ137" s="301"/>
      <c r="MIK137" s="301"/>
      <c r="MIL137" s="301"/>
      <c r="MIM137" s="301"/>
      <c r="MIN137" s="301"/>
      <c r="MIO137" s="301"/>
      <c r="MIP137" s="301"/>
      <c r="MIQ137" s="301"/>
      <c r="MIR137" s="301"/>
      <c r="MIS137" s="301"/>
      <c r="MIT137" s="301"/>
      <c r="MIU137" s="301"/>
      <c r="MIV137" s="301"/>
      <c r="MIW137" s="301"/>
      <c r="MIX137" s="301"/>
      <c r="MIY137" s="301"/>
      <c r="MIZ137" s="301"/>
      <c r="MJA137" s="301"/>
      <c r="MJB137" s="301"/>
      <c r="MJC137" s="301"/>
      <c r="MJD137" s="301"/>
      <c r="MJE137" s="301"/>
      <c r="MJF137" s="301"/>
      <c r="MJG137" s="301"/>
      <c r="MJH137" s="301"/>
      <c r="MJI137" s="301"/>
      <c r="MJJ137" s="301"/>
      <c r="MJK137" s="301"/>
      <c r="MJL137" s="301"/>
      <c r="MJM137" s="301"/>
      <c r="MJN137" s="301"/>
      <c r="MJO137" s="301"/>
      <c r="MJP137" s="301"/>
      <c r="MJQ137" s="301"/>
      <c r="MJR137" s="301"/>
      <c r="MJS137" s="301"/>
      <c r="MJT137" s="301"/>
      <c r="MJU137" s="301"/>
      <c r="MJV137" s="301"/>
      <c r="MJW137" s="301"/>
      <c r="MJX137" s="301"/>
      <c r="MJY137" s="301"/>
      <c r="MJZ137" s="301"/>
      <c r="MKA137" s="301"/>
      <c r="MKB137" s="301"/>
      <c r="MKC137" s="301"/>
      <c r="MKD137" s="301"/>
      <c r="MKE137" s="301"/>
      <c r="MKF137" s="301"/>
      <c r="MKG137" s="301"/>
      <c r="MKH137" s="301"/>
      <c r="MKI137" s="301"/>
      <c r="MKJ137" s="301"/>
      <c r="MKK137" s="301"/>
      <c r="MKL137" s="301"/>
      <c r="MKM137" s="301"/>
      <c r="MKN137" s="301"/>
      <c r="MKO137" s="301"/>
      <c r="MKP137" s="301"/>
      <c r="MKQ137" s="301"/>
      <c r="MKR137" s="301"/>
      <c r="MKS137" s="301"/>
      <c r="MKT137" s="301"/>
      <c r="MKU137" s="301"/>
      <c r="MKV137" s="301"/>
      <c r="MKW137" s="301"/>
      <c r="MKX137" s="301"/>
      <c r="MKY137" s="301"/>
      <c r="MKZ137" s="301"/>
      <c r="MLA137" s="301"/>
      <c r="MLB137" s="301"/>
      <c r="MLC137" s="301"/>
      <c r="MLD137" s="301"/>
      <c r="MLE137" s="301"/>
      <c r="MLF137" s="301"/>
      <c r="MLG137" s="301"/>
      <c r="MLH137" s="301"/>
      <c r="MLI137" s="301"/>
      <c r="MLJ137" s="301"/>
      <c r="MLK137" s="301"/>
      <c r="MLL137" s="301"/>
      <c r="MLM137" s="301"/>
      <c r="MLN137" s="301"/>
      <c r="MLO137" s="301"/>
      <c r="MLP137" s="301"/>
      <c r="MLQ137" s="301"/>
      <c r="MLR137" s="301"/>
      <c r="MLS137" s="301"/>
      <c r="MLT137" s="301"/>
      <c r="MLU137" s="301"/>
      <c r="MLV137" s="301"/>
      <c r="MLW137" s="301"/>
      <c r="MLX137" s="301"/>
      <c r="MLY137" s="301"/>
      <c r="MLZ137" s="301"/>
      <c r="MMA137" s="301"/>
      <c r="MMB137" s="301"/>
      <c r="MMC137" s="301"/>
      <c r="MMD137" s="301"/>
      <c r="MME137" s="301"/>
      <c r="MMF137" s="301"/>
      <c r="MMG137" s="301"/>
      <c r="MMH137" s="301"/>
      <c r="MMI137" s="301"/>
      <c r="MMJ137" s="301"/>
      <c r="MMK137" s="301"/>
      <c r="MML137" s="301"/>
      <c r="MMM137" s="301"/>
      <c r="MMN137" s="301"/>
      <c r="MMO137" s="301"/>
      <c r="MMP137" s="301"/>
      <c r="MMQ137" s="301"/>
      <c r="MMR137" s="301"/>
      <c r="MMS137" s="301"/>
      <c r="MMT137" s="301"/>
      <c r="MMU137" s="301"/>
      <c r="MMV137" s="301"/>
      <c r="MMW137" s="301"/>
      <c r="MMX137" s="301"/>
      <c r="MMY137" s="301"/>
      <c r="MMZ137" s="301"/>
      <c r="MNA137" s="301"/>
      <c r="MNB137" s="301"/>
      <c r="MNC137" s="301"/>
      <c r="MND137" s="301"/>
      <c r="MNE137" s="301"/>
      <c r="MNF137" s="301"/>
      <c r="MNG137" s="301"/>
      <c r="MNH137" s="301"/>
      <c r="MNI137" s="301"/>
      <c r="MNJ137" s="301"/>
      <c r="MNK137" s="301"/>
      <c r="MNL137" s="301"/>
      <c r="MNM137" s="301"/>
      <c r="MNN137" s="301"/>
      <c r="MNO137" s="301"/>
      <c r="MNP137" s="301"/>
      <c r="MNQ137" s="301"/>
      <c r="MNR137" s="301"/>
      <c r="MNS137" s="301"/>
      <c r="MNT137" s="301"/>
      <c r="MNU137" s="301"/>
      <c r="MNV137" s="301"/>
      <c r="MNW137" s="301"/>
      <c r="MNX137" s="301"/>
      <c r="MNY137" s="301"/>
      <c r="MNZ137" s="301"/>
      <c r="MOA137" s="301"/>
      <c r="MOB137" s="301"/>
      <c r="MOC137" s="301"/>
      <c r="MOD137" s="301"/>
      <c r="MOE137" s="301"/>
      <c r="MOF137" s="301"/>
      <c r="MOG137" s="301"/>
      <c r="MOH137" s="301"/>
      <c r="MOI137" s="301"/>
      <c r="MOJ137" s="301"/>
      <c r="MOK137" s="301"/>
      <c r="MOL137" s="301"/>
      <c r="MOM137" s="301"/>
      <c r="MON137" s="301"/>
      <c r="MOO137" s="301"/>
      <c r="MOP137" s="301"/>
      <c r="MOQ137" s="301"/>
      <c r="MOR137" s="301"/>
      <c r="MOS137" s="301"/>
      <c r="MOT137" s="301"/>
      <c r="MOU137" s="301"/>
      <c r="MOV137" s="301"/>
      <c r="MOW137" s="301"/>
      <c r="MOX137" s="301"/>
      <c r="MOY137" s="301"/>
      <c r="MOZ137" s="301"/>
      <c r="MPA137" s="301"/>
      <c r="MPB137" s="301"/>
      <c r="MPC137" s="301"/>
      <c r="MPD137" s="301"/>
      <c r="MPE137" s="301"/>
      <c r="MPF137" s="301"/>
      <c r="MPG137" s="301"/>
      <c r="MPH137" s="301"/>
      <c r="MPI137" s="301"/>
      <c r="MPJ137" s="301"/>
      <c r="MPK137" s="301"/>
      <c r="MPL137" s="301"/>
      <c r="MPM137" s="301"/>
      <c r="MPN137" s="301"/>
      <c r="MPO137" s="301"/>
      <c r="MPV137" s="301"/>
      <c r="MPW137" s="301"/>
      <c r="MPX137" s="301"/>
      <c r="MPY137" s="301"/>
      <c r="MPZ137" s="301"/>
      <c r="MQA137" s="301"/>
      <c r="MQB137" s="301"/>
      <c r="MQC137" s="301"/>
      <c r="MQD137" s="301"/>
      <c r="MQE137" s="301"/>
      <c r="MQF137" s="301"/>
      <c r="MQG137" s="301"/>
      <c r="MQH137" s="301"/>
      <c r="MQI137" s="301"/>
      <c r="MQJ137" s="301"/>
      <c r="MQK137" s="301"/>
      <c r="MQL137" s="301"/>
      <c r="MQM137" s="301"/>
      <c r="MQN137" s="301"/>
      <c r="MQO137" s="301"/>
      <c r="MQP137" s="301"/>
      <c r="MQQ137" s="301"/>
      <c r="MQR137" s="301"/>
      <c r="MQS137" s="301"/>
      <c r="MQT137" s="301"/>
      <c r="MQU137" s="301"/>
      <c r="MQV137" s="301"/>
      <c r="MQW137" s="301"/>
      <c r="MQX137" s="301"/>
      <c r="MQY137" s="301"/>
      <c r="MQZ137" s="301"/>
      <c r="MRA137" s="301"/>
      <c r="MRB137" s="301"/>
      <c r="MRC137" s="301"/>
      <c r="MRD137" s="301"/>
      <c r="MRE137" s="301"/>
      <c r="MRF137" s="301"/>
      <c r="MRG137" s="301"/>
      <c r="MRH137" s="301"/>
      <c r="MRI137" s="301"/>
      <c r="MRJ137" s="301"/>
      <c r="MRK137" s="301"/>
      <c r="MRL137" s="301"/>
      <c r="MRM137" s="301"/>
      <c r="MRN137" s="301"/>
      <c r="MRO137" s="301"/>
      <c r="MRP137" s="301"/>
      <c r="MRQ137" s="301"/>
      <c r="MRR137" s="301"/>
      <c r="MRS137" s="301"/>
      <c r="MRT137" s="301"/>
      <c r="MRU137" s="301"/>
      <c r="MRV137" s="301"/>
      <c r="MRW137" s="301"/>
      <c r="MRX137" s="301"/>
      <c r="MRY137" s="301"/>
      <c r="MRZ137" s="301"/>
      <c r="MSA137" s="301"/>
      <c r="MSB137" s="301"/>
      <c r="MSC137" s="301"/>
      <c r="MSD137" s="301"/>
      <c r="MSE137" s="301"/>
      <c r="MSF137" s="301"/>
      <c r="MSG137" s="301"/>
      <c r="MSH137" s="301"/>
      <c r="MSI137" s="301"/>
      <c r="MSJ137" s="301"/>
      <c r="MSK137" s="301"/>
      <c r="MSL137" s="301"/>
      <c r="MSM137" s="301"/>
      <c r="MSN137" s="301"/>
      <c r="MSO137" s="301"/>
      <c r="MSP137" s="301"/>
      <c r="MSQ137" s="301"/>
      <c r="MSR137" s="301"/>
      <c r="MSS137" s="301"/>
      <c r="MST137" s="301"/>
      <c r="MSU137" s="301"/>
      <c r="MSV137" s="301"/>
      <c r="MSW137" s="301"/>
      <c r="MSX137" s="301"/>
      <c r="MSY137" s="301"/>
      <c r="MSZ137" s="301"/>
      <c r="MTA137" s="301"/>
      <c r="MTB137" s="301"/>
      <c r="MTC137" s="301"/>
      <c r="MTD137" s="301"/>
      <c r="MTE137" s="301"/>
      <c r="MTF137" s="301"/>
      <c r="MTG137" s="301"/>
      <c r="MTH137" s="301"/>
      <c r="MTI137" s="301"/>
      <c r="MTJ137" s="301"/>
      <c r="MTK137" s="301"/>
      <c r="MTL137" s="301"/>
      <c r="MTM137" s="301"/>
      <c r="MTN137" s="301"/>
      <c r="MTO137" s="301"/>
      <c r="MTP137" s="301"/>
      <c r="MTQ137" s="301"/>
      <c r="MTR137" s="301"/>
      <c r="MTS137" s="301"/>
      <c r="MTT137" s="301"/>
      <c r="MTU137" s="301"/>
      <c r="MTV137" s="301"/>
      <c r="MTW137" s="301"/>
      <c r="MTX137" s="301"/>
      <c r="MTY137" s="301"/>
      <c r="MTZ137" s="301"/>
      <c r="MUA137" s="301"/>
      <c r="MUB137" s="301"/>
      <c r="MUC137" s="301"/>
      <c r="MUD137" s="301"/>
      <c r="MUE137" s="301"/>
      <c r="MUF137" s="301"/>
      <c r="MUG137" s="301"/>
      <c r="MUH137" s="301"/>
      <c r="MUI137" s="301"/>
      <c r="MUJ137" s="301"/>
      <c r="MUK137" s="301"/>
      <c r="MUL137" s="301"/>
      <c r="MUM137" s="301"/>
      <c r="MUN137" s="301"/>
      <c r="MUO137" s="301"/>
      <c r="MUP137" s="301"/>
      <c r="MUQ137" s="301"/>
      <c r="MUR137" s="301"/>
      <c r="MUS137" s="301"/>
      <c r="MUT137" s="301"/>
      <c r="MUU137" s="301"/>
      <c r="MUV137" s="301"/>
      <c r="MUW137" s="301"/>
      <c r="MUX137" s="301"/>
      <c r="MUY137" s="301"/>
      <c r="MUZ137" s="301"/>
      <c r="MVA137" s="301"/>
      <c r="MVB137" s="301"/>
      <c r="MVC137" s="301"/>
      <c r="MVD137" s="301"/>
      <c r="MVE137" s="301"/>
      <c r="MVF137" s="301"/>
      <c r="MVG137" s="301"/>
      <c r="MVH137" s="301"/>
      <c r="MVI137" s="301"/>
      <c r="MVJ137" s="301"/>
      <c r="MVK137" s="301"/>
      <c r="MVL137" s="301"/>
      <c r="MVM137" s="301"/>
      <c r="MVN137" s="301"/>
      <c r="MVO137" s="301"/>
      <c r="MVP137" s="301"/>
      <c r="MVQ137" s="301"/>
      <c r="MVR137" s="301"/>
      <c r="MVS137" s="301"/>
      <c r="MVT137" s="301"/>
      <c r="MVU137" s="301"/>
      <c r="MVV137" s="301"/>
      <c r="MVW137" s="301"/>
      <c r="MVX137" s="301"/>
      <c r="MVY137" s="301"/>
      <c r="MVZ137" s="301"/>
      <c r="MWA137" s="301"/>
      <c r="MWB137" s="301"/>
      <c r="MWC137" s="301"/>
      <c r="MWD137" s="301"/>
      <c r="MWE137" s="301"/>
      <c r="MWF137" s="301"/>
      <c r="MWG137" s="301"/>
      <c r="MWH137" s="301"/>
      <c r="MWI137" s="301"/>
      <c r="MWJ137" s="301"/>
      <c r="MWK137" s="301"/>
      <c r="MWL137" s="301"/>
      <c r="MWM137" s="301"/>
      <c r="MWN137" s="301"/>
      <c r="MWO137" s="301"/>
      <c r="MWP137" s="301"/>
      <c r="MWQ137" s="301"/>
      <c r="MWR137" s="301"/>
      <c r="MWS137" s="301"/>
      <c r="MWT137" s="301"/>
      <c r="MWU137" s="301"/>
      <c r="MWV137" s="301"/>
      <c r="MWW137" s="301"/>
      <c r="MWX137" s="301"/>
      <c r="MWY137" s="301"/>
      <c r="MWZ137" s="301"/>
      <c r="MXA137" s="301"/>
      <c r="MXB137" s="301"/>
      <c r="MXC137" s="301"/>
      <c r="MXD137" s="301"/>
      <c r="MXE137" s="301"/>
      <c r="MXF137" s="301"/>
      <c r="MXG137" s="301"/>
      <c r="MXH137" s="301"/>
      <c r="MXI137" s="301"/>
      <c r="MXJ137" s="301"/>
      <c r="MXK137" s="301"/>
      <c r="MXL137" s="301"/>
      <c r="MXM137" s="301"/>
      <c r="MXN137" s="301"/>
      <c r="MXO137" s="301"/>
      <c r="MXP137" s="301"/>
      <c r="MXQ137" s="301"/>
      <c r="MXR137" s="301"/>
      <c r="MXS137" s="301"/>
      <c r="MXT137" s="301"/>
      <c r="MXU137" s="301"/>
      <c r="MXV137" s="301"/>
      <c r="MXW137" s="301"/>
      <c r="MXX137" s="301"/>
      <c r="MXY137" s="301"/>
      <c r="MXZ137" s="301"/>
      <c r="MYA137" s="301"/>
      <c r="MYB137" s="301"/>
      <c r="MYC137" s="301"/>
      <c r="MYD137" s="301"/>
      <c r="MYE137" s="301"/>
      <c r="MYF137" s="301"/>
      <c r="MYG137" s="301"/>
      <c r="MYH137" s="301"/>
      <c r="MYI137" s="301"/>
      <c r="MYJ137" s="301"/>
      <c r="MYK137" s="301"/>
      <c r="MYL137" s="301"/>
      <c r="MYM137" s="301"/>
      <c r="MYN137" s="301"/>
      <c r="MYO137" s="301"/>
      <c r="MYP137" s="301"/>
      <c r="MYQ137" s="301"/>
      <c r="MYR137" s="301"/>
      <c r="MYS137" s="301"/>
      <c r="MYT137" s="301"/>
      <c r="MYU137" s="301"/>
      <c r="MYV137" s="301"/>
      <c r="MYW137" s="301"/>
      <c r="MYX137" s="301"/>
      <c r="MYY137" s="301"/>
      <c r="MYZ137" s="301"/>
      <c r="MZA137" s="301"/>
      <c r="MZB137" s="301"/>
      <c r="MZC137" s="301"/>
      <c r="MZD137" s="301"/>
      <c r="MZE137" s="301"/>
      <c r="MZF137" s="301"/>
      <c r="MZG137" s="301"/>
      <c r="MZH137" s="301"/>
      <c r="MZI137" s="301"/>
      <c r="MZJ137" s="301"/>
      <c r="MZK137" s="301"/>
      <c r="MZR137" s="301"/>
      <c r="MZS137" s="301"/>
      <c r="MZT137" s="301"/>
      <c r="MZU137" s="301"/>
      <c r="MZV137" s="301"/>
      <c r="MZW137" s="301"/>
      <c r="MZX137" s="301"/>
      <c r="MZY137" s="301"/>
      <c r="MZZ137" s="301"/>
      <c r="NAA137" s="301"/>
      <c r="NAB137" s="301"/>
      <c r="NAC137" s="301"/>
      <c r="NAD137" s="301"/>
      <c r="NAE137" s="301"/>
      <c r="NAF137" s="301"/>
      <c r="NAG137" s="301"/>
      <c r="NAH137" s="301"/>
      <c r="NAI137" s="301"/>
      <c r="NAJ137" s="301"/>
      <c r="NAK137" s="301"/>
      <c r="NAL137" s="301"/>
      <c r="NAM137" s="301"/>
      <c r="NAN137" s="301"/>
      <c r="NAO137" s="301"/>
      <c r="NAP137" s="301"/>
      <c r="NAQ137" s="301"/>
      <c r="NAR137" s="301"/>
      <c r="NAS137" s="301"/>
      <c r="NAT137" s="301"/>
      <c r="NAU137" s="301"/>
      <c r="NAV137" s="301"/>
      <c r="NAW137" s="301"/>
      <c r="NAX137" s="301"/>
      <c r="NAY137" s="301"/>
      <c r="NAZ137" s="301"/>
      <c r="NBA137" s="301"/>
      <c r="NBB137" s="301"/>
      <c r="NBC137" s="301"/>
      <c r="NBD137" s="301"/>
      <c r="NBE137" s="301"/>
      <c r="NBF137" s="301"/>
      <c r="NBG137" s="301"/>
      <c r="NBH137" s="301"/>
      <c r="NBI137" s="301"/>
      <c r="NBJ137" s="301"/>
      <c r="NBK137" s="301"/>
      <c r="NBL137" s="301"/>
      <c r="NBM137" s="301"/>
      <c r="NBN137" s="301"/>
      <c r="NBO137" s="301"/>
      <c r="NBP137" s="301"/>
      <c r="NBQ137" s="301"/>
      <c r="NBR137" s="301"/>
      <c r="NBS137" s="301"/>
      <c r="NBT137" s="301"/>
      <c r="NBU137" s="301"/>
      <c r="NBV137" s="301"/>
      <c r="NBW137" s="301"/>
      <c r="NBX137" s="301"/>
      <c r="NBY137" s="301"/>
      <c r="NBZ137" s="301"/>
      <c r="NCA137" s="301"/>
      <c r="NCB137" s="301"/>
      <c r="NCC137" s="301"/>
      <c r="NCD137" s="301"/>
      <c r="NCE137" s="301"/>
      <c r="NCF137" s="301"/>
      <c r="NCG137" s="301"/>
      <c r="NCH137" s="301"/>
      <c r="NCI137" s="301"/>
      <c r="NCJ137" s="301"/>
      <c r="NCK137" s="301"/>
      <c r="NCL137" s="301"/>
      <c r="NCM137" s="301"/>
      <c r="NCN137" s="301"/>
      <c r="NCO137" s="301"/>
      <c r="NCP137" s="301"/>
      <c r="NCQ137" s="301"/>
      <c r="NCR137" s="301"/>
      <c r="NCS137" s="301"/>
      <c r="NCT137" s="301"/>
      <c r="NCU137" s="301"/>
      <c r="NCV137" s="301"/>
      <c r="NCW137" s="301"/>
      <c r="NCX137" s="301"/>
      <c r="NCY137" s="301"/>
      <c r="NCZ137" s="301"/>
      <c r="NDA137" s="301"/>
      <c r="NDB137" s="301"/>
      <c r="NDC137" s="301"/>
      <c r="NDD137" s="301"/>
      <c r="NDE137" s="301"/>
      <c r="NDF137" s="301"/>
      <c r="NDG137" s="301"/>
      <c r="NDH137" s="301"/>
      <c r="NDI137" s="301"/>
      <c r="NDJ137" s="301"/>
      <c r="NDK137" s="301"/>
      <c r="NDL137" s="301"/>
      <c r="NDM137" s="301"/>
      <c r="NDN137" s="301"/>
      <c r="NDO137" s="301"/>
      <c r="NDP137" s="301"/>
      <c r="NDQ137" s="301"/>
      <c r="NDR137" s="301"/>
      <c r="NDS137" s="301"/>
      <c r="NDT137" s="301"/>
      <c r="NDU137" s="301"/>
      <c r="NDV137" s="301"/>
      <c r="NDW137" s="301"/>
      <c r="NDX137" s="301"/>
      <c r="NDY137" s="301"/>
      <c r="NDZ137" s="301"/>
      <c r="NEA137" s="301"/>
      <c r="NEB137" s="301"/>
      <c r="NEC137" s="301"/>
      <c r="NED137" s="301"/>
      <c r="NEE137" s="301"/>
      <c r="NEF137" s="301"/>
      <c r="NEG137" s="301"/>
      <c r="NEH137" s="301"/>
      <c r="NEI137" s="301"/>
      <c r="NEJ137" s="301"/>
      <c r="NEK137" s="301"/>
      <c r="NEL137" s="301"/>
      <c r="NEM137" s="301"/>
      <c r="NEN137" s="301"/>
      <c r="NEO137" s="301"/>
      <c r="NEP137" s="301"/>
      <c r="NEQ137" s="301"/>
      <c r="NER137" s="301"/>
      <c r="NES137" s="301"/>
      <c r="NET137" s="301"/>
      <c r="NEU137" s="301"/>
      <c r="NEV137" s="301"/>
      <c r="NEW137" s="301"/>
      <c r="NEX137" s="301"/>
      <c r="NEY137" s="301"/>
      <c r="NEZ137" s="301"/>
      <c r="NFA137" s="301"/>
      <c r="NFB137" s="301"/>
      <c r="NFC137" s="301"/>
      <c r="NFD137" s="301"/>
      <c r="NFE137" s="301"/>
      <c r="NFF137" s="301"/>
      <c r="NFG137" s="301"/>
      <c r="NFH137" s="301"/>
      <c r="NFI137" s="301"/>
      <c r="NFJ137" s="301"/>
      <c r="NFK137" s="301"/>
      <c r="NFL137" s="301"/>
      <c r="NFM137" s="301"/>
      <c r="NFN137" s="301"/>
      <c r="NFO137" s="301"/>
      <c r="NFP137" s="301"/>
      <c r="NFQ137" s="301"/>
      <c r="NFR137" s="301"/>
      <c r="NFS137" s="301"/>
      <c r="NFT137" s="301"/>
      <c r="NFU137" s="301"/>
      <c r="NFV137" s="301"/>
      <c r="NFW137" s="301"/>
      <c r="NFX137" s="301"/>
      <c r="NFY137" s="301"/>
      <c r="NFZ137" s="301"/>
      <c r="NGA137" s="301"/>
      <c r="NGB137" s="301"/>
      <c r="NGC137" s="301"/>
      <c r="NGD137" s="301"/>
      <c r="NGE137" s="301"/>
      <c r="NGF137" s="301"/>
      <c r="NGG137" s="301"/>
      <c r="NGH137" s="301"/>
      <c r="NGI137" s="301"/>
      <c r="NGJ137" s="301"/>
      <c r="NGK137" s="301"/>
      <c r="NGL137" s="301"/>
      <c r="NGM137" s="301"/>
      <c r="NGN137" s="301"/>
      <c r="NGO137" s="301"/>
      <c r="NGP137" s="301"/>
      <c r="NGQ137" s="301"/>
      <c r="NGR137" s="301"/>
      <c r="NGS137" s="301"/>
      <c r="NGT137" s="301"/>
      <c r="NGU137" s="301"/>
      <c r="NGV137" s="301"/>
      <c r="NGW137" s="301"/>
      <c r="NGX137" s="301"/>
      <c r="NGY137" s="301"/>
      <c r="NGZ137" s="301"/>
      <c r="NHA137" s="301"/>
      <c r="NHB137" s="301"/>
      <c r="NHC137" s="301"/>
      <c r="NHD137" s="301"/>
      <c r="NHE137" s="301"/>
      <c r="NHF137" s="301"/>
      <c r="NHG137" s="301"/>
      <c r="NHH137" s="301"/>
      <c r="NHI137" s="301"/>
      <c r="NHJ137" s="301"/>
      <c r="NHK137" s="301"/>
      <c r="NHL137" s="301"/>
      <c r="NHM137" s="301"/>
      <c r="NHN137" s="301"/>
      <c r="NHO137" s="301"/>
      <c r="NHP137" s="301"/>
      <c r="NHQ137" s="301"/>
      <c r="NHR137" s="301"/>
      <c r="NHS137" s="301"/>
      <c r="NHT137" s="301"/>
      <c r="NHU137" s="301"/>
      <c r="NHV137" s="301"/>
      <c r="NHW137" s="301"/>
      <c r="NHX137" s="301"/>
      <c r="NHY137" s="301"/>
      <c r="NHZ137" s="301"/>
      <c r="NIA137" s="301"/>
      <c r="NIB137" s="301"/>
      <c r="NIC137" s="301"/>
      <c r="NID137" s="301"/>
      <c r="NIE137" s="301"/>
      <c r="NIF137" s="301"/>
      <c r="NIG137" s="301"/>
      <c r="NIH137" s="301"/>
      <c r="NII137" s="301"/>
      <c r="NIJ137" s="301"/>
      <c r="NIK137" s="301"/>
      <c r="NIL137" s="301"/>
      <c r="NIM137" s="301"/>
      <c r="NIN137" s="301"/>
      <c r="NIO137" s="301"/>
      <c r="NIP137" s="301"/>
      <c r="NIQ137" s="301"/>
      <c r="NIR137" s="301"/>
      <c r="NIS137" s="301"/>
      <c r="NIT137" s="301"/>
      <c r="NIU137" s="301"/>
      <c r="NIV137" s="301"/>
      <c r="NIW137" s="301"/>
      <c r="NIX137" s="301"/>
      <c r="NIY137" s="301"/>
      <c r="NIZ137" s="301"/>
      <c r="NJA137" s="301"/>
      <c r="NJB137" s="301"/>
      <c r="NJC137" s="301"/>
      <c r="NJD137" s="301"/>
      <c r="NJE137" s="301"/>
      <c r="NJF137" s="301"/>
      <c r="NJG137" s="301"/>
      <c r="NJN137" s="301"/>
      <c r="NJO137" s="301"/>
      <c r="NJP137" s="301"/>
      <c r="NJQ137" s="301"/>
      <c r="NJR137" s="301"/>
      <c r="NJS137" s="301"/>
      <c r="NJT137" s="301"/>
      <c r="NJU137" s="301"/>
      <c r="NJV137" s="301"/>
      <c r="NJW137" s="301"/>
      <c r="NJX137" s="301"/>
      <c r="NJY137" s="301"/>
      <c r="NJZ137" s="301"/>
      <c r="NKA137" s="301"/>
      <c r="NKB137" s="301"/>
      <c r="NKC137" s="301"/>
      <c r="NKD137" s="301"/>
      <c r="NKE137" s="301"/>
      <c r="NKF137" s="301"/>
      <c r="NKG137" s="301"/>
      <c r="NKH137" s="301"/>
      <c r="NKI137" s="301"/>
      <c r="NKJ137" s="301"/>
      <c r="NKK137" s="301"/>
      <c r="NKL137" s="301"/>
      <c r="NKM137" s="301"/>
      <c r="NKN137" s="301"/>
      <c r="NKO137" s="301"/>
      <c r="NKP137" s="301"/>
      <c r="NKQ137" s="301"/>
      <c r="NKR137" s="301"/>
      <c r="NKS137" s="301"/>
      <c r="NKT137" s="301"/>
      <c r="NKU137" s="301"/>
      <c r="NKV137" s="301"/>
      <c r="NKW137" s="301"/>
      <c r="NKX137" s="301"/>
      <c r="NKY137" s="301"/>
      <c r="NKZ137" s="301"/>
      <c r="NLA137" s="301"/>
      <c r="NLB137" s="301"/>
      <c r="NLC137" s="301"/>
      <c r="NLD137" s="301"/>
      <c r="NLE137" s="301"/>
      <c r="NLF137" s="301"/>
      <c r="NLG137" s="301"/>
      <c r="NLH137" s="301"/>
      <c r="NLI137" s="301"/>
      <c r="NLJ137" s="301"/>
      <c r="NLK137" s="301"/>
      <c r="NLL137" s="301"/>
      <c r="NLM137" s="301"/>
      <c r="NLN137" s="301"/>
      <c r="NLO137" s="301"/>
      <c r="NLP137" s="301"/>
      <c r="NLQ137" s="301"/>
      <c r="NLR137" s="301"/>
      <c r="NLS137" s="301"/>
      <c r="NLT137" s="301"/>
      <c r="NLU137" s="301"/>
      <c r="NLV137" s="301"/>
      <c r="NLW137" s="301"/>
      <c r="NLX137" s="301"/>
      <c r="NLY137" s="301"/>
      <c r="NLZ137" s="301"/>
      <c r="NMA137" s="301"/>
      <c r="NMB137" s="301"/>
      <c r="NMC137" s="301"/>
      <c r="NMD137" s="301"/>
      <c r="NME137" s="301"/>
      <c r="NMF137" s="301"/>
      <c r="NMG137" s="301"/>
      <c r="NMH137" s="301"/>
      <c r="NMI137" s="301"/>
      <c r="NMJ137" s="301"/>
      <c r="NMK137" s="301"/>
      <c r="NML137" s="301"/>
      <c r="NMM137" s="301"/>
      <c r="NMN137" s="301"/>
      <c r="NMO137" s="301"/>
      <c r="NMP137" s="301"/>
      <c r="NMQ137" s="301"/>
      <c r="NMR137" s="301"/>
      <c r="NMS137" s="301"/>
      <c r="NMT137" s="301"/>
      <c r="NMU137" s="301"/>
      <c r="NMV137" s="301"/>
      <c r="NMW137" s="301"/>
      <c r="NMX137" s="301"/>
      <c r="NMY137" s="301"/>
      <c r="NMZ137" s="301"/>
      <c r="NNA137" s="301"/>
      <c r="NNB137" s="301"/>
      <c r="NNC137" s="301"/>
      <c r="NND137" s="301"/>
      <c r="NNE137" s="301"/>
      <c r="NNF137" s="301"/>
      <c r="NNG137" s="301"/>
      <c r="NNH137" s="301"/>
      <c r="NNI137" s="301"/>
      <c r="NNJ137" s="301"/>
      <c r="NNK137" s="301"/>
      <c r="NNL137" s="301"/>
      <c r="NNM137" s="301"/>
      <c r="NNN137" s="301"/>
      <c r="NNO137" s="301"/>
      <c r="NNP137" s="301"/>
      <c r="NNQ137" s="301"/>
      <c r="NNR137" s="301"/>
      <c r="NNS137" s="301"/>
      <c r="NNT137" s="301"/>
      <c r="NNU137" s="301"/>
      <c r="NNV137" s="301"/>
      <c r="NNW137" s="301"/>
      <c r="NNX137" s="301"/>
      <c r="NNY137" s="301"/>
      <c r="NNZ137" s="301"/>
      <c r="NOA137" s="301"/>
      <c r="NOB137" s="301"/>
      <c r="NOC137" s="301"/>
      <c r="NOD137" s="301"/>
      <c r="NOE137" s="301"/>
      <c r="NOF137" s="301"/>
      <c r="NOG137" s="301"/>
      <c r="NOH137" s="301"/>
      <c r="NOI137" s="301"/>
      <c r="NOJ137" s="301"/>
      <c r="NOK137" s="301"/>
      <c r="NOL137" s="301"/>
      <c r="NOM137" s="301"/>
      <c r="NON137" s="301"/>
      <c r="NOO137" s="301"/>
      <c r="NOP137" s="301"/>
      <c r="NOQ137" s="301"/>
      <c r="NOR137" s="301"/>
      <c r="NOS137" s="301"/>
      <c r="NOT137" s="301"/>
      <c r="NOU137" s="301"/>
      <c r="NOV137" s="301"/>
      <c r="NOW137" s="301"/>
      <c r="NOX137" s="301"/>
      <c r="NOY137" s="301"/>
      <c r="NOZ137" s="301"/>
      <c r="NPA137" s="301"/>
      <c r="NPB137" s="301"/>
      <c r="NPC137" s="301"/>
      <c r="NPD137" s="301"/>
      <c r="NPE137" s="301"/>
      <c r="NPF137" s="301"/>
      <c r="NPG137" s="301"/>
      <c r="NPH137" s="301"/>
      <c r="NPI137" s="301"/>
      <c r="NPJ137" s="301"/>
      <c r="NPK137" s="301"/>
      <c r="NPL137" s="301"/>
      <c r="NPM137" s="301"/>
      <c r="NPN137" s="301"/>
      <c r="NPO137" s="301"/>
      <c r="NPP137" s="301"/>
      <c r="NPQ137" s="301"/>
      <c r="NPR137" s="301"/>
      <c r="NPS137" s="301"/>
      <c r="NPT137" s="301"/>
      <c r="NPU137" s="301"/>
      <c r="NPV137" s="301"/>
      <c r="NPW137" s="301"/>
      <c r="NPX137" s="301"/>
      <c r="NPY137" s="301"/>
      <c r="NPZ137" s="301"/>
      <c r="NQA137" s="301"/>
      <c r="NQB137" s="301"/>
      <c r="NQC137" s="301"/>
      <c r="NQD137" s="301"/>
      <c r="NQE137" s="301"/>
      <c r="NQF137" s="301"/>
      <c r="NQG137" s="301"/>
      <c r="NQH137" s="301"/>
      <c r="NQI137" s="301"/>
      <c r="NQJ137" s="301"/>
      <c r="NQK137" s="301"/>
      <c r="NQL137" s="301"/>
      <c r="NQM137" s="301"/>
      <c r="NQN137" s="301"/>
      <c r="NQO137" s="301"/>
      <c r="NQP137" s="301"/>
      <c r="NQQ137" s="301"/>
      <c r="NQR137" s="301"/>
      <c r="NQS137" s="301"/>
      <c r="NQT137" s="301"/>
      <c r="NQU137" s="301"/>
      <c r="NQV137" s="301"/>
      <c r="NQW137" s="301"/>
      <c r="NQX137" s="301"/>
      <c r="NQY137" s="301"/>
      <c r="NQZ137" s="301"/>
      <c r="NRA137" s="301"/>
      <c r="NRB137" s="301"/>
      <c r="NRC137" s="301"/>
      <c r="NRD137" s="301"/>
      <c r="NRE137" s="301"/>
      <c r="NRF137" s="301"/>
      <c r="NRG137" s="301"/>
      <c r="NRH137" s="301"/>
      <c r="NRI137" s="301"/>
      <c r="NRJ137" s="301"/>
      <c r="NRK137" s="301"/>
      <c r="NRL137" s="301"/>
      <c r="NRM137" s="301"/>
      <c r="NRN137" s="301"/>
      <c r="NRO137" s="301"/>
      <c r="NRP137" s="301"/>
      <c r="NRQ137" s="301"/>
      <c r="NRR137" s="301"/>
      <c r="NRS137" s="301"/>
      <c r="NRT137" s="301"/>
      <c r="NRU137" s="301"/>
      <c r="NRV137" s="301"/>
      <c r="NRW137" s="301"/>
      <c r="NRX137" s="301"/>
      <c r="NRY137" s="301"/>
      <c r="NRZ137" s="301"/>
      <c r="NSA137" s="301"/>
      <c r="NSB137" s="301"/>
      <c r="NSC137" s="301"/>
      <c r="NSD137" s="301"/>
      <c r="NSE137" s="301"/>
      <c r="NSF137" s="301"/>
      <c r="NSG137" s="301"/>
      <c r="NSH137" s="301"/>
      <c r="NSI137" s="301"/>
      <c r="NSJ137" s="301"/>
      <c r="NSK137" s="301"/>
      <c r="NSL137" s="301"/>
      <c r="NSM137" s="301"/>
      <c r="NSN137" s="301"/>
      <c r="NSO137" s="301"/>
      <c r="NSP137" s="301"/>
      <c r="NSQ137" s="301"/>
      <c r="NSR137" s="301"/>
      <c r="NSS137" s="301"/>
      <c r="NST137" s="301"/>
      <c r="NSU137" s="301"/>
      <c r="NSV137" s="301"/>
      <c r="NSW137" s="301"/>
      <c r="NSX137" s="301"/>
      <c r="NSY137" s="301"/>
      <c r="NSZ137" s="301"/>
      <c r="NTA137" s="301"/>
      <c r="NTB137" s="301"/>
      <c r="NTC137" s="301"/>
      <c r="NTJ137" s="301"/>
      <c r="NTK137" s="301"/>
      <c r="NTL137" s="301"/>
      <c r="NTM137" s="301"/>
      <c r="NTN137" s="301"/>
      <c r="NTO137" s="301"/>
      <c r="NTP137" s="301"/>
      <c r="NTQ137" s="301"/>
      <c r="NTR137" s="301"/>
      <c r="NTS137" s="301"/>
      <c r="NTT137" s="301"/>
      <c r="NTU137" s="301"/>
      <c r="NTV137" s="301"/>
      <c r="NTW137" s="301"/>
      <c r="NTX137" s="301"/>
      <c r="NTY137" s="301"/>
      <c r="NTZ137" s="301"/>
      <c r="NUA137" s="301"/>
      <c r="NUB137" s="301"/>
      <c r="NUC137" s="301"/>
      <c r="NUD137" s="301"/>
      <c r="NUE137" s="301"/>
      <c r="NUF137" s="301"/>
      <c r="NUG137" s="301"/>
      <c r="NUH137" s="301"/>
      <c r="NUI137" s="301"/>
      <c r="NUJ137" s="301"/>
      <c r="NUK137" s="301"/>
      <c r="NUL137" s="301"/>
      <c r="NUM137" s="301"/>
      <c r="NUN137" s="301"/>
      <c r="NUO137" s="301"/>
      <c r="NUP137" s="301"/>
      <c r="NUQ137" s="301"/>
      <c r="NUR137" s="301"/>
      <c r="NUS137" s="301"/>
      <c r="NUT137" s="301"/>
      <c r="NUU137" s="301"/>
      <c r="NUV137" s="301"/>
      <c r="NUW137" s="301"/>
      <c r="NUX137" s="301"/>
      <c r="NUY137" s="301"/>
      <c r="NUZ137" s="301"/>
      <c r="NVA137" s="301"/>
      <c r="NVB137" s="301"/>
      <c r="NVC137" s="301"/>
      <c r="NVD137" s="301"/>
      <c r="NVE137" s="301"/>
      <c r="NVF137" s="301"/>
      <c r="NVG137" s="301"/>
      <c r="NVH137" s="301"/>
      <c r="NVI137" s="301"/>
      <c r="NVJ137" s="301"/>
      <c r="NVK137" s="301"/>
      <c r="NVL137" s="301"/>
      <c r="NVM137" s="301"/>
      <c r="NVN137" s="301"/>
      <c r="NVO137" s="301"/>
      <c r="NVP137" s="301"/>
      <c r="NVQ137" s="301"/>
      <c r="NVR137" s="301"/>
      <c r="NVS137" s="301"/>
      <c r="NVT137" s="301"/>
      <c r="NVU137" s="301"/>
      <c r="NVV137" s="301"/>
      <c r="NVW137" s="301"/>
      <c r="NVX137" s="301"/>
      <c r="NVY137" s="301"/>
      <c r="NVZ137" s="301"/>
      <c r="NWA137" s="301"/>
      <c r="NWB137" s="301"/>
      <c r="NWC137" s="301"/>
      <c r="NWD137" s="301"/>
      <c r="NWE137" s="301"/>
      <c r="NWF137" s="301"/>
      <c r="NWG137" s="301"/>
      <c r="NWH137" s="301"/>
      <c r="NWI137" s="301"/>
      <c r="NWJ137" s="301"/>
      <c r="NWK137" s="301"/>
      <c r="NWL137" s="301"/>
      <c r="NWM137" s="301"/>
      <c r="NWN137" s="301"/>
      <c r="NWO137" s="301"/>
      <c r="NWP137" s="301"/>
      <c r="NWQ137" s="301"/>
      <c r="NWR137" s="301"/>
      <c r="NWS137" s="301"/>
      <c r="NWT137" s="301"/>
      <c r="NWU137" s="301"/>
      <c r="NWV137" s="301"/>
      <c r="NWW137" s="301"/>
      <c r="NWX137" s="301"/>
      <c r="NWY137" s="301"/>
      <c r="NWZ137" s="301"/>
      <c r="NXA137" s="301"/>
      <c r="NXB137" s="301"/>
      <c r="NXC137" s="301"/>
      <c r="NXD137" s="301"/>
      <c r="NXE137" s="301"/>
      <c r="NXF137" s="301"/>
      <c r="NXG137" s="301"/>
      <c r="NXH137" s="301"/>
      <c r="NXI137" s="301"/>
      <c r="NXJ137" s="301"/>
      <c r="NXK137" s="301"/>
      <c r="NXL137" s="301"/>
      <c r="NXM137" s="301"/>
      <c r="NXN137" s="301"/>
      <c r="NXO137" s="301"/>
      <c r="NXP137" s="301"/>
      <c r="NXQ137" s="301"/>
      <c r="NXR137" s="301"/>
      <c r="NXS137" s="301"/>
      <c r="NXT137" s="301"/>
      <c r="NXU137" s="301"/>
      <c r="NXV137" s="301"/>
      <c r="NXW137" s="301"/>
      <c r="NXX137" s="301"/>
      <c r="NXY137" s="301"/>
      <c r="NXZ137" s="301"/>
      <c r="NYA137" s="301"/>
      <c r="NYB137" s="301"/>
      <c r="NYC137" s="301"/>
      <c r="NYD137" s="301"/>
      <c r="NYE137" s="301"/>
      <c r="NYF137" s="301"/>
      <c r="NYG137" s="301"/>
      <c r="NYH137" s="301"/>
      <c r="NYI137" s="301"/>
      <c r="NYJ137" s="301"/>
      <c r="NYK137" s="301"/>
      <c r="NYL137" s="301"/>
      <c r="NYM137" s="301"/>
      <c r="NYN137" s="301"/>
      <c r="NYO137" s="301"/>
      <c r="NYP137" s="301"/>
      <c r="NYQ137" s="301"/>
      <c r="NYR137" s="301"/>
      <c r="NYS137" s="301"/>
      <c r="NYT137" s="301"/>
      <c r="NYU137" s="301"/>
      <c r="NYV137" s="301"/>
      <c r="NYW137" s="301"/>
      <c r="NYX137" s="301"/>
      <c r="NYY137" s="301"/>
      <c r="NYZ137" s="301"/>
      <c r="NZA137" s="301"/>
      <c r="NZB137" s="301"/>
      <c r="NZC137" s="301"/>
      <c r="NZD137" s="301"/>
      <c r="NZE137" s="301"/>
      <c r="NZF137" s="301"/>
      <c r="NZG137" s="301"/>
      <c r="NZH137" s="301"/>
      <c r="NZI137" s="301"/>
      <c r="NZJ137" s="301"/>
      <c r="NZK137" s="301"/>
      <c r="NZL137" s="301"/>
      <c r="NZM137" s="301"/>
      <c r="NZN137" s="301"/>
      <c r="NZO137" s="301"/>
      <c r="NZP137" s="301"/>
      <c r="NZQ137" s="301"/>
      <c r="NZR137" s="301"/>
      <c r="NZS137" s="301"/>
      <c r="NZT137" s="301"/>
      <c r="NZU137" s="301"/>
      <c r="NZV137" s="301"/>
      <c r="NZW137" s="301"/>
      <c r="NZX137" s="301"/>
      <c r="NZY137" s="301"/>
      <c r="NZZ137" s="301"/>
      <c r="OAA137" s="301"/>
      <c r="OAB137" s="301"/>
      <c r="OAC137" s="301"/>
      <c r="OAD137" s="301"/>
      <c r="OAE137" s="301"/>
      <c r="OAF137" s="301"/>
      <c r="OAG137" s="301"/>
      <c r="OAH137" s="301"/>
      <c r="OAI137" s="301"/>
      <c r="OAJ137" s="301"/>
      <c r="OAK137" s="301"/>
      <c r="OAL137" s="301"/>
      <c r="OAM137" s="301"/>
      <c r="OAN137" s="301"/>
      <c r="OAO137" s="301"/>
      <c r="OAP137" s="301"/>
      <c r="OAQ137" s="301"/>
      <c r="OAR137" s="301"/>
      <c r="OAS137" s="301"/>
      <c r="OAT137" s="301"/>
      <c r="OAU137" s="301"/>
      <c r="OAV137" s="301"/>
      <c r="OAW137" s="301"/>
      <c r="OAX137" s="301"/>
      <c r="OAY137" s="301"/>
      <c r="OAZ137" s="301"/>
      <c r="OBA137" s="301"/>
      <c r="OBB137" s="301"/>
      <c r="OBC137" s="301"/>
      <c r="OBD137" s="301"/>
      <c r="OBE137" s="301"/>
      <c r="OBF137" s="301"/>
      <c r="OBG137" s="301"/>
      <c r="OBH137" s="301"/>
      <c r="OBI137" s="301"/>
      <c r="OBJ137" s="301"/>
      <c r="OBK137" s="301"/>
      <c r="OBL137" s="301"/>
      <c r="OBM137" s="301"/>
      <c r="OBN137" s="301"/>
      <c r="OBO137" s="301"/>
      <c r="OBP137" s="301"/>
      <c r="OBQ137" s="301"/>
      <c r="OBR137" s="301"/>
      <c r="OBS137" s="301"/>
      <c r="OBT137" s="301"/>
      <c r="OBU137" s="301"/>
      <c r="OBV137" s="301"/>
      <c r="OBW137" s="301"/>
      <c r="OBX137" s="301"/>
      <c r="OBY137" s="301"/>
      <c r="OBZ137" s="301"/>
      <c r="OCA137" s="301"/>
      <c r="OCB137" s="301"/>
      <c r="OCC137" s="301"/>
      <c r="OCD137" s="301"/>
      <c r="OCE137" s="301"/>
      <c r="OCF137" s="301"/>
      <c r="OCG137" s="301"/>
      <c r="OCH137" s="301"/>
      <c r="OCI137" s="301"/>
      <c r="OCJ137" s="301"/>
      <c r="OCK137" s="301"/>
      <c r="OCL137" s="301"/>
      <c r="OCM137" s="301"/>
      <c r="OCN137" s="301"/>
      <c r="OCO137" s="301"/>
      <c r="OCP137" s="301"/>
      <c r="OCQ137" s="301"/>
      <c r="OCR137" s="301"/>
      <c r="OCS137" s="301"/>
      <c r="OCT137" s="301"/>
      <c r="OCU137" s="301"/>
      <c r="OCV137" s="301"/>
      <c r="OCW137" s="301"/>
      <c r="OCX137" s="301"/>
      <c r="OCY137" s="301"/>
      <c r="ODF137" s="301"/>
      <c r="ODG137" s="301"/>
      <c r="ODH137" s="301"/>
      <c r="ODI137" s="301"/>
      <c r="ODJ137" s="301"/>
      <c r="ODK137" s="301"/>
      <c r="ODL137" s="301"/>
      <c r="ODM137" s="301"/>
      <c r="ODN137" s="301"/>
      <c r="ODO137" s="301"/>
      <c r="ODP137" s="301"/>
      <c r="ODQ137" s="301"/>
      <c r="ODR137" s="301"/>
      <c r="ODS137" s="301"/>
      <c r="ODT137" s="301"/>
      <c r="ODU137" s="301"/>
      <c r="ODV137" s="301"/>
      <c r="ODW137" s="301"/>
      <c r="ODX137" s="301"/>
      <c r="ODY137" s="301"/>
      <c r="ODZ137" s="301"/>
      <c r="OEA137" s="301"/>
      <c r="OEB137" s="301"/>
      <c r="OEC137" s="301"/>
      <c r="OED137" s="301"/>
      <c r="OEE137" s="301"/>
      <c r="OEF137" s="301"/>
      <c r="OEG137" s="301"/>
      <c r="OEH137" s="301"/>
      <c r="OEI137" s="301"/>
      <c r="OEJ137" s="301"/>
      <c r="OEK137" s="301"/>
      <c r="OEL137" s="301"/>
      <c r="OEM137" s="301"/>
      <c r="OEN137" s="301"/>
      <c r="OEO137" s="301"/>
      <c r="OEP137" s="301"/>
      <c r="OEQ137" s="301"/>
      <c r="OER137" s="301"/>
      <c r="OES137" s="301"/>
      <c r="OET137" s="301"/>
      <c r="OEU137" s="301"/>
      <c r="OEV137" s="301"/>
      <c r="OEW137" s="301"/>
      <c r="OEX137" s="301"/>
      <c r="OEY137" s="301"/>
      <c r="OEZ137" s="301"/>
      <c r="OFA137" s="301"/>
      <c r="OFB137" s="301"/>
      <c r="OFC137" s="301"/>
      <c r="OFD137" s="301"/>
      <c r="OFE137" s="301"/>
      <c r="OFF137" s="301"/>
      <c r="OFG137" s="301"/>
      <c r="OFH137" s="301"/>
      <c r="OFI137" s="301"/>
      <c r="OFJ137" s="301"/>
      <c r="OFK137" s="301"/>
      <c r="OFL137" s="301"/>
      <c r="OFM137" s="301"/>
      <c r="OFN137" s="301"/>
      <c r="OFO137" s="301"/>
      <c r="OFP137" s="301"/>
      <c r="OFQ137" s="301"/>
      <c r="OFR137" s="301"/>
      <c r="OFS137" s="301"/>
      <c r="OFT137" s="301"/>
      <c r="OFU137" s="301"/>
      <c r="OFV137" s="301"/>
      <c r="OFW137" s="301"/>
      <c r="OFX137" s="301"/>
      <c r="OFY137" s="301"/>
      <c r="OFZ137" s="301"/>
      <c r="OGA137" s="301"/>
      <c r="OGB137" s="301"/>
      <c r="OGC137" s="301"/>
      <c r="OGD137" s="301"/>
      <c r="OGE137" s="301"/>
      <c r="OGF137" s="301"/>
      <c r="OGG137" s="301"/>
      <c r="OGH137" s="301"/>
      <c r="OGI137" s="301"/>
      <c r="OGJ137" s="301"/>
      <c r="OGK137" s="301"/>
      <c r="OGL137" s="301"/>
      <c r="OGM137" s="301"/>
      <c r="OGN137" s="301"/>
      <c r="OGO137" s="301"/>
      <c r="OGP137" s="301"/>
      <c r="OGQ137" s="301"/>
      <c r="OGR137" s="301"/>
      <c r="OGS137" s="301"/>
      <c r="OGT137" s="301"/>
      <c r="OGU137" s="301"/>
      <c r="OGV137" s="301"/>
      <c r="OGW137" s="301"/>
      <c r="OGX137" s="301"/>
      <c r="OGY137" s="301"/>
      <c r="OGZ137" s="301"/>
      <c r="OHA137" s="301"/>
      <c r="OHB137" s="301"/>
      <c r="OHC137" s="301"/>
      <c r="OHD137" s="301"/>
      <c r="OHE137" s="301"/>
      <c r="OHF137" s="301"/>
      <c r="OHG137" s="301"/>
      <c r="OHH137" s="301"/>
      <c r="OHI137" s="301"/>
      <c r="OHJ137" s="301"/>
      <c r="OHK137" s="301"/>
      <c r="OHL137" s="301"/>
      <c r="OHM137" s="301"/>
      <c r="OHN137" s="301"/>
      <c r="OHO137" s="301"/>
      <c r="OHP137" s="301"/>
      <c r="OHQ137" s="301"/>
      <c r="OHR137" s="301"/>
      <c r="OHS137" s="301"/>
      <c r="OHT137" s="301"/>
      <c r="OHU137" s="301"/>
      <c r="OHV137" s="301"/>
      <c r="OHW137" s="301"/>
      <c r="OHX137" s="301"/>
      <c r="OHY137" s="301"/>
      <c r="OHZ137" s="301"/>
      <c r="OIA137" s="301"/>
      <c r="OIB137" s="301"/>
      <c r="OIC137" s="301"/>
      <c r="OID137" s="301"/>
      <c r="OIE137" s="301"/>
      <c r="OIF137" s="301"/>
      <c r="OIG137" s="301"/>
      <c r="OIH137" s="301"/>
      <c r="OII137" s="301"/>
      <c r="OIJ137" s="301"/>
      <c r="OIK137" s="301"/>
      <c r="OIL137" s="301"/>
      <c r="OIM137" s="301"/>
      <c r="OIN137" s="301"/>
      <c r="OIO137" s="301"/>
      <c r="OIP137" s="301"/>
      <c r="OIQ137" s="301"/>
      <c r="OIR137" s="301"/>
      <c r="OIS137" s="301"/>
      <c r="OIT137" s="301"/>
      <c r="OIU137" s="301"/>
      <c r="OIV137" s="301"/>
      <c r="OIW137" s="301"/>
      <c r="OIX137" s="301"/>
      <c r="OIY137" s="301"/>
      <c r="OIZ137" s="301"/>
      <c r="OJA137" s="301"/>
      <c r="OJB137" s="301"/>
      <c r="OJC137" s="301"/>
      <c r="OJD137" s="301"/>
      <c r="OJE137" s="301"/>
      <c r="OJF137" s="301"/>
      <c r="OJG137" s="301"/>
      <c r="OJH137" s="301"/>
      <c r="OJI137" s="301"/>
      <c r="OJJ137" s="301"/>
      <c r="OJK137" s="301"/>
      <c r="OJL137" s="301"/>
      <c r="OJM137" s="301"/>
      <c r="OJN137" s="301"/>
      <c r="OJO137" s="301"/>
      <c r="OJP137" s="301"/>
      <c r="OJQ137" s="301"/>
      <c r="OJR137" s="301"/>
      <c r="OJS137" s="301"/>
      <c r="OJT137" s="301"/>
      <c r="OJU137" s="301"/>
      <c r="OJV137" s="301"/>
      <c r="OJW137" s="301"/>
      <c r="OJX137" s="301"/>
      <c r="OJY137" s="301"/>
      <c r="OJZ137" s="301"/>
      <c r="OKA137" s="301"/>
      <c r="OKB137" s="301"/>
      <c r="OKC137" s="301"/>
      <c r="OKD137" s="301"/>
      <c r="OKE137" s="301"/>
      <c r="OKF137" s="301"/>
      <c r="OKG137" s="301"/>
      <c r="OKH137" s="301"/>
      <c r="OKI137" s="301"/>
      <c r="OKJ137" s="301"/>
      <c r="OKK137" s="301"/>
      <c r="OKL137" s="301"/>
      <c r="OKM137" s="301"/>
      <c r="OKN137" s="301"/>
      <c r="OKO137" s="301"/>
      <c r="OKP137" s="301"/>
      <c r="OKQ137" s="301"/>
      <c r="OKR137" s="301"/>
      <c r="OKS137" s="301"/>
      <c r="OKT137" s="301"/>
      <c r="OKU137" s="301"/>
      <c r="OKV137" s="301"/>
      <c r="OKW137" s="301"/>
      <c r="OKX137" s="301"/>
      <c r="OKY137" s="301"/>
      <c r="OKZ137" s="301"/>
      <c r="OLA137" s="301"/>
      <c r="OLB137" s="301"/>
      <c r="OLC137" s="301"/>
      <c r="OLD137" s="301"/>
      <c r="OLE137" s="301"/>
      <c r="OLF137" s="301"/>
      <c r="OLG137" s="301"/>
      <c r="OLH137" s="301"/>
      <c r="OLI137" s="301"/>
      <c r="OLJ137" s="301"/>
      <c r="OLK137" s="301"/>
      <c r="OLL137" s="301"/>
      <c r="OLM137" s="301"/>
      <c r="OLN137" s="301"/>
      <c r="OLO137" s="301"/>
      <c r="OLP137" s="301"/>
      <c r="OLQ137" s="301"/>
      <c r="OLR137" s="301"/>
      <c r="OLS137" s="301"/>
      <c r="OLT137" s="301"/>
      <c r="OLU137" s="301"/>
      <c r="OLV137" s="301"/>
      <c r="OLW137" s="301"/>
      <c r="OLX137" s="301"/>
      <c r="OLY137" s="301"/>
      <c r="OLZ137" s="301"/>
      <c r="OMA137" s="301"/>
      <c r="OMB137" s="301"/>
      <c r="OMC137" s="301"/>
      <c r="OMD137" s="301"/>
      <c r="OME137" s="301"/>
      <c r="OMF137" s="301"/>
      <c r="OMG137" s="301"/>
      <c r="OMH137" s="301"/>
      <c r="OMI137" s="301"/>
      <c r="OMJ137" s="301"/>
      <c r="OMK137" s="301"/>
      <c r="OML137" s="301"/>
      <c r="OMM137" s="301"/>
      <c r="OMN137" s="301"/>
      <c r="OMO137" s="301"/>
      <c r="OMP137" s="301"/>
      <c r="OMQ137" s="301"/>
      <c r="OMR137" s="301"/>
      <c r="OMS137" s="301"/>
      <c r="OMT137" s="301"/>
      <c r="OMU137" s="301"/>
      <c r="ONB137" s="301"/>
      <c r="ONC137" s="301"/>
      <c r="OND137" s="301"/>
      <c r="ONE137" s="301"/>
      <c r="ONF137" s="301"/>
      <c r="ONG137" s="301"/>
      <c r="ONH137" s="301"/>
      <c r="ONI137" s="301"/>
      <c r="ONJ137" s="301"/>
      <c r="ONK137" s="301"/>
      <c r="ONL137" s="301"/>
      <c r="ONM137" s="301"/>
      <c r="ONN137" s="301"/>
      <c r="ONO137" s="301"/>
      <c r="ONP137" s="301"/>
      <c r="ONQ137" s="301"/>
      <c r="ONR137" s="301"/>
      <c r="ONS137" s="301"/>
      <c r="ONT137" s="301"/>
      <c r="ONU137" s="301"/>
      <c r="ONV137" s="301"/>
      <c r="ONW137" s="301"/>
      <c r="ONX137" s="301"/>
      <c r="ONY137" s="301"/>
      <c r="ONZ137" s="301"/>
      <c r="OOA137" s="301"/>
      <c r="OOB137" s="301"/>
      <c r="OOC137" s="301"/>
      <c r="OOD137" s="301"/>
      <c r="OOE137" s="301"/>
      <c r="OOF137" s="301"/>
      <c r="OOG137" s="301"/>
      <c r="OOH137" s="301"/>
      <c r="OOI137" s="301"/>
      <c r="OOJ137" s="301"/>
      <c r="OOK137" s="301"/>
      <c r="OOL137" s="301"/>
      <c r="OOM137" s="301"/>
      <c r="OON137" s="301"/>
      <c r="OOO137" s="301"/>
      <c r="OOP137" s="301"/>
      <c r="OOQ137" s="301"/>
      <c r="OOR137" s="301"/>
      <c r="OOS137" s="301"/>
      <c r="OOT137" s="301"/>
      <c r="OOU137" s="301"/>
      <c r="OOV137" s="301"/>
      <c r="OOW137" s="301"/>
      <c r="OOX137" s="301"/>
      <c r="OOY137" s="301"/>
      <c r="OOZ137" s="301"/>
      <c r="OPA137" s="301"/>
      <c r="OPB137" s="301"/>
      <c r="OPC137" s="301"/>
      <c r="OPD137" s="301"/>
      <c r="OPE137" s="301"/>
      <c r="OPF137" s="301"/>
      <c r="OPG137" s="301"/>
      <c r="OPH137" s="301"/>
      <c r="OPI137" s="301"/>
      <c r="OPJ137" s="301"/>
      <c r="OPK137" s="301"/>
      <c r="OPL137" s="301"/>
      <c r="OPM137" s="301"/>
      <c r="OPN137" s="301"/>
      <c r="OPO137" s="301"/>
      <c r="OPP137" s="301"/>
      <c r="OPQ137" s="301"/>
      <c r="OPR137" s="301"/>
      <c r="OPS137" s="301"/>
      <c r="OPT137" s="301"/>
      <c r="OPU137" s="301"/>
      <c r="OPV137" s="301"/>
      <c r="OPW137" s="301"/>
      <c r="OPX137" s="301"/>
      <c r="OPY137" s="301"/>
      <c r="OPZ137" s="301"/>
      <c r="OQA137" s="301"/>
      <c r="OQB137" s="301"/>
      <c r="OQC137" s="301"/>
      <c r="OQD137" s="301"/>
      <c r="OQE137" s="301"/>
      <c r="OQF137" s="301"/>
      <c r="OQG137" s="301"/>
      <c r="OQH137" s="301"/>
      <c r="OQI137" s="301"/>
      <c r="OQJ137" s="301"/>
      <c r="OQK137" s="301"/>
      <c r="OQL137" s="301"/>
      <c r="OQM137" s="301"/>
      <c r="OQN137" s="301"/>
      <c r="OQO137" s="301"/>
      <c r="OQP137" s="301"/>
      <c r="OQQ137" s="301"/>
      <c r="OQR137" s="301"/>
      <c r="OQS137" s="301"/>
      <c r="OQT137" s="301"/>
      <c r="OQU137" s="301"/>
      <c r="OQV137" s="301"/>
      <c r="OQW137" s="301"/>
      <c r="OQX137" s="301"/>
      <c r="OQY137" s="301"/>
      <c r="OQZ137" s="301"/>
      <c r="ORA137" s="301"/>
      <c r="ORB137" s="301"/>
      <c r="ORC137" s="301"/>
      <c r="ORD137" s="301"/>
      <c r="ORE137" s="301"/>
      <c r="ORF137" s="301"/>
      <c r="ORG137" s="301"/>
      <c r="ORH137" s="301"/>
      <c r="ORI137" s="301"/>
      <c r="ORJ137" s="301"/>
      <c r="ORK137" s="301"/>
      <c r="ORL137" s="301"/>
      <c r="ORM137" s="301"/>
      <c r="ORN137" s="301"/>
      <c r="ORO137" s="301"/>
      <c r="ORP137" s="301"/>
      <c r="ORQ137" s="301"/>
      <c r="ORR137" s="301"/>
      <c r="ORS137" s="301"/>
      <c r="ORT137" s="301"/>
      <c r="ORU137" s="301"/>
      <c r="ORV137" s="301"/>
      <c r="ORW137" s="301"/>
      <c r="ORX137" s="301"/>
      <c r="ORY137" s="301"/>
      <c r="ORZ137" s="301"/>
      <c r="OSA137" s="301"/>
      <c r="OSB137" s="301"/>
      <c r="OSC137" s="301"/>
      <c r="OSD137" s="301"/>
      <c r="OSE137" s="301"/>
      <c r="OSF137" s="301"/>
      <c r="OSG137" s="301"/>
      <c r="OSH137" s="301"/>
      <c r="OSI137" s="301"/>
      <c r="OSJ137" s="301"/>
      <c r="OSK137" s="301"/>
      <c r="OSL137" s="301"/>
      <c r="OSM137" s="301"/>
      <c r="OSN137" s="301"/>
      <c r="OSO137" s="301"/>
      <c r="OSP137" s="301"/>
      <c r="OSQ137" s="301"/>
      <c r="OSR137" s="301"/>
      <c r="OSS137" s="301"/>
      <c r="OST137" s="301"/>
      <c r="OSU137" s="301"/>
      <c r="OSV137" s="301"/>
      <c r="OSW137" s="301"/>
      <c r="OSX137" s="301"/>
      <c r="OSY137" s="301"/>
      <c r="OSZ137" s="301"/>
      <c r="OTA137" s="301"/>
      <c r="OTB137" s="301"/>
      <c r="OTC137" s="301"/>
      <c r="OTD137" s="301"/>
      <c r="OTE137" s="301"/>
      <c r="OTF137" s="301"/>
      <c r="OTG137" s="301"/>
      <c r="OTH137" s="301"/>
      <c r="OTI137" s="301"/>
      <c r="OTJ137" s="301"/>
      <c r="OTK137" s="301"/>
      <c r="OTL137" s="301"/>
      <c r="OTM137" s="301"/>
      <c r="OTN137" s="301"/>
      <c r="OTO137" s="301"/>
      <c r="OTP137" s="301"/>
      <c r="OTQ137" s="301"/>
      <c r="OTR137" s="301"/>
      <c r="OTS137" s="301"/>
      <c r="OTT137" s="301"/>
      <c r="OTU137" s="301"/>
      <c r="OTV137" s="301"/>
      <c r="OTW137" s="301"/>
      <c r="OTX137" s="301"/>
      <c r="OTY137" s="301"/>
      <c r="OTZ137" s="301"/>
      <c r="OUA137" s="301"/>
      <c r="OUB137" s="301"/>
      <c r="OUC137" s="301"/>
      <c r="OUD137" s="301"/>
      <c r="OUE137" s="301"/>
      <c r="OUF137" s="301"/>
      <c r="OUG137" s="301"/>
      <c r="OUH137" s="301"/>
      <c r="OUI137" s="301"/>
      <c r="OUJ137" s="301"/>
      <c r="OUK137" s="301"/>
      <c r="OUL137" s="301"/>
      <c r="OUM137" s="301"/>
      <c r="OUN137" s="301"/>
      <c r="OUO137" s="301"/>
      <c r="OUP137" s="301"/>
      <c r="OUQ137" s="301"/>
      <c r="OUR137" s="301"/>
      <c r="OUS137" s="301"/>
      <c r="OUT137" s="301"/>
      <c r="OUU137" s="301"/>
      <c r="OUV137" s="301"/>
      <c r="OUW137" s="301"/>
      <c r="OUX137" s="301"/>
      <c r="OUY137" s="301"/>
      <c r="OUZ137" s="301"/>
      <c r="OVA137" s="301"/>
      <c r="OVB137" s="301"/>
      <c r="OVC137" s="301"/>
      <c r="OVD137" s="301"/>
      <c r="OVE137" s="301"/>
      <c r="OVF137" s="301"/>
      <c r="OVG137" s="301"/>
      <c r="OVH137" s="301"/>
      <c r="OVI137" s="301"/>
      <c r="OVJ137" s="301"/>
      <c r="OVK137" s="301"/>
      <c r="OVL137" s="301"/>
      <c r="OVM137" s="301"/>
      <c r="OVN137" s="301"/>
      <c r="OVO137" s="301"/>
      <c r="OVP137" s="301"/>
      <c r="OVQ137" s="301"/>
      <c r="OVR137" s="301"/>
      <c r="OVS137" s="301"/>
      <c r="OVT137" s="301"/>
      <c r="OVU137" s="301"/>
      <c r="OVV137" s="301"/>
      <c r="OVW137" s="301"/>
      <c r="OVX137" s="301"/>
      <c r="OVY137" s="301"/>
      <c r="OVZ137" s="301"/>
      <c r="OWA137" s="301"/>
      <c r="OWB137" s="301"/>
      <c r="OWC137" s="301"/>
      <c r="OWD137" s="301"/>
      <c r="OWE137" s="301"/>
      <c r="OWF137" s="301"/>
      <c r="OWG137" s="301"/>
      <c r="OWH137" s="301"/>
      <c r="OWI137" s="301"/>
      <c r="OWJ137" s="301"/>
      <c r="OWK137" s="301"/>
      <c r="OWL137" s="301"/>
      <c r="OWM137" s="301"/>
      <c r="OWN137" s="301"/>
      <c r="OWO137" s="301"/>
      <c r="OWP137" s="301"/>
      <c r="OWQ137" s="301"/>
      <c r="OWX137" s="301"/>
      <c r="OWY137" s="301"/>
      <c r="OWZ137" s="301"/>
      <c r="OXA137" s="301"/>
      <c r="OXB137" s="301"/>
      <c r="OXC137" s="301"/>
      <c r="OXD137" s="301"/>
      <c r="OXE137" s="301"/>
      <c r="OXF137" s="301"/>
      <c r="OXG137" s="301"/>
      <c r="OXH137" s="301"/>
      <c r="OXI137" s="301"/>
      <c r="OXJ137" s="301"/>
      <c r="OXK137" s="301"/>
      <c r="OXL137" s="301"/>
      <c r="OXM137" s="301"/>
      <c r="OXN137" s="301"/>
      <c r="OXO137" s="301"/>
      <c r="OXP137" s="301"/>
      <c r="OXQ137" s="301"/>
      <c r="OXR137" s="301"/>
      <c r="OXS137" s="301"/>
      <c r="OXT137" s="301"/>
      <c r="OXU137" s="301"/>
      <c r="OXV137" s="301"/>
      <c r="OXW137" s="301"/>
      <c r="OXX137" s="301"/>
      <c r="OXY137" s="301"/>
      <c r="OXZ137" s="301"/>
      <c r="OYA137" s="301"/>
      <c r="OYB137" s="301"/>
      <c r="OYC137" s="301"/>
      <c r="OYD137" s="301"/>
      <c r="OYE137" s="301"/>
      <c r="OYF137" s="301"/>
      <c r="OYG137" s="301"/>
      <c r="OYH137" s="301"/>
      <c r="OYI137" s="301"/>
      <c r="OYJ137" s="301"/>
      <c r="OYK137" s="301"/>
      <c r="OYL137" s="301"/>
      <c r="OYM137" s="301"/>
      <c r="OYN137" s="301"/>
      <c r="OYO137" s="301"/>
      <c r="OYP137" s="301"/>
      <c r="OYQ137" s="301"/>
      <c r="OYR137" s="301"/>
      <c r="OYS137" s="301"/>
      <c r="OYT137" s="301"/>
      <c r="OYU137" s="301"/>
      <c r="OYV137" s="301"/>
      <c r="OYW137" s="301"/>
      <c r="OYX137" s="301"/>
      <c r="OYY137" s="301"/>
      <c r="OYZ137" s="301"/>
      <c r="OZA137" s="301"/>
      <c r="OZB137" s="301"/>
      <c r="OZC137" s="301"/>
      <c r="OZD137" s="301"/>
      <c r="OZE137" s="301"/>
      <c r="OZF137" s="301"/>
      <c r="OZG137" s="301"/>
      <c r="OZH137" s="301"/>
      <c r="OZI137" s="301"/>
      <c r="OZJ137" s="301"/>
      <c r="OZK137" s="301"/>
      <c r="OZL137" s="301"/>
      <c r="OZM137" s="301"/>
      <c r="OZN137" s="301"/>
      <c r="OZO137" s="301"/>
      <c r="OZP137" s="301"/>
      <c r="OZQ137" s="301"/>
      <c r="OZR137" s="301"/>
      <c r="OZS137" s="301"/>
      <c r="OZT137" s="301"/>
      <c r="OZU137" s="301"/>
      <c r="OZV137" s="301"/>
      <c r="OZW137" s="301"/>
      <c r="OZX137" s="301"/>
      <c r="OZY137" s="301"/>
      <c r="OZZ137" s="301"/>
      <c r="PAA137" s="301"/>
      <c r="PAB137" s="301"/>
      <c r="PAC137" s="301"/>
      <c r="PAD137" s="301"/>
      <c r="PAE137" s="301"/>
      <c r="PAF137" s="301"/>
      <c r="PAG137" s="301"/>
      <c r="PAH137" s="301"/>
      <c r="PAI137" s="301"/>
      <c r="PAJ137" s="301"/>
      <c r="PAK137" s="301"/>
      <c r="PAL137" s="301"/>
      <c r="PAM137" s="301"/>
      <c r="PAN137" s="301"/>
      <c r="PAO137" s="301"/>
      <c r="PAP137" s="301"/>
      <c r="PAQ137" s="301"/>
      <c r="PAR137" s="301"/>
      <c r="PAS137" s="301"/>
      <c r="PAT137" s="301"/>
      <c r="PAU137" s="301"/>
      <c r="PAV137" s="301"/>
      <c r="PAW137" s="301"/>
      <c r="PAX137" s="301"/>
      <c r="PAY137" s="301"/>
      <c r="PAZ137" s="301"/>
      <c r="PBA137" s="301"/>
      <c r="PBB137" s="301"/>
      <c r="PBC137" s="301"/>
      <c r="PBD137" s="301"/>
      <c r="PBE137" s="301"/>
      <c r="PBF137" s="301"/>
      <c r="PBG137" s="301"/>
      <c r="PBH137" s="301"/>
      <c r="PBI137" s="301"/>
      <c r="PBJ137" s="301"/>
      <c r="PBK137" s="301"/>
      <c r="PBL137" s="301"/>
      <c r="PBM137" s="301"/>
      <c r="PBN137" s="301"/>
      <c r="PBO137" s="301"/>
      <c r="PBP137" s="301"/>
      <c r="PBQ137" s="301"/>
      <c r="PBR137" s="301"/>
      <c r="PBS137" s="301"/>
      <c r="PBT137" s="301"/>
      <c r="PBU137" s="301"/>
      <c r="PBV137" s="301"/>
      <c r="PBW137" s="301"/>
      <c r="PBX137" s="301"/>
      <c r="PBY137" s="301"/>
      <c r="PBZ137" s="301"/>
      <c r="PCA137" s="301"/>
      <c r="PCB137" s="301"/>
      <c r="PCC137" s="301"/>
      <c r="PCD137" s="301"/>
      <c r="PCE137" s="301"/>
      <c r="PCF137" s="301"/>
      <c r="PCG137" s="301"/>
      <c r="PCH137" s="301"/>
      <c r="PCI137" s="301"/>
      <c r="PCJ137" s="301"/>
      <c r="PCK137" s="301"/>
      <c r="PCL137" s="301"/>
      <c r="PCM137" s="301"/>
      <c r="PCN137" s="301"/>
      <c r="PCO137" s="301"/>
      <c r="PCP137" s="301"/>
      <c r="PCQ137" s="301"/>
      <c r="PCR137" s="301"/>
      <c r="PCS137" s="301"/>
      <c r="PCT137" s="301"/>
      <c r="PCU137" s="301"/>
      <c r="PCV137" s="301"/>
      <c r="PCW137" s="301"/>
      <c r="PCX137" s="301"/>
      <c r="PCY137" s="301"/>
      <c r="PCZ137" s="301"/>
      <c r="PDA137" s="301"/>
      <c r="PDB137" s="301"/>
      <c r="PDC137" s="301"/>
      <c r="PDD137" s="301"/>
      <c r="PDE137" s="301"/>
      <c r="PDF137" s="301"/>
      <c r="PDG137" s="301"/>
      <c r="PDH137" s="301"/>
      <c r="PDI137" s="301"/>
      <c r="PDJ137" s="301"/>
      <c r="PDK137" s="301"/>
      <c r="PDL137" s="301"/>
      <c r="PDM137" s="301"/>
      <c r="PDN137" s="301"/>
      <c r="PDO137" s="301"/>
      <c r="PDP137" s="301"/>
      <c r="PDQ137" s="301"/>
      <c r="PDR137" s="301"/>
      <c r="PDS137" s="301"/>
      <c r="PDT137" s="301"/>
      <c r="PDU137" s="301"/>
      <c r="PDV137" s="301"/>
      <c r="PDW137" s="301"/>
      <c r="PDX137" s="301"/>
      <c r="PDY137" s="301"/>
      <c r="PDZ137" s="301"/>
      <c r="PEA137" s="301"/>
      <c r="PEB137" s="301"/>
      <c r="PEC137" s="301"/>
      <c r="PED137" s="301"/>
      <c r="PEE137" s="301"/>
      <c r="PEF137" s="301"/>
      <c r="PEG137" s="301"/>
      <c r="PEH137" s="301"/>
      <c r="PEI137" s="301"/>
      <c r="PEJ137" s="301"/>
      <c r="PEK137" s="301"/>
      <c r="PEL137" s="301"/>
      <c r="PEM137" s="301"/>
      <c r="PEN137" s="301"/>
      <c r="PEO137" s="301"/>
      <c r="PEP137" s="301"/>
      <c r="PEQ137" s="301"/>
      <c r="PER137" s="301"/>
      <c r="PES137" s="301"/>
      <c r="PET137" s="301"/>
      <c r="PEU137" s="301"/>
      <c r="PEV137" s="301"/>
      <c r="PEW137" s="301"/>
      <c r="PEX137" s="301"/>
      <c r="PEY137" s="301"/>
      <c r="PEZ137" s="301"/>
      <c r="PFA137" s="301"/>
      <c r="PFB137" s="301"/>
      <c r="PFC137" s="301"/>
      <c r="PFD137" s="301"/>
      <c r="PFE137" s="301"/>
      <c r="PFF137" s="301"/>
      <c r="PFG137" s="301"/>
      <c r="PFH137" s="301"/>
      <c r="PFI137" s="301"/>
      <c r="PFJ137" s="301"/>
      <c r="PFK137" s="301"/>
      <c r="PFL137" s="301"/>
      <c r="PFM137" s="301"/>
      <c r="PFN137" s="301"/>
      <c r="PFO137" s="301"/>
      <c r="PFP137" s="301"/>
      <c r="PFQ137" s="301"/>
      <c r="PFR137" s="301"/>
      <c r="PFS137" s="301"/>
      <c r="PFT137" s="301"/>
      <c r="PFU137" s="301"/>
      <c r="PFV137" s="301"/>
      <c r="PFW137" s="301"/>
      <c r="PFX137" s="301"/>
      <c r="PFY137" s="301"/>
      <c r="PFZ137" s="301"/>
      <c r="PGA137" s="301"/>
      <c r="PGB137" s="301"/>
      <c r="PGC137" s="301"/>
      <c r="PGD137" s="301"/>
      <c r="PGE137" s="301"/>
      <c r="PGF137" s="301"/>
      <c r="PGG137" s="301"/>
      <c r="PGH137" s="301"/>
      <c r="PGI137" s="301"/>
      <c r="PGJ137" s="301"/>
      <c r="PGK137" s="301"/>
      <c r="PGL137" s="301"/>
      <c r="PGM137" s="301"/>
      <c r="PGT137" s="301"/>
      <c r="PGU137" s="301"/>
      <c r="PGV137" s="301"/>
      <c r="PGW137" s="301"/>
      <c r="PGX137" s="301"/>
      <c r="PGY137" s="301"/>
      <c r="PGZ137" s="301"/>
      <c r="PHA137" s="301"/>
      <c r="PHB137" s="301"/>
      <c r="PHC137" s="301"/>
      <c r="PHD137" s="301"/>
      <c r="PHE137" s="301"/>
      <c r="PHF137" s="301"/>
      <c r="PHG137" s="301"/>
      <c r="PHH137" s="301"/>
      <c r="PHI137" s="301"/>
      <c r="PHJ137" s="301"/>
      <c r="PHK137" s="301"/>
      <c r="PHL137" s="301"/>
      <c r="PHM137" s="301"/>
      <c r="PHN137" s="301"/>
      <c r="PHO137" s="301"/>
      <c r="PHP137" s="301"/>
      <c r="PHQ137" s="301"/>
      <c r="PHR137" s="301"/>
      <c r="PHS137" s="301"/>
      <c r="PHT137" s="301"/>
      <c r="PHU137" s="301"/>
      <c r="PHV137" s="301"/>
      <c r="PHW137" s="301"/>
      <c r="PHX137" s="301"/>
      <c r="PHY137" s="301"/>
      <c r="PHZ137" s="301"/>
      <c r="PIA137" s="301"/>
      <c r="PIB137" s="301"/>
      <c r="PIC137" s="301"/>
      <c r="PID137" s="301"/>
      <c r="PIE137" s="301"/>
      <c r="PIF137" s="301"/>
      <c r="PIG137" s="301"/>
      <c r="PIH137" s="301"/>
      <c r="PII137" s="301"/>
      <c r="PIJ137" s="301"/>
      <c r="PIK137" s="301"/>
      <c r="PIL137" s="301"/>
      <c r="PIM137" s="301"/>
      <c r="PIN137" s="301"/>
      <c r="PIO137" s="301"/>
      <c r="PIP137" s="301"/>
      <c r="PIQ137" s="301"/>
      <c r="PIR137" s="301"/>
      <c r="PIS137" s="301"/>
      <c r="PIT137" s="301"/>
      <c r="PIU137" s="301"/>
      <c r="PIV137" s="301"/>
      <c r="PIW137" s="301"/>
      <c r="PIX137" s="301"/>
      <c r="PIY137" s="301"/>
      <c r="PIZ137" s="301"/>
      <c r="PJA137" s="301"/>
      <c r="PJB137" s="301"/>
      <c r="PJC137" s="301"/>
      <c r="PJD137" s="301"/>
      <c r="PJE137" s="301"/>
      <c r="PJF137" s="301"/>
      <c r="PJG137" s="301"/>
      <c r="PJH137" s="301"/>
      <c r="PJI137" s="301"/>
      <c r="PJJ137" s="301"/>
      <c r="PJK137" s="301"/>
      <c r="PJL137" s="301"/>
      <c r="PJM137" s="301"/>
      <c r="PJN137" s="301"/>
      <c r="PJO137" s="301"/>
      <c r="PJP137" s="301"/>
      <c r="PJQ137" s="301"/>
      <c r="PJR137" s="301"/>
      <c r="PJS137" s="301"/>
      <c r="PJT137" s="301"/>
      <c r="PJU137" s="301"/>
      <c r="PJV137" s="301"/>
      <c r="PJW137" s="301"/>
      <c r="PJX137" s="301"/>
      <c r="PJY137" s="301"/>
      <c r="PJZ137" s="301"/>
      <c r="PKA137" s="301"/>
      <c r="PKB137" s="301"/>
      <c r="PKC137" s="301"/>
      <c r="PKD137" s="301"/>
      <c r="PKE137" s="301"/>
      <c r="PKF137" s="301"/>
      <c r="PKG137" s="301"/>
      <c r="PKH137" s="301"/>
      <c r="PKI137" s="301"/>
      <c r="PKJ137" s="301"/>
      <c r="PKK137" s="301"/>
      <c r="PKL137" s="301"/>
      <c r="PKM137" s="301"/>
      <c r="PKN137" s="301"/>
      <c r="PKO137" s="301"/>
      <c r="PKP137" s="301"/>
      <c r="PKQ137" s="301"/>
      <c r="PKR137" s="301"/>
      <c r="PKS137" s="301"/>
      <c r="PKT137" s="301"/>
      <c r="PKU137" s="301"/>
      <c r="PKV137" s="301"/>
      <c r="PKW137" s="301"/>
      <c r="PKX137" s="301"/>
      <c r="PKY137" s="301"/>
      <c r="PKZ137" s="301"/>
      <c r="PLA137" s="301"/>
      <c r="PLB137" s="301"/>
      <c r="PLC137" s="301"/>
      <c r="PLD137" s="301"/>
      <c r="PLE137" s="301"/>
      <c r="PLF137" s="301"/>
      <c r="PLG137" s="301"/>
      <c r="PLH137" s="301"/>
      <c r="PLI137" s="301"/>
      <c r="PLJ137" s="301"/>
      <c r="PLK137" s="301"/>
      <c r="PLL137" s="301"/>
      <c r="PLM137" s="301"/>
      <c r="PLN137" s="301"/>
      <c r="PLO137" s="301"/>
      <c r="PLP137" s="301"/>
      <c r="PLQ137" s="301"/>
      <c r="PLR137" s="301"/>
      <c r="PLS137" s="301"/>
      <c r="PLT137" s="301"/>
      <c r="PLU137" s="301"/>
      <c r="PLV137" s="301"/>
      <c r="PLW137" s="301"/>
      <c r="PLX137" s="301"/>
      <c r="PLY137" s="301"/>
      <c r="PLZ137" s="301"/>
      <c r="PMA137" s="301"/>
      <c r="PMB137" s="301"/>
      <c r="PMC137" s="301"/>
      <c r="PMD137" s="301"/>
      <c r="PME137" s="301"/>
      <c r="PMF137" s="301"/>
      <c r="PMG137" s="301"/>
      <c r="PMH137" s="301"/>
      <c r="PMI137" s="301"/>
      <c r="PMJ137" s="301"/>
      <c r="PMK137" s="301"/>
      <c r="PML137" s="301"/>
      <c r="PMM137" s="301"/>
      <c r="PMN137" s="301"/>
      <c r="PMO137" s="301"/>
      <c r="PMP137" s="301"/>
      <c r="PMQ137" s="301"/>
      <c r="PMR137" s="301"/>
      <c r="PMS137" s="301"/>
      <c r="PMT137" s="301"/>
      <c r="PMU137" s="301"/>
      <c r="PMV137" s="301"/>
      <c r="PMW137" s="301"/>
      <c r="PMX137" s="301"/>
      <c r="PMY137" s="301"/>
      <c r="PMZ137" s="301"/>
      <c r="PNA137" s="301"/>
      <c r="PNB137" s="301"/>
      <c r="PNC137" s="301"/>
      <c r="PND137" s="301"/>
      <c r="PNE137" s="301"/>
      <c r="PNF137" s="301"/>
      <c r="PNG137" s="301"/>
      <c r="PNH137" s="301"/>
      <c r="PNI137" s="301"/>
      <c r="PNJ137" s="301"/>
      <c r="PNK137" s="301"/>
      <c r="PNL137" s="301"/>
      <c r="PNM137" s="301"/>
      <c r="PNN137" s="301"/>
      <c r="PNO137" s="301"/>
      <c r="PNP137" s="301"/>
      <c r="PNQ137" s="301"/>
      <c r="PNR137" s="301"/>
      <c r="PNS137" s="301"/>
      <c r="PNT137" s="301"/>
      <c r="PNU137" s="301"/>
      <c r="PNV137" s="301"/>
      <c r="PNW137" s="301"/>
      <c r="PNX137" s="301"/>
      <c r="PNY137" s="301"/>
      <c r="PNZ137" s="301"/>
      <c r="POA137" s="301"/>
      <c r="POB137" s="301"/>
      <c r="POC137" s="301"/>
      <c r="POD137" s="301"/>
      <c r="POE137" s="301"/>
      <c r="POF137" s="301"/>
      <c r="POG137" s="301"/>
      <c r="POH137" s="301"/>
      <c r="POI137" s="301"/>
      <c r="POJ137" s="301"/>
      <c r="POK137" s="301"/>
      <c r="POL137" s="301"/>
      <c r="POM137" s="301"/>
      <c r="PON137" s="301"/>
      <c r="POO137" s="301"/>
      <c r="POP137" s="301"/>
      <c r="POQ137" s="301"/>
      <c r="POR137" s="301"/>
      <c r="POS137" s="301"/>
      <c r="POT137" s="301"/>
      <c r="POU137" s="301"/>
      <c r="POV137" s="301"/>
      <c r="POW137" s="301"/>
      <c r="POX137" s="301"/>
      <c r="POY137" s="301"/>
      <c r="POZ137" s="301"/>
      <c r="PPA137" s="301"/>
      <c r="PPB137" s="301"/>
      <c r="PPC137" s="301"/>
      <c r="PPD137" s="301"/>
      <c r="PPE137" s="301"/>
      <c r="PPF137" s="301"/>
      <c r="PPG137" s="301"/>
      <c r="PPH137" s="301"/>
      <c r="PPI137" s="301"/>
      <c r="PPJ137" s="301"/>
      <c r="PPK137" s="301"/>
      <c r="PPL137" s="301"/>
      <c r="PPM137" s="301"/>
      <c r="PPN137" s="301"/>
      <c r="PPO137" s="301"/>
      <c r="PPP137" s="301"/>
      <c r="PPQ137" s="301"/>
      <c r="PPR137" s="301"/>
      <c r="PPS137" s="301"/>
      <c r="PPT137" s="301"/>
      <c r="PPU137" s="301"/>
      <c r="PPV137" s="301"/>
      <c r="PPW137" s="301"/>
      <c r="PPX137" s="301"/>
      <c r="PPY137" s="301"/>
      <c r="PPZ137" s="301"/>
      <c r="PQA137" s="301"/>
      <c r="PQB137" s="301"/>
      <c r="PQC137" s="301"/>
      <c r="PQD137" s="301"/>
      <c r="PQE137" s="301"/>
      <c r="PQF137" s="301"/>
      <c r="PQG137" s="301"/>
      <c r="PQH137" s="301"/>
      <c r="PQI137" s="301"/>
      <c r="PQP137" s="301"/>
      <c r="PQQ137" s="301"/>
      <c r="PQR137" s="301"/>
      <c r="PQS137" s="301"/>
      <c r="PQT137" s="301"/>
      <c r="PQU137" s="301"/>
      <c r="PQV137" s="301"/>
      <c r="PQW137" s="301"/>
      <c r="PQX137" s="301"/>
      <c r="PQY137" s="301"/>
      <c r="PQZ137" s="301"/>
      <c r="PRA137" s="301"/>
      <c r="PRB137" s="301"/>
      <c r="PRC137" s="301"/>
      <c r="PRD137" s="301"/>
      <c r="PRE137" s="301"/>
      <c r="PRF137" s="301"/>
      <c r="PRG137" s="301"/>
      <c r="PRH137" s="301"/>
      <c r="PRI137" s="301"/>
      <c r="PRJ137" s="301"/>
      <c r="PRK137" s="301"/>
      <c r="PRL137" s="301"/>
      <c r="PRM137" s="301"/>
      <c r="PRN137" s="301"/>
      <c r="PRO137" s="301"/>
      <c r="PRP137" s="301"/>
      <c r="PRQ137" s="301"/>
      <c r="PRR137" s="301"/>
      <c r="PRS137" s="301"/>
      <c r="PRT137" s="301"/>
      <c r="PRU137" s="301"/>
      <c r="PRV137" s="301"/>
      <c r="PRW137" s="301"/>
      <c r="PRX137" s="301"/>
      <c r="PRY137" s="301"/>
      <c r="PRZ137" s="301"/>
      <c r="PSA137" s="301"/>
      <c r="PSB137" s="301"/>
      <c r="PSC137" s="301"/>
      <c r="PSD137" s="301"/>
      <c r="PSE137" s="301"/>
      <c r="PSF137" s="301"/>
      <c r="PSG137" s="301"/>
      <c r="PSH137" s="301"/>
      <c r="PSI137" s="301"/>
      <c r="PSJ137" s="301"/>
      <c r="PSK137" s="301"/>
      <c r="PSL137" s="301"/>
      <c r="PSM137" s="301"/>
      <c r="PSN137" s="301"/>
      <c r="PSO137" s="301"/>
      <c r="PSP137" s="301"/>
      <c r="PSQ137" s="301"/>
      <c r="PSR137" s="301"/>
      <c r="PSS137" s="301"/>
      <c r="PST137" s="301"/>
      <c r="PSU137" s="301"/>
      <c r="PSV137" s="301"/>
      <c r="PSW137" s="301"/>
      <c r="PSX137" s="301"/>
      <c r="PSY137" s="301"/>
      <c r="PSZ137" s="301"/>
      <c r="PTA137" s="301"/>
      <c r="PTB137" s="301"/>
      <c r="PTC137" s="301"/>
      <c r="PTD137" s="301"/>
      <c r="PTE137" s="301"/>
      <c r="PTF137" s="301"/>
      <c r="PTG137" s="301"/>
      <c r="PTH137" s="301"/>
      <c r="PTI137" s="301"/>
      <c r="PTJ137" s="301"/>
      <c r="PTK137" s="301"/>
      <c r="PTL137" s="301"/>
      <c r="PTM137" s="301"/>
      <c r="PTN137" s="301"/>
      <c r="PTO137" s="301"/>
      <c r="PTP137" s="301"/>
      <c r="PTQ137" s="301"/>
      <c r="PTR137" s="301"/>
      <c r="PTS137" s="301"/>
      <c r="PTT137" s="301"/>
      <c r="PTU137" s="301"/>
      <c r="PTV137" s="301"/>
      <c r="PTW137" s="301"/>
      <c r="PTX137" s="301"/>
      <c r="PTY137" s="301"/>
      <c r="PTZ137" s="301"/>
      <c r="PUA137" s="301"/>
      <c r="PUB137" s="301"/>
      <c r="PUC137" s="301"/>
      <c r="PUD137" s="301"/>
      <c r="PUE137" s="301"/>
      <c r="PUF137" s="301"/>
      <c r="PUG137" s="301"/>
      <c r="PUH137" s="301"/>
      <c r="PUI137" s="301"/>
      <c r="PUJ137" s="301"/>
      <c r="PUK137" s="301"/>
      <c r="PUL137" s="301"/>
      <c r="PUM137" s="301"/>
      <c r="PUN137" s="301"/>
      <c r="PUO137" s="301"/>
      <c r="PUP137" s="301"/>
      <c r="PUQ137" s="301"/>
      <c r="PUR137" s="301"/>
      <c r="PUS137" s="301"/>
      <c r="PUT137" s="301"/>
      <c r="PUU137" s="301"/>
      <c r="PUV137" s="301"/>
      <c r="PUW137" s="301"/>
      <c r="PUX137" s="301"/>
      <c r="PUY137" s="301"/>
      <c r="PUZ137" s="301"/>
      <c r="PVA137" s="301"/>
      <c r="PVB137" s="301"/>
      <c r="PVC137" s="301"/>
      <c r="PVD137" s="301"/>
      <c r="PVE137" s="301"/>
      <c r="PVF137" s="301"/>
      <c r="PVG137" s="301"/>
      <c r="PVH137" s="301"/>
      <c r="PVI137" s="301"/>
      <c r="PVJ137" s="301"/>
      <c r="PVK137" s="301"/>
      <c r="PVL137" s="301"/>
      <c r="PVM137" s="301"/>
      <c r="PVN137" s="301"/>
      <c r="PVO137" s="301"/>
      <c r="PVP137" s="301"/>
      <c r="PVQ137" s="301"/>
      <c r="PVR137" s="301"/>
      <c r="PVS137" s="301"/>
      <c r="PVT137" s="301"/>
      <c r="PVU137" s="301"/>
      <c r="PVV137" s="301"/>
      <c r="PVW137" s="301"/>
      <c r="PVX137" s="301"/>
      <c r="PVY137" s="301"/>
      <c r="PVZ137" s="301"/>
      <c r="PWA137" s="301"/>
      <c r="PWB137" s="301"/>
      <c r="PWC137" s="301"/>
      <c r="PWD137" s="301"/>
      <c r="PWE137" s="301"/>
      <c r="PWF137" s="301"/>
      <c r="PWG137" s="301"/>
      <c r="PWH137" s="301"/>
      <c r="PWI137" s="301"/>
      <c r="PWJ137" s="301"/>
      <c r="PWK137" s="301"/>
      <c r="PWL137" s="301"/>
      <c r="PWM137" s="301"/>
      <c r="PWN137" s="301"/>
      <c r="PWO137" s="301"/>
      <c r="PWP137" s="301"/>
      <c r="PWQ137" s="301"/>
      <c r="PWR137" s="301"/>
      <c r="PWS137" s="301"/>
      <c r="PWT137" s="301"/>
      <c r="PWU137" s="301"/>
      <c r="PWV137" s="301"/>
      <c r="PWW137" s="301"/>
      <c r="PWX137" s="301"/>
      <c r="PWY137" s="301"/>
      <c r="PWZ137" s="301"/>
      <c r="PXA137" s="301"/>
      <c r="PXB137" s="301"/>
      <c r="PXC137" s="301"/>
      <c r="PXD137" s="301"/>
      <c r="PXE137" s="301"/>
      <c r="PXF137" s="301"/>
      <c r="PXG137" s="301"/>
      <c r="PXH137" s="301"/>
      <c r="PXI137" s="301"/>
      <c r="PXJ137" s="301"/>
      <c r="PXK137" s="301"/>
      <c r="PXL137" s="301"/>
      <c r="PXM137" s="301"/>
      <c r="PXN137" s="301"/>
      <c r="PXO137" s="301"/>
      <c r="PXP137" s="301"/>
      <c r="PXQ137" s="301"/>
      <c r="PXR137" s="301"/>
      <c r="PXS137" s="301"/>
      <c r="PXT137" s="301"/>
      <c r="PXU137" s="301"/>
      <c r="PXV137" s="301"/>
      <c r="PXW137" s="301"/>
      <c r="PXX137" s="301"/>
      <c r="PXY137" s="301"/>
      <c r="PXZ137" s="301"/>
      <c r="PYA137" s="301"/>
      <c r="PYB137" s="301"/>
      <c r="PYC137" s="301"/>
      <c r="PYD137" s="301"/>
      <c r="PYE137" s="301"/>
      <c r="PYF137" s="301"/>
      <c r="PYG137" s="301"/>
      <c r="PYH137" s="301"/>
      <c r="PYI137" s="301"/>
      <c r="PYJ137" s="301"/>
      <c r="PYK137" s="301"/>
      <c r="PYL137" s="301"/>
      <c r="PYM137" s="301"/>
      <c r="PYN137" s="301"/>
      <c r="PYO137" s="301"/>
      <c r="PYP137" s="301"/>
      <c r="PYQ137" s="301"/>
      <c r="PYR137" s="301"/>
      <c r="PYS137" s="301"/>
      <c r="PYT137" s="301"/>
      <c r="PYU137" s="301"/>
      <c r="PYV137" s="301"/>
      <c r="PYW137" s="301"/>
      <c r="PYX137" s="301"/>
      <c r="PYY137" s="301"/>
      <c r="PYZ137" s="301"/>
      <c r="PZA137" s="301"/>
      <c r="PZB137" s="301"/>
      <c r="PZC137" s="301"/>
      <c r="PZD137" s="301"/>
      <c r="PZE137" s="301"/>
      <c r="PZF137" s="301"/>
      <c r="PZG137" s="301"/>
      <c r="PZH137" s="301"/>
      <c r="PZI137" s="301"/>
      <c r="PZJ137" s="301"/>
      <c r="PZK137" s="301"/>
      <c r="PZL137" s="301"/>
      <c r="PZM137" s="301"/>
      <c r="PZN137" s="301"/>
      <c r="PZO137" s="301"/>
      <c r="PZP137" s="301"/>
      <c r="PZQ137" s="301"/>
      <c r="PZR137" s="301"/>
      <c r="PZS137" s="301"/>
      <c r="PZT137" s="301"/>
      <c r="PZU137" s="301"/>
      <c r="PZV137" s="301"/>
      <c r="PZW137" s="301"/>
      <c r="PZX137" s="301"/>
      <c r="PZY137" s="301"/>
      <c r="PZZ137" s="301"/>
      <c r="QAA137" s="301"/>
      <c r="QAB137" s="301"/>
      <c r="QAC137" s="301"/>
      <c r="QAD137" s="301"/>
      <c r="QAE137" s="301"/>
      <c r="QAL137" s="301"/>
      <c r="QAM137" s="301"/>
      <c r="QAN137" s="301"/>
      <c r="QAO137" s="301"/>
      <c r="QAP137" s="301"/>
      <c r="QAQ137" s="301"/>
      <c r="QAR137" s="301"/>
      <c r="QAS137" s="301"/>
      <c r="QAT137" s="301"/>
      <c r="QAU137" s="301"/>
      <c r="QAV137" s="301"/>
      <c r="QAW137" s="301"/>
      <c r="QAX137" s="301"/>
      <c r="QAY137" s="301"/>
      <c r="QAZ137" s="301"/>
      <c r="QBA137" s="301"/>
      <c r="QBB137" s="301"/>
      <c r="QBC137" s="301"/>
      <c r="QBD137" s="301"/>
      <c r="QBE137" s="301"/>
      <c r="QBF137" s="301"/>
      <c r="QBG137" s="301"/>
      <c r="QBH137" s="301"/>
      <c r="QBI137" s="301"/>
      <c r="QBJ137" s="301"/>
      <c r="QBK137" s="301"/>
      <c r="QBL137" s="301"/>
      <c r="QBM137" s="301"/>
      <c r="QBN137" s="301"/>
      <c r="QBO137" s="301"/>
      <c r="QBP137" s="301"/>
      <c r="QBQ137" s="301"/>
      <c r="QBR137" s="301"/>
      <c r="QBS137" s="301"/>
      <c r="QBT137" s="301"/>
      <c r="QBU137" s="301"/>
      <c r="QBV137" s="301"/>
      <c r="QBW137" s="301"/>
      <c r="QBX137" s="301"/>
      <c r="QBY137" s="301"/>
      <c r="QBZ137" s="301"/>
      <c r="QCA137" s="301"/>
      <c r="QCB137" s="301"/>
      <c r="QCC137" s="301"/>
      <c r="QCD137" s="301"/>
      <c r="QCE137" s="301"/>
      <c r="QCF137" s="301"/>
      <c r="QCG137" s="301"/>
      <c r="QCH137" s="301"/>
      <c r="QCI137" s="301"/>
      <c r="QCJ137" s="301"/>
      <c r="QCK137" s="301"/>
      <c r="QCL137" s="301"/>
      <c r="QCM137" s="301"/>
      <c r="QCN137" s="301"/>
      <c r="QCO137" s="301"/>
      <c r="QCP137" s="301"/>
      <c r="QCQ137" s="301"/>
      <c r="QCR137" s="301"/>
      <c r="QCS137" s="301"/>
      <c r="QCT137" s="301"/>
      <c r="QCU137" s="301"/>
      <c r="QCV137" s="301"/>
      <c r="QCW137" s="301"/>
      <c r="QCX137" s="301"/>
      <c r="QCY137" s="301"/>
      <c r="QCZ137" s="301"/>
      <c r="QDA137" s="301"/>
      <c r="QDB137" s="301"/>
      <c r="QDC137" s="301"/>
      <c r="QDD137" s="301"/>
      <c r="QDE137" s="301"/>
      <c r="QDF137" s="301"/>
      <c r="QDG137" s="301"/>
      <c r="QDH137" s="301"/>
      <c r="QDI137" s="301"/>
      <c r="QDJ137" s="301"/>
      <c r="QDK137" s="301"/>
      <c r="QDL137" s="301"/>
      <c r="QDM137" s="301"/>
      <c r="QDN137" s="301"/>
      <c r="QDO137" s="301"/>
      <c r="QDP137" s="301"/>
      <c r="QDQ137" s="301"/>
      <c r="QDR137" s="301"/>
      <c r="QDS137" s="301"/>
      <c r="QDT137" s="301"/>
      <c r="QDU137" s="301"/>
      <c r="QDV137" s="301"/>
      <c r="QDW137" s="301"/>
      <c r="QDX137" s="301"/>
      <c r="QDY137" s="301"/>
      <c r="QDZ137" s="301"/>
      <c r="QEA137" s="301"/>
      <c r="QEB137" s="301"/>
      <c r="QEC137" s="301"/>
      <c r="QED137" s="301"/>
      <c r="QEE137" s="301"/>
      <c r="QEF137" s="301"/>
      <c r="QEG137" s="301"/>
      <c r="QEH137" s="301"/>
      <c r="QEI137" s="301"/>
      <c r="QEJ137" s="301"/>
      <c r="QEK137" s="301"/>
      <c r="QEL137" s="301"/>
      <c r="QEM137" s="301"/>
      <c r="QEN137" s="301"/>
      <c r="QEO137" s="301"/>
      <c r="QEP137" s="301"/>
      <c r="QEQ137" s="301"/>
      <c r="QER137" s="301"/>
      <c r="QES137" s="301"/>
      <c r="QET137" s="301"/>
      <c r="QEU137" s="301"/>
      <c r="QEV137" s="301"/>
      <c r="QEW137" s="301"/>
      <c r="QEX137" s="301"/>
      <c r="QEY137" s="301"/>
      <c r="QEZ137" s="301"/>
      <c r="QFA137" s="301"/>
      <c r="QFB137" s="301"/>
      <c r="QFC137" s="301"/>
      <c r="QFD137" s="301"/>
      <c r="QFE137" s="301"/>
      <c r="QFF137" s="301"/>
      <c r="QFG137" s="301"/>
      <c r="QFH137" s="301"/>
      <c r="QFI137" s="301"/>
      <c r="QFJ137" s="301"/>
      <c r="QFK137" s="301"/>
      <c r="QFL137" s="301"/>
      <c r="QFM137" s="301"/>
      <c r="QFN137" s="301"/>
      <c r="QFO137" s="301"/>
      <c r="QFP137" s="301"/>
      <c r="QFQ137" s="301"/>
      <c r="QFR137" s="301"/>
      <c r="QFS137" s="301"/>
      <c r="QFT137" s="301"/>
      <c r="QFU137" s="301"/>
      <c r="QFV137" s="301"/>
      <c r="QFW137" s="301"/>
      <c r="QFX137" s="301"/>
      <c r="QFY137" s="301"/>
      <c r="QFZ137" s="301"/>
      <c r="QGA137" s="301"/>
      <c r="QGB137" s="301"/>
      <c r="QGC137" s="301"/>
      <c r="QGD137" s="301"/>
      <c r="QGE137" s="301"/>
      <c r="QGF137" s="301"/>
      <c r="QGG137" s="301"/>
      <c r="QGH137" s="301"/>
      <c r="QGI137" s="301"/>
      <c r="QGJ137" s="301"/>
      <c r="QGK137" s="301"/>
      <c r="QGL137" s="301"/>
      <c r="QGM137" s="301"/>
      <c r="QGN137" s="301"/>
      <c r="QGO137" s="301"/>
      <c r="QGP137" s="301"/>
      <c r="QGQ137" s="301"/>
      <c r="QGR137" s="301"/>
      <c r="QGS137" s="301"/>
      <c r="QGT137" s="301"/>
      <c r="QGU137" s="301"/>
      <c r="QGV137" s="301"/>
      <c r="QGW137" s="301"/>
      <c r="QGX137" s="301"/>
      <c r="QGY137" s="301"/>
      <c r="QGZ137" s="301"/>
      <c r="QHA137" s="301"/>
      <c r="QHB137" s="301"/>
      <c r="QHC137" s="301"/>
      <c r="QHD137" s="301"/>
      <c r="QHE137" s="301"/>
      <c r="QHF137" s="301"/>
      <c r="QHG137" s="301"/>
      <c r="QHH137" s="301"/>
      <c r="QHI137" s="301"/>
      <c r="QHJ137" s="301"/>
      <c r="QHK137" s="301"/>
      <c r="QHL137" s="301"/>
      <c r="QHM137" s="301"/>
      <c r="QHN137" s="301"/>
      <c r="QHO137" s="301"/>
      <c r="QHP137" s="301"/>
      <c r="QHQ137" s="301"/>
      <c r="QHR137" s="301"/>
      <c r="QHS137" s="301"/>
      <c r="QHT137" s="301"/>
      <c r="QHU137" s="301"/>
      <c r="QHV137" s="301"/>
      <c r="QHW137" s="301"/>
      <c r="QHX137" s="301"/>
      <c r="QHY137" s="301"/>
      <c r="QHZ137" s="301"/>
      <c r="QIA137" s="301"/>
      <c r="QIB137" s="301"/>
      <c r="QIC137" s="301"/>
      <c r="QID137" s="301"/>
      <c r="QIE137" s="301"/>
      <c r="QIF137" s="301"/>
      <c r="QIG137" s="301"/>
      <c r="QIH137" s="301"/>
      <c r="QII137" s="301"/>
      <c r="QIJ137" s="301"/>
      <c r="QIK137" s="301"/>
      <c r="QIL137" s="301"/>
      <c r="QIM137" s="301"/>
      <c r="QIN137" s="301"/>
      <c r="QIO137" s="301"/>
      <c r="QIP137" s="301"/>
      <c r="QIQ137" s="301"/>
      <c r="QIR137" s="301"/>
      <c r="QIS137" s="301"/>
      <c r="QIT137" s="301"/>
      <c r="QIU137" s="301"/>
      <c r="QIV137" s="301"/>
      <c r="QIW137" s="301"/>
      <c r="QIX137" s="301"/>
      <c r="QIY137" s="301"/>
      <c r="QIZ137" s="301"/>
      <c r="QJA137" s="301"/>
      <c r="QJB137" s="301"/>
      <c r="QJC137" s="301"/>
      <c r="QJD137" s="301"/>
      <c r="QJE137" s="301"/>
      <c r="QJF137" s="301"/>
      <c r="QJG137" s="301"/>
      <c r="QJH137" s="301"/>
      <c r="QJI137" s="301"/>
      <c r="QJJ137" s="301"/>
      <c r="QJK137" s="301"/>
      <c r="QJL137" s="301"/>
      <c r="QJM137" s="301"/>
      <c r="QJN137" s="301"/>
      <c r="QJO137" s="301"/>
      <c r="QJP137" s="301"/>
      <c r="QJQ137" s="301"/>
      <c r="QJR137" s="301"/>
      <c r="QJS137" s="301"/>
      <c r="QJT137" s="301"/>
      <c r="QJU137" s="301"/>
      <c r="QJV137" s="301"/>
      <c r="QJW137" s="301"/>
      <c r="QJX137" s="301"/>
      <c r="QJY137" s="301"/>
      <c r="QJZ137" s="301"/>
      <c r="QKA137" s="301"/>
      <c r="QKH137" s="301"/>
      <c r="QKI137" s="301"/>
      <c r="QKJ137" s="301"/>
      <c r="QKK137" s="301"/>
      <c r="QKL137" s="301"/>
      <c r="QKM137" s="301"/>
      <c r="QKN137" s="301"/>
      <c r="QKO137" s="301"/>
      <c r="QKP137" s="301"/>
      <c r="QKQ137" s="301"/>
      <c r="QKR137" s="301"/>
      <c r="QKS137" s="301"/>
      <c r="QKT137" s="301"/>
      <c r="QKU137" s="301"/>
      <c r="QKV137" s="301"/>
      <c r="QKW137" s="301"/>
      <c r="QKX137" s="301"/>
      <c r="QKY137" s="301"/>
      <c r="QKZ137" s="301"/>
      <c r="QLA137" s="301"/>
      <c r="QLB137" s="301"/>
      <c r="QLC137" s="301"/>
      <c r="QLD137" s="301"/>
      <c r="QLE137" s="301"/>
      <c r="QLF137" s="301"/>
      <c r="QLG137" s="301"/>
      <c r="QLH137" s="301"/>
      <c r="QLI137" s="301"/>
      <c r="QLJ137" s="301"/>
      <c r="QLK137" s="301"/>
      <c r="QLL137" s="301"/>
      <c r="QLM137" s="301"/>
      <c r="QLN137" s="301"/>
      <c r="QLO137" s="301"/>
      <c r="QLP137" s="301"/>
      <c r="QLQ137" s="301"/>
      <c r="QLR137" s="301"/>
      <c r="QLS137" s="301"/>
      <c r="QLT137" s="301"/>
      <c r="QLU137" s="301"/>
      <c r="QLV137" s="301"/>
      <c r="QLW137" s="301"/>
      <c r="QLX137" s="301"/>
      <c r="QLY137" s="301"/>
      <c r="QLZ137" s="301"/>
      <c r="QMA137" s="301"/>
      <c r="QMB137" s="301"/>
      <c r="QMC137" s="301"/>
      <c r="QMD137" s="301"/>
      <c r="QME137" s="301"/>
      <c r="QMF137" s="301"/>
      <c r="QMG137" s="301"/>
      <c r="QMH137" s="301"/>
      <c r="QMI137" s="301"/>
      <c r="QMJ137" s="301"/>
      <c r="QMK137" s="301"/>
      <c r="QML137" s="301"/>
      <c r="QMM137" s="301"/>
      <c r="QMN137" s="301"/>
      <c r="QMO137" s="301"/>
      <c r="QMP137" s="301"/>
      <c r="QMQ137" s="301"/>
      <c r="QMR137" s="301"/>
      <c r="QMS137" s="301"/>
      <c r="QMT137" s="301"/>
      <c r="QMU137" s="301"/>
      <c r="QMV137" s="301"/>
      <c r="QMW137" s="301"/>
      <c r="QMX137" s="301"/>
      <c r="QMY137" s="301"/>
      <c r="QMZ137" s="301"/>
      <c r="QNA137" s="301"/>
      <c r="QNB137" s="301"/>
      <c r="QNC137" s="301"/>
      <c r="QND137" s="301"/>
      <c r="QNE137" s="301"/>
      <c r="QNF137" s="301"/>
      <c r="QNG137" s="301"/>
      <c r="QNH137" s="301"/>
      <c r="QNI137" s="301"/>
      <c r="QNJ137" s="301"/>
      <c r="QNK137" s="301"/>
      <c r="QNL137" s="301"/>
      <c r="QNM137" s="301"/>
      <c r="QNN137" s="301"/>
      <c r="QNO137" s="301"/>
      <c r="QNP137" s="301"/>
      <c r="QNQ137" s="301"/>
      <c r="QNR137" s="301"/>
      <c r="QNS137" s="301"/>
      <c r="QNT137" s="301"/>
      <c r="QNU137" s="301"/>
      <c r="QNV137" s="301"/>
      <c r="QNW137" s="301"/>
      <c r="QNX137" s="301"/>
      <c r="QNY137" s="301"/>
      <c r="QNZ137" s="301"/>
      <c r="QOA137" s="301"/>
      <c r="QOB137" s="301"/>
      <c r="QOC137" s="301"/>
      <c r="QOD137" s="301"/>
      <c r="QOE137" s="301"/>
      <c r="QOF137" s="301"/>
      <c r="QOG137" s="301"/>
      <c r="QOH137" s="301"/>
      <c r="QOI137" s="301"/>
      <c r="QOJ137" s="301"/>
      <c r="QOK137" s="301"/>
      <c r="QOL137" s="301"/>
      <c r="QOM137" s="301"/>
      <c r="QON137" s="301"/>
      <c r="QOO137" s="301"/>
      <c r="QOP137" s="301"/>
      <c r="QOQ137" s="301"/>
      <c r="QOR137" s="301"/>
      <c r="QOS137" s="301"/>
      <c r="QOT137" s="301"/>
      <c r="QOU137" s="301"/>
      <c r="QOV137" s="301"/>
      <c r="QOW137" s="301"/>
      <c r="QOX137" s="301"/>
      <c r="QOY137" s="301"/>
      <c r="QOZ137" s="301"/>
      <c r="QPA137" s="301"/>
      <c r="QPB137" s="301"/>
      <c r="QPC137" s="301"/>
      <c r="QPD137" s="301"/>
      <c r="QPE137" s="301"/>
      <c r="QPF137" s="301"/>
      <c r="QPG137" s="301"/>
      <c r="QPH137" s="301"/>
      <c r="QPI137" s="301"/>
      <c r="QPJ137" s="301"/>
      <c r="QPK137" s="301"/>
      <c r="QPL137" s="301"/>
      <c r="QPM137" s="301"/>
      <c r="QPN137" s="301"/>
      <c r="QPO137" s="301"/>
      <c r="QPP137" s="301"/>
      <c r="QPQ137" s="301"/>
      <c r="QPR137" s="301"/>
      <c r="QPS137" s="301"/>
      <c r="QPT137" s="301"/>
      <c r="QPU137" s="301"/>
      <c r="QPV137" s="301"/>
      <c r="QPW137" s="301"/>
      <c r="QPX137" s="301"/>
      <c r="QPY137" s="301"/>
      <c r="QPZ137" s="301"/>
      <c r="QQA137" s="301"/>
      <c r="QQB137" s="301"/>
      <c r="QQC137" s="301"/>
      <c r="QQD137" s="301"/>
      <c r="QQE137" s="301"/>
      <c r="QQF137" s="301"/>
      <c r="QQG137" s="301"/>
      <c r="QQH137" s="301"/>
      <c r="QQI137" s="301"/>
      <c r="QQJ137" s="301"/>
      <c r="QQK137" s="301"/>
      <c r="QQL137" s="301"/>
      <c r="QQM137" s="301"/>
      <c r="QQN137" s="301"/>
      <c r="QQO137" s="301"/>
      <c r="QQP137" s="301"/>
      <c r="QQQ137" s="301"/>
      <c r="QQR137" s="301"/>
      <c r="QQS137" s="301"/>
      <c r="QQT137" s="301"/>
      <c r="QQU137" s="301"/>
      <c r="QQV137" s="301"/>
      <c r="QQW137" s="301"/>
      <c r="QQX137" s="301"/>
      <c r="QQY137" s="301"/>
      <c r="QQZ137" s="301"/>
      <c r="QRA137" s="301"/>
      <c r="QRB137" s="301"/>
      <c r="QRC137" s="301"/>
      <c r="QRD137" s="301"/>
      <c r="QRE137" s="301"/>
      <c r="QRF137" s="301"/>
      <c r="QRG137" s="301"/>
      <c r="QRH137" s="301"/>
      <c r="QRI137" s="301"/>
      <c r="QRJ137" s="301"/>
      <c r="QRK137" s="301"/>
      <c r="QRL137" s="301"/>
      <c r="QRM137" s="301"/>
      <c r="QRN137" s="301"/>
      <c r="QRO137" s="301"/>
      <c r="QRP137" s="301"/>
      <c r="QRQ137" s="301"/>
      <c r="QRR137" s="301"/>
      <c r="QRS137" s="301"/>
      <c r="QRT137" s="301"/>
      <c r="QRU137" s="301"/>
      <c r="QRV137" s="301"/>
      <c r="QRW137" s="301"/>
      <c r="QRX137" s="301"/>
      <c r="QRY137" s="301"/>
      <c r="QRZ137" s="301"/>
      <c r="QSA137" s="301"/>
      <c r="QSB137" s="301"/>
      <c r="QSC137" s="301"/>
      <c r="QSD137" s="301"/>
      <c r="QSE137" s="301"/>
      <c r="QSF137" s="301"/>
      <c r="QSG137" s="301"/>
      <c r="QSH137" s="301"/>
      <c r="QSI137" s="301"/>
      <c r="QSJ137" s="301"/>
      <c r="QSK137" s="301"/>
      <c r="QSL137" s="301"/>
      <c r="QSM137" s="301"/>
      <c r="QSN137" s="301"/>
      <c r="QSO137" s="301"/>
      <c r="QSP137" s="301"/>
      <c r="QSQ137" s="301"/>
      <c r="QSR137" s="301"/>
      <c r="QSS137" s="301"/>
      <c r="QST137" s="301"/>
      <c r="QSU137" s="301"/>
      <c r="QSV137" s="301"/>
      <c r="QSW137" s="301"/>
      <c r="QSX137" s="301"/>
      <c r="QSY137" s="301"/>
      <c r="QSZ137" s="301"/>
      <c r="QTA137" s="301"/>
      <c r="QTB137" s="301"/>
      <c r="QTC137" s="301"/>
      <c r="QTD137" s="301"/>
      <c r="QTE137" s="301"/>
      <c r="QTF137" s="301"/>
      <c r="QTG137" s="301"/>
      <c r="QTH137" s="301"/>
      <c r="QTI137" s="301"/>
      <c r="QTJ137" s="301"/>
      <c r="QTK137" s="301"/>
      <c r="QTL137" s="301"/>
      <c r="QTM137" s="301"/>
      <c r="QTN137" s="301"/>
      <c r="QTO137" s="301"/>
      <c r="QTP137" s="301"/>
      <c r="QTQ137" s="301"/>
      <c r="QTR137" s="301"/>
      <c r="QTS137" s="301"/>
      <c r="QTT137" s="301"/>
      <c r="QTU137" s="301"/>
      <c r="QTV137" s="301"/>
      <c r="QTW137" s="301"/>
      <c r="QUD137" s="301"/>
      <c r="QUE137" s="301"/>
      <c r="QUF137" s="301"/>
      <c r="QUG137" s="301"/>
      <c r="QUH137" s="301"/>
      <c r="QUI137" s="301"/>
      <c r="QUJ137" s="301"/>
      <c r="QUK137" s="301"/>
      <c r="QUL137" s="301"/>
      <c r="QUM137" s="301"/>
      <c r="QUN137" s="301"/>
      <c r="QUO137" s="301"/>
      <c r="QUP137" s="301"/>
      <c r="QUQ137" s="301"/>
      <c r="QUR137" s="301"/>
      <c r="QUS137" s="301"/>
      <c r="QUT137" s="301"/>
      <c r="QUU137" s="301"/>
      <c r="QUV137" s="301"/>
      <c r="QUW137" s="301"/>
      <c r="QUX137" s="301"/>
      <c r="QUY137" s="301"/>
      <c r="QUZ137" s="301"/>
      <c r="QVA137" s="301"/>
      <c r="QVB137" s="301"/>
      <c r="QVC137" s="301"/>
      <c r="QVD137" s="301"/>
      <c r="QVE137" s="301"/>
      <c r="QVF137" s="301"/>
      <c r="QVG137" s="301"/>
      <c r="QVH137" s="301"/>
      <c r="QVI137" s="301"/>
      <c r="QVJ137" s="301"/>
      <c r="QVK137" s="301"/>
      <c r="QVL137" s="301"/>
      <c r="QVM137" s="301"/>
      <c r="QVN137" s="301"/>
      <c r="QVO137" s="301"/>
      <c r="QVP137" s="301"/>
      <c r="QVQ137" s="301"/>
      <c r="QVR137" s="301"/>
      <c r="QVS137" s="301"/>
      <c r="QVT137" s="301"/>
      <c r="QVU137" s="301"/>
      <c r="QVV137" s="301"/>
      <c r="QVW137" s="301"/>
      <c r="QVX137" s="301"/>
      <c r="QVY137" s="301"/>
      <c r="QVZ137" s="301"/>
      <c r="QWA137" s="301"/>
      <c r="QWB137" s="301"/>
      <c r="QWC137" s="301"/>
      <c r="QWD137" s="301"/>
      <c r="QWE137" s="301"/>
      <c r="QWF137" s="301"/>
      <c r="QWG137" s="301"/>
      <c r="QWH137" s="301"/>
      <c r="QWI137" s="301"/>
      <c r="QWJ137" s="301"/>
      <c r="QWK137" s="301"/>
      <c r="QWL137" s="301"/>
      <c r="QWM137" s="301"/>
      <c r="QWN137" s="301"/>
      <c r="QWO137" s="301"/>
      <c r="QWP137" s="301"/>
      <c r="QWQ137" s="301"/>
      <c r="QWR137" s="301"/>
      <c r="QWS137" s="301"/>
      <c r="QWT137" s="301"/>
      <c r="QWU137" s="301"/>
      <c r="QWV137" s="301"/>
      <c r="QWW137" s="301"/>
      <c r="QWX137" s="301"/>
      <c r="QWY137" s="301"/>
      <c r="QWZ137" s="301"/>
      <c r="QXA137" s="301"/>
      <c r="QXB137" s="301"/>
      <c r="QXC137" s="301"/>
      <c r="QXD137" s="301"/>
      <c r="QXE137" s="301"/>
      <c r="QXF137" s="301"/>
      <c r="QXG137" s="301"/>
      <c r="QXH137" s="301"/>
      <c r="QXI137" s="301"/>
      <c r="QXJ137" s="301"/>
      <c r="QXK137" s="301"/>
      <c r="QXL137" s="301"/>
      <c r="QXM137" s="301"/>
      <c r="QXN137" s="301"/>
      <c r="QXO137" s="301"/>
      <c r="QXP137" s="301"/>
      <c r="QXQ137" s="301"/>
      <c r="QXR137" s="301"/>
      <c r="QXS137" s="301"/>
      <c r="QXT137" s="301"/>
      <c r="QXU137" s="301"/>
      <c r="QXV137" s="301"/>
      <c r="QXW137" s="301"/>
      <c r="QXX137" s="301"/>
      <c r="QXY137" s="301"/>
      <c r="QXZ137" s="301"/>
      <c r="QYA137" s="301"/>
      <c r="QYB137" s="301"/>
      <c r="QYC137" s="301"/>
      <c r="QYD137" s="301"/>
      <c r="QYE137" s="301"/>
      <c r="QYF137" s="301"/>
      <c r="QYG137" s="301"/>
      <c r="QYH137" s="301"/>
      <c r="QYI137" s="301"/>
      <c r="QYJ137" s="301"/>
      <c r="QYK137" s="301"/>
      <c r="QYL137" s="301"/>
      <c r="QYM137" s="301"/>
      <c r="QYN137" s="301"/>
      <c r="QYO137" s="301"/>
      <c r="QYP137" s="301"/>
      <c r="QYQ137" s="301"/>
      <c r="QYR137" s="301"/>
      <c r="QYS137" s="301"/>
      <c r="QYT137" s="301"/>
      <c r="QYU137" s="301"/>
      <c r="QYV137" s="301"/>
      <c r="QYW137" s="301"/>
      <c r="QYX137" s="301"/>
      <c r="QYY137" s="301"/>
      <c r="QYZ137" s="301"/>
      <c r="QZA137" s="301"/>
      <c r="QZB137" s="301"/>
      <c r="QZC137" s="301"/>
      <c r="QZD137" s="301"/>
      <c r="QZE137" s="301"/>
      <c r="QZF137" s="301"/>
      <c r="QZG137" s="301"/>
      <c r="QZH137" s="301"/>
      <c r="QZI137" s="301"/>
      <c r="QZJ137" s="301"/>
      <c r="QZK137" s="301"/>
      <c r="QZL137" s="301"/>
      <c r="QZM137" s="301"/>
      <c r="QZN137" s="301"/>
      <c r="QZO137" s="301"/>
      <c r="QZP137" s="301"/>
      <c r="QZQ137" s="301"/>
      <c r="QZR137" s="301"/>
      <c r="QZS137" s="301"/>
      <c r="QZT137" s="301"/>
      <c r="QZU137" s="301"/>
      <c r="QZV137" s="301"/>
      <c r="QZW137" s="301"/>
      <c r="QZX137" s="301"/>
      <c r="QZY137" s="301"/>
      <c r="QZZ137" s="301"/>
      <c r="RAA137" s="301"/>
      <c r="RAB137" s="301"/>
      <c r="RAC137" s="301"/>
      <c r="RAD137" s="301"/>
      <c r="RAE137" s="301"/>
      <c r="RAF137" s="301"/>
      <c r="RAG137" s="301"/>
      <c r="RAH137" s="301"/>
      <c r="RAI137" s="301"/>
      <c r="RAJ137" s="301"/>
      <c r="RAK137" s="301"/>
      <c r="RAL137" s="301"/>
      <c r="RAM137" s="301"/>
      <c r="RAN137" s="301"/>
      <c r="RAO137" s="301"/>
      <c r="RAP137" s="301"/>
      <c r="RAQ137" s="301"/>
      <c r="RAR137" s="301"/>
      <c r="RAS137" s="301"/>
      <c r="RAT137" s="301"/>
      <c r="RAU137" s="301"/>
      <c r="RAV137" s="301"/>
      <c r="RAW137" s="301"/>
      <c r="RAX137" s="301"/>
      <c r="RAY137" s="301"/>
      <c r="RAZ137" s="301"/>
      <c r="RBA137" s="301"/>
      <c r="RBB137" s="301"/>
      <c r="RBC137" s="301"/>
      <c r="RBD137" s="301"/>
      <c r="RBE137" s="301"/>
      <c r="RBF137" s="301"/>
      <c r="RBG137" s="301"/>
      <c r="RBH137" s="301"/>
      <c r="RBI137" s="301"/>
      <c r="RBJ137" s="301"/>
      <c r="RBK137" s="301"/>
      <c r="RBL137" s="301"/>
      <c r="RBM137" s="301"/>
      <c r="RBN137" s="301"/>
      <c r="RBO137" s="301"/>
      <c r="RBP137" s="301"/>
      <c r="RBQ137" s="301"/>
      <c r="RBR137" s="301"/>
      <c r="RBS137" s="301"/>
      <c r="RBT137" s="301"/>
      <c r="RBU137" s="301"/>
      <c r="RBV137" s="301"/>
      <c r="RBW137" s="301"/>
      <c r="RBX137" s="301"/>
      <c r="RBY137" s="301"/>
      <c r="RBZ137" s="301"/>
      <c r="RCA137" s="301"/>
      <c r="RCB137" s="301"/>
      <c r="RCC137" s="301"/>
      <c r="RCD137" s="301"/>
      <c r="RCE137" s="301"/>
      <c r="RCF137" s="301"/>
      <c r="RCG137" s="301"/>
      <c r="RCH137" s="301"/>
      <c r="RCI137" s="301"/>
      <c r="RCJ137" s="301"/>
      <c r="RCK137" s="301"/>
      <c r="RCL137" s="301"/>
      <c r="RCM137" s="301"/>
      <c r="RCN137" s="301"/>
      <c r="RCO137" s="301"/>
      <c r="RCP137" s="301"/>
      <c r="RCQ137" s="301"/>
      <c r="RCR137" s="301"/>
      <c r="RCS137" s="301"/>
      <c r="RCT137" s="301"/>
      <c r="RCU137" s="301"/>
      <c r="RCV137" s="301"/>
      <c r="RCW137" s="301"/>
      <c r="RCX137" s="301"/>
      <c r="RCY137" s="301"/>
      <c r="RCZ137" s="301"/>
      <c r="RDA137" s="301"/>
      <c r="RDB137" s="301"/>
      <c r="RDC137" s="301"/>
      <c r="RDD137" s="301"/>
      <c r="RDE137" s="301"/>
      <c r="RDF137" s="301"/>
      <c r="RDG137" s="301"/>
      <c r="RDH137" s="301"/>
      <c r="RDI137" s="301"/>
      <c r="RDJ137" s="301"/>
      <c r="RDK137" s="301"/>
      <c r="RDL137" s="301"/>
      <c r="RDM137" s="301"/>
      <c r="RDN137" s="301"/>
      <c r="RDO137" s="301"/>
      <c r="RDP137" s="301"/>
      <c r="RDQ137" s="301"/>
      <c r="RDR137" s="301"/>
      <c r="RDS137" s="301"/>
      <c r="RDZ137" s="301"/>
      <c r="REA137" s="301"/>
      <c r="REB137" s="301"/>
      <c r="REC137" s="301"/>
      <c r="RED137" s="301"/>
      <c r="REE137" s="301"/>
      <c r="REF137" s="301"/>
      <c r="REG137" s="301"/>
      <c r="REH137" s="301"/>
      <c r="REI137" s="301"/>
      <c r="REJ137" s="301"/>
      <c r="REK137" s="301"/>
      <c r="REL137" s="301"/>
      <c r="REM137" s="301"/>
      <c r="REN137" s="301"/>
      <c r="REO137" s="301"/>
      <c r="REP137" s="301"/>
      <c r="REQ137" s="301"/>
      <c r="RER137" s="301"/>
      <c r="RES137" s="301"/>
      <c r="RET137" s="301"/>
      <c r="REU137" s="301"/>
      <c r="REV137" s="301"/>
      <c r="REW137" s="301"/>
      <c r="REX137" s="301"/>
      <c r="REY137" s="301"/>
      <c r="REZ137" s="301"/>
      <c r="RFA137" s="301"/>
      <c r="RFB137" s="301"/>
      <c r="RFC137" s="301"/>
      <c r="RFD137" s="301"/>
      <c r="RFE137" s="301"/>
      <c r="RFF137" s="301"/>
      <c r="RFG137" s="301"/>
      <c r="RFH137" s="301"/>
      <c r="RFI137" s="301"/>
      <c r="RFJ137" s="301"/>
      <c r="RFK137" s="301"/>
      <c r="RFL137" s="301"/>
      <c r="RFM137" s="301"/>
      <c r="RFN137" s="301"/>
      <c r="RFO137" s="301"/>
      <c r="RFP137" s="301"/>
      <c r="RFQ137" s="301"/>
      <c r="RFR137" s="301"/>
      <c r="RFS137" s="301"/>
      <c r="RFT137" s="301"/>
      <c r="RFU137" s="301"/>
      <c r="RFV137" s="301"/>
      <c r="RFW137" s="301"/>
      <c r="RFX137" s="301"/>
      <c r="RFY137" s="301"/>
      <c r="RFZ137" s="301"/>
      <c r="RGA137" s="301"/>
      <c r="RGB137" s="301"/>
      <c r="RGC137" s="301"/>
      <c r="RGD137" s="301"/>
      <c r="RGE137" s="301"/>
      <c r="RGF137" s="301"/>
      <c r="RGG137" s="301"/>
      <c r="RGH137" s="301"/>
      <c r="RGI137" s="301"/>
      <c r="RGJ137" s="301"/>
      <c r="RGK137" s="301"/>
      <c r="RGL137" s="301"/>
      <c r="RGM137" s="301"/>
      <c r="RGN137" s="301"/>
      <c r="RGO137" s="301"/>
      <c r="RGP137" s="301"/>
      <c r="RGQ137" s="301"/>
      <c r="RGR137" s="301"/>
      <c r="RGS137" s="301"/>
      <c r="RGT137" s="301"/>
      <c r="RGU137" s="301"/>
      <c r="RGV137" s="301"/>
      <c r="RGW137" s="301"/>
      <c r="RGX137" s="301"/>
      <c r="RGY137" s="301"/>
      <c r="RGZ137" s="301"/>
      <c r="RHA137" s="301"/>
      <c r="RHB137" s="301"/>
      <c r="RHC137" s="301"/>
      <c r="RHD137" s="301"/>
      <c r="RHE137" s="301"/>
      <c r="RHF137" s="301"/>
      <c r="RHG137" s="301"/>
      <c r="RHH137" s="301"/>
      <c r="RHI137" s="301"/>
      <c r="RHJ137" s="301"/>
      <c r="RHK137" s="301"/>
      <c r="RHL137" s="301"/>
      <c r="RHM137" s="301"/>
      <c r="RHN137" s="301"/>
      <c r="RHO137" s="301"/>
      <c r="RHP137" s="301"/>
      <c r="RHQ137" s="301"/>
      <c r="RHR137" s="301"/>
      <c r="RHS137" s="301"/>
      <c r="RHT137" s="301"/>
      <c r="RHU137" s="301"/>
      <c r="RHV137" s="301"/>
      <c r="RHW137" s="301"/>
      <c r="RHX137" s="301"/>
      <c r="RHY137" s="301"/>
      <c r="RHZ137" s="301"/>
      <c r="RIA137" s="301"/>
      <c r="RIB137" s="301"/>
      <c r="RIC137" s="301"/>
      <c r="RID137" s="301"/>
      <c r="RIE137" s="301"/>
      <c r="RIF137" s="301"/>
      <c r="RIG137" s="301"/>
      <c r="RIH137" s="301"/>
      <c r="RII137" s="301"/>
      <c r="RIJ137" s="301"/>
      <c r="RIK137" s="301"/>
      <c r="RIL137" s="301"/>
      <c r="RIM137" s="301"/>
      <c r="RIN137" s="301"/>
      <c r="RIO137" s="301"/>
      <c r="RIP137" s="301"/>
      <c r="RIQ137" s="301"/>
      <c r="RIR137" s="301"/>
      <c r="RIS137" s="301"/>
      <c r="RIT137" s="301"/>
      <c r="RIU137" s="301"/>
      <c r="RIV137" s="301"/>
      <c r="RIW137" s="301"/>
      <c r="RIX137" s="301"/>
      <c r="RIY137" s="301"/>
      <c r="RIZ137" s="301"/>
      <c r="RJA137" s="301"/>
      <c r="RJB137" s="301"/>
      <c r="RJC137" s="301"/>
      <c r="RJD137" s="301"/>
      <c r="RJE137" s="301"/>
      <c r="RJF137" s="301"/>
      <c r="RJG137" s="301"/>
      <c r="RJH137" s="301"/>
      <c r="RJI137" s="301"/>
      <c r="RJJ137" s="301"/>
      <c r="RJK137" s="301"/>
      <c r="RJL137" s="301"/>
      <c r="RJM137" s="301"/>
      <c r="RJN137" s="301"/>
      <c r="RJO137" s="301"/>
      <c r="RJP137" s="301"/>
      <c r="RJQ137" s="301"/>
      <c r="RJR137" s="301"/>
      <c r="RJS137" s="301"/>
      <c r="RJT137" s="301"/>
      <c r="RJU137" s="301"/>
      <c r="RJV137" s="301"/>
      <c r="RJW137" s="301"/>
      <c r="RJX137" s="301"/>
      <c r="RJY137" s="301"/>
      <c r="RJZ137" s="301"/>
      <c r="RKA137" s="301"/>
      <c r="RKB137" s="301"/>
      <c r="RKC137" s="301"/>
      <c r="RKD137" s="301"/>
      <c r="RKE137" s="301"/>
      <c r="RKF137" s="301"/>
      <c r="RKG137" s="301"/>
      <c r="RKH137" s="301"/>
      <c r="RKI137" s="301"/>
      <c r="RKJ137" s="301"/>
      <c r="RKK137" s="301"/>
      <c r="RKL137" s="301"/>
      <c r="RKM137" s="301"/>
      <c r="RKN137" s="301"/>
      <c r="RKO137" s="301"/>
      <c r="RKP137" s="301"/>
      <c r="RKQ137" s="301"/>
      <c r="RKR137" s="301"/>
      <c r="RKS137" s="301"/>
      <c r="RKT137" s="301"/>
      <c r="RKU137" s="301"/>
      <c r="RKV137" s="301"/>
      <c r="RKW137" s="301"/>
      <c r="RKX137" s="301"/>
      <c r="RKY137" s="301"/>
      <c r="RKZ137" s="301"/>
      <c r="RLA137" s="301"/>
      <c r="RLB137" s="301"/>
      <c r="RLC137" s="301"/>
      <c r="RLD137" s="301"/>
      <c r="RLE137" s="301"/>
      <c r="RLF137" s="301"/>
      <c r="RLG137" s="301"/>
      <c r="RLH137" s="301"/>
      <c r="RLI137" s="301"/>
      <c r="RLJ137" s="301"/>
      <c r="RLK137" s="301"/>
      <c r="RLL137" s="301"/>
      <c r="RLM137" s="301"/>
      <c r="RLN137" s="301"/>
      <c r="RLO137" s="301"/>
      <c r="RLP137" s="301"/>
      <c r="RLQ137" s="301"/>
      <c r="RLR137" s="301"/>
      <c r="RLS137" s="301"/>
      <c r="RLT137" s="301"/>
      <c r="RLU137" s="301"/>
      <c r="RLV137" s="301"/>
      <c r="RLW137" s="301"/>
      <c r="RLX137" s="301"/>
      <c r="RLY137" s="301"/>
      <c r="RLZ137" s="301"/>
      <c r="RMA137" s="301"/>
      <c r="RMB137" s="301"/>
      <c r="RMC137" s="301"/>
      <c r="RMD137" s="301"/>
      <c r="RME137" s="301"/>
      <c r="RMF137" s="301"/>
      <c r="RMG137" s="301"/>
      <c r="RMH137" s="301"/>
      <c r="RMI137" s="301"/>
      <c r="RMJ137" s="301"/>
      <c r="RMK137" s="301"/>
      <c r="RML137" s="301"/>
      <c r="RMM137" s="301"/>
      <c r="RMN137" s="301"/>
      <c r="RMO137" s="301"/>
      <c r="RMP137" s="301"/>
      <c r="RMQ137" s="301"/>
      <c r="RMR137" s="301"/>
      <c r="RMS137" s="301"/>
      <c r="RMT137" s="301"/>
      <c r="RMU137" s="301"/>
      <c r="RMV137" s="301"/>
      <c r="RMW137" s="301"/>
      <c r="RMX137" s="301"/>
      <c r="RMY137" s="301"/>
      <c r="RMZ137" s="301"/>
      <c r="RNA137" s="301"/>
      <c r="RNB137" s="301"/>
      <c r="RNC137" s="301"/>
      <c r="RND137" s="301"/>
      <c r="RNE137" s="301"/>
      <c r="RNF137" s="301"/>
      <c r="RNG137" s="301"/>
      <c r="RNH137" s="301"/>
      <c r="RNI137" s="301"/>
      <c r="RNJ137" s="301"/>
      <c r="RNK137" s="301"/>
      <c r="RNL137" s="301"/>
      <c r="RNM137" s="301"/>
      <c r="RNN137" s="301"/>
      <c r="RNO137" s="301"/>
      <c r="RNV137" s="301"/>
      <c r="RNW137" s="301"/>
      <c r="RNX137" s="301"/>
      <c r="RNY137" s="301"/>
      <c r="RNZ137" s="301"/>
      <c r="ROA137" s="301"/>
      <c r="ROB137" s="301"/>
      <c r="ROC137" s="301"/>
      <c r="ROD137" s="301"/>
      <c r="ROE137" s="301"/>
      <c r="ROF137" s="301"/>
      <c r="ROG137" s="301"/>
      <c r="ROH137" s="301"/>
      <c r="ROI137" s="301"/>
      <c r="ROJ137" s="301"/>
      <c r="ROK137" s="301"/>
      <c r="ROL137" s="301"/>
      <c r="ROM137" s="301"/>
      <c r="RON137" s="301"/>
      <c r="ROO137" s="301"/>
      <c r="ROP137" s="301"/>
      <c r="ROQ137" s="301"/>
      <c r="ROR137" s="301"/>
      <c r="ROS137" s="301"/>
      <c r="ROT137" s="301"/>
      <c r="ROU137" s="301"/>
      <c r="ROV137" s="301"/>
      <c r="ROW137" s="301"/>
      <c r="ROX137" s="301"/>
      <c r="ROY137" s="301"/>
      <c r="ROZ137" s="301"/>
      <c r="RPA137" s="301"/>
      <c r="RPB137" s="301"/>
      <c r="RPC137" s="301"/>
      <c r="RPD137" s="301"/>
      <c r="RPE137" s="301"/>
      <c r="RPF137" s="301"/>
      <c r="RPG137" s="301"/>
      <c r="RPH137" s="301"/>
      <c r="RPI137" s="301"/>
      <c r="RPJ137" s="301"/>
      <c r="RPK137" s="301"/>
      <c r="RPL137" s="301"/>
      <c r="RPM137" s="301"/>
      <c r="RPN137" s="301"/>
      <c r="RPO137" s="301"/>
      <c r="RPP137" s="301"/>
      <c r="RPQ137" s="301"/>
      <c r="RPR137" s="301"/>
      <c r="RPS137" s="301"/>
      <c r="RPT137" s="301"/>
      <c r="RPU137" s="301"/>
      <c r="RPV137" s="301"/>
      <c r="RPW137" s="301"/>
      <c r="RPX137" s="301"/>
      <c r="RPY137" s="301"/>
      <c r="RPZ137" s="301"/>
      <c r="RQA137" s="301"/>
      <c r="RQB137" s="301"/>
      <c r="RQC137" s="301"/>
      <c r="RQD137" s="301"/>
      <c r="RQE137" s="301"/>
      <c r="RQF137" s="301"/>
      <c r="RQG137" s="301"/>
      <c r="RQH137" s="301"/>
      <c r="RQI137" s="301"/>
      <c r="RQJ137" s="301"/>
      <c r="RQK137" s="301"/>
      <c r="RQL137" s="301"/>
      <c r="RQM137" s="301"/>
      <c r="RQN137" s="301"/>
      <c r="RQO137" s="301"/>
      <c r="RQP137" s="301"/>
      <c r="RQQ137" s="301"/>
      <c r="RQR137" s="301"/>
      <c r="RQS137" s="301"/>
      <c r="RQT137" s="301"/>
      <c r="RQU137" s="301"/>
      <c r="RQV137" s="301"/>
      <c r="RQW137" s="301"/>
      <c r="RQX137" s="301"/>
      <c r="RQY137" s="301"/>
      <c r="RQZ137" s="301"/>
      <c r="RRA137" s="301"/>
      <c r="RRB137" s="301"/>
      <c r="RRC137" s="301"/>
      <c r="RRD137" s="301"/>
      <c r="RRE137" s="301"/>
      <c r="RRF137" s="301"/>
      <c r="RRG137" s="301"/>
      <c r="RRH137" s="301"/>
      <c r="RRI137" s="301"/>
      <c r="RRJ137" s="301"/>
      <c r="RRK137" s="301"/>
      <c r="RRL137" s="301"/>
      <c r="RRM137" s="301"/>
      <c r="RRN137" s="301"/>
      <c r="RRO137" s="301"/>
      <c r="RRP137" s="301"/>
      <c r="RRQ137" s="301"/>
      <c r="RRR137" s="301"/>
      <c r="RRS137" s="301"/>
      <c r="RRT137" s="301"/>
      <c r="RRU137" s="301"/>
      <c r="RRV137" s="301"/>
      <c r="RRW137" s="301"/>
      <c r="RRX137" s="301"/>
      <c r="RRY137" s="301"/>
      <c r="RRZ137" s="301"/>
      <c r="RSA137" s="301"/>
      <c r="RSB137" s="301"/>
      <c r="RSC137" s="301"/>
      <c r="RSD137" s="301"/>
      <c r="RSE137" s="301"/>
      <c r="RSF137" s="301"/>
      <c r="RSG137" s="301"/>
      <c r="RSH137" s="301"/>
      <c r="RSI137" s="301"/>
      <c r="RSJ137" s="301"/>
      <c r="RSK137" s="301"/>
      <c r="RSL137" s="301"/>
      <c r="RSM137" s="301"/>
      <c r="RSN137" s="301"/>
      <c r="RSO137" s="301"/>
      <c r="RSP137" s="301"/>
      <c r="RSQ137" s="301"/>
      <c r="RSR137" s="301"/>
      <c r="RSS137" s="301"/>
      <c r="RST137" s="301"/>
      <c r="RSU137" s="301"/>
      <c r="RSV137" s="301"/>
      <c r="RSW137" s="301"/>
      <c r="RSX137" s="301"/>
      <c r="RSY137" s="301"/>
      <c r="RSZ137" s="301"/>
      <c r="RTA137" s="301"/>
      <c r="RTB137" s="301"/>
      <c r="RTC137" s="301"/>
      <c r="RTD137" s="301"/>
      <c r="RTE137" s="301"/>
      <c r="RTF137" s="301"/>
      <c r="RTG137" s="301"/>
      <c r="RTH137" s="301"/>
      <c r="RTI137" s="301"/>
      <c r="RTJ137" s="301"/>
      <c r="RTK137" s="301"/>
      <c r="RTL137" s="301"/>
      <c r="RTM137" s="301"/>
      <c r="RTN137" s="301"/>
      <c r="RTO137" s="301"/>
      <c r="RTP137" s="301"/>
      <c r="RTQ137" s="301"/>
      <c r="RTR137" s="301"/>
      <c r="RTS137" s="301"/>
      <c r="RTT137" s="301"/>
      <c r="RTU137" s="301"/>
      <c r="RTV137" s="301"/>
      <c r="RTW137" s="301"/>
      <c r="RTX137" s="301"/>
      <c r="RTY137" s="301"/>
      <c r="RTZ137" s="301"/>
      <c r="RUA137" s="301"/>
      <c r="RUB137" s="301"/>
      <c r="RUC137" s="301"/>
      <c r="RUD137" s="301"/>
      <c r="RUE137" s="301"/>
      <c r="RUF137" s="301"/>
      <c r="RUG137" s="301"/>
      <c r="RUH137" s="301"/>
      <c r="RUI137" s="301"/>
      <c r="RUJ137" s="301"/>
      <c r="RUK137" s="301"/>
      <c r="RUL137" s="301"/>
      <c r="RUM137" s="301"/>
      <c r="RUN137" s="301"/>
      <c r="RUO137" s="301"/>
      <c r="RUP137" s="301"/>
      <c r="RUQ137" s="301"/>
      <c r="RUR137" s="301"/>
      <c r="RUS137" s="301"/>
      <c r="RUT137" s="301"/>
      <c r="RUU137" s="301"/>
      <c r="RUV137" s="301"/>
      <c r="RUW137" s="301"/>
      <c r="RUX137" s="301"/>
      <c r="RUY137" s="301"/>
      <c r="RUZ137" s="301"/>
      <c r="RVA137" s="301"/>
      <c r="RVB137" s="301"/>
      <c r="RVC137" s="301"/>
      <c r="RVD137" s="301"/>
      <c r="RVE137" s="301"/>
      <c r="RVF137" s="301"/>
      <c r="RVG137" s="301"/>
      <c r="RVH137" s="301"/>
      <c r="RVI137" s="301"/>
      <c r="RVJ137" s="301"/>
      <c r="RVK137" s="301"/>
      <c r="RVL137" s="301"/>
      <c r="RVM137" s="301"/>
      <c r="RVN137" s="301"/>
      <c r="RVO137" s="301"/>
      <c r="RVP137" s="301"/>
      <c r="RVQ137" s="301"/>
      <c r="RVR137" s="301"/>
      <c r="RVS137" s="301"/>
      <c r="RVT137" s="301"/>
      <c r="RVU137" s="301"/>
      <c r="RVV137" s="301"/>
      <c r="RVW137" s="301"/>
      <c r="RVX137" s="301"/>
      <c r="RVY137" s="301"/>
      <c r="RVZ137" s="301"/>
      <c r="RWA137" s="301"/>
      <c r="RWB137" s="301"/>
      <c r="RWC137" s="301"/>
      <c r="RWD137" s="301"/>
      <c r="RWE137" s="301"/>
      <c r="RWF137" s="301"/>
      <c r="RWG137" s="301"/>
      <c r="RWH137" s="301"/>
      <c r="RWI137" s="301"/>
      <c r="RWJ137" s="301"/>
      <c r="RWK137" s="301"/>
      <c r="RWL137" s="301"/>
      <c r="RWM137" s="301"/>
      <c r="RWN137" s="301"/>
      <c r="RWO137" s="301"/>
      <c r="RWP137" s="301"/>
      <c r="RWQ137" s="301"/>
      <c r="RWR137" s="301"/>
      <c r="RWS137" s="301"/>
      <c r="RWT137" s="301"/>
      <c r="RWU137" s="301"/>
      <c r="RWV137" s="301"/>
      <c r="RWW137" s="301"/>
      <c r="RWX137" s="301"/>
      <c r="RWY137" s="301"/>
      <c r="RWZ137" s="301"/>
      <c r="RXA137" s="301"/>
      <c r="RXB137" s="301"/>
      <c r="RXC137" s="301"/>
      <c r="RXD137" s="301"/>
      <c r="RXE137" s="301"/>
      <c r="RXF137" s="301"/>
      <c r="RXG137" s="301"/>
      <c r="RXH137" s="301"/>
      <c r="RXI137" s="301"/>
      <c r="RXJ137" s="301"/>
      <c r="RXK137" s="301"/>
      <c r="RXR137" s="301"/>
      <c r="RXS137" s="301"/>
      <c r="RXT137" s="301"/>
      <c r="RXU137" s="301"/>
      <c r="RXV137" s="301"/>
      <c r="RXW137" s="301"/>
      <c r="RXX137" s="301"/>
      <c r="RXY137" s="301"/>
      <c r="RXZ137" s="301"/>
      <c r="RYA137" s="301"/>
      <c r="RYB137" s="301"/>
      <c r="RYC137" s="301"/>
      <c r="RYD137" s="301"/>
      <c r="RYE137" s="301"/>
      <c r="RYF137" s="301"/>
      <c r="RYG137" s="301"/>
      <c r="RYH137" s="301"/>
      <c r="RYI137" s="301"/>
      <c r="RYJ137" s="301"/>
      <c r="RYK137" s="301"/>
      <c r="RYL137" s="301"/>
      <c r="RYM137" s="301"/>
      <c r="RYN137" s="301"/>
      <c r="RYO137" s="301"/>
      <c r="RYP137" s="301"/>
      <c r="RYQ137" s="301"/>
      <c r="RYR137" s="301"/>
      <c r="RYS137" s="301"/>
      <c r="RYT137" s="301"/>
      <c r="RYU137" s="301"/>
      <c r="RYV137" s="301"/>
      <c r="RYW137" s="301"/>
      <c r="RYX137" s="301"/>
      <c r="RYY137" s="301"/>
      <c r="RYZ137" s="301"/>
      <c r="RZA137" s="301"/>
      <c r="RZB137" s="301"/>
      <c r="RZC137" s="301"/>
      <c r="RZD137" s="301"/>
      <c r="RZE137" s="301"/>
      <c r="RZF137" s="301"/>
      <c r="RZG137" s="301"/>
      <c r="RZH137" s="301"/>
      <c r="RZI137" s="301"/>
      <c r="RZJ137" s="301"/>
      <c r="RZK137" s="301"/>
      <c r="RZL137" s="301"/>
      <c r="RZM137" s="301"/>
      <c r="RZN137" s="301"/>
      <c r="RZO137" s="301"/>
      <c r="RZP137" s="301"/>
      <c r="RZQ137" s="301"/>
      <c r="RZR137" s="301"/>
      <c r="RZS137" s="301"/>
      <c r="RZT137" s="301"/>
      <c r="RZU137" s="301"/>
      <c r="RZV137" s="301"/>
      <c r="RZW137" s="301"/>
      <c r="RZX137" s="301"/>
      <c r="RZY137" s="301"/>
      <c r="RZZ137" s="301"/>
      <c r="SAA137" s="301"/>
      <c r="SAB137" s="301"/>
      <c r="SAC137" s="301"/>
      <c r="SAD137" s="301"/>
      <c r="SAE137" s="301"/>
      <c r="SAF137" s="301"/>
      <c r="SAG137" s="301"/>
      <c r="SAH137" s="301"/>
      <c r="SAI137" s="301"/>
      <c r="SAJ137" s="301"/>
      <c r="SAK137" s="301"/>
      <c r="SAL137" s="301"/>
      <c r="SAM137" s="301"/>
      <c r="SAN137" s="301"/>
      <c r="SAO137" s="301"/>
      <c r="SAP137" s="301"/>
      <c r="SAQ137" s="301"/>
      <c r="SAR137" s="301"/>
      <c r="SAS137" s="301"/>
      <c r="SAT137" s="301"/>
      <c r="SAU137" s="301"/>
      <c r="SAV137" s="301"/>
      <c r="SAW137" s="301"/>
      <c r="SAX137" s="301"/>
      <c r="SAY137" s="301"/>
      <c r="SAZ137" s="301"/>
      <c r="SBA137" s="301"/>
      <c r="SBB137" s="301"/>
      <c r="SBC137" s="301"/>
      <c r="SBD137" s="301"/>
      <c r="SBE137" s="301"/>
      <c r="SBF137" s="301"/>
      <c r="SBG137" s="301"/>
      <c r="SBH137" s="301"/>
      <c r="SBI137" s="301"/>
      <c r="SBJ137" s="301"/>
      <c r="SBK137" s="301"/>
      <c r="SBL137" s="301"/>
      <c r="SBM137" s="301"/>
      <c r="SBN137" s="301"/>
      <c r="SBO137" s="301"/>
      <c r="SBP137" s="301"/>
      <c r="SBQ137" s="301"/>
      <c r="SBR137" s="301"/>
      <c r="SBS137" s="301"/>
      <c r="SBT137" s="301"/>
      <c r="SBU137" s="301"/>
      <c r="SBV137" s="301"/>
      <c r="SBW137" s="301"/>
      <c r="SBX137" s="301"/>
      <c r="SBY137" s="301"/>
      <c r="SBZ137" s="301"/>
      <c r="SCA137" s="301"/>
      <c r="SCB137" s="301"/>
      <c r="SCC137" s="301"/>
      <c r="SCD137" s="301"/>
      <c r="SCE137" s="301"/>
      <c r="SCF137" s="301"/>
      <c r="SCG137" s="301"/>
      <c r="SCH137" s="301"/>
      <c r="SCI137" s="301"/>
      <c r="SCJ137" s="301"/>
      <c r="SCK137" s="301"/>
      <c r="SCL137" s="301"/>
      <c r="SCM137" s="301"/>
      <c r="SCN137" s="301"/>
      <c r="SCO137" s="301"/>
      <c r="SCP137" s="301"/>
      <c r="SCQ137" s="301"/>
      <c r="SCR137" s="301"/>
      <c r="SCS137" s="301"/>
      <c r="SCT137" s="301"/>
      <c r="SCU137" s="301"/>
      <c r="SCV137" s="301"/>
      <c r="SCW137" s="301"/>
      <c r="SCX137" s="301"/>
      <c r="SCY137" s="301"/>
      <c r="SCZ137" s="301"/>
      <c r="SDA137" s="301"/>
      <c r="SDB137" s="301"/>
      <c r="SDC137" s="301"/>
      <c r="SDD137" s="301"/>
      <c r="SDE137" s="301"/>
      <c r="SDF137" s="301"/>
      <c r="SDG137" s="301"/>
      <c r="SDH137" s="301"/>
      <c r="SDI137" s="301"/>
      <c r="SDJ137" s="301"/>
      <c r="SDK137" s="301"/>
      <c r="SDL137" s="301"/>
      <c r="SDM137" s="301"/>
      <c r="SDN137" s="301"/>
      <c r="SDO137" s="301"/>
      <c r="SDP137" s="301"/>
      <c r="SDQ137" s="301"/>
      <c r="SDR137" s="301"/>
      <c r="SDS137" s="301"/>
      <c r="SDT137" s="301"/>
      <c r="SDU137" s="301"/>
      <c r="SDV137" s="301"/>
      <c r="SDW137" s="301"/>
      <c r="SDX137" s="301"/>
      <c r="SDY137" s="301"/>
      <c r="SDZ137" s="301"/>
      <c r="SEA137" s="301"/>
      <c r="SEB137" s="301"/>
      <c r="SEC137" s="301"/>
      <c r="SED137" s="301"/>
      <c r="SEE137" s="301"/>
      <c r="SEF137" s="301"/>
      <c r="SEG137" s="301"/>
      <c r="SEH137" s="301"/>
      <c r="SEI137" s="301"/>
      <c r="SEJ137" s="301"/>
      <c r="SEK137" s="301"/>
      <c r="SEL137" s="301"/>
      <c r="SEM137" s="301"/>
      <c r="SEN137" s="301"/>
      <c r="SEO137" s="301"/>
      <c r="SEP137" s="301"/>
      <c r="SEQ137" s="301"/>
      <c r="SER137" s="301"/>
      <c r="SES137" s="301"/>
      <c r="SET137" s="301"/>
      <c r="SEU137" s="301"/>
      <c r="SEV137" s="301"/>
      <c r="SEW137" s="301"/>
      <c r="SEX137" s="301"/>
      <c r="SEY137" s="301"/>
      <c r="SEZ137" s="301"/>
      <c r="SFA137" s="301"/>
      <c r="SFB137" s="301"/>
      <c r="SFC137" s="301"/>
      <c r="SFD137" s="301"/>
      <c r="SFE137" s="301"/>
      <c r="SFF137" s="301"/>
      <c r="SFG137" s="301"/>
      <c r="SFH137" s="301"/>
      <c r="SFI137" s="301"/>
      <c r="SFJ137" s="301"/>
      <c r="SFK137" s="301"/>
      <c r="SFL137" s="301"/>
      <c r="SFM137" s="301"/>
      <c r="SFN137" s="301"/>
      <c r="SFO137" s="301"/>
      <c r="SFP137" s="301"/>
      <c r="SFQ137" s="301"/>
      <c r="SFR137" s="301"/>
      <c r="SFS137" s="301"/>
      <c r="SFT137" s="301"/>
      <c r="SFU137" s="301"/>
      <c r="SFV137" s="301"/>
      <c r="SFW137" s="301"/>
      <c r="SFX137" s="301"/>
      <c r="SFY137" s="301"/>
      <c r="SFZ137" s="301"/>
      <c r="SGA137" s="301"/>
      <c r="SGB137" s="301"/>
      <c r="SGC137" s="301"/>
      <c r="SGD137" s="301"/>
      <c r="SGE137" s="301"/>
      <c r="SGF137" s="301"/>
      <c r="SGG137" s="301"/>
      <c r="SGH137" s="301"/>
      <c r="SGI137" s="301"/>
      <c r="SGJ137" s="301"/>
      <c r="SGK137" s="301"/>
      <c r="SGL137" s="301"/>
      <c r="SGM137" s="301"/>
      <c r="SGN137" s="301"/>
      <c r="SGO137" s="301"/>
      <c r="SGP137" s="301"/>
      <c r="SGQ137" s="301"/>
      <c r="SGR137" s="301"/>
      <c r="SGS137" s="301"/>
      <c r="SGT137" s="301"/>
      <c r="SGU137" s="301"/>
      <c r="SGV137" s="301"/>
      <c r="SGW137" s="301"/>
      <c r="SGX137" s="301"/>
      <c r="SGY137" s="301"/>
      <c r="SGZ137" s="301"/>
      <c r="SHA137" s="301"/>
      <c r="SHB137" s="301"/>
      <c r="SHC137" s="301"/>
      <c r="SHD137" s="301"/>
      <c r="SHE137" s="301"/>
      <c r="SHF137" s="301"/>
      <c r="SHG137" s="301"/>
      <c r="SHN137" s="301"/>
      <c r="SHO137" s="301"/>
      <c r="SHP137" s="301"/>
      <c r="SHQ137" s="301"/>
      <c r="SHR137" s="301"/>
      <c r="SHS137" s="301"/>
      <c r="SHT137" s="301"/>
      <c r="SHU137" s="301"/>
      <c r="SHV137" s="301"/>
      <c r="SHW137" s="301"/>
      <c r="SHX137" s="301"/>
      <c r="SHY137" s="301"/>
      <c r="SHZ137" s="301"/>
      <c r="SIA137" s="301"/>
      <c r="SIB137" s="301"/>
      <c r="SIC137" s="301"/>
      <c r="SID137" s="301"/>
      <c r="SIE137" s="301"/>
      <c r="SIF137" s="301"/>
      <c r="SIG137" s="301"/>
      <c r="SIH137" s="301"/>
      <c r="SII137" s="301"/>
      <c r="SIJ137" s="301"/>
      <c r="SIK137" s="301"/>
      <c r="SIL137" s="301"/>
      <c r="SIM137" s="301"/>
      <c r="SIN137" s="301"/>
      <c r="SIO137" s="301"/>
      <c r="SIP137" s="301"/>
      <c r="SIQ137" s="301"/>
      <c r="SIR137" s="301"/>
      <c r="SIS137" s="301"/>
      <c r="SIT137" s="301"/>
      <c r="SIU137" s="301"/>
      <c r="SIV137" s="301"/>
      <c r="SIW137" s="301"/>
      <c r="SIX137" s="301"/>
      <c r="SIY137" s="301"/>
      <c r="SIZ137" s="301"/>
      <c r="SJA137" s="301"/>
      <c r="SJB137" s="301"/>
      <c r="SJC137" s="301"/>
      <c r="SJD137" s="301"/>
      <c r="SJE137" s="301"/>
      <c r="SJF137" s="301"/>
      <c r="SJG137" s="301"/>
      <c r="SJH137" s="301"/>
      <c r="SJI137" s="301"/>
      <c r="SJJ137" s="301"/>
      <c r="SJK137" s="301"/>
      <c r="SJL137" s="301"/>
      <c r="SJM137" s="301"/>
      <c r="SJN137" s="301"/>
      <c r="SJO137" s="301"/>
      <c r="SJP137" s="301"/>
      <c r="SJQ137" s="301"/>
      <c r="SJR137" s="301"/>
      <c r="SJS137" s="301"/>
      <c r="SJT137" s="301"/>
      <c r="SJU137" s="301"/>
      <c r="SJV137" s="301"/>
      <c r="SJW137" s="301"/>
      <c r="SJX137" s="301"/>
      <c r="SJY137" s="301"/>
      <c r="SJZ137" s="301"/>
      <c r="SKA137" s="301"/>
      <c r="SKB137" s="301"/>
      <c r="SKC137" s="301"/>
      <c r="SKD137" s="301"/>
      <c r="SKE137" s="301"/>
      <c r="SKF137" s="301"/>
      <c r="SKG137" s="301"/>
      <c r="SKH137" s="301"/>
      <c r="SKI137" s="301"/>
      <c r="SKJ137" s="301"/>
      <c r="SKK137" s="301"/>
      <c r="SKL137" s="301"/>
      <c r="SKM137" s="301"/>
      <c r="SKN137" s="301"/>
      <c r="SKO137" s="301"/>
      <c r="SKP137" s="301"/>
      <c r="SKQ137" s="301"/>
      <c r="SKR137" s="301"/>
      <c r="SKS137" s="301"/>
      <c r="SKT137" s="301"/>
      <c r="SKU137" s="301"/>
      <c r="SKV137" s="301"/>
      <c r="SKW137" s="301"/>
      <c r="SKX137" s="301"/>
      <c r="SKY137" s="301"/>
      <c r="SKZ137" s="301"/>
      <c r="SLA137" s="301"/>
      <c r="SLB137" s="301"/>
      <c r="SLC137" s="301"/>
      <c r="SLD137" s="301"/>
      <c r="SLE137" s="301"/>
      <c r="SLF137" s="301"/>
      <c r="SLG137" s="301"/>
      <c r="SLH137" s="301"/>
      <c r="SLI137" s="301"/>
      <c r="SLJ137" s="301"/>
      <c r="SLK137" s="301"/>
      <c r="SLL137" s="301"/>
      <c r="SLM137" s="301"/>
      <c r="SLN137" s="301"/>
      <c r="SLO137" s="301"/>
      <c r="SLP137" s="301"/>
      <c r="SLQ137" s="301"/>
      <c r="SLR137" s="301"/>
      <c r="SLS137" s="301"/>
      <c r="SLT137" s="301"/>
      <c r="SLU137" s="301"/>
      <c r="SLV137" s="301"/>
      <c r="SLW137" s="301"/>
      <c r="SLX137" s="301"/>
      <c r="SLY137" s="301"/>
      <c r="SLZ137" s="301"/>
      <c r="SMA137" s="301"/>
      <c r="SMB137" s="301"/>
      <c r="SMC137" s="301"/>
      <c r="SMD137" s="301"/>
      <c r="SME137" s="301"/>
      <c r="SMF137" s="301"/>
      <c r="SMG137" s="301"/>
      <c r="SMH137" s="301"/>
      <c r="SMI137" s="301"/>
      <c r="SMJ137" s="301"/>
      <c r="SMK137" s="301"/>
      <c r="SML137" s="301"/>
      <c r="SMM137" s="301"/>
      <c r="SMN137" s="301"/>
      <c r="SMO137" s="301"/>
      <c r="SMP137" s="301"/>
      <c r="SMQ137" s="301"/>
      <c r="SMR137" s="301"/>
      <c r="SMS137" s="301"/>
      <c r="SMT137" s="301"/>
      <c r="SMU137" s="301"/>
      <c r="SMV137" s="301"/>
      <c r="SMW137" s="301"/>
      <c r="SMX137" s="301"/>
      <c r="SMY137" s="301"/>
      <c r="SMZ137" s="301"/>
      <c r="SNA137" s="301"/>
      <c r="SNB137" s="301"/>
      <c r="SNC137" s="301"/>
      <c r="SND137" s="301"/>
      <c r="SNE137" s="301"/>
      <c r="SNF137" s="301"/>
      <c r="SNG137" s="301"/>
      <c r="SNH137" s="301"/>
      <c r="SNI137" s="301"/>
      <c r="SNJ137" s="301"/>
      <c r="SNK137" s="301"/>
      <c r="SNL137" s="301"/>
      <c r="SNM137" s="301"/>
      <c r="SNN137" s="301"/>
      <c r="SNO137" s="301"/>
      <c r="SNP137" s="301"/>
      <c r="SNQ137" s="301"/>
      <c r="SNR137" s="301"/>
      <c r="SNS137" s="301"/>
      <c r="SNT137" s="301"/>
      <c r="SNU137" s="301"/>
      <c r="SNV137" s="301"/>
      <c r="SNW137" s="301"/>
      <c r="SNX137" s="301"/>
      <c r="SNY137" s="301"/>
      <c r="SNZ137" s="301"/>
      <c r="SOA137" s="301"/>
      <c r="SOB137" s="301"/>
      <c r="SOC137" s="301"/>
      <c r="SOD137" s="301"/>
      <c r="SOE137" s="301"/>
      <c r="SOF137" s="301"/>
      <c r="SOG137" s="301"/>
      <c r="SOH137" s="301"/>
      <c r="SOI137" s="301"/>
      <c r="SOJ137" s="301"/>
      <c r="SOK137" s="301"/>
      <c r="SOL137" s="301"/>
      <c r="SOM137" s="301"/>
      <c r="SON137" s="301"/>
      <c r="SOO137" s="301"/>
      <c r="SOP137" s="301"/>
      <c r="SOQ137" s="301"/>
      <c r="SOR137" s="301"/>
      <c r="SOS137" s="301"/>
      <c r="SOT137" s="301"/>
      <c r="SOU137" s="301"/>
      <c r="SOV137" s="301"/>
      <c r="SOW137" s="301"/>
      <c r="SOX137" s="301"/>
      <c r="SOY137" s="301"/>
      <c r="SOZ137" s="301"/>
      <c r="SPA137" s="301"/>
      <c r="SPB137" s="301"/>
      <c r="SPC137" s="301"/>
      <c r="SPD137" s="301"/>
      <c r="SPE137" s="301"/>
      <c r="SPF137" s="301"/>
      <c r="SPG137" s="301"/>
      <c r="SPH137" s="301"/>
      <c r="SPI137" s="301"/>
      <c r="SPJ137" s="301"/>
      <c r="SPK137" s="301"/>
      <c r="SPL137" s="301"/>
      <c r="SPM137" s="301"/>
      <c r="SPN137" s="301"/>
      <c r="SPO137" s="301"/>
      <c r="SPP137" s="301"/>
      <c r="SPQ137" s="301"/>
      <c r="SPR137" s="301"/>
      <c r="SPS137" s="301"/>
      <c r="SPT137" s="301"/>
      <c r="SPU137" s="301"/>
      <c r="SPV137" s="301"/>
      <c r="SPW137" s="301"/>
      <c r="SPX137" s="301"/>
      <c r="SPY137" s="301"/>
      <c r="SPZ137" s="301"/>
      <c r="SQA137" s="301"/>
      <c r="SQB137" s="301"/>
      <c r="SQC137" s="301"/>
      <c r="SQD137" s="301"/>
      <c r="SQE137" s="301"/>
      <c r="SQF137" s="301"/>
      <c r="SQG137" s="301"/>
      <c r="SQH137" s="301"/>
      <c r="SQI137" s="301"/>
      <c r="SQJ137" s="301"/>
      <c r="SQK137" s="301"/>
      <c r="SQL137" s="301"/>
      <c r="SQM137" s="301"/>
      <c r="SQN137" s="301"/>
      <c r="SQO137" s="301"/>
      <c r="SQP137" s="301"/>
      <c r="SQQ137" s="301"/>
      <c r="SQR137" s="301"/>
      <c r="SQS137" s="301"/>
      <c r="SQT137" s="301"/>
      <c r="SQU137" s="301"/>
      <c r="SQV137" s="301"/>
      <c r="SQW137" s="301"/>
      <c r="SQX137" s="301"/>
      <c r="SQY137" s="301"/>
      <c r="SQZ137" s="301"/>
      <c r="SRA137" s="301"/>
      <c r="SRB137" s="301"/>
      <c r="SRC137" s="301"/>
      <c r="SRJ137" s="301"/>
      <c r="SRK137" s="301"/>
      <c r="SRL137" s="301"/>
      <c r="SRM137" s="301"/>
      <c r="SRN137" s="301"/>
      <c r="SRO137" s="301"/>
      <c r="SRP137" s="301"/>
      <c r="SRQ137" s="301"/>
      <c r="SRR137" s="301"/>
      <c r="SRS137" s="301"/>
      <c r="SRT137" s="301"/>
      <c r="SRU137" s="301"/>
      <c r="SRV137" s="301"/>
      <c r="SRW137" s="301"/>
      <c r="SRX137" s="301"/>
      <c r="SRY137" s="301"/>
      <c r="SRZ137" s="301"/>
      <c r="SSA137" s="301"/>
      <c r="SSB137" s="301"/>
      <c r="SSC137" s="301"/>
      <c r="SSD137" s="301"/>
      <c r="SSE137" s="301"/>
      <c r="SSF137" s="301"/>
      <c r="SSG137" s="301"/>
      <c r="SSH137" s="301"/>
      <c r="SSI137" s="301"/>
      <c r="SSJ137" s="301"/>
      <c r="SSK137" s="301"/>
      <c r="SSL137" s="301"/>
      <c r="SSM137" s="301"/>
      <c r="SSN137" s="301"/>
      <c r="SSO137" s="301"/>
      <c r="SSP137" s="301"/>
      <c r="SSQ137" s="301"/>
      <c r="SSR137" s="301"/>
      <c r="SSS137" s="301"/>
      <c r="SST137" s="301"/>
      <c r="SSU137" s="301"/>
      <c r="SSV137" s="301"/>
      <c r="SSW137" s="301"/>
      <c r="SSX137" s="301"/>
      <c r="SSY137" s="301"/>
      <c r="SSZ137" s="301"/>
      <c r="STA137" s="301"/>
      <c r="STB137" s="301"/>
      <c r="STC137" s="301"/>
      <c r="STD137" s="301"/>
      <c r="STE137" s="301"/>
      <c r="STF137" s="301"/>
      <c r="STG137" s="301"/>
      <c r="STH137" s="301"/>
      <c r="STI137" s="301"/>
      <c r="STJ137" s="301"/>
      <c r="STK137" s="301"/>
      <c r="STL137" s="301"/>
      <c r="STM137" s="301"/>
      <c r="STN137" s="301"/>
      <c r="STO137" s="301"/>
      <c r="STP137" s="301"/>
      <c r="STQ137" s="301"/>
      <c r="STR137" s="301"/>
      <c r="STS137" s="301"/>
      <c r="STT137" s="301"/>
      <c r="STU137" s="301"/>
      <c r="STV137" s="301"/>
      <c r="STW137" s="301"/>
      <c r="STX137" s="301"/>
      <c r="STY137" s="301"/>
      <c r="STZ137" s="301"/>
      <c r="SUA137" s="301"/>
      <c r="SUB137" s="301"/>
      <c r="SUC137" s="301"/>
      <c r="SUD137" s="301"/>
      <c r="SUE137" s="301"/>
      <c r="SUF137" s="301"/>
      <c r="SUG137" s="301"/>
      <c r="SUH137" s="301"/>
      <c r="SUI137" s="301"/>
      <c r="SUJ137" s="301"/>
      <c r="SUK137" s="301"/>
      <c r="SUL137" s="301"/>
      <c r="SUM137" s="301"/>
      <c r="SUN137" s="301"/>
      <c r="SUO137" s="301"/>
      <c r="SUP137" s="301"/>
      <c r="SUQ137" s="301"/>
      <c r="SUR137" s="301"/>
      <c r="SUS137" s="301"/>
      <c r="SUT137" s="301"/>
      <c r="SUU137" s="301"/>
      <c r="SUV137" s="301"/>
      <c r="SUW137" s="301"/>
      <c r="SUX137" s="301"/>
      <c r="SUY137" s="301"/>
      <c r="SUZ137" s="301"/>
      <c r="SVA137" s="301"/>
      <c r="SVB137" s="301"/>
      <c r="SVC137" s="301"/>
      <c r="SVD137" s="301"/>
      <c r="SVE137" s="301"/>
      <c r="SVF137" s="301"/>
      <c r="SVG137" s="301"/>
      <c r="SVH137" s="301"/>
      <c r="SVI137" s="301"/>
      <c r="SVJ137" s="301"/>
      <c r="SVK137" s="301"/>
      <c r="SVL137" s="301"/>
      <c r="SVM137" s="301"/>
      <c r="SVN137" s="301"/>
      <c r="SVO137" s="301"/>
      <c r="SVP137" s="301"/>
      <c r="SVQ137" s="301"/>
      <c r="SVR137" s="301"/>
      <c r="SVS137" s="301"/>
      <c r="SVT137" s="301"/>
      <c r="SVU137" s="301"/>
      <c r="SVV137" s="301"/>
      <c r="SVW137" s="301"/>
      <c r="SVX137" s="301"/>
      <c r="SVY137" s="301"/>
      <c r="SVZ137" s="301"/>
      <c r="SWA137" s="301"/>
      <c r="SWB137" s="301"/>
      <c r="SWC137" s="301"/>
      <c r="SWD137" s="301"/>
      <c r="SWE137" s="301"/>
      <c r="SWF137" s="301"/>
      <c r="SWG137" s="301"/>
      <c r="SWH137" s="301"/>
      <c r="SWI137" s="301"/>
      <c r="SWJ137" s="301"/>
      <c r="SWK137" s="301"/>
      <c r="SWL137" s="301"/>
      <c r="SWM137" s="301"/>
      <c r="SWN137" s="301"/>
      <c r="SWO137" s="301"/>
      <c r="SWP137" s="301"/>
      <c r="SWQ137" s="301"/>
      <c r="SWR137" s="301"/>
      <c r="SWS137" s="301"/>
      <c r="SWT137" s="301"/>
      <c r="SWU137" s="301"/>
      <c r="SWV137" s="301"/>
      <c r="SWW137" s="301"/>
      <c r="SWX137" s="301"/>
      <c r="SWY137" s="301"/>
      <c r="SWZ137" s="301"/>
      <c r="SXA137" s="301"/>
      <c r="SXB137" s="301"/>
      <c r="SXC137" s="301"/>
      <c r="SXD137" s="301"/>
      <c r="SXE137" s="301"/>
      <c r="SXF137" s="301"/>
      <c r="SXG137" s="301"/>
      <c r="SXH137" s="301"/>
      <c r="SXI137" s="301"/>
      <c r="SXJ137" s="301"/>
      <c r="SXK137" s="301"/>
      <c r="SXL137" s="301"/>
      <c r="SXM137" s="301"/>
      <c r="SXN137" s="301"/>
      <c r="SXO137" s="301"/>
      <c r="SXP137" s="301"/>
      <c r="SXQ137" s="301"/>
      <c r="SXR137" s="301"/>
      <c r="SXS137" s="301"/>
      <c r="SXT137" s="301"/>
      <c r="SXU137" s="301"/>
      <c r="SXV137" s="301"/>
      <c r="SXW137" s="301"/>
      <c r="SXX137" s="301"/>
      <c r="SXY137" s="301"/>
      <c r="SXZ137" s="301"/>
      <c r="SYA137" s="301"/>
      <c r="SYB137" s="301"/>
      <c r="SYC137" s="301"/>
      <c r="SYD137" s="301"/>
      <c r="SYE137" s="301"/>
      <c r="SYF137" s="301"/>
      <c r="SYG137" s="301"/>
      <c r="SYH137" s="301"/>
      <c r="SYI137" s="301"/>
      <c r="SYJ137" s="301"/>
      <c r="SYK137" s="301"/>
      <c r="SYL137" s="301"/>
      <c r="SYM137" s="301"/>
      <c r="SYN137" s="301"/>
      <c r="SYO137" s="301"/>
      <c r="SYP137" s="301"/>
      <c r="SYQ137" s="301"/>
      <c r="SYR137" s="301"/>
      <c r="SYS137" s="301"/>
      <c r="SYT137" s="301"/>
      <c r="SYU137" s="301"/>
      <c r="SYV137" s="301"/>
      <c r="SYW137" s="301"/>
      <c r="SYX137" s="301"/>
      <c r="SYY137" s="301"/>
      <c r="SYZ137" s="301"/>
      <c r="SZA137" s="301"/>
      <c r="SZB137" s="301"/>
      <c r="SZC137" s="301"/>
      <c r="SZD137" s="301"/>
      <c r="SZE137" s="301"/>
      <c r="SZF137" s="301"/>
      <c r="SZG137" s="301"/>
      <c r="SZH137" s="301"/>
      <c r="SZI137" s="301"/>
      <c r="SZJ137" s="301"/>
      <c r="SZK137" s="301"/>
      <c r="SZL137" s="301"/>
      <c r="SZM137" s="301"/>
      <c r="SZN137" s="301"/>
      <c r="SZO137" s="301"/>
      <c r="SZP137" s="301"/>
      <c r="SZQ137" s="301"/>
      <c r="SZR137" s="301"/>
      <c r="SZS137" s="301"/>
      <c r="SZT137" s="301"/>
      <c r="SZU137" s="301"/>
      <c r="SZV137" s="301"/>
      <c r="SZW137" s="301"/>
      <c r="SZX137" s="301"/>
      <c r="SZY137" s="301"/>
      <c r="SZZ137" s="301"/>
      <c r="TAA137" s="301"/>
      <c r="TAB137" s="301"/>
      <c r="TAC137" s="301"/>
      <c r="TAD137" s="301"/>
      <c r="TAE137" s="301"/>
      <c r="TAF137" s="301"/>
      <c r="TAG137" s="301"/>
      <c r="TAH137" s="301"/>
      <c r="TAI137" s="301"/>
      <c r="TAJ137" s="301"/>
      <c r="TAK137" s="301"/>
      <c r="TAL137" s="301"/>
      <c r="TAM137" s="301"/>
      <c r="TAN137" s="301"/>
      <c r="TAO137" s="301"/>
      <c r="TAP137" s="301"/>
      <c r="TAQ137" s="301"/>
      <c r="TAR137" s="301"/>
      <c r="TAS137" s="301"/>
      <c r="TAT137" s="301"/>
      <c r="TAU137" s="301"/>
      <c r="TAV137" s="301"/>
      <c r="TAW137" s="301"/>
      <c r="TAX137" s="301"/>
      <c r="TAY137" s="301"/>
      <c r="TBF137" s="301"/>
      <c r="TBG137" s="301"/>
      <c r="TBH137" s="301"/>
      <c r="TBI137" s="301"/>
      <c r="TBJ137" s="301"/>
      <c r="TBK137" s="301"/>
      <c r="TBL137" s="301"/>
      <c r="TBM137" s="301"/>
      <c r="TBN137" s="301"/>
      <c r="TBO137" s="301"/>
      <c r="TBP137" s="301"/>
      <c r="TBQ137" s="301"/>
      <c r="TBR137" s="301"/>
      <c r="TBS137" s="301"/>
      <c r="TBT137" s="301"/>
      <c r="TBU137" s="301"/>
      <c r="TBV137" s="301"/>
      <c r="TBW137" s="301"/>
      <c r="TBX137" s="301"/>
      <c r="TBY137" s="301"/>
      <c r="TBZ137" s="301"/>
      <c r="TCA137" s="301"/>
      <c r="TCB137" s="301"/>
      <c r="TCC137" s="301"/>
      <c r="TCD137" s="301"/>
      <c r="TCE137" s="301"/>
      <c r="TCF137" s="301"/>
      <c r="TCG137" s="301"/>
      <c r="TCH137" s="301"/>
      <c r="TCI137" s="301"/>
      <c r="TCJ137" s="301"/>
      <c r="TCK137" s="301"/>
      <c r="TCL137" s="301"/>
      <c r="TCM137" s="301"/>
      <c r="TCN137" s="301"/>
      <c r="TCO137" s="301"/>
      <c r="TCP137" s="301"/>
      <c r="TCQ137" s="301"/>
      <c r="TCR137" s="301"/>
      <c r="TCS137" s="301"/>
      <c r="TCT137" s="301"/>
      <c r="TCU137" s="301"/>
      <c r="TCV137" s="301"/>
      <c r="TCW137" s="301"/>
      <c r="TCX137" s="301"/>
      <c r="TCY137" s="301"/>
      <c r="TCZ137" s="301"/>
      <c r="TDA137" s="301"/>
      <c r="TDB137" s="301"/>
      <c r="TDC137" s="301"/>
      <c r="TDD137" s="301"/>
      <c r="TDE137" s="301"/>
      <c r="TDF137" s="301"/>
      <c r="TDG137" s="301"/>
      <c r="TDH137" s="301"/>
      <c r="TDI137" s="301"/>
      <c r="TDJ137" s="301"/>
      <c r="TDK137" s="301"/>
      <c r="TDL137" s="301"/>
      <c r="TDM137" s="301"/>
      <c r="TDN137" s="301"/>
      <c r="TDO137" s="301"/>
      <c r="TDP137" s="301"/>
      <c r="TDQ137" s="301"/>
      <c r="TDR137" s="301"/>
      <c r="TDS137" s="301"/>
      <c r="TDT137" s="301"/>
      <c r="TDU137" s="301"/>
      <c r="TDV137" s="301"/>
      <c r="TDW137" s="301"/>
      <c r="TDX137" s="301"/>
      <c r="TDY137" s="301"/>
      <c r="TDZ137" s="301"/>
      <c r="TEA137" s="301"/>
      <c r="TEB137" s="301"/>
      <c r="TEC137" s="301"/>
      <c r="TED137" s="301"/>
      <c r="TEE137" s="301"/>
      <c r="TEF137" s="301"/>
      <c r="TEG137" s="301"/>
      <c r="TEH137" s="301"/>
      <c r="TEI137" s="301"/>
      <c r="TEJ137" s="301"/>
      <c r="TEK137" s="301"/>
      <c r="TEL137" s="301"/>
      <c r="TEM137" s="301"/>
      <c r="TEN137" s="301"/>
      <c r="TEO137" s="301"/>
      <c r="TEP137" s="301"/>
      <c r="TEQ137" s="301"/>
      <c r="TER137" s="301"/>
      <c r="TES137" s="301"/>
      <c r="TET137" s="301"/>
      <c r="TEU137" s="301"/>
      <c r="TEV137" s="301"/>
      <c r="TEW137" s="301"/>
      <c r="TEX137" s="301"/>
      <c r="TEY137" s="301"/>
      <c r="TEZ137" s="301"/>
      <c r="TFA137" s="301"/>
      <c r="TFB137" s="301"/>
      <c r="TFC137" s="301"/>
      <c r="TFD137" s="301"/>
      <c r="TFE137" s="301"/>
      <c r="TFF137" s="301"/>
      <c r="TFG137" s="301"/>
      <c r="TFH137" s="301"/>
      <c r="TFI137" s="301"/>
      <c r="TFJ137" s="301"/>
      <c r="TFK137" s="301"/>
      <c r="TFL137" s="301"/>
      <c r="TFM137" s="301"/>
      <c r="TFN137" s="301"/>
      <c r="TFO137" s="301"/>
      <c r="TFP137" s="301"/>
      <c r="TFQ137" s="301"/>
      <c r="TFR137" s="301"/>
      <c r="TFS137" s="301"/>
      <c r="TFT137" s="301"/>
      <c r="TFU137" s="301"/>
      <c r="TFV137" s="301"/>
      <c r="TFW137" s="301"/>
      <c r="TFX137" s="301"/>
      <c r="TFY137" s="301"/>
      <c r="TFZ137" s="301"/>
      <c r="TGA137" s="301"/>
      <c r="TGB137" s="301"/>
      <c r="TGC137" s="301"/>
      <c r="TGD137" s="301"/>
      <c r="TGE137" s="301"/>
      <c r="TGF137" s="301"/>
      <c r="TGG137" s="301"/>
      <c r="TGH137" s="301"/>
      <c r="TGI137" s="301"/>
      <c r="TGJ137" s="301"/>
      <c r="TGK137" s="301"/>
      <c r="TGL137" s="301"/>
      <c r="TGM137" s="301"/>
      <c r="TGN137" s="301"/>
      <c r="TGO137" s="301"/>
      <c r="TGP137" s="301"/>
      <c r="TGQ137" s="301"/>
      <c r="TGR137" s="301"/>
      <c r="TGS137" s="301"/>
      <c r="TGT137" s="301"/>
      <c r="TGU137" s="301"/>
      <c r="TGV137" s="301"/>
      <c r="TGW137" s="301"/>
      <c r="TGX137" s="301"/>
      <c r="TGY137" s="301"/>
      <c r="TGZ137" s="301"/>
      <c r="THA137" s="301"/>
      <c r="THB137" s="301"/>
      <c r="THC137" s="301"/>
      <c r="THD137" s="301"/>
      <c r="THE137" s="301"/>
      <c r="THF137" s="301"/>
      <c r="THG137" s="301"/>
      <c r="THH137" s="301"/>
      <c r="THI137" s="301"/>
      <c r="THJ137" s="301"/>
      <c r="THK137" s="301"/>
      <c r="THL137" s="301"/>
      <c r="THM137" s="301"/>
      <c r="THN137" s="301"/>
      <c r="THO137" s="301"/>
      <c r="THP137" s="301"/>
      <c r="THQ137" s="301"/>
      <c r="THR137" s="301"/>
      <c r="THS137" s="301"/>
      <c r="THT137" s="301"/>
      <c r="THU137" s="301"/>
      <c r="THV137" s="301"/>
      <c r="THW137" s="301"/>
      <c r="THX137" s="301"/>
      <c r="THY137" s="301"/>
      <c r="THZ137" s="301"/>
      <c r="TIA137" s="301"/>
      <c r="TIB137" s="301"/>
      <c r="TIC137" s="301"/>
      <c r="TID137" s="301"/>
      <c r="TIE137" s="301"/>
      <c r="TIF137" s="301"/>
      <c r="TIG137" s="301"/>
      <c r="TIH137" s="301"/>
      <c r="TII137" s="301"/>
      <c r="TIJ137" s="301"/>
      <c r="TIK137" s="301"/>
      <c r="TIL137" s="301"/>
      <c r="TIM137" s="301"/>
      <c r="TIN137" s="301"/>
      <c r="TIO137" s="301"/>
      <c r="TIP137" s="301"/>
      <c r="TIQ137" s="301"/>
      <c r="TIR137" s="301"/>
      <c r="TIS137" s="301"/>
      <c r="TIT137" s="301"/>
      <c r="TIU137" s="301"/>
      <c r="TIV137" s="301"/>
      <c r="TIW137" s="301"/>
      <c r="TIX137" s="301"/>
      <c r="TIY137" s="301"/>
      <c r="TIZ137" s="301"/>
      <c r="TJA137" s="301"/>
      <c r="TJB137" s="301"/>
      <c r="TJC137" s="301"/>
      <c r="TJD137" s="301"/>
      <c r="TJE137" s="301"/>
      <c r="TJF137" s="301"/>
      <c r="TJG137" s="301"/>
      <c r="TJH137" s="301"/>
      <c r="TJI137" s="301"/>
      <c r="TJJ137" s="301"/>
      <c r="TJK137" s="301"/>
      <c r="TJL137" s="301"/>
      <c r="TJM137" s="301"/>
      <c r="TJN137" s="301"/>
      <c r="TJO137" s="301"/>
      <c r="TJP137" s="301"/>
      <c r="TJQ137" s="301"/>
      <c r="TJR137" s="301"/>
      <c r="TJS137" s="301"/>
      <c r="TJT137" s="301"/>
      <c r="TJU137" s="301"/>
      <c r="TJV137" s="301"/>
      <c r="TJW137" s="301"/>
      <c r="TJX137" s="301"/>
      <c r="TJY137" s="301"/>
      <c r="TJZ137" s="301"/>
      <c r="TKA137" s="301"/>
      <c r="TKB137" s="301"/>
      <c r="TKC137" s="301"/>
      <c r="TKD137" s="301"/>
      <c r="TKE137" s="301"/>
      <c r="TKF137" s="301"/>
      <c r="TKG137" s="301"/>
      <c r="TKH137" s="301"/>
      <c r="TKI137" s="301"/>
      <c r="TKJ137" s="301"/>
      <c r="TKK137" s="301"/>
      <c r="TKL137" s="301"/>
      <c r="TKM137" s="301"/>
      <c r="TKN137" s="301"/>
      <c r="TKO137" s="301"/>
      <c r="TKP137" s="301"/>
      <c r="TKQ137" s="301"/>
      <c r="TKR137" s="301"/>
      <c r="TKS137" s="301"/>
      <c r="TKT137" s="301"/>
      <c r="TKU137" s="301"/>
      <c r="TLB137" s="301"/>
      <c r="TLC137" s="301"/>
      <c r="TLD137" s="301"/>
      <c r="TLE137" s="301"/>
      <c r="TLF137" s="301"/>
      <c r="TLG137" s="301"/>
      <c r="TLH137" s="301"/>
      <c r="TLI137" s="301"/>
      <c r="TLJ137" s="301"/>
      <c r="TLK137" s="301"/>
      <c r="TLL137" s="301"/>
      <c r="TLM137" s="301"/>
      <c r="TLN137" s="301"/>
      <c r="TLO137" s="301"/>
      <c r="TLP137" s="301"/>
      <c r="TLQ137" s="301"/>
      <c r="TLR137" s="301"/>
      <c r="TLS137" s="301"/>
      <c r="TLT137" s="301"/>
      <c r="TLU137" s="301"/>
      <c r="TLV137" s="301"/>
      <c r="TLW137" s="301"/>
      <c r="TLX137" s="301"/>
      <c r="TLY137" s="301"/>
      <c r="TLZ137" s="301"/>
      <c r="TMA137" s="301"/>
      <c r="TMB137" s="301"/>
      <c r="TMC137" s="301"/>
      <c r="TMD137" s="301"/>
      <c r="TME137" s="301"/>
      <c r="TMF137" s="301"/>
      <c r="TMG137" s="301"/>
      <c r="TMH137" s="301"/>
      <c r="TMI137" s="301"/>
      <c r="TMJ137" s="301"/>
      <c r="TMK137" s="301"/>
      <c r="TML137" s="301"/>
      <c r="TMM137" s="301"/>
      <c r="TMN137" s="301"/>
      <c r="TMO137" s="301"/>
      <c r="TMP137" s="301"/>
      <c r="TMQ137" s="301"/>
      <c r="TMR137" s="301"/>
      <c r="TMS137" s="301"/>
      <c r="TMT137" s="301"/>
      <c r="TMU137" s="301"/>
      <c r="TMV137" s="301"/>
      <c r="TMW137" s="301"/>
      <c r="TMX137" s="301"/>
      <c r="TMY137" s="301"/>
      <c r="TMZ137" s="301"/>
      <c r="TNA137" s="301"/>
      <c r="TNB137" s="301"/>
      <c r="TNC137" s="301"/>
      <c r="TND137" s="301"/>
      <c r="TNE137" s="301"/>
      <c r="TNF137" s="301"/>
      <c r="TNG137" s="301"/>
      <c r="TNH137" s="301"/>
      <c r="TNI137" s="301"/>
      <c r="TNJ137" s="301"/>
      <c r="TNK137" s="301"/>
      <c r="TNL137" s="301"/>
      <c r="TNM137" s="301"/>
      <c r="TNN137" s="301"/>
      <c r="TNO137" s="301"/>
      <c r="TNP137" s="301"/>
      <c r="TNQ137" s="301"/>
      <c r="TNR137" s="301"/>
      <c r="TNS137" s="301"/>
      <c r="TNT137" s="301"/>
      <c r="TNU137" s="301"/>
      <c r="TNV137" s="301"/>
      <c r="TNW137" s="301"/>
      <c r="TNX137" s="301"/>
      <c r="TNY137" s="301"/>
      <c r="TNZ137" s="301"/>
      <c r="TOA137" s="301"/>
      <c r="TOB137" s="301"/>
      <c r="TOC137" s="301"/>
      <c r="TOD137" s="301"/>
      <c r="TOE137" s="301"/>
      <c r="TOF137" s="301"/>
      <c r="TOG137" s="301"/>
      <c r="TOH137" s="301"/>
      <c r="TOI137" s="301"/>
      <c r="TOJ137" s="301"/>
      <c r="TOK137" s="301"/>
      <c r="TOL137" s="301"/>
      <c r="TOM137" s="301"/>
      <c r="TON137" s="301"/>
      <c r="TOO137" s="301"/>
      <c r="TOP137" s="301"/>
      <c r="TOQ137" s="301"/>
      <c r="TOR137" s="301"/>
      <c r="TOS137" s="301"/>
      <c r="TOT137" s="301"/>
      <c r="TOU137" s="301"/>
      <c r="TOV137" s="301"/>
      <c r="TOW137" s="301"/>
      <c r="TOX137" s="301"/>
      <c r="TOY137" s="301"/>
      <c r="TOZ137" s="301"/>
      <c r="TPA137" s="301"/>
      <c r="TPB137" s="301"/>
      <c r="TPC137" s="301"/>
      <c r="TPD137" s="301"/>
      <c r="TPE137" s="301"/>
      <c r="TPF137" s="301"/>
      <c r="TPG137" s="301"/>
      <c r="TPH137" s="301"/>
      <c r="TPI137" s="301"/>
      <c r="TPJ137" s="301"/>
      <c r="TPK137" s="301"/>
      <c r="TPL137" s="301"/>
      <c r="TPM137" s="301"/>
      <c r="TPN137" s="301"/>
      <c r="TPO137" s="301"/>
      <c r="TPP137" s="301"/>
      <c r="TPQ137" s="301"/>
      <c r="TPR137" s="301"/>
      <c r="TPS137" s="301"/>
      <c r="TPT137" s="301"/>
      <c r="TPU137" s="301"/>
      <c r="TPV137" s="301"/>
      <c r="TPW137" s="301"/>
      <c r="TPX137" s="301"/>
      <c r="TPY137" s="301"/>
      <c r="TPZ137" s="301"/>
      <c r="TQA137" s="301"/>
      <c r="TQB137" s="301"/>
      <c r="TQC137" s="301"/>
      <c r="TQD137" s="301"/>
      <c r="TQE137" s="301"/>
      <c r="TQF137" s="301"/>
      <c r="TQG137" s="301"/>
      <c r="TQH137" s="301"/>
      <c r="TQI137" s="301"/>
      <c r="TQJ137" s="301"/>
      <c r="TQK137" s="301"/>
      <c r="TQL137" s="301"/>
      <c r="TQM137" s="301"/>
      <c r="TQN137" s="301"/>
      <c r="TQO137" s="301"/>
      <c r="TQP137" s="301"/>
      <c r="TQQ137" s="301"/>
      <c r="TQR137" s="301"/>
      <c r="TQS137" s="301"/>
      <c r="TQT137" s="301"/>
      <c r="TQU137" s="301"/>
      <c r="TQV137" s="301"/>
      <c r="TQW137" s="301"/>
      <c r="TQX137" s="301"/>
      <c r="TQY137" s="301"/>
      <c r="TQZ137" s="301"/>
      <c r="TRA137" s="301"/>
      <c r="TRB137" s="301"/>
      <c r="TRC137" s="301"/>
      <c r="TRD137" s="301"/>
      <c r="TRE137" s="301"/>
      <c r="TRF137" s="301"/>
      <c r="TRG137" s="301"/>
      <c r="TRH137" s="301"/>
      <c r="TRI137" s="301"/>
      <c r="TRJ137" s="301"/>
      <c r="TRK137" s="301"/>
      <c r="TRL137" s="301"/>
      <c r="TRM137" s="301"/>
      <c r="TRN137" s="301"/>
      <c r="TRO137" s="301"/>
      <c r="TRP137" s="301"/>
      <c r="TRQ137" s="301"/>
      <c r="TRR137" s="301"/>
      <c r="TRS137" s="301"/>
      <c r="TRT137" s="301"/>
      <c r="TRU137" s="301"/>
      <c r="TRV137" s="301"/>
      <c r="TRW137" s="301"/>
      <c r="TRX137" s="301"/>
      <c r="TRY137" s="301"/>
      <c r="TRZ137" s="301"/>
      <c r="TSA137" s="301"/>
      <c r="TSB137" s="301"/>
      <c r="TSC137" s="301"/>
      <c r="TSD137" s="301"/>
      <c r="TSE137" s="301"/>
      <c r="TSF137" s="301"/>
      <c r="TSG137" s="301"/>
      <c r="TSH137" s="301"/>
      <c r="TSI137" s="301"/>
      <c r="TSJ137" s="301"/>
      <c r="TSK137" s="301"/>
      <c r="TSL137" s="301"/>
      <c r="TSM137" s="301"/>
      <c r="TSN137" s="301"/>
      <c r="TSO137" s="301"/>
      <c r="TSP137" s="301"/>
      <c r="TSQ137" s="301"/>
      <c r="TSR137" s="301"/>
      <c r="TSS137" s="301"/>
      <c r="TST137" s="301"/>
      <c r="TSU137" s="301"/>
      <c r="TSV137" s="301"/>
      <c r="TSW137" s="301"/>
      <c r="TSX137" s="301"/>
      <c r="TSY137" s="301"/>
      <c r="TSZ137" s="301"/>
      <c r="TTA137" s="301"/>
      <c r="TTB137" s="301"/>
      <c r="TTC137" s="301"/>
      <c r="TTD137" s="301"/>
      <c r="TTE137" s="301"/>
      <c r="TTF137" s="301"/>
      <c r="TTG137" s="301"/>
      <c r="TTH137" s="301"/>
      <c r="TTI137" s="301"/>
      <c r="TTJ137" s="301"/>
      <c r="TTK137" s="301"/>
      <c r="TTL137" s="301"/>
      <c r="TTM137" s="301"/>
      <c r="TTN137" s="301"/>
      <c r="TTO137" s="301"/>
      <c r="TTP137" s="301"/>
      <c r="TTQ137" s="301"/>
      <c r="TTR137" s="301"/>
      <c r="TTS137" s="301"/>
      <c r="TTT137" s="301"/>
      <c r="TTU137" s="301"/>
      <c r="TTV137" s="301"/>
      <c r="TTW137" s="301"/>
      <c r="TTX137" s="301"/>
      <c r="TTY137" s="301"/>
      <c r="TTZ137" s="301"/>
      <c r="TUA137" s="301"/>
      <c r="TUB137" s="301"/>
      <c r="TUC137" s="301"/>
      <c r="TUD137" s="301"/>
      <c r="TUE137" s="301"/>
      <c r="TUF137" s="301"/>
      <c r="TUG137" s="301"/>
      <c r="TUH137" s="301"/>
      <c r="TUI137" s="301"/>
      <c r="TUJ137" s="301"/>
      <c r="TUK137" s="301"/>
      <c r="TUL137" s="301"/>
      <c r="TUM137" s="301"/>
      <c r="TUN137" s="301"/>
      <c r="TUO137" s="301"/>
      <c r="TUP137" s="301"/>
      <c r="TUQ137" s="301"/>
      <c r="TUX137" s="301"/>
      <c r="TUY137" s="301"/>
      <c r="TUZ137" s="301"/>
      <c r="TVA137" s="301"/>
      <c r="TVB137" s="301"/>
      <c r="TVC137" s="301"/>
      <c r="TVD137" s="301"/>
      <c r="TVE137" s="301"/>
      <c r="TVF137" s="301"/>
      <c r="TVG137" s="301"/>
      <c r="TVH137" s="301"/>
      <c r="TVI137" s="301"/>
      <c r="TVJ137" s="301"/>
      <c r="TVK137" s="301"/>
      <c r="TVL137" s="301"/>
      <c r="TVM137" s="301"/>
      <c r="TVN137" s="301"/>
      <c r="TVO137" s="301"/>
      <c r="TVP137" s="301"/>
      <c r="TVQ137" s="301"/>
      <c r="TVR137" s="301"/>
      <c r="TVS137" s="301"/>
      <c r="TVT137" s="301"/>
      <c r="TVU137" s="301"/>
      <c r="TVV137" s="301"/>
      <c r="TVW137" s="301"/>
      <c r="TVX137" s="301"/>
      <c r="TVY137" s="301"/>
      <c r="TVZ137" s="301"/>
      <c r="TWA137" s="301"/>
      <c r="TWB137" s="301"/>
      <c r="TWC137" s="301"/>
      <c r="TWD137" s="301"/>
      <c r="TWE137" s="301"/>
      <c r="TWF137" s="301"/>
      <c r="TWG137" s="301"/>
      <c r="TWH137" s="301"/>
      <c r="TWI137" s="301"/>
      <c r="TWJ137" s="301"/>
      <c r="TWK137" s="301"/>
      <c r="TWL137" s="301"/>
      <c r="TWM137" s="301"/>
      <c r="TWN137" s="301"/>
      <c r="TWO137" s="301"/>
      <c r="TWP137" s="301"/>
      <c r="TWQ137" s="301"/>
      <c r="TWR137" s="301"/>
      <c r="TWS137" s="301"/>
      <c r="TWT137" s="301"/>
      <c r="TWU137" s="301"/>
      <c r="TWV137" s="301"/>
      <c r="TWW137" s="301"/>
      <c r="TWX137" s="301"/>
      <c r="TWY137" s="301"/>
      <c r="TWZ137" s="301"/>
      <c r="TXA137" s="301"/>
      <c r="TXB137" s="301"/>
      <c r="TXC137" s="301"/>
      <c r="TXD137" s="301"/>
      <c r="TXE137" s="301"/>
      <c r="TXF137" s="301"/>
      <c r="TXG137" s="301"/>
      <c r="TXH137" s="301"/>
      <c r="TXI137" s="301"/>
      <c r="TXJ137" s="301"/>
      <c r="TXK137" s="301"/>
      <c r="TXL137" s="301"/>
      <c r="TXM137" s="301"/>
      <c r="TXN137" s="301"/>
      <c r="TXO137" s="301"/>
      <c r="TXP137" s="301"/>
      <c r="TXQ137" s="301"/>
      <c r="TXR137" s="301"/>
      <c r="TXS137" s="301"/>
      <c r="TXT137" s="301"/>
      <c r="TXU137" s="301"/>
      <c r="TXV137" s="301"/>
      <c r="TXW137" s="301"/>
      <c r="TXX137" s="301"/>
      <c r="TXY137" s="301"/>
      <c r="TXZ137" s="301"/>
      <c r="TYA137" s="301"/>
      <c r="TYB137" s="301"/>
      <c r="TYC137" s="301"/>
      <c r="TYD137" s="301"/>
      <c r="TYE137" s="301"/>
      <c r="TYF137" s="301"/>
      <c r="TYG137" s="301"/>
      <c r="TYH137" s="301"/>
      <c r="TYI137" s="301"/>
      <c r="TYJ137" s="301"/>
      <c r="TYK137" s="301"/>
      <c r="TYL137" s="301"/>
      <c r="TYM137" s="301"/>
      <c r="TYN137" s="301"/>
      <c r="TYO137" s="301"/>
      <c r="TYP137" s="301"/>
      <c r="TYQ137" s="301"/>
      <c r="TYR137" s="301"/>
      <c r="TYS137" s="301"/>
      <c r="TYT137" s="301"/>
      <c r="TYU137" s="301"/>
      <c r="TYV137" s="301"/>
      <c r="TYW137" s="301"/>
      <c r="TYX137" s="301"/>
      <c r="TYY137" s="301"/>
      <c r="TYZ137" s="301"/>
      <c r="TZA137" s="301"/>
      <c r="TZB137" s="301"/>
      <c r="TZC137" s="301"/>
      <c r="TZD137" s="301"/>
      <c r="TZE137" s="301"/>
      <c r="TZF137" s="301"/>
      <c r="TZG137" s="301"/>
      <c r="TZH137" s="301"/>
      <c r="TZI137" s="301"/>
      <c r="TZJ137" s="301"/>
      <c r="TZK137" s="301"/>
      <c r="TZL137" s="301"/>
      <c r="TZM137" s="301"/>
      <c r="TZN137" s="301"/>
      <c r="TZO137" s="301"/>
      <c r="TZP137" s="301"/>
      <c r="TZQ137" s="301"/>
      <c r="TZR137" s="301"/>
      <c r="TZS137" s="301"/>
      <c r="TZT137" s="301"/>
      <c r="TZU137" s="301"/>
      <c r="TZV137" s="301"/>
      <c r="TZW137" s="301"/>
      <c r="TZX137" s="301"/>
      <c r="TZY137" s="301"/>
      <c r="TZZ137" s="301"/>
      <c r="UAA137" s="301"/>
      <c r="UAB137" s="301"/>
      <c r="UAC137" s="301"/>
      <c r="UAD137" s="301"/>
      <c r="UAE137" s="301"/>
      <c r="UAF137" s="301"/>
      <c r="UAG137" s="301"/>
      <c r="UAH137" s="301"/>
      <c r="UAI137" s="301"/>
      <c r="UAJ137" s="301"/>
      <c r="UAK137" s="301"/>
      <c r="UAL137" s="301"/>
      <c r="UAM137" s="301"/>
      <c r="UAN137" s="301"/>
      <c r="UAO137" s="301"/>
      <c r="UAP137" s="301"/>
      <c r="UAQ137" s="301"/>
      <c r="UAR137" s="301"/>
      <c r="UAS137" s="301"/>
      <c r="UAT137" s="301"/>
      <c r="UAU137" s="301"/>
      <c r="UAV137" s="301"/>
      <c r="UAW137" s="301"/>
      <c r="UAX137" s="301"/>
      <c r="UAY137" s="301"/>
      <c r="UAZ137" s="301"/>
      <c r="UBA137" s="301"/>
      <c r="UBB137" s="301"/>
      <c r="UBC137" s="301"/>
      <c r="UBD137" s="301"/>
      <c r="UBE137" s="301"/>
      <c r="UBF137" s="301"/>
      <c r="UBG137" s="301"/>
      <c r="UBH137" s="301"/>
      <c r="UBI137" s="301"/>
      <c r="UBJ137" s="301"/>
      <c r="UBK137" s="301"/>
      <c r="UBL137" s="301"/>
      <c r="UBM137" s="301"/>
      <c r="UBN137" s="301"/>
      <c r="UBO137" s="301"/>
      <c r="UBP137" s="301"/>
      <c r="UBQ137" s="301"/>
      <c r="UBR137" s="301"/>
      <c r="UBS137" s="301"/>
      <c r="UBT137" s="301"/>
      <c r="UBU137" s="301"/>
      <c r="UBV137" s="301"/>
      <c r="UBW137" s="301"/>
      <c r="UBX137" s="301"/>
      <c r="UBY137" s="301"/>
      <c r="UBZ137" s="301"/>
      <c r="UCA137" s="301"/>
      <c r="UCB137" s="301"/>
      <c r="UCC137" s="301"/>
      <c r="UCD137" s="301"/>
      <c r="UCE137" s="301"/>
      <c r="UCF137" s="301"/>
      <c r="UCG137" s="301"/>
      <c r="UCH137" s="301"/>
      <c r="UCI137" s="301"/>
      <c r="UCJ137" s="301"/>
      <c r="UCK137" s="301"/>
      <c r="UCL137" s="301"/>
      <c r="UCM137" s="301"/>
      <c r="UCN137" s="301"/>
      <c r="UCO137" s="301"/>
      <c r="UCP137" s="301"/>
      <c r="UCQ137" s="301"/>
      <c r="UCR137" s="301"/>
      <c r="UCS137" s="301"/>
      <c r="UCT137" s="301"/>
      <c r="UCU137" s="301"/>
      <c r="UCV137" s="301"/>
      <c r="UCW137" s="301"/>
      <c r="UCX137" s="301"/>
      <c r="UCY137" s="301"/>
      <c r="UCZ137" s="301"/>
      <c r="UDA137" s="301"/>
      <c r="UDB137" s="301"/>
      <c r="UDC137" s="301"/>
      <c r="UDD137" s="301"/>
      <c r="UDE137" s="301"/>
      <c r="UDF137" s="301"/>
      <c r="UDG137" s="301"/>
      <c r="UDH137" s="301"/>
      <c r="UDI137" s="301"/>
      <c r="UDJ137" s="301"/>
      <c r="UDK137" s="301"/>
      <c r="UDL137" s="301"/>
      <c r="UDM137" s="301"/>
      <c r="UDN137" s="301"/>
      <c r="UDO137" s="301"/>
      <c r="UDP137" s="301"/>
      <c r="UDQ137" s="301"/>
      <c r="UDR137" s="301"/>
      <c r="UDS137" s="301"/>
      <c r="UDT137" s="301"/>
      <c r="UDU137" s="301"/>
      <c r="UDV137" s="301"/>
      <c r="UDW137" s="301"/>
      <c r="UDX137" s="301"/>
      <c r="UDY137" s="301"/>
      <c r="UDZ137" s="301"/>
      <c r="UEA137" s="301"/>
      <c r="UEB137" s="301"/>
      <c r="UEC137" s="301"/>
      <c r="UED137" s="301"/>
      <c r="UEE137" s="301"/>
      <c r="UEF137" s="301"/>
      <c r="UEG137" s="301"/>
      <c r="UEH137" s="301"/>
      <c r="UEI137" s="301"/>
      <c r="UEJ137" s="301"/>
      <c r="UEK137" s="301"/>
      <c r="UEL137" s="301"/>
      <c r="UEM137" s="301"/>
      <c r="UET137" s="301"/>
      <c r="UEU137" s="301"/>
      <c r="UEV137" s="301"/>
      <c r="UEW137" s="301"/>
      <c r="UEX137" s="301"/>
      <c r="UEY137" s="301"/>
      <c r="UEZ137" s="301"/>
      <c r="UFA137" s="301"/>
      <c r="UFB137" s="301"/>
      <c r="UFC137" s="301"/>
      <c r="UFD137" s="301"/>
      <c r="UFE137" s="301"/>
      <c r="UFF137" s="301"/>
      <c r="UFG137" s="301"/>
      <c r="UFH137" s="301"/>
      <c r="UFI137" s="301"/>
      <c r="UFJ137" s="301"/>
      <c r="UFK137" s="301"/>
      <c r="UFL137" s="301"/>
      <c r="UFM137" s="301"/>
      <c r="UFN137" s="301"/>
      <c r="UFO137" s="301"/>
      <c r="UFP137" s="301"/>
      <c r="UFQ137" s="301"/>
      <c r="UFR137" s="301"/>
      <c r="UFS137" s="301"/>
      <c r="UFT137" s="301"/>
      <c r="UFU137" s="301"/>
      <c r="UFV137" s="301"/>
      <c r="UFW137" s="301"/>
      <c r="UFX137" s="301"/>
      <c r="UFY137" s="301"/>
      <c r="UFZ137" s="301"/>
      <c r="UGA137" s="301"/>
      <c r="UGB137" s="301"/>
      <c r="UGC137" s="301"/>
      <c r="UGD137" s="301"/>
      <c r="UGE137" s="301"/>
      <c r="UGF137" s="301"/>
      <c r="UGG137" s="301"/>
      <c r="UGH137" s="301"/>
      <c r="UGI137" s="301"/>
      <c r="UGJ137" s="301"/>
      <c r="UGK137" s="301"/>
      <c r="UGL137" s="301"/>
      <c r="UGM137" s="301"/>
      <c r="UGN137" s="301"/>
      <c r="UGO137" s="301"/>
      <c r="UGP137" s="301"/>
      <c r="UGQ137" s="301"/>
      <c r="UGR137" s="301"/>
      <c r="UGS137" s="301"/>
      <c r="UGT137" s="301"/>
      <c r="UGU137" s="301"/>
      <c r="UGV137" s="301"/>
      <c r="UGW137" s="301"/>
      <c r="UGX137" s="301"/>
      <c r="UGY137" s="301"/>
      <c r="UGZ137" s="301"/>
      <c r="UHA137" s="301"/>
      <c r="UHB137" s="301"/>
      <c r="UHC137" s="301"/>
      <c r="UHD137" s="301"/>
      <c r="UHE137" s="301"/>
      <c r="UHF137" s="301"/>
      <c r="UHG137" s="301"/>
      <c r="UHH137" s="301"/>
      <c r="UHI137" s="301"/>
      <c r="UHJ137" s="301"/>
      <c r="UHK137" s="301"/>
      <c r="UHL137" s="301"/>
      <c r="UHM137" s="301"/>
      <c r="UHN137" s="301"/>
      <c r="UHO137" s="301"/>
      <c r="UHP137" s="301"/>
      <c r="UHQ137" s="301"/>
      <c r="UHR137" s="301"/>
      <c r="UHS137" s="301"/>
      <c r="UHT137" s="301"/>
      <c r="UHU137" s="301"/>
      <c r="UHV137" s="301"/>
      <c r="UHW137" s="301"/>
      <c r="UHX137" s="301"/>
      <c r="UHY137" s="301"/>
      <c r="UHZ137" s="301"/>
      <c r="UIA137" s="301"/>
      <c r="UIB137" s="301"/>
      <c r="UIC137" s="301"/>
      <c r="UID137" s="301"/>
      <c r="UIE137" s="301"/>
      <c r="UIF137" s="301"/>
      <c r="UIG137" s="301"/>
      <c r="UIH137" s="301"/>
      <c r="UII137" s="301"/>
      <c r="UIJ137" s="301"/>
      <c r="UIK137" s="301"/>
      <c r="UIL137" s="301"/>
      <c r="UIM137" s="301"/>
      <c r="UIN137" s="301"/>
      <c r="UIO137" s="301"/>
      <c r="UIP137" s="301"/>
      <c r="UIQ137" s="301"/>
      <c r="UIR137" s="301"/>
      <c r="UIS137" s="301"/>
      <c r="UIT137" s="301"/>
      <c r="UIU137" s="301"/>
      <c r="UIV137" s="301"/>
      <c r="UIW137" s="301"/>
      <c r="UIX137" s="301"/>
      <c r="UIY137" s="301"/>
      <c r="UIZ137" s="301"/>
      <c r="UJA137" s="301"/>
      <c r="UJB137" s="301"/>
      <c r="UJC137" s="301"/>
      <c r="UJD137" s="301"/>
      <c r="UJE137" s="301"/>
      <c r="UJF137" s="301"/>
      <c r="UJG137" s="301"/>
      <c r="UJH137" s="301"/>
      <c r="UJI137" s="301"/>
      <c r="UJJ137" s="301"/>
      <c r="UJK137" s="301"/>
      <c r="UJL137" s="301"/>
      <c r="UJM137" s="301"/>
      <c r="UJN137" s="301"/>
      <c r="UJO137" s="301"/>
      <c r="UJP137" s="301"/>
      <c r="UJQ137" s="301"/>
      <c r="UJR137" s="301"/>
      <c r="UJS137" s="301"/>
      <c r="UJT137" s="301"/>
      <c r="UJU137" s="301"/>
      <c r="UJV137" s="301"/>
      <c r="UJW137" s="301"/>
      <c r="UJX137" s="301"/>
      <c r="UJY137" s="301"/>
      <c r="UJZ137" s="301"/>
      <c r="UKA137" s="301"/>
      <c r="UKB137" s="301"/>
      <c r="UKC137" s="301"/>
      <c r="UKD137" s="301"/>
      <c r="UKE137" s="301"/>
      <c r="UKF137" s="301"/>
      <c r="UKG137" s="301"/>
      <c r="UKH137" s="301"/>
      <c r="UKI137" s="301"/>
      <c r="UKJ137" s="301"/>
      <c r="UKK137" s="301"/>
      <c r="UKL137" s="301"/>
      <c r="UKM137" s="301"/>
      <c r="UKN137" s="301"/>
      <c r="UKO137" s="301"/>
      <c r="UKP137" s="301"/>
      <c r="UKQ137" s="301"/>
      <c r="UKR137" s="301"/>
      <c r="UKS137" s="301"/>
      <c r="UKT137" s="301"/>
      <c r="UKU137" s="301"/>
      <c r="UKV137" s="301"/>
      <c r="UKW137" s="301"/>
      <c r="UKX137" s="301"/>
      <c r="UKY137" s="301"/>
      <c r="UKZ137" s="301"/>
      <c r="ULA137" s="301"/>
      <c r="ULB137" s="301"/>
      <c r="ULC137" s="301"/>
      <c r="ULD137" s="301"/>
      <c r="ULE137" s="301"/>
      <c r="ULF137" s="301"/>
      <c r="ULG137" s="301"/>
      <c r="ULH137" s="301"/>
      <c r="ULI137" s="301"/>
      <c r="ULJ137" s="301"/>
      <c r="ULK137" s="301"/>
      <c r="ULL137" s="301"/>
      <c r="ULM137" s="301"/>
      <c r="ULN137" s="301"/>
      <c r="ULO137" s="301"/>
      <c r="ULP137" s="301"/>
      <c r="ULQ137" s="301"/>
      <c r="ULR137" s="301"/>
      <c r="ULS137" s="301"/>
      <c r="ULT137" s="301"/>
      <c r="ULU137" s="301"/>
      <c r="ULV137" s="301"/>
      <c r="ULW137" s="301"/>
      <c r="ULX137" s="301"/>
      <c r="ULY137" s="301"/>
      <c r="ULZ137" s="301"/>
      <c r="UMA137" s="301"/>
      <c r="UMB137" s="301"/>
      <c r="UMC137" s="301"/>
      <c r="UMD137" s="301"/>
      <c r="UME137" s="301"/>
      <c r="UMF137" s="301"/>
      <c r="UMG137" s="301"/>
      <c r="UMH137" s="301"/>
      <c r="UMI137" s="301"/>
      <c r="UMJ137" s="301"/>
      <c r="UMK137" s="301"/>
      <c r="UML137" s="301"/>
      <c r="UMM137" s="301"/>
      <c r="UMN137" s="301"/>
      <c r="UMO137" s="301"/>
      <c r="UMP137" s="301"/>
      <c r="UMQ137" s="301"/>
      <c r="UMR137" s="301"/>
      <c r="UMS137" s="301"/>
      <c r="UMT137" s="301"/>
      <c r="UMU137" s="301"/>
      <c r="UMV137" s="301"/>
      <c r="UMW137" s="301"/>
      <c r="UMX137" s="301"/>
      <c r="UMY137" s="301"/>
      <c r="UMZ137" s="301"/>
      <c r="UNA137" s="301"/>
      <c r="UNB137" s="301"/>
      <c r="UNC137" s="301"/>
      <c r="UND137" s="301"/>
      <c r="UNE137" s="301"/>
      <c r="UNF137" s="301"/>
      <c r="UNG137" s="301"/>
      <c r="UNH137" s="301"/>
      <c r="UNI137" s="301"/>
      <c r="UNJ137" s="301"/>
      <c r="UNK137" s="301"/>
      <c r="UNL137" s="301"/>
      <c r="UNM137" s="301"/>
      <c r="UNN137" s="301"/>
      <c r="UNO137" s="301"/>
      <c r="UNP137" s="301"/>
      <c r="UNQ137" s="301"/>
      <c r="UNR137" s="301"/>
      <c r="UNS137" s="301"/>
      <c r="UNT137" s="301"/>
      <c r="UNU137" s="301"/>
      <c r="UNV137" s="301"/>
      <c r="UNW137" s="301"/>
      <c r="UNX137" s="301"/>
      <c r="UNY137" s="301"/>
      <c r="UNZ137" s="301"/>
      <c r="UOA137" s="301"/>
      <c r="UOB137" s="301"/>
      <c r="UOC137" s="301"/>
      <c r="UOD137" s="301"/>
      <c r="UOE137" s="301"/>
      <c r="UOF137" s="301"/>
      <c r="UOG137" s="301"/>
      <c r="UOH137" s="301"/>
      <c r="UOI137" s="301"/>
      <c r="UOP137" s="301"/>
      <c r="UOQ137" s="301"/>
      <c r="UOR137" s="301"/>
      <c r="UOS137" s="301"/>
      <c r="UOT137" s="301"/>
      <c r="UOU137" s="301"/>
      <c r="UOV137" s="301"/>
      <c r="UOW137" s="301"/>
      <c r="UOX137" s="301"/>
      <c r="UOY137" s="301"/>
      <c r="UOZ137" s="301"/>
      <c r="UPA137" s="301"/>
      <c r="UPB137" s="301"/>
      <c r="UPC137" s="301"/>
      <c r="UPD137" s="301"/>
      <c r="UPE137" s="301"/>
      <c r="UPF137" s="301"/>
      <c r="UPG137" s="301"/>
      <c r="UPH137" s="301"/>
      <c r="UPI137" s="301"/>
      <c r="UPJ137" s="301"/>
      <c r="UPK137" s="301"/>
      <c r="UPL137" s="301"/>
      <c r="UPM137" s="301"/>
      <c r="UPN137" s="301"/>
      <c r="UPO137" s="301"/>
      <c r="UPP137" s="301"/>
      <c r="UPQ137" s="301"/>
      <c r="UPR137" s="301"/>
      <c r="UPS137" s="301"/>
      <c r="UPT137" s="301"/>
      <c r="UPU137" s="301"/>
      <c r="UPV137" s="301"/>
      <c r="UPW137" s="301"/>
      <c r="UPX137" s="301"/>
      <c r="UPY137" s="301"/>
      <c r="UPZ137" s="301"/>
      <c r="UQA137" s="301"/>
      <c r="UQB137" s="301"/>
      <c r="UQC137" s="301"/>
      <c r="UQD137" s="301"/>
      <c r="UQE137" s="301"/>
      <c r="UQF137" s="301"/>
      <c r="UQG137" s="301"/>
      <c r="UQH137" s="301"/>
      <c r="UQI137" s="301"/>
      <c r="UQJ137" s="301"/>
      <c r="UQK137" s="301"/>
      <c r="UQL137" s="301"/>
      <c r="UQM137" s="301"/>
      <c r="UQN137" s="301"/>
      <c r="UQO137" s="301"/>
      <c r="UQP137" s="301"/>
      <c r="UQQ137" s="301"/>
      <c r="UQR137" s="301"/>
      <c r="UQS137" s="301"/>
      <c r="UQT137" s="301"/>
      <c r="UQU137" s="301"/>
      <c r="UQV137" s="301"/>
      <c r="UQW137" s="301"/>
      <c r="UQX137" s="301"/>
      <c r="UQY137" s="301"/>
      <c r="UQZ137" s="301"/>
      <c r="URA137" s="301"/>
      <c r="URB137" s="301"/>
      <c r="URC137" s="301"/>
      <c r="URD137" s="301"/>
      <c r="URE137" s="301"/>
      <c r="URF137" s="301"/>
      <c r="URG137" s="301"/>
      <c r="URH137" s="301"/>
      <c r="URI137" s="301"/>
      <c r="URJ137" s="301"/>
      <c r="URK137" s="301"/>
      <c r="URL137" s="301"/>
      <c r="URM137" s="301"/>
      <c r="URN137" s="301"/>
      <c r="URO137" s="301"/>
      <c r="URP137" s="301"/>
      <c r="URQ137" s="301"/>
      <c r="URR137" s="301"/>
      <c r="URS137" s="301"/>
      <c r="URT137" s="301"/>
      <c r="URU137" s="301"/>
      <c r="URV137" s="301"/>
      <c r="URW137" s="301"/>
      <c r="URX137" s="301"/>
      <c r="URY137" s="301"/>
      <c r="URZ137" s="301"/>
      <c r="USA137" s="301"/>
      <c r="USB137" s="301"/>
      <c r="USC137" s="301"/>
      <c r="USD137" s="301"/>
      <c r="USE137" s="301"/>
      <c r="USF137" s="301"/>
      <c r="USG137" s="301"/>
      <c r="USH137" s="301"/>
      <c r="USI137" s="301"/>
      <c r="USJ137" s="301"/>
      <c r="USK137" s="301"/>
      <c r="USL137" s="301"/>
      <c r="USM137" s="301"/>
      <c r="USN137" s="301"/>
      <c r="USO137" s="301"/>
      <c r="USP137" s="301"/>
      <c r="USQ137" s="301"/>
      <c r="USR137" s="301"/>
      <c r="USS137" s="301"/>
      <c r="UST137" s="301"/>
      <c r="USU137" s="301"/>
      <c r="USV137" s="301"/>
      <c r="USW137" s="301"/>
      <c r="USX137" s="301"/>
      <c r="USY137" s="301"/>
      <c r="USZ137" s="301"/>
      <c r="UTA137" s="301"/>
      <c r="UTB137" s="301"/>
      <c r="UTC137" s="301"/>
      <c r="UTD137" s="301"/>
      <c r="UTE137" s="301"/>
      <c r="UTF137" s="301"/>
      <c r="UTG137" s="301"/>
      <c r="UTH137" s="301"/>
      <c r="UTI137" s="301"/>
      <c r="UTJ137" s="301"/>
      <c r="UTK137" s="301"/>
      <c r="UTL137" s="301"/>
      <c r="UTM137" s="301"/>
      <c r="UTN137" s="301"/>
      <c r="UTO137" s="301"/>
      <c r="UTP137" s="301"/>
      <c r="UTQ137" s="301"/>
      <c r="UTR137" s="301"/>
      <c r="UTS137" s="301"/>
      <c r="UTT137" s="301"/>
      <c r="UTU137" s="301"/>
      <c r="UTV137" s="301"/>
      <c r="UTW137" s="301"/>
      <c r="UTX137" s="301"/>
      <c r="UTY137" s="301"/>
      <c r="UTZ137" s="301"/>
      <c r="UUA137" s="301"/>
      <c r="UUB137" s="301"/>
      <c r="UUC137" s="301"/>
      <c r="UUD137" s="301"/>
      <c r="UUE137" s="301"/>
      <c r="UUF137" s="301"/>
      <c r="UUG137" s="301"/>
      <c r="UUH137" s="301"/>
      <c r="UUI137" s="301"/>
      <c r="UUJ137" s="301"/>
      <c r="UUK137" s="301"/>
      <c r="UUL137" s="301"/>
      <c r="UUM137" s="301"/>
      <c r="UUN137" s="301"/>
      <c r="UUO137" s="301"/>
      <c r="UUP137" s="301"/>
      <c r="UUQ137" s="301"/>
      <c r="UUR137" s="301"/>
      <c r="UUS137" s="301"/>
      <c r="UUT137" s="301"/>
      <c r="UUU137" s="301"/>
      <c r="UUV137" s="301"/>
      <c r="UUW137" s="301"/>
      <c r="UUX137" s="301"/>
      <c r="UUY137" s="301"/>
      <c r="UUZ137" s="301"/>
      <c r="UVA137" s="301"/>
      <c r="UVB137" s="301"/>
      <c r="UVC137" s="301"/>
      <c r="UVD137" s="301"/>
      <c r="UVE137" s="301"/>
      <c r="UVF137" s="301"/>
      <c r="UVG137" s="301"/>
      <c r="UVH137" s="301"/>
      <c r="UVI137" s="301"/>
      <c r="UVJ137" s="301"/>
      <c r="UVK137" s="301"/>
      <c r="UVL137" s="301"/>
      <c r="UVM137" s="301"/>
      <c r="UVN137" s="301"/>
      <c r="UVO137" s="301"/>
      <c r="UVP137" s="301"/>
      <c r="UVQ137" s="301"/>
      <c r="UVR137" s="301"/>
      <c r="UVS137" s="301"/>
      <c r="UVT137" s="301"/>
      <c r="UVU137" s="301"/>
      <c r="UVV137" s="301"/>
      <c r="UVW137" s="301"/>
      <c r="UVX137" s="301"/>
      <c r="UVY137" s="301"/>
      <c r="UVZ137" s="301"/>
      <c r="UWA137" s="301"/>
      <c r="UWB137" s="301"/>
      <c r="UWC137" s="301"/>
      <c r="UWD137" s="301"/>
      <c r="UWE137" s="301"/>
      <c r="UWF137" s="301"/>
      <c r="UWG137" s="301"/>
      <c r="UWH137" s="301"/>
      <c r="UWI137" s="301"/>
      <c r="UWJ137" s="301"/>
      <c r="UWK137" s="301"/>
      <c r="UWL137" s="301"/>
      <c r="UWM137" s="301"/>
      <c r="UWN137" s="301"/>
      <c r="UWO137" s="301"/>
      <c r="UWP137" s="301"/>
      <c r="UWQ137" s="301"/>
      <c r="UWR137" s="301"/>
      <c r="UWS137" s="301"/>
      <c r="UWT137" s="301"/>
      <c r="UWU137" s="301"/>
      <c r="UWV137" s="301"/>
      <c r="UWW137" s="301"/>
      <c r="UWX137" s="301"/>
      <c r="UWY137" s="301"/>
      <c r="UWZ137" s="301"/>
      <c r="UXA137" s="301"/>
      <c r="UXB137" s="301"/>
      <c r="UXC137" s="301"/>
      <c r="UXD137" s="301"/>
      <c r="UXE137" s="301"/>
      <c r="UXF137" s="301"/>
      <c r="UXG137" s="301"/>
      <c r="UXH137" s="301"/>
      <c r="UXI137" s="301"/>
      <c r="UXJ137" s="301"/>
      <c r="UXK137" s="301"/>
      <c r="UXL137" s="301"/>
      <c r="UXM137" s="301"/>
      <c r="UXN137" s="301"/>
      <c r="UXO137" s="301"/>
      <c r="UXP137" s="301"/>
      <c r="UXQ137" s="301"/>
      <c r="UXR137" s="301"/>
      <c r="UXS137" s="301"/>
      <c r="UXT137" s="301"/>
      <c r="UXU137" s="301"/>
      <c r="UXV137" s="301"/>
      <c r="UXW137" s="301"/>
      <c r="UXX137" s="301"/>
      <c r="UXY137" s="301"/>
      <c r="UXZ137" s="301"/>
      <c r="UYA137" s="301"/>
      <c r="UYB137" s="301"/>
      <c r="UYC137" s="301"/>
      <c r="UYD137" s="301"/>
      <c r="UYE137" s="301"/>
      <c r="UYL137" s="301"/>
      <c r="UYM137" s="301"/>
      <c r="UYN137" s="301"/>
      <c r="UYO137" s="301"/>
      <c r="UYP137" s="301"/>
      <c r="UYQ137" s="301"/>
      <c r="UYR137" s="301"/>
      <c r="UYS137" s="301"/>
      <c r="UYT137" s="301"/>
      <c r="UYU137" s="301"/>
      <c r="UYV137" s="301"/>
      <c r="UYW137" s="301"/>
      <c r="UYX137" s="301"/>
      <c r="UYY137" s="301"/>
      <c r="UYZ137" s="301"/>
      <c r="UZA137" s="301"/>
      <c r="UZB137" s="301"/>
      <c r="UZC137" s="301"/>
      <c r="UZD137" s="301"/>
      <c r="UZE137" s="301"/>
      <c r="UZF137" s="301"/>
      <c r="UZG137" s="301"/>
      <c r="UZH137" s="301"/>
      <c r="UZI137" s="301"/>
      <c r="UZJ137" s="301"/>
      <c r="UZK137" s="301"/>
      <c r="UZL137" s="301"/>
      <c r="UZM137" s="301"/>
      <c r="UZN137" s="301"/>
      <c r="UZO137" s="301"/>
      <c r="UZP137" s="301"/>
      <c r="UZQ137" s="301"/>
      <c r="UZR137" s="301"/>
      <c r="UZS137" s="301"/>
      <c r="UZT137" s="301"/>
      <c r="UZU137" s="301"/>
      <c r="UZV137" s="301"/>
      <c r="UZW137" s="301"/>
      <c r="UZX137" s="301"/>
      <c r="UZY137" s="301"/>
      <c r="UZZ137" s="301"/>
      <c r="VAA137" s="301"/>
      <c r="VAB137" s="301"/>
      <c r="VAC137" s="301"/>
      <c r="VAD137" s="301"/>
      <c r="VAE137" s="301"/>
      <c r="VAF137" s="301"/>
      <c r="VAG137" s="301"/>
      <c r="VAH137" s="301"/>
      <c r="VAI137" s="301"/>
      <c r="VAJ137" s="301"/>
      <c r="VAK137" s="301"/>
      <c r="VAL137" s="301"/>
      <c r="VAM137" s="301"/>
      <c r="VAN137" s="301"/>
      <c r="VAO137" s="301"/>
      <c r="VAP137" s="301"/>
      <c r="VAQ137" s="301"/>
      <c r="VAR137" s="301"/>
      <c r="VAS137" s="301"/>
      <c r="VAT137" s="301"/>
      <c r="VAU137" s="301"/>
      <c r="VAV137" s="301"/>
      <c r="VAW137" s="301"/>
      <c r="VAX137" s="301"/>
      <c r="VAY137" s="301"/>
      <c r="VAZ137" s="301"/>
      <c r="VBA137" s="301"/>
      <c r="VBB137" s="301"/>
      <c r="VBC137" s="301"/>
      <c r="VBD137" s="301"/>
      <c r="VBE137" s="301"/>
      <c r="VBF137" s="301"/>
      <c r="VBG137" s="301"/>
      <c r="VBH137" s="301"/>
      <c r="VBI137" s="301"/>
      <c r="VBJ137" s="301"/>
      <c r="VBK137" s="301"/>
      <c r="VBL137" s="301"/>
      <c r="VBM137" s="301"/>
      <c r="VBN137" s="301"/>
      <c r="VBO137" s="301"/>
      <c r="VBP137" s="301"/>
      <c r="VBQ137" s="301"/>
      <c r="VBR137" s="301"/>
      <c r="VBS137" s="301"/>
      <c r="VBT137" s="301"/>
      <c r="VBU137" s="301"/>
      <c r="VBV137" s="301"/>
      <c r="VBW137" s="301"/>
      <c r="VBX137" s="301"/>
      <c r="VBY137" s="301"/>
      <c r="VBZ137" s="301"/>
      <c r="VCA137" s="301"/>
      <c r="VCB137" s="301"/>
      <c r="VCC137" s="301"/>
      <c r="VCD137" s="301"/>
      <c r="VCE137" s="301"/>
      <c r="VCF137" s="301"/>
      <c r="VCG137" s="301"/>
      <c r="VCH137" s="301"/>
      <c r="VCI137" s="301"/>
      <c r="VCJ137" s="301"/>
      <c r="VCK137" s="301"/>
      <c r="VCL137" s="301"/>
      <c r="VCM137" s="301"/>
      <c r="VCN137" s="301"/>
      <c r="VCO137" s="301"/>
      <c r="VCP137" s="301"/>
      <c r="VCQ137" s="301"/>
      <c r="VCR137" s="301"/>
      <c r="VCS137" s="301"/>
      <c r="VCT137" s="301"/>
      <c r="VCU137" s="301"/>
      <c r="VCV137" s="301"/>
      <c r="VCW137" s="301"/>
      <c r="VCX137" s="301"/>
      <c r="VCY137" s="301"/>
      <c r="VCZ137" s="301"/>
      <c r="VDA137" s="301"/>
      <c r="VDB137" s="301"/>
      <c r="VDC137" s="301"/>
      <c r="VDD137" s="301"/>
      <c r="VDE137" s="301"/>
      <c r="VDF137" s="301"/>
      <c r="VDG137" s="301"/>
      <c r="VDH137" s="301"/>
      <c r="VDI137" s="301"/>
      <c r="VDJ137" s="301"/>
      <c r="VDK137" s="301"/>
      <c r="VDL137" s="301"/>
      <c r="VDM137" s="301"/>
      <c r="VDN137" s="301"/>
      <c r="VDO137" s="301"/>
      <c r="VDP137" s="301"/>
      <c r="VDQ137" s="301"/>
      <c r="VDR137" s="301"/>
      <c r="VDS137" s="301"/>
      <c r="VDT137" s="301"/>
      <c r="VDU137" s="301"/>
      <c r="VDV137" s="301"/>
      <c r="VDW137" s="301"/>
      <c r="VDX137" s="301"/>
      <c r="VDY137" s="301"/>
      <c r="VDZ137" s="301"/>
      <c r="VEA137" s="301"/>
      <c r="VEB137" s="301"/>
      <c r="VEC137" s="301"/>
      <c r="VED137" s="301"/>
      <c r="VEE137" s="301"/>
      <c r="VEF137" s="301"/>
      <c r="VEG137" s="301"/>
      <c r="VEH137" s="301"/>
      <c r="VEI137" s="301"/>
      <c r="VEJ137" s="301"/>
      <c r="VEK137" s="301"/>
      <c r="VEL137" s="301"/>
      <c r="VEM137" s="301"/>
      <c r="VEN137" s="301"/>
      <c r="VEO137" s="301"/>
      <c r="VEP137" s="301"/>
      <c r="VEQ137" s="301"/>
      <c r="VER137" s="301"/>
      <c r="VES137" s="301"/>
      <c r="VET137" s="301"/>
      <c r="VEU137" s="301"/>
      <c r="VEV137" s="301"/>
      <c r="VEW137" s="301"/>
      <c r="VEX137" s="301"/>
      <c r="VEY137" s="301"/>
      <c r="VEZ137" s="301"/>
      <c r="VFA137" s="301"/>
      <c r="VFB137" s="301"/>
      <c r="VFC137" s="301"/>
      <c r="VFD137" s="301"/>
      <c r="VFE137" s="301"/>
      <c r="VFF137" s="301"/>
      <c r="VFG137" s="301"/>
      <c r="VFH137" s="301"/>
      <c r="VFI137" s="301"/>
      <c r="VFJ137" s="301"/>
      <c r="VFK137" s="301"/>
      <c r="VFL137" s="301"/>
      <c r="VFM137" s="301"/>
      <c r="VFN137" s="301"/>
      <c r="VFO137" s="301"/>
      <c r="VFP137" s="301"/>
      <c r="VFQ137" s="301"/>
      <c r="VFR137" s="301"/>
      <c r="VFS137" s="301"/>
      <c r="VFT137" s="301"/>
      <c r="VFU137" s="301"/>
      <c r="VFV137" s="301"/>
      <c r="VFW137" s="301"/>
      <c r="VFX137" s="301"/>
      <c r="VFY137" s="301"/>
      <c r="VFZ137" s="301"/>
      <c r="VGA137" s="301"/>
      <c r="VGB137" s="301"/>
      <c r="VGC137" s="301"/>
      <c r="VGD137" s="301"/>
      <c r="VGE137" s="301"/>
      <c r="VGF137" s="301"/>
      <c r="VGG137" s="301"/>
      <c r="VGH137" s="301"/>
      <c r="VGI137" s="301"/>
      <c r="VGJ137" s="301"/>
      <c r="VGK137" s="301"/>
      <c r="VGL137" s="301"/>
      <c r="VGM137" s="301"/>
      <c r="VGN137" s="301"/>
      <c r="VGO137" s="301"/>
      <c r="VGP137" s="301"/>
      <c r="VGQ137" s="301"/>
      <c r="VGR137" s="301"/>
      <c r="VGS137" s="301"/>
      <c r="VGT137" s="301"/>
      <c r="VGU137" s="301"/>
      <c r="VGV137" s="301"/>
      <c r="VGW137" s="301"/>
      <c r="VGX137" s="301"/>
      <c r="VGY137" s="301"/>
      <c r="VGZ137" s="301"/>
      <c r="VHA137" s="301"/>
      <c r="VHB137" s="301"/>
      <c r="VHC137" s="301"/>
      <c r="VHD137" s="301"/>
      <c r="VHE137" s="301"/>
      <c r="VHF137" s="301"/>
      <c r="VHG137" s="301"/>
      <c r="VHH137" s="301"/>
      <c r="VHI137" s="301"/>
      <c r="VHJ137" s="301"/>
      <c r="VHK137" s="301"/>
      <c r="VHL137" s="301"/>
      <c r="VHM137" s="301"/>
      <c r="VHN137" s="301"/>
      <c r="VHO137" s="301"/>
      <c r="VHP137" s="301"/>
      <c r="VHQ137" s="301"/>
      <c r="VHR137" s="301"/>
      <c r="VHS137" s="301"/>
      <c r="VHT137" s="301"/>
      <c r="VHU137" s="301"/>
      <c r="VHV137" s="301"/>
      <c r="VHW137" s="301"/>
      <c r="VHX137" s="301"/>
      <c r="VHY137" s="301"/>
      <c r="VHZ137" s="301"/>
      <c r="VIA137" s="301"/>
      <c r="VIH137" s="301"/>
      <c r="VII137" s="301"/>
      <c r="VIJ137" s="301"/>
      <c r="VIK137" s="301"/>
      <c r="VIL137" s="301"/>
      <c r="VIM137" s="301"/>
      <c r="VIN137" s="301"/>
      <c r="VIO137" s="301"/>
      <c r="VIP137" s="301"/>
      <c r="VIQ137" s="301"/>
      <c r="VIR137" s="301"/>
      <c r="VIS137" s="301"/>
      <c r="VIT137" s="301"/>
      <c r="VIU137" s="301"/>
      <c r="VIV137" s="301"/>
      <c r="VIW137" s="301"/>
      <c r="VIX137" s="301"/>
      <c r="VIY137" s="301"/>
      <c r="VIZ137" s="301"/>
      <c r="VJA137" s="301"/>
      <c r="VJB137" s="301"/>
      <c r="VJC137" s="301"/>
      <c r="VJD137" s="301"/>
      <c r="VJE137" s="301"/>
      <c r="VJF137" s="301"/>
      <c r="VJG137" s="301"/>
      <c r="VJH137" s="301"/>
      <c r="VJI137" s="301"/>
      <c r="VJJ137" s="301"/>
      <c r="VJK137" s="301"/>
      <c r="VJL137" s="301"/>
      <c r="VJM137" s="301"/>
      <c r="VJN137" s="301"/>
      <c r="VJO137" s="301"/>
      <c r="VJP137" s="301"/>
      <c r="VJQ137" s="301"/>
      <c r="VJR137" s="301"/>
      <c r="VJS137" s="301"/>
      <c r="VJT137" s="301"/>
      <c r="VJU137" s="301"/>
      <c r="VJV137" s="301"/>
      <c r="VJW137" s="301"/>
      <c r="VJX137" s="301"/>
      <c r="VJY137" s="301"/>
      <c r="VJZ137" s="301"/>
      <c r="VKA137" s="301"/>
      <c r="VKB137" s="301"/>
      <c r="VKC137" s="301"/>
      <c r="VKD137" s="301"/>
      <c r="VKE137" s="301"/>
      <c r="VKF137" s="301"/>
      <c r="VKG137" s="301"/>
      <c r="VKH137" s="301"/>
      <c r="VKI137" s="301"/>
      <c r="VKJ137" s="301"/>
      <c r="VKK137" s="301"/>
      <c r="VKL137" s="301"/>
      <c r="VKM137" s="301"/>
      <c r="VKN137" s="301"/>
      <c r="VKO137" s="301"/>
      <c r="VKP137" s="301"/>
      <c r="VKQ137" s="301"/>
      <c r="VKR137" s="301"/>
      <c r="VKS137" s="301"/>
      <c r="VKT137" s="301"/>
      <c r="VKU137" s="301"/>
      <c r="VKV137" s="301"/>
      <c r="VKW137" s="301"/>
      <c r="VKX137" s="301"/>
      <c r="VKY137" s="301"/>
      <c r="VKZ137" s="301"/>
      <c r="VLA137" s="301"/>
      <c r="VLB137" s="301"/>
      <c r="VLC137" s="301"/>
      <c r="VLD137" s="301"/>
      <c r="VLE137" s="301"/>
      <c r="VLF137" s="301"/>
      <c r="VLG137" s="301"/>
      <c r="VLH137" s="301"/>
      <c r="VLI137" s="301"/>
      <c r="VLJ137" s="301"/>
      <c r="VLK137" s="301"/>
      <c r="VLL137" s="301"/>
      <c r="VLM137" s="301"/>
      <c r="VLN137" s="301"/>
      <c r="VLO137" s="301"/>
      <c r="VLP137" s="301"/>
      <c r="VLQ137" s="301"/>
      <c r="VLR137" s="301"/>
      <c r="VLS137" s="301"/>
      <c r="VLT137" s="301"/>
      <c r="VLU137" s="301"/>
      <c r="VLV137" s="301"/>
      <c r="VLW137" s="301"/>
      <c r="VLX137" s="301"/>
      <c r="VLY137" s="301"/>
      <c r="VLZ137" s="301"/>
      <c r="VMA137" s="301"/>
      <c r="VMB137" s="301"/>
      <c r="VMC137" s="301"/>
      <c r="VMD137" s="301"/>
      <c r="VME137" s="301"/>
      <c r="VMF137" s="301"/>
      <c r="VMG137" s="301"/>
      <c r="VMH137" s="301"/>
      <c r="VMI137" s="301"/>
      <c r="VMJ137" s="301"/>
      <c r="VMK137" s="301"/>
      <c r="VML137" s="301"/>
      <c r="VMM137" s="301"/>
      <c r="VMN137" s="301"/>
      <c r="VMO137" s="301"/>
      <c r="VMP137" s="301"/>
      <c r="VMQ137" s="301"/>
      <c r="VMR137" s="301"/>
      <c r="VMS137" s="301"/>
      <c r="VMT137" s="301"/>
      <c r="VMU137" s="301"/>
      <c r="VMV137" s="301"/>
      <c r="VMW137" s="301"/>
      <c r="VMX137" s="301"/>
      <c r="VMY137" s="301"/>
      <c r="VMZ137" s="301"/>
      <c r="VNA137" s="301"/>
      <c r="VNB137" s="301"/>
      <c r="VNC137" s="301"/>
      <c r="VND137" s="301"/>
      <c r="VNE137" s="301"/>
      <c r="VNF137" s="301"/>
      <c r="VNG137" s="301"/>
      <c r="VNH137" s="301"/>
      <c r="VNI137" s="301"/>
      <c r="VNJ137" s="301"/>
      <c r="VNK137" s="301"/>
      <c r="VNL137" s="301"/>
      <c r="VNM137" s="301"/>
      <c r="VNN137" s="301"/>
      <c r="VNO137" s="301"/>
      <c r="VNP137" s="301"/>
      <c r="VNQ137" s="301"/>
      <c r="VNR137" s="301"/>
      <c r="VNS137" s="301"/>
      <c r="VNT137" s="301"/>
      <c r="VNU137" s="301"/>
      <c r="VNV137" s="301"/>
      <c r="VNW137" s="301"/>
      <c r="VNX137" s="301"/>
      <c r="VNY137" s="301"/>
      <c r="VNZ137" s="301"/>
      <c r="VOA137" s="301"/>
      <c r="VOB137" s="301"/>
      <c r="VOC137" s="301"/>
      <c r="VOD137" s="301"/>
      <c r="VOE137" s="301"/>
      <c r="VOF137" s="301"/>
      <c r="VOG137" s="301"/>
      <c r="VOH137" s="301"/>
      <c r="VOI137" s="301"/>
      <c r="VOJ137" s="301"/>
      <c r="VOK137" s="301"/>
      <c r="VOL137" s="301"/>
      <c r="VOM137" s="301"/>
      <c r="VON137" s="301"/>
      <c r="VOO137" s="301"/>
      <c r="VOP137" s="301"/>
      <c r="VOQ137" s="301"/>
      <c r="VOR137" s="301"/>
      <c r="VOS137" s="301"/>
      <c r="VOT137" s="301"/>
      <c r="VOU137" s="301"/>
      <c r="VOV137" s="301"/>
      <c r="VOW137" s="301"/>
      <c r="VOX137" s="301"/>
      <c r="VOY137" s="301"/>
      <c r="VOZ137" s="301"/>
      <c r="VPA137" s="301"/>
      <c r="VPB137" s="301"/>
      <c r="VPC137" s="301"/>
      <c r="VPD137" s="301"/>
      <c r="VPE137" s="301"/>
      <c r="VPF137" s="301"/>
      <c r="VPG137" s="301"/>
      <c r="VPH137" s="301"/>
      <c r="VPI137" s="301"/>
      <c r="VPJ137" s="301"/>
      <c r="VPK137" s="301"/>
      <c r="VPL137" s="301"/>
      <c r="VPM137" s="301"/>
      <c r="VPN137" s="301"/>
      <c r="VPO137" s="301"/>
      <c r="VPP137" s="301"/>
      <c r="VPQ137" s="301"/>
      <c r="VPR137" s="301"/>
      <c r="VPS137" s="301"/>
      <c r="VPT137" s="301"/>
      <c r="VPU137" s="301"/>
      <c r="VPV137" s="301"/>
      <c r="VPW137" s="301"/>
      <c r="VPX137" s="301"/>
      <c r="VPY137" s="301"/>
      <c r="VPZ137" s="301"/>
      <c r="VQA137" s="301"/>
      <c r="VQB137" s="301"/>
      <c r="VQC137" s="301"/>
      <c r="VQD137" s="301"/>
      <c r="VQE137" s="301"/>
      <c r="VQF137" s="301"/>
      <c r="VQG137" s="301"/>
      <c r="VQH137" s="301"/>
      <c r="VQI137" s="301"/>
      <c r="VQJ137" s="301"/>
      <c r="VQK137" s="301"/>
      <c r="VQL137" s="301"/>
      <c r="VQM137" s="301"/>
      <c r="VQN137" s="301"/>
      <c r="VQO137" s="301"/>
      <c r="VQP137" s="301"/>
      <c r="VQQ137" s="301"/>
      <c r="VQR137" s="301"/>
      <c r="VQS137" s="301"/>
      <c r="VQT137" s="301"/>
      <c r="VQU137" s="301"/>
      <c r="VQV137" s="301"/>
      <c r="VQW137" s="301"/>
      <c r="VQX137" s="301"/>
      <c r="VQY137" s="301"/>
      <c r="VQZ137" s="301"/>
      <c r="VRA137" s="301"/>
      <c r="VRB137" s="301"/>
      <c r="VRC137" s="301"/>
      <c r="VRD137" s="301"/>
      <c r="VRE137" s="301"/>
      <c r="VRF137" s="301"/>
      <c r="VRG137" s="301"/>
      <c r="VRH137" s="301"/>
      <c r="VRI137" s="301"/>
      <c r="VRJ137" s="301"/>
      <c r="VRK137" s="301"/>
      <c r="VRL137" s="301"/>
      <c r="VRM137" s="301"/>
      <c r="VRN137" s="301"/>
      <c r="VRO137" s="301"/>
      <c r="VRP137" s="301"/>
      <c r="VRQ137" s="301"/>
      <c r="VRR137" s="301"/>
      <c r="VRS137" s="301"/>
      <c r="VRT137" s="301"/>
      <c r="VRU137" s="301"/>
      <c r="VRV137" s="301"/>
      <c r="VRW137" s="301"/>
      <c r="VSD137" s="301"/>
      <c r="VSE137" s="301"/>
      <c r="VSF137" s="301"/>
      <c r="VSG137" s="301"/>
      <c r="VSH137" s="301"/>
      <c r="VSI137" s="301"/>
      <c r="VSJ137" s="301"/>
      <c r="VSK137" s="301"/>
      <c r="VSL137" s="301"/>
      <c r="VSM137" s="301"/>
      <c r="VSN137" s="301"/>
      <c r="VSO137" s="301"/>
      <c r="VSP137" s="301"/>
      <c r="VSQ137" s="301"/>
      <c r="VSR137" s="301"/>
      <c r="VSS137" s="301"/>
      <c r="VST137" s="301"/>
      <c r="VSU137" s="301"/>
      <c r="VSV137" s="301"/>
      <c r="VSW137" s="301"/>
      <c r="VSX137" s="301"/>
      <c r="VSY137" s="301"/>
      <c r="VSZ137" s="301"/>
      <c r="VTA137" s="301"/>
      <c r="VTB137" s="301"/>
      <c r="VTC137" s="301"/>
      <c r="VTD137" s="301"/>
      <c r="VTE137" s="301"/>
      <c r="VTF137" s="301"/>
      <c r="VTG137" s="301"/>
      <c r="VTH137" s="301"/>
      <c r="VTI137" s="301"/>
      <c r="VTJ137" s="301"/>
      <c r="VTK137" s="301"/>
      <c r="VTL137" s="301"/>
      <c r="VTM137" s="301"/>
      <c r="VTN137" s="301"/>
      <c r="VTO137" s="301"/>
      <c r="VTP137" s="301"/>
      <c r="VTQ137" s="301"/>
      <c r="VTR137" s="301"/>
      <c r="VTS137" s="301"/>
      <c r="VTT137" s="301"/>
      <c r="VTU137" s="301"/>
      <c r="VTV137" s="301"/>
      <c r="VTW137" s="301"/>
      <c r="VTX137" s="301"/>
      <c r="VTY137" s="301"/>
      <c r="VTZ137" s="301"/>
      <c r="VUA137" s="301"/>
      <c r="VUB137" s="301"/>
      <c r="VUC137" s="301"/>
      <c r="VUD137" s="301"/>
      <c r="VUE137" s="301"/>
      <c r="VUF137" s="301"/>
      <c r="VUG137" s="301"/>
      <c r="VUH137" s="301"/>
      <c r="VUI137" s="301"/>
      <c r="VUJ137" s="301"/>
      <c r="VUK137" s="301"/>
      <c r="VUL137" s="301"/>
      <c r="VUM137" s="301"/>
      <c r="VUN137" s="301"/>
      <c r="VUO137" s="301"/>
      <c r="VUP137" s="301"/>
      <c r="VUQ137" s="301"/>
      <c r="VUR137" s="301"/>
      <c r="VUS137" s="301"/>
      <c r="VUT137" s="301"/>
      <c r="VUU137" s="301"/>
      <c r="VUV137" s="301"/>
      <c r="VUW137" s="301"/>
      <c r="VUX137" s="301"/>
      <c r="VUY137" s="301"/>
      <c r="VUZ137" s="301"/>
      <c r="VVA137" s="301"/>
      <c r="VVB137" s="301"/>
      <c r="VVC137" s="301"/>
      <c r="VVD137" s="301"/>
      <c r="VVE137" s="301"/>
      <c r="VVF137" s="301"/>
      <c r="VVG137" s="301"/>
      <c r="VVH137" s="301"/>
      <c r="VVI137" s="301"/>
      <c r="VVJ137" s="301"/>
      <c r="VVK137" s="301"/>
      <c r="VVL137" s="301"/>
      <c r="VVM137" s="301"/>
      <c r="VVN137" s="301"/>
      <c r="VVO137" s="301"/>
      <c r="VVP137" s="301"/>
      <c r="VVQ137" s="301"/>
      <c r="VVR137" s="301"/>
      <c r="VVS137" s="301"/>
      <c r="VVT137" s="301"/>
      <c r="VVU137" s="301"/>
      <c r="VVV137" s="301"/>
      <c r="VVW137" s="301"/>
      <c r="VVX137" s="301"/>
      <c r="VVY137" s="301"/>
      <c r="VVZ137" s="301"/>
      <c r="VWA137" s="301"/>
      <c r="VWB137" s="301"/>
      <c r="VWC137" s="301"/>
      <c r="VWD137" s="301"/>
      <c r="VWE137" s="301"/>
      <c r="VWF137" s="301"/>
      <c r="VWG137" s="301"/>
      <c r="VWH137" s="301"/>
      <c r="VWI137" s="301"/>
      <c r="VWJ137" s="301"/>
      <c r="VWK137" s="301"/>
      <c r="VWL137" s="301"/>
      <c r="VWM137" s="301"/>
      <c r="VWN137" s="301"/>
      <c r="VWO137" s="301"/>
      <c r="VWP137" s="301"/>
      <c r="VWQ137" s="301"/>
      <c r="VWR137" s="301"/>
      <c r="VWS137" s="301"/>
      <c r="VWT137" s="301"/>
      <c r="VWU137" s="301"/>
      <c r="VWV137" s="301"/>
      <c r="VWW137" s="301"/>
      <c r="VWX137" s="301"/>
      <c r="VWY137" s="301"/>
      <c r="VWZ137" s="301"/>
      <c r="VXA137" s="301"/>
      <c r="VXB137" s="301"/>
      <c r="VXC137" s="301"/>
      <c r="VXD137" s="301"/>
      <c r="VXE137" s="301"/>
      <c r="VXF137" s="301"/>
      <c r="VXG137" s="301"/>
      <c r="VXH137" s="301"/>
      <c r="VXI137" s="301"/>
      <c r="VXJ137" s="301"/>
      <c r="VXK137" s="301"/>
      <c r="VXL137" s="301"/>
      <c r="VXM137" s="301"/>
      <c r="VXN137" s="301"/>
      <c r="VXO137" s="301"/>
      <c r="VXP137" s="301"/>
      <c r="VXQ137" s="301"/>
      <c r="VXR137" s="301"/>
      <c r="VXS137" s="301"/>
      <c r="VXT137" s="301"/>
      <c r="VXU137" s="301"/>
      <c r="VXV137" s="301"/>
      <c r="VXW137" s="301"/>
      <c r="VXX137" s="301"/>
      <c r="VXY137" s="301"/>
      <c r="VXZ137" s="301"/>
      <c r="VYA137" s="301"/>
      <c r="VYB137" s="301"/>
      <c r="VYC137" s="301"/>
      <c r="VYD137" s="301"/>
      <c r="VYE137" s="301"/>
      <c r="VYF137" s="301"/>
      <c r="VYG137" s="301"/>
      <c r="VYH137" s="301"/>
      <c r="VYI137" s="301"/>
      <c r="VYJ137" s="301"/>
      <c r="VYK137" s="301"/>
      <c r="VYL137" s="301"/>
      <c r="VYM137" s="301"/>
      <c r="VYN137" s="301"/>
      <c r="VYO137" s="301"/>
      <c r="VYP137" s="301"/>
      <c r="VYQ137" s="301"/>
      <c r="VYR137" s="301"/>
      <c r="VYS137" s="301"/>
      <c r="VYT137" s="301"/>
      <c r="VYU137" s="301"/>
      <c r="VYV137" s="301"/>
      <c r="VYW137" s="301"/>
      <c r="VYX137" s="301"/>
      <c r="VYY137" s="301"/>
      <c r="VYZ137" s="301"/>
      <c r="VZA137" s="301"/>
      <c r="VZB137" s="301"/>
      <c r="VZC137" s="301"/>
      <c r="VZD137" s="301"/>
      <c r="VZE137" s="301"/>
      <c r="VZF137" s="301"/>
      <c r="VZG137" s="301"/>
      <c r="VZH137" s="301"/>
      <c r="VZI137" s="301"/>
      <c r="VZJ137" s="301"/>
      <c r="VZK137" s="301"/>
      <c r="VZL137" s="301"/>
      <c r="VZM137" s="301"/>
      <c r="VZN137" s="301"/>
      <c r="VZO137" s="301"/>
      <c r="VZP137" s="301"/>
      <c r="VZQ137" s="301"/>
      <c r="VZR137" s="301"/>
      <c r="VZS137" s="301"/>
      <c r="VZT137" s="301"/>
      <c r="VZU137" s="301"/>
      <c r="VZV137" s="301"/>
      <c r="VZW137" s="301"/>
      <c r="VZX137" s="301"/>
      <c r="VZY137" s="301"/>
      <c r="VZZ137" s="301"/>
      <c r="WAA137" s="301"/>
      <c r="WAB137" s="301"/>
      <c r="WAC137" s="301"/>
      <c r="WAD137" s="301"/>
      <c r="WAE137" s="301"/>
      <c r="WAF137" s="301"/>
      <c r="WAG137" s="301"/>
      <c r="WAH137" s="301"/>
      <c r="WAI137" s="301"/>
      <c r="WAJ137" s="301"/>
      <c r="WAK137" s="301"/>
      <c r="WAL137" s="301"/>
      <c r="WAM137" s="301"/>
      <c r="WAN137" s="301"/>
      <c r="WAO137" s="301"/>
      <c r="WAP137" s="301"/>
      <c r="WAQ137" s="301"/>
      <c r="WAR137" s="301"/>
      <c r="WAS137" s="301"/>
      <c r="WAT137" s="301"/>
      <c r="WAU137" s="301"/>
      <c r="WAV137" s="301"/>
      <c r="WAW137" s="301"/>
      <c r="WAX137" s="301"/>
      <c r="WAY137" s="301"/>
      <c r="WAZ137" s="301"/>
      <c r="WBA137" s="301"/>
      <c r="WBB137" s="301"/>
      <c r="WBC137" s="301"/>
      <c r="WBD137" s="301"/>
      <c r="WBE137" s="301"/>
      <c r="WBF137" s="301"/>
      <c r="WBG137" s="301"/>
      <c r="WBH137" s="301"/>
      <c r="WBI137" s="301"/>
      <c r="WBJ137" s="301"/>
      <c r="WBK137" s="301"/>
      <c r="WBL137" s="301"/>
      <c r="WBM137" s="301"/>
      <c r="WBN137" s="301"/>
      <c r="WBO137" s="301"/>
      <c r="WBP137" s="301"/>
      <c r="WBQ137" s="301"/>
      <c r="WBR137" s="301"/>
      <c r="WBS137" s="301"/>
      <c r="WBZ137" s="301"/>
      <c r="WCA137" s="301"/>
      <c r="WCB137" s="301"/>
      <c r="WCC137" s="301"/>
      <c r="WCD137" s="301"/>
      <c r="WCE137" s="301"/>
      <c r="WCF137" s="301"/>
      <c r="WCG137" s="301"/>
      <c r="WCH137" s="301"/>
      <c r="WCI137" s="301"/>
      <c r="WCJ137" s="301"/>
      <c r="WCK137" s="301"/>
      <c r="WCL137" s="301"/>
      <c r="WCM137" s="301"/>
      <c r="WCN137" s="301"/>
      <c r="WCO137" s="301"/>
      <c r="WCP137" s="301"/>
      <c r="WCQ137" s="301"/>
      <c r="WCR137" s="301"/>
      <c r="WCS137" s="301"/>
      <c r="WCT137" s="301"/>
      <c r="WCU137" s="301"/>
      <c r="WCV137" s="301"/>
      <c r="WCW137" s="301"/>
      <c r="WCX137" s="301"/>
      <c r="WCY137" s="301"/>
      <c r="WCZ137" s="301"/>
      <c r="WDA137" s="301"/>
      <c r="WDB137" s="301"/>
      <c r="WDC137" s="301"/>
      <c r="WDD137" s="301"/>
      <c r="WDE137" s="301"/>
      <c r="WDF137" s="301"/>
      <c r="WDG137" s="301"/>
      <c r="WDH137" s="301"/>
      <c r="WDI137" s="301"/>
      <c r="WDJ137" s="301"/>
      <c r="WDK137" s="301"/>
      <c r="WDL137" s="301"/>
      <c r="WDM137" s="301"/>
      <c r="WDN137" s="301"/>
      <c r="WDO137" s="301"/>
      <c r="WDP137" s="301"/>
      <c r="WDQ137" s="301"/>
      <c r="WDR137" s="301"/>
      <c r="WDS137" s="301"/>
      <c r="WDT137" s="301"/>
      <c r="WDU137" s="301"/>
      <c r="WDV137" s="301"/>
      <c r="WDW137" s="301"/>
      <c r="WDX137" s="301"/>
      <c r="WDY137" s="301"/>
      <c r="WDZ137" s="301"/>
      <c r="WEA137" s="301"/>
      <c r="WEB137" s="301"/>
      <c r="WEC137" s="301"/>
      <c r="WED137" s="301"/>
      <c r="WEE137" s="301"/>
      <c r="WEF137" s="301"/>
      <c r="WEG137" s="301"/>
      <c r="WEH137" s="301"/>
      <c r="WEI137" s="301"/>
      <c r="WEJ137" s="301"/>
      <c r="WEK137" s="301"/>
      <c r="WEL137" s="301"/>
      <c r="WEM137" s="301"/>
      <c r="WEN137" s="301"/>
      <c r="WEO137" s="301"/>
      <c r="WEP137" s="301"/>
      <c r="WEQ137" s="301"/>
      <c r="WER137" s="301"/>
      <c r="WES137" s="301"/>
      <c r="WET137" s="301"/>
      <c r="WEU137" s="301"/>
      <c r="WEV137" s="301"/>
      <c r="WEW137" s="301"/>
      <c r="WEX137" s="301"/>
      <c r="WEY137" s="301"/>
      <c r="WEZ137" s="301"/>
      <c r="WFA137" s="301"/>
      <c r="WFB137" s="301"/>
      <c r="WFC137" s="301"/>
      <c r="WFD137" s="301"/>
      <c r="WFE137" s="301"/>
      <c r="WFF137" s="301"/>
      <c r="WFG137" s="301"/>
      <c r="WFH137" s="301"/>
      <c r="WFI137" s="301"/>
      <c r="WFJ137" s="301"/>
      <c r="WFK137" s="301"/>
      <c r="WFL137" s="301"/>
      <c r="WFM137" s="301"/>
      <c r="WFN137" s="301"/>
      <c r="WFO137" s="301"/>
      <c r="WFP137" s="301"/>
      <c r="WFQ137" s="301"/>
      <c r="WFR137" s="301"/>
      <c r="WFS137" s="301"/>
      <c r="WFT137" s="301"/>
      <c r="WFU137" s="301"/>
      <c r="WFV137" s="301"/>
      <c r="WFW137" s="301"/>
      <c r="WFX137" s="301"/>
      <c r="WFY137" s="301"/>
      <c r="WFZ137" s="301"/>
      <c r="WGA137" s="301"/>
      <c r="WGB137" s="301"/>
      <c r="WGC137" s="301"/>
      <c r="WGD137" s="301"/>
      <c r="WGE137" s="301"/>
      <c r="WGF137" s="301"/>
      <c r="WGG137" s="301"/>
      <c r="WGH137" s="301"/>
      <c r="WGI137" s="301"/>
      <c r="WGJ137" s="301"/>
      <c r="WGK137" s="301"/>
      <c r="WGL137" s="301"/>
      <c r="WGM137" s="301"/>
      <c r="WGN137" s="301"/>
      <c r="WGO137" s="301"/>
      <c r="WGP137" s="301"/>
      <c r="WGQ137" s="301"/>
      <c r="WGR137" s="301"/>
      <c r="WGS137" s="301"/>
      <c r="WGT137" s="301"/>
      <c r="WGU137" s="301"/>
      <c r="WGV137" s="301"/>
      <c r="WGW137" s="301"/>
      <c r="WGX137" s="301"/>
      <c r="WGY137" s="301"/>
      <c r="WGZ137" s="301"/>
      <c r="WHA137" s="301"/>
      <c r="WHB137" s="301"/>
      <c r="WHC137" s="301"/>
      <c r="WHD137" s="301"/>
      <c r="WHE137" s="301"/>
      <c r="WHF137" s="301"/>
      <c r="WHG137" s="301"/>
      <c r="WHH137" s="301"/>
      <c r="WHI137" s="301"/>
      <c r="WHJ137" s="301"/>
      <c r="WHK137" s="301"/>
      <c r="WHL137" s="301"/>
      <c r="WHM137" s="301"/>
      <c r="WHN137" s="301"/>
      <c r="WHO137" s="301"/>
      <c r="WHP137" s="301"/>
      <c r="WHQ137" s="301"/>
      <c r="WHR137" s="301"/>
      <c r="WHS137" s="301"/>
      <c r="WHT137" s="301"/>
      <c r="WHU137" s="301"/>
      <c r="WHV137" s="301"/>
      <c r="WHW137" s="301"/>
      <c r="WHX137" s="301"/>
      <c r="WHY137" s="301"/>
      <c r="WHZ137" s="301"/>
      <c r="WIA137" s="301"/>
      <c r="WIB137" s="301"/>
      <c r="WIC137" s="301"/>
      <c r="WID137" s="301"/>
      <c r="WIE137" s="301"/>
      <c r="WIF137" s="301"/>
      <c r="WIG137" s="301"/>
      <c r="WIH137" s="301"/>
      <c r="WII137" s="301"/>
      <c r="WIJ137" s="301"/>
      <c r="WIK137" s="301"/>
      <c r="WIL137" s="301"/>
      <c r="WIM137" s="301"/>
      <c r="WIN137" s="301"/>
      <c r="WIO137" s="301"/>
      <c r="WIP137" s="301"/>
      <c r="WIQ137" s="301"/>
      <c r="WIR137" s="301"/>
      <c r="WIS137" s="301"/>
      <c r="WIT137" s="301"/>
      <c r="WIU137" s="301"/>
      <c r="WIV137" s="301"/>
      <c r="WIW137" s="301"/>
      <c r="WIX137" s="301"/>
      <c r="WIY137" s="301"/>
      <c r="WIZ137" s="301"/>
      <c r="WJA137" s="301"/>
      <c r="WJB137" s="301"/>
      <c r="WJC137" s="301"/>
      <c r="WJD137" s="301"/>
      <c r="WJE137" s="301"/>
      <c r="WJF137" s="301"/>
      <c r="WJG137" s="301"/>
      <c r="WJH137" s="301"/>
      <c r="WJI137" s="301"/>
      <c r="WJJ137" s="301"/>
      <c r="WJK137" s="301"/>
      <c r="WJL137" s="301"/>
      <c r="WJM137" s="301"/>
      <c r="WJN137" s="301"/>
      <c r="WJO137" s="301"/>
      <c r="WJP137" s="301"/>
      <c r="WJQ137" s="301"/>
      <c r="WJR137" s="301"/>
      <c r="WJS137" s="301"/>
      <c r="WJT137" s="301"/>
      <c r="WJU137" s="301"/>
      <c r="WJV137" s="301"/>
      <c r="WJW137" s="301"/>
      <c r="WJX137" s="301"/>
      <c r="WJY137" s="301"/>
      <c r="WJZ137" s="301"/>
      <c r="WKA137" s="301"/>
      <c r="WKB137" s="301"/>
      <c r="WKC137" s="301"/>
      <c r="WKD137" s="301"/>
      <c r="WKE137" s="301"/>
      <c r="WKF137" s="301"/>
      <c r="WKG137" s="301"/>
      <c r="WKH137" s="301"/>
      <c r="WKI137" s="301"/>
      <c r="WKJ137" s="301"/>
      <c r="WKK137" s="301"/>
      <c r="WKL137" s="301"/>
      <c r="WKM137" s="301"/>
      <c r="WKN137" s="301"/>
      <c r="WKO137" s="301"/>
      <c r="WKP137" s="301"/>
      <c r="WKQ137" s="301"/>
      <c r="WKR137" s="301"/>
      <c r="WKS137" s="301"/>
      <c r="WKT137" s="301"/>
      <c r="WKU137" s="301"/>
      <c r="WKV137" s="301"/>
      <c r="WKW137" s="301"/>
      <c r="WKX137" s="301"/>
      <c r="WKY137" s="301"/>
      <c r="WKZ137" s="301"/>
      <c r="WLA137" s="301"/>
      <c r="WLB137" s="301"/>
      <c r="WLC137" s="301"/>
      <c r="WLD137" s="301"/>
      <c r="WLE137" s="301"/>
      <c r="WLF137" s="301"/>
      <c r="WLG137" s="301"/>
      <c r="WLH137" s="301"/>
      <c r="WLI137" s="301"/>
      <c r="WLJ137" s="301"/>
      <c r="WLK137" s="301"/>
      <c r="WLL137" s="301"/>
      <c r="WLM137" s="301"/>
      <c r="WLN137" s="301"/>
      <c r="WLO137" s="301"/>
      <c r="WLV137" s="301"/>
      <c r="WLW137" s="301"/>
      <c r="WLX137" s="301"/>
      <c r="WLY137" s="301"/>
      <c r="WLZ137" s="301"/>
      <c r="WMA137" s="301"/>
      <c r="WMB137" s="301"/>
      <c r="WMC137" s="301"/>
      <c r="WMD137" s="301"/>
      <c r="WME137" s="301"/>
      <c r="WMF137" s="301"/>
      <c r="WMG137" s="301"/>
      <c r="WMH137" s="301"/>
      <c r="WMI137" s="301"/>
      <c r="WMJ137" s="301"/>
      <c r="WMK137" s="301"/>
      <c r="WML137" s="301"/>
      <c r="WMM137" s="301"/>
      <c r="WMN137" s="301"/>
      <c r="WMO137" s="301"/>
      <c r="WMP137" s="301"/>
      <c r="WMQ137" s="301"/>
      <c r="WMR137" s="301"/>
      <c r="WMS137" s="301"/>
      <c r="WMT137" s="301"/>
      <c r="WMU137" s="301"/>
      <c r="WMV137" s="301"/>
      <c r="WMW137" s="301"/>
      <c r="WMX137" s="301"/>
      <c r="WMY137" s="301"/>
      <c r="WMZ137" s="301"/>
      <c r="WNA137" s="301"/>
      <c r="WNB137" s="301"/>
      <c r="WNC137" s="301"/>
      <c r="WND137" s="301"/>
      <c r="WNE137" s="301"/>
      <c r="WNF137" s="301"/>
      <c r="WNG137" s="301"/>
      <c r="WNH137" s="301"/>
      <c r="WNI137" s="301"/>
      <c r="WNJ137" s="301"/>
      <c r="WNK137" s="301"/>
      <c r="WNL137" s="301"/>
      <c r="WNM137" s="301"/>
      <c r="WNN137" s="301"/>
      <c r="WNO137" s="301"/>
      <c r="WNP137" s="301"/>
      <c r="WNQ137" s="301"/>
      <c r="WNR137" s="301"/>
      <c r="WNS137" s="301"/>
      <c r="WNT137" s="301"/>
      <c r="WNU137" s="301"/>
      <c r="WNV137" s="301"/>
      <c r="WNW137" s="301"/>
      <c r="WNX137" s="301"/>
      <c r="WNY137" s="301"/>
      <c r="WNZ137" s="301"/>
      <c r="WOA137" s="301"/>
      <c r="WOB137" s="301"/>
      <c r="WOC137" s="301"/>
      <c r="WOD137" s="301"/>
      <c r="WOE137" s="301"/>
      <c r="WOF137" s="301"/>
      <c r="WOG137" s="301"/>
      <c r="WOH137" s="301"/>
      <c r="WOI137" s="301"/>
      <c r="WOJ137" s="301"/>
      <c r="WOK137" s="301"/>
      <c r="WOL137" s="301"/>
      <c r="WOM137" s="301"/>
      <c r="WON137" s="301"/>
      <c r="WOO137" s="301"/>
      <c r="WOP137" s="301"/>
      <c r="WOQ137" s="301"/>
      <c r="WOR137" s="301"/>
      <c r="WOS137" s="301"/>
      <c r="WOT137" s="301"/>
      <c r="WOU137" s="301"/>
      <c r="WOV137" s="301"/>
      <c r="WOW137" s="301"/>
      <c r="WOX137" s="301"/>
      <c r="WOY137" s="301"/>
      <c r="WOZ137" s="301"/>
      <c r="WPA137" s="301"/>
      <c r="WPB137" s="301"/>
      <c r="WPC137" s="301"/>
      <c r="WPD137" s="301"/>
      <c r="WPE137" s="301"/>
      <c r="WPF137" s="301"/>
      <c r="WPG137" s="301"/>
      <c r="WPH137" s="301"/>
      <c r="WPI137" s="301"/>
      <c r="WPJ137" s="301"/>
      <c r="WPK137" s="301"/>
      <c r="WPL137" s="301"/>
      <c r="WPM137" s="301"/>
      <c r="WPN137" s="301"/>
      <c r="WPO137" s="301"/>
      <c r="WPP137" s="301"/>
      <c r="WPQ137" s="301"/>
      <c r="WPR137" s="301"/>
      <c r="WPS137" s="301"/>
      <c r="WPT137" s="301"/>
      <c r="WPU137" s="301"/>
      <c r="WPV137" s="301"/>
      <c r="WPW137" s="301"/>
      <c r="WPX137" s="301"/>
      <c r="WPY137" s="301"/>
      <c r="WPZ137" s="301"/>
      <c r="WQA137" s="301"/>
      <c r="WQB137" s="301"/>
      <c r="WQC137" s="301"/>
      <c r="WQD137" s="301"/>
      <c r="WQE137" s="301"/>
      <c r="WQF137" s="301"/>
      <c r="WQG137" s="301"/>
      <c r="WQH137" s="301"/>
      <c r="WQI137" s="301"/>
      <c r="WQJ137" s="301"/>
      <c r="WQK137" s="301"/>
      <c r="WQL137" s="301"/>
      <c r="WQM137" s="301"/>
      <c r="WQN137" s="301"/>
      <c r="WQO137" s="301"/>
      <c r="WQP137" s="301"/>
      <c r="WQQ137" s="301"/>
      <c r="WQR137" s="301"/>
      <c r="WQS137" s="301"/>
      <c r="WQT137" s="301"/>
      <c r="WQU137" s="301"/>
      <c r="WQV137" s="301"/>
      <c r="WQW137" s="301"/>
      <c r="WQX137" s="301"/>
      <c r="WQY137" s="301"/>
      <c r="WQZ137" s="301"/>
      <c r="WRA137" s="301"/>
      <c r="WRB137" s="301"/>
      <c r="WRC137" s="301"/>
      <c r="WRD137" s="301"/>
      <c r="WRE137" s="301"/>
      <c r="WRF137" s="301"/>
      <c r="WRG137" s="301"/>
      <c r="WRH137" s="301"/>
      <c r="WRI137" s="301"/>
      <c r="WRJ137" s="301"/>
      <c r="WRK137" s="301"/>
      <c r="WRL137" s="301"/>
      <c r="WRM137" s="301"/>
      <c r="WRN137" s="301"/>
      <c r="WRO137" s="301"/>
      <c r="WRP137" s="301"/>
      <c r="WRQ137" s="301"/>
      <c r="WRR137" s="301"/>
      <c r="WRS137" s="301"/>
      <c r="WRT137" s="301"/>
      <c r="WRU137" s="301"/>
      <c r="WRV137" s="301"/>
      <c r="WRW137" s="301"/>
      <c r="WRX137" s="301"/>
      <c r="WRY137" s="301"/>
      <c r="WRZ137" s="301"/>
      <c r="WSA137" s="301"/>
      <c r="WSB137" s="301"/>
      <c r="WSC137" s="301"/>
      <c r="WSD137" s="301"/>
      <c r="WSE137" s="301"/>
      <c r="WSF137" s="301"/>
      <c r="WSG137" s="301"/>
      <c r="WSH137" s="301"/>
      <c r="WSI137" s="301"/>
      <c r="WSJ137" s="301"/>
      <c r="WSK137" s="301"/>
      <c r="WSL137" s="301"/>
      <c r="WSM137" s="301"/>
      <c r="WSN137" s="301"/>
      <c r="WSO137" s="301"/>
      <c r="WSP137" s="301"/>
      <c r="WSQ137" s="301"/>
      <c r="WSR137" s="301"/>
      <c r="WSS137" s="301"/>
      <c r="WST137" s="301"/>
      <c r="WSU137" s="301"/>
      <c r="WSV137" s="301"/>
      <c r="WSW137" s="301"/>
      <c r="WSX137" s="301"/>
      <c r="WSY137" s="301"/>
      <c r="WSZ137" s="301"/>
      <c r="WTA137" s="301"/>
      <c r="WTB137" s="301"/>
      <c r="WTC137" s="301"/>
      <c r="WTD137" s="301"/>
      <c r="WTE137" s="301"/>
      <c r="WTF137" s="301"/>
      <c r="WTG137" s="301"/>
      <c r="WTH137" s="301"/>
      <c r="WTI137" s="301"/>
      <c r="WTJ137" s="301"/>
      <c r="WTK137" s="301"/>
      <c r="WTL137" s="301"/>
      <c r="WTM137" s="301"/>
      <c r="WTN137" s="301"/>
      <c r="WTO137" s="301"/>
      <c r="WTP137" s="301"/>
      <c r="WTQ137" s="301"/>
      <c r="WTR137" s="301"/>
      <c r="WTS137" s="301"/>
      <c r="WTT137" s="301"/>
      <c r="WTU137" s="301"/>
      <c r="WTV137" s="301"/>
      <c r="WTW137" s="301"/>
      <c r="WTX137" s="301"/>
      <c r="WTY137" s="301"/>
      <c r="WTZ137" s="301"/>
      <c r="WUA137" s="301"/>
      <c r="WUB137" s="301"/>
      <c r="WUC137" s="301"/>
      <c r="WUD137" s="301"/>
      <c r="WUE137" s="301"/>
      <c r="WUF137" s="301"/>
      <c r="WUG137" s="301"/>
      <c r="WUH137" s="301"/>
      <c r="WUI137" s="301"/>
      <c r="WUJ137" s="301"/>
      <c r="WUK137" s="301"/>
      <c r="WUL137" s="301"/>
      <c r="WUM137" s="301"/>
      <c r="WUN137" s="301"/>
      <c r="WUO137" s="301"/>
      <c r="WUP137" s="301"/>
      <c r="WUQ137" s="301"/>
      <c r="WUR137" s="301"/>
      <c r="WUS137" s="301"/>
      <c r="WUT137" s="301"/>
      <c r="WUU137" s="301"/>
      <c r="WUV137" s="301"/>
      <c r="WUW137" s="301"/>
      <c r="WUX137" s="301"/>
      <c r="WUY137" s="301"/>
      <c r="WUZ137" s="301"/>
      <c r="WVA137" s="301"/>
      <c r="WVB137" s="301"/>
      <c r="WVC137" s="301"/>
      <c r="WVD137" s="301"/>
      <c r="WVE137" s="301"/>
      <c r="WVF137" s="301"/>
      <c r="WVG137" s="301"/>
      <c r="WVH137" s="301"/>
      <c r="WVI137" s="301"/>
      <c r="WVJ137" s="301"/>
      <c r="WVK137" s="301"/>
      <c r="WVR137" s="301"/>
      <c r="WVS137" s="301"/>
      <c r="WVT137" s="301"/>
      <c r="WVU137" s="301"/>
      <c r="WVV137" s="301"/>
      <c r="WVW137" s="301"/>
      <c r="WVX137" s="301"/>
      <c r="WVY137" s="301"/>
      <c r="WVZ137" s="301"/>
      <c r="WWA137" s="301"/>
      <c r="WWB137" s="301"/>
      <c r="WWC137" s="301"/>
      <c r="WWD137" s="301"/>
      <c r="WWE137" s="301"/>
      <c r="WWF137" s="301"/>
      <c r="WWG137" s="301"/>
      <c r="WWH137" s="301"/>
      <c r="WWI137" s="301"/>
      <c r="WWJ137" s="301"/>
      <c r="WWK137" s="301"/>
      <c r="WWL137" s="301"/>
      <c r="WWM137" s="301"/>
      <c r="WWN137" s="301"/>
      <c r="WWO137" s="301"/>
      <c r="WWP137" s="301"/>
      <c r="WWQ137" s="301"/>
      <c r="WWR137" s="301"/>
      <c r="WWS137" s="301"/>
      <c r="WWT137" s="301"/>
      <c r="WWU137" s="301"/>
      <c r="WWV137" s="301"/>
      <c r="WWW137" s="301"/>
      <c r="WWX137" s="301"/>
      <c r="WWY137" s="301"/>
      <c r="WWZ137" s="301"/>
      <c r="WXA137" s="301"/>
      <c r="WXB137" s="301"/>
      <c r="WXC137" s="301"/>
      <c r="WXD137" s="301"/>
      <c r="WXE137" s="301"/>
      <c r="WXF137" s="301"/>
      <c r="WXG137" s="301"/>
      <c r="WXH137" s="301"/>
      <c r="WXI137" s="301"/>
      <c r="WXJ137" s="301"/>
      <c r="WXK137" s="301"/>
      <c r="WXL137" s="301"/>
      <c r="WXM137" s="301"/>
      <c r="WXN137" s="301"/>
      <c r="WXO137" s="301"/>
      <c r="WXP137" s="301"/>
      <c r="WXQ137" s="301"/>
      <c r="WXR137" s="301"/>
      <c r="WXS137" s="301"/>
      <c r="WXT137" s="301"/>
      <c r="WXU137" s="301"/>
      <c r="WXV137" s="301"/>
      <c r="WXW137" s="301"/>
      <c r="WXX137" s="301"/>
      <c r="WXY137" s="301"/>
      <c r="WXZ137" s="301"/>
      <c r="WYA137" s="301"/>
      <c r="WYB137" s="301"/>
      <c r="WYC137" s="301"/>
      <c r="WYD137" s="301"/>
      <c r="WYE137" s="301"/>
      <c r="WYF137" s="301"/>
      <c r="WYG137" s="301"/>
      <c r="WYH137" s="301"/>
      <c r="WYI137" s="301"/>
      <c r="WYJ137" s="301"/>
      <c r="WYK137" s="301"/>
      <c r="WYL137" s="301"/>
      <c r="WYM137" s="301"/>
      <c r="WYN137" s="301"/>
      <c r="WYO137" s="301"/>
      <c r="WYP137" s="301"/>
      <c r="WYQ137" s="301"/>
      <c r="WYR137" s="301"/>
      <c r="WYS137" s="301"/>
      <c r="WYT137" s="301"/>
      <c r="WYU137" s="301"/>
      <c r="WYV137" s="301"/>
      <c r="WYW137" s="301"/>
      <c r="WYX137" s="301"/>
      <c r="WYY137" s="301"/>
      <c r="WYZ137" s="301"/>
      <c r="WZA137" s="301"/>
      <c r="WZB137" s="301"/>
      <c r="WZC137" s="301"/>
      <c r="WZD137" s="301"/>
      <c r="WZE137" s="301"/>
      <c r="WZF137" s="301"/>
      <c r="WZG137" s="301"/>
      <c r="WZH137" s="301"/>
      <c r="WZI137" s="301"/>
      <c r="WZJ137" s="301"/>
      <c r="WZK137" s="301"/>
      <c r="WZL137" s="301"/>
      <c r="WZM137" s="301"/>
      <c r="WZN137" s="301"/>
      <c r="WZO137" s="301"/>
      <c r="WZP137" s="301"/>
      <c r="WZQ137" s="301"/>
      <c r="WZR137" s="301"/>
      <c r="WZS137" s="301"/>
      <c r="WZT137" s="301"/>
      <c r="WZU137" s="301"/>
      <c r="WZV137" s="301"/>
      <c r="WZW137" s="301"/>
      <c r="WZX137" s="301"/>
      <c r="WZY137" s="301"/>
      <c r="WZZ137" s="301"/>
      <c r="XAA137" s="301"/>
      <c r="XAB137" s="301"/>
      <c r="XAC137" s="301"/>
      <c r="XAD137" s="301"/>
      <c r="XAE137" s="301"/>
      <c r="XAF137" s="301"/>
      <c r="XAG137" s="301"/>
      <c r="XAH137" s="301"/>
      <c r="XAI137" s="301"/>
      <c r="XAJ137" s="301"/>
      <c r="XAK137" s="301"/>
      <c r="XAL137" s="301"/>
      <c r="XAM137" s="301"/>
      <c r="XAN137" s="301"/>
      <c r="XAO137" s="301"/>
      <c r="XAP137" s="301"/>
      <c r="XAQ137" s="301"/>
      <c r="XAR137" s="301"/>
      <c r="XAS137" s="301"/>
      <c r="XAT137" s="301"/>
      <c r="XAU137" s="301"/>
      <c r="XAV137" s="301"/>
      <c r="XAW137" s="301"/>
      <c r="XAX137" s="301"/>
      <c r="XAY137" s="301"/>
      <c r="XAZ137" s="301"/>
      <c r="XBA137" s="301"/>
      <c r="XBB137" s="301"/>
      <c r="XBC137" s="301"/>
      <c r="XBD137" s="301"/>
      <c r="XBE137" s="301"/>
      <c r="XBF137" s="301"/>
      <c r="XBG137" s="301"/>
      <c r="XBH137" s="301"/>
      <c r="XBI137" s="301"/>
      <c r="XBJ137" s="301"/>
      <c r="XBK137" s="301"/>
      <c r="XBL137" s="301"/>
      <c r="XBM137" s="301"/>
      <c r="XBN137" s="301"/>
      <c r="XBO137" s="301"/>
      <c r="XBP137" s="301"/>
      <c r="XBQ137" s="301"/>
      <c r="XBR137" s="301"/>
      <c r="XBS137" s="301"/>
      <c r="XBT137" s="301"/>
      <c r="XBU137" s="301"/>
      <c r="XBV137" s="301"/>
      <c r="XBW137" s="301"/>
      <c r="XBX137" s="301"/>
      <c r="XBY137" s="301"/>
      <c r="XBZ137" s="301"/>
      <c r="XCA137" s="301"/>
      <c r="XCB137" s="301"/>
      <c r="XCC137" s="301"/>
      <c r="XCD137" s="301"/>
      <c r="XCE137" s="301"/>
      <c r="XCF137" s="301"/>
      <c r="XCG137" s="301"/>
      <c r="XCH137" s="301"/>
      <c r="XCI137" s="301"/>
      <c r="XCJ137" s="301"/>
      <c r="XCK137" s="301"/>
      <c r="XCL137" s="301"/>
      <c r="XCM137" s="301"/>
      <c r="XCN137" s="301"/>
      <c r="XCO137" s="301"/>
      <c r="XCP137" s="301"/>
      <c r="XCQ137" s="301"/>
      <c r="XCR137" s="301"/>
      <c r="XCS137" s="301"/>
      <c r="XCT137" s="301"/>
      <c r="XCU137" s="301"/>
      <c r="XCV137" s="301"/>
      <c r="XCW137" s="301"/>
      <c r="XCX137" s="301"/>
      <c r="XCY137" s="301"/>
      <c r="XCZ137" s="301"/>
      <c r="XDA137" s="301"/>
      <c r="XDB137" s="301"/>
      <c r="XDC137" s="301"/>
      <c r="XDD137" s="301"/>
      <c r="XDE137" s="301"/>
      <c r="XDF137" s="301"/>
      <c r="XDG137" s="301"/>
      <c r="XDH137" s="301"/>
      <c r="XDI137" s="301"/>
      <c r="XDJ137" s="301"/>
      <c r="XDK137" s="301"/>
      <c r="XDL137" s="301"/>
      <c r="XDM137" s="301"/>
      <c r="XDN137" s="301"/>
      <c r="XDO137" s="301"/>
      <c r="XDP137" s="301"/>
      <c r="XDQ137" s="301"/>
      <c r="XDR137" s="301"/>
      <c r="XDS137" s="301"/>
      <c r="XDT137" s="301"/>
      <c r="XDU137" s="301"/>
      <c r="XDV137" s="301"/>
      <c r="XDW137" s="301"/>
      <c r="XDX137" s="301"/>
      <c r="XDY137" s="301"/>
      <c r="XDZ137" s="301"/>
      <c r="XEA137" s="301"/>
      <c r="XEB137" s="301"/>
      <c r="XEC137" s="301"/>
      <c r="XED137" s="301"/>
      <c r="XEE137" s="301"/>
      <c r="XEF137" s="301"/>
      <c r="XEG137" s="301"/>
      <c r="XEH137" s="301"/>
      <c r="XEI137" s="301"/>
      <c r="XEJ137" s="301"/>
      <c r="XEK137" s="301"/>
      <c r="XEL137" s="301"/>
      <c r="XEM137" s="301"/>
      <c r="XEN137" s="301"/>
      <c r="XEO137" s="301"/>
      <c r="XEP137" s="301"/>
      <c r="XEQ137" s="301"/>
      <c r="XER137" s="301"/>
      <c r="XES137" s="301"/>
      <c r="XET137" s="301"/>
      <c r="XEU137" s="301"/>
      <c r="XEV137" s="301"/>
      <c r="XEW137" s="301"/>
      <c r="XEX137" s="301"/>
      <c r="XEY137" s="301"/>
      <c r="XEZ137" s="301"/>
      <c r="XFA137" s="301"/>
      <c r="XFB137" s="301"/>
      <c r="XFC137" s="301"/>
      <c r="XFD137" s="301"/>
    </row>
    <row r="138" spans="1:16384" ht="15.75" x14ac:dyDescent="0.25">
      <c r="A138" s="380" t="s">
        <v>139</v>
      </c>
      <c r="B138" s="392" t="s">
        <v>537</v>
      </c>
      <c r="C138" s="392" t="s">
        <v>129</v>
      </c>
      <c r="D138" s="377">
        <f>43300000+7000000</f>
        <v>50300000</v>
      </c>
      <c r="E138" s="389">
        <v>28300000</v>
      </c>
      <c r="F138" s="389">
        <v>28300000</v>
      </c>
      <c r="G138" s="290">
        <v>7000000</v>
      </c>
    </row>
    <row r="139" spans="1:16384" ht="31.5" x14ac:dyDescent="0.25">
      <c r="A139" s="56" t="s">
        <v>708</v>
      </c>
      <c r="B139" s="304" t="s">
        <v>541</v>
      </c>
      <c r="C139" s="304"/>
      <c r="D139" s="342">
        <f>D140+D145+D149</f>
        <v>453344795.77000004</v>
      </c>
      <c r="E139" s="342">
        <f>E140+E145+E149</f>
        <v>604457175.39999998</v>
      </c>
      <c r="F139" s="342">
        <f>F140+F145+F149</f>
        <v>220426417.5</v>
      </c>
    </row>
    <row r="140" spans="1:16384" ht="15.75" x14ac:dyDescent="0.25">
      <c r="A140" s="401" t="s">
        <v>600</v>
      </c>
      <c r="B140" s="391" t="s">
        <v>542</v>
      </c>
      <c r="C140" s="391"/>
      <c r="D140" s="372">
        <f>SUM(D141:D144)</f>
        <v>28387702.919999998</v>
      </c>
      <c r="E140" s="372">
        <f>SUM(E141:E144)</f>
        <v>22396911</v>
      </c>
      <c r="F140" s="372">
        <f>SUM(F141:F144)</f>
        <v>22313594</v>
      </c>
    </row>
    <row r="141" spans="1:16384" ht="79.5" customHeight="1" x14ac:dyDescent="0.25">
      <c r="A141" s="380" t="s">
        <v>132</v>
      </c>
      <c r="B141" s="392" t="s">
        <v>542</v>
      </c>
      <c r="C141" s="392" t="s">
        <v>125</v>
      </c>
      <c r="D141" s="377">
        <f>18029384+2900000+651024-618874.76+4007284.92</f>
        <v>24968818.159999996</v>
      </c>
      <c r="E141" s="389">
        <f>18822677+651024</f>
        <v>19473701</v>
      </c>
      <c r="F141" s="389">
        <f>18750560+651024</f>
        <v>19401584</v>
      </c>
      <c r="H141" s="290"/>
      <c r="I141" s="480"/>
      <c r="L141" s="290">
        <v>4007284.92</v>
      </c>
    </row>
    <row r="142" spans="1:16384" ht="30.75" x14ac:dyDescent="0.25">
      <c r="A142" s="380" t="s">
        <v>587</v>
      </c>
      <c r="B142" s="392" t="s">
        <v>542</v>
      </c>
      <c r="C142" s="392" t="s">
        <v>127</v>
      </c>
      <c r="D142" s="377">
        <v>2705010</v>
      </c>
      <c r="E142" s="389">
        <v>2824030</v>
      </c>
      <c r="F142" s="389">
        <v>2813210</v>
      </c>
      <c r="H142" s="290"/>
    </row>
    <row r="143" spans="1:16384" ht="15.75" x14ac:dyDescent="0.25">
      <c r="A143" s="380" t="s">
        <v>139</v>
      </c>
      <c r="B143" s="392" t="s">
        <v>542</v>
      </c>
      <c r="C143" s="392" t="s">
        <v>129</v>
      </c>
      <c r="D143" s="377">
        <v>618874.76</v>
      </c>
      <c r="E143" s="389"/>
      <c r="F143" s="389"/>
      <c r="H143" s="290"/>
    </row>
    <row r="144" spans="1:16384" ht="15.75" x14ac:dyDescent="0.25">
      <c r="A144" s="380" t="s">
        <v>136</v>
      </c>
      <c r="B144" s="392" t="s">
        <v>542</v>
      </c>
      <c r="C144" s="392" t="s">
        <v>128</v>
      </c>
      <c r="D144" s="377">
        <v>95000</v>
      </c>
      <c r="E144" s="389">
        <v>99180</v>
      </c>
      <c r="F144" s="389">
        <v>98800</v>
      </c>
    </row>
    <row r="145" spans="1:16384" ht="15.75" x14ac:dyDescent="0.25">
      <c r="A145" s="419" t="s">
        <v>628</v>
      </c>
      <c r="B145" s="391" t="s">
        <v>543</v>
      </c>
      <c r="C145" s="391"/>
      <c r="D145" s="372">
        <f>SUM(D146:D148)</f>
        <v>407772092.85000002</v>
      </c>
      <c r="E145" s="372">
        <f>SUM(E146:E148)</f>
        <v>564119124.39999998</v>
      </c>
      <c r="F145" s="372">
        <f>SUM(F146:F148)</f>
        <v>180240423.5</v>
      </c>
    </row>
    <row r="146" spans="1:16384" ht="30.75" x14ac:dyDescent="0.25">
      <c r="A146" s="380" t="s">
        <v>587</v>
      </c>
      <c r="B146" s="392" t="s">
        <v>543</v>
      </c>
      <c r="C146" s="392" t="s">
        <v>127</v>
      </c>
      <c r="D146" s="377">
        <f>20386694+198864</f>
        <v>20585558</v>
      </c>
      <c r="E146" s="389">
        <v>21283709</v>
      </c>
      <c r="F146" s="389">
        <v>21202162</v>
      </c>
      <c r="N146" s="290">
        <v>198864</v>
      </c>
    </row>
    <row r="147" spans="1:16384" ht="30.75" hidden="1" x14ac:dyDescent="0.25">
      <c r="A147" s="23" t="s">
        <v>479</v>
      </c>
      <c r="B147" s="43" t="s">
        <v>543</v>
      </c>
      <c r="C147" s="43" t="s">
        <v>318</v>
      </c>
      <c r="D147" s="362"/>
      <c r="E147" s="361"/>
      <c r="F147" s="356"/>
      <c r="G147" s="11"/>
      <c r="H147"/>
      <c r="I147"/>
      <c r="J147" s="169"/>
      <c r="K147" s="11"/>
      <c r="L147" s="11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  <c r="IV147"/>
      <c r="IW147"/>
      <c r="IX147"/>
      <c r="IY147"/>
      <c r="JF147"/>
      <c r="JG147"/>
      <c r="JH147"/>
      <c r="JI147"/>
      <c r="JJ147"/>
      <c r="JK147"/>
      <c r="JL147"/>
      <c r="JM147"/>
      <c r="JN147"/>
      <c r="JO147"/>
      <c r="JP147"/>
      <c r="JQ147"/>
      <c r="JR147"/>
      <c r="JS147"/>
      <c r="JT147"/>
      <c r="JU147"/>
      <c r="JV147"/>
      <c r="JW147"/>
      <c r="JX147"/>
      <c r="JY147"/>
      <c r="JZ147"/>
      <c r="KA147"/>
      <c r="KB147"/>
      <c r="KC147"/>
      <c r="KD147"/>
      <c r="KE147"/>
      <c r="KF147"/>
      <c r="KG147"/>
      <c r="KH147"/>
      <c r="KI147"/>
      <c r="KJ147"/>
      <c r="KK147"/>
      <c r="KL147"/>
      <c r="KM147"/>
      <c r="KN147"/>
      <c r="KO147"/>
      <c r="KP147"/>
      <c r="KQ147"/>
      <c r="KR147"/>
      <c r="KS147"/>
      <c r="KT147"/>
      <c r="KU147"/>
      <c r="KV147"/>
      <c r="KW147"/>
      <c r="KX147"/>
      <c r="KY147"/>
      <c r="KZ147"/>
      <c r="LA147"/>
      <c r="LB147"/>
      <c r="LC147"/>
      <c r="LD147"/>
      <c r="LE147"/>
      <c r="LF147"/>
      <c r="LG147"/>
      <c r="LH147"/>
      <c r="LI147"/>
      <c r="LJ147"/>
      <c r="LK147"/>
      <c r="LL147"/>
      <c r="LM147"/>
      <c r="LN147"/>
      <c r="LO147"/>
      <c r="LP147"/>
      <c r="LQ147"/>
      <c r="LR147"/>
      <c r="LS147"/>
      <c r="LT147"/>
      <c r="LU147"/>
      <c r="LV147"/>
      <c r="LW147"/>
      <c r="LX147"/>
      <c r="LY147"/>
      <c r="LZ147"/>
      <c r="MA147"/>
      <c r="MB147"/>
      <c r="MC147"/>
      <c r="MD147"/>
      <c r="ME147"/>
      <c r="MF147"/>
      <c r="MG147"/>
      <c r="MH147"/>
      <c r="MI147"/>
      <c r="MJ147"/>
      <c r="MK147"/>
      <c r="ML147"/>
      <c r="MM147"/>
      <c r="MN147"/>
      <c r="MO147"/>
      <c r="MP147"/>
      <c r="MQ147"/>
      <c r="MR147"/>
      <c r="MS147"/>
      <c r="MT147"/>
      <c r="MU147"/>
      <c r="MV147"/>
      <c r="MW147"/>
      <c r="MX147"/>
      <c r="MY147"/>
      <c r="MZ147"/>
      <c r="NA147"/>
      <c r="NB147"/>
      <c r="NC147"/>
      <c r="ND147"/>
      <c r="NE147"/>
      <c r="NF147"/>
      <c r="NG147"/>
      <c r="NH147"/>
      <c r="NI147"/>
      <c r="NJ147"/>
      <c r="NK147"/>
      <c r="NL147"/>
      <c r="NM147"/>
      <c r="NN147"/>
      <c r="NO147"/>
      <c r="NP147"/>
      <c r="NQ147"/>
      <c r="NR147"/>
      <c r="NS147"/>
      <c r="NT147"/>
      <c r="NU147"/>
      <c r="NV147"/>
      <c r="NW147"/>
      <c r="NX147"/>
      <c r="NY147"/>
      <c r="NZ147"/>
      <c r="OA147"/>
      <c r="OB147"/>
      <c r="OC147"/>
      <c r="OD147"/>
      <c r="OE147"/>
      <c r="OF147"/>
      <c r="OG147"/>
      <c r="OH147"/>
      <c r="OI147"/>
      <c r="OJ147"/>
      <c r="OK147"/>
      <c r="OL147"/>
      <c r="OM147"/>
      <c r="ON147"/>
      <c r="OO147"/>
      <c r="OP147"/>
      <c r="OQ147"/>
      <c r="OR147"/>
      <c r="OS147"/>
      <c r="OT147"/>
      <c r="OU147"/>
      <c r="OV147"/>
      <c r="OW147"/>
      <c r="OX147"/>
      <c r="OY147"/>
      <c r="OZ147"/>
      <c r="PA147"/>
      <c r="PB147"/>
      <c r="PC147"/>
      <c r="PD147"/>
      <c r="PE147"/>
      <c r="PF147"/>
      <c r="PG147"/>
      <c r="PH147"/>
      <c r="PI147"/>
      <c r="PJ147"/>
      <c r="PK147"/>
      <c r="PL147"/>
      <c r="PM147"/>
      <c r="PN147"/>
      <c r="PO147"/>
      <c r="PP147"/>
      <c r="PQ147"/>
      <c r="PR147"/>
      <c r="PS147"/>
      <c r="PT147"/>
      <c r="PU147"/>
      <c r="PV147"/>
      <c r="PW147"/>
      <c r="PX147"/>
      <c r="PY147"/>
      <c r="PZ147"/>
      <c r="QA147"/>
      <c r="QB147"/>
      <c r="QC147"/>
      <c r="QD147"/>
      <c r="QE147"/>
      <c r="QF147"/>
      <c r="QG147"/>
      <c r="QH147"/>
      <c r="QI147"/>
      <c r="QJ147"/>
      <c r="QK147"/>
      <c r="QL147"/>
      <c r="QM147"/>
      <c r="QN147"/>
      <c r="QO147"/>
      <c r="QP147"/>
      <c r="QQ147"/>
      <c r="QR147"/>
      <c r="QS147"/>
      <c r="QT147"/>
      <c r="QU147"/>
      <c r="QV147"/>
      <c r="QW147"/>
      <c r="QX147"/>
      <c r="QY147"/>
      <c r="QZ147"/>
      <c r="RA147"/>
      <c r="RB147"/>
      <c r="RC147"/>
      <c r="RD147"/>
      <c r="RE147"/>
      <c r="RF147"/>
      <c r="RG147"/>
      <c r="RH147"/>
      <c r="RI147"/>
      <c r="RJ147"/>
      <c r="RK147"/>
      <c r="RL147"/>
      <c r="RM147"/>
      <c r="RN147"/>
      <c r="RO147"/>
      <c r="RP147"/>
      <c r="RQ147"/>
      <c r="RR147"/>
      <c r="RS147"/>
      <c r="RT147"/>
      <c r="RU147"/>
      <c r="RV147"/>
      <c r="RW147"/>
      <c r="RX147"/>
      <c r="RY147"/>
      <c r="RZ147"/>
      <c r="SA147"/>
      <c r="SB147"/>
      <c r="SC147"/>
      <c r="SD147"/>
      <c r="SE147"/>
      <c r="SF147"/>
      <c r="SG147"/>
      <c r="SH147"/>
      <c r="SI147"/>
      <c r="SJ147"/>
      <c r="SK147"/>
      <c r="SL147"/>
      <c r="SM147"/>
      <c r="SN147"/>
      <c r="SO147"/>
      <c r="SP147"/>
      <c r="SQ147"/>
      <c r="SR147"/>
      <c r="SS147"/>
      <c r="ST147"/>
      <c r="SU147"/>
      <c r="TB147"/>
      <c r="TC147"/>
      <c r="TD147"/>
      <c r="TE147"/>
      <c r="TF147"/>
      <c r="TG147"/>
      <c r="TH147"/>
      <c r="TI147"/>
      <c r="TJ147"/>
      <c r="TK147"/>
      <c r="TL147"/>
      <c r="TM147"/>
      <c r="TN147"/>
      <c r="TO147"/>
      <c r="TP147"/>
      <c r="TQ147"/>
      <c r="TR147"/>
      <c r="TS147"/>
      <c r="TT147"/>
      <c r="TU147"/>
      <c r="TV147"/>
      <c r="TW147"/>
      <c r="TX147"/>
      <c r="TY147"/>
      <c r="TZ147"/>
      <c r="UA147"/>
      <c r="UB147"/>
      <c r="UC147"/>
      <c r="UD147"/>
      <c r="UE147"/>
      <c r="UF147"/>
      <c r="UG147"/>
      <c r="UH147"/>
      <c r="UI147"/>
      <c r="UJ147"/>
      <c r="UK147"/>
      <c r="UL147"/>
      <c r="UM147"/>
      <c r="UN147"/>
      <c r="UO147"/>
      <c r="UP147"/>
      <c r="UQ147"/>
      <c r="UR147"/>
      <c r="US147"/>
      <c r="UT147"/>
      <c r="UU147"/>
      <c r="UV147"/>
      <c r="UW147"/>
      <c r="UX147"/>
      <c r="UY147"/>
      <c r="UZ147"/>
      <c r="VA147"/>
      <c r="VB147"/>
      <c r="VC147"/>
      <c r="VD147"/>
      <c r="VE147"/>
      <c r="VF147"/>
      <c r="VG147"/>
      <c r="VH147"/>
      <c r="VI147"/>
      <c r="VJ147"/>
      <c r="VK147"/>
      <c r="VL147"/>
      <c r="VM147"/>
      <c r="VN147"/>
      <c r="VO147"/>
      <c r="VP147"/>
      <c r="VQ147"/>
      <c r="VR147"/>
      <c r="VS147"/>
      <c r="VT147"/>
      <c r="VU147"/>
      <c r="VV147"/>
      <c r="VW147"/>
      <c r="VX147"/>
      <c r="VY147"/>
      <c r="VZ147"/>
      <c r="WA147"/>
      <c r="WB147"/>
      <c r="WC147"/>
      <c r="WD147"/>
      <c r="WE147"/>
      <c r="WF147"/>
      <c r="WG147"/>
      <c r="WH147"/>
      <c r="WI147"/>
      <c r="WJ147"/>
      <c r="WK147"/>
      <c r="WL147"/>
      <c r="WM147"/>
      <c r="WN147"/>
      <c r="WO147"/>
      <c r="WP147"/>
      <c r="WQ147"/>
      <c r="WR147"/>
      <c r="WS147"/>
      <c r="WT147"/>
      <c r="WU147"/>
      <c r="WV147"/>
      <c r="WW147"/>
      <c r="WX147"/>
      <c r="WY147"/>
      <c r="WZ147"/>
      <c r="XA147"/>
      <c r="XB147"/>
      <c r="XC147"/>
      <c r="XD147"/>
      <c r="XE147"/>
      <c r="XF147"/>
      <c r="XG147"/>
      <c r="XH147"/>
      <c r="XI147"/>
      <c r="XJ147"/>
      <c r="XK147"/>
      <c r="XL147"/>
      <c r="XM147"/>
      <c r="XN147"/>
      <c r="XO147"/>
      <c r="XP147"/>
      <c r="XQ147"/>
      <c r="XR147"/>
      <c r="XS147"/>
      <c r="XT147"/>
      <c r="XU147"/>
      <c r="XV147"/>
      <c r="XW147"/>
      <c r="XX147"/>
      <c r="XY147"/>
      <c r="XZ147"/>
      <c r="YA147"/>
      <c r="YB147"/>
      <c r="YC147"/>
      <c r="YD147"/>
      <c r="YE147"/>
      <c r="YF147"/>
      <c r="YG147"/>
      <c r="YH147"/>
      <c r="YI147"/>
      <c r="YJ147"/>
      <c r="YK147"/>
      <c r="YL147"/>
      <c r="YM147"/>
      <c r="YN147"/>
      <c r="YO147"/>
      <c r="YP147"/>
      <c r="YQ147"/>
      <c r="YR147"/>
      <c r="YS147"/>
      <c r="YT147"/>
      <c r="YU147"/>
      <c r="YV147"/>
      <c r="YW147"/>
      <c r="YX147"/>
      <c r="YY147"/>
      <c r="YZ147"/>
      <c r="ZA147"/>
      <c r="ZB147"/>
      <c r="ZC147"/>
      <c r="ZD147"/>
      <c r="ZE147"/>
      <c r="ZF147"/>
      <c r="ZG147"/>
      <c r="ZH147"/>
      <c r="ZI147"/>
      <c r="ZJ147"/>
      <c r="ZK147"/>
      <c r="ZL147"/>
      <c r="ZM147"/>
      <c r="ZN147"/>
      <c r="ZO147"/>
      <c r="ZP147"/>
      <c r="ZQ147"/>
      <c r="ZR147"/>
      <c r="ZS147"/>
      <c r="ZT147"/>
      <c r="ZU147"/>
      <c r="ZV147"/>
      <c r="ZW147"/>
      <c r="ZX147"/>
      <c r="ZY147"/>
      <c r="ZZ147"/>
      <c r="AAA147"/>
      <c r="AAB147"/>
      <c r="AAC147"/>
      <c r="AAD147"/>
      <c r="AAE147"/>
      <c r="AAF147"/>
      <c r="AAG147"/>
      <c r="AAH147"/>
      <c r="AAI147"/>
      <c r="AAJ147"/>
      <c r="AAK147"/>
      <c r="AAL147"/>
      <c r="AAM147"/>
      <c r="AAN147"/>
      <c r="AAO147"/>
      <c r="AAP147"/>
      <c r="AAQ147"/>
      <c r="AAR147"/>
      <c r="AAS147"/>
      <c r="AAT147"/>
      <c r="AAU147"/>
      <c r="AAV147"/>
      <c r="AAW147"/>
      <c r="AAX147"/>
      <c r="AAY147"/>
      <c r="AAZ147"/>
      <c r="ABA147"/>
      <c r="ABB147"/>
      <c r="ABC147"/>
      <c r="ABD147"/>
      <c r="ABE147"/>
      <c r="ABF147"/>
      <c r="ABG147"/>
      <c r="ABH147"/>
      <c r="ABI147"/>
      <c r="ABJ147"/>
      <c r="ABK147"/>
      <c r="ABL147"/>
      <c r="ABM147"/>
      <c r="ABN147"/>
      <c r="ABO147"/>
      <c r="ABP147"/>
      <c r="ABQ147"/>
      <c r="ABR147"/>
      <c r="ABS147"/>
      <c r="ABT147"/>
      <c r="ABU147"/>
      <c r="ABV147"/>
      <c r="ABW147"/>
      <c r="ABX147"/>
      <c r="ABY147"/>
      <c r="ABZ147"/>
      <c r="ACA147"/>
      <c r="ACB147"/>
      <c r="ACC147"/>
      <c r="ACD147"/>
      <c r="ACE147"/>
      <c r="ACF147"/>
      <c r="ACG147"/>
      <c r="ACH147"/>
      <c r="ACI147"/>
      <c r="ACJ147"/>
      <c r="ACK147"/>
      <c r="ACL147"/>
      <c r="ACM147"/>
      <c r="ACN147"/>
      <c r="ACO147"/>
      <c r="ACP147"/>
      <c r="ACQ147"/>
      <c r="ACX147"/>
      <c r="ACY147"/>
      <c r="ACZ147"/>
      <c r="ADA147"/>
      <c r="ADB147"/>
      <c r="ADC147"/>
      <c r="ADD147"/>
      <c r="ADE147"/>
      <c r="ADF147"/>
      <c r="ADG147"/>
      <c r="ADH147"/>
      <c r="ADI147"/>
      <c r="ADJ147"/>
      <c r="ADK147"/>
      <c r="ADL147"/>
      <c r="ADM147"/>
      <c r="ADN147"/>
      <c r="ADO147"/>
      <c r="ADP147"/>
      <c r="ADQ147"/>
      <c r="ADR147"/>
      <c r="ADS147"/>
      <c r="ADT147"/>
      <c r="ADU147"/>
      <c r="ADV147"/>
      <c r="ADW147"/>
      <c r="ADX147"/>
      <c r="ADY147"/>
      <c r="ADZ147"/>
      <c r="AEA147"/>
      <c r="AEB147"/>
      <c r="AEC147"/>
      <c r="AED147"/>
      <c r="AEE147"/>
      <c r="AEF147"/>
      <c r="AEG147"/>
      <c r="AEH147"/>
      <c r="AEI147"/>
      <c r="AEJ147"/>
      <c r="AEK147"/>
      <c r="AEL147"/>
      <c r="AEM147"/>
      <c r="AEN147"/>
      <c r="AEO147"/>
      <c r="AEP147"/>
      <c r="AEQ147"/>
      <c r="AER147"/>
      <c r="AES147"/>
      <c r="AET147"/>
      <c r="AEU147"/>
      <c r="AEV147"/>
      <c r="AEW147"/>
      <c r="AEX147"/>
      <c r="AEY147"/>
      <c r="AEZ147"/>
      <c r="AFA147"/>
      <c r="AFB147"/>
      <c r="AFC147"/>
      <c r="AFD147"/>
      <c r="AFE147"/>
      <c r="AFF147"/>
      <c r="AFG147"/>
      <c r="AFH147"/>
      <c r="AFI147"/>
      <c r="AFJ147"/>
      <c r="AFK147"/>
      <c r="AFL147"/>
      <c r="AFM147"/>
      <c r="AFN147"/>
      <c r="AFO147"/>
      <c r="AFP147"/>
      <c r="AFQ147"/>
      <c r="AFR147"/>
      <c r="AFS147"/>
      <c r="AFT147"/>
      <c r="AFU147"/>
      <c r="AFV147"/>
      <c r="AFW147"/>
      <c r="AFX147"/>
      <c r="AFY147"/>
      <c r="AFZ147"/>
      <c r="AGA147"/>
      <c r="AGB147"/>
      <c r="AGC147"/>
      <c r="AGD147"/>
      <c r="AGE147"/>
      <c r="AGF147"/>
      <c r="AGG147"/>
      <c r="AGH147"/>
      <c r="AGI147"/>
      <c r="AGJ147"/>
      <c r="AGK147"/>
      <c r="AGL147"/>
      <c r="AGM147"/>
      <c r="AGN147"/>
      <c r="AGO147"/>
      <c r="AGP147"/>
      <c r="AGQ147"/>
      <c r="AGR147"/>
      <c r="AGS147"/>
      <c r="AGT147"/>
      <c r="AGU147"/>
      <c r="AGV147"/>
      <c r="AGW147"/>
      <c r="AGX147"/>
      <c r="AGY147"/>
      <c r="AGZ147"/>
      <c r="AHA147"/>
      <c r="AHB147"/>
      <c r="AHC147"/>
      <c r="AHD147"/>
      <c r="AHE147"/>
      <c r="AHF147"/>
      <c r="AHG147"/>
      <c r="AHH147"/>
      <c r="AHI147"/>
      <c r="AHJ147"/>
      <c r="AHK147"/>
      <c r="AHL147"/>
      <c r="AHM147"/>
      <c r="AHN147"/>
      <c r="AHO147"/>
      <c r="AHP147"/>
      <c r="AHQ147"/>
      <c r="AHR147"/>
      <c r="AHS147"/>
      <c r="AHT147"/>
      <c r="AHU147"/>
      <c r="AHV147"/>
      <c r="AHW147"/>
      <c r="AHX147"/>
      <c r="AHY147"/>
      <c r="AHZ147"/>
      <c r="AIA147"/>
      <c r="AIB147"/>
      <c r="AIC147"/>
      <c r="AID147"/>
      <c r="AIE147"/>
      <c r="AIF147"/>
      <c r="AIG147"/>
      <c r="AIH147"/>
      <c r="AII147"/>
      <c r="AIJ147"/>
      <c r="AIK147"/>
      <c r="AIL147"/>
      <c r="AIM147"/>
      <c r="AIN147"/>
      <c r="AIO147"/>
      <c r="AIP147"/>
      <c r="AIQ147"/>
      <c r="AIR147"/>
      <c r="AIS147"/>
      <c r="AIT147"/>
      <c r="AIU147"/>
      <c r="AIV147"/>
      <c r="AIW147"/>
      <c r="AIX147"/>
      <c r="AIY147"/>
      <c r="AIZ147"/>
      <c r="AJA147"/>
      <c r="AJB147"/>
      <c r="AJC147"/>
      <c r="AJD147"/>
      <c r="AJE147"/>
      <c r="AJF147"/>
      <c r="AJG147"/>
      <c r="AJH147"/>
      <c r="AJI147"/>
      <c r="AJJ147"/>
      <c r="AJK147"/>
      <c r="AJL147"/>
      <c r="AJM147"/>
      <c r="AJN147"/>
      <c r="AJO147"/>
      <c r="AJP147"/>
      <c r="AJQ147"/>
      <c r="AJR147"/>
      <c r="AJS147"/>
      <c r="AJT147"/>
      <c r="AJU147"/>
      <c r="AJV147"/>
      <c r="AJW147"/>
      <c r="AJX147"/>
      <c r="AJY147"/>
      <c r="AJZ147"/>
      <c r="AKA147"/>
      <c r="AKB147"/>
      <c r="AKC147"/>
      <c r="AKD147"/>
      <c r="AKE147"/>
      <c r="AKF147"/>
      <c r="AKG147"/>
      <c r="AKH147"/>
      <c r="AKI147"/>
      <c r="AKJ147"/>
      <c r="AKK147"/>
      <c r="AKL147"/>
      <c r="AKM147"/>
      <c r="AKN147"/>
      <c r="AKO147"/>
      <c r="AKP147"/>
      <c r="AKQ147"/>
      <c r="AKR147"/>
      <c r="AKS147"/>
      <c r="AKT147"/>
      <c r="AKU147"/>
      <c r="AKV147"/>
      <c r="AKW147"/>
      <c r="AKX147"/>
      <c r="AKY147"/>
      <c r="AKZ147"/>
      <c r="ALA147"/>
      <c r="ALB147"/>
      <c r="ALC147"/>
      <c r="ALD147"/>
      <c r="ALE147"/>
      <c r="ALF147"/>
      <c r="ALG147"/>
      <c r="ALH147"/>
      <c r="ALI147"/>
      <c r="ALJ147"/>
      <c r="ALK147"/>
      <c r="ALL147"/>
      <c r="ALM147"/>
      <c r="ALN147"/>
      <c r="ALO147"/>
      <c r="ALP147"/>
      <c r="ALQ147"/>
      <c r="ALR147"/>
      <c r="ALS147"/>
      <c r="ALT147"/>
      <c r="ALU147"/>
      <c r="ALV147"/>
      <c r="ALW147"/>
      <c r="ALX147"/>
      <c r="ALY147"/>
      <c r="ALZ147"/>
      <c r="AMA147"/>
      <c r="AMB147"/>
      <c r="AMC147"/>
      <c r="AMD147"/>
      <c r="AME147"/>
      <c r="AMF147"/>
      <c r="AMG147"/>
      <c r="AMH147"/>
      <c r="AMI147"/>
      <c r="AMJ147"/>
      <c r="AMK147"/>
      <c r="AML147"/>
      <c r="AMM147"/>
      <c r="AMT147"/>
      <c r="AMU147"/>
      <c r="AMV147"/>
      <c r="AMW147"/>
      <c r="AMX147"/>
      <c r="AMY147"/>
      <c r="AMZ147"/>
      <c r="ANA147"/>
      <c r="ANB147"/>
      <c r="ANC147"/>
      <c r="AND147"/>
      <c r="ANE147"/>
      <c r="ANF147"/>
      <c r="ANG147"/>
      <c r="ANH147"/>
      <c r="ANI147"/>
      <c r="ANJ147"/>
      <c r="ANK147"/>
      <c r="ANL147"/>
      <c r="ANM147"/>
      <c r="ANN147"/>
      <c r="ANO147"/>
      <c r="ANP147"/>
      <c r="ANQ147"/>
      <c r="ANR147"/>
      <c r="ANS147"/>
      <c r="ANT147"/>
      <c r="ANU147"/>
      <c r="ANV147"/>
      <c r="ANW147"/>
      <c r="ANX147"/>
      <c r="ANY147"/>
      <c r="ANZ147"/>
      <c r="AOA147"/>
      <c r="AOB147"/>
      <c r="AOC147"/>
      <c r="AOD147"/>
      <c r="AOE147"/>
      <c r="AOF147"/>
      <c r="AOG147"/>
      <c r="AOH147"/>
      <c r="AOI147"/>
      <c r="AOJ147"/>
      <c r="AOK147"/>
      <c r="AOL147"/>
      <c r="AOM147"/>
      <c r="AON147"/>
      <c r="AOO147"/>
      <c r="AOP147"/>
      <c r="AOQ147"/>
      <c r="AOR147"/>
      <c r="AOS147"/>
      <c r="AOT147"/>
      <c r="AOU147"/>
      <c r="AOV147"/>
      <c r="AOW147"/>
      <c r="AOX147"/>
      <c r="AOY147"/>
      <c r="AOZ147"/>
      <c r="APA147"/>
      <c r="APB147"/>
      <c r="APC147"/>
      <c r="APD147"/>
      <c r="APE147"/>
      <c r="APF147"/>
      <c r="APG147"/>
      <c r="APH147"/>
      <c r="API147"/>
      <c r="APJ147"/>
      <c r="APK147"/>
      <c r="APL147"/>
      <c r="APM147"/>
      <c r="APN147"/>
      <c r="APO147"/>
      <c r="APP147"/>
      <c r="APQ147"/>
      <c r="APR147"/>
      <c r="APS147"/>
      <c r="APT147"/>
      <c r="APU147"/>
      <c r="APV147"/>
      <c r="APW147"/>
      <c r="APX147"/>
      <c r="APY147"/>
      <c r="APZ147"/>
      <c r="AQA147"/>
      <c r="AQB147"/>
      <c r="AQC147"/>
      <c r="AQD147"/>
      <c r="AQE147"/>
      <c r="AQF147"/>
      <c r="AQG147"/>
      <c r="AQH147"/>
      <c r="AQI147"/>
      <c r="AQJ147"/>
      <c r="AQK147"/>
      <c r="AQL147"/>
      <c r="AQM147"/>
      <c r="AQN147"/>
      <c r="AQO147"/>
      <c r="AQP147"/>
      <c r="AQQ147"/>
      <c r="AQR147"/>
      <c r="AQS147"/>
      <c r="AQT147"/>
      <c r="AQU147"/>
      <c r="AQV147"/>
      <c r="AQW147"/>
      <c r="AQX147"/>
      <c r="AQY147"/>
      <c r="AQZ147"/>
      <c r="ARA147"/>
      <c r="ARB147"/>
      <c r="ARC147"/>
      <c r="ARD147"/>
      <c r="ARE147"/>
      <c r="ARF147"/>
      <c r="ARG147"/>
      <c r="ARH147"/>
      <c r="ARI147"/>
      <c r="ARJ147"/>
      <c r="ARK147"/>
      <c r="ARL147"/>
      <c r="ARM147"/>
      <c r="ARN147"/>
      <c r="ARO147"/>
      <c r="ARP147"/>
      <c r="ARQ147"/>
      <c r="ARR147"/>
      <c r="ARS147"/>
      <c r="ART147"/>
      <c r="ARU147"/>
      <c r="ARV147"/>
      <c r="ARW147"/>
      <c r="ARX147"/>
      <c r="ARY147"/>
      <c r="ARZ147"/>
      <c r="ASA147"/>
      <c r="ASB147"/>
      <c r="ASC147"/>
      <c r="ASD147"/>
      <c r="ASE147"/>
      <c r="ASF147"/>
      <c r="ASG147"/>
      <c r="ASH147"/>
      <c r="ASI147"/>
      <c r="ASJ147"/>
      <c r="ASK147"/>
      <c r="ASL147"/>
      <c r="ASM147"/>
      <c r="ASN147"/>
      <c r="ASO147"/>
      <c r="ASP147"/>
      <c r="ASQ147"/>
      <c r="ASR147"/>
      <c r="ASS147"/>
      <c r="AST147"/>
      <c r="ASU147"/>
      <c r="ASV147"/>
      <c r="ASW147"/>
      <c r="ASX147"/>
      <c r="ASY147"/>
      <c r="ASZ147"/>
      <c r="ATA147"/>
      <c r="ATB147"/>
      <c r="ATC147"/>
      <c r="ATD147"/>
      <c r="ATE147"/>
      <c r="ATF147"/>
      <c r="ATG147"/>
      <c r="ATH147"/>
      <c r="ATI147"/>
      <c r="ATJ147"/>
      <c r="ATK147"/>
      <c r="ATL147"/>
      <c r="ATM147"/>
      <c r="ATN147"/>
      <c r="ATO147"/>
      <c r="ATP147"/>
      <c r="ATQ147"/>
      <c r="ATR147"/>
      <c r="ATS147"/>
      <c r="ATT147"/>
      <c r="ATU147"/>
      <c r="ATV147"/>
      <c r="ATW147"/>
      <c r="ATX147"/>
      <c r="ATY147"/>
      <c r="ATZ147"/>
      <c r="AUA147"/>
      <c r="AUB147"/>
      <c r="AUC147"/>
      <c r="AUD147"/>
      <c r="AUE147"/>
      <c r="AUF147"/>
      <c r="AUG147"/>
      <c r="AUH147"/>
      <c r="AUI147"/>
      <c r="AUJ147"/>
      <c r="AUK147"/>
      <c r="AUL147"/>
      <c r="AUM147"/>
      <c r="AUN147"/>
      <c r="AUO147"/>
      <c r="AUP147"/>
      <c r="AUQ147"/>
      <c r="AUR147"/>
      <c r="AUS147"/>
      <c r="AUT147"/>
      <c r="AUU147"/>
      <c r="AUV147"/>
      <c r="AUW147"/>
      <c r="AUX147"/>
      <c r="AUY147"/>
      <c r="AUZ147"/>
      <c r="AVA147"/>
      <c r="AVB147"/>
      <c r="AVC147"/>
      <c r="AVD147"/>
      <c r="AVE147"/>
      <c r="AVF147"/>
      <c r="AVG147"/>
      <c r="AVH147"/>
      <c r="AVI147"/>
      <c r="AVJ147"/>
      <c r="AVK147"/>
      <c r="AVL147"/>
      <c r="AVM147"/>
      <c r="AVN147"/>
      <c r="AVO147"/>
      <c r="AVP147"/>
      <c r="AVQ147"/>
      <c r="AVR147"/>
      <c r="AVS147"/>
      <c r="AVT147"/>
      <c r="AVU147"/>
      <c r="AVV147"/>
      <c r="AVW147"/>
      <c r="AVX147"/>
      <c r="AVY147"/>
      <c r="AVZ147"/>
      <c r="AWA147"/>
      <c r="AWB147"/>
      <c r="AWC147"/>
      <c r="AWD147"/>
      <c r="AWE147"/>
      <c r="AWF147"/>
      <c r="AWG147"/>
      <c r="AWH147"/>
      <c r="AWI147"/>
      <c r="AWP147"/>
      <c r="AWQ147"/>
      <c r="AWR147"/>
      <c r="AWS147"/>
      <c r="AWT147"/>
      <c r="AWU147"/>
      <c r="AWV147"/>
      <c r="AWW147"/>
      <c r="AWX147"/>
      <c r="AWY147"/>
      <c r="AWZ147"/>
      <c r="AXA147"/>
      <c r="AXB147"/>
      <c r="AXC147"/>
      <c r="AXD147"/>
      <c r="AXE147"/>
      <c r="AXF147"/>
      <c r="AXG147"/>
      <c r="AXH147"/>
      <c r="AXI147"/>
      <c r="AXJ147"/>
      <c r="AXK147"/>
      <c r="AXL147"/>
      <c r="AXM147"/>
      <c r="AXN147"/>
      <c r="AXO147"/>
      <c r="AXP147"/>
      <c r="AXQ147"/>
      <c r="AXR147"/>
      <c r="AXS147"/>
      <c r="AXT147"/>
      <c r="AXU147"/>
      <c r="AXV147"/>
      <c r="AXW147"/>
      <c r="AXX147"/>
      <c r="AXY147"/>
      <c r="AXZ147"/>
      <c r="AYA147"/>
      <c r="AYB147"/>
      <c r="AYC147"/>
      <c r="AYD147"/>
      <c r="AYE147"/>
      <c r="AYF147"/>
      <c r="AYG147"/>
      <c r="AYH147"/>
      <c r="AYI147"/>
      <c r="AYJ147"/>
      <c r="AYK147"/>
      <c r="AYL147"/>
      <c r="AYM147"/>
      <c r="AYN147"/>
      <c r="AYO147"/>
      <c r="AYP147"/>
      <c r="AYQ147"/>
      <c r="AYR147"/>
      <c r="AYS147"/>
      <c r="AYT147"/>
      <c r="AYU147"/>
      <c r="AYV147"/>
      <c r="AYW147"/>
      <c r="AYX147"/>
      <c r="AYY147"/>
      <c r="AYZ147"/>
      <c r="AZA147"/>
      <c r="AZB147"/>
      <c r="AZC147"/>
      <c r="AZD147"/>
      <c r="AZE147"/>
      <c r="AZF147"/>
      <c r="AZG147"/>
      <c r="AZH147"/>
      <c r="AZI147"/>
      <c r="AZJ147"/>
      <c r="AZK147"/>
      <c r="AZL147"/>
      <c r="AZM147"/>
      <c r="AZN147"/>
      <c r="AZO147"/>
      <c r="AZP147"/>
      <c r="AZQ147"/>
      <c r="AZR147"/>
      <c r="AZS147"/>
      <c r="AZT147"/>
      <c r="AZU147"/>
      <c r="AZV147"/>
      <c r="AZW147"/>
      <c r="AZX147"/>
      <c r="AZY147"/>
      <c r="AZZ147"/>
      <c r="BAA147"/>
      <c r="BAB147"/>
      <c r="BAC147"/>
      <c r="BAD147"/>
      <c r="BAE147"/>
      <c r="BAF147"/>
      <c r="BAG147"/>
      <c r="BAH147"/>
      <c r="BAI147"/>
      <c r="BAJ147"/>
      <c r="BAK147"/>
      <c r="BAL147"/>
      <c r="BAM147"/>
      <c r="BAN147"/>
      <c r="BAO147"/>
      <c r="BAP147"/>
      <c r="BAQ147"/>
      <c r="BAR147"/>
      <c r="BAS147"/>
      <c r="BAT147"/>
      <c r="BAU147"/>
      <c r="BAV147"/>
      <c r="BAW147"/>
      <c r="BAX147"/>
      <c r="BAY147"/>
      <c r="BAZ147"/>
      <c r="BBA147"/>
      <c r="BBB147"/>
      <c r="BBC147"/>
      <c r="BBD147"/>
      <c r="BBE147"/>
      <c r="BBF147"/>
      <c r="BBG147"/>
      <c r="BBH147"/>
      <c r="BBI147"/>
      <c r="BBJ147"/>
      <c r="BBK147"/>
      <c r="BBL147"/>
      <c r="BBM147"/>
      <c r="BBN147"/>
      <c r="BBO147"/>
      <c r="BBP147"/>
      <c r="BBQ147"/>
      <c r="BBR147"/>
      <c r="BBS147"/>
      <c r="BBT147"/>
      <c r="BBU147"/>
      <c r="BBV147"/>
      <c r="BBW147"/>
      <c r="BBX147"/>
      <c r="BBY147"/>
      <c r="BBZ147"/>
      <c r="BCA147"/>
      <c r="BCB147"/>
      <c r="BCC147"/>
      <c r="BCD147"/>
      <c r="BCE147"/>
      <c r="BCF147"/>
      <c r="BCG147"/>
      <c r="BCH147"/>
      <c r="BCI147"/>
      <c r="BCJ147"/>
      <c r="BCK147"/>
      <c r="BCL147"/>
      <c r="BCM147"/>
      <c r="BCN147"/>
      <c r="BCO147"/>
      <c r="BCP147"/>
      <c r="BCQ147"/>
      <c r="BCR147"/>
      <c r="BCS147"/>
      <c r="BCT147"/>
      <c r="BCU147"/>
      <c r="BCV147"/>
      <c r="BCW147"/>
      <c r="BCX147"/>
      <c r="BCY147"/>
      <c r="BCZ147"/>
      <c r="BDA147"/>
      <c r="BDB147"/>
      <c r="BDC147"/>
      <c r="BDD147"/>
      <c r="BDE147"/>
      <c r="BDF147"/>
      <c r="BDG147"/>
      <c r="BDH147"/>
      <c r="BDI147"/>
      <c r="BDJ147"/>
      <c r="BDK147"/>
      <c r="BDL147"/>
      <c r="BDM147"/>
      <c r="BDN147"/>
      <c r="BDO147"/>
      <c r="BDP147"/>
      <c r="BDQ147"/>
      <c r="BDR147"/>
      <c r="BDS147"/>
      <c r="BDT147"/>
      <c r="BDU147"/>
      <c r="BDV147"/>
      <c r="BDW147"/>
      <c r="BDX147"/>
      <c r="BDY147"/>
      <c r="BDZ147"/>
      <c r="BEA147"/>
      <c r="BEB147"/>
      <c r="BEC147"/>
      <c r="BED147"/>
      <c r="BEE147"/>
      <c r="BEF147"/>
      <c r="BEG147"/>
      <c r="BEH147"/>
      <c r="BEI147"/>
      <c r="BEJ147"/>
      <c r="BEK147"/>
      <c r="BEL147"/>
      <c r="BEM147"/>
      <c r="BEN147"/>
      <c r="BEO147"/>
      <c r="BEP147"/>
      <c r="BEQ147"/>
      <c r="BER147"/>
      <c r="BES147"/>
      <c r="BET147"/>
      <c r="BEU147"/>
      <c r="BEV147"/>
      <c r="BEW147"/>
      <c r="BEX147"/>
      <c r="BEY147"/>
      <c r="BEZ147"/>
      <c r="BFA147"/>
      <c r="BFB147"/>
      <c r="BFC147"/>
      <c r="BFD147"/>
      <c r="BFE147"/>
      <c r="BFF147"/>
      <c r="BFG147"/>
      <c r="BFH147"/>
      <c r="BFI147"/>
      <c r="BFJ147"/>
      <c r="BFK147"/>
      <c r="BFL147"/>
      <c r="BFM147"/>
      <c r="BFN147"/>
      <c r="BFO147"/>
      <c r="BFP147"/>
      <c r="BFQ147"/>
      <c r="BFR147"/>
      <c r="BFS147"/>
      <c r="BFT147"/>
      <c r="BFU147"/>
      <c r="BFV147"/>
      <c r="BFW147"/>
      <c r="BFX147"/>
      <c r="BFY147"/>
      <c r="BFZ147"/>
      <c r="BGA147"/>
      <c r="BGB147"/>
      <c r="BGC147"/>
      <c r="BGD147"/>
      <c r="BGE147"/>
      <c r="BGL147"/>
      <c r="BGM147"/>
      <c r="BGN147"/>
      <c r="BGO147"/>
      <c r="BGP147"/>
      <c r="BGQ147"/>
      <c r="BGR147"/>
      <c r="BGS147"/>
      <c r="BGT147"/>
      <c r="BGU147"/>
      <c r="BGV147"/>
      <c r="BGW147"/>
      <c r="BGX147"/>
      <c r="BGY147"/>
      <c r="BGZ147"/>
      <c r="BHA147"/>
      <c r="BHB147"/>
      <c r="BHC147"/>
      <c r="BHD147"/>
      <c r="BHE147"/>
      <c r="BHF147"/>
      <c r="BHG147"/>
      <c r="BHH147"/>
      <c r="BHI147"/>
      <c r="BHJ147"/>
      <c r="BHK147"/>
      <c r="BHL147"/>
      <c r="BHM147"/>
      <c r="BHN147"/>
      <c r="BHO147"/>
      <c r="BHP147"/>
      <c r="BHQ147"/>
      <c r="BHR147"/>
      <c r="BHS147"/>
      <c r="BHT147"/>
      <c r="BHU147"/>
      <c r="BHV147"/>
      <c r="BHW147"/>
      <c r="BHX147"/>
      <c r="BHY147"/>
      <c r="BHZ147"/>
      <c r="BIA147"/>
      <c r="BIB147"/>
      <c r="BIC147"/>
      <c r="BID147"/>
      <c r="BIE147"/>
      <c r="BIF147"/>
      <c r="BIG147"/>
      <c r="BIH147"/>
      <c r="BII147"/>
      <c r="BIJ147"/>
      <c r="BIK147"/>
      <c r="BIL147"/>
      <c r="BIM147"/>
      <c r="BIN147"/>
      <c r="BIO147"/>
      <c r="BIP147"/>
      <c r="BIQ147"/>
      <c r="BIR147"/>
      <c r="BIS147"/>
      <c r="BIT147"/>
      <c r="BIU147"/>
      <c r="BIV147"/>
      <c r="BIW147"/>
      <c r="BIX147"/>
      <c r="BIY147"/>
      <c r="BIZ147"/>
      <c r="BJA147"/>
      <c r="BJB147"/>
      <c r="BJC147"/>
      <c r="BJD147"/>
      <c r="BJE147"/>
      <c r="BJF147"/>
      <c r="BJG147"/>
      <c r="BJH147"/>
      <c r="BJI147"/>
      <c r="BJJ147"/>
      <c r="BJK147"/>
      <c r="BJL147"/>
      <c r="BJM147"/>
      <c r="BJN147"/>
      <c r="BJO147"/>
      <c r="BJP147"/>
      <c r="BJQ147"/>
      <c r="BJR147"/>
      <c r="BJS147"/>
      <c r="BJT147"/>
      <c r="BJU147"/>
      <c r="BJV147"/>
      <c r="BJW147"/>
      <c r="BJX147"/>
      <c r="BJY147"/>
      <c r="BJZ147"/>
      <c r="BKA147"/>
      <c r="BKB147"/>
      <c r="BKC147"/>
      <c r="BKD147"/>
      <c r="BKE147"/>
      <c r="BKF147"/>
      <c r="BKG147"/>
      <c r="BKH147"/>
      <c r="BKI147"/>
      <c r="BKJ147"/>
      <c r="BKK147"/>
      <c r="BKL147"/>
      <c r="BKM147"/>
      <c r="BKN147"/>
      <c r="BKO147"/>
      <c r="BKP147"/>
      <c r="BKQ147"/>
      <c r="BKR147"/>
      <c r="BKS147"/>
      <c r="BKT147"/>
      <c r="BKU147"/>
      <c r="BKV147"/>
      <c r="BKW147"/>
      <c r="BKX147"/>
      <c r="BKY147"/>
      <c r="BKZ147"/>
      <c r="BLA147"/>
      <c r="BLB147"/>
      <c r="BLC147"/>
      <c r="BLD147"/>
      <c r="BLE147"/>
      <c r="BLF147"/>
      <c r="BLG147"/>
      <c r="BLH147"/>
      <c r="BLI147"/>
      <c r="BLJ147"/>
      <c r="BLK147"/>
      <c r="BLL147"/>
      <c r="BLM147"/>
      <c r="BLN147"/>
      <c r="BLO147"/>
      <c r="BLP147"/>
      <c r="BLQ147"/>
      <c r="BLR147"/>
      <c r="BLS147"/>
      <c r="BLT147"/>
      <c r="BLU147"/>
      <c r="BLV147"/>
      <c r="BLW147"/>
      <c r="BLX147"/>
      <c r="BLY147"/>
      <c r="BLZ147"/>
      <c r="BMA147"/>
      <c r="BMB147"/>
      <c r="BMC147"/>
      <c r="BMD147"/>
      <c r="BME147"/>
      <c r="BMF147"/>
      <c r="BMG147"/>
      <c r="BMH147"/>
      <c r="BMI147"/>
      <c r="BMJ147"/>
      <c r="BMK147"/>
      <c r="BML147"/>
      <c r="BMM147"/>
      <c r="BMN147"/>
      <c r="BMO147"/>
      <c r="BMP147"/>
      <c r="BMQ147"/>
      <c r="BMR147"/>
      <c r="BMS147"/>
      <c r="BMT147"/>
      <c r="BMU147"/>
      <c r="BMV147"/>
      <c r="BMW147"/>
      <c r="BMX147"/>
      <c r="BMY147"/>
      <c r="BMZ147"/>
      <c r="BNA147"/>
      <c r="BNB147"/>
      <c r="BNC147"/>
      <c r="BND147"/>
      <c r="BNE147"/>
      <c r="BNF147"/>
      <c r="BNG147"/>
      <c r="BNH147"/>
      <c r="BNI147"/>
      <c r="BNJ147"/>
      <c r="BNK147"/>
      <c r="BNL147"/>
      <c r="BNM147"/>
      <c r="BNN147"/>
      <c r="BNO147"/>
      <c r="BNP147"/>
      <c r="BNQ147"/>
      <c r="BNR147"/>
      <c r="BNS147"/>
      <c r="BNT147"/>
      <c r="BNU147"/>
      <c r="BNV147"/>
      <c r="BNW147"/>
      <c r="BNX147"/>
      <c r="BNY147"/>
      <c r="BNZ147"/>
      <c r="BOA147"/>
      <c r="BOB147"/>
      <c r="BOC147"/>
      <c r="BOD147"/>
      <c r="BOE147"/>
      <c r="BOF147"/>
      <c r="BOG147"/>
      <c r="BOH147"/>
      <c r="BOI147"/>
      <c r="BOJ147"/>
      <c r="BOK147"/>
      <c r="BOL147"/>
      <c r="BOM147"/>
      <c r="BON147"/>
      <c r="BOO147"/>
      <c r="BOP147"/>
      <c r="BOQ147"/>
      <c r="BOR147"/>
      <c r="BOS147"/>
      <c r="BOT147"/>
      <c r="BOU147"/>
      <c r="BOV147"/>
      <c r="BOW147"/>
      <c r="BOX147"/>
      <c r="BOY147"/>
      <c r="BOZ147"/>
      <c r="BPA147"/>
      <c r="BPB147"/>
      <c r="BPC147"/>
      <c r="BPD147"/>
      <c r="BPE147"/>
      <c r="BPF147"/>
      <c r="BPG147"/>
      <c r="BPH147"/>
      <c r="BPI147"/>
      <c r="BPJ147"/>
      <c r="BPK147"/>
      <c r="BPL147"/>
      <c r="BPM147"/>
      <c r="BPN147"/>
      <c r="BPO147"/>
      <c r="BPP147"/>
      <c r="BPQ147"/>
      <c r="BPR147"/>
      <c r="BPS147"/>
      <c r="BPT147"/>
      <c r="BPU147"/>
      <c r="BPV147"/>
      <c r="BPW147"/>
      <c r="BPX147"/>
      <c r="BPY147"/>
      <c r="BPZ147"/>
      <c r="BQA147"/>
      <c r="BQH147"/>
      <c r="BQI147"/>
      <c r="BQJ147"/>
      <c r="BQK147"/>
      <c r="BQL147"/>
      <c r="BQM147"/>
      <c r="BQN147"/>
      <c r="BQO147"/>
      <c r="BQP147"/>
      <c r="BQQ147"/>
      <c r="BQR147"/>
      <c r="BQS147"/>
      <c r="BQT147"/>
      <c r="BQU147"/>
      <c r="BQV147"/>
      <c r="BQW147"/>
      <c r="BQX147"/>
      <c r="BQY147"/>
      <c r="BQZ147"/>
      <c r="BRA147"/>
      <c r="BRB147"/>
      <c r="BRC147"/>
      <c r="BRD147"/>
      <c r="BRE147"/>
      <c r="BRF147"/>
      <c r="BRG147"/>
      <c r="BRH147"/>
      <c r="BRI147"/>
      <c r="BRJ147"/>
      <c r="BRK147"/>
      <c r="BRL147"/>
      <c r="BRM147"/>
      <c r="BRN147"/>
      <c r="BRO147"/>
      <c r="BRP147"/>
      <c r="BRQ147"/>
      <c r="BRR147"/>
      <c r="BRS147"/>
      <c r="BRT147"/>
      <c r="BRU147"/>
      <c r="BRV147"/>
      <c r="BRW147"/>
      <c r="BRX147"/>
      <c r="BRY147"/>
      <c r="BRZ147"/>
      <c r="BSA147"/>
      <c r="BSB147"/>
      <c r="BSC147"/>
      <c r="BSD147"/>
      <c r="BSE147"/>
      <c r="BSF147"/>
      <c r="BSG147"/>
      <c r="BSH147"/>
      <c r="BSI147"/>
      <c r="BSJ147"/>
      <c r="BSK147"/>
      <c r="BSL147"/>
      <c r="BSM147"/>
      <c r="BSN147"/>
      <c r="BSO147"/>
      <c r="BSP147"/>
      <c r="BSQ147"/>
      <c r="BSR147"/>
      <c r="BSS147"/>
      <c r="BST147"/>
      <c r="BSU147"/>
      <c r="BSV147"/>
      <c r="BSW147"/>
      <c r="BSX147"/>
      <c r="BSY147"/>
      <c r="BSZ147"/>
      <c r="BTA147"/>
      <c r="BTB147"/>
      <c r="BTC147"/>
      <c r="BTD147"/>
      <c r="BTE147"/>
      <c r="BTF147"/>
      <c r="BTG147"/>
      <c r="BTH147"/>
      <c r="BTI147"/>
      <c r="BTJ147"/>
      <c r="BTK147"/>
      <c r="BTL147"/>
      <c r="BTM147"/>
      <c r="BTN147"/>
      <c r="BTO147"/>
      <c r="BTP147"/>
      <c r="BTQ147"/>
      <c r="BTR147"/>
      <c r="BTS147"/>
      <c r="BTT147"/>
      <c r="BTU147"/>
      <c r="BTV147"/>
      <c r="BTW147"/>
      <c r="BTX147"/>
      <c r="BTY147"/>
      <c r="BTZ147"/>
      <c r="BUA147"/>
      <c r="BUB147"/>
      <c r="BUC147"/>
      <c r="BUD147"/>
      <c r="BUE147"/>
      <c r="BUF147"/>
      <c r="BUG147"/>
      <c r="BUH147"/>
      <c r="BUI147"/>
      <c r="BUJ147"/>
      <c r="BUK147"/>
      <c r="BUL147"/>
      <c r="BUM147"/>
      <c r="BUN147"/>
      <c r="BUO147"/>
      <c r="BUP147"/>
      <c r="BUQ147"/>
      <c r="BUR147"/>
      <c r="BUS147"/>
      <c r="BUT147"/>
      <c r="BUU147"/>
      <c r="BUV147"/>
      <c r="BUW147"/>
      <c r="BUX147"/>
      <c r="BUY147"/>
      <c r="BUZ147"/>
      <c r="BVA147"/>
      <c r="BVB147"/>
      <c r="BVC147"/>
      <c r="BVD147"/>
      <c r="BVE147"/>
      <c r="BVF147"/>
      <c r="BVG147"/>
      <c r="BVH147"/>
      <c r="BVI147"/>
      <c r="BVJ147"/>
      <c r="BVK147"/>
      <c r="BVL147"/>
      <c r="BVM147"/>
      <c r="BVN147"/>
      <c r="BVO147"/>
      <c r="BVP147"/>
      <c r="BVQ147"/>
      <c r="BVR147"/>
      <c r="BVS147"/>
      <c r="BVT147"/>
      <c r="BVU147"/>
      <c r="BVV147"/>
      <c r="BVW147"/>
      <c r="BVX147"/>
      <c r="BVY147"/>
      <c r="BVZ147"/>
      <c r="BWA147"/>
      <c r="BWB147"/>
      <c r="BWC147"/>
      <c r="BWD147"/>
      <c r="BWE147"/>
      <c r="BWF147"/>
      <c r="BWG147"/>
      <c r="BWH147"/>
      <c r="BWI147"/>
      <c r="BWJ147"/>
      <c r="BWK147"/>
      <c r="BWL147"/>
      <c r="BWM147"/>
      <c r="BWN147"/>
      <c r="BWO147"/>
      <c r="BWP147"/>
      <c r="BWQ147"/>
      <c r="BWR147"/>
      <c r="BWS147"/>
      <c r="BWT147"/>
      <c r="BWU147"/>
      <c r="BWV147"/>
      <c r="BWW147"/>
      <c r="BWX147"/>
      <c r="BWY147"/>
      <c r="BWZ147"/>
      <c r="BXA147"/>
      <c r="BXB147"/>
      <c r="BXC147"/>
      <c r="BXD147"/>
      <c r="BXE147"/>
      <c r="BXF147"/>
      <c r="BXG147"/>
      <c r="BXH147"/>
      <c r="BXI147"/>
      <c r="BXJ147"/>
      <c r="BXK147"/>
      <c r="BXL147"/>
      <c r="BXM147"/>
      <c r="BXN147"/>
      <c r="BXO147"/>
      <c r="BXP147"/>
      <c r="BXQ147"/>
      <c r="BXR147"/>
      <c r="BXS147"/>
      <c r="BXT147"/>
      <c r="BXU147"/>
      <c r="BXV147"/>
      <c r="BXW147"/>
      <c r="BXX147"/>
      <c r="BXY147"/>
      <c r="BXZ147"/>
      <c r="BYA147"/>
      <c r="BYB147"/>
      <c r="BYC147"/>
      <c r="BYD147"/>
      <c r="BYE147"/>
      <c r="BYF147"/>
      <c r="BYG147"/>
      <c r="BYH147"/>
      <c r="BYI147"/>
      <c r="BYJ147"/>
      <c r="BYK147"/>
      <c r="BYL147"/>
      <c r="BYM147"/>
      <c r="BYN147"/>
      <c r="BYO147"/>
      <c r="BYP147"/>
      <c r="BYQ147"/>
      <c r="BYR147"/>
      <c r="BYS147"/>
      <c r="BYT147"/>
      <c r="BYU147"/>
      <c r="BYV147"/>
      <c r="BYW147"/>
      <c r="BYX147"/>
      <c r="BYY147"/>
      <c r="BYZ147"/>
      <c r="BZA147"/>
      <c r="BZB147"/>
      <c r="BZC147"/>
      <c r="BZD147"/>
      <c r="BZE147"/>
      <c r="BZF147"/>
      <c r="BZG147"/>
      <c r="BZH147"/>
      <c r="BZI147"/>
      <c r="BZJ147"/>
      <c r="BZK147"/>
      <c r="BZL147"/>
      <c r="BZM147"/>
      <c r="BZN147"/>
      <c r="BZO147"/>
      <c r="BZP147"/>
      <c r="BZQ147"/>
      <c r="BZR147"/>
      <c r="BZS147"/>
      <c r="BZT147"/>
      <c r="BZU147"/>
      <c r="BZV147"/>
      <c r="BZW147"/>
      <c r="CAD147"/>
      <c r="CAE147"/>
      <c r="CAF147"/>
      <c r="CAG147"/>
      <c r="CAH147"/>
      <c r="CAI147"/>
      <c r="CAJ147"/>
      <c r="CAK147"/>
      <c r="CAL147"/>
      <c r="CAM147"/>
      <c r="CAN147"/>
      <c r="CAO147"/>
      <c r="CAP147"/>
      <c r="CAQ147"/>
      <c r="CAR147"/>
      <c r="CAS147"/>
      <c r="CAT147"/>
      <c r="CAU147"/>
      <c r="CAV147"/>
      <c r="CAW147"/>
      <c r="CAX147"/>
      <c r="CAY147"/>
      <c r="CAZ147"/>
      <c r="CBA147"/>
      <c r="CBB147"/>
      <c r="CBC147"/>
      <c r="CBD147"/>
      <c r="CBE147"/>
      <c r="CBF147"/>
      <c r="CBG147"/>
      <c r="CBH147"/>
      <c r="CBI147"/>
      <c r="CBJ147"/>
      <c r="CBK147"/>
      <c r="CBL147"/>
      <c r="CBM147"/>
      <c r="CBN147"/>
      <c r="CBO147"/>
      <c r="CBP147"/>
      <c r="CBQ147"/>
      <c r="CBR147"/>
      <c r="CBS147"/>
      <c r="CBT147"/>
      <c r="CBU147"/>
      <c r="CBV147"/>
      <c r="CBW147"/>
      <c r="CBX147"/>
      <c r="CBY147"/>
      <c r="CBZ147"/>
      <c r="CCA147"/>
      <c r="CCB147"/>
      <c r="CCC147"/>
      <c r="CCD147"/>
      <c r="CCE147"/>
      <c r="CCF147"/>
      <c r="CCG147"/>
      <c r="CCH147"/>
      <c r="CCI147"/>
      <c r="CCJ147"/>
      <c r="CCK147"/>
      <c r="CCL147"/>
      <c r="CCM147"/>
      <c r="CCN147"/>
      <c r="CCO147"/>
      <c r="CCP147"/>
      <c r="CCQ147"/>
      <c r="CCR147"/>
      <c r="CCS147"/>
      <c r="CCT147"/>
      <c r="CCU147"/>
      <c r="CCV147"/>
      <c r="CCW147"/>
      <c r="CCX147"/>
      <c r="CCY147"/>
      <c r="CCZ147"/>
      <c r="CDA147"/>
      <c r="CDB147"/>
      <c r="CDC147"/>
      <c r="CDD147"/>
      <c r="CDE147"/>
      <c r="CDF147"/>
      <c r="CDG147"/>
      <c r="CDH147"/>
      <c r="CDI147"/>
      <c r="CDJ147"/>
      <c r="CDK147"/>
      <c r="CDL147"/>
      <c r="CDM147"/>
      <c r="CDN147"/>
      <c r="CDO147"/>
      <c r="CDP147"/>
      <c r="CDQ147"/>
      <c r="CDR147"/>
      <c r="CDS147"/>
      <c r="CDT147"/>
      <c r="CDU147"/>
      <c r="CDV147"/>
      <c r="CDW147"/>
      <c r="CDX147"/>
      <c r="CDY147"/>
      <c r="CDZ147"/>
      <c r="CEA147"/>
      <c r="CEB147"/>
      <c r="CEC147"/>
      <c r="CED147"/>
      <c r="CEE147"/>
      <c r="CEF147"/>
      <c r="CEG147"/>
      <c r="CEH147"/>
      <c r="CEI147"/>
      <c r="CEJ147"/>
      <c r="CEK147"/>
      <c r="CEL147"/>
      <c r="CEM147"/>
      <c r="CEN147"/>
      <c r="CEO147"/>
      <c r="CEP147"/>
      <c r="CEQ147"/>
      <c r="CER147"/>
      <c r="CES147"/>
      <c r="CET147"/>
      <c r="CEU147"/>
      <c r="CEV147"/>
      <c r="CEW147"/>
      <c r="CEX147"/>
      <c r="CEY147"/>
      <c r="CEZ147"/>
      <c r="CFA147"/>
      <c r="CFB147"/>
      <c r="CFC147"/>
      <c r="CFD147"/>
      <c r="CFE147"/>
      <c r="CFF147"/>
      <c r="CFG147"/>
      <c r="CFH147"/>
      <c r="CFI147"/>
      <c r="CFJ147"/>
      <c r="CFK147"/>
      <c r="CFL147"/>
      <c r="CFM147"/>
      <c r="CFN147"/>
      <c r="CFO147"/>
      <c r="CFP147"/>
      <c r="CFQ147"/>
      <c r="CFR147"/>
      <c r="CFS147"/>
      <c r="CFT147"/>
      <c r="CFU147"/>
      <c r="CFV147"/>
      <c r="CFW147"/>
      <c r="CFX147"/>
      <c r="CFY147"/>
      <c r="CFZ147"/>
      <c r="CGA147"/>
      <c r="CGB147"/>
      <c r="CGC147"/>
      <c r="CGD147"/>
      <c r="CGE147"/>
      <c r="CGF147"/>
      <c r="CGG147"/>
      <c r="CGH147"/>
      <c r="CGI147"/>
      <c r="CGJ147"/>
      <c r="CGK147"/>
      <c r="CGL147"/>
      <c r="CGM147"/>
      <c r="CGN147"/>
      <c r="CGO147"/>
      <c r="CGP147"/>
      <c r="CGQ147"/>
      <c r="CGR147"/>
      <c r="CGS147"/>
      <c r="CGT147"/>
      <c r="CGU147"/>
      <c r="CGV147"/>
      <c r="CGW147"/>
      <c r="CGX147"/>
      <c r="CGY147"/>
      <c r="CGZ147"/>
      <c r="CHA147"/>
      <c r="CHB147"/>
      <c r="CHC147"/>
      <c r="CHD147"/>
      <c r="CHE147"/>
      <c r="CHF147"/>
      <c r="CHG147"/>
      <c r="CHH147"/>
      <c r="CHI147"/>
      <c r="CHJ147"/>
      <c r="CHK147"/>
      <c r="CHL147"/>
      <c r="CHM147"/>
      <c r="CHN147"/>
      <c r="CHO147"/>
      <c r="CHP147"/>
      <c r="CHQ147"/>
      <c r="CHR147"/>
      <c r="CHS147"/>
      <c r="CHT147"/>
      <c r="CHU147"/>
      <c r="CHV147"/>
      <c r="CHW147"/>
      <c r="CHX147"/>
      <c r="CHY147"/>
      <c r="CHZ147"/>
      <c r="CIA147"/>
      <c r="CIB147"/>
      <c r="CIC147"/>
      <c r="CID147"/>
      <c r="CIE147"/>
      <c r="CIF147"/>
      <c r="CIG147"/>
      <c r="CIH147"/>
      <c r="CII147"/>
      <c r="CIJ147"/>
      <c r="CIK147"/>
      <c r="CIL147"/>
      <c r="CIM147"/>
      <c r="CIN147"/>
      <c r="CIO147"/>
      <c r="CIP147"/>
      <c r="CIQ147"/>
      <c r="CIR147"/>
      <c r="CIS147"/>
      <c r="CIT147"/>
      <c r="CIU147"/>
      <c r="CIV147"/>
      <c r="CIW147"/>
      <c r="CIX147"/>
      <c r="CIY147"/>
      <c r="CIZ147"/>
      <c r="CJA147"/>
      <c r="CJB147"/>
      <c r="CJC147"/>
      <c r="CJD147"/>
      <c r="CJE147"/>
      <c r="CJF147"/>
      <c r="CJG147"/>
      <c r="CJH147"/>
      <c r="CJI147"/>
      <c r="CJJ147"/>
      <c r="CJK147"/>
      <c r="CJL147"/>
      <c r="CJM147"/>
      <c r="CJN147"/>
      <c r="CJO147"/>
      <c r="CJP147"/>
      <c r="CJQ147"/>
      <c r="CJR147"/>
      <c r="CJS147"/>
      <c r="CJZ147"/>
      <c r="CKA147"/>
      <c r="CKB147"/>
      <c r="CKC147"/>
      <c r="CKD147"/>
      <c r="CKE147"/>
      <c r="CKF147"/>
      <c r="CKG147"/>
      <c r="CKH147"/>
      <c r="CKI147"/>
      <c r="CKJ147"/>
      <c r="CKK147"/>
      <c r="CKL147"/>
      <c r="CKM147"/>
      <c r="CKN147"/>
      <c r="CKO147"/>
      <c r="CKP147"/>
      <c r="CKQ147"/>
      <c r="CKR147"/>
      <c r="CKS147"/>
      <c r="CKT147"/>
      <c r="CKU147"/>
      <c r="CKV147"/>
      <c r="CKW147"/>
      <c r="CKX147"/>
      <c r="CKY147"/>
      <c r="CKZ147"/>
      <c r="CLA147"/>
      <c r="CLB147"/>
      <c r="CLC147"/>
      <c r="CLD147"/>
      <c r="CLE147"/>
      <c r="CLF147"/>
      <c r="CLG147"/>
      <c r="CLH147"/>
      <c r="CLI147"/>
      <c r="CLJ147"/>
      <c r="CLK147"/>
      <c r="CLL147"/>
      <c r="CLM147"/>
      <c r="CLN147"/>
      <c r="CLO147"/>
      <c r="CLP147"/>
      <c r="CLQ147"/>
      <c r="CLR147"/>
      <c r="CLS147"/>
      <c r="CLT147"/>
      <c r="CLU147"/>
      <c r="CLV147"/>
      <c r="CLW147"/>
      <c r="CLX147"/>
      <c r="CLY147"/>
      <c r="CLZ147"/>
      <c r="CMA147"/>
      <c r="CMB147"/>
      <c r="CMC147"/>
      <c r="CMD147"/>
      <c r="CME147"/>
      <c r="CMF147"/>
      <c r="CMG147"/>
      <c r="CMH147"/>
      <c r="CMI147"/>
      <c r="CMJ147"/>
      <c r="CMK147"/>
      <c r="CML147"/>
      <c r="CMM147"/>
      <c r="CMN147"/>
      <c r="CMO147"/>
      <c r="CMP147"/>
      <c r="CMQ147"/>
      <c r="CMR147"/>
      <c r="CMS147"/>
      <c r="CMT147"/>
      <c r="CMU147"/>
      <c r="CMV147"/>
      <c r="CMW147"/>
      <c r="CMX147"/>
      <c r="CMY147"/>
      <c r="CMZ147"/>
      <c r="CNA147"/>
      <c r="CNB147"/>
      <c r="CNC147"/>
      <c r="CND147"/>
      <c r="CNE147"/>
      <c r="CNF147"/>
      <c r="CNG147"/>
      <c r="CNH147"/>
      <c r="CNI147"/>
      <c r="CNJ147"/>
      <c r="CNK147"/>
      <c r="CNL147"/>
      <c r="CNM147"/>
      <c r="CNN147"/>
      <c r="CNO147"/>
      <c r="CNP147"/>
      <c r="CNQ147"/>
      <c r="CNR147"/>
      <c r="CNS147"/>
      <c r="CNT147"/>
      <c r="CNU147"/>
      <c r="CNV147"/>
      <c r="CNW147"/>
      <c r="CNX147"/>
      <c r="CNY147"/>
      <c r="CNZ147"/>
      <c r="COA147"/>
      <c r="COB147"/>
      <c r="COC147"/>
      <c r="COD147"/>
      <c r="COE147"/>
      <c r="COF147"/>
      <c r="COG147"/>
      <c r="COH147"/>
      <c r="COI147"/>
      <c r="COJ147"/>
      <c r="COK147"/>
      <c r="COL147"/>
      <c r="COM147"/>
      <c r="CON147"/>
      <c r="COO147"/>
      <c r="COP147"/>
      <c r="COQ147"/>
      <c r="COR147"/>
      <c r="COS147"/>
      <c r="COT147"/>
      <c r="COU147"/>
      <c r="COV147"/>
      <c r="COW147"/>
      <c r="COX147"/>
      <c r="COY147"/>
      <c r="COZ147"/>
      <c r="CPA147"/>
      <c r="CPB147"/>
      <c r="CPC147"/>
      <c r="CPD147"/>
      <c r="CPE147"/>
      <c r="CPF147"/>
      <c r="CPG147"/>
      <c r="CPH147"/>
      <c r="CPI147"/>
      <c r="CPJ147"/>
      <c r="CPK147"/>
      <c r="CPL147"/>
      <c r="CPM147"/>
      <c r="CPN147"/>
      <c r="CPO147"/>
      <c r="CPP147"/>
      <c r="CPQ147"/>
      <c r="CPR147"/>
      <c r="CPS147"/>
      <c r="CPT147"/>
      <c r="CPU147"/>
      <c r="CPV147"/>
      <c r="CPW147"/>
      <c r="CPX147"/>
      <c r="CPY147"/>
      <c r="CPZ147"/>
      <c r="CQA147"/>
      <c r="CQB147"/>
      <c r="CQC147"/>
      <c r="CQD147"/>
      <c r="CQE147"/>
      <c r="CQF147"/>
      <c r="CQG147"/>
      <c r="CQH147"/>
      <c r="CQI147"/>
      <c r="CQJ147"/>
      <c r="CQK147"/>
      <c r="CQL147"/>
      <c r="CQM147"/>
      <c r="CQN147"/>
      <c r="CQO147"/>
      <c r="CQP147"/>
      <c r="CQQ147"/>
      <c r="CQR147"/>
      <c r="CQS147"/>
      <c r="CQT147"/>
      <c r="CQU147"/>
      <c r="CQV147"/>
      <c r="CQW147"/>
      <c r="CQX147"/>
      <c r="CQY147"/>
      <c r="CQZ147"/>
      <c r="CRA147"/>
      <c r="CRB147"/>
      <c r="CRC147"/>
      <c r="CRD147"/>
      <c r="CRE147"/>
      <c r="CRF147"/>
      <c r="CRG147"/>
      <c r="CRH147"/>
      <c r="CRI147"/>
      <c r="CRJ147"/>
      <c r="CRK147"/>
      <c r="CRL147"/>
      <c r="CRM147"/>
      <c r="CRN147"/>
      <c r="CRO147"/>
      <c r="CRP147"/>
      <c r="CRQ147"/>
      <c r="CRR147"/>
      <c r="CRS147"/>
      <c r="CRT147"/>
      <c r="CRU147"/>
      <c r="CRV147"/>
      <c r="CRW147"/>
      <c r="CRX147"/>
      <c r="CRY147"/>
      <c r="CRZ147"/>
      <c r="CSA147"/>
      <c r="CSB147"/>
      <c r="CSC147"/>
      <c r="CSD147"/>
      <c r="CSE147"/>
      <c r="CSF147"/>
      <c r="CSG147"/>
      <c r="CSH147"/>
      <c r="CSI147"/>
      <c r="CSJ147"/>
      <c r="CSK147"/>
      <c r="CSL147"/>
      <c r="CSM147"/>
      <c r="CSN147"/>
      <c r="CSO147"/>
      <c r="CSP147"/>
      <c r="CSQ147"/>
      <c r="CSR147"/>
      <c r="CSS147"/>
      <c r="CST147"/>
      <c r="CSU147"/>
      <c r="CSV147"/>
      <c r="CSW147"/>
      <c r="CSX147"/>
      <c r="CSY147"/>
      <c r="CSZ147"/>
      <c r="CTA147"/>
      <c r="CTB147"/>
      <c r="CTC147"/>
      <c r="CTD147"/>
      <c r="CTE147"/>
      <c r="CTF147"/>
      <c r="CTG147"/>
      <c r="CTH147"/>
      <c r="CTI147"/>
      <c r="CTJ147"/>
      <c r="CTK147"/>
      <c r="CTL147"/>
      <c r="CTM147"/>
      <c r="CTN147"/>
      <c r="CTO147"/>
      <c r="CTV147"/>
      <c r="CTW147"/>
      <c r="CTX147"/>
      <c r="CTY147"/>
      <c r="CTZ147"/>
      <c r="CUA147"/>
      <c r="CUB147"/>
      <c r="CUC147"/>
      <c r="CUD147"/>
      <c r="CUE147"/>
      <c r="CUF147"/>
      <c r="CUG147"/>
      <c r="CUH147"/>
      <c r="CUI147"/>
      <c r="CUJ147"/>
      <c r="CUK147"/>
      <c r="CUL147"/>
      <c r="CUM147"/>
      <c r="CUN147"/>
      <c r="CUO147"/>
      <c r="CUP147"/>
      <c r="CUQ147"/>
      <c r="CUR147"/>
      <c r="CUS147"/>
      <c r="CUT147"/>
      <c r="CUU147"/>
      <c r="CUV147"/>
      <c r="CUW147"/>
      <c r="CUX147"/>
      <c r="CUY147"/>
      <c r="CUZ147"/>
      <c r="CVA147"/>
      <c r="CVB147"/>
      <c r="CVC147"/>
      <c r="CVD147"/>
      <c r="CVE147"/>
      <c r="CVF147"/>
      <c r="CVG147"/>
      <c r="CVH147"/>
      <c r="CVI147"/>
      <c r="CVJ147"/>
      <c r="CVK147"/>
      <c r="CVL147"/>
      <c r="CVM147"/>
      <c r="CVN147"/>
      <c r="CVO147"/>
      <c r="CVP147"/>
      <c r="CVQ147"/>
      <c r="CVR147"/>
      <c r="CVS147"/>
      <c r="CVT147"/>
      <c r="CVU147"/>
      <c r="CVV147"/>
      <c r="CVW147"/>
      <c r="CVX147"/>
      <c r="CVY147"/>
      <c r="CVZ147"/>
      <c r="CWA147"/>
      <c r="CWB147"/>
      <c r="CWC147"/>
      <c r="CWD147"/>
      <c r="CWE147"/>
      <c r="CWF147"/>
      <c r="CWG147"/>
      <c r="CWH147"/>
      <c r="CWI147"/>
      <c r="CWJ147"/>
      <c r="CWK147"/>
      <c r="CWL147"/>
      <c r="CWM147"/>
      <c r="CWN147"/>
      <c r="CWO147"/>
      <c r="CWP147"/>
      <c r="CWQ147"/>
      <c r="CWR147"/>
      <c r="CWS147"/>
      <c r="CWT147"/>
      <c r="CWU147"/>
      <c r="CWV147"/>
      <c r="CWW147"/>
      <c r="CWX147"/>
      <c r="CWY147"/>
      <c r="CWZ147"/>
      <c r="CXA147"/>
      <c r="CXB147"/>
      <c r="CXC147"/>
      <c r="CXD147"/>
      <c r="CXE147"/>
      <c r="CXF147"/>
      <c r="CXG147"/>
      <c r="CXH147"/>
      <c r="CXI147"/>
      <c r="CXJ147"/>
      <c r="CXK147"/>
      <c r="CXL147"/>
      <c r="CXM147"/>
      <c r="CXN147"/>
      <c r="CXO147"/>
      <c r="CXP147"/>
      <c r="CXQ147"/>
      <c r="CXR147"/>
      <c r="CXS147"/>
      <c r="CXT147"/>
      <c r="CXU147"/>
      <c r="CXV147"/>
      <c r="CXW147"/>
      <c r="CXX147"/>
      <c r="CXY147"/>
      <c r="CXZ147"/>
      <c r="CYA147"/>
      <c r="CYB147"/>
      <c r="CYC147"/>
      <c r="CYD147"/>
      <c r="CYE147"/>
      <c r="CYF147"/>
      <c r="CYG147"/>
      <c r="CYH147"/>
      <c r="CYI147"/>
      <c r="CYJ147"/>
      <c r="CYK147"/>
      <c r="CYL147"/>
      <c r="CYM147"/>
      <c r="CYN147"/>
      <c r="CYO147"/>
      <c r="CYP147"/>
      <c r="CYQ147"/>
      <c r="CYR147"/>
      <c r="CYS147"/>
      <c r="CYT147"/>
      <c r="CYU147"/>
      <c r="CYV147"/>
      <c r="CYW147"/>
      <c r="CYX147"/>
      <c r="CYY147"/>
      <c r="CYZ147"/>
      <c r="CZA147"/>
      <c r="CZB147"/>
      <c r="CZC147"/>
      <c r="CZD147"/>
      <c r="CZE147"/>
      <c r="CZF147"/>
      <c r="CZG147"/>
      <c r="CZH147"/>
      <c r="CZI147"/>
      <c r="CZJ147"/>
      <c r="CZK147"/>
      <c r="CZL147"/>
      <c r="CZM147"/>
      <c r="CZN147"/>
      <c r="CZO147"/>
      <c r="CZP147"/>
      <c r="CZQ147"/>
      <c r="CZR147"/>
      <c r="CZS147"/>
      <c r="CZT147"/>
      <c r="CZU147"/>
      <c r="CZV147"/>
      <c r="CZW147"/>
      <c r="CZX147"/>
      <c r="CZY147"/>
      <c r="CZZ147"/>
      <c r="DAA147"/>
      <c r="DAB147"/>
      <c r="DAC147"/>
      <c r="DAD147"/>
      <c r="DAE147"/>
      <c r="DAF147"/>
      <c r="DAG147"/>
      <c r="DAH147"/>
      <c r="DAI147"/>
      <c r="DAJ147"/>
      <c r="DAK147"/>
      <c r="DAL147"/>
      <c r="DAM147"/>
      <c r="DAN147"/>
      <c r="DAO147"/>
      <c r="DAP147"/>
      <c r="DAQ147"/>
      <c r="DAR147"/>
      <c r="DAS147"/>
      <c r="DAT147"/>
      <c r="DAU147"/>
      <c r="DAV147"/>
      <c r="DAW147"/>
      <c r="DAX147"/>
      <c r="DAY147"/>
      <c r="DAZ147"/>
      <c r="DBA147"/>
      <c r="DBB147"/>
      <c r="DBC147"/>
      <c r="DBD147"/>
      <c r="DBE147"/>
      <c r="DBF147"/>
      <c r="DBG147"/>
      <c r="DBH147"/>
      <c r="DBI147"/>
      <c r="DBJ147"/>
      <c r="DBK147"/>
      <c r="DBL147"/>
      <c r="DBM147"/>
      <c r="DBN147"/>
      <c r="DBO147"/>
      <c r="DBP147"/>
      <c r="DBQ147"/>
      <c r="DBR147"/>
      <c r="DBS147"/>
      <c r="DBT147"/>
      <c r="DBU147"/>
      <c r="DBV147"/>
      <c r="DBW147"/>
      <c r="DBX147"/>
      <c r="DBY147"/>
      <c r="DBZ147"/>
      <c r="DCA147"/>
      <c r="DCB147"/>
      <c r="DCC147"/>
      <c r="DCD147"/>
      <c r="DCE147"/>
      <c r="DCF147"/>
      <c r="DCG147"/>
      <c r="DCH147"/>
      <c r="DCI147"/>
      <c r="DCJ147"/>
      <c r="DCK147"/>
      <c r="DCL147"/>
      <c r="DCM147"/>
      <c r="DCN147"/>
      <c r="DCO147"/>
      <c r="DCP147"/>
      <c r="DCQ147"/>
      <c r="DCR147"/>
      <c r="DCS147"/>
      <c r="DCT147"/>
      <c r="DCU147"/>
      <c r="DCV147"/>
      <c r="DCW147"/>
      <c r="DCX147"/>
      <c r="DCY147"/>
      <c r="DCZ147"/>
      <c r="DDA147"/>
      <c r="DDB147"/>
      <c r="DDC147"/>
      <c r="DDD147"/>
      <c r="DDE147"/>
      <c r="DDF147"/>
      <c r="DDG147"/>
      <c r="DDH147"/>
      <c r="DDI147"/>
      <c r="DDJ147"/>
      <c r="DDK147"/>
      <c r="DDR147"/>
      <c r="DDS147"/>
      <c r="DDT147"/>
      <c r="DDU147"/>
      <c r="DDV147"/>
      <c r="DDW147"/>
      <c r="DDX147"/>
      <c r="DDY147"/>
      <c r="DDZ147"/>
      <c r="DEA147"/>
      <c r="DEB147"/>
      <c r="DEC147"/>
      <c r="DED147"/>
      <c r="DEE147"/>
      <c r="DEF147"/>
      <c r="DEG147"/>
      <c r="DEH147"/>
      <c r="DEI147"/>
      <c r="DEJ147"/>
      <c r="DEK147"/>
      <c r="DEL147"/>
      <c r="DEM147"/>
      <c r="DEN147"/>
      <c r="DEO147"/>
      <c r="DEP147"/>
      <c r="DEQ147"/>
      <c r="DER147"/>
      <c r="DES147"/>
      <c r="DET147"/>
      <c r="DEU147"/>
      <c r="DEV147"/>
      <c r="DEW147"/>
      <c r="DEX147"/>
      <c r="DEY147"/>
      <c r="DEZ147"/>
      <c r="DFA147"/>
      <c r="DFB147"/>
      <c r="DFC147"/>
      <c r="DFD147"/>
      <c r="DFE147"/>
      <c r="DFF147"/>
      <c r="DFG147"/>
      <c r="DFH147"/>
      <c r="DFI147"/>
      <c r="DFJ147"/>
      <c r="DFK147"/>
      <c r="DFL147"/>
      <c r="DFM147"/>
      <c r="DFN147"/>
      <c r="DFO147"/>
      <c r="DFP147"/>
      <c r="DFQ147"/>
      <c r="DFR147"/>
      <c r="DFS147"/>
      <c r="DFT147"/>
      <c r="DFU147"/>
      <c r="DFV147"/>
      <c r="DFW147"/>
      <c r="DFX147"/>
      <c r="DFY147"/>
      <c r="DFZ147"/>
      <c r="DGA147"/>
      <c r="DGB147"/>
      <c r="DGC147"/>
      <c r="DGD147"/>
      <c r="DGE147"/>
      <c r="DGF147"/>
      <c r="DGG147"/>
      <c r="DGH147"/>
      <c r="DGI147"/>
      <c r="DGJ147"/>
      <c r="DGK147"/>
      <c r="DGL147"/>
      <c r="DGM147"/>
      <c r="DGN147"/>
      <c r="DGO147"/>
      <c r="DGP147"/>
      <c r="DGQ147"/>
      <c r="DGR147"/>
      <c r="DGS147"/>
      <c r="DGT147"/>
      <c r="DGU147"/>
      <c r="DGV147"/>
      <c r="DGW147"/>
      <c r="DGX147"/>
      <c r="DGY147"/>
      <c r="DGZ147"/>
      <c r="DHA147"/>
      <c r="DHB147"/>
      <c r="DHC147"/>
      <c r="DHD147"/>
      <c r="DHE147"/>
      <c r="DHF147"/>
      <c r="DHG147"/>
      <c r="DHH147"/>
      <c r="DHI147"/>
      <c r="DHJ147"/>
      <c r="DHK147"/>
      <c r="DHL147"/>
      <c r="DHM147"/>
      <c r="DHN147"/>
      <c r="DHO147"/>
      <c r="DHP147"/>
      <c r="DHQ147"/>
      <c r="DHR147"/>
      <c r="DHS147"/>
      <c r="DHT147"/>
      <c r="DHU147"/>
      <c r="DHV147"/>
      <c r="DHW147"/>
      <c r="DHX147"/>
      <c r="DHY147"/>
      <c r="DHZ147"/>
      <c r="DIA147"/>
      <c r="DIB147"/>
      <c r="DIC147"/>
      <c r="DID147"/>
      <c r="DIE147"/>
      <c r="DIF147"/>
      <c r="DIG147"/>
      <c r="DIH147"/>
      <c r="DII147"/>
      <c r="DIJ147"/>
      <c r="DIK147"/>
      <c r="DIL147"/>
      <c r="DIM147"/>
      <c r="DIN147"/>
      <c r="DIO147"/>
      <c r="DIP147"/>
      <c r="DIQ147"/>
      <c r="DIR147"/>
      <c r="DIS147"/>
      <c r="DIT147"/>
      <c r="DIU147"/>
      <c r="DIV147"/>
      <c r="DIW147"/>
      <c r="DIX147"/>
      <c r="DIY147"/>
      <c r="DIZ147"/>
      <c r="DJA147"/>
      <c r="DJB147"/>
      <c r="DJC147"/>
      <c r="DJD147"/>
      <c r="DJE147"/>
      <c r="DJF147"/>
      <c r="DJG147"/>
      <c r="DJH147"/>
      <c r="DJI147"/>
      <c r="DJJ147"/>
      <c r="DJK147"/>
      <c r="DJL147"/>
      <c r="DJM147"/>
      <c r="DJN147"/>
      <c r="DJO147"/>
      <c r="DJP147"/>
      <c r="DJQ147"/>
      <c r="DJR147"/>
      <c r="DJS147"/>
      <c r="DJT147"/>
      <c r="DJU147"/>
      <c r="DJV147"/>
      <c r="DJW147"/>
      <c r="DJX147"/>
      <c r="DJY147"/>
      <c r="DJZ147"/>
      <c r="DKA147"/>
      <c r="DKB147"/>
      <c r="DKC147"/>
      <c r="DKD147"/>
      <c r="DKE147"/>
      <c r="DKF147"/>
      <c r="DKG147"/>
      <c r="DKH147"/>
      <c r="DKI147"/>
      <c r="DKJ147"/>
      <c r="DKK147"/>
      <c r="DKL147"/>
      <c r="DKM147"/>
      <c r="DKN147"/>
      <c r="DKO147"/>
      <c r="DKP147"/>
      <c r="DKQ147"/>
      <c r="DKR147"/>
      <c r="DKS147"/>
      <c r="DKT147"/>
      <c r="DKU147"/>
      <c r="DKV147"/>
      <c r="DKW147"/>
      <c r="DKX147"/>
      <c r="DKY147"/>
      <c r="DKZ147"/>
      <c r="DLA147"/>
      <c r="DLB147"/>
      <c r="DLC147"/>
      <c r="DLD147"/>
      <c r="DLE147"/>
      <c r="DLF147"/>
      <c r="DLG147"/>
      <c r="DLH147"/>
      <c r="DLI147"/>
      <c r="DLJ147"/>
      <c r="DLK147"/>
      <c r="DLL147"/>
      <c r="DLM147"/>
      <c r="DLN147"/>
      <c r="DLO147"/>
      <c r="DLP147"/>
      <c r="DLQ147"/>
      <c r="DLR147"/>
      <c r="DLS147"/>
      <c r="DLT147"/>
      <c r="DLU147"/>
      <c r="DLV147"/>
      <c r="DLW147"/>
      <c r="DLX147"/>
      <c r="DLY147"/>
      <c r="DLZ147"/>
      <c r="DMA147"/>
      <c r="DMB147"/>
      <c r="DMC147"/>
      <c r="DMD147"/>
      <c r="DME147"/>
      <c r="DMF147"/>
      <c r="DMG147"/>
      <c r="DMH147"/>
      <c r="DMI147"/>
      <c r="DMJ147"/>
      <c r="DMK147"/>
      <c r="DML147"/>
      <c r="DMM147"/>
      <c r="DMN147"/>
      <c r="DMO147"/>
      <c r="DMP147"/>
      <c r="DMQ147"/>
      <c r="DMR147"/>
      <c r="DMS147"/>
      <c r="DMT147"/>
      <c r="DMU147"/>
      <c r="DMV147"/>
      <c r="DMW147"/>
      <c r="DMX147"/>
      <c r="DMY147"/>
      <c r="DMZ147"/>
      <c r="DNA147"/>
      <c r="DNB147"/>
      <c r="DNC147"/>
      <c r="DND147"/>
      <c r="DNE147"/>
      <c r="DNF147"/>
      <c r="DNG147"/>
      <c r="DNN147"/>
      <c r="DNO147"/>
      <c r="DNP147"/>
      <c r="DNQ147"/>
      <c r="DNR147"/>
      <c r="DNS147"/>
      <c r="DNT147"/>
      <c r="DNU147"/>
      <c r="DNV147"/>
      <c r="DNW147"/>
      <c r="DNX147"/>
      <c r="DNY147"/>
      <c r="DNZ147"/>
      <c r="DOA147"/>
      <c r="DOB147"/>
      <c r="DOC147"/>
      <c r="DOD147"/>
      <c r="DOE147"/>
      <c r="DOF147"/>
      <c r="DOG147"/>
      <c r="DOH147"/>
      <c r="DOI147"/>
      <c r="DOJ147"/>
      <c r="DOK147"/>
      <c r="DOL147"/>
      <c r="DOM147"/>
      <c r="DON147"/>
      <c r="DOO147"/>
      <c r="DOP147"/>
      <c r="DOQ147"/>
      <c r="DOR147"/>
      <c r="DOS147"/>
      <c r="DOT147"/>
      <c r="DOU147"/>
      <c r="DOV147"/>
      <c r="DOW147"/>
      <c r="DOX147"/>
      <c r="DOY147"/>
      <c r="DOZ147"/>
      <c r="DPA147"/>
      <c r="DPB147"/>
      <c r="DPC147"/>
      <c r="DPD147"/>
      <c r="DPE147"/>
      <c r="DPF147"/>
      <c r="DPG147"/>
      <c r="DPH147"/>
      <c r="DPI147"/>
      <c r="DPJ147"/>
      <c r="DPK147"/>
      <c r="DPL147"/>
      <c r="DPM147"/>
      <c r="DPN147"/>
      <c r="DPO147"/>
      <c r="DPP147"/>
      <c r="DPQ147"/>
      <c r="DPR147"/>
      <c r="DPS147"/>
      <c r="DPT147"/>
      <c r="DPU147"/>
      <c r="DPV147"/>
      <c r="DPW147"/>
      <c r="DPX147"/>
      <c r="DPY147"/>
      <c r="DPZ147"/>
      <c r="DQA147"/>
      <c r="DQB147"/>
      <c r="DQC147"/>
      <c r="DQD147"/>
      <c r="DQE147"/>
      <c r="DQF147"/>
      <c r="DQG147"/>
      <c r="DQH147"/>
      <c r="DQI147"/>
      <c r="DQJ147"/>
      <c r="DQK147"/>
      <c r="DQL147"/>
      <c r="DQM147"/>
      <c r="DQN147"/>
      <c r="DQO147"/>
      <c r="DQP147"/>
      <c r="DQQ147"/>
      <c r="DQR147"/>
      <c r="DQS147"/>
      <c r="DQT147"/>
      <c r="DQU147"/>
      <c r="DQV147"/>
      <c r="DQW147"/>
      <c r="DQX147"/>
      <c r="DQY147"/>
      <c r="DQZ147"/>
      <c r="DRA147"/>
      <c r="DRB147"/>
      <c r="DRC147"/>
      <c r="DRD147"/>
      <c r="DRE147"/>
      <c r="DRF147"/>
      <c r="DRG147"/>
      <c r="DRH147"/>
      <c r="DRI147"/>
      <c r="DRJ147"/>
      <c r="DRK147"/>
      <c r="DRL147"/>
      <c r="DRM147"/>
      <c r="DRN147"/>
      <c r="DRO147"/>
      <c r="DRP147"/>
      <c r="DRQ147"/>
      <c r="DRR147"/>
      <c r="DRS147"/>
      <c r="DRT147"/>
      <c r="DRU147"/>
      <c r="DRV147"/>
      <c r="DRW147"/>
      <c r="DRX147"/>
      <c r="DRY147"/>
      <c r="DRZ147"/>
      <c r="DSA147"/>
      <c r="DSB147"/>
      <c r="DSC147"/>
      <c r="DSD147"/>
      <c r="DSE147"/>
      <c r="DSF147"/>
      <c r="DSG147"/>
      <c r="DSH147"/>
      <c r="DSI147"/>
      <c r="DSJ147"/>
      <c r="DSK147"/>
      <c r="DSL147"/>
      <c r="DSM147"/>
      <c r="DSN147"/>
      <c r="DSO147"/>
      <c r="DSP147"/>
      <c r="DSQ147"/>
      <c r="DSR147"/>
      <c r="DSS147"/>
      <c r="DST147"/>
      <c r="DSU147"/>
      <c r="DSV147"/>
      <c r="DSW147"/>
      <c r="DSX147"/>
      <c r="DSY147"/>
      <c r="DSZ147"/>
      <c r="DTA147"/>
      <c r="DTB147"/>
      <c r="DTC147"/>
      <c r="DTD147"/>
      <c r="DTE147"/>
      <c r="DTF147"/>
      <c r="DTG147"/>
      <c r="DTH147"/>
      <c r="DTI147"/>
      <c r="DTJ147"/>
      <c r="DTK147"/>
      <c r="DTL147"/>
      <c r="DTM147"/>
      <c r="DTN147"/>
      <c r="DTO147"/>
      <c r="DTP147"/>
      <c r="DTQ147"/>
      <c r="DTR147"/>
      <c r="DTS147"/>
      <c r="DTT147"/>
      <c r="DTU147"/>
      <c r="DTV147"/>
      <c r="DTW147"/>
      <c r="DTX147"/>
      <c r="DTY147"/>
      <c r="DTZ147"/>
      <c r="DUA147"/>
      <c r="DUB147"/>
      <c r="DUC147"/>
      <c r="DUD147"/>
      <c r="DUE147"/>
      <c r="DUF147"/>
      <c r="DUG147"/>
      <c r="DUH147"/>
      <c r="DUI147"/>
      <c r="DUJ147"/>
      <c r="DUK147"/>
      <c r="DUL147"/>
      <c r="DUM147"/>
      <c r="DUN147"/>
      <c r="DUO147"/>
      <c r="DUP147"/>
      <c r="DUQ147"/>
      <c r="DUR147"/>
      <c r="DUS147"/>
      <c r="DUT147"/>
      <c r="DUU147"/>
      <c r="DUV147"/>
      <c r="DUW147"/>
      <c r="DUX147"/>
      <c r="DUY147"/>
      <c r="DUZ147"/>
      <c r="DVA147"/>
      <c r="DVB147"/>
      <c r="DVC147"/>
      <c r="DVD147"/>
      <c r="DVE147"/>
      <c r="DVF147"/>
      <c r="DVG147"/>
      <c r="DVH147"/>
      <c r="DVI147"/>
      <c r="DVJ147"/>
      <c r="DVK147"/>
      <c r="DVL147"/>
      <c r="DVM147"/>
      <c r="DVN147"/>
      <c r="DVO147"/>
      <c r="DVP147"/>
      <c r="DVQ147"/>
      <c r="DVR147"/>
      <c r="DVS147"/>
      <c r="DVT147"/>
      <c r="DVU147"/>
      <c r="DVV147"/>
      <c r="DVW147"/>
      <c r="DVX147"/>
      <c r="DVY147"/>
      <c r="DVZ147"/>
      <c r="DWA147"/>
      <c r="DWB147"/>
      <c r="DWC147"/>
      <c r="DWD147"/>
      <c r="DWE147"/>
      <c r="DWF147"/>
      <c r="DWG147"/>
      <c r="DWH147"/>
      <c r="DWI147"/>
      <c r="DWJ147"/>
      <c r="DWK147"/>
      <c r="DWL147"/>
      <c r="DWM147"/>
      <c r="DWN147"/>
      <c r="DWO147"/>
      <c r="DWP147"/>
      <c r="DWQ147"/>
      <c r="DWR147"/>
      <c r="DWS147"/>
      <c r="DWT147"/>
      <c r="DWU147"/>
      <c r="DWV147"/>
      <c r="DWW147"/>
      <c r="DWX147"/>
      <c r="DWY147"/>
      <c r="DWZ147"/>
      <c r="DXA147"/>
      <c r="DXB147"/>
      <c r="DXC147"/>
      <c r="DXJ147"/>
      <c r="DXK147"/>
      <c r="DXL147"/>
      <c r="DXM147"/>
      <c r="DXN147"/>
      <c r="DXO147"/>
      <c r="DXP147"/>
      <c r="DXQ147"/>
      <c r="DXR147"/>
      <c r="DXS147"/>
      <c r="DXT147"/>
      <c r="DXU147"/>
      <c r="DXV147"/>
      <c r="DXW147"/>
      <c r="DXX147"/>
      <c r="DXY147"/>
      <c r="DXZ147"/>
      <c r="DYA147"/>
      <c r="DYB147"/>
      <c r="DYC147"/>
      <c r="DYD147"/>
      <c r="DYE147"/>
      <c r="DYF147"/>
      <c r="DYG147"/>
      <c r="DYH147"/>
      <c r="DYI147"/>
      <c r="DYJ147"/>
      <c r="DYK147"/>
      <c r="DYL147"/>
      <c r="DYM147"/>
      <c r="DYN147"/>
      <c r="DYO147"/>
      <c r="DYP147"/>
      <c r="DYQ147"/>
      <c r="DYR147"/>
      <c r="DYS147"/>
      <c r="DYT147"/>
      <c r="DYU147"/>
      <c r="DYV147"/>
      <c r="DYW147"/>
      <c r="DYX147"/>
      <c r="DYY147"/>
      <c r="DYZ147"/>
      <c r="DZA147"/>
      <c r="DZB147"/>
      <c r="DZC147"/>
      <c r="DZD147"/>
      <c r="DZE147"/>
      <c r="DZF147"/>
      <c r="DZG147"/>
      <c r="DZH147"/>
      <c r="DZI147"/>
      <c r="DZJ147"/>
      <c r="DZK147"/>
      <c r="DZL147"/>
      <c r="DZM147"/>
      <c r="DZN147"/>
      <c r="DZO147"/>
      <c r="DZP147"/>
      <c r="DZQ147"/>
      <c r="DZR147"/>
      <c r="DZS147"/>
      <c r="DZT147"/>
      <c r="DZU147"/>
      <c r="DZV147"/>
      <c r="DZW147"/>
      <c r="DZX147"/>
      <c r="DZY147"/>
      <c r="DZZ147"/>
      <c r="EAA147"/>
      <c r="EAB147"/>
      <c r="EAC147"/>
      <c r="EAD147"/>
      <c r="EAE147"/>
      <c r="EAF147"/>
      <c r="EAG147"/>
      <c r="EAH147"/>
      <c r="EAI147"/>
      <c r="EAJ147"/>
      <c r="EAK147"/>
      <c r="EAL147"/>
      <c r="EAM147"/>
      <c r="EAN147"/>
      <c r="EAO147"/>
      <c r="EAP147"/>
      <c r="EAQ147"/>
      <c r="EAR147"/>
      <c r="EAS147"/>
      <c r="EAT147"/>
      <c r="EAU147"/>
      <c r="EAV147"/>
      <c r="EAW147"/>
      <c r="EAX147"/>
      <c r="EAY147"/>
      <c r="EAZ147"/>
      <c r="EBA147"/>
      <c r="EBB147"/>
      <c r="EBC147"/>
      <c r="EBD147"/>
      <c r="EBE147"/>
      <c r="EBF147"/>
      <c r="EBG147"/>
      <c r="EBH147"/>
      <c r="EBI147"/>
      <c r="EBJ147"/>
      <c r="EBK147"/>
      <c r="EBL147"/>
      <c r="EBM147"/>
      <c r="EBN147"/>
      <c r="EBO147"/>
      <c r="EBP147"/>
      <c r="EBQ147"/>
      <c r="EBR147"/>
      <c r="EBS147"/>
      <c r="EBT147"/>
      <c r="EBU147"/>
      <c r="EBV147"/>
      <c r="EBW147"/>
      <c r="EBX147"/>
      <c r="EBY147"/>
      <c r="EBZ147"/>
      <c r="ECA147"/>
      <c r="ECB147"/>
      <c r="ECC147"/>
      <c r="ECD147"/>
      <c r="ECE147"/>
      <c r="ECF147"/>
      <c r="ECG147"/>
      <c r="ECH147"/>
      <c r="ECI147"/>
      <c r="ECJ147"/>
      <c r="ECK147"/>
      <c r="ECL147"/>
      <c r="ECM147"/>
      <c r="ECN147"/>
      <c r="ECO147"/>
      <c r="ECP147"/>
      <c r="ECQ147"/>
      <c r="ECR147"/>
      <c r="ECS147"/>
      <c r="ECT147"/>
      <c r="ECU147"/>
      <c r="ECV147"/>
      <c r="ECW147"/>
      <c r="ECX147"/>
      <c r="ECY147"/>
      <c r="ECZ147"/>
      <c r="EDA147"/>
      <c r="EDB147"/>
      <c r="EDC147"/>
      <c r="EDD147"/>
      <c r="EDE147"/>
      <c r="EDF147"/>
      <c r="EDG147"/>
      <c r="EDH147"/>
      <c r="EDI147"/>
      <c r="EDJ147"/>
      <c r="EDK147"/>
      <c r="EDL147"/>
      <c r="EDM147"/>
      <c r="EDN147"/>
      <c r="EDO147"/>
      <c r="EDP147"/>
      <c r="EDQ147"/>
      <c r="EDR147"/>
      <c r="EDS147"/>
      <c r="EDT147"/>
      <c r="EDU147"/>
      <c r="EDV147"/>
      <c r="EDW147"/>
      <c r="EDX147"/>
      <c r="EDY147"/>
      <c r="EDZ147"/>
      <c r="EEA147"/>
      <c r="EEB147"/>
      <c r="EEC147"/>
      <c r="EED147"/>
      <c r="EEE147"/>
      <c r="EEF147"/>
      <c r="EEG147"/>
      <c r="EEH147"/>
      <c r="EEI147"/>
      <c r="EEJ147"/>
      <c r="EEK147"/>
      <c r="EEL147"/>
      <c r="EEM147"/>
      <c r="EEN147"/>
      <c r="EEO147"/>
      <c r="EEP147"/>
      <c r="EEQ147"/>
      <c r="EER147"/>
      <c r="EES147"/>
      <c r="EET147"/>
      <c r="EEU147"/>
      <c r="EEV147"/>
      <c r="EEW147"/>
      <c r="EEX147"/>
      <c r="EEY147"/>
      <c r="EEZ147"/>
      <c r="EFA147"/>
      <c r="EFB147"/>
      <c r="EFC147"/>
      <c r="EFD147"/>
      <c r="EFE147"/>
      <c r="EFF147"/>
      <c r="EFG147"/>
      <c r="EFH147"/>
      <c r="EFI147"/>
      <c r="EFJ147"/>
      <c r="EFK147"/>
      <c r="EFL147"/>
      <c r="EFM147"/>
      <c r="EFN147"/>
      <c r="EFO147"/>
      <c r="EFP147"/>
      <c r="EFQ147"/>
      <c r="EFR147"/>
      <c r="EFS147"/>
      <c r="EFT147"/>
      <c r="EFU147"/>
      <c r="EFV147"/>
      <c r="EFW147"/>
      <c r="EFX147"/>
      <c r="EFY147"/>
      <c r="EFZ147"/>
      <c r="EGA147"/>
      <c r="EGB147"/>
      <c r="EGC147"/>
      <c r="EGD147"/>
      <c r="EGE147"/>
      <c r="EGF147"/>
      <c r="EGG147"/>
      <c r="EGH147"/>
      <c r="EGI147"/>
      <c r="EGJ147"/>
      <c r="EGK147"/>
      <c r="EGL147"/>
      <c r="EGM147"/>
      <c r="EGN147"/>
      <c r="EGO147"/>
      <c r="EGP147"/>
      <c r="EGQ147"/>
      <c r="EGR147"/>
      <c r="EGS147"/>
      <c r="EGT147"/>
      <c r="EGU147"/>
      <c r="EGV147"/>
      <c r="EGW147"/>
      <c r="EGX147"/>
      <c r="EGY147"/>
      <c r="EHF147"/>
      <c r="EHG147"/>
      <c r="EHH147"/>
      <c r="EHI147"/>
      <c r="EHJ147"/>
      <c r="EHK147"/>
      <c r="EHL147"/>
      <c r="EHM147"/>
      <c r="EHN147"/>
      <c r="EHO147"/>
      <c r="EHP147"/>
      <c r="EHQ147"/>
      <c r="EHR147"/>
      <c r="EHS147"/>
      <c r="EHT147"/>
      <c r="EHU147"/>
      <c r="EHV147"/>
      <c r="EHW147"/>
      <c r="EHX147"/>
      <c r="EHY147"/>
      <c r="EHZ147"/>
      <c r="EIA147"/>
      <c r="EIB147"/>
      <c r="EIC147"/>
      <c r="EID147"/>
      <c r="EIE147"/>
      <c r="EIF147"/>
      <c r="EIG147"/>
      <c r="EIH147"/>
      <c r="EII147"/>
      <c r="EIJ147"/>
      <c r="EIK147"/>
      <c r="EIL147"/>
      <c r="EIM147"/>
      <c r="EIN147"/>
      <c r="EIO147"/>
      <c r="EIP147"/>
      <c r="EIQ147"/>
      <c r="EIR147"/>
      <c r="EIS147"/>
      <c r="EIT147"/>
      <c r="EIU147"/>
      <c r="EIV147"/>
      <c r="EIW147"/>
      <c r="EIX147"/>
      <c r="EIY147"/>
      <c r="EIZ147"/>
      <c r="EJA147"/>
      <c r="EJB147"/>
      <c r="EJC147"/>
      <c r="EJD147"/>
      <c r="EJE147"/>
      <c r="EJF147"/>
      <c r="EJG147"/>
      <c r="EJH147"/>
      <c r="EJI147"/>
      <c r="EJJ147"/>
      <c r="EJK147"/>
      <c r="EJL147"/>
      <c r="EJM147"/>
      <c r="EJN147"/>
      <c r="EJO147"/>
      <c r="EJP147"/>
      <c r="EJQ147"/>
      <c r="EJR147"/>
      <c r="EJS147"/>
      <c r="EJT147"/>
      <c r="EJU147"/>
      <c r="EJV147"/>
      <c r="EJW147"/>
      <c r="EJX147"/>
      <c r="EJY147"/>
      <c r="EJZ147"/>
      <c r="EKA147"/>
      <c r="EKB147"/>
      <c r="EKC147"/>
      <c r="EKD147"/>
      <c r="EKE147"/>
      <c r="EKF147"/>
      <c r="EKG147"/>
      <c r="EKH147"/>
      <c r="EKI147"/>
      <c r="EKJ147"/>
      <c r="EKK147"/>
      <c r="EKL147"/>
      <c r="EKM147"/>
      <c r="EKN147"/>
      <c r="EKO147"/>
      <c r="EKP147"/>
      <c r="EKQ147"/>
      <c r="EKR147"/>
      <c r="EKS147"/>
      <c r="EKT147"/>
      <c r="EKU147"/>
      <c r="EKV147"/>
      <c r="EKW147"/>
      <c r="EKX147"/>
      <c r="EKY147"/>
      <c r="EKZ147"/>
      <c r="ELA147"/>
      <c r="ELB147"/>
      <c r="ELC147"/>
      <c r="ELD147"/>
      <c r="ELE147"/>
      <c r="ELF147"/>
      <c r="ELG147"/>
      <c r="ELH147"/>
      <c r="ELI147"/>
      <c r="ELJ147"/>
      <c r="ELK147"/>
      <c r="ELL147"/>
      <c r="ELM147"/>
      <c r="ELN147"/>
      <c r="ELO147"/>
      <c r="ELP147"/>
      <c r="ELQ147"/>
      <c r="ELR147"/>
      <c r="ELS147"/>
      <c r="ELT147"/>
      <c r="ELU147"/>
      <c r="ELV147"/>
      <c r="ELW147"/>
      <c r="ELX147"/>
      <c r="ELY147"/>
      <c r="ELZ147"/>
      <c r="EMA147"/>
      <c r="EMB147"/>
      <c r="EMC147"/>
      <c r="EMD147"/>
      <c r="EME147"/>
      <c r="EMF147"/>
      <c r="EMG147"/>
      <c r="EMH147"/>
      <c r="EMI147"/>
      <c r="EMJ147"/>
      <c r="EMK147"/>
      <c r="EML147"/>
      <c r="EMM147"/>
      <c r="EMN147"/>
      <c r="EMO147"/>
      <c r="EMP147"/>
      <c r="EMQ147"/>
      <c r="EMR147"/>
      <c r="EMS147"/>
      <c r="EMT147"/>
      <c r="EMU147"/>
      <c r="EMV147"/>
      <c r="EMW147"/>
      <c r="EMX147"/>
      <c r="EMY147"/>
      <c r="EMZ147"/>
      <c r="ENA147"/>
      <c r="ENB147"/>
      <c r="ENC147"/>
      <c r="END147"/>
      <c r="ENE147"/>
      <c r="ENF147"/>
      <c r="ENG147"/>
      <c r="ENH147"/>
      <c r="ENI147"/>
      <c r="ENJ147"/>
      <c r="ENK147"/>
      <c r="ENL147"/>
      <c r="ENM147"/>
      <c r="ENN147"/>
      <c r="ENO147"/>
      <c r="ENP147"/>
      <c r="ENQ147"/>
      <c r="ENR147"/>
      <c r="ENS147"/>
      <c r="ENT147"/>
      <c r="ENU147"/>
      <c r="ENV147"/>
      <c r="ENW147"/>
      <c r="ENX147"/>
      <c r="ENY147"/>
      <c r="ENZ147"/>
      <c r="EOA147"/>
      <c r="EOB147"/>
      <c r="EOC147"/>
      <c r="EOD147"/>
      <c r="EOE147"/>
      <c r="EOF147"/>
      <c r="EOG147"/>
      <c r="EOH147"/>
      <c r="EOI147"/>
      <c r="EOJ147"/>
      <c r="EOK147"/>
      <c r="EOL147"/>
      <c r="EOM147"/>
      <c r="EON147"/>
      <c r="EOO147"/>
      <c r="EOP147"/>
      <c r="EOQ147"/>
      <c r="EOR147"/>
      <c r="EOS147"/>
      <c r="EOT147"/>
      <c r="EOU147"/>
      <c r="EOV147"/>
      <c r="EOW147"/>
      <c r="EOX147"/>
      <c r="EOY147"/>
      <c r="EOZ147"/>
      <c r="EPA147"/>
      <c r="EPB147"/>
      <c r="EPC147"/>
      <c r="EPD147"/>
      <c r="EPE147"/>
      <c r="EPF147"/>
      <c r="EPG147"/>
      <c r="EPH147"/>
      <c r="EPI147"/>
      <c r="EPJ147"/>
      <c r="EPK147"/>
      <c r="EPL147"/>
      <c r="EPM147"/>
      <c r="EPN147"/>
      <c r="EPO147"/>
      <c r="EPP147"/>
      <c r="EPQ147"/>
      <c r="EPR147"/>
      <c r="EPS147"/>
      <c r="EPT147"/>
      <c r="EPU147"/>
      <c r="EPV147"/>
      <c r="EPW147"/>
      <c r="EPX147"/>
      <c r="EPY147"/>
      <c r="EPZ147"/>
      <c r="EQA147"/>
      <c r="EQB147"/>
      <c r="EQC147"/>
      <c r="EQD147"/>
      <c r="EQE147"/>
      <c r="EQF147"/>
      <c r="EQG147"/>
      <c r="EQH147"/>
      <c r="EQI147"/>
      <c r="EQJ147"/>
      <c r="EQK147"/>
      <c r="EQL147"/>
      <c r="EQM147"/>
      <c r="EQN147"/>
      <c r="EQO147"/>
      <c r="EQP147"/>
      <c r="EQQ147"/>
      <c r="EQR147"/>
      <c r="EQS147"/>
      <c r="EQT147"/>
      <c r="EQU147"/>
      <c r="ERB147"/>
      <c r="ERC147"/>
      <c r="ERD147"/>
      <c r="ERE147"/>
      <c r="ERF147"/>
      <c r="ERG147"/>
      <c r="ERH147"/>
      <c r="ERI147"/>
      <c r="ERJ147"/>
      <c r="ERK147"/>
      <c r="ERL147"/>
      <c r="ERM147"/>
      <c r="ERN147"/>
      <c r="ERO147"/>
      <c r="ERP147"/>
      <c r="ERQ147"/>
      <c r="ERR147"/>
      <c r="ERS147"/>
      <c r="ERT147"/>
      <c r="ERU147"/>
      <c r="ERV147"/>
      <c r="ERW147"/>
      <c r="ERX147"/>
      <c r="ERY147"/>
      <c r="ERZ147"/>
      <c r="ESA147"/>
      <c r="ESB147"/>
      <c r="ESC147"/>
      <c r="ESD147"/>
      <c r="ESE147"/>
      <c r="ESF147"/>
      <c r="ESG147"/>
      <c r="ESH147"/>
      <c r="ESI147"/>
      <c r="ESJ147"/>
      <c r="ESK147"/>
      <c r="ESL147"/>
      <c r="ESM147"/>
      <c r="ESN147"/>
      <c r="ESO147"/>
      <c r="ESP147"/>
      <c r="ESQ147"/>
      <c r="ESR147"/>
      <c r="ESS147"/>
      <c r="EST147"/>
      <c r="ESU147"/>
      <c r="ESV147"/>
      <c r="ESW147"/>
      <c r="ESX147"/>
      <c r="ESY147"/>
      <c r="ESZ147"/>
      <c r="ETA147"/>
      <c r="ETB147"/>
      <c r="ETC147"/>
      <c r="ETD147"/>
      <c r="ETE147"/>
      <c r="ETF147"/>
      <c r="ETG147"/>
      <c r="ETH147"/>
      <c r="ETI147"/>
      <c r="ETJ147"/>
      <c r="ETK147"/>
      <c r="ETL147"/>
      <c r="ETM147"/>
      <c r="ETN147"/>
      <c r="ETO147"/>
      <c r="ETP147"/>
      <c r="ETQ147"/>
      <c r="ETR147"/>
      <c r="ETS147"/>
      <c r="ETT147"/>
      <c r="ETU147"/>
      <c r="ETV147"/>
      <c r="ETW147"/>
      <c r="ETX147"/>
      <c r="ETY147"/>
      <c r="ETZ147"/>
      <c r="EUA147"/>
      <c r="EUB147"/>
      <c r="EUC147"/>
      <c r="EUD147"/>
      <c r="EUE147"/>
      <c r="EUF147"/>
      <c r="EUG147"/>
      <c r="EUH147"/>
      <c r="EUI147"/>
      <c r="EUJ147"/>
      <c r="EUK147"/>
      <c r="EUL147"/>
      <c r="EUM147"/>
      <c r="EUN147"/>
      <c r="EUO147"/>
      <c r="EUP147"/>
      <c r="EUQ147"/>
      <c r="EUR147"/>
      <c r="EUS147"/>
      <c r="EUT147"/>
      <c r="EUU147"/>
      <c r="EUV147"/>
      <c r="EUW147"/>
      <c r="EUX147"/>
      <c r="EUY147"/>
      <c r="EUZ147"/>
      <c r="EVA147"/>
      <c r="EVB147"/>
      <c r="EVC147"/>
      <c r="EVD147"/>
      <c r="EVE147"/>
      <c r="EVF147"/>
      <c r="EVG147"/>
      <c r="EVH147"/>
      <c r="EVI147"/>
      <c r="EVJ147"/>
      <c r="EVK147"/>
      <c r="EVL147"/>
      <c r="EVM147"/>
      <c r="EVN147"/>
      <c r="EVO147"/>
      <c r="EVP147"/>
      <c r="EVQ147"/>
      <c r="EVR147"/>
      <c r="EVS147"/>
      <c r="EVT147"/>
      <c r="EVU147"/>
      <c r="EVV147"/>
      <c r="EVW147"/>
      <c r="EVX147"/>
      <c r="EVY147"/>
      <c r="EVZ147"/>
      <c r="EWA147"/>
      <c r="EWB147"/>
      <c r="EWC147"/>
      <c r="EWD147"/>
      <c r="EWE147"/>
      <c r="EWF147"/>
      <c r="EWG147"/>
      <c r="EWH147"/>
      <c r="EWI147"/>
      <c r="EWJ147"/>
      <c r="EWK147"/>
      <c r="EWL147"/>
      <c r="EWM147"/>
      <c r="EWN147"/>
      <c r="EWO147"/>
      <c r="EWP147"/>
      <c r="EWQ147"/>
      <c r="EWR147"/>
      <c r="EWS147"/>
      <c r="EWT147"/>
      <c r="EWU147"/>
      <c r="EWV147"/>
      <c r="EWW147"/>
      <c r="EWX147"/>
      <c r="EWY147"/>
      <c r="EWZ147"/>
      <c r="EXA147"/>
      <c r="EXB147"/>
      <c r="EXC147"/>
      <c r="EXD147"/>
      <c r="EXE147"/>
      <c r="EXF147"/>
      <c r="EXG147"/>
      <c r="EXH147"/>
      <c r="EXI147"/>
      <c r="EXJ147"/>
      <c r="EXK147"/>
      <c r="EXL147"/>
      <c r="EXM147"/>
      <c r="EXN147"/>
      <c r="EXO147"/>
      <c r="EXP147"/>
      <c r="EXQ147"/>
      <c r="EXR147"/>
      <c r="EXS147"/>
      <c r="EXT147"/>
      <c r="EXU147"/>
      <c r="EXV147"/>
      <c r="EXW147"/>
      <c r="EXX147"/>
      <c r="EXY147"/>
      <c r="EXZ147"/>
      <c r="EYA147"/>
      <c r="EYB147"/>
      <c r="EYC147"/>
      <c r="EYD147"/>
      <c r="EYE147"/>
      <c r="EYF147"/>
      <c r="EYG147"/>
      <c r="EYH147"/>
      <c r="EYI147"/>
      <c r="EYJ147"/>
      <c r="EYK147"/>
      <c r="EYL147"/>
      <c r="EYM147"/>
      <c r="EYN147"/>
      <c r="EYO147"/>
      <c r="EYP147"/>
      <c r="EYQ147"/>
      <c r="EYR147"/>
      <c r="EYS147"/>
      <c r="EYT147"/>
      <c r="EYU147"/>
      <c r="EYV147"/>
      <c r="EYW147"/>
      <c r="EYX147"/>
      <c r="EYY147"/>
      <c r="EYZ147"/>
      <c r="EZA147"/>
      <c r="EZB147"/>
      <c r="EZC147"/>
      <c r="EZD147"/>
      <c r="EZE147"/>
      <c r="EZF147"/>
      <c r="EZG147"/>
      <c r="EZH147"/>
      <c r="EZI147"/>
      <c r="EZJ147"/>
      <c r="EZK147"/>
      <c r="EZL147"/>
      <c r="EZM147"/>
      <c r="EZN147"/>
      <c r="EZO147"/>
      <c r="EZP147"/>
      <c r="EZQ147"/>
      <c r="EZR147"/>
      <c r="EZS147"/>
      <c r="EZT147"/>
      <c r="EZU147"/>
      <c r="EZV147"/>
      <c r="EZW147"/>
      <c r="EZX147"/>
      <c r="EZY147"/>
      <c r="EZZ147"/>
      <c r="FAA147"/>
      <c r="FAB147"/>
      <c r="FAC147"/>
      <c r="FAD147"/>
      <c r="FAE147"/>
      <c r="FAF147"/>
      <c r="FAG147"/>
      <c r="FAH147"/>
      <c r="FAI147"/>
      <c r="FAJ147"/>
      <c r="FAK147"/>
      <c r="FAL147"/>
      <c r="FAM147"/>
      <c r="FAN147"/>
      <c r="FAO147"/>
      <c r="FAP147"/>
      <c r="FAQ147"/>
      <c r="FAX147"/>
      <c r="FAY147"/>
      <c r="FAZ147"/>
      <c r="FBA147"/>
      <c r="FBB147"/>
      <c r="FBC147"/>
      <c r="FBD147"/>
      <c r="FBE147"/>
      <c r="FBF147"/>
      <c r="FBG147"/>
      <c r="FBH147"/>
      <c r="FBI147"/>
      <c r="FBJ147"/>
      <c r="FBK147"/>
      <c r="FBL147"/>
      <c r="FBM147"/>
      <c r="FBN147"/>
      <c r="FBO147"/>
      <c r="FBP147"/>
      <c r="FBQ147"/>
      <c r="FBR147"/>
      <c r="FBS147"/>
      <c r="FBT147"/>
      <c r="FBU147"/>
      <c r="FBV147"/>
      <c r="FBW147"/>
      <c r="FBX147"/>
      <c r="FBY147"/>
      <c r="FBZ147"/>
      <c r="FCA147"/>
      <c r="FCB147"/>
      <c r="FCC147"/>
      <c r="FCD147"/>
      <c r="FCE147"/>
      <c r="FCF147"/>
      <c r="FCG147"/>
      <c r="FCH147"/>
      <c r="FCI147"/>
      <c r="FCJ147"/>
      <c r="FCK147"/>
      <c r="FCL147"/>
      <c r="FCM147"/>
      <c r="FCN147"/>
      <c r="FCO147"/>
      <c r="FCP147"/>
      <c r="FCQ147"/>
      <c r="FCR147"/>
      <c r="FCS147"/>
      <c r="FCT147"/>
      <c r="FCU147"/>
      <c r="FCV147"/>
      <c r="FCW147"/>
      <c r="FCX147"/>
      <c r="FCY147"/>
      <c r="FCZ147"/>
      <c r="FDA147"/>
      <c r="FDB147"/>
      <c r="FDC147"/>
      <c r="FDD147"/>
      <c r="FDE147"/>
      <c r="FDF147"/>
      <c r="FDG147"/>
      <c r="FDH147"/>
      <c r="FDI147"/>
      <c r="FDJ147"/>
      <c r="FDK147"/>
      <c r="FDL147"/>
      <c r="FDM147"/>
      <c r="FDN147"/>
      <c r="FDO147"/>
      <c r="FDP147"/>
      <c r="FDQ147"/>
      <c r="FDR147"/>
      <c r="FDS147"/>
      <c r="FDT147"/>
      <c r="FDU147"/>
      <c r="FDV147"/>
      <c r="FDW147"/>
      <c r="FDX147"/>
      <c r="FDY147"/>
      <c r="FDZ147"/>
      <c r="FEA147"/>
      <c r="FEB147"/>
      <c r="FEC147"/>
      <c r="FED147"/>
      <c r="FEE147"/>
      <c r="FEF147"/>
      <c r="FEG147"/>
      <c r="FEH147"/>
      <c r="FEI147"/>
      <c r="FEJ147"/>
      <c r="FEK147"/>
      <c r="FEL147"/>
      <c r="FEM147"/>
      <c r="FEN147"/>
      <c r="FEO147"/>
      <c r="FEP147"/>
      <c r="FEQ147"/>
      <c r="FER147"/>
      <c r="FES147"/>
      <c r="FET147"/>
      <c r="FEU147"/>
      <c r="FEV147"/>
      <c r="FEW147"/>
      <c r="FEX147"/>
      <c r="FEY147"/>
      <c r="FEZ147"/>
      <c r="FFA147"/>
      <c r="FFB147"/>
      <c r="FFC147"/>
      <c r="FFD147"/>
      <c r="FFE147"/>
      <c r="FFF147"/>
      <c r="FFG147"/>
      <c r="FFH147"/>
      <c r="FFI147"/>
      <c r="FFJ147"/>
      <c r="FFK147"/>
      <c r="FFL147"/>
      <c r="FFM147"/>
      <c r="FFN147"/>
      <c r="FFO147"/>
      <c r="FFP147"/>
      <c r="FFQ147"/>
      <c r="FFR147"/>
      <c r="FFS147"/>
      <c r="FFT147"/>
      <c r="FFU147"/>
      <c r="FFV147"/>
      <c r="FFW147"/>
      <c r="FFX147"/>
      <c r="FFY147"/>
      <c r="FFZ147"/>
      <c r="FGA147"/>
      <c r="FGB147"/>
      <c r="FGC147"/>
      <c r="FGD147"/>
      <c r="FGE147"/>
      <c r="FGF147"/>
      <c r="FGG147"/>
      <c r="FGH147"/>
      <c r="FGI147"/>
      <c r="FGJ147"/>
      <c r="FGK147"/>
      <c r="FGL147"/>
      <c r="FGM147"/>
      <c r="FGN147"/>
      <c r="FGO147"/>
      <c r="FGP147"/>
      <c r="FGQ147"/>
      <c r="FGR147"/>
      <c r="FGS147"/>
      <c r="FGT147"/>
      <c r="FGU147"/>
      <c r="FGV147"/>
      <c r="FGW147"/>
      <c r="FGX147"/>
      <c r="FGY147"/>
      <c r="FGZ147"/>
      <c r="FHA147"/>
      <c r="FHB147"/>
      <c r="FHC147"/>
      <c r="FHD147"/>
      <c r="FHE147"/>
      <c r="FHF147"/>
      <c r="FHG147"/>
      <c r="FHH147"/>
      <c r="FHI147"/>
      <c r="FHJ147"/>
      <c r="FHK147"/>
      <c r="FHL147"/>
      <c r="FHM147"/>
      <c r="FHN147"/>
      <c r="FHO147"/>
      <c r="FHP147"/>
      <c r="FHQ147"/>
      <c r="FHR147"/>
      <c r="FHS147"/>
      <c r="FHT147"/>
      <c r="FHU147"/>
      <c r="FHV147"/>
      <c r="FHW147"/>
      <c r="FHX147"/>
      <c r="FHY147"/>
      <c r="FHZ147"/>
      <c r="FIA147"/>
      <c r="FIB147"/>
      <c r="FIC147"/>
      <c r="FID147"/>
      <c r="FIE147"/>
      <c r="FIF147"/>
      <c r="FIG147"/>
      <c r="FIH147"/>
      <c r="FII147"/>
      <c r="FIJ147"/>
      <c r="FIK147"/>
      <c r="FIL147"/>
      <c r="FIM147"/>
      <c r="FIN147"/>
      <c r="FIO147"/>
      <c r="FIP147"/>
      <c r="FIQ147"/>
      <c r="FIR147"/>
      <c r="FIS147"/>
      <c r="FIT147"/>
      <c r="FIU147"/>
      <c r="FIV147"/>
      <c r="FIW147"/>
      <c r="FIX147"/>
      <c r="FIY147"/>
      <c r="FIZ147"/>
      <c r="FJA147"/>
      <c r="FJB147"/>
      <c r="FJC147"/>
      <c r="FJD147"/>
      <c r="FJE147"/>
      <c r="FJF147"/>
      <c r="FJG147"/>
      <c r="FJH147"/>
      <c r="FJI147"/>
      <c r="FJJ147"/>
      <c r="FJK147"/>
      <c r="FJL147"/>
      <c r="FJM147"/>
      <c r="FJN147"/>
      <c r="FJO147"/>
      <c r="FJP147"/>
      <c r="FJQ147"/>
      <c r="FJR147"/>
      <c r="FJS147"/>
      <c r="FJT147"/>
      <c r="FJU147"/>
      <c r="FJV147"/>
      <c r="FJW147"/>
      <c r="FJX147"/>
      <c r="FJY147"/>
      <c r="FJZ147"/>
      <c r="FKA147"/>
      <c r="FKB147"/>
      <c r="FKC147"/>
      <c r="FKD147"/>
      <c r="FKE147"/>
      <c r="FKF147"/>
      <c r="FKG147"/>
      <c r="FKH147"/>
      <c r="FKI147"/>
      <c r="FKJ147"/>
      <c r="FKK147"/>
      <c r="FKL147"/>
      <c r="FKM147"/>
      <c r="FKT147"/>
      <c r="FKU147"/>
      <c r="FKV147"/>
      <c r="FKW147"/>
      <c r="FKX147"/>
      <c r="FKY147"/>
      <c r="FKZ147"/>
      <c r="FLA147"/>
      <c r="FLB147"/>
      <c r="FLC147"/>
      <c r="FLD147"/>
      <c r="FLE147"/>
      <c r="FLF147"/>
      <c r="FLG147"/>
      <c r="FLH147"/>
      <c r="FLI147"/>
      <c r="FLJ147"/>
      <c r="FLK147"/>
      <c r="FLL147"/>
      <c r="FLM147"/>
      <c r="FLN147"/>
      <c r="FLO147"/>
      <c r="FLP147"/>
      <c r="FLQ147"/>
      <c r="FLR147"/>
      <c r="FLS147"/>
      <c r="FLT147"/>
      <c r="FLU147"/>
      <c r="FLV147"/>
      <c r="FLW147"/>
      <c r="FLX147"/>
      <c r="FLY147"/>
      <c r="FLZ147"/>
      <c r="FMA147"/>
      <c r="FMB147"/>
      <c r="FMC147"/>
      <c r="FMD147"/>
      <c r="FME147"/>
      <c r="FMF147"/>
      <c r="FMG147"/>
      <c r="FMH147"/>
      <c r="FMI147"/>
      <c r="FMJ147"/>
      <c r="FMK147"/>
      <c r="FML147"/>
      <c r="FMM147"/>
      <c r="FMN147"/>
      <c r="FMO147"/>
      <c r="FMP147"/>
      <c r="FMQ147"/>
      <c r="FMR147"/>
      <c r="FMS147"/>
      <c r="FMT147"/>
      <c r="FMU147"/>
      <c r="FMV147"/>
      <c r="FMW147"/>
      <c r="FMX147"/>
      <c r="FMY147"/>
      <c r="FMZ147"/>
      <c r="FNA147"/>
      <c r="FNB147"/>
      <c r="FNC147"/>
      <c r="FND147"/>
      <c r="FNE147"/>
      <c r="FNF147"/>
      <c r="FNG147"/>
      <c r="FNH147"/>
      <c r="FNI147"/>
      <c r="FNJ147"/>
      <c r="FNK147"/>
      <c r="FNL147"/>
      <c r="FNM147"/>
      <c r="FNN147"/>
      <c r="FNO147"/>
      <c r="FNP147"/>
      <c r="FNQ147"/>
      <c r="FNR147"/>
      <c r="FNS147"/>
      <c r="FNT147"/>
      <c r="FNU147"/>
      <c r="FNV147"/>
      <c r="FNW147"/>
      <c r="FNX147"/>
      <c r="FNY147"/>
      <c r="FNZ147"/>
      <c r="FOA147"/>
      <c r="FOB147"/>
      <c r="FOC147"/>
      <c r="FOD147"/>
      <c r="FOE147"/>
      <c r="FOF147"/>
      <c r="FOG147"/>
      <c r="FOH147"/>
      <c r="FOI147"/>
      <c r="FOJ147"/>
      <c r="FOK147"/>
      <c r="FOL147"/>
      <c r="FOM147"/>
      <c r="FON147"/>
      <c r="FOO147"/>
      <c r="FOP147"/>
      <c r="FOQ147"/>
      <c r="FOR147"/>
      <c r="FOS147"/>
      <c r="FOT147"/>
      <c r="FOU147"/>
      <c r="FOV147"/>
      <c r="FOW147"/>
      <c r="FOX147"/>
      <c r="FOY147"/>
      <c r="FOZ147"/>
      <c r="FPA147"/>
      <c r="FPB147"/>
      <c r="FPC147"/>
      <c r="FPD147"/>
      <c r="FPE147"/>
      <c r="FPF147"/>
      <c r="FPG147"/>
      <c r="FPH147"/>
      <c r="FPI147"/>
      <c r="FPJ147"/>
      <c r="FPK147"/>
      <c r="FPL147"/>
      <c r="FPM147"/>
      <c r="FPN147"/>
      <c r="FPO147"/>
      <c r="FPP147"/>
      <c r="FPQ147"/>
      <c r="FPR147"/>
      <c r="FPS147"/>
      <c r="FPT147"/>
      <c r="FPU147"/>
      <c r="FPV147"/>
      <c r="FPW147"/>
      <c r="FPX147"/>
      <c r="FPY147"/>
      <c r="FPZ147"/>
      <c r="FQA147"/>
      <c r="FQB147"/>
      <c r="FQC147"/>
      <c r="FQD147"/>
      <c r="FQE147"/>
      <c r="FQF147"/>
      <c r="FQG147"/>
      <c r="FQH147"/>
      <c r="FQI147"/>
      <c r="FQJ147"/>
      <c r="FQK147"/>
      <c r="FQL147"/>
      <c r="FQM147"/>
      <c r="FQN147"/>
      <c r="FQO147"/>
      <c r="FQP147"/>
      <c r="FQQ147"/>
      <c r="FQR147"/>
      <c r="FQS147"/>
      <c r="FQT147"/>
      <c r="FQU147"/>
      <c r="FQV147"/>
      <c r="FQW147"/>
      <c r="FQX147"/>
      <c r="FQY147"/>
      <c r="FQZ147"/>
      <c r="FRA147"/>
      <c r="FRB147"/>
      <c r="FRC147"/>
      <c r="FRD147"/>
      <c r="FRE147"/>
      <c r="FRF147"/>
      <c r="FRG147"/>
      <c r="FRH147"/>
      <c r="FRI147"/>
      <c r="FRJ147"/>
      <c r="FRK147"/>
      <c r="FRL147"/>
      <c r="FRM147"/>
      <c r="FRN147"/>
      <c r="FRO147"/>
      <c r="FRP147"/>
      <c r="FRQ147"/>
      <c r="FRR147"/>
      <c r="FRS147"/>
      <c r="FRT147"/>
      <c r="FRU147"/>
      <c r="FRV147"/>
      <c r="FRW147"/>
      <c r="FRX147"/>
      <c r="FRY147"/>
      <c r="FRZ147"/>
      <c r="FSA147"/>
      <c r="FSB147"/>
      <c r="FSC147"/>
      <c r="FSD147"/>
      <c r="FSE147"/>
      <c r="FSF147"/>
      <c r="FSG147"/>
      <c r="FSH147"/>
      <c r="FSI147"/>
      <c r="FSJ147"/>
      <c r="FSK147"/>
      <c r="FSL147"/>
      <c r="FSM147"/>
      <c r="FSN147"/>
      <c r="FSO147"/>
      <c r="FSP147"/>
      <c r="FSQ147"/>
      <c r="FSR147"/>
      <c r="FSS147"/>
      <c r="FST147"/>
      <c r="FSU147"/>
      <c r="FSV147"/>
      <c r="FSW147"/>
      <c r="FSX147"/>
      <c r="FSY147"/>
      <c r="FSZ147"/>
      <c r="FTA147"/>
      <c r="FTB147"/>
      <c r="FTC147"/>
      <c r="FTD147"/>
      <c r="FTE147"/>
      <c r="FTF147"/>
      <c r="FTG147"/>
      <c r="FTH147"/>
      <c r="FTI147"/>
      <c r="FTJ147"/>
      <c r="FTK147"/>
      <c r="FTL147"/>
      <c r="FTM147"/>
      <c r="FTN147"/>
      <c r="FTO147"/>
      <c r="FTP147"/>
      <c r="FTQ147"/>
      <c r="FTR147"/>
      <c r="FTS147"/>
      <c r="FTT147"/>
      <c r="FTU147"/>
      <c r="FTV147"/>
      <c r="FTW147"/>
      <c r="FTX147"/>
      <c r="FTY147"/>
      <c r="FTZ147"/>
      <c r="FUA147"/>
      <c r="FUB147"/>
      <c r="FUC147"/>
      <c r="FUD147"/>
      <c r="FUE147"/>
      <c r="FUF147"/>
      <c r="FUG147"/>
      <c r="FUH147"/>
      <c r="FUI147"/>
      <c r="FUP147"/>
      <c r="FUQ147"/>
      <c r="FUR147"/>
      <c r="FUS147"/>
      <c r="FUT147"/>
      <c r="FUU147"/>
      <c r="FUV147"/>
      <c r="FUW147"/>
      <c r="FUX147"/>
      <c r="FUY147"/>
      <c r="FUZ147"/>
      <c r="FVA147"/>
      <c r="FVB147"/>
      <c r="FVC147"/>
      <c r="FVD147"/>
      <c r="FVE147"/>
      <c r="FVF147"/>
      <c r="FVG147"/>
      <c r="FVH147"/>
      <c r="FVI147"/>
      <c r="FVJ147"/>
      <c r="FVK147"/>
      <c r="FVL147"/>
      <c r="FVM147"/>
      <c r="FVN147"/>
      <c r="FVO147"/>
      <c r="FVP147"/>
      <c r="FVQ147"/>
      <c r="FVR147"/>
      <c r="FVS147"/>
      <c r="FVT147"/>
      <c r="FVU147"/>
      <c r="FVV147"/>
      <c r="FVW147"/>
      <c r="FVX147"/>
      <c r="FVY147"/>
      <c r="FVZ147"/>
      <c r="FWA147"/>
      <c r="FWB147"/>
      <c r="FWC147"/>
      <c r="FWD147"/>
      <c r="FWE147"/>
      <c r="FWF147"/>
      <c r="FWG147"/>
      <c r="FWH147"/>
      <c r="FWI147"/>
      <c r="FWJ147"/>
      <c r="FWK147"/>
      <c r="FWL147"/>
      <c r="FWM147"/>
      <c r="FWN147"/>
      <c r="FWO147"/>
      <c r="FWP147"/>
      <c r="FWQ147"/>
      <c r="FWR147"/>
      <c r="FWS147"/>
      <c r="FWT147"/>
      <c r="FWU147"/>
      <c r="FWV147"/>
      <c r="FWW147"/>
      <c r="FWX147"/>
      <c r="FWY147"/>
      <c r="FWZ147"/>
      <c r="FXA147"/>
      <c r="FXB147"/>
      <c r="FXC147"/>
      <c r="FXD147"/>
      <c r="FXE147"/>
      <c r="FXF147"/>
      <c r="FXG147"/>
      <c r="FXH147"/>
      <c r="FXI147"/>
      <c r="FXJ147"/>
      <c r="FXK147"/>
      <c r="FXL147"/>
      <c r="FXM147"/>
      <c r="FXN147"/>
      <c r="FXO147"/>
      <c r="FXP147"/>
      <c r="FXQ147"/>
      <c r="FXR147"/>
      <c r="FXS147"/>
      <c r="FXT147"/>
      <c r="FXU147"/>
      <c r="FXV147"/>
      <c r="FXW147"/>
      <c r="FXX147"/>
      <c r="FXY147"/>
      <c r="FXZ147"/>
      <c r="FYA147"/>
      <c r="FYB147"/>
      <c r="FYC147"/>
      <c r="FYD147"/>
      <c r="FYE147"/>
      <c r="FYF147"/>
      <c r="FYG147"/>
      <c r="FYH147"/>
      <c r="FYI147"/>
      <c r="FYJ147"/>
      <c r="FYK147"/>
      <c r="FYL147"/>
      <c r="FYM147"/>
      <c r="FYN147"/>
      <c r="FYO147"/>
      <c r="FYP147"/>
      <c r="FYQ147"/>
      <c r="FYR147"/>
      <c r="FYS147"/>
      <c r="FYT147"/>
      <c r="FYU147"/>
      <c r="FYV147"/>
      <c r="FYW147"/>
      <c r="FYX147"/>
      <c r="FYY147"/>
      <c r="FYZ147"/>
      <c r="FZA147"/>
      <c r="FZB147"/>
      <c r="FZC147"/>
      <c r="FZD147"/>
      <c r="FZE147"/>
      <c r="FZF147"/>
      <c r="FZG147"/>
      <c r="FZH147"/>
      <c r="FZI147"/>
      <c r="FZJ147"/>
      <c r="FZK147"/>
      <c r="FZL147"/>
      <c r="FZM147"/>
      <c r="FZN147"/>
      <c r="FZO147"/>
      <c r="FZP147"/>
      <c r="FZQ147"/>
      <c r="FZR147"/>
      <c r="FZS147"/>
      <c r="FZT147"/>
      <c r="FZU147"/>
      <c r="FZV147"/>
      <c r="FZW147"/>
      <c r="FZX147"/>
      <c r="FZY147"/>
      <c r="FZZ147"/>
      <c r="GAA147"/>
      <c r="GAB147"/>
      <c r="GAC147"/>
      <c r="GAD147"/>
      <c r="GAE147"/>
      <c r="GAF147"/>
      <c r="GAG147"/>
      <c r="GAH147"/>
      <c r="GAI147"/>
      <c r="GAJ147"/>
      <c r="GAK147"/>
      <c r="GAL147"/>
      <c r="GAM147"/>
      <c r="GAN147"/>
      <c r="GAO147"/>
      <c r="GAP147"/>
      <c r="GAQ147"/>
      <c r="GAR147"/>
      <c r="GAS147"/>
      <c r="GAT147"/>
      <c r="GAU147"/>
      <c r="GAV147"/>
      <c r="GAW147"/>
      <c r="GAX147"/>
      <c r="GAY147"/>
      <c r="GAZ147"/>
      <c r="GBA147"/>
      <c r="GBB147"/>
      <c r="GBC147"/>
      <c r="GBD147"/>
      <c r="GBE147"/>
      <c r="GBF147"/>
      <c r="GBG147"/>
      <c r="GBH147"/>
      <c r="GBI147"/>
      <c r="GBJ147"/>
      <c r="GBK147"/>
      <c r="GBL147"/>
      <c r="GBM147"/>
      <c r="GBN147"/>
      <c r="GBO147"/>
      <c r="GBP147"/>
      <c r="GBQ147"/>
      <c r="GBR147"/>
      <c r="GBS147"/>
      <c r="GBT147"/>
      <c r="GBU147"/>
      <c r="GBV147"/>
      <c r="GBW147"/>
      <c r="GBX147"/>
      <c r="GBY147"/>
      <c r="GBZ147"/>
      <c r="GCA147"/>
      <c r="GCB147"/>
      <c r="GCC147"/>
      <c r="GCD147"/>
      <c r="GCE147"/>
      <c r="GCF147"/>
      <c r="GCG147"/>
      <c r="GCH147"/>
      <c r="GCI147"/>
      <c r="GCJ147"/>
      <c r="GCK147"/>
      <c r="GCL147"/>
      <c r="GCM147"/>
      <c r="GCN147"/>
      <c r="GCO147"/>
      <c r="GCP147"/>
      <c r="GCQ147"/>
      <c r="GCR147"/>
      <c r="GCS147"/>
      <c r="GCT147"/>
      <c r="GCU147"/>
      <c r="GCV147"/>
      <c r="GCW147"/>
      <c r="GCX147"/>
      <c r="GCY147"/>
      <c r="GCZ147"/>
      <c r="GDA147"/>
      <c r="GDB147"/>
      <c r="GDC147"/>
      <c r="GDD147"/>
      <c r="GDE147"/>
      <c r="GDF147"/>
      <c r="GDG147"/>
      <c r="GDH147"/>
      <c r="GDI147"/>
      <c r="GDJ147"/>
      <c r="GDK147"/>
      <c r="GDL147"/>
      <c r="GDM147"/>
      <c r="GDN147"/>
      <c r="GDO147"/>
      <c r="GDP147"/>
      <c r="GDQ147"/>
      <c r="GDR147"/>
      <c r="GDS147"/>
      <c r="GDT147"/>
      <c r="GDU147"/>
      <c r="GDV147"/>
      <c r="GDW147"/>
      <c r="GDX147"/>
      <c r="GDY147"/>
      <c r="GDZ147"/>
      <c r="GEA147"/>
      <c r="GEB147"/>
      <c r="GEC147"/>
      <c r="GED147"/>
      <c r="GEE147"/>
      <c r="GEL147"/>
      <c r="GEM147"/>
      <c r="GEN147"/>
      <c r="GEO147"/>
      <c r="GEP147"/>
      <c r="GEQ147"/>
      <c r="GER147"/>
      <c r="GES147"/>
      <c r="GET147"/>
      <c r="GEU147"/>
      <c r="GEV147"/>
      <c r="GEW147"/>
      <c r="GEX147"/>
      <c r="GEY147"/>
      <c r="GEZ147"/>
      <c r="GFA147"/>
      <c r="GFB147"/>
      <c r="GFC147"/>
      <c r="GFD147"/>
      <c r="GFE147"/>
      <c r="GFF147"/>
      <c r="GFG147"/>
      <c r="GFH147"/>
      <c r="GFI147"/>
      <c r="GFJ147"/>
      <c r="GFK147"/>
      <c r="GFL147"/>
      <c r="GFM147"/>
      <c r="GFN147"/>
      <c r="GFO147"/>
      <c r="GFP147"/>
      <c r="GFQ147"/>
      <c r="GFR147"/>
      <c r="GFS147"/>
      <c r="GFT147"/>
      <c r="GFU147"/>
      <c r="GFV147"/>
      <c r="GFW147"/>
      <c r="GFX147"/>
      <c r="GFY147"/>
      <c r="GFZ147"/>
      <c r="GGA147"/>
      <c r="GGB147"/>
      <c r="GGC147"/>
      <c r="GGD147"/>
      <c r="GGE147"/>
      <c r="GGF147"/>
      <c r="GGG147"/>
      <c r="GGH147"/>
      <c r="GGI147"/>
      <c r="GGJ147"/>
      <c r="GGK147"/>
      <c r="GGL147"/>
      <c r="GGM147"/>
      <c r="GGN147"/>
      <c r="GGO147"/>
      <c r="GGP147"/>
      <c r="GGQ147"/>
      <c r="GGR147"/>
      <c r="GGS147"/>
      <c r="GGT147"/>
      <c r="GGU147"/>
      <c r="GGV147"/>
      <c r="GGW147"/>
      <c r="GGX147"/>
      <c r="GGY147"/>
      <c r="GGZ147"/>
      <c r="GHA147"/>
      <c r="GHB147"/>
      <c r="GHC147"/>
      <c r="GHD147"/>
      <c r="GHE147"/>
      <c r="GHF147"/>
      <c r="GHG147"/>
      <c r="GHH147"/>
      <c r="GHI147"/>
      <c r="GHJ147"/>
      <c r="GHK147"/>
      <c r="GHL147"/>
      <c r="GHM147"/>
      <c r="GHN147"/>
      <c r="GHO147"/>
      <c r="GHP147"/>
      <c r="GHQ147"/>
      <c r="GHR147"/>
      <c r="GHS147"/>
      <c r="GHT147"/>
      <c r="GHU147"/>
      <c r="GHV147"/>
      <c r="GHW147"/>
      <c r="GHX147"/>
      <c r="GHY147"/>
      <c r="GHZ147"/>
      <c r="GIA147"/>
      <c r="GIB147"/>
      <c r="GIC147"/>
      <c r="GID147"/>
      <c r="GIE147"/>
      <c r="GIF147"/>
      <c r="GIG147"/>
      <c r="GIH147"/>
      <c r="GII147"/>
      <c r="GIJ147"/>
      <c r="GIK147"/>
      <c r="GIL147"/>
      <c r="GIM147"/>
      <c r="GIN147"/>
      <c r="GIO147"/>
      <c r="GIP147"/>
      <c r="GIQ147"/>
      <c r="GIR147"/>
      <c r="GIS147"/>
      <c r="GIT147"/>
      <c r="GIU147"/>
      <c r="GIV147"/>
      <c r="GIW147"/>
      <c r="GIX147"/>
      <c r="GIY147"/>
      <c r="GIZ147"/>
      <c r="GJA147"/>
      <c r="GJB147"/>
      <c r="GJC147"/>
      <c r="GJD147"/>
      <c r="GJE147"/>
      <c r="GJF147"/>
      <c r="GJG147"/>
      <c r="GJH147"/>
      <c r="GJI147"/>
      <c r="GJJ147"/>
      <c r="GJK147"/>
      <c r="GJL147"/>
      <c r="GJM147"/>
      <c r="GJN147"/>
      <c r="GJO147"/>
      <c r="GJP147"/>
      <c r="GJQ147"/>
      <c r="GJR147"/>
      <c r="GJS147"/>
      <c r="GJT147"/>
      <c r="GJU147"/>
      <c r="GJV147"/>
      <c r="GJW147"/>
      <c r="GJX147"/>
      <c r="GJY147"/>
      <c r="GJZ147"/>
      <c r="GKA147"/>
      <c r="GKB147"/>
      <c r="GKC147"/>
      <c r="GKD147"/>
      <c r="GKE147"/>
      <c r="GKF147"/>
      <c r="GKG147"/>
      <c r="GKH147"/>
      <c r="GKI147"/>
      <c r="GKJ147"/>
      <c r="GKK147"/>
      <c r="GKL147"/>
      <c r="GKM147"/>
      <c r="GKN147"/>
      <c r="GKO147"/>
      <c r="GKP147"/>
      <c r="GKQ147"/>
      <c r="GKR147"/>
      <c r="GKS147"/>
      <c r="GKT147"/>
      <c r="GKU147"/>
      <c r="GKV147"/>
      <c r="GKW147"/>
      <c r="GKX147"/>
      <c r="GKY147"/>
      <c r="GKZ147"/>
      <c r="GLA147"/>
      <c r="GLB147"/>
      <c r="GLC147"/>
      <c r="GLD147"/>
      <c r="GLE147"/>
      <c r="GLF147"/>
      <c r="GLG147"/>
      <c r="GLH147"/>
      <c r="GLI147"/>
      <c r="GLJ147"/>
      <c r="GLK147"/>
      <c r="GLL147"/>
      <c r="GLM147"/>
      <c r="GLN147"/>
      <c r="GLO147"/>
      <c r="GLP147"/>
      <c r="GLQ147"/>
      <c r="GLR147"/>
      <c r="GLS147"/>
      <c r="GLT147"/>
      <c r="GLU147"/>
      <c r="GLV147"/>
      <c r="GLW147"/>
      <c r="GLX147"/>
      <c r="GLY147"/>
      <c r="GLZ147"/>
      <c r="GMA147"/>
      <c r="GMB147"/>
      <c r="GMC147"/>
      <c r="GMD147"/>
      <c r="GME147"/>
      <c r="GMF147"/>
      <c r="GMG147"/>
      <c r="GMH147"/>
      <c r="GMI147"/>
      <c r="GMJ147"/>
      <c r="GMK147"/>
      <c r="GML147"/>
      <c r="GMM147"/>
      <c r="GMN147"/>
      <c r="GMO147"/>
      <c r="GMP147"/>
      <c r="GMQ147"/>
      <c r="GMR147"/>
      <c r="GMS147"/>
      <c r="GMT147"/>
      <c r="GMU147"/>
      <c r="GMV147"/>
      <c r="GMW147"/>
      <c r="GMX147"/>
      <c r="GMY147"/>
      <c r="GMZ147"/>
      <c r="GNA147"/>
      <c r="GNB147"/>
      <c r="GNC147"/>
      <c r="GND147"/>
      <c r="GNE147"/>
      <c r="GNF147"/>
      <c r="GNG147"/>
      <c r="GNH147"/>
      <c r="GNI147"/>
      <c r="GNJ147"/>
      <c r="GNK147"/>
      <c r="GNL147"/>
      <c r="GNM147"/>
      <c r="GNN147"/>
      <c r="GNO147"/>
      <c r="GNP147"/>
      <c r="GNQ147"/>
      <c r="GNR147"/>
      <c r="GNS147"/>
      <c r="GNT147"/>
      <c r="GNU147"/>
      <c r="GNV147"/>
      <c r="GNW147"/>
      <c r="GNX147"/>
      <c r="GNY147"/>
      <c r="GNZ147"/>
      <c r="GOA147"/>
      <c r="GOH147"/>
      <c r="GOI147"/>
      <c r="GOJ147"/>
      <c r="GOK147"/>
      <c r="GOL147"/>
      <c r="GOM147"/>
      <c r="GON147"/>
      <c r="GOO147"/>
      <c r="GOP147"/>
      <c r="GOQ147"/>
      <c r="GOR147"/>
      <c r="GOS147"/>
      <c r="GOT147"/>
      <c r="GOU147"/>
      <c r="GOV147"/>
      <c r="GOW147"/>
      <c r="GOX147"/>
      <c r="GOY147"/>
      <c r="GOZ147"/>
      <c r="GPA147"/>
      <c r="GPB147"/>
      <c r="GPC147"/>
      <c r="GPD147"/>
      <c r="GPE147"/>
      <c r="GPF147"/>
      <c r="GPG147"/>
      <c r="GPH147"/>
      <c r="GPI147"/>
      <c r="GPJ147"/>
      <c r="GPK147"/>
      <c r="GPL147"/>
      <c r="GPM147"/>
      <c r="GPN147"/>
      <c r="GPO147"/>
      <c r="GPP147"/>
      <c r="GPQ147"/>
      <c r="GPR147"/>
      <c r="GPS147"/>
      <c r="GPT147"/>
      <c r="GPU147"/>
      <c r="GPV147"/>
      <c r="GPW147"/>
      <c r="GPX147"/>
      <c r="GPY147"/>
      <c r="GPZ147"/>
      <c r="GQA147"/>
      <c r="GQB147"/>
      <c r="GQC147"/>
      <c r="GQD147"/>
      <c r="GQE147"/>
      <c r="GQF147"/>
      <c r="GQG147"/>
      <c r="GQH147"/>
      <c r="GQI147"/>
      <c r="GQJ147"/>
      <c r="GQK147"/>
      <c r="GQL147"/>
      <c r="GQM147"/>
      <c r="GQN147"/>
      <c r="GQO147"/>
      <c r="GQP147"/>
      <c r="GQQ147"/>
      <c r="GQR147"/>
      <c r="GQS147"/>
      <c r="GQT147"/>
      <c r="GQU147"/>
      <c r="GQV147"/>
      <c r="GQW147"/>
      <c r="GQX147"/>
      <c r="GQY147"/>
      <c r="GQZ147"/>
      <c r="GRA147"/>
      <c r="GRB147"/>
      <c r="GRC147"/>
      <c r="GRD147"/>
      <c r="GRE147"/>
      <c r="GRF147"/>
      <c r="GRG147"/>
      <c r="GRH147"/>
      <c r="GRI147"/>
      <c r="GRJ147"/>
      <c r="GRK147"/>
      <c r="GRL147"/>
      <c r="GRM147"/>
      <c r="GRN147"/>
      <c r="GRO147"/>
      <c r="GRP147"/>
      <c r="GRQ147"/>
      <c r="GRR147"/>
      <c r="GRS147"/>
      <c r="GRT147"/>
      <c r="GRU147"/>
      <c r="GRV147"/>
      <c r="GRW147"/>
      <c r="GRX147"/>
      <c r="GRY147"/>
      <c r="GRZ147"/>
      <c r="GSA147"/>
      <c r="GSB147"/>
      <c r="GSC147"/>
      <c r="GSD147"/>
      <c r="GSE147"/>
      <c r="GSF147"/>
      <c r="GSG147"/>
      <c r="GSH147"/>
      <c r="GSI147"/>
      <c r="GSJ147"/>
      <c r="GSK147"/>
      <c r="GSL147"/>
      <c r="GSM147"/>
      <c r="GSN147"/>
      <c r="GSO147"/>
      <c r="GSP147"/>
      <c r="GSQ147"/>
      <c r="GSR147"/>
      <c r="GSS147"/>
      <c r="GST147"/>
      <c r="GSU147"/>
      <c r="GSV147"/>
      <c r="GSW147"/>
      <c r="GSX147"/>
      <c r="GSY147"/>
      <c r="GSZ147"/>
      <c r="GTA147"/>
      <c r="GTB147"/>
      <c r="GTC147"/>
      <c r="GTD147"/>
      <c r="GTE147"/>
      <c r="GTF147"/>
      <c r="GTG147"/>
      <c r="GTH147"/>
      <c r="GTI147"/>
      <c r="GTJ147"/>
      <c r="GTK147"/>
      <c r="GTL147"/>
      <c r="GTM147"/>
      <c r="GTN147"/>
      <c r="GTO147"/>
      <c r="GTP147"/>
      <c r="GTQ147"/>
      <c r="GTR147"/>
      <c r="GTS147"/>
      <c r="GTT147"/>
      <c r="GTU147"/>
      <c r="GTV147"/>
      <c r="GTW147"/>
      <c r="GTX147"/>
      <c r="GTY147"/>
      <c r="GTZ147"/>
      <c r="GUA147"/>
      <c r="GUB147"/>
      <c r="GUC147"/>
      <c r="GUD147"/>
      <c r="GUE147"/>
      <c r="GUF147"/>
      <c r="GUG147"/>
      <c r="GUH147"/>
      <c r="GUI147"/>
      <c r="GUJ147"/>
      <c r="GUK147"/>
      <c r="GUL147"/>
      <c r="GUM147"/>
      <c r="GUN147"/>
      <c r="GUO147"/>
      <c r="GUP147"/>
      <c r="GUQ147"/>
      <c r="GUR147"/>
      <c r="GUS147"/>
      <c r="GUT147"/>
      <c r="GUU147"/>
      <c r="GUV147"/>
      <c r="GUW147"/>
      <c r="GUX147"/>
      <c r="GUY147"/>
      <c r="GUZ147"/>
      <c r="GVA147"/>
      <c r="GVB147"/>
      <c r="GVC147"/>
      <c r="GVD147"/>
      <c r="GVE147"/>
      <c r="GVF147"/>
      <c r="GVG147"/>
      <c r="GVH147"/>
      <c r="GVI147"/>
      <c r="GVJ147"/>
      <c r="GVK147"/>
      <c r="GVL147"/>
      <c r="GVM147"/>
      <c r="GVN147"/>
      <c r="GVO147"/>
      <c r="GVP147"/>
      <c r="GVQ147"/>
      <c r="GVR147"/>
      <c r="GVS147"/>
      <c r="GVT147"/>
      <c r="GVU147"/>
      <c r="GVV147"/>
      <c r="GVW147"/>
      <c r="GVX147"/>
      <c r="GVY147"/>
      <c r="GVZ147"/>
      <c r="GWA147"/>
      <c r="GWB147"/>
      <c r="GWC147"/>
      <c r="GWD147"/>
      <c r="GWE147"/>
      <c r="GWF147"/>
      <c r="GWG147"/>
      <c r="GWH147"/>
      <c r="GWI147"/>
      <c r="GWJ147"/>
      <c r="GWK147"/>
      <c r="GWL147"/>
      <c r="GWM147"/>
      <c r="GWN147"/>
      <c r="GWO147"/>
      <c r="GWP147"/>
      <c r="GWQ147"/>
      <c r="GWR147"/>
      <c r="GWS147"/>
      <c r="GWT147"/>
      <c r="GWU147"/>
      <c r="GWV147"/>
      <c r="GWW147"/>
      <c r="GWX147"/>
      <c r="GWY147"/>
      <c r="GWZ147"/>
      <c r="GXA147"/>
      <c r="GXB147"/>
      <c r="GXC147"/>
      <c r="GXD147"/>
      <c r="GXE147"/>
      <c r="GXF147"/>
      <c r="GXG147"/>
      <c r="GXH147"/>
      <c r="GXI147"/>
      <c r="GXJ147"/>
      <c r="GXK147"/>
      <c r="GXL147"/>
      <c r="GXM147"/>
      <c r="GXN147"/>
      <c r="GXO147"/>
      <c r="GXP147"/>
      <c r="GXQ147"/>
      <c r="GXR147"/>
      <c r="GXS147"/>
      <c r="GXT147"/>
      <c r="GXU147"/>
      <c r="GXV147"/>
      <c r="GXW147"/>
      <c r="GYD147"/>
      <c r="GYE147"/>
      <c r="GYF147"/>
      <c r="GYG147"/>
      <c r="GYH147"/>
      <c r="GYI147"/>
      <c r="GYJ147"/>
      <c r="GYK147"/>
      <c r="GYL147"/>
      <c r="GYM147"/>
      <c r="GYN147"/>
      <c r="GYO147"/>
      <c r="GYP147"/>
      <c r="GYQ147"/>
      <c r="GYR147"/>
      <c r="GYS147"/>
      <c r="GYT147"/>
      <c r="GYU147"/>
      <c r="GYV147"/>
      <c r="GYW147"/>
      <c r="GYX147"/>
      <c r="GYY147"/>
      <c r="GYZ147"/>
      <c r="GZA147"/>
      <c r="GZB147"/>
      <c r="GZC147"/>
      <c r="GZD147"/>
      <c r="GZE147"/>
      <c r="GZF147"/>
      <c r="GZG147"/>
      <c r="GZH147"/>
      <c r="GZI147"/>
      <c r="GZJ147"/>
      <c r="GZK147"/>
      <c r="GZL147"/>
      <c r="GZM147"/>
      <c r="GZN147"/>
      <c r="GZO147"/>
      <c r="GZP147"/>
      <c r="GZQ147"/>
      <c r="GZR147"/>
      <c r="GZS147"/>
      <c r="GZT147"/>
      <c r="GZU147"/>
      <c r="GZV147"/>
      <c r="GZW147"/>
      <c r="GZX147"/>
      <c r="GZY147"/>
      <c r="GZZ147"/>
      <c r="HAA147"/>
      <c r="HAB147"/>
      <c r="HAC147"/>
      <c r="HAD147"/>
      <c r="HAE147"/>
      <c r="HAF147"/>
      <c r="HAG147"/>
      <c r="HAH147"/>
      <c r="HAI147"/>
      <c r="HAJ147"/>
      <c r="HAK147"/>
      <c r="HAL147"/>
      <c r="HAM147"/>
      <c r="HAN147"/>
      <c r="HAO147"/>
      <c r="HAP147"/>
      <c r="HAQ147"/>
      <c r="HAR147"/>
      <c r="HAS147"/>
      <c r="HAT147"/>
      <c r="HAU147"/>
      <c r="HAV147"/>
      <c r="HAW147"/>
      <c r="HAX147"/>
      <c r="HAY147"/>
      <c r="HAZ147"/>
      <c r="HBA147"/>
      <c r="HBB147"/>
      <c r="HBC147"/>
      <c r="HBD147"/>
      <c r="HBE147"/>
      <c r="HBF147"/>
      <c r="HBG147"/>
      <c r="HBH147"/>
      <c r="HBI147"/>
      <c r="HBJ147"/>
      <c r="HBK147"/>
      <c r="HBL147"/>
      <c r="HBM147"/>
      <c r="HBN147"/>
      <c r="HBO147"/>
      <c r="HBP147"/>
      <c r="HBQ147"/>
      <c r="HBR147"/>
      <c r="HBS147"/>
      <c r="HBT147"/>
      <c r="HBU147"/>
      <c r="HBV147"/>
      <c r="HBW147"/>
      <c r="HBX147"/>
      <c r="HBY147"/>
      <c r="HBZ147"/>
      <c r="HCA147"/>
      <c r="HCB147"/>
      <c r="HCC147"/>
      <c r="HCD147"/>
      <c r="HCE147"/>
      <c r="HCF147"/>
      <c r="HCG147"/>
      <c r="HCH147"/>
      <c r="HCI147"/>
      <c r="HCJ147"/>
      <c r="HCK147"/>
      <c r="HCL147"/>
      <c r="HCM147"/>
      <c r="HCN147"/>
      <c r="HCO147"/>
      <c r="HCP147"/>
      <c r="HCQ147"/>
      <c r="HCR147"/>
      <c r="HCS147"/>
      <c r="HCT147"/>
      <c r="HCU147"/>
      <c r="HCV147"/>
      <c r="HCW147"/>
      <c r="HCX147"/>
      <c r="HCY147"/>
      <c r="HCZ147"/>
      <c r="HDA147"/>
      <c r="HDB147"/>
      <c r="HDC147"/>
      <c r="HDD147"/>
      <c r="HDE147"/>
      <c r="HDF147"/>
      <c r="HDG147"/>
      <c r="HDH147"/>
      <c r="HDI147"/>
      <c r="HDJ147"/>
      <c r="HDK147"/>
      <c r="HDL147"/>
      <c r="HDM147"/>
      <c r="HDN147"/>
      <c r="HDO147"/>
      <c r="HDP147"/>
      <c r="HDQ147"/>
      <c r="HDR147"/>
      <c r="HDS147"/>
      <c r="HDT147"/>
      <c r="HDU147"/>
      <c r="HDV147"/>
      <c r="HDW147"/>
      <c r="HDX147"/>
      <c r="HDY147"/>
      <c r="HDZ147"/>
      <c r="HEA147"/>
      <c r="HEB147"/>
      <c r="HEC147"/>
      <c r="HED147"/>
      <c r="HEE147"/>
      <c r="HEF147"/>
      <c r="HEG147"/>
      <c r="HEH147"/>
      <c r="HEI147"/>
      <c r="HEJ147"/>
      <c r="HEK147"/>
      <c r="HEL147"/>
      <c r="HEM147"/>
      <c r="HEN147"/>
      <c r="HEO147"/>
      <c r="HEP147"/>
      <c r="HEQ147"/>
      <c r="HER147"/>
      <c r="HES147"/>
      <c r="HET147"/>
      <c r="HEU147"/>
      <c r="HEV147"/>
      <c r="HEW147"/>
      <c r="HEX147"/>
      <c r="HEY147"/>
      <c r="HEZ147"/>
      <c r="HFA147"/>
      <c r="HFB147"/>
      <c r="HFC147"/>
      <c r="HFD147"/>
      <c r="HFE147"/>
      <c r="HFF147"/>
      <c r="HFG147"/>
      <c r="HFH147"/>
      <c r="HFI147"/>
      <c r="HFJ147"/>
      <c r="HFK147"/>
      <c r="HFL147"/>
      <c r="HFM147"/>
      <c r="HFN147"/>
      <c r="HFO147"/>
      <c r="HFP147"/>
      <c r="HFQ147"/>
      <c r="HFR147"/>
      <c r="HFS147"/>
      <c r="HFT147"/>
      <c r="HFU147"/>
      <c r="HFV147"/>
      <c r="HFW147"/>
      <c r="HFX147"/>
      <c r="HFY147"/>
      <c r="HFZ147"/>
      <c r="HGA147"/>
      <c r="HGB147"/>
      <c r="HGC147"/>
      <c r="HGD147"/>
      <c r="HGE147"/>
      <c r="HGF147"/>
      <c r="HGG147"/>
      <c r="HGH147"/>
      <c r="HGI147"/>
      <c r="HGJ147"/>
      <c r="HGK147"/>
      <c r="HGL147"/>
      <c r="HGM147"/>
      <c r="HGN147"/>
      <c r="HGO147"/>
      <c r="HGP147"/>
      <c r="HGQ147"/>
      <c r="HGR147"/>
      <c r="HGS147"/>
      <c r="HGT147"/>
      <c r="HGU147"/>
      <c r="HGV147"/>
      <c r="HGW147"/>
      <c r="HGX147"/>
      <c r="HGY147"/>
      <c r="HGZ147"/>
      <c r="HHA147"/>
      <c r="HHB147"/>
      <c r="HHC147"/>
      <c r="HHD147"/>
      <c r="HHE147"/>
      <c r="HHF147"/>
      <c r="HHG147"/>
      <c r="HHH147"/>
      <c r="HHI147"/>
      <c r="HHJ147"/>
      <c r="HHK147"/>
      <c r="HHL147"/>
      <c r="HHM147"/>
      <c r="HHN147"/>
      <c r="HHO147"/>
      <c r="HHP147"/>
      <c r="HHQ147"/>
      <c r="HHR147"/>
      <c r="HHS147"/>
      <c r="HHZ147"/>
      <c r="HIA147"/>
      <c r="HIB147"/>
      <c r="HIC147"/>
      <c r="HID147"/>
      <c r="HIE147"/>
      <c r="HIF147"/>
      <c r="HIG147"/>
      <c r="HIH147"/>
      <c r="HII147"/>
      <c r="HIJ147"/>
      <c r="HIK147"/>
      <c r="HIL147"/>
      <c r="HIM147"/>
      <c r="HIN147"/>
      <c r="HIO147"/>
      <c r="HIP147"/>
      <c r="HIQ147"/>
      <c r="HIR147"/>
      <c r="HIS147"/>
      <c r="HIT147"/>
      <c r="HIU147"/>
      <c r="HIV147"/>
      <c r="HIW147"/>
      <c r="HIX147"/>
      <c r="HIY147"/>
      <c r="HIZ147"/>
      <c r="HJA147"/>
      <c r="HJB147"/>
      <c r="HJC147"/>
      <c r="HJD147"/>
      <c r="HJE147"/>
      <c r="HJF147"/>
      <c r="HJG147"/>
      <c r="HJH147"/>
      <c r="HJI147"/>
      <c r="HJJ147"/>
      <c r="HJK147"/>
      <c r="HJL147"/>
      <c r="HJM147"/>
      <c r="HJN147"/>
      <c r="HJO147"/>
      <c r="HJP147"/>
      <c r="HJQ147"/>
      <c r="HJR147"/>
      <c r="HJS147"/>
      <c r="HJT147"/>
      <c r="HJU147"/>
      <c r="HJV147"/>
      <c r="HJW147"/>
      <c r="HJX147"/>
      <c r="HJY147"/>
      <c r="HJZ147"/>
      <c r="HKA147"/>
      <c r="HKB147"/>
      <c r="HKC147"/>
      <c r="HKD147"/>
      <c r="HKE147"/>
      <c r="HKF147"/>
      <c r="HKG147"/>
      <c r="HKH147"/>
      <c r="HKI147"/>
      <c r="HKJ147"/>
      <c r="HKK147"/>
      <c r="HKL147"/>
      <c r="HKM147"/>
      <c r="HKN147"/>
      <c r="HKO147"/>
      <c r="HKP147"/>
      <c r="HKQ147"/>
      <c r="HKR147"/>
      <c r="HKS147"/>
      <c r="HKT147"/>
      <c r="HKU147"/>
      <c r="HKV147"/>
      <c r="HKW147"/>
      <c r="HKX147"/>
      <c r="HKY147"/>
      <c r="HKZ147"/>
      <c r="HLA147"/>
      <c r="HLB147"/>
      <c r="HLC147"/>
      <c r="HLD147"/>
      <c r="HLE147"/>
      <c r="HLF147"/>
      <c r="HLG147"/>
      <c r="HLH147"/>
      <c r="HLI147"/>
      <c r="HLJ147"/>
      <c r="HLK147"/>
      <c r="HLL147"/>
      <c r="HLM147"/>
      <c r="HLN147"/>
      <c r="HLO147"/>
      <c r="HLP147"/>
      <c r="HLQ147"/>
      <c r="HLR147"/>
      <c r="HLS147"/>
      <c r="HLT147"/>
      <c r="HLU147"/>
      <c r="HLV147"/>
      <c r="HLW147"/>
      <c r="HLX147"/>
      <c r="HLY147"/>
      <c r="HLZ147"/>
      <c r="HMA147"/>
      <c r="HMB147"/>
      <c r="HMC147"/>
      <c r="HMD147"/>
      <c r="HME147"/>
      <c r="HMF147"/>
      <c r="HMG147"/>
      <c r="HMH147"/>
      <c r="HMI147"/>
      <c r="HMJ147"/>
      <c r="HMK147"/>
      <c r="HML147"/>
      <c r="HMM147"/>
      <c r="HMN147"/>
      <c r="HMO147"/>
      <c r="HMP147"/>
      <c r="HMQ147"/>
      <c r="HMR147"/>
      <c r="HMS147"/>
      <c r="HMT147"/>
      <c r="HMU147"/>
      <c r="HMV147"/>
      <c r="HMW147"/>
      <c r="HMX147"/>
      <c r="HMY147"/>
      <c r="HMZ147"/>
      <c r="HNA147"/>
      <c r="HNB147"/>
      <c r="HNC147"/>
      <c r="HND147"/>
      <c r="HNE147"/>
      <c r="HNF147"/>
      <c r="HNG147"/>
      <c r="HNH147"/>
      <c r="HNI147"/>
      <c r="HNJ147"/>
      <c r="HNK147"/>
      <c r="HNL147"/>
      <c r="HNM147"/>
      <c r="HNN147"/>
      <c r="HNO147"/>
      <c r="HNP147"/>
      <c r="HNQ147"/>
      <c r="HNR147"/>
      <c r="HNS147"/>
      <c r="HNT147"/>
      <c r="HNU147"/>
      <c r="HNV147"/>
      <c r="HNW147"/>
      <c r="HNX147"/>
      <c r="HNY147"/>
      <c r="HNZ147"/>
      <c r="HOA147"/>
      <c r="HOB147"/>
      <c r="HOC147"/>
      <c r="HOD147"/>
      <c r="HOE147"/>
      <c r="HOF147"/>
      <c r="HOG147"/>
      <c r="HOH147"/>
      <c r="HOI147"/>
      <c r="HOJ147"/>
      <c r="HOK147"/>
      <c r="HOL147"/>
      <c r="HOM147"/>
      <c r="HON147"/>
      <c r="HOO147"/>
      <c r="HOP147"/>
      <c r="HOQ147"/>
      <c r="HOR147"/>
      <c r="HOS147"/>
      <c r="HOT147"/>
      <c r="HOU147"/>
      <c r="HOV147"/>
      <c r="HOW147"/>
      <c r="HOX147"/>
      <c r="HOY147"/>
      <c r="HOZ147"/>
      <c r="HPA147"/>
      <c r="HPB147"/>
      <c r="HPC147"/>
      <c r="HPD147"/>
      <c r="HPE147"/>
      <c r="HPF147"/>
      <c r="HPG147"/>
      <c r="HPH147"/>
      <c r="HPI147"/>
      <c r="HPJ147"/>
      <c r="HPK147"/>
      <c r="HPL147"/>
      <c r="HPM147"/>
      <c r="HPN147"/>
      <c r="HPO147"/>
      <c r="HPP147"/>
      <c r="HPQ147"/>
      <c r="HPR147"/>
      <c r="HPS147"/>
      <c r="HPT147"/>
      <c r="HPU147"/>
      <c r="HPV147"/>
      <c r="HPW147"/>
      <c r="HPX147"/>
      <c r="HPY147"/>
      <c r="HPZ147"/>
      <c r="HQA147"/>
      <c r="HQB147"/>
      <c r="HQC147"/>
      <c r="HQD147"/>
      <c r="HQE147"/>
      <c r="HQF147"/>
      <c r="HQG147"/>
      <c r="HQH147"/>
      <c r="HQI147"/>
      <c r="HQJ147"/>
      <c r="HQK147"/>
      <c r="HQL147"/>
      <c r="HQM147"/>
      <c r="HQN147"/>
      <c r="HQO147"/>
      <c r="HQP147"/>
      <c r="HQQ147"/>
      <c r="HQR147"/>
      <c r="HQS147"/>
      <c r="HQT147"/>
      <c r="HQU147"/>
      <c r="HQV147"/>
      <c r="HQW147"/>
      <c r="HQX147"/>
      <c r="HQY147"/>
      <c r="HQZ147"/>
      <c r="HRA147"/>
      <c r="HRB147"/>
      <c r="HRC147"/>
      <c r="HRD147"/>
      <c r="HRE147"/>
      <c r="HRF147"/>
      <c r="HRG147"/>
      <c r="HRH147"/>
      <c r="HRI147"/>
      <c r="HRJ147"/>
      <c r="HRK147"/>
      <c r="HRL147"/>
      <c r="HRM147"/>
      <c r="HRN147"/>
      <c r="HRO147"/>
      <c r="HRV147"/>
      <c r="HRW147"/>
      <c r="HRX147"/>
      <c r="HRY147"/>
      <c r="HRZ147"/>
      <c r="HSA147"/>
      <c r="HSB147"/>
      <c r="HSC147"/>
      <c r="HSD147"/>
      <c r="HSE147"/>
      <c r="HSF147"/>
      <c r="HSG147"/>
      <c r="HSH147"/>
      <c r="HSI147"/>
      <c r="HSJ147"/>
      <c r="HSK147"/>
      <c r="HSL147"/>
      <c r="HSM147"/>
      <c r="HSN147"/>
      <c r="HSO147"/>
      <c r="HSP147"/>
      <c r="HSQ147"/>
      <c r="HSR147"/>
      <c r="HSS147"/>
      <c r="HST147"/>
      <c r="HSU147"/>
      <c r="HSV147"/>
      <c r="HSW147"/>
      <c r="HSX147"/>
      <c r="HSY147"/>
      <c r="HSZ147"/>
      <c r="HTA147"/>
      <c r="HTB147"/>
      <c r="HTC147"/>
      <c r="HTD147"/>
      <c r="HTE147"/>
      <c r="HTF147"/>
      <c r="HTG147"/>
      <c r="HTH147"/>
      <c r="HTI147"/>
      <c r="HTJ147"/>
      <c r="HTK147"/>
      <c r="HTL147"/>
      <c r="HTM147"/>
      <c r="HTN147"/>
      <c r="HTO147"/>
      <c r="HTP147"/>
      <c r="HTQ147"/>
      <c r="HTR147"/>
      <c r="HTS147"/>
      <c r="HTT147"/>
      <c r="HTU147"/>
      <c r="HTV147"/>
      <c r="HTW147"/>
      <c r="HTX147"/>
      <c r="HTY147"/>
      <c r="HTZ147"/>
      <c r="HUA147"/>
      <c r="HUB147"/>
      <c r="HUC147"/>
      <c r="HUD147"/>
      <c r="HUE147"/>
      <c r="HUF147"/>
      <c r="HUG147"/>
      <c r="HUH147"/>
      <c r="HUI147"/>
      <c r="HUJ147"/>
      <c r="HUK147"/>
      <c r="HUL147"/>
      <c r="HUM147"/>
      <c r="HUN147"/>
      <c r="HUO147"/>
      <c r="HUP147"/>
      <c r="HUQ147"/>
      <c r="HUR147"/>
      <c r="HUS147"/>
      <c r="HUT147"/>
      <c r="HUU147"/>
      <c r="HUV147"/>
      <c r="HUW147"/>
      <c r="HUX147"/>
      <c r="HUY147"/>
      <c r="HUZ147"/>
      <c r="HVA147"/>
      <c r="HVB147"/>
      <c r="HVC147"/>
      <c r="HVD147"/>
      <c r="HVE147"/>
      <c r="HVF147"/>
      <c r="HVG147"/>
      <c r="HVH147"/>
      <c r="HVI147"/>
      <c r="HVJ147"/>
      <c r="HVK147"/>
      <c r="HVL147"/>
      <c r="HVM147"/>
      <c r="HVN147"/>
      <c r="HVO147"/>
      <c r="HVP147"/>
      <c r="HVQ147"/>
      <c r="HVR147"/>
      <c r="HVS147"/>
      <c r="HVT147"/>
      <c r="HVU147"/>
      <c r="HVV147"/>
      <c r="HVW147"/>
      <c r="HVX147"/>
      <c r="HVY147"/>
      <c r="HVZ147"/>
      <c r="HWA147"/>
      <c r="HWB147"/>
      <c r="HWC147"/>
      <c r="HWD147"/>
      <c r="HWE147"/>
      <c r="HWF147"/>
      <c r="HWG147"/>
      <c r="HWH147"/>
      <c r="HWI147"/>
      <c r="HWJ147"/>
      <c r="HWK147"/>
      <c r="HWL147"/>
      <c r="HWM147"/>
      <c r="HWN147"/>
      <c r="HWO147"/>
      <c r="HWP147"/>
      <c r="HWQ147"/>
      <c r="HWR147"/>
      <c r="HWS147"/>
      <c r="HWT147"/>
      <c r="HWU147"/>
      <c r="HWV147"/>
      <c r="HWW147"/>
      <c r="HWX147"/>
      <c r="HWY147"/>
      <c r="HWZ147"/>
      <c r="HXA147"/>
      <c r="HXB147"/>
      <c r="HXC147"/>
      <c r="HXD147"/>
      <c r="HXE147"/>
      <c r="HXF147"/>
      <c r="HXG147"/>
      <c r="HXH147"/>
      <c r="HXI147"/>
      <c r="HXJ147"/>
      <c r="HXK147"/>
      <c r="HXL147"/>
      <c r="HXM147"/>
      <c r="HXN147"/>
      <c r="HXO147"/>
      <c r="HXP147"/>
      <c r="HXQ147"/>
      <c r="HXR147"/>
      <c r="HXS147"/>
      <c r="HXT147"/>
      <c r="HXU147"/>
      <c r="HXV147"/>
      <c r="HXW147"/>
      <c r="HXX147"/>
      <c r="HXY147"/>
      <c r="HXZ147"/>
      <c r="HYA147"/>
      <c r="HYB147"/>
      <c r="HYC147"/>
      <c r="HYD147"/>
      <c r="HYE147"/>
      <c r="HYF147"/>
      <c r="HYG147"/>
      <c r="HYH147"/>
      <c r="HYI147"/>
      <c r="HYJ147"/>
      <c r="HYK147"/>
      <c r="HYL147"/>
      <c r="HYM147"/>
      <c r="HYN147"/>
      <c r="HYO147"/>
      <c r="HYP147"/>
      <c r="HYQ147"/>
      <c r="HYR147"/>
      <c r="HYS147"/>
      <c r="HYT147"/>
      <c r="HYU147"/>
      <c r="HYV147"/>
      <c r="HYW147"/>
      <c r="HYX147"/>
      <c r="HYY147"/>
      <c r="HYZ147"/>
      <c r="HZA147"/>
      <c r="HZB147"/>
      <c r="HZC147"/>
      <c r="HZD147"/>
      <c r="HZE147"/>
      <c r="HZF147"/>
      <c r="HZG147"/>
      <c r="HZH147"/>
      <c r="HZI147"/>
      <c r="HZJ147"/>
      <c r="HZK147"/>
      <c r="HZL147"/>
      <c r="HZM147"/>
      <c r="HZN147"/>
      <c r="HZO147"/>
      <c r="HZP147"/>
      <c r="HZQ147"/>
      <c r="HZR147"/>
      <c r="HZS147"/>
      <c r="HZT147"/>
      <c r="HZU147"/>
      <c r="HZV147"/>
      <c r="HZW147"/>
      <c r="HZX147"/>
      <c r="HZY147"/>
      <c r="HZZ147"/>
      <c r="IAA147"/>
      <c r="IAB147"/>
      <c r="IAC147"/>
      <c r="IAD147"/>
      <c r="IAE147"/>
      <c r="IAF147"/>
      <c r="IAG147"/>
      <c r="IAH147"/>
      <c r="IAI147"/>
      <c r="IAJ147"/>
      <c r="IAK147"/>
      <c r="IAL147"/>
      <c r="IAM147"/>
      <c r="IAN147"/>
      <c r="IAO147"/>
      <c r="IAP147"/>
      <c r="IAQ147"/>
      <c r="IAR147"/>
      <c r="IAS147"/>
      <c r="IAT147"/>
      <c r="IAU147"/>
      <c r="IAV147"/>
      <c r="IAW147"/>
      <c r="IAX147"/>
      <c r="IAY147"/>
      <c r="IAZ147"/>
      <c r="IBA147"/>
      <c r="IBB147"/>
      <c r="IBC147"/>
      <c r="IBD147"/>
      <c r="IBE147"/>
      <c r="IBF147"/>
      <c r="IBG147"/>
      <c r="IBH147"/>
      <c r="IBI147"/>
      <c r="IBJ147"/>
      <c r="IBK147"/>
      <c r="IBR147"/>
      <c r="IBS147"/>
      <c r="IBT147"/>
      <c r="IBU147"/>
      <c r="IBV147"/>
      <c r="IBW147"/>
      <c r="IBX147"/>
      <c r="IBY147"/>
      <c r="IBZ147"/>
      <c r="ICA147"/>
      <c r="ICB147"/>
      <c r="ICC147"/>
      <c r="ICD147"/>
      <c r="ICE147"/>
      <c r="ICF147"/>
      <c r="ICG147"/>
      <c r="ICH147"/>
      <c r="ICI147"/>
      <c r="ICJ147"/>
      <c r="ICK147"/>
      <c r="ICL147"/>
      <c r="ICM147"/>
      <c r="ICN147"/>
      <c r="ICO147"/>
      <c r="ICP147"/>
      <c r="ICQ147"/>
      <c r="ICR147"/>
      <c r="ICS147"/>
      <c r="ICT147"/>
      <c r="ICU147"/>
      <c r="ICV147"/>
      <c r="ICW147"/>
      <c r="ICX147"/>
      <c r="ICY147"/>
      <c r="ICZ147"/>
      <c r="IDA147"/>
      <c r="IDB147"/>
      <c r="IDC147"/>
      <c r="IDD147"/>
      <c r="IDE147"/>
      <c r="IDF147"/>
      <c r="IDG147"/>
      <c r="IDH147"/>
      <c r="IDI147"/>
      <c r="IDJ147"/>
      <c r="IDK147"/>
      <c r="IDL147"/>
      <c r="IDM147"/>
      <c r="IDN147"/>
      <c r="IDO147"/>
      <c r="IDP147"/>
      <c r="IDQ147"/>
      <c r="IDR147"/>
      <c r="IDS147"/>
      <c r="IDT147"/>
      <c r="IDU147"/>
      <c r="IDV147"/>
      <c r="IDW147"/>
      <c r="IDX147"/>
      <c r="IDY147"/>
      <c r="IDZ147"/>
      <c r="IEA147"/>
      <c r="IEB147"/>
      <c r="IEC147"/>
      <c r="IED147"/>
      <c r="IEE147"/>
      <c r="IEF147"/>
      <c r="IEG147"/>
      <c r="IEH147"/>
      <c r="IEI147"/>
      <c r="IEJ147"/>
      <c r="IEK147"/>
      <c r="IEL147"/>
      <c r="IEM147"/>
      <c r="IEN147"/>
      <c r="IEO147"/>
      <c r="IEP147"/>
      <c r="IEQ147"/>
      <c r="IER147"/>
      <c r="IES147"/>
      <c r="IET147"/>
      <c r="IEU147"/>
      <c r="IEV147"/>
      <c r="IEW147"/>
      <c r="IEX147"/>
      <c r="IEY147"/>
      <c r="IEZ147"/>
      <c r="IFA147"/>
      <c r="IFB147"/>
      <c r="IFC147"/>
      <c r="IFD147"/>
      <c r="IFE147"/>
      <c r="IFF147"/>
      <c r="IFG147"/>
      <c r="IFH147"/>
      <c r="IFI147"/>
      <c r="IFJ147"/>
      <c r="IFK147"/>
      <c r="IFL147"/>
      <c r="IFM147"/>
      <c r="IFN147"/>
      <c r="IFO147"/>
      <c r="IFP147"/>
      <c r="IFQ147"/>
      <c r="IFR147"/>
      <c r="IFS147"/>
      <c r="IFT147"/>
      <c r="IFU147"/>
      <c r="IFV147"/>
      <c r="IFW147"/>
      <c r="IFX147"/>
      <c r="IFY147"/>
      <c r="IFZ147"/>
      <c r="IGA147"/>
      <c r="IGB147"/>
      <c r="IGC147"/>
      <c r="IGD147"/>
      <c r="IGE147"/>
      <c r="IGF147"/>
      <c r="IGG147"/>
      <c r="IGH147"/>
      <c r="IGI147"/>
      <c r="IGJ147"/>
      <c r="IGK147"/>
      <c r="IGL147"/>
      <c r="IGM147"/>
      <c r="IGN147"/>
      <c r="IGO147"/>
      <c r="IGP147"/>
      <c r="IGQ147"/>
      <c r="IGR147"/>
      <c r="IGS147"/>
      <c r="IGT147"/>
      <c r="IGU147"/>
      <c r="IGV147"/>
      <c r="IGW147"/>
      <c r="IGX147"/>
      <c r="IGY147"/>
      <c r="IGZ147"/>
      <c r="IHA147"/>
      <c r="IHB147"/>
      <c r="IHC147"/>
      <c r="IHD147"/>
      <c r="IHE147"/>
      <c r="IHF147"/>
      <c r="IHG147"/>
      <c r="IHH147"/>
      <c r="IHI147"/>
      <c r="IHJ147"/>
      <c r="IHK147"/>
      <c r="IHL147"/>
      <c r="IHM147"/>
      <c r="IHN147"/>
      <c r="IHO147"/>
      <c r="IHP147"/>
      <c r="IHQ147"/>
      <c r="IHR147"/>
      <c r="IHS147"/>
      <c r="IHT147"/>
      <c r="IHU147"/>
      <c r="IHV147"/>
      <c r="IHW147"/>
      <c r="IHX147"/>
      <c r="IHY147"/>
      <c r="IHZ147"/>
      <c r="IIA147"/>
      <c r="IIB147"/>
      <c r="IIC147"/>
      <c r="IID147"/>
      <c r="IIE147"/>
      <c r="IIF147"/>
      <c r="IIG147"/>
      <c r="IIH147"/>
      <c r="III147"/>
      <c r="IIJ147"/>
      <c r="IIK147"/>
      <c r="IIL147"/>
      <c r="IIM147"/>
      <c r="IIN147"/>
      <c r="IIO147"/>
      <c r="IIP147"/>
      <c r="IIQ147"/>
      <c r="IIR147"/>
      <c r="IIS147"/>
      <c r="IIT147"/>
      <c r="IIU147"/>
      <c r="IIV147"/>
      <c r="IIW147"/>
      <c r="IIX147"/>
      <c r="IIY147"/>
      <c r="IIZ147"/>
      <c r="IJA147"/>
      <c r="IJB147"/>
      <c r="IJC147"/>
      <c r="IJD147"/>
      <c r="IJE147"/>
      <c r="IJF147"/>
      <c r="IJG147"/>
      <c r="IJH147"/>
      <c r="IJI147"/>
      <c r="IJJ147"/>
      <c r="IJK147"/>
      <c r="IJL147"/>
      <c r="IJM147"/>
      <c r="IJN147"/>
      <c r="IJO147"/>
      <c r="IJP147"/>
      <c r="IJQ147"/>
      <c r="IJR147"/>
      <c r="IJS147"/>
      <c r="IJT147"/>
      <c r="IJU147"/>
      <c r="IJV147"/>
      <c r="IJW147"/>
      <c r="IJX147"/>
      <c r="IJY147"/>
      <c r="IJZ147"/>
      <c r="IKA147"/>
      <c r="IKB147"/>
      <c r="IKC147"/>
      <c r="IKD147"/>
      <c r="IKE147"/>
      <c r="IKF147"/>
      <c r="IKG147"/>
      <c r="IKH147"/>
      <c r="IKI147"/>
      <c r="IKJ147"/>
      <c r="IKK147"/>
      <c r="IKL147"/>
      <c r="IKM147"/>
      <c r="IKN147"/>
      <c r="IKO147"/>
      <c r="IKP147"/>
      <c r="IKQ147"/>
      <c r="IKR147"/>
      <c r="IKS147"/>
      <c r="IKT147"/>
      <c r="IKU147"/>
      <c r="IKV147"/>
      <c r="IKW147"/>
      <c r="IKX147"/>
      <c r="IKY147"/>
      <c r="IKZ147"/>
      <c r="ILA147"/>
      <c r="ILB147"/>
      <c r="ILC147"/>
      <c r="ILD147"/>
      <c r="ILE147"/>
      <c r="ILF147"/>
      <c r="ILG147"/>
      <c r="ILN147"/>
      <c r="ILO147"/>
      <c r="ILP147"/>
      <c r="ILQ147"/>
      <c r="ILR147"/>
      <c r="ILS147"/>
      <c r="ILT147"/>
      <c r="ILU147"/>
      <c r="ILV147"/>
      <c r="ILW147"/>
      <c r="ILX147"/>
      <c r="ILY147"/>
      <c r="ILZ147"/>
      <c r="IMA147"/>
      <c r="IMB147"/>
      <c r="IMC147"/>
      <c r="IMD147"/>
      <c r="IME147"/>
      <c r="IMF147"/>
      <c r="IMG147"/>
      <c r="IMH147"/>
      <c r="IMI147"/>
      <c r="IMJ147"/>
      <c r="IMK147"/>
      <c r="IML147"/>
      <c r="IMM147"/>
      <c r="IMN147"/>
      <c r="IMO147"/>
      <c r="IMP147"/>
      <c r="IMQ147"/>
      <c r="IMR147"/>
      <c r="IMS147"/>
      <c r="IMT147"/>
      <c r="IMU147"/>
      <c r="IMV147"/>
      <c r="IMW147"/>
      <c r="IMX147"/>
      <c r="IMY147"/>
      <c r="IMZ147"/>
      <c r="INA147"/>
      <c r="INB147"/>
      <c r="INC147"/>
      <c r="IND147"/>
      <c r="INE147"/>
      <c r="INF147"/>
      <c r="ING147"/>
      <c r="INH147"/>
      <c r="INI147"/>
      <c r="INJ147"/>
      <c r="INK147"/>
      <c r="INL147"/>
      <c r="INM147"/>
      <c r="INN147"/>
      <c r="INO147"/>
      <c r="INP147"/>
      <c r="INQ147"/>
      <c r="INR147"/>
      <c r="INS147"/>
      <c r="INT147"/>
      <c r="INU147"/>
      <c r="INV147"/>
      <c r="INW147"/>
      <c r="INX147"/>
      <c r="INY147"/>
      <c r="INZ147"/>
      <c r="IOA147"/>
      <c r="IOB147"/>
      <c r="IOC147"/>
      <c r="IOD147"/>
      <c r="IOE147"/>
      <c r="IOF147"/>
      <c r="IOG147"/>
      <c r="IOH147"/>
      <c r="IOI147"/>
      <c r="IOJ147"/>
      <c r="IOK147"/>
      <c r="IOL147"/>
      <c r="IOM147"/>
      <c r="ION147"/>
      <c r="IOO147"/>
      <c r="IOP147"/>
      <c r="IOQ147"/>
      <c r="IOR147"/>
      <c r="IOS147"/>
      <c r="IOT147"/>
      <c r="IOU147"/>
      <c r="IOV147"/>
      <c r="IOW147"/>
      <c r="IOX147"/>
      <c r="IOY147"/>
      <c r="IOZ147"/>
      <c r="IPA147"/>
      <c r="IPB147"/>
      <c r="IPC147"/>
      <c r="IPD147"/>
      <c r="IPE147"/>
      <c r="IPF147"/>
      <c r="IPG147"/>
      <c r="IPH147"/>
      <c r="IPI147"/>
      <c r="IPJ147"/>
      <c r="IPK147"/>
      <c r="IPL147"/>
      <c r="IPM147"/>
      <c r="IPN147"/>
      <c r="IPO147"/>
      <c r="IPP147"/>
      <c r="IPQ147"/>
      <c r="IPR147"/>
      <c r="IPS147"/>
      <c r="IPT147"/>
      <c r="IPU147"/>
      <c r="IPV147"/>
      <c r="IPW147"/>
      <c r="IPX147"/>
      <c r="IPY147"/>
      <c r="IPZ147"/>
      <c r="IQA147"/>
      <c r="IQB147"/>
      <c r="IQC147"/>
      <c r="IQD147"/>
      <c r="IQE147"/>
      <c r="IQF147"/>
      <c r="IQG147"/>
      <c r="IQH147"/>
      <c r="IQI147"/>
      <c r="IQJ147"/>
      <c r="IQK147"/>
      <c r="IQL147"/>
      <c r="IQM147"/>
      <c r="IQN147"/>
      <c r="IQO147"/>
      <c r="IQP147"/>
      <c r="IQQ147"/>
      <c r="IQR147"/>
      <c r="IQS147"/>
      <c r="IQT147"/>
      <c r="IQU147"/>
      <c r="IQV147"/>
      <c r="IQW147"/>
      <c r="IQX147"/>
      <c r="IQY147"/>
      <c r="IQZ147"/>
      <c r="IRA147"/>
      <c r="IRB147"/>
      <c r="IRC147"/>
      <c r="IRD147"/>
      <c r="IRE147"/>
      <c r="IRF147"/>
      <c r="IRG147"/>
      <c r="IRH147"/>
      <c r="IRI147"/>
      <c r="IRJ147"/>
      <c r="IRK147"/>
      <c r="IRL147"/>
      <c r="IRM147"/>
      <c r="IRN147"/>
      <c r="IRO147"/>
      <c r="IRP147"/>
      <c r="IRQ147"/>
      <c r="IRR147"/>
      <c r="IRS147"/>
      <c r="IRT147"/>
      <c r="IRU147"/>
      <c r="IRV147"/>
      <c r="IRW147"/>
      <c r="IRX147"/>
      <c r="IRY147"/>
      <c r="IRZ147"/>
      <c r="ISA147"/>
      <c r="ISB147"/>
      <c r="ISC147"/>
      <c r="ISD147"/>
      <c r="ISE147"/>
      <c r="ISF147"/>
      <c r="ISG147"/>
      <c r="ISH147"/>
      <c r="ISI147"/>
      <c r="ISJ147"/>
      <c r="ISK147"/>
      <c r="ISL147"/>
      <c r="ISM147"/>
      <c r="ISN147"/>
      <c r="ISO147"/>
      <c r="ISP147"/>
      <c r="ISQ147"/>
      <c r="ISR147"/>
      <c r="ISS147"/>
      <c r="IST147"/>
      <c r="ISU147"/>
      <c r="ISV147"/>
      <c r="ISW147"/>
      <c r="ISX147"/>
      <c r="ISY147"/>
      <c r="ISZ147"/>
      <c r="ITA147"/>
      <c r="ITB147"/>
      <c r="ITC147"/>
      <c r="ITD147"/>
      <c r="ITE147"/>
      <c r="ITF147"/>
      <c r="ITG147"/>
      <c r="ITH147"/>
      <c r="ITI147"/>
      <c r="ITJ147"/>
      <c r="ITK147"/>
      <c r="ITL147"/>
      <c r="ITM147"/>
      <c r="ITN147"/>
      <c r="ITO147"/>
      <c r="ITP147"/>
      <c r="ITQ147"/>
      <c r="ITR147"/>
      <c r="ITS147"/>
      <c r="ITT147"/>
      <c r="ITU147"/>
      <c r="ITV147"/>
      <c r="ITW147"/>
      <c r="ITX147"/>
      <c r="ITY147"/>
      <c r="ITZ147"/>
      <c r="IUA147"/>
      <c r="IUB147"/>
      <c r="IUC147"/>
      <c r="IUD147"/>
      <c r="IUE147"/>
      <c r="IUF147"/>
      <c r="IUG147"/>
      <c r="IUH147"/>
      <c r="IUI147"/>
      <c r="IUJ147"/>
      <c r="IUK147"/>
      <c r="IUL147"/>
      <c r="IUM147"/>
      <c r="IUN147"/>
      <c r="IUO147"/>
      <c r="IUP147"/>
      <c r="IUQ147"/>
      <c r="IUR147"/>
      <c r="IUS147"/>
      <c r="IUT147"/>
      <c r="IUU147"/>
      <c r="IUV147"/>
      <c r="IUW147"/>
      <c r="IUX147"/>
      <c r="IUY147"/>
      <c r="IUZ147"/>
      <c r="IVA147"/>
      <c r="IVB147"/>
      <c r="IVC147"/>
      <c r="IVJ147"/>
      <c r="IVK147"/>
      <c r="IVL147"/>
      <c r="IVM147"/>
      <c r="IVN147"/>
      <c r="IVO147"/>
      <c r="IVP147"/>
      <c r="IVQ147"/>
      <c r="IVR147"/>
      <c r="IVS147"/>
      <c r="IVT147"/>
      <c r="IVU147"/>
      <c r="IVV147"/>
      <c r="IVW147"/>
      <c r="IVX147"/>
      <c r="IVY147"/>
      <c r="IVZ147"/>
      <c r="IWA147"/>
      <c r="IWB147"/>
      <c r="IWC147"/>
      <c r="IWD147"/>
      <c r="IWE147"/>
      <c r="IWF147"/>
      <c r="IWG147"/>
      <c r="IWH147"/>
      <c r="IWI147"/>
      <c r="IWJ147"/>
      <c r="IWK147"/>
      <c r="IWL147"/>
      <c r="IWM147"/>
      <c r="IWN147"/>
      <c r="IWO147"/>
      <c r="IWP147"/>
      <c r="IWQ147"/>
      <c r="IWR147"/>
      <c r="IWS147"/>
      <c r="IWT147"/>
      <c r="IWU147"/>
      <c r="IWV147"/>
      <c r="IWW147"/>
      <c r="IWX147"/>
      <c r="IWY147"/>
      <c r="IWZ147"/>
      <c r="IXA147"/>
      <c r="IXB147"/>
      <c r="IXC147"/>
      <c r="IXD147"/>
      <c r="IXE147"/>
      <c r="IXF147"/>
      <c r="IXG147"/>
      <c r="IXH147"/>
      <c r="IXI147"/>
      <c r="IXJ147"/>
      <c r="IXK147"/>
      <c r="IXL147"/>
      <c r="IXM147"/>
      <c r="IXN147"/>
      <c r="IXO147"/>
      <c r="IXP147"/>
      <c r="IXQ147"/>
      <c r="IXR147"/>
      <c r="IXS147"/>
      <c r="IXT147"/>
      <c r="IXU147"/>
      <c r="IXV147"/>
      <c r="IXW147"/>
      <c r="IXX147"/>
      <c r="IXY147"/>
      <c r="IXZ147"/>
      <c r="IYA147"/>
      <c r="IYB147"/>
      <c r="IYC147"/>
      <c r="IYD147"/>
      <c r="IYE147"/>
      <c r="IYF147"/>
      <c r="IYG147"/>
      <c r="IYH147"/>
      <c r="IYI147"/>
      <c r="IYJ147"/>
      <c r="IYK147"/>
      <c r="IYL147"/>
      <c r="IYM147"/>
      <c r="IYN147"/>
      <c r="IYO147"/>
      <c r="IYP147"/>
      <c r="IYQ147"/>
      <c r="IYR147"/>
      <c r="IYS147"/>
      <c r="IYT147"/>
      <c r="IYU147"/>
      <c r="IYV147"/>
      <c r="IYW147"/>
      <c r="IYX147"/>
      <c r="IYY147"/>
      <c r="IYZ147"/>
      <c r="IZA147"/>
      <c r="IZB147"/>
      <c r="IZC147"/>
      <c r="IZD147"/>
      <c r="IZE147"/>
      <c r="IZF147"/>
      <c r="IZG147"/>
      <c r="IZH147"/>
      <c r="IZI147"/>
      <c r="IZJ147"/>
      <c r="IZK147"/>
      <c r="IZL147"/>
      <c r="IZM147"/>
      <c r="IZN147"/>
      <c r="IZO147"/>
      <c r="IZP147"/>
      <c r="IZQ147"/>
      <c r="IZR147"/>
      <c r="IZS147"/>
      <c r="IZT147"/>
      <c r="IZU147"/>
      <c r="IZV147"/>
      <c r="IZW147"/>
      <c r="IZX147"/>
      <c r="IZY147"/>
      <c r="IZZ147"/>
      <c r="JAA147"/>
      <c r="JAB147"/>
      <c r="JAC147"/>
      <c r="JAD147"/>
      <c r="JAE147"/>
      <c r="JAF147"/>
      <c r="JAG147"/>
      <c r="JAH147"/>
      <c r="JAI147"/>
      <c r="JAJ147"/>
      <c r="JAK147"/>
      <c r="JAL147"/>
      <c r="JAM147"/>
      <c r="JAN147"/>
      <c r="JAO147"/>
      <c r="JAP147"/>
      <c r="JAQ147"/>
      <c r="JAR147"/>
      <c r="JAS147"/>
      <c r="JAT147"/>
      <c r="JAU147"/>
      <c r="JAV147"/>
      <c r="JAW147"/>
      <c r="JAX147"/>
      <c r="JAY147"/>
      <c r="JAZ147"/>
      <c r="JBA147"/>
      <c r="JBB147"/>
      <c r="JBC147"/>
      <c r="JBD147"/>
      <c r="JBE147"/>
      <c r="JBF147"/>
      <c r="JBG147"/>
      <c r="JBH147"/>
      <c r="JBI147"/>
      <c r="JBJ147"/>
      <c r="JBK147"/>
      <c r="JBL147"/>
      <c r="JBM147"/>
      <c r="JBN147"/>
      <c r="JBO147"/>
      <c r="JBP147"/>
      <c r="JBQ147"/>
      <c r="JBR147"/>
      <c r="JBS147"/>
      <c r="JBT147"/>
      <c r="JBU147"/>
      <c r="JBV147"/>
      <c r="JBW147"/>
      <c r="JBX147"/>
      <c r="JBY147"/>
      <c r="JBZ147"/>
      <c r="JCA147"/>
      <c r="JCB147"/>
      <c r="JCC147"/>
      <c r="JCD147"/>
      <c r="JCE147"/>
      <c r="JCF147"/>
      <c r="JCG147"/>
      <c r="JCH147"/>
      <c r="JCI147"/>
      <c r="JCJ147"/>
      <c r="JCK147"/>
      <c r="JCL147"/>
      <c r="JCM147"/>
      <c r="JCN147"/>
      <c r="JCO147"/>
      <c r="JCP147"/>
      <c r="JCQ147"/>
      <c r="JCR147"/>
      <c r="JCS147"/>
      <c r="JCT147"/>
      <c r="JCU147"/>
      <c r="JCV147"/>
      <c r="JCW147"/>
      <c r="JCX147"/>
      <c r="JCY147"/>
      <c r="JCZ147"/>
      <c r="JDA147"/>
      <c r="JDB147"/>
      <c r="JDC147"/>
      <c r="JDD147"/>
      <c r="JDE147"/>
      <c r="JDF147"/>
      <c r="JDG147"/>
      <c r="JDH147"/>
      <c r="JDI147"/>
      <c r="JDJ147"/>
      <c r="JDK147"/>
      <c r="JDL147"/>
      <c r="JDM147"/>
      <c r="JDN147"/>
      <c r="JDO147"/>
      <c r="JDP147"/>
      <c r="JDQ147"/>
      <c r="JDR147"/>
      <c r="JDS147"/>
      <c r="JDT147"/>
      <c r="JDU147"/>
      <c r="JDV147"/>
      <c r="JDW147"/>
      <c r="JDX147"/>
      <c r="JDY147"/>
      <c r="JDZ147"/>
      <c r="JEA147"/>
      <c r="JEB147"/>
      <c r="JEC147"/>
      <c r="JED147"/>
      <c r="JEE147"/>
      <c r="JEF147"/>
      <c r="JEG147"/>
      <c r="JEH147"/>
      <c r="JEI147"/>
      <c r="JEJ147"/>
      <c r="JEK147"/>
      <c r="JEL147"/>
      <c r="JEM147"/>
      <c r="JEN147"/>
      <c r="JEO147"/>
      <c r="JEP147"/>
      <c r="JEQ147"/>
      <c r="JER147"/>
      <c r="JES147"/>
      <c r="JET147"/>
      <c r="JEU147"/>
      <c r="JEV147"/>
      <c r="JEW147"/>
      <c r="JEX147"/>
      <c r="JEY147"/>
      <c r="JFF147"/>
      <c r="JFG147"/>
      <c r="JFH147"/>
      <c r="JFI147"/>
      <c r="JFJ147"/>
      <c r="JFK147"/>
      <c r="JFL147"/>
      <c r="JFM147"/>
      <c r="JFN147"/>
      <c r="JFO147"/>
      <c r="JFP147"/>
      <c r="JFQ147"/>
      <c r="JFR147"/>
      <c r="JFS147"/>
      <c r="JFT147"/>
      <c r="JFU147"/>
      <c r="JFV147"/>
      <c r="JFW147"/>
      <c r="JFX147"/>
      <c r="JFY147"/>
      <c r="JFZ147"/>
      <c r="JGA147"/>
      <c r="JGB147"/>
      <c r="JGC147"/>
      <c r="JGD147"/>
      <c r="JGE147"/>
      <c r="JGF147"/>
      <c r="JGG147"/>
      <c r="JGH147"/>
      <c r="JGI147"/>
      <c r="JGJ147"/>
      <c r="JGK147"/>
      <c r="JGL147"/>
      <c r="JGM147"/>
      <c r="JGN147"/>
      <c r="JGO147"/>
      <c r="JGP147"/>
      <c r="JGQ147"/>
      <c r="JGR147"/>
      <c r="JGS147"/>
      <c r="JGT147"/>
      <c r="JGU147"/>
      <c r="JGV147"/>
      <c r="JGW147"/>
      <c r="JGX147"/>
      <c r="JGY147"/>
      <c r="JGZ147"/>
      <c r="JHA147"/>
      <c r="JHB147"/>
      <c r="JHC147"/>
      <c r="JHD147"/>
      <c r="JHE147"/>
      <c r="JHF147"/>
      <c r="JHG147"/>
      <c r="JHH147"/>
      <c r="JHI147"/>
      <c r="JHJ147"/>
      <c r="JHK147"/>
      <c r="JHL147"/>
      <c r="JHM147"/>
      <c r="JHN147"/>
      <c r="JHO147"/>
      <c r="JHP147"/>
      <c r="JHQ147"/>
      <c r="JHR147"/>
      <c r="JHS147"/>
      <c r="JHT147"/>
      <c r="JHU147"/>
      <c r="JHV147"/>
      <c r="JHW147"/>
      <c r="JHX147"/>
      <c r="JHY147"/>
      <c r="JHZ147"/>
      <c r="JIA147"/>
      <c r="JIB147"/>
      <c r="JIC147"/>
      <c r="JID147"/>
      <c r="JIE147"/>
      <c r="JIF147"/>
      <c r="JIG147"/>
      <c r="JIH147"/>
      <c r="JII147"/>
      <c r="JIJ147"/>
      <c r="JIK147"/>
      <c r="JIL147"/>
      <c r="JIM147"/>
      <c r="JIN147"/>
      <c r="JIO147"/>
      <c r="JIP147"/>
      <c r="JIQ147"/>
      <c r="JIR147"/>
      <c r="JIS147"/>
      <c r="JIT147"/>
      <c r="JIU147"/>
      <c r="JIV147"/>
      <c r="JIW147"/>
      <c r="JIX147"/>
      <c r="JIY147"/>
      <c r="JIZ147"/>
      <c r="JJA147"/>
      <c r="JJB147"/>
      <c r="JJC147"/>
      <c r="JJD147"/>
      <c r="JJE147"/>
      <c r="JJF147"/>
      <c r="JJG147"/>
      <c r="JJH147"/>
      <c r="JJI147"/>
      <c r="JJJ147"/>
      <c r="JJK147"/>
      <c r="JJL147"/>
      <c r="JJM147"/>
      <c r="JJN147"/>
      <c r="JJO147"/>
      <c r="JJP147"/>
      <c r="JJQ147"/>
      <c r="JJR147"/>
      <c r="JJS147"/>
      <c r="JJT147"/>
      <c r="JJU147"/>
      <c r="JJV147"/>
      <c r="JJW147"/>
      <c r="JJX147"/>
      <c r="JJY147"/>
      <c r="JJZ147"/>
      <c r="JKA147"/>
      <c r="JKB147"/>
      <c r="JKC147"/>
      <c r="JKD147"/>
      <c r="JKE147"/>
      <c r="JKF147"/>
      <c r="JKG147"/>
      <c r="JKH147"/>
      <c r="JKI147"/>
      <c r="JKJ147"/>
      <c r="JKK147"/>
      <c r="JKL147"/>
      <c r="JKM147"/>
      <c r="JKN147"/>
      <c r="JKO147"/>
      <c r="JKP147"/>
      <c r="JKQ147"/>
      <c r="JKR147"/>
      <c r="JKS147"/>
      <c r="JKT147"/>
      <c r="JKU147"/>
      <c r="JKV147"/>
      <c r="JKW147"/>
      <c r="JKX147"/>
      <c r="JKY147"/>
      <c r="JKZ147"/>
      <c r="JLA147"/>
      <c r="JLB147"/>
      <c r="JLC147"/>
      <c r="JLD147"/>
      <c r="JLE147"/>
      <c r="JLF147"/>
      <c r="JLG147"/>
      <c r="JLH147"/>
      <c r="JLI147"/>
      <c r="JLJ147"/>
      <c r="JLK147"/>
      <c r="JLL147"/>
      <c r="JLM147"/>
      <c r="JLN147"/>
      <c r="JLO147"/>
      <c r="JLP147"/>
      <c r="JLQ147"/>
      <c r="JLR147"/>
      <c r="JLS147"/>
      <c r="JLT147"/>
      <c r="JLU147"/>
      <c r="JLV147"/>
      <c r="JLW147"/>
      <c r="JLX147"/>
      <c r="JLY147"/>
      <c r="JLZ147"/>
      <c r="JMA147"/>
      <c r="JMB147"/>
      <c r="JMC147"/>
      <c r="JMD147"/>
      <c r="JME147"/>
      <c r="JMF147"/>
      <c r="JMG147"/>
      <c r="JMH147"/>
      <c r="JMI147"/>
      <c r="JMJ147"/>
      <c r="JMK147"/>
      <c r="JML147"/>
      <c r="JMM147"/>
      <c r="JMN147"/>
      <c r="JMO147"/>
      <c r="JMP147"/>
      <c r="JMQ147"/>
      <c r="JMR147"/>
      <c r="JMS147"/>
      <c r="JMT147"/>
      <c r="JMU147"/>
      <c r="JMV147"/>
      <c r="JMW147"/>
      <c r="JMX147"/>
      <c r="JMY147"/>
      <c r="JMZ147"/>
      <c r="JNA147"/>
      <c r="JNB147"/>
      <c r="JNC147"/>
      <c r="JND147"/>
      <c r="JNE147"/>
      <c r="JNF147"/>
      <c r="JNG147"/>
      <c r="JNH147"/>
      <c r="JNI147"/>
      <c r="JNJ147"/>
      <c r="JNK147"/>
      <c r="JNL147"/>
      <c r="JNM147"/>
      <c r="JNN147"/>
      <c r="JNO147"/>
      <c r="JNP147"/>
      <c r="JNQ147"/>
      <c r="JNR147"/>
      <c r="JNS147"/>
      <c r="JNT147"/>
      <c r="JNU147"/>
      <c r="JNV147"/>
      <c r="JNW147"/>
      <c r="JNX147"/>
      <c r="JNY147"/>
      <c r="JNZ147"/>
      <c r="JOA147"/>
      <c r="JOB147"/>
      <c r="JOC147"/>
      <c r="JOD147"/>
      <c r="JOE147"/>
      <c r="JOF147"/>
      <c r="JOG147"/>
      <c r="JOH147"/>
      <c r="JOI147"/>
      <c r="JOJ147"/>
      <c r="JOK147"/>
      <c r="JOL147"/>
      <c r="JOM147"/>
      <c r="JON147"/>
      <c r="JOO147"/>
      <c r="JOP147"/>
      <c r="JOQ147"/>
      <c r="JOR147"/>
      <c r="JOS147"/>
      <c r="JOT147"/>
      <c r="JOU147"/>
      <c r="JPB147"/>
      <c r="JPC147"/>
      <c r="JPD147"/>
      <c r="JPE147"/>
      <c r="JPF147"/>
      <c r="JPG147"/>
      <c r="JPH147"/>
      <c r="JPI147"/>
      <c r="JPJ147"/>
      <c r="JPK147"/>
      <c r="JPL147"/>
      <c r="JPM147"/>
      <c r="JPN147"/>
      <c r="JPO147"/>
      <c r="JPP147"/>
      <c r="JPQ147"/>
      <c r="JPR147"/>
      <c r="JPS147"/>
      <c r="JPT147"/>
      <c r="JPU147"/>
      <c r="JPV147"/>
      <c r="JPW147"/>
      <c r="JPX147"/>
      <c r="JPY147"/>
      <c r="JPZ147"/>
      <c r="JQA147"/>
      <c r="JQB147"/>
      <c r="JQC147"/>
      <c r="JQD147"/>
      <c r="JQE147"/>
      <c r="JQF147"/>
      <c r="JQG147"/>
      <c r="JQH147"/>
      <c r="JQI147"/>
      <c r="JQJ147"/>
      <c r="JQK147"/>
      <c r="JQL147"/>
      <c r="JQM147"/>
      <c r="JQN147"/>
      <c r="JQO147"/>
      <c r="JQP147"/>
      <c r="JQQ147"/>
      <c r="JQR147"/>
      <c r="JQS147"/>
      <c r="JQT147"/>
      <c r="JQU147"/>
      <c r="JQV147"/>
      <c r="JQW147"/>
      <c r="JQX147"/>
      <c r="JQY147"/>
      <c r="JQZ147"/>
      <c r="JRA147"/>
      <c r="JRB147"/>
      <c r="JRC147"/>
      <c r="JRD147"/>
      <c r="JRE147"/>
      <c r="JRF147"/>
      <c r="JRG147"/>
      <c r="JRH147"/>
      <c r="JRI147"/>
      <c r="JRJ147"/>
      <c r="JRK147"/>
      <c r="JRL147"/>
      <c r="JRM147"/>
      <c r="JRN147"/>
      <c r="JRO147"/>
      <c r="JRP147"/>
      <c r="JRQ147"/>
      <c r="JRR147"/>
      <c r="JRS147"/>
      <c r="JRT147"/>
      <c r="JRU147"/>
      <c r="JRV147"/>
      <c r="JRW147"/>
      <c r="JRX147"/>
      <c r="JRY147"/>
      <c r="JRZ147"/>
      <c r="JSA147"/>
      <c r="JSB147"/>
      <c r="JSC147"/>
      <c r="JSD147"/>
      <c r="JSE147"/>
      <c r="JSF147"/>
      <c r="JSG147"/>
      <c r="JSH147"/>
      <c r="JSI147"/>
      <c r="JSJ147"/>
      <c r="JSK147"/>
      <c r="JSL147"/>
      <c r="JSM147"/>
      <c r="JSN147"/>
      <c r="JSO147"/>
      <c r="JSP147"/>
      <c r="JSQ147"/>
      <c r="JSR147"/>
      <c r="JSS147"/>
      <c r="JST147"/>
      <c r="JSU147"/>
      <c r="JSV147"/>
      <c r="JSW147"/>
      <c r="JSX147"/>
      <c r="JSY147"/>
      <c r="JSZ147"/>
      <c r="JTA147"/>
      <c r="JTB147"/>
      <c r="JTC147"/>
      <c r="JTD147"/>
      <c r="JTE147"/>
      <c r="JTF147"/>
      <c r="JTG147"/>
      <c r="JTH147"/>
      <c r="JTI147"/>
      <c r="JTJ147"/>
      <c r="JTK147"/>
      <c r="JTL147"/>
      <c r="JTM147"/>
      <c r="JTN147"/>
      <c r="JTO147"/>
      <c r="JTP147"/>
      <c r="JTQ147"/>
      <c r="JTR147"/>
      <c r="JTS147"/>
      <c r="JTT147"/>
      <c r="JTU147"/>
      <c r="JTV147"/>
      <c r="JTW147"/>
      <c r="JTX147"/>
      <c r="JTY147"/>
      <c r="JTZ147"/>
      <c r="JUA147"/>
      <c r="JUB147"/>
      <c r="JUC147"/>
      <c r="JUD147"/>
      <c r="JUE147"/>
      <c r="JUF147"/>
      <c r="JUG147"/>
      <c r="JUH147"/>
      <c r="JUI147"/>
      <c r="JUJ147"/>
      <c r="JUK147"/>
      <c r="JUL147"/>
      <c r="JUM147"/>
      <c r="JUN147"/>
      <c r="JUO147"/>
      <c r="JUP147"/>
      <c r="JUQ147"/>
      <c r="JUR147"/>
      <c r="JUS147"/>
      <c r="JUT147"/>
      <c r="JUU147"/>
      <c r="JUV147"/>
      <c r="JUW147"/>
      <c r="JUX147"/>
      <c r="JUY147"/>
      <c r="JUZ147"/>
      <c r="JVA147"/>
      <c r="JVB147"/>
      <c r="JVC147"/>
      <c r="JVD147"/>
      <c r="JVE147"/>
      <c r="JVF147"/>
      <c r="JVG147"/>
      <c r="JVH147"/>
      <c r="JVI147"/>
      <c r="JVJ147"/>
      <c r="JVK147"/>
      <c r="JVL147"/>
      <c r="JVM147"/>
      <c r="JVN147"/>
      <c r="JVO147"/>
      <c r="JVP147"/>
      <c r="JVQ147"/>
      <c r="JVR147"/>
      <c r="JVS147"/>
      <c r="JVT147"/>
      <c r="JVU147"/>
      <c r="JVV147"/>
      <c r="JVW147"/>
      <c r="JVX147"/>
      <c r="JVY147"/>
      <c r="JVZ147"/>
      <c r="JWA147"/>
      <c r="JWB147"/>
      <c r="JWC147"/>
      <c r="JWD147"/>
      <c r="JWE147"/>
      <c r="JWF147"/>
      <c r="JWG147"/>
      <c r="JWH147"/>
      <c r="JWI147"/>
      <c r="JWJ147"/>
      <c r="JWK147"/>
      <c r="JWL147"/>
      <c r="JWM147"/>
      <c r="JWN147"/>
      <c r="JWO147"/>
      <c r="JWP147"/>
      <c r="JWQ147"/>
      <c r="JWR147"/>
      <c r="JWS147"/>
      <c r="JWT147"/>
      <c r="JWU147"/>
      <c r="JWV147"/>
      <c r="JWW147"/>
      <c r="JWX147"/>
      <c r="JWY147"/>
      <c r="JWZ147"/>
      <c r="JXA147"/>
      <c r="JXB147"/>
      <c r="JXC147"/>
      <c r="JXD147"/>
      <c r="JXE147"/>
      <c r="JXF147"/>
      <c r="JXG147"/>
      <c r="JXH147"/>
      <c r="JXI147"/>
      <c r="JXJ147"/>
      <c r="JXK147"/>
      <c r="JXL147"/>
      <c r="JXM147"/>
      <c r="JXN147"/>
      <c r="JXO147"/>
      <c r="JXP147"/>
      <c r="JXQ147"/>
      <c r="JXR147"/>
      <c r="JXS147"/>
      <c r="JXT147"/>
      <c r="JXU147"/>
      <c r="JXV147"/>
      <c r="JXW147"/>
      <c r="JXX147"/>
      <c r="JXY147"/>
      <c r="JXZ147"/>
      <c r="JYA147"/>
      <c r="JYB147"/>
      <c r="JYC147"/>
      <c r="JYD147"/>
      <c r="JYE147"/>
      <c r="JYF147"/>
      <c r="JYG147"/>
      <c r="JYH147"/>
      <c r="JYI147"/>
      <c r="JYJ147"/>
      <c r="JYK147"/>
      <c r="JYL147"/>
      <c r="JYM147"/>
      <c r="JYN147"/>
      <c r="JYO147"/>
      <c r="JYP147"/>
      <c r="JYQ147"/>
      <c r="JYX147"/>
      <c r="JYY147"/>
      <c r="JYZ147"/>
      <c r="JZA147"/>
      <c r="JZB147"/>
      <c r="JZC147"/>
      <c r="JZD147"/>
      <c r="JZE147"/>
      <c r="JZF147"/>
      <c r="JZG147"/>
      <c r="JZH147"/>
      <c r="JZI147"/>
      <c r="JZJ147"/>
      <c r="JZK147"/>
      <c r="JZL147"/>
      <c r="JZM147"/>
      <c r="JZN147"/>
      <c r="JZO147"/>
      <c r="JZP147"/>
      <c r="JZQ147"/>
      <c r="JZR147"/>
      <c r="JZS147"/>
      <c r="JZT147"/>
      <c r="JZU147"/>
      <c r="JZV147"/>
      <c r="JZW147"/>
      <c r="JZX147"/>
      <c r="JZY147"/>
      <c r="JZZ147"/>
      <c r="KAA147"/>
      <c r="KAB147"/>
      <c r="KAC147"/>
      <c r="KAD147"/>
      <c r="KAE147"/>
      <c r="KAF147"/>
      <c r="KAG147"/>
      <c r="KAH147"/>
      <c r="KAI147"/>
      <c r="KAJ147"/>
      <c r="KAK147"/>
      <c r="KAL147"/>
      <c r="KAM147"/>
      <c r="KAN147"/>
      <c r="KAO147"/>
      <c r="KAP147"/>
      <c r="KAQ147"/>
      <c r="KAR147"/>
      <c r="KAS147"/>
      <c r="KAT147"/>
      <c r="KAU147"/>
      <c r="KAV147"/>
      <c r="KAW147"/>
      <c r="KAX147"/>
      <c r="KAY147"/>
      <c r="KAZ147"/>
      <c r="KBA147"/>
      <c r="KBB147"/>
      <c r="KBC147"/>
      <c r="KBD147"/>
      <c r="KBE147"/>
      <c r="KBF147"/>
      <c r="KBG147"/>
      <c r="KBH147"/>
      <c r="KBI147"/>
      <c r="KBJ147"/>
      <c r="KBK147"/>
      <c r="KBL147"/>
      <c r="KBM147"/>
      <c r="KBN147"/>
      <c r="KBO147"/>
      <c r="KBP147"/>
      <c r="KBQ147"/>
      <c r="KBR147"/>
      <c r="KBS147"/>
      <c r="KBT147"/>
      <c r="KBU147"/>
      <c r="KBV147"/>
      <c r="KBW147"/>
      <c r="KBX147"/>
      <c r="KBY147"/>
      <c r="KBZ147"/>
      <c r="KCA147"/>
      <c r="KCB147"/>
      <c r="KCC147"/>
      <c r="KCD147"/>
      <c r="KCE147"/>
      <c r="KCF147"/>
      <c r="KCG147"/>
      <c r="KCH147"/>
      <c r="KCI147"/>
      <c r="KCJ147"/>
      <c r="KCK147"/>
      <c r="KCL147"/>
      <c r="KCM147"/>
      <c r="KCN147"/>
      <c r="KCO147"/>
      <c r="KCP147"/>
      <c r="KCQ147"/>
      <c r="KCR147"/>
      <c r="KCS147"/>
      <c r="KCT147"/>
      <c r="KCU147"/>
      <c r="KCV147"/>
      <c r="KCW147"/>
      <c r="KCX147"/>
      <c r="KCY147"/>
      <c r="KCZ147"/>
      <c r="KDA147"/>
      <c r="KDB147"/>
      <c r="KDC147"/>
      <c r="KDD147"/>
      <c r="KDE147"/>
      <c r="KDF147"/>
      <c r="KDG147"/>
      <c r="KDH147"/>
      <c r="KDI147"/>
      <c r="KDJ147"/>
      <c r="KDK147"/>
      <c r="KDL147"/>
      <c r="KDM147"/>
      <c r="KDN147"/>
      <c r="KDO147"/>
      <c r="KDP147"/>
      <c r="KDQ147"/>
      <c r="KDR147"/>
      <c r="KDS147"/>
      <c r="KDT147"/>
      <c r="KDU147"/>
      <c r="KDV147"/>
      <c r="KDW147"/>
      <c r="KDX147"/>
      <c r="KDY147"/>
      <c r="KDZ147"/>
      <c r="KEA147"/>
      <c r="KEB147"/>
      <c r="KEC147"/>
      <c r="KED147"/>
      <c r="KEE147"/>
      <c r="KEF147"/>
      <c r="KEG147"/>
      <c r="KEH147"/>
      <c r="KEI147"/>
      <c r="KEJ147"/>
      <c r="KEK147"/>
      <c r="KEL147"/>
      <c r="KEM147"/>
      <c r="KEN147"/>
      <c r="KEO147"/>
      <c r="KEP147"/>
      <c r="KEQ147"/>
      <c r="KER147"/>
      <c r="KES147"/>
      <c r="KET147"/>
      <c r="KEU147"/>
      <c r="KEV147"/>
      <c r="KEW147"/>
      <c r="KEX147"/>
      <c r="KEY147"/>
      <c r="KEZ147"/>
      <c r="KFA147"/>
      <c r="KFB147"/>
      <c r="KFC147"/>
      <c r="KFD147"/>
      <c r="KFE147"/>
      <c r="KFF147"/>
      <c r="KFG147"/>
      <c r="KFH147"/>
      <c r="KFI147"/>
      <c r="KFJ147"/>
      <c r="KFK147"/>
      <c r="KFL147"/>
      <c r="KFM147"/>
      <c r="KFN147"/>
      <c r="KFO147"/>
      <c r="KFP147"/>
      <c r="KFQ147"/>
      <c r="KFR147"/>
      <c r="KFS147"/>
      <c r="KFT147"/>
      <c r="KFU147"/>
      <c r="KFV147"/>
      <c r="KFW147"/>
      <c r="KFX147"/>
      <c r="KFY147"/>
      <c r="KFZ147"/>
      <c r="KGA147"/>
      <c r="KGB147"/>
      <c r="KGC147"/>
      <c r="KGD147"/>
      <c r="KGE147"/>
      <c r="KGF147"/>
      <c r="KGG147"/>
      <c r="KGH147"/>
      <c r="KGI147"/>
      <c r="KGJ147"/>
      <c r="KGK147"/>
      <c r="KGL147"/>
      <c r="KGM147"/>
      <c r="KGN147"/>
      <c r="KGO147"/>
      <c r="KGP147"/>
      <c r="KGQ147"/>
      <c r="KGR147"/>
      <c r="KGS147"/>
      <c r="KGT147"/>
      <c r="KGU147"/>
      <c r="KGV147"/>
      <c r="KGW147"/>
      <c r="KGX147"/>
      <c r="KGY147"/>
      <c r="KGZ147"/>
      <c r="KHA147"/>
      <c r="KHB147"/>
      <c r="KHC147"/>
      <c r="KHD147"/>
      <c r="KHE147"/>
      <c r="KHF147"/>
      <c r="KHG147"/>
      <c r="KHH147"/>
      <c r="KHI147"/>
      <c r="KHJ147"/>
      <c r="KHK147"/>
      <c r="KHL147"/>
      <c r="KHM147"/>
      <c r="KHN147"/>
      <c r="KHO147"/>
      <c r="KHP147"/>
      <c r="KHQ147"/>
      <c r="KHR147"/>
      <c r="KHS147"/>
      <c r="KHT147"/>
      <c r="KHU147"/>
      <c r="KHV147"/>
      <c r="KHW147"/>
      <c r="KHX147"/>
      <c r="KHY147"/>
      <c r="KHZ147"/>
      <c r="KIA147"/>
      <c r="KIB147"/>
      <c r="KIC147"/>
      <c r="KID147"/>
      <c r="KIE147"/>
      <c r="KIF147"/>
      <c r="KIG147"/>
      <c r="KIH147"/>
      <c r="KII147"/>
      <c r="KIJ147"/>
      <c r="KIK147"/>
      <c r="KIL147"/>
      <c r="KIM147"/>
      <c r="KIT147"/>
      <c r="KIU147"/>
      <c r="KIV147"/>
      <c r="KIW147"/>
      <c r="KIX147"/>
      <c r="KIY147"/>
      <c r="KIZ147"/>
      <c r="KJA147"/>
      <c r="KJB147"/>
      <c r="KJC147"/>
      <c r="KJD147"/>
      <c r="KJE147"/>
      <c r="KJF147"/>
      <c r="KJG147"/>
      <c r="KJH147"/>
      <c r="KJI147"/>
      <c r="KJJ147"/>
      <c r="KJK147"/>
      <c r="KJL147"/>
      <c r="KJM147"/>
      <c r="KJN147"/>
      <c r="KJO147"/>
      <c r="KJP147"/>
      <c r="KJQ147"/>
      <c r="KJR147"/>
      <c r="KJS147"/>
      <c r="KJT147"/>
      <c r="KJU147"/>
      <c r="KJV147"/>
      <c r="KJW147"/>
      <c r="KJX147"/>
      <c r="KJY147"/>
      <c r="KJZ147"/>
      <c r="KKA147"/>
      <c r="KKB147"/>
      <c r="KKC147"/>
      <c r="KKD147"/>
      <c r="KKE147"/>
      <c r="KKF147"/>
      <c r="KKG147"/>
      <c r="KKH147"/>
      <c r="KKI147"/>
      <c r="KKJ147"/>
      <c r="KKK147"/>
      <c r="KKL147"/>
      <c r="KKM147"/>
      <c r="KKN147"/>
      <c r="KKO147"/>
      <c r="KKP147"/>
      <c r="KKQ147"/>
      <c r="KKR147"/>
      <c r="KKS147"/>
      <c r="KKT147"/>
      <c r="KKU147"/>
      <c r="KKV147"/>
      <c r="KKW147"/>
      <c r="KKX147"/>
      <c r="KKY147"/>
      <c r="KKZ147"/>
      <c r="KLA147"/>
      <c r="KLB147"/>
      <c r="KLC147"/>
      <c r="KLD147"/>
      <c r="KLE147"/>
      <c r="KLF147"/>
      <c r="KLG147"/>
      <c r="KLH147"/>
      <c r="KLI147"/>
      <c r="KLJ147"/>
      <c r="KLK147"/>
      <c r="KLL147"/>
      <c r="KLM147"/>
      <c r="KLN147"/>
      <c r="KLO147"/>
      <c r="KLP147"/>
      <c r="KLQ147"/>
      <c r="KLR147"/>
      <c r="KLS147"/>
      <c r="KLT147"/>
      <c r="KLU147"/>
      <c r="KLV147"/>
      <c r="KLW147"/>
      <c r="KLX147"/>
      <c r="KLY147"/>
      <c r="KLZ147"/>
      <c r="KMA147"/>
      <c r="KMB147"/>
      <c r="KMC147"/>
      <c r="KMD147"/>
      <c r="KME147"/>
      <c r="KMF147"/>
      <c r="KMG147"/>
      <c r="KMH147"/>
      <c r="KMI147"/>
      <c r="KMJ147"/>
      <c r="KMK147"/>
      <c r="KML147"/>
      <c r="KMM147"/>
      <c r="KMN147"/>
      <c r="KMO147"/>
      <c r="KMP147"/>
      <c r="KMQ147"/>
      <c r="KMR147"/>
      <c r="KMS147"/>
      <c r="KMT147"/>
      <c r="KMU147"/>
      <c r="KMV147"/>
      <c r="KMW147"/>
      <c r="KMX147"/>
      <c r="KMY147"/>
      <c r="KMZ147"/>
      <c r="KNA147"/>
      <c r="KNB147"/>
      <c r="KNC147"/>
      <c r="KND147"/>
      <c r="KNE147"/>
      <c r="KNF147"/>
      <c r="KNG147"/>
      <c r="KNH147"/>
      <c r="KNI147"/>
      <c r="KNJ147"/>
      <c r="KNK147"/>
      <c r="KNL147"/>
      <c r="KNM147"/>
      <c r="KNN147"/>
      <c r="KNO147"/>
      <c r="KNP147"/>
      <c r="KNQ147"/>
      <c r="KNR147"/>
      <c r="KNS147"/>
      <c r="KNT147"/>
      <c r="KNU147"/>
      <c r="KNV147"/>
      <c r="KNW147"/>
      <c r="KNX147"/>
      <c r="KNY147"/>
      <c r="KNZ147"/>
      <c r="KOA147"/>
      <c r="KOB147"/>
      <c r="KOC147"/>
      <c r="KOD147"/>
      <c r="KOE147"/>
      <c r="KOF147"/>
      <c r="KOG147"/>
      <c r="KOH147"/>
      <c r="KOI147"/>
      <c r="KOJ147"/>
      <c r="KOK147"/>
      <c r="KOL147"/>
      <c r="KOM147"/>
      <c r="KON147"/>
      <c r="KOO147"/>
      <c r="KOP147"/>
      <c r="KOQ147"/>
      <c r="KOR147"/>
      <c r="KOS147"/>
      <c r="KOT147"/>
      <c r="KOU147"/>
      <c r="KOV147"/>
      <c r="KOW147"/>
      <c r="KOX147"/>
      <c r="KOY147"/>
      <c r="KOZ147"/>
      <c r="KPA147"/>
      <c r="KPB147"/>
      <c r="KPC147"/>
      <c r="KPD147"/>
      <c r="KPE147"/>
      <c r="KPF147"/>
      <c r="KPG147"/>
      <c r="KPH147"/>
      <c r="KPI147"/>
      <c r="KPJ147"/>
      <c r="KPK147"/>
      <c r="KPL147"/>
      <c r="KPM147"/>
      <c r="KPN147"/>
      <c r="KPO147"/>
      <c r="KPP147"/>
      <c r="KPQ147"/>
      <c r="KPR147"/>
      <c r="KPS147"/>
      <c r="KPT147"/>
      <c r="KPU147"/>
      <c r="KPV147"/>
      <c r="KPW147"/>
      <c r="KPX147"/>
      <c r="KPY147"/>
      <c r="KPZ147"/>
      <c r="KQA147"/>
      <c r="KQB147"/>
      <c r="KQC147"/>
      <c r="KQD147"/>
      <c r="KQE147"/>
      <c r="KQF147"/>
      <c r="KQG147"/>
      <c r="KQH147"/>
      <c r="KQI147"/>
      <c r="KQJ147"/>
      <c r="KQK147"/>
      <c r="KQL147"/>
      <c r="KQM147"/>
      <c r="KQN147"/>
      <c r="KQO147"/>
      <c r="KQP147"/>
      <c r="KQQ147"/>
      <c r="KQR147"/>
      <c r="KQS147"/>
      <c r="KQT147"/>
      <c r="KQU147"/>
      <c r="KQV147"/>
      <c r="KQW147"/>
      <c r="KQX147"/>
      <c r="KQY147"/>
      <c r="KQZ147"/>
      <c r="KRA147"/>
      <c r="KRB147"/>
      <c r="KRC147"/>
      <c r="KRD147"/>
      <c r="KRE147"/>
      <c r="KRF147"/>
      <c r="KRG147"/>
      <c r="KRH147"/>
      <c r="KRI147"/>
      <c r="KRJ147"/>
      <c r="KRK147"/>
      <c r="KRL147"/>
      <c r="KRM147"/>
      <c r="KRN147"/>
      <c r="KRO147"/>
      <c r="KRP147"/>
      <c r="KRQ147"/>
      <c r="KRR147"/>
      <c r="KRS147"/>
      <c r="KRT147"/>
      <c r="KRU147"/>
      <c r="KRV147"/>
      <c r="KRW147"/>
      <c r="KRX147"/>
      <c r="KRY147"/>
      <c r="KRZ147"/>
      <c r="KSA147"/>
      <c r="KSB147"/>
      <c r="KSC147"/>
      <c r="KSD147"/>
      <c r="KSE147"/>
      <c r="KSF147"/>
      <c r="KSG147"/>
      <c r="KSH147"/>
      <c r="KSI147"/>
      <c r="KSP147"/>
      <c r="KSQ147"/>
      <c r="KSR147"/>
      <c r="KSS147"/>
      <c r="KST147"/>
      <c r="KSU147"/>
      <c r="KSV147"/>
      <c r="KSW147"/>
      <c r="KSX147"/>
      <c r="KSY147"/>
      <c r="KSZ147"/>
      <c r="KTA147"/>
      <c r="KTB147"/>
      <c r="KTC147"/>
      <c r="KTD147"/>
      <c r="KTE147"/>
      <c r="KTF147"/>
      <c r="KTG147"/>
      <c r="KTH147"/>
      <c r="KTI147"/>
      <c r="KTJ147"/>
      <c r="KTK147"/>
      <c r="KTL147"/>
      <c r="KTM147"/>
      <c r="KTN147"/>
      <c r="KTO147"/>
      <c r="KTP147"/>
      <c r="KTQ147"/>
      <c r="KTR147"/>
      <c r="KTS147"/>
      <c r="KTT147"/>
      <c r="KTU147"/>
      <c r="KTV147"/>
      <c r="KTW147"/>
      <c r="KTX147"/>
      <c r="KTY147"/>
      <c r="KTZ147"/>
      <c r="KUA147"/>
      <c r="KUB147"/>
      <c r="KUC147"/>
      <c r="KUD147"/>
      <c r="KUE147"/>
      <c r="KUF147"/>
      <c r="KUG147"/>
      <c r="KUH147"/>
      <c r="KUI147"/>
      <c r="KUJ147"/>
      <c r="KUK147"/>
      <c r="KUL147"/>
      <c r="KUM147"/>
      <c r="KUN147"/>
      <c r="KUO147"/>
      <c r="KUP147"/>
      <c r="KUQ147"/>
      <c r="KUR147"/>
      <c r="KUS147"/>
      <c r="KUT147"/>
      <c r="KUU147"/>
      <c r="KUV147"/>
      <c r="KUW147"/>
      <c r="KUX147"/>
      <c r="KUY147"/>
      <c r="KUZ147"/>
      <c r="KVA147"/>
      <c r="KVB147"/>
      <c r="KVC147"/>
      <c r="KVD147"/>
      <c r="KVE147"/>
      <c r="KVF147"/>
      <c r="KVG147"/>
      <c r="KVH147"/>
      <c r="KVI147"/>
      <c r="KVJ147"/>
      <c r="KVK147"/>
      <c r="KVL147"/>
      <c r="KVM147"/>
      <c r="KVN147"/>
      <c r="KVO147"/>
      <c r="KVP147"/>
      <c r="KVQ147"/>
      <c r="KVR147"/>
      <c r="KVS147"/>
      <c r="KVT147"/>
      <c r="KVU147"/>
      <c r="KVV147"/>
      <c r="KVW147"/>
      <c r="KVX147"/>
      <c r="KVY147"/>
      <c r="KVZ147"/>
      <c r="KWA147"/>
      <c r="KWB147"/>
      <c r="KWC147"/>
      <c r="KWD147"/>
      <c r="KWE147"/>
      <c r="KWF147"/>
      <c r="KWG147"/>
      <c r="KWH147"/>
      <c r="KWI147"/>
      <c r="KWJ147"/>
      <c r="KWK147"/>
      <c r="KWL147"/>
      <c r="KWM147"/>
      <c r="KWN147"/>
      <c r="KWO147"/>
      <c r="KWP147"/>
      <c r="KWQ147"/>
      <c r="KWR147"/>
      <c r="KWS147"/>
      <c r="KWT147"/>
      <c r="KWU147"/>
      <c r="KWV147"/>
      <c r="KWW147"/>
      <c r="KWX147"/>
      <c r="KWY147"/>
      <c r="KWZ147"/>
      <c r="KXA147"/>
      <c r="KXB147"/>
      <c r="KXC147"/>
      <c r="KXD147"/>
      <c r="KXE147"/>
      <c r="KXF147"/>
      <c r="KXG147"/>
      <c r="KXH147"/>
      <c r="KXI147"/>
      <c r="KXJ147"/>
      <c r="KXK147"/>
      <c r="KXL147"/>
      <c r="KXM147"/>
      <c r="KXN147"/>
      <c r="KXO147"/>
      <c r="KXP147"/>
      <c r="KXQ147"/>
      <c r="KXR147"/>
      <c r="KXS147"/>
      <c r="KXT147"/>
      <c r="KXU147"/>
      <c r="KXV147"/>
      <c r="KXW147"/>
      <c r="KXX147"/>
      <c r="KXY147"/>
      <c r="KXZ147"/>
      <c r="KYA147"/>
      <c r="KYB147"/>
      <c r="KYC147"/>
      <c r="KYD147"/>
      <c r="KYE147"/>
      <c r="KYF147"/>
      <c r="KYG147"/>
      <c r="KYH147"/>
      <c r="KYI147"/>
      <c r="KYJ147"/>
      <c r="KYK147"/>
      <c r="KYL147"/>
      <c r="KYM147"/>
      <c r="KYN147"/>
      <c r="KYO147"/>
      <c r="KYP147"/>
      <c r="KYQ147"/>
      <c r="KYR147"/>
      <c r="KYS147"/>
      <c r="KYT147"/>
      <c r="KYU147"/>
      <c r="KYV147"/>
      <c r="KYW147"/>
      <c r="KYX147"/>
      <c r="KYY147"/>
      <c r="KYZ147"/>
      <c r="KZA147"/>
      <c r="KZB147"/>
      <c r="KZC147"/>
      <c r="KZD147"/>
      <c r="KZE147"/>
      <c r="KZF147"/>
      <c r="KZG147"/>
      <c r="KZH147"/>
      <c r="KZI147"/>
      <c r="KZJ147"/>
      <c r="KZK147"/>
      <c r="KZL147"/>
      <c r="KZM147"/>
      <c r="KZN147"/>
      <c r="KZO147"/>
      <c r="KZP147"/>
      <c r="KZQ147"/>
      <c r="KZR147"/>
      <c r="KZS147"/>
      <c r="KZT147"/>
      <c r="KZU147"/>
      <c r="KZV147"/>
      <c r="KZW147"/>
      <c r="KZX147"/>
      <c r="KZY147"/>
      <c r="KZZ147"/>
      <c r="LAA147"/>
      <c r="LAB147"/>
      <c r="LAC147"/>
      <c r="LAD147"/>
      <c r="LAE147"/>
      <c r="LAF147"/>
      <c r="LAG147"/>
      <c r="LAH147"/>
      <c r="LAI147"/>
      <c r="LAJ147"/>
      <c r="LAK147"/>
      <c r="LAL147"/>
      <c r="LAM147"/>
      <c r="LAN147"/>
      <c r="LAO147"/>
      <c r="LAP147"/>
      <c r="LAQ147"/>
      <c r="LAR147"/>
      <c r="LAS147"/>
      <c r="LAT147"/>
      <c r="LAU147"/>
      <c r="LAV147"/>
      <c r="LAW147"/>
      <c r="LAX147"/>
      <c r="LAY147"/>
      <c r="LAZ147"/>
      <c r="LBA147"/>
      <c r="LBB147"/>
      <c r="LBC147"/>
      <c r="LBD147"/>
      <c r="LBE147"/>
      <c r="LBF147"/>
      <c r="LBG147"/>
      <c r="LBH147"/>
      <c r="LBI147"/>
      <c r="LBJ147"/>
      <c r="LBK147"/>
      <c r="LBL147"/>
      <c r="LBM147"/>
      <c r="LBN147"/>
      <c r="LBO147"/>
      <c r="LBP147"/>
      <c r="LBQ147"/>
      <c r="LBR147"/>
      <c r="LBS147"/>
      <c r="LBT147"/>
      <c r="LBU147"/>
      <c r="LBV147"/>
      <c r="LBW147"/>
      <c r="LBX147"/>
      <c r="LBY147"/>
      <c r="LBZ147"/>
      <c r="LCA147"/>
      <c r="LCB147"/>
      <c r="LCC147"/>
      <c r="LCD147"/>
      <c r="LCE147"/>
      <c r="LCL147"/>
      <c r="LCM147"/>
      <c r="LCN147"/>
      <c r="LCO147"/>
      <c r="LCP147"/>
      <c r="LCQ147"/>
      <c r="LCR147"/>
      <c r="LCS147"/>
      <c r="LCT147"/>
      <c r="LCU147"/>
      <c r="LCV147"/>
      <c r="LCW147"/>
      <c r="LCX147"/>
      <c r="LCY147"/>
      <c r="LCZ147"/>
      <c r="LDA147"/>
      <c r="LDB147"/>
      <c r="LDC147"/>
      <c r="LDD147"/>
      <c r="LDE147"/>
      <c r="LDF147"/>
      <c r="LDG147"/>
      <c r="LDH147"/>
      <c r="LDI147"/>
      <c r="LDJ147"/>
      <c r="LDK147"/>
      <c r="LDL147"/>
      <c r="LDM147"/>
      <c r="LDN147"/>
      <c r="LDO147"/>
      <c r="LDP147"/>
      <c r="LDQ147"/>
      <c r="LDR147"/>
      <c r="LDS147"/>
      <c r="LDT147"/>
      <c r="LDU147"/>
      <c r="LDV147"/>
      <c r="LDW147"/>
      <c r="LDX147"/>
      <c r="LDY147"/>
      <c r="LDZ147"/>
      <c r="LEA147"/>
      <c r="LEB147"/>
      <c r="LEC147"/>
      <c r="LED147"/>
      <c r="LEE147"/>
      <c r="LEF147"/>
      <c r="LEG147"/>
      <c r="LEH147"/>
      <c r="LEI147"/>
      <c r="LEJ147"/>
      <c r="LEK147"/>
      <c r="LEL147"/>
      <c r="LEM147"/>
      <c r="LEN147"/>
      <c r="LEO147"/>
      <c r="LEP147"/>
      <c r="LEQ147"/>
      <c r="LER147"/>
      <c r="LES147"/>
      <c r="LET147"/>
      <c r="LEU147"/>
      <c r="LEV147"/>
      <c r="LEW147"/>
      <c r="LEX147"/>
      <c r="LEY147"/>
      <c r="LEZ147"/>
      <c r="LFA147"/>
      <c r="LFB147"/>
      <c r="LFC147"/>
      <c r="LFD147"/>
      <c r="LFE147"/>
      <c r="LFF147"/>
      <c r="LFG147"/>
      <c r="LFH147"/>
      <c r="LFI147"/>
      <c r="LFJ147"/>
      <c r="LFK147"/>
      <c r="LFL147"/>
      <c r="LFM147"/>
      <c r="LFN147"/>
      <c r="LFO147"/>
      <c r="LFP147"/>
      <c r="LFQ147"/>
      <c r="LFR147"/>
      <c r="LFS147"/>
      <c r="LFT147"/>
      <c r="LFU147"/>
      <c r="LFV147"/>
      <c r="LFW147"/>
      <c r="LFX147"/>
      <c r="LFY147"/>
      <c r="LFZ147"/>
      <c r="LGA147"/>
      <c r="LGB147"/>
      <c r="LGC147"/>
      <c r="LGD147"/>
      <c r="LGE147"/>
      <c r="LGF147"/>
      <c r="LGG147"/>
      <c r="LGH147"/>
      <c r="LGI147"/>
      <c r="LGJ147"/>
      <c r="LGK147"/>
      <c r="LGL147"/>
      <c r="LGM147"/>
      <c r="LGN147"/>
      <c r="LGO147"/>
      <c r="LGP147"/>
      <c r="LGQ147"/>
      <c r="LGR147"/>
      <c r="LGS147"/>
      <c r="LGT147"/>
      <c r="LGU147"/>
      <c r="LGV147"/>
      <c r="LGW147"/>
      <c r="LGX147"/>
      <c r="LGY147"/>
      <c r="LGZ147"/>
      <c r="LHA147"/>
      <c r="LHB147"/>
      <c r="LHC147"/>
      <c r="LHD147"/>
      <c r="LHE147"/>
      <c r="LHF147"/>
      <c r="LHG147"/>
      <c r="LHH147"/>
      <c r="LHI147"/>
      <c r="LHJ147"/>
      <c r="LHK147"/>
      <c r="LHL147"/>
      <c r="LHM147"/>
      <c r="LHN147"/>
      <c r="LHO147"/>
      <c r="LHP147"/>
      <c r="LHQ147"/>
      <c r="LHR147"/>
      <c r="LHS147"/>
      <c r="LHT147"/>
      <c r="LHU147"/>
      <c r="LHV147"/>
      <c r="LHW147"/>
      <c r="LHX147"/>
      <c r="LHY147"/>
      <c r="LHZ147"/>
      <c r="LIA147"/>
      <c r="LIB147"/>
      <c r="LIC147"/>
      <c r="LID147"/>
      <c r="LIE147"/>
      <c r="LIF147"/>
      <c r="LIG147"/>
      <c r="LIH147"/>
      <c r="LII147"/>
      <c r="LIJ147"/>
      <c r="LIK147"/>
      <c r="LIL147"/>
      <c r="LIM147"/>
      <c r="LIN147"/>
      <c r="LIO147"/>
      <c r="LIP147"/>
      <c r="LIQ147"/>
      <c r="LIR147"/>
      <c r="LIS147"/>
      <c r="LIT147"/>
      <c r="LIU147"/>
      <c r="LIV147"/>
      <c r="LIW147"/>
      <c r="LIX147"/>
      <c r="LIY147"/>
      <c r="LIZ147"/>
      <c r="LJA147"/>
      <c r="LJB147"/>
      <c r="LJC147"/>
      <c r="LJD147"/>
      <c r="LJE147"/>
      <c r="LJF147"/>
      <c r="LJG147"/>
      <c r="LJH147"/>
      <c r="LJI147"/>
      <c r="LJJ147"/>
      <c r="LJK147"/>
      <c r="LJL147"/>
      <c r="LJM147"/>
      <c r="LJN147"/>
      <c r="LJO147"/>
      <c r="LJP147"/>
      <c r="LJQ147"/>
      <c r="LJR147"/>
      <c r="LJS147"/>
      <c r="LJT147"/>
      <c r="LJU147"/>
      <c r="LJV147"/>
      <c r="LJW147"/>
      <c r="LJX147"/>
      <c r="LJY147"/>
      <c r="LJZ147"/>
      <c r="LKA147"/>
      <c r="LKB147"/>
      <c r="LKC147"/>
      <c r="LKD147"/>
      <c r="LKE147"/>
      <c r="LKF147"/>
      <c r="LKG147"/>
      <c r="LKH147"/>
      <c r="LKI147"/>
      <c r="LKJ147"/>
      <c r="LKK147"/>
      <c r="LKL147"/>
      <c r="LKM147"/>
      <c r="LKN147"/>
      <c r="LKO147"/>
      <c r="LKP147"/>
      <c r="LKQ147"/>
      <c r="LKR147"/>
      <c r="LKS147"/>
      <c r="LKT147"/>
      <c r="LKU147"/>
      <c r="LKV147"/>
      <c r="LKW147"/>
      <c r="LKX147"/>
      <c r="LKY147"/>
      <c r="LKZ147"/>
      <c r="LLA147"/>
      <c r="LLB147"/>
      <c r="LLC147"/>
      <c r="LLD147"/>
      <c r="LLE147"/>
      <c r="LLF147"/>
      <c r="LLG147"/>
      <c r="LLH147"/>
      <c r="LLI147"/>
      <c r="LLJ147"/>
      <c r="LLK147"/>
      <c r="LLL147"/>
      <c r="LLM147"/>
      <c r="LLN147"/>
      <c r="LLO147"/>
      <c r="LLP147"/>
      <c r="LLQ147"/>
      <c r="LLR147"/>
      <c r="LLS147"/>
      <c r="LLT147"/>
      <c r="LLU147"/>
      <c r="LLV147"/>
      <c r="LLW147"/>
      <c r="LLX147"/>
      <c r="LLY147"/>
      <c r="LLZ147"/>
      <c r="LMA147"/>
      <c r="LMH147"/>
      <c r="LMI147"/>
      <c r="LMJ147"/>
      <c r="LMK147"/>
      <c r="LML147"/>
      <c r="LMM147"/>
      <c r="LMN147"/>
      <c r="LMO147"/>
      <c r="LMP147"/>
      <c r="LMQ147"/>
      <c r="LMR147"/>
      <c r="LMS147"/>
      <c r="LMT147"/>
      <c r="LMU147"/>
      <c r="LMV147"/>
      <c r="LMW147"/>
      <c r="LMX147"/>
      <c r="LMY147"/>
      <c r="LMZ147"/>
      <c r="LNA147"/>
      <c r="LNB147"/>
      <c r="LNC147"/>
      <c r="LND147"/>
      <c r="LNE147"/>
      <c r="LNF147"/>
      <c r="LNG147"/>
      <c r="LNH147"/>
      <c r="LNI147"/>
      <c r="LNJ147"/>
      <c r="LNK147"/>
      <c r="LNL147"/>
      <c r="LNM147"/>
      <c r="LNN147"/>
      <c r="LNO147"/>
      <c r="LNP147"/>
      <c r="LNQ147"/>
      <c r="LNR147"/>
      <c r="LNS147"/>
      <c r="LNT147"/>
      <c r="LNU147"/>
      <c r="LNV147"/>
      <c r="LNW147"/>
      <c r="LNX147"/>
      <c r="LNY147"/>
      <c r="LNZ147"/>
      <c r="LOA147"/>
      <c r="LOB147"/>
      <c r="LOC147"/>
      <c r="LOD147"/>
      <c r="LOE147"/>
      <c r="LOF147"/>
      <c r="LOG147"/>
      <c r="LOH147"/>
      <c r="LOI147"/>
      <c r="LOJ147"/>
      <c r="LOK147"/>
      <c r="LOL147"/>
      <c r="LOM147"/>
      <c r="LON147"/>
      <c r="LOO147"/>
      <c r="LOP147"/>
      <c r="LOQ147"/>
      <c r="LOR147"/>
      <c r="LOS147"/>
      <c r="LOT147"/>
      <c r="LOU147"/>
      <c r="LOV147"/>
      <c r="LOW147"/>
      <c r="LOX147"/>
      <c r="LOY147"/>
      <c r="LOZ147"/>
      <c r="LPA147"/>
      <c r="LPB147"/>
      <c r="LPC147"/>
      <c r="LPD147"/>
      <c r="LPE147"/>
      <c r="LPF147"/>
      <c r="LPG147"/>
      <c r="LPH147"/>
      <c r="LPI147"/>
      <c r="LPJ147"/>
      <c r="LPK147"/>
      <c r="LPL147"/>
      <c r="LPM147"/>
      <c r="LPN147"/>
      <c r="LPO147"/>
      <c r="LPP147"/>
      <c r="LPQ147"/>
      <c r="LPR147"/>
      <c r="LPS147"/>
      <c r="LPT147"/>
      <c r="LPU147"/>
      <c r="LPV147"/>
      <c r="LPW147"/>
      <c r="LPX147"/>
      <c r="LPY147"/>
      <c r="LPZ147"/>
      <c r="LQA147"/>
      <c r="LQB147"/>
      <c r="LQC147"/>
      <c r="LQD147"/>
      <c r="LQE147"/>
      <c r="LQF147"/>
      <c r="LQG147"/>
      <c r="LQH147"/>
      <c r="LQI147"/>
      <c r="LQJ147"/>
      <c r="LQK147"/>
      <c r="LQL147"/>
      <c r="LQM147"/>
      <c r="LQN147"/>
      <c r="LQO147"/>
      <c r="LQP147"/>
      <c r="LQQ147"/>
      <c r="LQR147"/>
      <c r="LQS147"/>
      <c r="LQT147"/>
      <c r="LQU147"/>
      <c r="LQV147"/>
      <c r="LQW147"/>
      <c r="LQX147"/>
      <c r="LQY147"/>
      <c r="LQZ147"/>
      <c r="LRA147"/>
      <c r="LRB147"/>
      <c r="LRC147"/>
      <c r="LRD147"/>
      <c r="LRE147"/>
      <c r="LRF147"/>
      <c r="LRG147"/>
      <c r="LRH147"/>
      <c r="LRI147"/>
      <c r="LRJ147"/>
      <c r="LRK147"/>
      <c r="LRL147"/>
      <c r="LRM147"/>
      <c r="LRN147"/>
      <c r="LRO147"/>
      <c r="LRP147"/>
      <c r="LRQ147"/>
      <c r="LRR147"/>
      <c r="LRS147"/>
      <c r="LRT147"/>
      <c r="LRU147"/>
      <c r="LRV147"/>
      <c r="LRW147"/>
      <c r="LRX147"/>
      <c r="LRY147"/>
      <c r="LRZ147"/>
      <c r="LSA147"/>
      <c r="LSB147"/>
      <c r="LSC147"/>
      <c r="LSD147"/>
      <c r="LSE147"/>
      <c r="LSF147"/>
      <c r="LSG147"/>
      <c r="LSH147"/>
      <c r="LSI147"/>
      <c r="LSJ147"/>
      <c r="LSK147"/>
      <c r="LSL147"/>
      <c r="LSM147"/>
      <c r="LSN147"/>
      <c r="LSO147"/>
      <c r="LSP147"/>
      <c r="LSQ147"/>
      <c r="LSR147"/>
      <c r="LSS147"/>
      <c r="LST147"/>
      <c r="LSU147"/>
      <c r="LSV147"/>
      <c r="LSW147"/>
      <c r="LSX147"/>
      <c r="LSY147"/>
      <c r="LSZ147"/>
      <c r="LTA147"/>
      <c r="LTB147"/>
      <c r="LTC147"/>
      <c r="LTD147"/>
      <c r="LTE147"/>
      <c r="LTF147"/>
      <c r="LTG147"/>
      <c r="LTH147"/>
      <c r="LTI147"/>
      <c r="LTJ147"/>
      <c r="LTK147"/>
      <c r="LTL147"/>
      <c r="LTM147"/>
      <c r="LTN147"/>
      <c r="LTO147"/>
      <c r="LTP147"/>
      <c r="LTQ147"/>
      <c r="LTR147"/>
      <c r="LTS147"/>
      <c r="LTT147"/>
      <c r="LTU147"/>
      <c r="LTV147"/>
      <c r="LTW147"/>
      <c r="LTX147"/>
      <c r="LTY147"/>
      <c r="LTZ147"/>
      <c r="LUA147"/>
      <c r="LUB147"/>
      <c r="LUC147"/>
      <c r="LUD147"/>
      <c r="LUE147"/>
      <c r="LUF147"/>
      <c r="LUG147"/>
      <c r="LUH147"/>
      <c r="LUI147"/>
      <c r="LUJ147"/>
      <c r="LUK147"/>
      <c r="LUL147"/>
      <c r="LUM147"/>
      <c r="LUN147"/>
      <c r="LUO147"/>
      <c r="LUP147"/>
      <c r="LUQ147"/>
      <c r="LUR147"/>
      <c r="LUS147"/>
      <c r="LUT147"/>
      <c r="LUU147"/>
      <c r="LUV147"/>
      <c r="LUW147"/>
      <c r="LUX147"/>
      <c r="LUY147"/>
      <c r="LUZ147"/>
      <c r="LVA147"/>
      <c r="LVB147"/>
      <c r="LVC147"/>
      <c r="LVD147"/>
      <c r="LVE147"/>
      <c r="LVF147"/>
      <c r="LVG147"/>
      <c r="LVH147"/>
      <c r="LVI147"/>
      <c r="LVJ147"/>
      <c r="LVK147"/>
      <c r="LVL147"/>
      <c r="LVM147"/>
      <c r="LVN147"/>
      <c r="LVO147"/>
      <c r="LVP147"/>
      <c r="LVQ147"/>
      <c r="LVR147"/>
      <c r="LVS147"/>
      <c r="LVT147"/>
      <c r="LVU147"/>
      <c r="LVV147"/>
      <c r="LVW147"/>
      <c r="LWD147"/>
      <c r="LWE147"/>
      <c r="LWF147"/>
      <c r="LWG147"/>
      <c r="LWH147"/>
      <c r="LWI147"/>
      <c r="LWJ147"/>
      <c r="LWK147"/>
      <c r="LWL147"/>
      <c r="LWM147"/>
      <c r="LWN147"/>
      <c r="LWO147"/>
      <c r="LWP147"/>
      <c r="LWQ147"/>
      <c r="LWR147"/>
      <c r="LWS147"/>
      <c r="LWT147"/>
      <c r="LWU147"/>
      <c r="LWV147"/>
      <c r="LWW147"/>
      <c r="LWX147"/>
      <c r="LWY147"/>
      <c r="LWZ147"/>
      <c r="LXA147"/>
      <c r="LXB147"/>
      <c r="LXC147"/>
      <c r="LXD147"/>
      <c r="LXE147"/>
      <c r="LXF147"/>
      <c r="LXG147"/>
      <c r="LXH147"/>
      <c r="LXI147"/>
      <c r="LXJ147"/>
      <c r="LXK147"/>
      <c r="LXL147"/>
      <c r="LXM147"/>
      <c r="LXN147"/>
      <c r="LXO147"/>
      <c r="LXP147"/>
      <c r="LXQ147"/>
      <c r="LXR147"/>
      <c r="LXS147"/>
      <c r="LXT147"/>
      <c r="LXU147"/>
      <c r="LXV147"/>
      <c r="LXW147"/>
      <c r="LXX147"/>
      <c r="LXY147"/>
      <c r="LXZ147"/>
      <c r="LYA147"/>
      <c r="LYB147"/>
      <c r="LYC147"/>
      <c r="LYD147"/>
      <c r="LYE147"/>
      <c r="LYF147"/>
      <c r="LYG147"/>
      <c r="LYH147"/>
      <c r="LYI147"/>
      <c r="LYJ147"/>
      <c r="LYK147"/>
      <c r="LYL147"/>
      <c r="LYM147"/>
      <c r="LYN147"/>
      <c r="LYO147"/>
      <c r="LYP147"/>
      <c r="LYQ147"/>
      <c r="LYR147"/>
      <c r="LYS147"/>
      <c r="LYT147"/>
      <c r="LYU147"/>
      <c r="LYV147"/>
      <c r="LYW147"/>
      <c r="LYX147"/>
      <c r="LYY147"/>
      <c r="LYZ147"/>
      <c r="LZA147"/>
      <c r="LZB147"/>
      <c r="LZC147"/>
      <c r="LZD147"/>
      <c r="LZE147"/>
      <c r="LZF147"/>
      <c r="LZG147"/>
      <c r="LZH147"/>
      <c r="LZI147"/>
      <c r="LZJ147"/>
      <c r="LZK147"/>
      <c r="LZL147"/>
      <c r="LZM147"/>
      <c r="LZN147"/>
      <c r="LZO147"/>
      <c r="LZP147"/>
      <c r="LZQ147"/>
      <c r="LZR147"/>
      <c r="LZS147"/>
      <c r="LZT147"/>
      <c r="LZU147"/>
      <c r="LZV147"/>
      <c r="LZW147"/>
      <c r="LZX147"/>
      <c r="LZY147"/>
      <c r="LZZ147"/>
      <c r="MAA147"/>
      <c r="MAB147"/>
      <c r="MAC147"/>
      <c r="MAD147"/>
      <c r="MAE147"/>
      <c r="MAF147"/>
      <c r="MAG147"/>
      <c r="MAH147"/>
      <c r="MAI147"/>
      <c r="MAJ147"/>
      <c r="MAK147"/>
      <c r="MAL147"/>
      <c r="MAM147"/>
      <c r="MAN147"/>
      <c r="MAO147"/>
      <c r="MAP147"/>
      <c r="MAQ147"/>
      <c r="MAR147"/>
      <c r="MAS147"/>
      <c r="MAT147"/>
      <c r="MAU147"/>
      <c r="MAV147"/>
      <c r="MAW147"/>
      <c r="MAX147"/>
      <c r="MAY147"/>
      <c r="MAZ147"/>
      <c r="MBA147"/>
      <c r="MBB147"/>
      <c r="MBC147"/>
      <c r="MBD147"/>
      <c r="MBE147"/>
      <c r="MBF147"/>
      <c r="MBG147"/>
      <c r="MBH147"/>
      <c r="MBI147"/>
      <c r="MBJ147"/>
      <c r="MBK147"/>
      <c r="MBL147"/>
      <c r="MBM147"/>
      <c r="MBN147"/>
      <c r="MBO147"/>
      <c r="MBP147"/>
      <c r="MBQ147"/>
      <c r="MBR147"/>
      <c r="MBS147"/>
      <c r="MBT147"/>
      <c r="MBU147"/>
      <c r="MBV147"/>
      <c r="MBW147"/>
      <c r="MBX147"/>
      <c r="MBY147"/>
      <c r="MBZ147"/>
      <c r="MCA147"/>
      <c r="MCB147"/>
      <c r="MCC147"/>
      <c r="MCD147"/>
      <c r="MCE147"/>
      <c r="MCF147"/>
      <c r="MCG147"/>
      <c r="MCH147"/>
      <c r="MCI147"/>
      <c r="MCJ147"/>
      <c r="MCK147"/>
      <c r="MCL147"/>
      <c r="MCM147"/>
      <c r="MCN147"/>
      <c r="MCO147"/>
      <c r="MCP147"/>
      <c r="MCQ147"/>
      <c r="MCR147"/>
      <c r="MCS147"/>
      <c r="MCT147"/>
      <c r="MCU147"/>
      <c r="MCV147"/>
      <c r="MCW147"/>
      <c r="MCX147"/>
      <c r="MCY147"/>
      <c r="MCZ147"/>
      <c r="MDA147"/>
      <c r="MDB147"/>
      <c r="MDC147"/>
      <c r="MDD147"/>
      <c r="MDE147"/>
      <c r="MDF147"/>
      <c r="MDG147"/>
      <c r="MDH147"/>
      <c r="MDI147"/>
      <c r="MDJ147"/>
      <c r="MDK147"/>
      <c r="MDL147"/>
      <c r="MDM147"/>
      <c r="MDN147"/>
      <c r="MDO147"/>
      <c r="MDP147"/>
      <c r="MDQ147"/>
      <c r="MDR147"/>
      <c r="MDS147"/>
      <c r="MDT147"/>
      <c r="MDU147"/>
      <c r="MDV147"/>
      <c r="MDW147"/>
      <c r="MDX147"/>
      <c r="MDY147"/>
      <c r="MDZ147"/>
      <c r="MEA147"/>
      <c r="MEB147"/>
      <c r="MEC147"/>
      <c r="MED147"/>
      <c r="MEE147"/>
      <c r="MEF147"/>
      <c r="MEG147"/>
      <c r="MEH147"/>
      <c r="MEI147"/>
      <c r="MEJ147"/>
      <c r="MEK147"/>
      <c r="MEL147"/>
      <c r="MEM147"/>
      <c r="MEN147"/>
      <c r="MEO147"/>
      <c r="MEP147"/>
      <c r="MEQ147"/>
      <c r="MER147"/>
      <c r="MES147"/>
      <c r="MET147"/>
      <c r="MEU147"/>
      <c r="MEV147"/>
      <c r="MEW147"/>
      <c r="MEX147"/>
      <c r="MEY147"/>
      <c r="MEZ147"/>
      <c r="MFA147"/>
      <c r="MFB147"/>
      <c r="MFC147"/>
      <c r="MFD147"/>
      <c r="MFE147"/>
      <c r="MFF147"/>
      <c r="MFG147"/>
      <c r="MFH147"/>
      <c r="MFI147"/>
      <c r="MFJ147"/>
      <c r="MFK147"/>
      <c r="MFL147"/>
      <c r="MFM147"/>
      <c r="MFN147"/>
      <c r="MFO147"/>
      <c r="MFP147"/>
      <c r="MFQ147"/>
      <c r="MFR147"/>
      <c r="MFS147"/>
      <c r="MFZ147"/>
      <c r="MGA147"/>
      <c r="MGB147"/>
      <c r="MGC147"/>
      <c r="MGD147"/>
      <c r="MGE147"/>
      <c r="MGF147"/>
      <c r="MGG147"/>
      <c r="MGH147"/>
      <c r="MGI147"/>
      <c r="MGJ147"/>
      <c r="MGK147"/>
      <c r="MGL147"/>
      <c r="MGM147"/>
      <c r="MGN147"/>
      <c r="MGO147"/>
      <c r="MGP147"/>
      <c r="MGQ147"/>
      <c r="MGR147"/>
      <c r="MGS147"/>
      <c r="MGT147"/>
      <c r="MGU147"/>
      <c r="MGV147"/>
      <c r="MGW147"/>
      <c r="MGX147"/>
      <c r="MGY147"/>
      <c r="MGZ147"/>
      <c r="MHA147"/>
      <c r="MHB147"/>
      <c r="MHC147"/>
      <c r="MHD147"/>
      <c r="MHE147"/>
      <c r="MHF147"/>
      <c r="MHG147"/>
      <c r="MHH147"/>
      <c r="MHI147"/>
      <c r="MHJ147"/>
      <c r="MHK147"/>
      <c r="MHL147"/>
      <c r="MHM147"/>
      <c r="MHN147"/>
      <c r="MHO147"/>
      <c r="MHP147"/>
      <c r="MHQ147"/>
      <c r="MHR147"/>
      <c r="MHS147"/>
      <c r="MHT147"/>
      <c r="MHU147"/>
      <c r="MHV147"/>
      <c r="MHW147"/>
      <c r="MHX147"/>
      <c r="MHY147"/>
      <c r="MHZ147"/>
      <c r="MIA147"/>
      <c r="MIB147"/>
      <c r="MIC147"/>
      <c r="MID147"/>
      <c r="MIE147"/>
      <c r="MIF147"/>
      <c r="MIG147"/>
      <c r="MIH147"/>
      <c r="MII147"/>
      <c r="MIJ147"/>
      <c r="MIK147"/>
      <c r="MIL147"/>
      <c r="MIM147"/>
      <c r="MIN147"/>
      <c r="MIO147"/>
      <c r="MIP147"/>
      <c r="MIQ147"/>
      <c r="MIR147"/>
      <c r="MIS147"/>
      <c r="MIT147"/>
      <c r="MIU147"/>
      <c r="MIV147"/>
      <c r="MIW147"/>
      <c r="MIX147"/>
      <c r="MIY147"/>
      <c r="MIZ147"/>
      <c r="MJA147"/>
      <c r="MJB147"/>
      <c r="MJC147"/>
      <c r="MJD147"/>
      <c r="MJE147"/>
      <c r="MJF147"/>
      <c r="MJG147"/>
      <c r="MJH147"/>
      <c r="MJI147"/>
      <c r="MJJ147"/>
      <c r="MJK147"/>
      <c r="MJL147"/>
      <c r="MJM147"/>
      <c r="MJN147"/>
      <c r="MJO147"/>
      <c r="MJP147"/>
      <c r="MJQ147"/>
      <c r="MJR147"/>
      <c r="MJS147"/>
      <c r="MJT147"/>
      <c r="MJU147"/>
      <c r="MJV147"/>
      <c r="MJW147"/>
      <c r="MJX147"/>
      <c r="MJY147"/>
      <c r="MJZ147"/>
      <c r="MKA147"/>
      <c r="MKB147"/>
      <c r="MKC147"/>
      <c r="MKD147"/>
      <c r="MKE147"/>
      <c r="MKF147"/>
      <c r="MKG147"/>
      <c r="MKH147"/>
      <c r="MKI147"/>
      <c r="MKJ147"/>
      <c r="MKK147"/>
      <c r="MKL147"/>
      <c r="MKM147"/>
      <c r="MKN147"/>
      <c r="MKO147"/>
      <c r="MKP147"/>
      <c r="MKQ147"/>
      <c r="MKR147"/>
      <c r="MKS147"/>
      <c r="MKT147"/>
      <c r="MKU147"/>
      <c r="MKV147"/>
      <c r="MKW147"/>
      <c r="MKX147"/>
      <c r="MKY147"/>
      <c r="MKZ147"/>
      <c r="MLA147"/>
      <c r="MLB147"/>
      <c r="MLC147"/>
      <c r="MLD147"/>
      <c r="MLE147"/>
      <c r="MLF147"/>
      <c r="MLG147"/>
      <c r="MLH147"/>
      <c r="MLI147"/>
      <c r="MLJ147"/>
      <c r="MLK147"/>
      <c r="MLL147"/>
      <c r="MLM147"/>
      <c r="MLN147"/>
      <c r="MLO147"/>
      <c r="MLP147"/>
      <c r="MLQ147"/>
      <c r="MLR147"/>
      <c r="MLS147"/>
      <c r="MLT147"/>
      <c r="MLU147"/>
      <c r="MLV147"/>
      <c r="MLW147"/>
      <c r="MLX147"/>
      <c r="MLY147"/>
      <c r="MLZ147"/>
      <c r="MMA147"/>
      <c r="MMB147"/>
      <c r="MMC147"/>
      <c r="MMD147"/>
      <c r="MME147"/>
      <c r="MMF147"/>
      <c r="MMG147"/>
      <c r="MMH147"/>
      <c r="MMI147"/>
      <c r="MMJ147"/>
      <c r="MMK147"/>
      <c r="MML147"/>
      <c r="MMM147"/>
      <c r="MMN147"/>
      <c r="MMO147"/>
      <c r="MMP147"/>
      <c r="MMQ147"/>
      <c r="MMR147"/>
      <c r="MMS147"/>
      <c r="MMT147"/>
      <c r="MMU147"/>
      <c r="MMV147"/>
      <c r="MMW147"/>
      <c r="MMX147"/>
      <c r="MMY147"/>
      <c r="MMZ147"/>
      <c r="MNA147"/>
      <c r="MNB147"/>
      <c r="MNC147"/>
      <c r="MND147"/>
      <c r="MNE147"/>
      <c r="MNF147"/>
      <c r="MNG147"/>
      <c r="MNH147"/>
      <c r="MNI147"/>
      <c r="MNJ147"/>
      <c r="MNK147"/>
      <c r="MNL147"/>
      <c r="MNM147"/>
      <c r="MNN147"/>
      <c r="MNO147"/>
      <c r="MNP147"/>
      <c r="MNQ147"/>
      <c r="MNR147"/>
      <c r="MNS147"/>
      <c r="MNT147"/>
      <c r="MNU147"/>
      <c r="MNV147"/>
      <c r="MNW147"/>
      <c r="MNX147"/>
      <c r="MNY147"/>
      <c r="MNZ147"/>
      <c r="MOA147"/>
      <c r="MOB147"/>
      <c r="MOC147"/>
      <c r="MOD147"/>
      <c r="MOE147"/>
      <c r="MOF147"/>
      <c r="MOG147"/>
      <c r="MOH147"/>
      <c r="MOI147"/>
      <c r="MOJ147"/>
      <c r="MOK147"/>
      <c r="MOL147"/>
      <c r="MOM147"/>
      <c r="MON147"/>
      <c r="MOO147"/>
      <c r="MOP147"/>
      <c r="MOQ147"/>
      <c r="MOR147"/>
      <c r="MOS147"/>
      <c r="MOT147"/>
      <c r="MOU147"/>
      <c r="MOV147"/>
      <c r="MOW147"/>
      <c r="MOX147"/>
      <c r="MOY147"/>
      <c r="MOZ147"/>
      <c r="MPA147"/>
      <c r="MPB147"/>
      <c r="MPC147"/>
      <c r="MPD147"/>
      <c r="MPE147"/>
      <c r="MPF147"/>
      <c r="MPG147"/>
      <c r="MPH147"/>
      <c r="MPI147"/>
      <c r="MPJ147"/>
      <c r="MPK147"/>
      <c r="MPL147"/>
      <c r="MPM147"/>
      <c r="MPN147"/>
      <c r="MPO147"/>
      <c r="MPV147"/>
      <c r="MPW147"/>
      <c r="MPX147"/>
      <c r="MPY147"/>
      <c r="MPZ147"/>
      <c r="MQA147"/>
      <c r="MQB147"/>
      <c r="MQC147"/>
      <c r="MQD147"/>
      <c r="MQE147"/>
      <c r="MQF147"/>
      <c r="MQG147"/>
      <c r="MQH147"/>
      <c r="MQI147"/>
      <c r="MQJ147"/>
      <c r="MQK147"/>
      <c r="MQL147"/>
      <c r="MQM147"/>
      <c r="MQN147"/>
      <c r="MQO147"/>
      <c r="MQP147"/>
      <c r="MQQ147"/>
      <c r="MQR147"/>
      <c r="MQS147"/>
      <c r="MQT147"/>
      <c r="MQU147"/>
      <c r="MQV147"/>
      <c r="MQW147"/>
      <c r="MQX147"/>
      <c r="MQY147"/>
      <c r="MQZ147"/>
      <c r="MRA147"/>
      <c r="MRB147"/>
      <c r="MRC147"/>
      <c r="MRD147"/>
      <c r="MRE147"/>
      <c r="MRF147"/>
      <c r="MRG147"/>
      <c r="MRH147"/>
      <c r="MRI147"/>
      <c r="MRJ147"/>
      <c r="MRK147"/>
      <c r="MRL147"/>
      <c r="MRM147"/>
      <c r="MRN147"/>
      <c r="MRO147"/>
      <c r="MRP147"/>
      <c r="MRQ147"/>
      <c r="MRR147"/>
      <c r="MRS147"/>
      <c r="MRT147"/>
      <c r="MRU147"/>
      <c r="MRV147"/>
      <c r="MRW147"/>
      <c r="MRX147"/>
      <c r="MRY147"/>
      <c r="MRZ147"/>
      <c r="MSA147"/>
      <c r="MSB147"/>
      <c r="MSC147"/>
      <c r="MSD147"/>
      <c r="MSE147"/>
      <c r="MSF147"/>
      <c r="MSG147"/>
      <c r="MSH147"/>
      <c r="MSI147"/>
      <c r="MSJ147"/>
      <c r="MSK147"/>
      <c r="MSL147"/>
      <c r="MSM147"/>
      <c r="MSN147"/>
      <c r="MSO147"/>
      <c r="MSP147"/>
      <c r="MSQ147"/>
      <c r="MSR147"/>
      <c r="MSS147"/>
      <c r="MST147"/>
      <c r="MSU147"/>
      <c r="MSV147"/>
      <c r="MSW147"/>
      <c r="MSX147"/>
      <c r="MSY147"/>
      <c r="MSZ147"/>
      <c r="MTA147"/>
      <c r="MTB147"/>
      <c r="MTC147"/>
      <c r="MTD147"/>
      <c r="MTE147"/>
      <c r="MTF147"/>
      <c r="MTG147"/>
      <c r="MTH147"/>
      <c r="MTI147"/>
      <c r="MTJ147"/>
      <c r="MTK147"/>
      <c r="MTL147"/>
      <c r="MTM147"/>
      <c r="MTN147"/>
      <c r="MTO147"/>
      <c r="MTP147"/>
      <c r="MTQ147"/>
      <c r="MTR147"/>
      <c r="MTS147"/>
      <c r="MTT147"/>
      <c r="MTU147"/>
      <c r="MTV147"/>
      <c r="MTW147"/>
      <c r="MTX147"/>
      <c r="MTY147"/>
      <c r="MTZ147"/>
      <c r="MUA147"/>
      <c r="MUB147"/>
      <c r="MUC147"/>
      <c r="MUD147"/>
      <c r="MUE147"/>
      <c r="MUF147"/>
      <c r="MUG147"/>
      <c r="MUH147"/>
      <c r="MUI147"/>
      <c r="MUJ147"/>
      <c r="MUK147"/>
      <c r="MUL147"/>
      <c r="MUM147"/>
      <c r="MUN147"/>
      <c r="MUO147"/>
      <c r="MUP147"/>
      <c r="MUQ147"/>
      <c r="MUR147"/>
      <c r="MUS147"/>
      <c r="MUT147"/>
      <c r="MUU147"/>
      <c r="MUV147"/>
      <c r="MUW147"/>
      <c r="MUX147"/>
      <c r="MUY147"/>
      <c r="MUZ147"/>
      <c r="MVA147"/>
      <c r="MVB147"/>
      <c r="MVC147"/>
      <c r="MVD147"/>
      <c r="MVE147"/>
      <c r="MVF147"/>
      <c r="MVG147"/>
      <c r="MVH147"/>
      <c r="MVI147"/>
      <c r="MVJ147"/>
      <c r="MVK147"/>
      <c r="MVL147"/>
      <c r="MVM147"/>
      <c r="MVN147"/>
      <c r="MVO147"/>
      <c r="MVP147"/>
      <c r="MVQ147"/>
      <c r="MVR147"/>
      <c r="MVS147"/>
      <c r="MVT147"/>
      <c r="MVU147"/>
      <c r="MVV147"/>
      <c r="MVW147"/>
      <c r="MVX147"/>
      <c r="MVY147"/>
      <c r="MVZ147"/>
      <c r="MWA147"/>
      <c r="MWB147"/>
      <c r="MWC147"/>
      <c r="MWD147"/>
      <c r="MWE147"/>
      <c r="MWF147"/>
      <c r="MWG147"/>
      <c r="MWH147"/>
      <c r="MWI147"/>
      <c r="MWJ147"/>
      <c r="MWK147"/>
      <c r="MWL147"/>
      <c r="MWM147"/>
      <c r="MWN147"/>
      <c r="MWO147"/>
      <c r="MWP147"/>
      <c r="MWQ147"/>
      <c r="MWR147"/>
      <c r="MWS147"/>
      <c r="MWT147"/>
      <c r="MWU147"/>
      <c r="MWV147"/>
      <c r="MWW147"/>
      <c r="MWX147"/>
      <c r="MWY147"/>
      <c r="MWZ147"/>
      <c r="MXA147"/>
      <c r="MXB147"/>
      <c r="MXC147"/>
      <c r="MXD147"/>
      <c r="MXE147"/>
      <c r="MXF147"/>
      <c r="MXG147"/>
      <c r="MXH147"/>
      <c r="MXI147"/>
      <c r="MXJ147"/>
      <c r="MXK147"/>
      <c r="MXL147"/>
      <c r="MXM147"/>
      <c r="MXN147"/>
      <c r="MXO147"/>
      <c r="MXP147"/>
      <c r="MXQ147"/>
      <c r="MXR147"/>
      <c r="MXS147"/>
      <c r="MXT147"/>
      <c r="MXU147"/>
      <c r="MXV147"/>
      <c r="MXW147"/>
      <c r="MXX147"/>
      <c r="MXY147"/>
      <c r="MXZ147"/>
      <c r="MYA147"/>
      <c r="MYB147"/>
      <c r="MYC147"/>
      <c r="MYD147"/>
      <c r="MYE147"/>
      <c r="MYF147"/>
      <c r="MYG147"/>
      <c r="MYH147"/>
      <c r="MYI147"/>
      <c r="MYJ147"/>
      <c r="MYK147"/>
      <c r="MYL147"/>
      <c r="MYM147"/>
      <c r="MYN147"/>
      <c r="MYO147"/>
      <c r="MYP147"/>
      <c r="MYQ147"/>
      <c r="MYR147"/>
      <c r="MYS147"/>
      <c r="MYT147"/>
      <c r="MYU147"/>
      <c r="MYV147"/>
      <c r="MYW147"/>
      <c r="MYX147"/>
      <c r="MYY147"/>
      <c r="MYZ147"/>
      <c r="MZA147"/>
      <c r="MZB147"/>
      <c r="MZC147"/>
      <c r="MZD147"/>
      <c r="MZE147"/>
      <c r="MZF147"/>
      <c r="MZG147"/>
      <c r="MZH147"/>
      <c r="MZI147"/>
      <c r="MZJ147"/>
      <c r="MZK147"/>
      <c r="MZR147"/>
      <c r="MZS147"/>
      <c r="MZT147"/>
      <c r="MZU147"/>
      <c r="MZV147"/>
      <c r="MZW147"/>
      <c r="MZX147"/>
      <c r="MZY147"/>
      <c r="MZZ147"/>
      <c r="NAA147"/>
      <c r="NAB147"/>
      <c r="NAC147"/>
      <c r="NAD147"/>
      <c r="NAE147"/>
      <c r="NAF147"/>
      <c r="NAG147"/>
      <c r="NAH147"/>
      <c r="NAI147"/>
      <c r="NAJ147"/>
      <c r="NAK147"/>
      <c r="NAL147"/>
      <c r="NAM147"/>
      <c r="NAN147"/>
      <c r="NAO147"/>
      <c r="NAP147"/>
      <c r="NAQ147"/>
      <c r="NAR147"/>
      <c r="NAS147"/>
      <c r="NAT147"/>
      <c r="NAU147"/>
      <c r="NAV147"/>
      <c r="NAW147"/>
      <c r="NAX147"/>
      <c r="NAY147"/>
      <c r="NAZ147"/>
      <c r="NBA147"/>
      <c r="NBB147"/>
      <c r="NBC147"/>
      <c r="NBD147"/>
      <c r="NBE147"/>
      <c r="NBF147"/>
      <c r="NBG147"/>
      <c r="NBH147"/>
      <c r="NBI147"/>
      <c r="NBJ147"/>
      <c r="NBK147"/>
      <c r="NBL147"/>
      <c r="NBM147"/>
      <c r="NBN147"/>
      <c r="NBO147"/>
      <c r="NBP147"/>
      <c r="NBQ147"/>
      <c r="NBR147"/>
      <c r="NBS147"/>
      <c r="NBT147"/>
      <c r="NBU147"/>
      <c r="NBV147"/>
      <c r="NBW147"/>
      <c r="NBX147"/>
      <c r="NBY147"/>
      <c r="NBZ147"/>
      <c r="NCA147"/>
      <c r="NCB147"/>
      <c r="NCC147"/>
      <c r="NCD147"/>
      <c r="NCE147"/>
      <c r="NCF147"/>
      <c r="NCG147"/>
      <c r="NCH147"/>
      <c r="NCI147"/>
      <c r="NCJ147"/>
      <c r="NCK147"/>
      <c r="NCL147"/>
      <c r="NCM147"/>
      <c r="NCN147"/>
      <c r="NCO147"/>
      <c r="NCP147"/>
      <c r="NCQ147"/>
      <c r="NCR147"/>
      <c r="NCS147"/>
      <c r="NCT147"/>
      <c r="NCU147"/>
      <c r="NCV147"/>
      <c r="NCW147"/>
      <c r="NCX147"/>
      <c r="NCY147"/>
      <c r="NCZ147"/>
      <c r="NDA147"/>
      <c r="NDB147"/>
      <c r="NDC147"/>
      <c r="NDD147"/>
      <c r="NDE147"/>
      <c r="NDF147"/>
      <c r="NDG147"/>
      <c r="NDH147"/>
      <c r="NDI147"/>
      <c r="NDJ147"/>
      <c r="NDK147"/>
      <c r="NDL147"/>
      <c r="NDM147"/>
      <c r="NDN147"/>
      <c r="NDO147"/>
      <c r="NDP147"/>
      <c r="NDQ147"/>
      <c r="NDR147"/>
      <c r="NDS147"/>
      <c r="NDT147"/>
      <c r="NDU147"/>
      <c r="NDV147"/>
      <c r="NDW147"/>
      <c r="NDX147"/>
      <c r="NDY147"/>
      <c r="NDZ147"/>
      <c r="NEA147"/>
      <c r="NEB147"/>
      <c r="NEC147"/>
      <c r="NED147"/>
      <c r="NEE147"/>
      <c r="NEF147"/>
      <c r="NEG147"/>
      <c r="NEH147"/>
      <c r="NEI147"/>
      <c r="NEJ147"/>
      <c r="NEK147"/>
      <c r="NEL147"/>
      <c r="NEM147"/>
      <c r="NEN147"/>
      <c r="NEO147"/>
      <c r="NEP147"/>
      <c r="NEQ147"/>
      <c r="NER147"/>
      <c r="NES147"/>
      <c r="NET147"/>
      <c r="NEU147"/>
      <c r="NEV147"/>
      <c r="NEW147"/>
      <c r="NEX147"/>
      <c r="NEY147"/>
      <c r="NEZ147"/>
      <c r="NFA147"/>
      <c r="NFB147"/>
      <c r="NFC147"/>
      <c r="NFD147"/>
      <c r="NFE147"/>
      <c r="NFF147"/>
      <c r="NFG147"/>
      <c r="NFH147"/>
      <c r="NFI147"/>
      <c r="NFJ147"/>
      <c r="NFK147"/>
      <c r="NFL147"/>
      <c r="NFM147"/>
      <c r="NFN147"/>
      <c r="NFO147"/>
      <c r="NFP147"/>
      <c r="NFQ147"/>
      <c r="NFR147"/>
      <c r="NFS147"/>
      <c r="NFT147"/>
      <c r="NFU147"/>
      <c r="NFV147"/>
      <c r="NFW147"/>
      <c r="NFX147"/>
      <c r="NFY147"/>
      <c r="NFZ147"/>
      <c r="NGA147"/>
      <c r="NGB147"/>
      <c r="NGC147"/>
      <c r="NGD147"/>
      <c r="NGE147"/>
      <c r="NGF147"/>
      <c r="NGG147"/>
      <c r="NGH147"/>
      <c r="NGI147"/>
      <c r="NGJ147"/>
      <c r="NGK147"/>
      <c r="NGL147"/>
      <c r="NGM147"/>
      <c r="NGN147"/>
      <c r="NGO147"/>
      <c r="NGP147"/>
      <c r="NGQ147"/>
      <c r="NGR147"/>
      <c r="NGS147"/>
      <c r="NGT147"/>
      <c r="NGU147"/>
      <c r="NGV147"/>
      <c r="NGW147"/>
      <c r="NGX147"/>
      <c r="NGY147"/>
      <c r="NGZ147"/>
      <c r="NHA147"/>
      <c r="NHB147"/>
      <c r="NHC147"/>
      <c r="NHD147"/>
      <c r="NHE147"/>
      <c r="NHF147"/>
      <c r="NHG147"/>
      <c r="NHH147"/>
      <c r="NHI147"/>
      <c r="NHJ147"/>
      <c r="NHK147"/>
      <c r="NHL147"/>
      <c r="NHM147"/>
      <c r="NHN147"/>
      <c r="NHO147"/>
      <c r="NHP147"/>
      <c r="NHQ147"/>
      <c r="NHR147"/>
      <c r="NHS147"/>
      <c r="NHT147"/>
      <c r="NHU147"/>
      <c r="NHV147"/>
      <c r="NHW147"/>
      <c r="NHX147"/>
      <c r="NHY147"/>
      <c r="NHZ147"/>
      <c r="NIA147"/>
      <c r="NIB147"/>
      <c r="NIC147"/>
      <c r="NID147"/>
      <c r="NIE147"/>
      <c r="NIF147"/>
      <c r="NIG147"/>
      <c r="NIH147"/>
      <c r="NII147"/>
      <c r="NIJ147"/>
      <c r="NIK147"/>
      <c r="NIL147"/>
      <c r="NIM147"/>
      <c r="NIN147"/>
      <c r="NIO147"/>
      <c r="NIP147"/>
      <c r="NIQ147"/>
      <c r="NIR147"/>
      <c r="NIS147"/>
      <c r="NIT147"/>
      <c r="NIU147"/>
      <c r="NIV147"/>
      <c r="NIW147"/>
      <c r="NIX147"/>
      <c r="NIY147"/>
      <c r="NIZ147"/>
      <c r="NJA147"/>
      <c r="NJB147"/>
      <c r="NJC147"/>
      <c r="NJD147"/>
      <c r="NJE147"/>
      <c r="NJF147"/>
      <c r="NJG147"/>
      <c r="NJN147"/>
      <c r="NJO147"/>
      <c r="NJP147"/>
      <c r="NJQ147"/>
      <c r="NJR147"/>
      <c r="NJS147"/>
      <c r="NJT147"/>
      <c r="NJU147"/>
      <c r="NJV147"/>
      <c r="NJW147"/>
      <c r="NJX147"/>
      <c r="NJY147"/>
      <c r="NJZ147"/>
      <c r="NKA147"/>
      <c r="NKB147"/>
      <c r="NKC147"/>
      <c r="NKD147"/>
      <c r="NKE147"/>
      <c r="NKF147"/>
      <c r="NKG147"/>
      <c r="NKH147"/>
      <c r="NKI147"/>
      <c r="NKJ147"/>
      <c r="NKK147"/>
      <c r="NKL147"/>
      <c r="NKM147"/>
      <c r="NKN147"/>
      <c r="NKO147"/>
      <c r="NKP147"/>
      <c r="NKQ147"/>
      <c r="NKR147"/>
      <c r="NKS147"/>
      <c r="NKT147"/>
      <c r="NKU147"/>
      <c r="NKV147"/>
      <c r="NKW147"/>
      <c r="NKX147"/>
      <c r="NKY147"/>
      <c r="NKZ147"/>
      <c r="NLA147"/>
      <c r="NLB147"/>
      <c r="NLC147"/>
      <c r="NLD147"/>
      <c r="NLE147"/>
      <c r="NLF147"/>
      <c r="NLG147"/>
      <c r="NLH147"/>
      <c r="NLI147"/>
      <c r="NLJ147"/>
      <c r="NLK147"/>
      <c r="NLL147"/>
      <c r="NLM147"/>
      <c r="NLN147"/>
      <c r="NLO147"/>
      <c r="NLP147"/>
      <c r="NLQ147"/>
      <c r="NLR147"/>
      <c r="NLS147"/>
      <c r="NLT147"/>
      <c r="NLU147"/>
      <c r="NLV147"/>
      <c r="NLW147"/>
      <c r="NLX147"/>
      <c r="NLY147"/>
      <c r="NLZ147"/>
      <c r="NMA147"/>
      <c r="NMB147"/>
      <c r="NMC147"/>
      <c r="NMD147"/>
      <c r="NME147"/>
      <c r="NMF147"/>
      <c r="NMG147"/>
      <c r="NMH147"/>
      <c r="NMI147"/>
      <c r="NMJ147"/>
      <c r="NMK147"/>
      <c r="NML147"/>
      <c r="NMM147"/>
      <c r="NMN147"/>
      <c r="NMO147"/>
      <c r="NMP147"/>
      <c r="NMQ147"/>
      <c r="NMR147"/>
      <c r="NMS147"/>
      <c r="NMT147"/>
      <c r="NMU147"/>
      <c r="NMV147"/>
      <c r="NMW147"/>
      <c r="NMX147"/>
      <c r="NMY147"/>
      <c r="NMZ147"/>
      <c r="NNA147"/>
      <c r="NNB147"/>
      <c r="NNC147"/>
      <c r="NND147"/>
      <c r="NNE147"/>
      <c r="NNF147"/>
      <c r="NNG147"/>
      <c r="NNH147"/>
      <c r="NNI147"/>
      <c r="NNJ147"/>
      <c r="NNK147"/>
      <c r="NNL147"/>
      <c r="NNM147"/>
      <c r="NNN147"/>
      <c r="NNO147"/>
      <c r="NNP147"/>
      <c r="NNQ147"/>
      <c r="NNR147"/>
      <c r="NNS147"/>
      <c r="NNT147"/>
      <c r="NNU147"/>
      <c r="NNV147"/>
      <c r="NNW147"/>
      <c r="NNX147"/>
      <c r="NNY147"/>
      <c r="NNZ147"/>
      <c r="NOA147"/>
      <c r="NOB147"/>
      <c r="NOC147"/>
      <c r="NOD147"/>
      <c r="NOE147"/>
      <c r="NOF147"/>
      <c r="NOG147"/>
      <c r="NOH147"/>
      <c r="NOI147"/>
      <c r="NOJ147"/>
      <c r="NOK147"/>
      <c r="NOL147"/>
      <c r="NOM147"/>
      <c r="NON147"/>
      <c r="NOO147"/>
      <c r="NOP147"/>
      <c r="NOQ147"/>
      <c r="NOR147"/>
      <c r="NOS147"/>
      <c r="NOT147"/>
      <c r="NOU147"/>
      <c r="NOV147"/>
      <c r="NOW147"/>
      <c r="NOX147"/>
      <c r="NOY147"/>
      <c r="NOZ147"/>
      <c r="NPA147"/>
      <c r="NPB147"/>
      <c r="NPC147"/>
      <c r="NPD147"/>
      <c r="NPE147"/>
      <c r="NPF147"/>
      <c r="NPG147"/>
      <c r="NPH147"/>
      <c r="NPI147"/>
      <c r="NPJ147"/>
      <c r="NPK147"/>
      <c r="NPL147"/>
      <c r="NPM147"/>
      <c r="NPN147"/>
      <c r="NPO147"/>
      <c r="NPP147"/>
      <c r="NPQ147"/>
      <c r="NPR147"/>
      <c r="NPS147"/>
      <c r="NPT147"/>
      <c r="NPU147"/>
      <c r="NPV147"/>
      <c r="NPW147"/>
      <c r="NPX147"/>
      <c r="NPY147"/>
      <c r="NPZ147"/>
      <c r="NQA147"/>
      <c r="NQB147"/>
      <c r="NQC147"/>
      <c r="NQD147"/>
      <c r="NQE147"/>
      <c r="NQF147"/>
      <c r="NQG147"/>
      <c r="NQH147"/>
      <c r="NQI147"/>
      <c r="NQJ147"/>
      <c r="NQK147"/>
      <c r="NQL147"/>
      <c r="NQM147"/>
      <c r="NQN147"/>
      <c r="NQO147"/>
      <c r="NQP147"/>
      <c r="NQQ147"/>
      <c r="NQR147"/>
      <c r="NQS147"/>
      <c r="NQT147"/>
      <c r="NQU147"/>
      <c r="NQV147"/>
      <c r="NQW147"/>
      <c r="NQX147"/>
      <c r="NQY147"/>
      <c r="NQZ147"/>
      <c r="NRA147"/>
      <c r="NRB147"/>
      <c r="NRC147"/>
      <c r="NRD147"/>
      <c r="NRE147"/>
      <c r="NRF147"/>
      <c r="NRG147"/>
      <c r="NRH147"/>
      <c r="NRI147"/>
      <c r="NRJ147"/>
      <c r="NRK147"/>
      <c r="NRL147"/>
      <c r="NRM147"/>
      <c r="NRN147"/>
      <c r="NRO147"/>
      <c r="NRP147"/>
      <c r="NRQ147"/>
      <c r="NRR147"/>
      <c r="NRS147"/>
      <c r="NRT147"/>
      <c r="NRU147"/>
      <c r="NRV147"/>
      <c r="NRW147"/>
      <c r="NRX147"/>
      <c r="NRY147"/>
      <c r="NRZ147"/>
      <c r="NSA147"/>
      <c r="NSB147"/>
      <c r="NSC147"/>
      <c r="NSD147"/>
      <c r="NSE147"/>
      <c r="NSF147"/>
      <c r="NSG147"/>
      <c r="NSH147"/>
      <c r="NSI147"/>
      <c r="NSJ147"/>
      <c r="NSK147"/>
      <c r="NSL147"/>
      <c r="NSM147"/>
      <c r="NSN147"/>
      <c r="NSO147"/>
      <c r="NSP147"/>
      <c r="NSQ147"/>
      <c r="NSR147"/>
      <c r="NSS147"/>
      <c r="NST147"/>
      <c r="NSU147"/>
      <c r="NSV147"/>
      <c r="NSW147"/>
      <c r="NSX147"/>
      <c r="NSY147"/>
      <c r="NSZ147"/>
      <c r="NTA147"/>
      <c r="NTB147"/>
      <c r="NTC147"/>
      <c r="NTJ147"/>
      <c r="NTK147"/>
      <c r="NTL147"/>
      <c r="NTM147"/>
      <c r="NTN147"/>
      <c r="NTO147"/>
      <c r="NTP147"/>
      <c r="NTQ147"/>
      <c r="NTR147"/>
      <c r="NTS147"/>
      <c r="NTT147"/>
      <c r="NTU147"/>
      <c r="NTV147"/>
      <c r="NTW147"/>
      <c r="NTX147"/>
      <c r="NTY147"/>
      <c r="NTZ147"/>
      <c r="NUA147"/>
      <c r="NUB147"/>
      <c r="NUC147"/>
      <c r="NUD147"/>
      <c r="NUE147"/>
      <c r="NUF147"/>
      <c r="NUG147"/>
      <c r="NUH147"/>
      <c r="NUI147"/>
      <c r="NUJ147"/>
      <c r="NUK147"/>
      <c r="NUL147"/>
      <c r="NUM147"/>
      <c r="NUN147"/>
      <c r="NUO147"/>
      <c r="NUP147"/>
      <c r="NUQ147"/>
      <c r="NUR147"/>
      <c r="NUS147"/>
      <c r="NUT147"/>
      <c r="NUU147"/>
      <c r="NUV147"/>
      <c r="NUW147"/>
      <c r="NUX147"/>
      <c r="NUY147"/>
      <c r="NUZ147"/>
      <c r="NVA147"/>
      <c r="NVB147"/>
      <c r="NVC147"/>
      <c r="NVD147"/>
      <c r="NVE147"/>
      <c r="NVF147"/>
      <c r="NVG147"/>
      <c r="NVH147"/>
      <c r="NVI147"/>
      <c r="NVJ147"/>
      <c r="NVK147"/>
      <c r="NVL147"/>
      <c r="NVM147"/>
      <c r="NVN147"/>
      <c r="NVO147"/>
      <c r="NVP147"/>
      <c r="NVQ147"/>
      <c r="NVR147"/>
      <c r="NVS147"/>
      <c r="NVT147"/>
      <c r="NVU147"/>
      <c r="NVV147"/>
      <c r="NVW147"/>
      <c r="NVX147"/>
      <c r="NVY147"/>
      <c r="NVZ147"/>
      <c r="NWA147"/>
      <c r="NWB147"/>
      <c r="NWC147"/>
      <c r="NWD147"/>
      <c r="NWE147"/>
      <c r="NWF147"/>
      <c r="NWG147"/>
      <c r="NWH147"/>
      <c r="NWI147"/>
      <c r="NWJ147"/>
      <c r="NWK147"/>
      <c r="NWL147"/>
      <c r="NWM147"/>
      <c r="NWN147"/>
      <c r="NWO147"/>
      <c r="NWP147"/>
      <c r="NWQ147"/>
      <c r="NWR147"/>
      <c r="NWS147"/>
      <c r="NWT147"/>
      <c r="NWU147"/>
      <c r="NWV147"/>
      <c r="NWW147"/>
      <c r="NWX147"/>
      <c r="NWY147"/>
      <c r="NWZ147"/>
      <c r="NXA147"/>
      <c r="NXB147"/>
      <c r="NXC147"/>
      <c r="NXD147"/>
      <c r="NXE147"/>
      <c r="NXF147"/>
      <c r="NXG147"/>
      <c r="NXH147"/>
      <c r="NXI147"/>
      <c r="NXJ147"/>
      <c r="NXK147"/>
      <c r="NXL147"/>
      <c r="NXM147"/>
      <c r="NXN147"/>
      <c r="NXO147"/>
      <c r="NXP147"/>
      <c r="NXQ147"/>
      <c r="NXR147"/>
      <c r="NXS147"/>
      <c r="NXT147"/>
      <c r="NXU147"/>
      <c r="NXV147"/>
      <c r="NXW147"/>
      <c r="NXX147"/>
      <c r="NXY147"/>
      <c r="NXZ147"/>
      <c r="NYA147"/>
      <c r="NYB147"/>
      <c r="NYC147"/>
      <c r="NYD147"/>
      <c r="NYE147"/>
      <c r="NYF147"/>
      <c r="NYG147"/>
      <c r="NYH147"/>
      <c r="NYI147"/>
      <c r="NYJ147"/>
      <c r="NYK147"/>
      <c r="NYL147"/>
      <c r="NYM147"/>
      <c r="NYN147"/>
      <c r="NYO147"/>
      <c r="NYP147"/>
      <c r="NYQ147"/>
      <c r="NYR147"/>
      <c r="NYS147"/>
      <c r="NYT147"/>
      <c r="NYU147"/>
      <c r="NYV147"/>
      <c r="NYW147"/>
      <c r="NYX147"/>
      <c r="NYY147"/>
      <c r="NYZ147"/>
      <c r="NZA147"/>
      <c r="NZB147"/>
      <c r="NZC147"/>
      <c r="NZD147"/>
      <c r="NZE147"/>
      <c r="NZF147"/>
      <c r="NZG147"/>
      <c r="NZH147"/>
      <c r="NZI147"/>
      <c r="NZJ147"/>
      <c r="NZK147"/>
      <c r="NZL147"/>
      <c r="NZM147"/>
      <c r="NZN147"/>
      <c r="NZO147"/>
      <c r="NZP147"/>
      <c r="NZQ147"/>
      <c r="NZR147"/>
      <c r="NZS147"/>
      <c r="NZT147"/>
      <c r="NZU147"/>
      <c r="NZV147"/>
      <c r="NZW147"/>
      <c r="NZX147"/>
      <c r="NZY147"/>
      <c r="NZZ147"/>
      <c r="OAA147"/>
      <c r="OAB147"/>
      <c r="OAC147"/>
      <c r="OAD147"/>
      <c r="OAE147"/>
      <c r="OAF147"/>
      <c r="OAG147"/>
      <c r="OAH147"/>
      <c r="OAI147"/>
      <c r="OAJ147"/>
      <c r="OAK147"/>
      <c r="OAL147"/>
      <c r="OAM147"/>
      <c r="OAN147"/>
      <c r="OAO147"/>
      <c r="OAP147"/>
      <c r="OAQ147"/>
      <c r="OAR147"/>
      <c r="OAS147"/>
      <c r="OAT147"/>
      <c r="OAU147"/>
      <c r="OAV147"/>
      <c r="OAW147"/>
      <c r="OAX147"/>
      <c r="OAY147"/>
      <c r="OAZ147"/>
      <c r="OBA147"/>
      <c r="OBB147"/>
      <c r="OBC147"/>
      <c r="OBD147"/>
      <c r="OBE147"/>
      <c r="OBF147"/>
      <c r="OBG147"/>
      <c r="OBH147"/>
      <c r="OBI147"/>
      <c r="OBJ147"/>
      <c r="OBK147"/>
      <c r="OBL147"/>
      <c r="OBM147"/>
      <c r="OBN147"/>
      <c r="OBO147"/>
      <c r="OBP147"/>
      <c r="OBQ147"/>
      <c r="OBR147"/>
      <c r="OBS147"/>
      <c r="OBT147"/>
      <c r="OBU147"/>
      <c r="OBV147"/>
      <c r="OBW147"/>
      <c r="OBX147"/>
      <c r="OBY147"/>
      <c r="OBZ147"/>
      <c r="OCA147"/>
      <c r="OCB147"/>
      <c r="OCC147"/>
      <c r="OCD147"/>
      <c r="OCE147"/>
      <c r="OCF147"/>
      <c r="OCG147"/>
      <c r="OCH147"/>
      <c r="OCI147"/>
      <c r="OCJ147"/>
      <c r="OCK147"/>
      <c r="OCL147"/>
      <c r="OCM147"/>
      <c r="OCN147"/>
      <c r="OCO147"/>
      <c r="OCP147"/>
      <c r="OCQ147"/>
      <c r="OCR147"/>
      <c r="OCS147"/>
      <c r="OCT147"/>
      <c r="OCU147"/>
      <c r="OCV147"/>
      <c r="OCW147"/>
      <c r="OCX147"/>
      <c r="OCY147"/>
      <c r="ODF147"/>
      <c r="ODG147"/>
      <c r="ODH147"/>
      <c r="ODI147"/>
      <c r="ODJ147"/>
      <c r="ODK147"/>
      <c r="ODL147"/>
      <c r="ODM147"/>
      <c r="ODN147"/>
      <c r="ODO147"/>
      <c r="ODP147"/>
      <c r="ODQ147"/>
      <c r="ODR147"/>
      <c r="ODS147"/>
      <c r="ODT147"/>
      <c r="ODU147"/>
      <c r="ODV147"/>
      <c r="ODW147"/>
      <c r="ODX147"/>
      <c r="ODY147"/>
      <c r="ODZ147"/>
      <c r="OEA147"/>
      <c r="OEB147"/>
      <c r="OEC147"/>
      <c r="OED147"/>
      <c r="OEE147"/>
      <c r="OEF147"/>
      <c r="OEG147"/>
      <c r="OEH147"/>
      <c r="OEI147"/>
      <c r="OEJ147"/>
      <c r="OEK147"/>
      <c r="OEL147"/>
      <c r="OEM147"/>
      <c r="OEN147"/>
      <c r="OEO147"/>
      <c r="OEP147"/>
      <c r="OEQ147"/>
      <c r="OER147"/>
      <c r="OES147"/>
      <c r="OET147"/>
      <c r="OEU147"/>
      <c r="OEV147"/>
      <c r="OEW147"/>
      <c r="OEX147"/>
      <c r="OEY147"/>
      <c r="OEZ147"/>
      <c r="OFA147"/>
      <c r="OFB147"/>
      <c r="OFC147"/>
      <c r="OFD147"/>
      <c r="OFE147"/>
      <c r="OFF147"/>
      <c r="OFG147"/>
      <c r="OFH147"/>
      <c r="OFI147"/>
      <c r="OFJ147"/>
      <c r="OFK147"/>
      <c r="OFL147"/>
      <c r="OFM147"/>
      <c r="OFN147"/>
      <c r="OFO147"/>
      <c r="OFP147"/>
      <c r="OFQ147"/>
      <c r="OFR147"/>
      <c r="OFS147"/>
      <c r="OFT147"/>
      <c r="OFU147"/>
      <c r="OFV147"/>
      <c r="OFW147"/>
      <c r="OFX147"/>
      <c r="OFY147"/>
      <c r="OFZ147"/>
      <c r="OGA147"/>
      <c r="OGB147"/>
      <c r="OGC147"/>
      <c r="OGD147"/>
      <c r="OGE147"/>
      <c r="OGF147"/>
      <c r="OGG147"/>
      <c r="OGH147"/>
      <c r="OGI147"/>
      <c r="OGJ147"/>
      <c r="OGK147"/>
      <c r="OGL147"/>
      <c r="OGM147"/>
      <c r="OGN147"/>
      <c r="OGO147"/>
      <c r="OGP147"/>
      <c r="OGQ147"/>
      <c r="OGR147"/>
      <c r="OGS147"/>
      <c r="OGT147"/>
      <c r="OGU147"/>
      <c r="OGV147"/>
      <c r="OGW147"/>
      <c r="OGX147"/>
      <c r="OGY147"/>
      <c r="OGZ147"/>
      <c r="OHA147"/>
      <c r="OHB147"/>
      <c r="OHC147"/>
      <c r="OHD147"/>
      <c r="OHE147"/>
      <c r="OHF147"/>
      <c r="OHG147"/>
      <c r="OHH147"/>
      <c r="OHI147"/>
      <c r="OHJ147"/>
      <c r="OHK147"/>
      <c r="OHL147"/>
      <c r="OHM147"/>
      <c r="OHN147"/>
      <c r="OHO147"/>
      <c r="OHP147"/>
      <c r="OHQ147"/>
      <c r="OHR147"/>
      <c r="OHS147"/>
      <c r="OHT147"/>
      <c r="OHU147"/>
      <c r="OHV147"/>
      <c r="OHW147"/>
      <c r="OHX147"/>
      <c r="OHY147"/>
      <c r="OHZ147"/>
      <c r="OIA147"/>
      <c r="OIB147"/>
      <c r="OIC147"/>
      <c r="OID147"/>
      <c r="OIE147"/>
      <c r="OIF147"/>
      <c r="OIG147"/>
      <c r="OIH147"/>
      <c r="OII147"/>
      <c r="OIJ147"/>
      <c r="OIK147"/>
      <c r="OIL147"/>
      <c r="OIM147"/>
      <c r="OIN147"/>
      <c r="OIO147"/>
      <c r="OIP147"/>
      <c r="OIQ147"/>
      <c r="OIR147"/>
      <c r="OIS147"/>
      <c r="OIT147"/>
      <c r="OIU147"/>
      <c r="OIV147"/>
      <c r="OIW147"/>
      <c r="OIX147"/>
      <c r="OIY147"/>
      <c r="OIZ147"/>
      <c r="OJA147"/>
      <c r="OJB147"/>
      <c r="OJC147"/>
      <c r="OJD147"/>
      <c r="OJE147"/>
      <c r="OJF147"/>
      <c r="OJG147"/>
      <c r="OJH147"/>
      <c r="OJI147"/>
      <c r="OJJ147"/>
      <c r="OJK147"/>
      <c r="OJL147"/>
      <c r="OJM147"/>
      <c r="OJN147"/>
      <c r="OJO147"/>
      <c r="OJP147"/>
      <c r="OJQ147"/>
      <c r="OJR147"/>
      <c r="OJS147"/>
      <c r="OJT147"/>
      <c r="OJU147"/>
      <c r="OJV147"/>
      <c r="OJW147"/>
      <c r="OJX147"/>
      <c r="OJY147"/>
      <c r="OJZ147"/>
      <c r="OKA147"/>
      <c r="OKB147"/>
      <c r="OKC147"/>
      <c r="OKD147"/>
      <c r="OKE147"/>
      <c r="OKF147"/>
      <c r="OKG147"/>
      <c r="OKH147"/>
      <c r="OKI147"/>
      <c r="OKJ147"/>
      <c r="OKK147"/>
      <c r="OKL147"/>
      <c r="OKM147"/>
      <c r="OKN147"/>
      <c r="OKO147"/>
      <c r="OKP147"/>
      <c r="OKQ147"/>
      <c r="OKR147"/>
      <c r="OKS147"/>
      <c r="OKT147"/>
      <c r="OKU147"/>
      <c r="OKV147"/>
      <c r="OKW147"/>
      <c r="OKX147"/>
      <c r="OKY147"/>
      <c r="OKZ147"/>
      <c r="OLA147"/>
      <c r="OLB147"/>
      <c r="OLC147"/>
      <c r="OLD147"/>
      <c r="OLE147"/>
      <c r="OLF147"/>
      <c r="OLG147"/>
      <c r="OLH147"/>
      <c r="OLI147"/>
      <c r="OLJ147"/>
      <c r="OLK147"/>
      <c r="OLL147"/>
      <c r="OLM147"/>
      <c r="OLN147"/>
      <c r="OLO147"/>
      <c r="OLP147"/>
      <c r="OLQ147"/>
      <c r="OLR147"/>
      <c r="OLS147"/>
      <c r="OLT147"/>
      <c r="OLU147"/>
      <c r="OLV147"/>
      <c r="OLW147"/>
      <c r="OLX147"/>
      <c r="OLY147"/>
      <c r="OLZ147"/>
      <c r="OMA147"/>
      <c r="OMB147"/>
      <c r="OMC147"/>
      <c r="OMD147"/>
      <c r="OME147"/>
      <c r="OMF147"/>
      <c r="OMG147"/>
      <c r="OMH147"/>
      <c r="OMI147"/>
      <c r="OMJ147"/>
      <c r="OMK147"/>
      <c r="OML147"/>
      <c r="OMM147"/>
      <c r="OMN147"/>
      <c r="OMO147"/>
      <c r="OMP147"/>
      <c r="OMQ147"/>
      <c r="OMR147"/>
      <c r="OMS147"/>
      <c r="OMT147"/>
      <c r="OMU147"/>
      <c r="ONB147"/>
      <c r="ONC147"/>
      <c r="OND147"/>
      <c r="ONE147"/>
      <c r="ONF147"/>
      <c r="ONG147"/>
      <c r="ONH147"/>
      <c r="ONI147"/>
      <c r="ONJ147"/>
      <c r="ONK147"/>
      <c r="ONL147"/>
      <c r="ONM147"/>
      <c r="ONN147"/>
      <c r="ONO147"/>
      <c r="ONP147"/>
      <c r="ONQ147"/>
      <c r="ONR147"/>
      <c r="ONS147"/>
      <c r="ONT147"/>
      <c r="ONU147"/>
      <c r="ONV147"/>
      <c r="ONW147"/>
      <c r="ONX147"/>
      <c r="ONY147"/>
      <c r="ONZ147"/>
      <c r="OOA147"/>
      <c r="OOB147"/>
      <c r="OOC147"/>
      <c r="OOD147"/>
      <c r="OOE147"/>
      <c r="OOF147"/>
      <c r="OOG147"/>
      <c r="OOH147"/>
      <c r="OOI147"/>
      <c r="OOJ147"/>
      <c r="OOK147"/>
      <c r="OOL147"/>
      <c r="OOM147"/>
      <c r="OON147"/>
      <c r="OOO147"/>
      <c r="OOP147"/>
      <c r="OOQ147"/>
      <c r="OOR147"/>
      <c r="OOS147"/>
      <c r="OOT147"/>
      <c r="OOU147"/>
      <c r="OOV147"/>
      <c r="OOW147"/>
      <c r="OOX147"/>
      <c r="OOY147"/>
      <c r="OOZ147"/>
      <c r="OPA147"/>
      <c r="OPB147"/>
      <c r="OPC147"/>
      <c r="OPD147"/>
      <c r="OPE147"/>
      <c r="OPF147"/>
      <c r="OPG147"/>
      <c r="OPH147"/>
      <c r="OPI147"/>
      <c r="OPJ147"/>
      <c r="OPK147"/>
      <c r="OPL147"/>
      <c r="OPM147"/>
      <c r="OPN147"/>
      <c r="OPO147"/>
      <c r="OPP147"/>
      <c r="OPQ147"/>
      <c r="OPR147"/>
      <c r="OPS147"/>
      <c r="OPT147"/>
      <c r="OPU147"/>
      <c r="OPV147"/>
      <c r="OPW147"/>
      <c r="OPX147"/>
      <c r="OPY147"/>
      <c r="OPZ147"/>
      <c r="OQA147"/>
      <c r="OQB147"/>
      <c r="OQC147"/>
      <c r="OQD147"/>
      <c r="OQE147"/>
      <c r="OQF147"/>
      <c r="OQG147"/>
      <c r="OQH147"/>
      <c r="OQI147"/>
      <c r="OQJ147"/>
      <c r="OQK147"/>
      <c r="OQL147"/>
      <c r="OQM147"/>
      <c r="OQN147"/>
      <c r="OQO147"/>
      <c r="OQP147"/>
      <c r="OQQ147"/>
      <c r="OQR147"/>
      <c r="OQS147"/>
      <c r="OQT147"/>
      <c r="OQU147"/>
      <c r="OQV147"/>
      <c r="OQW147"/>
      <c r="OQX147"/>
      <c r="OQY147"/>
      <c r="OQZ147"/>
      <c r="ORA147"/>
      <c r="ORB147"/>
      <c r="ORC147"/>
      <c r="ORD147"/>
      <c r="ORE147"/>
      <c r="ORF147"/>
      <c r="ORG147"/>
      <c r="ORH147"/>
      <c r="ORI147"/>
      <c r="ORJ147"/>
      <c r="ORK147"/>
      <c r="ORL147"/>
      <c r="ORM147"/>
      <c r="ORN147"/>
      <c r="ORO147"/>
      <c r="ORP147"/>
      <c r="ORQ147"/>
      <c r="ORR147"/>
      <c r="ORS147"/>
      <c r="ORT147"/>
      <c r="ORU147"/>
      <c r="ORV147"/>
      <c r="ORW147"/>
      <c r="ORX147"/>
      <c r="ORY147"/>
      <c r="ORZ147"/>
      <c r="OSA147"/>
      <c r="OSB147"/>
      <c r="OSC147"/>
      <c r="OSD147"/>
      <c r="OSE147"/>
      <c r="OSF147"/>
      <c r="OSG147"/>
      <c r="OSH147"/>
      <c r="OSI147"/>
      <c r="OSJ147"/>
      <c r="OSK147"/>
      <c r="OSL147"/>
      <c r="OSM147"/>
      <c r="OSN147"/>
      <c r="OSO147"/>
      <c r="OSP147"/>
      <c r="OSQ147"/>
      <c r="OSR147"/>
      <c r="OSS147"/>
      <c r="OST147"/>
      <c r="OSU147"/>
      <c r="OSV147"/>
      <c r="OSW147"/>
      <c r="OSX147"/>
      <c r="OSY147"/>
      <c r="OSZ147"/>
      <c r="OTA147"/>
      <c r="OTB147"/>
      <c r="OTC147"/>
      <c r="OTD147"/>
      <c r="OTE147"/>
      <c r="OTF147"/>
      <c r="OTG147"/>
      <c r="OTH147"/>
      <c r="OTI147"/>
      <c r="OTJ147"/>
      <c r="OTK147"/>
      <c r="OTL147"/>
      <c r="OTM147"/>
      <c r="OTN147"/>
      <c r="OTO147"/>
      <c r="OTP147"/>
      <c r="OTQ147"/>
      <c r="OTR147"/>
      <c r="OTS147"/>
      <c r="OTT147"/>
      <c r="OTU147"/>
      <c r="OTV147"/>
      <c r="OTW147"/>
      <c r="OTX147"/>
      <c r="OTY147"/>
      <c r="OTZ147"/>
      <c r="OUA147"/>
      <c r="OUB147"/>
      <c r="OUC147"/>
      <c r="OUD147"/>
      <c r="OUE147"/>
      <c r="OUF147"/>
      <c r="OUG147"/>
      <c r="OUH147"/>
      <c r="OUI147"/>
      <c r="OUJ147"/>
      <c r="OUK147"/>
      <c r="OUL147"/>
      <c r="OUM147"/>
      <c r="OUN147"/>
      <c r="OUO147"/>
      <c r="OUP147"/>
      <c r="OUQ147"/>
      <c r="OUR147"/>
      <c r="OUS147"/>
      <c r="OUT147"/>
      <c r="OUU147"/>
      <c r="OUV147"/>
      <c r="OUW147"/>
      <c r="OUX147"/>
      <c r="OUY147"/>
      <c r="OUZ147"/>
      <c r="OVA147"/>
      <c r="OVB147"/>
      <c r="OVC147"/>
      <c r="OVD147"/>
      <c r="OVE147"/>
      <c r="OVF147"/>
      <c r="OVG147"/>
      <c r="OVH147"/>
      <c r="OVI147"/>
      <c r="OVJ147"/>
      <c r="OVK147"/>
      <c r="OVL147"/>
      <c r="OVM147"/>
      <c r="OVN147"/>
      <c r="OVO147"/>
      <c r="OVP147"/>
      <c r="OVQ147"/>
      <c r="OVR147"/>
      <c r="OVS147"/>
      <c r="OVT147"/>
      <c r="OVU147"/>
      <c r="OVV147"/>
      <c r="OVW147"/>
      <c r="OVX147"/>
      <c r="OVY147"/>
      <c r="OVZ147"/>
      <c r="OWA147"/>
      <c r="OWB147"/>
      <c r="OWC147"/>
      <c r="OWD147"/>
      <c r="OWE147"/>
      <c r="OWF147"/>
      <c r="OWG147"/>
      <c r="OWH147"/>
      <c r="OWI147"/>
      <c r="OWJ147"/>
      <c r="OWK147"/>
      <c r="OWL147"/>
      <c r="OWM147"/>
      <c r="OWN147"/>
      <c r="OWO147"/>
      <c r="OWP147"/>
      <c r="OWQ147"/>
      <c r="OWX147"/>
      <c r="OWY147"/>
      <c r="OWZ147"/>
      <c r="OXA147"/>
      <c r="OXB147"/>
      <c r="OXC147"/>
      <c r="OXD147"/>
      <c r="OXE147"/>
      <c r="OXF147"/>
      <c r="OXG147"/>
      <c r="OXH147"/>
      <c r="OXI147"/>
      <c r="OXJ147"/>
      <c r="OXK147"/>
      <c r="OXL147"/>
      <c r="OXM147"/>
      <c r="OXN147"/>
      <c r="OXO147"/>
      <c r="OXP147"/>
      <c r="OXQ147"/>
      <c r="OXR147"/>
      <c r="OXS147"/>
      <c r="OXT147"/>
      <c r="OXU147"/>
      <c r="OXV147"/>
      <c r="OXW147"/>
      <c r="OXX147"/>
      <c r="OXY147"/>
      <c r="OXZ147"/>
      <c r="OYA147"/>
      <c r="OYB147"/>
      <c r="OYC147"/>
      <c r="OYD147"/>
      <c r="OYE147"/>
      <c r="OYF147"/>
      <c r="OYG147"/>
      <c r="OYH147"/>
      <c r="OYI147"/>
      <c r="OYJ147"/>
      <c r="OYK147"/>
      <c r="OYL147"/>
      <c r="OYM147"/>
      <c r="OYN147"/>
      <c r="OYO147"/>
      <c r="OYP147"/>
      <c r="OYQ147"/>
      <c r="OYR147"/>
      <c r="OYS147"/>
      <c r="OYT147"/>
      <c r="OYU147"/>
      <c r="OYV147"/>
      <c r="OYW147"/>
      <c r="OYX147"/>
      <c r="OYY147"/>
      <c r="OYZ147"/>
      <c r="OZA147"/>
      <c r="OZB147"/>
      <c r="OZC147"/>
      <c r="OZD147"/>
      <c r="OZE147"/>
      <c r="OZF147"/>
      <c r="OZG147"/>
      <c r="OZH147"/>
      <c r="OZI147"/>
      <c r="OZJ147"/>
      <c r="OZK147"/>
      <c r="OZL147"/>
      <c r="OZM147"/>
      <c r="OZN147"/>
      <c r="OZO147"/>
      <c r="OZP147"/>
      <c r="OZQ147"/>
      <c r="OZR147"/>
      <c r="OZS147"/>
      <c r="OZT147"/>
      <c r="OZU147"/>
      <c r="OZV147"/>
      <c r="OZW147"/>
      <c r="OZX147"/>
      <c r="OZY147"/>
      <c r="OZZ147"/>
      <c r="PAA147"/>
      <c r="PAB147"/>
      <c r="PAC147"/>
      <c r="PAD147"/>
      <c r="PAE147"/>
      <c r="PAF147"/>
      <c r="PAG147"/>
      <c r="PAH147"/>
      <c r="PAI147"/>
      <c r="PAJ147"/>
      <c r="PAK147"/>
      <c r="PAL147"/>
      <c r="PAM147"/>
      <c r="PAN147"/>
      <c r="PAO147"/>
      <c r="PAP147"/>
      <c r="PAQ147"/>
      <c r="PAR147"/>
      <c r="PAS147"/>
      <c r="PAT147"/>
      <c r="PAU147"/>
      <c r="PAV147"/>
      <c r="PAW147"/>
      <c r="PAX147"/>
      <c r="PAY147"/>
      <c r="PAZ147"/>
      <c r="PBA147"/>
      <c r="PBB147"/>
      <c r="PBC147"/>
      <c r="PBD147"/>
      <c r="PBE147"/>
      <c r="PBF147"/>
      <c r="PBG147"/>
      <c r="PBH147"/>
      <c r="PBI147"/>
      <c r="PBJ147"/>
      <c r="PBK147"/>
      <c r="PBL147"/>
      <c r="PBM147"/>
      <c r="PBN147"/>
      <c r="PBO147"/>
      <c r="PBP147"/>
      <c r="PBQ147"/>
      <c r="PBR147"/>
      <c r="PBS147"/>
      <c r="PBT147"/>
      <c r="PBU147"/>
      <c r="PBV147"/>
      <c r="PBW147"/>
      <c r="PBX147"/>
      <c r="PBY147"/>
      <c r="PBZ147"/>
      <c r="PCA147"/>
      <c r="PCB147"/>
      <c r="PCC147"/>
      <c r="PCD147"/>
      <c r="PCE147"/>
      <c r="PCF147"/>
      <c r="PCG147"/>
      <c r="PCH147"/>
      <c r="PCI147"/>
      <c r="PCJ147"/>
      <c r="PCK147"/>
      <c r="PCL147"/>
      <c r="PCM147"/>
      <c r="PCN147"/>
      <c r="PCO147"/>
      <c r="PCP147"/>
      <c r="PCQ147"/>
      <c r="PCR147"/>
      <c r="PCS147"/>
      <c r="PCT147"/>
      <c r="PCU147"/>
      <c r="PCV147"/>
      <c r="PCW147"/>
      <c r="PCX147"/>
      <c r="PCY147"/>
      <c r="PCZ147"/>
      <c r="PDA147"/>
      <c r="PDB147"/>
      <c r="PDC147"/>
      <c r="PDD147"/>
      <c r="PDE147"/>
      <c r="PDF147"/>
      <c r="PDG147"/>
      <c r="PDH147"/>
      <c r="PDI147"/>
      <c r="PDJ147"/>
      <c r="PDK147"/>
      <c r="PDL147"/>
      <c r="PDM147"/>
      <c r="PDN147"/>
      <c r="PDO147"/>
      <c r="PDP147"/>
      <c r="PDQ147"/>
      <c r="PDR147"/>
      <c r="PDS147"/>
      <c r="PDT147"/>
      <c r="PDU147"/>
      <c r="PDV147"/>
      <c r="PDW147"/>
      <c r="PDX147"/>
      <c r="PDY147"/>
      <c r="PDZ147"/>
      <c r="PEA147"/>
      <c r="PEB147"/>
      <c r="PEC147"/>
      <c r="PED147"/>
      <c r="PEE147"/>
      <c r="PEF147"/>
      <c r="PEG147"/>
      <c r="PEH147"/>
      <c r="PEI147"/>
      <c r="PEJ147"/>
      <c r="PEK147"/>
      <c r="PEL147"/>
      <c r="PEM147"/>
      <c r="PEN147"/>
      <c r="PEO147"/>
      <c r="PEP147"/>
      <c r="PEQ147"/>
      <c r="PER147"/>
      <c r="PES147"/>
      <c r="PET147"/>
      <c r="PEU147"/>
      <c r="PEV147"/>
      <c r="PEW147"/>
      <c r="PEX147"/>
      <c r="PEY147"/>
      <c r="PEZ147"/>
      <c r="PFA147"/>
      <c r="PFB147"/>
      <c r="PFC147"/>
      <c r="PFD147"/>
      <c r="PFE147"/>
      <c r="PFF147"/>
      <c r="PFG147"/>
      <c r="PFH147"/>
      <c r="PFI147"/>
      <c r="PFJ147"/>
      <c r="PFK147"/>
      <c r="PFL147"/>
      <c r="PFM147"/>
      <c r="PFN147"/>
      <c r="PFO147"/>
      <c r="PFP147"/>
      <c r="PFQ147"/>
      <c r="PFR147"/>
      <c r="PFS147"/>
      <c r="PFT147"/>
      <c r="PFU147"/>
      <c r="PFV147"/>
      <c r="PFW147"/>
      <c r="PFX147"/>
      <c r="PFY147"/>
      <c r="PFZ147"/>
      <c r="PGA147"/>
      <c r="PGB147"/>
      <c r="PGC147"/>
      <c r="PGD147"/>
      <c r="PGE147"/>
      <c r="PGF147"/>
      <c r="PGG147"/>
      <c r="PGH147"/>
      <c r="PGI147"/>
      <c r="PGJ147"/>
      <c r="PGK147"/>
      <c r="PGL147"/>
      <c r="PGM147"/>
      <c r="PGT147"/>
      <c r="PGU147"/>
      <c r="PGV147"/>
      <c r="PGW147"/>
      <c r="PGX147"/>
      <c r="PGY147"/>
      <c r="PGZ147"/>
      <c r="PHA147"/>
      <c r="PHB147"/>
      <c r="PHC147"/>
      <c r="PHD147"/>
      <c r="PHE147"/>
      <c r="PHF147"/>
      <c r="PHG147"/>
      <c r="PHH147"/>
      <c r="PHI147"/>
      <c r="PHJ147"/>
      <c r="PHK147"/>
      <c r="PHL147"/>
      <c r="PHM147"/>
      <c r="PHN147"/>
      <c r="PHO147"/>
      <c r="PHP147"/>
      <c r="PHQ147"/>
      <c r="PHR147"/>
      <c r="PHS147"/>
      <c r="PHT147"/>
      <c r="PHU147"/>
      <c r="PHV147"/>
      <c r="PHW147"/>
      <c r="PHX147"/>
      <c r="PHY147"/>
      <c r="PHZ147"/>
      <c r="PIA147"/>
      <c r="PIB147"/>
      <c r="PIC147"/>
      <c r="PID147"/>
      <c r="PIE147"/>
      <c r="PIF147"/>
      <c r="PIG147"/>
      <c r="PIH147"/>
      <c r="PII147"/>
      <c r="PIJ147"/>
      <c r="PIK147"/>
      <c r="PIL147"/>
      <c r="PIM147"/>
      <c r="PIN147"/>
      <c r="PIO147"/>
      <c r="PIP147"/>
      <c r="PIQ147"/>
      <c r="PIR147"/>
      <c r="PIS147"/>
      <c r="PIT147"/>
      <c r="PIU147"/>
      <c r="PIV147"/>
      <c r="PIW147"/>
      <c r="PIX147"/>
      <c r="PIY147"/>
      <c r="PIZ147"/>
      <c r="PJA147"/>
      <c r="PJB147"/>
      <c r="PJC147"/>
      <c r="PJD147"/>
      <c r="PJE147"/>
      <c r="PJF147"/>
      <c r="PJG147"/>
      <c r="PJH147"/>
      <c r="PJI147"/>
      <c r="PJJ147"/>
      <c r="PJK147"/>
      <c r="PJL147"/>
      <c r="PJM147"/>
      <c r="PJN147"/>
      <c r="PJO147"/>
      <c r="PJP147"/>
      <c r="PJQ147"/>
      <c r="PJR147"/>
      <c r="PJS147"/>
      <c r="PJT147"/>
      <c r="PJU147"/>
      <c r="PJV147"/>
      <c r="PJW147"/>
      <c r="PJX147"/>
      <c r="PJY147"/>
      <c r="PJZ147"/>
      <c r="PKA147"/>
      <c r="PKB147"/>
      <c r="PKC147"/>
      <c r="PKD147"/>
      <c r="PKE147"/>
      <c r="PKF147"/>
      <c r="PKG147"/>
      <c r="PKH147"/>
      <c r="PKI147"/>
      <c r="PKJ147"/>
      <c r="PKK147"/>
      <c r="PKL147"/>
      <c r="PKM147"/>
      <c r="PKN147"/>
      <c r="PKO147"/>
      <c r="PKP147"/>
      <c r="PKQ147"/>
      <c r="PKR147"/>
      <c r="PKS147"/>
      <c r="PKT147"/>
      <c r="PKU147"/>
      <c r="PKV147"/>
      <c r="PKW147"/>
      <c r="PKX147"/>
      <c r="PKY147"/>
      <c r="PKZ147"/>
      <c r="PLA147"/>
      <c r="PLB147"/>
      <c r="PLC147"/>
      <c r="PLD147"/>
      <c r="PLE147"/>
      <c r="PLF147"/>
      <c r="PLG147"/>
      <c r="PLH147"/>
      <c r="PLI147"/>
      <c r="PLJ147"/>
      <c r="PLK147"/>
      <c r="PLL147"/>
      <c r="PLM147"/>
      <c r="PLN147"/>
      <c r="PLO147"/>
      <c r="PLP147"/>
      <c r="PLQ147"/>
      <c r="PLR147"/>
      <c r="PLS147"/>
      <c r="PLT147"/>
      <c r="PLU147"/>
      <c r="PLV147"/>
      <c r="PLW147"/>
      <c r="PLX147"/>
      <c r="PLY147"/>
      <c r="PLZ147"/>
      <c r="PMA147"/>
      <c r="PMB147"/>
      <c r="PMC147"/>
      <c r="PMD147"/>
      <c r="PME147"/>
      <c r="PMF147"/>
      <c r="PMG147"/>
      <c r="PMH147"/>
      <c r="PMI147"/>
      <c r="PMJ147"/>
      <c r="PMK147"/>
      <c r="PML147"/>
      <c r="PMM147"/>
      <c r="PMN147"/>
      <c r="PMO147"/>
      <c r="PMP147"/>
      <c r="PMQ147"/>
      <c r="PMR147"/>
      <c r="PMS147"/>
      <c r="PMT147"/>
      <c r="PMU147"/>
      <c r="PMV147"/>
      <c r="PMW147"/>
      <c r="PMX147"/>
      <c r="PMY147"/>
      <c r="PMZ147"/>
      <c r="PNA147"/>
      <c r="PNB147"/>
      <c r="PNC147"/>
      <c r="PND147"/>
      <c r="PNE147"/>
      <c r="PNF147"/>
      <c r="PNG147"/>
      <c r="PNH147"/>
      <c r="PNI147"/>
      <c r="PNJ147"/>
      <c r="PNK147"/>
      <c r="PNL147"/>
      <c r="PNM147"/>
      <c r="PNN147"/>
      <c r="PNO147"/>
      <c r="PNP147"/>
      <c r="PNQ147"/>
      <c r="PNR147"/>
      <c r="PNS147"/>
      <c r="PNT147"/>
      <c r="PNU147"/>
      <c r="PNV147"/>
      <c r="PNW147"/>
      <c r="PNX147"/>
      <c r="PNY147"/>
      <c r="PNZ147"/>
      <c r="POA147"/>
      <c r="POB147"/>
      <c r="POC147"/>
      <c r="POD147"/>
      <c r="POE147"/>
      <c r="POF147"/>
      <c r="POG147"/>
      <c r="POH147"/>
      <c r="POI147"/>
      <c r="POJ147"/>
      <c r="POK147"/>
      <c r="POL147"/>
      <c r="POM147"/>
      <c r="PON147"/>
      <c r="POO147"/>
      <c r="POP147"/>
      <c r="POQ147"/>
      <c r="POR147"/>
      <c r="POS147"/>
      <c r="POT147"/>
      <c r="POU147"/>
      <c r="POV147"/>
      <c r="POW147"/>
      <c r="POX147"/>
      <c r="POY147"/>
      <c r="POZ147"/>
      <c r="PPA147"/>
      <c r="PPB147"/>
      <c r="PPC147"/>
      <c r="PPD147"/>
      <c r="PPE147"/>
      <c r="PPF147"/>
      <c r="PPG147"/>
      <c r="PPH147"/>
      <c r="PPI147"/>
      <c r="PPJ147"/>
      <c r="PPK147"/>
      <c r="PPL147"/>
      <c r="PPM147"/>
      <c r="PPN147"/>
      <c r="PPO147"/>
      <c r="PPP147"/>
      <c r="PPQ147"/>
      <c r="PPR147"/>
      <c r="PPS147"/>
      <c r="PPT147"/>
      <c r="PPU147"/>
      <c r="PPV147"/>
      <c r="PPW147"/>
      <c r="PPX147"/>
      <c r="PPY147"/>
      <c r="PPZ147"/>
      <c r="PQA147"/>
      <c r="PQB147"/>
      <c r="PQC147"/>
      <c r="PQD147"/>
      <c r="PQE147"/>
      <c r="PQF147"/>
      <c r="PQG147"/>
      <c r="PQH147"/>
      <c r="PQI147"/>
      <c r="PQP147"/>
      <c r="PQQ147"/>
      <c r="PQR147"/>
      <c r="PQS147"/>
      <c r="PQT147"/>
      <c r="PQU147"/>
      <c r="PQV147"/>
      <c r="PQW147"/>
      <c r="PQX147"/>
      <c r="PQY147"/>
      <c r="PQZ147"/>
      <c r="PRA147"/>
      <c r="PRB147"/>
      <c r="PRC147"/>
      <c r="PRD147"/>
      <c r="PRE147"/>
      <c r="PRF147"/>
      <c r="PRG147"/>
      <c r="PRH147"/>
      <c r="PRI147"/>
      <c r="PRJ147"/>
      <c r="PRK147"/>
      <c r="PRL147"/>
      <c r="PRM147"/>
      <c r="PRN147"/>
      <c r="PRO147"/>
      <c r="PRP147"/>
      <c r="PRQ147"/>
      <c r="PRR147"/>
      <c r="PRS147"/>
      <c r="PRT147"/>
      <c r="PRU147"/>
      <c r="PRV147"/>
      <c r="PRW147"/>
      <c r="PRX147"/>
      <c r="PRY147"/>
      <c r="PRZ147"/>
      <c r="PSA147"/>
      <c r="PSB147"/>
      <c r="PSC147"/>
      <c r="PSD147"/>
      <c r="PSE147"/>
      <c r="PSF147"/>
      <c r="PSG147"/>
      <c r="PSH147"/>
      <c r="PSI147"/>
      <c r="PSJ147"/>
      <c r="PSK147"/>
      <c r="PSL147"/>
      <c r="PSM147"/>
      <c r="PSN147"/>
      <c r="PSO147"/>
      <c r="PSP147"/>
      <c r="PSQ147"/>
      <c r="PSR147"/>
      <c r="PSS147"/>
      <c r="PST147"/>
      <c r="PSU147"/>
      <c r="PSV147"/>
      <c r="PSW147"/>
      <c r="PSX147"/>
      <c r="PSY147"/>
      <c r="PSZ147"/>
      <c r="PTA147"/>
      <c r="PTB147"/>
      <c r="PTC147"/>
      <c r="PTD147"/>
      <c r="PTE147"/>
      <c r="PTF147"/>
      <c r="PTG147"/>
      <c r="PTH147"/>
      <c r="PTI147"/>
      <c r="PTJ147"/>
      <c r="PTK147"/>
      <c r="PTL147"/>
      <c r="PTM147"/>
      <c r="PTN147"/>
      <c r="PTO147"/>
      <c r="PTP147"/>
      <c r="PTQ147"/>
      <c r="PTR147"/>
      <c r="PTS147"/>
      <c r="PTT147"/>
      <c r="PTU147"/>
      <c r="PTV147"/>
      <c r="PTW147"/>
      <c r="PTX147"/>
      <c r="PTY147"/>
      <c r="PTZ147"/>
      <c r="PUA147"/>
      <c r="PUB147"/>
      <c r="PUC147"/>
      <c r="PUD147"/>
      <c r="PUE147"/>
      <c r="PUF147"/>
      <c r="PUG147"/>
      <c r="PUH147"/>
      <c r="PUI147"/>
      <c r="PUJ147"/>
      <c r="PUK147"/>
      <c r="PUL147"/>
      <c r="PUM147"/>
      <c r="PUN147"/>
      <c r="PUO147"/>
      <c r="PUP147"/>
      <c r="PUQ147"/>
      <c r="PUR147"/>
      <c r="PUS147"/>
      <c r="PUT147"/>
      <c r="PUU147"/>
      <c r="PUV147"/>
      <c r="PUW147"/>
      <c r="PUX147"/>
      <c r="PUY147"/>
      <c r="PUZ147"/>
      <c r="PVA147"/>
      <c r="PVB147"/>
      <c r="PVC147"/>
      <c r="PVD147"/>
      <c r="PVE147"/>
      <c r="PVF147"/>
      <c r="PVG147"/>
      <c r="PVH147"/>
      <c r="PVI147"/>
      <c r="PVJ147"/>
      <c r="PVK147"/>
      <c r="PVL147"/>
      <c r="PVM147"/>
      <c r="PVN147"/>
      <c r="PVO147"/>
      <c r="PVP147"/>
      <c r="PVQ147"/>
      <c r="PVR147"/>
      <c r="PVS147"/>
      <c r="PVT147"/>
      <c r="PVU147"/>
      <c r="PVV147"/>
      <c r="PVW147"/>
      <c r="PVX147"/>
      <c r="PVY147"/>
      <c r="PVZ147"/>
      <c r="PWA147"/>
      <c r="PWB147"/>
      <c r="PWC147"/>
      <c r="PWD147"/>
      <c r="PWE147"/>
      <c r="PWF147"/>
      <c r="PWG147"/>
      <c r="PWH147"/>
      <c r="PWI147"/>
      <c r="PWJ147"/>
      <c r="PWK147"/>
      <c r="PWL147"/>
      <c r="PWM147"/>
      <c r="PWN147"/>
      <c r="PWO147"/>
      <c r="PWP147"/>
      <c r="PWQ147"/>
      <c r="PWR147"/>
      <c r="PWS147"/>
      <c r="PWT147"/>
      <c r="PWU147"/>
      <c r="PWV147"/>
      <c r="PWW147"/>
      <c r="PWX147"/>
      <c r="PWY147"/>
      <c r="PWZ147"/>
      <c r="PXA147"/>
      <c r="PXB147"/>
      <c r="PXC147"/>
      <c r="PXD147"/>
      <c r="PXE147"/>
      <c r="PXF147"/>
      <c r="PXG147"/>
      <c r="PXH147"/>
      <c r="PXI147"/>
      <c r="PXJ147"/>
      <c r="PXK147"/>
      <c r="PXL147"/>
      <c r="PXM147"/>
      <c r="PXN147"/>
      <c r="PXO147"/>
      <c r="PXP147"/>
      <c r="PXQ147"/>
      <c r="PXR147"/>
      <c r="PXS147"/>
      <c r="PXT147"/>
      <c r="PXU147"/>
      <c r="PXV147"/>
      <c r="PXW147"/>
      <c r="PXX147"/>
      <c r="PXY147"/>
      <c r="PXZ147"/>
      <c r="PYA147"/>
      <c r="PYB147"/>
      <c r="PYC147"/>
      <c r="PYD147"/>
      <c r="PYE147"/>
      <c r="PYF147"/>
      <c r="PYG147"/>
      <c r="PYH147"/>
      <c r="PYI147"/>
      <c r="PYJ147"/>
      <c r="PYK147"/>
      <c r="PYL147"/>
      <c r="PYM147"/>
      <c r="PYN147"/>
      <c r="PYO147"/>
      <c r="PYP147"/>
      <c r="PYQ147"/>
      <c r="PYR147"/>
      <c r="PYS147"/>
      <c r="PYT147"/>
      <c r="PYU147"/>
      <c r="PYV147"/>
      <c r="PYW147"/>
      <c r="PYX147"/>
      <c r="PYY147"/>
      <c r="PYZ147"/>
      <c r="PZA147"/>
      <c r="PZB147"/>
      <c r="PZC147"/>
      <c r="PZD147"/>
      <c r="PZE147"/>
      <c r="PZF147"/>
      <c r="PZG147"/>
      <c r="PZH147"/>
      <c r="PZI147"/>
      <c r="PZJ147"/>
      <c r="PZK147"/>
      <c r="PZL147"/>
      <c r="PZM147"/>
      <c r="PZN147"/>
      <c r="PZO147"/>
      <c r="PZP147"/>
      <c r="PZQ147"/>
      <c r="PZR147"/>
      <c r="PZS147"/>
      <c r="PZT147"/>
      <c r="PZU147"/>
      <c r="PZV147"/>
      <c r="PZW147"/>
      <c r="PZX147"/>
      <c r="PZY147"/>
      <c r="PZZ147"/>
      <c r="QAA147"/>
      <c r="QAB147"/>
      <c r="QAC147"/>
      <c r="QAD147"/>
      <c r="QAE147"/>
      <c r="QAL147"/>
      <c r="QAM147"/>
      <c r="QAN147"/>
      <c r="QAO147"/>
      <c r="QAP147"/>
      <c r="QAQ147"/>
      <c r="QAR147"/>
      <c r="QAS147"/>
      <c r="QAT147"/>
      <c r="QAU147"/>
      <c r="QAV147"/>
      <c r="QAW147"/>
      <c r="QAX147"/>
      <c r="QAY147"/>
      <c r="QAZ147"/>
      <c r="QBA147"/>
      <c r="QBB147"/>
      <c r="QBC147"/>
      <c r="QBD147"/>
      <c r="QBE147"/>
      <c r="QBF147"/>
      <c r="QBG147"/>
      <c r="QBH147"/>
      <c r="QBI147"/>
      <c r="QBJ147"/>
      <c r="QBK147"/>
      <c r="QBL147"/>
      <c r="QBM147"/>
      <c r="QBN147"/>
      <c r="QBO147"/>
      <c r="QBP147"/>
      <c r="QBQ147"/>
      <c r="QBR147"/>
      <c r="QBS147"/>
      <c r="QBT147"/>
      <c r="QBU147"/>
      <c r="QBV147"/>
      <c r="QBW147"/>
      <c r="QBX147"/>
      <c r="QBY147"/>
      <c r="QBZ147"/>
      <c r="QCA147"/>
      <c r="QCB147"/>
      <c r="QCC147"/>
      <c r="QCD147"/>
      <c r="QCE147"/>
      <c r="QCF147"/>
      <c r="QCG147"/>
      <c r="QCH147"/>
      <c r="QCI147"/>
      <c r="QCJ147"/>
      <c r="QCK147"/>
      <c r="QCL147"/>
      <c r="QCM147"/>
      <c r="QCN147"/>
      <c r="QCO147"/>
      <c r="QCP147"/>
      <c r="QCQ147"/>
      <c r="QCR147"/>
      <c r="QCS147"/>
      <c r="QCT147"/>
      <c r="QCU147"/>
      <c r="QCV147"/>
      <c r="QCW147"/>
      <c r="QCX147"/>
      <c r="QCY147"/>
      <c r="QCZ147"/>
      <c r="QDA147"/>
      <c r="QDB147"/>
      <c r="QDC147"/>
      <c r="QDD147"/>
      <c r="QDE147"/>
      <c r="QDF147"/>
      <c r="QDG147"/>
      <c r="QDH147"/>
      <c r="QDI147"/>
      <c r="QDJ147"/>
      <c r="QDK147"/>
      <c r="QDL147"/>
      <c r="QDM147"/>
      <c r="QDN147"/>
      <c r="QDO147"/>
      <c r="QDP147"/>
      <c r="QDQ147"/>
      <c r="QDR147"/>
      <c r="QDS147"/>
      <c r="QDT147"/>
      <c r="QDU147"/>
      <c r="QDV147"/>
      <c r="QDW147"/>
      <c r="QDX147"/>
      <c r="QDY147"/>
      <c r="QDZ147"/>
      <c r="QEA147"/>
      <c r="QEB147"/>
      <c r="QEC147"/>
      <c r="QED147"/>
      <c r="QEE147"/>
      <c r="QEF147"/>
      <c r="QEG147"/>
      <c r="QEH147"/>
      <c r="QEI147"/>
      <c r="QEJ147"/>
      <c r="QEK147"/>
      <c r="QEL147"/>
      <c r="QEM147"/>
      <c r="QEN147"/>
      <c r="QEO147"/>
      <c r="QEP147"/>
      <c r="QEQ147"/>
      <c r="QER147"/>
      <c r="QES147"/>
      <c r="QET147"/>
      <c r="QEU147"/>
      <c r="QEV147"/>
      <c r="QEW147"/>
      <c r="QEX147"/>
      <c r="QEY147"/>
      <c r="QEZ147"/>
      <c r="QFA147"/>
      <c r="QFB147"/>
      <c r="QFC147"/>
      <c r="QFD147"/>
      <c r="QFE147"/>
      <c r="QFF147"/>
      <c r="QFG147"/>
      <c r="QFH147"/>
      <c r="QFI147"/>
      <c r="QFJ147"/>
      <c r="QFK147"/>
      <c r="QFL147"/>
      <c r="QFM147"/>
      <c r="QFN147"/>
      <c r="QFO147"/>
      <c r="QFP147"/>
      <c r="QFQ147"/>
      <c r="QFR147"/>
      <c r="QFS147"/>
      <c r="QFT147"/>
      <c r="QFU147"/>
      <c r="QFV147"/>
      <c r="QFW147"/>
      <c r="QFX147"/>
      <c r="QFY147"/>
      <c r="QFZ147"/>
      <c r="QGA147"/>
      <c r="QGB147"/>
      <c r="QGC147"/>
      <c r="QGD147"/>
      <c r="QGE147"/>
      <c r="QGF147"/>
      <c r="QGG147"/>
      <c r="QGH147"/>
      <c r="QGI147"/>
      <c r="QGJ147"/>
      <c r="QGK147"/>
      <c r="QGL147"/>
      <c r="QGM147"/>
      <c r="QGN147"/>
      <c r="QGO147"/>
      <c r="QGP147"/>
      <c r="QGQ147"/>
      <c r="QGR147"/>
      <c r="QGS147"/>
      <c r="QGT147"/>
      <c r="QGU147"/>
      <c r="QGV147"/>
      <c r="QGW147"/>
      <c r="QGX147"/>
      <c r="QGY147"/>
      <c r="QGZ147"/>
      <c r="QHA147"/>
      <c r="QHB147"/>
      <c r="QHC147"/>
      <c r="QHD147"/>
      <c r="QHE147"/>
      <c r="QHF147"/>
      <c r="QHG147"/>
      <c r="QHH147"/>
      <c r="QHI147"/>
      <c r="QHJ147"/>
      <c r="QHK147"/>
      <c r="QHL147"/>
      <c r="QHM147"/>
      <c r="QHN147"/>
      <c r="QHO147"/>
      <c r="QHP147"/>
      <c r="QHQ147"/>
      <c r="QHR147"/>
      <c r="QHS147"/>
      <c r="QHT147"/>
      <c r="QHU147"/>
      <c r="QHV147"/>
      <c r="QHW147"/>
      <c r="QHX147"/>
      <c r="QHY147"/>
      <c r="QHZ147"/>
      <c r="QIA147"/>
      <c r="QIB147"/>
      <c r="QIC147"/>
      <c r="QID147"/>
      <c r="QIE147"/>
      <c r="QIF147"/>
      <c r="QIG147"/>
      <c r="QIH147"/>
      <c r="QII147"/>
      <c r="QIJ147"/>
      <c r="QIK147"/>
      <c r="QIL147"/>
      <c r="QIM147"/>
      <c r="QIN147"/>
      <c r="QIO147"/>
      <c r="QIP147"/>
      <c r="QIQ147"/>
      <c r="QIR147"/>
      <c r="QIS147"/>
      <c r="QIT147"/>
      <c r="QIU147"/>
      <c r="QIV147"/>
      <c r="QIW147"/>
      <c r="QIX147"/>
      <c r="QIY147"/>
      <c r="QIZ147"/>
      <c r="QJA147"/>
      <c r="QJB147"/>
      <c r="QJC147"/>
      <c r="QJD147"/>
      <c r="QJE147"/>
      <c r="QJF147"/>
      <c r="QJG147"/>
      <c r="QJH147"/>
      <c r="QJI147"/>
      <c r="QJJ147"/>
      <c r="QJK147"/>
      <c r="QJL147"/>
      <c r="QJM147"/>
      <c r="QJN147"/>
      <c r="QJO147"/>
      <c r="QJP147"/>
      <c r="QJQ147"/>
      <c r="QJR147"/>
      <c r="QJS147"/>
      <c r="QJT147"/>
      <c r="QJU147"/>
      <c r="QJV147"/>
      <c r="QJW147"/>
      <c r="QJX147"/>
      <c r="QJY147"/>
      <c r="QJZ147"/>
      <c r="QKA147"/>
      <c r="QKH147"/>
      <c r="QKI147"/>
      <c r="QKJ147"/>
      <c r="QKK147"/>
      <c r="QKL147"/>
      <c r="QKM147"/>
      <c r="QKN147"/>
      <c r="QKO147"/>
      <c r="QKP147"/>
      <c r="QKQ147"/>
      <c r="QKR147"/>
      <c r="QKS147"/>
      <c r="QKT147"/>
      <c r="QKU147"/>
      <c r="QKV147"/>
      <c r="QKW147"/>
      <c r="QKX147"/>
      <c r="QKY147"/>
      <c r="QKZ147"/>
      <c r="QLA147"/>
      <c r="QLB147"/>
      <c r="QLC147"/>
      <c r="QLD147"/>
      <c r="QLE147"/>
      <c r="QLF147"/>
      <c r="QLG147"/>
      <c r="QLH147"/>
      <c r="QLI147"/>
      <c r="QLJ147"/>
      <c r="QLK147"/>
      <c r="QLL147"/>
      <c r="QLM147"/>
      <c r="QLN147"/>
      <c r="QLO147"/>
      <c r="QLP147"/>
      <c r="QLQ147"/>
      <c r="QLR147"/>
      <c r="QLS147"/>
      <c r="QLT147"/>
      <c r="QLU147"/>
      <c r="QLV147"/>
      <c r="QLW147"/>
      <c r="QLX147"/>
      <c r="QLY147"/>
      <c r="QLZ147"/>
      <c r="QMA147"/>
      <c r="QMB147"/>
      <c r="QMC147"/>
      <c r="QMD147"/>
      <c r="QME147"/>
      <c r="QMF147"/>
      <c r="QMG147"/>
      <c r="QMH147"/>
      <c r="QMI147"/>
      <c r="QMJ147"/>
      <c r="QMK147"/>
      <c r="QML147"/>
      <c r="QMM147"/>
      <c r="QMN147"/>
      <c r="QMO147"/>
      <c r="QMP147"/>
      <c r="QMQ147"/>
      <c r="QMR147"/>
      <c r="QMS147"/>
      <c r="QMT147"/>
      <c r="QMU147"/>
      <c r="QMV147"/>
      <c r="QMW147"/>
      <c r="QMX147"/>
      <c r="QMY147"/>
      <c r="QMZ147"/>
      <c r="QNA147"/>
      <c r="QNB147"/>
      <c r="QNC147"/>
      <c r="QND147"/>
      <c r="QNE147"/>
      <c r="QNF147"/>
      <c r="QNG147"/>
      <c r="QNH147"/>
      <c r="QNI147"/>
      <c r="QNJ147"/>
      <c r="QNK147"/>
      <c r="QNL147"/>
      <c r="QNM147"/>
      <c r="QNN147"/>
      <c r="QNO147"/>
      <c r="QNP147"/>
      <c r="QNQ147"/>
      <c r="QNR147"/>
      <c r="QNS147"/>
      <c r="QNT147"/>
      <c r="QNU147"/>
      <c r="QNV147"/>
      <c r="QNW147"/>
      <c r="QNX147"/>
      <c r="QNY147"/>
      <c r="QNZ147"/>
      <c r="QOA147"/>
      <c r="QOB147"/>
      <c r="QOC147"/>
      <c r="QOD147"/>
      <c r="QOE147"/>
      <c r="QOF147"/>
      <c r="QOG147"/>
      <c r="QOH147"/>
      <c r="QOI147"/>
      <c r="QOJ147"/>
      <c r="QOK147"/>
      <c r="QOL147"/>
      <c r="QOM147"/>
      <c r="QON147"/>
      <c r="QOO147"/>
      <c r="QOP147"/>
      <c r="QOQ147"/>
      <c r="QOR147"/>
      <c r="QOS147"/>
      <c r="QOT147"/>
      <c r="QOU147"/>
      <c r="QOV147"/>
      <c r="QOW147"/>
      <c r="QOX147"/>
      <c r="QOY147"/>
      <c r="QOZ147"/>
      <c r="QPA147"/>
      <c r="QPB147"/>
      <c r="QPC147"/>
      <c r="QPD147"/>
      <c r="QPE147"/>
      <c r="QPF147"/>
      <c r="QPG147"/>
      <c r="QPH147"/>
      <c r="QPI147"/>
      <c r="QPJ147"/>
      <c r="QPK147"/>
      <c r="QPL147"/>
      <c r="QPM147"/>
      <c r="QPN147"/>
      <c r="QPO147"/>
      <c r="QPP147"/>
      <c r="QPQ147"/>
      <c r="QPR147"/>
      <c r="QPS147"/>
      <c r="QPT147"/>
      <c r="QPU147"/>
      <c r="QPV147"/>
      <c r="QPW147"/>
      <c r="QPX147"/>
      <c r="QPY147"/>
      <c r="QPZ147"/>
      <c r="QQA147"/>
      <c r="QQB147"/>
      <c r="QQC147"/>
      <c r="QQD147"/>
      <c r="QQE147"/>
      <c r="QQF147"/>
      <c r="QQG147"/>
      <c r="QQH147"/>
      <c r="QQI147"/>
      <c r="QQJ147"/>
      <c r="QQK147"/>
      <c r="QQL147"/>
      <c r="QQM147"/>
      <c r="QQN147"/>
      <c r="QQO147"/>
      <c r="QQP147"/>
      <c r="QQQ147"/>
      <c r="QQR147"/>
      <c r="QQS147"/>
      <c r="QQT147"/>
      <c r="QQU147"/>
      <c r="QQV147"/>
      <c r="QQW147"/>
      <c r="QQX147"/>
      <c r="QQY147"/>
      <c r="QQZ147"/>
      <c r="QRA147"/>
      <c r="QRB147"/>
      <c r="QRC147"/>
      <c r="QRD147"/>
      <c r="QRE147"/>
      <c r="QRF147"/>
      <c r="QRG147"/>
      <c r="QRH147"/>
      <c r="QRI147"/>
      <c r="QRJ147"/>
      <c r="QRK147"/>
      <c r="QRL147"/>
      <c r="QRM147"/>
      <c r="QRN147"/>
      <c r="QRO147"/>
      <c r="QRP147"/>
      <c r="QRQ147"/>
      <c r="QRR147"/>
      <c r="QRS147"/>
      <c r="QRT147"/>
      <c r="QRU147"/>
      <c r="QRV147"/>
      <c r="QRW147"/>
      <c r="QRX147"/>
      <c r="QRY147"/>
      <c r="QRZ147"/>
      <c r="QSA147"/>
      <c r="QSB147"/>
      <c r="QSC147"/>
      <c r="QSD147"/>
      <c r="QSE147"/>
      <c r="QSF147"/>
      <c r="QSG147"/>
      <c r="QSH147"/>
      <c r="QSI147"/>
      <c r="QSJ147"/>
      <c r="QSK147"/>
      <c r="QSL147"/>
      <c r="QSM147"/>
      <c r="QSN147"/>
      <c r="QSO147"/>
      <c r="QSP147"/>
      <c r="QSQ147"/>
      <c r="QSR147"/>
      <c r="QSS147"/>
      <c r="QST147"/>
      <c r="QSU147"/>
      <c r="QSV147"/>
      <c r="QSW147"/>
      <c r="QSX147"/>
      <c r="QSY147"/>
      <c r="QSZ147"/>
      <c r="QTA147"/>
      <c r="QTB147"/>
      <c r="QTC147"/>
      <c r="QTD147"/>
      <c r="QTE147"/>
      <c r="QTF147"/>
      <c r="QTG147"/>
      <c r="QTH147"/>
      <c r="QTI147"/>
      <c r="QTJ147"/>
      <c r="QTK147"/>
      <c r="QTL147"/>
      <c r="QTM147"/>
      <c r="QTN147"/>
      <c r="QTO147"/>
      <c r="QTP147"/>
      <c r="QTQ147"/>
      <c r="QTR147"/>
      <c r="QTS147"/>
      <c r="QTT147"/>
      <c r="QTU147"/>
      <c r="QTV147"/>
      <c r="QTW147"/>
      <c r="QUD147"/>
      <c r="QUE147"/>
      <c r="QUF147"/>
      <c r="QUG147"/>
      <c r="QUH147"/>
      <c r="QUI147"/>
      <c r="QUJ147"/>
      <c r="QUK147"/>
      <c r="QUL147"/>
      <c r="QUM147"/>
      <c r="QUN147"/>
      <c r="QUO147"/>
      <c r="QUP147"/>
      <c r="QUQ147"/>
      <c r="QUR147"/>
      <c r="QUS147"/>
      <c r="QUT147"/>
      <c r="QUU147"/>
      <c r="QUV147"/>
      <c r="QUW147"/>
      <c r="QUX147"/>
      <c r="QUY147"/>
      <c r="QUZ147"/>
      <c r="QVA147"/>
      <c r="QVB147"/>
      <c r="QVC147"/>
      <c r="QVD147"/>
      <c r="QVE147"/>
      <c r="QVF147"/>
      <c r="QVG147"/>
      <c r="QVH147"/>
      <c r="QVI147"/>
      <c r="QVJ147"/>
      <c r="QVK147"/>
      <c r="QVL147"/>
      <c r="QVM147"/>
      <c r="QVN147"/>
      <c r="QVO147"/>
      <c r="QVP147"/>
      <c r="QVQ147"/>
      <c r="QVR147"/>
      <c r="QVS147"/>
      <c r="QVT147"/>
      <c r="QVU147"/>
      <c r="QVV147"/>
      <c r="QVW147"/>
      <c r="QVX147"/>
      <c r="QVY147"/>
      <c r="QVZ147"/>
      <c r="QWA147"/>
      <c r="QWB147"/>
      <c r="QWC147"/>
      <c r="QWD147"/>
      <c r="QWE147"/>
      <c r="QWF147"/>
      <c r="QWG147"/>
      <c r="QWH147"/>
      <c r="QWI147"/>
      <c r="QWJ147"/>
      <c r="QWK147"/>
      <c r="QWL147"/>
      <c r="QWM147"/>
      <c r="QWN147"/>
      <c r="QWO147"/>
      <c r="QWP147"/>
      <c r="QWQ147"/>
      <c r="QWR147"/>
      <c r="QWS147"/>
      <c r="QWT147"/>
      <c r="QWU147"/>
      <c r="QWV147"/>
      <c r="QWW147"/>
      <c r="QWX147"/>
      <c r="QWY147"/>
      <c r="QWZ147"/>
      <c r="QXA147"/>
      <c r="QXB147"/>
      <c r="QXC147"/>
      <c r="QXD147"/>
      <c r="QXE147"/>
      <c r="QXF147"/>
      <c r="QXG147"/>
      <c r="QXH147"/>
      <c r="QXI147"/>
      <c r="QXJ147"/>
      <c r="QXK147"/>
      <c r="QXL147"/>
      <c r="QXM147"/>
      <c r="QXN147"/>
      <c r="QXO147"/>
      <c r="QXP147"/>
      <c r="QXQ147"/>
      <c r="QXR147"/>
      <c r="QXS147"/>
      <c r="QXT147"/>
      <c r="QXU147"/>
      <c r="QXV147"/>
      <c r="QXW147"/>
      <c r="QXX147"/>
      <c r="QXY147"/>
      <c r="QXZ147"/>
      <c r="QYA147"/>
      <c r="QYB147"/>
      <c r="QYC147"/>
      <c r="QYD147"/>
      <c r="QYE147"/>
      <c r="QYF147"/>
      <c r="QYG147"/>
      <c r="QYH147"/>
      <c r="QYI147"/>
      <c r="QYJ147"/>
      <c r="QYK147"/>
      <c r="QYL147"/>
      <c r="QYM147"/>
      <c r="QYN147"/>
      <c r="QYO147"/>
      <c r="QYP147"/>
      <c r="QYQ147"/>
      <c r="QYR147"/>
      <c r="QYS147"/>
      <c r="QYT147"/>
      <c r="QYU147"/>
      <c r="QYV147"/>
      <c r="QYW147"/>
      <c r="QYX147"/>
      <c r="QYY147"/>
      <c r="QYZ147"/>
      <c r="QZA147"/>
      <c r="QZB147"/>
      <c r="QZC147"/>
      <c r="QZD147"/>
      <c r="QZE147"/>
      <c r="QZF147"/>
      <c r="QZG147"/>
      <c r="QZH147"/>
      <c r="QZI147"/>
      <c r="QZJ147"/>
      <c r="QZK147"/>
      <c r="QZL147"/>
      <c r="QZM147"/>
      <c r="QZN147"/>
      <c r="QZO147"/>
      <c r="QZP147"/>
      <c r="QZQ147"/>
      <c r="QZR147"/>
      <c r="QZS147"/>
      <c r="QZT147"/>
      <c r="QZU147"/>
      <c r="QZV147"/>
      <c r="QZW147"/>
      <c r="QZX147"/>
      <c r="QZY147"/>
      <c r="QZZ147"/>
      <c r="RAA147"/>
      <c r="RAB147"/>
      <c r="RAC147"/>
      <c r="RAD147"/>
      <c r="RAE147"/>
      <c r="RAF147"/>
      <c r="RAG147"/>
      <c r="RAH147"/>
      <c r="RAI147"/>
      <c r="RAJ147"/>
      <c r="RAK147"/>
      <c r="RAL147"/>
      <c r="RAM147"/>
      <c r="RAN147"/>
      <c r="RAO147"/>
      <c r="RAP147"/>
      <c r="RAQ147"/>
      <c r="RAR147"/>
      <c r="RAS147"/>
      <c r="RAT147"/>
      <c r="RAU147"/>
      <c r="RAV147"/>
      <c r="RAW147"/>
      <c r="RAX147"/>
      <c r="RAY147"/>
      <c r="RAZ147"/>
      <c r="RBA147"/>
      <c r="RBB147"/>
      <c r="RBC147"/>
      <c r="RBD147"/>
      <c r="RBE147"/>
      <c r="RBF147"/>
      <c r="RBG147"/>
      <c r="RBH147"/>
      <c r="RBI147"/>
      <c r="RBJ147"/>
      <c r="RBK147"/>
      <c r="RBL147"/>
      <c r="RBM147"/>
      <c r="RBN147"/>
      <c r="RBO147"/>
      <c r="RBP147"/>
      <c r="RBQ147"/>
      <c r="RBR147"/>
      <c r="RBS147"/>
      <c r="RBT147"/>
      <c r="RBU147"/>
      <c r="RBV147"/>
      <c r="RBW147"/>
      <c r="RBX147"/>
      <c r="RBY147"/>
      <c r="RBZ147"/>
      <c r="RCA147"/>
      <c r="RCB147"/>
      <c r="RCC147"/>
      <c r="RCD147"/>
      <c r="RCE147"/>
      <c r="RCF147"/>
      <c r="RCG147"/>
      <c r="RCH147"/>
      <c r="RCI147"/>
      <c r="RCJ147"/>
      <c r="RCK147"/>
      <c r="RCL147"/>
      <c r="RCM147"/>
      <c r="RCN147"/>
      <c r="RCO147"/>
      <c r="RCP147"/>
      <c r="RCQ147"/>
      <c r="RCR147"/>
      <c r="RCS147"/>
      <c r="RCT147"/>
      <c r="RCU147"/>
      <c r="RCV147"/>
      <c r="RCW147"/>
      <c r="RCX147"/>
      <c r="RCY147"/>
      <c r="RCZ147"/>
      <c r="RDA147"/>
      <c r="RDB147"/>
      <c r="RDC147"/>
      <c r="RDD147"/>
      <c r="RDE147"/>
      <c r="RDF147"/>
      <c r="RDG147"/>
      <c r="RDH147"/>
      <c r="RDI147"/>
      <c r="RDJ147"/>
      <c r="RDK147"/>
      <c r="RDL147"/>
      <c r="RDM147"/>
      <c r="RDN147"/>
      <c r="RDO147"/>
      <c r="RDP147"/>
      <c r="RDQ147"/>
      <c r="RDR147"/>
      <c r="RDS147"/>
      <c r="RDZ147"/>
      <c r="REA147"/>
      <c r="REB147"/>
      <c r="REC147"/>
      <c r="RED147"/>
      <c r="REE147"/>
      <c r="REF147"/>
      <c r="REG147"/>
      <c r="REH147"/>
      <c r="REI147"/>
      <c r="REJ147"/>
      <c r="REK147"/>
      <c r="REL147"/>
      <c r="REM147"/>
      <c r="REN147"/>
      <c r="REO147"/>
      <c r="REP147"/>
      <c r="REQ147"/>
      <c r="RER147"/>
      <c r="RES147"/>
      <c r="RET147"/>
      <c r="REU147"/>
      <c r="REV147"/>
      <c r="REW147"/>
      <c r="REX147"/>
      <c r="REY147"/>
      <c r="REZ147"/>
      <c r="RFA147"/>
      <c r="RFB147"/>
      <c r="RFC147"/>
      <c r="RFD147"/>
      <c r="RFE147"/>
      <c r="RFF147"/>
      <c r="RFG147"/>
      <c r="RFH147"/>
      <c r="RFI147"/>
      <c r="RFJ147"/>
      <c r="RFK147"/>
      <c r="RFL147"/>
      <c r="RFM147"/>
      <c r="RFN147"/>
      <c r="RFO147"/>
      <c r="RFP147"/>
      <c r="RFQ147"/>
      <c r="RFR147"/>
      <c r="RFS147"/>
      <c r="RFT147"/>
      <c r="RFU147"/>
      <c r="RFV147"/>
      <c r="RFW147"/>
      <c r="RFX147"/>
      <c r="RFY147"/>
      <c r="RFZ147"/>
      <c r="RGA147"/>
      <c r="RGB147"/>
      <c r="RGC147"/>
      <c r="RGD147"/>
      <c r="RGE147"/>
      <c r="RGF147"/>
      <c r="RGG147"/>
      <c r="RGH147"/>
      <c r="RGI147"/>
      <c r="RGJ147"/>
      <c r="RGK147"/>
      <c r="RGL147"/>
      <c r="RGM147"/>
      <c r="RGN147"/>
      <c r="RGO147"/>
      <c r="RGP147"/>
      <c r="RGQ147"/>
      <c r="RGR147"/>
      <c r="RGS147"/>
      <c r="RGT147"/>
      <c r="RGU147"/>
      <c r="RGV147"/>
      <c r="RGW147"/>
      <c r="RGX147"/>
      <c r="RGY147"/>
      <c r="RGZ147"/>
      <c r="RHA147"/>
      <c r="RHB147"/>
      <c r="RHC147"/>
      <c r="RHD147"/>
      <c r="RHE147"/>
      <c r="RHF147"/>
      <c r="RHG147"/>
      <c r="RHH147"/>
      <c r="RHI147"/>
      <c r="RHJ147"/>
      <c r="RHK147"/>
      <c r="RHL147"/>
      <c r="RHM147"/>
      <c r="RHN147"/>
      <c r="RHO147"/>
      <c r="RHP147"/>
      <c r="RHQ147"/>
      <c r="RHR147"/>
      <c r="RHS147"/>
      <c r="RHT147"/>
      <c r="RHU147"/>
      <c r="RHV147"/>
      <c r="RHW147"/>
      <c r="RHX147"/>
      <c r="RHY147"/>
      <c r="RHZ147"/>
      <c r="RIA147"/>
      <c r="RIB147"/>
      <c r="RIC147"/>
      <c r="RID147"/>
      <c r="RIE147"/>
      <c r="RIF147"/>
      <c r="RIG147"/>
      <c r="RIH147"/>
      <c r="RII147"/>
      <c r="RIJ147"/>
      <c r="RIK147"/>
      <c r="RIL147"/>
      <c r="RIM147"/>
      <c r="RIN147"/>
      <c r="RIO147"/>
      <c r="RIP147"/>
      <c r="RIQ147"/>
      <c r="RIR147"/>
      <c r="RIS147"/>
      <c r="RIT147"/>
      <c r="RIU147"/>
      <c r="RIV147"/>
      <c r="RIW147"/>
      <c r="RIX147"/>
      <c r="RIY147"/>
      <c r="RIZ147"/>
      <c r="RJA147"/>
      <c r="RJB147"/>
      <c r="RJC147"/>
      <c r="RJD147"/>
      <c r="RJE147"/>
      <c r="RJF147"/>
      <c r="RJG147"/>
      <c r="RJH147"/>
      <c r="RJI147"/>
      <c r="RJJ147"/>
      <c r="RJK147"/>
      <c r="RJL147"/>
      <c r="RJM147"/>
      <c r="RJN147"/>
      <c r="RJO147"/>
      <c r="RJP147"/>
      <c r="RJQ147"/>
      <c r="RJR147"/>
      <c r="RJS147"/>
      <c r="RJT147"/>
      <c r="RJU147"/>
      <c r="RJV147"/>
      <c r="RJW147"/>
      <c r="RJX147"/>
      <c r="RJY147"/>
      <c r="RJZ147"/>
      <c r="RKA147"/>
      <c r="RKB147"/>
      <c r="RKC147"/>
      <c r="RKD147"/>
      <c r="RKE147"/>
      <c r="RKF147"/>
      <c r="RKG147"/>
      <c r="RKH147"/>
      <c r="RKI147"/>
      <c r="RKJ147"/>
      <c r="RKK147"/>
      <c r="RKL147"/>
      <c r="RKM147"/>
      <c r="RKN147"/>
      <c r="RKO147"/>
      <c r="RKP147"/>
      <c r="RKQ147"/>
      <c r="RKR147"/>
      <c r="RKS147"/>
      <c r="RKT147"/>
      <c r="RKU147"/>
      <c r="RKV147"/>
      <c r="RKW147"/>
      <c r="RKX147"/>
      <c r="RKY147"/>
      <c r="RKZ147"/>
      <c r="RLA147"/>
      <c r="RLB147"/>
      <c r="RLC147"/>
      <c r="RLD147"/>
      <c r="RLE147"/>
      <c r="RLF147"/>
      <c r="RLG147"/>
      <c r="RLH147"/>
      <c r="RLI147"/>
      <c r="RLJ147"/>
      <c r="RLK147"/>
      <c r="RLL147"/>
      <c r="RLM147"/>
      <c r="RLN147"/>
      <c r="RLO147"/>
      <c r="RLP147"/>
      <c r="RLQ147"/>
      <c r="RLR147"/>
      <c r="RLS147"/>
      <c r="RLT147"/>
      <c r="RLU147"/>
      <c r="RLV147"/>
      <c r="RLW147"/>
      <c r="RLX147"/>
      <c r="RLY147"/>
      <c r="RLZ147"/>
      <c r="RMA147"/>
      <c r="RMB147"/>
      <c r="RMC147"/>
      <c r="RMD147"/>
      <c r="RME147"/>
      <c r="RMF147"/>
      <c r="RMG147"/>
      <c r="RMH147"/>
      <c r="RMI147"/>
      <c r="RMJ147"/>
      <c r="RMK147"/>
      <c r="RML147"/>
      <c r="RMM147"/>
      <c r="RMN147"/>
      <c r="RMO147"/>
      <c r="RMP147"/>
      <c r="RMQ147"/>
      <c r="RMR147"/>
      <c r="RMS147"/>
      <c r="RMT147"/>
      <c r="RMU147"/>
      <c r="RMV147"/>
      <c r="RMW147"/>
      <c r="RMX147"/>
      <c r="RMY147"/>
      <c r="RMZ147"/>
      <c r="RNA147"/>
      <c r="RNB147"/>
      <c r="RNC147"/>
      <c r="RND147"/>
      <c r="RNE147"/>
      <c r="RNF147"/>
      <c r="RNG147"/>
      <c r="RNH147"/>
      <c r="RNI147"/>
      <c r="RNJ147"/>
      <c r="RNK147"/>
      <c r="RNL147"/>
      <c r="RNM147"/>
      <c r="RNN147"/>
      <c r="RNO147"/>
      <c r="RNV147"/>
      <c r="RNW147"/>
      <c r="RNX147"/>
      <c r="RNY147"/>
      <c r="RNZ147"/>
      <c r="ROA147"/>
      <c r="ROB147"/>
      <c r="ROC147"/>
      <c r="ROD147"/>
      <c r="ROE147"/>
      <c r="ROF147"/>
      <c r="ROG147"/>
      <c r="ROH147"/>
      <c r="ROI147"/>
      <c r="ROJ147"/>
      <c r="ROK147"/>
      <c r="ROL147"/>
      <c r="ROM147"/>
      <c r="RON147"/>
      <c r="ROO147"/>
      <c r="ROP147"/>
      <c r="ROQ147"/>
      <c r="ROR147"/>
      <c r="ROS147"/>
      <c r="ROT147"/>
      <c r="ROU147"/>
      <c r="ROV147"/>
      <c r="ROW147"/>
      <c r="ROX147"/>
      <c r="ROY147"/>
      <c r="ROZ147"/>
      <c r="RPA147"/>
      <c r="RPB147"/>
      <c r="RPC147"/>
      <c r="RPD147"/>
      <c r="RPE147"/>
      <c r="RPF147"/>
      <c r="RPG147"/>
      <c r="RPH147"/>
      <c r="RPI147"/>
      <c r="RPJ147"/>
      <c r="RPK147"/>
      <c r="RPL147"/>
      <c r="RPM147"/>
      <c r="RPN147"/>
      <c r="RPO147"/>
      <c r="RPP147"/>
      <c r="RPQ147"/>
      <c r="RPR147"/>
      <c r="RPS147"/>
      <c r="RPT147"/>
      <c r="RPU147"/>
      <c r="RPV147"/>
      <c r="RPW147"/>
      <c r="RPX147"/>
      <c r="RPY147"/>
      <c r="RPZ147"/>
      <c r="RQA147"/>
      <c r="RQB147"/>
      <c r="RQC147"/>
      <c r="RQD147"/>
      <c r="RQE147"/>
      <c r="RQF147"/>
      <c r="RQG147"/>
      <c r="RQH147"/>
      <c r="RQI147"/>
      <c r="RQJ147"/>
      <c r="RQK147"/>
      <c r="RQL147"/>
      <c r="RQM147"/>
      <c r="RQN147"/>
      <c r="RQO147"/>
      <c r="RQP147"/>
      <c r="RQQ147"/>
      <c r="RQR147"/>
      <c r="RQS147"/>
      <c r="RQT147"/>
      <c r="RQU147"/>
      <c r="RQV147"/>
      <c r="RQW147"/>
      <c r="RQX147"/>
      <c r="RQY147"/>
      <c r="RQZ147"/>
      <c r="RRA147"/>
      <c r="RRB147"/>
      <c r="RRC147"/>
      <c r="RRD147"/>
      <c r="RRE147"/>
      <c r="RRF147"/>
      <c r="RRG147"/>
      <c r="RRH147"/>
      <c r="RRI147"/>
      <c r="RRJ147"/>
      <c r="RRK147"/>
      <c r="RRL147"/>
      <c r="RRM147"/>
      <c r="RRN147"/>
      <c r="RRO147"/>
      <c r="RRP147"/>
      <c r="RRQ147"/>
      <c r="RRR147"/>
      <c r="RRS147"/>
      <c r="RRT147"/>
      <c r="RRU147"/>
      <c r="RRV147"/>
      <c r="RRW147"/>
      <c r="RRX147"/>
      <c r="RRY147"/>
      <c r="RRZ147"/>
      <c r="RSA147"/>
      <c r="RSB147"/>
      <c r="RSC147"/>
      <c r="RSD147"/>
      <c r="RSE147"/>
      <c r="RSF147"/>
      <c r="RSG147"/>
      <c r="RSH147"/>
      <c r="RSI147"/>
      <c r="RSJ147"/>
      <c r="RSK147"/>
      <c r="RSL147"/>
      <c r="RSM147"/>
      <c r="RSN147"/>
      <c r="RSO147"/>
      <c r="RSP147"/>
      <c r="RSQ147"/>
      <c r="RSR147"/>
      <c r="RSS147"/>
      <c r="RST147"/>
      <c r="RSU147"/>
      <c r="RSV147"/>
      <c r="RSW147"/>
      <c r="RSX147"/>
      <c r="RSY147"/>
      <c r="RSZ147"/>
      <c r="RTA147"/>
      <c r="RTB147"/>
      <c r="RTC147"/>
      <c r="RTD147"/>
      <c r="RTE147"/>
      <c r="RTF147"/>
      <c r="RTG147"/>
      <c r="RTH147"/>
      <c r="RTI147"/>
      <c r="RTJ147"/>
      <c r="RTK147"/>
      <c r="RTL147"/>
      <c r="RTM147"/>
      <c r="RTN147"/>
      <c r="RTO147"/>
      <c r="RTP147"/>
      <c r="RTQ147"/>
      <c r="RTR147"/>
      <c r="RTS147"/>
      <c r="RTT147"/>
      <c r="RTU147"/>
      <c r="RTV147"/>
      <c r="RTW147"/>
      <c r="RTX147"/>
      <c r="RTY147"/>
      <c r="RTZ147"/>
      <c r="RUA147"/>
      <c r="RUB147"/>
      <c r="RUC147"/>
      <c r="RUD147"/>
      <c r="RUE147"/>
      <c r="RUF147"/>
      <c r="RUG147"/>
      <c r="RUH147"/>
      <c r="RUI147"/>
      <c r="RUJ147"/>
      <c r="RUK147"/>
      <c r="RUL147"/>
      <c r="RUM147"/>
      <c r="RUN147"/>
      <c r="RUO147"/>
      <c r="RUP147"/>
      <c r="RUQ147"/>
      <c r="RUR147"/>
      <c r="RUS147"/>
      <c r="RUT147"/>
      <c r="RUU147"/>
      <c r="RUV147"/>
      <c r="RUW147"/>
      <c r="RUX147"/>
      <c r="RUY147"/>
      <c r="RUZ147"/>
      <c r="RVA147"/>
      <c r="RVB147"/>
      <c r="RVC147"/>
      <c r="RVD147"/>
      <c r="RVE147"/>
      <c r="RVF147"/>
      <c r="RVG147"/>
      <c r="RVH147"/>
      <c r="RVI147"/>
      <c r="RVJ147"/>
      <c r="RVK147"/>
      <c r="RVL147"/>
      <c r="RVM147"/>
      <c r="RVN147"/>
      <c r="RVO147"/>
      <c r="RVP147"/>
      <c r="RVQ147"/>
      <c r="RVR147"/>
      <c r="RVS147"/>
      <c r="RVT147"/>
      <c r="RVU147"/>
      <c r="RVV147"/>
      <c r="RVW147"/>
      <c r="RVX147"/>
      <c r="RVY147"/>
      <c r="RVZ147"/>
      <c r="RWA147"/>
      <c r="RWB147"/>
      <c r="RWC147"/>
      <c r="RWD147"/>
      <c r="RWE147"/>
      <c r="RWF147"/>
      <c r="RWG147"/>
      <c r="RWH147"/>
      <c r="RWI147"/>
      <c r="RWJ147"/>
      <c r="RWK147"/>
      <c r="RWL147"/>
      <c r="RWM147"/>
      <c r="RWN147"/>
      <c r="RWO147"/>
      <c r="RWP147"/>
      <c r="RWQ147"/>
      <c r="RWR147"/>
      <c r="RWS147"/>
      <c r="RWT147"/>
      <c r="RWU147"/>
      <c r="RWV147"/>
      <c r="RWW147"/>
      <c r="RWX147"/>
      <c r="RWY147"/>
      <c r="RWZ147"/>
      <c r="RXA147"/>
      <c r="RXB147"/>
      <c r="RXC147"/>
      <c r="RXD147"/>
      <c r="RXE147"/>
      <c r="RXF147"/>
      <c r="RXG147"/>
      <c r="RXH147"/>
      <c r="RXI147"/>
      <c r="RXJ147"/>
      <c r="RXK147"/>
      <c r="RXR147"/>
      <c r="RXS147"/>
      <c r="RXT147"/>
      <c r="RXU147"/>
      <c r="RXV147"/>
      <c r="RXW147"/>
      <c r="RXX147"/>
      <c r="RXY147"/>
      <c r="RXZ147"/>
      <c r="RYA147"/>
      <c r="RYB147"/>
      <c r="RYC147"/>
      <c r="RYD147"/>
      <c r="RYE147"/>
      <c r="RYF147"/>
      <c r="RYG147"/>
      <c r="RYH147"/>
      <c r="RYI147"/>
      <c r="RYJ147"/>
      <c r="RYK147"/>
      <c r="RYL147"/>
      <c r="RYM147"/>
      <c r="RYN147"/>
      <c r="RYO147"/>
      <c r="RYP147"/>
      <c r="RYQ147"/>
      <c r="RYR147"/>
      <c r="RYS147"/>
      <c r="RYT147"/>
      <c r="RYU147"/>
      <c r="RYV147"/>
      <c r="RYW147"/>
      <c r="RYX147"/>
      <c r="RYY147"/>
      <c r="RYZ147"/>
      <c r="RZA147"/>
      <c r="RZB147"/>
      <c r="RZC147"/>
      <c r="RZD147"/>
      <c r="RZE147"/>
      <c r="RZF147"/>
      <c r="RZG147"/>
      <c r="RZH147"/>
      <c r="RZI147"/>
      <c r="RZJ147"/>
      <c r="RZK147"/>
      <c r="RZL147"/>
      <c r="RZM147"/>
      <c r="RZN147"/>
      <c r="RZO147"/>
      <c r="RZP147"/>
      <c r="RZQ147"/>
      <c r="RZR147"/>
      <c r="RZS147"/>
      <c r="RZT147"/>
      <c r="RZU147"/>
      <c r="RZV147"/>
      <c r="RZW147"/>
      <c r="RZX147"/>
      <c r="RZY147"/>
      <c r="RZZ147"/>
      <c r="SAA147"/>
      <c r="SAB147"/>
      <c r="SAC147"/>
      <c r="SAD147"/>
      <c r="SAE147"/>
      <c r="SAF147"/>
      <c r="SAG147"/>
      <c r="SAH147"/>
      <c r="SAI147"/>
      <c r="SAJ147"/>
      <c r="SAK147"/>
      <c r="SAL147"/>
      <c r="SAM147"/>
      <c r="SAN147"/>
      <c r="SAO147"/>
      <c r="SAP147"/>
      <c r="SAQ147"/>
      <c r="SAR147"/>
      <c r="SAS147"/>
      <c r="SAT147"/>
      <c r="SAU147"/>
      <c r="SAV147"/>
      <c r="SAW147"/>
      <c r="SAX147"/>
      <c r="SAY147"/>
      <c r="SAZ147"/>
      <c r="SBA147"/>
      <c r="SBB147"/>
      <c r="SBC147"/>
      <c r="SBD147"/>
      <c r="SBE147"/>
      <c r="SBF147"/>
      <c r="SBG147"/>
      <c r="SBH147"/>
      <c r="SBI147"/>
      <c r="SBJ147"/>
      <c r="SBK147"/>
      <c r="SBL147"/>
      <c r="SBM147"/>
      <c r="SBN147"/>
      <c r="SBO147"/>
      <c r="SBP147"/>
      <c r="SBQ147"/>
      <c r="SBR147"/>
      <c r="SBS147"/>
      <c r="SBT147"/>
      <c r="SBU147"/>
      <c r="SBV147"/>
      <c r="SBW147"/>
      <c r="SBX147"/>
      <c r="SBY147"/>
      <c r="SBZ147"/>
      <c r="SCA147"/>
      <c r="SCB147"/>
      <c r="SCC147"/>
      <c r="SCD147"/>
      <c r="SCE147"/>
      <c r="SCF147"/>
      <c r="SCG147"/>
      <c r="SCH147"/>
      <c r="SCI147"/>
      <c r="SCJ147"/>
      <c r="SCK147"/>
      <c r="SCL147"/>
      <c r="SCM147"/>
      <c r="SCN147"/>
      <c r="SCO147"/>
      <c r="SCP147"/>
      <c r="SCQ147"/>
      <c r="SCR147"/>
      <c r="SCS147"/>
      <c r="SCT147"/>
      <c r="SCU147"/>
      <c r="SCV147"/>
      <c r="SCW147"/>
      <c r="SCX147"/>
      <c r="SCY147"/>
      <c r="SCZ147"/>
      <c r="SDA147"/>
      <c r="SDB147"/>
      <c r="SDC147"/>
      <c r="SDD147"/>
      <c r="SDE147"/>
      <c r="SDF147"/>
      <c r="SDG147"/>
      <c r="SDH147"/>
      <c r="SDI147"/>
      <c r="SDJ147"/>
      <c r="SDK147"/>
      <c r="SDL147"/>
      <c r="SDM147"/>
      <c r="SDN147"/>
      <c r="SDO147"/>
      <c r="SDP147"/>
      <c r="SDQ147"/>
      <c r="SDR147"/>
      <c r="SDS147"/>
      <c r="SDT147"/>
      <c r="SDU147"/>
      <c r="SDV147"/>
      <c r="SDW147"/>
      <c r="SDX147"/>
      <c r="SDY147"/>
      <c r="SDZ147"/>
      <c r="SEA147"/>
      <c r="SEB147"/>
      <c r="SEC147"/>
      <c r="SED147"/>
      <c r="SEE147"/>
      <c r="SEF147"/>
      <c r="SEG147"/>
      <c r="SEH147"/>
      <c r="SEI147"/>
      <c r="SEJ147"/>
      <c r="SEK147"/>
      <c r="SEL147"/>
      <c r="SEM147"/>
      <c r="SEN147"/>
      <c r="SEO147"/>
      <c r="SEP147"/>
      <c r="SEQ147"/>
      <c r="SER147"/>
      <c r="SES147"/>
      <c r="SET147"/>
      <c r="SEU147"/>
      <c r="SEV147"/>
      <c r="SEW147"/>
      <c r="SEX147"/>
      <c r="SEY147"/>
      <c r="SEZ147"/>
      <c r="SFA147"/>
      <c r="SFB147"/>
      <c r="SFC147"/>
      <c r="SFD147"/>
      <c r="SFE147"/>
      <c r="SFF147"/>
      <c r="SFG147"/>
      <c r="SFH147"/>
      <c r="SFI147"/>
      <c r="SFJ147"/>
      <c r="SFK147"/>
      <c r="SFL147"/>
      <c r="SFM147"/>
      <c r="SFN147"/>
      <c r="SFO147"/>
      <c r="SFP147"/>
      <c r="SFQ147"/>
      <c r="SFR147"/>
      <c r="SFS147"/>
      <c r="SFT147"/>
      <c r="SFU147"/>
      <c r="SFV147"/>
      <c r="SFW147"/>
      <c r="SFX147"/>
      <c r="SFY147"/>
      <c r="SFZ147"/>
      <c r="SGA147"/>
      <c r="SGB147"/>
      <c r="SGC147"/>
      <c r="SGD147"/>
      <c r="SGE147"/>
      <c r="SGF147"/>
      <c r="SGG147"/>
      <c r="SGH147"/>
      <c r="SGI147"/>
      <c r="SGJ147"/>
      <c r="SGK147"/>
      <c r="SGL147"/>
      <c r="SGM147"/>
      <c r="SGN147"/>
      <c r="SGO147"/>
      <c r="SGP147"/>
      <c r="SGQ147"/>
      <c r="SGR147"/>
      <c r="SGS147"/>
      <c r="SGT147"/>
      <c r="SGU147"/>
      <c r="SGV147"/>
      <c r="SGW147"/>
      <c r="SGX147"/>
      <c r="SGY147"/>
      <c r="SGZ147"/>
      <c r="SHA147"/>
      <c r="SHB147"/>
      <c r="SHC147"/>
      <c r="SHD147"/>
      <c r="SHE147"/>
      <c r="SHF147"/>
      <c r="SHG147"/>
      <c r="SHN147"/>
      <c r="SHO147"/>
      <c r="SHP147"/>
      <c r="SHQ147"/>
      <c r="SHR147"/>
      <c r="SHS147"/>
      <c r="SHT147"/>
      <c r="SHU147"/>
      <c r="SHV147"/>
      <c r="SHW147"/>
      <c r="SHX147"/>
      <c r="SHY147"/>
      <c r="SHZ147"/>
      <c r="SIA147"/>
      <c r="SIB147"/>
      <c r="SIC147"/>
      <c r="SID147"/>
      <c r="SIE147"/>
      <c r="SIF147"/>
      <c r="SIG147"/>
      <c r="SIH147"/>
      <c r="SII147"/>
      <c r="SIJ147"/>
      <c r="SIK147"/>
      <c r="SIL147"/>
      <c r="SIM147"/>
      <c r="SIN147"/>
      <c r="SIO147"/>
      <c r="SIP147"/>
      <c r="SIQ147"/>
      <c r="SIR147"/>
      <c r="SIS147"/>
      <c r="SIT147"/>
      <c r="SIU147"/>
      <c r="SIV147"/>
      <c r="SIW147"/>
      <c r="SIX147"/>
      <c r="SIY147"/>
      <c r="SIZ147"/>
      <c r="SJA147"/>
      <c r="SJB147"/>
      <c r="SJC147"/>
      <c r="SJD147"/>
      <c r="SJE147"/>
      <c r="SJF147"/>
      <c r="SJG147"/>
      <c r="SJH147"/>
      <c r="SJI147"/>
      <c r="SJJ147"/>
      <c r="SJK147"/>
      <c r="SJL147"/>
      <c r="SJM147"/>
      <c r="SJN147"/>
      <c r="SJO147"/>
      <c r="SJP147"/>
      <c r="SJQ147"/>
      <c r="SJR147"/>
      <c r="SJS147"/>
      <c r="SJT147"/>
      <c r="SJU147"/>
      <c r="SJV147"/>
      <c r="SJW147"/>
      <c r="SJX147"/>
      <c r="SJY147"/>
      <c r="SJZ147"/>
      <c r="SKA147"/>
      <c r="SKB147"/>
      <c r="SKC147"/>
      <c r="SKD147"/>
      <c r="SKE147"/>
      <c r="SKF147"/>
      <c r="SKG147"/>
      <c r="SKH147"/>
      <c r="SKI147"/>
      <c r="SKJ147"/>
      <c r="SKK147"/>
      <c r="SKL147"/>
      <c r="SKM147"/>
      <c r="SKN147"/>
      <c r="SKO147"/>
      <c r="SKP147"/>
      <c r="SKQ147"/>
      <c r="SKR147"/>
      <c r="SKS147"/>
      <c r="SKT147"/>
      <c r="SKU147"/>
      <c r="SKV147"/>
      <c r="SKW147"/>
      <c r="SKX147"/>
      <c r="SKY147"/>
      <c r="SKZ147"/>
      <c r="SLA147"/>
      <c r="SLB147"/>
      <c r="SLC147"/>
      <c r="SLD147"/>
      <c r="SLE147"/>
      <c r="SLF147"/>
      <c r="SLG147"/>
      <c r="SLH147"/>
      <c r="SLI147"/>
      <c r="SLJ147"/>
      <c r="SLK147"/>
      <c r="SLL147"/>
      <c r="SLM147"/>
      <c r="SLN147"/>
      <c r="SLO147"/>
      <c r="SLP147"/>
      <c r="SLQ147"/>
      <c r="SLR147"/>
      <c r="SLS147"/>
      <c r="SLT147"/>
      <c r="SLU147"/>
      <c r="SLV147"/>
      <c r="SLW147"/>
      <c r="SLX147"/>
      <c r="SLY147"/>
      <c r="SLZ147"/>
      <c r="SMA147"/>
      <c r="SMB147"/>
      <c r="SMC147"/>
      <c r="SMD147"/>
      <c r="SME147"/>
      <c r="SMF147"/>
      <c r="SMG147"/>
      <c r="SMH147"/>
      <c r="SMI147"/>
      <c r="SMJ147"/>
      <c r="SMK147"/>
      <c r="SML147"/>
      <c r="SMM147"/>
      <c r="SMN147"/>
      <c r="SMO147"/>
      <c r="SMP147"/>
      <c r="SMQ147"/>
      <c r="SMR147"/>
      <c r="SMS147"/>
      <c r="SMT147"/>
      <c r="SMU147"/>
      <c r="SMV147"/>
      <c r="SMW147"/>
      <c r="SMX147"/>
      <c r="SMY147"/>
      <c r="SMZ147"/>
      <c r="SNA147"/>
      <c r="SNB147"/>
      <c r="SNC147"/>
      <c r="SND147"/>
      <c r="SNE147"/>
      <c r="SNF147"/>
      <c r="SNG147"/>
      <c r="SNH147"/>
      <c r="SNI147"/>
      <c r="SNJ147"/>
      <c r="SNK147"/>
      <c r="SNL147"/>
      <c r="SNM147"/>
      <c r="SNN147"/>
      <c r="SNO147"/>
      <c r="SNP147"/>
      <c r="SNQ147"/>
      <c r="SNR147"/>
      <c r="SNS147"/>
      <c r="SNT147"/>
      <c r="SNU147"/>
      <c r="SNV147"/>
      <c r="SNW147"/>
      <c r="SNX147"/>
      <c r="SNY147"/>
      <c r="SNZ147"/>
      <c r="SOA147"/>
      <c r="SOB147"/>
      <c r="SOC147"/>
      <c r="SOD147"/>
      <c r="SOE147"/>
      <c r="SOF147"/>
      <c r="SOG147"/>
      <c r="SOH147"/>
      <c r="SOI147"/>
      <c r="SOJ147"/>
      <c r="SOK147"/>
      <c r="SOL147"/>
      <c r="SOM147"/>
      <c r="SON147"/>
      <c r="SOO147"/>
      <c r="SOP147"/>
      <c r="SOQ147"/>
      <c r="SOR147"/>
      <c r="SOS147"/>
      <c r="SOT147"/>
      <c r="SOU147"/>
      <c r="SOV147"/>
      <c r="SOW147"/>
      <c r="SOX147"/>
      <c r="SOY147"/>
      <c r="SOZ147"/>
      <c r="SPA147"/>
      <c r="SPB147"/>
      <c r="SPC147"/>
      <c r="SPD147"/>
      <c r="SPE147"/>
      <c r="SPF147"/>
      <c r="SPG147"/>
      <c r="SPH147"/>
      <c r="SPI147"/>
      <c r="SPJ147"/>
      <c r="SPK147"/>
      <c r="SPL147"/>
      <c r="SPM147"/>
      <c r="SPN147"/>
      <c r="SPO147"/>
      <c r="SPP147"/>
      <c r="SPQ147"/>
      <c r="SPR147"/>
      <c r="SPS147"/>
      <c r="SPT147"/>
      <c r="SPU147"/>
      <c r="SPV147"/>
      <c r="SPW147"/>
      <c r="SPX147"/>
      <c r="SPY147"/>
      <c r="SPZ147"/>
      <c r="SQA147"/>
      <c r="SQB147"/>
      <c r="SQC147"/>
      <c r="SQD147"/>
      <c r="SQE147"/>
      <c r="SQF147"/>
      <c r="SQG147"/>
      <c r="SQH147"/>
      <c r="SQI147"/>
      <c r="SQJ147"/>
      <c r="SQK147"/>
      <c r="SQL147"/>
      <c r="SQM147"/>
      <c r="SQN147"/>
      <c r="SQO147"/>
      <c r="SQP147"/>
      <c r="SQQ147"/>
      <c r="SQR147"/>
      <c r="SQS147"/>
      <c r="SQT147"/>
      <c r="SQU147"/>
      <c r="SQV147"/>
      <c r="SQW147"/>
      <c r="SQX147"/>
      <c r="SQY147"/>
      <c r="SQZ147"/>
      <c r="SRA147"/>
      <c r="SRB147"/>
      <c r="SRC147"/>
      <c r="SRJ147"/>
      <c r="SRK147"/>
      <c r="SRL147"/>
      <c r="SRM147"/>
      <c r="SRN147"/>
      <c r="SRO147"/>
      <c r="SRP147"/>
      <c r="SRQ147"/>
      <c r="SRR147"/>
      <c r="SRS147"/>
      <c r="SRT147"/>
      <c r="SRU147"/>
      <c r="SRV147"/>
      <c r="SRW147"/>
      <c r="SRX147"/>
      <c r="SRY147"/>
      <c r="SRZ147"/>
      <c r="SSA147"/>
      <c r="SSB147"/>
      <c r="SSC147"/>
      <c r="SSD147"/>
      <c r="SSE147"/>
      <c r="SSF147"/>
      <c r="SSG147"/>
      <c r="SSH147"/>
      <c r="SSI147"/>
      <c r="SSJ147"/>
      <c r="SSK147"/>
      <c r="SSL147"/>
      <c r="SSM147"/>
      <c r="SSN147"/>
      <c r="SSO147"/>
      <c r="SSP147"/>
      <c r="SSQ147"/>
      <c r="SSR147"/>
      <c r="SSS147"/>
      <c r="SST147"/>
      <c r="SSU147"/>
      <c r="SSV147"/>
      <c r="SSW147"/>
      <c r="SSX147"/>
      <c r="SSY147"/>
      <c r="SSZ147"/>
      <c r="STA147"/>
      <c r="STB147"/>
      <c r="STC147"/>
      <c r="STD147"/>
      <c r="STE147"/>
      <c r="STF147"/>
      <c r="STG147"/>
      <c r="STH147"/>
      <c r="STI147"/>
      <c r="STJ147"/>
      <c r="STK147"/>
      <c r="STL147"/>
      <c r="STM147"/>
      <c r="STN147"/>
      <c r="STO147"/>
      <c r="STP147"/>
      <c r="STQ147"/>
      <c r="STR147"/>
      <c r="STS147"/>
      <c r="STT147"/>
      <c r="STU147"/>
      <c r="STV147"/>
      <c r="STW147"/>
      <c r="STX147"/>
      <c r="STY147"/>
      <c r="STZ147"/>
      <c r="SUA147"/>
      <c r="SUB147"/>
      <c r="SUC147"/>
      <c r="SUD147"/>
      <c r="SUE147"/>
      <c r="SUF147"/>
      <c r="SUG147"/>
      <c r="SUH147"/>
      <c r="SUI147"/>
      <c r="SUJ147"/>
      <c r="SUK147"/>
      <c r="SUL147"/>
      <c r="SUM147"/>
      <c r="SUN147"/>
      <c r="SUO147"/>
      <c r="SUP147"/>
      <c r="SUQ147"/>
      <c r="SUR147"/>
      <c r="SUS147"/>
      <c r="SUT147"/>
      <c r="SUU147"/>
      <c r="SUV147"/>
      <c r="SUW147"/>
      <c r="SUX147"/>
      <c r="SUY147"/>
      <c r="SUZ147"/>
      <c r="SVA147"/>
      <c r="SVB147"/>
      <c r="SVC147"/>
      <c r="SVD147"/>
      <c r="SVE147"/>
      <c r="SVF147"/>
      <c r="SVG147"/>
      <c r="SVH147"/>
      <c r="SVI147"/>
      <c r="SVJ147"/>
      <c r="SVK147"/>
      <c r="SVL147"/>
      <c r="SVM147"/>
      <c r="SVN147"/>
      <c r="SVO147"/>
      <c r="SVP147"/>
      <c r="SVQ147"/>
      <c r="SVR147"/>
      <c r="SVS147"/>
      <c r="SVT147"/>
      <c r="SVU147"/>
      <c r="SVV147"/>
      <c r="SVW147"/>
      <c r="SVX147"/>
      <c r="SVY147"/>
      <c r="SVZ147"/>
      <c r="SWA147"/>
      <c r="SWB147"/>
      <c r="SWC147"/>
      <c r="SWD147"/>
      <c r="SWE147"/>
      <c r="SWF147"/>
      <c r="SWG147"/>
      <c r="SWH147"/>
      <c r="SWI147"/>
      <c r="SWJ147"/>
      <c r="SWK147"/>
      <c r="SWL147"/>
      <c r="SWM147"/>
      <c r="SWN147"/>
      <c r="SWO147"/>
      <c r="SWP147"/>
      <c r="SWQ147"/>
      <c r="SWR147"/>
      <c r="SWS147"/>
      <c r="SWT147"/>
      <c r="SWU147"/>
      <c r="SWV147"/>
      <c r="SWW147"/>
      <c r="SWX147"/>
      <c r="SWY147"/>
      <c r="SWZ147"/>
      <c r="SXA147"/>
      <c r="SXB147"/>
      <c r="SXC147"/>
      <c r="SXD147"/>
      <c r="SXE147"/>
      <c r="SXF147"/>
      <c r="SXG147"/>
      <c r="SXH147"/>
      <c r="SXI147"/>
      <c r="SXJ147"/>
      <c r="SXK147"/>
      <c r="SXL147"/>
      <c r="SXM147"/>
      <c r="SXN147"/>
      <c r="SXO147"/>
      <c r="SXP147"/>
      <c r="SXQ147"/>
      <c r="SXR147"/>
      <c r="SXS147"/>
      <c r="SXT147"/>
      <c r="SXU147"/>
      <c r="SXV147"/>
      <c r="SXW147"/>
      <c r="SXX147"/>
      <c r="SXY147"/>
      <c r="SXZ147"/>
      <c r="SYA147"/>
      <c r="SYB147"/>
      <c r="SYC147"/>
      <c r="SYD147"/>
      <c r="SYE147"/>
      <c r="SYF147"/>
      <c r="SYG147"/>
      <c r="SYH147"/>
      <c r="SYI147"/>
      <c r="SYJ147"/>
      <c r="SYK147"/>
      <c r="SYL147"/>
      <c r="SYM147"/>
      <c r="SYN147"/>
      <c r="SYO147"/>
      <c r="SYP147"/>
      <c r="SYQ147"/>
      <c r="SYR147"/>
      <c r="SYS147"/>
      <c r="SYT147"/>
      <c r="SYU147"/>
      <c r="SYV147"/>
      <c r="SYW147"/>
      <c r="SYX147"/>
      <c r="SYY147"/>
      <c r="SYZ147"/>
      <c r="SZA147"/>
      <c r="SZB147"/>
      <c r="SZC147"/>
      <c r="SZD147"/>
      <c r="SZE147"/>
      <c r="SZF147"/>
      <c r="SZG147"/>
      <c r="SZH147"/>
      <c r="SZI147"/>
      <c r="SZJ147"/>
      <c r="SZK147"/>
      <c r="SZL147"/>
      <c r="SZM147"/>
      <c r="SZN147"/>
      <c r="SZO147"/>
      <c r="SZP147"/>
      <c r="SZQ147"/>
      <c r="SZR147"/>
      <c r="SZS147"/>
      <c r="SZT147"/>
      <c r="SZU147"/>
      <c r="SZV147"/>
      <c r="SZW147"/>
      <c r="SZX147"/>
      <c r="SZY147"/>
      <c r="SZZ147"/>
      <c r="TAA147"/>
      <c r="TAB147"/>
      <c r="TAC147"/>
      <c r="TAD147"/>
      <c r="TAE147"/>
      <c r="TAF147"/>
      <c r="TAG147"/>
      <c r="TAH147"/>
      <c r="TAI147"/>
      <c r="TAJ147"/>
      <c r="TAK147"/>
      <c r="TAL147"/>
      <c r="TAM147"/>
      <c r="TAN147"/>
      <c r="TAO147"/>
      <c r="TAP147"/>
      <c r="TAQ147"/>
      <c r="TAR147"/>
      <c r="TAS147"/>
      <c r="TAT147"/>
      <c r="TAU147"/>
      <c r="TAV147"/>
      <c r="TAW147"/>
      <c r="TAX147"/>
      <c r="TAY147"/>
      <c r="TBF147"/>
      <c r="TBG147"/>
      <c r="TBH147"/>
      <c r="TBI147"/>
      <c r="TBJ147"/>
      <c r="TBK147"/>
      <c r="TBL147"/>
      <c r="TBM147"/>
      <c r="TBN147"/>
      <c r="TBO147"/>
      <c r="TBP147"/>
      <c r="TBQ147"/>
      <c r="TBR147"/>
      <c r="TBS147"/>
      <c r="TBT147"/>
      <c r="TBU147"/>
      <c r="TBV147"/>
      <c r="TBW147"/>
      <c r="TBX147"/>
      <c r="TBY147"/>
      <c r="TBZ147"/>
      <c r="TCA147"/>
      <c r="TCB147"/>
      <c r="TCC147"/>
      <c r="TCD147"/>
      <c r="TCE147"/>
      <c r="TCF147"/>
      <c r="TCG147"/>
      <c r="TCH147"/>
      <c r="TCI147"/>
      <c r="TCJ147"/>
      <c r="TCK147"/>
      <c r="TCL147"/>
      <c r="TCM147"/>
      <c r="TCN147"/>
      <c r="TCO147"/>
      <c r="TCP147"/>
      <c r="TCQ147"/>
      <c r="TCR147"/>
      <c r="TCS147"/>
      <c r="TCT147"/>
      <c r="TCU147"/>
      <c r="TCV147"/>
      <c r="TCW147"/>
      <c r="TCX147"/>
      <c r="TCY147"/>
      <c r="TCZ147"/>
      <c r="TDA147"/>
      <c r="TDB147"/>
      <c r="TDC147"/>
      <c r="TDD147"/>
      <c r="TDE147"/>
      <c r="TDF147"/>
      <c r="TDG147"/>
      <c r="TDH147"/>
      <c r="TDI147"/>
      <c r="TDJ147"/>
      <c r="TDK147"/>
      <c r="TDL147"/>
      <c r="TDM147"/>
      <c r="TDN147"/>
      <c r="TDO147"/>
      <c r="TDP147"/>
      <c r="TDQ147"/>
      <c r="TDR147"/>
      <c r="TDS147"/>
      <c r="TDT147"/>
      <c r="TDU147"/>
      <c r="TDV147"/>
      <c r="TDW147"/>
      <c r="TDX147"/>
      <c r="TDY147"/>
      <c r="TDZ147"/>
      <c r="TEA147"/>
      <c r="TEB147"/>
      <c r="TEC147"/>
      <c r="TED147"/>
      <c r="TEE147"/>
      <c r="TEF147"/>
      <c r="TEG147"/>
      <c r="TEH147"/>
      <c r="TEI147"/>
      <c r="TEJ147"/>
      <c r="TEK147"/>
      <c r="TEL147"/>
      <c r="TEM147"/>
      <c r="TEN147"/>
      <c r="TEO147"/>
      <c r="TEP147"/>
      <c r="TEQ147"/>
      <c r="TER147"/>
      <c r="TES147"/>
      <c r="TET147"/>
      <c r="TEU147"/>
      <c r="TEV147"/>
      <c r="TEW147"/>
      <c r="TEX147"/>
      <c r="TEY147"/>
      <c r="TEZ147"/>
      <c r="TFA147"/>
      <c r="TFB147"/>
      <c r="TFC147"/>
      <c r="TFD147"/>
      <c r="TFE147"/>
      <c r="TFF147"/>
      <c r="TFG147"/>
      <c r="TFH147"/>
      <c r="TFI147"/>
      <c r="TFJ147"/>
      <c r="TFK147"/>
      <c r="TFL147"/>
      <c r="TFM147"/>
      <c r="TFN147"/>
      <c r="TFO147"/>
      <c r="TFP147"/>
      <c r="TFQ147"/>
      <c r="TFR147"/>
      <c r="TFS147"/>
      <c r="TFT147"/>
      <c r="TFU147"/>
      <c r="TFV147"/>
      <c r="TFW147"/>
      <c r="TFX147"/>
      <c r="TFY147"/>
      <c r="TFZ147"/>
      <c r="TGA147"/>
      <c r="TGB147"/>
      <c r="TGC147"/>
      <c r="TGD147"/>
      <c r="TGE147"/>
      <c r="TGF147"/>
      <c r="TGG147"/>
      <c r="TGH147"/>
      <c r="TGI147"/>
      <c r="TGJ147"/>
      <c r="TGK147"/>
      <c r="TGL147"/>
      <c r="TGM147"/>
      <c r="TGN147"/>
      <c r="TGO147"/>
      <c r="TGP147"/>
      <c r="TGQ147"/>
      <c r="TGR147"/>
      <c r="TGS147"/>
      <c r="TGT147"/>
      <c r="TGU147"/>
      <c r="TGV147"/>
      <c r="TGW147"/>
      <c r="TGX147"/>
      <c r="TGY147"/>
      <c r="TGZ147"/>
      <c r="THA147"/>
      <c r="THB147"/>
      <c r="THC147"/>
      <c r="THD147"/>
      <c r="THE147"/>
      <c r="THF147"/>
      <c r="THG147"/>
      <c r="THH147"/>
      <c r="THI147"/>
      <c r="THJ147"/>
      <c r="THK147"/>
      <c r="THL147"/>
      <c r="THM147"/>
      <c r="THN147"/>
      <c r="THO147"/>
      <c r="THP147"/>
      <c r="THQ147"/>
      <c r="THR147"/>
      <c r="THS147"/>
      <c r="THT147"/>
      <c r="THU147"/>
      <c r="THV147"/>
      <c r="THW147"/>
      <c r="THX147"/>
      <c r="THY147"/>
      <c r="THZ147"/>
      <c r="TIA147"/>
      <c r="TIB147"/>
      <c r="TIC147"/>
      <c r="TID147"/>
      <c r="TIE147"/>
      <c r="TIF147"/>
      <c r="TIG147"/>
      <c r="TIH147"/>
      <c r="TII147"/>
      <c r="TIJ147"/>
      <c r="TIK147"/>
      <c r="TIL147"/>
      <c r="TIM147"/>
      <c r="TIN147"/>
      <c r="TIO147"/>
      <c r="TIP147"/>
      <c r="TIQ147"/>
      <c r="TIR147"/>
      <c r="TIS147"/>
      <c r="TIT147"/>
      <c r="TIU147"/>
      <c r="TIV147"/>
      <c r="TIW147"/>
      <c r="TIX147"/>
      <c r="TIY147"/>
      <c r="TIZ147"/>
      <c r="TJA147"/>
      <c r="TJB147"/>
      <c r="TJC147"/>
      <c r="TJD147"/>
      <c r="TJE147"/>
      <c r="TJF147"/>
      <c r="TJG147"/>
      <c r="TJH147"/>
      <c r="TJI147"/>
      <c r="TJJ147"/>
      <c r="TJK147"/>
      <c r="TJL147"/>
      <c r="TJM147"/>
      <c r="TJN147"/>
      <c r="TJO147"/>
      <c r="TJP147"/>
      <c r="TJQ147"/>
      <c r="TJR147"/>
      <c r="TJS147"/>
      <c r="TJT147"/>
      <c r="TJU147"/>
      <c r="TJV147"/>
      <c r="TJW147"/>
      <c r="TJX147"/>
      <c r="TJY147"/>
      <c r="TJZ147"/>
      <c r="TKA147"/>
      <c r="TKB147"/>
      <c r="TKC147"/>
      <c r="TKD147"/>
      <c r="TKE147"/>
      <c r="TKF147"/>
      <c r="TKG147"/>
      <c r="TKH147"/>
      <c r="TKI147"/>
      <c r="TKJ147"/>
      <c r="TKK147"/>
      <c r="TKL147"/>
      <c r="TKM147"/>
      <c r="TKN147"/>
      <c r="TKO147"/>
      <c r="TKP147"/>
      <c r="TKQ147"/>
      <c r="TKR147"/>
      <c r="TKS147"/>
      <c r="TKT147"/>
      <c r="TKU147"/>
      <c r="TLB147"/>
      <c r="TLC147"/>
      <c r="TLD147"/>
      <c r="TLE147"/>
      <c r="TLF147"/>
      <c r="TLG147"/>
      <c r="TLH147"/>
      <c r="TLI147"/>
      <c r="TLJ147"/>
      <c r="TLK147"/>
      <c r="TLL147"/>
      <c r="TLM147"/>
      <c r="TLN147"/>
      <c r="TLO147"/>
      <c r="TLP147"/>
      <c r="TLQ147"/>
      <c r="TLR147"/>
      <c r="TLS147"/>
      <c r="TLT147"/>
      <c r="TLU147"/>
      <c r="TLV147"/>
      <c r="TLW147"/>
      <c r="TLX147"/>
      <c r="TLY147"/>
      <c r="TLZ147"/>
      <c r="TMA147"/>
      <c r="TMB147"/>
      <c r="TMC147"/>
      <c r="TMD147"/>
      <c r="TME147"/>
      <c r="TMF147"/>
      <c r="TMG147"/>
      <c r="TMH147"/>
      <c r="TMI147"/>
      <c r="TMJ147"/>
      <c r="TMK147"/>
      <c r="TML147"/>
      <c r="TMM147"/>
      <c r="TMN147"/>
      <c r="TMO147"/>
      <c r="TMP147"/>
      <c r="TMQ147"/>
      <c r="TMR147"/>
      <c r="TMS147"/>
      <c r="TMT147"/>
      <c r="TMU147"/>
      <c r="TMV147"/>
      <c r="TMW147"/>
      <c r="TMX147"/>
      <c r="TMY147"/>
      <c r="TMZ147"/>
      <c r="TNA147"/>
      <c r="TNB147"/>
      <c r="TNC147"/>
      <c r="TND147"/>
      <c r="TNE147"/>
      <c r="TNF147"/>
      <c r="TNG147"/>
      <c r="TNH147"/>
      <c r="TNI147"/>
      <c r="TNJ147"/>
      <c r="TNK147"/>
      <c r="TNL147"/>
      <c r="TNM147"/>
      <c r="TNN147"/>
      <c r="TNO147"/>
      <c r="TNP147"/>
      <c r="TNQ147"/>
      <c r="TNR147"/>
      <c r="TNS147"/>
      <c r="TNT147"/>
      <c r="TNU147"/>
      <c r="TNV147"/>
      <c r="TNW147"/>
      <c r="TNX147"/>
      <c r="TNY147"/>
      <c r="TNZ147"/>
      <c r="TOA147"/>
      <c r="TOB147"/>
      <c r="TOC147"/>
      <c r="TOD147"/>
      <c r="TOE147"/>
      <c r="TOF147"/>
      <c r="TOG147"/>
      <c r="TOH147"/>
      <c r="TOI147"/>
      <c r="TOJ147"/>
      <c r="TOK147"/>
      <c r="TOL147"/>
      <c r="TOM147"/>
      <c r="TON147"/>
      <c r="TOO147"/>
      <c r="TOP147"/>
      <c r="TOQ147"/>
      <c r="TOR147"/>
      <c r="TOS147"/>
      <c r="TOT147"/>
      <c r="TOU147"/>
      <c r="TOV147"/>
      <c r="TOW147"/>
      <c r="TOX147"/>
      <c r="TOY147"/>
      <c r="TOZ147"/>
      <c r="TPA147"/>
      <c r="TPB147"/>
      <c r="TPC147"/>
      <c r="TPD147"/>
      <c r="TPE147"/>
      <c r="TPF147"/>
      <c r="TPG147"/>
      <c r="TPH147"/>
      <c r="TPI147"/>
      <c r="TPJ147"/>
      <c r="TPK147"/>
      <c r="TPL147"/>
      <c r="TPM147"/>
      <c r="TPN147"/>
      <c r="TPO147"/>
      <c r="TPP147"/>
      <c r="TPQ147"/>
      <c r="TPR147"/>
      <c r="TPS147"/>
      <c r="TPT147"/>
      <c r="TPU147"/>
      <c r="TPV147"/>
      <c r="TPW147"/>
      <c r="TPX147"/>
      <c r="TPY147"/>
      <c r="TPZ147"/>
      <c r="TQA147"/>
      <c r="TQB147"/>
      <c r="TQC147"/>
      <c r="TQD147"/>
      <c r="TQE147"/>
      <c r="TQF147"/>
      <c r="TQG147"/>
      <c r="TQH147"/>
      <c r="TQI147"/>
      <c r="TQJ147"/>
      <c r="TQK147"/>
      <c r="TQL147"/>
      <c r="TQM147"/>
      <c r="TQN147"/>
      <c r="TQO147"/>
      <c r="TQP147"/>
      <c r="TQQ147"/>
      <c r="TQR147"/>
      <c r="TQS147"/>
      <c r="TQT147"/>
      <c r="TQU147"/>
      <c r="TQV147"/>
      <c r="TQW147"/>
      <c r="TQX147"/>
      <c r="TQY147"/>
      <c r="TQZ147"/>
      <c r="TRA147"/>
      <c r="TRB147"/>
      <c r="TRC147"/>
      <c r="TRD147"/>
      <c r="TRE147"/>
      <c r="TRF147"/>
      <c r="TRG147"/>
      <c r="TRH147"/>
      <c r="TRI147"/>
      <c r="TRJ147"/>
      <c r="TRK147"/>
      <c r="TRL147"/>
      <c r="TRM147"/>
      <c r="TRN147"/>
      <c r="TRO147"/>
      <c r="TRP147"/>
      <c r="TRQ147"/>
      <c r="TRR147"/>
      <c r="TRS147"/>
      <c r="TRT147"/>
      <c r="TRU147"/>
      <c r="TRV147"/>
      <c r="TRW147"/>
      <c r="TRX147"/>
      <c r="TRY147"/>
      <c r="TRZ147"/>
      <c r="TSA147"/>
      <c r="TSB147"/>
      <c r="TSC147"/>
      <c r="TSD147"/>
      <c r="TSE147"/>
      <c r="TSF147"/>
      <c r="TSG147"/>
      <c r="TSH147"/>
      <c r="TSI147"/>
      <c r="TSJ147"/>
      <c r="TSK147"/>
      <c r="TSL147"/>
      <c r="TSM147"/>
      <c r="TSN147"/>
      <c r="TSO147"/>
      <c r="TSP147"/>
      <c r="TSQ147"/>
      <c r="TSR147"/>
      <c r="TSS147"/>
      <c r="TST147"/>
      <c r="TSU147"/>
      <c r="TSV147"/>
      <c r="TSW147"/>
      <c r="TSX147"/>
      <c r="TSY147"/>
      <c r="TSZ147"/>
      <c r="TTA147"/>
      <c r="TTB147"/>
      <c r="TTC147"/>
      <c r="TTD147"/>
      <c r="TTE147"/>
      <c r="TTF147"/>
      <c r="TTG147"/>
      <c r="TTH147"/>
      <c r="TTI147"/>
      <c r="TTJ147"/>
      <c r="TTK147"/>
      <c r="TTL147"/>
      <c r="TTM147"/>
      <c r="TTN147"/>
      <c r="TTO147"/>
      <c r="TTP147"/>
      <c r="TTQ147"/>
      <c r="TTR147"/>
      <c r="TTS147"/>
      <c r="TTT147"/>
      <c r="TTU147"/>
      <c r="TTV147"/>
      <c r="TTW147"/>
      <c r="TTX147"/>
      <c r="TTY147"/>
      <c r="TTZ147"/>
      <c r="TUA147"/>
      <c r="TUB147"/>
      <c r="TUC147"/>
      <c r="TUD147"/>
      <c r="TUE147"/>
      <c r="TUF147"/>
      <c r="TUG147"/>
      <c r="TUH147"/>
      <c r="TUI147"/>
      <c r="TUJ147"/>
      <c r="TUK147"/>
      <c r="TUL147"/>
      <c r="TUM147"/>
      <c r="TUN147"/>
      <c r="TUO147"/>
      <c r="TUP147"/>
      <c r="TUQ147"/>
      <c r="TUX147"/>
      <c r="TUY147"/>
      <c r="TUZ147"/>
      <c r="TVA147"/>
      <c r="TVB147"/>
      <c r="TVC147"/>
      <c r="TVD147"/>
      <c r="TVE147"/>
      <c r="TVF147"/>
      <c r="TVG147"/>
      <c r="TVH147"/>
      <c r="TVI147"/>
      <c r="TVJ147"/>
      <c r="TVK147"/>
      <c r="TVL147"/>
      <c r="TVM147"/>
      <c r="TVN147"/>
      <c r="TVO147"/>
      <c r="TVP147"/>
      <c r="TVQ147"/>
      <c r="TVR147"/>
      <c r="TVS147"/>
      <c r="TVT147"/>
      <c r="TVU147"/>
      <c r="TVV147"/>
      <c r="TVW147"/>
      <c r="TVX147"/>
      <c r="TVY147"/>
      <c r="TVZ147"/>
      <c r="TWA147"/>
      <c r="TWB147"/>
      <c r="TWC147"/>
      <c r="TWD147"/>
      <c r="TWE147"/>
      <c r="TWF147"/>
      <c r="TWG147"/>
      <c r="TWH147"/>
      <c r="TWI147"/>
      <c r="TWJ147"/>
      <c r="TWK147"/>
      <c r="TWL147"/>
      <c r="TWM147"/>
      <c r="TWN147"/>
      <c r="TWO147"/>
      <c r="TWP147"/>
      <c r="TWQ147"/>
      <c r="TWR147"/>
      <c r="TWS147"/>
      <c r="TWT147"/>
      <c r="TWU147"/>
      <c r="TWV147"/>
      <c r="TWW147"/>
      <c r="TWX147"/>
      <c r="TWY147"/>
      <c r="TWZ147"/>
      <c r="TXA147"/>
      <c r="TXB147"/>
      <c r="TXC147"/>
      <c r="TXD147"/>
      <c r="TXE147"/>
      <c r="TXF147"/>
      <c r="TXG147"/>
      <c r="TXH147"/>
      <c r="TXI147"/>
      <c r="TXJ147"/>
      <c r="TXK147"/>
      <c r="TXL147"/>
      <c r="TXM147"/>
      <c r="TXN147"/>
      <c r="TXO147"/>
      <c r="TXP147"/>
      <c r="TXQ147"/>
      <c r="TXR147"/>
      <c r="TXS147"/>
      <c r="TXT147"/>
      <c r="TXU147"/>
      <c r="TXV147"/>
      <c r="TXW147"/>
      <c r="TXX147"/>
      <c r="TXY147"/>
      <c r="TXZ147"/>
      <c r="TYA147"/>
      <c r="TYB147"/>
      <c r="TYC147"/>
      <c r="TYD147"/>
      <c r="TYE147"/>
      <c r="TYF147"/>
      <c r="TYG147"/>
      <c r="TYH147"/>
      <c r="TYI147"/>
      <c r="TYJ147"/>
      <c r="TYK147"/>
      <c r="TYL147"/>
      <c r="TYM147"/>
      <c r="TYN147"/>
      <c r="TYO147"/>
      <c r="TYP147"/>
      <c r="TYQ147"/>
      <c r="TYR147"/>
      <c r="TYS147"/>
      <c r="TYT147"/>
      <c r="TYU147"/>
      <c r="TYV147"/>
      <c r="TYW147"/>
      <c r="TYX147"/>
      <c r="TYY147"/>
      <c r="TYZ147"/>
      <c r="TZA147"/>
      <c r="TZB147"/>
      <c r="TZC147"/>
      <c r="TZD147"/>
      <c r="TZE147"/>
      <c r="TZF147"/>
      <c r="TZG147"/>
      <c r="TZH147"/>
      <c r="TZI147"/>
      <c r="TZJ147"/>
      <c r="TZK147"/>
      <c r="TZL147"/>
      <c r="TZM147"/>
      <c r="TZN147"/>
      <c r="TZO147"/>
      <c r="TZP147"/>
      <c r="TZQ147"/>
      <c r="TZR147"/>
      <c r="TZS147"/>
      <c r="TZT147"/>
      <c r="TZU147"/>
      <c r="TZV147"/>
      <c r="TZW147"/>
      <c r="TZX147"/>
      <c r="TZY147"/>
      <c r="TZZ147"/>
      <c r="UAA147"/>
      <c r="UAB147"/>
      <c r="UAC147"/>
      <c r="UAD147"/>
      <c r="UAE147"/>
      <c r="UAF147"/>
      <c r="UAG147"/>
      <c r="UAH147"/>
      <c r="UAI147"/>
      <c r="UAJ147"/>
      <c r="UAK147"/>
      <c r="UAL147"/>
      <c r="UAM147"/>
      <c r="UAN147"/>
      <c r="UAO147"/>
      <c r="UAP147"/>
      <c r="UAQ147"/>
      <c r="UAR147"/>
      <c r="UAS147"/>
      <c r="UAT147"/>
      <c r="UAU147"/>
      <c r="UAV147"/>
      <c r="UAW147"/>
      <c r="UAX147"/>
      <c r="UAY147"/>
      <c r="UAZ147"/>
      <c r="UBA147"/>
      <c r="UBB147"/>
      <c r="UBC147"/>
      <c r="UBD147"/>
      <c r="UBE147"/>
      <c r="UBF147"/>
      <c r="UBG147"/>
      <c r="UBH147"/>
      <c r="UBI147"/>
      <c r="UBJ147"/>
      <c r="UBK147"/>
      <c r="UBL147"/>
      <c r="UBM147"/>
      <c r="UBN147"/>
      <c r="UBO147"/>
      <c r="UBP147"/>
      <c r="UBQ147"/>
      <c r="UBR147"/>
      <c r="UBS147"/>
      <c r="UBT147"/>
      <c r="UBU147"/>
      <c r="UBV147"/>
      <c r="UBW147"/>
      <c r="UBX147"/>
      <c r="UBY147"/>
      <c r="UBZ147"/>
      <c r="UCA147"/>
      <c r="UCB147"/>
      <c r="UCC147"/>
      <c r="UCD147"/>
      <c r="UCE147"/>
      <c r="UCF147"/>
      <c r="UCG147"/>
      <c r="UCH147"/>
      <c r="UCI147"/>
      <c r="UCJ147"/>
      <c r="UCK147"/>
      <c r="UCL147"/>
      <c r="UCM147"/>
      <c r="UCN147"/>
      <c r="UCO147"/>
      <c r="UCP147"/>
      <c r="UCQ147"/>
      <c r="UCR147"/>
      <c r="UCS147"/>
      <c r="UCT147"/>
      <c r="UCU147"/>
      <c r="UCV147"/>
      <c r="UCW147"/>
      <c r="UCX147"/>
      <c r="UCY147"/>
      <c r="UCZ147"/>
      <c r="UDA147"/>
      <c r="UDB147"/>
      <c r="UDC147"/>
      <c r="UDD147"/>
      <c r="UDE147"/>
      <c r="UDF147"/>
      <c r="UDG147"/>
      <c r="UDH147"/>
      <c r="UDI147"/>
      <c r="UDJ147"/>
      <c r="UDK147"/>
      <c r="UDL147"/>
      <c r="UDM147"/>
      <c r="UDN147"/>
      <c r="UDO147"/>
      <c r="UDP147"/>
      <c r="UDQ147"/>
      <c r="UDR147"/>
      <c r="UDS147"/>
      <c r="UDT147"/>
      <c r="UDU147"/>
      <c r="UDV147"/>
      <c r="UDW147"/>
      <c r="UDX147"/>
      <c r="UDY147"/>
      <c r="UDZ147"/>
      <c r="UEA147"/>
      <c r="UEB147"/>
      <c r="UEC147"/>
      <c r="UED147"/>
      <c r="UEE147"/>
      <c r="UEF147"/>
      <c r="UEG147"/>
      <c r="UEH147"/>
      <c r="UEI147"/>
      <c r="UEJ147"/>
      <c r="UEK147"/>
      <c r="UEL147"/>
      <c r="UEM147"/>
      <c r="UET147"/>
      <c r="UEU147"/>
      <c r="UEV147"/>
      <c r="UEW147"/>
      <c r="UEX147"/>
      <c r="UEY147"/>
      <c r="UEZ147"/>
      <c r="UFA147"/>
      <c r="UFB147"/>
      <c r="UFC147"/>
      <c r="UFD147"/>
      <c r="UFE147"/>
      <c r="UFF147"/>
      <c r="UFG147"/>
      <c r="UFH147"/>
      <c r="UFI147"/>
      <c r="UFJ147"/>
      <c r="UFK147"/>
      <c r="UFL147"/>
      <c r="UFM147"/>
      <c r="UFN147"/>
      <c r="UFO147"/>
      <c r="UFP147"/>
      <c r="UFQ147"/>
      <c r="UFR147"/>
      <c r="UFS147"/>
      <c r="UFT147"/>
      <c r="UFU147"/>
      <c r="UFV147"/>
      <c r="UFW147"/>
      <c r="UFX147"/>
      <c r="UFY147"/>
      <c r="UFZ147"/>
      <c r="UGA147"/>
      <c r="UGB147"/>
      <c r="UGC147"/>
      <c r="UGD147"/>
      <c r="UGE147"/>
      <c r="UGF147"/>
      <c r="UGG147"/>
      <c r="UGH147"/>
      <c r="UGI147"/>
      <c r="UGJ147"/>
      <c r="UGK147"/>
      <c r="UGL147"/>
      <c r="UGM147"/>
      <c r="UGN147"/>
      <c r="UGO147"/>
      <c r="UGP147"/>
      <c r="UGQ147"/>
      <c r="UGR147"/>
      <c r="UGS147"/>
      <c r="UGT147"/>
      <c r="UGU147"/>
      <c r="UGV147"/>
      <c r="UGW147"/>
      <c r="UGX147"/>
      <c r="UGY147"/>
      <c r="UGZ147"/>
      <c r="UHA147"/>
      <c r="UHB147"/>
      <c r="UHC147"/>
      <c r="UHD147"/>
      <c r="UHE147"/>
      <c r="UHF147"/>
      <c r="UHG147"/>
      <c r="UHH147"/>
      <c r="UHI147"/>
      <c r="UHJ147"/>
      <c r="UHK147"/>
      <c r="UHL147"/>
      <c r="UHM147"/>
      <c r="UHN147"/>
      <c r="UHO147"/>
      <c r="UHP147"/>
      <c r="UHQ147"/>
      <c r="UHR147"/>
      <c r="UHS147"/>
      <c r="UHT147"/>
      <c r="UHU147"/>
      <c r="UHV147"/>
      <c r="UHW147"/>
      <c r="UHX147"/>
      <c r="UHY147"/>
      <c r="UHZ147"/>
      <c r="UIA147"/>
      <c r="UIB147"/>
      <c r="UIC147"/>
      <c r="UID147"/>
      <c r="UIE147"/>
      <c r="UIF147"/>
      <c r="UIG147"/>
      <c r="UIH147"/>
      <c r="UII147"/>
      <c r="UIJ147"/>
      <c r="UIK147"/>
      <c r="UIL147"/>
      <c r="UIM147"/>
      <c r="UIN147"/>
      <c r="UIO147"/>
      <c r="UIP147"/>
      <c r="UIQ147"/>
      <c r="UIR147"/>
      <c r="UIS147"/>
      <c r="UIT147"/>
      <c r="UIU147"/>
      <c r="UIV147"/>
      <c r="UIW147"/>
      <c r="UIX147"/>
      <c r="UIY147"/>
      <c r="UIZ147"/>
      <c r="UJA147"/>
      <c r="UJB147"/>
      <c r="UJC147"/>
      <c r="UJD147"/>
      <c r="UJE147"/>
      <c r="UJF147"/>
      <c r="UJG147"/>
      <c r="UJH147"/>
      <c r="UJI147"/>
      <c r="UJJ147"/>
      <c r="UJK147"/>
      <c r="UJL147"/>
      <c r="UJM147"/>
      <c r="UJN147"/>
      <c r="UJO147"/>
      <c r="UJP147"/>
      <c r="UJQ147"/>
      <c r="UJR147"/>
      <c r="UJS147"/>
      <c r="UJT147"/>
      <c r="UJU147"/>
      <c r="UJV147"/>
      <c r="UJW147"/>
      <c r="UJX147"/>
      <c r="UJY147"/>
      <c r="UJZ147"/>
      <c r="UKA147"/>
      <c r="UKB147"/>
      <c r="UKC147"/>
      <c r="UKD147"/>
      <c r="UKE147"/>
      <c r="UKF147"/>
      <c r="UKG147"/>
      <c r="UKH147"/>
      <c r="UKI147"/>
      <c r="UKJ147"/>
      <c r="UKK147"/>
      <c r="UKL147"/>
      <c r="UKM147"/>
      <c r="UKN147"/>
      <c r="UKO147"/>
      <c r="UKP147"/>
      <c r="UKQ147"/>
      <c r="UKR147"/>
      <c r="UKS147"/>
      <c r="UKT147"/>
      <c r="UKU147"/>
      <c r="UKV147"/>
      <c r="UKW147"/>
      <c r="UKX147"/>
      <c r="UKY147"/>
      <c r="UKZ147"/>
      <c r="ULA147"/>
      <c r="ULB147"/>
      <c r="ULC147"/>
      <c r="ULD147"/>
      <c r="ULE147"/>
      <c r="ULF147"/>
      <c r="ULG147"/>
      <c r="ULH147"/>
      <c r="ULI147"/>
      <c r="ULJ147"/>
      <c r="ULK147"/>
      <c r="ULL147"/>
      <c r="ULM147"/>
      <c r="ULN147"/>
      <c r="ULO147"/>
      <c r="ULP147"/>
      <c r="ULQ147"/>
      <c r="ULR147"/>
      <c r="ULS147"/>
      <c r="ULT147"/>
      <c r="ULU147"/>
      <c r="ULV147"/>
      <c r="ULW147"/>
      <c r="ULX147"/>
      <c r="ULY147"/>
      <c r="ULZ147"/>
      <c r="UMA147"/>
      <c r="UMB147"/>
      <c r="UMC147"/>
      <c r="UMD147"/>
      <c r="UME147"/>
      <c r="UMF147"/>
      <c r="UMG147"/>
      <c r="UMH147"/>
      <c r="UMI147"/>
      <c r="UMJ147"/>
      <c r="UMK147"/>
      <c r="UML147"/>
      <c r="UMM147"/>
      <c r="UMN147"/>
      <c r="UMO147"/>
      <c r="UMP147"/>
      <c r="UMQ147"/>
      <c r="UMR147"/>
      <c r="UMS147"/>
      <c r="UMT147"/>
      <c r="UMU147"/>
      <c r="UMV147"/>
      <c r="UMW147"/>
      <c r="UMX147"/>
      <c r="UMY147"/>
      <c r="UMZ147"/>
      <c r="UNA147"/>
      <c r="UNB147"/>
      <c r="UNC147"/>
      <c r="UND147"/>
      <c r="UNE147"/>
      <c r="UNF147"/>
      <c r="UNG147"/>
      <c r="UNH147"/>
      <c r="UNI147"/>
      <c r="UNJ147"/>
      <c r="UNK147"/>
      <c r="UNL147"/>
      <c r="UNM147"/>
      <c r="UNN147"/>
      <c r="UNO147"/>
      <c r="UNP147"/>
      <c r="UNQ147"/>
      <c r="UNR147"/>
      <c r="UNS147"/>
      <c r="UNT147"/>
      <c r="UNU147"/>
      <c r="UNV147"/>
      <c r="UNW147"/>
      <c r="UNX147"/>
      <c r="UNY147"/>
      <c r="UNZ147"/>
      <c r="UOA147"/>
      <c r="UOB147"/>
      <c r="UOC147"/>
      <c r="UOD147"/>
      <c r="UOE147"/>
      <c r="UOF147"/>
      <c r="UOG147"/>
      <c r="UOH147"/>
      <c r="UOI147"/>
      <c r="UOP147"/>
      <c r="UOQ147"/>
      <c r="UOR147"/>
      <c r="UOS147"/>
      <c r="UOT147"/>
      <c r="UOU147"/>
      <c r="UOV147"/>
      <c r="UOW147"/>
      <c r="UOX147"/>
      <c r="UOY147"/>
      <c r="UOZ147"/>
      <c r="UPA147"/>
      <c r="UPB147"/>
      <c r="UPC147"/>
      <c r="UPD147"/>
      <c r="UPE147"/>
      <c r="UPF147"/>
      <c r="UPG147"/>
      <c r="UPH147"/>
      <c r="UPI147"/>
      <c r="UPJ147"/>
      <c r="UPK147"/>
      <c r="UPL147"/>
      <c r="UPM147"/>
      <c r="UPN147"/>
      <c r="UPO147"/>
      <c r="UPP147"/>
      <c r="UPQ147"/>
      <c r="UPR147"/>
      <c r="UPS147"/>
      <c r="UPT147"/>
      <c r="UPU147"/>
      <c r="UPV147"/>
      <c r="UPW147"/>
      <c r="UPX147"/>
      <c r="UPY147"/>
      <c r="UPZ147"/>
      <c r="UQA147"/>
      <c r="UQB147"/>
      <c r="UQC147"/>
      <c r="UQD147"/>
      <c r="UQE147"/>
      <c r="UQF147"/>
      <c r="UQG147"/>
      <c r="UQH147"/>
      <c r="UQI147"/>
      <c r="UQJ147"/>
      <c r="UQK147"/>
      <c r="UQL147"/>
      <c r="UQM147"/>
      <c r="UQN147"/>
      <c r="UQO147"/>
      <c r="UQP147"/>
      <c r="UQQ147"/>
      <c r="UQR147"/>
      <c r="UQS147"/>
      <c r="UQT147"/>
      <c r="UQU147"/>
      <c r="UQV147"/>
      <c r="UQW147"/>
      <c r="UQX147"/>
      <c r="UQY147"/>
      <c r="UQZ147"/>
      <c r="URA147"/>
      <c r="URB147"/>
      <c r="URC147"/>
      <c r="URD147"/>
      <c r="URE147"/>
      <c r="URF147"/>
      <c r="URG147"/>
      <c r="URH147"/>
      <c r="URI147"/>
      <c r="URJ147"/>
      <c r="URK147"/>
      <c r="URL147"/>
      <c r="URM147"/>
      <c r="URN147"/>
      <c r="URO147"/>
      <c r="URP147"/>
      <c r="URQ147"/>
      <c r="URR147"/>
      <c r="URS147"/>
      <c r="URT147"/>
      <c r="URU147"/>
      <c r="URV147"/>
      <c r="URW147"/>
      <c r="URX147"/>
      <c r="URY147"/>
      <c r="URZ147"/>
      <c r="USA147"/>
      <c r="USB147"/>
      <c r="USC147"/>
      <c r="USD147"/>
      <c r="USE147"/>
      <c r="USF147"/>
      <c r="USG147"/>
      <c r="USH147"/>
      <c r="USI147"/>
      <c r="USJ147"/>
      <c r="USK147"/>
      <c r="USL147"/>
      <c r="USM147"/>
      <c r="USN147"/>
      <c r="USO147"/>
      <c r="USP147"/>
      <c r="USQ147"/>
      <c r="USR147"/>
      <c r="USS147"/>
      <c r="UST147"/>
      <c r="USU147"/>
      <c r="USV147"/>
      <c r="USW147"/>
      <c r="USX147"/>
      <c r="USY147"/>
      <c r="USZ147"/>
      <c r="UTA147"/>
      <c r="UTB147"/>
      <c r="UTC147"/>
      <c r="UTD147"/>
      <c r="UTE147"/>
      <c r="UTF147"/>
      <c r="UTG147"/>
      <c r="UTH147"/>
      <c r="UTI147"/>
      <c r="UTJ147"/>
      <c r="UTK147"/>
      <c r="UTL147"/>
      <c r="UTM147"/>
      <c r="UTN147"/>
      <c r="UTO147"/>
      <c r="UTP147"/>
      <c r="UTQ147"/>
      <c r="UTR147"/>
      <c r="UTS147"/>
      <c r="UTT147"/>
      <c r="UTU147"/>
      <c r="UTV147"/>
      <c r="UTW147"/>
      <c r="UTX147"/>
      <c r="UTY147"/>
      <c r="UTZ147"/>
      <c r="UUA147"/>
      <c r="UUB147"/>
      <c r="UUC147"/>
      <c r="UUD147"/>
      <c r="UUE147"/>
      <c r="UUF147"/>
      <c r="UUG147"/>
      <c r="UUH147"/>
      <c r="UUI147"/>
      <c r="UUJ147"/>
      <c r="UUK147"/>
      <c r="UUL147"/>
      <c r="UUM147"/>
      <c r="UUN147"/>
      <c r="UUO147"/>
      <c r="UUP147"/>
      <c r="UUQ147"/>
      <c r="UUR147"/>
      <c r="UUS147"/>
      <c r="UUT147"/>
      <c r="UUU147"/>
      <c r="UUV147"/>
      <c r="UUW147"/>
      <c r="UUX147"/>
      <c r="UUY147"/>
      <c r="UUZ147"/>
      <c r="UVA147"/>
      <c r="UVB147"/>
      <c r="UVC147"/>
      <c r="UVD147"/>
      <c r="UVE147"/>
      <c r="UVF147"/>
      <c r="UVG147"/>
      <c r="UVH147"/>
      <c r="UVI147"/>
      <c r="UVJ147"/>
      <c r="UVK147"/>
      <c r="UVL147"/>
      <c r="UVM147"/>
      <c r="UVN147"/>
      <c r="UVO147"/>
      <c r="UVP147"/>
      <c r="UVQ147"/>
      <c r="UVR147"/>
      <c r="UVS147"/>
      <c r="UVT147"/>
      <c r="UVU147"/>
      <c r="UVV147"/>
      <c r="UVW147"/>
      <c r="UVX147"/>
      <c r="UVY147"/>
      <c r="UVZ147"/>
      <c r="UWA147"/>
      <c r="UWB147"/>
      <c r="UWC147"/>
      <c r="UWD147"/>
      <c r="UWE147"/>
      <c r="UWF147"/>
      <c r="UWG147"/>
      <c r="UWH147"/>
      <c r="UWI147"/>
      <c r="UWJ147"/>
      <c r="UWK147"/>
      <c r="UWL147"/>
      <c r="UWM147"/>
      <c r="UWN147"/>
      <c r="UWO147"/>
      <c r="UWP147"/>
      <c r="UWQ147"/>
      <c r="UWR147"/>
      <c r="UWS147"/>
      <c r="UWT147"/>
      <c r="UWU147"/>
      <c r="UWV147"/>
      <c r="UWW147"/>
      <c r="UWX147"/>
      <c r="UWY147"/>
      <c r="UWZ147"/>
      <c r="UXA147"/>
      <c r="UXB147"/>
      <c r="UXC147"/>
      <c r="UXD147"/>
      <c r="UXE147"/>
      <c r="UXF147"/>
      <c r="UXG147"/>
      <c r="UXH147"/>
      <c r="UXI147"/>
      <c r="UXJ147"/>
      <c r="UXK147"/>
      <c r="UXL147"/>
      <c r="UXM147"/>
      <c r="UXN147"/>
      <c r="UXO147"/>
      <c r="UXP147"/>
      <c r="UXQ147"/>
      <c r="UXR147"/>
      <c r="UXS147"/>
      <c r="UXT147"/>
      <c r="UXU147"/>
      <c r="UXV147"/>
      <c r="UXW147"/>
      <c r="UXX147"/>
      <c r="UXY147"/>
      <c r="UXZ147"/>
      <c r="UYA147"/>
      <c r="UYB147"/>
      <c r="UYC147"/>
      <c r="UYD147"/>
      <c r="UYE147"/>
      <c r="UYL147"/>
      <c r="UYM147"/>
      <c r="UYN147"/>
      <c r="UYO147"/>
      <c r="UYP147"/>
      <c r="UYQ147"/>
      <c r="UYR147"/>
      <c r="UYS147"/>
      <c r="UYT147"/>
      <c r="UYU147"/>
      <c r="UYV147"/>
      <c r="UYW147"/>
      <c r="UYX147"/>
      <c r="UYY147"/>
      <c r="UYZ147"/>
      <c r="UZA147"/>
      <c r="UZB147"/>
      <c r="UZC147"/>
      <c r="UZD147"/>
      <c r="UZE147"/>
      <c r="UZF147"/>
      <c r="UZG147"/>
      <c r="UZH147"/>
      <c r="UZI147"/>
      <c r="UZJ147"/>
      <c r="UZK147"/>
      <c r="UZL147"/>
      <c r="UZM147"/>
      <c r="UZN147"/>
      <c r="UZO147"/>
      <c r="UZP147"/>
      <c r="UZQ147"/>
      <c r="UZR147"/>
      <c r="UZS147"/>
      <c r="UZT147"/>
      <c r="UZU147"/>
      <c r="UZV147"/>
      <c r="UZW147"/>
      <c r="UZX147"/>
      <c r="UZY147"/>
      <c r="UZZ147"/>
      <c r="VAA147"/>
      <c r="VAB147"/>
      <c r="VAC147"/>
      <c r="VAD147"/>
      <c r="VAE147"/>
      <c r="VAF147"/>
      <c r="VAG147"/>
      <c r="VAH147"/>
      <c r="VAI147"/>
      <c r="VAJ147"/>
      <c r="VAK147"/>
      <c r="VAL147"/>
      <c r="VAM147"/>
      <c r="VAN147"/>
      <c r="VAO147"/>
      <c r="VAP147"/>
      <c r="VAQ147"/>
      <c r="VAR147"/>
      <c r="VAS147"/>
      <c r="VAT147"/>
      <c r="VAU147"/>
      <c r="VAV147"/>
      <c r="VAW147"/>
      <c r="VAX147"/>
      <c r="VAY147"/>
      <c r="VAZ147"/>
      <c r="VBA147"/>
      <c r="VBB147"/>
      <c r="VBC147"/>
      <c r="VBD147"/>
      <c r="VBE147"/>
      <c r="VBF147"/>
      <c r="VBG147"/>
      <c r="VBH147"/>
      <c r="VBI147"/>
      <c r="VBJ147"/>
      <c r="VBK147"/>
      <c r="VBL147"/>
      <c r="VBM147"/>
      <c r="VBN147"/>
      <c r="VBO147"/>
      <c r="VBP147"/>
      <c r="VBQ147"/>
      <c r="VBR147"/>
      <c r="VBS147"/>
      <c r="VBT147"/>
      <c r="VBU147"/>
      <c r="VBV147"/>
      <c r="VBW147"/>
      <c r="VBX147"/>
      <c r="VBY147"/>
      <c r="VBZ147"/>
      <c r="VCA147"/>
      <c r="VCB147"/>
      <c r="VCC147"/>
      <c r="VCD147"/>
      <c r="VCE147"/>
      <c r="VCF147"/>
      <c r="VCG147"/>
      <c r="VCH147"/>
      <c r="VCI147"/>
      <c r="VCJ147"/>
      <c r="VCK147"/>
      <c r="VCL147"/>
      <c r="VCM147"/>
      <c r="VCN147"/>
      <c r="VCO147"/>
      <c r="VCP147"/>
      <c r="VCQ147"/>
      <c r="VCR147"/>
      <c r="VCS147"/>
      <c r="VCT147"/>
      <c r="VCU147"/>
      <c r="VCV147"/>
      <c r="VCW147"/>
      <c r="VCX147"/>
      <c r="VCY147"/>
      <c r="VCZ147"/>
      <c r="VDA147"/>
      <c r="VDB147"/>
      <c r="VDC147"/>
      <c r="VDD147"/>
      <c r="VDE147"/>
      <c r="VDF147"/>
      <c r="VDG147"/>
      <c r="VDH147"/>
      <c r="VDI147"/>
      <c r="VDJ147"/>
      <c r="VDK147"/>
      <c r="VDL147"/>
      <c r="VDM147"/>
      <c r="VDN147"/>
      <c r="VDO147"/>
      <c r="VDP147"/>
      <c r="VDQ147"/>
      <c r="VDR147"/>
      <c r="VDS147"/>
      <c r="VDT147"/>
      <c r="VDU147"/>
      <c r="VDV147"/>
      <c r="VDW147"/>
      <c r="VDX147"/>
      <c r="VDY147"/>
      <c r="VDZ147"/>
      <c r="VEA147"/>
      <c r="VEB147"/>
      <c r="VEC147"/>
      <c r="VED147"/>
      <c r="VEE147"/>
      <c r="VEF147"/>
      <c r="VEG147"/>
      <c r="VEH147"/>
      <c r="VEI147"/>
      <c r="VEJ147"/>
      <c r="VEK147"/>
      <c r="VEL147"/>
      <c r="VEM147"/>
      <c r="VEN147"/>
      <c r="VEO147"/>
      <c r="VEP147"/>
      <c r="VEQ147"/>
      <c r="VER147"/>
      <c r="VES147"/>
      <c r="VET147"/>
      <c r="VEU147"/>
      <c r="VEV147"/>
      <c r="VEW147"/>
      <c r="VEX147"/>
      <c r="VEY147"/>
      <c r="VEZ147"/>
      <c r="VFA147"/>
      <c r="VFB147"/>
      <c r="VFC147"/>
      <c r="VFD147"/>
      <c r="VFE147"/>
      <c r="VFF147"/>
      <c r="VFG147"/>
      <c r="VFH147"/>
      <c r="VFI147"/>
      <c r="VFJ147"/>
      <c r="VFK147"/>
      <c r="VFL147"/>
      <c r="VFM147"/>
      <c r="VFN147"/>
      <c r="VFO147"/>
      <c r="VFP147"/>
      <c r="VFQ147"/>
      <c r="VFR147"/>
      <c r="VFS147"/>
      <c r="VFT147"/>
      <c r="VFU147"/>
      <c r="VFV147"/>
      <c r="VFW147"/>
      <c r="VFX147"/>
      <c r="VFY147"/>
      <c r="VFZ147"/>
      <c r="VGA147"/>
      <c r="VGB147"/>
      <c r="VGC147"/>
      <c r="VGD147"/>
      <c r="VGE147"/>
      <c r="VGF147"/>
      <c r="VGG147"/>
      <c r="VGH147"/>
      <c r="VGI147"/>
      <c r="VGJ147"/>
      <c r="VGK147"/>
      <c r="VGL147"/>
      <c r="VGM147"/>
      <c r="VGN147"/>
      <c r="VGO147"/>
      <c r="VGP147"/>
      <c r="VGQ147"/>
      <c r="VGR147"/>
      <c r="VGS147"/>
      <c r="VGT147"/>
      <c r="VGU147"/>
      <c r="VGV147"/>
      <c r="VGW147"/>
      <c r="VGX147"/>
      <c r="VGY147"/>
      <c r="VGZ147"/>
      <c r="VHA147"/>
      <c r="VHB147"/>
      <c r="VHC147"/>
      <c r="VHD147"/>
      <c r="VHE147"/>
      <c r="VHF147"/>
      <c r="VHG147"/>
      <c r="VHH147"/>
      <c r="VHI147"/>
      <c r="VHJ147"/>
      <c r="VHK147"/>
      <c r="VHL147"/>
      <c r="VHM147"/>
      <c r="VHN147"/>
      <c r="VHO147"/>
      <c r="VHP147"/>
      <c r="VHQ147"/>
      <c r="VHR147"/>
      <c r="VHS147"/>
      <c r="VHT147"/>
      <c r="VHU147"/>
      <c r="VHV147"/>
      <c r="VHW147"/>
      <c r="VHX147"/>
      <c r="VHY147"/>
      <c r="VHZ147"/>
      <c r="VIA147"/>
      <c r="VIH147"/>
      <c r="VII147"/>
      <c r="VIJ147"/>
      <c r="VIK147"/>
      <c r="VIL147"/>
      <c r="VIM147"/>
      <c r="VIN147"/>
      <c r="VIO147"/>
      <c r="VIP147"/>
      <c r="VIQ147"/>
      <c r="VIR147"/>
      <c r="VIS147"/>
      <c r="VIT147"/>
      <c r="VIU147"/>
      <c r="VIV147"/>
      <c r="VIW147"/>
      <c r="VIX147"/>
      <c r="VIY147"/>
      <c r="VIZ147"/>
      <c r="VJA147"/>
      <c r="VJB147"/>
      <c r="VJC147"/>
      <c r="VJD147"/>
      <c r="VJE147"/>
      <c r="VJF147"/>
      <c r="VJG147"/>
      <c r="VJH147"/>
      <c r="VJI147"/>
      <c r="VJJ147"/>
      <c r="VJK147"/>
      <c r="VJL147"/>
      <c r="VJM147"/>
      <c r="VJN147"/>
      <c r="VJO147"/>
      <c r="VJP147"/>
      <c r="VJQ147"/>
      <c r="VJR147"/>
      <c r="VJS147"/>
      <c r="VJT147"/>
      <c r="VJU147"/>
      <c r="VJV147"/>
      <c r="VJW147"/>
      <c r="VJX147"/>
      <c r="VJY147"/>
      <c r="VJZ147"/>
      <c r="VKA147"/>
      <c r="VKB147"/>
      <c r="VKC147"/>
      <c r="VKD147"/>
      <c r="VKE147"/>
      <c r="VKF147"/>
      <c r="VKG147"/>
      <c r="VKH147"/>
      <c r="VKI147"/>
      <c r="VKJ147"/>
      <c r="VKK147"/>
      <c r="VKL147"/>
      <c r="VKM147"/>
      <c r="VKN147"/>
      <c r="VKO147"/>
      <c r="VKP147"/>
      <c r="VKQ147"/>
      <c r="VKR147"/>
      <c r="VKS147"/>
      <c r="VKT147"/>
      <c r="VKU147"/>
      <c r="VKV147"/>
      <c r="VKW147"/>
      <c r="VKX147"/>
      <c r="VKY147"/>
      <c r="VKZ147"/>
      <c r="VLA147"/>
      <c r="VLB147"/>
      <c r="VLC147"/>
      <c r="VLD147"/>
      <c r="VLE147"/>
      <c r="VLF147"/>
      <c r="VLG147"/>
      <c r="VLH147"/>
      <c r="VLI147"/>
      <c r="VLJ147"/>
      <c r="VLK147"/>
      <c r="VLL147"/>
      <c r="VLM147"/>
      <c r="VLN147"/>
      <c r="VLO147"/>
      <c r="VLP147"/>
      <c r="VLQ147"/>
      <c r="VLR147"/>
      <c r="VLS147"/>
      <c r="VLT147"/>
      <c r="VLU147"/>
      <c r="VLV147"/>
      <c r="VLW147"/>
      <c r="VLX147"/>
      <c r="VLY147"/>
      <c r="VLZ147"/>
      <c r="VMA147"/>
      <c r="VMB147"/>
      <c r="VMC147"/>
      <c r="VMD147"/>
      <c r="VME147"/>
      <c r="VMF147"/>
      <c r="VMG147"/>
      <c r="VMH147"/>
      <c r="VMI147"/>
      <c r="VMJ147"/>
      <c r="VMK147"/>
      <c r="VML147"/>
      <c r="VMM147"/>
      <c r="VMN147"/>
      <c r="VMO147"/>
      <c r="VMP147"/>
      <c r="VMQ147"/>
      <c r="VMR147"/>
      <c r="VMS147"/>
      <c r="VMT147"/>
      <c r="VMU147"/>
      <c r="VMV147"/>
      <c r="VMW147"/>
      <c r="VMX147"/>
      <c r="VMY147"/>
      <c r="VMZ147"/>
      <c r="VNA147"/>
      <c r="VNB147"/>
      <c r="VNC147"/>
      <c r="VND147"/>
      <c r="VNE147"/>
      <c r="VNF147"/>
      <c r="VNG147"/>
      <c r="VNH147"/>
      <c r="VNI147"/>
      <c r="VNJ147"/>
      <c r="VNK147"/>
      <c r="VNL147"/>
      <c r="VNM147"/>
      <c r="VNN147"/>
      <c r="VNO147"/>
      <c r="VNP147"/>
      <c r="VNQ147"/>
      <c r="VNR147"/>
      <c r="VNS147"/>
      <c r="VNT147"/>
      <c r="VNU147"/>
      <c r="VNV147"/>
      <c r="VNW147"/>
      <c r="VNX147"/>
      <c r="VNY147"/>
      <c r="VNZ147"/>
      <c r="VOA147"/>
      <c r="VOB147"/>
      <c r="VOC147"/>
      <c r="VOD147"/>
      <c r="VOE147"/>
      <c r="VOF147"/>
      <c r="VOG147"/>
      <c r="VOH147"/>
      <c r="VOI147"/>
      <c r="VOJ147"/>
      <c r="VOK147"/>
      <c r="VOL147"/>
      <c r="VOM147"/>
      <c r="VON147"/>
      <c r="VOO147"/>
      <c r="VOP147"/>
      <c r="VOQ147"/>
      <c r="VOR147"/>
      <c r="VOS147"/>
      <c r="VOT147"/>
      <c r="VOU147"/>
      <c r="VOV147"/>
      <c r="VOW147"/>
      <c r="VOX147"/>
      <c r="VOY147"/>
      <c r="VOZ147"/>
      <c r="VPA147"/>
      <c r="VPB147"/>
      <c r="VPC147"/>
      <c r="VPD147"/>
      <c r="VPE147"/>
      <c r="VPF147"/>
      <c r="VPG147"/>
      <c r="VPH147"/>
      <c r="VPI147"/>
      <c r="VPJ147"/>
      <c r="VPK147"/>
      <c r="VPL147"/>
      <c r="VPM147"/>
      <c r="VPN147"/>
      <c r="VPO147"/>
      <c r="VPP147"/>
      <c r="VPQ147"/>
      <c r="VPR147"/>
      <c r="VPS147"/>
      <c r="VPT147"/>
      <c r="VPU147"/>
      <c r="VPV147"/>
      <c r="VPW147"/>
      <c r="VPX147"/>
      <c r="VPY147"/>
      <c r="VPZ147"/>
      <c r="VQA147"/>
      <c r="VQB147"/>
      <c r="VQC147"/>
      <c r="VQD147"/>
      <c r="VQE147"/>
      <c r="VQF147"/>
      <c r="VQG147"/>
      <c r="VQH147"/>
      <c r="VQI147"/>
      <c r="VQJ147"/>
      <c r="VQK147"/>
      <c r="VQL147"/>
      <c r="VQM147"/>
      <c r="VQN147"/>
      <c r="VQO147"/>
      <c r="VQP147"/>
      <c r="VQQ147"/>
      <c r="VQR147"/>
      <c r="VQS147"/>
      <c r="VQT147"/>
      <c r="VQU147"/>
      <c r="VQV147"/>
      <c r="VQW147"/>
      <c r="VQX147"/>
      <c r="VQY147"/>
      <c r="VQZ147"/>
      <c r="VRA147"/>
      <c r="VRB147"/>
      <c r="VRC147"/>
      <c r="VRD147"/>
      <c r="VRE147"/>
      <c r="VRF147"/>
      <c r="VRG147"/>
      <c r="VRH147"/>
      <c r="VRI147"/>
      <c r="VRJ147"/>
      <c r="VRK147"/>
      <c r="VRL147"/>
      <c r="VRM147"/>
      <c r="VRN147"/>
      <c r="VRO147"/>
      <c r="VRP147"/>
      <c r="VRQ147"/>
      <c r="VRR147"/>
      <c r="VRS147"/>
      <c r="VRT147"/>
      <c r="VRU147"/>
      <c r="VRV147"/>
      <c r="VRW147"/>
      <c r="VSD147"/>
      <c r="VSE147"/>
      <c r="VSF147"/>
      <c r="VSG147"/>
      <c r="VSH147"/>
      <c r="VSI147"/>
      <c r="VSJ147"/>
      <c r="VSK147"/>
      <c r="VSL147"/>
      <c r="VSM147"/>
      <c r="VSN147"/>
      <c r="VSO147"/>
      <c r="VSP147"/>
      <c r="VSQ147"/>
      <c r="VSR147"/>
      <c r="VSS147"/>
      <c r="VST147"/>
      <c r="VSU147"/>
      <c r="VSV147"/>
      <c r="VSW147"/>
      <c r="VSX147"/>
      <c r="VSY147"/>
      <c r="VSZ147"/>
      <c r="VTA147"/>
      <c r="VTB147"/>
      <c r="VTC147"/>
      <c r="VTD147"/>
      <c r="VTE147"/>
      <c r="VTF147"/>
      <c r="VTG147"/>
      <c r="VTH147"/>
      <c r="VTI147"/>
      <c r="VTJ147"/>
      <c r="VTK147"/>
      <c r="VTL147"/>
      <c r="VTM147"/>
      <c r="VTN147"/>
      <c r="VTO147"/>
      <c r="VTP147"/>
      <c r="VTQ147"/>
      <c r="VTR147"/>
      <c r="VTS147"/>
      <c r="VTT147"/>
      <c r="VTU147"/>
      <c r="VTV147"/>
      <c r="VTW147"/>
      <c r="VTX147"/>
      <c r="VTY147"/>
      <c r="VTZ147"/>
      <c r="VUA147"/>
      <c r="VUB147"/>
      <c r="VUC147"/>
      <c r="VUD147"/>
      <c r="VUE147"/>
      <c r="VUF147"/>
      <c r="VUG147"/>
      <c r="VUH147"/>
      <c r="VUI147"/>
      <c r="VUJ147"/>
      <c r="VUK147"/>
      <c r="VUL147"/>
      <c r="VUM147"/>
      <c r="VUN147"/>
      <c r="VUO147"/>
      <c r="VUP147"/>
      <c r="VUQ147"/>
      <c r="VUR147"/>
      <c r="VUS147"/>
      <c r="VUT147"/>
      <c r="VUU147"/>
      <c r="VUV147"/>
      <c r="VUW147"/>
      <c r="VUX147"/>
      <c r="VUY147"/>
      <c r="VUZ147"/>
      <c r="VVA147"/>
      <c r="VVB147"/>
      <c r="VVC147"/>
      <c r="VVD147"/>
      <c r="VVE147"/>
      <c r="VVF147"/>
      <c r="VVG147"/>
      <c r="VVH147"/>
      <c r="VVI147"/>
      <c r="VVJ147"/>
      <c r="VVK147"/>
      <c r="VVL147"/>
      <c r="VVM147"/>
      <c r="VVN147"/>
      <c r="VVO147"/>
      <c r="VVP147"/>
      <c r="VVQ147"/>
      <c r="VVR147"/>
      <c r="VVS147"/>
      <c r="VVT147"/>
      <c r="VVU147"/>
      <c r="VVV147"/>
      <c r="VVW147"/>
      <c r="VVX147"/>
      <c r="VVY147"/>
      <c r="VVZ147"/>
      <c r="VWA147"/>
      <c r="VWB147"/>
      <c r="VWC147"/>
      <c r="VWD147"/>
      <c r="VWE147"/>
      <c r="VWF147"/>
      <c r="VWG147"/>
      <c r="VWH147"/>
      <c r="VWI147"/>
      <c r="VWJ147"/>
      <c r="VWK147"/>
      <c r="VWL147"/>
      <c r="VWM147"/>
      <c r="VWN147"/>
      <c r="VWO147"/>
      <c r="VWP147"/>
      <c r="VWQ147"/>
      <c r="VWR147"/>
      <c r="VWS147"/>
      <c r="VWT147"/>
      <c r="VWU147"/>
      <c r="VWV147"/>
      <c r="VWW147"/>
      <c r="VWX147"/>
      <c r="VWY147"/>
      <c r="VWZ147"/>
      <c r="VXA147"/>
      <c r="VXB147"/>
      <c r="VXC147"/>
      <c r="VXD147"/>
      <c r="VXE147"/>
      <c r="VXF147"/>
      <c r="VXG147"/>
      <c r="VXH147"/>
      <c r="VXI147"/>
      <c r="VXJ147"/>
      <c r="VXK147"/>
      <c r="VXL147"/>
      <c r="VXM147"/>
      <c r="VXN147"/>
      <c r="VXO147"/>
      <c r="VXP147"/>
      <c r="VXQ147"/>
      <c r="VXR147"/>
      <c r="VXS147"/>
      <c r="VXT147"/>
      <c r="VXU147"/>
      <c r="VXV147"/>
      <c r="VXW147"/>
      <c r="VXX147"/>
      <c r="VXY147"/>
      <c r="VXZ147"/>
      <c r="VYA147"/>
      <c r="VYB147"/>
      <c r="VYC147"/>
      <c r="VYD147"/>
      <c r="VYE147"/>
      <c r="VYF147"/>
      <c r="VYG147"/>
      <c r="VYH147"/>
      <c r="VYI147"/>
      <c r="VYJ147"/>
      <c r="VYK147"/>
      <c r="VYL147"/>
      <c r="VYM147"/>
      <c r="VYN147"/>
      <c r="VYO147"/>
      <c r="VYP147"/>
      <c r="VYQ147"/>
      <c r="VYR147"/>
      <c r="VYS147"/>
      <c r="VYT147"/>
      <c r="VYU147"/>
      <c r="VYV147"/>
      <c r="VYW147"/>
      <c r="VYX147"/>
      <c r="VYY147"/>
      <c r="VYZ147"/>
      <c r="VZA147"/>
      <c r="VZB147"/>
      <c r="VZC147"/>
      <c r="VZD147"/>
      <c r="VZE147"/>
      <c r="VZF147"/>
      <c r="VZG147"/>
      <c r="VZH147"/>
      <c r="VZI147"/>
      <c r="VZJ147"/>
      <c r="VZK147"/>
      <c r="VZL147"/>
      <c r="VZM147"/>
      <c r="VZN147"/>
      <c r="VZO147"/>
      <c r="VZP147"/>
      <c r="VZQ147"/>
      <c r="VZR147"/>
      <c r="VZS147"/>
      <c r="VZT147"/>
      <c r="VZU147"/>
      <c r="VZV147"/>
      <c r="VZW147"/>
      <c r="VZX147"/>
      <c r="VZY147"/>
      <c r="VZZ147"/>
      <c r="WAA147"/>
      <c r="WAB147"/>
      <c r="WAC147"/>
      <c r="WAD147"/>
      <c r="WAE147"/>
      <c r="WAF147"/>
      <c r="WAG147"/>
      <c r="WAH147"/>
      <c r="WAI147"/>
      <c r="WAJ147"/>
      <c r="WAK147"/>
      <c r="WAL147"/>
      <c r="WAM147"/>
      <c r="WAN147"/>
      <c r="WAO147"/>
      <c r="WAP147"/>
      <c r="WAQ147"/>
      <c r="WAR147"/>
      <c r="WAS147"/>
      <c r="WAT147"/>
      <c r="WAU147"/>
      <c r="WAV147"/>
      <c r="WAW147"/>
      <c r="WAX147"/>
      <c r="WAY147"/>
      <c r="WAZ147"/>
      <c r="WBA147"/>
      <c r="WBB147"/>
      <c r="WBC147"/>
      <c r="WBD147"/>
      <c r="WBE147"/>
      <c r="WBF147"/>
      <c r="WBG147"/>
      <c r="WBH147"/>
      <c r="WBI147"/>
      <c r="WBJ147"/>
      <c r="WBK147"/>
      <c r="WBL147"/>
      <c r="WBM147"/>
      <c r="WBN147"/>
      <c r="WBO147"/>
      <c r="WBP147"/>
      <c r="WBQ147"/>
      <c r="WBR147"/>
      <c r="WBS147"/>
      <c r="WBZ147"/>
      <c r="WCA147"/>
      <c r="WCB147"/>
      <c r="WCC147"/>
      <c r="WCD147"/>
      <c r="WCE147"/>
      <c r="WCF147"/>
      <c r="WCG147"/>
      <c r="WCH147"/>
      <c r="WCI147"/>
      <c r="WCJ147"/>
      <c r="WCK147"/>
      <c r="WCL147"/>
      <c r="WCM147"/>
      <c r="WCN147"/>
      <c r="WCO147"/>
      <c r="WCP147"/>
      <c r="WCQ147"/>
      <c r="WCR147"/>
      <c r="WCS147"/>
      <c r="WCT147"/>
      <c r="WCU147"/>
      <c r="WCV147"/>
      <c r="WCW147"/>
      <c r="WCX147"/>
      <c r="WCY147"/>
      <c r="WCZ147"/>
      <c r="WDA147"/>
      <c r="WDB147"/>
      <c r="WDC147"/>
      <c r="WDD147"/>
      <c r="WDE147"/>
      <c r="WDF147"/>
      <c r="WDG147"/>
      <c r="WDH147"/>
      <c r="WDI147"/>
      <c r="WDJ147"/>
      <c r="WDK147"/>
      <c r="WDL147"/>
      <c r="WDM147"/>
      <c r="WDN147"/>
      <c r="WDO147"/>
      <c r="WDP147"/>
      <c r="WDQ147"/>
      <c r="WDR147"/>
      <c r="WDS147"/>
      <c r="WDT147"/>
      <c r="WDU147"/>
      <c r="WDV147"/>
      <c r="WDW147"/>
      <c r="WDX147"/>
      <c r="WDY147"/>
      <c r="WDZ147"/>
      <c r="WEA147"/>
      <c r="WEB147"/>
      <c r="WEC147"/>
      <c r="WED147"/>
      <c r="WEE147"/>
      <c r="WEF147"/>
      <c r="WEG147"/>
      <c r="WEH147"/>
      <c r="WEI147"/>
      <c r="WEJ147"/>
      <c r="WEK147"/>
      <c r="WEL147"/>
      <c r="WEM147"/>
      <c r="WEN147"/>
      <c r="WEO147"/>
      <c r="WEP147"/>
      <c r="WEQ147"/>
      <c r="WER147"/>
      <c r="WES147"/>
      <c r="WET147"/>
      <c r="WEU147"/>
      <c r="WEV147"/>
      <c r="WEW147"/>
      <c r="WEX147"/>
      <c r="WEY147"/>
      <c r="WEZ147"/>
      <c r="WFA147"/>
      <c r="WFB147"/>
      <c r="WFC147"/>
      <c r="WFD147"/>
      <c r="WFE147"/>
      <c r="WFF147"/>
      <c r="WFG147"/>
      <c r="WFH147"/>
      <c r="WFI147"/>
      <c r="WFJ147"/>
      <c r="WFK147"/>
      <c r="WFL147"/>
      <c r="WFM147"/>
      <c r="WFN147"/>
      <c r="WFO147"/>
      <c r="WFP147"/>
      <c r="WFQ147"/>
      <c r="WFR147"/>
      <c r="WFS147"/>
      <c r="WFT147"/>
      <c r="WFU147"/>
      <c r="WFV147"/>
      <c r="WFW147"/>
      <c r="WFX147"/>
      <c r="WFY147"/>
      <c r="WFZ147"/>
      <c r="WGA147"/>
      <c r="WGB147"/>
      <c r="WGC147"/>
      <c r="WGD147"/>
      <c r="WGE147"/>
      <c r="WGF147"/>
      <c r="WGG147"/>
      <c r="WGH147"/>
      <c r="WGI147"/>
      <c r="WGJ147"/>
      <c r="WGK147"/>
      <c r="WGL147"/>
      <c r="WGM147"/>
      <c r="WGN147"/>
      <c r="WGO147"/>
      <c r="WGP147"/>
      <c r="WGQ147"/>
      <c r="WGR147"/>
      <c r="WGS147"/>
      <c r="WGT147"/>
      <c r="WGU147"/>
      <c r="WGV147"/>
      <c r="WGW147"/>
      <c r="WGX147"/>
      <c r="WGY147"/>
      <c r="WGZ147"/>
      <c r="WHA147"/>
      <c r="WHB147"/>
      <c r="WHC147"/>
      <c r="WHD147"/>
      <c r="WHE147"/>
      <c r="WHF147"/>
      <c r="WHG147"/>
      <c r="WHH147"/>
      <c r="WHI147"/>
      <c r="WHJ147"/>
      <c r="WHK147"/>
      <c r="WHL147"/>
      <c r="WHM147"/>
      <c r="WHN147"/>
      <c r="WHO147"/>
      <c r="WHP147"/>
      <c r="WHQ147"/>
      <c r="WHR147"/>
      <c r="WHS147"/>
      <c r="WHT147"/>
      <c r="WHU147"/>
      <c r="WHV147"/>
      <c r="WHW147"/>
      <c r="WHX147"/>
      <c r="WHY147"/>
      <c r="WHZ147"/>
      <c r="WIA147"/>
      <c r="WIB147"/>
      <c r="WIC147"/>
      <c r="WID147"/>
      <c r="WIE147"/>
      <c r="WIF147"/>
      <c r="WIG147"/>
      <c r="WIH147"/>
      <c r="WII147"/>
      <c r="WIJ147"/>
      <c r="WIK147"/>
      <c r="WIL147"/>
      <c r="WIM147"/>
      <c r="WIN147"/>
      <c r="WIO147"/>
      <c r="WIP147"/>
      <c r="WIQ147"/>
      <c r="WIR147"/>
      <c r="WIS147"/>
      <c r="WIT147"/>
      <c r="WIU147"/>
      <c r="WIV147"/>
      <c r="WIW147"/>
      <c r="WIX147"/>
      <c r="WIY147"/>
      <c r="WIZ147"/>
      <c r="WJA147"/>
      <c r="WJB147"/>
      <c r="WJC147"/>
      <c r="WJD147"/>
      <c r="WJE147"/>
      <c r="WJF147"/>
      <c r="WJG147"/>
      <c r="WJH147"/>
      <c r="WJI147"/>
      <c r="WJJ147"/>
      <c r="WJK147"/>
      <c r="WJL147"/>
      <c r="WJM147"/>
      <c r="WJN147"/>
      <c r="WJO147"/>
      <c r="WJP147"/>
      <c r="WJQ147"/>
      <c r="WJR147"/>
      <c r="WJS147"/>
      <c r="WJT147"/>
      <c r="WJU147"/>
      <c r="WJV147"/>
      <c r="WJW147"/>
      <c r="WJX147"/>
      <c r="WJY147"/>
      <c r="WJZ147"/>
      <c r="WKA147"/>
      <c r="WKB147"/>
      <c r="WKC147"/>
      <c r="WKD147"/>
      <c r="WKE147"/>
      <c r="WKF147"/>
      <c r="WKG147"/>
      <c r="WKH147"/>
      <c r="WKI147"/>
      <c r="WKJ147"/>
      <c r="WKK147"/>
      <c r="WKL147"/>
      <c r="WKM147"/>
      <c r="WKN147"/>
      <c r="WKO147"/>
      <c r="WKP147"/>
      <c r="WKQ147"/>
      <c r="WKR147"/>
      <c r="WKS147"/>
      <c r="WKT147"/>
      <c r="WKU147"/>
      <c r="WKV147"/>
      <c r="WKW147"/>
      <c r="WKX147"/>
      <c r="WKY147"/>
      <c r="WKZ147"/>
      <c r="WLA147"/>
      <c r="WLB147"/>
      <c r="WLC147"/>
      <c r="WLD147"/>
      <c r="WLE147"/>
      <c r="WLF147"/>
      <c r="WLG147"/>
      <c r="WLH147"/>
      <c r="WLI147"/>
      <c r="WLJ147"/>
      <c r="WLK147"/>
      <c r="WLL147"/>
      <c r="WLM147"/>
      <c r="WLN147"/>
      <c r="WLO147"/>
      <c r="WLV147"/>
      <c r="WLW147"/>
      <c r="WLX147"/>
      <c r="WLY147"/>
      <c r="WLZ147"/>
      <c r="WMA147"/>
      <c r="WMB147"/>
      <c r="WMC147"/>
      <c r="WMD147"/>
      <c r="WME147"/>
      <c r="WMF147"/>
      <c r="WMG147"/>
      <c r="WMH147"/>
      <c r="WMI147"/>
      <c r="WMJ147"/>
      <c r="WMK147"/>
      <c r="WML147"/>
      <c r="WMM147"/>
      <c r="WMN147"/>
      <c r="WMO147"/>
      <c r="WMP147"/>
      <c r="WMQ147"/>
      <c r="WMR147"/>
      <c r="WMS147"/>
      <c r="WMT147"/>
      <c r="WMU147"/>
      <c r="WMV147"/>
      <c r="WMW147"/>
      <c r="WMX147"/>
      <c r="WMY147"/>
      <c r="WMZ147"/>
      <c r="WNA147"/>
      <c r="WNB147"/>
      <c r="WNC147"/>
      <c r="WND147"/>
      <c r="WNE147"/>
      <c r="WNF147"/>
      <c r="WNG147"/>
      <c r="WNH147"/>
      <c r="WNI147"/>
      <c r="WNJ147"/>
      <c r="WNK147"/>
      <c r="WNL147"/>
      <c r="WNM147"/>
      <c r="WNN147"/>
      <c r="WNO147"/>
      <c r="WNP147"/>
      <c r="WNQ147"/>
      <c r="WNR147"/>
      <c r="WNS147"/>
      <c r="WNT147"/>
      <c r="WNU147"/>
      <c r="WNV147"/>
      <c r="WNW147"/>
      <c r="WNX147"/>
      <c r="WNY147"/>
      <c r="WNZ147"/>
      <c r="WOA147"/>
      <c r="WOB147"/>
      <c r="WOC147"/>
      <c r="WOD147"/>
      <c r="WOE147"/>
      <c r="WOF147"/>
      <c r="WOG147"/>
      <c r="WOH147"/>
      <c r="WOI147"/>
      <c r="WOJ147"/>
      <c r="WOK147"/>
      <c r="WOL147"/>
      <c r="WOM147"/>
      <c r="WON147"/>
      <c r="WOO147"/>
      <c r="WOP147"/>
      <c r="WOQ147"/>
      <c r="WOR147"/>
      <c r="WOS147"/>
      <c r="WOT147"/>
      <c r="WOU147"/>
      <c r="WOV147"/>
      <c r="WOW147"/>
      <c r="WOX147"/>
      <c r="WOY147"/>
      <c r="WOZ147"/>
      <c r="WPA147"/>
      <c r="WPB147"/>
      <c r="WPC147"/>
      <c r="WPD147"/>
      <c r="WPE147"/>
      <c r="WPF147"/>
      <c r="WPG147"/>
      <c r="WPH147"/>
      <c r="WPI147"/>
      <c r="WPJ147"/>
      <c r="WPK147"/>
      <c r="WPL147"/>
      <c r="WPM147"/>
      <c r="WPN147"/>
      <c r="WPO147"/>
      <c r="WPP147"/>
      <c r="WPQ147"/>
      <c r="WPR147"/>
      <c r="WPS147"/>
      <c r="WPT147"/>
      <c r="WPU147"/>
      <c r="WPV147"/>
      <c r="WPW147"/>
      <c r="WPX147"/>
      <c r="WPY147"/>
      <c r="WPZ147"/>
      <c r="WQA147"/>
      <c r="WQB147"/>
      <c r="WQC147"/>
      <c r="WQD147"/>
      <c r="WQE147"/>
      <c r="WQF147"/>
      <c r="WQG147"/>
      <c r="WQH147"/>
      <c r="WQI147"/>
      <c r="WQJ147"/>
      <c r="WQK147"/>
      <c r="WQL147"/>
      <c r="WQM147"/>
      <c r="WQN147"/>
      <c r="WQO147"/>
      <c r="WQP147"/>
      <c r="WQQ147"/>
      <c r="WQR147"/>
      <c r="WQS147"/>
      <c r="WQT147"/>
      <c r="WQU147"/>
      <c r="WQV147"/>
      <c r="WQW147"/>
      <c r="WQX147"/>
      <c r="WQY147"/>
      <c r="WQZ147"/>
      <c r="WRA147"/>
      <c r="WRB147"/>
      <c r="WRC147"/>
      <c r="WRD147"/>
      <c r="WRE147"/>
      <c r="WRF147"/>
      <c r="WRG147"/>
      <c r="WRH147"/>
      <c r="WRI147"/>
      <c r="WRJ147"/>
      <c r="WRK147"/>
      <c r="WRL147"/>
      <c r="WRM147"/>
      <c r="WRN147"/>
      <c r="WRO147"/>
      <c r="WRP147"/>
      <c r="WRQ147"/>
      <c r="WRR147"/>
      <c r="WRS147"/>
      <c r="WRT147"/>
      <c r="WRU147"/>
      <c r="WRV147"/>
      <c r="WRW147"/>
      <c r="WRX147"/>
      <c r="WRY147"/>
      <c r="WRZ147"/>
      <c r="WSA147"/>
      <c r="WSB147"/>
      <c r="WSC147"/>
      <c r="WSD147"/>
      <c r="WSE147"/>
      <c r="WSF147"/>
      <c r="WSG147"/>
      <c r="WSH147"/>
      <c r="WSI147"/>
      <c r="WSJ147"/>
      <c r="WSK147"/>
      <c r="WSL147"/>
      <c r="WSM147"/>
      <c r="WSN147"/>
      <c r="WSO147"/>
      <c r="WSP147"/>
      <c r="WSQ147"/>
      <c r="WSR147"/>
      <c r="WSS147"/>
      <c r="WST147"/>
      <c r="WSU147"/>
      <c r="WSV147"/>
      <c r="WSW147"/>
      <c r="WSX147"/>
      <c r="WSY147"/>
      <c r="WSZ147"/>
      <c r="WTA147"/>
      <c r="WTB147"/>
      <c r="WTC147"/>
      <c r="WTD147"/>
      <c r="WTE147"/>
      <c r="WTF147"/>
      <c r="WTG147"/>
      <c r="WTH147"/>
      <c r="WTI147"/>
      <c r="WTJ147"/>
      <c r="WTK147"/>
      <c r="WTL147"/>
      <c r="WTM147"/>
      <c r="WTN147"/>
      <c r="WTO147"/>
      <c r="WTP147"/>
      <c r="WTQ147"/>
      <c r="WTR147"/>
      <c r="WTS147"/>
      <c r="WTT147"/>
      <c r="WTU147"/>
      <c r="WTV147"/>
      <c r="WTW147"/>
      <c r="WTX147"/>
      <c r="WTY147"/>
      <c r="WTZ147"/>
      <c r="WUA147"/>
      <c r="WUB147"/>
      <c r="WUC147"/>
      <c r="WUD147"/>
      <c r="WUE147"/>
      <c r="WUF147"/>
      <c r="WUG147"/>
      <c r="WUH147"/>
      <c r="WUI147"/>
      <c r="WUJ147"/>
      <c r="WUK147"/>
      <c r="WUL147"/>
      <c r="WUM147"/>
      <c r="WUN147"/>
      <c r="WUO147"/>
      <c r="WUP147"/>
      <c r="WUQ147"/>
      <c r="WUR147"/>
      <c r="WUS147"/>
      <c r="WUT147"/>
      <c r="WUU147"/>
      <c r="WUV147"/>
      <c r="WUW147"/>
      <c r="WUX147"/>
      <c r="WUY147"/>
      <c r="WUZ147"/>
      <c r="WVA147"/>
      <c r="WVB147"/>
      <c r="WVC147"/>
      <c r="WVD147"/>
      <c r="WVE147"/>
      <c r="WVF147"/>
      <c r="WVG147"/>
      <c r="WVH147"/>
      <c r="WVI147"/>
      <c r="WVJ147"/>
      <c r="WVK147"/>
      <c r="WVR147"/>
      <c r="WVS147"/>
      <c r="WVT147"/>
      <c r="WVU147"/>
      <c r="WVV147"/>
      <c r="WVW147"/>
      <c r="WVX147"/>
      <c r="WVY147"/>
      <c r="WVZ147"/>
      <c r="WWA147"/>
      <c r="WWB147"/>
      <c r="WWC147"/>
      <c r="WWD147"/>
      <c r="WWE147"/>
      <c r="WWF147"/>
      <c r="WWG147"/>
      <c r="WWH147"/>
      <c r="WWI147"/>
      <c r="WWJ147"/>
      <c r="WWK147"/>
      <c r="WWL147"/>
      <c r="WWM147"/>
      <c r="WWN147"/>
      <c r="WWO147"/>
      <c r="WWP147"/>
      <c r="WWQ147"/>
      <c r="WWR147"/>
      <c r="WWS147"/>
      <c r="WWT147"/>
      <c r="WWU147"/>
      <c r="WWV147"/>
      <c r="WWW147"/>
      <c r="WWX147"/>
      <c r="WWY147"/>
      <c r="WWZ147"/>
      <c r="WXA147"/>
      <c r="WXB147"/>
      <c r="WXC147"/>
      <c r="WXD147"/>
      <c r="WXE147"/>
      <c r="WXF147"/>
      <c r="WXG147"/>
      <c r="WXH147"/>
      <c r="WXI147"/>
      <c r="WXJ147"/>
      <c r="WXK147"/>
      <c r="WXL147"/>
      <c r="WXM147"/>
      <c r="WXN147"/>
      <c r="WXO147"/>
      <c r="WXP147"/>
      <c r="WXQ147"/>
      <c r="WXR147"/>
      <c r="WXS147"/>
      <c r="WXT147"/>
      <c r="WXU147"/>
      <c r="WXV147"/>
      <c r="WXW147"/>
      <c r="WXX147"/>
      <c r="WXY147"/>
      <c r="WXZ147"/>
      <c r="WYA147"/>
      <c r="WYB147"/>
      <c r="WYC147"/>
      <c r="WYD147"/>
      <c r="WYE147"/>
      <c r="WYF147"/>
      <c r="WYG147"/>
      <c r="WYH147"/>
      <c r="WYI147"/>
      <c r="WYJ147"/>
      <c r="WYK147"/>
      <c r="WYL147"/>
      <c r="WYM147"/>
      <c r="WYN147"/>
      <c r="WYO147"/>
      <c r="WYP147"/>
      <c r="WYQ147"/>
      <c r="WYR147"/>
      <c r="WYS147"/>
      <c r="WYT147"/>
      <c r="WYU147"/>
      <c r="WYV147"/>
      <c r="WYW147"/>
      <c r="WYX147"/>
      <c r="WYY147"/>
      <c r="WYZ147"/>
      <c r="WZA147"/>
      <c r="WZB147"/>
      <c r="WZC147"/>
      <c r="WZD147"/>
      <c r="WZE147"/>
      <c r="WZF147"/>
      <c r="WZG147"/>
      <c r="WZH147"/>
      <c r="WZI147"/>
      <c r="WZJ147"/>
      <c r="WZK147"/>
      <c r="WZL147"/>
      <c r="WZM147"/>
      <c r="WZN147"/>
      <c r="WZO147"/>
      <c r="WZP147"/>
      <c r="WZQ147"/>
      <c r="WZR147"/>
      <c r="WZS147"/>
      <c r="WZT147"/>
      <c r="WZU147"/>
      <c r="WZV147"/>
      <c r="WZW147"/>
      <c r="WZX147"/>
      <c r="WZY147"/>
      <c r="WZZ147"/>
      <c r="XAA147"/>
      <c r="XAB147"/>
      <c r="XAC147"/>
      <c r="XAD147"/>
      <c r="XAE147"/>
      <c r="XAF147"/>
      <c r="XAG147"/>
      <c r="XAH147"/>
      <c r="XAI147"/>
      <c r="XAJ147"/>
      <c r="XAK147"/>
      <c r="XAL147"/>
      <c r="XAM147"/>
      <c r="XAN147"/>
      <c r="XAO147"/>
      <c r="XAP147"/>
      <c r="XAQ147"/>
      <c r="XAR147"/>
      <c r="XAS147"/>
      <c r="XAT147"/>
      <c r="XAU147"/>
      <c r="XAV147"/>
      <c r="XAW147"/>
      <c r="XAX147"/>
      <c r="XAY147"/>
      <c r="XAZ147"/>
      <c r="XBA147"/>
      <c r="XBB147"/>
      <c r="XBC147"/>
      <c r="XBD147"/>
      <c r="XBE147"/>
      <c r="XBF147"/>
      <c r="XBG147"/>
      <c r="XBH147"/>
      <c r="XBI147"/>
      <c r="XBJ147"/>
      <c r="XBK147"/>
      <c r="XBL147"/>
      <c r="XBM147"/>
      <c r="XBN147"/>
      <c r="XBO147"/>
      <c r="XBP147"/>
      <c r="XBQ147"/>
      <c r="XBR147"/>
      <c r="XBS147"/>
      <c r="XBT147"/>
      <c r="XBU147"/>
      <c r="XBV147"/>
      <c r="XBW147"/>
      <c r="XBX147"/>
      <c r="XBY147"/>
      <c r="XBZ147"/>
      <c r="XCA147"/>
      <c r="XCB147"/>
      <c r="XCC147"/>
      <c r="XCD147"/>
      <c r="XCE147"/>
      <c r="XCF147"/>
      <c r="XCG147"/>
      <c r="XCH147"/>
      <c r="XCI147"/>
      <c r="XCJ147"/>
      <c r="XCK147"/>
      <c r="XCL147"/>
      <c r="XCM147"/>
      <c r="XCN147"/>
      <c r="XCO147"/>
      <c r="XCP147"/>
      <c r="XCQ147"/>
      <c r="XCR147"/>
      <c r="XCS147"/>
      <c r="XCT147"/>
      <c r="XCU147"/>
      <c r="XCV147"/>
      <c r="XCW147"/>
      <c r="XCX147"/>
      <c r="XCY147"/>
      <c r="XCZ147"/>
      <c r="XDA147"/>
      <c r="XDB147"/>
      <c r="XDC147"/>
      <c r="XDD147"/>
      <c r="XDE147"/>
      <c r="XDF147"/>
      <c r="XDG147"/>
      <c r="XDH147"/>
      <c r="XDI147"/>
      <c r="XDJ147"/>
      <c r="XDK147"/>
      <c r="XDL147"/>
      <c r="XDM147"/>
      <c r="XDN147"/>
      <c r="XDO147"/>
      <c r="XDP147"/>
      <c r="XDQ147"/>
      <c r="XDR147"/>
      <c r="XDS147"/>
      <c r="XDT147"/>
      <c r="XDU147"/>
      <c r="XDV147"/>
      <c r="XDW147"/>
      <c r="XDX147"/>
      <c r="XDY147"/>
      <c r="XDZ147"/>
      <c r="XEA147"/>
      <c r="XEB147"/>
      <c r="XEC147"/>
      <c r="XED147"/>
      <c r="XEE147"/>
      <c r="XEF147"/>
      <c r="XEG147"/>
      <c r="XEH147"/>
      <c r="XEI147"/>
      <c r="XEJ147"/>
      <c r="XEK147"/>
      <c r="XEL147"/>
      <c r="XEM147"/>
      <c r="XEN147"/>
      <c r="XEO147"/>
      <c r="XEP147"/>
      <c r="XEQ147"/>
      <c r="XER147"/>
      <c r="XES147"/>
      <c r="XET147"/>
      <c r="XEU147"/>
      <c r="XEV147"/>
      <c r="XEW147"/>
      <c r="XEX147"/>
      <c r="XEY147"/>
      <c r="XEZ147"/>
      <c r="XFA147"/>
      <c r="XFB147"/>
      <c r="XFC147"/>
      <c r="XFD147"/>
    </row>
    <row r="148" spans="1:16384" ht="30.75" x14ac:dyDescent="0.25">
      <c r="A148" s="380" t="s">
        <v>479</v>
      </c>
      <c r="B148" s="392" t="s">
        <v>543</v>
      </c>
      <c r="C148" s="43" t="s">
        <v>318</v>
      </c>
      <c r="D148" s="344">
        <f>238386400+164080951.8+3949300+50000000-49665816.3-400000-198864-10825200-888150.65-1359082-5893004</f>
        <v>387186534.85000002</v>
      </c>
      <c r="E148" s="515">
        <f>175835415.4+250000000+117000000</f>
        <v>542835415.39999998</v>
      </c>
      <c r="F148" s="424">
        <f>42038261.5+117000000</f>
        <v>159038261.5</v>
      </c>
      <c r="G148" s="11"/>
      <c r="H148"/>
      <c r="I148"/>
      <c r="J148" s="169"/>
      <c r="K148" s="11"/>
      <c r="L148" s="11">
        <v>-49665816.299999997</v>
      </c>
      <c r="M148" s="11">
        <v>-400000</v>
      </c>
      <c r="N148" s="11">
        <v>-198864</v>
      </c>
      <c r="O148" s="11">
        <v>-10825200</v>
      </c>
      <c r="P148" s="11">
        <v>-888150.65</v>
      </c>
      <c r="Q148" s="11">
        <v>-1359082</v>
      </c>
      <c r="R148" s="11">
        <v>-5893004</v>
      </c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  <c r="IV148"/>
      <c r="IW148"/>
      <c r="IX148"/>
      <c r="IY148"/>
      <c r="JF148"/>
      <c r="JG148"/>
      <c r="JH148"/>
      <c r="JI148"/>
      <c r="JJ148"/>
      <c r="JK148"/>
      <c r="JL148"/>
      <c r="JM148"/>
      <c r="JN148"/>
      <c r="JO148"/>
      <c r="JP148"/>
      <c r="JQ148"/>
      <c r="JR148"/>
      <c r="JS148"/>
      <c r="JT148"/>
      <c r="JU148"/>
      <c r="JV148"/>
      <c r="JW148"/>
      <c r="JX148"/>
      <c r="JY148"/>
      <c r="JZ148"/>
      <c r="KA148"/>
      <c r="KB148"/>
      <c r="KC148"/>
      <c r="KD148"/>
      <c r="KE148"/>
      <c r="KF148"/>
      <c r="KG148"/>
      <c r="KH148"/>
      <c r="KI148"/>
      <c r="KJ148"/>
      <c r="KK148"/>
      <c r="KL148"/>
      <c r="KM148"/>
      <c r="KN148"/>
      <c r="KO148"/>
      <c r="KP148"/>
      <c r="KQ148"/>
      <c r="KR148"/>
      <c r="KS148"/>
      <c r="KT148"/>
      <c r="KU148"/>
      <c r="KV148"/>
      <c r="KW148"/>
      <c r="KX148"/>
      <c r="KY148"/>
      <c r="KZ148"/>
      <c r="LA148"/>
      <c r="LB148"/>
      <c r="LC148"/>
      <c r="LD148"/>
      <c r="LE148"/>
      <c r="LF148"/>
      <c r="LG148"/>
      <c r="LH148"/>
      <c r="LI148"/>
      <c r="LJ148"/>
      <c r="LK148"/>
      <c r="LL148"/>
      <c r="LM148"/>
      <c r="LN148"/>
      <c r="LO148"/>
      <c r="LP148"/>
      <c r="LQ148"/>
      <c r="LR148"/>
      <c r="LS148"/>
      <c r="LT148"/>
      <c r="LU148"/>
      <c r="LV148"/>
      <c r="LW148"/>
      <c r="LX148"/>
      <c r="LY148"/>
      <c r="LZ148"/>
      <c r="MA148"/>
      <c r="MB148"/>
      <c r="MC148"/>
      <c r="MD148"/>
      <c r="ME148"/>
      <c r="MF148"/>
      <c r="MG148"/>
      <c r="MH148"/>
      <c r="MI148"/>
      <c r="MJ148"/>
      <c r="MK148"/>
      <c r="ML148"/>
      <c r="MM148"/>
      <c r="MN148"/>
      <c r="MO148"/>
      <c r="MP148"/>
      <c r="MQ148"/>
      <c r="MR148"/>
      <c r="MS148"/>
      <c r="MT148"/>
      <c r="MU148"/>
      <c r="MV148"/>
      <c r="MW148"/>
      <c r="MX148"/>
      <c r="MY148"/>
      <c r="MZ148"/>
      <c r="NA148"/>
      <c r="NB148"/>
      <c r="NC148"/>
      <c r="ND148"/>
      <c r="NE148"/>
      <c r="NF148"/>
      <c r="NG148"/>
      <c r="NH148"/>
      <c r="NI148"/>
      <c r="NJ148"/>
      <c r="NK148"/>
      <c r="NL148"/>
      <c r="NM148"/>
      <c r="NN148"/>
      <c r="NO148"/>
      <c r="NP148"/>
      <c r="NQ148"/>
      <c r="NR148"/>
      <c r="NS148"/>
      <c r="NT148"/>
      <c r="NU148"/>
      <c r="NV148"/>
      <c r="NW148"/>
      <c r="NX148"/>
      <c r="NY148"/>
      <c r="NZ148"/>
      <c r="OA148"/>
      <c r="OB148"/>
      <c r="OC148"/>
      <c r="OD148"/>
      <c r="OE148"/>
      <c r="OF148"/>
      <c r="OG148"/>
      <c r="OH148"/>
      <c r="OI148"/>
      <c r="OJ148"/>
      <c r="OK148"/>
      <c r="OL148"/>
      <c r="OM148"/>
      <c r="ON148"/>
      <c r="OO148"/>
      <c r="OP148"/>
      <c r="OQ148"/>
      <c r="OR148"/>
      <c r="OS148"/>
      <c r="OT148"/>
      <c r="OU148"/>
      <c r="OV148"/>
      <c r="OW148"/>
      <c r="OX148"/>
      <c r="OY148"/>
      <c r="OZ148"/>
      <c r="PA148"/>
      <c r="PB148"/>
      <c r="PC148"/>
      <c r="PD148"/>
      <c r="PE148"/>
      <c r="PF148"/>
      <c r="PG148"/>
      <c r="PH148"/>
      <c r="PI148"/>
      <c r="PJ148"/>
      <c r="PK148"/>
      <c r="PL148"/>
      <c r="PM148"/>
      <c r="PN148"/>
      <c r="PO148"/>
      <c r="PP148"/>
      <c r="PQ148"/>
      <c r="PR148"/>
      <c r="PS148"/>
      <c r="PT148"/>
      <c r="PU148"/>
      <c r="PV148"/>
      <c r="PW148"/>
      <c r="PX148"/>
      <c r="PY148"/>
      <c r="PZ148"/>
      <c r="QA148"/>
      <c r="QB148"/>
      <c r="QC148"/>
      <c r="QD148"/>
      <c r="QE148"/>
      <c r="QF148"/>
      <c r="QG148"/>
      <c r="QH148"/>
      <c r="QI148"/>
      <c r="QJ148"/>
      <c r="QK148"/>
      <c r="QL148"/>
      <c r="QM148"/>
      <c r="QN148"/>
      <c r="QO148"/>
      <c r="QP148"/>
      <c r="QQ148"/>
      <c r="QR148"/>
      <c r="QS148"/>
      <c r="QT148"/>
      <c r="QU148"/>
      <c r="QV148"/>
      <c r="QW148"/>
      <c r="QX148"/>
      <c r="QY148"/>
      <c r="QZ148"/>
      <c r="RA148"/>
      <c r="RB148"/>
      <c r="RC148"/>
      <c r="RD148"/>
      <c r="RE148"/>
      <c r="RF148"/>
      <c r="RG148"/>
      <c r="RH148"/>
      <c r="RI148"/>
      <c r="RJ148"/>
      <c r="RK148"/>
      <c r="RL148"/>
      <c r="RM148"/>
      <c r="RN148"/>
      <c r="RO148"/>
      <c r="RP148"/>
      <c r="RQ148"/>
      <c r="RR148"/>
      <c r="RS148"/>
      <c r="RT148"/>
      <c r="RU148"/>
      <c r="RV148"/>
      <c r="RW148"/>
      <c r="RX148"/>
      <c r="RY148"/>
      <c r="RZ148"/>
      <c r="SA148"/>
      <c r="SB148"/>
      <c r="SC148"/>
      <c r="SD148"/>
      <c r="SE148"/>
      <c r="SF148"/>
      <c r="SG148"/>
      <c r="SH148"/>
      <c r="SI148"/>
      <c r="SJ148"/>
      <c r="SK148"/>
      <c r="SL148"/>
      <c r="SM148"/>
      <c r="SN148"/>
      <c r="SO148"/>
      <c r="SP148"/>
      <c r="SQ148"/>
      <c r="SR148"/>
      <c r="SS148"/>
      <c r="ST148"/>
      <c r="SU148"/>
      <c r="TB148"/>
      <c r="TC148"/>
      <c r="TD148"/>
      <c r="TE148"/>
      <c r="TF148"/>
      <c r="TG148"/>
      <c r="TH148"/>
      <c r="TI148"/>
      <c r="TJ148"/>
      <c r="TK148"/>
      <c r="TL148"/>
      <c r="TM148"/>
      <c r="TN148"/>
      <c r="TO148"/>
      <c r="TP148"/>
      <c r="TQ148"/>
      <c r="TR148"/>
      <c r="TS148"/>
      <c r="TT148"/>
      <c r="TU148"/>
      <c r="TV148"/>
      <c r="TW148"/>
      <c r="TX148"/>
      <c r="TY148"/>
      <c r="TZ148"/>
      <c r="UA148"/>
      <c r="UB148"/>
      <c r="UC148"/>
      <c r="UD148"/>
      <c r="UE148"/>
      <c r="UF148"/>
      <c r="UG148"/>
      <c r="UH148"/>
      <c r="UI148"/>
      <c r="UJ148"/>
      <c r="UK148"/>
      <c r="UL148"/>
      <c r="UM148"/>
      <c r="UN148"/>
      <c r="UO148"/>
      <c r="UP148"/>
      <c r="UQ148"/>
      <c r="UR148"/>
      <c r="US148"/>
      <c r="UT148"/>
      <c r="UU148"/>
      <c r="UV148"/>
      <c r="UW148"/>
      <c r="UX148"/>
      <c r="UY148"/>
      <c r="UZ148"/>
      <c r="VA148"/>
      <c r="VB148"/>
      <c r="VC148"/>
      <c r="VD148"/>
      <c r="VE148"/>
      <c r="VF148"/>
      <c r="VG148"/>
      <c r="VH148"/>
      <c r="VI148"/>
      <c r="VJ148"/>
      <c r="VK148"/>
      <c r="VL148"/>
      <c r="VM148"/>
      <c r="VN148"/>
      <c r="VO148"/>
      <c r="VP148"/>
      <c r="VQ148"/>
      <c r="VR148"/>
      <c r="VS148"/>
      <c r="VT148"/>
      <c r="VU148"/>
      <c r="VV148"/>
      <c r="VW148"/>
      <c r="VX148"/>
      <c r="VY148"/>
      <c r="VZ148"/>
      <c r="WA148"/>
      <c r="WB148"/>
      <c r="WC148"/>
      <c r="WD148"/>
      <c r="WE148"/>
      <c r="WF148"/>
      <c r="WG148"/>
      <c r="WH148"/>
      <c r="WI148"/>
      <c r="WJ148"/>
      <c r="WK148"/>
      <c r="WL148"/>
      <c r="WM148"/>
      <c r="WN148"/>
      <c r="WO148"/>
      <c r="WP148"/>
      <c r="WQ148"/>
      <c r="WR148"/>
      <c r="WS148"/>
      <c r="WT148"/>
      <c r="WU148"/>
      <c r="WV148"/>
      <c r="WW148"/>
      <c r="WX148"/>
      <c r="WY148"/>
      <c r="WZ148"/>
      <c r="XA148"/>
      <c r="XB148"/>
      <c r="XC148"/>
      <c r="XD148"/>
      <c r="XE148"/>
      <c r="XF148"/>
      <c r="XG148"/>
      <c r="XH148"/>
      <c r="XI148"/>
      <c r="XJ148"/>
      <c r="XK148"/>
      <c r="XL148"/>
      <c r="XM148"/>
      <c r="XN148"/>
      <c r="XO148"/>
      <c r="XP148"/>
      <c r="XQ148"/>
      <c r="XR148"/>
      <c r="XS148"/>
      <c r="XT148"/>
      <c r="XU148"/>
      <c r="XV148"/>
      <c r="XW148"/>
      <c r="XX148"/>
      <c r="XY148"/>
      <c r="XZ148"/>
      <c r="YA148"/>
      <c r="YB148"/>
      <c r="YC148"/>
      <c r="YD148"/>
      <c r="YE148"/>
      <c r="YF148"/>
      <c r="YG148"/>
      <c r="YH148"/>
      <c r="YI148"/>
      <c r="YJ148"/>
      <c r="YK148"/>
      <c r="YL148"/>
      <c r="YM148"/>
      <c r="YN148"/>
      <c r="YO148"/>
      <c r="YP148"/>
      <c r="YQ148"/>
      <c r="YR148"/>
      <c r="YS148"/>
      <c r="YT148"/>
      <c r="YU148"/>
      <c r="YV148"/>
      <c r="YW148"/>
      <c r="YX148"/>
      <c r="YY148"/>
      <c r="YZ148"/>
      <c r="ZA148"/>
      <c r="ZB148"/>
      <c r="ZC148"/>
      <c r="ZD148"/>
      <c r="ZE148"/>
      <c r="ZF148"/>
      <c r="ZG148"/>
      <c r="ZH148"/>
      <c r="ZI148"/>
      <c r="ZJ148"/>
      <c r="ZK148"/>
      <c r="ZL148"/>
      <c r="ZM148"/>
      <c r="ZN148"/>
      <c r="ZO148"/>
      <c r="ZP148"/>
      <c r="ZQ148"/>
      <c r="ZR148"/>
      <c r="ZS148"/>
      <c r="ZT148"/>
      <c r="ZU148"/>
      <c r="ZV148"/>
      <c r="ZW148"/>
      <c r="ZX148"/>
      <c r="ZY148"/>
      <c r="ZZ148"/>
      <c r="AAA148"/>
      <c r="AAB148"/>
      <c r="AAC148"/>
      <c r="AAD148"/>
      <c r="AAE148"/>
      <c r="AAF148"/>
      <c r="AAG148"/>
      <c r="AAH148"/>
      <c r="AAI148"/>
      <c r="AAJ148"/>
      <c r="AAK148"/>
      <c r="AAL148"/>
      <c r="AAM148"/>
      <c r="AAN148"/>
      <c r="AAO148"/>
      <c r="AAP148"/>
      <c r="AAQ148"/>
      <c r="AAR148"/>
      <c r="AAS148"/>
      <c r="AAT148"/>
      <c r="AAU148"/>
      <c r="AAV148"/>
      <c r="AAW148"/>
      <c r="AAX148"/>
      <c r="AAY148"/>
      <c r="AAZ148"/>
      <c r="ABA148"/>
      <c r="ABB148"/>
      <c r="ABC148"/>
      <c r="ABD148"/>
      <c r="ABE148"/>
      <c r="ABF148"/>
      <c r="ABG148"/>
      <c r="ABH148"/>
      <c r="ABI148"/>
      <c r="ABJ148"/>
      <c r="ABK148"/>
      <c r="ABL148"/>
      <c r="ABM148"/>
      <c r="ABN148"/>
      <c r="ABO148"/>
      <c r="ABP148"/>
      <c r="ABQ148"/>
      <c r="ABR148"/>
      <c r="ABS148"/>
      <c r="ABT148"/>
      <c r="ABU148"/>
      <c r="ABV148"/>
      <c r="ABW148"/>
      <c r="ABX148"/>
      <c r="ABY148"/>
      <c r="ABZ148"/>
      <c r="ACA148"/>
      <c r="ACB148"/>
      <c r="ACC148"/>
      <c r="ACD148"/>
      <c r="ACE148"/>
      <c r="ACF148"/>
      <c r="ACG148"/>
      <c r="ACH148"/>
      <c r="ACI148"/>
      <c r="ACJ148"/>
      <c r="ACK148"/>
      <c r="ACL148"/>
      <c r="ACM148"/>
      <c r="ACN148"/>
      <c r="ACO148"/>
      <c r="ACP148"/>
      <c r="ACQ148"/>
      <c r="ACX148"/>
      <c r="ACY148"/>
      <c r="ACZ148"/>
      <c r="ADA148"/>
      <c r="ADB148"/>
      <c r="ADC148"/>
      <c r="ADD148"/>
      <c r="ADE148"/>
      <c r="ADF148"/>
      <c r="ADG148"/>
      <c r="ADH148"/>
      <c r="ADI148"/>
      <c r="ADJ148"/>
      <c r="ADK148"/>
      <c r="ADL148"/>
      <c r="ADM148"/>
      <c r="ADN148"/>
      <c r="ADO148"/>
      <c r="ADP148"/>
      <c r="ADQ148"/>
      <c r="ADR148"/>
      <c r="ADS148"/>
      <c r="ADT148"/>
      <c r="ADU148"/>
      <c r="ADV148"/>
      <c r="ADW148"/>
      <c r="ADX148"/>
      <c r="ADY148"/>
      <c r="ADZ148"/>
      <c r="AEA148"/>
      <c r="AEB148"/>
      <c r="AEC148"/>
      <c r="AED148"/>
      <c r="AEE148"/>
      <c r="AEF148"/>
      <c r="AEG148"/>
      <c r="AEH148"/>
      <c r="AEI148"/>
      <c r="AEJ148"/>
      <c r="AEK148"/>
      <c r="AEL148"/>
      <c r="AEM148"/>
      <c r="AEN148"/>
      <c r="AEO148"/>
      <c r="AEP148"/>
      <c r="AEQ148"/>
      <c r="AER148"/>
      <c r="AES148"/>
      <c r="AET148"/>
      <c r="AEU148"/>
      <c r="AEV148"/>
      <c r="AEW148"/>
      <c r="AEX148"/>
      <c r="AEY148"/>
      <c r="AEZ148"/>
      <c r="AFA148"/>
      <c r="AFB148"/>
      <c r="AFC148"/>
      <c r="AFD148"/>
      <c r="AFE148"/>
      <c r="AFF148"/>
      <c r="AFG148"/>
      <c r="AFH148"/>
      <c r="AFI148"/>
      <c r="AFJ148"/>
      <c r="AFK148"/>
      <c r="AFL148"/>
      <c r="AFM148"/>
      <c r="AFN148"/>
      <c r="AFO148"/>
      <c r="AFP148"/>
      <c r="AFQ148"/>
      <c r="AFR148"/>
      <c r="AFS148"/>
      <c r="AFT148"/>
      <c r="AFU148"/>
      <c r="AFV148"/>
      <c r="AFW148"/>
      <c r="AFX148"/>
      <c r="AFY148"/>
      <c r="AFZ148"/>
      <c r="AGA148"/>
      <c r="AGB148"/>
      <c r="AGC148"/>
      <c r="AGD148"/>
      <c r="AGE148"/>
      <c r="AGF148"/>
      <c r="AGG148"/>
      <c r="AGH148"/>
      <c r="AGI148"/>
      <c r="AGJ148"/>
      <c r="AGK148"/>
      <c r="AGL148"/>
      <c r="AGM148"/>
      <c r="AGN148"/>
      <c r="AGO148"/>
      <c r="AGP148"/>
      <c r="AGQ148"/>
      <c r="AGR148"/>
      <c r="AGS148"/>
      <c r="AGT148"/>
      <c r="AGU148"/>
      <c r="AGV148"/>
      <c r="AGW148"/>
      <c r="AGX148"/>
      <c r="AGY148"/>
      <c r="AGZ148"/>
      <c r="AHA148"/>
      <c r="AHB148"/>
      <c r="AHC148"/>
      <c r="AHD148"/>
      <c r="AHE148"/>
      <c r="AHF148"/>
      <c r="AHG148"/>
      <c r="AHH148"/>
      <c r="AHI148"/>
      <c r="AHJ148"/>
      <c r="AHK148"/>
      <c r="AHL148"/>
      <c r="AHM148"/>
      <c r="AHN148"/>
      <c r="AHO148"/>
      <c r="AHP148"/>
      <c r="AHQ148"/>
      <c r="AHR148"/>
      <c r="AHS148"/>
      <c r="AHT148"/>
      <c r="AHU148"/>
      <c r="AHV148"/>
      <c r="AHW148"/>
      <c r="AHX148"/>
      <c r="AHY148"/>
      <c r="AHZ148"/>
      <c r="AIA148"/>
      <c r="AIB148"/>
      <c r="AIC148"/>
      <c r="AID148"/>
      <c r="AIE148"/>
      <c r="AIF148"/>
      <c r="AIG148"/>
      <c r="AIH148"/>
      <c r="AII148"/>
      <c r="AIJ148"/>
      <c r="AIK148"/>
      <c r="AIL148"/>
      <c r="AIM148"/>
      <c r="AIN148"/>
      <c r="AIO148"/>
      <c r="AIP148"/>
      <c r="AIQ148"/>
      <c r="AIR148"/>
      <c r="AIS148"/>
      <c r="AIT148"/>
      <c r="AIU148"/>
      <c r="AIV148"/>
      <c r="AIW148"/>
      <c r="AIX148"/>
      <c r="AIY148"/>
      <c r="AIZ148"/>
      <c r="AJA148"/>
      <c r="AJB148"/>
      <c r="AJC148"/>
      <c r="AJD148"/>
      <c r="AJE148"/>
      <c r="AJF148"/>
      <c r="AJG148"/>
      <c r="AJH148"/>
      <c r="AJI148"/>
      <c r="AJJ148"/>
      <c r="AJK148"/>
      <c r="AJL148"/>
      <c r="AJM148"/>
      <c r="AJN148"/>
      <c r="AJO148"/>
      <c r="AJP148"/>
      <c r="AJQ148"/>
      <c r="AJR148"/>
      <c r="AJS148"/>
      <c r="AJT148"/>
      <c r="AJU148"/>
      <c r="AJV148"/>
      <c r="AJW148"/>
      <c r="AJX148"/>
      <c r="AJY148"/>
      <c r="AJZ148"/>
      <c r="AKA148"/>
      <c r="AKB148"/>
      <c r="AKC148"/>
      <c r="AKD148"/>
      <c r="AKE148"/>
      <c r="AKF148"/>
      <c r="AKG148"/>
      <c r="AKH148"/>
      <c r="AKI148"/>
      <c r="AKJ148"/>
      <c r="AKK148"/>
      <c r="AKL148"/>
      <c r="AKM148"/>
      <c r="AKN148"/>
      <c r="AKO148"/>
      <c r="AKP148"/>
      <c r="AKQ148"/>
      <c r="AKR148"/>
      <c r="AKS148"/>
      <c r="AKT148"/>
      <c r="AKU148"/>
      <c r="AKV148"/>
      <c r="AKW148"/>
      <c r="AKX148"/>
      <c r="AKY148"/>
      <c r="AKZ148"/>
      <c r="ALA148"/>
      <c r="ALB148"/>
      <c r="ALC148"/>
      <c r="ALD148"/>
      <c r="ALE148"/>
      <c r="ALF148"/>
      <c r="ALG148"/>
      <c r="ALH148"/>
      <c r="ALI148"/>
      <c r="ALJ148"/>
      <c r="ALK148"/>
      <c r="ALL148"/>
      <c r="ALM148"/>
      <c r="ALN148"/>
      <c r="ALO148"/>
      <c r="ALP148"/>
      <c r="ALQ148"/>
      <c r="ALR148"/>
      <c r="ALS148"/>
      <c r="ALT148"/>
      <c r="ALU148"/>
      <c r="ALV148"/>
      <c r="ALW148"/>
      <c r="ALX148"/>
      <c r="ALY148"/>
      <c r="ALZ148"/>
      <c r="AMA148"/>
      <c r="AMB148"/>
      <c r="AMC148"/>
      <c r="AMD148"/>
      <c r="AME148"/>
      <c r="AMF148"/>
      <c r="AMG148"/>
      <c r="AMH148"/>
      <c r="AMI148"/>
      <c r="AMJ148"/>
      <c r="AMK148"/>
      <c r="AML148"/>
      <c r="AMM148"/>
      <c r="AMT148"/>
      <c r="AMU148"/>
      <c r="AMV148"/>
      <c r="AMW148"/>
      <c r="AMX148"/>
      <c r="AMY148"/>
      <c r="AMZ148"/>
      <c r="ANA148"/>
      <c r="ANB148"/>
      <c r="ANC148"/>
      <c r="AND148"/>
      <c r="ANE148"/>
      <c r="ANF148"/>
      <c r="ANG148"/>
      <c r="ANH148"/>
      <c r="ANI148"/>
      <c r="ANJ148"/>
      <c r="ANK148"/>
      <c r="ANL148"/>
      <c r="ANM148"/>
      <c r="ANN148"/>
      <c r="ANO148"/>
      <c r="ANP148"/>
      <c r="ANQ148"/>
      <c r="ANR148"/>
      <c r="ANS148"/>
      <c r="ANT148"/>
      <c r="ANU148"/>
      <c r="ANV148"/>
      <c r="ANW148"/>
      <c r="ANX148"/>
      <c r="ANY148"/>
      <c r="ANZ148"/>
      <c r="AOA148"/>
      <c r="AOB148"/>
      <c r="AOC148"/>
      <c r="AOD148"/>
      <c r="AOE148"/>
      <c r="AOF148"/>
      <c r="AOG148"/>
      <c r="AOH148"/>
      <c r="AOI148"/>
      <c r="AOJ148"/>
      <c r="AOK148"/>
      <c r="AOL148"/>
      <c r="AOM148"/>
      <c r="AON148"/>
      <c r="AOO148"/>
      <c r="AOP148"/>
      <c r="AOQ148"/>
      <c r="AOR148"/>
      <c r="AOS148"/>
      <c r="AOT148"/>
      <c r="AOU148"/>
      <c r="AOV148"/>
      <c r="AOW148"/>
      <c r="AOX148"/>
      <c r="AOY148"/>
      <c r="AOZ148"/>
      <c r="APA148"/>
      <c r="APB148"/>
      <c r="APC148"/>
      <c r="APD148"/>
      <c r="APE148"/>
      <c r="APF148"/>
      <c r="APG148"/>
      <c r="APH148"/>
      <c r="API148"/>
      <c r="APJ148"/>
      <c r="APK148"/>
      <c r="APL148"/>
      <c r="APM148"/>
      <c r="APN148"/>
      <c r="APO148"/>
      <c r="APP148"/>
      <c r="APQ148"/>
      <c r="APR148"/>
      <c r="APS148"/>
      <c r="APT148"/>
      <c r="APU148"/>
      <c r="APV148"/>
      <c r="APW148"/>
      <c r="APX148"/>
      <c r="APY148"/>
      <c r="APZ148"/>
      <c r="AQA148"/>
      <c r="AQB148"/>
      <c r="AQC148"/>
      <c r="AQD148"/>
      <c r="AQE148"/>
      <c r="AQF148"/>
      <c r="AQG148"/>
      <c r="AQH148"/>
      <c r="AQI148"/>
      <c r="AQJ148"/>
      <c r="AQK148"/>
      <c r="AQL148"/>
      <c r="AQM148"/>
      <c r="AQN148"/>
      <c r="AQO148"/>
      <c r="AQP148"/>
      <c r="AQQ148"/>
      <c r="AQR148"/>
      <c r="AQS148"/>
      <c r="AQT148"/>
      <c r="AQU148"/>
      <c r="AQV148"/>
      <c r="AQW148"/>
      <c r="AQX148"/>
      <c r="AQY148"/>
      <c r="AQZ148"/>
      <c r="ARA148"/>
      <c r="ARB148"/>
      <c r="ARC148"/>
      <c r="ARD148"/>
      <c r="ARE148"/>
      <c r="ARF148"/>
      <c r="ARG148"/>
      <c r="ARH148"/>
      <c r="ARI148"/>
      <c r="ARJ148"/>
      <c r="ARK148"/>
      <c r="ARL148"/>
      <c r="ARM148"/>
      <c r="ARN148"/>
      <c r="ARO148"/>
      <c r="ARP148"/>
      <c r="ARQ148"/>
      <c r="ARR148"/>
      <c r="ARS148"/>
      <c r="ART148"/>
      <c r="ARU148"/>
      <c r="ARV148"/>
      <c r="ARW148"/>
      <c r="ARX148"/>
      <c r="ARY148"/>
      <c r="ARZ148"/>
      <c r="ASA148"/>
      <c r="ASB148"/>
      <c r="ASC148"/>
      <c r="ASD148"/>
      <c r="ASE148"/>
      <c r="ASF148"/>
      <c r="ASG148"/>
      <c r="ASH148"/>
      <c r="ASI148"/>
      <c r="ASJ148"/>
      <c r="ASK148"/>
      <c r="ASL148"/>
      <c r="ASM148"/>
      <c r="ASN148"/>
      <c r="ASO148"/>
      <c r="ASP148"/>
      <c r="ASQ148"/>
      <c r="ASR148"/>
      <c r="ASS148"/>
      <c r="AST148"/>
      <c r="ASU148"/>
      <c r="ASV148"/>
      <c r="ASW148"/>
      <c r="ASX148"/>
      <c r="ASY148"/>
      <c r="ASZ148"/>
      <c r="ATA148"/>
      <c r="ATB148"/>
      <c r="ATC148"/>
      <c r="ATD148"/>
      <c r="ATE148"/>
      <c r="ATF148"/>
      <c r="ATG148"/>
      <c r="ATH148"/>
      <c r="ATI148"/>
      <c r="ATJ148"/>
      <c r="ATK148"/>
      <c r="ATL148"/>
      <c r="ATM148"/>
      <c r="ATN148"/>
      <c r="ATO148"/>
      <c r="ATP148"/>
      <c r="ATQ148"/>
      <c r="ATR148"/>
      <c r="ATS148"/>
      <c r="ATT148"/>
      <c r="ATU148"/>
      <c r="ATV148"/>
      <c r="ATW148"/>
      <c r="ATX148"/>
      <c r="ATY148"/>
      <c r="ATZ148"/>
      <c r="AUA148"/>
      <c r="AUB148"/>
      <c r="AUC148"/>
      <c r="AUD148"/>
      <c r="AUE148"/>
      <c r="AUF148"/>
      <c r="AUG148"/>
      <c r="AUH148"/>
      <c r="AUI148"/>
      <c r="AUJ148"/>
      <c r="AUK148"/>
      <c r="AUL148"/>
      <c r="AUM148"/>
      <c r="AUN148"/>
      <c r="AUO148"/>
      <c r="AUP148"/>
      <c r="AUQ148"/>
      <c r="AUR148"/>
      <c r="AUS148"/>
      <c r="AUT148"/>
      <c r="AUU148"/>
      <c r="AUV148"/>
      <c r="AUW148"/>
      <c r="AUX148"/>
      <c r="AUY148"/>
      <c r="AUZ148"/>
      <c r="AVA148"/>
      <c r="AVB148"/>
      <c r="AVC148"/>
      <c r="AVD148"/>
      <c r="AVE148"/>
      <c r="AVF148"/>
      <c r="AVG148"/>
      <c r="AVH148"/>
      <c r="AVI148"/>
      <c r="AVJ148"/>
      <c r="AVK148"/>
      <c r="AVL148"/>
      <c r="AVM148"/>
      <c r="AVN148"/>
      <c r="AVO148"/>
      <c r="AVP148"/>
      <c r="AVQ148"/>
      <c r="AVR148"/>
      <c r="AVS148"/>
      <c r="AVT148"/>
      <c r="AVU148"/>
      <c r="AVV148"/>
      <c r="AVW148"/>
      <c r="AVX148"/>
      <c r="AVY148"/>
      <c r="AVZ148"/>
      <c r="AWA148"/>
      <c r="AWB148"/>
      <c r="AWC148"/>
      <c r="AWD148"/>
      <c r="AWE148"/>
      <c r="AWF148"/>
      <c r="AWG148"/>
      <c r="AWH148"/>
      <c r="AWI148"/>
      <c r="AWP148"/>
      <c r="AWQ148"/>
      <c r="AWR148"/>
      <c r="AWS148"/>
      <c r="AWT148"/>
      <c r="AWU148"/>
      <c r="AWV148"/>
      <c r="AWW148"/>
      <c r="AWX148"/>
      <c r="AWY148"/>
      <c r="AWZ148"/>
      <c r="AXA148"/>
      <c r="AXB148"/>
      <c r="AXC148"/>
      <c r="AXD148"/>
      <c r="AXE148"/>
      <c r="AXF148"/>
      <c r="AXG148"/>
      <c r="AXH148"/>
      <c r="AXI148"/>
      <c r="AXJ148"/>
      <c r="AXK148"/>
      <c r="AXL148"/>
      <c r="AXM148"/>
      <c r="AXN148"/>
      <c r="AXO148"/>
      <c r="AXP148"/>
      <c r="AXQ148"/>
      <c r="AXR148"/>
      <c r="AXS148"/>
      <c r="AXT148"/>
      <c r="AXU148"/>
      <c r="AXV148"/>
      <c r="AXW148"/>
      <c r="AXX148"/>
      <c r="AXY148"/>
      <c r="AXZ148"/>
      <c r="AYA148"/>
      <c r="AYB148"/>
      <c r="AYC148"/>
      <c r="AYD148"/>
      <c r="AYE148"/>
      <c r="AYF148"/>
      <c r="AYG148"/>
      <c r="AYH148"/>
      <c r="AYI148"/>
      <c r="AYJ148"/>
      <c r="AYK148"/>
      <c r="AYL148"/>
      <c r="AYM148"/>
      <c r="AYN148"/>
      <c r="AYO148"/>
      <c r="AYP148"/>
      <c r="AYQ148"/>
      <c r="AYR148"/>
      <c r="AYS148"/>
      <c r="AYT148"/>
      <c r="AYU148"/>
      <c r="AYV148"/>
      <c r="AYW148"/>
      <c r="AYX148"/>
      <c r="AYY148"/>
      <c r="AYZ148"/>
      <c r="AZA148"/>
      <c r="AZB148"/>
      <c r="AZC148"/>
      <c r="AZD148"/>
      <c r="AZE148"/>
      <c r="AZF148"/>
      <c r="AZG148"/>
      <c r="AZH148"/>
      <c r="AZI148"/>
      <c r="AZJ148"/>
      <c r="AZK148"/>
      <c r="AZL148"/>
      <c r="AZM148"/>
      <c r="AZN148"/>
      <c r="AZO148"/>
      <c r="AZP148"/>
      <c r="AZQ148"/>
      <c r="AZR148"/>
      <c r="AZS148"/>
      <c r="AZT148"/>
      <c r="AZU148"/>
      <c r="AZV148"/>
      <c r="AZW148"/>
      <c r="AZX148"/>
      <c r="AZY148"/>
      <c r="AZZ148"/>
      <c r="BAA148"/>
      <c r="BAB148"/>
      <c r="BAC148"/>
      <c r="BAD148"/>
      <c r="BAE148"/>
      <c r="BAF148"/>
      <c r="BAG148"/>
      <c r="BAH148"/>
      <c r="BAI148"/>
      <c r="BAJ148"/>
      <c r="BAK148"/>
      <c r="BAL148"/>
      <c r="BAM148"/>
      <c r="BAN148"/>
      <c r="BAO148"/>
      <c r="BAP148"/>
      <c r="BAQ148"/>
      <c r="BAR148"/>
      <c r="BAS148"/>
      <c r="BAT148"/>
      <c r="BAU148"/>
      <c r="BAV148"/>
      <c r="BAW148"/>
      <c r="BAX148"/>
      <c r="BAY148"/>
      <c r="BAZ148"/>
      <c r="BBA148"/>
      <c r="BBB148"/>
      <c r="BBC148"/>
      <c r="BBD148"/>
      <c r="BBE148"/>
      <c r="BBF148"/>
      <c r="BBG148"/>
      <c r="BBH148"/>
      <c r="BBI148"/>
      <c r="BBJ148"/>
      <c r="BBK148"/>
      <c r="BBL148"/>
      <c r="BBM148"/>
      <c r="BBN148"/>
      <c r="BBO148"/>
      <c r="BBP148"/>
      <c r="BBQ148"/>
      <c r="BBR148"/>
      <c r="BBS148"/>
      <c r="BBT148"/>
      <c r="BBU148"/>
      <c r="BBV148"/>
      <c r="BBW148"/>
      <c r="BBX148"/>
      <c r="BBY148"/>
      <c r="BBZ148"/>
      <c r="BCA148"/>
      <c r="BCB148"/>
      <c r="BCC148"/>
      <c r="BCD148"/>
      <c r="BCE148"/>
      <c r="BCF148"/>
      <c r="BCG148"/>
      <c r="BCH148"/>
      <c r="BCI148"/>
      <c r="BCJ148"/>
      <c r="BCK148"/>
      <c r="BCL148"/>
      <c r="BCM148"/>
      <c r="BCN148"/>
      <c r="BCO148"/>
      <c r="BCP148"/>
      <c r="BCQ148"/>
      <c r="BCR148"/>
      <c r="BCS148"/>
      <c r="BCT148"/>
      <c r="BCU148"/>
      <c r="BCV148"/>
      <c r="BCW148"/>
      <c r="BCX148"/>
      <c r="BCY148"/>
      <c r="BCZ148"/>
      <c r="BDA148"/>
      <c r="BDB148"/>
      <c r="BDC148"/>
      <c r="BDD148"/>
      <c r="BDE148"/>
      <c r="BDF148"/>
      <c r="BDG148"/>
      <c r="BDH148"/>
      <c r="BDI148"/>
      <c r="BDJ148"/>
      <c r="BDK148"/>
      <c r="BDL148"/>
      <c r="BDM148"/>
      <c r="BDN148"/>
      <c r="BDO148"/>
      <c r="BDP148"/>
      <c r="BDQ148"/>
      <c r="BDR148"/>
      <c r="BDS148"/>
      <c r="BDT148"/>
      <c r="BDU148"/>
      <c r="BDV148"/>
      <c r="BDW148"/>
      <c r="BDX148"/>
      <c r="BDY148"/>
      <c r="BDZ148"/>
      <c r="BEA148"/>
      <c r="BEB148"/>
      <c r="BEC148"/>
      <c r="BED148"/>
      <c r="BEE148"/>
      <c r="BEF148"/>
      <c r="BEG148"/>
      <c r="BEH148"/>
      <c r="BEI148"/>
      <c r="BEJ148"/>
      <c r="BEK148"/>
      <c r="BEL148"/>
      <c r="BEM148"/>
      <c r="BEN148"/>
      <c r="BEO148"/>
      <c r="BEP148"/>
      <c r="BEQ148"/>
      <c r="BER148"/>
      <c r="BES148"/>
      <c r="BET148"/>
      <c r="BEU148"/>
      <c r="BEV148"/>
      <c r="BEW148"/>
      <c r="BEX148"/>
      <c r="BEY148"/>
      <c r="BEZ148"/>
      <c r="BFA148"/>
      <c r="BFB148"/>
      <c r="BFC148"/>
      <c r="BFD148"/>
      <c r="BFE148"/>
      <c r="BFF148"/>
      <c r="BFG148"/>
      <c r="BFH148"/>
      <c r="BFI148"/>
      <c r="BFJ148"/>
      <c r="BFK148"/>
      <c r="BFL148"/>
      <c r="BFM148"/>
      <c r="BFN148"/>
      <c r="BFO148"/>
      <c r="BFP148"/>
      <c r="BFQ148"/>
      <c r="BFR148"/>
      <c r="BFS148"/>
      <c r="BFT148"/>
      <c r="BFU148"/>
      <c r="BFV148"/>
      <c r="BFW148"/>
      <c r="BFX148"/>
      <c r="BFY148"/>
      <c r="BFZ148"/>
      <c r="BGA148"/>
      <c r="BGB148"/>
      <c r="BGC148"/>
      <c r="BGD148"/>
      <c r="BGE148"/>
      <c r="BGL148"/>
      <c r="BGM148"/>
      <c r="BGN148"/>
      <c r="BGO148"/>
      <c r="BGP148"/>
      <c r="BGQ148"/>
      <c r="BGR148"/>
      <c r="BGS148"/>
      <c r="BGT148"/>
      <c r="BGU148"/>
      <c r="BGV148"/>
      <c r="BGW148"/>
      <c r="BGX148"/>
      <c r="BGY148"/>
      <c r="BGZ148"/>
      <c r="BHA148"/>
      <c r="BHB148"/>
      <c r="BHC148"/>
      <c r="BHD148"/>
      <c r="BHE148"/>
      <c r="BHF148"/>
      <c r="BHG148"/>
      <c r="BHH148"/>
      <c r="BHI148"/>
      <c r="BHJ148"/>
      <c r="BHK148"/>
      <c r="BHL148"/>
      <c r="BHM148"/>
      <c r="BHN148"/>
      <c r="BHO148"/>
      <c r="BHP148"/>
      <c r="BHQ148"/>
      <c r="BHR148"/>
      <c r="BHS148"/>
      <c r="BHT148"/>
      <c r="BHU148"/>
      <c r="BHV148"/>
      <c r="BHW148"/>
      <c r="BHX148"/>
      <c r="BHY148"/>
      <c r="BHZ148"/>
      <c r="BIA148"/>
      <c r="BIB148"/>
      <c r="BIC148"/>
      <c r="BID148"/>
      <c r="BIE148"/>
      <c r="BIF148"/>
      <c r="BIG148"/>
      <c r="BIH148"/>
      <c r="BII148"/>
      <c r="BIJ148"/>
      <c r="BIK148"/>
      <c r="BIL148"/>
      <c r="BIM148"/>
      <c r="BIN148"/>
      <c r="BIO148"/>
      <c r="BIP148"/>
      <c r="BIQ148"/>
      <c r="BIR148"/>
      <c r="BIS148"/>
      <c r="BIT148"/>
      <c r="BIU148"/>
      <c r="BIV148"/>
      <c r="BIW148"/>
      <c r="BIX148"/>
      <c r="BIY148"/>
      <c r="BIZ148"/>
      <c r="BJA148"/>
      <c r="BJB148"/>
      <c r="BJC148"/>
      <c r="BJD148"/>
      <c r="BJE148"/>
      <c r="BJF148"/>
      <c r="BJG148"/>
      <c r="BJH148"/>
      <c r="BJI148"/>
      <c r="BJJ148"/>
      <c r="BJK148"/>
      <c r="BJL148"/>
      <c r="BJM148"/>
      <c r="BJN148"/>
      <c r="BJO148"/>
      <c r="BJP148"/>
      <c r="BJQ148"/>
      <c r="BJR148"/>
      <c r="BJS148"/>
      <c r="BJT148"/>
      <c r="BJU148"/>
      <c r="BJV148"/>
      <c r="BJW148"/>
      <c r="BJX148"/>
      <c r="BJY148"/>
      <c r="BJZ148"/>
      <c r="BKA148"/>
      <c r="BKB148"/>
      <c r="BKC148"/>
      <c r="BKD148"/>
      <c r="BKE148"/>
      <c r="BKF148"/>
      <c r="BKG148"/>
      <c r="BKH148"/>
      <c r="BKI148"/>
      <c r="BKJ148"/>
      <c r="BKK148"/>
      <c r="BKL148"/>
      <c r="BKM148"/>
      <c r="BKN148"/>
      <c r="BKO148"/>
      <c r="BKP148"/>
      <c r="BKQ148"/>
      <c r="BKR148"/>
      <c r="BKS148"/>
      <c r="BKT148"/>
      <c r="BKU148"/>
      <c r="BKV148"/>
      <c r="BKW148"/>
      <c r="BKX148"/>
      <c r="BKY148"/>
      <c r="BKZ148"/>
      <c r="BLA148"/>
      <c r="BLB148"/>
      <c r="BLC148"/>
      <c r="BLD148"/>
      <c r="BLE148"/>
      <c r="BLF148"/>
      <c r="BLG148"/>
      <c r="BLH148"/>
      <c r="BLI148"/>
      <c r="BLJ148"/>
      <c r="BLK148"/>
      <c r="BLL148"/>
      <c r="BLM148"/>
      <c r="BLN148"/>
      <c r="BLO148"/>
      <c r="BLP148"/>
      <c r="BLQ148"/>
      <c r="BLR148"/>
      <c r="BLS148"/>
      <c r="BLT148"/>
      <c r="BLU148"/>
      <c r="BLV148"/>
      <c r="BLW148"/>
      <c r="BLX148"/>
      <c r="BLY148"/>
      <c r="BLZ148"/>
      <c r="BMA148"/>
      <c r="BMB148"/>
      <c r="BMC148"/>
      <c r="BMD148"/>
      <c r="BME148"/>
      <c r="BMF148"/>
      <c r="BMG148"/>
      <c r="BMH148"/>
      <c r="BMI148"/>
      <c r="BMJ148"/>
      <c r="BMK148"/>
      <c r="BML148"/>
      <c r="BMM148"/>
      <c r="BMN148"/>
      <c r="BMO148"/>
      <c r="BMP148"/>
      <c r="BMQ148"/>
      <c r="BMR148"/>
      <c r="BMS148"/>
      <c r="BMT148"/>
      <c r="BMU148"/>
      <c r="BMV148"/>
      <c r="BMW148"/>
      <c r="BMX148"/>
      <c r="BMY148"/>
      <c r="BMZ148"/>
      <c r="BNA148"/>
      <c r="BNB148"/>
      <c r="BNC148"/>
      <c r="BND148"/>
      <c r="BNE148"/>
      <c r="BNF148"/>
      <c r="BNG148"/>
      <c r="BNH148"/>
      <c r="BNI148"/>
      <c r="BNJ148"/>
      <c r="BNK148"/>
      <c r="BNL148"/>
      <c r="BNM148"/>
      <c r="BNN148"/>
      <c r="BNO148"/>
      <c r="BNP148"/>
      <c r="BNQ148"/>
      <c r="BNR148"/>
      <c r="BNS148"/>
      <c r="BNT148"/>
      <c r="BNU148"/>
      <c r="BNV148"/>
      <c r="BNW148"/>
      <c r="BNX148"/>
      <c r="BNY148"/>
      <c r="BNZ148"/>
      <c r="BOA148"/>
      <c r="BOB148"/>
      <c r="BOC148"/>
      <c r="BOD148"/>
      <c r="BOE148"/>
      <c r="BOF148"/>
      <c r="BOG148"/>
      <c r="BOH148"/>
      <c r="BOI148"/>
      <c r="BOJ148"/>
      <c r="BOK148"/>
      <c r="BOL148"/>
      <c r="BOM148"/>
      <c r="BON148"/>
      <c r="BOO148"/>
      <c r="BOP148"/>
      <c r="BOQ148"/>
      <c r="BOR148"/>
      <c r="BOS148"/>
      <c r="BOT148"/>
      <c r="BOU148"/>
      <c r="BOV148"/>
      <c r="BOW148"/>
      <c r="BOX148"/>
      <c r="BOY148"/>
      <c r="BOZ148"/>
      <c r="BPA148"/>
      <c r="BPB148"/>
      <c r="BPC148"/>
      <c r="BPD148"/>
      <c r="BPE148"/>
      <c r="BPF148"/>
      <c r="BPG148"/>
      <c r="BPH148"/>
      <c r="BPI148"/>
      <c r="BPJ148"/>
      <c r="BPK148"/>
      <c r="BPL148"/>
      <c r="BPM148"/>
      <c r="BPN148"/>
      <c r="BPO148"/>
      <c r="BPP148"/>
      <c r="BPQ148"/>
      <c r="BPR148"/>
      <c r="BPS148"/>
      <c r="BPT148"/>
      <c r="BPU148"/>
      <c r="BPV148"/>
      <c r="BPW148"/>
      <c r="BPX148"/>
      <c r="BPY148"/>
      <c r="BPZ148"/>
      <c r="BQA148"/>
      <c r="BQH148"/>
      <c r="BQI148"/>
      <c r="BQJ148"/>
      <c r="BQK148"/>
      <c r="BQL148"/>
      <c r="BQM148"/>
      <c r="BQN148"/>
      <c r="BQO148"/>
      <c r="BQP148"/>
      <c r="BQQ148"/>
      <c r="BQR148"/>
      <c r="BQS148"/>
      <c r="BQT148"/>
      <c r="BQU148"/>
      <c r="BQV148"/>
      <c r="BQW148"/>
      <c r="BQX148"/>
      <c r="BQY148"/>
      <c r="BQZ148"/>
      <c r="BRA148"/>
      <c r="BRB148"/>
      <c r="BRC148"/>
      <c r="BRD148"/>
      <c r="BRE148"/>
      <c r="BRF148"/>
      <c r="BRG148"/>
      <c r="BRH148"/>
      <c r="BRI148"/>
      <c r="BRJ148"/>
      <c r="BRK148"/>
      <c r="BRL148"/>
      <c r="BRM148"/>
      <c r="BRN148"/>
      <c r="BRO148"/>
      <c r="BRP148"/>
      <c r="BRQ148"/>
      <c r="BRR148"/>
      <c r="BRS148"/>
      <c r="BRT148"/>
      <c r="BRU148"/>
      <c r="BRV148"/>
      <c r="BRW148"/>
      <c r="BRX148"/>
      <c r="BRY148"/>
      <c r="BRZ148"/>
      <c r="BSA148"/>
      <c r="BSB148"/>
      <c r="BSC148"/>
      <c r="BSD148"/>
      <c r="BSE148"/>
      <c r="BSF148"/>
      <c r="BSG148"/>
      <c r="BSH148"/>
      <c r="BSI148"/>
      <c r="BSJ148"/>
      <c r="BSK148"/>
      <c r="BSL148"/>
      <c r="BSM148"/>
      <c r="BSN148"/>
      <c r="BSO148"/>
      <c r="BSP148"/>
      <c r="BSQ148"/>
      <c r="BSR148"/>
      <c r="BSS148"/>
      <c r="BST148"/>
      <c r="BSU148"/>
      <c r="BSV148"/>
      <c r="BSW148"/>
      <c r="BSX148"/>
      <c r="BSY148"/>
      <c r="BSZ148"/>
      <c r="BTA148"/>
      <c r="BTB148"/>
      <c r="BTC148"/>
      <c r="BTD148"/>
      <c r="BTE148"/>
      <c r="BTF148"/>
      <c r="BTG148"/>
      <c r="BTH148"/>
      <c r="BTI148"/>
      <c r="BTJ148"/>
      <c r="BTK148"/>
      <c r="BTL148"/>
      <c r="BTM148"/>
      <c r="BTN148"/>
      <c r="BTO148"/>
      <c r="BTP148"/>
      <c r="BTQ148"/>
      <c r="BTR148"/>
      <c r="BTS148"/>
      <c r="BTT148"/>
      <c r="BTU148"/>
      <c r="BTV148"/>
      <c r="BTW148"/>
      <c r="BTX148"/>
      <c r="BTY148"/>
      <c r="BTZ148"/>
      <c r="BUA148"/>
      <c r="BUB148"/>
      <c r="BUC148"/>
      <c r="BUD148"/>
      <c r="BUE148"/>
      <c r="BUF148"/>
      <c r="BUG148"/>
      <c r="BUH148"/>
      <c r="BUI148"/>
      <c r="BUJ148"/>
      <c r="BUK148"/>
      <c r="BUL148"/>
      <c r="BUM148"/>
      <c r="BUN148"/>
      <c r="BUO148"/>
      <c r="BUP148"/>
      <c r="BUQ148"/>
      <c r="BUR148"/>
      <c r="BUS148"/>
      <c r="BUT148"/>
      <c r="BUU148"/>
      <c r="BUV148"/>
      <c r="BUW148"/>
      <c r="BUX148"/>
      <c r="BUY148"/>
      <c r="BUZ148"/>
      <c r="BVA148"/>
      <c r="BVB148"/>
      <c r="BVC148"/>
      <c r="BVD148"/>
      <c r="BVE148"/>
      <c r="BVF148"/>
      <c r="BVG148"/>
      <c r="BVH148"/>
      <c r="BVI148"/>
      <c r="BVJ148"/>
      <c r="BVK148"/>
      <c r="BVL148"/>
      <c r="BVM148"/>
      <c r="BVN148"/>
      <c r="BVO148"/>
      <c r="BVP148"/>
      <c r="BVQ148"/>
      <c r="BVR148"/>
      <c r="BVS148"/>
      <c r="BVT148"/>
      <c r="BVU148"/>
      <c r="BVV148"/>
      <c r="BVW148"/>
      <c r="BVX148"/>
      <c r="BVY148"/>
      <c r="BVZ148"/>
      <c r="BWA148"/>
      <c r="BWB148"/>
      <c r="BWC148"/>
      <c r="BWD148"/>
      <c r="BWE148"/>
      <c r="BWF148"/>
      <c r="BWG148"/>
      <c r="BWH148"/>
      <c r="BWI148"/>
      <c r="BWJ148"/>
      <c r="BWK148"/>
      <c r="BWL148"/>
      <c r="BWM148"/>
      <c r="BWN148"/>
      <c r="BWO148"/>
      <c r="BWP148"/>
      <c r="BWQ148"/>
      <c r="BWR148"/>
      <c r="BWS148"/>
      <c r="BWT148"/>
      <c r="BWU148"/>
      <c r="BWV148"/>
      <c r="BWW148"/>
      <c r="BWX148"/>
      <c r="BWY148"/>
      <c r="BWZ148"/>
      <c r="BXA148"/>
      <c r="BXB148"/>
      <c r="BXC148"/>
      <c r="BXD148"/>
      <c r="BXE148"/>
      <c r="BXF148"/>
      <c r="BXG148"/>
      <c r="BXH148"/>
      <c r="BXI148"/>
      <c r="BXJ148"/>
      <c r="BXK148"/>
      <c r="BXL148"/>
      <c r="BXM148"/>
      <c r="BXN148"/>
      <c r="BXO148"/>
      <c r="BXP148"/>
      <c r="BXQ148"/>
      <c r="BXR148"/>
      <c r="BXS148"/>
      <c r="BXT148"/>
      <c r="BXU148"/>
      <c r="BXV148"/>
      <c r="BXW148"/>
      <c r="BXX148"/>
      <c r="BXY148"/>
      <c r="BXZ148"/>
      <c r="BYA148"/>
      <c r="BYB148"/>
      <c r="BYC148"/>
      <c r="BYD148"/>
      <c r="BYE148"/>
      <c r="BYF148"/>
      <c r="BYG148"/>
      <c r="BYH148"/>
      <c r="BYI148"/>
      <c r="BYJ148"/>
      <c r="BYK148"/>
      <c r="BYL148"/>
      <c r="BYM148"/>
      <c r="BYN148"/>
      <c r="BYO148"/>
      <c r="BYP148"/>
      <c r="BYQ148"/>
      <c r="BYR148"/>
      <c r="BYS148"/>
      <c r="BYT148"/>
      <c r="BYU148"/>
      <c r="BYV148"/>
      <c r="BYW148"/>
      <c r="BYX148"/>
      <c r="BYY148"/>
      <c r="BYZ148"/>
      <c r="BZA148"/>
      <c r="BZB148"/>
      <c r="BZC148"/>
      <c r="BZD148"/>
      <c r="BZE148"/>
      <c r="BZF148"/>
      <c r="BZG148"/>
      <c r="BZH148"/>
      <c r="BZI148"/>
      <c r="BZJ148"/>
      <c r="BZK148"/>
      <c r="BZL148"/>
      <c r="BZM148"/>
      <c r="BZN148"/>
      <c r="BZO148"/>
      <c r="BZP148"/>
      <c r="BZQ148"/>
      <c r="BZR148"/>
      <c r="BZS148"/>
      <c r="BZT148"/>
      <c r="BZU148"/>
      <c r="BZV148"/>
      <c r="BZW148"/>
      <c r="CAD148"/>
      <c r="CAE148"/>
      <c r="CAF148"/>
      <c r="CAG148"/>
      <c r="CAH148"/>
      <c r="CAI148"/>
      <c r="CAJ148"/>
      <c r="CAK148"/>
      <c r="CAL148"/>
      <c r="CAM148"/>
      <c r="CAN148"/>
      <c r="CAO148"/>
      <c r="CAP148"/>
      <c r="CAQ148"/>
      <c r="CAR148"/>
      <c r="CAS148"/>
      <c r="CAT148"/>
      <c r="CAU148"/>
      <c r="CAV148"/>
      <c r="CAW148"/>
      <c r="CAX148"/>
      <c r="CAY148"/>
      <c r="CAZ148"/>
      <c r="CBA148"/>
      <c r="CBB148"/>
      <c r="CBC148"/>
      <c r="CBD148"/>
      <c r="CBE148"/>
      <c r="CBF148"/>
      <c r="CBG148"/>
      <c r="CBH148"/>
      <c r="CBI148"/>
      <c r="CBJ148"/>
      <c r="CBK148"/>
      <c r="CBL148"/>
      <c r="CBM148"/>
      <c r="CBN148"/>
      <c r="CBO148"/>
      <c r="CBP148"/>
      <c r="CBQ148"/>
      <c r="CBR148"/>
      <c r="CBS148"/>
      <c r="CBT148"/>
      <c r="CBU148"/>
      <c r="CBV148"/>
      <c r="CBW148"/>
      <c r="CBX148"/>
      <c r="CBY148"/>
      <c r="CBZ148"/>
      <c r="CCA148"/>
      <c r="CCB148"/>
      <c r="CCC148"/>
      <c r="CCD148"/>
      <c r="CCE148"/>
      <c r="CCF148"/>
      <c r="CCG148"/>
      <c r="CCH148"/>
      <c r="CCI148"/>
      <c r="CCJ148"/>
      <c r="CCK148"/>
      <c r="CCL148"/>
      <c r="CCM148"/>
      <c r="CCN148"/>
      <c r="CCO148"/>
      <c r="CCP148"/>
      <c r="CCQ148"/>
      <c r="CCR148"/>
      <c r="CCS148"/>
      <c r="CCT148"/>
      <c r="CCU148"/>
      <c r="CCV148"/>
      <c r="CCW148"/>
      <c r="CCX148"/>
      <c r="CCY148"/>
      <c r="CCZ148"/>
      <c r="CDA148"/>
      <c r="CDB148"/>
      <c r="CDC148"/>
      <c r="CDD148"/>
      <c r="CDE148"/>
      <c r="CDF148"/>
      <c r="CDG148"/>
      <c r="CDH148"/>
      <c r="CDI148"/>
      <c r="CDJ148"/>
      <c r="CDK148"/>
      <c r="CDL148"/>
      <c r="CDM148"/>
      <c r="CDN148"/>
      <c r="CDO148"/>
      <c r="CDP148"/>
      <c r="CDQ148"/>
      <c r="CDR148"/>
      <c r="CDS148"/>
      <c r="CDT148"/>
      <c r="CDU148"/>
      <c r="CDV148"/>
      <c r="CDW148"/>
      <c r="CDX148"/>
      <c r="CDY148"/>
      <c r="CDZ148"/>
      <c r="CEA148"/>
      <c r="CEB148"/>
      <c r="CEC148"/>
      <c r="CED148"/>
      <c r="CEE148"/>
      <c r="CEF148"/>
      <c r="CEG148"/>
      <c r="CEH148"/>
      <c r="CEI148"/>
      <c r="CEJ148"/>
      <c r="CEK148"/>
      <c r="CEL148"/>
      <c r="CEM148"/>
      <c r="CEN148"/>
      <c r="CEO148"/>
      <c r="CEP148"/>
      <c r="CEQ148"/>
      <c r="CER148"/>
      <c r="CES148"/>
      <c r="CET148"/>
      <c r="CEU148"/>
      <c r="CEV148"/>
      <c r="CEW148"/>
      <c r="CEX148"/>
      <c r="CEY148"/>
      <c r="CEZ148"/>
      <c r="CFA148"/>
      <c r="CFB148"/>
      <c r="CFC148"/>
      <c r="CFD148"/>
      <c r="CFE148"/>
      <c r="CFF148"/>
      <c r="CFG148"/>
      <c r="CFH148"/>
      <c r="CFI148"/>
      <c r="CFJ148"/>
      <c r="CFK148"/>
      <c r="CFL148"/>
      <c r="CFM148"/>
      <c r="CFN148"/>
      <c r="CFO148"/>
      <c r="CFP148"/>
      <c r="CFQ148"/>
      <c r="CFR148"/>
      <c r="CFS148"/>
      <c r="CFT148"/>
      <c r="CFU148"/>
      <c r="CFV148"/>
      <c r="CFW148"/>
      <c r="CFX148"/>
      <c r="CFY148"/>
      <c r="CFZ148"/>
      <c r="CGA148"/>
      <c r="CGB148"/>
      <c r="CGC148"/>
      <c r="CGD148"/>
      <c r="CGE148"/>
      <c r="CGF148"/>
      <c r="CGG148"/>
      <c r="CGH148"/>
      <c r="CGI148"/>
      <c r="CGJ148"/>
      <c r="CGK148"/>
      <c r="CGL148"/>
      <c r="CGM148"/>
      <c r="CGN148"/>
      <c r="CGO148"/>
      <c r="CGP148"/>
      <c r="CGQ148"/>
      <c r="CGR148"/>
      <c r="CGS148"/>
      <c r="CGT148"/>
      <c r="CGU148"/>
      <c r="CGV148"/>
      <c r="CGW148"/>
      <c r="CGX148"/>
      <c r="CGY148"/>
      <c r="CGZ148"/>
      <c r="CHA148"/>
      <c r="CHB148"/>
      <c r="CHC148"/>
      <c r="CHD148"/>
      <c r="CHE148"/>
      <c r="CHF148"/>
      <c r="CHG148"/>
      <c r="CHH148"/>
      <c r="CHI148"/>
      <c r="CHJ148"/>
      <c r="CHK148"/>
      <c r="CHL148"/>
      <c r="CHM148"/>
      <c r="CHN148"/>
      <c r="CHO148"/>
      <c r="CHP148"/>
      <c r="CHQ148"/>
      <c r="CHR148"/>
      <c r="CHS148"/>
      <c r="CHT148"/>
      <c r="CHU148"/>
      <c r="CHV148"/>
      <c r="CHW148"/>
      <c r="CHX148"/>
      <c r="CHY148"/>
      <c r="CHZ148"/>
      <c r="CIA148"/>
      <c r="CIB148"/>
      <c r="CIC148"/>
      <c r="CID148"/>
      <c r="CIE148"/>
      <c r="CIF148"/>
      <c r="CIG148"/>
      <c r="CIH148"/>
      <c r="CII148"/>
      <c r="CIJ148"/>
      <c r="CIK148"/>
      <c r="CIL148"/>
      <c r="CIM148"/>
      <c r="CIN148"/>
      <c r="CIO148"/>
      <c r="CIP148"/>
      <c r="CIQ148"/>
      <c r="CIR148"/>
      <c r="CIS148"/>
      <c r="CIT148"/>
      <c r="CIU148"/>
      <c r="CIV148"/>
      <c r="CIW148"/>
      <c r="CIX148"/>
      <c r="CIY148"/>
      <c r="CIZ148"/>
      <c r="CJA148"/>
      <c r="CJB148"/>
      <c r="CJC148"/>
      <c r="CJD148"/>
      <c r="CJE148"/>
      <c r="CJF148"/>
      <c r="CJG148"/>
      <c r="CJH148"/>
      <c r="CJI148"/>
      <c r="CJJ148"/>
      <c r="CJK148"/>
      <c r="CJL148"/>
      <c r="CJM148"/>
      <c r="CJN148"/>
      <c r="CJO148"/>
      <c r="CJP148"/>
      <c r="CJQ148"/>
      <c r="CJR148"/>
      <c r="CJS148"/>
      <c r="CJZ148"/>
      <c r="CKA148"/>
      <c r="CKB148"/>
      <c r="CKC148"/>
      <c r="CKD148"/>
      <c r="CKE148"/>
      <c r="CKF148"/>
      <c r="CKG148"/>
      <c r="CKH148"/>
      <c r="CKI148"/>
      <c r="CKJ148"/>
      <c r="CKK148"/>
      <c r="CKL148"/>
      <c r="CKM148"/>
      <c r="CKN148"/>
      <c r="CKO148"/>
      <c r="CKP148"/>
      <c r="CKQ148"/>
      <c r="CKR148"/>
      <c r="CKS148"/>
      <c r="CKT148"/>
      <c r="CKU148"/>
      <c r="CKV148"/>
      <c r="CKW148"/>
      <c r="CKX148"/>
      <c r="CKY148"/>
      <c r="CKZ148"/>
      <c r="CLA148"/>
      <c r="CLB148"/>
      <c r="CLC148"/>
      <c r="CLD148"/>
      <c r="CLE148"/>
      <c r="CLF148"/>
      <c r="CLG148"/>
      <c r="CLH148"/>
      <c r="CLI148"/>
      <c r="CLJ148"/>
      <c r="CLK148"/>
      <c r="CLL148"/>
      <c r="CLM148"/>
      <c r="CLN148"/>
      <c r="CLO148"/>
      <c r="CLP148"/>
      <c r="CLQ148"/>
      <c r="CLR148"/>
      <c r="CLS148"/>
      <c r="CLT148"/>
      <c r="CLU148"/>
      <c r="CLV148"/>
      <c r="CLW148"/>
      <c r="CLX148"/>
      <c r="CLY148"/>
      <c r="CLZ148"/>
      <c r="CMA148"/>
      <c r="CMB148"/>
      <c r="CMC148"/>
      <c r="CMD148"/>
      <c r="CME148"/>
      <c r="CMF148"/>
      <c r="CMG148"/>
      <c r="CMH148"/>
      <c r="CMI148"/>
      <c r="CMJ148"/>
      <c r="CMK148"/>
      <c r="CML148"/>
      <c r="CMM148"/>
      <c r="CMN148"/>
      <c r="CMO148"/>
      <c r="CMP148"/>
      <c r="CMQ148"/>
      <c r="CMR148"/>
      <c r="CMS148"/>
      <c r="CMT148"/>
      <c r="CMU148"/>
      <c r="CMV148"/>
      <c r="CMW148"/>
      <c r="CMX148"/>
      <c r="CMY148"/>
      <c r="CMZ148"/>
      <c r="CNA148"/>
      <c r="CNB148"/>
      <c r="CNC148"/>
      <c r="CND148"/>
      <c r="CNE148"/>
      <c r="CNF148"/>
      <c r="CNG148"/>
      <c r="CNH148"/>
      <c r="CNI148"/>
      <c r="CNJ148"/>
      <c r="CNK148"/>
      <c r="CNL148"/>
      <c r="CNM148"/>
      <c r="CNN148"/>
      <c r="CNO148"/>
      <c r="CNP148"/>
      <c r="CNQ148"/>
      <c r="CNR148"/>
      <c r="CNS148"/>
      <c r="CNT148"/>
      <c r="CNU148"/>
      <c r="CNV148"/>
      <c r="CNW148"/>
      <c r="CNX148"/>
      <c r="CNY148"/>
      <c r="CNZ148"/>
      <c r="COA148"/>
      <c r="COB148"/>
      <c r="COC148"/>
      <c r="COD148"/>
      <c r="COE148"/>
      <c r="COF148"/>
      <c r="COG148"/>
      <c r="COH148"/>
      <c r="COI148"/>
      <c r="COJ148"/>
      <c r="COK148"/>
      <c r="COL148"/>
      <c r="COM148"/>
      <c r="CON148"/>
      <c r="COO148"/>
      <c r="COP148"/>
      <c r="COQ148"/>
      <c r="COR148"/>
      <c r="COS148"/>
      <c r="COT148"/>
      <c r="COU148"/>
      <c r="COV148"/>
      <c r="COW148"/>
      <c r="COX148"/>
      <c r="COY148"/>
      <c r="COZ148"/>
      <c r="CPA148"/>
      <c r="CPB148"/>
      <c r="CPC148"/>
      <c r="CPD148"/>
      <c r="CPE148"/>
      <c r="CPF148"/>
      <c r="CPG148"/>
      <c r="CPH148"/>
      <c r="CPI148"/>
      <c r="CPJ148"/>
      <c r="CPK148"/>
      <c r="CPL148"/>
      <c r="CPM148"/>
      <c r="CPN148"/>
      <c r="CPO148"/>
      <c r="CPP148"/>
      <c r="CPQ148"/>
      <c r="CPR148"/>
      <c r="CPS148"/>
      <c r="CPT148"/>
      <c r="CPU148"/>
      <c r="CPV148"/>
      <c r="CPW148"/>
      <c r="CPX148"/>
      <c r="CPY148"/>
      <c r="CPZ148"/>
      <c r="CQA148"/>
      <c r="CQB148"/>
      <c r="CQC148"/>
      <c r="CQD148"/>
      <c r="CQE148"/>
      <c r="CQF148"/>
      <c r="CQG148"/>
      <c r="CQH148"/>
      <c r="CQI148"/>
      <c r="CQJ148"/>
      <c r="CQK148"/>
      <c r="CQL148"/>
      <c r="CQM148"/>
      <c r="CQN148"/>
      <c r="CQO148"/>
      <c r="CQP148"/>
      <c r="CQQ148"/>
      <c r="CQR148"/>
      <c r="CQS148"/>
      <c r="CQT148"/>
      <c r="CQU148"/>
      <c r="CQV148"/>
      <c r="CQW148"/>
      <c r="CQX148"/>
      <c r="CQY148"/>
      <c r="CQZ148"/>
      <c r="CRA148"/>
      <c r="CRB148"/>
      <c r="CRC148"/>
      <c r="CRD148"/>
      <c r="CRE148"/>
      <c r="CRF148"/>
      <c r="CRG148"/>
      <c r="CRH148"/>
      <c r="CRI148"/>
      <c r="CRJ148"/>
      <c r="CRK148"/>
      <c r="CRL148"/>
      <c r="CRM148"/>
      <c r="CRN148"/>
      <c r="CRO148"/>
      <c r="CRP148"/>
      <c r="CRQ148"/>
      <c r="CRR148"/>
      <c r="CRS148"/>
      <c r="CRT148"/>
      <c r="CRU148"/>
      <c r="CRV148"/>
      <c r="CRW148"/>
      <c r="CRX148"/>
      <c r="CRY148"/>
      <c r="CRZ148"/>
      <c r="CSA148"/>
      <c r="CSB148"/>
      <c r="CSC148"/>
      <c r="CSD148"/>
      <c r="CSE148"/>
      <c r="CSF148"/>
      <c r="CSG148"/>
      <c r="CSH148"/>
      <c r="CSI148"/>
      <c r="CSJ148"/>
      <c r="CSK148"/>
      <c r="CSL148"/>
      <c r="CSM148"/>
      <c r="CSN148"/>
      <c r="CSO148"/>
      <c r="CSP148"/>
      <c r="CSQ148"/>
      <c r="CSR148"/>
      <c r="CSS148"/>
      <c r="CST148"/>
      <c r="CSU148"/>
      <c r="CSV148"/>
      <c r="CSW148"/>
      <c r="CSX148"/>
      <c r="CSY148"/>
      <c r="CSZ148"/>
      <c r="CTA148"/>
      <c r="CTB148"/>
      <c r="CTC148"/>
      <c r="CTD148"/>
      <c r="CTE148"/>
      <c r="CTF148"/>
      <c r="CTG148"/>
      <c r="CTH148"/>
      <c r="CTI148"/>
      <c r="CTJ148"/>
      <c r="CTK148"/>
      <c r="CTL148"/>
      <c r="CTM148"/>
      <c r="CTN148"/>
      <c r="CTO148"/>
      <c r="CTV148"/>
      <c r="CTW148"/>
      <c r="CTX148"/>
      <c r="CTY148"/>
      <c r="CTZ148"/>
      <c r="CUA148"/>
      <c r="CUB148"/>
      <c r="CUC148"/>
      <c r="CUD148"/>
      <c r="CUE148"/>
      <c r="CUF148"/>
      <c r="CUG148"/>
      <c r="CUH148"/>
      <c r="CUI148"/>
      <c r="CUJ148"/>
      <c r="CUK148"/>
      <c r="CUL148"/>
      <c r="CUM148"/>
      <c r="CUN148"/>
      <c r="CUO148"/>
      <c r="CUP148"/>
      <c r="CUQ148"/>
      <c r="CUR148"/>
      <c r="CUS148"/>
      <c r="CUT148"/>
      <c r="CUU148"/>
      <c r="CUV148"/>
      <c r="CUW148"/>
      <c r="CUX148"/>
      <c r="CUY148"/>
      <c r="CUZ148"/>
      <c r="CVA148"/>
      <c r="CVB148"/>
      <c r="CVC148"/>
      <c r="CVD148"/>
      <c r="CVE148"/>
      <c r="CVF148"/>
      <c r="CVG148"/>
      <c r="CVH148"/>
      <c r="CVI148"/>
      <c r="CVJ148"/>
      <c r="CVK148"/>
      <c r="CVL148"/>
      <c r="CVM148"/>
      <c r="CVN148"/>
      <c r="CVO148"/>
      <c r="CVP148"/>
      <c r="CVQ148"/>
      <c r="CVR148"/>
      <c r="CVS148"/>
      <c r="CVT148"/>
      <c r="CVU148"/>
      <c r="CVV148"/>
      <c r="CVW148"/>
      <c r="CVX148"/>
      <c r="CVY148"/>
      <c r="CVZ148"/>
      <c r="CWA148"/>
      <c r="CWB148"/>
      <c r="CWC148"/>
      <c r="CWD148"/>
      <c r="CWE148"/>
      <c r="CWF148"/>
      <c r="CWG148"/>
      <c r="CWH148"/>
      <c r="CWI148"/>
      <c r="CWJ148"/>
      <c r="CWK148"/>
      <c r="CWL148"/>
      <c r="CWM148"/>
      <c r="CWN148"/>
      <c r="CWO148"/>
      <c r="CWP148"/>
      <c r="CWQ148"/>
      <c r="CWR148"/>
      <c r="CWS148"/>
      <c r="CWT148"/>
      <c r="CWU148"/>
      <c r="CWV148"/>
      <c r="CWW148"/>
      <c r="CWX148"/>
      <c r="CWY148"/>
      <c r="CWZ148"/>
      <c r="CXA148"/>
      <c r="CXB148"/>
      <c r="CXC148"/>
      <c r="CXD148"/>
      <c r="CXE148"/>
      <c r="CXF148"/>
      <c r="CXG148"/>
      <c r="CXH148"/>
      <c r="CXI148"/>
      <c r="CXJ148"/>
      <c r="CXK148"/>
      <c r="CXL148"/>
      <c r="CXM148"/>
      <c r="CXN148"/>
      <c r="CXO148"/>
      <c r="CXP148"/>
      <c r="CXQ148"/>
      <c r="CXR148"/>
      <c r="CXS148"/>
      <c r="CXT148"/>
      <c r="CXU148"/>
      <c r="CXV148"/>
      <c r="CXW148"/>
      <c r="CXX148"/>
      <c r="CXY148"/>
      <c r="CXZ148"/>
      <c r="CYA148"/>
      <c r="CYB148"/>
      <c r="CYC148"/>
      <c r="CYD148"/>
      <c r="CYE148"/>
      <c r="CYF148"/>
      <c r="CYG148"/>
      <c r="CYH148"/>
      <c r="CYI148"/>
      <c r="CYJ148"/>
      <c r="CYK148"/>
      <c r="CYL148"/>
      <c r="CYM148"/>
      <c r="CYN148"/>
      <c r="CYO148"/>
      <c r="CYP148"/>
      <c r="CYQ148"/>
      <c r="CYR148"/>
      <c r="CYS148"/>
      <c r="CYT148"/>
      <c r="CYU148"/>
      <c r="CYV148"/>
      <c r="CYW148"/>
      <c r="CYX148"/>
      <c r="CYY148"/>
      <c r="CYZ148"/>
      <c r="CZA148"/>
      <c r="CZB148"/>
      <c r="CZC148"/>
      <c r="CZD148"/>
      <c r="CZE148"/>
      <c r="CZF148"/>
      <c r="CZG148"/>
      <c r="CZH148"/>
      <c r="CZI148"/>
      <c r="CZJ148"/>
      <c r="CZK148"/>
      <c r="CZL148"/>
      <c r="CZM148"/>
      <c r="CZN148"/>
      <c r="CZO148"/>
      <c r="CZP148"/>
      <c r="CZQ148"/>
      <c r="CZR148"/>
      <c r="CZS148"/>
      <c r="CZT148"/>
      <c r="CZU148"/>
      <c r="CZV148"/>
      <c r="CZW148"/>
      <c r="CZX148"/>
      <c r="CZY148"/>
      <c r="CZZ148"/>
      <c r="DAA148"/>
      <c r="DAB148"/>
      <c r="DAC148"/>
      <c r="DAD148"/>
      <c r="DAE148"/>
      <c r="DAF148"/>
      <c r="DAG148"/>
      <c r="DAH148"/>
      <c r="DAI148"/>
      <c r="DAJ148"/>
      <c r="DAK148"/>
      <c r="DAL148"/>
      <c r="DAM148"/>
      <c r="DAN148"/>
      <c r="DAO148"/>
      <c r="DAP148"/>
      <c r="DAQ148"/>
      <c r="DAR148"/>
      <c r="DAS148"/>
      <c r="DAT148"/>
      <c r="DAU148"/>
      <c r="DAV148"/>
      <c r="DAW148"/>
      <c r="DAX148"/>
      <c r="DAY148"/>
      <c r="DAZ148"/>
      <c r="DBA148"/>
      <c r="DBB148"/>
      <c r="DBC148"/>
      <c r="DBD148"/>
      <c r="DBE148"/>
      <c r="DBF148"/>
      <c r="DBG148"/>
      <c r="DBH148"/>
      <c r="DBI148"/>
      <c r="DBJ148"/>
      <c r="DBK148"/>
      <c r="DBL148"/>
      <c r="DBM148"/>
      <c r="DBN148"/>
      <c r="DBO148"/>
      <c r="DBP148"/>
      <c r="DBQ148"/>
      <c r="DBR148"/>
      <c r="DBS148"/>
      <c r="DBT148"/>
      <c r="DBU148"/>
      <c r="DBV148"/>
      <c r="DBW148"/>
      <c r="DBX148"/>
      <c r="DBY148"/>
      <c r="DBZ148"/>
      <c r="DCA148"/>
      <c r="DCB148"/>
      <c r="DCC148"/>
      <c r="DCD148"/>
      <c r="DCE148"/>
      <c r="DCF148"/>
      <c r="DCG148"/>
      <c r="DCH148"/>
      <c r="DCI148"/>
      <c r="DCJ148"/>
      <c r="DCK148"/>
      <c r="DCL148"/>
      <c r="DCM148"/>
      <c r="DCN148"/>
      <c r="DCO148"/>
      <c r="DCP148"/>
      <c r="DCQ148"/>
      <c r="DCR148"/>
      <c r="DCS148"/>
      <c r="DCT148"/>
      <c r="DCU148"/>
      <c r="DCV148"/>
      <c r="DCW148"/>
      <c r="DCX148"/>
      <c r="DCY148"/>
      <c r="DCZ148"/>
      <c r="DDA148"/>
      <c r="DDB148"/>
      <c r="DDC148"/>
      <c r="DDD148"/>
      <c r="DDE148"/>
      <c r="DDF148"/>
      <c r="DDG148"/>
      <c r="DDH148"/>
      <c r="DDI148"/>
      <c r="DDJ148"/>
      <c r="DDK148"/>
      <c r="DDR148"/>
      <c r="DDS148"/>
      <c r="DDT148"/>
      <c r="DDU148"/>
      <c r="DDV148"/>
      <c r="DDW148"/>
      <c r="DDX148"/>
      <c r="DDY148"/>
      <c r="DDZ148"/>
      <c r="DEA148"/>
      <c r="DEB148"/>
      <c r="DEC148"/>
      <c r="DED148"/>
      <c r="DEE148"/>
      <c r="DEF148"/>
      <c r="DEG148"/>
      <c r="DEH148"/>
      <c r="DEI148"/>
      <c r="DEJ148"/>
      <c r="DEK148"/>
      <c r="DEL148"/>
      <c r="DEM148"/>
      <c r="DEN148"/>
      <c r="DEO148"/>
      <c r="DEP148"/>
      <c r="DEQ148"/>
      <c r="DER148"/>
      <c r="DES148"/>
      <c r="DET148"/>
      <c r="DEU148"/>
      <c r="DEV148"/>
      <c r="DEW148"/>
      <c r="DEX148"/>
      <c r="DEY148"/>
      <c r="DEZ148"/>
      <c r="DFA148"/>
      <c r="DFB148"/>
      <c r="DFC148"/>
      <c r="DFD148"/>
      <c r="DFE148"/>
      <c r="DFF148"/>
      <c r="DFG148"/>
      <c r="DFH148"/>
      <c r="DFI148"/>
      <c r="DFJ148"/>
      <c r="DFK148"/>
      <c r="DFL148"/>
      <c r="DFM148"/>
      <c r="DFN148"/>
      <c r="DFO148"/>
      <c r="DFP148"/>
      <c r="DFQ148"/>
      <c r="DFR148"/>
      <c r="DFS148"/>
      <c r="DFT148"/>
      <c r="DFU148"/>
      <c r="DFV148"/>
      <c r="DFW148"/>
      <c r="DFX148"/>
      <c r="DFY148"/>
      <c r="DFZ148"/>
      <c r="DGA148"/>
      <c r="DGB148"/>
      <c r="DGC148"/>
      <c r="DGD148"/>
      <c r="DGE148"/>
      <c r="DGF148"/>
      <c r="DGG148"/>
      <c r="DGH148"/>
      <c r="DGI148"/>
      <c r="DGJ148"/>
      <c r="DGK148"/>
      <c r="DGL148"/>
      <c r="DGM148"/>
      <c r="DGN148"/>
      <c r="DGO148"/>
      <c r="DGP148"/>
      <c r="DGQ148"/>
      <c r="DGR148"/>
      <c r="DGS148"/>
      <c r="DGT148"/>
      <c r="DGU148"/>
      <c r="DGV148"/>
      <c r="DGW148"/>
      <c r="DGX148"/>
      <c r="DGY148"/>
      <c r="DGZ148"/>
      <c r="DHA148"/>
      <c r="DHB148"/>
      <c r="DHC148"/>
      <c r="DHD148"/>
      <c r="DHE148"/>
      <c r="DHF148"/>
      <c r="DHG148"/>
      <c r="DHH148"/>
      <c r="DHI148"/>
      <c r="DHJ148"/>
      <c r="DHK148"/>
      <c r="DHL148"/>
      <c r="DHM148"/>
      <c r="DHN148"/>
      <c r="DHO148"/>
      <c r="DHP148"/>
      <c r="DHQ148"/>
      <c r="DHR148"/>
      <c r="DHS148"/>
      <c r="DHT148"/>
      <c r="DHU148"/>
      <c r="DHV148"/>
      <c r="DHW148"/>
      <c r="DHX148"/>
      <c r="DHY148"/>
      <c r="DHZ148"/>
      <c r="DIA148"/>
      <c r="DIB148"/>
      <c r="DIC148"/>
      <c r="DID148"/>
      <c r="DIE148"/>
      <c r="DIF148"/>
      <c r="DIG148"/>
      <c r="DIH148"/>
      <c r="DII148"/>
      <c r="DIJ148"/>
      <c r="DIK148"/>
      <c r="DIL148"/>
      <c r="DIM148"/>
      <c r="DIN148"/>
      <c r="DIO148"/>
      <c r="DIP148"/>
      <c r="DIQ148"/>
      <c r="DIR148"/>
      <c r="DIS148"/>
      <c r="DIT148"/>
      <c r="DIU148"/>
      <c r="DIV148"/>
      <c r="DIW148"/>
      <c r="DIX148"/>
      <c r="DIY148"/>
      <c r="DIZ148"/>
      <c r="DJA148"/>
      <c r="DJB148"/>
      <c r="DJC148"/>
      <c r="DJD148"/>
      <c r="DJE148"/>
      <c r="DJF148"/>
      <c r="DJG148"/>
      <c r="DJH148"/>
      <c r="DJI148"/>
      <c r="DJJ148"/>
      <c r="DJK148"/>
      <c r="DJL148"/>
      <c r="DJM148"/>
      <c r="DJN148"/>
      <c r="DJO148"/>
      <c r="DJP148"/>
      <c r="DJQ148"/>
      <c r="DJR148"/>
      <c r="DJS148"/>
      <c r="DJT148"/>
      <c r="DJU148"/>
      <c r="DJV148"/>
      <c r="DJW148"/>
      <c r="DJX148"/>
      <c r="DJY148"/>
      <c r="DJZ148"/>
      <c r="DKA148"/>
      <c r="DKB148"/>
      <c r="DKC148"/>
      <c r="DKD148"/>
      <c r="DKE148"/>
      <c r="DKF148"/>
      <c r="DKG148"/>
      <c r="DKH148"/>
      <c r="DKI148"/>
      <c r="DKJ148"/>
      <c r="DKK148"/>
      <c r="DKL148"/>
      <c r="DKM148"/>
      <c r="DKN148"/>
      <c r="DKO148"/>
      <c r="DKP148"/>
      <c r="DKQ148"/>
      <c r="DKR148"/>
      <c r="DKS148"/>
      <c r="DKT148"/>
      <c r="DKU148"/>
      <c r="DKV148"/>
      <c r="DKW148"/>
      <c r="DKX148"/>
      <c r="DKY148"/>
      <c r="DKZ148"/>
      <c r="DLA148"/>
      <c r="DLB148"/>
      <c r="DLC148"/>
      <c r="DLD148"/>
      <c r="DLE148"/>
      <c r="DLF148"/>
      <c r="DLG148"/>
      <c r="DLH148"/>
      <c r="DLI148"/>
      <c r="DLJ148"/>
      <c r="DLK148"/>
      <c r="DLL148"/>
      <c r="DLM148"/>
      <c r="DLN148"/>
      <c r="DLO148"/>
      <c r="DLP148"/>
      <c r="DLQ148"/>
      <c r="DLR148"/>
      <c r="DLS148"/>
      <c r="DLT148"/>
      <c r="DLU148"/>
      <c r="DLV148"/>
      <c r="DLW148"/>
      <c r="DLX148"/>
      <c r="DLY148"/>
      <c r="DLZ148"/>
      <c r="DMA148"/>
      <c r="DMB148"/>
      <c r="DMC148"/>
      <c r="DMD148"/>
      <c r="DME148"/>
      <c r="DMF148"/>
      <c r="DMG148"/>
      <c r="DMH148"/>
      <c r="DMI148"/>
      <c r="DMJ148"/>
      <c r="DMK148"/>
      <c r="DML148"/>
      <c r="DMM148"/>
      <c r="DMN148"/>
      <c r="DMO148"/>
      <c r="DMP148"/>
      <c r="DMQ148"/>
      <c r="DMR148"/>
      <c r="DMS148"/>
      <c r="DMT148"/>
      <c r="DMU148"/>
      <c r="DMV148"/>
      <c r="DMW148"/>
      <c r="DMX148"/>
      <c r="DMY148"/>
      <c r="DMZ148"/>
      <c r="DNA148"/>
      <c r="DNB148"/>
      <c r="DNC148"/>
      <c r="DND148"/>
      <c r="DNE148"/>
      <c r="DNF148"/>
      <c r="DNG148"/>
      <c r="DNN148"/>
      <c r="DNO148"/>
      <c r="DNP148"/>
      <c r="DNQ148"/>
      <c r="DNR148"/>
      <c r="DNS148"/>
      <c r="DNT148"/>
      <c r="DNU148"/>
      <c r="DNV148"/>
      <c r="DNW148"/>
      <c r="DNX148"/>
      <c r="DNY148"/>
      <c r="DNZ148"/>
      <c r="DOA148"/>
      <c r="DOB148"/>
      <c r="DOC148"/>
      <c r="DOD148"/>
      <c r="DOE148"/>
      <c r="DOF148"/>
      <c r="DOG148"/>
      <c r="DOH148"/>
      <c r="DOI148"/>
      <c r="DOJ148"/>
      <c r="DOK148"/>
      <c r="DOL148"/>
      <c r="DOM148"/>
      <c r="DON148"/>
      <c r="DOO148"/>
      <c r="DOP148"/>
      <c r="DOQ148"/>
      <c r="DOR148"/>
      <c r="DOS148"/>
      <c r="DOT148"/>
      <c r="DOU148"/>
      <c r="DOV148"/>
      <c r="DOW148"/>
      <c r="DOX148"/>
      <c r="DOY148"/>
      <c r="DOZ148"/>
      <c r="DPA148"/>
      <c r="DPB148"/>
      <c r="DPC148"/>
      <c r="DPD148"/>
      <c r="DPE148"/>
      <c r="DPF148"/>
      <c r="DPG148"/>
      <c r="DPH148"/>
      <c r="DPI148"/>
      <c r="DPJ148"/>
      <c r="DPK148"/>
      <c r="DPL148"/>
      <c r="DPM148"/>
      <c r="DPN148"/>
      <c r="DPO148"/>
      <c r="DPP148"/>
      <c r="DPQ148"/>
      <c r="DPR148"/>
      <c r="DPS148"/>
      <c r="DPT148"/>
      <c r="DPU148"/>
      <c r="DPV148"/>
      <c r="DPW148"/>
      <c r="DPX148"/>
      <c r="DPY148"/>
      <c r="DPZ148"/>
      <c r="DQA148"/>
      <c r="DQB148"/>
      <c r="DQC148"/>
      <c r="DQD148"/>
      <c r="DQE148"/>
      <c r="DQF148"/>
      <c r="DQG148"/>
      <c r="DQH148"/>
      <c r="DQI148"/>
      <c r="DQJ148"/>
      <c r="DQK148"/>
      <c r="DQL148"/>
      <c r="DQM148"/>
      <c r="DQN148"/>
      <c r="DQO148"/>
      <c r="DQP148"/>
      <c r="DQQ148"/>
      <c r="DQR148"/>
      <c r="DQS148"/>
      <c r="DQT148"/>
      <c r="DQU148"/>
      <c r="DQV148"/>
      <c r="DQW148"/>
      <c r="DQX148"/>
      <c r="DQY148"/>
      <c r="DQZ148"/>
      <c r="DRA148"/>
      <c r="DRB148"/>
      <c r="DRC148"/>
      <c r="DRD148"/>
      <c r="DRE148"/>
      <c r="DRF148"/>
      <c r="DRG148"/>
      <c r="DRH148"/>
      <c r="DRI148"/>
      <c r="DRJ148"/>
      <c r="DRK148"/>
      <c r="DRL148"/>
      <c r="DRM148"/>
      <c r="DRN148"/>
      <c r="DRO148"/>
      <c r="DRP148"/>
      <c r="DRQ148"/>
      <c r="DRR148"/>
      <c r="DRS148"/>
      <c r="DRT148"/>
      <c r="DRU148"/>
      <c r="DRV148"/>
      <c r="DRW148"/>
      <c r="DRX148"/>
      <c r="DRY148"/>
      <c r="DRZ148"/>
      <c r="DSA148"/>
      <c r="DSB148"/>
      <c r="DSC148"/>
      <c r="DSD148"/>
      <c r="DSE148"/>
      <c r="DSF148"/>
      <c r="DSG148"/>
      <c r="DSH148"/>
      <c r="DSI148"/>
      <c r="DSJ148"/>
      <c r="DSK148"/>
      <c r="DSL148"/>
      <c r="DSM148"/>
      <c r="DSN148"/>
      <c r="DSO148"/>
      <c r="DSP148"/>
      <c r="DSQ148"/>
      <c r="DSR148"/>
      <c r="DSS148"/>
      <c r="DST148"/>
      <c r="DSU148"/>
      <c r="DSV148"/>
      <c r="DSW148"/>
      <c r="DSX148"/>
      <c r="DSY148"/>
      <c r="DSZ148"/>
      <c r="DTA148"/>
      <c r="DTB148"/>
      <c r="DTC148"/>
      <c r="DTD148"/>
      <c r="DTE148"/>
      <c r="DTF148"/>
      <c r="DTG148"/>
      <c r="DTH148"/>
      <c r="DTI148"/>
      <c r="DTJ148"/>
      <c r="DTK148"/>
      <c r="DTL148"/>
      <c r="DTM148"/>
      <c r="DTN148"/>
      <c r="DTO148"/>
      <c r="DTP148"/>
      <c r="DTQ148"/>
      <c r="DTR148"/>
      <c r="DTS148"/>
      <c r="DTT148"/>
      <c r="DTU148"/>
      <c r="DTV148"/>
      <c r="DTW148"/>
      <c r="DTX148"/>
      <c r="DTY148"/>
      <c r="DTZ148"/>
      <c r="DUA148"/>
      <c r="DUB148"/>
      <c r="DUC148"/>
      <c r="DUD148"/>
      <c r="DUE148"/>
      <c r="DUF148"/>
      <c r="DUG148"/>
      <c r="DUH148"/>
      <c r="DUI148"/>
      <c r="DUJ148"/>
      <c r="DUK148"/>
      <c r="DUL148"/>
      <c r="DUM148"/>
      <c r="DUN148"/>
      <c r="DUO148"/>
      <c r="DUP148"/>
      <c r="DUQ148"/>
      <c r="DUR148"/>
      <c r="DUS148"/>
      <c r="DUT148"/>
      <c r="DUU148"/>
      <c r="DUV148"/>
      <c r="DUW148"/>
      <c r="DUX148"/>
      <c r="DUY148"/>
      <c r="DUZ148"/>
      <c r="DVA148"/>
      <c r="DVB148"/>
      <c r="DVC148"/>
      <c r="DVD148"/>
      <c r="DVE148"/>
      <c r="DVF148"/>
      <c r="DVG148"/>
      <c r="DVH148"/>
      <c r="DVI148"/>
      <c r="DVJ148"/>
      <c r="DVK148"/>
      <c r="DVL148"/>
      <c r="DVM148"/>
      <c r="DVN148"/>
      <c r="DVO148"/>
      <c r="DVP148"/>
      <c r="DVQ148"/>
      <c r="DVR148"/>
      <c r="DVS148"/>
      <c r="DVT148"/>
      <c r="DVU148"/>
      <c r="DVV148"/>
      <c r="DVW148"/>
      <c r="DVX148"/>
      <c r="DVY148"/>
      <c r="DVZ148"/>
      <c r="DWA148"/>
      <c r="DWB148"/>
      <c r="DWC148"/>
      <c r="DWD148"/>
      <c r="DWE148"/>
      <c r="DWF148"/>
      <c r="DWG148"/>
      <c r="DWH148"/>
      <c r="DWI148"/>
      <c r="DWJ148"/>
      <c r="DWK148"/>
      <c r="DWL148"/>
      <c r="DWM148"/>
      <c r="DWN148"/>
      <c r="DWO148"/>
      <c r="DWP148"/>
      <c r="DWQ148"/>
      <c r="DWR148"/>
      <c r="DWS148"/>
      <c r="DWT148"/>
      <c r="DWU148"/>
      <c r="DWV148"/>
      <c r="DWW148"/>
      <c r="DWX148"/>
      <c r="DWY148"/>
      <c r="DWZ148"/>
      <c r="DXA148"/>
      <c r="DXB148"/>
      <c r="DXC148"/>
      <c r="DXJ148"/>
      <c r="DXK148"/>
      <c r="DXL148"/>
      <c r="DXM148"/>
      <c r="DXN148"/>
      <c r="DXO148"/>
      <c r="DXP148"/>
      <c r="DXQ148"/>
      <c r="DXR148"/>
      <c r="DXS148"/>
      <c r="DXT148"/>
      <c r="DXU148"/>
      <c r="DXV148"/>
      <c r="DXW148"/>
      <c r="DXX148"/>
      <c r="DXY148"/>
      <c r="DXZ148"/>
      <c r="DYA148"/>
      <c r="DYB148"/>
      <c r="DYC148"/>
      <c r="DYD148"/>
      <c r="DYE148"/>
      <c r="DYF148"/>
      <c r="DYG148"/>
      <c r="DYH148"/>
      <c r="DYI148"/>
      <c r="DYJ148"/>
      <c r="DYK148"/>
      <c r="DYL148"/>
      <c r="DYM148"/>
      <c r="DYN148"/>
      <c r="DYO148"/>
      <c r="DYP148"/>
      <c r="DYQ148"/>
      <c r="DYR148"/>
      <c r="DYS148"/>
      <c r="DYT148"/>
      <c r="DYU148"/>
      <c r="DYV148"/>
      <c r="DYW148"/>
      <c r="DYX148"/>
      <c r="DYY148"/>
      <c r="DYZ148"/>
      <c r="DZA148"/>
      <c r="DZB148"/>
      <c r="DZC148"/>
      <c r="DZD148"/>
      <c r="DZE148"/>
      <c r="DZF148"/>
      <c r="DZG148"/>
      <c r="DZH148"/>
      <c r="DZI148"/>
      <c r="DZJ148"/>
      <c r="DZK148"/>
      <c r="DZL148"/>
      <c r="DZM148"/>
      <c r="DZN148"/>
      <c r="DZO148"/>
      <c r="DZP148"/>
      <c r="DZQ148"/>
      <c r="DZR148"/>
      <c r="DZS148"/>
      <c r="DZT148"/>
      <c r="DZU148"/>
      <c r="DZV148"/>
      <c r="DZW148"/>
      <c r="DZX148"/>
      <c r="DZY148"/>
      <c r="DZZ148"/>
      <c r="EAA148"/>
      <c r="EAB148"/>
      <c r="EAC148"/>
      <c r="EAD148"/>
      <c r="EAE148"/>
      <c r="EAF148"/>
      <c r="EAG148"/>
      <c r="EAH148"/>
      <c r="EAI148"/>
      <c r="EAJ148"/>
      <c r="EAK148"/>
      <c r="EAL148"/>
      <c r="EAM148"/>
      <c r="EAN148"/>
      <c r="EAO148"/>
      <c r="EAP148"/>
      <c r="EAQ148"/>
      <c r="EAR148"/>
      <c r="EAS148"/>
      <c r="EAT148"/>
      <c r="EAU148"/>
      <c r="EAV148"/>
      <c r="EAW148"/>
      <c r="EAX148"/>
      <c r="EAY148"/>
      <c r="EAZ148"/>
      <c r="EBA148"/>
      <c r="EBB148"/>
      <c r="EBC148"/>
      <c r="EBD148"/>
      <c r="EBE148"/>
      <c r="EBF148"/>
      <c r="EBG148"/>
      <c r="EBH148"/>
      <c r="EBI148"/>
      <c r="EBJ148"/>
      <c r="EBK148"/>
      <c r="EBL148"/>
      <c r="EBM148"/>
      <c r="EBN148"/>
      <c r="EBO148"/>
      <c r="EBP148"/>
      <c r="EBQ148"/>
      <c r="EBR148"/>
      <c r="EBS148"/>
      <c r="EBT148"/>
      <c r="EBU148"/>
      <c r="EBV148"/>
      <c r="EBW148"/>
      <c r="EBX148"/>
      <c r="EBY148"/>
      <c r="EBZ148"/>
      <c r="ECA148"/>
      <c r="ECB148"/>
      <c r="ECC148"/>
      <c r="ECD148"/>
      <c r="ECE148"/>
      <c r="ECF148"/>
      <c r="ECG148"/>
      <c r="ECH148"/>
      <c r="ECI148"/>
      <c r="ECJ148"/>
      <c r="ECK148"/>
      <c r="ECL148"/>
      <c r="ECM148"/>
      <c r="ECN148"/>
      <c r="ECO148"/>
      <c r="ECP148"/>
      <c r="ECQ148"/>
      <c r="ECR148"/>
      <c r="ECS148"/>
      <c r="ECT148"/>
      <c r="ECU148"/>
      <c r="ECV148"/>
      <c r="ECW148"/>
      <c r="ECX148"/>
      <c r="ECY148"/>
      <c r="ECZ148"/>
      <c r="EDA148"/>
      <c r="EDB148"/>
      <c r="EDC148"/>
      <c r="EDD148"/>
      <c r="EDE148"/>
      <c r="EDF148"/>
      <c r="EDG148"/>
      <c r="EDH148"/>
      <c r="EDI148"/>
      <c r="EDJ148"/>
      <c r="EDK148"/>
      <c r="EDL148"/>
      <c r="EDM148"/>
      <c r="EDN148"/>
      <c r="EDO148"/>
      <c r="EDP148"/>
      <c r="EDQ148"/>
      <c r="EDR148"/>
      <c r="EDS148"/>
      <c r="EDT148"/>
      <c r="EDU148"/>
      <c r="EDV148"/>
      <c r="EDW148"/>
      <c r="EDX148"/>
      <c r="EDY148"/>
      <c r="EDZ148"/>
      <c r="EEA148"/>
      <c r="EEB148"/>
      <c r="EEC148"/>
      <c r="EED148"/>
      <c r="EEE148"/>
      <c r="EEF148"/>
      <c r="EEG148"/>
      <c r="EEH148"/>
      <c r="EEI148"/>
      <c r="EEJ148"/>
      <c r="EEK148"/>
      <c r="EEL148"/>
      <c r="EEM148"/>
      <c r="EEN148"/>
      <c r="EEO148"/>
      <c r="EEP148"/>
      <c r="EEQ148"/>
      <c r="EER148"/>
      <c r="EES148"/>
      <c r="EET148"/>
      <c r="EEU148"/>
      <c r="EEV148"/>
      <c r="EEW148"/>
      <c r="EEX148"/>
      <c r="EEY148"/>
      <c r="EEZ148"/>
      <c r="EFA148"/>
      <c r="EFB148"/>
      <c r="EFC148"/>
      <c r="EFD148"/>
      <c r="EFE148"/>
      <c r="EFF148"/>
      <c r="EFG148"/>
      <c r="EFH148"/>
      <c r="EFI148"/>
      <c r="EFJ148"/>
      <c r="EFK148"/>
      <c r="EFL148"/>
      <c r="EFM148"/>
      <c r="EFN148"/>
      <c r="EFO148"/>
      <c r="EFP148"/>
      <c r="EFQ148"/>
      <c r="EFR148"/>
      <c r="EFS148"/>
      <c r="EFT148"/>
      <c r="EFU148"/>
      <c r="EFV148"/>
      <c r="EFW148"/>
      <c r="EFX148"/>
      <c r="EFY148"/>
      <c r="EFZ148"/>
      <c r="EGA148"/>
      <c r="EGB148"/>
      <c r="EGC148"/>
      <c r="EGD148"/>
      <c r="EGE148"/>
      <c r="EGF148"/>
      <c r="EGG148"/>
      <c r="EGH148"/>
      <c r="EGI148"/>
      <c r="EGJ148"/>
      <c r="EGK148"/>
      <c r="EGL148"/>
      <c r="EGM148"/>
      <c r="EGN148"/>
      <c r="EGO148"/>
      <c r="EGP148"/>
      <c r="EGQ148"/>
      <c r="EGR148"/>
      <c r="EGS148"/>
      <c r="EGT148"/>
      <c r="EGU148"/>
      <c r="EGV148"/>
      <c r="EGW148"/>
      <c r="EGX148"/>
      <c r="EGY148"/>
      <c r="EHF148"/>
      <c r="EHG148"/>
      <c r="EHH148"/>
      <c r="EHI148"/>
      <c r="EHJ148"/>
      <c r="EHK148"/>
      <c r="EHL148"/>
      <c r="EHM148"/>
      <c r="EHN148"/>
      <c r="EHO148"/>
      <c r="EHP148"/>
      <c r="EHQ148"/>
      <c r="EHR148"/>
      <c r="EHS148"/>
      <c r="EHT148"/>
      <c r="EHU148"/>
      <c r="EHV148"/>
      <c r="EHW148"/>
      <c r="EHX148"/>
      <c r="EHY148"/>
      <c r="EHZ148"/>
      <c r="EIA148"/>
      <c r="EIB148"/>
      <c r="EIC148"/>
      <c r="EID148"/>
      <c r="EIE148"/>
      <c r="EIF148"/>
      <c r="EIG148"/>
      <c r="EIH148"/>
      <c r="EII148"/>
      <c r="EIJ148"/>
      <c r="EIK148"/>
      <c r="EIL148"/>
      <c r="EIM148"/>
      <c r="EIN148"/>
      <c r="EIO148"/>
      <c r="EIP148"/>
      <c r="EIQ148"/>
      <c r="EIR148"/>
      <c r="EIS148"/>
      <c r="EIT148"/>
      <c r="EIU148"/>
      <c r="EIV148"/>
      <c r="EIW148"/>
      <c r="EIX148"/>
      <c r="EIY148"/>
      <c r="EIZ148"/>
      <c r="EJA148"/>
      <c r="EJB148"/>
      <c r="EJC148"/>
      <c r="EJD148"/>
      <c r="EJE148"/>
      <c r="EJF148"/>
      <c r="EJG148"/>
      <c r="EJH148"/>
      <c r="EJI148"/>
      <c r="EJJ148"/>
      <c r="EJK148"/>
      <c r="EJL148"/>
      <c r="EJM148"/>
      <c r="EJN148"/>
      <c r="EJO148"/>
      <c r="EJP148"/>
      <c r="EJQ148"/>
      <c r="EJR148"/>
      <c r="EJS148"/>
      <c r="EJT148"/>
      <c r="EJU148"/>
      <c r="EJV148"/>
      <c r="EJW148"/>
      <c r="EJX148"/>
      <c r="EJY148"/>
      <c r="EJZ148"/>
      <c r="EKA148"/>
      <c r="EKB148"/>
      <c r="EKC148"/>
      <c r="EKD148"/>
      <c r="EKE148"/>
      <c r="EKF148"/>
      <c r="EKG148"/>
      <c r="EKH148"/>
      <c r="EKI148"/>
      <c r="EKJ148"/>
      <c r="EKK148"/>
      <c r="EKL148"/>
      <c r="EKM148"/>
      <c r="EKN148"/>
      <c r="EKO148"/>
      <c r="EKP148"/>
      <c r="EKQ148"/>
      <c r="EKR148"/>
      <c r="EKS148"/>
      <c r="EKT148"/>
      <c r="EKU148"/>
      <c r="EKV148"/>
      <c r="EKW148"/>
      <c r="EKX148"/>
      <c r="EKY148"/>
      <c r="EKZ148"/>
      <c r="ELA148"/>
      <c r="ELB148"/>
      <c r="ELC148"/>
      <c r="ELD148"/>
      <c r="ELE148"/>
      <c r="ELF148"/>
      <c r="ELG148"/>
      <c r="ELH148"/>
      <c r="ELI148"/>
      <c r="ELJ148"/>
      <c r="ELK148"/>
      <c r="ELL148"/>
      <c r="ELM148"/>
      <c r="ELN148"/>
      <c r="ELO148"/>
      <c r="ELP148"/>
      <c r="ELQ148"/>
      <c r="ELR148"/>
      <c r="ELS148"/>
      <c r="ELT148"/>
      <c r="ELU148"/>
      <c r="ELV148"/>
      <c r="ELW148"/>
      <c r="ELX148"/>
      <c r="ELY148"/>
      <c r="ELZ148"/>
      <c r="EMA148"/>
      <c r="EMB148"/>
      <c r="EMC148"/>
      <c r="EMD148"/>
      <c r="EME148"/>
      <c r="EMF148"/>
      <c r="EMG148"/>
      <c r="EMH148"/>
      <c r="EMI148"/>
      <c r="EMJ148"/>
      <c r="EMK148"/>
      <c r="EML148"/>
      <c r="EMM148"/>
      <c r="EMN148"/>
      <c r="EMO148"/>
      <c r="EMP148"/>
      <c r="EMQ148"/>
      <c r="EMR148"/>
      <c r="EMS148"/>
      <c r="EMT148"/>
      <c r="EMU148"/>
      <c r="EMV148"/>
      <c r="EMW148"/>
      <c r="EMX148"/>
      <c r="EMY148"/>
      <c r="EMZ148"/>
      <c r="ENA148"/>
      <c r="ENB148"/>
      <c r="ENC148"/>
      <c r="END148"/>
      <c r="ENE148"/>
      <c r="ENF148"/>
      <c r="ENG148"/>
      <c r="ENH148"/>
      <c r="ENI148"/>
      <c r="ENJ148"/>
      <c r="ENK148"/>
      <c r="ENL148"/>
      <c r="ENM148"/>
      <c r="ENN148"/>
      <c r="ENO148"/>
      <c r="ENP148"/>
      <c r="ENQ148"/>
      <c r="ENR148"/>
      <c r="ENS148"/>
      <c r="ENT148"/>
      <c r="ENU148"/>
      <c r="ENV148"/>
      <c r="ENW148"/>
      <c r="ENX148"/>
      <c r="ENY148"/>
      <c r="ENZ148"/>
      <c r="EOA148"/>
      <c r="EOB148"/>
      <c r="EOC148"/>
      <c r="EOD148"/>
      <c r="EOE148"/>
      <c r="EOF148"/>
      <c r="EOG148"/>
      <c r="EOH148"/>
      <c r="EOI148"/>
      <c r="EOJ148"/>
      <c r="EOK148"/>
      <c r="EOL148"/>
      <c r="EOM148"/>
      <c r="EON148"/>
      <c r="EOO148"/>
      <c r="EOP148"/>
      <c r="EOQ148"/>
      <c r="EOR148"/>
      <c r="EOS148"/>
      <c r="EOT148"/>
      <c r="EOU148"/>
      <c r="EOV148"/>
      <c r="EOW148"/>
      <c r="EOX148"/>
      <c r="EOY148"/>
      <c r="EOZ148"/>
      <c r="EPA148"/>
      <c r="EPB148"/>
      <c r="EPC148"/>
      <c r="EPD148"/>
      <c r="EPE148"/>
      <c r="EPF148"/>
      <c r="EPG148"/>
      <c r="EPH148"/>
      <c r="EPI148"/>
      <c r="EPJ148"/>
      <c r="EPK148"/>
      <c r="EPL148"/>
      <c r="EPM148"/>
      <c r="EPN148"/>
      <c r="EPO148"/>
      <c r="EPP148"/>
      <c r="EPQ148"/>
      <c r="EPR148"/>
      <c r="EPS148"/>
      <c r="EPT148"/>
      <c r="EPU148"/>
      <c r="EPV148"/>
      <c r="EPW148"/>
      <c r="EPX148"/>
      <c r="EPY148"/>
      <c r="EPZ148"/>
      <c r="EQA148"/>
      <c r="EQB148"/>
      <c r="EQC148"/>
      <c r="EQD148"/>
      <c r="EQE148"/>
      <c r="EQF148"/>
      <c r="EQG148"/>
      <c r="EQH148"/>
      <c r="EQI148"/>
      <c r="EQJ148"/>
      <c r="EQK148"/>
      <c r="EQL148"/>
      <c r="EQM148"/>
      <c r="EQN148"/>
      <c r="EQO148"/>
      <c r="EQP148"/>
      <c r="EQQ148"/>
      <c r="EQR148"/>
      <c r="EQS148"/>
      <c r="EQT148"/>
      <c r="EQU148"/>
      <c r="ERB148"/>
      <c r="ERC148"/>
      <c r="ERD148"/>
      <c r="ERE148"/>
      <c r="ERF148"/>
      <c r="ERG148"/>
      <c r="ERH148"/>
      <c r="ERI148"/>
      <c r="ERJ148"/>
      <c r="ERK148"/>
      <c r="ERL148"/>
      <c r="ERM148"/>
      <c r="ERN148"/>
      <c r="ERO148"/>
      <c r="ERP148"/>
      <c r="ERQ148"/>
      <c r="ERR148"/>
      <c r="ERS148"/>
      <c r="ERT148"/>
      <c r="ERU148"/>
      <c r="ERV148"/>
      <c r="ERW148"/>
      <c r="ERX148"/>
      <c r="ERY148"/>
      <c r="ERZ148"/>
      <c r="ESA148"/>
      <c r="ESB148"/>
      <c r="ESC148"/>
      <c r="ESD148"/>
      <c r="ESE148"/>
      <c r="ESF148"/>
      <c r="ESG148"/>
      <c r="ESH148"/>
      <c r="ESI148"/>
      <c r="ESJ148"/>
      <c r="ESK148"/>
      <c r="ESL148"/>
      <c r="ESM148"/>
      <c r="ESN148"/>
      <c r="ESO148"/>
      <c r="ESP148"/>
      <c r="ESQ148"/>
      <c r="ESR148"/>
      <c r="ESS148"/>
      <c r="EST148"/>
      <c r="ESU148"/>
      <c r="ESV148"/>
      <c r="ESW148"/>
      <c r="ESX148"/>
      <c r="ESY148"/>
      <c r="ESZ148"/>
      <c r="ETA148"/>
      <c r="ETB148"/>
      <c r="ETC148"/>
      <c r="ETD148"/>
      <c r="ETE148"/>
      <c r="ETF148"/>
      <c r="ETG148"/>
      <c r="ETH148"/>
      <c r="ETI148"/>
      <c r="ETJ148"/>
      <c r="ETK148"/>
      <c r="ETL148"/>
      <c r="ETM148"/>
      <c r="ETN148"/>
      <c r="ETO148"/>
      <c r="ETP148"/>
      <c r="ETQ148"/>
      <c r="ETR148"/>
      <c r="ETS148"/>
      <c r="ETT148"/>
      <c r="ETU148"/>
      <c r="ETV148"/>
      <c r="ETW148"/>
      <c r="ETX148"/>
      <c r="ETY148"/>
      <c r="ETZ148"/>
      <c r="EUA148"/>
      <c r="EUB148"/>
      <c r="EUC148"/>
      <c r="EUD148"/>
      <c r="EUE148"/>
      <c r="EUF148"/>
      <c r="EUG148"/>
      <c r="EUH148"/>
      <c r="EUI148"/>
      <c r="EUJ148"/>
      <c r="EUK148"/>
      <c r="EUL148"/>
      <c r="EUM148"/>
      <c r="EUN148"/>
      <c r="EUO148"/>
      <c r="EUP148"/>
      <c r="EUQ148"/>
      <c r="EUR148"/>
      <c r="EUS148"/>
      <c r="EUT148"/>
      <c r="EUU148"/>
      <c r="EUV148"/>
      <c r="EUW148"/>
      <c r="EUX148"/>
      <c r="EUY148"/>
      <c r="EUZ148"/>
      <c r="EVA148"/>
      <c r="EVB148"/>
      <c r="EVC148"/>
      <c r="EVD148"/>
      <c r="EVE148"/>
      <c r="EVF148"/>
      <c r="EVG148"/>
      <c r="EVH148"/>
      <c r="EVI148"/>
      <c r="EVJ148"/>
      <c r="EVK148"/>
      <c r="EVL148"/>
      <c r="EVM148"/>
      <c r="EVN148"/>
      <c r="EVO148"/>
      <c r="EVP148"/>
      <c r="EVQ148"/>
      <c r="EVR148"/>
      <c r="EVS148"/>
      <c r="EVT148"/>
      <c r="EVU148"/>
      <c r="EVV148"/>
      <c r="EVW148"/>
      <c r="EVX148"/>
      <c r="EVY148"/>
      <c r="EVZ148"/>
      <c r="EWA148"/>
      <c r="EWB148"/>
      <c r="EWC148"/>
      <c r="EWD148"/>
      <c r="EWE148"/>
      <c r="EWF148"/>
      <c r="EWG148"/>
      <c r="EWH148"/>
      <c r="EWI148"/>
      <c r="EWJ148"/>
      <c r="EWK148"/>
      <c r="EWL148"/>
      <c r="EWM148"/>
      <c r="EWN148"/>
      <c r="EWO148"/>
      <c r="EWP148"/>
      <c r="EWQ148"/>
      <c r="EWR148"/>
      <c r="EWS148"/>
      <c r="EWT148"/>
      <c r="EWU148"/>
      <c r="EWV148"/>
      <c r="EWW148"/>
      <c r="EWX148"/>
      <c r="EWY148"/>
      <c r="EWZ148"/>
      <c r="EXA148"/>
      <c r="EXB148"/>
      <c r="EXC148"/>
      <c r="EXD148"/>
      <c r="EXE148"/>
      <c r="EXF148"/>
      <c r="EXG148"/>
      <c r="EXH148"/>
      <c r="EXI148"/>
      <c r="EXJ148"/>
      <c r="EXK148"/>
      <c r="EXL148"/>
      <c r="EXM148"/>
      <c r="EXN148"/>
      <c r="EXO148"/>
      <c r="EXP148"/>
      <c r="EXQ148"/>
      <c r="EXR148"/>
      <c r="EXS148"/>
      <c r="EXT148"/>
      <c r="EXU148"/>
      <c r="EXV148"/>
      <c r="EXW148"/>
      <c r="EXX148"/>
      <c r="EXY148"/>
      <c r="EXZ148"/>
      <c r="EYA148"/>
      <c r="EYB148"/>
      <c r="EYC148"/>
      <c r="EYD148"/>
      <c r="EYE148"/>
      <c r="EYF148"/>
      <c r="EYG148"/>
      <c r="EYH148"/>
      <c r="EYI148"/>
      <c r="EYJ148"/>
      <c r="EYK148"/>
      <c r="EYL148"/>
      <c r="EYM148"/>
      <c r="EYN148"/>
      <c r="EYO148"/>
      <c r="EYP148"/>
      <c r="EYQ148"/>
      <c r="EYR148"/>
      <c r="EYS148"/>
      <c r="EYT148"/>
      <c r="EYU148"/>
      <c r="EYV148"/>
      <c r="EYW148"/>
      <c r="EYX148"/>
      <c r="EYY148"/>
      <c r="EYZ148"/>
      <c r="EZA148"/>
      <c r="EZB148"/>
      <c r="EZC148"/>
      <c r="EZD148"/>
      <c r="EZE148"/>
      <c r="EZF148"/>
      <c r="EZG148"/>
      <c r="EZH148"/>
      <c r="EZI148"/>
      <c r="EZJ148"/>
      <c r="EZK148"/>
      <c r="EZL148"/>
      <c r="EZM148"/>
      <c r="EZN148"/>
      <c r="EZO148"/>
      <c r="EZP148"/>
      <c r="EZQ148"/>
      <c r="EZR148"/>
      <c r="EZS148"/>
      <c r="EZT148"/>
      <c r="EZU148"/>
      <c r="EZV148"/>
      <c r="EZW148"/>
      <c r="EZX148"/>
      <c r="EZY148"/>
      <c r="EZZ148"/>
      <c r="FAA148"/>
      <c r="FAB148"/>
      <c r="FAC148"/>
      <c r="FAD148"/>
      <c r="FAE148"/>
      <c r="FAF148"/>
      <c r="FAG148"/>
      <c r="FAH148"/>
      <c r="FAI148"/>
      <c r="FAJ148"/>
      <c r="FAK148"/>
      <c r="FAL148"/>
      <c r="FAM148"/>
      <c r="FAN148"/>
      <c r="FAO148"/>
      <c r="FAP148"/>
      <c r="FAQ148"/>
      <c r="FAX148"/>
      <c r="FAY148"/>
      <c r="FAZ148"/>
      <c r="FBA148"/>
      <c r="FBB148"/>
      <c r="FBC148"/>
      <c r="FBD148"/>
      <c r="FBE148"/>
      <c r="FBF148"/>
      <c r="FBG148"/>
      <c r="FBH148"/>
      <c r="FBI148"/>
      <c r="FBJ148"/>
      <c r="FBK148"/>
      <c r="FBL148"/>
      <c r="FBM148"/>
      <c r="FBN148"/>
      <c r="FBO148"/>
      <c r="FBP148"/>
      <c r="FBQ148"/>
      <c r="FBR148"/>
      <c r="FBS148"/>
      <c r="FBT148"/>
      <c r="FBU148"/>
      <c r="FBV148"/>
      <c r="FBW148"/>
      <c r="FBX148"/>
      <c r="FBY148"/>
      <c r="FBZ148"/>
      <c r="FCA148"/>
      <c r="FCB148"/>
      <c r="FCC148"/>
      <c r="FCD148"/>
      <c r="FCE148"/>
      <c r="FCF148"/>
      <c r="FCG148"/>
      <c r="FCH148"/>
      <c r="FCI148"/>
      <c r="FCJ148"/>
      <c r="FCK148"/>
      <c r="FCL148"/>
      <c r="FCM148"/>
      <c r="FCN148"/>
      <c r="FCO148"/>
      <c r="FCP148"/>
      <c r="FCQ148"/>
      <c r="FCR148"/>
      <c r="FCS148"/>
      <c r="FCT148"/>
      <c r="FCU148"/>
      <c r="FCV148"/>
      <c r="FCW148"/>
      <c r="FCX148"/>
      <c r="FCY148"/>
      <c r="FCZ148"/>
      <c r="FDA148"/>
      <c r="FDB148"/>
      <c r="FDC148"/>
      <c r="FDD148"/>
      <c r="FDE148"/>
      <c r="FDF148"/>
      <c r="FDG148"/>
      <c r="FDH148"/>
      <c r="FDI148"/>
      <c r="FDJ148"/>
      <c r="FDK148"/>
      <c r="FDL148"/>
      <c r="FDM148"/>
      <c r="FDN148"/>
      <c r="FDO148"/>
      <c r="FDP148"/>
      <c r="FDQ148"/>
      <c r="FDR148"/>
      <c r="FDS148"/>
      <c r="FDT148"/>
      <c r="FDU148"/>
      <c r="FDV148"/>
      <c r="FDW148"/>
      <c r="FDX148"/>
      <c r="FDY148"/>
      <c r="FDZ148"/>
      <c r="FEA148"/>
      <c r="FEB148"/>
      <c r="FEC148"/>
      <c r="FED148"/>
      <c r="FEE148"/>
      <c r="FEF148"/>
      <c r="FEG148"/>
      <c r="FEH148"/>
      <c r="FEI148"/>
      <c r="FEJ148"/>
      <c r="FEK148"/>
      <c r="FEL148"/>
      <c r="FEM148"/>
      <c r="FEN148"/>
      <c r="FEO148"/>
      <c r="FEP148"/>
      <c r="FEQ148"/>
      <c r="FER148"/>
      <c r="FES148"/>
      <c r="FET148"/>
      <c r="FEU148"/>
      <c r="FEV148"/>
      <c r="FEW148"/>
      <c r="FEX148"/>
      <c r="FEY148"/>
      <c r="FEZ148"/>
      <c r="FFA148"/>
      <c r="FFB148"/>
      <c r="FFC148"/>
      <c r="FFD148"/>
      <c r="FFE148"/>
      <c r="FFF148"/>
      <c r="FFG148"/>
      <c r="FFH148"/>
      <c r="FFI148"/>
      <c r="FFJ148"/>
      <c r="FFK148"/>
      <c r="FFL148"/>
      <c r="FFM148"/>
      <c r="FFN148"/>
      <c r="FFO148"/>
      <c r="FFP148"/>
      <c r="FFQ148"/>
      <c r="FFR148"/>
      <c r="FFS148"/>
      <c r="FFT148"/>
      <c r="FFU148"/>
      <c r="FFV148"/>
      <c r="FFW148"/>
      <c r="FFX148"/>
      <c r="FFY148"/>
      <c r="FFZ148"/>
      <c r="FGA148"/>
      <c r="FGB148"/>
      <c r="FGC148"/>
      <c r="FGD148"/>
      <c r="FGE148"/>
      <c r="FGF148"/>
      <c r="FGG148"/>
      <c r="FGH148"/>
      <c r="FGI148"/>
      <c r="FGJ148"/>
      <c r="FGK148"/>
      <c r="FGL148"/>
      <c r="FGM148"/>
      <c r="FGN148"/>
      <c r="FGO148"/>
      <c r="FGP148"/>
      <c r="FGQ148"/>
      <c r="FGR148"/>
      <c r="FGS148"/>
      <c r="FGT148"/>
      <c r="FGU148"/>
      <c r="FGV148"/>
      <c r="FGW148"/>
      <c r="FGX148"/>
      <c r="FGY148"/>
      <c r="FGZ148"/>
      <c r="FHA148"/>
      <c r="FHB148"/>
      <c r="FHC148"/>
      <c r="FHD148"/>
      <c r="FHE148"/>
      <c r="FHF148"/>
      <c r="FHG148"/>
      <c r="FHH148"/>
      <c r="FHI148"/>
      <c r="FHJ148"/>
      <c r="FHK148"/>
      <c r="FHL148"/>
      <c r="FHM148"/>
      <c r="FHN148"/>
      <c r="FHO148"/>
      <c r="FHP148"/>
      <c r="FHQ148"/>
      <c r="FHR148"/>
      <c r="FHS148"/>
      <c r="FHT148"/>
      <c r="FHU148"/>
      <c r="FHV148"/>
      <c r="FHW148"/>
      <c r="FHX148"/>
      <c r="FHY148"/>
      <c r="FHZ148"/>
      <c r="FIA148"/>
      <c r="FIB148"/>
      <c r="FIC148"/>
      <c r="FID148"/>
      <c r="FIE148"/>
      <c r="FIF148"/>
      <c r="FIG148"/>
      <c r="FIH148"/>
      <c r="FII148"/>
      <c r="FIJ148"/>
      <c r="FIK148"/>
      <c r="FIL148"/>
      <c r="FIM148"/>
      <c r="FIN148"/>
      <c r="FIO148"/>
      <c r="FIP148"/>
      <c r="FIQ148"/>
      <c r="FIR148"/>
      <c r="FIS148"/>
      <c r="FIT148"/>
      <c r="FIU148"/>
      <c r="FIV148"/>
      <c r="FIW148"/>
      <c r="FIX148"/>
      <c r="FIY148"/>
      <c r="FIZ148"/>
      <c r="FJA148"/>
      <c r="FJB148"/>
      <c r="FJC148"/>
      <c r="FJD148"/>
      <c r="FJE148"/>
      <c r="FJF148"/>
      <c r="FJG148"/>
      <c r="FJH148"/>
      <c r="FJI148"/>
      <c r="FJJ148"/>
      <c r="FJK148"/>
      <c r="FJL148"/>
      <c r="FJM148"/>
      <c r="FJN148"/>
      <c r="FJO148"/>
      <c r="FJP148"/>
      <c r="FJQ148"/>
      <c r="FJR148"/>
      <c r="FJS148"/>
      <c r="FJT148"/>
      <c r="FJU148"/>
      <c r="FJV148"/>
      <c r="FJW148"/>
      <c r="FJX148"/>
      <c r="FJY148"/>
      <c r="FJZ148"/>
      <c r="FKA148"/>
      <c r="FKB148"/>
      <c r="FKC148"/>
      <c r="FKD148"/>
      <c r="FKE148"/>
      <c r="FKF148"/>
      <c r="FKG148"/>
      <c r="FKH148"/>
      <c r="FKI148"/>
      <c r="FKJ148"/>
      <c r="FKK148"/>
      <c r="FKL148"/>
      <c r="FKM148"/>
      <c r="FKT148"/>
      <c r="FKU148"/>
      <c r="FKV148"/>
      <c r="FKW148"/>
      <c r="FKX148"/>
      <c r="FKY148"/>
      <c r="FKZ148"/>
      <c r="FLA148"/>
      <c r="FLB148"/>
      <c r="FLC148"/>
      <c r="FLD148"/>
      <c r="FLE148"/>
      <c r="FLF148"/>
      <c r="FLG148"/>
      <c r="FLH148"/>
      <c r="FLI148"/>
      <c r="FLJ148"/>
      <c r="FLK148"/>
      <c r="FLL148"/>
      <c r="FLM148"/>
      <c r="FLN148"/>
      <c r="FLO148"/>
      <c r="FLP148"/>
      <c r="FLQ148"/>
      <c r="FLR148"/>
      <c r="FLS148"/>
      <c r="FLT148"/>
      <c r="FLU148"/>
      <c r="FLV148"/>
      <c r="FLW148"/>
      <c r="FLX148"/>
      <c r="FLY148"/>
      <c r="FLZ148"/>
      <c r="FMA148"/>
      <c r="FMB148"/>
      <c r="FMC148"/>
      <c r="FMD148"/>
      <c r="FME148"/>
      <c r="FMF148"/>
      <c r="FMG148"/>
      <c r="FMH148"/>
      <c r="FMI148"/>
      <c r="FMJ148"/>
      <c r="FMK148"/>
      <c r="FML148"/>
      <c r="FMM148"/>
      <c r="FMN148"/>
      <c r="FMO148"/>
      <c r="FMP148"/>
      <c r="FMQ148"/>
      <c r="FMR148"/>
      <c r="FMS148"/>
      <c r="FMT148"/>
      <c r="FMU148"/>
      <c r="FMV148"/>
      <c r="FMW148"/>
      <c r="FMX148"/>
      <c r="FMY148"/>
      <c r="FMZ148"/>
      <c r="FNA148"/>
      <c r="FNB148"/>
      <c r="FNC148"/>
      <c r="FND148"/>
      <c r="FNE148"/>
      <c r="FNF148"/>
      <c r="FNG148"/>
      <c r="FNH148"/>
      <c r="FNI148"/>
      <c r="FNJ148"/>
      <c r="FNK148"/>
      <c r="FNL148"/>
      <c r="FNM148"/>
      <c r="FNN148"/>
      <c r="FNO148"/>
      <c r="FNP148"/>
      <c r="FNQ148"/>
      <c r="FNR148"/>
      <c r="FNS148"/>
      <c r="FNT148"/>
      <c r="FNU148"/>
      <c r="FNV148"/>
      <c r="FNW148"/>
      <c r="FNX148"/>
      <c r="FNY148"/>
      <c r="FNZ148"/>
      <c r="FOA148"/>
      <c r="FOB148"/>
      <c r="FOC148"/>
      <c r="FOD148"/>
      <c r="FOE148"/>
      <c r="FOF148"/>
      <c r="FOG148"/>
      <c r="FOH148"/>
      <c r="FOI148"/>
      <c r="FOJ148"/>
      <c r="FOK148"/>
      <c r="FOL148"/>
      <c r="FOM148"/>
      <c r="FON148"/>
      <c r="FOO148"/>
      <c r="FOP148"/>
      <c r="FOQ148"/>
      <c r="FOR148"/>
      <c r="FOS148"/>
      <c r="FOT148"/>
      <c r="FOU148"/>
      <c r="FOV148"/>
      <c r="FOW148"/>
      <c r="FOX148"/>
      <c r="FOY148"/>
      <c r="FOZ148"/>
      <c r="FPA148"/>
      <c r="FPB148"/>
      <c r="FPC148"/>
      <c r="FPD148"/>
      <c r="FPE148"/>
      <c r="FPF148"/>
      <c r="FPG148"/>
      <c r="FPH148"/>
      <c r="FPI148"/>
      <c r="FPJ148"/>
      <c r="FPK148"/>
      <c r="FPL148"/>
      <c r="FPM148"/>
      <c r="FPN148"/>
      <c r="FPO148"/>
      <c r="FPP148"/>
      <c r="FPQ148"/>
      <c r="FPR148"/>
      <c r="FPS148"/>
      <c r="FPT148"/>
      <c r="FPU148"/>
      <c r="FPV148"/>
      <c r="FPW148"/>
      <c r="FPX148"/>
      <c r="FPY148"/>
      <c r="FPZ148"/>
      <c r="FQA148"/>
      <c r="FQB148"/>
      <c r="FQC148"/>
      <c r="FQD148"/>
      <c r="FQE148"/>
      <c r="FQF148"/>
      <c r="FQG148"/>
      <c r="FQH148"/>
      <c r="FQI148"/>
      <c r="FQJ148"/>
      <c r="FQK148"/>
      <c r="FQL148"/>
      <c r="FQM148"/>
      <c r="FQN148"/>
      <c r="FQO148"/>
      <c r="FQP148"/>
      <c r="FQQ148"/>
      <c r="FQR148"/>
      <c r="FQS148"/>
      <c r="FQT148"/>
      <c r="FQU148"/>
      <c r="FQV148"/>
      <c r="FQW148"/>
      <c r="FQX148"/>
      <c r="FQY148"/>
      <c r="FQZ148"/>
      <c r="FRA148"/>
      <c r="FRB148"/>
      <c r="FRC148"/>
      <c r="FRD148"/>
      <c r="FRE148"/>
      <c r="FRF148"/>
      <c r="FRG148"/>
      <c r="FRH148"/>
      <c r="FRI148"/>
      <c r="FRJ148"/>
      <c r="FRK148"/>
      <c r="FRL148"/>
      <c r="FRM148"/>
      <c r="FRN148"/>
      <c r="FRO148"/>
      <c r="FRP148"/>
      <c r="FRQ148"/>
      <c r="FRR148"/>
      <c r="FRS148"/>
      <c r="FRT148"/>
      <c r="FRU148"/>
      <c r="FRV148"/>
      <c r="FRW148"/>
      <c r="FRX148"/>
      <c r="FRY148"/>
      <c r="FRZ148"/>
      <c r="FSA148"/>
      <c r="FSB148"/>
      <c r="FSC148"/>
      <c r="FSD148"/>
      <c r="FSE148"/>
      <c r="FSF148"/>
      <c r="FSG148"/>
      <c r="FSH148"/>
      <c r="FSI148"/>
      <c r="FSJ148"/>
      <c r="FSK148"/>
      <c r="FSL148"/>
      <c r="FSM148"/>
      <c r="FSN148"/>
      <c r="FSO148"/>
      <c r="FSP148"/>
      <c r="FSQ148"/>
      <c r="FSR148"/>
      <c r="FSS148"/>
      <c r="FST148"/>
      <c r="FSU148"/>
      <c r="FSV148"/>
      <c r="FSW148"/>
      <c r="FSX148"/>
      <c r="FSY148"/>
      <c r="FSZ148"/>
      <c r="FTA148"/>
      <c r="FTB148"/>
      <c r="FTC148"/>
      <c r="FTD148"/>
      <c r="FTE148"/>
      <c r="FTF148"/>
      <c r="FTG148"/>
      <c r="FTH148"/>
      <c r="FTI148"/>
      <c r="FTJ148"/>
      <c r="FTK148"/>
      <c r="FTL148"/>
      <c r="FTM148"/>
      <c r="FTN148"/>
      <c r="FTO148"/>
      <c r="FTP148"/>
      <c r="FTQ148"/>
      <c r="FTR148"/>
      <c r="FTS148"/>
      <c r="FTT148"/>
      <c r="FTU148"/>
      <c r="FTV148"/>
      <c r="FTW148"/>
      <c r="FTX148"/>
      <c r="FTY148"/>
      <c r="FTZ148"/>
      <c r="FUA148"/>
      <c r="FUB148"/>
      <c r="FUC148"/>
      <c r="FUD148"/>
      <c r="FUE148"/>
      <c r="FUF148"/>
      <c r="FUG148"/>
      <c r="FUH148"/>
      <c r="FUI148"/>
      <c r="FUP148"/>
      <c r="FUQ148"/>
      <c r="FUR148"/>
      <c r="FUS148"/>
      <c r="FUT148"/>
      <c r="FUU148"/>
      <c r="FUV148"/>
      <c r="FUW148"/>
      <c r="FUX148"/>
      <c r="FUY148"/>
      <c r="FUZ148"/>
      <c r="FVA148"/>
      <c r="FVB148"/>
      <c r="FVC148"/>
      <c r="FVD148"/>
      <c r="FVE148"/>
      <c r="FVF148"/>
      <c r="FVG148"/>
      <c r="FVH148"/>
      <c r="FVI148"/>
      <c r="FVJ148"/>
      <c r="FVK148"/>
      <c r="FVL148"/>
      <c r="FVM148"/>
      <c r="FVN148"/>
      <c r="FVO148"/>
      <c r="FVP148"/>
      <c r="FVQ148"/>
      <c r="FVR148"/>
      <c r="FVS148"/>
      <c r="FVT148"/>
      <c r="FVU148"/>
      <c r="FVV148"/>
      <c r="FVW148"/>
      <c r="FVX148"/>
      <c r="FVY148"/>
      <c r="FVZ148"/>
      <c r="FWA148"/>
      <c r="FWB148"/>
      <c r="FWC148"/>
      <c r="FWD148"/>
      <c r="FWE148"/>
      <c r="FWF148"/>
      <c r="FWG148"/>
      <c r="FWH148"/>
      <c r="FWI148"/>
      <c r="FWJ148"/>
      <c r="FWK148"/>
      <c r="FWL148"/>
      <c r="FWM148"/>
      <c r="FWN148"/>
      <c r="FWO148"/>
      <c r="FWP148"/>
      <c r="FWQ148"/>
      <c r="FWR148"/>
      <c r="FWS148"/>
      <c r="FWT148"/>
      <c r="FWU148"/>
      <c r="FWV148"/>
      <c r="FWW148"/>
      <c r="FWX148"/>
      <c r="FWY148"/>
      <c r="FWZ148"/>
      <c r="FXA148"/>
      <c r="FXB148"/>
      <c r="FXC148"/>
      <c r="FXD148"/>
      <c r="FXE148"/>
      <c r="FXF148"/>
      <c r="FXG148"/>
      <c r="FXH148"/>
      <c r="FXI148"/>
      <c r="FXJ148"/>
      <c r="FXK148"/>
      <c r="FXL148"/>
      <c r="FXM148"/>
      <c r="FXN148"/>
      <c r="FXO148"/>
      <c r="FXP148"/>
      <c r="FXQ148"/>
      <c r="FXR148"/>
      <c r="FXS148"/>
      <c r="FXT148"/>
      <c r="FXU148"/>
      <c r="FXV148"/>
      <c r="FXW148"/>
      <c r="FXX148"/>
      <c r="FXY148"/>
      <c r="FXZ148"/>
      <c r="FYA148"/>
      <c r="FYB148"/>
      <c r="FYC148"/>
      <c r="FYD148"/>
      <c r="FYE148"/>
      <c r="FYF148"/>
      <c r="FYG148"/>
      <c r="FYH148"/>
      <c r="FYI148"/>
      <c r="FYJ148"/>
      <c r="FYK148"/>
      <c r="FYL148"/>
      <c r="FYM148"/>
      <c r="FYN148"/>
      <c r="FYO148"/>
      <c r="FYP148"/>
      <c r="FYQ148"/>
      <c r="FYR148"/>
      <c r="FYS148"/>
      <c r="FYT148"/>
      <c r="FYU148"/>
      <c r="FYV148"/>
      <c r="FYW148"/>
      <c r="FYX148"/>
      <c r="FYY148"/>
      <c r="FYZ148"/>
      <c r="FZA148"/>
      <c r="FZB148"/>
      <c r="FZC148"/>
      <c r="FZD148"/>
      <c r="FZE148"/>
      <c r="FZF148"/>
      <c r="FZG148"/>
      <c r="FZH148"/>
      <c r="FZI148"/>
      <c r="FZJ148"/>
      <c r="FZK148"/>
      <c r="FZL148"/>
      <c r="FZM148"/>
      <c r="FZN148"/>
      <c r="FZO148"/>
      <c r="FZP148"/>
      <c r="FZQ148"/>
      <c r="FZR148"/>
      <c r="FZS148"/>
      <c r="FZT148"/>
      <c r="FZU148"/>
      <c r="FZV148"/>
      <c r="FZW148"/>
      <c r="FZX148"/>
      <c r="FZY148"/>
      <c r="FZZ148"/>
      <c r="GAA148"/>
      <c r="GAB148"/>
      <c r="GAC148"/>
      <c r="GAD148"/>
      <c r="GAE148"/>
      <c r="GAF148"/>
      <c r="GAG148"/>
      <c r="GAH148"/>
      <c r="GAI148"/>
      <c r="GAJ148"/>
      <c r="GAK148"/>
      <c r="GAL148"/>
      <c r="GAM148"/>
      <c r="GAN148"/>
      <c r="GAO148"/>
      <c r="GAP148"/>
      <c r="GAQ148"/>
      <c r="GAR148"/>
      <c r="GAS148"/>
      <c r="GAT148"/>
      <c r="GAU148"/>
      <c r="GAV148"/>
      <c r="GAW148"/>
      <c r="GAX148"/>
      <c r="GAY148"/>
      <c r="GAZ148"/>
      <c r="GBA148"/>
      <c r="GBB148"/>
      <c r="GBC148"/>
      <c r="GBD148"/>
      <c r="GBE148"/>
      <c r="GBF148"/>
      <c r="GBG148"/>
      <c r="GBH148"/>
      <c r="GBI148"/>
      <c r="GBJ148"/>
      <c r="GBK148"/>
      <c r="GBL148"/>
      <c r="GBM148"/>
      <c r="GBN148"/>
      <c r="GBO148"/>
      <c r="GBP148"/>
      <c r="GBQ148"/>
      <c r="GBR148"/>
      <c r="GBS148"/>
      <c r="GBT148"/>
      <c r="GBU148"/>
      <c r="GBV148"/>
      <c r="GBW148"/>
      <c r="GBX148"/>
      <c r="GBY148"/>
      <c r="GBZ148"/>
      <c r="GCA148"/>
      <c r="GCB148"/>
      <c r="GCC148"/>
      <c r="GCD148"/>
      <c r="GCE148"/>
      <c r="GCF148"/>
      <c r="GCG148"/>
      <c r="GCH148"/>
      <c r="GCI148"/>
      <c r="GCJ148"/>
      <c r="GCK148"/>
      <c r="GCL148"/>
      <c r="GCM148"/>
      <c r="GCN148"/>
      <c r="GCO148"/>
      <c r="GCP148"/>
      <c r="GCQ148"/>
      <c r="GCR148"/>
      <c r="GCS148"/>
      <c r="GCT148"/>
      <c r="GCU148"/>
      <c r="GCV148"/>
      <c r="GCW148"/>
      <c r="GCX148"/>
      <c r="GCY148"/>
      <c r="GCZ148"/>
      <c r="GDA148"/>
      <c r="GDB148"/>
      <c r="GDC148"/>
      <c r="GDD148"/>
      <c r="GDE148"/>
      <c r="GDF148"/>
      <c r="GDG148"/>
      <c r="GDH148"/>
      <c r="GDI148"/>
      <c r="GDJ148"/>
      <c r="GDK148"/>
      <c r="GDL148"/>
      <c r="GDM148"/>
      <c r="GDN148"/>
      <c r="GDO148"/>
      <c r="GDP148"/>
      <c r="GDQ148"/>
      <c r="GDR148"/>
      <c r="GDS148"/>
      <c r="GDT148"/>
      <c r="GDU148"/>
      <c r="GDV148"/>
      <c r="GDW148"/>
      <c r="GDX148"/>
      <c r="GDY148"/>
      <c r="GDZ148"/>
      <c r="GEA148"/>
      <c r="GEB148"/>
      <c r="GEC148"/>
      <c r="GED148"/>
      <c r="GEE148"/>
      <c r="GEL148"/>
      <c r="GEM148"/>
      <c r="GEN148"/>
      <c r="GEO148"/>
      <c r="GEP148"/>
      <c r="GEQ148"/>
      <c r="GER148"/>
      <c r="GES148"/>
      <c r="GET148"/>
      <c r="GEU148"/>
      <c r="GEV148"/>
      <c r="GEW148"/>
      <c r="GEX148"/>
      <c r="GEY148"/>
      <c r="GEZ148"/>
      <c r="GFA148"/>
      <c r="GFB148"/>
      <c r="GFC148"/>
      <c r="GFD148"/>
      <c r="GFE148"/>
      <c r="GFF148"/>
      <c r="GFG148"/>
      <c r="GFH148"/>
      <c r="GFI148"/>
      <c r="GFJ148"/>
      <c r="GFK148"/>
      <c r="GFL148"/>
      <c r="GFM148"/>
      <c r="GFN148"/>
      <c r="GFO148"/>
      <c r="GFP148"/>
      <c r="GFQ148"/>
      <c r="GFR148"/>
      <c r="GFS148"/>
      <c r="GFT148"/>
      <c r="GFU148"/>
      <c r="GFV148"/>
      <c r="GFW148"/>
      <c r="GFX148"/>
      <c r="GFY148"/>
      <c r="GFZ148"/>
      <c r="GGA148"/>
      <c r="GGB148"/>
      <c r="GGC148"/>
      <c r="GGD148"/>
      <c r="GGE148"/>
      <c r="GGF148"/>
      <c r="GGG148"/>
      <c r="GGH148"/>
      <c r="GGI148"/>
      <c r="GGJ148"/>
      <c r="GGK148"/>
      <c r="GGL148"/>
      <c r="GGM148"/>
      <c r="GGN148"/>
      <c r="GGO148"/>
      <c r="GGP148"/>
      <c r="GGQ148"/>
      <c r="GGR148"/>
      <c r="GGS148"/>
      <c r="GGT148"/>
      <c r="GGU148"/>
      <c r="GGV148"/>
      <c r="GGW148"/>
      <c r="GGX148"/>
      <c r="GGY148"/>
      <c r="GGZ148"/>
      <c r="GHA148"/>
      <c r="GHB148"/>
      <c r="GHC148"/>
      <c r="GHD148"/>
      <c r="GHE148"/>
      <c r="GHF148"/>
      <c r="GHG148"/>
      <c r="GHH148"/>
      <c r="GHI148"/>
      <c r="GHJ148"/>
      <c r="GHK148"/>
      <c r="GHL148"/>
      <c r="GHM148"/>
      <c r="GHN148"/>
      <c r="GHO148"/>
      <c r="GHP148"/>
      <c r="GHQ148"/>
      <c r="GHR148"/>
      <c r="GHS148"/>
      <c r="GHT148"/>
      <c r="GHU148"/>
      <c r="GHV148"/>
      <c r="GHW148"/>
      <c r="GHX148"/>
      <c r="GHY148"/>
      <c r="GHZ148"/>
      <c r="GIA148"/>
      <c r="GIB148"/>
      <c r="GIC148"/>
      <c r="GID148"/>
      <c r="GIE148"/>
      <c r="GIF148"/>
      <c r="GIG148"/>
      <c r="GIH148"/>
      <c r="GII148"/>
      <c r="GIJ148"/>
      <c r="GIK148"/>
      <c r="GIL148"/>
      <c r="GIM148"/>
      <c r="GIN148"/>
      <c r="GIO148"/>
      <c r="GIP148"/>
      <c r="GIQ148"/>
      <c r="GIR148"/>
      <c r="GIS148"/>
      <c r="GIT148"/>
      <c r="GIU148"/>
      <c r="GIV148"/>
      <c r="GIW148"/>
      <c r="GIX148"/>
      <c r="GIY148"/>
      <c r="GIZ148"/>
      <c r="GJA148"/>
      <c r="GJB148"/>
      <c r="GJC148"/>
      <c r="GJD148"/>
      <c r="GJE148"/>
      <c r="GJF148"/>
      <c r="GJG148"/>
      <c r="GJH148"/>
      <c r="GJI148"/>
      <c r="GJJ148"/>
      <c r="GJK148"/>
      <c r="GJL148"/>
      <c r="GJM148"/>
      <c r="GJN148"/>
      <c r="GJO148"/>
      <c r="GJP148"/>
      <c r="GJQ148"/>
      <c r="GJR148"/>
      <c r="GJS148"/>
      <c r="GJT148"/>
      <c r="GJU148"/>
      <c r="GJV148"/>
      <c r="GJW148"/>
      <c r="GJX148"/>
      <c r="GJY148"/>
      <c r="GJZ148"/>
      <c r="GKA148"/>
      <c r="GKB148"/>
      <c r="GKC148"/>
      <c r="GKD148"/>
      <c r="GKE148"/>
      <c r="GKF148"/>
      <c r="GKG148"/>
      <c r="GKH148"/>
      <c r="GKI148"/>
      <c r="GKJ148"/>
      <c r="GKK148"/>
      <c r="GKL148"/>
      <c r="GKM148"/>
      <c r="GKN148"/>
      <c r="GKO148"/>
      <c r="GKP148"/>
      <c r="GKQ148"/>
      <c r="GKR148"/>
      <c r="GKS148"/>
      <c r="GKT148"/>
      <c r="GKU148"/>
      <c r="GKV148"/>
      <c r="GKW148"/>
      <c r="GKX148"/>
      <c r="GKY148"/>
      <c r="GKZ148"/>
      <c r="GLA148"/>
      <c r="GLB148"/>
      <c r="GLC148"/>
      <c r="GLD148"/>
      <c r="GLE148"/>
      <c r="GLF148"/>
      <c r="GLG148"/>
      <c r="GLH148"/>
      <c r="GLI148"/>
      <c r="GLJ148"/>
      <c r="GLK148"/>
      <c r="GLL148"/>
      <c r="GLM148"/>
      <c r="GLN148"/>
      <c r="GLO148"/>
      <c r="GLP148"/>
      <c r="GLQ148"/>
      <c r="GLR148"/>
      <c r="GLS148"/>
      <c r="GLT148"/>
      <c r="GLU148"/>
      <c r="GLV148"/>
      <c r="GLW148"/>
      <c r="GLX148"/>
      <c r="GLY148"/>
      <c r="GLZ148"/>
      <c r="GMA148"/>
      <c r="GMB148"/>
      <c r="GMC148"/>
      <c r="GMD148"/>
      <c r="GME148"/>
      <c r="GMF148"/>
      <c r="GMG148"/>
      <c r="GMH148"/>
      <c r="GMI148"/>
      <c r="GMJ148"/>
      <c r="GMK148"/>
      <c r="GML148"/>
      <c r="GMM148"/>
      <c r="GMN148"/>
      <c r="GMO148"/>
      <c r="GMP148"/>
      <c r="GMQ148"/>
      <c r="GMR148"/>
      <c r="GMS148"/>
      <c r="GMT148"/>
      <c r="GMU148"/>
      <c r="GMV148"/>
      <c r="GMW148"/>
      <c r="GMX148"/>
      <c r="GMY148"/>
      <c r="GMZ148"/>
      <c r="GNA148"/>
      <c r="GNB148"/>
      <c r="GNC148"/>
      <c r="GND148"/>
      <c r="GNE148"/>
      <c r="GNF148"/>
      <c r="GNG148"/>
      <c r="GNH148"/>
      <c r="GNI148"/>
      <c r="GNJ148"/>
      <c r="GNK148"/>
      <c r="GNL148"/>
      <c r="GNM148"/>
      <c r="GNN148"/>
      <c r="GNO148"/>
      <c r="GNP148"/>
      <c r="GNQ148"/>
      <c r="GNR148"/>
      <c r="GNS148"/>
      <c r="GNT148"/>
      <c r="GNU148"/>
      <c r="GNV148"/>
      <c r="GNW148"/>
      <c r="GNX148"/>
      <c r="GNY148"/>
      <c r="GNZ148"/>
      <c r="GOA148"/>
      <c r="GOH148"/>
      <c r="GOI148"/>
      <c r="GOJ148"/>
      <c r="GOK148"/>
      <c r="GOL148"/>
      <c r="GOM148"/>
      <c r="GON148"/>
      <c r="GOO148"/>
      <c r="GOP148"/>
      <c r="GOQ148"/>
      <c r="GOR148"/>
      <c r="GOS148"/>
      <c r="GOT148"/>
      <c r="GOU148"/>
      <c r="GOV148"/>
      <c r="GOW148"/>
      <c r="GOX148"/>
      <c r="GOY148"/>
      <c r="GOZ148"/>
      <c r="GPA148"/>
      <c r="GPB148"/>
      <c r="GPC148"/>
      <c r="GPD148"/>
      <c r="GPE148"/>
      <c r="GPF148"/>
      <c r="GPG148"/>
      <c r="GPH148"/>
      <c r="GPI148"/>
      <c r="GPJ148"/>
      <c r="GPK148"/>
      <c r="GPL148"/>
      <c r="GPM148"/>
      <c r="GPN148"/>
      <c r="GPO148"/>
      <c r="GPP148"/>
      <c r="GPQ148"/>
      <c r="GPR148"/>
      <c r="GPS148"/>
      <c r="GPT148"/>
      <c r="GPU148"/>
      <c r="GPV148"/>
      <c r="GPW148"/>
      <c r="GPX148"/>
      <c r="GPY148"/>
      <c r="GPZ148"/>
      <c r="GQA148"/>
      <c r="GQB148"/>
      <c r="GQC148"/>
      <c r="GQD148"/>
      <c r="GQE148"/>
      <c r="GQF148"/>
      <c r="GQG148"/>
      <c r="GQH148"/>
      <c r="GQI148"/>
      <c r="GQJ148"/>
      <c r="GQK148"/>
      <c r="GQL148"/>
      <c r="GQM148"/>
      <c r="GQN148"/>
      <c r="GQO148"/>
      <c r="GQP148"/>
      <c r="GQQ148"/>
      <c r="GQR148"/>
      <c r="GQS148"/>
      <c r="GQT148"/>
      <c r="GQU148"/>
      <c r="GQV148"/>
      <c r="GQW148"/>
      <c r="GQX148"/>
      <c r="GQY148"/>
      <c r="GQZ148"/>
      <c r="GRA148"/>
      <c r="GRB148"/>
      <c r="GRC148"/>
      <c r="GRD148"/>
      <c r="GRE148"/>
      <c r="GRF148"/>
      <c r="GRG148"/>
      <c r="GRH148"/>
      <c r="GRI148"/>
      <c r="GRJ148"/>
      <c r="GRK148"/>
      <c r="GRL148"/>
      <c r="GRM148"/>
      <c r="GRN148"/>
      <c r="GRO148"/>
      <c r="GRP148"/>
      <c r="GRQ148"/>
      <c r="GRR148"/>
      <c r="GRS148"/>
      <c r="GRT148"/>
      <c r="GRU148"/>
      <c r="GRV148"/>
      <c r="GRW148"/>
      <c r="GRX148"/>
      <c r="GRY148"/>
      <c r="GRZ148"/>
      <c r="GSA148"/>
      <c r="GSB148"/>
      <c r="GSC148"/>
      <c r="GSD148"/>
      <c r="GSE148"/>
      <c r="GSF148"/>
      <c r="GSG148"/>
      <c r="GSH148"/>
      <c r="GSI148"/>
      <c r="GSJ148"/>
      <c r="GSK148"/>
      <c r="GSL148"/>
      <c r="GSM148"/>
      <c r="GSN148"/>
      <c r="GSO148"/>
      <c r="GSP148"/>
      <c r="GSQ148"/>
      <c r="GSR148"/>
      <c r="GSS148"/>
      <c r="GST148"/>
      <c r="GSU148"/>
      <c r="GSV148"/>
      <c r="GSW148"/>
      <c r="GSX148"/>
      <c r="GSY148"/>
      <c r="GSZ148"/>
      <c r="GTA148"/>
      <c r="GTB148"/>
      <c r="GTC148"/>
      <c r="GTD148"/>
      <c r="GTE148"/>
      <c r="GTF148"/>
      <c r="GTG148"/>
      <c r="GTH148"/>
      <c r="GTI148"/>
      <c r="GTJ148"/>
      <c r="GTK148"/>
      <c r="GTL148"/>
      <c r="GTM148"/>
      <c r="GTN148"/>
      <c r="GTO148"/>
      <c r="GTP148"/>
      <c r="GTQ148"/>
      <c r="GTR148"/>
      <c r="GTS148"/>
      <c r="GTT148"/>
      <c r="GTU148"/>
      <c r="GTV148"/>
      <c r="GTW148"/>
      <c r="GTX148"/>
      <c r="GTY148"/>
      <c r="GTZ148"/>
      <c r="GUA148"/>
      <c r="GUB148"/>
      <c r="GUC148"/>
      <c r="GUD148"/>
      <c r="GUE148"/>
      <c r="GUF148"/>
      <c r="GUG148"/>
      <c r="GUH148"/>
      <c r="GUI148"/>
      <c r="GUJ148"/>
      <c r="GUK148"/>
      <c r="GUL148"/>
      <c r="GUM148"/>
      <c r="GUN148"/>
      <c r="GUO148"/>
      <c r="GUP148"/>
      <c r="GUQ148"/>
      <c r="GUR148"/>
      <c r="GUS148"/>
      <c r="GUT148"/>
      <c r="GUU148"/>
      <c r="GUV148"/>
      <c r="GUW148"/>
      <c r="GUX148"/>
      <c r="GUY148"/>
      <c r="GUZ148"/>
      <c r="GVA148"/>
      <c r="GVB148"/>
      <c r="GVC148"/>
      <c r="GVD148"/>
      <c r="GVE148"/>
      <c r="GVF148"/>
      <c r="GVG148"/>
      <c r="GVH148"/>
      <c r="GVI148"/>
      <c r="GVJ148"/>
      <c r="GVK148"/>
      <c r="GVL148"/>
      <c r="GVM148"/>
      <c r="GVN148"/>
      <c r="GVO148"/>
      <c r="GVP148"/>
      <c r="GVQ148"/>
      <c r="GVR148"/>
      <c r="GVS148"/>
      <c r="GVT148"/>
      <c r="GVU148"/>
      <c r="GVV148"/>
      <c r="GVW148"/>
      <c r="GVX148"/>
      <c r="GVY148"/>
      <c r="GVZ148"/>
      <c r="GWA148"/>
      <c r="GWB148"/>
      <c r="GWC148"/>
      <c r="GWD148"/>
      <c r="GWE148"/>
      <c r="GWF148"/>
      <c r="GWG148"/>
      <c r="GWH148"/>
      <c r="GWI148"/>
      <c r="GWJ148"/>
      <c r="GWK148"/>
      <c r="GWL148"/>
      <c r="GWM148"/>
      <c r="GWN148"/>
      <c r="GWO148"/>
      <c r="GWP148"/>
      <c r="GWQ148"/>
      <c r="GWR148"/>
      <c r="GWS148"/>
      <c r="GWT148"/>
      <c r="GWU148"/>
      <c r="GWV148"/>
      <c r="GWW148"/>
      <c r="GWX148"/>
      <c r="GWY148"/>
      <c r="GWZ148"/>
      <c r="GXA148"/>
      <c r="GXB148"/>
      <c r="GXC148"/>
      <c r="GXD148"/>
      <c r="GXE148"/>
      <c r="GXF148"/>
      <c r="GXG148"/>
      <c r="GXH148"/>
      <c r="GXI148"/>
      <c r="GXJ148"/>
      <c r="GXK148"/>
      <c r="GXL148"/>
      <c r="GXM148"/>
      <c r="GXN148"/>
      <c r="GXO148"/>
      <c r="GXP148"/>
      <c r="GXQ148"/>
      <c r="GXR148"/>
      <c r="GXS148"/>
      <c r="GXT148"/>
      <c r="GXU148"/>
      <c r="GXV148"/>
      <c r="GXW148"/>
      <c r="GYD148"/>
      <c r="GYE148"/>
      <c r="GYF148"/>
      <c r="GYG148"/>
      <c r="GYH148"/>
      <c r="GYI148"/>
      <c r="GYJ148"/>
      <c r="GYK148"/>
      <c r="GYL148"/>
      <c r="GYM148"/>
      <c r="GYN148"/>
      <c r="GYO148"/>
      <c r="GYP148"/>
      <c r="GYQ148"/>
      <c r="GYR148"/>
      <c r="GYS148"/>
      <c r="GYT148"/>
      <c r="GYU148"/>
      <c r="GYV148"/>
      <c r="GYW148"/>
      <c r="GYX148"/>
      <c r="GYY148"/>
      <c r="GYZ148"/>
      <c r="GZA148"/>
      <c r="GZB148"/>
      <c r="GZC148"/>
      <c r="GZD148"/>
      <c r="GZE148"/>
      <c r="GZF148"/>
      <c r="GZG148"/>
      <c r="GZH148"/>
      <c r="GZI148"/>
      <c r="GZJ148"/>
      <c r="GZK148"/>
      <c r="GZL148"/>
      <c r="GZM148"/>
      <c r="GZN148"/>
      <c r="GZO148"/>
      <c r="GZP148"/>
      <c r="GZQ148"/>
      <c r="GZR148"/>
      <c r="GZS148"/>
      <c r="GZT148"/>
      <c r="GZU148"/>
      <c r="GZV148"/>
      <c r="GZW148"/>
      <c r="GZX148"/>
      <c r="GZY148"/>
      <c r="GZZ148"/>
      <c r="HAA148"/>
      <c r="HAB148"/>
      <c r="HAC148"/>
      <c r="HAD148"/>
      <c r="HAE148"/>
      <c r="HAF148"/>
      <c r="HAG148"/>
      <c r="HAH148"/>
      <c r="HAI148"/>
      <c r="HAJ148"/>
      <c r="HAK148"/>
      <c r="HAL148"/>
      <c r="HAM148"/>
      <c r="HAN148"/>
      <c r="HAO148"/>
      <c r="HAP148"/>
      <c r="HAQ148"/>
      <c r="HAR148"/>
      <c r="HAS148"/>
      <c r="HAT148"/>
      <c r="HAU148"/>
      <c r="HAV148"/>
      <c r="HAW148"/>
      <c r="HAX148"/>
      <c r="HAY148"/>
      <c r="HAZ148"/>
      <c r="HBA148"/>
      <c r="HBB148"/>
      <c r="HBC148"/>
      <c r="HBD148"/>
      <c r="HBE148"/>
      <c r="HBF148"/>
      <c r="HBG148"/>
      <c r="HBH148"/>
      <c r="HBI148"/>
      <c r="HBJ148"/>
      <c r="HBK148"/>
      <c r="HBL148"/>
      <c r="HBM148"/>
      <c r="HBN148"/>
      <c r="HBO148"/>
      <c r="HBP148"/>
      <c r="HBQ148"/>
      <c r="HBR148"/>
      <c r="HBS148"/>
      <c r="HBT148"/>
      <c r="HBU148"/>
      <c r="HBV148"/>
      <c r="HBW148"/>
      <c r="HBX148"/>
      <c r="HBY148"/>
      <c r="HBZ148"/>
      <c r="HCA148"/>
      <c r="HCB148"/>
      <c r="HCC148"/>
      <c r="HCD148"/>
      <c r="HCE148"/>
      <c r="HCF148"/>
      <c r="HCG148"/>
      <c r="HCH148"/>
      <c r="HCI148"/>
      <c r="HCJ148"/>
      <c r="HCK148"/>
      <c r="HCL148"/>
      <c r="HCM148"/>
      <c r="HCN148"/>
      <c r="HCO148"/>
      <c r="HCP148"/>
      <c r="HCQ148"/>
      <c r="HCR148"/>
      <c r="HCS148"/>
      <c r="HCT148"/>
      <c r="HCU148"/>
      <c r="HCV148"/>
      <c r="HCW148"/>
      <c r="HCX148"/>
      <c r="HCY148"/>
      <c r="HCZ148"/>
      <c r="HDA148"/>
      <c r="HDB148"/>
      <c r="HDC148"/>
      <c r="HDD148"/>
      <c r="HDE148"/>
      <c r="HDF148"/>
      <c r="HDG148"/>
      <c r="HDH148"/>
      <c r="HDI148"/>
      <c r="HDJ148"/>
      <c r="HDK148"/>
      <c r="HDL148"/>
      <c r="HDM148"/>
      <c r="HDN148"/>
      <c r="HDO148"/>
      <c r="HDP148"/>
      <c r="HDQ148"/>
      <c r="HDR148"/>
      <c r="HDS148"/>
      <c r="HDT148"/>
      <c r="HDU148"/>
      <c r="HDV148"/>
      <c r="HDW148"/>
      <c r="HDX148"/>
      <c r="HDY148"/>
      <c r="HDZ148"/>
      <c r="HEA148"/>
      <c r="HEB148"/>
      <c r="HEC148"/>
      <c r="HED148"/>
      <c r="HEE148"/>
      <c r="HEF148"/>
      <c r="HEG148"/>
      <c r="HEH148"/>
      <c r="HEI148"/>
      <c r="HEJ148"/>
      <c r="HEK148"/>
      <c r="HEL148"/>
      <c r="HEM148"/>
      <c r="HEN148"/>
      <c r="HEO148"/>
      <c r="HEP148"/>
      <c r="HEQ148"/>
      <c r="HER148"/>
      <c r="HES148"/>
      <c r="HET148"/>
      <c r="HEU148"/>
      <c r="HEV148"/>
      <c r="HEW148"/>
      <c r="HEX148"/>
      <c r="HEY148"/>
      <c r="HEZ148"/>
      <c r="HFA148"/>
      <c r="HFB148"/>
      <c r="HFC148"/>
      <c r="HFD148"/>
      <c r="HFE148"/>
      <c r="HFF148"/>
      <c r="HFG148"/>
      <c r="HFH148"/>
      <c r="HFI148"/>
      <c r="HFJ148"/>
      <c r="HFK148"/>
      <c r="HFL148"/>
      <c r="HFM148"/>
      <c r="HFN148"/>
      <c r="HFO148"/>
      <c r="HFP148"/>
      <c r="HFQ148"/>
      <c r="HFR148"/>
      <c r="HFS148"/>
      <c r="HFT148"/>
      <c r="HFU148"/>
      <c r="HFV148"/>
      <c r="HFW148"/>
      <c r="HFX148"/>
      <c r="HFY148"/>
      <c r="HFZ148"/>
      <c r="HGA148"/>
      <c r="HGB148"/>
      <c r="HGC148"/>
      <c r="HGD148"/>
      <c r="HGE148"/>
      <c r="HGF148"/>
      <c r="HGG148"/>
      <c r="HGH148"/>
      <c r="HGI148"/>
      <c r="HGJ148"/>
      <c r="HGK148"/>
      <c r="HGL148"/>
      <c r="HGM148"/>
      <c r="HGN148"/>
      <c r="HGO148"/>
      <c r="HGP148"/>
      <c r="HGQ148"/>
      <c r="HGR148"/>
      <c r="HGS148"/>
      <c r="HGT148"/>
      <c r="HGU148"/>
      <c r="HGV148"/>
      <c r="HGW148"/>
      <c r="HGX148"/>
      <c r="HGY148"/>
      <c r="HGZ148"/>
      <c r="HHA148"/>
      <c r="HHB148"/>
      <c r="HHC148"/>
      <c r="HHD148"/>
      <c r="HHE148"/>
      <c r="HHF148"/>
      <c r="HHG148"/>
      <c r="HHH148"/>
      <c r="HHI148"/>
      <c r="HHJ148"/>
      <c r="HHK148"/>
      <c r="HHL148"/>
      <c r="HHM148"/>
      <c r="HHN148"/>
      <c r="HHO148"/>
      <c r="HHP148"/>
      <c r="HHQ148"/>
      <c r="HHR148"/>
      <c r="HHS148"/>
      <c r="HHZ148"/>
      <c r="HIA148"/>
      <c r="HIB148"/>
      <c r="HIC148"/>
      <c r="HID148"/>
      <c r="HIE148"/>
      <c r="HIF148"/>
      <c r="HIG148"/>
      <c r="HIH148"/>
      <c r="HII148"/>
      <c r="HIJ148"/>
      <c r="HIK148"/>
      <c r="HIL148"/>
      <c r="HIM148"/>
      <c r="HIN148"/>
      <c r="HIO148"/>
      <c r="HIP148"/>
      <c r="HIQ148"/>
      <c r="HIR148"/>
      <c r="HIS148"/>
      <c r="HIT148"/>
      <c r="HIU148"/>
      <c r="HIV148"/>
      <c r="HIW148"/>
      <c r="HIX148"/>
      <c r="HIY148"/>
      <c r="HIZ148"/>
      <c r="HJA148"/>
      <c r="HJB148"/>
      <c r="HJC148"/>
      <c r="HJD148"/>
      <c r="HJE148"/>
      <c r="HJF148"/>
      <c r="HJG148"/>
      <c r="HJH148"/>
      <c r="HJI148"/>
      <c r="HJJ148"/>
      <c r="HJK148"/>
      <c r="HJL148"/>
      <c r="HJM148"/>
      <c r="HJN148"/>
      <c r="HJO148"/>
      <c r="HJP148"/>
      <c r="HJQ148"/>
      <c r="HJR148"/>
      <c r="HJS148"/>
      <c r="HJT148"/>
      <c r="HJU148"/>
      <c r="HJV148"/>
      <c r="HJW148"/>
      <c r="HJX148"/>
      <c r="HJY148"/>
      <c r="HJZ148"/>
      <c r="HKA148"/>
      <c r="HKB148"/>
      <c r="HKC148"/>
      <c r="HKD148"/>
      <c r="HKE148"/>
      <c r="HKF148"/>
      <c r="HKG148"/>
      <c r="HKH148"/>
      <c r="HKI148"/>
      <c r="HKJ148"/>
      <c r="HKK148"/>
      <c r="HKL148"/>
      <c r="HKM148"/>
      <c r="HKN148"/>
      <c r="HKO148"/>
      <c r="HKP148"/>
      <c r="HKQ148"/>
      <c r="HKR148"/>
      <c r="HKS148"/>
      <c r="HKT148"/>
      <c r="HKU148"/>
      <c r="HKV148"/>
      <c r="HKW148"/>
      <c r="HKX148"/>
      <c r="HKY148"/>
      <c r="HKZ148"/>
      <c r="HLA148"/>
      <c r="HLB148"/>
      <c r="HLC148"/>
      <c r="HLD148"/>
      <c r="HLE148"/>
      <c r="HLF148"/>
      <c r="HLG148"/>
      <c r="HLH148"/>
      <c r="HLI148"/>
      <c r="HLJ148"/>
      <c r="HLK148"/>
      <c r="HLL148"/>
      <c r="HLM148"/>
      <c r="HLN148"/>
      <c r="HLO148"/>
      <c r="HLP148"/>
      <c r="HLQ148"/>
      <c r="HLR148"/>
      <c r="HLS148"/>
      <c r="HLT148"/>
      <c r="HLU148"/>
      <c r="HLV148"/>
      <c r="HLW148"/>
      <c r="HLX148"/>
      <c r="HLY148"/>
      <c r="HLZ148"/>
      <c r="HMA148"/>
      <c r="HMB148"/>
      <c r="HMC148"/>
      <c r="HMD148"/>
      <c r="HME148"/>
      <c r="HMF148"/>
      <c r="HMG148"/>
      <c r="HMH148"/>
      <c r="HMI148"/>
      <c r="HMJ148"/>
      <c r="HMK148"/>
      <c r="HML148"/>
      <c r="HMM148"/>
      <c r="HMN148"/>
      <c r="HMO148"/>
      <c r="HMP148"/>
      <c r="HMQ148"/>
      <c r="HMR148"/>
      <c r="HMS148"/>
      <c r="HMT148"/>
      <c r="HMU148"/>
      <c r="HMV148"/>
      <c r="HMW148"/>
      <c r="HMX148"/>
      <c r="HMY148"/>
      <c r="HMZ148"/>
      <c r="HNA148"/>
      <c r="HNB148"/>
      <c r="HNC148"/>
      <c r="HND148"/>
      <c r="HNE148"/>
      <c r="HNF148"/>
      <c r="HNG148"/>
      <c r="HNH148"/>
      <c r="HNI148"/>
      <c r="HNJ148"/>
      <c r="HNK148"/>
      <c r="HNL148"/>
      <c r="HNM148"/>
      <c r="HNN148"/>
      <c r="HNO148"/>
      <c r="HNP148"/>
      <c r="HNQ148"/>
      <c r="HNR148"/>
      <c r="HNS148"/>
      <c r="HNT148"/>
      <c r="HNU148"/>
      <c r="HNV148"/>
      <c r="HNW148"/>
      <c r="HNX148"/>
      <c r="HNY148"/>
      <c r="HNZ148"/>
      <c r="HOA148"/>
      <c r="HOB148"/>
      <c r="HOC148"/>
      <c r="HOD148"/>
      <c r="HOE148"/>
      <c r="HOF148"/>
      <c r="HOG148"/>
      <c r="HOH148"/>
      <c r="HOI148"/>
      <c r="HOJ148"/>
      <c r="HOK148"/>
      <c r="HOL148"/>
      <c r="HOM148"/>
      <c r="HON148"/>
      <c r="HOO148"/>
      <c r="HOP148"/>
      <c r="HOQ148"/>
      <c r="HOR148"/>
      <c r="HOS148"/>
      <c r="HOT148"/>
      <c r="HOU148"/>
      <c r="HOV148"/>
      <c r="HOW148"/>
      <c r="HOX148"/>
      <c r="HOY148"/>
      <c r="HOZ148"/>
      <c r="HPA148"/>
      <c r="HPB148"/>
      <c r="HPC148"/>
      <c r="HPD148"/>
      <c r="HPE148"/>
      <c r="HPF148"/>
      <c r="HPG148"/>
      <c r="HPH148"/>
      <c r="HPI148"/>
      <c r="HPJ148"/>
      <c r="HPK148"/>
      <c r="HPL148"/>
      <c r="HPM148"/>
      <c r="HPN148"/>
      <c r="HPO148"/>
      <c r="HPP148"/>
      <c r="HPQ148"/>
      <c r="HPR148"/>
      <c r="HPS148"/>
      <c r="HPT148"/>
      <c r="HPU148"/>
      <c r="HPV148"/>
      <c r="HPW148"/>
      <c r="HPX148"/>
      <c r="HPY148"/>
      <c r="HPZ148"/>
      <c r="HQA148"/>
      <c r="HQB148"/>
      <c r="HQC148"/>
      <c r="HQD148"/>
      <c r="HQE148"/>
      <c r="HQF148"/>
      <c r="HQG148"/>
      <c r="HQH148"/>
      <c r="HQI148"/>
      <c r="HQJ148"/>
      <c r="HQK148"/>
      <c r="HQL148"/>
      <c r="HQM148"/>
      <c r="HQN148"/>
      <c r="HQO148"/>
      <c r="HQP148"/>
      <c r="HQQ148"/>
      <c r="HQR148"/>
      <c r="HQS148"/>
      <c r="HQT148"/>
      <c r="HQU148"/>
      <c r="HQV148"/>
      <c r="HQW148"/>
      <c r="HQX148"/>
      <c r="HQY148"/>
      <c r="HQZ148"/>
      <c r="HRA148"/>
      <c r="HRB148"/>
      <c r="HRC148"/>
      <c r="HRD148"/>
      <c r="HRE148"/>
      <c r="HRF148"/>
      <c r="HRG148"/>
      <c r="HRH148"/>
      <c r="HRI148"/>
      <c r="HRJ148"/>
      <c r="HRK148"/>
      <c r="HRL148"/>
      <c r="HRM148"/>
      <c r="HRN148"/>
      <c r="HRO148"/>
      <c r="HRV148"/>
      <c r="HRW148"/>
      <c r="HRX148"/>
      <c r="HRY148"/>
      <c r="HRZ148"/>
      <c r="HSA148"/>
      <c r="HSB148"/>
      <c r="HSC148"/>
      <c r="HSD148"/>
      <c r="HSE148"/>
      <c r="HSF148"/>
      <c r="HSG148"/>
      <c r="HSH148"/>
      <c r="HSI148"/>
      <c r="HSJ148"/>
      <c r="HSK148"/>
      <c r="HSL148"/>
      <c r="HSM148"/>
      <c r="HSN148"/>
      <c r="HSO148"/>
      <c r="HSP148"/>
      <c r="HSQ148"/>
      <c r="HSR148"/>
      <c r="HSS148"/>
      <c r="HST148"/>
      <c r="HSU148"/>
      <c r="HSV148"/>
      <c r="HSW148"/>
      <c r="HSX148"/>
      <c r="HSY148"/>
      <c r="HSZ148"/>
      <c r="HTA148"/>
      <c r="HTB148"/>
      <c r="HTC148"/>
      <c r="HTD148"/>
      <c r="HTE148"/>
      <c r="HTF148"/>
      <c r="HTG148"/>
      <c r="HTH148"/>
      <c r="HTI148"/>
      <c r="HTJ148"/>
      <c r="HTK148"/>
      <c r="HTL148"/>
      <c r="HTM148"/>
      <c r="HTN148"/>
      <c r="HTO148"/>
      <c r="HTP148"/>
      <c r="HTQ148"/>
      <c r="HTR148"/>
      <c r="HTS148"/>
      <c r="HTT148"/>
      <c r="HTU148"/>
      <c r="HTV148"/>
      <c r="HTW148"/>
      <c r="HTX148"/>
      <c r="HTY148"/>
      <c r="HTZ148"/>
      <c r="HUA148"/>
      <c r="HUB148"/>
      <c r="HUC148"/>
      <c r="HUD148"/>
      <c r="HUE148"/>
      <c r="HUF148"/>
      <c r="HUG148"/>
      <c r="HUH148"/>
      <c r="HUI148"/>
      <c r="HUJ148"/>
      <c r="HUK148"/>
      <c r="HUL148"/>
      <c r="HUM148"/>
      <c r="HUN148"/>
      <c r="HUO148"/>
      <c r="HUP148"/>
      <c r="HUQ148"/>
      <c r="HUR148"/>
      <c r="HUS148"/>
      <c r="HUT148"/>
      <c r="HUU148"/>
      <c r="HUV148"/>
      <c r="HUW148"/>
      <c r="HUX148"/>
      <c r="HUY148"/>
      <c r="HUZ148"/>
      <c r="HVA148"/>
      <c r="HVB148"/>
      <c r="HVC148"/>
      <c r="HVD148"/>
      <c r="HVE148"/>
      <c r="HVF148"/>
      <c r="HVG148"/>
      <c r="HVH148"/>
      <c r="HVI148"/>
      <c r="HVJ148"/>
      <c r="HVK148"/>
      <c r="HVL148"/>
      <c r="HVM148"/>
      <c r="HVN148"/>
      <c r="HVO148"/>
      <c r="HVP148"/>
      <c r="HVQ148"/>
      <c r="HVR148"/>
      <c r="HVS148"/>
      <c r="HVT148"/>
      <c r="HVU148"/>
      <c r="HVV148"/>
      <c r="HVW148"/>
      <c r="HVX148"/>
      <c r="HVY148"/>
      <c r="HVZ148"/>
      <c r="HWA148"/>
      <c r="HWB148"/>
      <c r="HWC148"/>
      <c r="HWD148"/>
      <c r="HWE148"/>
      <c r="HWF148"/>
      <c r="HWG148"/>
      <c r="HWH148"/>
      <c r="HWI148"/>
      <c r="HWJ148"/>
      <c r="HWK148"/>
      <c r="HWL148"/>
      <c r="HWM148"/>
      <c r="HWN148"/>
      <c r="HWO148"/>
      <c r="HWP148"/>
      <c r="HWQ148"/>
      <c r="HWR148"/>
      <c r="HWS148"/>
      <c r="HWT148"/>
      <c r="HWU148"/>
      <c r="HWV148"/>
      <c r="HWW148"/>
      <c r="HWX148"/>
      <c r="HWY148"/>
      <c r="HWZ148"/>
      <c r="HXA148"/>
      <c r="HXB148"/>
      <c r="HXC148"/>
      <c r="HXD148"/>
      <c r="HXE148"/>
      <c r="HXF148"/>
      <c r="HXG148"/>
      <c r="HXH148"/>
      <c r="HXI148"/>
      <c r="HXJ148"/>
      <c r="HXK148"/>
      <c r="HXL148"/>
      <c r="HXM148"/>
      <c r="HXN148"/>
      <c r="HXO148"/>
      <c r="HXP148"/>
      <c r="HXQ148"/>
      <c r="HXR148"/>
      <c r="HXS148"/>
      <c r="HXT148"/>
      <c r="HXU148"/>
      <c r="HXV148"/>
      <c r="HXW148"/>
      <c r="HXX148"/>
      <c r="HXY148"/>
      <c r="HXZ148"/>
      <c r="HYA148"/>
      <c r="HYB148"/>
      <c r="HYC148"/>
      <c r="HYD148"/>
      <c r="HYE148"/>
      <c r="HYF148"/>
      <c r="HYG148"/>
      <c r="HYH148"/>
      <c r="HYI148"/>
      <c r="HYJ148"/>
      <c r="HYK148"/>
      <c r="HYL148"/>
      <c r="HYM148"/>
      <c r="HYN148"/>
      <c r="HYO148"/>
      <c r="HYP148"/>
      <c r="HYQ148"/>
      <c r="HYR148"/>
      <c r="HYS148"/>
      <c r="HYT148"/>
      <c r="HYU148"/>
      <c r="HYV148"/>
      <c r="HYW148"/>
      <c r="HYX148"/>
      <c r="HYY148"/>
      <c r="HYZ148"/>
      <c r="HZA148"/>
      <c r="HZB148"/>
      <c r="HZC148"/>
      <c r="HZD148"/>
      <c r="HZE148"/>
      <c r="HZF148"/>
      <c r="HZG148"/>
      <c r="HZH148"/>
      <c r="HZI148"/>
      <c r="HZJ148"/>
      <c r="HZK148"/>
      <c r="HZL148"/>
      <c r="HZM148"/>
      <c r="HZN148"/>
      <c r="HZO148"/>
      <c r="HZP148"/>
      <c r="HZQ148"/>
      <c r="HZR148"/>
      <c r="HZS148"/>
      <c r="HZT148"/>
      <c r="HZU148"/>
      <c r="HZV148"/>
      <c r="HZW148"/>
      <c r="HZX148"/>
      <c r="HZY148"/>
      <c r="HZZ148"/>
      <c r="IAA148"/>
      <c r="IAB148"/>
      <c r="IAC148"/>
      <c r="IAD148"/>
      <c r="IAE148"/>
      <c r="IAF148"/>
      <c r="IAG148"/>
      <c r="IAH148"/>
      <c r="IAI148"/>
      <c r="IAJ148"/>
      <c r="IAK148"/>
      <c r="IAL148"/>
      <c r="IAM148"/>
      <c r="IAN148"/>
      <c r="IAO148"/>
      <c r="IAP148"/>
      <c r="IAQ148"/>
      <c r="IAR148"/>
      <c r="IAS148"/>
      <c r="IAT148"/>
      <c r="IAU148"/>
      <c r="IAV148"/>
      <c r="IAW148"/>
      <c r="IAX148"/>
      <c r="IAY148"/>
      <c r="IAZ148"/>
      <c r="IBA148"/>
      <c r="IBB148"/>
      <c r="IBC148"/>
      <c r="IBD148"/>
      <c r="IBE148"/>
      <c r="IBF148"/>
      <c r="IBG148"/>
      <c r="IBH148"/>
      <c r="IBI148"/>
      <c r="IBJ148"/>
      <c r="IBK148"/>
      <c r="IBR148"/>
      <c r="IBS148"/>
      <c r="IBT148"/>
      <c r="IBU148"/>
      <c r="IBV148"/>
      <c r="IBW148"/>
      <c r="IBX148"/>
      <c r="IBY148"/>
      <c r="IBZ148"/>
      <c r="ICA148"/>
      <c r="ICB148"/>
      <c r="ICC148"/>
      <c r="ICD148"/>
      <c r="ICE148"/>
      <c r="ICF148"/>
      <c r="ICG148"/>
      <c r="ICH148"/>
      <c r="ICI148"/>
      <c r="ICJ148"/>
      <c r="ICK148"/>
      <c r="ICL148"/>
      <c r="ICM148"/>
      <c r="ICN148"/>
      <c r="ICO148"/>
      <c r="ICP148"/>
      <c r="ICQ148"/>
      <c r="ICR148"/>
      <c r="ICS148"/>
      <c r="ICT148"/>
      <c r="ICU148"/>
      <c r="ICV148"/>
      <c r="ICW148"/>
      <c r="ICX148"/>
      <c r="ICY148"/>
      <c r="ICZ148"/>
      <c r="IDA148"/>
      <c r="IDB148"/>
      <c r="IDC148"/>
      <c r="IDD148"/>
      <c r="IDE148"/>
      <c r="IDF148"/>
      <c r="IDG148"/>
      <c r="IDH148"/>
      <c r="IDI148"/>
      <c r="IDJ148"/>
      <c r="IDK148"/>
      <c r="IDL148"/>
      <c r="IDM148"/>
      <c r="IDN148"/>
      <c r="IDO148"/>
      <c r="IDP148"/>
      <c r="IDQ148"/>
      <c r="IDR148"/>
      <c r="IDS148"/>
      <c r="IDT148"/>
      <c r="IDU148"/>
      <c r="IDV148"/>
      <c r="IDW148"/>
      <c r="IDX148"/>
      <c r="IDY148"/>
      <c r="IDZ148"/>
      <c r="IEA148"/>
      <c r="IEB148"/>
      <c r="IEC148"/>
      <c r="IED148"/>
      <c r="IEE148"/>
      <c r="IEF148"/>
      <c r="IEG148"/>
      <c r="IEH148"/>
      <c r="IEI148"/>
      <c r="IEJ148"/>
      <c r="IEK148"/>
      <c r="IEL148"/>
      <c r="IEM148"/>
      <c r="IEN148"/>
      <c r="IEO148"/>
      <c r="IEP148"/>
      <c r="IEQ148"/>
      <c r="IER148"/>
      <c r="IES148"/>
      <c r="IET148"/>
      <c r="IEU148"/>
      <c r="IEV148"/>
      <c r="IEW148"/>
      <c r="IEX148"/>
      <c r="IEY148"/>
      <c r="IEZ148"/>
      <c r="IFA148"/>
      <c r="IFB148"/>
      <c r="IFC148"/>
      <c r="IFD148"/>
      <c r="IFE148"/>
      <c r="IFF148"/>
      <c r="IFG148"/>
      <c r="IFH148"/>
      <c r="IFI148"/>
      <c r="IFJ148"/>
      <c r="IFK148"/>
      <c r="IFL148"/>
      <c r="IFM148"/>
      <c r="IFN148"/>
      <c r="IFO148"/>
      <c r="IFP148"/>
      <c r="IFQ148"/>
      <c r="IFR148"/>
      <c r="IFS148"/>
      <c r="IFT148"/>
      <c r="IFU148"/>
      <c r="IFV148"/>
      <c r="IFW148"/>
      <c r="IFX148"/>
      <c r="IFY148"/>
      <c r="IFZ148"/>
      <c r="IGA148"/>
      <c r="IGB148"/>
      <c r="IGC148"/>
      <c r="IGD148"/>
      <c r="IGE148"/>
      <c r="IGF148"/>
      <c r="IGG148"/>
      <c r="IGH148"/>
      <c r="IGI148"/>
      <c r="IGJ148"/>
      <c r="IGK148"/>
      <c r="IGL148"/>
      <c r="IGM148"/>
      <c r="IGN148"/>
      <c r="IGO148"/>
      <c r="IGP148"/>
      <c r="IGQ148"/>
      <c r="IGR148"/>
      <c r="IGS148"/>
      <c r="IGT148"/>
      <c r="IGU148"/>
      <c r="IGV148"/>
      <c r="IGW148"/>
      <c r="IGX148"/>
      <c r="IGY148"/>
      <c r="IGZ148"/>
      <c r="IHA148"/>
      <c r="IHB148"/>
      <c r="IHC148"/>
      <c r="IHD148"/>
      <c r="IHE148"/>
      <c r="IHF148"/>
      <c r="IHG148"/>
      <c r="IHH148"/>
      <c r="IHI148"/>
      <c r="IHJ148"/>
      <c r="IHK148"/>
      <c r="IHL148"/>
      <c r="IHM148"/>
      <c r="IHN148"/>
      <c r="IHO148"/>
      <c r="IHP148"/>
      <c r="IHQ148"/>
      <c r="IHR148"/>
      <c r="IHS148"/>
      <c r="IHT148"/>
      <c r="IHU148"/>
      <c r="IHV148"/>
      <c r="IHW148"/>
      <c r="IHX148"/>
      <c r="IHY148"/>
      <c r="IHZ148"/>
      <c r="IIA148"/>
      <c r="IIB148"/>
      <c r="IIC148"/>
      <c r="IID148"/>
      <c r="IIE148"/>
      <c r="IIF148"/>
      <c r="IIG148"/>
      <c r="IIH148"/>
      <c r="III148"/>
      <c r="IIJ148"/>
      <c r="IIK148"/>
      <c r="IIL148"/>
      <c r="IIM148"/>
      <c r="IIN148"/>
      <c r="IIO148"/>
      <c r="IIP148"/>
      <c r="IIQ148"/>
      <c r="IIR148"/>
      <c r="IIS148"/>
      <c r="IIT148"/>
      <c r="IIU148"/>
      <c r="IIV148"/>
      <c r="IIW148"/>
      <c r="IIX148"/>
      <c r="IIY148"/>
      <c r="IIZ148"/>
      <c r="IJA148"/>
      <c r="IJB148"/>
      <c r="IJC148"/>
      <c r="IJD148"/>
      <c r="IJE148"/>
      <c r="IJF148"/>
      <c r="IJG148"/>
      <c r="IJH148"/>
      <c r="IJI148"/>
      <c r="IJJ148"/>
      <c r="IJK148"/>
      <c r="IJL148"/>
      <c r="IJM148"/>
      <c r="IJN148"/>
      <c r="IJO148"/>
      <c r="IJP148"/>
      <c r="IJQ148"/>
      <c r="IJR148"/>
      <c r="IJS148"/>
      <c r="IJT148"/>
      <c r="IJU148"/>
      <c r="IJV148"/>
      <c r="IJW148"/>
      <c r="IJX148"/>
      <c r="IJY148"/>
      <c r="IJZ148"/>
      <c r="IKA148"/>
      <c r="IKB148"/>
      <c r="IKC148"/>
      <c r="IKD148"/>
      <c r="IKE148"/>
      <c r="IKF148"/>
      <c r="IKG148"/>
      <c r="IKH148"/>
      <c r="IKI148"/>
      <c r="IKJ148"/>
      <c r="IKK148"/>
      <c r="IKL148"/>
      <c r="IKM148"/>
      <c r="IKN148"/>
      <c r="IKO148"/>
      <c r="IKP148"/>
      <c r="IKQ148"/>
      <c r="IKR148"/>
      <c r="IKS148"/>
      <c r="IKT148"/>
      <c r="IKU148"/>
      <c r="IKV148"/>
      <c r="IKW148"/>
      <c r="IKX148"/>
      <c r="IKY148"/>
      <c r="IKZ148"/>
      <c r="ILA148"/>
      <c r="ILB148"/>
      <c r="ILC148"/>
      <c r="ILD148"/>
      <c r="ILE148"/>
      <c r="ILF148"/>
      <c r="ILG148"/>
      <c r="ILN148"/>
      <c r="ILO148"/>
      <c r="ILP148"/>
      <c r="ILQ148"/>
      <c r="ILR148"/>
      <c r="ILS148"/>
      <c r="ILT148"/>
      <c r="ILU148"/>
      <c r="ILV148"/>
      <c r="ILW148"/>
      <c r="ILX148"/>
      <c r="ILY148"/>
      <c r="ILZ148"/>
      <c r="IMA148"/>
      <c r="IMB148"/>
      <c r="IMC148"/>
      <c r="IMD148"/>
      <c r="IME148"/>
      <c r="IMF148"/>
      <c r="IMG148"/>
      <c r="IMH148"/>
      <c r="IMI148"/>
      <c r="IMJ148"/>
      <c r="IMK148"/>
      <c r="IML148"/>
      <c r="IMM148"/>
      <c r="IMN148"/>
      <c r="IMO148"/>
      <c r="IMP148"/>
      <c r="IMQ148"/>
      <c r="IMR148"/>
      <c r="IMS148"/>
      <c r="IMT148"/>
      <c r="IMU148"/>
      <c r="IMV148"/>
      <c r="IMW148"/>
      <c r="IMX148"/>
      <c r="IMY148"/>
      <c r="IMZ148"/>
      <c r="INA148"/>
      <c r="INB148"/>
      <c r="INC148"/>
      <c r="IND148"/>
      <c r="INE148"/>
      <c r="INF148"/>
      <c r="ING148"/>
      <c r="INH148"/>
      <c r="INI148"/>
      <c r="INJ148"/>
      <c r="INK148"/>
      <c r="INL148"/>
      <c r="INM148"/>
      <c r="INN148"/>
      <c r="INO148"/>
      <c r="INP148"/>
      <c r="INQ148"/>
      <c r="INR148"/>
      <c r="INS148"/>
      <c r="INT148"/>
      <c r="INU148"/>
      <c r="INV148"/>
      <c r="INW148"/>
      <c r="INX148"/>
      <c r="INY148"/>
      <c r="INZ148"/>
      <c r="IOA148"/>
      <c r="IOB148"/>
      <c r="IOC148"/>
      <c r="IOD148"/>
      <c r="IOE148"/>
      <c r="IOF148"/>
      <c r="IOG148"/>
      <c r="IOH148"/>
      <c r="IOI148"/>
      <c r="IOJ148"/>
      <c r="IOK148"/>
      <c r="IOL148"/>
      <c r="IOM148"/>
      <c r="ION148"/>
      <c r="IOO148"/>
      <c r="IOP148"/>
      <c r="IOQ148"/>
      <c r="IOR148"/>
      <c r="IOS148"/>
      <c r="IOT148"/>
      <c r="IOU148"/>
      <c r="IOV148"/>
      <c r="IOW148"/>
      <c r="IOX148"/>
      <c r="IOY148"/>
      <c r="IOZ148"/>
      <c r="IPA148"/>
      <c r="IPB148"/>
      <c r="IPC148"/>
      <c r="IPD148"/>
      <c r="IPE148"/>
      <c r="IPF148"/>
      <c r="IPG148"/>
      <c r="IPH148"/>
      <c r="IPI148"/>
      <c r="IPJ148"/>
      <c r="IPK148"/>
      <c r="IPL148"/>
      <c r="IPM148"/>
      <c r="IPN148"/>
      <c r="IPO148"/>
      <c r="IPP148"/>
      <c r="IPQ148"/>
      <c r="IPR148"/>
      <c r="IPS148"/>
      <c r="IPT148"/>
      <c r="IPU148"/>
      <c r="IPV148"/>
      <c r="IPW148"/>
      <c r="IPX148"/>
      <c r="IPY148"/>
      <c r="IPZ148"/>
      <c r="IQA148"/>
      <c r="IQB148"/>
      <c r="IQC148"/>
      <c r="IQD148"/>
      <c r="IQE148"/>
      <c r="IQF148"/>
      <c r="IQG148"/>
      <c r="IQH148"/>
      <c r="IQI148"/>
      <c r="IQJ148"/>
      <c r="IQK148"/>
      <c r="IQL148"/>
      <c r="IQM148"/>
      <c r="IQN148"/>
      <c r="IQO148"/>
      <c r="IQP148"/>
      <c r="IQQ148"/>
      <c r="IQR148"/>
      <c r="IQS148"/>
      <c r="IQT148"/>
      <c r="IQU148"/>
      <c r="IQV148"/>
      <c r="IQW148"/>
      <c r="IQX148"/>
      <c r="IQY148"/>
      <c r="IQZ148"/>
      <c r="IRA148"/>
      <c r="IRB148"/>
      <c r="IRC148"/>
      <c r="IRD148"/>
      <c r="IRE148"/>
      <c r="IRF148"/>
      <c r="IRG148"/>
      <c r="IRH148"/>
      <c r="IRI148"/>
      <c r="IRJ148"/>
      <c r="IRK148"/>
      <c r="IRL148"/>
      <c r="IRM148"/>
      <c r="IRN148"/>
      <c r="IRO148"/>
      <c r="IRP148"/>
      <c r="IRQ148"/>
      <c r="IRR148"/>
      <c r="IRS148"/>
      <c r="IRT148"/>
      <c r="IRU148"/>
      <c r="IRV148"/>
      <c r="IRW148"/>
      <c r="IRX148"/>
      <c r="IRY148"/>
      <c r="IRZ148"/>
      <c r="ISA148"/>
      <c r="ISB148"/>
      <c r="ISC148"/>
      <c r="ISD148"/>
      <c r="ISE148"/>
      <c r="ISF148"/>
      <c r="ISG148"/>
      <c r="ISH148"/>
      <c r="ISI148"/>
      <c r="ISJ148"/>
      <c r="ISK148"/>
      <c r="ISL148"/>
      <c r="ISM148"/>
      <c r="ISN148"/>
      <c r="ISO148"/>
      <c r="ISP148"/>
      <c r="ISQ148"/>
      <c r="ISR148"/>
      <c r="ISS148"/>
      <c r="IST148"/>
      <c r="ISU148"/>
      <c r="ISV148"/>
      <c r="ISW148"/>
      <c r="ISX148"/>
      <c r="ISY148"/>
      <c r="ISZ148"/>
      <c r="ITA148"/>
      <c r="ITB148"/>
      <c r="ITC148"/>
      <c r="ITD148"/>
      <c r="ITE148"/>
      <c r="ITF148"/>
      <c r="ITG148"/>
      <c r="ITH148"/>
      <c r="ITI148"/>
      <c r="ITJ148"/>
      <c r="ITK148"/>
      <c r="ITL148"/>
      <c r="ITM148"/>
      <c r="ITN148"/>
      <c r="ITO148"/>
      <c r="ITP148"/>
      <c r="ITQ148"/>
      <c r="ITR148"/>
      <c r="ITS148"/>
      <c r="ITT148"/>
      <c r="ITU148"/>
      <c r="ITV148"/>
      <c r="ITW148"/>
      <c r="ITX148"/>
      <c r="ITY148"/>
      <c r="ITZ148"/>
      <c r="IUA148"/>
      <c r="IUB148"/>
      <c r="IUC148"/>
      <c r="IUD148"/>
      <c r="IUE148"/>
      <c r="IUF148"/>
      <c r="IUG148"/>
      <c r="IUH148"/>
      <c r="IUI148"/>
      <c r="IUJ148"/>
      <c r="IUK148"/>
      <c r="IUL148"/>
      <c r="IUM148"/>
      <c r="IUN148"/>
      <c r="IUO148"/>
      <c r="IUP148"/>
      <c r="IUQ148"/>
      <c r="IUR148"/>
      <c r="IUS148"/>
      <c r="IUT148"/>
      <c r="IUU148"/>
      <c r="IUV148"/>
      <c r="IUW148"/>
      <c r="IUX148"/>
      <c r="IUY148"/>
      <c r="IUZ148"/>
      <c r="IVA148"/>
      <c r="IVB148"/>
      <c r="IVC148"/>
      <c r="IVJ148"/>
      <c r="IVK148"/>
      <c r="IVL148"/>
      <c r="IVM148"/>
      <c r="IVN148"/>
      <c r="IVO148"/>
      <c r="IVP148"/>
      <c r="IVQ148"/>
      <c r="IVR148"/>
      <c r="IVS148"/>
      <c r="IVT148"/>
      <c r="IVU148"/>
      <c r="IVV148"/>
      <c r="IVW148"/>
      <c r="IVX148"/>
      <c r="IVY148"/>
      <c r="IVZ148"/>
      <c r="IWA148"/>
      <c r="IWB148"/>
      <c r="IWC148"/>
      <c r="IWD148"/>
      <c r="IWE148"/>
      <c r="IWF148"/>
      <c r="IWG148"/>
      <c r="IWH148"/>
      <c r="IWI148"/>
      <c r="IWJ148"/>
      <c r="IWK148"/>
      <c r="IWL148"/>
      <c r="IWM148"/>
      <c r="IWN148"/>
      <c r="IWO148"/>
      <c r="IWP148"/>
      <c r="IWQ148"/>
      <c r="IWR148"/>
      <c r="IWS148"/>
      <c r="IWT148"/>
      <c r="IWU148"/>
      <c r="IWV148"/>
      <c r="IWW148"/>
      <c r="IWX148"/>
      <c r="IWY148"/>
      <c r="IWZ148"/>
      <c r="IXA148"/>
      <c r="IXB148"/>
      <c r="IXC148"/>
      <c r="IXD148"/>
      <c r="IXE148"/>
      <c r="IXF148"/>
      <c r="IXG148"/>
      <c r="IXH148"/>
      <c r="IXI148"/>
      <c r="IXJ148"/>
      <c r="IXK148"/>
      <c r="IXL148"/>
      <c r="IXM148"/>
      <c r="IXN148"/>
      <c r="IXO148"/>
      <c r="IXP148"/>
      <c r="IXQ148"/>
      <c r="IXR148"/>
      <c r="IXS148"/>
      <c r="IXT148"/>
      <c r="IXU148"/>
      <c r="IXV148"/>
      <c r="IXW148"/>
      <c r="IXX148"/>
      <c r="IXY148"/>
      <c r="IXZ148"/>
      <c r="IYA148"/>
      <c r="IYB148"/>
      <c r="IYC148"/>
      <c r="IYD148"/>
      <c r="IYE148"/>
      <c r="IYF148"/>
      <c r="IYG148"/>
      <c r="IYH148"/>
      <c r="IYI148"/>
      <c r="IYJ148"/>
      <c r="IYK148"/>
      <c r="IYL148"/>
      <c r="IYM148"/>
      <c r="IYN148"/>
      <c r="IYO148"/>
      <c r="IYP148"/>
      <c r="IYQ148"/>
      <c r="IYR148"/>
      <c r="IYS148"/>
      <c r="IYT148"/>
      <c r="IYU148"/>
      <c r="IYV148"/>
      <c r="IYW148"/>
      <c r="IYX148"/>
      <c r="IYY148"/>
      <c r="IYZ148"/>
      <c r="IZA148"/>
      <c r="IZB148"/>
      <c r="IZC148"/>
      <c r="IZD148"/>
      <c r="IZE148"/>
      <c r="IZF148"/>
      <c r="IZG148"/>
      <c r="IZH148"/>
      <c r="IZI148"/>
      <c r="IZJ148"/>
      <c r="IZK148"/>
      <c r="IZL148"/>
      <c r="IZM148"/>
      <c r="IZN148"/>
      <c r="IZO148"/>
      <c r="IZP148"/>
      <c r="IZQ148"/>
      <c r="IZR148"/>
      <c r="IZS148"/>
      <c r="IZT148"/>
      <c r="IZU148"/>
      <c r="IZV148"/>
      <c r="IZW148"/>
      <c r="IZX148"/>
      <c r="IZY148"/>
      <c r="IZZ148"/>
      <c r="JAA148"/>
      <c r="JAB148"/>
      <c r="JAC148"/>
      <c r="JAD148"/>
      <c r="JAE148"/>
      <c r="JAF148"/>
      <c r="JAG148"/>
      <c r="JAH148"/>
      <c r="JAI148"/>
      <c r="JAJ148"/>
      <c r="JAK148"/>
      <c r="JAL148"/>
      <c r="JAM148"/>
      <c r="JAN148"/>
      <c r="JAO148"/>
      <c r="JAP148"/>
      <c r="JAQ148"/>
      <c r="JAR148"/>
      <c r="JAS148"/>
      <c r="JAT148"/>
      <c r="JAU148"/>
      <c r="JAV148"/>
      <c r="JAW148"/>
      <c r="JAX148"/>
      <c r="JAY148"/>
      <c r="JAZ148"/>
      <c r="JBA148"/>
      <c r="JBB148"/>
      <c r="JBC148"/>
      <c r="JBD148"/>
      <c r="JBE148"/>
      <c r="JBF148"/>
      <c r="JBG148"/>
      <c r="JBH148"/>
      <c r="JBI148"/>
      <c r="JBJ148"/>
      <c r="JBK148"/>
      <c r="JBL148"/>
      <c r="JBM148"/>
      <c r="JBN148"/>
      <c r="JBO148"/>
      <c r="JBP148"/>
      <c r="JBQ148"/>
      <c r="JBR148"/>
      <c r="JBS148"/>
      <c r="JBT148"/>
      <c r="JBU148"/>
      <c r="JBV148"/>
      <c r="JBW148"/>
      <c r="JBX148"/>
      <c r="JBY148"/>
      <c r="JBZ148"/>
      <c r="JCA148"/>
      <c r="JCB148"/>
      <c r="JCC148"/>
      <c r="JCD148"/>
      <c r="JCE148"/>
      <c r="JCF148"/>
      <c r="JCG148"/>
      <c r="JCH148"/>
      <c r="JCI148"/>
      <c r="JCJ148"/>
      <c r="JCK148"/>
      <c r="JCL148"/>
      <c r="JCM148"/>
      <c r="JCN148"/>
      <c r="JCO148"/>
      <c r="JCP148"/>
      <c r="JCQ148"/>
      <c r="JCR148"/>
      <c r="JCS148"/>
      <c r="JCT148"/>
      <c r="JCU148"/>
      <c r="JCV148"/>
      <c r="JCW148"/>
      <c r="JCX148"/>
      <c r="JCY148"/>
      <c r="JCZ148"/>
      <c r="JDA148"/>
      <c r="JDB148"/>
      <c r="JDC148"/>
      <c r="JDD148"/>
      <c r="JDE148"/>
      <c r="JDF148"/>
      <c r="JDG148"/>
      <c r="JDH148"/>
      <c r="JDI148"/>
      <c r="JDJ148"/>
      <c r="JDK148"/>
      <c r="JDL148"/>
      <c r="JDM148"/>
      <c r="JDN148"/>
      <c r="JDO148"/>
      <c r="JDP148"/>
      <c r="JDQ148"/>
      <c r="JDR148"/>
      <c r="JDS148"/>
      <c r="JDT148"/>
      <c r="JDU148"/>
      <c r="JDV148"/>
      <c r="JDW148"/>
      <c r="JDX148"/>
      <c r="JDY148"/>
      <c r="JDZ148"/>
      <c r="JEA148"/>
      <c r="JEB148"/>
      <c r="JEC148"/>
      <c r="JED148"/>
      <c r="JEE148"/>
      <c r="JEF148"/>
      <c r="JEG148"/>
      <c r="JEH148"/>
      <c r="JEI148"/>
      <c r="JEJ148"/>
      <c r="JEK148"/>
      <c r="JEL148"/>
      <c r="JEM148"/>
      <c r="JEN148"/>
      <c r="JEO148"/>
      <c r="JEP148"/>
      <c r="JEQ148"/>
      <c r="JER148"/>
      <c r="JES148"/>
      <c r="JET148"/>
      <c r="JEU148"/>
      <c r="JEV148"/>
      <c r="JEW148"/>
      <c r="JEX148"/>
      <c r="JEY148"/>
      <c r="JFF148"/>
      <c r="JFG148"/>
      <c r="JFH148"/>
      <c r="JFI148"/>
      <c r="JFJ148"/>
      <c r="JFK148"/>
      <c r="JFL148"/>
      <c r="JFM148"/>
      <c r="JFN148"/>
      <c r="JFO148"/>
      <c r="JFP148"/>
      <c r="JFQ148"/>
      <c r="JFR148"/>
      <c r="JFS148"/>
      <c r="JFT148"/>
      <c r="JFU148"/>
      <c r="JFV148"/>
      <c r="JFW148"/>
      <c r="JFX148"/>
      <c r="JFY148"/>
      <c r="JFZ148"/>
      <c r="JGA148"/>
      <c r="JGB148"/>
      <c r="JGC148"/>
      <c r="JGD148"/>
      <c r="JGE148"/>
      <c r="JGF148"/>
      <c r="JGG148"/>
      <c r="JGH148"/>
      <c r="JGI148"/>
      <c r="JGJ148"/>
      <c r="JGK148"/>
      <c r="JGL148"/>
      <c r="JGM148"/>
      <c r="JGN148"/>
      <c r="JGO148"/>
      <c r="JGP148"/>
      <c r="JGQ148"/>
      <c r="JGR148"/>
      <c r="JGS148"/>
      <c r="JGT148"/>
      <c r="JGU148"/>
      <c r="JGV148"/>
      <c r="JGW148"/>
      <c r="JGX148"/>
      <c r="JGY148"/>
      <c r="JGZ148"/>
      <c r="JHA148"/>
      <c r="JHB148"/>
      <c r="JHC148"/>
      <c r="JHD148"/>
      <c r="JHE148"/>
      <c r="JHF148"/>
      <c r="JHG148"/>
      <c r="JHH148"/>
      <c r="JHI148"/>
      <c r="JHJ148"/>
      <c r="JHK148"/>
      <c r="JHL148"/>
      <c r="JHM148"/>
      <c r="JHN148"/>
      <c r="JHO148"/>
      <c r="JHP148"/>
      <c r="JHQ148"/>
      <c r="JHR148"/>
      <c r="JHS148"/>
      <c r="JHT148"/>
      <c r="JHU148"/>
      <c r="JHV148"/>
      <c r="JHW148"/>
      <c r="JHX148"/>
      <c r="JHY148"/>
      <c r="JHZ148"/>
      <c r="JIA148"/>
      <c r="JIB148"/>
      <c r="JIC148"/>
      <c r="JID148"/>
      <c r="JIE148"/>
      <c r="JIF148"/>
      <c r="JIG148"/>
      <c r="JIH148"/>
      <c r="JII148"/>
      <c r="JIJ148"/>
      <c r="JIK148"/>
      <c r="JIL148"/>
      <c r="JIM148"/>
      <c r="JIN148"/>
      <c r="JIO148"/>
      <c r="JIP148"/>
      <c r="JIQ148"/>
      <c r="JIR148"/>
      <c r="JIS148"/>
      <c r="JIT148"/>
      <c r="JIU148"/>
      <c r="JIV148"/>
      <c r="JIW148"/>
      <c r="JIX148"/>
      <c r="JIY148"/>
      <c r="JIZ148"/>
      <c r="JJA148"/>
      <c r="JJB148"/>
      <c r="JJC148"/>
      <c r="JJD148"/>
      <c r="JJE148"/>
      <c r="JJF148"/>
      <c r="JJG148"/>
      <c r="JJH148"/>
      <c r="JJI148"/>
      <c r="JJJ148"/>
      <c r="JJK148"/>
      <c r="JJL148"/>
      <c r="JJM148"/>
      <c r="JJN148"/>
      <c r="JJO148"/>
      <c r="JJP148"/>
      <c r="JJQ148"/>
      <c r="JJR148"/>
      <c r="JJS148"/>
      <c r="JJT148"/>
      <c r="JJU148"/>
      <c r="JJV148"/>
      <c r="JJW148"/>
      <c r="JJX148"/>
      <c r="JJY148"/>
      <c r="JJZ148"/>
      <c r="JKA148"/>
      <c r="JKB148"/>
      <c r="JKC148"/>
      <c r="JKD148"/>
      <c r="JKE148"/>
      <c r="JKF148"/>
      <c r="JKG148"/>
      <c r="JKH148"/>
      <c r="JKI148"/>
      <c r="JKJ148"/>
      <c r="JKK148"/>
      <c r="JKL148"/>
      <c r="JKM148"/>
      <c r="JKN148"/>
      <c r="JKO148"/>
      <c r="JKP148"/>
      <c r="JKQ148"/>
      <c r="JKR148"/>
      <c r="JKS148"/>
      <c r="JKT148"/>
      <c r="JKU148"/>
      <c r="JKV148"/>
      <c r="JKW148"/>
      <c r="JKX148"/>
      <c r="JKY148"/>
      <c r="JKZ148"/>
      <c r="JLA148"/>
      <c r="JLB148"/>
      <c r="JLC148"/>
      <c r="JLD148"/>
      <c r="JLE148"/>
      <c r="JLF148"/>
      <c r="JLG148"/>
      <c r="JLH148"/>
      <c r="JLI148"/>
      <c r="JLJ148"/>
      <c r="JLK148"/>
      <c r="JLL148"/>
      <c r="JLM148"/>
      <c r="JLN148"/>
      <c r="JLO148"/>
      <c r="JLP148"/>
      <c r="JLQ148"/>
      <c r="JLR148"/>
      <c r="JLS148"/>
      <c r="JLT148"/>
      <c r="JLU148"/>
      <c r="JLV148"/>
      <c r="JLW148"/>
      <c r="JLX148"/>
      <c r="JLY148"/>
      <c r="JLZ148"/>
      <c r="JMA148"/>
      <c r="JMB148"/>
      <c r="JMC148"/>
      <c r="JMD148"/>
      <c r="JME148"/>
      <c r="JMF148"/>
      <c r="JMG148"/>
      <c r="JMH148"/>
      <c r="JMI148"/>
      <c r="JMJ148"/>
      <c r="JMK148"/>
      <c r="JML148"/>
      <c r="JMM148"/>
      <c r="JMN148"/>
      <c r="JMO148"/>
      <c r="JMP148"/>
      <c r="JMQ148"/>
      <c r="JMR148"/>
      <c r="JMS148"/>
      <c r="JMT148"/>
      <c r="JMU148"/>
      <c r="JMV148"/>
      <c r="JMW148"/>
      <c r="JMX148"/>
      <c r="JMY148"/>
      <c r="JMZ148"/>
      <c r="JNA148"/>
      <c r="JNB148"/>
      <c r="JNC148"/>
      <c r="JND148"/>
      <c r="JNE148"/>
      <c r="JNF148"/>
      <c r="JNG148"/>
      <c r="JNH148"/>
      <c r="JNI148"/>
      <c r="JNJ148"/>
      <c r="JNK148"/>
      <c r="JNL148"/>
      <c r="JNM148"/>
      <c r="JNN148"/>
      <c r="JNO148"/>
      <c r="JNP148"/>
      <c r="JNQ148"/>
      <c r="JNR148"/>
      <c r="JNS148"/>
      <c r="JNT148"/>
      <c r="JNU148"/>
      <c r="JNV148"/>
      <c r="JNW148"/>
      <c r="JNX148"/>
      <c r="JNY148"/>
      <c r="JNZ148"/>
      <c r="JOA148"/>
      <c r="JOB148"/>
      <c r="JOC148"/>
      <c r="JOD148"/>
      <c r="JOE148"/>
      <c r="JOF148"/>
      <c r="JOG148"/>
      <c r="JOH148"/>
      <c r="JOI148"/>
      <c r="JOJ148"/>
      <c r="JOK148"/>
      <c r="JOL148"/>
      <c r="JOM148"/>
      <c r="JON148"/>
      <c r="JOO148"/>
      <c r="JOP148"/>
      <c r="JOQ148"/>
      <c r="JOR148"/>
      <c r="JOS148"/>
      <c r="JOT148"/>
      <c r="JOU148"/>
      <c r="JPB148"/>
      <c r="JPC148"/>
      <c r="JPD148"/>
      <c r="JPE148"/>
      <c r="JPF148"/>
      <c r="JPG148"/>
      <c r="JPH148"/>
      <c r="JPI148"/>
      <c r="JPJ148"/>
      <c r="JPK148"/>
      <c r="JPL148"/>
      <c r="JPM148"/>
      <c r="JPN148"/>
      <c r="JPO148"/>
      <c r="JPP148"/>
      <c r="JPQ148"/>
      <c r="JPR148"/>
      <c r="JPS148"/>
      <c r="JPT148"/>
      <c r="JPU148"/>
      <c r="JPV148"/>
      <c r="JPW148"/>
      <c r="JPX148"/>
      <c r="JPY148"/>
      <c r="JPZ148"/>
      <c r="JQA148"/>
      <c r="JQB148"/>
      <c r="JQC148"/>
      <c r="JQD148"/>
      <c r="JQE148"/>
      <c r="JQF148"/>
      <c r="JQG148"/>
      <c r="JQH148"/>
      <c r="JQI148"/>
      <c r="JQJ148"/>
      <c r="JQK148"/>
      <c r="JQL148"/>
      <c r="JQM148"/>
      <c r="JQN148"/>
      <c r="JQO148"/>
      <c r="JQP148"/>
      <c r="JQQ148"/>
      <c r="JQR148"/>
      <c r="JQS148"/>
      <c r="JQT148"/>
      <c r="JQU148"/>
      <c r="JQV148"/>
      <c r="JQW148"/>
      <c r="JQX148"/>
      <c r="JQY148"/>
      <c r="JQZ148"/>
      <c r="JRA148"/>
      <c r="JRB148"/>
      <c r="JRC148"/>
      <c r="JRD148"/>
      <c r="JRE148"/>
      <c r="JRF148"/>
      <c r="JRG148"/>
      <c r="JRH148"/>
      <c r="JRI148"/>
      <c r="JRJ148"/>
      <c r="JRK148"/>
      <c r="JRL148"/>
      <c r="JRM148"/>
      <c r="JRN148"/>
      <c r="JRO148"/>
      <c r="JRP148"/>
      <c r="JRQ148"/>
      <c r="JRR148"/>
      <c r="JRS148"/>
      <c r="JRT148"/>
      <c r="JRU148"/>
      <c r="JRV148"/>
      <c r="JRW148"/>
      <c r="JRX148"/>
      <c r="JRY148"/>
      <c r="JRZ148"/>
      <c r="JSA148"/>
      <c r="JSB148"/>
      <c r="JSC148"/>
      <c r="JSD148"/>
      <c r="JSE148"/>
      <c r="JSF148"/>
      <c r="JSG148"/>
      <c r="JSH148"/>
      <c r="JSI148"/>
      <c r="JSJ148"/>
      <c r="JSK148"/>
      <c r="JSL148"/>
      <c r="JSM148"/>
      <c r="JSN148"/>
      <c r="JSO148"/>
      <c r="JSP148"/>
      <c r="JSQ148"/>
      <c r="JSR148"/>
      <c r="JSS148"/>
      <c r="JST148"/>
      <c r="JSU148"/>
      <c r="JSV148"/>
      <c r="JSW148"/>
      <c r="JSX148"/>
      <c r="JSY148"/>
      <c r="JSZ148"/>
      <c r="JTA148"/>
      <c r="JTB148"/>
      <c r="JTC148"/>
      <c r="JTD148"/>
      <c r="JTE148"/>
      <c r="JTF148"/>
      <c r="JTG148"/>
      <c r="JTH148"/>
      <c r="JTI148"/>
      <c r="JTJ148"/>
      <c r="JTK148"/>
      <c r="JTL148"/>
      <c r="JTM148"/>
      <c r="JTN148"/>
      <c r="JTO148"/>
      <c r="JTP148"/>
      <c r="JTQ148"/>
      <c r="JTR148"/>
      <c r="JTS148"/>
      <c r="JTT148"/>
      <c r="JTU148"/>
      <c r="JTV148"/>
      <c r="JTW148"/>
      <c r="JTX148"/>
      <c r="JTY148"/>
      <c r="JTZ148"/>
      <c r="JUA148"/>
      <c r="JUB148"/>
      <c r="JUC148"/>
      <c r="JUD148"/>
      <c r="JUE148"/>
      <c r="JUF148"/>
      <c r="JUG148"/>
      <c r="JUH148"/>
      <c r="JUI148"/>
      <c r="JUJ148"/>
      <c r="JUK148"/>
      <c r="JUL148"/>
      <c r="JUM148"/>
      <c r="JUN148"/>
      <c r="JUO148"/>
      <c r="JUP148"/>
      <c r="JUQ148"/>
      <c r="JUR148"/>
      <c r="JUS148"/>
      <c r="JUT148"/>
      <c r="JUU148"/>
      <c r="JUV148"/>
      <c r="JUW148"/>
      <c r="JUX148"/>
      <c r="JUY148"/>
      <c r="JUZ148"/>
      <c r="JVA148"/>
      <c r="JVB148"/>
      <c r="JVC148"/>
      <c r="JVD148"/>
      <c r="JVE148"/>
      <c r="JVF148"/>
      <c r="JVG148"/>
      <c r="JVH148"/>
      <c r="JVI148"/>
      <c r="JVJ148"/>
      <c r="JVK148"/>
      <c r="JVL148"/>
      <c r="JVM148"/>
      <c r="JVN148"/>
      <c r="JVO148"/>
      <c r="JVP148"/>
      <c r="JVQ148"/>
      <c r="JVR148"/>
      <c r="JVS148"/>
      <c r="JVT148"/>
      <c r="JVU148"/>
      <c r="JVV148"/>
      <c r="JVW148"/>
      <c r="JVX148"/>
      <c r="JVY148"/>
      <c r="JVZ148"/>
      <c r="JWA148"/>
      <c r="JWB148"/>
      <c r="JWC148"/>
      <c r="JWD148"/>
      <c r="JWE148"/>
      <c r="JWF148"/>
      <c r="JWG148"/>
      <c r="JWH148"/>
      <c r="JWI148"/>
      <c r="JWJ148"/>
      <c r="JWK148"/>
      <c r="JWL148"/>
      <c r="JWM148"/>
      <c r="JWN148"/>
      <c r="JWO148"/>
      <c r="JWP148"/>
      <c r="JWQ148"/>
      <c r="JWR148"/>
      <c r="JWS148"/>
      <c r="JWT148"/>
      <c r="JWU148"/>
      <c r="JWV148"/>
      <c r="JWW148"/>
      <c r="JWX148"/>
      <c r="JWY148"/>
      <c r="JWZ148"/>
      <c r="JXA148"/>
      <c r="JXB148"/>
      <c r="JXC148"/>
      <c r="JXD148"/>
      <c r="JXE148"/>
      <c r="JXF148"/>
      <c r="JXG148"/>
      <c r="JXH148"/>
      <c r="JXI148"/>
      <c r="JXJ148"/>
      <c r="JXK148"/>
      <c r="JXL148"/>
      <c r="JXM148"/>
      <c r="JXN148"/>
      <c r="JXO148"/>
      <c r="JXP148"/>
      <c r="JXQ148"/>
      <c r="JXR148"/>
      <c r="JXS148"/>
      <c r="JXT148"/>
      <c r="JXU148"/>
      <c r="JXV148"/>
      <c r="JXW148"/>
      <c r="JXX148"/>
      <c r="JXY148"/>
      <c r="JXZ148"/>
      <c r="JYA148"/>
      <c r="JYB148"/>
      <c r="JYC148"/>
      <c r="JYD148"/>
      <c r="JYE148"/>
      <c r="JYF148"/>
      <c r="JYG148"/>
      <c r="JYH148"/>
      <c r="JYI148"/>
      <c r="JYJ148"/>
      <c r="JYK148"/>
      <c r="JYL148"/>
      <c r="JYM148"/>
      <c r="JYN148"/>
      <c r="JYO148"/>
      <c r="JYP148"/>
      <c r="JYQ148"/>
      <c r="JYX148"/>
      <c r="JYY148"/>
      <c r="JYZ148"/>
      <c r="JZA148"/>
      <c r="JZB148"/>
      <c r="JZC148"/>
      <c r="JZD148"/>
      <c r="JZE148"/>
      <c r="JZF148"/>
      <c r="JZG148"/>
      <c r="JZH148"/>
      <c r="JZI148"/>
      <c r="JZJ148"/>
      <c r="JZK148"/>
      <c r="JZL148"/>
      <c r="JZM148"/>
      <c r="JZN148"/>
      <c r="JZO148"/>
      <c r="JZP148"/>
      <c r="JZQ148"/>
      <c r="JZR148"/>
      <c r="JZS148"/>
      <c r="JZT148"/>
      <c r="JZU148"/>
      <c r="JZV148"/>
      <c r="JZW148"/>
      <c r="JZX148"/>
      <c r="JZY148"/>
      <c r="JZZ148"/>
      <c r="KAA148"/>
      <c r="KAB148"/>
      <c r="KAC148"/>
      <c r="KAD148"/>
      <c r="KAE148"/>
      <c r="KAF148"/>
      <c r="KAG148"/>
      <c r="KAH148"/>
      <c r="KAI148"/>
      <c r="KAJ148"/>
      <c r="KAK148"/>
      <c r="KAL148"/>
      <c r="KAM148"/>
      <c r="KAN148"/>
      <c r="KAO148"/>
      <c r="KAP148"/>
      <c r="KAQ148"/>
      <c r="KAR148"/>
      <c r="KAS148"/>
      <c r="KAT148"/>
      <c r="KAU148"/>
      <c r="KAV148"/>
      <c r="KAW148"/>
      <c r="KAX148"/>
      <c r="KAY148"/>
      <c r="KAZ148"/>
      <c r="KBA148"/>
      <c r="KBB148"/>
      <c r="KBC148"/>
      <c r="KBD148"/>
      <c r="KBE148"/>
      <c r="KBF148"/>
      <c r="KBG148"/>
      <c r="KBH148"/>
      <c r="KBI148"/>
      <c r="KBJ148"/>
      <c r="KBK148"/>
      <c r="KBL148"/>
      <c r="KBM148"/>
      <c r="KBN148"/>
      <c r="KBO148"/>
      <c r="KBP148"/>
      <c r="KBQ148"/>
      <c r="KBR148"/>
      <c r="KBS148"/>
      <c r="KBT148"/>
      <c r="KBU148"/>
      <c r="KBV148"/>
      <c r="KBW148"/>
      <c r="KBX148"/>
      <c r="KBY148"/>
      <c r="KBZ148"/>
      <c r="KCA148"/>
      <c r="KCB148"/>
      <c r="KCC148"/>
      <c r="KCD148"/>
      <c r="KCE148"/>
      <c r="KCF148"/>
      <c r="KCG148"/>
      <c r="KCH148"/>
      <c r="KCI148"/>
      <c r="KCJ148"/>
      <c r="KCK148"/>
      <c r="KCL148"/>
      <c r="KCM148"/>
      <c r="KCN148"/>
      <c r="KCO148"/>
      <c r="KCP148"/>
      <c r="KCQ148"/>
      <c r="KCR148"/>
      <c r="KCS148"/>
      <c r="KCT148"/>
      <c r="KCU148"/>
      <c r="KCV148"/>
      <c r="KCW148"/>
      <c r="KCX148"/>
      <c r="KCY148"/>
      <c r="KCZ148"/>
      <c r="KDA148"/>
      <c r="KDB148"/>
      <c r="KDC148"/>
      <c r="KDD148"/>
      <c r="KDE148"/>
      <c r="KDF148"/>
      <c r="KDG148"/>
      <c r="KDH148"/>
      <c r="KDI148"/>
      <c r="KDJ148"/>
      <c r="KDK148"/>
      <c r="KDL148"/>
      <c r="KDM148"/>
      <c r="KDN148"/>
      <c r="KDO148"/>
      <c r="KDP148"/>
      <c r="KDQ148"/>
      <c r="KDR148"/>
      <c r="KDS148"/>
      <c r="KDT148"/>
      <c r="KDU148"/>
      <c r="KDV148"/>
      <c r="KDW148"/>
      <c r="KDX148"/>
      <c r="KDY148"/>
      <c r="KDZ148"/>
      <c r="KEA148"/>
      <c r="KEB148"/>
      <c r="KEC148"/>
      <c r="KED148"/>
      <c r="KEE148"/>
      <c r="KEF148"/>
      <c r="KEG148"/>
      <c r="KEH148"/>
      <c r="KEI148"/>
      <c r="KEJ148"/>
      <c r="KEK148"/>
      <c r="KEL148"/>
      <c r="KEM148"/>
      <c r="KEN148"/>
      <c r="KEO148"/>
      <c r="KEP148"/>
      <c r="KEQ148"/>
      <c r="KER148"/>
      <c r="KES148"/>
      <c r="KET148"/>
      <c r="KEU148"/>
      <c r="KEV148"/>
      <c r="KEW148"/>
      <c r="KEX148"/>
      <c r="KEY148"/>
      <c r="KEZ148"/>
      <c r="KFA148"/>
      <c r="KFB148"/>
      <c r="KFC148"/>
      <c r="KFD148"/>
      <c r="KFE148"/>
      <c r="KFF148"/>
      <c r="KFG148"/>
      <c r="KFH148"/>
      <c r="KFI148"/>
      <c r="KFJ148"/>
      <c r="KFK148"/>
      <c r="KFL148"/>
      <c r="KFM148"/>
      <c r="KFN148"/>
      <c r="KFO148"/>
      <c r="KFP148"/>
      <c r="KFQ148"/>
      <c r="KFR148"/>
      <c r="KFS148"/>
      <c r="KFT148"/>
      <c r="KFU148"/>
      <c r="KFV148"/>
      <c r="KFW148"/>
      <c r="KFX148"/>
      <c r="KFY148"/>
      <c r="KFZ148"/>
      <c r="KGA148"/>
      <c r="KGB148"/>
      <c r="KGC148"/>
      <c r="KGD148"/>
      <c r="KGE148"/>
      <c r="KGF148"/>
      <c r="KGG148"/>
      <c r="KGH148"/>
      <c r="KGI148"/>
      <c r="KGJ148"/>
      <c r="KGK148"/>
      <c r="KGL148"/>
      <c r="KGM148"/>
      <c r="KGN148"/>
      <c r="KGO148"/>
      <c r="KGP148"/>
      <c r="KGQ148"/>
      <c r="KGR148"/>
      <c r="KGS148"/>
      <c r="KGT148"/>
      <c r="KGU148"/>
      <c r="KGV148"/>
      <c r="KGW148"/>
      <c r="KGX148"/>
      <c r="KGY148"/>
      <c r="KGZ148"/>
      <c r="KHA148"/>
      <c r="KHB148"/>
      <c r="KHC148"/>
      <c r="KHD148"/>
      <c r="KHE148"/>
      <c r="KHF148"/>
      <c r="KHG148"/>
      <c r="KHH148"/>
      <c r="KHI148"/>
      <c r="KHJ148"/>
      <c r="KHK148"/>
      <c r="KHL148"/>
      <c r="KHM148"/>
      <c r="KHN148"/>
      <c r="KHO148"/>
      <c r="KHP148"/>
      <c r="KHQ148"/>
      <c r="KHR148"/>
      <c r="KHS148"/>
      <c r="KHT148"/>
      <c r="KHU148"/>
      <c r="KHV148"/>
      <c r="KHW148"/>
      <c r="KHX148"/>
      <c r="KHY148"/>
      <c r="KHZ148"/>
      <c r="KIA148"/>
      <c r="KIB148"/>
      <c r="KIC148"/>
      <c r="KID148"/>
      <c r="KIE148"/>
      <c r="KIF148"/>
      <c r="KIG148"/>
      <c r="KIH148"/>
      <c r="KII148"/>
      <c r="KIJ148"/>
      <c r="KIK148"/>
      <c r="KIL148"/>
      <c r="KIM148"/>
      <c r="KIT148"/>
      <c r="KIU148"/>
      <c r="KIV148"/>
      <c r="KIW148"/>
      <c r="KIX148"/>
      <c r="KIY148"/>
      <c r="KIZ148"/>
      <c r="KJA148"/>
      <c r="KJB148"/>
      <c r="KJC148"/>
      <c r="KJD148"/>
      <c r="KJE148"/>
      <c r="KJF148"/>
      <c r="KJG148"/>
      <c r="KJH148"/>
      <c r="KJI148"/>
      <c r="KJJ148"/>
      <c r="KJK148"/>
      <c r="KJL148"/>
      <c r="KJM148"/>
      <c r="KJN148"/>
      <c r="KJO148"/>
      <c r="KJP148"/>
      <c r="KJQ148"/>
      <c r="KJR148"/>
      <c r="KJS148"/>
      <c r="KJT148"/>
      <c r="KJU148"/>
      <c r="KJV148"/>
      <c r="KJW148"/>
      <c r="KJX148"/>
      <c r="KJY148"/>
      <c r="KJZ148"/>
      <c r="KKA148"/>
      <c r="KKB148"/>
      <c r="KKC148"/>
      <c r="KKD148"/>
      <c r="KKE148"/>
      <c r="KKF148"/>
      <c r="KKG148"/>
      <c r="KKH148"/>
      <c r="KKI148"/>
      <c r="KKJ148"/>
      <c r="KKK148"/>
      <c r="KKL148"/>
      <c r="KKM148"/>
      <c r="KKN148"/>
      <c r="KKO148"/>
      <c r="KKP148"/>
      <c r="KKQ148"/>
      <c r="KKR148"/>
      <c r="KKS148"/>
      <c r="KKT148"/>
      <c r="KKU148"/>
      <c r="KKV148"/>
      <c r="KKW148"/>
      <c r="KKX148"/>
      <c r="KKY148"/>
      <c r="KKZ148"/>
      <c r="KLA148"/>
      <c r="KLB148"/>
      <c r="KLC148"/>
      <c r="KLD148"/>
      <c r="KLE148"/>
      <c r="KLF148"/>
      <c r="KLG148"/>
      <c r="KLH148"/>
      <c r="KLI148"/>
      <c r="KLJ148"/>
      <c r="KLK148"/>
      <c r="KLL148"/>
      <c r="KLM148"/>
      <c r="KLN148"/>
      <c r="KLO148"/>
      <c r="KLP148"/>
      <c r="KLQ148"/>
      <c r="KLR148"/>
      <c r="KLS148"/>
      <c r="KLT148"/>
      <c r="KLU148"/>
      <c r="KLV148"/>
      <c r="KLW148"/>
      <c r="KLX148"/>
      <c r="KLY148"/>
      <c r="KLZ148"/>
      <c r="KMA148"/>
      <c r="KMB148"/>
      <c r="KMC148"/>
      <c r="KMD148"/>
      <c r="KME148"/>
      <c r="KMF148"/>
      <c r="KMG148"/>
      <c r="KMH148"/>
      <c r="KMI148"/>
      <c r="KMJ148"/>
      <c r="KMK148"/>
      <c r="KML148"/>
      <c r="KMM148"/>
      <c r="KMN148"/>
      <c r="KMO148"/>
      <c r="KMP148"/>
      <c r="KMQ148"/>
      <c r="KMR148"/>
      <c r="KMS148"/>
      <c r="KMT148"/>
      <c r="KMU148"/>
      <c r="KMV148"/>
      <c r="KMW148"/>
      <c r="KMX148"/>
      <c r="KMY148"/>
      <c r="KMZ148"/>
      <c r="KNA148"/>
      <c r="KNB148"/>
      <c r="KNC148"/>
      <c r="KND148"/>
      <c r="KNE148"/>
      <c r="KNF148"/>
      <c r="KNG148"/>
      <c r="KNH148"/>
      <c r="KNI148"/>
      <c r="KNJ148"/>
      <c r="KNK148"/>
      <c r="KNL148"/>
      <c r="KNM148"/>
      <c r="KNN148"/>
      <c r="KNO148"/>
      <c r="KNP148"/>
      <c r="KNQ148"/>
      <c r="KNR148"/>
      <c r="KNS148"/>
      <c r="KNT148"/>
      <c r="KNU148"/>
      <c r="KNV148"/>
      <c r="KNW148"/>
      <c r="KNX148"/>
      <c r="KNY148"/>
      <c r="KNZ148"/>
      <c r="KOA148"/>
      <c r="KOB148"/>
      <c r="KOC148"/>
      <c r="KOD148"/>
      <c r="KOE148"/>
      <c r="KOF148"/>
      <c r="KOG148"/>
      <c r="KOH148"/>
      <c r="KOI148"/>
      <c r="KOJ148"/>
      <c r="KOK148"/>
      <c r="KOL148"/>
      <c r="KOM148"/>
      <c r="KON148"/>
      <c r="KOO148"/>
      <c r="KOP148"/>
      <c r="KOQ148"/>
      <c r="KOR148"/>
      <c r="KOS148"/>
      <c r="KOT148"/>
      <c r="KOU148"/>
      <c r="KOV148"/>
      <c r="KOW148"/>
      <c r="KOX148"/>
      <c r="KOY148"/>
      <c r="KOZ148"/>
      <c r="KPA148"/>
      <c r="KPB148"/>
      <c r="KPC148"/>
      <c r="KPD148"/>
      <c r="KPE148"/>
      <c r="KPF148"/>
      <c r="KPG148"/>
      <c r="KPH148"/>
      <c r="KPI148"/>
      <c r="KPJ148"/>
      <c r="KPK148"/>
      <c r="KPL148"/>
      <c r="KPM148"/>
      <c r="KPN148"/>
      <c r="KPO148"/>
      <c r="KPP148"/>
      <c r="KPQ148"/>
      <c r="KPR148"/>
      <c r="KPS148"/>
      <c r="KPT148"/>
      <c r="KPU148"/>
      <c r="KPV148"/>
      <c r="KPW148"/>
      <c r="KPX148"/>
      <c r="KPY148"/>
      <c r="KPZ148"/>
      <c r="KQA148"/>
      <c r="KQB148"/>
      <c r="KQC148"/>
      <c r="KQD148"/>
      <c r="KQE148"/>
      <c r="KQF148"/>
      <c r="KQG148"/>
      <c r="KQH148"/>
      <c r="KQI148"/>
      <c r="KQJ148"/>
      <c r="KQK148"/>
      <c r="KQL148"/>
      <c r="KQM148"/>
      <c r="KQN148"/>
      <c r="KQO148"/>
      <c r="KQP148"/>
      <c r="KQQ148"/>
      <c r="KQR148"/>
      <c r="KQS148"/>
      <c r="KQT148"/>
      <c r="KQU148"/>
      <c r="KQV148"/>
      <c r="KQW148"/>
      <c r="KQX148"/>
      <c r="KQY148"/>
      <c r="KQZ148"/>
      <c r="KRA148"/>
      <c r="KRB148"/>
      <c r="KRC148"/>
      <c r="KRD148"/>
      <c r="KRE148"/>
      <c r="KRF148"/>
      <c r="KRG148"/>
      <c r="KRH148"/>
      <c r="KRI148"/>
      <c r="KRJ148"/>
      <c r="KRK148"/>
      <c r="KRL148"/>
      <c r="KRM148"/>
      <c r="KRN148"/>
      <c r="KRO148"/>
      <c r="KRP148"/>
      <c r="KRQ148"/>
      <c r="KRR148"/>
      <c r="KRS148"/>
      <c r="KRT148"/>
      <c r="KRU148"/>
      <c r="KRV148"/>
      <c r="KRW148"/>
      <c r="KRX148"/>
      <c r="KRY148"/>
      <c r="KRZ148"/>
      <c r="KSA148"/>
      <c r="KSB148"/>
      <c r="KSC148"/>
      <c r="KSD148"/>
      <c r="KSE148"/>
      <c r="KSF148"/>
      <c r="KSG148"/>
      <c r="KSH148"/>
      <c r="KSI148"/>
      <c r="KSP148"/>
      <c r="KSQ148"/>
      <c r="KSR148"/>
      <c r="KSS148"/>
      <c r="KST148"/>
      <c r="KSU148"/>
      <c r="KSV148"/>
      <c r="KSW148"/>
      <c r="KSX148"/>
      <c r="KSY148"/>
      <c r="KSZ148"/>
      <c r="KTA148"/>
      <c r="KTB148"/>
      <c r="KTC148"/>
      <c r="KTD148"/>
      <c r="KTE148"/>
      <c r="KTF148"/>
      <c r="KTG148"/>
      <c r="KTH148"/>
      <c r="KTI148"/>
      <c r="KTJ148"/>
      <c r="KTK148"/>
      <c r="KTL148"/>
      <c r="KTM148"/>
      <c r="KTN148"/>
      <c r="KTO148"/>
      <c r="KTP148"/>
      <c r="KTQ148"/>
      <c r="KTR148"/>
      <c r="KTS148"/>
      <c r="KTT148"/>
      <c r="KTU148"/>
      <c r="KTV148"/>
      <c r="KTW148"/>
      <c r="KTX148"/>
      <c r="KTY148"/>
      <c r="KTZ148"/>
      <c r="KUA148"/>
      <c r="KUB148"/>
      <c r="KUC148"/>
      <c r="KUD148"/>
      <c r="KUE148"/>
      <c r="KUF148"/>
      <c r="KUG148"/>
      <c r="KUH148"/>
      <c r="KUI148"/>
      <c r="KUJ148"/>
      <c r="KUK148"/>
      <c r="KUL148"/>
      <c r="KUM148"/>
      <c r="KUN148"/>
      <c r="KUO148"/>
      <c r="KUP148"/>
      <c r="KUQ148"/>
      <c r="KUR148"/>
      <c r="KUS148"/>
      <c r="KUT148"/>
      <c r="KUU148"/>
      <c r="KUV148"/>
      <c r="KUW148"/>
      <c r="KUX148"/>
      <c r="KUY148"/>
      <c r="KUZ148"/>
      <c r="KVA148"/>
      <c r="KVB148"/>
      <c r="KVC148"/>
      <c r="KVD148"/>
      <c r="KVE148"/>
      <c r="KVF148"/>
      <c r="KVG148"/>
      <c r="KVH148"/>
      <c r="KVI148"/>
      <c r="KVJ148"/>
      <c r="KVK148"/>
      <c r="KVL148"/>
      <c r="KVM148"/>
      <c r="KVN148"/>
      <c r="KVO148"/>
      <c r="KVP148"/>
      <c r="KVQ148"/>
      <c r="KVR148"/>
      <c r="KVS148"/>
      <c r="KVT148"/>
      <c r="KVU148"/>
      <c r="KVV148"/>
      <c r="KVW148"/>
      <c r="KVX148"/>
      <c r="KVY148"/>
      <c r="KVZ148"/>
      <c r="KWA148"/>
      <c r="KWB148"/>
      <c r="KWC148"/>
      <c r="KWD148"/>
      <c r="KWE148"/>
      <c r="KWF148"/>
      <c r="KWG148"/>
      <c r="KWH148"/>
      <c r="KWI148"/>
      <c r="KWJ148"/>
      <c r="KWK148"/>
      <c r="KWL148"/>
      <c r="KWM148"/>
      <c r="KWN148"/>
      <c r="KWO148"/>
      <c r="KWP148"/>
      <c r="KWQ148"/>
      <c r="KWR148"/>
      <c r="KWS148"/>
      <c r="KWT148"/>
      <c r="KWU148"/>
      <c r="KWV148"/>
      <c r="KWW148"/>
      <c r="KWX148"/>
      <c r="KWY148"/>
      <c r="KWZ148"/>
      <c r="KXA148"/>
      <c r="KXB148"/>
      <c r="KXC148"/>
      <c r="KXD148"/>
      <c r="KXE148"/>
      <c r="KXF148"/>
      <c r="KXG148"/>
      <c r="KXH148"/>
      <c r="KXI148"/>
      <c r="KXJ148"/>
      <c r="KXK148"/>
      <c r="KXL148"/>
      <c r="KXM148"/>
      <c r="KXN148"/>
      <c r="KXO148"/>
      <c r="KXP148"/>
      <c r="KXQ148"/>
      <c r="KXR148"/>
      <c r="KXS148"/>
      <c r="KXT148"/>
      <c r="KXU148"/>
      <c r="KXV148"/>
      <c r="KXW148"/>
      <c r="KXX148"/>
      <c r="KXY148"/>
      <c r="KXZ148"/>
      <c r="KYA148"/>
      <c r="KYB148"/>
      <c r="KYC148"/>
      <c r="KYD148"/>
      <c r="KYE148"/>
      <c r="KYF148"/>
      <c r="KYG148"/>
      <c r="KYH148"/>
      <c r="KYI148"/>
      <c r="KYJ148"/>
      <c r="KYK148"/>
      <c r="KYL148"/>
      <c r="KYM148"/>
      <c r="KYN148"/>
      <c r="KYO148"/>
      <c r="KYP148"/>
      <c r="KYQ148"/>
      <c r="KYR148"/>
      <c r="KYS148"/>
      <c r="KYT148"/>
      <c r="KYU148"/>
      <c r="KYV148"/>
      <c r="KYW148"/>
      <c r="KYX148"/>
      <c r="KYY148"/>
      <c r="KYZ148"/>
      <c r="KZA148"/>
      <c r="KZB148"/>
      <c r="KZC148"/>
      <c r="KZD148"/>
      <c r="KZE148"/>
      <c r="KZF148"/>
      <c r="KZG148"/>
      <c r="KZH148"/>
      <c r="KZI148"/>
      <c r="KZJ148"/>
      <c r="KZK148"/>
      <c r="KZL148"/>
      <c r="KZM148"/>
      <c r="KZN148"/>
      <c r="KZO148"/>
      <c r="KZP148"/>
      <c r="KZQ148"/>
      <c r="KZR148"/>
      <c r="KZS148"/>
      <c r="KZT148"/>
      <c r="KZU148"/>
      <c r="KZV148"/>
      <c r="KZW148"/>
      <c r="KZX148"/>
      <c r="KZY148"/>
      <c r="KZZ148"/>
      <c r="LAA148"/>
      <c r="LAB148"/>
      <c r="LAC148"/>
      <c r="LAD148"/>
      <c r="LAE148"/>
      <c r="LAF148"/>
      <c r="LAG148"/>
      <c r="LAH148"/>
      <c r="LAI148"/>
      <c r="LAJ148"/>
      <c r="LAK148"/>
      <c r="LAL148"/>
      <c r="LAM148"/>
      <c r="LAN148"/>
      <c r="LAO148"/>
      <c r="LAP148"/>
      <c r="LAQ148"/>
      <c r="LAR148"/>
      <c r="LAS148"/>
      <c r="LAT148"/>
      <c r="LAU148"/>
      <c r="LAV148"/>
      <c r="LAW148"/>
      <c r="LAX148"/>
      <c r="LAY148"/>
      <c r="LAZ148"/>
      <c r="LBA148"/>
      <c r="LBB148"/>
      <c r="LBC148"/>
      <c r="LBD148"/>
      <c r="LBE148"/>
      <c r="LBF148"/>
      <c r="LBG148"/>
      <c r="LBH148"/>
      <c r="LBI148"/>
      <c r="LBJ148"/>
      <c r="LBK148"/>
      <c r="LBL148"/>
      <c r="LBM148"/>
      <c r="LBN148"/>
      <c r="LBO148"/>
      <c r="LBP148"/>
      <c r="LBQ148"/>
      <c r="LBR148"/>
      <c r="LBS148"/>
      <c r="LBT148"/>
      <c r="LBU148"/>
      <c r="LBV148"/>
      <c r="LBW148"/>
      <c r="LBX148"/>
      <c r="LBY148"/>
      <c r="LBZ148"/>
      <c r="LCA148"/>
      <c r="LCB148"/>
      <c r="LCC148"/>
      <c r="LCD148"/>
      <c r="LCE148"/>
      <c r="LCL148"/>
      <c r="LCM148"/>
      <c r="LCN148"/>
      <c r="LCO148"/>
      <c r="LCP148"/>
      <c r="LCQ148"/>
      <c r="LCR148"/>
      <c r="LCS148"/>
      <c r="LCT148"/>
      <c r="LCU148"/>
      <c r="LCV148"/>
      <c r="LCW148"/>
      <c r="LCX148"/>
      <c r="LCY148"/>
      <c r="LCZ148"/>
      <c r="LDA148"/>
      <c r="LDB148"/>
      <c r="LDC148"/>
      <c r="LDD148"/>
      <c r="LDE148"/>
      <c r="LDF148"/>
      <c r="LDG148"/>
      <c r="LDH148"/>
      <c r="LDI148"/>
      <c r="LDJ148"/>
      <c r="LDK148"/>
      <c r="LDL148"/>
      <c r="LDM148"/>
      <c r="LDN148"/>
      <c r="LDO148"/>
      <c r="LDP148"/>
      <c r="LDQ148"/>
      <c r="LDR148"/>
      <c r="LDS148"/>
      <c r="LDT148"/>
      <c r="LDU148"/>
      <c r="LDV148"/>
      <c r="LDW148"/>
      <c r="LDX148"/>
      <c r="LDY148"/>
      <c r="LDZ148"/>
      <c r="LEA148"/>
      <c r="LEB148"/>
      <c r="LEC148"/>
      <c r="LED148"/>
      <c r="LEE148"/>
      <c r="LEF148"/>
      <c r="LEG148"/>
      <c r="LEH148"/>
      <c r="LEI148"/>
      <c r="LEJ148"/>
      <c r="LEK148"/>
      <c r="LEL148"/>
      <c r="LEM148"/>
      <c r="LEN148"/>
      <c r="LEO148"/>
      <c r="LEP148"/>
      <c r="LEQ148"/>
      <c r="LER148"/>
      <c r="LES148"/>
      <c r="LET148"/>
      <c r="LEU148"/>
      <c r="LEV148"/>
      <c r="LEW148"/>
      <c r="LEX148"/>
      <c r="LEY148"/>
      <c r="LEZ148"/>
      <c r="LFA148"/>
      <c r="LFB148"/>
      <c r="LFC148"/>
      <c r="LFD148"/>
      <c r="LFE148"/>
      <c r="LFF148"/>
      <c r="LFG148"/>
      <c r="LFH148"/>
      <c r="LFI148"/>
      <c r="LFJ148"/>
      <c r="LFK148"/>
      <c r="LFL148"/>
      <c r="LFM148"/>
      <c r="LFN148"/>
      <c r="LFO148"/>
      <c r="LFP148"/>
      <c r="LFQ148"/>
      <c r="LFR148"/>
      <c r="LFS148"/>
      <c r="LFT148"/>
      <c r="LFU148"/>
      <c r="LFV148"/>
      <c r="LFW148"/>
      <c r="LFX148"/>
      <c r="LFY148"/>
      <c r="LFZ148"/>
      <c r="LGA148"/>
      <c r="LGB148"/>
      <c r="LGC148"/>
      <c r="LGD148"/>
      <c r="LGE148"/>
      <c r="LGF148"/>
      <c r="LGG148"/>
      <c r="LGH148"/>
      <c r="LGI148"/>
      <c r="LGJ148"/>
      <c r="LGK148"/>
      <c r="LGL148"/>
      <c r="LGM148"/>
      <c r="LGN148"/>
      <c r="LGO148"/>
      <c r="LGP148"/>
      <c r="LGQ148"/>
      <c r="LGR148"/>
      <c r="LGS148"/>
      <c r="LGT148"/>
      <c r="LGU148"/>
      <c r="LGV148"/>
      <c r="LGW148"/>
      <c r="LGX148"/>
      <c r="LGY148"/>
      <c r="LGZ148"/>
      <c r="LHA148"/>
      <c r="LHB148"/>
      <c r="LHC148"/>
      <c r="LHD148"/>
      <c r="LHE148"/>
      <c r="LHF148"/>
      <c r="LHG148"/>
      <c r="LHH148"/>
      <c r="LHI148"/>
      <c r="LHJ148"/>
      <c r="LHK148"/>
      <c r="LHL148"/>
      <c r="LHM148"/>
      <c r="LHN148"/>
      <c r="LHO148"/>
      <c r="LHP148"/>
      <c r="LHQ148"/>
      <c r="LHR148"/>
      <c r="LHS148"/>
      <c r="LHT148"/>
      <c r="LHU148"/>
      <c r="LHV148"/>
      <c r="LHW148"/>
      <c r="LHX148"/>
      <c r="LHY148"/>
      <c r="LHZ148"/>
      <c r="LIA148"/>
      <c r="LIB148"/>
      <c r="LIC148"/>
      <c r="LID148"/>
      <c r="LIE148"/>
      <c r="LIF148"/>
      <c r="LIG148"/>
      <c r="LIH148"/>
      <c r="LII148"/>
      <c r="LIJ148"/>
      <c r="LIK148"/>
      <c r="LIL148"/>
      <c r="LIM148"/>
      <c r="LIN148"/>
      <c r="LIO148"/>
      <c r="LIP148"/>
      <c r="LIQ148"/>
      <c r="LIR148"/>
      <c r="LIS148"/>
      <c r="LIT148"/>
      <c r="LIU148"/>
      <c r="LIV148"/>
      <c r="LIW148"/>
      <c r="LIX148"/>
      <c r="LIY148"/>
      <c r="LIZ148"/>
      <c r="LJA148"/>
      <c r="LJB148"/>
      <c r="LJC148"/>
      <c r="LJD148"/>
      <c r="LJE148"/>
      <c r="LJF148"/>
      <c r="LJG148"/>
      <c r="LJH148"/>
      <c r="LJI148"/>
      <c r="LJJ148"/>
      <c r="LJK148"/>
      <c r="LJL148"/>
      <c r="LJM148"/>
      <c r="LJN148"/>
      <c r="LJO148"/>
      <c r="LJP148"/>
      <c r="LJQ148"/>
      <c r="LJR148"/>
      <c r="LJS148"/>
      <c r="LJT148"/>
      <c r="LJU148"/>
      <c r="LJV148"/>
      <c r="LJW148"/>
      <c r="LJX148"/>
      <c r="LJY148"/>
      <c r="LJZ148"/>
      <c r="LKA148"/>
      <c r="LKB148"/>
      <c r="LKC148"/>
      <c r="LKD148"/>
      <c r="LKE148"/>
      <c r="LKF148"/>
      <c r="LKG148"/>
      <c r="LKH148"/>
      <c r="LKI148"/>
      <c r="LKJ148"/>
      <c r="LKK148"/>
      <c r="LKL148"/>
      <c r="LKM148"/>
      <c r="LKN148"/>
      <c r="LKO148"/>
      <c r="LKP148"/>
      <c r="LKQ148"/>
      <c r="LKR148"/>
      <c r="LKS148"/>
      <c r="LKT148"/>
      <c r="LKU148"/>
      <c r="LKV148"/>
      <c r="LKW148"/>
      <c r="LKX148"/>
      <c r="LKY148"/>
      <c r="LKZ148"/>
      <c r="LLA148"/>
      <c r="LLB148"/>
      <c r="LLC148"/>
      <c r="LLD148"/>
      <c r="LLE148"/>
      <c r="LLF148"/>
      <c r="LLG148"/>
      <c r="LLH148"/>
      <c r="LLI148"/>
      <c r="LLJ148"/>
      <c r="LLK148"/>
      <c r="LLL148"/>
      <c r="LLM148"/>
      <c r="LLN148"/>
      <c r="LLO148"/>
      <c r="LLP148"/>
      <c r="LLQ148"/>
      <c r="LLR148"/>
      <c r="LLS148"/>
      <c r="LLT148"/>
      <c r="LLU148"/>
      <c r="LLV148"/>
      <c r="LLW148"/>
      <c r="LLX148"/>
      <c r="LLY148"/>
      <c r="LLZ148"/>
      <c r="LMA148"/>
      <c r="LMH148"/>
      <c r="LMI148"/>
      <c r="LMJ148"/>
      <c r="LMK148"/>
      <c r="LML148"/>
      <c r="LMM148"/>
      <c r="LMN148"/>
      <c r="LMO148"/>
      <c r="LMP148"/>
      <c r="LMQ148"/>
      <c r="LMR148"/>
      <c r="LMS148"/>
      <c r="LMT148"/>
      <c r="LMU148"/>
      <c r="LMV148"/>
      <c r="LMW148"/>
      <c r="LMX148"/>
      <c r="LMY148"/>
      <c r="LMZ148"/>
      <c r="LNA148"/>
      <c r="LNB148"/>
      <c r="LNC148"/>
      <c r="LND148"/>
      <c r="LNE148"/>
      <c r="LNF148"/>
      <c r="LNG148"/>
      <c r="LNH148"/>
      <c r="LNI148"/>
      <c r="LNJ148"/>
      <c r="LNK148"/>
      <c r="LNL148"/>
      <c r="LNM148"/>
      <c r="LNN148"/>
      <c r="LNO148"/>
      <c r="LNP148"/>
      <c r="LNQ148"/>
      <c r="LNR148"/>
      <c r="LNS148"/>
      <c r="LNT148"/>
      <c r="LNU148"/>
      <c r="LNV148"/>
      <c r="LNW148"/>
      <c r="LNX148"/>
      <c r="LNY148"/>
      <c r="LNZ148"/>
      <c r="LOA148"/>
      <c r="LOB148"/>
      <c r="LOC148"/>
      <c r="LOD148"/>
      <c r="LOE148"/>
      <c r="LOF148"/>
      <c r="LOG148"/>
      <c r="LOH148"/>
      <c r="LOI148"/>
      <c r="LOJ148"/>
      <c r="LOK148"/>
      <c r="LOL148"/>
      <c r="LOM148"/>
      <c r="LON148"/>
      <c r="LOO148"/>
      <c r="LOP148"/>
      <c r="LOQ148"/>
      <c r="LOR148"/>
      <c r="LOS148"/>
      <c r="LOT148"/>
      <c r="LOU148"/>
      <c r="LOV148"/>
      <c r="LOW148"/>
      <c r="LOX148"/>
      <c r="LOY148"/>
      <c r="LOZ148"/>
      <c r="LPA148"/>
      <c r="LPB148"/>
      <c r="LPC148"/>
      <c r="LPD148"/>
      <c r="LPE148"/>
      <c r="LPF148"/>
      <c r="LPG148"/>
      <c r="LPH148"/>
      <c r="LPI148"/>
      <c r="LPJ148"/>
      <c r="LPK148"/>
      <c r="LPL148"/>
      <c r="LPM148"/>
      <c r="LPN148"/>
      <c r="LPO148"/>
      <c r="LPP148"/>
      <c r="LPQ148"/>
      <c r="LPR148"/>
      <c r="LPS148"/>
      <c r="LPT148"/>
      <c r="LPU148"/>
      <c r="LPV148"/>
      <c r="LPW148"/>
      <c r="LPX148"/>
      <c r="LPY148"/>
      <c r="LPZ148"/>
      <c r="LQA148"/>
      <c r="LQB148"/>
      <c r="LQC148"/>
      <c r="LQD148"/>
      <c r="LQE148"/>
      <c r="LQF148"/>
      <c r="LQG148"/>
      <c r="LQH148"/>
      <c r="LQI148"/>
      <c r="LQJ148"/>
      <c r="LQK148"/>
      <c r="LQL148"/>
      <c r="LQM148"/>
      <c r="LQN148"/>
      <c r="LQO148"/>
      <c r="LQP148"/>
      <c r="LQQ148"/>
      <c r="LQR148"/>
      <c r="LQS148"/>
      <c r="LQT148"/>
      <c r="LQU148"/>
      <c r="LQV148"/>
      <c r="LQW148"/>
      <c r="LQX148"/>
      <c r="LQY148"/>
      <c r="LQZ148"/>
      <c r="LRA148"/>
      <c r="LRB148"/>
      <c r="LRC148"/>
      <c r="LRD148"/>
      <c r="LRE148"/>
      <c r="LRF148"/>
      <c r="LRG148"/>
      <c r="LRH148"/>
      <c r="LRI148"/>
      <c r="LRJ148"/>
      <c r="LRK148"/>
      <c r="LRL148"/>
      <c r="LRM148"/>
      <c r="LRN148"/>
      <c r="LRO148"/>
      <c r="LRP148"/>
      <c r="LRQ148"/>
      <c r="LRR148"/>
      <c r="LRS148"/>
      <c r="LRT148"/>
      <c r="LRU148"/>
      <c r="LRV148"/>
      <c r="LRW148"/>
      <c r="LRX148"/>
      <c r="LRY148"/>
      <c r="LRZ148"/>
      <c r="LSA148"/>
      <c r="LSB148"/>
      <c r="LSC148"/>
      <c r="LSD148"/>
      <c r="LSE148"/>
      <c r="LSF148"/>
      <c r="LSG148"/>
      <c r="LSH148"/>
      <c r="LSI148"/>
      <c r="LSJ148"/>
      <c r="LSK148"/>
      <c r="LSL148"/>
      <c r="LSM148"/>
      <c r="LSN148"/>
      <c r="LSO148"/>
      <c r="LSP148"/>
      <c r="LSQ148"/>
      <c r="LSR148"/>
      <c r="LSS148"/>
      <c r="LST148"/>
      <c r="LSU148"/>
      <c r="LSV148"/>
      <c r="LSW148"/>
      <c r="LSX148"/>
      <c r="LSY148"/>
      <c r="LSZ148"/>
      <c r="LTA148"/>
      <c r="LTB148"/>
      <c r="LTC148"/>
      <c r="LTD148"/>
      <c r="LTE148"/>
      <c r="LTF148"/>
      <c r="LTG148"/>
      <c r="LTH148"/>
      <c r="LTI148"/>
      <c r="LTJ148"/>
      <c r="LTK148"/>
      <c r="LTL148"/>
      <c r="LTM148"/>
      <c r="LTN148"/>
      <c r="LTO148"/>
      <c r="LTP148"/>
      <c r="LTQ148"/>
      <c r="LTR148"/>
      <c r="LTS148"/>
      <c r="LTT148"/>
      <c r="LTU148"/>
      <c r="LTV148"/>
      <c r="LTW148"/>
      <c r="LTX148"/>
      <c r="LTY148"/>
      <c r="LTZ148"/>
      <c r="LUA148"/>
      <c r="LUB148"/>
      <c r="LUC148"/>
      <c r="LUD148"/>
      <c r="LUE148"/>
      <c r="LUF148"/>
      <c r="LUG148"/>
      <c r="LUH148"/>
      <c r="LUI148"/>
      <c r="LUJ148"/>
      <c r="LUK148"/>
      <c r="LUL148"/>
      <c r="LUM148"/>
      <c r="LUN148"/>
      <c r="LUO148"/>
      <c r="LUP148"/>
      <c r="LUQ148"/>
      <c r="LUR148"/>
      <c r="LUS148"/>
      <c r="LUT148"/>
      <c r="LUU148"/>
      <c r="LUV148"/>
      <c r="LUW148"/>
      <c r="LUX148"/>
      <c r="LUY148"/>
      <c r="LUZ148"/>
      <c r="LVA148"/>
      <c r="LVB148"/>
      <c r="LVC148"/>
      <c r="LVD148"/>
      <c r="LVE148"/>
      <c r="LVF148"/>
      <c r="LVG148"/>
      <c r="LVH148"/>
      <c r="LVI148"/>
      <c r="LVJ148"/>
      <c r="LVK148"/>
      <c r="LVL148"/>
      <c r="LVM148"/>
      <c r="LVN148"/>
      <c r="LVO148"/>
      <c r="LVP148"/>
      <c r="LVQ148"/>
      <c r="LVR148"/>
      <c r="LVS148"/>
      <c r="LVT148"/>
      <c r="LVU148"/>
      <c r="LVV148"/>
      <c r="LVW148"/>
      <c r="LWD148"/>
      <c r="LWE148"/>
      <c r="LWF148"/>
      <c r="LWG148"/>
      <c r="LWH148"/>
      <c r="LWI148"/>
      <c r="LWJ148"/>
      <c r="LWK148"/>
      <c r="LWL148"/>
      <c r="LWM148"/>
      <c r="LWN148"/>
      <c r="LWO148"/>
      <c r="LWP148"/>
      <c r="LWQ148"/>
      <c r="LWR148"/>
      <c r="LWS148"/>
      <c r="LWT148"/>
      <c r="LWU148"/>
      <c r="LWV148"/>
      <c r="LWW148"/>
      <c r="LWX148"/>
      <c r="LWY148"/>
      <c r="LWZ148"/>
      <c r="LXA148"/>
      <c r="LXB148"/>
      <c r="LXC148"/>
      <c r="LXD148"/>
      <c r="LXE148"/>
      <c r="LXF148"/>
      <c r="LXG148"/>
      <c r="LXH148"/>
      <c r="LXI148"/>
      <c r="LXJ148"/>
      <c r="LXK148"/>
      <c r="LXL148"/>
      <c r="LXM148"/>
      <c r="LXN148"/>
      <c r="LXO148"/>
      <c r="LXP148"/>
      <c r="LXQ148"/>
      <c r="LXR148"/>
      <c r="LXS148"/>
      <c r="LXT148"/>
      <c r="LXU148"/>
      <c r="LXV148"/>
      <c r="LXW148"/>
      <c r="LXX148"/>
      <c r="LXY148"/>
      <c r="LXZ148"/>
      <c r="LYA148"/>
      <c r="LYB148"/>
      <c r="LYC148"/>
      <c r="LYD148"/>
      <c r="LYE148"/>
      <c r="LYF148"/>
      <c r="LYG148"/>
      <c r="LYH148"/>
      <c r="LYI148"/>
      <c r="LYJ148"/>
      <c r="LYK148"/>
      <c r="LYL148"/>
      <c r="LYM148"/>
      <c r="LYN148"/>
      <c r="LYO148"/>
      <c r="LYP148"/>
      <c r="LYQ148"/>
      <c r="LYR148"/>
      <c r="LYS148"/>
      <c r="LYT148"/>
      <c r="LYU148"/>
      <c r="LYV148"/>
      <c r="LYW148"/>
      <c r="LYX148"/>
      <c r="LYY148"/>
      <c r="LYZ148"/>
      <c r="LZA148"/>
      <c r="LZB148"/>
      <c r="LZC148"/>
      <c r="LZD148"/>
      <c r="LZE148"/>
      <c r="LZF148"/>
      <c r="LZG148"/>
      <c r="LZH148"/>
      <c r="LZI148"/>
      <c r="LZJ148"/>
      <c r="LZK148"/>
      <c r="LZL148"/>
      <c r="LZM148"/>
      <c r="LZN148"/>
      <c r="LZO148"/>
      <c r="LZP148"/>
      <c r="LZQ148"/>
      <c r="LZR148"/>
      <c r="LZS148"/>
      <c r="LZT148"/>
      <c r="LZU148"/>
      <c r="LZV148"/>
      <c r="LZW148"/>
      <c r="LZX148"/>
      <c r="LZY148"/>
      <c r="LZZ148"/>
      <c r="MAA148"/>
      <c r="MAB148"/>
      <c r="MAC148"/>
      <c r="MAD148"/>
      <c r="MAE148"/>
      <c r="MAF148"/>
      <c r="MAG148"/>
      <c r="MAH148"/>
      <c r="MAI148"/>
      <c r="MAJ148"/>
      <c r="MAK148"/>
      <c r="MAL148"/>
      <c r="MAM148"/>
      <c r="MAN148"/>
      <c r="MAO148"/>
      <c r="MAP148"/>
      <c r="MAQ148"/>
      <c r="MAR148"/>
      <c r="MAS148"/>
      <c r="MAT148"/>
      <c r="MAU148"/>
      <c r="MAV148"/>
      <c r="MAW148"/>
      <c r="MAX148"/>
      <c r="MAY148"/>
      <c r="MAZ148"/>
      <c r="MBA148"/>
      <c r="MBB148"/>
      <c r="MBC148"/>
      <c r="MBD148"/>
      <c r="MBE148"/>
      <c r="MBF148"/>
      <c r="MBG148"/>
      <c r="MBH148"/>
      <c r="MBI148"/>
      <c r="MBJ148"/>
      <c r="MBK148"/>
      <c r="MBL148"/>
      <c r="MBM148"/>
      <c r="MBN148"/>
      <c r="MBO148"/>
      <c r="MBP148"/>
      <c r="MBQ148"/>
      <c r="MBR148"/>
      <c r="MBS148"/>
      <c r="MBT148"/>
      <c r="MBU148"/>
      <c r="MBV148"/>
      <c r="MBW148"/>
      <c r="MBX148"/>
      <c r="MBY148"/>
      <c r="MBZ148"/>
      <c r="MCA148"/>
      <c r="MCB148"/>
      <c r="MCC148"/>
      <c r="MCD148"/>
      <c r="MCE148"/>
      <c r="MCF148"/>
      <c r="MCG148"/>
      <c r="MCH148"/>
      <c r="MCI148"/>
      <c r="MCJ148"/>
      <c r="MCK148"/>
      <c r="MCL148"/>
      <c r="MCM148"/>
      <c r="MCN148"/>
      <c r="MCO148"/>
      <c r="MCP148"/>
      <c r="MCQ148"/>
      <c r="MCR148"/>
      <c r="MCS148"/>
      <c r="MCT148"/>
      <c r="MCU148"/>
      <c r="MCV148"/>
      <c r="MCW148"/>
      <c r="MCX148"/>
      <c r="MCY148"/>
      <c r="MCZ148"/>
      <c r="MDA148"/>
      <c r="MDB148"/>
      <c r="MDC148"/>
      <c r="MDD148"/>
      <c r="MDE148"/>
      <c r="MDF148"/>
      <c r="MDG148"/>
      <c r="MDH148"/>
      <c r="MDI148"/>
      <c r="MDJ148"/>
      <c r="MDK148"/>
      <c r="MDL148"/>
      <c r="MDM148"/>
      <c r="MDN148"/>
      <c r="MDO148"/>
      <c r="MDP148"/>
      <c r="MDQ148"/>
      <c r="MDR148"/>
      <c r="MDS148"/>
      <c r="MDT148"/>
      <c r="MDU148"/>
      <c r="MDV148"/>
      <c r="MDW148"/>
      <c r="MDX148"/>
      <c r="MDY148"/>
      <c r="MDZ148"/>
      <c r="MEA148"/>
      <c r="MEB148"/>
      <c r="MEC148"/>
      <c r="MED148"/>
      <c r="MEE148"/>
      <c r="MEF148"/>
      <c r="MEG148"/>
      <c r="MEH148"/>
      <c r="MEI148"/>
      <c r="MEJ148"/>
      <c r="MEK148"/>
      <c r="MEL148"/>
      <c r="MEM148"/>
      <c r="MEN148"/>
      <c r="MEO148"/>
      <c r="MEP148"/>
      <c r="MEQ148"/>
      <c r="MER148"/>
      <c r="MES148"/>
      <c r="MET148"/>
      <c r="MEU148"/>
      <c r="MEV148"/>
      <c r="MEW148"/>
      <c r="MEX148"/>
      <c r="MEY148"/>
      <c r="MEZ148"/>
      <c r="MFA148"/>
      <c r="MFB148"/>
      <c r="MFC148"/>
      <c r="MFD148"/>
      <c r="MFE148"/>
      <c r="MFF148"/>
      <c r="MFG148"/>
      <c r="MFH148"/>
      <c r="MFI148"/>
      <c r="MFJ148"/>
      <c r="MFK148"/>
      <c r="MFL148"/>
      <c r="MFM148"/>
      <c r="MFN148"/>
      <c r="MFO148"/>
      <c r="MFP148"/>
      <c r="MFQ148"/>
      <c r="MFR148"/>
      <c r="MFS148"/>
      <c r="MFZ148"/>
      <c r="MGA148"/>
      <c r="MGB148"/>
      <c r="MGC148"/>
      <c r="MGD148"/>
      <c r="MGE148"/>
      <c r="MGF148"/>
      <c r="MGG148"/>
      <c r="MGH148"/>
      <c r="MGI148"/>
      <c r="MGJ148"/>
      <c r="MGK148"/>
      <c r="MGL148"/>
      <c r="MGM148"/>
      <c r="MGN148"/>
      <c r="MGO148"/>
      <c r="MGP148"/>
      <c r="MGQ148"/>
      <c r="MGR148"/>
      <c r="MGS148"/>
      <c r="MGT148"/>
      <c r="MGU148"/>
      <c r="MGV148"/>
      <c r="MGW148"/>
      <c r="MGX148"/>
      <c r="MGY148"/>
      <c r="MGZ148"/>
      <c r="MHA148"/>
      <c r="MHB148"/>
      <c r="MHC148"/>
      <c r="MHD148"/>
      <c r="MHE148"/>
      <c r="MHF148"/>
      <c r="MHG148"/>
      <c r="MHH148"/>
      <c r="MHI148"/>
      <c r="MHJ148"/>
      <c r="MHK148"/>
      <c r="MHL148"/>
      <c r="MHM148"/>
      <c r="MHN148"/>
      <c r="MHO148"/>
      <c r="MHP148"/>
      <c r="MHQ148"/>
      <c r="MHR148"/>
      <c r="MHS148"/>
      <c r="MHT148"/>
      <c r="MHU148"/>
      <c r="MHV148"/>
      <c r="MHW148"/>
      <c r="MHX148"/>
      <c r="MHY148"/>
      <c r="MHZ148"/>
      <c r="MIA148"/>
      <c r="MIB148"/>
      <c r="MIC148"/>
      <c r="MID148"/>
      <c r="MIE148"/>
      <c r="MIF148"/>
      <c r="MIG148"/>
      <c r="MIH148"/>
      <c r="MII148"/>
      <c r="MIJ148"/>
      <c r="MIK148"/>
      <c r="MIL148"/>
      <c r="MIM148"/>
      <c r="MIN148"/>
      <c r="MIO148"/>
      <c r="MIP148"/>
      <c r="MIQ148"/>
      <c r="MIR148"/>
      <c r="MIS148"/>
      <c r="MIT148"/>
      <c r="MIU148"/>
      <c r="MIV148"/>
      <c r="MIW148"/>
      <c r="MIX148"/>
      <c r="MIY148"/>
      <c r="MIZ148"/>
      <c r="MJA148"/>
      <c r="MJB148"/>
      <c r="MJC148"/>
      <c r="MJD148"/>
      <c r="MJE148"/>
      <c r="MJF148"/>
      <c r="MJG148"/>
      <c r="MJH148"/>
      <c r="MJI148"/>
      <c r="MJJ148"/>
      <c r="MJK148"/>
      <c r="MJL148"/>
      <c r="MJM148"/>
      <c r="MJN148"/>
      <c r="MJO148"/>
      <c r="MJP148"/>
      <c r="MJQ148"/>
      <c r="MJR148"/>
      <c r="MJS148"/>
      <c r="MJT148"/>
      <c r="MJU148"/>
      <c r="MJV148"/>
      <c r="MJW148"/>
      <c r="MJX148"/>
      <c r="MJY148"/>
      <c r="MJZ148"/>
      <c r="MKA148"/>
      <c r="MKB148"/>
      <c r="MKC148"/>
      <c r="MKD148"/>
      <c r="MKE148"/>
      <c r="MKF148"/>
      <c r="MKG148"/>
      <c r="MKH148"/>
      <c r="MKI148"/>
      <c r="MKJ148"/>
      <c r="MKK148"/>
      <c r="MKL148"/>
      <c r="MKM148"/>
      <c r="MKN148"/>
      <c r="MKO148"/>
      <c r="MKP148"/>
      <c r="MKQ148"/>
      <c r="MKR148"/>
      <c r="MKS148"/>
      <c r="MKT148"/>
      <c r="MKU148"/>
      <c r="MKV148"/>
      <c r="MKW148"/>
      <c r="MKX148"/>
      <c r="MKY148"/>
      <c r="MKZ148"/>
      <c r="MLA148"/>
      <c r="MLB148"/>
      <c r="MLC148"/>
      <c r="MLD148"/>
      <c r="MLE148"/>
      <c r="MLF148"/>
      <c r="MLG148"/>
      <c r="MLH148"/>
      <c r="MLI148"/>
      <c r="MLJ148"/>
      <c r="MLK148"/>
      <c r="MLL148"/>
      <c r="MLM148"/>
      <c r="MLN148"/>
      <c r="MLO148"/>
      <c r="MLP148"/>
      <c r="MLQ148"/>
      <c r="MLR148"/>
      <c r="MLS148"/>
      <c r="MLT148"/>
      <c r="MLU148"/>
      <c r="MLV148"/>
      <c r="MLW148"/>
      <c r="MLX148"/>
      <c r="MLY148"/>
      <c r="MLZ148"/>
      <c r="MMA148"/>
      <c r="MMB148"/>
      <c r="MMC148"/>
      <c r="MMD148"/>
      <c r="MME148"/>
      <c r="MMF148"/>
      <c r="MMG148"/>
      <c r="MMH148"/>
      <c r="MMI148"/>
      <c r="MMJ148"/>
      <c r="MMK148"/>
      <c r="MML148"/>
      <c r="MMM148"/>
      <c r="MMN148"/>
      <c r="MMO148"/>
      <c r="MMP148"/>
      <c r="MMQ148"/>
      <c r="MMR148"/>
      <c r="MMS148"/>
      <c r="MMT148"/>
      <c r="MMU148"/>
      <c r="MMV148"/>
      <c r="MMW148"/>
      <c r="MMX148"/>
      <c r="MMY148"/>
      <c r="MMZ148"/>
      <c r="MNA148"/>
      <c r="MNB148"/>
      <c r="MNC148"/>
      <c r="MND148"/>
      <c r="MNE148"/>
      <c r="MNF148"/>
      <c r="MNG148"/>
      <c r="MNH148"/>
      <c r="MNI148"/>
      <c r="MNJ148"/>
      <c r="MNK148"/>
      <c r="MNL148"/>
      <c r="MNM148"/>
      <c r="MNN148"/>
      <c r="MNO148"/>
      <c r="MNP148"/>
      <c r="MNQ148"/>
      <c r="MNR148"/>
      <c r="MNS148"/>
      <c r="MNT148"/>
      <c r="MNU148"/>
      <c r="MNV148"/>
      <c r="MNW148"/>
      <c r="MNX148"/>
      <c r="MNY148"/>
      <c r="MNZ148"/>
      <c r="MOA148"/>
      <c r="MOB148"/>
      <c r="MOC148"/>
      <c r="MOD148"/>
      <c r="MOE148"/>
      <c r="MOF148"/>
      <c r="MOG148"/>
      <c r="MOH148"/>
      <c r="MOI148"/>
      <c r="MOJ148"/>
      <c r="MOK148"/>
      <c r="MOL148"/>
      <c r="MOM148"/>
      <c r="MON148"/>
      <c r="MOO148"/>
      <c r="MOP148"/>
      <c r="MOQ148"/>
      <c r="MOR148"/>
      <c r="MOS148"/>
      <c r="MOT148"/>
      <c r="MOU148"/>
      <c r="MOV148"/>
      <c r="MOW148"/>
      <c r="MOX148"/>
      <c r="MOY148"/>
      <c r="MOZ148"/>
      <c r="MPA148"/>
      <c r="MPB148"/>
      <c r="MPC148"/>
      <c r="MPD148"/>
      <c r="MPE148"/>
      <c r="MPF148"/>
      <c r="MPG148"/>
      <c r="MPH148"/>
      <c r="MPI148"/>
      <c r="MPJ148"/>
      <c r="MPK148"/>
      <c r="MPL148"/>
      <c r="MPM148"/>
      <c r="MPN148"/>
      <c r="MPO148"/>
      <c r="MPV148"/>
      <c r="MPW148"/>
      <c r="MPX148"/>
      <c r="MPY148"/>
      <c r="MPZ148"/>
      <c r="MQA148"/>
      <c r="MQB148"/>
      <c r="MQC148"/>
      <c r="MQD148"/>
      <c r="MQE148"/>
      <c r="MQF148"/>
      <c r="MQG148"/>
      <c r="MQH148"/>
      <c r="MQI148"/>
      <c r="MQJ148"/>
      <c r="MQK148"/>
      <c r="MQL148"/>
      <c r="MQM148"/>
      <c r="MQN148"/>
      <c r="MQO148"/>
      <c r="MQP148"/>
      <c r="MQQ148"/>
      <c r="MQR148"/>
      <c r="MQS148"/>
      <c r="MQT148"/>
      <c r="MQU148"/>
      <c r="MQV148"/>
      <c r="MQW148"/>
      <c r="MQX148"/>
      <c r="MQY148"/>
      <c r="MQZ148"/>
      <c r="MRA148"/>
      <c r="MRB148"/>
      <c r="MRC148"/>
      <c r="MRD148"/>
      <c r="MRE148"/>
      <c r="MRF148"/>
      <c r="MRG148"/>
      <c r="MRH148"/>
      <c r="MRI148"/>
      <c r="MRJ148"/>
      <c r="MRK148"/>
      <c r="MRL148"/>
      <c r="MRM148"/>
      <c r="MRN148"/>
      <c r="MRO148"/>
      <c r="MRP148"/>
      <c r="MRQ148"/>
      <c r="MRR148"/>
      <c r="MRS148"/>
      <c r="MRT148"/>
      <c r="MRU148"/>
      <c r="MRV148"/>
      <c r="MRW148"/>
      <c r="MRX148"/>
      <c r="MRY148"/>
      <c r="MRZ148"/>
      <c r="MSA148"/>
      <c r="MSB148"/>
      <c r="MSC148"/>
      <c r="MSD148"/>
      <c r="MSE148"/>
      <c r="MSF148"/>
      <c r="MSG148"/>
      <c r="MSH148"/>
      <c r="MSI148"/>
      <c r="MSJ148"/>
      <c r="MSK148"/>
      <c r="MSL148"/>
      <c r="MSM148"/>
      <c r="MSN148"/>
      <c r="MSO148"/>
      <c r="MSP148"/>
      <c r="MSQ148"/>
      <c r="MSR148"/>
      <c r="MSS148"/>
      <c r="MST148"/>
      <c r="MSU148"/>
      <c r="MSV148"/>
      <c r="MSW148"/>
      <c r="MSX148"/>
      <c r="MSY148"/>
      <c r="MSZ148"/>
      <c r="MTA148"/>
      <c r="MTB148"/>
      <c r="MTC148"/>
      <c r="MTD148"/>
      <c r="MTE148"/>
      <c r="MTF148"/>
      <c r="MTG148"/>
      <c r="MTH148"/>
      <c r="MTI148"/>
      <c r="MTJ148"/>
      <c r="MTK148"/>
      <c r="MTL148"/>
      <c r="MTM148"/>
      <c r="MTN148"/>
      <c r="MTO148"/>
      <c r="MTP148"/>
      <c r="MTQ148"/>
      <c r="MTR148"/>
      <c r="MTS148"/>
      <c r="MTT148"/>
      <c r="MTU148"/>
      <c r="MTV148"/>
      <c r="MTW148"/>
      <c r="MTX148"/>
      <c r="MTY148"/>
      <c r="MTZ148"/>
      <c r="MUA148"/>
      <c r="MUB148"/>
      <c r="MUC148"/>
      <c r="MUD148"/>
      <c r="MUE148"/>
      <c r="MUF148"/>
      <c r="MUG148"/>
      <c r="MUH148"/>
      <c r="MUI148"/>
      <c r="MUJ148"/>
      <c r="MUK148"/>
      <c r="MUL148"/>
      <c r="MUM148"/>
      <c r="MUN148"/>
      <c r="MUO148"/>
      <c r="MUP148"/>
      <c r="MUQ148"/>
      <c r="MUR148"/>
      <c r="MUS148"/>
      <c r="MUT148"/>
      <c r="MUU148"/>
      <c r="MUV148"/>
      <c r="MUW148"/>
      <c r="MUX148"/>
      <c r="MUY148"/>
      <c r="MUZ148"/>
      <c r="MVA148"/>
      <c r="MVB148"/>
      <c r="MVC148"/>
      <c r="MVD148"/>
      <c r="MVE148"/>
      <c r="MVF148"/>
      <c r="MVG148"/>
      <c r="MVH148"/>
      <c r="MVI148"/>
      <c r="MVJ148"/>
      <c r="MVK148"/>
      <c r="MVL148"/>
      <c r="MVM148"/>
      <c r="MVN148"/>
      <c r="MVO148"/>
      <c r="MVP148"/>
      <c r="MVQ148"/>
      <c r="MVR148"/>
      <c r="MVS148"/>
      <c r="MVT148"/>
      <c r="MVU148"/>
      <c r="MVV148"/>
      <c r="MVW148"/>
      <c r="MVX148"/>
      <c r="MVY148"/>
      <c r="MVZ148"/>
      <c r="MWA148"/>
      <c r="MWB148"/>
      <c r="MWC148"/>
      <c r="MWD148"/>
      <c r="MWE148"/>
      <c r="MWF148"/>
      <c r="MWG148"/>
      <c r="MWH148"/>
      <c r="MWI148"/>
      <c r="MWJ148"/>
      <c r="MWK148"/>
      <c r="MWL148"/>
      <c r="MWM148"/>
      <c r="MWN148"/>
      <c r="MWO148"/>
      <c r="MWP148"/>
      <c r="MWQ148"/>
      <c r="MWR148"/>
      <c r="MWS148"/>
      <c r="MWT148"/>
      <c r="MWU148"/>
      <c r="MWV148"/>
      <c r="MWW148"/>
      <c r="MWX148"/>
      <c r="MWY148"/>
      <c r="MWZ148"/>
      <c r="MXA148"/>
      <c r="MXB148"/>
      <c r="MXC148"/>
      <c r="MXD148"/>
      <c r="MXE148"/>
      <c r="MXF148"/>
      <c r="MXG148"/>
      <c r="MXH148"/>
      <c r="MXI148"/>
      <c r="MXJ148"/>
      <c r="MXK148"/>
      <c r="MXL148"/>
      <c r="MXM148"/>
      <c r="MXN148"/>
      <c r="MXO148"/>
      <c r="MXP148"/>
      <c r="MXQ148"/>
      <c r="MXR148"/>
      <c r="MXS148"/>
      <c r="MXT148"/>
      <c r="MXU148"/>
      <c r="MXV148"/>
      <c r="MXW148"/>
      <c r="MXX148"/>
      <c r="MXY148"/>
      <c r="MXZ148"/>
      <c r="MYA148"/>
      <c r="MYB148"/>
      <c r="MYC148"/>
      <c r="MYD148"/>
      <c r="MYE148"/>
      <c r="MYF148"/>
      <c r="MYG148"/>
      <c r="MYH148"/>
      <c r="MYI148"/>
      <c r="MYJ148"/>
      <c r="MYK148"/>
      <c r="MYL148"/>
      <c r="MYM148"/>
      <c r="MYN148"/>
      <c r="MYO148"/>
      <c r="MYP148"/>
      <c r="MYQ148"/>
      <c r="MYR148"/>
      <c r="MYS148"/>
      <c r="MYT148"/>
      <c r="MYU148"/>
      <c r="MYV148"/>
      <c r="MYW148"/>
      <c r="MYX148"/>
      <c r="MYY148"/>
      <c r="MYZ148"/>
      <c r="MZA148"/>
      <c r="MZB148"/>
      <c r="MZC148"/>
      <c r="MZD148"/>
      <c r="MZE148"/>
      <c r="MZF148"/>
      <c r="MZG148"/>
      <c r="MZH148"/>
      <c r="MZI148"/>
      <c r="MZJ148"/>
      <c r="MZK148"/>
      <c r="MZR148"/>
      <c r="MZS148"/>
      <c r="MZT148"/>
      <c r="MZU148"/>
      <c r="MZV148"/>
      <c r="MZW148"/>
      <c r="MZX148"/>
      <c r="MZY148"/>
      <c r="MZZ148"/>
      <c r="NAA148"/>
      <c r="NAB148"/>
      <c r="NAC148"/>
      <c r="NAD148"/>
      <c r="NAE148"/>
      <c r="NAF148"/>
      <c r="NAG148"/>
      <c r="NAH148"/>
      <c r="NAI148"/>
      <c r="NAJ148"/>
      <c r="NAK148"/>
      <c r="NAL148"/>
      <c r="NAM148"/>
      <c r="NAN148"/>
      <c r="NAO148"/>
      <c r="NAP148"/>
      <c r="NAQ148"/>
      <c r="NAR148"/>
      <c r="NAS148"/>
      <c r="NAT148"/>
      <c r="NAU148"/>
      <c r="NAV148"/>
      <c r="NAW148"/>
      <c r="NAX148"/>
      <c r="NAY148"/>
      <c r="NAZ148"/>
      <c r="NBA148"/>
      <c r="NBB148"/>
      <c r="NBC148"/>
      <c r="NBD148"/>
      <c r="NBE148"/>
      <c r="NBF148"/>
      <c r="NBG148"/>
      <c r="NBH148"/>
      <c r="NBI148"/>
      <c r="NBJ148"/>
      <c r="NBK148"/>
      <c r="NBL148"/>
      <c r="NBM148"/>
      <c r="NBN148"/>
      <c r="NBO148"/>
      <c r="NBP148"/>
      <c r="NBQ148"/>
      <c r="NBR148"/>
      <c r="NBS148"/>
      <c r="NBT148"/>
      <c r="NBU148"/>
      <c r="NBV148"/>
      <c r="NBW148"/>
      <c r="NBX148"/>
      <c r="NBY148"/>
      <c r="NBZ148"/>
      <c r="NCA148"/>
      <c r="NCB148"/>
      <c r="NCC148"/>
      <c r="NCD148"/>
      <c r="NCE148"/>
      <c r="NCF148"/>
      <c r="NCG148"/>
      <c r="NCH148"/>
      <c r="NCI148"/>
      <c r="NCJ148"/>
      <c r="NCK148"/>
      <c r="NCL148"/>
      <c r="NCM148"/>
      <c r="NCN148"/>
      <c r="NCO148"/>
      <c r="NCP148"/>
      <c r="NCQ148"/>
      <c r="NCR148"/>
      <c r="NCS148"/>
      <c r="NCT148"/>
      <c r="NCU148"/>
      <c r="NCV148"/>
      <c r="NCW148"/>
      <c r="NCX148"/>
      <c r="NCY148"/>
      <c r="NCZ148"/>
      <c r="NDA148"/>
      <c r="NDB148"/>
      <c r="NDC148"/>
      <c r="NDD148"/>
      <c r="NDE148"/>
      <c r="NDF148"/>
      <c r="NDG148"/>
      <c r="NDH148"/>
      <c r="NDI148"/>
      <c r="NDJ148"/>
      <c r="NDK148"/>
      <c r="NDL148"/>
      <c r="NDM148"/>
      <c r="NDN148"/>
      <c r="NDO148"/>
      <c r="NDP148"/>
      <c r="NDQ148"/>
      <c r="NDR148"/>
      <c r="NDS148"/>
      <c r="NDT148"/>
      <c r="NDU148"/>
      <c r="NDV148"/>
      <c r="NDW148"/>
      <c r="NDX148"/>
      <c r="NDY148"/>
      <c r="NDZ148"/>
      <c r="NEA148"/>
      <c r="NEB148"/>
      <c r="NEC148"/>
      <c r="NED148"/>
      <c r="NEE148"/>
      <c r="NEF148"/>
      <c r="NEG148"/>
      <c r="NEH148"/>
      <c r="NEI148"/>
      <c r="NEJ148"/>
      <c r="NEK148"/>
      <c r="NEL148"/>
      <c r="NEM148"/>
      <c r="NEN148"/>
      <c r="NEO148"/>
      <c r="NEP148"/>
      <c r="NEQ148"/>
      <c r="NER148"/>
      <c r="NES148"/>
      <c r="NET148"/>
      <c r="NEU148"/>
      <c r="NEV148"/>
      <c r="NEW148"/>
      <c r="NEX148"/>
      <c r="NEY148"/>
      <c r="NEZ148"/>
      <c r="NFA148"/>
      <c r="NFB148"/>
      <c r="NFC148"/>
      <c r="NFD148"/>
      <c r="NFE148"/>
      <c r="NFF148"/>
      <c r="NFG148"/>
      <c r="NFH148"/>
      <c r="NFI148"/>
      <c r="NFJ148"/>
      <c r="NFK148"/>
      <c r="NFL148"/>
      <c r="NFM148"/>
      <c r="NFN148"/>
      <c r="NFO148"/>
      <c r="NFP148"/>
      <c r="NFQ148"/>
      <c r="NFR148"/>
      <c r="NFS148"/>
      <c r="NFT148"/>
      <c r="NFU148"/>
      <c r="NFV148"/>
      <c r="NFW148"/>
      <c r="NFX148"/>
      <c r="NFY148"/>
      <c r="NFZ148"/>
      <c r="NGA148"/>
      <c r="NGB148"/>
      <c r="NGC148"/>
      <c r="NGD148"/>
      <c r="NGE148"/>
      <c r="NGF148"/>
      <c r="NGG148"/>
      <c r="NGH148"/>
      <c r="NGI148"/>
      <c r="NGJ148"/>
      <c r="NGK148"/>
      <c r="NGL148"/>
      <c r="NGM148"/>
      <c r="NGN148"/>
      <c r="NGO148"/>
      <c r="NGP148"/>
      <c r="NGQ148"/>
      <c r="NGR148"/>
      <c r="NGS148"/>
      <c r="NGT148"/>
      <c r="NGU148"/>
      <c r="NGV148"/>
      <c r="NGW148"/>
      <c r="NGX148"/>
      <c r="NGY148"/>
      <c r="NGZ148"/>
      <c r="NHA148"/>
      <c r="NHB148"/>
      <c r="NHC148"/>
      <c r="NHD148"/>
      <c r="NHE148"/>
      <c r="NHF148"/>
      <c r="NHG148"/>
      <c r="NHH148"/>
      <c r="NHI148"/>
      <c r="NHJ148"/>
      <c r="NHK148"/>
      <c r="NHL148"/>
      <c r="NHM148"/>
      <c r="NHN148"/>
      <c r="NHO148"/>
      <c r="NHP148"/>
      <c r="NHQ148"/>
      <c r="NHR148"/>
      <c r="NHS148"/>
      <c r="NHT148"/>
      <c r="NHU148"/>
      <c r="NHV148"/>
      <c r="NHW148"/>
      <c r="NHX148"/>
      <c r="NHY148"/>
      <c r="NHZ148"/>
      <c r="NIA148"/>
      <c r="NIB148"/>
      <c r="NIC148"/>
      <c r="NID148"/>
      <c r="NIE148"/>
      <c r="NIF148"/>
      <c r="NIG148"/>
      <c r="NIH148"/>
      <c r="NII148"/>
      <c r="NIJ148"/>
      <c r="NIK148"/>
      <c r="NIL148"/>
      <c r="NIM148"/>
      <c r="NIN148"/>
      <c r="NIO148"/>
      <c r="NIP148"/>
      <c r="NIQ148"/>
      <c r="NIR148"/>
      <c r="NIS148"/>
      <c r="NIT148"/>
      <c r="NIU148"/>
      <c r="NIV148"/>
      <c r="NIW148"/>
      <c r="NIX148"/>
      <c r="NIY148"/>
      <c r="NIZ148"/>
      <c r="NJA148"/>
      <c r="NJB148"/>
      <c r="NJC148"/>
      <c r="NJD148"/>
      <c r="NJE148"/>
      <c r="NJF148"/>
      <c r="NJG148"/>
      <c r="NJN148"/>
      <c r="NJO148"/>
      <c r="NJP148"/>
      <c r="NJQ148"/>
      <c r="NJR148"/>
      <c r="NJS148"/>
      <c r="NJT148"/>
      <c r="NJU148"/>
      <c r="NJV148"/>
      <c r="NJW148"/>
      <c r="NJX148"/>
      <c r="NJY148"/>
      <c r="NJZ148"/>
      <c r="NKA148"/>
      <c r="NKB148"/>
      <c r="NKC148"/>
      <c r="NKD148"/>
      <c r="NKE148"/>
      <c r="NKF148"/>
      <c r="NKG148"/>
      <c r="NKH148"/>
      <c r="NKI148"/>
      <c r="NKJ148"/>
      <c r="NKK148"/>
      <c r="NKL148"/>
      <c r="NKM148"/>
      <c r="NKN148"/>
      <c r="NKO148"/>
      <c r="NKP148"/>
      <c r="NKQ148"/>
      <c r="NKR148"/>
      <c r="NKS148"/>
      <c r="NKT148"/>
      <c r="NKU148"/>
      <c r="NKV148"/>
      <c r="NKW148"/>
      <c r="NKX148"/>
      <c r="NKY148"/>
      <c r="NKZ148"/>
      <c r="NLA148"/>
      <c r="NLB148"/>
      <c r="NLC148"/>
      <c r="NLD148"/>
      <c r="NLE148"/>
      <c r="NLF148"/>
      <c r="NLG148"/>
      <c r="NLH148"/>
      <c r="NLI148"/>
      <c r="NLJ148"/>
      <c r="NLK148"/>
      <c r="NLL148"/>
      <c r="NLM148"/>
      <c r="NLN148"/>
      <c r="NLO148"/>
      <c r="NLP148"/>
      <c r="NLQ148"/>
      <c r="NLR148"/>
      <c r="NLS148"/>
      <c r="NLT148"/>
      <c r="NLU148"/>
      <c r="NLV148"/>
      <c r="NLW148"/>
      <c r="NLX148"/>
      <c r="NLY148"/>
      <c r="NLZ148"/>
      <c r="NMA148"/>
      <c r="NMB148"/>
      <c r="NMC148"/>
      <c r="NMD148"/>
      <c r="NME148"/>
      <c r="NMF148"/>
      <c r="NMG148"/>
      <c r="NMH148"/>
      <c r="NMI148"/>
      <c r="NMJ148"/>
      <c r="NMK148"/>
      <c r="NML148"/>
      <c r="NMM148"/>
      <c r="NMN148"/>
      <c r="NMO148"/>
      <c r="NMP148"/>
      <c r="NMQ148"/>
      <c r="NMR148"/>
      <c r="NMS148"/>
      <c r="NMT148"/>
      <c r="NMU148"/>
      <c r="NMV148"/>
      <c r="NMW148"/>
      <c r="NMX148"/>
      <c r="NMY148"/>
      <c r="NMZ148"/>
      <c r="NNA148"/>
      <c r="NNB148"/>
      <c r="NNC148"/>
      <c r="NND148"/>
      <c r="NNE148"/>
      <c r="NNF148"/>
      <c r="NNG148"/>
      <c r="NNH148"/>
      <c r="NNI148"/>
      <c r="NNJ148"/>
      <c r="NNK148"/>
      <c r="NNL148"/>
      <c r="NNM148"/>
      <c r="NNN148"/>
      <c r="NNO148"/>
      <c r="NNP148"/>
      <c r="NNQ148"/>
      <c r="NNR148"/>
      <c r="NNS148"/>
      <c r="NNT148"/>
      <c r="NNU148"/>
      <c r="NNV148"/>
      <c r="NNW148"/>
      <c r="NNX148"/>
      <c r="NNY148"/>
      <c r="NNZ148"/>
      <c r="NOA148"/>
      <c r="NOB148"/>
      <c r="NOC148"/>
      <c r="NOD148"/>
      <c r="NOE148"/>
      <c r="NOF148"/>
      <c r="NOG148"/>
      <c r="NOH148"/>
      <c r="NOI148"/>
      <c r="NOJ148"/>
      <c r="NOK148"/>
      <c r="NOL148"/>
      <c r="NOM148"/>
      <c r="NON148"/>
      <c r="NOO148"/>
      <c r="NOP148"/>
      <c r="NOQ148"/>
      <c r="NOR148"/>
      <c r="NOS148"/>
      <c r="NOT148"/>
      <c r="NOU148"/>
      <c r="NOV148"/>
      <c r="NOW148"/>
      <c r="NOX148"/>
      <c r="NOY148"/>
      <c r="NOZ148"/>
      <c r="NPA148"/>
      <c r="NPB148"/>
      <c r="NPC148"/>
      <c r="NPD148"/>
      <c r="NPE148"/>
      <c r="NPF148"/>
      <c r="NPG148"/>
      <c r="NPH148"/>
      <c r="NPI148"/>
      <c r="NPJ148"/>
      <c r="NPK148"/>
      <c r="NPL148"/>
      <c r="NPM148"/>
      <c r="NPN148"/>
      <c r="NPO148"/>
      <c r="NPP148"/>
      <c r="NPQ148"/>
      <c r="NPR148"/>
      <c r="NPS148"/>
      <c r="NPT148"/>
      <c r="NPU148"/>
      <c r="NPV148"/>
      <c r="NPW148"/>
      <c r="NPX148"/>
      <c r="NPY148"/>
      <c r="NPZ148"/>
      <c r="NQA148"/>
      <c r="NQB148"/>
      <c r="NQC148"/>
      <c r="NQD148"/>
      <c r="NQE148"/>
      <c r="NQF148"/>
      <c r="NQG148"/>
      <c r="NQH148"/>
      <c r="NQI148"/>
      <c r="NQJ148"/>
      <c r="NQK148"/>
      <c r="NQL148"/>
      <c r="NQM148"/>
      <c r="NQN148"/>
      <c r="NQO148"/>
      <c r="NQP148"/>
      <c r="NQQ148"/>
      <c r="NQR148"/>
      <c r="NQS148"/>
      <c r="NQT148"/>
      <c r="NQU148"/>
      <c r="NQV148"/>
      <c r="NQW148"/>
      <c r="NQX148"/>
      <c r="NQY148"/>
      <c r="NQZ148"/>
      <c r="NRA148"/>
      <c r="NRB148"/>
      <c r="NRC148"/>
      <c r="NRD148"/>
      <c r="NRE148"/>
      <c r="NRF148"/>
      <c r="NRG148"/>
      <c r="NRH148"/>
      <c r="NRI148"/>
      <c r="NRJ148"/>
      <c r="NRK148"/>
      <c r="NRL148"/>
      <c r="NRM148"/>
      <c r="NRN148"/>
      <c r="NRO148"/>
      <c r="NRP148"/>
      <c r="NRQ148"/>
      <c r="NRR148"/>
      <c r="NRS148"/>
      <c r="NRT148"/>
      <c r="NRU148"/>
      <c r="NRV148"/>
      <c r="NRW148"/>
      <c r="NRX148"/>
      <c r="NRY148"/>
      <c r="NRZ148"/>
      <c r="NSA148"/>
      <c r="NSB148"/>
      <c r="NSC148"/>
      <c r="NSD148"/>
      <c r="NSE148"/>
      <c r="NSF148"/>
      <c r="NSG148"/>
      <c r="NSH148"/>
      <c r="NSI148"/>
      <c r="NSJ148"/>
      <c r="NSK148"/>
      <c r="NSL148"/>
      <c r="NSM148"/>
      <c r="NSN148"/>
      <c r="NSO148"/>
      <c r="NSP148"/>
      <c r="NSQ148"/>
      <c r="NSR148"/>
      <c r="NSS148"/>
      <c r="NST148"/>
      <c r="NSU148"/>
      <c r="NSV148"/>
      <c r="NSW148"/>
      <c r="NSX148"/>
      <c r="NSY148"/>
      <c r="NSZ148"/>
      <c r="NTA148"/>
      <c r="NTB148"/>
      <c r="NTC148"/>
      <c r="NTJ148"/>
      <c r="NTK148"/>
      <c r="NTL148"/>
      <c r="NTM148"/>
      <c r="NTN148"/>
      <c r="NTO148"/>
      <c r="NTP148"/>
      <c r="NTQ148"/>
      <c r="NTR148"/>
      <c r="NTS148"/>
      <c r="NTT148"/>
      <c r="NTU148"/>
      <c r="NTV148"/>
      <c r="NTW148"/>
      <c r="NTX148"/>
      <c r="NTY148"/>
      <c r="NTZ148"/>
      <c r="NUA148"/>
      <c r="NUB148"/>
      <c r="NUC148"/>
      <c r="NUD148"/>
      <c r="NUE148"/>
      <c r="NUF148"/>
      <c r="NUG148"/>
      <c r="NUH148"/>
      <c r="NUI148"/>
      <c r="NUJ148"/>
      <c r="NUK148"/>
      <c r="NUL148"/>
      <c r="NUM148"/>
      <c r="NUN148"/>
      <c r="NUO148"/>
      <c r="NUP148"/>
      <c r="NUQ148"/>
      <c r="NUR148"/>
      <c r="NUS148"/>
      <c r="NUT148"/>
      <c r="NUU148"/>
      <c r="NUV148"/>
      <c r="NUW148"/>
      <c r="NUX148"/>
      <c r="NUY148"/>
      <c r="NUZ148"/>
      <c r="NVA148"/>
      <c r="NVB148"/>
      <c r="NVC148"/>
      <c r="NVD148"/>
      <c r="NVE148"/>
      <c r="NVF148"/>
      <c r="NVG148"/>
      <c r="NVH148"/>
      <c r="NVI148"/>
      <c r="NVJ148"/>
      <c r="NVK148"/>
      <c r="NVL148"/>
      <c r="NVM148"/>
      <c r="NVN148"/>
      <c r="NVO148"/>
      <c r="NVP148"/>
      <c r="NVQ148"/>
      <c r="NVR148"/>
      <c r="NVS148"/>
      <c r="NVT148"/>
      <c r="NVU148"/>
      <c r="NVV148"/>
      <c r="NVW148"/>
      <c r="NVX148"/>
      <c r="NVY148"/>
      <c r="NVZ148"/>
      <c r="NWA148"/>
      <c r="NWB148"/>
      <c r="NWC148"/>
      <c r="NWD148"/>
      <c r="NWE148"/>
      <c r="NWF148"/>
      <c r="NWG148"/>
      <c r="NWH148"/>
      <c r="NWI148"/>
      <c r="NWJ148"/>
      <c r="NWK148"/>
      <c r="NWL148"/>
      <c r="NWM148"/>
      <c r="NWN148"/>
      <c r="NWO148"/>
      <c r="NWP148"/>
      <c r="NWQ148"/>
      <c r="NWR148"/>
      <c r="NWS148"/>
      <c r="NWT148"/>
      <c r="NWU148"/>
      <c r="NWV148"/>
      <c r="NWW148"/>
      <c r="NWX148"/>
      <c r="NWY148"/>
      <c r="NWZ148"/>
      <c r="NXA148"/>
      <c r="NXB148"/>
      <c r="NXC148"/>
      <c r="NXD148"/>
      <c r="NXE148"/>
      <c r="NXF148"/>
      <c r="NXG148"/>
      <c r="NXH148"/>
      <c r="NXI148"/>
      <c r="NXJ148"/>
      <c r="NXK148"/>
      <c r="NXL148"/>
      <c r="NXM148"/>
      <c r="NXN148"/>
      <c r="NXO148"/>
      <c r="NXP148"/>
      <c r="NXQ148"/>
      <c r="NXR148"/>
      <c r="NXS148"/>
      <c r="NXT148"/>
      <c r="NXU148"/>
      <c r="NXV148"/>
      <c r="NXW148"/>
      <c r="NXX148"/>
      <c r="NXY148"/>
      <c r="NXZ148"/>
      <c r="NYA148"/>
      <c r="NYB148"/>
      <c r="NYC148"/>
      <c r="NYD148"/>
      <c r="NYE148"/>
      <c r="NYF148"/>
      <c r="NYG148"/>
      <c r="NYH148"/>
      <c r="NYI148"/>
      <c r="NYJ148"/>
      <c r="NYK148"/>
      <c r="NYL148"/>
      <c r="NYM148"/>
      <c r="NYN148"/>
      <c r="NYO148"/>
      <c r="NYP148"/>
      <c r="NYQ148"/>
      <c r="NYR148"/>
      <c r="NYS148"/>
      <c r="NYT148"/>
      <c r="NYU148"/>
      <c r="NYV148"/>
      <c r="NYW148"/>
      <c r="NYX148"/>
      <c r="NYY148"/>
      <c r="NYZ148"/>
      <c r="NZA148"/>
      <c r="NZB148"/>
      <c r="NZC148"/>
      <c r="NZD148"/>
      <c r="NZE148"/>
      <c r="NZF148"/>
      <c r="NZG148"/>
      <c r="NZH148"/>
      <c r="NZI148"/>
      <c r="NZJ148"/>
      <c r="NZK148"/>
      <c r="NZL148"/>
      <c r="NZM148"/>
      <c r="NZN148"/>
      <c r="NZO148"/>
      <c r="NZP148"/>
      <c r="NZQ148"/>
      <c r="NZR148"/>
      <c r="NZS148"/>
      <c r="NZT148"/>
      <c r="NZU148"/>
      <c r="NZV148"/>
      <c r="NZW148"/>
      <c r="NZX148"/>
      <c r="NZY148"/>
      <c r="NZZ148"/>
      <c r="OAA148"/>
      <c r="OAB148"/>
      <c r="OAC148"/>
      <c r="OAD148"/>
      <c r="OAE148"/>
      <c r="OAF148"/>
      <c r="OAG148"/>
      <c r="OAH148"/>
      <c r="OAI148"/>
      <c r="OAJ148"/>
      <c r="OAK148"/>
      <c r="OAL148"/>
      <c r="OAM148"/>
      <c r="OAN148"/>
      <c r="OAO148"/>
      <c r="OAP148"/>
      <c r="OAQ148"/>
      <c r="OAR148"/>
      <c r="OAS148"/>
      <c r="OAT148"/>
      <c r="OAU148"/>
      <c r="OAV148"/>
      <c r="OAW148"/>
      <c r="OAX148"/>
      <c r="OAY148"/>
      <c r="OAZ148"/>
      <c r="OBA148"/>
      <c r="OBB148"/>
      <c r="OBC148"/>
      <c r="OBD148"/>
      <c r="OBE148"/>
      <c r="OBF148"/>
      <c r="OBG148"/>
      <c r="OBH148"/>
      <c r="OBI148"/>
      <c r="OBJ148"/>
      <c r="OBK148"/>
      <c r="OBL148"/>
      <c r="OBM148"/>
      <c r="OBN148"/>
      <c r="OBO148"/>
      <c r="OBP148"/>
      <c r="OBQ148"/>
      <c r="OBR148"/>
      <c r="OBS148"/>
      <c r="OBT148"/>
      <c r="OBU148"/>
      <c r="OBV148"/>
      <c r="OBW148"/>
      <c r="OBX148"/>
      <c r="OBY148"/>
      <c r="OBZ148"/>
      <c r="OCA148"/>
      <c r="OCB148"/>
      <c r="OCC148"/>
      <c r="OCD148"/>
      <c r="OCE148"/>
      <c r="OCF148"/>
      <c r="OCG148"/>
      <c r="OCH148"/>
      <c r="OCI148"/>
      <c r="OCJ148"/>
      <c r="OCK148"/>
      <c r="OCL148"/>
      <c r="OCM148"/>
      <c r="OCN148"/>
      <c r="OCO148"/>
      <c r="OCP148"/>
      <c r="OCQ148"/>
      <c r="OCR148"/>
      <c r="OCS148"/>
      <c r="OCT148"/>
      <c r="OCU148"/>
      <c r="OCV148"/>
      <c r="OCW148"/>
      <c r="OCX148"/>
      <c r="OCY148"/>
      <c r="ODF148"/>
      <c r="ODG148"/>
      <c r="ODH148"/>
      <c r="ODI148"/>
      <c r="ODJ148"/>
      <c r="ODK148"/>
      <c r="ODL148"/>
      <c r="ODM148"/>
      <c r="ODN148"/>
      <c r="ODO148"/>
      <c r="ODP148"/>
      <c r="ODQ148"/>
      <c r="ODR148"/>
      <c r="ODS148"/>
      <c r="ODT148"/>
      <c r="ODU148"/>
      <c r="ODV148"/>
      <c r="ODW148"/>
      <c r="ODX148"/>
      <c r="ODY148"/>
      <c r="ODZ148"/>
      <c r="OEA148"/>
      <c r="OEB148"/>
      <c r="OEC148"/>
      <c r="OED148"/>
      <c r="OEE148"/>
      <c r="OEF148"/>
      <c r="OEG148"/>
      <c r="OEH148"/>
      <c r="OEI148"/>
      <c r="OEJ148"/>
      <c r="OEK148"/>
      <c r="OEL148"/>
      <c r="OEM148"/>
      <c r="OEN148"/>
      <c r="OEO148"/>
      <c r="OEP148"/>
      <c r="OEQ148"/>
      <c r="OER148"/>
      <c r="OES148"/>
      <c r="OET148"/>
      <c r="OEU148"/>
      <c r="OEV148"/>
      <c r="OEW148"/>
      <c r="OEX148"/>
      <c r="OEY148"/>
      <c r="OEZ148"/>
      <c r="OFA148"/>
      <c r="OFB148"/>
      <c r="OFC148"/>
      <c r="OFD148"/>
      <c r="OFE148"/>
      <c r="OFF148"/>
      <c r="OFG148"/>
      <c r="OFH148"/>
      <c r="OFI148"/>
      <c r="OFJ148"/>
      <c r="OFK148"/>
      <c r="OFL148"/>
      <c r="OFM148"/>
      <c r="OFN148"/>
      <c r="OFO148"/>
      <c r="OFP148"/>
      <c r="OFQ148"/>
      <c r="OFR148"/>
      <c r="OFS148"/>
      <c r="OFT148"/>
      <c r="OFU148"/>
      <c r="OFV148"/>
      <c r="OFW148"/>
      <c r="OFX148"/>
      <c r="OFY148"/>
      <c r="OFZ148"/>
      <c r="OGA148"/>
      <c r="OGB148"/>
      <c r="OGC148"/>
      <c r="OGD148"/>
      <c r="OGE148"/>
      <c r="OGF148"/>
      <c r="OGG148"/>
      <c r="OGH148"/>
      <c r="OGI148"/>
      <c r="OGJ148"/>
      <c r="OGK148"/>
      <c r="OGL148"/>
      <c r="OGM148"/>
      <c r="OGN148"/>
      <c r="OGO148"/>
      <c r="OGP148"/>
      <c r="OGQ148"/>
      <c r="OGR148"/>
      <c r="OGS148"/>
      <c r="OGT148"/>
      <c r="OGU148"/>
      <c r="OGV148"/>
      <c r="OGW148"/>
      <c r="OGX148"/>
      <c r="OGY148"/>
      <c r="OGZ148"/>
      <c r="OHA148"/>
      <c r="OHB148"/>
      <c r="OHC148"/>
      <c r="OHD148"/>
      <c r="OHE148"/>
      <c r="OHF148"/>
      <c r="OHG148"/>
      <c r="OHH148"/>
      <c r="OHI148"/>
      <c r="OHJ148"/>
      <c r="OHK148"/>
      <c r="OHL148"/>
      <c r="OHM148"/>
      <c r="OHN148"/>
      <c r="OHO148"/>
      <c r="OHP148"/>
      <c r="OHQ148"/>
      <c r="OHR148"/>
      <c r="OHS148"/>
      <c r="OHT148"/>
      <c r="OHU148"/>
      <c r="OHV148"/>
      <c r="OHW148"/>
      <c r="OHX148"/>
      <c r="OHY148"/>
      <c r="OHZ148"/>
      <c r="OIA148"/>
      <c r="OIB148"/>
      <c r="OIC148"/>
      <c r="OID148"/>
      <c r="OIE148"/>
      <c r="OIF148"/>
      <c r="OIG148"/>
      <c r="OIH148"/>
      <c r="OII148"/>
      <c r="OIJ148"/>
      <c r="OIK148"/>
      <c r="OIL148"/>
      <c r="OIM148"/>
      <c r="OIN148"/>
      <c r="OIO148"/>
      <c r="OIP148"/>
      <c r="OIQ148"/>
      <c r="OIR148"/>
      <c r="OIS148"/>
      <c r="OIT148"/>
      <c r="OIU148"/>
      <c r="OIV148"/>
      <c r="OIW148"/>
      <c r="OIX148"/>
      <c r="OIY148"/>
      <c r="OIZ148"/>
      <c r="OJA148"/>
      <c r="OJB148"/>
      <c r="OJC148"/>
      <c r="OJD148"/>
      <c r="OJE148"/>
      <c r="OJF148"/>
      <c r="OJG148"/>
      <c r="OJH148"/>
      <c r="OJI148"/>
      <c r="OJJ148"/>
      <c r="OJK148"/>
      <c r="OJL148"/>
      <c r="OJM148"/>
      <c r="OJN148"/>
      <c r="OJO148"/>
      <c r="OJP148"/>
      <c r="OJQ148"/>
      <c r="OJR148"/>
      <c r="OJS148"/>
      <c r="OJT148"/>
      <c r="OJU148"/>
      <c r="OJV148"/>
      <c r="OJW148"/>
      <c r="OJX148"/>
      <c r="OJY148"/>
      <c r="OJZ148"/>
      <c r="OKA148"/>
      <c r="OKB148"/>
      <c r="OKC148"/>
      <c r="OKD148"/>
      <c r="OKE148"/>
      <c r="OKF148"/>
      <c r="OKG148"/>
      <c r="OKH148"/>
      <c r="OKI148"/>
      <c r="OKJ148"/>
      <c r="OKK148"/>
      <c r="OKL148"/>
      <c r="OKM148"/>
      <c r="OKN148"/>
      <c r="OKO148"/>
      <c r="OKP148"/>
      <c r="OKQ148"/>
      <c r="OKR148"/>
      <c r="OKS148"/>
      <c r="OKT148"/>
      <c r="OKU148"/>
      <c r="OKV148"/>
      <c r="OKW148"/>
      <c r="OKX148"/>
      <c r="OKY148"/>
      <c r="OKZ148"/>
      <c r="OLA148"/>
      <c r="OLB148"/>
      <c r="OLC148"/>
      <c r="OLD148"/>
      <c r="OLE148"/>
      <c r="OLF148"/>
      <c r="OLG148"/>
      <c r="OLH148"/>
      <c r="OLI148"/>
      <c r="OLJ148"/>
      <c r="OLK148"/>
      <c r="OLL148"/>
      <c r="OLM148"/>
      <c r="OLN148"/>
      <c r="OLO148"/>
      <c r="OLP148"/>
      <c r="OLQ148"/>
      <c r="OLR148"/>
      <c r="OLS148"/>
      <c r="OLT148"/>
      <c r="OLU148"/>
      <c r="OLV148"/>
      <c r="OLW148"/>
      <c r="OLX148"/>
      <c r="OLY148"/>
      <c r="OLZ148"/>
      <c r="OMA148"/>
      <c r="OMB148"/>
      <c r="OMC148"/>
      <c r="OMD148"/>
      <c r="OME148"/>
      <c r="OMF148"/>
      <c r="OMG148"/>
      <c r="OMH148"/>
      <c r="OMI148"/>
      <c r="OMJ148"/>
      <c r="OMK148"/>
      <c r="OML148"/>
      <c r="OMM148"/>
      <c r="OMN148"/>
      <c r="OMO148"/>
      <c r="OMP148"/>
      <c r="OMQ148"/>
      <c r="OMR148"/>
      <c r="OMS148"/>
      <c r="OMT148"/>
      <c r="OMU148"/>
      <c r="ONB148"/>
      <c r="ONC148"/>
      <c r="OND148"/>
      <c r="ONE148"/>
      <c r="ONF148"/>
      <c r="ONG148"/>
      <c r="ONH148"/>
      <c r="ONI148"/>
      <c r="ONJ148"/>
      <c r="ONK148"/>
      <c r="ONL148"/>
      <c r="ONM148"/>
      <c r="ONN148"/>
      <c r="ONO148"/>
      <c r="ONP148"/>
      <c r="ONQ148"/>
      <c r="ONR148"/>
      <c r="ONS148"/>
      <c r="ONT148"/>
      <c r="ONU148"/>
      <c r="ONV148"/>
      <c r="ONW148"/>
      <c r="ONX148"/>
      <c r="ONY148"/>
      <c r="ONZ148"/>
      <c r="OOA148"/>
      <c r="OOB148"/>
      <c r="OOC148"/>
      <c r="OOD148"/>
      <c r="OOE148"/>
      <c r="OOF148"/>
      <c r="OOG148"/>
      <c r="OOH148"/>
      <c r="OOI148"/>
      <c r="OOJ148"/>
      <c r="OOK148"/>
      <c r="OOL148"/>
      <c r="OOM148"/>
      <c r="OON148"/>
      <c r="OOO148"/>
      <c r="OOP148"/>
      <c r="OOQ148"/>
      <c r="OOR148"/>
      <c r="OOS148"/>
      <c r="OOT148"/>
      <c r="OOU148"/>
      <c r="OOV148"/>
      <c r="OOW148"/>
      <c r="OOX148"/>
      <c r="OOY148"/>
      <c r="OOZ148"/>
      <c r="OPA148"/>
      <c r="OPB148"/>
      <c r="OPC148"/>
      <c r="OPD148"/>
      <c r="OPE148"/>
      <c r="OPF148"/>
      <c r="OPG148"/>
      <c r="OPH148"/>
      <c r="OPI148"/>
      <c r="OPJ148"/>
      <c r="OPK148"/>
      <c r="OPL148"/>
      <c r="OPM148"/>
      <c r="OPN148"/>
      <c r="OPO148"/>
      <c r="OPP148"/>
      <c r="OPQ148"/>
      <c r="OPR148"/>
      <c r="OPS148"/>
      <c r="OPT148"/>
      <c r="OPU148"/>
      <c r="OPV148"/>
      <c r="OPW148"/>
      <c r="OPX148"/>
      <c r="OPY148"/>
      <c r="OPZ148"/>
      <c r="OQA148"/>
      <c r="OQB148"/>
      <c r="OQC148"/>
      <c r="OQD148"/>
      <c r="OQE148"/>
      <c r="OQF148"/>
      <c r="OQG148"/>
      <c r="OQH148"/>
      <c r="OQI148"/>
      <c r="OQJ148"/>
      <c r="OQK148"/>
      <c r="OQL148"/>
      <c r="OQM148"/>
      <c r="OQN148"/>
      <c r="OQO148"/>
      <c r="OQP148"/>
      <c r="OQQ148"/>
      <c r="OQR148"/>
      <c r="OQS148"/>
      <c r="OQT148"/>
      <c r="OQU148"/>
      <c r="OQV148"/>
      <c r="OQW148"/>
      <c r="OQX148"/>
      <c r="OQY148"/>
      <c r="OQZ148"/>
      <c r="ORA148"/>
      <c r="ORB148"/>
      <c r="ORC148"/>
      <c r="ORD148"/>
      <c r="ORE148"/>
      <c r="ORF148"/>
      <c r="ORG148"/>
      <c r="ORH148"/>
      <c r="ORI148"/>
      <c r="ORJ148"/>
      <c r="ORK148"/>
      <c r="ORL148"/>
      <c r="ORM148"/>
      <c r="ORN148"/>
      <c r="ORO148"/>
      <c r="ORP148"/>
      <c r="ORQ148"/>
      <c r="ORR148"/>
      <c r="ORS148"/>
      <c r="ORT148"/>
      <c r="ORU148"/>
      <c r="ORV148"/>
      <c r="ORW148"/>
      <c r="ORX148"/>
      <c r="ORY148"/>
      <c r="ORZ148"/>
      <c r="OSA148"/>
      <c r="OSB148"/>
      <c r="OSC148"/>
      <c r="OSD148"/>
      <c r="OSE148"/>
      <c r="OSF148"/>
      <c r="OSG148"/>
      <c r="OSH148"/>
      <c r="OSI148"/>
      <c r="OSJ148"/>
      <c r="OSK148"/>
      <c r="OSL148"/>
      <c r="OSM148"/>
      <c r="OSN148"/>
      <c r="OSO148"/>
      <c r="OSP148"/>
      <c r="OSQ148"/>
      <c r="OSR148"/>
      <c r="OSS148"/>
      <c r="OST148"/>
      <c r="OSU148"/>
      <c r="OSV148"/>
      <c r="OSW148"/>
      <c r="OSX148"/>
      <c r="OSY148"/>
      <c r="OSZ148"/>
      <c r="OTA148"/>
      <c r="OTB148"/>
      <c r="OTC148"/>
      <c r="OTD148"/>
      <c r="OTE148"/>
      <c r="OTF148"/>
      <c r="OTG148"/>
      <c r="OTH148"/>
      <c r="OTI148"/>
      <c r="OTJ148"/>
      <c r="OTK148"/>
      <c r="OTL148"/>
      <c r="OTM148"/>
      <c r="OTN148"/>
      <c r="OTO148"/>
      <c r="OTP148"/>
      <c r="OTQ148"/>
      <c r="OTR148"/>
      <c r="OTS148"/>
      <c r="OTT148"/>
      <c r="OTU148"/>
      <c r="OTV148"/>
      <c r="OTW148"/>
      <c r="OTX148"/>
      <c r="OTY148"/>
      <c r="OTZ148"/>
      <c r="OUA148"/>
      <c r="OUB148"/>
      <c r="OUC148"/>
      <c r="OUD148"/>
      <c r="OUE148"/>
      <c r="OUF148"/>
      <c r="OUG148"/>
      <c r="OUH148"/>
      <c r="OUI148"/>
      <c r="OUJ148"/>
      <c r="OUK148"/>
      <c r="OUL148"/>
      <c r="OUM148"/>
      <c r="OUN148"/>
      <c r="OUO148"/>
      <c r="OUP148"/>
      <c r="OUQ148"/>
      <c r="OUR148"/>
      <c r="OUS148"/>
      <c r="OUT148"/>
      <c r="OUU148"/>
      <c r="OUV148"/>
      <c r="OUW148"/>
      <c r="OUX148"/>
      <c r="OUY148"/>
      <c r="OUZ148"/>
      <c r="OVA148"/>
      <c r="OVB148"/>
      <c r="OVC148"/>
      <c r="OVD148"/>
      <c r="OVE148"/>
      <c r="OVF148"/>
      <c r="OVG148"/>
      <c r="OVH148"/>
      <c r="OVI148"/>
      <c r="OVJ148"/>
      <c r="OVK148"/>
      <c r="OVL148"/>
      <c r="OVM148"/>
      <c r="OVN148"/>
      <c r="OVO148"/>
      <c r="OVP148"/>
      <c r="OVQ148"/>
      <c r="OVR148"/>
      <c r="OVS148"/>
      <c r="OVT148"/>
      <c r="OVU148"/>
      <c r="OVV148"/>
      <c r="OVW148"/>
      <c r="OVX148"/>
      <c r="OVY148"/>
      <c r="OVZ148"/>
      <c r="OWA148"/>
      <c r="OWB148"/>
      <c r="OWC148"/>
      <c r="OWD148"/>
      <c r="OWE148"/>
      <c r="OWF148"/>
      <c r="OWG148"/>
      <c r="OWH148"/>
      <c r="OWI148"/>
      <c r="OWJ148"/>
      <c r="OWK148"/>
      <c r="OWL148"/>
      <c r="OWM148"/>
      <c r="OWN148"/>
      <c r="OWO148"/>
      <c r="OWP148"/>
      <c r="OWQ148"/>
      <c r="OWX148"/>
      <c r="OWY148"/>
      <c r="OWZ148"/>
      <c r="OXA148"/>
      <c r="OXB148"/>
      <c r="OXC148"/>
      <c r="OXD148"/>
      <c r="OXE148"/>
      <c r="OXF148"/>
      <c r="OXG148"/>
      <c r="OXH148"/>
      <c r="OXI148"/>
      <c r="OXJ148"/>
      <c r="OXK148"/>
      <c r="OXL148"/>
      <c r="OXM148"/>
      <c r="OXN148"/>
      <c r="OXO148"/>
      <c r="OXP148"/>
      <c r="OXQ148"/>
      <c r="OXR148"/>
      <c r="OXS148"/>
      <c r="OXT148"/>
      <c r="OXU148"/>
      <c r="OXV148"/>
      <c r="OXW148"/>
      <c r="OXX148"/>
      <c r="OXY148"/>
      <c r="OXZ148"/>
      <c r="OYA148"/>
      <c r="OYB148"/>
      <c r="OYC148"/>
      <c r="OYD148"/>
      <c r="OYE148"/>
      <c r="OYF148"/>
      <c r="OYG148"/>
      <c r="OYH148"/>
      <c r="OYI148"/>
      <c r="OYJ148"/>
      <c r="OYK148"/>
      <c r="OYL148"/>
      <c r="OYM148"/>
      <c r="OYN148"/>
      <c r="OYO148"/>
      <c r="OYP148"/>
      <c r="OYQ148"/>
      <c r="OYR148"/>
      <c r="OYS148"/>
      <c r="OYT148"/>
      <c r="OYU148"/>
      <c r="OYV148"/>
      <c r="OYW148"/>
      <c r="OYX148"/>
      <c r="OYY148"/>
      <c r="OYZ148"/>
      <c r="OZA148"/>
      <c r="OZB148"/>
      <c r="OZC148"/>
      <c r="OZD148"/>
      <c r="OZE148"/>
      <c r="OZF148"/>
      <c r="OZG148"/>
      <c r="OZH148"/>
      <c r="OZI148"/>
      <c r="OZJ148"/>
      <c r="OZK148"/>
      <c r="OZL148"/>
      <c r="OZM148"/>
      <c r="OZN148"/>
      <c r="OZO148"/>
      <c r="OZP148"/>
      <c r="OZQ148"/>
      <c r="OZR148"/>
      <c r="OZS148"/>
      <c r="OZT148"/>
      <c r="OZU148"/>
      <c r="OZV148"/>
      <c r="OZW148"/>
      <c r="OZX148"/>
      <c r="OZY148"/>
      <c r="OZZ148"/>
      <c r="PAA148"/>
      <c r="PAB148"/>
      <c r="PAC148"/>
      <c r="PAD148"/>
      <c r="PAE148"/>
      <c r="PAF148"/>
      <c r="PAG148"/>
      <c r="PAH148"/>
      <c r="PAI148"/>
      <c r="PAJ148"/>
      <c r="PAK148"/>
      <c r="PAL148"/>
      <c r="PAM148"/>
      <c r="PAN148"/>
      <c r="PAO148"/>
      <c r="PAP148"/>
      <c r="PAQ148"/>
      <c r="PAR148"/>
      <c r="PAS148"/>
      <c r="PAT148"/>
      <c r="PAU148"/>
      <c r="PAV148"/>
      <c r="PAW148"/>
      <c r="PAX148"/>
      <c r="PAY148"/>
      <c r="PAZ148"/>
      <c r="PBA148"/>
      <c r="PBB148"/>
      <c r="PBC148"/>
      <c r="PBD148"/>
      <c r="PBE148"/>
      <c r="PBF148"/>
      <c r="PBG148"/>
      <c r="PBH148"/>
      <c r="PBI148"/>
      <c r="PBJ148"/>
      <c r="PBK148"/>
      <c r="PBL148"/>
      <c r="PBM148"/>
      <c r="PBN148"/>
      <c r="PBO148"/>
      <c r="PBP148"/>
      <c r="PBQ148"/>
      <c r="PBR148"/>
      <c r="PBS148"/>
      <c r="PBT148"/>
      <c r="PBU148"/>
      <c r="PBV148"/>
      <c r="PBW148"/>
      <c r="PBX148"/>
      <c r="PBY148"/>
      <c r="PBZ148"/>
      <c r="PCA148"/>
      <c r="PCB148"/>
      <c r="PCC148"/>
      <c r="PCD148"/>
      <c r="PCE148"/>
      <c r="PCF148"/>
      <c r="PCG148"/>
      <c r="PCH148"/>
      <c r="PCI148"/>
      <c r="PCJ148"/>
      <c r="PCK148"/>
      <c r="PCL148"/>
      <c r="PCM148"/>
      <c r="PCN148"/>
      <c r="PCO148"/>
      <c r="PCP148"/>
      <c r="PCQ148"/>
      <c r="PCR148"/>
      <c r="PCS148"/>
      <c r="PCT148"/>
      <c r="PCU148"/>
      <c r="PCV148"/>
      <c r="PCW148"/>
      <c r="PCX148"/>
      <c r="PCY148"/>
      <c r="PCZ148"/>
      <c r="PDA148"/>
      <c r="PDB148"/>
      <c r="PDC148"/>
      <c r="PDD148"/>
      <c r="PDE148"/>
      <c r="PDF148"/>
      <c r="PDG148"/>
      <c r="PDH148"/>
      <c r="PDI148"/>
      <c r="PDJ148"/>
      <c r="PDK148"/>
      <c r="PDL148"/>
      <c r="PDM148"/>
      <c r="PDN148"/>
      <c r="PDO148"/>
      <c r="PDP148"/>
      <c r="PDQ148"/>
      <c r="PDR148"/>
      <c r="PDS148"/>
      <c r="PDT148"/>
      <c r="PDU148"/>
      <c r="PDV148"/>
      <c r="PDW148"/>
      <c r="PDX148"/>
      <c r="PDY148"/>
      <c r="PDZ148"/>
      <c r="PEA148"/>
      <c r="PEB148"/>
      <c r="PEC148"/>
      <c r="PED148"/>
      <c r="PEE148"/>
      <c r="PEF148"/>
      <c r="PEG148"/>
      <c r="PEH148"/>
      <c r="PEI148"/>
      <c r="PEJ148"/>
      <c r="PEK148"/>
      <c r="PEL148"/>
      <c r="PEM148"/>
      <c r="PEN148"/>
      <c r="PEO148"/>
      <c r="PEP148"/>
      <c r="PEQ148"/>
      <c r="PER148"/>
      <c r="PES148"/>
      <c r="PET148"/>
      <c r="PEU148"/>
      <c r="PEV148"/>
      <c r="PEW148"/>
      <c r="PEX148"/>
      <c r="PEY148"/>
      <c r="PEZ148"/>
      <c r="PFA148"/>
      <c r="PFB148"/>
      <c r="PFC148"/>
      <c r="PFD148"/>
      <c r="PFE148"/>
      <c r="PFF148"/>
      <c r="PFG148"/>
      <c r="PFH148"/>
      <c r="PFI148"/>
      <c r="PFJ148"/>
      <c r="PFK148"/>
      <c r="PFL148"/>
      <c r="PFM148"/>
      <c r="PFN148"/>
      <c r="PFO148"/>
      <c r="PFP148"/>
      <c r="PFQ148"/>
      <c r="PFR148"/>
      <c r="PFS148"/>
      <c r="PFT148"/>
      <c r="PFU148"/>
      <c r="PFV148"/>
      <c r="PFW148"/>
      <c r="PFX148"/>
      <c r="PFY148"/>
      <c r="PFZ148"/>
      <c r="PGA148"/>
      <c r="PGB148"/>
      <c r="PGC148"/>
      <c r="PGD148"/>
      <c r="PGE148"/>
      <c r="PGF148"/>
      <c r="PGG148"/>
      <c r="PGH148"/>
      <c r="PGI148"/>
      <c r="PGJ148"/>
      <c r="PGK148"/>
      <c r="PGL148"/>
      <c r="PGM148"/>
      <c r="PGT148"/>
      <c r="PGU148"/>
      <c r="PGV148"/>
      <c r="PGW148"/>
      <c r="PGX148"/>
      <c r="PGY148"/>
      <c r="PGZ148"/>
      <c r="PHA148"/>
      <c r="PHB148"/>
      <c r="PHC148"/>
      <c r="PHD148"/>
      <c r="PHE148"/>
      <c r="PHF148"/>
      <c r="PHG148"/>
      <c r="PHH148"/>
      <c r="PHI148"/>
      <c r="PHJ148"/>
      <c r="PHK148"/>
      <c r="PHL148"/>
      <c r="PHM148"/>
      <c r="PHN148"/>
      <c r="PHO148"/>
      <c r="PHP148"/>
      <c r="PHQ148"/>
      <c r="PHR148"/>
      <c r="PHS148"/>
      <c r="PHT148"/>
      <c r="PHU148"/>
      <c r="PHV148"/>
      <c r="PHW148"/>
      <c r="PHX148"/>
      <c r="PHY148"/>
      <c r="PHZ148"/>
      <c r="PIA148"/>
      <c r="PIB148"/>
      <c r="PIC148"/>
      <c r="PID148"/>
      <c r="PIE148"/>
      <c r="PIF148"/>
      <c r="PIG148"/>
      <c r="PIH148"/>
      <c r="PII148"/>
      <c r="PIJ148"/>
      <c r="PIK148"/>
      <c r="PIL148"/>
      <c r="PIM148"/>
      <c r="PIN148"/>
      <c r="PIO148"/>
      <c r="PIP148"/>
      <c r="PIQ148"/>
      <c r="PIR148"/>
      <c r="PIS148"/>
      <c r="PIT148"/>
      <c r="PIU148"/>
      <c r="PIV148"/>
      <c r="PIW148"/>
      <c r="PIX148"/>
      <c r="PIY148"/>
      <c r="PIZ148"/>
      <c r="PJA148"/>
      <c r="PJB148"/>
      <c r="PJC148"/>
      <c r="PJD148"/>
      <c r="PJE148"/>
      <c r="PJF148"/>
      <c r="PJG148"/>
      <c r="PJH148"/>
      <c r="PJI148"/>
      <c r="PJJ148"/>
      <c r="PJK148"/>
      <c r="PJL148"/>
      <c r="PJM148"/>
      <c r="PJN148"/>
      <c r="PJO148"/>
      <c r="PJP148"/>
      <c r="PJQ148"/>
      <c r="PJR148"/>
      <c r="PJS148"/>
      <c r="PJT148"/>
      <c r="PJU148"/>
      <c r="PJV148"/>
      <c r="PJW148"/>
      <c r="PJX148"/>
      <c r="PJY148"/>
      <c r="PJZ148"/>
      <c r="PKA148"/>
      <c r="PKB148"/>
      <c r="PKC148"/>
      <c r="PKD148"/>
      <c r="PKE148"/>
      <c r="PKF148"/>
      <c r="PKG148"/>
      <c r="PKH148"/>
      <c r="PKI148"/>
      <c r="PKJ148"/>
      <c r="PKK148"/>
      <c r="PKL148"/>
      <c r="PKM148"/>
      <c r="PKN148"/>
      <c r="PKO148"/>
      <c r="PKP148"/>
      <c r="PKQ148"/>
      <c r="PKR148"/>
      <c r="PKS148"/>
      <c r="PKT148"/>
      <c r="PKU148"/>
      <c r="PKV148"/>
      <c r="PKW148"/>
      <c r="PKX148"/>
      <c r="PKY148"/>
      <c r="PKZ148"/>
      <c r="PLA148"/>
      <c r="PLB148"/>
      <c r="PLC148"/>
      <c r="PLD148"/>
      <c r="PLE148"/>
      <c r="PLF148"/>
      <c r="PLG148"/>
      <c r="PLH148"/>
      <c r="PLI148"/>
      <c r="PLJ148"/>
      <c r="PLK148"/>
      <c r="PLL148"/>
      <c r="PLM148"/>
      <c r="PLN148"/>
      <c r="PLO148"/>
      <c r="PLP148"/>
      <c r="PLQ148"/>
      <c r="PLR148"/>
      <c r="PLS148"/>
      <c r="PLT148"/>
      <c r="PLU148"/>
      <c r="PLV148"/>
      <c r="PLW148"/>
      <c r="PLX148"/>
      <c r="PLY148"/>
      <c r="PLZ148"/>
      <c r="PMA148"/>
      <c r="PMB148"/>
      <c r="PMC148"/>
      <c r="PMD148"/>
      <c r="PME148"/>
      <c r="PMF148"/>
      <c r="PMG148"/>
      <c r="PMH148"/>
      <c r="PMI148"/>
      <c r="PMJ148"/>
      <c r="PMK148"/>
      <c r="PML148"/>
      <c r="PMM148"/>
      <c r="PMN148"/>
      <c r="PMO148"/>
      <c r="PMP148"/>
      <c r="PMQ148"/>
      <c r="PMR148"/>
      <c r="PMS148"/>
      <c r="PMT148"/>
      <c r="PMU148"/>
      <c r="PMV148"/>
      <c r="PMW148"/>
      <c r="PMX148"/>
      <c r="PMY148"/>
      <c r="PMZ148"/>
      <c r="PNA148"/>
      <c r="PNB148"/>
      <c r="PNC148"/>
      <c r="PND148"/>
      <c r="PNE148"/>
      <c r="PNF148"/>
      <c r="PNG148"/>
      <c r="PNH148"/>
      <c r="PNI148"/>
      <c r="PNJ148"/>
      <c r="PNK148"/>
      <c r="PNL148"/>
      <c r="PNM148"/>
      <c r="PNN148"/>
      <c r="PNO148"/>
      <c r="PNP148"/>
      <c r="PNQ148"/>
      <c r="PNR148"/>
      <c r="PNS148"/>
      <c r="PNT148"/>
      <c r="PNU148"/>
      <c r="PNV148"/>
      <c r="PNW148"/>
      <c r="PNX148"/>
      <c r="PNY148"/>
      <c r="PNZ148"/>
      <c r="POA148"/>
      <c r="POB148"/>
      <c r="POC148"/>
      <c r="POD148"/>
      <c r="POE148"/>
      <c r="POF148"/>
      <c r="POG148"/>
      <c r="POH148"/>
      <c r="POI148"/>
      <c r="POJ148"/>
      <c r="POK148"/>
      <c r="POL148"/>
      <c r="POM148"/>
      <c r="PON148"/>
      <c r="POO148"/>
      <c r="POP148"/>
      <c r="POQ148"/>
      <c r="POR148"/>
      <c r="POS148"/>
      <c r="POT148"/>
      <c r="POU148"/>
      <c r="POV148"/>
      <c r="POW148"/>
      <c r="POX148"/>
      <c r="POY148"/>
      <c r="POZ148"/>
      <c r="PPA148"/>
      <c r="PPB148"/>
      <c r="PPC148"/>
      <c r="PPD148"/>
      <c r="PPE148"/>
      <c r="PPF148"/>
      <c r="PPG148"/>
      <c r="PPH148"/>
      <c r="PPI148"/>
      <c r="PPJ148"/>
      <c r="PPK148"/>
      <c r="PPL148"/>
      <c r="PPM148"/>
      <c r="PPN148"/>
      <c r="PPO148"/>
      <c r="PPP148"/>
      <c r="PPQ148"/>
      <c r="PPR148"/>
      <c r="PPS148"/>
      <c r="PPT148"/>
      <c r="PPU148"/>
      <c r="PPV148"/>
      <c r="PPW148"/>
      <c r="PPX148"/>
      <c r="PPY148"/>
      <c r="PPZ148"/>
      <c r="PQA148"/>
      <c r="PQB148"/>
      <c r="PQC148"/>
      <c r="PQD148"/>
      <c r="PQE148"/>
      <c r="PQF148"/>
      <c r="PQG148"/>
      <c r="PQH148"/>
      <c r="PQI148"/>
      <c r="PQP148"/>
      <c r="PQQ148"/>
      <c r="PQR148"/>
      <c r="PQS148"/>
      <c r="PQT148"/>
      <c r="PQU148"/>
      <c r="PQV148"/>
      <c r="PQW148"/>
      <c r="PQX148"/>
      <c r="PQY148"/>
      <c r="PQZ148"/>
      <c r="PRA148"/>
      <c r="PRB148"/>
      <c r="PRC148"/>
      <c r="PRD148"/>
      <c r="PRE148"/>
      <c r="PRF148"/>
      <c r="PRG148"/>
      <c r="PRH148"/>
      <c r="PRI148"/>
      <c r="PRJ148"/>
      <c r="PRK148"/>
      <c r="PRL148"/>
      <c r="PRM148"/>
      <c r="PRN148"/>
      <c r="PRO148"/>
      <c r="PRP148"/>
      <c r="PRQ148"/>
      <c r="PRR148"/>
      <c r="PRS148"/>
      <c r="PRT148"/>
      <c r="PRU148"/>
      <c r="PRV148"/>
      <c r="PRW148"/>
      <c r="PRX148"/>
      <c r="PRY148"/>
      <c r="PRZ148"/>
      <c r="PSA148"/>
      <c r="PSB148"/>
      <c r="PSC148"/>
      <c r="PSD148"/>
      <c r="PSE148"/>
      <c r="PSF148"/>
      <c r="PSG148"/>
      <c r="PSH148"/>
      <c r="PSI148"/>
      <c r="PSJ148"/>
      <c r="PSK148"/>
      <c r="PSL148"/>
      <c r="PSM148"/>
      <c r="PSN148"/>
      <c r="PSO148"/>
      <c r="PSP148"/>
      <c r="PSQ148"/>
      <c r="PSR148"/>
      <c r="PSS148"/>
      <c r="PST148"/>
      <c r="PSU148"/>
      <c r="PSV148"/>
      <c r="PSW148"/>
      <c r="PSX148"/>
      <c r="PSY148"/>
      <c r="PSZ148"/>
      <c r="PTA148"/>
      <c r="PTB148"/>
      <c r="PTC148"/>
      <c r="PTD148"/>
      <c r="PTE148"/>
      <c r="PTF148"/>
      <c r="PTG148"/>
      <c r="PTH148"/>
      <c r="PTI148"/>
      <c r="PTJ148"/>
      <c r="PTK148"/>
      <c r="PTL148"/>
      <c r="PTM148"/>
      <c r="PTN148"/>
      <c r="PTO148"/>
      <c r="PTP148"/>
      <c r="PTQ148"/>
      <c r="PTR148"/>
      <c r="PTS148"/>
      <c r="PTT148"/>
      <c r="PTU148"/>
      <c r="PTV148"/>
      <c r="PTW148"/>
      <c r="PTX148"/>
      <c r="PTY148"/>
      <c r="PTZ148"/>
      <c r="PUA148"/>
      <c r="PUB148"/>
      <c r="PUC148"/>
      <c r="PUD148"/>
      <c r="PUE148"/>
      <c r="PUF148"/>
      <c r="PUG148"/>
      <c r="PUH148"/>
      <c r="PUI148"/>
      <c r="PUJ148"/>
      <c r="PUK148"/>
      <c r="PUL148"/>
      <c r="PUM148"/>
      <c r="PUN148"/>
      <c r="PUO148"/>
      <c r="PUP148"/>
      <c r="PUQ148"/>
      <c r="PUR148"/>
      <c r="PUS148"/>
      <c r="PUT148"/>
      <c r="PUU148"/>
      <c r="PUV148"/>
      <c r="PUW148"/>
      <c r="PUX148"/>
      <c r="PUY148"/>
      <c r="PUZ148"/>
      <c r="PVA148"/>
      <c r="PVB148"/>
      <c r="PVC148"/>
      <c r="PVD148"/>
      <c r="PVE148"/>
      <c r="PVF148"/>
      <c r="PVG148"/>
      <c r="PVH148"/>
      <c r="PVI148"/>
      <c r="PVJ148"/>
      <c r="PVK148"/>
      <c r="PVL148"/>
      <c r="PVM148"/>
      <c r="PVN148"/>
      <c r="PVO148"/>
      <c r="PVP148"/>
      <c r="PVQ148"/>
      <c r="PVR148"/>
      <c r="PVS148"/>
      <c r="PVT148"/>
      <c r="PVU148"/>
      <c r="PVV148"/>
      <c r="PVW148"/>
      <c r="PVX148"/>
      <c r="PVY148"/>
      <c r="PVZ148"/>
      <c r="PWA148"/>
      <c r="PWB148"/>
      <c r="PWC148"/>
      <c r="PWD148"/>
      <c r="PWE148"/>
      <c r="PWF148"/>
      <c r="PWG148"/>
      <c r="PWH148"/>
      <c r="PWI148"/>
      <c r="PWJ148"/>
      <c r="PWK148"/>
      <c r="PWL148"/>
      <c r="PWM148"/>
      <c r="PWN148"/>
      <c r="PWO148"/>
      <c r="PWP148"/>
      <c r="PWQ148"/>
      <c r="PWR148"/>
      <c r="PWS148"/>
      <c r="PWT148"/>
      <c r="PWU148"/>
      <c r="PWV148"/>
      <c r="PWW148"/>
      <c r="PWX148"/>
      <c r="PWY148"/>
      <c r="PWZ148"/>
      <c r="PXA148"/>
      <c r="PXB148"/>
      <c r="PXC148"/>
      <c r="PXD148"/>
      <c r="PXE148"/>
      <c r="PXF148"/>
      <c r="PXG148"/>
      <c r="PXH148"/>
      <c r="PXI148"/>
      <c r="PXJ148"/>
      <c r="PXK148"/>
      <c r="PXL148"/>
      <c r="PXM148"/>
      <c r="PXN148"/>
      <c r="PXO148"/>
      <c r="PXP148"/>
      <c r="PXQ148"/>
      <c r="PXR148"/>
      <c r="PXS148"/>
      <c r="PXT148"/>
      <c r="PXU148"/>
      <c r="PXV148"/>
      <c r="PXW148"/>
      <c r="PXX148"/>
      <c r="PXY148"/>
      <c r="PXZ148"/>
      <c r="PYA148"/>
      <c r="PYB148"/>
      <c r="PYC148"/>
      <c r="PYD148"/>
      <c r="PYE148"/>
      <c r="PYF148"/>
      <c r="PYG148"/>
      <c r="PYH148"/>
      <c r="PYI148"/>
      <c r="PYJ148"/>
      <c r="PYK148"/>
      <c r="PYL148"/>
      <c r="PYM148"/>
      <c r="PYN148"/>
      <c r="PYO148"/>
      <c r="PYP148"/>
      <c r="PYQ148"/>
      <c r="PYR148"/>
      <c r="PYS148"/>
      <c r="PYT148"/>
      <c r="PYU148"/>
      <c r="PYV148"/>
      <c r="PYW148"/>
      <c r="PYX148"/>
      <c r="PYY148"/>
      <c r="PYZ148"/>
      <c r="PZA148"/>
      <c r="PZB148"/>
      <c r="PZC148"/>
      <c r="PZD148"/>
      <c r="PZE148"/>
      <c r="PZF148"/>
      <c r="PZG148"/>
      <c r="PZH148"/>
      <c r="PZI148"/>
      <c r="PZJ148"/>
      <c r="PZK148"/>
      <c r="PZL148"/>
      <c r="PZM148"/>
      <c r="PZN148"/>
      <c r="PZO148"/>
      <c r="PZP148"/>
      <c r="PZQ148"/>
      <c r="PZR148"/>
      <c r="PZS148"/>
      <c r="PZT148"/>
      <c r="PZU148"/>
      <c r="PZV148"/>
      <c r="PZW148"/>
      <c r="PZX148"/>
      <c r="PZY148"/>
      <c r="PZZ148"/>
      <c r="QAA148"/>
      <c r="QAB148"/>
      <c r="QAC148"/>
      <c r="QAD148"/>
      <c r="QAE148"/>
      <c r="QAL148"/>
      <c r="QAM148"/>
      <c r="QAN148"/>
      <c r="QAO148"/>
      <c r="QAP148"/>
      <c r="QAQ148"/>
      <c r="QAR148"/>
      <c r="QAS148"/>
      <c r="QAT148"/>
      <c r="QAU148"/>
      <c r="QAV148"/>
      <c r="QAW148"/>
      <c r="QAX148"/>
      <c r="QAY148"/>
      <c r="QAZ148"/>
      <c r="QBA148"/>
      <c r="QBB148"/>
      <c r="QBC148"/>
      <c r="QBD148"/>
      <c r="QBE148"/>
      <c r="QBF148"/>
      <c r="QBG148"/>
      <c r="QBH148"/>
      <c r="QBI148"/>
      <c r="QBJ148"/>
      <c r="QBK148"/>
      <c r="QBL148"/>
      <c r="QBM148"/>
      <c r="QBN148"/>
      <c r="QBO148"/>
      <c r="QBP148"/>
      <c r="QBQ148"/>
      <c r="QBR148"/>
      <c r="QBS148"/>
      <c r="QBT148"/>
      <c r="QBU148"/>
      <c r="QBV148"/>
      <c r="QBW148"/>
      <c r="QBX148"/>
      <c r="QBY148"/>
      <c r="QBZ148"/>
      <c r="QCA148"/>
      <c r="QCB148"/>
      <c r="QCC148"/>
      <c r="QCD148"/>
      <c r="QCE148"/>
      <c r="QCF148"/>
      <c r="QCG148"/>
      <c r="QCH148"/>
      <c r="QCI148"/>
      <c r="QCJ148"/>
      <c r="QCK148"/>
      <c r="QCL148"/>
      <c r="QCM148"/>
      <c r="QCN148"/>
      <c r="QCO148"/>
      <c r="QCP148"/>
      <c r="QCQ148"/>
      <c r="QCR148"/>
      <c r="QCS148"/>
      <c r="QCT148"/>
      <c r="QCU148"/>
      <c r="QCV148"/>
      <c r="QCW148"/>
      <c r="QCX148"/>
      <c r="QCY148"/>
      <c r="QCZ148"/>
      <c r="QDA148"/>
      <c r="QDB148"/>
      <c r="QDC148"/>
      <c r="QDD148"/>
      <c r="QDE148"/>
      <c r="QDF148"/>
      <c r="QDG148"/>
      <c r="QDH148"/>
      <c r="QDI148"/>
      <c r="QDJ148"/>
      <c r="QDK148"/>
      <c r="QDL148"/>
      <c r="QDM148"/>
      <c r="QDN148"/>
      <c r="QDO148"/>
      <c r="QDP148"/>
      <c r="QDQ148"/>
      <c r="QDR148"/>
      <c r="QDS148"/>
      <c r="QDT148"/>
      <c r="QDU148"/>
      <c r="QDV148"/>
      <c r="QDW148"/>
      <c r="QDX148"/>
      <c r="QDY148"/>
      <c r="QDZ148"/>
      <c r="QEA148"/>
      <c r="QEB148"/>
      <c r="QEC148"/>
      <c r="QED148"/>
      <c r="QEE148"/>
      <c r="QEF148"/>
      <c r="QEG148"/>
      <c r="QEH148"/>
      <c r="QEI148"/>
      <c r="QEJ148"/>
      <c r="QEK148"/>
      <c r="QEL148"/>
      <c r="QEM148"/>
      <c r="QEN148"/>
      <c r="QEO148"/>
      <c r="QEP148"/>
      <c r="QEQ148"/>
      <c r="QER148"/>
      <c r="QES148"/>
      <c r="QET148"/>
      <c r="QEU148"/>
      <c r="QEV148"/>
      <c r="QEW148"/>
      <c r="QEX148"/>
      <c r="QEY148"/>
      <c r="QEZ148"/>
      <c r="QFA148"/>
      <c r="QFB148"/>
      <c r="QFC148"/>
      <c r="QFD148"/>
      <c r="QFE148"/>
      <c r="QFF148"/>
      <c r="QFG148"/>
      <c r="QFH148"/>
      <c r="QFI148"/>
      <c r="QFJ148"/>
      <c r="QFK148"/>
      <c r="QFL148"/>
      <c r="QFM148"/>
      <c r="QFN148"/>
      <c r="QFO148"/>
      <c r="QFP148"/>
      <c r="QFQ148"/>
      <c r="QFR148"/>
      <c r="QFS148"/>
      <c r="QFT148"/>
      <c r="QFU148"/>
      <c r="QFV148"/>
      <c r="QFW148"/>
      <c r="QFX148"/>
      <c r="QFY148"/>
      <c r="QFZ148"/>
      <c r="QGA148"/>
      <c r="QGB148"/>
      <c r="QGC148"/>
      <c r="QGD148"/>
      <c r="QGE148"/>
      <c r="QGF148"/>
      <c r="QGG148"/>
      <c r="QGH148"/>
      <c r="QGI148"/>
      <c r="QGJ148"/>
      <c r="QGK148"/>
      <c r="QGL148"/>
      <c r="QGM148"/>
      <c r="QGN148"/>
      <c r="QGO148"/>
      <c r="QGP148"/>
      <c r="QGQ148"/>
      <c r="QGR148"/>
      <c r="QGS148"/>
      <c r="QGT148"/>
      <c r="QGU148"/>
      <c r="QGV148"/>
      <c r="QGW148"/>
      <c r="QGX148"/>
      <c r="QGY148"/>
      <c r="QGZ148"/>
      <c r="QHA148"/>
      <c r="QHB148"/>
      <c r="QHC148"/>
      <c r="QHD148"/>
      <c r="QHE148"/>
      <c r="QHF148"/>
      <c r="QHG148"/>
      <c r="QHH148"/>
      <c r="QHI148"/>
      <c r="QHJ148"/>
      <c r="QHK148"/>
      <c r="QHL148"/>
      <c r="QHM148"/>
      <c r="QHN148"/>
      <c r="QHO148"/>
      <c r="QHP148"/>
      <c r="QHQ148"/>
      <c r="QHR148"/>
      <c r="QHS148"/>
      <c r="QHT148"/>
      <c r="QHU148"/>
      <c r="QHV148"/>
      <c r="QHW148"/>
      <c r="QHX148"/>
      <c r="QHY148"/>
      <c r="QHZ148"/>
      <c r="QIA148"/>
      <c r="QIB148"/>
      <c r="QIC148"/>
      <c r="QID148"/>
      <c r="QIE148"/>
      <c r="QIF148"/>
      <c r="QIG148"/>
      <c r="QIH148"/>
      <c r="QII148"/>
      <c r="QIJ148"/>
      <c r="QIK148"/>
      <c r="QIL148"/>
      <c r="QIM148"/>
      <c r="QIN148"/>
      <c r="QIO148"/>
      <c r="QIP148"/>
      <c r="QIQ148"/>
      <c r="QIR148"/>
      <c r="QIS148"/>
      <c r="QIT148"/>
      <c r="QIU148"/>
      <c r="QIV148"/>
      <c r="QIW148"/>
      <c r="QIX148"/>
      <c r="QIY148"/>
      <c r="QIZ148"/>
      <c r="QJA148"/>
      <c r="QJB148"/>
      <c r="QJC148"/>
      <c r="QJD148"/>
      <c r="QJE148"/>
      <c r="QJF148"/>
      <c r="QJG148"/>
      <c r="QJH148"/>
      <c r="QJI148"/>
      <c r="QJJ148"/>
      <c r="QJK148"/>
      <c r="QJL148"/>
      <c r="QJM148"/>
      <c r="QJN148"/>
      <c r="QJO148"/>
      <c r="QJP148"/>
      <c r="QJQ148"/>
      <c r="QJR148"/>
      <c r="QJS148"/>
      <c r="QJT148"/>
      <c r="QJU148"/>
      <c r="QJV148"/>
      <c r="QJW148"/>
      <c r="QJX148"/>
      <c r="QJY148"/>
      <c r="QJZ148"/>
      <c r="QKA148"/>
      <c r="QKH148"/>
      <c r="QKI148"/>
      <c r="QKJ148"/>
      <c r="QKK148"/>
      <c r="QKL148"/>
      <c r="QKM148"/>
      <c r="QKN148"/>
      <c r="QKO148"/>
      <c r="QKP148"/>
      <c r="QKQ148"/>
      <c r="QKR148"/>
      <c r="QKS148"/>
      <c r="QKT148"/>
      <c r="QKU148"/>
      <c r="QKV148"/>
      <c r="QKW148"/>
      <c r="QKX148"/>
      <c r="QKY148"/>
      <c r="QKZ148"/>
      <c r="QLA148"/>
      <c r="QLB148"/>
      <c r="QLC148"/>
      <c r="QLD148"/>
      <c r="QLE148"/>
      <c r="QLF148"/>
      <c r="QLG148"/>
      <c r="QLH148"/>
      <c r="QLI148"/>
      <c r="QLJ148"/>
      <c r="QLK148"/>
      <c r="QLL148"/>
      <c r="QLM148"/>
      <c r="QLN148"/>
      <c r="QLO148"/>
      <c r="QLP148"/>
      <c r="QLQ148"/>
      <c r="QLR148"/>
      <c r="QLS148"/>
      <c r="QLT148"/>
      <c r="QLU148"/>
      <c r="QLV148"/>
      <c r="QLW148"/>
      <c r="QLX148"/>
      <c r="QLY148"/>
      <c r="QLZ148"/>
      <c r="QMA148"/>
      <c r="QMB148"/>
      <c r="QMC148"/>
      <c r="QMD148"/>
      <c r="QME148"/>
      <c r="QMF148"/>
      <c r="QMG148"/>
      <c r="QMH148"/>
      <c r="QMI148"/>
      <c r="QMJ148"/>
      <c r="QMK148"/>
      <c r="QML148"/>
      <c r="QMM148"/>
      <c r="QMN148"/>
      <c r="QMO148"/>
      <c r="QMP148"/>
      <c r="QMQ148"/>
      <c r="QMR148"/>
      <c r="QMS148"/>
      <c r="QMT148"/>
      <c r="QMU148"/>
      <c r="QMV148"/>
      <c r="QMW148"/>
      <c r="QMX148"/>
      <c r="QMY148"/>
      <c r="QMZ148"/>
      <c r="QNA148"/>
      <c r="QNB148"/>
      <c r="QNC148"/>
      <c r="QND148"/>
      <c r="QNE148"/>
      <c r="QNF148"/>
      <c r="QNG148"/>
      <c r="QNH148"/>
      <c r="QNI148"/>
      <c r="QNJ148"/>
      <c r="QNK148"/>
      <c r="QNL148"/>
      <c r="QNM148"/>
      <c r="QNN148"/>
      <c r="QNO148"/>
      <c r="QNP148"/>
      <c r="QNQ148"/>
      <c r="QNR148"/>
      <c r="QNS148"/>
      <c r="QNT148"/>
      <c r="QNU148"/>
      <c r="QNV148"/>
      <c r="QNW148"/>
      <c r="QNX148"/>
      <c r="QNY148"/>
      <c r="QNZ148"/>
      <c r="QOA148"/>
      <c r="QOB148"/>
      <c r="QOC148"/>
      <c r="QOD148"/>
      <c r="QOE148"/>
      <c r="QOF148"/>
      <c r="QOG148"/>
      <c r="QOH148"/>
      <c r="QOI148"/>
      <c r="QOJ148"/>
      <c r="QOK148"/>
      <c r="QOL148"/>
      <c r="QOM148"/>
      <c r="QON148"/>
      <c r="QOO148"/>
      <c r="QOP148"/>
      <c r="QOQ148"/>
      <c r="QOR148"/>
      <c r="QOS148"/>
      <c r="QOT148"/>
      <c r="QOU148"/>
      <c r="QOV148"/>
      <c r="QOW148"/>
      <c r="QOX148"/>
      <c r="QOY148"/>
      <c r="QOZ148"/>
      <c r="QPA148"/>
      <c r="QPB148"/>
      <c r="QPC148"/>
      <c r="QPD148"/>
      <c r="QPE148"/>
      <c r="QPF148"/>
      <c r="QPG148"/>
      <c r="QPH148"/>
      <c r="QPI148"/>
      <c r="QPJ148"/>
      <c r="QPK148"/>
      <c r="QPL148"/>
      <c r="QPM148"/>
      <c r="QPN148"/>
      <c r="QPO148"/>
      <c r="QPP148"/>
      <c r="QPQ148"/>
      <c r="QPR148"/>
      <c r="QPS148"/>
      <c r="QPT148"/>
      <c r="QPU148"/>
      <c r="QPV148"/>
      <c r="QPW148"/>
      <c r="QPX148"/>
      <c r="QPY148"/>
      <c r="QPZ148"/>
      <c r="QQA148"/>
      <c r="QQB148"/>
      <c r="QQC148"/>
      <c r="QQD148"/>
      <c r="QQE148"/>
      <c r="QQF148"/>
      <c r="QQG148"/>
      <c r="QQH148"/>
      <c r="QQI148"/>
      <c r="QQJ148"/>
      <c r="QQK148"/>
      <c r="QQL148"/>
      <c r="QQM148"/>
      <c r="QQN148"/>
      <c r="QQO148"/>
      <c r="QQP148"/>
      <c r="QQQ148"/>
      <c r="QQR148"/>
      <c r="QQS148"/>
      <c r="QQT148"/>
      <c r="QQU148"/>
      <c r="QQV148"/>
      <c r="QQW148"/>
      <c r="QQX148"/>
      <c r="QQY148"/>
      <c r="QQZ148"/>
      <c r="QRA148"/>
      <c r="QRB148"/>
      <c r="QRC148"/>
      <c r="QRD148"/>
      <c r="QRE148"/>
      <c r="QRF148"/>
      <c r="QRG148"/>
      <c r="QRH148"/>
      <c r="QRI148"/>
      <c r="QRJ148"/>
      <c r="QRK148"/>
      <c r="QRL148"/>
      <c r="QRM148"/>
      <c r="QRN148"/>
      <c r="QRO148"/>
      <c r="QRP148"/>
      <c r="QRQ148"/>
      <c r="QRR148"/>
      <c r="QRS148"/>
      <c r="QRT148"/>
      <c r="QRU148"/>
      <c r="QRV148"/>
      <c r="QRW148"/>
      <c r="QRX148"/>
      <c r="QRY148"/>
      <c r="QRZ148"/>
      <c r="QSA148"/>
      <c r="QSB148"/>
      <c r="QSC148"/>
      <c r="QSD148"/>
      <c r="QSE148"/>
      <c r="QSF148"/>
      <c r="QSG148"/>
      <c r="QSH148"/>
      <c r="QSI148"/>
      <c r="QSJ148"/>
      <c r="QSK148"/>
      <c r="QSL148"/>
      <c r="QSM148"/>
      <c r="QSN148"/>
      <c r="QSO148"/>
      <c r="QSP148"/>
      <c r="QSQ148"/>
      <c r="QSR148"/>
      <c r="QSS148"/>
      <c r="QST148"/>
      <c r="QSU148"/>
      <c r="QSV148"/>
      <c r="QSW148"/>
      <c r="QSX148"/>
      <c r="QSY148"/>
      <c r="QSZ148"/>
      <c r="QTA148"/>
      <c r="QTB148"/>
      <c r="QTC148"/>
      <c r="QTD148"/>
      <c r="QTE148"/>
      <c r="QTF148"/>
      <c r="QTG148"/>
      <c r="QTH148"/>
      <c r="QTI148"/>
      <c r="QTJ148"/>
      <c r="QTK148"/>
      <c r="QTL148"/>
      <c r="QTM148"/>
      <c r="QTN148"/>
      <c r="QTO148"/>
      <c r="QTP148"/>
      <c r="QTQ148"/>
      <c r="QTR148"/>
      <c r="QTS148"/>
      <c r="QTT148"/>
      <c r="QTU148"/>
      <c r="QTV148"/>
      <c r="QTW148"/>
      <c r="QUD148"/>
      <c r="QUE148"/>
      <c r="QUF148"/>
      <c r="QUG148"/>
      <c r="QUH148"/>
      <c r="QUI148"/>
      <c r="QUJ148"/>
      <c r="QUK148"/>
      <c r="QUL148"/>
      <c r="QUM148"/>
      <c r="QUN148"/>
      <c r="QUO148"/>
      <c r="QUP148"/>
      <c r="QUQ148"/>
      <c r="QUR148"/>
      <c r="QUS148"/>
      <c r="QUT148"/>
      <c r="QUU148"/>
      <c r="QUV148"/>
      <c r="QUW148"/>
      <c r="QUX148"/>
      <c r="QUY148"/>
      <c r="QUZ148"/>
      <c r="QVA148"/>
      <c r="QVB148"/>
      <c r="QVC148"/>
      <c r="QVD148"/>
      <c r="QVE148"/>
      <c r="QVF148"/>
      <c r="QVG148"/>
      <c r="QVH148"/>
      <c r="QVI148"/>
      <c r="QVJ148"/>
      <c r="QVK148"/>
      <c r="QVL148"/>
      <c r="QVM148"/>
      <c r="QVN148"/>
      <c r="QVO148"/>
      <c r="QVP148"/>
      <c r="QVQ148"/>
      <c r="QVR148"/>
      <c r="QVS148"/>
      <c r="QVT148"/>
      <c r="QVU148"/>
      <c r="QVV148"/>
      <c r="QVW148"/>
      <c r="QVX148"/>
      <c r="QVY148"/>
      <c r="QVZ148"/>
      <c r="QWA148"/>
      <c r="QWB148"/>
      <c r="QWC148"/>
      <c r="QWD148"/>
      <c r="QWE148"/>
      <c r="QWF148"/>
      <c r="QWG148"/>
      <c r="QWH148"/>
      <c r="QWI148"/>
      <c r="QWJ148"/>
      <c r="QWK148"/>
      <c r="QWL148"/>
      <c r="QWM148"/>
      <c r="QWN148"/>
      <c r="QWO148"/>
      <c r="QWP148"/>
      <c r="QWQ148"/>
      <c r="QWR148"/>
      <c r="QWS148"/>
      <c r="QWT148"/>
      <c r="QWU148"/>
      <c r="QWV148"/>
      <c r="QWW148"/>
      <c r="QWX148"/>
      <c r="QWY148"/>
      <c r="QWZ148"/>
      <c r="QXA148"/>
      <c r="QXB148"/>
      <c r="QXC148"/>
      <c r="QXD148"/>
      <c r="QXE148"/>
      <c r="QXF148"/>
      <c r="QXG148"/>
      <c r="QXH148"/>
      <c r="QXI148"/>
      <c r="QXJ148"/>
      <c r="QXK148"/>
      <c r="QXL148"/>
      <c r="QXM148"/>
      <c r="QXN148"/>
      <c r="QXO148"/>
      <c r="QXP148"/>
      <c r="QXQ148"/>
      <c r="QXR148"/>
      <c r="QXS148"/>
      <c r="QXT148"/>
      <c r="QXU148"/>
      <c r="QXV148"/>
      <c r="QXW148"/>
      <c r="QXX148"/>
      <c r="QXY148"/>
      <c r="QXZ148"/>
      <c r="QYA148"/>
      <c r="QYB148"/>
      <c r="QYC148"/>
      <c r="QYD148"/>
      <c r="QYE148"/>
      <c r="QYF148"/>
      <c r="QYG148"/>
      <c r="QYH148"/>
      <c r="QYI148"/>
      <c r="QYJ148"/>
      <c r="QYK148"/>
      <c r="QYL148"/>
      <c r="QYM148"/>
      <c r="QYN148"/>
      <c r="QYO148"/>
      <c r="QYP148"/>
      <c r="QYQ148"/>
      <c r="QYR148"/>
      <c r="QYS148"/>
      <c r="QYT148"/>
      <c r="QYU148"/>
      <c r="QYV148"/>
      <c r="QYW148"/>
      <c r="QYX148"/>
      <c r="QYY148"/>
      <c r="QYZ148"/>
      <c r="QZA148"/>
      <c r="QZB148"/>
      <c r="QZC148"/>
      <c r="QZD148"/>
      <c r="QZE148"/>
      <c r="QZF148"/>
      <c r="QZG148"/>
      <c r="QZH148"/>
      <c r="QZI148"/>
      <c r="QZJ148"/>
      <c r="QZK148"/>
      <c r="QZL148"/>
      <c r="QZM148"/>
      <c r="QZN148"/>
      <c r="QZO148"/>
      <c r="QZP148"/>
      <c r="QZQ148"/>
      <c r="QZR148"/>
      <c r="QZS148"/>
      <c r="QZT148"/>
      <c r="QZU148"/>
      <c r="QZV148"/>
      <c r="QZW148"/>
      <c r="QZX148"/>
      <c r="QZY148"/>
      <c r="QZZ148"/>
      <c r="RAA148"/>
      <c r="RAB148"/>
      <c r="RAC148"/>
      <c r="RAD148"/>
      <c r="RAE148"/>
      <c r="RAF148"/>
      <c r="RAG148"/>
      <c r="RAH148"/>
      <c r="RAI148"/>
      <c r="RAJ148"/>
      <c r="RAK148"/>
      <c r="RAL148"/>
      <c r="RAM148"/>
      <c r="RAN148"/>
      <c r="RAO148"/>
      <c r="RAP148"/>
      <c r="RAQ148"/>
      <c r="RAR148"/>
      <c r="RAS148"/>
      <c r="RAT148"/>
      <c r="RAU148"/>
      <c r="RAV148"/>
      <c r="RAW148"/>
      <c r="RAX148"/>
      <c r="RAY148"/>
      <c r="RAZ148"/>
      <c r="RBA148"/>
      <c r="RBB148"/>
      <c r="RBC148"/>
      <c r="RBD148"/>
      <c r="RBE148"/>
      <c r="RBF148"/>
      <c r="RBG148"/>
      <c r="RBH148"/>
      <c r="RBI148"/>
      <c r="RBJ148"/>
      <c r="RBK148"/>
      <c r="RBL148"/>
      <c r="RBM148"/>
      <c r="RBN148"/>
      <c r="RBO148"/>
      <c r="RBP148"/>
      <c r="RBQ148"/>
      <c r="RBR148"/>
      <c r="RBS148"/>
      <c r="RBT148"/>
      <c r="RBU148"/>
      <c r="RBV148"/>
      <c r="RBW148"/>
      <c r="RBX148"/>
      <c r="RBY148"/>
      <c r="RBZ148"/>
      <c r="RCA148"/>
      <c r="RCB148"/>
      <c r="RCC148"/>
      <c r="RCD148"/>
      <c r="RCE148"/>
      <c r="RCF148"/>
      <c r="RCG148"/>
      <c r="RCH148"/>
      <c r="RCI148"/>
      <c r="RCJ148"/>
      <c r="RCK148"/>
      <c r="RCL148"/>
      <c r="RCM148"/>
      <c r="RCN148"/>
      <c r="RCO148"/>
      <c r="RCP148"/>
      <c r="RCQ148"/>
      <c r="RCR148"/>
      <c r="RCS148"/>
      <c r="RCT148"/>
      <c r="RCU148"/>
      <c r="RCV148"/>
      <c r="RCW148"/>
      <c r="RCX148"/>
      <c r="RCY148"/>
      <c r="RCZ148"/>
      <c r="RDA148"/>
      <c r="RDB148"/>
      <c r="RDC148"/>
      <c r="RDD148"/>
      <c r="RDE148"/>
      <c r="RDF148"/>
      <c r="RDG148"/>
      <c r="RDH148"/>
      <c r="RDI148"/>
      <c r="RDJ148"/>
      <c r="RDK148"/>
      <c r="RDL148"/>
      <c r="RDM148"/>
      <c r="RDN148"/>
      <c r="RDO148"/>
      <c r="RDP148"/>
      <c r="RDQ148"/>
      <c r="RDR148"/>
      <c r="RDS148"/>
      <c r="RDZ148"/>
      <c r="REA148"/>
      <c r="REB148"/>
      <c r="REC148"/>
      <c r="RED148"/>
      <c r="REE148"/>
      <c r="REF148"/>
      <c r="REG148"/>
      <c r="REH148"/>
      <c r="REI148"/>
      <c r="REJ148"/>
      <c r="REK148"/>
      <c r="REL148"/>
      <c r="REM148"/>
      <c r="REN148"/>
      <c r="REO148"/>
      <c r="REP148"/>
      <c r="REQ148"/>
      <c r="RER148"/>
      <c r="RES148"/>
      <c r="RET148"/>
      <c r="REU148"/>
      <c r="REV148"/>
      <c r="REW148"/>
      <c r="REX148"/>
      <c r="REY148"/>
      <c r="REZ148"/>
      <c r="RFA148"/>
      <c r="RFB148"/>
      <c r="RFC148"/>
      <c r="RFD148"/>
      <c r="RFE148"/>
      <c r="RFF148"/>
      <c r="RFG148"/>
      <c r="RFH148"/>
      <c r="RFI148"/>
      <c r="RFJ148"/>
      <c r="RFK148"/>
      <c r="RFL148"/>
      <c r="RFM148"/>
      <c r="RFN148"/>
      <c r="RFO148"/>
      <c r="RFP148"/>
      <c r="RFQ148"/>
      <c r="RFR148"/>
      <c r="RFS148"/>
      <c r="RFT148"/>
      <c r="RFU148"/>
      <c r="RFV148"/>
      <c r="RFW148"/>
      <c r="RFX148"/>
      <c r="RFY148"/>
      <c r="RFZ148"/>
      <c r="RGA148"/>
      <c r="RGB148"/>
      <c r="RGC148"/>
      <c r="RGD148"/>
      <c r="RGE148"/>
      <c r="RGF148"/>
      <c r="RGG148"/>
      <c r="RGH148"/>
      <c r="RGI148"/>
      <c r="RGJ148"/>
      <c r="RGK148"/>
      <c r="RGL148"/>
      <c r="RGM148"/>
      <c r="RGN148"/>
      <c r="RGO148"/>
      <c r="RGP148"/>
      <c r="RGQ148"/>
      <c r="RGR148"/>
      <c r="RGS148"/>
      <c r="RGT148"/>
      <c r="RGU148"/>
      <c r="RGV148"/>
      <c r="RGW148"/>
      <c r="RGX148"/>
      <c r="RGY148"/>
      <c r="RGZ148"/>
      <c r="RHA148"/>
      <c r="RHB148"/>
      <c r="RHC148"/>
      <c r="RHD148"/>
      <c r="RHE148"/>
      <c r="RHF148"/>
      <c r="RHG148"/>
      <c r="RHH148"/>
      <c r="RHI148"/>
      <c r="RHJ148"/>
      <c r="RHK148"/>
      <c r="RHL148"/>
      <c r="RHM148"/>
      <c r="RHN148"/>
      <c r="RHO148"/>
      <c r="RHP148"/>
      <c r="RHQ148"/>
      <c r="RHR148"/>
      <c r="RHS148"/>
      <c r="RHT148"/>
      <c r="RHU148"/>
      <c r="RHV148"/>
      <c r="RHW148"/>
      <c r="RHX148"/>
      <c r="RHY148"/>
      <c r="RHZ148"/>
      <c r="RIA148"/>
      <c r="RIB148"/>
      <c r="RIC148"/>
      <c r="RID148"/>
      <c r="RIE148"/>
      <c r="RIF148"/>
      <c r="RIG148"/>
      <c r="RIH148"/>
      <c r="RII148"/>
      <c r="RIJ148"/>
      <c r="RIK148"/>
      <c r="RIL148"/>
      <c r="RIM148"/>
      <c r="RIN148"/>
      <c r="RIO148"/>
      <c r="RIP148"/>
      <c r="RIQ148"/>
      <c r="RIR148"/>
      <c r="RIS148"/>
      <c r="RIT148"/>
      <c r="RIU148"/>
      <c r="RIV148"/>
      <c r="RIW148"/>
      <c r="RIX148"/>
      <c r="RIY148"/>
      <c r="RIZ148"/>
      <c r="RJA148"/>
      <c r="RJB148"/>
      <c r="RJC148"/>
      <c r="RJD148"/>
      <c r="RJE148"/>
      <c r="RJF148"/>
      <c r="RJG148"/>
      <c r="RJH148"/>
      <c r="RJI148"/>
      <c r="RJJ148"/>
      <c r="RJK148"/>
      <c r="RJL148"/>
      <c r="RJM148"/>
      <c r="RJN148"/>
      <c r="RJO148"/>
      <c r="RJP148"/>
      <c r="RJQ148"/>
      <c r="RJR148"/>
      <c r="RJS148"/>
      <c r="RJT148"/>
      <c r="RJU148"/>
      <c r="RJV148"/>
      <c r="RJW148"/>
      <c r="RJX148"/>
      <c r="RJY148"/>
      <c r="RJZ148"/>
      <c r="RKA148"/>
      <c r="RKB148"/>
      <c r="RKC148"/>
      <c r="RKD148"/>
      <c r="RKE148"/>
      <c r="RKF148"/>
      <c r="RKG148"/>
      <c r="RKH148"/>
      <c r="RKI148"/>
      <c r="RKJ148"/>
      <c r="RKK148"/>
      <c r="RKL148"/>
      <c r="RKM148"/>
      <c r="RKN148"/>
      <c r="RKO148"/>
      <c r="RKP148"/>
      <c r="RKQ148"/>
      <c r="RKR148"/>
      <c r="RKS148"/>
      <c r="RKT148"/>
      <c r="RKU148"/>
      <c r="RKV148"/>
      <c r="RKW148"/>
      <c r="RKX148"/>
      <c r="RKY148"/>
      <c r="RKZ148"/>
      <c r="RLA148"/>
      <c r="RLB148"/>
      <c r="RLC148"/>
      <c r="RLD148"/>
      <c r="RLE148"/>
      <c r="RLF148"/>
      <c r="RLG148"/>
      <c r="RLH148"/>
      <c r="RLI148"/>
      <c r="RLJ148"/>
      <c r="RLK148"/>
      <c r="RLL148"/>
      <c r="RLM148"/>
      <c r="RLN148"/>
      <c r="RLO148"/>
      <c r="RLP148"/>
      <c r="RLQ148"/>
      <c r="RLR148"/>
      <c r="RLS148"/>
      <c r="RLT148"/>
      <c r="RLU148"/>
      <c r="RLV148"/>
      <c r="RLW148"/>
      <c r="RLX148"/>
      <c r="RLY148"/>
      <c r="RLZ148"/>
      <c r="RMA148"/>
      <c r="RMB148"/>
      <c r="RMC148"/>
      <c r="RMD148"/>
      <c r="RME148"/>
      <c r="RMF148"/>
      <c r="RMG148"/>
      <c r="RMH148"/>
      <c r="RMI148"/>
      <c r="RMJ148"/>
      <c r="RMK148"/>
      <c r="RML148"/>
      <c r="RMM148"/>
      <c r="RMN148"/>
      <c r="RMO148"/>
      <c r="RMP148"/>
      <c r="RMQ148"/>
      <c r="RMR148"/>
      <c r="RMS148"/>
      <c r="RMT148"/>
      <c r="RMU148"/>
      <c r="RMV148"/>
      <c r="RMW148"/>
      <c r="RMX148"/>
      <c r="RMY148"/>
      <c r="RMZ148"/>
      <c r="RNA148"/>
      <c r="RNB148"/>
      <c r="RNC148"/>
      <c r="RND148"/>
      <c r="RNE148"/>
      <c r="RNF148"/>
      <c r="RNG148"/>
      <c r="RNH148"/>
      <c r="RNI148"/>
      <c r="RNJ148"/>
      <c r="RNK148"/>
      <c r="RNL148"/>
      <c r="RNM148"/>
      <c r="RNN148"/>
      <c r="RNO148"/>
      <c r="RNV148"/>
      <c r="RNW148"/>
      <c r="RNX148"/>
      <c r="RNY148"/>
      <c r="RNZ148"/>
      <c r="ROA148"/>
      <c r="ROB148"/>
      <c r="ROC148"/>
      <c r="ROD148"/>
      <c r="ROE148"/>
      <c r="ROF148"/>
      <c r="ROG148"/>
      <c r="ROH148"/>
      <c r="ROI148"/>
      <c r="ROJ148"/>
      <c r="ROK148"/>
      <c r="ROL148"/>
      <c r="ROM148"/>
      <c r="RON148"/>
      <c r="ROO148"/>
      <c r="ROP148"/>
      <c r="ROQ148"/>
      <c r="ROR148"/>
      <c r="ROS148"/>
      <c r="ROT148"/>
      <c r="ROU148"/>
      <c r="ROV148"/>
      <c r="ROW148"/>
      <c r="ROX148"/>
      <c r="ROY148"/>
      <c r="ROZ148"/>
      <c r="RPA148"/>
      <c r="RPB148"/>
      <c r="RPC148"/>
      <c r="RPD148"/>
      <c r="RPE148"/>
      <c r="RPF148"/>
      <c r="RPG148"/>
      <c r="RPH148"/>
      <c r="RPI148"/>
      <c r="RPJ148"/>
      <c r="RPK148"/>
      <c r="RPL148"/>
      <c r="RPM148"/>
      <c r="RPN148"/>
      <c r="RPO148"/>
      <c r="RPP148"/>
      <c r="RPQ148"/>
      <c r="RPR148"/>
      <c r="RPS148"/>
      <c r="RPT148"/>
      <c r="RPU148"/>
      <c r="RPV148"/>
      <c r="RPW148"/>
      <c r="RPX148"/>
      <c r="RPY148"/>
      <c r="RPZ148"/>
      <c r="RQA148"/>
      <c r="RQB148"/>
      <c r="RQC148"/>
      <c r="RQD148"/>
      <c r="RQE148"/>
      <c r="RQF148"/>
      <c r="RQG148"/>
      <c r="RQH148"/>
      <c r="RQI148"/>
      <c r="RQJ148"/>
      <c r="RQK148"/>
      <c r="RQL148"/>
      <c r="RQM148"/>
      <c r="RQN148"/>
      <c r="RQO148"/>
      <c r="RQP148"/>
      <c r="RQQ148"/>
      <c r="RQR148"/>
      <c r="RQS148"/>
      <c r="RQT148"/>
      <c r="RQU148"/>
      <c r="RQV148"/>
      <c r="RQW148"/>
      <c r="RQX148"/>
      <c r="RQY148"/>
      <c r="RQZ148"/>
      <c r="RRA148"/>
      <c r="RRB148"/>
      <c r="RRC148"/>
      <c r="RRD148"/>
      <c r="RRE148"/>
      <c r="RRF148"/>
      <c r="RRG148"/>
      <c r="RRH148"/>
      <c r="RRI148"/>
      <c r="RRJ148"/>
      <c r="RRK148"/>
      <c r="RRL148"/>
      <c r="RRM148"/>
      <c r="RRN148"/>
      <c r="RRO148"/>
      <c r="RRP148"/>
      <c r="RRQ148"/>
      <c r="RRR148"/>
      <c r="RRS148"/>
      <c r="RRT148"/>
      <c r="RRU148"/>
      <c r="RRV148"/>
      <c r="RRW148"/>
      <c r="RRX148"/>
      <c r="RRY148"/>
      <c r="RRZ148"/>
      <c r="RSA148"/>
      <c r="RSB148"/>
      <c r="RSC148"/>
      <c r="RSD148"/>
      <c r="RSE148"/>
      <c r="RSF148"/>
      <c r="RSG148"/>
      <c r="RSH148"/>
      <c r="RSI148"/>
      <c r="RSJ148"/>
      <c r="RSK148"/>
      <c r="RSL148"/>
      <c r="RSM148"/>
      <c r="RSN148"/>
      <c r="RSO148"/>
      <c r="RSP148"/>
      <c r="RSQ148"/>
      <c r="RSR148"/>
      <c r="RSS148"/>
      <c r="RST148"/>
      <c r="RSU148"/>
      <c r="RSV148"/>
      <c r="RSW148"/>
      <c r="RSX148"/>
      <c r="RSY148"/>
      <c r="RSZ148"/>
      <c r="RTA148"/>
      <c r="RTB148"/>
      <c r="RTC148"/>
      <c r="RTD148"/>
      <c r="RTE148"/>
      <c r="RTF148"/>
      <c r="RTG148"/>
      <c r="RTH148"/>
      <c r="RTI148"/>
      <c r="RTJ148"/>
      <c r="RTK148"/>
      <c r="RTL148"/>
      <c r="RTM148"/>
      <c r="RTN148"/>
      <c r="RTO148"/>
      <c r="RTP148"/>
      <c r="RTQ148"/>
      <c r="RTR148"/>
      <c r="RTS148"/>
      <c r="RTT148"/>
      <c r="RTU148"/>
      <c r="RTV148"/>
      <c r="RTW148"/>
      <c r="RTX148"/>
      <c r="RTY148"/>
      <c r="RTZ148"/>
      <c r="RUA148"/>
      <c r="RUB148"/>
      <c r="RUC148"/>
      <c r="RUD148"/>
      <c r="RUE148"/>
      <c r="RUF148"/>
      <c r="RUG148"/>
      <c r="RUH148"/>
      <c r="RUI148"/>
      <c r="RUJ148"/>
      <c r="RUK148"/>
      <c r="RUL148"/>
      <c r="RUM148"/>
      <c r="RUN148"/>
      <c r="RUO148"/>
      <c r="RUP148"/>
      <c r="RUQ148"/>
      <c r="RUR148"/>
      <c r="RUS148"/>
      <c r="RUT148"/>
      <c r="RUU148"/>
      <c r="RUV148"/>
      <c r="RUW148"/>
      <c r="RUX148"/>
      <c r="RUY148"/>
      <c r="RUZ148"/>
      <c r="RVA148"/>
      <c r="RVB148"/>
      <c r="RVC148"/>
      <c r="RVD148"/>
      <c r="RVE148"/>
      <c r="RVF148"/>
      <c r="RVG148"/>
      <c r="RVH148"/>
      <c r="RVI148"/>
      <c r="RVJ148"/>
      <c r="RVK148"/>
      <c r="RVL148"/>
      <c r="RVM148"/>
      <c r="RVN148"/>
      <c r="RVO148"/>
      <c r="RVP148"/>
      <c r="RVQ148"/>
      <c r="RVR148"/>
      <c r="RVS148"/>
      <c r="RVT148"/>
      <c r="RVU148"/>
      <c r="RVV148"/>
      <c r="RVW148"/>
      <c r="RVX148"/>
      <c r="RVY148"/>
      <c r="RVZ148"/>
      <c r="RWA148"/>
      <c r="RWB148"/>
      <c r="RWC148"/>
      <c r="RWD148"/>
      <c r="RWE148"/>
      <c r="RWF148"/>
      <c r="RWG148"/>
      <c r="RWH148"/>
      <c r="RWI148"/>
      <c r="RWJ148"/>
      <c r="RWK148"/>
      <c r="RWL148"/>
      <c r="RWM148"/>
      <c r="RWN148"/>
      <c r="RWO148"/>
      <c r="RWP148"/>
      <c r="RWQ148"/>
      <c r="RWR148"/>
      <c r="RWS148"/>
      <c r="RWT148"/>
      <c r="RWU148"/>
      <c r="RWV148"/>
      <c r="RWW148"/>
      <c r="RWX148"/>
      <c r="RWY148"/>
      <c r="RWZ148"/>
      <c r="RXA148"/>
      <c r="RXB148"/>
      <c r="RXC148"/>
      <c r="RXD148"/>
      <c r="RXE148"/>
      <c r="RXF148"/>
      <c r="RXG148"/>
      <c r="RXH148"/>
      <c r="RXI148"/>
      <c r="RXJ148"/>
      <c r="RXK148"/>
      <c r="RXR148"/>
      <c r="RXS148"/>
      <c r="RXT148"/>
      <c r="RXU148"/>
      <c r="RXV148"/>
      <c r="RXW148"/>
      <c r="RXX148"/>
      <c r="RXY148"/>
      <c r="RXZ148"/>
      <c r="RYA148"/>
      <c r="RYB148"/>
      <c r="RYC148"/>
      <c r="RYD148"/>
      <c r="RYE148"/>
      <c r="RYF148"/>
      <c r="RYG148"/>
      <c r="RYH148"/>
      <c r="RYI148"/>
      <c r="RYJ148"/>
      <c r="RYK148"/>
      <c r="RYL148"/>
      <c r="RYM148"/>
      <c r="RYN148"/>
      <c r="RYO148"/>
      <c r="RYP148"/>
      <c r="RYQ148"/>
      <c r="RYR148"/>
      <c r="RYS148"/>
      <c r="RYT148"/>
      <c r="RYU148"/>
      <c r="RYV148"/>
      <c r="RYW148"/>
      <c r="RYX148"/>
      <c r="RYY148"/>
      <c r="RYZ148"/>
      <c r="RZA148"/>
      <c r="RZB148"/>
      <c r="RZC148"/>
      <c r="RZD148"/>
      <c r="RZE148"/>
      <c r="RZF148"/>
      <c r="RZG148"/>
      <c r="RZH148"/>
      <c r="RZI148"/>
      <c r="RZJ148"/>
      <c r="RZK148"/>
      <c r="RZL148"/>
      <c r="RZM148"/>
      <c r="RZN148"/>
      <c r="RZO148"/>
      <c r="RZP148"/>
      <c r="RZQ148"/>
      <c r="RZR148"/>
      <c r="RZS148"/>
      <c r="RZT148"/>
      <c r="RZU148"/>
      <c r="RZV148"/>
      <c r="RZW148"/>
      <c r="RZX148"/>
      <c r="RZY148"/>
      <c r="RZZ148"/>
      <c r="SAA148"/>
      <c r="SAB148"/>
      <c r="SAC148"/>
      <c r="SAD148"/>
      <c r="SAE148"/>
      <c r="SAF148"/>
      <c r="SAG148"/>
      <c r="SAH148"/>
      <c r="SAI148"/>
      <c r="SAJ148"/>
      <c r="SAK148"/>
      <c r="SAL148"/>
      <c r="SAM148"/>
      <c r="SAN148"/>
      <c r="SAO148"/>
      <c r="SAP148"/>
      <c r="SAQ148"/>
      <c r="SAR148"/>
      <c r="SAS148"/>
      <c r="SAT148"/>
      <c r="SAU148"/>
      <c r="SAV148"/>
      <c r="SAW148"/>
      <c r="SAX148"/>
      <c r="SAY148"/>
      <c r="SAZ148"/>
      <c r="SBA148"/>
      <c r="SBB148"/>
      <c r="SBC148"/>
      <c r="SBD148"/>
      <c r="SBE148"/>
      <c r="SBF148"/>
      <c r="SBG148"/>
      <c r="SBH148"/>
      <c r="SBI148"/>
      <c r="SBJ148"/>
      <c r="SBK148"/>
      <c r="SBL148"/>
      <c r="SBM148"/>
      <c r="SBN148"/>
      <c r="SBO148"/>
      <c r="SBP148"/>
      <c r="SBQ148"/>
      <c r="SBR148"/>
      <c r="SBS148"/>
      <c r="SBT148"/>
      <c r="SBU148"/>
      <c r="SBV148"/>
      <c r="SBW148"/>
      <c r="SBX148"/>
      <c r="SBY148"/>
      <c r="SBZ148"/>
      <c r="SCA148"/>
      <c r="SCB148"/>
      <c r="SCC148"/>
      <c r="SCD148"/>
      <c r="SCE148"/>
      <c r="SCF148"/>
      <c r="SCG148"/>
      <c r="SCH148"/>
      <c r="SCI148"/>
      <c r="SCJ148"/>
      <c r="SCK148"/>
      <c r="SCL148"/>
      <c r="SCM148"/>
      <c r="SCN148"/>
      <c r="SCO148"/>
      <c r="SCP148"/>
      <c r="SCQ148"/>
      <c r="SCR148"/>
      <c r="SCS148"/>
      <c r="SCT148"/>
      <c r="SCU148"/>
      <c r="SCV148"/>
      <c r="SCW148"/>
      <c r="SCX148"/>
      <c r="SCY148"/>
      <c r="SCZ148"/>
      <c r="SDA148"/>
      <c r="SDB148"/>
      <c r="SDC148"/>
      <c r="SDD148"/>
      <c r="SDE148"/>
      <c r="SDF148"/>
      <c r="SDG148"/>
      <c r="SDH148"/>
      <c r="SDI148"/>
      <c r="SDJ148"/>
      <c r="SDK148"/>
      <c r="SDL148"/>
      <c r="SDM148"/>
      <c r="SDN148"/>
      <c r="SDO148"/>
      <c r="SDP148"/>
      <c r="SDQ148"/>
      <c r="SDR148"/>
      <c r="SDS148"/>
      <c r="SDT148"/>
      <c r="SDU148"/>
      <c r="SDV148"/>
      <c r="SDW148"/>
      <c r="SDX148"/>
      <c r="SDY148"/>
      <c r="SDZ148"/>
      <c r="SEA148"/>
      <c r="SEB148"/>
      <c r="SEC148"/>
      <c r="SED148"/>
      <c r="SEE148"/>
      <c r="SEF148"/>
      <c r="SEG148"/>
      <c r="SEH148"/>
      <c r="SEI148"/>
      <c r="SEJ148"/>
      <c r="SEK148"/>
      <c r="SEL148"/>
      <c r="SEM148"/>
      <c r="SEN148"/>
      <c r="SEO148"/>
      <c r="SEP148"/>
      <c r="SEQ148"/>
      <c r="SER148"/>
      <c r="SES148"/>
      <c r="SET148"/>
      <c r="SEU148"/>
      <c r="SEV148"/>
      <c r="SEW148"/>
      <c r="SEX148"/>
      <c r="SEY148"/>
      <c r="SEZ148"/>
      <c r="SFA148"/>
      <c r="SFB148"/>
      <c r="SFC148"/>
      <c r="SFD148"/>
      <c r="SFE148"/>
      <c r="SFF148"/>
      <c r="SFG148"/>
      <c r="SFH148"/>
      <c r="SFI148"/>
      <c r="SFJ148"/>
      <c r="SFK148"/>
      <c r="SFL148"/>
      <c r="SFM148"/>
      <c r="SFN148"/>
      <c r="SFO148"/>
      <c r="SFP148"/>
      <c r="SFQ148"/>
      <c r="SFR148"/>
      <c r="SFS148"/>
      <c r="SFT148"/>
      <c r="SFU148"/>
      <c r="SFV148"/>
      <c r="SFW148"/>
      <c r="SFX148"/>
      <c r="SFY148"/>
      <c r="SFZ148"/>
      <c r="SGA148"/>
      <c r="SGB148"/>
      <c r="SGC148"/>
      <c r="SGD148"/>
      <c r="SGE148"/>
      <c r="SGF148"/>
      <c r="SGG148"/>
      <c r="SGH148"/>
      <c r="SGI148"/>
      <c r="SGJ148"/>
      <c r="SGK148"/>
      <c r="SGL148"/>
      <c r="SGM148"/>
      <c r="SGN148"/>
      <c r="SGO148"/>
      <c r="SGP148"/>
      <c r="SGQ148"/>
      <c r="SGR148"/>
      <c r="SGS148"/>
      <c r="SGT148"/>
      <c r="SGU148"/>
      <c r="SGV148"/>
      <c r="SGW148"/>
      <c r="SGX148"/>
      <c r="SGY148"/>
      <c r="SGZ148"/>
      <c r="SHA148"/>
      <c r="SHB148"/>
      <c r="SHC148"/>
      <c r="SHD148"/>
      <c r="SHE148"/>
      <c r="SHF148"/>
      <c r="SHG148"/>
      <c r="SHN148"/>
      <c r="SHO148"/>
      <c r="SHP148"/>
      <c r="SHQ148"/>
      <c r="SHR148"/>
      <c r="SHS148"/>
      <c r="SHT148"/>
      <c r="SHU148"/>
      <c r="SHV148"/>
      <c r="SHW148"/>
      <c r="SHX148"/>
      <c r="SHY148"/>
      <c r="SHZ148"/>
      <c r="SIA148"/>
      <c r="SIB148"/>
      <c r="SIC148"/>
      <c r="SID148"/>
      <c r="SIE148"/>
      <c r="SIF148"/>
      <c r="SIG148"/>
      <c r="SIH148"/>
      <c r="SII148"/>
      <c r="SIJ148"/>
      <c r="SIK148"/>
      <c r="SIL148"/>
      <c r="SIM148"/>
      <c r="SIN148"/>
      <c r="SIO148"/>
      <c r="SIP148"/>
      <c r="SIQ148"/>
      <c r="SIR148"/>
      <c r="SIS148"/>
      <c r="SIT148"/>
      <c r="SIU148"/>
      <c r="SIV148"/>
      <c r="SIW148"/>
      <c r="SIX148"/>
      <c r="SIY148"/>
      <c r="SIZ148"/>
      <c r="SJA148"/>
      <c r="SJB148"/>
      <c r="SJC148"/>
      <c r="SJD148"/>
      <c r="SJE148"/>
      <c r="SJF148"/>
      <c r="SJG148"/>
      <c r="SJH148"/>
      <c r="SJI148"/>
      <c r="SJJ148"/>
      <c r="SJK148"/>
      <c r="SJL148"/>
      <c r="SJM148"/>
      <c r="SJN148"/>
      <c r="SJO148"/>
      <c r="SJP148"/>
      <c r="SJQ148"/>
      <c r="SJR148"/>
      <c r="SJS148"/>
      <c r="SJT148"/>
      <c r="SJU148"/>
      <c r="SJV148"/>
      <c r="SJW148"/>
      <c r="SJX148"/>
      <c r="SJY148"/>
      <c r="SJZ148"/>
      <c r="SKA148"/>
      <c r="SKB148"/>
      <c r="SKC148"/>
      <c r="SKD148"/>
      <c r="SKE148"/>
      <c r="SKF148"/>
      <c r="SKG148"/>
      <c r="SKH148"/>
      <c r="SKI148"/>
      <c r="SKJ148"/>
      <c r="SKK148"/>
      <c r="SKL148"/>
      <c r="SKM148"/>
      <c r="SKN148"/>
      <c r="SKO148"/>
      <c r="SKP148"/>
      <c r="SKQ148"/>
      <c r="SKR148"/>
      <c r="SKS148"/>
      <c r="SKT148"/>
      <c r="SKU148"/>
      <c r="SKV148"/>
      <c r="SKW148"/>
      <c r="SKX148"/>
      <c r="SKY148"/>
      <c r="SKZ148"/>
      <c r="SLA148"/>
      <c r="SLB148"/>
      <c r="SLC148"/>
      <c r="SLD148"/>
      <c r="SLE148"/>
      <c r="SLF148"/>
      <c r="SLG148"/>
      <c r="SLH148"/>
      <c r="SLI148"/>
      <c r="SLJ148"/>
      <c r="SLK148"/>
      <c r="SLL148"/>
      <c r="SLM148"/>
      <c r="SLN148"/>
      <c r="SLO148"/>
      <c r="SLP148"/>
      <c r="SLQ148"/>
      <c r="SLR148"/>
      <c r="SLS148"/>
      <c r="SLT148"/>
      <c r="SLU148"/>
      <c r="SLV148"/>
      <c r="SLW148"/>
      <c r="SLX148"/>
      <c r="SLY148"/>
      <c r="SLZ148"/>
      <c r="SMA148"/>
      <c r="SMB148"/>
      <c r="SMC148"/>
      <c r="SMD148"/>
      <c r="SME148"/>
      <c r="SMF148"/>
      <c r="SMG148"/>
      <c r="SMH148"/>
      <c r="SMI148"/>
      <c r="SMJ148"/>
      <c r="SMK148"/>
      <c r="SML148"/>
      <c r="SMM148"/>
      <c r="SMN148"/>
      <c r="SMO148"/>
      <c r="SMP148"/>
      <c r="SMQ148"/>
      <c r="SMR148"/>
      <c r="SMS148"/>
      <c r="SMT148"/>
      <c r="SMU148"/>
      <c r="SMV148"/>
      <c r="SMW148"/>
      <c r="SMX148"/>
      <c r="SMY148"/>
      <c r="SMZ148"/>
      <c r="SNA148"/>
      <c r="SNB148"/>
      <c r="SNC148"/>
      <c r="SND148"/>
      <c r="SNE148"/>
      <c r="SNF148"/>
      <c r="SNG148"/>
      <c r="SNH148"/>
      <c r="SNI148"/>
      <c r="SNJ148"/>
      <c r="SNK148"/>
      <c r="SNL148"/>
      <c r="SNM148"/>
      <c r="SNN148"/>
      <c r="SNO148"/>
      <c r="SNP148"/>
      <c r="SNQ148"/>
      <c r="SNR148"/>
      <c r="SNS148"/>
      <c r="SNT148"/>
      <c r="SNU148"/>
      <c r="SNV148"/>
      <c r="SNW148"/>
      <c r="SNX148"/>
      <c r="SNY148"/>
      <c r="SNZ148"/>
      <c r="SOA148"/>
      <c r="SOB148"/>
      <c r="SOC148"/>
      <c r="SOD148"/>
      <c r="SOE148"/>
      <c r="SOF148"/>
      <c r="SOG148"/>
      <c r="SOH148"/>
      <c r="SOI148"/>
      <c r="SOJ148"/>
      <c r="SOK148"/>
      <c r="SOL148"/>
      <c r="SOM148"/>
      <c r="SON148"/>
      <c r="SOO148"/>
      <c r="SOP148"/>
      <c r="SOQ148"/>
      <c r="SOR148"/>
      <c r="SOS148"/>
      <c r="SOT148"/>
      <c r="SOU148"/>
      <c r="SOV148"/>
      <c r="SOW148"/>
      <c r="SOX148"/>
      <c r="SOY148"/>
      <c r="SOZ148"/>
      <c r="SPA148"/>
      <c r="SPB148"/>
      <c r="SPC148"/>
      <c r="SPD148"/>
      <c r="SPE148"/>
      <c r="SPF148"/>
      <c r="SPG148"/>
      <c r="SPH148"/>
      <c r="SPI148"/>
      <c r="SPJ148"/>
      <c r="SPK148"/>
      <c r="SPL148"/>
      <c r="SPM148"/>
      <c r="SPN148"/>
      <c r="SPO148"/>
      <c r="SPP148"/>
      <c r="SPQ148"/>
      <c r="SPR148"/>
      <c r="SPS148"/>
      <c r="SPT148"/>
      <c r="SPU148"/>
      <c r="SPV148"/>
      <c r="SPW148"/>
      <c r="SPX148"/>
      <c r="SPY148"/>
      <c r="SPZ148"/>
      <c r="SQA148"/>
      <c r="SQB148"/>
      <c r="SQC148"/>
      <c r="SQD148"/>
      <c r="SQE148"/>
      <c r="SQF148"/>
      <c r="SQG148"/>
      <c r="SQH148"/>
      <c r="SQI148"/>
      <c r="SQJ148"/>
      <c r="SQK148"/>
      <c r="SQL148"/>
      <c r="SQM148"/>
      <c r="SQN148"/>
      <c r="SQO148"/>
      <c r="SQP148"/>
      <c r="SQQ148"/>
      <c r="SQR148"/>
      <c r="SQS148"/>
      <c r="SQT148"/>
      <c r="SQU148"/>
      <c r="SQV148"/>
      <c r="SQW148"/>
      <c r="SQX148"/>
      <c r="SQY148"/>
      <c r="SQZ148"/>
      <c r="SRA148"/>
      <c r="SRB148"/>
      <c r="SRC148"/>
      <c r="SRJ148"/>
      <c r="SRK148"/>
      <c r="SRL148"/>
      <c r="SRM148"/>
      <c r="SRN148"/>
      <c r="SRO148"/>
      <c r="SRP148"/>
      <c r="SRQ148"/>
      <c r="SRR148"/>
      <c r="SRS148"/>
      <c r="SRT148"/>
      <c r="SRU148"/>
      <c r="SRV148"/>
      <c r="SRW148"/>
      <c r="SRX148"/>
      <c r="SRY148"/>
      <c r="SRZ148"/>
      <c r="SSA148"/>
      <c r="SSB148"/>
      <c r="SSC148"/>
      <c r="SSD148"/>
      <c r="SSE148"/>
      <c r="SSF148"/>
      <c r="SSG148"/>
      <c r="SSH148"/>
      <c r="SSI148"/>
      <c r="SSJ148"/>
      <c r="SSK148"/>
      <c r="SSL148"/>
      <c r="SSM148"/>
      <c r="SSN148"/>
      <c r="SSO148"/>
      <c r="SSP148"/>
      <c r="SSQ148"/>
      <c r="SSR148"/>
      <c r="SSS148"/>
      <c r="SST148"/>
      <c r="SSU148"/>
      <c r="SSV148"/>
      <c r="SSW148"/>
      <c r="SSX148"/>
      <c r="SSY148"/>
      <c r="SSZ148"/>
      <c r="STA148"/>
      <c r="STB148"/>
      <c r="STC148"/>
      <c r="STD148"/>
      <c r="STE148"/>
      <c r="STF148"/>
      <c r="STG148"/>
      <c r="STH148"/>
      <c r="STI148"/>
      <c r="STJ148"/>
      <c r="STK148"/>
      <c r="STL148"/>
      <c r="STM148"/>
      <c r="STN148"/>
      <c r="STO148"/>
      <c r="STP148"/>
      <c r="STQ148"/>
      <c r="STR148"/>
      <c r="STS148"/>
      <c r="STT148"/>
      <c r="STU148"/>
      <c r="STV148"/>
      <c r="STW148"/>
      <c r="STX148"/>
      <c r="STY148"/>
      <c r="STZ148"/>
      <c r="SUA148"/>
      <c r="SUB148"/>
      <c r="SUC148"/>
      <c r="SUD148"/>
      <c r="SUE148"/>
      <c r="SUF148"/>
      <c r="SUG148"/>
      <c r="SUH148"/>
      <c r="SUI148"/>
      <c r="SUJ148"/>
      <c r="SUK148"/>
      <c r="SUL148"/>
      <c r="SUM148"/>
      <c r="SUN148"/>
      <c r="SUO148"/>
      <c r="SUP148"/>
      <c r="SUQ148"/>
      <c r="SUR148"/>
      <c r="SUS148"/>
      <c r="SUT148"/>
      <c r="SUU148"/>
      <c r="SUV148"/>
      <c r="SUW148"/>
      <c r="SUX148"/>
      <c r="SUY148"/>
      <c r="SUZ148"/>
      <c r="SVA148"/>
      <c r="SVB148"/>
      <c r="SVC148"/>
      <c r="SVD148"/>
      <c r="SVE148"/>
      <c r="SVF148"/>
      <c r="SVG148"/>
      <c r="SVH148"/>
      <c r="SVI148"/>
      <c r="SVJ148"/>
      <c r="SVK148"/>
      <c r="SVL148"/>
      <c r="SVM148"/>
      <c r="SVN148"/>
      <c r="SVO148"/>
      <c r="SVP148"/>
      <c r="SVQ148"/>
      <c r="SVR148"/>
      <c r="SVS148"/>
      <c r="SVT148"/>
      <c r="SVU148"/>
      <c r="SVV148"/>
      <c r="SVW148"/>
      <c r="SVX148"/>
      <c r="SVY148"/>
      <c r="SVZ148"/>
      <c r="SWA148"/>
      <c r="SWB148"/>
      <c r="SWC148"/>
      <c r="SWD148"/>
      <c r="SWE148"/>
      <c r="SWF148"/>
      <c r="SWG148"/>
      <c r="SWH148"/>
      <c r="SWI148"/>
      <c r="SWJ148"/>
      <c r="SWK148"/>
      <c r="SWL148"/>
      <c r="SWM148"/>
      <c r="SWN148"/>
      <c r="SWO148"/>
      <c r="SWP148"/>
      <c r="SWQ148"/>
      <c r="SWR148"/>
      <c r="SWS148"/>
      <c r="SWT148"/>
      <c r="SWU148"/>
      <c r="SWV148"/>
      <c r="SWW148"/>
      <c r="SWX148"/>
      <c r="SWY148"/>
      <c r="SWZ148"/>
      <c r="SXA148"/>
      <c r="SXB148"/>
      <c r="SXC148"/>
      <c r="SXD148"/>
      <c r="SXE148"/>
      <c r="SXF148"/>
      <c r="SXG148"/>
      <c r="SXH148"/>
      <c r="SXI148"/>
      <c r="SXJ148"/>
      <c r="SXK148"/>
      <c r="SXL148"/>
      <c r="SXM148"/>
      <c r="SXN148"/>
      <c r="SXO148"/>
      <c r="SXP148"/>
      <c r="SXQ148"/>
      <c r="SXR148"/>
      <c r="SXS148"/>
      <c r="SXT148"/>
      <c r="SXU148"/>
      <c r="SXV148"/>
      <c r="SXW148"/>
      <c r="SXX148"/>
      <c r="SXY148"/>
      <c r="SXZ148"/>
      <c r="SYA148"/>
      <c r="SYB148"/>
      <c r="SYC148"/>
      <c r="SYD148"/>
      <c r="SYE148"/>
      <c r="SYF148"/>
      <c r="SYG148"/>
      <c r="SYH148"/>
      <c r="SYI148"/>
      <c r="SYJ148"/>
      <c r="SYK148"/>
      <c r="SYL148"/>
      <c r="SYM148"/>
      <c r="SYN148"/>
      <c r="SYO148"/>
      <c r="SYP148"/>
      <c r="SYQ148"/>
      <c r="SYR148"/>
      <c r="SYS148"/>
      <c r="SYT148"/>
      <c r="SYU148"/>
      <c r="SYV148"/>
      <c r="SYW148"/>
      <c r="SYX148"/>
      <c r="SYY148"/>
      <c r="SYZ148"/>
      <c r="SZA148"/>
      <c r="SZB148"/>
      <c r="SZC148"/>
      <c r="SZD148"/>
      <c r="SZE148"/>
      <c r="SZF148"/>
      <c r="SZG148"/>
      <c r="SZH148"/>
      <c r="SZI148"/>
      <c r="SZJ148"/>
      <c r="SZK148"/>
      <c r="SZL148"/>
      <c r="SZM148"/>
      <c r="SZN148"/>
      <c r="SZO148"/>
      <c r="SZP148"/>
      <c r="SZQ148"/>
      <c r="SZR148"/>
      <c r="SZS148"/>
      <c r="SZT148"/>
      <c r="SZU148"/>
      <c r="SZV148"/>
      <c r="SZW148"/>
      <c r="SZX148"/>
      <c r="SZY148"/>
      <c r="SZZ148"/>
      <c r="TAA148"/>
      <c r="TAB148"/>
      <c r="TAC148"/>
      <c r="TAD148"/>
      <c r="TAE148"/>
      <c r="TAF148"/>
      <c r="TAG148"/>
      <c r="TAH148"/>
      <c r="TAI148"/>
      <c r="TAJ148"/>
      <c r="TAK148"/>
      <c r="TAL148"/>
      <c r="TAM148"/>
      <c r="TAN148"/>
      <c r="TAO148"/>
      <c r="TAP148"/>
      <c r="TAQ148"/>
      <c r="TAR148"/>
      <c r="TAS148"/>
      <c r="TAT148"/>
      <c r="TAU148"/>
      <c r="TAV148"/>
      <c r="TAW148"/>
      <c r="TAX148"/>
      <c r="TAY148"/>
      <c r="TBF148"/>
      <c r="TBG148"/>
      <c r="TBH148"/>
      <c r="TBI148"/>
      <c r="TBJ148"/>
      <c r="TBK148"/>
      <c r="TBL148"/>
      <c r="TBM148"/>
      <c r="TBN148"/>
      <c r="TBO148"/>
      <c r="TBP148"/>
      <c r="TBQ148"/>
      <c r="TBR148"/>
      <c r="TBS148"/>
      <c r="TBT148"/>
      <c r="TBU148"/>
      <c r="TBV148"/>
      <c r="TBW148"/>
      <c r="TBX148"/>
      <c r="TBY148"/>
      <c r="TBZ148"/>
      <c r="TCA148"/>
      <c r="TCB148"/>
      <c r="TCC148"/>
      <c r="TCD148"/>
      <c r="TCE148"/>
      <c r="TCF148"/>
      <c r="TCG148"/>
      <c r="TCH148"/>
      <c r="TCI148"/>
      <c r="TCJ148"/>
      <c r="TCK148"/>
      <c r="TCL148"/>
      <c r="TCM148"/>
      <c r="TCN148"/>
      <c r="TCO148"/>
      <c r="TCP148"/>
      <c r="TCQ148"/>
      <c r="TCR148"/>
      <c r="TCS148"/>
      <c r="TCT148"/>
      <c r="TCU148"/>
      <c r="TCV148"/>
      <c r="TCW148"/>
      <c r="TCX148"/>
      <c r="TCY148"/>
      <c r="TCZ148"/>
      <c r="TDA148"/>
      <c r="TDB148"/>
      <c r="TDC148"/>
      <c r="TDD148"/>
      <c r="TDE148"/>
      <c r="TDF148"/>
      <c r="TDG148"/>
      <c r="TDH148"/>
      <c r="TDI148"/>
      <c r="TDJ148"/>
      <c r="TDK148"/>
      <c r="TDL148"/>
      <c r="TDM148"/>
      <c r="TDN148"/>
      <c r="TDO148"/>
      <c r="TDP148"/>
      <c r="TDQ148"/>
      <c r="TDR148"/>
      <c r="TDS148"/>
      <c r="TDT148"/>
      <c r="TDU148"/>
      <c r="TDV148"/>
      <c r="TDW148"/>
      <c r="TDX148"/>
      <c r="TDY148"/>
      <c r="TDZ148"/>
      <c r="TEA148"/>
      <c r="TEB148"/>
      <c r="TEC148"/>
      <c r="TED148"/>
      <c r="TEE148"/>
      <c r="TEF148"/>
      <c r="TEG148"/>
      <c r="TEH148"/>
      <c r="TEI148"/>
      <c r="TEJ148"/>
      <c r="TEK148"/>
      <c r="TEL148"/>
      <c r="TEM148"/>
      <c r="TEN148"/>
      <c r="TEO148"/>
      <c r="TEP148"/>
      <c r="TEQ148"/>
      <c r="TER148"/>
      <c r="TES148"/>
      <c r="TET148"/>
      <c r="TEU148"/>
      <c r="TEV148"/>
      <c r="TEW148"/>
      <c r="TEX148"/>
      <c r="TEY148"/>
      <c r="TEZ148"/>
      <c r="TFA148"/>
      <c r="TFB148"/>
      <c r="TFC148"/>
      <c r="TFD148"/>
      <c r="TFE148"/>
      <c r="TFF148"/>
      <c r="TFG148"/>
      <c r="TFH148"/>
      <c r="TFI148"/>
      <c r="TFJ148"/>
      <c r="TFK148"/>
      <c r="TFL148"/>
      <c r="TFM148"/>
      <c r="TFN148"/>
      <c r="TFO148"/>
      <c r="TFP148"/>
      <c r="TFQ148"/>
      <c r="TFR148"/>
      <c r="TFS148"/>
      <c r="TFT148"/>
      <c r="TFU148"/>
      <c r="TFV148"/>
      <c r="TFW148"/>
      <c r="TFX148"/>
      <c r="TFY148"/>
      <c r="TFZ148"/>
      <c r="TGA148"/>
      <c r="TGB148"/>
      <c r="TGC148"/>
      <c r="TGD148"/>
      <c r="TGE148"/>
      <c r="TGF148"/>
      <c r="TGG148"/>
      <c r="TGH148"/>
      <c r="TGI148"/>
      <c r="TGJ148"/>
      <c r="TGK148"/>
      <c r="TGL148"/>
      <c r="TGM148"/>
      <c r="TGN148"/>
      <c r="TGO148"/>
      <c r="TGP148"/>
      <c r="TGQ148"/>
      <c r="TGR148"/>
      <c r="TGS148"/>
      <c r="TGT148"/>
      <c r="TGU148"/>
      <c r="TGV148"/>
      <c r="TGW148"/>
      <c r="TGX148"/>
      <c r="TGY148"/>
      <c r="TGZ148"/>
      <c r="THA148"/>
      <c r="THB148"/>
      <c r="THC148"/>
      <c r="THD148"/>
      <c r="THE148"/>
      <c r="THF148"/>
      <c r="THG148"/>
      <c r="THH148"/>
      <c r="THI148"/>
      <c r="THJ148"/>
      <c r="THK148"/>
      <c r="THL148"/>
      <c r="THM148"/>
      <c r="THN148"/>
      <c r="THO148"/>
      <c r="THP148"/>
      <c r="THQ148"/>
      <c r="THR148"/>
      <c r="THS148"/>
      <c r="THT148"/>
      <c r="THU148"/>
      <c r="THV148"/>
      <c r="THW148"/>
      <c r="THX148"/>
      <c r="THY148"/>
      <c r="THZ148"/>
      <c r="TIA148"/>
      <c r="TIB148"/>
      <c r="TIC148"/>
      <c r="TID148"/>
      <c r="TIE148"/>
      <c r="TIF148"/>
      <c r="TIG148"/>
      <c r="TIH148"/>
      <c r="TII148"/>
      <c r="TIJ148"/>
      <c r="TIK148"/>
      <c r="TIL148"/>
      <c r="TIM148"/>
      <c r="TIN148"/>
      <c r="TIO148"/>
      <c r="TIP148"/>
      <c r="TIQ148"/>
      <c r="TIR148"/>
      <c r="TIS148"/>
      <c r="TIT148"/>
      <c r="TIU148"/>
      <c r="TIV148"/>
      <c r="TIW148"/>
      <c r="TIX148"/>
      <c r="TIY148"/>
      <c r="TIZ148"/>
      <c r="TJA148"/>
      <c r="TJB148"/>
      <c r="TJC148"/>
      <c r="TJD148"/>
      <c r="TJE148"/>
      <c r="TJF148"/>
      <c r="TJG148"/>
      <c r="TJH148"/>
      <c r="TJI148"/>
      <c r="TJJ148"/>
      <c r="TJK148"/>
      <c r="TJL148"/>
      <c r="TJM148"/>
      <c r="TJN148"/>
      <c r="TJO148"/>
      <c r="TJP148"/>
      <c r="TJQ148"/>
      <c r="TJR148"/>
      <c r="TJS148"/>
      <c r="TJT148"/>
      <c r="TJU148"/>
      <c r="TJV148"/>
      <c r="TJW148"/>
      <c r="TJX148"/>
      <c r="TJY148"/>
      <c r="TJZ148"/>
      <c r="TKA148"/>
      <c r="TKB148"/>
      <c r="TKC148"/>
      <c r="TKD148"/>
      <c r="TKE148"/>
      <c r="TKF148"/>
      <c r="TKG148"/>
      <c r="TKH148"/>
      <c r="TKI148"/>
      <c r="TKJ148"/>
      <c r="TKK148"/>
      <c r="TKL148"/>
      <c r="TKM148"/>
      <c r="TKN148"/>
      <c r="TKO148"/>
      <c r="TKP148"/>
      <c r="TKQ148"/>
      <c r="TKR148"/>
      <c r="TKS148"/>
      <c r="TKT148"/>
      <c r="TKU148"/>
      <c r="TLB148"/>
      <c r="TLC148"/>
      <c r="TLD148"/>
      <c r="TLE148"/>
      <c r="TLF148"/>
      <c r="TLG148"/>
      <c r="TLH148"/>
      <c r="TLI148"/>
      <c r="TLJ148"/>
      <c r="TLK148"/>
      <c r="TLL148"/>
      <c r="TLM148"/>
      <c r="TLN148"/>
      <c r="TLO148"/>
      <c r="TLP148"/>
      <c r="TLQ148"/>
      <c r="TLR148"/>
      <c r="TLS148"/>
      <c r="TLT148"/>
      <c r="TLU148"/>
      <c r="TLV148"/>
      <c r="TLW148"/>
      <c r="TLX148"/>
      <c r="TLY148"/>
      <c r="TLZ148"/>
      <c r="TMA148"/>
      <c r="TMB148"/>
      <c r="TMC148"/>
      <c r="TMD148"/>
      <c r="TME148"/>
      <c r="TMF148"/>
      <c r="TMG148"/>
      <c r="TMH148"/>
      <c r="TMI148"/>
      <c r="TMJ148"/>
      <c r="TMK148"/>
      <c r="TML148"/>
      <c r="TMM148"/>
      <c r="TMN148"/>
      <c r="TMO148"/>
      <c r="TMP148"/>
      <c r="TMQ148"/>
      <c r="TMR148"/>
      <c r="TMS148"/>
      <c r="TMT148"/>
      <c r="TMU148"/>
      <c r="TMV148"/>
      <c r="TMW148"/>
      <c r="TMX148"/>
      <c r="TMY148"/>
      <c r="TMZ148"/>
      <c r="TNA148"/>
      <c r="TNB148"/>
      <c r="TNC148"/>
      <c r="TND148"/>
      <c r="TNE148"/>
      <c r="TNF148"/>
      <c r="TNG148"/>
      <c r="TNH148"/>
      <c r="TNI148"/>
      <c r="TNJ148"/>
      <c r="TNK148"/>
      <c r="TNL148"/>
      <c r="TNM148"/>
      <c r="TNN148"/>
      <c r="TNO148"/>
      <c r="TNP148"/>
      <c r="TNQ148"/>
      <c r="TNR148"/>
      <c r="TNS148"/>
      <c r="TNT148"/>
      <c r="TNU148"/>
      <c r="TNV148"/>
      <c r="TNW148"/>
      <c r="TNX148"/>
      <c r="TNY148"/>
      <c r="TNZ148"/>
      <c r="TOA148"/>
      <c r="TOB148"/>
      <c r="TOC148"/>
      <c r="TOD148"/>
      <c r="TOE148"/>
      <c r="TOF148"/>
      <c r="TOG148"/>
      <c r="TOH148"/>
      <c r="TOI148"/>
      <c r="TOJ148"/>
      <c r="TOK148"/>
      <c r="TOL148"/>
      <c r="TOM148"/>
      <c r="TON148"/>
      <c r="TOO148"/>
      <c r="TOP148"/>
      <c r="TOQ148"/>
      <c r="TOR148"/>
      <c r="TOS148"/>
      <c r="TOT148"/>
      <c r="TOU148"/>
      <c r="TOV148"/>
      <c r="TOW148"/>
      <c r="TOX148"/>
      <c r="TOY148"/>
      <c r="TOZ148"/>
      <c r="TPA148"/>
      <c r="TPB148"/>
      <c r="TPC148"/>
      <c r="TPD148"/>
      <c r="TPE148"/>
      <c r="TPF148"/>
      <c r="TPG148"/>
      <c r="TPH148"/>
      <c r="TPI148"/>
      <c r="TPJ148"/>
      <c r="TPK148"/>
      <c r="TPL148"/>
      <c r="TPM148"/>
      <c r="TPN148"/>
      <c r="TPO148"/>
      <c r="TPP148"/>
      <c r="TPQ148"/>
      <c r="TPR148"/>
      <c r="TPS148"/>
      <c r="TPT148"/>
      <c r="TPU148"/>
      <c r="TPV148"/>
      <c r="TPW148"/>
      <c r="TPX148"/>
      <c r="TPY148"/>
      <c r="TPZ148"/>
      <c r="TQA148"/>
      <c r="TQB148"/>
      <c r="TQC148"/>
      <c r="TQD148"/>
      <c r="TQE148"/>
      <c r="TQF148"/>
      <c r="TQG148"/>
      <c r="TQH148"/>
      <c r="TQI148"/>
      <c r="TQJ148"/>
      <c r="TQK148"/>
      <c r="TQL148"/>
      <c r="TQM148"/>
      <c r="TQN148"/>
      <c r="TQO148"/>
      <c r="TQP148"/>
      <c r="TQQ148"/>
      <c r="TQR148"/>
      <c r="TQS148"/>
      <c r="TQT148"/>
      <c r="TQU148"/>
      <c r="TQV148"/>
      <c r="TQW148"/>
      <c r="TQX148"/>
      <c r="TQY148"/>
      <c r="TQZ148"/>
      <c r="TRA148"/>
      <c r="TRB148"/>
      <c r="TRC148"/>
      <c r="TRD148"/>
      <c r="TRE148"/>
      <c r="TRF148"/>
      <c r="TRG148"/>
      <c r="TRH148"/>
      <c r="TRI148"/>
      <c r="TRJ148"/>
      <c r="TRK148"/>
      <c r="TRL148"/>
      <c r="TRM148"/>
      <c r="TRN148"/>
      <c r="TRO148"/>
      <c r="TRP148"/>
      <c r="TRQ148"/>
      <c r="TRR148"/>
      <c r="TRS148"/>
      <c r="TRT148"/>
      <c r="TRU148"/>
      <c r="TRV148"/>
      <c r="TRW148"/>
      <c r="TRX148"/>
      <c r="TRY148"/>
      <c r="TRZ148"/>
      <c r="TSA148"/>
      <c r="TSB148"/>
      <c r="TSC148"/>
      <c r="TSD148"/>
      <c r="TSE148"/>
      <c r="TSF148"/>
      <c r="TSG148"/>
      <c r="TSH148"/>
      <c r="TSI148"/>
      <c r="TSJ148"/>
      <c r="TSK148"/>
      <c r="TSL148"/>
      <c r="TSM148"/>
      <c r="TSN148"/>
      <c r="TSO148"/>
      <c r="TSP148"/>
      <c r="TSQ148"/>
      <c r="TSR148"/>
      <c r="TSS148"/>
      <c r="TST148"/>
      <c r="TSU148"/>
      <c r="TSV148"/>
      <c r="TSW148"/>
      <c r="TSX148"/>
      <c r="TSY148"/>
      <c r="TSZ148"/>
      <c r="TTA148"/>
      <c r="TTB148"/>
      <c r="TTC148"/>
      <c r="TTD148"/>
      <c r="TTE148"/>
      <c r="TTF148"/>
      <c r="TTG148"/>
      <c r="TTH148"/>
      <c r="TTI148"/>
      <c r="TTJ148"/>
      <c r="TTK148"/>
      <c r="TTL148"/>
      <c r="TTM148"/>
      <c r="TTN148"/>
      <c r="TTO148"/>
      <c r="TTP148"/>
      <c r="TTQ148"/>
      <c r="TTR148"/>
      <c r="TTS148"/>
      <c r="TTT148"/>
      <c r="TTU148"/>
      <c r="TTV148"/>
      <c r="TTW148"/>
      <c r="TTX148"/>
      <c r="TTY148"/>
      <c r="TTZ148"/>
      <c r="TUA148"/>
      <c r="TUB148"/>
      <c r="TUC148"/>
      <c r="TUD148"/>
      <c r="TUE148"/>
      <c r="TUF148"/>
      <c r="TUG148"/>
      <c r="TUH148"/>
      <c r="TUI148"/>
      <c r="TUJ148"/>
      <c r="TUK148"/>
      <c r="TUL148"/>
      <c r="TUM148"/>
      <c r="TUN148"/>
      <c r="TUO148"/>
      <c r="TUP148"/>
      <c r="TUQ148"/>
      <c r="TUX148"/>
      <c r="TUY148"/>
      <c r="TUZ148"/>
      <c r="TVA148"/>
      <c r="TVB148"/>
      <c r="TVC148"/>
      <c r="TVD148"/>
      <c r="TVE148"/>
      <c r="TVF148"/>
      <c r="TVG148"/>
      <c r="TVH148"/>
      <c r="TVI148"/>
      <c r="TVJ148"/>
      <c r="TVK148"/>
      <c r="TVL148"/>
      <c r="TVM148"/>
      <c r="TVN148"/>
      <c r="TVO148"/>
      <c r="TVP148"/>
      <c r="TVQ148"/>
      <c r="TVR148"/>
      <c r="TVS148"/>
      <c r="TVT148"/>
      <c r="TVU148"/>
      <c r="TVV148"/>
      <c r="TVW148"/>
      <c r="TVX148"/>
      <c r="TVY148"/>
      <c r="TVZ148"/>
      <c r="TWA148"/>
      <c r="TWB148"/>
      <c r="TWC148"/>
      <c r="TWD148"/>
      <c r="TWE148"/>
      <c r="TWF148"/>
      <c r="TWG148"/>
      <c r="TWH148"/>
      <c r="TWI148"/>
      <c r="TWJ148"/>
      <c r="TWK148"/>
      <c r="TWL148"/>
      <c r="TWM148"/>
      <c r="TWN148"/>
      <c r="TWO148"/>
      <c r="TWP148"/>
      <c r="TWQ148"/>
      <c r="TWR148"/>
      <c r="TWS148"/>
      <c r="TWT148"/>
      <c r="TWU148"/>
      <c r="TWV148"/>
      <c r="TWW148"/>
      <c r="TWX148"/>
      <c r="TWY148"/>
      <c r="TWZ148"/>
      <c r="TXA148"/>
      <c r="TXB148"/>
      <c r="TXC148"/>
      <c r="TXD148"/>
      <c r="TXE148"/>
      <c r="TXF148"/>
      <c r="TXG148"/>
      <c r="TXH148"/>
      <c r="TXI148"/>
      <c r="TXJ148"/>
      <c r="TXK148"/>
      <c r="TXL148"/>
      <c r="TXM148"/>
      <c r="TXN148"/>
      <c r="TXO148"/>
      <c r="TXP148"/>
      <c r="TXQ148"/>
      <c r="TXR148"/>
      <c r="TXS148"/>
      <c r="TXT148"/>
      <c r="TXU148"/>
      <c r="TXV148"/>
      <c r="TXW148"/>
      <c r="TXX148"/>
      <c r="TXY148"/>
      <c r="TXZ148"/>
      <c r="TYA148"/>
      <c r="TYB148"/>
      <c r="TYC148"/>
      <c r="TYD148"/>
      <c r="TYE148"/>
      <c r="TYF148"/>
      <c r="TYG148"/>
      <c r="TYH148"/>
      <c r="TYI148"/>
      <c r="TYJ148"/>
      <c r="TYK148"/>
      <c r="TYL148"/>
      <c r="TYM148"/>
      <c r="TYN148"/>
      <c r="TYO148"/>
      <c r="TYP148"/>
      <c r="TYQ148"/>
      <c r="TYR148"/>
      <c r="TYS148"/>
      <c r="TYT148"/>
      <c r="TYU148"/>
      <c r="TYV148"/>
      <c r="TYW148"/>
      <c r="TYX148"/>
      <c r="TYY148"/>
      <c r="TYZ148"/>
      <c r="TZA148"/>
      <c r="TZB148"/>
      <c r="TZC148"/>
      <c r="TZD148"/>
      <c r="TZE148"/>
      <c r="TZF148"/>
      <c r="TZG148"/>
      <c r="TZH148"/>
      <c r="TZI148"/>
      <c r="TZJ148"/>
      <c r="TZK148"/>
      <c r="TZL148"/>
      <c r="TZM148"/>
      <c r="TZN148"/>
      <c r="TZO148"/>
      <c r="TZP148"/>
      <c r="TZQ148"/>
      <c r="TZR148"/>
      <c r="TZS148"/>
      <c r="TZT148"/>
      <c r="TZU148"/>
      <c r="TZV148"/>
      <c r="TZW148"/>
      <c r="TZX148"/>
      <c r="TZY148"/>
      <c r="TZZ148"/>
      <c r="UAA148"/>
      <c r="UAB148"/>
      <c r="UAC148"/>
      <c r="UAD148"/>
      <c r="UAE148"/>
      <c r="UAF148"/>
      <c r="UAG148"/>
      <c r="UAH148"/>
      <c r="UAI148"/>
      <c r="UAJ148"/>
      <c r="UAK148"/>
      <c r="UAL148"/>
      <c r="UAM148"/>
      <c r="UAN148"/>
      <c r="UAO148"/>
      <c r="UAP148"/>
      <c r="UAQ148"/>
      <c r="UAR148"/>
      <c r="UAS148"/>
      <c r="UAT148"/>
      <c r="UAU148"/>
      <c r="UAV148"/>
      <c r="UAW148"/>
      <c r="UAX148"/>
      <c r="UAY148"/>
      <c r="UAZ148"/>
      <c r="UBA148"/>
      <c r="UBB148"/>
      <c r="UBC148"/>
      <c r="UBD148"/>
      <c r="UBE148"/>
      <c r="UBF148"/>
      <c r="UBG148"/>
      <c r="UBH148"/>
      <c r="UBI148"/>
      <c r="UBJ148"/>
      <c r="UBK148"/>
      <c r="UBL148"/>
      <c r="UBM148"/>
      <c r="UBN148"/>
      <c r="UBO148"/>
      <c r="UBP148"/>
      <c r="UBQ148"/>
      <c r="UBR148"/>
      <c r="UBS148"/>
      <c r="UBT148"/>
      <c r="UBU148"/>
      <c r="UBV148"/>
      <c r="UBW148"/>
      <c r="UBX148"/>
      <c r="UBY148"/>
      <c r="UBZ148"/>
      <c r="UCA148"/>
      <c r="UCB148"/>
      <c r="UCC148"/>
      <c r="UCD148"/>
      <c r="UCE148"/>
      <c r="UCF148"/>
      <c r="UCG148"/>
      <c r="UCH148"/>
      <c r="UCI148"/>
      <c r="UCJ148"/>
      <c r="UCK148"/>
      <c r="UCL148"/>
      <c r="UCM148"/>
      <c r="UCN148"/>
      <c r="UCO148"/>
      <c r="UCP148"/>
      <c r="UCQ148"/>
      <c r="UCR148"/>
      <c r="UCS148"/>
      <c r="UCT148"/>
      <c r="UCU148"/>
      <c r="UCV148"/>
      <c r="UCW148"/>
      <c r="UCX148"/>
      <c r="UCY148"/>
      <c r="UCZ148"/>
      <c r="UDA148"/>
      <c r="UDB148"/>
      <c r="UDC148"/>
      <c r="UDD148"/>
      <c r="UDE148"/>
      <c r="UDF148"/>
      <c r="UDG148"/>
      <c r="UDH148"/>
      <c r="UDI148"/>
      <c r="UDJ148"/>
      <c r="UDK148"/>
      <c r="UDL148"/>
      <c r="UDM148"/>
      <c r="UDN148"/>
      <c r="UDO148"/>
      <c r="UDP148"/>
      <c r="UDQ148"/>
      <c r="UDR148"/>
      <c r="UDS148"/>
      <c r="UDT148"/>
      <c r="UDU148"/>
      <c r="UDV148"/>
      <c r="UDW148"/>
      <c r="UDX148"/>
      <c r="UDY148"/>
      <c r="UDZ148"/>
      <c r="UEA148"/>
      <c r="UEB148"/>
      <c r="UEC148"/>
      <c r="UED148"/>
      <c r="UEE148"/>
      <c r="UEF148"/>
      <c r="UEG148"/>
      <c r="UEH148"/>
      <c r="UEI148"/>
      <c r="UEJ148"/>
      <c r="UEK148"/>
      <c r="UEL148"/>
      <c r="UEM148"/>
      <c r="UET148"/>
      <c r="UEU148"/>
      <c r="UEV148"/>
      <c r="UEW148"/>
      <c r="UEX148"/>
      <c r="UEY148"/>
      <c r="UEZ148"/>
      <c r="UFA148"/>
      <c r="UFB148"/>
      <c r="UFC148"/>
      <c r="UFD148"/>
      <c r="UFE148"/>
      <c r="UFF148"/>
      <c r="UFG148"/>
      <c r="UFH148"/>
      <c r="UFI148"/>
      <c r="UFJ148"/>
      <c r="UFK148"/>
      <c r="UFL148"/>
      <c r="UFM148"/>
      <c r="UFN148"/>
      <c r="UFO148"/>
      <c r="UFP148"/>
      <c r="UFQ148"/>
      <c r="UFR148"/>
      <c r="UFS148"/>
      <c r="UFT148"/>
      <c r="UFU148"/>
      <c r="UFV148"/>
      <c r="UFW148"/>
      <c r="UFX148"/>
      <c r="UFY148"/>
      <c r="UFZ148"/>
      <c r="UGA148"/>
      <c r="UGB148"/>
      <c r="UGC148"/>
      <c r="UGD148"/>
      <c r="UGE148"/>
      <c r="UGF148"/>
      <c r="UGG148"/>
      <c r="UGH148"/>
      <c r="UGI148"/>
      <c r="UGJ148"/>
      <c r="UGK148"/>
      <c r="UGL148"/>
      <c r="UGM148"/>
      <c r="UGN148"/>
      <c r="UGO148"/>
      <c r="UGP148"/>
      <c r="UGQ148"/>
      <c r="UGR148"/>
      <c r="UGS148"/>
      <c r="UGT148"/>
      <c r="UGU148"/>
      <c r="UGV148"/>
      <c r="UGW148"/>
      <c r="UGX148"/>
      <c r="UGY148"/>
      <c r="UGZ148"/>
      <c r="UHA148"/>
      <c r="UHB148"/>
      <c r="UHC148"/>
      <c r="UHD148"/>
      <c r="UHE148"/>
      <c r="UHF148"/>
      <c r="UHG148"/>
      <c r="UHH148"/>
      <c r="UHI148"/>
      <c r="UHJ148"/>
      <c r="UHK148"/>
      <c r="UHL148"/>
      <c r="UHM148"/>
      <c r="UHN148"/>
      <c r="UHO148"/>
      <c r="UHP148"/>
      <c r="UHQ148"/>
      <c r="UHR148"/>
      <c r="UHS148"/>
      <c r="UHT148"/>
      <c r="UHU148"/>
      <c r="UHV148"/>
      <c r="UHW148"/>
      <c r="UHX148"/>
      <c r="UHY148"/>
      <c r="UHZ148"/>
      <c r="UIA148"/>
      <c r="UIB148"/>
      <c r="UIC148"/>
      <c r="UID148"/>
      <c r="UIE148"/>
      <c r="UIF148"/>
      <c r="UIG148"/>
      <c r="UIH148"/>
      <c r="UII148"/>
      <c r="UIJ148"/>
      <c r="UIK148"/>
      <c r="UIL148"/>
      <c r="UIM148"/>
      <c r="UIN148"/>
      <c r="UIO148"/>
      <c r="UIP148"/>
      <c r="UIQ148"/>
      <c r="UIR148"/>
      <c r="UIS148"/>
      <c r="UIT148"/>
      <c r="UIU148"/>
      <c r="UIV148"/>
      <c r="UIW148"/>
      <c r="UIX148"/>
      <c r="UIY148"/>
      <c r="UIZ148"/>
      <c r="UJA148"/>
      <c r="UJB148"/>
      <c r="UJC148"/>
      <c r="UJD148"/>
      <c r="UJE148"/>
      <c r="UJF148"/>
      <c r="UJG148"/>
      <c r="UJH148"/>
      <c r="UJI148"/>
      <c r="UJJ148"/>
      <c r="UJK148"/>
      <c r="UJL148"/>
      <c r="UJM148"/>
      <c r="UJN148"/>
      <c r="UJO148"/>
      <c r="UJP148"/>
      <c r="UJQ148"/>
      <c r="UJR148"/>
      <c r="UJS148"/>
      <c r="UJT148"/>
      <c r="UJU148"/>
      <c r="UJV148"/>
      <c r="UJW148"/>
      <c r="UJX148"/>
      <c r="UJY148"/>
      <c r="UJZ148"/>
      <c r="UKA148"/>
      <c r="UKB148"/>
      <c r="UKC148"/>
      <c r="UKD148"/>
      <c r="UKE148"/>
      <c r="UKF148"/>
      <c r="UKG148"/>
      <c r="UKH148"/>
      <c r="UKI148"/>
      <c r="UKJ148"/>
      <c r="UKK148"/>
      <c r="UKL148"/>
      <c r="UKM148"/>
      <c r="UKN148"/>
      <c r="UKO148"/>
      <c r="UKP148"/>
      <c r="UKQ148"/>
      <c r="UKR148"/>
      <c r="UKS148"/>
      <c r="UKT148"/>
      <c r="UKU148"/>
      <c r="UKV148"/>
      <c r="UKW148"/>
      <c r="UKX148"/>
      <c r="UKY148"/>
      <c r="UKZ148"/>
      <c r="ULA148"/>
      <c r="ULB148"/>
      <c r="ULC148"/>
      <c r="ULD148"/>
      <c r="ULE148"/>
      <c r="ULF148"/>
      <c r="ULG148"/>
      <c r="ULH148"/>
      <c r="ULI148"/>
      <c r="ULJ148"/>
      <c r="ULK148"/>
      <c r="ULL148"/>
      <c r="ULM148"/>
      <c r="ULN148"/>
      <c r="ULO148"/>
      <c r="ULP148"/>
      <c r="ULQ148"/>
      <c r="ULR148"/>
      <c r="ULS148"/>
      <c r="ULT148"/>
      <c r="ULU148"/>
      <c r="ULV148"/>
      <c r="ULW148"/>
      <c r="ULX148"/>
      <c r="ULY148"/>
      <c r="ULZ148"/>
      <c r="UMA148"/>
      <c r="UMB148"/>
      <c r="UMC148"/>
      <c r="UMD148"/>
      <c r="UME148"/>
      <c r="UMF148"/>
      <c r="UMG148"/>
      <c r="UMH148"/>
      <c r="UMI148"/>
      <c r="UMJ148"/>
      <c r="UMK148"/>
      <c r="UML148"/>
      <c r="UMM148"/>
      <c r="UMN148"/>
      <c r="UMO148"/>
      <c r="UMP148"/>
      <c r="UMQ148"/>
      <c r="UMR148"/>
      <c r="UMS148"/>
      <c r="UMT148"/>
      <c r="UMU148"/>
      <c r="UMV148"/>
      <c r="UMW148"/>
      <c r="UMX148"/>
      <c r="UMY148"/>
      <c r="UMZ148"/>
      <c r="UNA148"/>
      <c r="UNB148"/>
      <c r="UNC148"/>
      <c r="UND148"/>
      <c r="UNE148"/>
      <c r="UNF148"/>
      <c r="UNG148"/>
      <c r="UNH148"/>
      <c r="UNI148"/>
      <c r="UNJ148"/>
      <c r="UNK148"/>
      <c r="UNL148"/>
      <c r="UNM148"/>
      <c r="UNN148"/>
      <c r="UNO148"/>
      <c r="UNP148"/>
      <c r="UNQ148"/>
      <c r="UNR148"/>
      <c r="UNS148"/>
      <c r="UNT148"/>
      <c r="UNU148"/>
      <c r="UNV148"/>
      <c r="UNW148"/>
      <c r="UNX148"/>
      <c r="UNY148"/>
      <c r="UNZ148"/>
      <c r="UOA148"/>
      <c r="UOB148"/>
      <c r="UOC148"/>
      <c r="UOD148"/>
      <c r="UOE148"/>
      <c r="UOF148"/>
      <c r="UOG148"/>
      <c r="UOH148"/>
      <c r="UOI148"/>
      <c r="UOP148"/>
      <c r="UOQ148"/>
      <c r="UOR148"/>
      <c r="UOS148"/>
      <c r="UOT148"/>
      <c r="UOU148"/>
      <c r="UOV148"/>
      <c r="UOW148"/>
      <c r="UOX148"/>
      <c r="UOY148"/>
      <c r="UOZ148"/>
      <c r="UPA148"/>
      <c r="UPB148"/>
      <c r="UPC148"/>
      <c r="UPD148"/>
      <c r="UPE148"/>
      <c r="UPF148"/>
      <c r="UPG148"/>
      <c r="UPH148"/>
      <c r="UPI148"/>
      <c r="UPJ148"/>
      <c r="UPK148"/>
      <c r="UPL148"/>
      <c r="UPM148"/>
      <c r="UPN148"/>
      <c r="UPO148"/>
      <c r="UPP148"/>
      <c r="UPQ148"/>
      <c r="UPR148"/>
      <c r="UPS148"/>
      <c r="UPT148"/>
      <c r="UPU148"/>
      <c r="UPV148"/>
      <c r="UPW148"/>
      <c r="UPX148"/>
      <c r="UPY148"/>
      <c r="UPZ148"/>
      <c r="UQA148"/>
      <c r="UQB148"/>
      <c r="UQC148"/>
      <c r="UQD148"/>
      <c r="UQE148"/>
      <c r="UQF148"/>
      <c r="UQG148"/>
      <c r="UQH148"/>
      <c r="UQI148"/>
      <c r="UQJ148"/>
      <c r="UQK148"/>
      <c r="UQL148"/>
      <c r="UQM148"/>
      <c r="UQN148"/>
      <c r="UQO148"/>
      <c r="UQP148"/>
      <c r="UQQ148"/>
      <c r="UQR148"/>
      <c r="UQS148"/>
      <c r="UQT148"/>
      <c r="UQU148"/>
      <c r="UQV148"/>
      <c r="UQW148"/>
      <c r="UQX148"/>
      <c r="UQY148"/>
      <c r="UQZ148"/>
      <c r="URA148"/>
      <c r="URB148"/>
      <c r="URC148"/>
      <c r="URD148"/>
      <c r="URE148"/>
      <c r="URF148"/>
      <c r="URG148"/>
      <c r="URH148"/>
      <c r="URI148"/>
      <c r="URJ148"/>
      <c r="URK148"/>
      <c r="URL148"/>
      <c r="URM148"/>
      <c r="URN148"/>
      <c r="URO148"/>
      <c r="URP148"/>
      <c r="URQ148"/>
      <c r="URR148"/>
      <c r="URS148"/>
      <c r="URT148"/>
      <c r="URU148"/>
      <c r="URV148"/>
      <c r="URW148"/>
      <c r="URX148"/>
      <c r="URY148"/>
      <c r="URZ148"/>
      <c r="USA148"/>
      <c r="USB148"/>
      <c r="USC148"/>
      <c r="USD148"/>
      <c r="USE148"/>
      <c r="USF148"/>
      <c r="USG148"/>
      <c r="USH148"/>
      <c r="USI148"/>
      <c r="USJ148"/>
      <c r="USK148"/>
      <c r="USL148"/>
      <c r="USM148"/>
      <c r="USN148"/>
      <c r="USO148"/>
      <c r="USP148"/>
      <c r="USQ148"/>
      <c r="USR148"/>
      <c r="USS148"/>
      <c r="UST148"/>
      <c r="USU148"/>
      <c r="USV148"/>
      <c r="USW148"/>
      <c r="USX148"/>
      <c r="USY148"/>
      <c r="USZ148"/>
      <c r="UTA148"/>
      <c r="UTB148"/>
      <c r="UTC148"/>
      <c r="UTD148"/>
      <c r="UTE148"/>
      <c r="UTF148"/>
      <c r="UTG148"/>
      <c r="UTH148"/>
      <c r="UTI148"/>
      <c r="UTJ148"/>
      <c r="UTK148"/>
      <c r="UTL148"/>
      <c r="UTM148"/>
      <c r="UTN148"/>
      <c r="UTO148"/>
      <c r="UTP148"/>
      <c r="UTQ148"/>
      <c r="UTR148"/>
      <c r="UTS148"/>
      <c r="UTT148"/>
      <c r="UTU148"/>
      <c r="UTV148"/>
      <c r="UTW148"/>
      <c r="UTX148"/>
      <c r="UTY148"/>
      <c r="UTZ148"/>
      <c r="UUA148"/>
      <c r="UUB148"/>
      <c r="UUC148"/>
      <c r="UUD148"/>
      <c r="UUE148"/>
      <c r="UUF148"/>
      <c r="UUG148"/>
      <c r="UUH148"/>
      <c r="UUI148"/>
      <c r="UUJ148"/>
      <c r="UUK148"/>
      <c r="UUL148"/>
      <c r="UUM148"/>
      <c r="UUN148"/>
      <c r="UUO148"/>
      <c r="UUP148"/>
      <c r="UUQ148"/>
      <c r="UUR148"/>
      <c r="UUS148"/>
      <c r="UUT148"/>
      <c r="UUU148"/>
      <c r="UUV148"/>
      <c r="UUW148"/>
      <c r="UUX148"/>
      <c r="UUY148"/>
      <c r="UUZ148"/>
      <c r="UVA148"/>
      <c r="UVB148"/>
      <c r="UVC148"/>
      <c r="UVD148"/>
      <c r="UVE148"/>
      <c r="UVF148"/>
      <c r="UVG148"/>
      <c r="UVH148"/>
      <c r="UVI148"/>
      <c r="UVJ148"/>
      <c r="UVK148"/>
      <c r="UVL148"/>
      <c r="UVM148"/>
      <c r="UVN148"/>
      <c r="UVO148"/>
      <c r="UVP148"/>
      <c r="UVQ148"/>
      <c r="UVR148"/>
      <c r="UVS148"/>
      <c r="UVT148"/>
      <c r="UVU148"/>
      <c r="UVV148"/>
      <c r="UVW148"/>
      <c r="UVX148"/>
      <c r="UVY148"/>
      <c r="UVZ148"/>
      <c r="UWA148"/>
      <c r="UWB148"/>
      <c r="UWC148"/>
      <c r="UWD148"/>
      <c r="UWE148"/>
      <c r="UWF148"/>
      <c r="UWG148"/>
      <c r="UWH148"/>
      <c r="UWI148"/>
      <c r="UWJ148"/>
      <c r="UWK148"/>
      <c r="UWL148"/>
      <c r="UWM148"/>
      <c r="UWN148"/>
      <c r="UWO148"/>
      <c r="UWP148"/>
      <c r="UWQ148"/>
      <c r="UWR148"/>
      <c r="UWS148"/>
      <c r="UWT148"/>
      <c r="UWU148"/>
      <c r="UWV148"/>
      <c r="UWW148"/>
      <c r="UWX148"/>
      <c r="UWY148"/>
      <c r="UWZ148"/>
      <c r="UXA148"/>
      <c r="UXB148"/>
      <c r="UXC148"/>
      <c r="UXD148"/>
      <c r="UXE148"/>
      <c r="UXF148"/>
      <c r="UXG148"/>
      <c r="UXH148"/>
      <c r="UXI148"/>
      <c r="UXJ148"/>
      <c r="UXK148"/>
      <c r="UXL148"/>
      <c r="UXM148"/>
      <c r="UXN148"/>
      <c r="UXO148"/>
      <c r="UXP148"/>
      <c r="UXQ148"/>
      <c r="UXR148"/>
      <c r="UXS148"/>
      <c r="UXT148"/>
      <c r="UXU148"/>
      <c r="UXV148"/>
      <c r="UXW148"/>
      <c r="UXX148"/>
      <c r="UXY148"/>
      <c r="UXZ148"/>
      <c r="UYA148"/>
      <c r="UYB148"/>
      <c r="UYC148"/>
      <c r="UYD148"/>
      <c r="UYE148"/>
      <c r="UYL148"/>
      <c r="UYM148"/>
      <c r="UYN148"/>
      <c r="UYO148"/>
      <c r="UYP148"/>
      <c r="UYQ148"/>
      <c r="UYR148"/>
      <c r="UYS148"/>
      <c r="UYT148"/>
      <c r="UYU148"/>
      <c r="UYV148"/>
      <c r="UYW148"/>
      <c r="UYX148"/>
      <c r="UYY148"/>
      <c r="UYZ148"/>
      <c r="UZA148"/>
      <c r="UZB148"/>
      <c r="UZC148"/>
      <c r="UZD148"/>
      <c r="UZE148"/>
      <c r="UZF148"/>
      <c r="UZG148"/>
      <c r="UZH148"/>
      <c r="UZI148"/>
      <c r="UZJ148"/>
      <c r="UZK148"/>
      <c r="UZL148"/>
      <c r="UZM148"/>
      <c r="UZN148"/>
      <c r="UZO148"/>
      <c r="UZP148"/>
      <c r="UZQ148"/>
      <c r="UZR148"/>
      <c r="UZS148"/>
      <c r="UZT148"/>
      <c r="UZU148"/>
      <c r="UZV148"/>
      <c r="UZW148"/>
      <c r="UZX148"/>
      <c r="UZY148"/>
      <c r="UZZ148"/>
      <c r="VAA148"/>
      <c r="VAB148"/>
      <c r="VAC148"/>
      <c r="VAD148"/>
      <c r="VAE148"/>
      <c r="VAF148"/>
      <c r="VAG148"/>
      <c r="VAH148"/>
      <c r="VAI148"/>
      <c r="VAJ148"/>
      <c r="VAK148"/>
      <c r="VAL148"/>
      <c r="VAM148"/>
      <c r="VAN148"/>
      <c r="VAO148"/>
      <c r="VAP148"/>
      <c r="VAQ148"/>
      <c r="VAR148"/>
      <c r="VAS148"/>
      <c r="VAT148"/>
      <c r="VAU148"/>
      <c r="VAV148"/>
      <c r="VAW148"/>
      <c r="VAX148"/>
      <c r="VAY148"/>
      <c r="VAZ148"/>
      <c r="VBA148"/>
      <c r="VBB148"/>
      <c r="VBC148"/>
      <c r="VBD148"/>
      <c r="VBE148"/>
      <c r="VBF148"/>
      <c r="VBG148"/>
      <c r="VBH148"/>
      <c r="VBI148"/>
      <c r="VBJ148"/>
      <c r="VBK148"/>
      <c r="VBL148"/>
      <c r="VBM148"/>
      <c r="VBN148"/>
      <c r="VBO148"/>
      <c r="VBP148"/>
      <c r="VBQ148"/>
      <c r="VBR148"/>
      <c r="VBS148"/>
      <c r="VBT148"/>
      <c r="VBU148"/>
      <c r="VBV148"/>
      <c r="VBW148"/>
      <c r="VBX148"/>
      <c r="VBY148"/>
      <c r="VBZ148"/>
      <c r="VCA148"/>
      <c r="VCB148"/>
      <c r="VCC148"/>
      <c r="VCD148"/>
      <c r="VCE148"/>
      <c r="VCF148"/>
      <c r="VCG148"/>
      <c r="VCH148"/>
      <c r="VCI148"/>
      <c r="VCJ148"/>
      <c r="VCK148"/>
      <c r="VCL148"/>
      <c r="VCM148"/>
      <c r="VCN148"/>
      <c r="VCO148"/>
      <c r="VCP148"/>
      <c r="VCQ148"/>
      <c r="VCR148"/>
      <c r="VCS148"/>
      <c r="VCT148"/>
      <c r="VCU148"/>
      <c r="VCV148"/>
      <c r="VCW148"/>
      <c r="VCX148"/>
      <c r="VCY148"/>
      <c r="VCZ148"/>
      <c r="VDA148"/>
      <c r="VDB148"/>
      <c r="VDC148"/>
      <c r="VDD148"/>
      <c r="VDE148"/>
      <c r="VDF148"/>
      <c r="VDG148"/>
      <c r="VDH148"/>
      <c r="VDI148"/>
      <c r="VDJ148"/>
      <c r="VDK148"/>
      <c r="VDL148"/>
      <c r="VDM148"/>
      <c r="VDN148"/>
      <c r="VDO148"/>
      <c r="VDP148"/>
      <c r="VDQ148"/>
      <c r="VDR148"/>
      <c r="VDS148"/>
      <c r="VDT148"/>
      <c r="VDU148"/>
      <c r="VDV148"/>
      <c r="VDW148"/>
      <c r="VDX148"/>
      <c r="VDY148"/>
      <c r="VDZ148"/>
      <c r="VEA148"/>
      <c r="VEB148"/>
      <c r="VEC148"/>
      <c r="VED148"/>
      <c r="VEE148"/>
      <c r="VEF148"/>
      <c r="VEG148"/>
      <c r="VEH148"/>
      <c r="VEI148"/>
      <c r="VEJ148"/>
      <c r="VEK148"/>
      <c r="VEL148"/>
      <c r="VEM148"/>
      <c r="VEN148"/>
      <c r="VEO148"/>
      <c r="VEP148"/>
      <c r="VEQ148"/>
      <c r="VER148"/>
      <c r="VES148"/>
      <c r="VET148"/>
      <c r="VEU148"/>
      <c r="VEV148"/>
      <c r="VEW148"/>
      <c r="VEX148"/>
      <c r="VEY148"/>
      <c r="VEZ148"/>
      <c r="VFA148"/>
      <c r="VFB148"/>
      <c r="VFC148"/>
      <c r="VFD148"/>
      <c r="VFE148"/>
      <c r="VFF148"/>
      <c r="VFG148"/>
      <c r="VFH148"/>
      <c r="VFI148"/>
      <c r="VFJ148"/>
      <c r="VFK148"/>
      <c r="VFL148"/>
      <c r="VFM148"/>
      <c r="VFN148"/>
      <c r="VFO148"/>
      <c r="VFP148"/>
      <c r="VFQ148"/>
      <c r="VFR148"/>
      <c r="VFS148"/>
      <c r="VFT148"/>
      <c r="VFU148"/>
      <c r="VFV148"/>
      <c r="VFW148"/>
      <c r="VFX148"/>
      <c r="VFY148"/>
      <c r="VFZ148"/>
      <c r="VGA148"/>
      <c r="VGB148"/>
      <c r="VGC148"/>
      <c r="VGD148"/>
      <c r="VGE148"/>
      <c r="VGF148"/>
      <c r="VGG148"/>
      <c r="VGH148"/>
      <c r="VGI148"/>
      <c r="VGJ148"/>
      <c r="VGK148"/>
      <c r="VGL148"/>
      <c r="VGM148"/>
      <c r="VGN148"/>
      <c r="VGO148"/>
      <c r="VGP148"/>
      <c r="VGQ148"/>
      <c r="VGR148"/>
      <c r="VGS148"/>
      <c r="VGT148"/>
      <c r="VGU148"/>
      <c r="VGV148"/>
      <c r="VGW148"/>
      <c r="VGX148"/>
      <c r="VGY148"/>
      <c r="VGZ148"/>
      <c r="VHA148"/>
      <c r="VHB148"/>
      <c r="VHC148"/>
      <c r="VHD148"/>
      <c r="VHE148"/>
      <c r="VHF148"/>
      <c r="VHG148"/>
      <c r="VHH148"/>
      <c r="VHI148"/>
      <c r="VHJ148"/>
      <c r="VHK148"/>
      <c r="VHL148"/>
      <c r="VHM148"/>
      <c r="VHN148"/>
      <c r="VHO148"/>
      <c r="VHP148"/>
      <c r="VHQ148"/>
      <c r="VHR148"/>
      <c r="VHS148"/>
      <c r="VHT148"/>
      <c r="VHU148"/>
      <c r="VHV148"/>
      <c r="VHW148"/>
      <c r="VHX148"/>
      <c r="VHY148"/>
      <c r="VHZ148"/>
      <c r="VIA148"/>
      <c r="VIH148"/>
      <c r="VII148"/>
      <c r="VIJ148"/>
      <c r="VIK148"/>
      <c r="VIL148"/>
      <c r="VIM148"/>
      <c r="VIN148"/>
      <c r="VIO148"/>
      <c r="VIP148"/>
      <c r="VIQ148"/>
      <c r="VIR148"/>
      <c r="VIS148"/>
      <c r="VIT148"/>
      <c r="VIU148"/>
      <c r="VIV148"/>
      <c r="VIW148"/>
      <c r="VIX148"/>
      <c r="VIY148"/>
      <c r="VIZ148"/>
      <c r="VJA148"/>
      <c r="VJB148"/>
      <c r="VJC148"/>
      <c r="VJD148"/>
      <c r="VJE148"/>
      <c r="VJF148"/>
      <c r="VJG148"/>
      <c r="VJH148"/>
      <c r="VJI148"/>
      <c r="VJJ148"/>
      <c r="VJK148"/>
      <c r="VJL148"/>
      <c r="VJM148"/>
      <c r="VJN148"/>
      <c r="VJO148"/>
      <c r="VJP148"/>
      <c r="VJQ148"/>
      <c r="VJR148"/>
      <c r="VJS148"/>
      <c r="VJT148"/>
      <c r="VJU148"/>
      <c r="VJV148"/>
      <c r="VJW148"/>
      <c r="VJX148"/>
      <c r="VJY148"/>
      <c r="VJZ148"/>
      <c r="VKA148"/>
      <c r="VKB148"/>
      <c r="VKC148"/>
      <c r="VKD148"/>
      <c r="VKE148"/>
      <c r="VKF148"/>
      <c r="VKG148"/>
      <c r="VKH148"/>
      <c r="VKI148"/>
      <c r="VKJ148"/>
      <c r="VKK148"/>
      <c r="VKL148"/>
      <c r="VKM148"/>
      <c r="VKN148"/>
      <c r="VKO148"/>
      <c r="VKP148"/>
      <c r="VKQ148"/>
      <c r="VKR148"/>
      <c r="VKS148"/>
      <c r="VKT148"/>
      <c r="VKU148"/>
      <c r="VKV148"/>
      <c r="VKW148"/>
      <c r="VKX148"/>
      <c r="VKY148"/>
      <c r="VKZ148"/>
      <c r="VLA148"/>
      <c r="VLB148"/>
      <c r="VLC148"/>
      <c r="VLD148"/>
      <c r="VLE148"/>
      <c r="VLF148"/>
      <c r="VLG148"/>
      <c r="VLH148"/>
      <c r="VLI148"/>
      <c r="VLJ148"/>
      <c r="VLK148"/>
      <c r="VLL148"/>
      <c r="VLM148"/>
      <c r="VLN148"/>
      <c r="VLO148"/>
      <c r="VLP148"/>
      <c r="VLQ148"/>
      <c r="VLR148"/>
      <c r="VLS148"/>
      <c r="VLT148"/>
      <c r="VLU148"/>
      <c r="VLV148"/>
      <c r="VLW148"/>
      <c r="VLX148"/>
      <c r="VLY148"/>
      <c r="VLZ148"/>
      <c r="VMA148"/>
      <c r="VMB148"/>
      <c r="VMC148"/>
      <c r="VMD148"/>
      <c r="VME148"/>
      <c r="VMF148"/>
      <c r="VMG148"/>
      <c r="VMH148"/>
      <c r="VMI148"/>
      <c r="VMJ148"/>
      <c r="VMK148"/>
      <c r="VML148"/>
      <c r="VMM148"/>
      <c r="VMN148"/>
      <c r="VMO148"/>
      <c r="VMP148"/>
      <c r="VMQ148"/>
      <c r="VMR148"/>
      <c r="VMS148"/>
      <c r="VMT148"/>
      <c r="VMU148"/>
      <c r="VMV148"/>
      <c r="VMW148"/>
      <c r="VMX148"/>
      <c r="VMY148"/>
      <c r="VMZ148"/>
      <c r="VNA148"/>
      <c r="VNB148"/>
      <c r="VNC148"/>
      <c r="VND148"/>
      <c r="VNE148"/>
      <c r="VNF148"/>
      <c r="VNG148"/>
      <c r="VNH148"/>
      <c r="VNI148"/>
      <c r="VNJ148"/>
      <c r="VNK148"/>
      <c r="VNL148"/>
      <c r="VNM148"/>
      <c r="VNN148"/>
      <c r="VNO148"/>
      <c r="VNP148"/>
      <c r="VNQ148"/>
      <c r="VNR148"/>
      <c r="VNS148"/>
      <c r="VNT148"/>
      <c r="VNU148"/>
      <c r="VNV148"/>
      <c r="VNW148"/>
      <c r="VNX148"/>
      <c r="VNY148"/>
      <c r="VNZ148"/>
      <c r="VOA148"/>
      <c r="VOB148"/>
      <c r="VOC148"/>
      <c r="VOD148"/>
      <c r="VOE148"/>
      <c r="VOF148"/>
      <c r="VOG148"/>
      <c r="VOH148"/>
      <c r="VOI148"/>
      <c r="VOJ148"/>
      <c r="VOK148"/>
      <c r="VOL148"/>
      <c r="VOM148"/>
      <c r="VON148"/>
      <c r="VOO148"/>
      <c r="VOP148"/>
      <c r="VOQ148"/>
      <c r="VOR148"/>
      <c r="VOS148"/>
      <c r="VOT148"/>
      <c r="VOU148"/>
      <c r="VOV148"/>
      <c r="VOW148"/>
      <c r="VOX148"/>
      <c r="VOY148"/>
      <c r="VOZ148"/>
      <c r="VPA148"/>
      <c r="VPB148"/>
      <c r="VPC148"/>
      <c r="VPD148"/>
      <c r="VPE148"/>
      <c r="VPF148"/>
      <c r="VPG148"/>
      <c r="VPH148"/>
      <c r="VPI148"/>
      <c r="VPJ148"/>
      <c r="VPK148"/>
      <c r="VPL148"/>
      <c r="VPM148"/>
      <c r="VPN148"/>
      <c r="VPO148"/>
      <c r="VPP148"/>
      <c r="VPQ148"/>
      <c r="VPR148"/>
      <c r="VPS148"/>
      <c r="VPT148"/>
      <c r="VPU148"/>
      <c r="VPV148"/>
      <c r="VPW148"/>
      <c r="VPX148"/>
      <c r="VPY148"/>
      <c r="VPZ148"/>
      <c r="VQA148"/>
      <c r="VQB148"/>
      <c r="VQC148"/>
      <c r="VQD148"/>
      <c r="VQE148"/>
      <c r="VQF148"/>
      <c r="VQG148"/>
      <c r="VQH148"/>
      <c r="VQI148"/>
      <c r="VQJ148"/>
      <c r="VQK148"/>
      <c r="VQL148"/>
      <c r="VQM148"/>
      <c r="VQN148"/>
      <c r="VQO148"/>
      <c r="VQP148"/>
      <c r="VQQ148"/>
      <c r="VQR148"/>
      <c r="VQS148"/>
      <c r="VQT148"/>
      <c r="VQU148"/>
      <c r="VQV148"/>
      <c r="VQW148"/>
      <c r="VQX148"/>
      <c r="VQY148"/>
      <c r="VQZ148"/>
      <c r="VRA148"/>
      <c r="VRB148"/>
      <c r="VRC148"/>
      <c r="VRD148"/>
      <c r="VRE148"/>
      <c r="VRF148"/>
      <c r="VRG148"/>
      <c r="VRH148"/>
      <c r="VRI148"/>
      <c r="VRJ148"/>
      <c r="VRK148"/>
      <c r="VRL148"/>
      <c r="VRM148"/>
      <c r="VRN148"/>
      <c r="VRO148"/>
      <c r="VRP148"/>
      <c r="VRQ148"/>
      <c r="VRR148"/>
      <c r="VRS148"/>
      <c r="VRT148"/>
      <c r="VRU148"/>
      <c r="VRV148"/>
      <c r="VRW148"/>
      <c r="VSD148"/>
      <c r="VSE148"/>
      <c r="VSF148"/>
      <c r="VSG148"/>
      <c r="VSH148"/>
      <c r="VSI148"/>
      <c r="VSJ148"/>
      <c r="VSK148"/>
      <c r="VSL148"/>
      <c r="VSM148"/>
      <c r="VSN148"/>
      <c r="VSO148"/>
      <c r="VSP148"/>
      <c r="VSQ148"/>
      <c r="VSR148"/>
      <c r="VSS148"/>
      <c r="VST148"/>
      <c r="VSU148"/>
      <c r="VSV148"/>
      <c r="VSW148"/>
      <c r="VSX148"/>
      <c r="VSY148"/>
      <c r="VSZ148"/>
      <c r="VTA148"/>
      <c r="VTB148"/>
      <c r="VTC148"/>
      <c r="VTD148"/>
      <c r="VTE148"/>
      <c r="VTF148"/>
      <c r="VTG148"/>
      <c r="VTH148"/>
      <c r="VTI148"/>
      <c r="VTJ148"/>
      <c r="VTK148"/>
      <c r="VTL148"/>
      <c r="VTM148"/>
      <c r="VTN148"/>
      <c r="VTO148"/>
      <c r="VTP148"/>
      <c r="VTQ148"/>
      <c r="VTR148"/>
      <c r="VTS148"/>
      <c r="VTT148"/>
      <c r="VTU148"/>
      <c r="VTV148"/>
      <c r="VTW148"/>
      <c r="VTX148"/>
      <c r="VTY148"/>
      <c r="VTZ148"/>
      <c r="VUA148"/>
      <c r="VUB148"/>
      <c r="VUC148"/>
      <c r="VUD148"/>
      <c r="VUE148"/>
      <c r="VUF148"/>
      <c r="VUG148"/>
      <c r="VUH148"/>
      <c r="VUI148"/>
      <c r="VUJ148"/>
      <c r="VUK148"/>
      <c r="VUL148"/>
      <c r="VUM148"/>
      <c r="VUN148"/>
      <c r="VUO148"/>
      <c r="VUP148"/>
      <c r="VUQ148"/>
      <c r="VUR148"/>
      <c r="VUS148"/>
      <c r="VUT148"/>
      <c r="VUU148"/>
      <c r="VUV148"/>
      <c r="VUW148"/>
      <c r="VUX148"/>
      <c r="VUY148"/>
      <c r="VUZ148"/>
      <c r="VVA148"/>
      <c r="VVB148"/>
      <c r="VVC148"/>
      <c r="VVD148"/>
      <c r="VVE148"/>
      <c r="VVF148"/>
      <c r="VVG148"/>
      <c r="VVH148"/>
      <c r="VVI148"/>
      <c r="VVJ148"/>
      <c r="VVK148"/>
      <c r="VVL148"/>
      <c r="VVM148"/>
      <c r="VVN148"/>
      <c r="VVO148"/>
      <c r="VVP148"/>
      <c r="VVQ148"/>
      <c r="VVR148"/>
      <c r="VVS148"/>
      <c r="VVT148"/>
      <c r="VVU148"/>
      <c r="VVV148"/>
      <c r="VVW148"/>
      <c r="VVX148"/>
      <c r="VVY148"/>
      <c r="VVZ148"/>
      <c r="VWA148"/>
      <c r="VWB148"/>
      <c r="VWC148"/>
      <c r="VWD148"/>
      <c r="VWE148"/>
      <c r="VWF148"/>
      <c r="VWG148"/>
      <c r="VWH148"/>
      <c r="VWI148"/>
      <c r="VWJ148"/>
      <c r="VWK148"/>
      <c r="VWL148"/>
      <c r="VWM148"/>
      <c r="VWN148"/>
      <c r="VWO148"/>
      <c r="VWP148"/>
      <c r="VWQ148"/>
      <c r="VWR148"/>
      <c r="VWS148"/>
      <c r="VWT148"/>
      <c r="VWU148"/>
      <c r="VWV148"/>
      <c r="VWW148"/>
      <c r="VWX148"/>
      <c r="VWY148"/>
      <c r="VWZ148"/>
      <c r="VXA148"/>
      <c r="VXB148"/>
      <c r="VXC148"/>
      <c r="VXD148"/>
      <c r="VXE148"/>
      <c r="VXF148"/>
      <c r="VXG148"/>
      <c r="VXH148"/>
      <c r="VXI148"/>
      <c r="VXJ148"/>
      <c r="VXK148"/>
      <c r="VXL148"/>
      <c r="VXM148"/>
      <c r="VXN148"/>
      <c r="VXO148"/>
      <c r="VXP148"/>
      <c r="VXQ148"/>
      <c r="VXR148"/>
      <c r="VXS148"/>
      <c r="VXT148"/>
      <c r="VXU148"/>
      <c r="VXV148"/>
      <c r="VXW148"/>
      <c r="VXX148"/>
      <c r="VXY148"/>
      <c r="VXZ148"/>
      <c r="VYA148"/>
      <c r="VYB148"/>
      <c r="VYC148"/>
      <c r="VYD148"/>
      <c r="VYE148"/>
      <c r="VYF148"/>
      <c r="VYG148"/>
      <c r="VYH148"/>
      <c r="VYI148"/>
      <c r="VYJ148"/>
      <c r="VYK148"/>
      <c r="VYL148"/>
      <c r="VYM148"/>
      <c r="VYN148"/>
      <c r="VYO148"/>
      <c r="VYP148"/>
      <c r="VYQ148"/>
      <c r="VYR148"/>
      <c r="VYS148"/>
      <c r="VYT148"/>
      <c r="VYU148"/>
      <c r="VYV148"/>
      <c r="VYW148"/>
      <c r="VYX148"/>
      <c r="VYY148"/>
      <c r="VYZ148"/>
      <c r="VZA148"/>
      <c r="VZB148"/>
      <c r="VZC148"/>
      <c r="VZD148"/>
      <c r="VZE148"/>
      <c r="VZF148"/>
      <c r="VZG148"/>
      <c r="VZH148"/>
      <c r="VZI148"/>
      <c r="VZJ148"/>
      <c r="VZK148"/>
      <c r="VZL148"/>
      <c r="VZM148"/>
      <c r="VZN148"/>
      <c r="VZO148"/>
      <c r="VZP148"/>
      <c r="VZQ148"/>
      <c r="VZR148"/>
      <c r="VZS148"/>
      <c r="VZT148"/>
      <c r="VZU148"/>
      <c r="VZV148"/>
      <c r="VZW148"/>
      <c r="VZX148"/>
      <c r="VZY148"/>
      <c r="VZZ148"/>
      <c r="WAA148"/>
      <c r="WAB148"/>
      <c r="WAC148"/>
      <c r="WAD148"/>
      <c r="WAE148"/>
      <c r="WAF148"/>
      <c r="WAG148"/>
      <c r="WAH148"/>
      <c r="WAI148"/>
      <c r="WAJ148"/>
      <c r="WAK148"/>
      <c r="WAL148"/>
      <c r="WAM148"/>
      <c r="WAN148"/>
      <c r="WAO148"/>
      <c r="WAP148"/>
      <c r="WAQ148"/>
      <c r="WAR148"/>
      <c r="WAS148"/>
      <c r="WAT148"/>
      <c r="WAU148"/>
      <c r="WAV148"/>
      <c r="WAW148"/>
      <c r="WAX148"/>
      <c r="WAY148"/>
      <c r="WAZ148"/>
      <c r="WBA148"/>
      <c r="WBB148"/>
      <c r="WBC148"/>
      <c r="WBD148"/>
      <c r="WBE148"/>
      <c r="WBF148"/>
      <c r="WBG148"/>
      <c r="WBH148"/>
      <c r="WBI148"/>
      <c r="WBJ148"/>
      <c r="WBK148"/>
      <c r="WBL148"/>
      <c r="WBM148"/>
      <c r="WBN148"/>
      <c r="WBO148"/>
      <c r="WBP148"/>
      <c r="WBQ148"/>
      <c r="WBR148"/>
      <c r="WBS148"/>
      <c r="WBZ148"/>
      <c r="WCA148"/>
      <c r="WCB148"/>
      <c r="WCC148"/>
      <c r="WCD148"/>
      <c r="WCE148"/>
      <c r="WCF148"/>
      <c r="WCG148"/>
      <c r="WCH148"/>
      <c r="WCI148"/>
      <c r="WCJ148"/>
      <c r="WCK148"/>
      <c r="WCL148"/>
      <c r="WCM148"/>
      <c r="WCN148"/>
      <c r="WCO148"/>
      <c r="WCP148"/>
      <c r="WCQ148"/>
      <c r="WCR148"/>
      <c r="WCS148"/>
      <c r="WCT148"/>
      <c r="WCU148"/>
      <c r="WCV148"/>
      <c r="WCW148"/>
      <c r="WCX148"/>
      <c r="WCY148"/>
      <c r="WCZ148"/>
      <c r="WDA148"/>
      <c r="WDB148"/>
      <c r="WDC148"/>
      <c r="WDD148"/>
      <c r="WDE148"/>
      <c r="WDF148"/>
      <c r="WDG148"/>
      <c r="WDH148"/>
      <c r="WDI148"/>
      <c r="WDJ148"/>
      <c r="WDK148"/>
      <c r="WDL148"/>
      <c r="WDM148"/>
      <c r="WDN148"/>
      <c r="WDO148"/>
      <c r="WDP148"/>
      <c r="WDQ148"/>
      <c r="WDR148"/>
      <c r="WDS148"/>
      <c r="WDT148"/>
      <c r="WDU148"/>
      <c r="WDV148"/>
      <c r="WDW148"/>
      <c r="WDX148"/>
      <c r="WDY148"/>
      <c r="WDZ148"/>
      <c r="WEA148"/>
      <c r="WEB148"/>
      <c r="WEC148"/>
      <c r="WED148"/>
      <c r="WEE148"/>
      <c r="WEF148"/>
      <c r="WEG148"/>
      <c r="WEH148"/>
      <c r="WEI148"/>
      <c r="WEJ148"/>
      <c r="WEK148"/>
      <c r="WEL148"/>
      <c r="WEM148"/>
      <c r="WEN148"/>
      <c r="WEO148"/>
      <c r="WEP148"/>
      <c r="WEQ148"/>
      <c r="WER148"/>
      <c r="WES148"/>
      <c r="WET148"/>
      <c r="WEU148"/>
      <c r="WEV148"/>
      <c r="WEW148"/>
      <c r="WEX148"/>
      <c r="WEY148"/>
      <c r="WEZ148"/>
      <c r="WFA148"/>
      <c r="WFB148"/>
      <c r="WFC148"/>
      <c r="WFD148"/>
      <c r="WFE148"/>
      <c r="WFF148"/>
      <c r="WFG148"/>
      <c r="WFH148"/>
      <c r="WFI148"/>
      <c r="WFJ148"/>
      <c r="WFK148"/>
      <c r="WFL148"/>
      <c r="WFM148"/>
      <c r="WFN148"/>
      <c r="WFO148"/>
      <c r="WFP148"/>
      <c r="WFQ148"/>
      <c r="WFR148"/>
      <c r="WFS148"/>
      <c r="WFT148"/>
      <c r="WFU148"/>
      <c r="WFV148"/>
      <c r="WFW148"/>
      <c r="WFX148"/>
      <c r="WFY148"/>
      <c r="WFZ148"/>
      <c r="WGA148"/>
      <c r="WGB148"/>
      <c r="WGC148"/>
      <c r="WGD148"/>
      <c r="WGE148"/>
      <c r="WGF148"/>
      <c r="WGG148"/>
      <c r="WGH148"/>
      <c r="WGI148"/>
      <c r="WGJ148"/>
      <c r="WGK148"/>
      <c r="WGL148"/>
      <c r="WGM148"/>
      <c r="WGN148"/>
      <c r="WGO148"/>
      <c r="WGP148"/>
      <c r="WGQ148"/>
      <c r="WGR148"/>
      <c r="WGS148"/>
      <c r="WGT148"/>
      <c r="WGU148"/>
      <c r="WGV148"/>
      <c r="WGW148"/>
      <c r="WGX148"/>
      <c r="WGY148"/>
      <c r="WGZ148"/>
      <c r="WHA148"/>
      <c r="WHB148"/>
      <c r="WHC148"/>
      <c r="WHD148"/>
      <c r="WHE148"/>
      <c r="WHF148"/>
      <c r="WHG148"/>
      <c r="WHH148"/>
      <c r="WHI148"/>
      <c r="WHJ148"/>
      <c r="WHK148"/>
      <c r="WHL148"/>
      <c r="WHM148"/>
      <c r="WHN148"/>
      <c r="WHO148"/>
      <c r="WHP148"/>
      <c r="WHQ148"/>
      <c r="WHR148"/>
      <c r="WHS148"/>
      <c r="WHT148"/>
      <c r="WHU148"/>
      <c r="WHV148"/>
      <c r="WHW148"/>
      <c r="WHX148"/>
      <c r="WHY148"/>
      <c r="WHZ148"/>
      <c r="WIA148"/>
      <c r="WIB148"/>
      <c r="WIC148"/>
      <c r="WID148"/>
      <c r="WIE148"/>
      <c r="WIF148"/>
      <c r="WIG148"/>
      <c r="WIH148"/>
      <c r="WII148"/>
      <c r="WIJ148"/>
      <c r="WIK148"/>
      <c r="WIL148"/>
      <c r="WIM148"/>
      <c r="WIN148"/>
      <c r="WIO148"/>
      <c r="WIP148"/>
      <c r="WIQ148"/>
      <c r="WIR148"/>
      <c r="WIS148"/>
      <c r="WIT148"/>
      <c r="WIU148"/>
      <c r="WIV148"/>
      <c r="WIW148"/>
      <c r="WIX148"/>
      <c r="WIY148"/>
      <c r="WIZ148"/>
      <c r="WJA148"/>
      <c r="WJB148"/>
      <c r="WJC148"/>
      <c r="WJD148"/>
      <c r="WJE148"/>
      <c r="WJF148"/>
      <c r="WJG148"/>
      <c r="WJH148"/>
      <c r="WJI148"/>
      <c r="WJJ148"/>
      <c r="WJK148"/>
      <c r="WJL148"/>
      <c r="WJM148"/>
      <c r="WJN148"/>
      <c r="WJO148"/>
      <c r="WJP148"/>
      <c r="WJQ148"/>
      <c r="WJR148"/>
      <c r="WJS148"/>
      <c r="WJT148"/>
      <c r="WJU148"/>
      <c r="WJV148"/>
      <c r="WJW148"/>
      <c r="WJX148"/>
      <c r="WJY148"/>
      <c r="WJZ148"/>
      <c r="WKA148"/>
      <c r="WKB148"/>
      <c r="WKC148"/>
      <c r="WKD148"/>
      <c r="WKE148"/>
      <c r="WKF148"/>
      <c r="WKG148"/>
      <c r="WKH148"/>
      <c r="WKI148"/>
      <c r="WKJ148"/>
      <c r="WKK148"/>
      <c r="WKL148"/>
      <c r="WKM148"/>
      <c r="WKN148"/>
      <c r="WKO148"/>
      <c r="WKP148"/>
      <c r="WKQ148"/>
      <c r="WKR148"/>
      <c r="WKS148"/>
      <c r="WKT148"/>
      <c r="WKU148"/>
      <c r="WKV148"/>
      <c r="WKW148"/>
      <c r="WKX148"/>
      <c r="WKY148"/>
      <c r="WKZ148"/>
      <c r="WLA148"/>
      <c r="WLB148"/>
      <c r="WLC148"/>
      <c r="WLD148"/>
      <c r="WLE148"/>
      <c r="WLF148"/>
      <c r="WLG148"/>
      <c r="WLH148"/>
      <c r="WLI148"/>
      <c r="WLJ148"/>
      <c r="WLK148"/>
      <c r="WLL148"/>
      <c r="WLM148"/>
      <c r="WLN148"/>
      <c r="WLO148"/>
      <c r="WLV148"/>
      <c r="WLW148"/>
      <c r="WLX148"/>
      <c r="WLY148"/>
      <c r="WLZ148"/>
      <c r="WMA148"/>
      <c r="WMB148"/>
      <c r="WMC148"/>
      <c r="WMD148"/>
      <c r="WME148"/>
      <c r="WMF148"/>
      <c r="WMG148"/>
      <c r="WMH148"/>
      <c r="WMI148"/>
      <c r="WMJ148"/>
      <c r="WMK148"/>
      <c r="WML148"/>
      <c r="WMM148"/>
      <c r="WMN148"/>
      <c r="WMO148"/>
      <c r="WMP148"/>
      <c r="WMQ148"/>
      <c r="WMR148"/>
      <c r="WMS148"/>
      <c r="WMT148"/>
      <c r="WMU148"/>
      <c r="WMV148"/>
      <c r="WMW148"/>
      <c r="WMX148"/>
      <c r="WMY148"/>
      <c r="WMZ148"/>
      <c r="WNA148"/>
      <c r="WNB148"/>
      <c r="WNC148"/>
      <c r="WND148"/>
      <c r="WNE148"/>
      <c r="WNF148"/>
      <c r="WNG148"/>
      <c r="WNH148"/>
      <c r="WNI148"/>
      <c r="WNJ148"/>
      <c r="WNK148"/>
      <c r="WNL148"/>
      <c r="WNM148"/>
      <c r="WNN148"/>
      <c r="WNO148"/>
      <c r="WNP148"/>
      <c r="WNQ148"/>
      <c r="WNR148"/>
      <c r="WNS148"/>
      <c r="WNT148"/>
      <c r="WNU148"/>
      <c r="WNV148"/>
      <c r="WNW148"/>
      <c r="WNX148"/>
      <c r="WNY148"/>
      <c r="WNZ148"/>
      <c r="WOA148"/>
      <c r="WOB148"/>
      <c r="WOC148"/>
      <c r="WOD148"/>
      <c r="WOE148"/>
      <c r="WOF148"/>
      <c r="WOG148"/>
      <c r="WOH148"/>
      <c r="WOI148"/>
      <c r="WOJ148"/>
      <c r="WOK148"/>
      <c r="WOL148"/>
      <c r="WOM148"/>
      <c r="WON148"/>
      <c r="WOO148"/>
      <c r="WOP148"/>
      <c r="WOQ148"/>
      <c r="WOR148"/>
      <c r="WOS148"/>
      <c r="WOT148"/>
      <c r="WOU148"/>
      <c r="WOV148"/>
      <c r="WOW148"/>
      <c r="WOX148"/>
      <c r="WOY148"/>
      <c r="WOZ148"/>
      <c r="WPA148"/>
      <c r="WPB148"/>
      <c r="WPC148"/>
      <c r="WPD148"/>
      <c r="WPE148"/>
      <c r="WPF148"/>
      <c r="WPG148"/>
      <c r="WPH148"/>
      <c r="WPI148"/>
      <c r="WPJ148"/>
      <c r="WPK148"/>
      <c r="WPL148"/>
      <c r="WPM148"/>
      <c r="WPN148"/>
      <c r="WPO148"/>
      <c r="WPP148"/>
      <c r="WPQ148"/>
      <c r="WPR148"/>
      <c r="WPS148"/>
      <c r="WPT148"/>
      <c r="WPU148"/>
      <c r="WPV148"/>
      <c r="WPW148"/>
      <c r="WPX148"/>
      <c r="WPY148"/>
      <c r="WPZ148"/>
      <c r="WQA148"/>
      <c r="WQB148"/>
      <c r="WQC148"/>
      <c r="WQD148"/>
      <c r="WQE148"/>
      <c r="WQF148"/>
      <c r="WQG148"/>
      <c r="WQH148"/>
      <c r="WQI148"/>
      <c r="WQJ148"/>
      <c r="WQK148"/>
      <c r="WQL148"/>
      <c r="WQM148"/>
      <c r="WQN148"/>
      <c r="WQO148"/>
      <c r="WQP148"/>
      <c r="WQQ148"/>
      <c r="WQR148"/>
      <c r="WQS148"/>
      <c r="WQT148"/>
      <c r="WQU148"/>
      <c r="WQV148"/>
      <c r="WQW148"/>
      <c r="WQX148"/>
      <c r="WQY148"/>
      <c r="WQZ148"/>
      <c r="WRA148"/>
      <c r="WRB148"/>
      <c r="WRC148"/>
      <c r="WRD148"/>
      <c r="WRE148"/>
      <c r="WRF148"/>
      <c r="WRG148"/>
      <c r="WRH148"/>
      <c r="WRI148"/>
      <c r="WRJ148"/>
      <c r="WRK148"/>
      <c r="WRL148"/>
      <c r="WRM148"/>
      <c r="WRN148"/>
      <c r="WRO148"/>
      <c r="WRP148"/>
      <c r="WRQ148"/>
      <c r="WRR148"/>
      <c r="WRS148"/>
      <c r="WRT148"/>
      <c r="WRU148"/>
      <c r="WRV148"/>
      <c r="WRW148"/>
      <c r="WRX148"/>
      <c r="WRY148"/>
      <c r="WRZ148"/>
      <c r="WSA148"/>
      <c r="WSB148"/>
      <c r="WSC148"/>
      <c r="WSD148"/>
      <c r="WSE148"/>
      <c r="WSF148"/>
      <c r="WSG148"/>
      <c r="WSH148"/>
      <c r="WSI148"/>
      <c r="WSJ148"/>
      <c r="WSK148"/>
      <c r="WSL148"/>
      <c r="WSM148"/>
      <c r="WSN148"/>
      <c r="WSO148"/>
      <c r="WSP148"/>
      <c r="WSQ148"/>
      <c r="WSR148"/>
      <c r="WSS148"/>
      <c r="WST148"/>
      <c r="WSU148"/>
      <c r="WSV148"/>
      <c r="WSW148"/>
      <c r="WSX148"/>
      <c r="WSY148"/>
      <c r="WSZ148"/>
      <c r="WTA148"/>
      <c r="WTB148"/>
      <c r="WTC148"/>
      <c r="WTD148"/>
      <c r="WTE148"/>
      <c r="WTF148"/>
      <c r="WTG148"/>
      <c r="WTH148"/>
      <c r="WTI148"/>
      <c r="WTJ148"/>
      <c r="WTK148"/>
      <c r="WTL148"/>
      <c r="WTM148"/>
      <c r="WTN148"/>
      <c r="WTO148"/>
      <c r="WTP148"/>
      <c r="WTQ148"/>
      <c r="WTR148"/>
      <c r="WTS148"/>
      <c r="WTT148"/>
      <c r="WTU148"/>
      <c r="WTV148"/>
      <c r="WTW148"/>
      <c r="WTX148"/>
      <c r="WTY148"/>
      <c r="WTZ148"/>
      <c r="WUA148"/>
      <c r="WUB148"/>
      <c r="WUC148"/>
      <c r="WUD148"/>
      <c r="WUE148"/>
      <c r="WUF148"/>
      <c r="WUG148"/>
      <c r="WUH148"/>
      <c r="WUI148"/>
      <c r="WUJ148"/>
      <c r="WUK148"/>
      <c r="WUL148"/>
      <c r="WUM148"/>
      <c r="WUN148"/>
      <c r="WUO148"/>
      <c r="WUP148"/>
      <c r="WUQ148"/>
      <c r="WUR148"/>
      <c r="WUS148"/>
      <c r="WUT148"/>
      <c r="WUU148"/>
      <c r="WUV148"/>
      <c r="WUW148"/>
      <c r="WUX148"/>
      <c r="WUY148"/>
      <c r="WUZ148"/>
      <c r="WVA148"/>
      <c r="WVB148"/>
      <c r="WVC148"/>
      <c r="WVD148"/>
      <c r="WVE148"/>
      <c r="WVF148"/>
      <c r="WVG148"/>
      <c r="WVH148"/>
      <c r="WVI148"/>
      <c r="WVJ148"/>
      <c r="WVK148"/>
      <c r="WVR148"/>
      <c r="WVS148"/>
      <c r="WVT148"/>
      <c r="WVU148"/>
      <c r="WVV148"/>
      <c r="WVW148"/>
      <c r="WVX148"/>
      <c r="WVY148"/>
      <c r="WVZ148"/>
      <c r="WWA148"/>
      <c r="WWB148"/>
      <c r="WWC148"/>
      <c r="WWD148"/>
      <c r="WWE148"/>
      <c r="WWF148"/>
      <c r="WWG148"/>
      <c r="WWH148"/>
      <c r="WWI148"/>
      <c r="WWJ148"/>
      <c r="WWK148"/>
      <c r="WWL148"/>
      <c r="WWM148"/>
      <c r="WWN148"/>
      <c r="WWO148"/>
      <c r="WWP148"/>
      <c r="WWQ148"/>
      <c r="WWR148"/>
      <c r="WWS148"/>
      <c r="WWT148"/>
      <c r="WWU148"/>
      <c r="WWV148"/>
      <c r="WWW148"/>
      <c r="WWX148"/>
      <c r="WWY148"/>
      <c r="WWZ148"/>
      <c r="WXA148"/>
      <c r="WXB148"/>
      <c r="WXC148"/>
      <c r="WXD148"/>
      <c r="WXE148"/>
      <c r="WXF148"/>
      <c r="WXG148"/>
      <c r="WXH148"/>
      <c r="WXI148"/>
      <c r="WXJ148"/>
      <c r="WXK148"/>
      <c r="WXL148"/>
      <c r="WXM148"/>
      <c r="WXN148"/>
      <c r="WXO148"/>
      <c r="WXP148"/>
      <c r="WXQ148"/>
      <c r="WXR148"/>
      <c r="WXS148"/>
      <c r="WXT148"/>
      <c r="WXU148"/>
      <c r="WXV148"/>
      <c r="WXW148"/>
      <c r="WXX148"/>
      <c r="WXY148"/>
      <c r="WXZ148"/>
      <c r="WYA148"/>
      <c r="WYB148"/>
      <c r="WYC148"/>
      <c r="WYD148"/>
      <c r="WYE148"/>
      <c r="WYF148"/>
      <c r="WYG148"/>
      <c r="WYH148"/>
      <c r="WYI148"/>
      <c r="WYJ148"/>
      <c r="WYK148"/>
      <c r="WYL148"/>
      <c r="WYM148"/>
      <c r="WYN148"/>
      <c r="WYO148"/>
      <c r="WYP148"/>
      <c r="WYQ148"/>
      <c r="WYR148"/>
      <c r="WYS148"/>
      <c r="WYT148"/>
      <c r="WYU148"/>
      <c r="WYV148"/>
      <c r="WYW148"/>
      <c r="WYX148"/>
      <c r="WYY148"/>
      <c r="WYZ148"/>
      <c r="WZA148"/>
      <c r="WZB148"/>
      <c r="WZC148"/>
      <c r="WZD148"/>
      <c r="WZE148"/>
      <c r="WZF148"/>
      <c r="WZG148"/>
      <c r="WZH148"/>
      <c r="WZI148"/>
      <c r="WZJ148"/>
      <c r="WZK148"/>
      <c r="WZL148"/>
      <c r="WZM148"/>
      <c r="WZN148"/>
      <c r="WZO148"/>
      <c r="WZP148"/>
      <c r="WZQ148"/>
      <c r="WZR148"/>
      <c r="WZS148"/>
      <c r="WZT148"/>
      <c r="WZU148"/>
      <c r="WZV148"/>
      <c r="WZW148"/>
      <c r="WZX148"/>
      <c r="WZY148"/>
      <c r="WZZ148"/>
      <c r="XAA148"/>
      <c r="XAB148"/>
      <c r="XAC148"/>
      <c r="XAD148"/>
      <c r="XAE148"/>
      <c r="XAF148"/>
      <c r="XAG148"/>
      <c r="XAH148"/>
      <c r="XAI148"/>
      <c r="XAJ148"/>
      <c r="XAK148"/>
      <c r="XAL148"/>
      <c r="XAM148"/>
      <c r="XAN148"/>
      <c r="XAO148"/>
      <c r="XAP148"/>
      <c r="XAQ148"/>
      <c r="XAR148"/>
      <c r="XAS148"/>
      <c r="XAT148"/>
      <c r="XAU148"/>
      <c r="XAV148"/>
      <c r="XAW148"/>
      <c r="XAX148"/>
      <c r="XAY148"/>
      <c r="XAZ148"/>
      <c r="XBA148"/>
      <c r="XBB148"/>
      <c r="XBC148"/>
      <c r="XBD148"/>
      <c r="XBE148"/>
      <c r="XBF148"/>
      <c r="XBG148"/>
      <c r="XBH148"/>
      <c r="XBI148"/>
      <c r="XBJ148"/>
      <c r="XBK148"/>
      <c r="XBL148"/>
      <c r="XBM148"/>
      <c r="XBN148"/>
      <c r="XBO148"/>
      <c r="XBP148"/>
      <c r="XBQ148"/>
      <c r="XBR148"/>
      <c r="XBS148"/>
      <c r="XBT148"/>
      <c r="XBU148"/>
      <c r="XBV148"/>
      <c r="XBW148"/>
      <c r="XBX148"/>
      <c r="XBY148"/>
      <c r="XBZ148"/>
      <c r="XCA148"/>
      <c r="XCB148"/>
      <c r="XCC148"/>
      <c r="XCD148"/>
      <c r="XCE148"/>
      <c r="XCF148"/>
      <c r="XCG148"/>
      <c r="XCH148"/>
      <c r="XCI148"/>
      <c r="XCJ148"/>
      <c r="XCK148"/>
      <c r="XCL148"/>
      <c r="XCM148"/>
      <c r="XCN148"/>
      <c r="XCO148"/>
      <c r="XCP148"/>
      <c r="XCQ148"/>
      <c r="XCR148"/>
      <c r="XCS148"/>
      <c r="XCT148"/>
      <c r="XCU148"/>
      <c r="XCV148"/>
      <c r="XCW148"/>
      <c r="XCX148"/>
      <c r="XCY148"/>
      <c r="XCZ148"/>
      <c r="XDA148"/>
      <c r="XDB148"/>
      <c r="XDC148"/>
      <c r="XDD148"/>
      <c r="XDE148"/>
      <c r="XDF148"/>
      <c r="XDG148"/>
      <c r="XDH148"/>
      <c r="XDI148"/>
      <c r="XDJ148"/>
      <c r="XDK148"/>
      <c r="XDL148"/>
      <c r="XDM148"/>
      <c r="XDN148"/>
      <c r="XDO148"/>
      <c r="XDP148"/>
      <c r="XDQ148"/>
      <c r="XDR148"/>
      <c r="XDS148"/>
      <c r="XDT148"/>
      <c r="XDU148"/>
      <c r="XDV148"/>
      <c r="XDW148"/>
      <c r="XDX148"/>
      <c r="XDY148"/>
      <c r="XDZ148"/>
      <c r="XEA148"/>
      <c r="XEB148"/>
      <c r="XEC148"/>
      <c r="XED148"/>
      <c r="XEE148"/>
      <c r="XEF148"/>
      <c r="XEG148"/>
      <c r="XEH148"/>
      <c r="XEI148"/>
      <c r="XEJ148"/>
      <c r="XEK148"/>
      <c r="XEL148"/>
      <c r="XEM148"/>
      <c r="XEN148"/>
      <c r="XEO148"/>
      <c r="XEP148"/>
      <c r="XEQ148"/>
      <c r="XER148"/>
      <c r="XES148"/>
      <c r="XET148"/>
      <c r="XEU148"/>
      <c r="XEV148"/>
      <c r="XEW148"/>
      <c r="XEX148"/>
      <c r="XEY148"/>
      <c r="XEZ148"/>
      <c r="XFA148"/>
      <c r="XFB148"/>
      <c r="XFC148"/>
      <c r="XFD148"/>
    </row>
    <row r="149" spans="1:16384" ht="16.5" customHeight="1" x14ac:dyDescent="0.25">
      <c r="A149" s="401" t="s">
        <v>629</v>
      </c>
      <c r="B149" s="391" t="s">
        <v>630</v>
      </c>
      <c r="C149" s="391"/>
      <c r="D149" s="372">
        <f>D150</f>
        <v>17185000</v>
      </c>
      <c r="E149" s="372">
        <f t="shared" ref="E149:F149" si="39">E150</f>
        <v>17941140</v>
      </c>
      <c r="F149" s="372">
        <f t="shared" si="39"/>
        <v>17872400</v>
      </c>
    </row>
    <row r="150" spans="1:16384" ht="30.75" x14ac:dyDescent="0.25">
      <c r="A150" s="380" t="s">
        <v>587</v>
      </c>
      <c r="B150" s="392" t="s">
        <v>630</v>
      </c>
      <c r="C150" s="392" t="s">
        <v>127</v>
      </c>
      <c r="D150" s="377">
        <v>17185000</v>
      </c>
      <c r="E150" s="389">
        <v>17941140</v>
      </c>
      <c r="F150" s="389">
        <v>17872400</v>
      </c>
    </row>
    <row r="151" spans="1:16384" ht="31.5" x14ac:dyDescent="0.25">
      <c r="A151" s="56" t="s">
        <v>632</v>
      </c>
      <c r="B151" s="304" t="s">
        <v>546</v>
      </c>
      <c r="C151" s="304"/>
      <c r="D151" s="342">
        <f>D152+D156+D159</f>
        <v>121697975.16</v>
      </c>
      <c r="E151" s="342">
        <f>E152+E156+E159</f>
        <v>116070162</v>
      </c>
      <c r="F151" s="342">
        <f>F152+F156+F159</f>
        <v>116935487</v>
      </c>
    </row>
    <row r="152" spans="1:16384" s="164" customFormat="1" ht="15.75" x14ac:dyDescent="0.25">
      <c r="A152" s="183" t="s">
        <v>600</v>
      </c>
      <c r="B152" s="291" t="s">
        <v>547</v>
      </c>
      <c r="C152" s="291"/>
      <c r="D152" s="175">
        <f>SUBTOTAL(9,D153:D155)</f>
        <v>103697975.16</v>
      </c>
      <c r="E152" s="175">
        <f t="shared" ref="E152:F152" si="40">SUBTOTAL(9,E153:E155)</f>
        <v>101070162</v>
      </c>
      <c r="F152" s="175">
        <f t="shared" si="40"/>
        <v>101935487</v>
      </c>
      <c r="G152" s="296"/>
      <c r="H152" s="297"/>
      <c r="I152" s="297"/>
      <c r="J152" s="296"/>
      <c r="K152" s="296"/>
      <c r="L152" s="296"/>
      <c r="M152" s="296"/>
      <c r="N152" s="297"/>
      <c r="O152" s="297"/>
      <c r="P152" s="297"/>
      <c r="Q152" s="297"/>
      <c r="R152" s="297"/>
      <c r="S152" s="297"/>
      <c r="T152" s="297"/>
      <c r="U152" s="297"/>
      <c r="V152" s="297"/>
      <c r="W152" s="297"/>
      <c r="X152" s="297"/>
      <c r="Y152" s="297"/>
      <c r="Z152" s="297"/>
      <c r="AA152" s="297"/>
      <c r="AB152" s="297"/>
      <c r="AC152" s="297"/>
      <c r="AD152" s="297"/>
      <c r="AE152" s="297"/>
      <c r="AF152" s="297"/>
      <c r="AG152" s="297"/>
      <c r="AH152" s="297"/>
      <c r="AI152" s="297"/>
      <c r="AJ152" s="297"/>
      <c r="AK152" s="297"/>
      <c r="AL152" s="297"/>
      <c r="AM152" s="297"/>
      <c r="AN152" s="297"/>
      <c r="AO152" s="297"/>
      <c r="AP152" s="297"/>
      <c r="AQ152" s="297"/>
      <c r="AR152" s="297"/>
      <c r="AS152" s="297"/>
      <c r="AT152" s="297"/>
      <c r="AU152" s="297"/>
      <c r="AV152" s="297"/>
      <c r="AW152" s="297"/>
      <c r="AX152" s="297"/>
      <c r="AY152" s="297"/>
      <c r="AZ152" s="297"/>
      <c r="BA152" s="297"/>
      <c r="BB152" s="297"/>
      <c r="BC152" s="297"/>
      <c r="BD152" s="297"/>
      <c r="BE152" s="297"/>
      <c r="BF152" s="297"/>
      <c r="BG152" s="297"/>
      <c r="BH152" s="297"/>
      <c r="BI152" s="297"/>
      <c r="BJ152" s="297"/>
      <c r="BK152" s="297"/>
      <c r="BL152" s="297"/>
      <c r="BM152" s="297"/>
      <c r="BN152" s="297"/>
      <c r="BO152" s="297"/>
      <c r="BP152" s="297"/>
      <c r="BQ152" s="297"/>
      <c r="BR152" s="297"/>
      <c r="BS152" s="297"/>
      <c r="BT152" s="297"/>
      <c r="BU152" s="297"/>
      <c r="BV152" s="297"/>
      <c r="BW152" s="297"/>
      <c r="BX152" s="297"/>
      <c r="BY152" s="297"/>
      <c r="BZ152" s="297"/>
      <c r="CA152" s="297"/>
      <c r="CB152" s="297"/>
      <c r="CC152" s="297"/>
      <c r="CD152" s="297"/>
      <c r="CE152" s="297"/>
      <c r="CF152" s="297"/>
      <c r="CG152" s="297"/>
      <c r="CH152" s="297"/>
      <c r="CI152" s="297"/>
      <c r="CJ152" s="297"/>
      <c r="CK152" s="297"/>
      <c r="CL152" s="297"/>
      <c r="CM152" s="297"/>
      <c r="CN152" s="297"/>
      <c r="CO152" s="297"/>
      <c r="CP152" s="297"/>
      <c r="CQ152" s="297"/>
      <c r="CR152" s="297"/>
      <c r="CS152" s="297"/>
      <c r="CT152" s="297"/>
      <c r="CU152" s="297"/>
      <c r="CV152" s="297"/>
      <c r="CW152" s="297"/>
      <c r="CX152" s="297"/>
      <c r="CY152" s="297"/>
      <c r="CZ152" s="297"/>
      <c r="DA152" s="297"/>
      <c r="DB152" s="297"/>
      <c r="DC152" s="297"/>
      <c r="DD152" s="297"/>
      <c r="DE152" s="297"/>
      <c r="DF152" s="297"/>
      <c r="DG152" s="297"/>
      <c r="DH152" s="297"/>
      <c r="DI152" s="297"/>
      <c r="DJ152" s="297"/>
      <c r="DK152" s="297"/>
      <c r="DL152" s="297"/>
      <c r="DM152" s="297"/>
      <c r="DN152" s="297"/>
      <c r="DO152" s="297"/>
      <c r="DP152" s="297"/>
      <c r="DQ152" s="297"/>
      <c r="DR152" s="297"/>
      <c r="DS152" s="297"/>
      <c r="DT152" s="297"/>
      <c r="DU152" s="297"/>
      <c r="DV152" s="297"/>
      <c r="DW152" s="297"/>
      <c r="DX152" s="297"/>
      <c r="DY152" s="297"/>
      <c r="DZ152" s="297"/>
      <c r="EA152" s="297"/>
      <c r="EB152" s="297"/>
      <c r="EC152" s="297"/>
      <c r="ED152" s="297"/>
      <c r="EE152" s="297"/>
      <c r="EF152" s="297"/>
      <c r="EG152" s="297"/>
      <c r="EH152" s="297"/>
      <c r="EI152" s="297"/>
      <c r="EJ152" s="297"/>
      <c r="EK152" s="297"/>
      <c r="EL152" s="297"/>
      <c r="EM152" s="297"/>
      <c r="EN152" s="297"/>
      <c r="EO152" s="297"/>
      <c r="EP152" s="297"/>
      <c r="EQ152" s="297"/>
      <c r="ER152" s="297"/>
      <c r="ES152" s="297"/>
      <c r="ET152" s="297"/>
      <c r="EU152" s="297"/>
      <c r="EV152" s="297"/>
      <c r="EW152" s="297"/>
      <c r="EX152" s="297"/>
      <c r="EY152" s="297"/>
      <c r="EZ152" s="297"/>
      <c r="FA152" s="297"/>
      <c r="FB152" s="297"/>
      <c r="FC152" s="297"/>
      <c r="FD152" s="297"/>
      <c r="FE152" s="297"/>
      <c r="FF152" s="297"/>
      <c r="FG152" s="297"/>
      <c r="FH152" s="297"/>
      <c r="FI152" s="297"/>
      <c r="FJ152" s="297"/>
      <c r="FK152" s="297"/>
      <c r="FL152" s="297"/>
      <c r="FM152" s="297"/>
      <c r="FN152" s="297"/>
      <c r="FO152" s="297"/>
      <c r="FP152" s="297"/>
      <c r="FQ152" s="297"/>
      <c r="FR152" s="297"/>
      <c r="FS152" s="297"/>
      <c r="FT152" s="297"/>
      <c r="FU152" s="297"/>
      <c r="FV152" s="297"/>
      <c r="FW152" s="297"/>
      <c r="FX152" s="297"/>
      <c r="FY152" s="297"/>
      <c r="FZ152" s="297"/>
      <c r="GA152" s="297"/>
      <c r="GB152" s="297"/>
      <c r="GC152" s="297"/>
      <c r="GD152" s="297"/>
      <c r="GE152" s="297"/>
      <c r="GF152" s="297"/>
      <c r="GG152" s="297"/>
      <c r="GH152" s="297"/>
      <c r="GI152" s="297"/>
      <c r="GJ152" s="297"/>
      <c r="GK152" s="297"/>
      <c r="GL152" s="297"/>
      <c r="GM152" s="297"/>
      <c r="GN152" s="297"/>
      <c r="GO152" s="297"/>
      <c r="GP152" s="297"/>
      <c r="GQ152" s="297"/>
      <c r="GR152" s="297"/>
      <c r="GS152" s="297"/>
      <c r="GT152" s="297"/>
      <c r="GU152" s="297"/>
      <c r="GV152" s="297"/>
      <c r="GW152" s="297"/>
      <c r="GX152" s="297"/>
      <c r="GY152" s="297"/>
      <c r="GZ152" s="297"/>
      <c r="HA152" s="297"/>
      <c r="HB152" s="297"/>
      <c r="HC152" s="297"/>
      <c r="HD152" s="297"/>
      <c r="HE152" s="297"/>
      <c r="HF152" s="297"/>
      <c r="HG152" s="297"/>
      <c r="HH152" s="297"/>
      <c r="HI152" s="297"/>
      <c r="HJ152" s="297"/>
      <c r="HK152" s="297"/>
      <c r="HL152" s="297"/>
      <c r="HM152" s="297"/>
      <c r="HN152" s="297"/>
      <c r="HO152" s="297"/>
      <c r="HP152" s="297"/>
      <c r="HQ152" s="297"/>
      <c r="HR152" s="297"/>
      <c r="HS152" s="297"/>
      <c r="HT152" s="297"/>
      <c r="HU152" s="297"/>
      <c r="HV152" s="297"/>
      <c r="HW152" s="297"/>
      <c r="HX152" s="297"/>
      <c r="HY152" s="297"/>
      <c r="HZ152" s="297"/>
      <c r="IA152" s="297"/>
      <c r="IB152" s="297"/>
      <c r="IC152" s="297"/>
      <c r="ID152" s="297"/>
      <c r="IE152" s="297"/>
      <c r="IF152" s="297"/>
      <c r="IG152" s="297"/>
      <c r="IH152" s="297"/>
      <c r="II152" s="297"/>
      <c r="IJ152" s="297"/>
      <c r="IK152" s="297"/>
      <c r="IL152" s="297"/>
      <c r="IM152" s="297"/>
      <c r="IN152" s="297"/>
      <c r="IO152" s="297"/>
      <c r="IP152" s="297"/>
      <c r="IQ152" s="297"/>
      <c r="IR152" s="297"/>
      <c r="IS152" s="297"/>
      <c r="IT152" s="297"/>
      <c r="IU152" s="297"/>
      <c r="IV152" s="297"/>
      <c r="IW152" s="297"/>
      <c r="IX152" s="297"/>
      <c r="IY152" s="297"/>
      <c r="JF152" s="297"/>
      <c r="JG152" s="297"/>
      <c r="JH152" s="297"/>
      <c r="JI152" s="297"/>
      <c r="JJ152" s="297"/>
      <c r="JK152" s="297"/>
      <c r="JL152" s="297"/>
      <c r="JM152" s="297"/>
      <c r="JN152" s="297"/>
      <c r="JO152" s="297"/>
      <c r="JP152" s="297"/>
      <c r="JQ152" s="297"/>
      <c r="JR152" s="297"/>
      <c r="JS152" s="297"/>
      <c r="JT152" s="297"/>
      <c r="JU152" s="297"/>
      <c r="JV152" s="297"/>
      <c r="JW152" s="297"/>
      <c r="JX152" s="297"/>
      <c r="JY152" s="297"/>
      <c r="JZ152" s="297"/>
      <c r="KA152" s="297"/>
      <c r="KB152" s="297"/>
      <c r="KC152" s="297"/>
      <c r="KD152" s="297"/>
      <c r="KE152" s="297"/>
      <c r="KF152" s="297"/>
      <c r="KG152" s="297"/>
      <c r="KH152" s="297"/>
      <c r="KI152" s="297"/>
      <c r="KJ152" s="297"/>
      <c r="KK152" s="297"/>
      <c r="KL152" s="297"/>
      <c r="KM152" s="297"/>
      <c r="KN152" s="297"/>
      <c r="KO152" s="297"/>
      <c r="KP152" s="297"/>
      <c r="KQ152" s="297"/>
      <c r="KR152" s="297"/>
      <c r="KS152" s="297"/>
      <c r="KT152" s="297"/>
      <c r="KU152" s="297"/>
      <c r="KV152" s="297"/>
      <c r="KW152" s="297"/>
      <c r="KX152" s="297"/>
      <c r="KY152" s="297"/>
      <c r="KZ152" s="297"/>
      <c r="LA152" s="297"/>
      <c r="LB152" s="297"/>
      <c r="LC152" s="297"/>
      <c r="LD152" s="297"/>
      <c r="LE152" s="297"/>
      <c r="LF152" s="297"/>
      <c r="LG152" s="297"/>
      <c r="LH152" s="297"/>
      <c r="LI152" s="297"/>
      <c r="LJ152" s="297"/>
      <c r="LK152" s="297"/>
      <c r="LL152" s="297"/>
      <c r="LM152" s="297"/>
      <c r="LN152" s="297"/>
      <c r="LO152" s="297"/>
      <c r="LP152" s="297"/>
      <c r="LQ152" s="297"/>
      <c r="LR152" s="297"/>
      <c r="LS152" s="297"/>
      <c r="LT152" s="297"/>
      <c r="LU152" s="297"/>
      <c r="LV152" s="297"/>
      <c r="LW152" s="297"/>
      <c r="LX152" s="297"/>
      <c r="LY152" s="297"/>
      <c r="LZ152" s="297"/>
      <c r="MA152" s="297"/>
      <c r="MB152" s="297"/>
      <c r="MC152" s="297"/>
      <c r="MD152" s="297"/>
      <c r="ME152" s="297"/>
      <c r="MF152" s="297"/>
      <c r="MG152" s="297"/>
      <c r="MH152" s="297"/>
      <c r="MI152" s="297"/>
      <c r="MJ152" s="297"/>
      <c r="MK152" s="297"/>
      <c r="ML152" s="297"/>
      <c r="MM152" s="297"/>
      <c r="MN152" s="297"/>
      <c r="MO152" s="297"/>
      <c r="MP152" s="297"/>
      <c r="MQ152" s="297"/>
      <c r="MR152" s="297"/>
      <c r="MS152" s="297"/>
      <c r="MT152" s="297"/>
      <c r="MU152" s="297"/>
      <c r="MV152" s="297"/>
      <c r="MW152" s="297"/>
      <c r="MX152" s="297"/>
      <c r="MY152" s="297"/>
      <c r="MZ152" s="297"/>
      <c r="NA152" s="297"/>
      <c r="NB152" s="297"/>
      <c r="NC152" s="297"/>
      <c r="ND152" s="297"/>
      <c r="NE152" s="297"/>
      <c r="NF152" s="297"/>
      <c r="NG152" s="297"/>
      <c r="NH152" s="297"/>
      <c r="NI152" s="297"/>
      <c r="NJ152" s="297"/>
      <c r="NK152" s="297"/>
      <c r="NL152" s="297"/>
      <c r="NM152" s="297"/>
      <c r="NN152" s="297"/>
      <c r="NO152" s="297"/>
      <c r="NP152" s="297"/>
      <c r="NQ152" s="297"/>
      <c r="NR152" s="297"/>
      <c r="NS152" s="297"/>
      <c r="NT152" s="297"/>
      <c r="NU152" s="297"/>
      <c r="NV152" s="297"/>
      <c r="NW152" s="297"/>
      <c r="NX152" s="297"/>
      <c r="NY152" s="297"/>
      <c r="NZ152" s="297"/>
      <c r="OA152" s="297"/>
      <c r="OB152" s="297"/>
      <c r="OC152" s="297"/>
      <c r="OD152" s="297"/>
      <c r="OE152" s="297"/>
      <c r="OF152" s="297"/>
      <c r="OG152" s="297"/>
      <c r="OH152" s="297"/>
      <c r="OI152" s="297"/>
      <c r="OJ152" s="297"/>
      <c r="OK152" s="297"/>
      <c r="OL152" s="297"/>
      <c r="OM152" s="297"/>
      <c r="ON152" s="297"/>
      <c r="OO152" s="297"/>
      <c r="OP152" s="297"/>
      <c r="OQ152" s="297"/>
      <c r="OR152" s="297"/>
      <c r="OS152" s="297"/>
      <c r="OT152" s="297"/>
      <c r="OU152" s="297"/>
      <c r="OV152" s="297"/>
      <c r="OW152" s="297"/>
      <c r="OX152" s="297"/>
      <c r="OY152" s="297"/>
      <c r="OZ152" s="297"/>
      <c r="PA152" s="297"/>
      <c r="PB152" s="297"/>
      <c r="PC152" s="297"/>
      <c r="PD152" s="297"/>
      <c r="PE152" s="297"/>
      <c r="PF152" s="297"/>
      <c r="PG152" s="297"/>
      <c r="PH152" s="297"/>
      <c r="PI152" s="297"/>
      <c r="PJ152" s="297"/>
      <c r="PK152" s="297"/>
      <c r="PL152" s="297"/>
      <c r="PM152" s="297"/>
      <c r="PN152" s="297"/>
      <c r="PO152" s="297"/>
      <c r="PP152" s="297"/>
      <c r="PQ152" s="297"/>
      <c r="PR152" s="297"/>
      <c r="PS152" s="297"/>
      <c r="PT152" s="297"/>
      <c r="PU152" s="297"/>
      <c r="PV152" s="297"/>
      <c r="PW152" s="297"/>
      <c r="PX152" s="297"/>
      <c r="PY152" s="297"/>
      <c r="PZ152" s="297"/>
      <c r="QA152" s="297"/>
      <c r="QB152" s="297"/>
      <c r="QC152" s="297"/>
      <c r="QD152" s="297"/>
      <c r="QE152" s="297"/>
      <c r="QF152" s="297"/>
      <c r="QG152" s="297"/>
      <c r="QH152" s="297"/>
      <c r="QI152" s="297"/>
      <c r="QJ152" s="297"/>
      <c r="QK152" s="297"/>
      <c r="QL152" s="297"/>
      <c r="QM152" s="297"/>
      <c r="QN152" s="297"/>
      <c r="QO152" s="297"/>
      <c r="QP152" s="297"/>
      <c r="QQ152" s="297"/>
      <c r="QR152" s="297"/>
      <c r="QS152" s="297"/>
      <c r="QT152" s="297"/>
      <c r="QU152" s="297"/>
      <c r="QV152" s="297"/>
      <c r="QW152" s="297"/>
      <c r="QX152" s="297"/>
      <c r="QY152" s="297"/>
      <c r="QZ152" s="297"/>
      <c r="RA152" s="297"/>
      <c r="RB152" s="297"/>
      <c r="RC152" s="297"/>
      <c r="RD152" s="297"/>
      <c r="RE152" s="297"/>
      <c r="RF152" s="297"/>
      <c r="RG152" s="297"/>
      <c r="RH152" s="297"/>
      <c r="RI152" s="297"/>
      <c r="RJ152" s="297"/>
      <c r="RK152" s="297"/>
      <c r="RL152" s="297"/>
      <c r="RM152" s="297"/>
      <c r="RN152" s="297"/>
      <c r="RO152" s="297"/>
      <c r="RP152" s="297"/>
      <c r="RQ152" s="297"/>
      <c r="RR152" s="297"/>
      <c r="RS152" s="297"/>
      <c r="RT152" s="297"/>
      <c r="RU152" s="297"/>
      <c r="RV152" s="297"/>
      <c r="RW152" s="297"/>
      <c r="RX152" s="297"/>
      <c r="RY152" s="297"/>
      <c r="RZ152" s="297"/>
      <c r="SA152" s="297"/>
      <c r="SB152" s="297"/>
      <c r="SC152" s="297"/>
      <c r="SD152" s="297"/>
      <c r="SE152" s="297"/>
      <c r="SF152" s="297"/>
      <c r="SG152" s="297"/>
      <c r="SH152" s="297"/>
      <c r="SI152" s="297"/>
      <c r="SJ152" s="297"/>
      <c r="SK152" s="297"/>
      <c r="SL152" s="297"/>
      <c r="SM152" s="297"/>
      <c r="SN152" s="297"/>
      <c r="SO152" s="297"/>
      <c r="SP152" s="297"/>
      <c r="SQ152" s="297"/>
      <c r="SR152" s="297"/>
      <c r="SS152" s="297"/>
      <c r="ST152" s="297"/>
      <c r="SU152" s="297"/>
      <c r="TB152" s="297"/>
      <c r="TC152" s="297"/>
      <c r="TD152" s="297"/>
      <c r="TE152" s="297"/>
      <c r="TF152" s="297"/>
      <c r="TG152" s="297"/>
      <c r="TH152" s="297"/>
      <c r="TI152" s="297"/>
      <c r="TJ152" s="297"/>
      <c r="TK152" s="297"/>
      <c r="TL152" s="297"/>
      <c r="TM152" s="297"/>
      <c r="TN152" s="297"/>
      <c r="TO152" s="297"/>
      <c r="TP152" s="297"/>
      <c r="TQ152" s="297"/>
      <c r="TR152" s="297"/>
      <c r="TS152" s="297"/>
      <c r="TT152" s="297"/>
      <c r="TU152" s="297"/>
      <c r="TV152" s="297"/>
      <c r="TW152" s="297"/>
      <c r="TX152" s="297"/>
      <c r="TY152" s="297"/>
      <c r="TZ152" s="297"/>
      <c r="UA152" s="297"/>
      <c r="UB152" s="297"/>
      <c r="UC152" s="297"/>
      <c r="UD152" s="297"/>
      <c r="UE152" s="297"/>
      <c r="UF152" s="297"/>
      <c r="UG152" s="297"/>
      <c r="UH152" s="297"/>
      <c r="UI152" s="297"/>
      <c r="UJ152" s="297"/>
      <c r="UK152" s="297"/>
      <c r="UL152" s="297"/>
      <c r="UM152" s="297"/>
      <c r="UN152" s="297"/>
      <c r="UO152" s="297"/>
      <c r="UP152" s="297"/>
      <c r="UQ152" s="297"/>
      <c r="UR152" s="297"/>
      <c r="US152" s="297"/>
      <c r="UT152" s="297"/>
      <c r="UU152" s="297"/>
      <c r="UV152" s="297"/>
      <c r="UW152" s="297"/>
      <c r="UX152" s="297"/>
      <c r="UY152" s="297"/>
      <c r="UZ152" s="297"/>
      <c r="VA152" s="297"/>
      <c r="VB152" s="297"/>
      <c r="VC152" s="297"/>
      <c r="VD152" s="297"/>
      <c r="VE152" s="297"/>
      <c r="VF152" s="297"/>
      <c r="VG152" s="297"/>
      <c r="VH152" s="297"/>
      <c r="VI152" s="297"/>
      <c r="VJ152" s="297"/>
      <c r="VK152" s="297"/>
      <c r="VL152" s="297"/>
      <c r="VM152" s="297"/>
      <c r="VN152" s="297"/>
      <c r="VO152" s="297"/>
      <c r="VP152" s="297"/>
      <c r="VQ152" s="297"/>
      <c r="VR152" s="297"/>
      <c r="VS152" s="297"/>
      <c r="VT152" s="297"/>
      <c r="VU152" s="297"/>
      <c r="VV152" s="297"/>
      <c r="VW152" s="297"/>
      <c r="VX152" s="297"/>
      <c r="VY152" s="297"/>
      <c r="VZ152" s="297"/>
      <c r="WA152" s="297"/>
      <c r="WB152" s="297"/>
      <c r="WC152" s="297"/>
      <c r="WD152" s="297"/>
      <c r="WE152" s="297"/>
      <c r="WF152" s="297"/>
      <c r="WG152" s="297"/>
      <c r="WH152" s="297"/>
      <c r="WI152" s="297"/>
      <c r="WJ152" s="297"/>
      <c r="WK152" s="297"/>
      <c r="WL152" s="297"/>
      <c r="WM152" s="297"/>
      <c r="WN152" s="297"/>
      <c r="WO152" s="297"/>
      <c r="WP152" s="297"/>
      <c r="WQ152" s="297"/>
      <c r="WR152" s="297"/>
      <c r="WS152" s="297"/>
      <c r="WT152" s="297"/>
      <c r="WU152" s="297"/>
      <c r="WV152" s="297"/>
      <c r="WW152" s="297"/>
      <c r="WX152" s="297"/>
      <c r="WY152" s="297"/>
      <c r="WZ152" s="297"/>
      <c r="XA152" s="297"/>
      <c r="XB152" s="297"/>
      <c r="XC152" s="297"/>
      <c r="XD152" s="297"/>
      <c r="XE152" s="297"/>
      <c r="XF152" s="297"/>
      <c r="XG152" s="297"/>
      <c r="XH152" s="297"/>
      <c r="XI152" s="297"/>
      <c r="XJ152" s="297"/>
      <c r="XK152" s="297"/>
      <c r="XL152" s="297"/>
      <c r="XM152" s="297"/>
      <c r="XN152" s="297"/>
      <c r="XO152" s="297"/>
      <c r="XP152" s="297"/>
      <c r="XQ152" s="297"/>
      <c r="XR152" s="297"/>
      <c r="XS152" s="297"/>
      <c r="XT152" s="297"/>
      <c r="XU152" s="297"/>
      <c r="XV152" s="297"/>
      <c r="XW152" s="297"/>
      <c r="XX152" s="297"/>
      <c r="XY152" s="297"/>
      <c r="XZ152" s="297"/>
      <c r="YA152" s="297"/>
      <c r="YB152" s="297"/>
      <c r="YC152" s="297"/>
      <c r="YD152" s="297"/>
      <c r="YE152" s="297"/>
      <c r="YF152" s="297"/>
      <c r="YG152" s="297"/>
      <c r="YH152" s="297"/>
      <c r="YI152" s="297"/>
      <c r="YJ152" s="297"/>
      <c r="YK152" s="297"/>
      <c r="YL152" s="297"/>
      <c r="YM152" s="297"/>
      <c r="YN152" s="297"/>
      <c r="YO152" s="297"/>
      <c r="YP152" s="297"/>
      <c r="YQ152" s="297"/>
      <c r="YR152" s="297"/>
      <c r="YS152" s="297"/>
      <c r="YT152" s="297"/>
      <c r="YU152" s="297"/>
      <c r="YV152" s="297"/>
      <c r="YW152" s="297"/>
      <c r="YX152" s="297"/>
      <c r="YY152" s="297"/>
      <c r="YZ152" s="297"/>
      <c r="ZA152" s="297"/>
      <c r="ZB152" s="297"/>
      <c r="ZC152" s="297"/>
      <c r="ZD152" s="297"/>
      <c r="ZE152" s="297"/>
      <c r="ZF152" s="297"/>
      <c r="ZG152" s="297"/>
      <c r="ZH152" s="297"/>
      <c r="ZI152" s="297"/>
      <c r="ZJ152" s="297"/>
      <c r="ZK152" s="297"/>
      <c r="ZL152" s="297"/>
      <c r="ZM152" s="297"/>
      <c r="ZN152" s="297"/>
      <c r="ZO152" s="297"/>
      <c r="ZP152" s="297"/>
      <c r="ZQ152" s="297"/>
      <c r="ZR152" s="297"/>
      <c r="ZS152" s="297"/>
      <c r="ZT152" s="297"/>
      <c r="ZU152" s="297"/>
      <c r="ZV152" s="297"/>
      <c r="ZW152" s="297"/>
      <c r="ZX152" s="297"/>
      <c r="ZY152" s="297"/>
      <c r="ZZ152" s="297"/>
      <c r="AAA152" s="297"/>
      <c r="AAB152" s="297"/>
      <c r="AAC152" s="297"/>
      <c r="AAD152" s="297"/>
      <c r="AAE152" s="297"/>
      <c r="AAF152" s="297"/>
      <c r="AAG152" s="297"/>
      <c r="AAH152" s="297"/>
      <c r="AAI152" s="297"/>
      <c r="AAJ152" s="297"/>
      <c r="AAK152" s="297"/>
      <c r="AAL152" s="297"/>
      <c r="AAM152" s="297"/>
      <c r="AAN152" s="297"/>
      <c r="AAO152" s="297"/>
      <c r="AAP152" s="297"/>
      <c r="AAQ152" s="297"/>
      <c r="AAR152" s="297"/>
      <c r="AAS152" s="297"/>
      <c r="AAT152" s="297"/>
      <c r="AAU152" s="297"/>
      <c r="AAV152" s="297"/>
      <c r="AAW152" s="297"/>
      <c r="AAX152" s="297"/>
      <c r="AAY152" s="297"/>
      <c r="AAZ152" s="297"/>
      <c r="ABA152" s="297"/>
      <c r="ABB152" s="297"/>
      <c r="ABC152" s="297"/>
      <c r="ABD152" s="297"/>
      <c r="ABE152" s="297"/>
      <c r="ABF152" s="297"/>
      <c r="ABG152" s="297"/>
      <c r="ABH152" s="297"/>
      <c r="ABI152" s="297"/>
      <c r="ABJ152" s="297"/>
      <c r="ABK152" s="297"/>
      <c r="ABL152" s="297"/>
      <c r="ABM152" s="297"/>
      <c r="ABN152" s="297"/>
      <c r="ABO152" s="297"/>
      <c r="ABP152" s="297"/>
      <c r="ABQ152" s="297"/>
      <c r="ABR152" s="297"/>
      <c r="ABS152" s="297"/>
      <c r="ABT152" s="297"/>
      <c r="ABU152" s="297"/>
      <c r="ABV152" s="297"/>
      <c r="ABW152" s="297"/>
      <c r="ABX152" s="297"/>
      <c r="ABY152" s="297"/>
      <c r="ABZ152" s="297"/>
      <c r="ACA152" s="297"/>
      <c r="ACB152" s="297"/>
      <c r="ACC152" s="297"/>
      <c r="ACD152" s="297"/>
      <c r="ACE152" s="297"/>
      <c r="ACF152" s="297"/>
      <c r="ACG152" s="297"/>
      <c r="ACH152" s="297"/>
      <c r="ACI152" s="297"/>
      <c r="ACJ152" s="297"/>
      <c r="ACK152" s="297"/>
      <c r="ACL152" s="297"/>
      <c r="ACM152" s="297"/>
      <c r="ACN152" s="297"/>
      <c r="ACO152" s="297"/>
      <c r="ACP152" s="297"/>
      <c r="ACQ152" s="297"/>
      <c r="ACX152" s="297"/>
      <c r="ACY152" s="297"/>
      <c r="ACZ152" s="297"/>
      <c r="ADA152" s="297"/>
      <c r="ADB152" s="297"/>
      <c r="ADC152" s="297"/>
      <c r="ADD152" s="297"/>
      <c r="ADE152" s="297"/>
      <c r="ADF152" s="297"/>
      <c r="ADG152" s="297"/>
      <c r="ADH152" s="297"/>
      <c r="ADI152" s="297"/>
      <c r="ADJ152" s="297"/>
      <c r="ADK152" s="297"/>
      <c r="ADL152" s="297"/>
      <c r="ADM152" s="297"/>
      <c r="ADN152" s="297"/>
      <c r="ADO152" s="297"/>
      <c r="ADP152" s="297"/>
      <c r="ADQ152" s="297"/>
      <c r="ADR152" s="297"/>
      <c r="ADS152" s="297"/>
      <c r="ADT152" s="297"/>
      <c r="ADU152" s="297"/>
      <c r="ADV152" s="297"/>
      <c r="ADW152" s="297"/>
      <c r="ADX152" s="297"/>
      <c r="ADY152" s="297"/>
      <c r="ADZ152" s="297"/>
      <c r="AEA152" s="297"/>
      <c r="AEB152" s="297"/>
      <c r="AEC152" s="297"/>
      <c r="AED152" s="297"/>
      <c r="AEE152" s="297"/>
      <c r="AEF152" s="297"/>
      <c r="AEG152" s="297"/>
      <c r="AEH152" s="297"/>
      <c r="AEI152" s="297"/>
      <c r="AEJ152" s="297"/>
      <c r="AEK152" s="297"/>
      <c r="AEL152" s="297"/>
      <c r="AEM152" s="297"/>
      <c r="AEN152" s="297"/>
      <c r="AEO152" s="297"/>
      <c r="AEP152" s="297"/>
      <c r="AEQ152" s="297"/>
      <c r="AER152" s="297"/>
      <c r="AES152" s="297"/>
      <c r="AET152" s="297"/>
      <c r="AEU152" s="297"/>
      <c r="AEV152" s="297"/>
      <c r="AEW152" s="297"/>
      <c r="AEX152" s="297"/>
      <c r="AEY152" s="297"/>
      <c r="AEZ152" s="297"/>
      <c r="AFA152" s="297"/>
      <c r="AFB152" s="297"/>
      <c r="AFC152" s="297"/>
      <c r="AFD152" s="297"/>
      <c r="AFE152" s="297"/>
      <c r="AFF152" s="297"/>
      <c r="AFG152" s="297"/>
      <c r="AFH152" s="297"/>
      <c r="AFI152" s="297"/>
      <c r="AFJ152" s="297"/>
      <c r="AFK152" s="297"/>
      <c r="AFL152" s="297"/>
      <c r="AFM152" s="297"/>
      <c r="AFN152" s="297"/>
      <c r="AFO152" s="297"/>
      <c r="AFP152" s="297"/>
      <c r="AFQ152" s="297"/>
      <c r="AFR152" s="297"/>
      <c r="AFS152" s="297"/>
      <c r="AFT152" s="297"/>
      <c r="AFU152" s="297"/>
      <c r="AFV152" s="297"/>
      <c r="AFW152" s="297"/>
      <c r="AFX152" s="297"/>
      <c r="AFY152" s="297"/>
      <c r="AFZ152" s="297"/>
      <c r="AGA152" s="297"/>
      <c r="AGB152" s="297"/>
      <c r="AGC152" s="297"/>
      <c r="AGD152" s="297"/>
      <c r="AGE152" s="297"/>
      <c r="AGF152" s="297"/>
      <c r="AGG152" s="297"/>
      <c r="AGH152" s="297"/>
      <c r="AGI152" s="297"/>
      <c r="AGJ152" s="297"/>
      <c r="AGK152" s="297"/>
      <c r="AGL152" s="297"/>
      <c r="AGM152" s="297"/>
      <c r="AGN152" s="297"/>
      <c r="AGO152" s="297"/>
      <c r="AGP152" s="297"/>
      <c r="AGQ152" s="297"/>
      <c r="AGR152" s="297"/>
      <c r="AGS152" s="297"/>
      <c r="AGT152" s="297"/>
      <c r="AGU152" s="297"/>
      <c r="AGV152" s="297"/>
      <c r="AGW152" s="297"/>
      <c r="AGX152" s="297"/>
      <c r="AGY152" s="297"/>
      <c r="AGZ152" s="297"/>
      <c r="AHA152" s="297"/>
      <c r="AHB152" s="297"/>
      <c r="AHC152" s="297"/>
      <c r="AHD152" s="297"/>
      <c r="AHE152" s="297"/>
      <c r="AHF152" s="297"/>
      <c r="AHG152" s="297"/>
      <c r="AHH152" s="297"/>
      <c r="AHI152" s="297"/>
      <c r="AHJ152" s="297"/>
      <c r="AHK152" s="297"/>
      <c r="AHL152" s="297"/>
      <c r="AHM152" s="297"/>
      <c r="AHN152" s="297"/>
      <c r="AHO152" s="297"/>
      <c r="AHP152" s="297"/>
      <c r="AHQ152" s="297"/>
      <c r="AHR152" s="297"/>
      <c r="AHS152" s="297"/>
      <c r="AHT152" s="297"/>
      <c r="AHU152" s="297"/>
      <c r="AHV152" s="297"/>
      <c r="AHW152" s="297"/>
      <c r="AHX152" s="297"/>
      <c r="AHY152" s="297"/>
      <c r="AHZ152" s="297"/>
      <c r="AIA152" s="297"/>
      <c r="AIB152" s="297"/>
      <c r="AIC152" s="297"/>
      <c r="AID152" s="297"/>
      <c r="AIE152" s="297"/>
      <c r="AIF152" s="297"/>
      <c r="AIG152" s="297"/>
      <c r="AIH152" s="297"/>
      <c r="AII152" s="297"/>
      <c r="AIJ152" s="297"/>
      <c r="AIK152" s="297"/>
      <c r="AIL152" s="297"/>
      <c r="AIM152" s="297"/>
      <c r="AIN152" s="297"/>
      <c r="AIO152" s="297"/>
      <c r="AIP152" s="297"/>
      <c r="AIQ152" s="297"/>
      <c r="AIR152" s="297"/>
      <c r="AIS152" s="297"/>
      <c r="AIT152" s="297"/>
      <c r="AIU152" s="297"/>
      <c r="AIV152" s="297"/>
      <c r="AIW152" s="297"/>
      <c r="AIX152" s="297"/>
      <c r="AIY152" s="297"/>
      <c r="AIZ152" s="297"/>
      <c r="AJA152" s="297"/>
      <c r="AJB152" s="297"/>
      <c r="AJC152" s="297"/>
      <c r="AJD152" s="297"/>
      <c r="AJE152" s="297"/>
      <c r="AJF152" s="297"/>
      <c r="AJG152" s="297"/>
      <c r="AJH152" s="297"/>
      <c r="AJI152" s="297"/>
      <c r="AJJ152" s="297"/>
      <c r="AJK152" s="297"/>
      <c r="AJL152" s="297"/>
      <c r="AJM152" s="297"/>
      <c r="AJN152" s="297"/>
      <c r="AJO152" s="297"/>
      <c r="AJP152" s="297"/>
      <c r="AJQ152" s="297"/>
      <c r="AJR152" s="297"/>
      <c r="AJS152" s="297"/>
      <c r="AJT152" s="297"/>
      <c r="AJU152" s="297"/>
      <c r="AJV152" s="297"/>
      <c r="AJW152" s="297"/>
      <c r="AJX152" s="297"/>
      <c r="AJY152" s="297"/>
      <c r="AJZ152" s="297"/>
      <c r="AKA152" s="297"/>
      <c r="AKB152" s="297"/>
      <c r="AKC152" s="297"/>
      <c r="AKD152" s="297"/>
      <c r="AKE152" s="297"/>
      <c r="AKF152" s="297"/>
      <c r="AKG152" s="297"/>
      <c r="AKH152" s="297"/>
      <c r="AKI152" s="297"/>
      <c r="AKJ152" s="297"/>
      <c r="AKK152" s="297"/>
      <c r="AKL152" s="297"/>
      <c r="AKM152" s="297"/>
      <c r="AKN152" s="297"/>
      <c r="AKO152" s="297"/>
      <c r="AKP152" s="297"/>
      <c r="AKQ152" s="297"/>
      <c r="AKR152" s="297"/>
      <c r="AKS152" s="297"/>
      <c r="AKT152" s="297"/>
      <c r="AKU152" s="297"/>
      <c r="AKV152" s="297"/>
      <c r="AKW152" s="297"/>
      <c r="AKX152" s="297"/>
      <c r="AKY152" s="297"/>
      <c r="AKZ152" s="297"/>
      <c r="ALA152" s="297"/>
      <c r="ALB152" s="297"/>
      <c r="ALC152" s="297"/>
      <c r="ALD152" s="297"/>
      <c r="ALE152" s="297"/>
      <c r="ALF152" s="297"/>
      <c r="ALG152" s="297"/>
      <c r="ALH152" s="297"/>
      <c r="ALI152" s="297"/>
      <c r="ALJ152" s="297"/>
      <c r="ALK152" s="297"/>
      <c r="ALL152" s="297"/>
      <c r="ALM152" s="297"/>
      <c r="ALN152" s="297"/>
      <c r="ALO152" s="297"/>
      <c r="ALP152" s="297"/>
      <c r="ALQ152" s="297"/>
      <c r="ALR152" s="297"/>
      <c r="ALS152" s="297"/>
      <c r="ALT152" s="297"/>
      <c r="ALU152" s="297"/>
      <c r="ALV152" s="297"/>
      <c r="ALW152" s="297"/>
      <c r="ALX152" s="297"/>
      <c r="ALY152" s="297"/>
      <c r="ALZ152" s="297"/>
      <c r="AMA152" s="297"/>
      <c r="AMB152" s="297"/>
      <c r="AMC152" s="297"/>
      <c r="AMD152" s="297"/>
      <c r="AME152" s="297"/>
      <c r="AMF152" s="297"/>
      <c r="AMG152" s="297"/>
      <c r="AMH152" s="297"/>
      <c r="AMI152" s="297"/>
      <c r="AMJ152" s="297"/>
      <c r="AMK152" s="297"/>
      <c r="AML152" s="297"/>
      <c r="AMM152" s="297"/>
      <c r="AMT152" s="297"/>
      <c r="AMU152" s="297"/>
      <c r="AMV152" s="297"/>
      <c r="AMW152" s="297"/>
      <c r="AMX152" s="297"/>
      <c r="AMY152" s="297"/>
      <c r="AMZ152" s="297"/>
      <c r="ANA152" s="297"/>
      <c r="ANB152" s="297"/>
      <c r="ANC152" s="297"/>
      <c r="AND152" s="297"/>
      <c r="ANE152" s="297"/>
      <c r="ANF152" s="297"/>
      <c r="ANG152" s="297"/>
      <c r="ANH152" s="297"/>
      <c r="ANI152" s="297"/>
      <c r="ANJ152" s="297"/>
      <c r="ANK152" s="297"/>
      <c r="ANL152" s="297"/>
      <c r="ANM152" s="297"/>
      <c r="ANN152" s="297"/>
      <c r="ANO152" s="297"/>
      <c r="ANP152" s="297"/>
      <c r="ANQ152" s="297"/>
      <c r="ANR152" s="297"/>
      <c r="ANS152" s="297"/>
      <c r="ANT152" s="297"/>
      <c r="ANU152" s="297"/>
      <c r="ANV152" s="297"/>
      <c r="ANW152" s="297"/>
      <c r="ANX152" s="297"/>
      <c r="ANY152" s="297"/>
      <c r="ANZ152" s="297"/>
      <c r="AOA152" s="297"/>
      <c r="AOB152" s="297"/>
      <c r="AOC152" s="297"/>
      <c r="AOD152" s="297"/>
      <c r="AOE152" s="297"/>
      <c r="AOF152" s="297"/>
      <c r="AOG152" s="297"/>
      <c r="AOH152" s="297"/>
      <c r="AOI152" s="297"/>
      <c r="AOJ152" s="297"/>
      <c r="AOK152" s="297"/>
      <c r="AOL152" s="297"/>
      <c r="AOM152" s="297"/>
      <c r="AON152" s="297"/>
      <c r="AOO152" s="297"/>
      <c r="AOP152" s="297"/>
      <c r="AOQ152" s="297"/>
      <c r="AOR152" s="297"/>
      <c r="AOS152" s="297"/>
      <c r="AOT152" s="297"/>
      <c r="AOU152" s="297"/>
      <c r="AOV152" s="297"/>
      <c r="AOW152" s="297"/>
      <c r="AOX152" s="297"/>
      <c r="AOY152" s="297"/>
      <c r="AOZ152" s="297"/>
      <c r="APA152" s="297"/>
      <c r="APB152" s="297"/>
      <c r="APC152" s="297"/>
      <c r="APD152" s="297"/>
      <c r="APE152" s="297"/>
      <c r="APF152" s="297"/>
      <c r="APG152" s="297"/>
      <c r="APH152" s="297"/>
      <c r="API152" s="297"/>
      <c r="APJ152" s="297"/>
      <c r="APK152" s="297"/>
      <c r="APL152" s="297"/>
      <c r="APM152" s="297"/>
      <c r="APN152" s="297"/>
      <c r="APO152" s="297"/>
      <c r="APP152" s="297"/>
      <c r="APQ152" s="297"/>
      <c r="APR152" s="297"/>
      <c r="APS152" s="297"/>
      <c r="APT152" s="297"/>
      <c r="APU152" s="297"/>
      <c r="APV152" s="297"/>
      <c r="APW152" s="297"/>
      <c r="APX152" s="297"/>
      <c r="APY152" s="297"/>
      <c r="APZ152" s="297"/>
      <c r="AQA152" s="297"/>
      <c r="AQB152" s="297"/>
      <c r="AQC152" s="297"/>
      <c r="AQD152" s="297"/>
      <c r="AQE152" s="297"/>
      <c r="AQF152" s="297"/>
      <c r="AQG152" s="297"/>
      <c r="AQH152" s="297"/>
      <c r="AQI152" s="297"/>
      <c r="AQJ152" s="297"/>
      <c r="AQK152" s="297"/>
      <c r="AQL152" s="297"/>
      <c r="AQM152" s="297"/>
      <c r="AQN152" s="297"/>
      <c r="AQO152" s="297"/>
      <c r="AQP152" s="297"/>
      <c r="AQQ152" s="297"/>
      <c r="AQR152" s="297"/>
      <c r="AQS152" s="297"/>
      <c r="AQT152" s="297"/>
      <c r="AQU152" s="297"/>
      <c r="AQV152" s="297"/>
      <c r="AQW152" s="297"/>
      <c r="AQX152" s="297"/>
      <c r="AQY152" s="297"/>
      <c r="AQZ152" s="297"/>
      <c r="ARA152" s="297"/>
      <c r="ARB152" s="297"/>
      <c r="ARC152" s="297"/>
      <c r="ARD152" s="297"/>
      <c r="ARE152" s="297"/>
      <c r="ARF152" s="297"/>
      <c r="ARG152" s="297"/>
      <c r="ARH152" s="297"/>
      <c r="ARI152" s="297"/>
      <c r="ARJ152" s="297"/>
      <c r="ARK152" s="297"/>
      <c r="ARL152" s="297"/>
      <c r="ARM152" s="297"/>
      <c r="ARN152" s="297"/>
      <c r="ARO152" s="297"/>
      <c r="ARP152" s="297"/>
      <c r="ARQ152" s="297"/>
      <c r="ARR152" s="297"/>
      <c r="ARS152" s="297"/>
      <c r="ART152" s="297"/>
      <c r="ARU152" s="297"/>
      <c r="ARV152" s="297"/>
      <c r="ARW152" s="297"/>
      <c r="ARX152" s="297"/>
      <c r="ARY152" s="297"/>
      <c r="ARZ152" s="297"/>
      <c r="ASA152" s="297"/>
      <c r="ASB152" s="297"/>
      <c r="ASC152" s="297"/>
      <c r="ASD152" s="297"/>
      <c r="ASE152" s="297"/>
      <c r="ASF152" s="297"/>
      <c r="ASG152" s="297"/>
      <c r="ASH152" s="297"/>
      <c r="ASI152" s="297"/>
      <c r="ASJ152" s="297"/>
      <c r="ASK152" s="297"/>
      <c r="ASL152" s="297"/>
      <c r="ASM152" s="297"/>
      <c r="ASN152" s="297"/>
      <c r="ASO152" s="297"/>
      <c r="ASP152" s="297"/>
      <c r="ASQ152" s="297"/>
      <c r="ASR152" s="297"/>
      <c r="ASS152" s="297"/>
      <c r="AST152" s="297"/>
      <c r="ASU152" s="297"/>
      <c r="ASV152" s="297"/>
      <c r="ASW152" s="297"/>
      <c r="ASX152" s="297"/>
      <c r="ASY152" s="297"/>
      <c r="ASZ152" s="297"/>
      <c r="ATA152" s="297"/>
      <c r="ATB152" s="297"/>
      <c r="ATC152" s="297"/>
      <c r="ATD152" s="297"/>
      <c r="ATE152" s="297"/>
      <c r="ATF152" s="297"/>
      <c r="ATG152" s="297"/>
      <c r="ATH152" s="297"/>
      <c r="ATI152" s="297"/>
      <c r="ATJ152" s="297"/>
      <c r="ATK152" s="297"/>
      <c r="ATL152" s="297"/>
      <c r="ATM152" s="297"/>
      <c r="ATN152" s="297"/>
      <c r="ATO152" s="297"/>
      <c r="ATP152" s="297"/>
      <c r="ATQ152" s="297"/>
      <c r="ATR152" s="297"/>
      <c r="ATS152" s="297"/>
      <c r="ATT152" s="297"/>
      <c r="ATU152" s="297"/>
      <c r="ATV152" s="297"/>
      <c r="ATW152" s="297"/>
      <c r="ATX152" s="297"/>
      <c r="ATY152" s="297"/>
      <c r="ATZ152" s="297"/>
      <c r="AUA152" s="297"/>
      <c r="AUB152" s="297"/>
      <c r="AUC152" s="297"/>
      <c r="AUD152" s="297"/>
      <c r="AUE152" s="297"/>
      <c r="AUF152" s="297"/>
      <c r="AUG152" s="297"/>
      <c r="AUH152" s="297"/>
      <c r="AUI152" s="297"/>
      <c r="AUJ152" s="297"/>
      <c r="AUK152" s="297"/>
      <c r="AUL152" s="297"/>
      <c r="AUM152" s="297"/>
      <c r="AUN152" s="297"/>
      <c r="AUO152" s="297"/>
      <c r="AUP152" s="297"/>
      <c r="AUQ152" s="297"/>
      <c r="AUR152" s="297"/>
      <c r="AUS152" s="297"/>
      <c r="AUT152" s="297"/>
      <c r="AUU152" s="297"/>
      <c r="AUV152" s="297"/>
      <c r="AUW152" s="297"/>
      <c r="AUX152" s="297"/>
      <c r="AUY152" s="297"/>
      <c r="AUZ152" s="297"/>
      <c r="AVA152" s="297"/>
      <c r="AVB152" s="297"/>
      <c r="AVC152" s="297"/>
      <c r="AVD152" s="297"/>
      <c r="AVE152" s="297"/>
      <c r="AVF152" s="297"/>
      <c r="AVG152" s="297"/>
      <c r="AVH152" s="297"/>
      <c r="AVI152" s="297"/>
      <c r="AVJ152" s="297"/>
      <c r="AVK152" s="297"/>
      <c r="AVL152" s="297"/>
      <c r="AVM152" s="297"/>
      <c r="AVN152" s="297"/>
      <c r="AVO152" s="297"/>
      <c r="AVP152" s="297"/>
      <c r="AVQ152" s="297"/>
      <c r="AVR152" s="297"/>
      <c r="AVS152" s="297"/>
      <c r="AVT152" s="297"/>
      <c r="AVU152" s="297"/>
      <c r="AVV152" s="297"/>
      <c r="AVW152" s="297"/>
      <c r="AVX152" s="297"/>
      <c r="AVY152" s="297"/>
      <c r="AVZ152" s="297"/>
      <c r="AWA152" s="297"/>
      <c r="AWB152" s="297"/>
      <c r="AWC152" s="297"/>
      <c r="AWD152" s="297"/>
      <c r="AWE152" s="297"/>
      <c r="AWF152" s="297"/>
      <c r="AWG152" s="297"/>
      <c r="AWH152" s="297"/>
      <c r="AWI152" s="297"/>
      <c r="AWP152" s="297"/>
      <c r="AWQ152" s="297"/>
      <c r="AWR152" s="297"/>
      <c r="AWS152" s="297"/>
      <c r="AWT152" s="297"/>
      <c r="AWU152" s="297"/>
      <c r="AWV152" s="297"/>
      <c r="AWW152" s="297"/>
      <c r="AWX152" s="297"/>
      <c r="AWY152" s="297"/>
      <c r="AWZ152" s="297"/>
      <c r="AXA152" s="297"/>
      <c r="AXB152" s="297"/>
      <c r="AXC152" s="297"/>
      <c r="AXD152" s="297"/>
      <c r="AXE152" s="297"/>
      <c r="AXF152" s="297"/>
      <c r="AXG152" s="297"/>
      <c r="AXH152" s="297"/>
      <c r="AXI152" s="297"/>
      <c r="AXJ152" s="297"/>
      <c r="AXK152" s="297"/>
      <c r="AXL152" s="297"/>
      <c r="AXM152" s="297"/>
      <c r="AXN152" s="297"/>
      <c r="AXO152" s="297"/>
      <c r="AXP152" s="297"/>
      <c r="AXQ152" s="297"/>
      <c r="AXR152" s="297"/>
      <c r="AXS152" s="297"/>
      <c r="AXT152" s="297"/>
      <c r="AXU152" s="297"/>
      <c r="AXV152" s="297"/>
      <c r="AXW152" s="297"/>
      <c r="AXX152" s="297"/>
      <c r="AXY152" s="297"/>
      <c r="AXZ152" s="297"/>
      <c r="AYA152" s="297"/>
      <c r="AYB152" s="297"/>
      <c r="AYC152" s="297"/>
      <c r="AYD152" s="297"/>
      <c r="AYE152" s="297"/>
      <c r="AYF152" s="297"/>
      <c r="AYG152" s="297"/>
      <c r="AYH152" s="297"/>
      <c r="AYI152" s="297"/>
      <c r="AYJ152" s="297"/>
      <c r="AYK152" s="297"/>
      <c r="AYL152" s="297"/>
      <c r="AYM152" s="297"/>
      <c r="AYN152" s="297"/>
      <c r="AYO152" s="297"/>
      <c r="AYP152" s="297"/>
      <c r="AYQ152" s="297"/>
      <c r="AYR152" s="297"/>
      <c r="AYS152" s="297"/>
      <c r="AYT152" s="297"/>
      <c r="AYU152" s="297"/>
      <c r="AYV152" s="297"/>
      <c r="AYW152" s="297"/>
      <c r="AYX152" s="297"/>
      <c r="AYY152" s="297"/>
      <c r="AYZ152" s="297"/>
      <c r="AZA152" s="297"/>
      <c r="AZB152" s="297"/>
      <c r="AZC152" s="297"/>
      <c r="AZD152" s="297"/>
      <c r="AZE152" s="297"/>
      <c r="AZF152" s="297"/>
      <c r="AZG152" s="297"/>
      <c r="AZH152" s="297"/>
      <c r="AZI152" s="297"/>
      <c r="AZJ152" s="297"/>
      <c r="AZK152" s="297"/>
      <c r="AZL152" s="297"/>
      <c r="AZM152" s="297"/>
      <c r="AZN152" s="297"/>
      <c r="AZO152" s="297"/>
      <c r="AZP152" s="297"/>
      <c r="AZQ152" s="297"/>
      <c r="AZR152" s="297"/>
      <c r="AZS152" s="297"/>
      <c r="AZT152" s="297"/>
      <c r="AZU152" s="297"/>
      <c r="AZV152" s="297"/>
      <c r="AZW152" s="297"/>
      <c r="AZX152" s="297"/>
      <c r="AZY152" s="297"/>
      <c r="AZZ152" s="297"/>
      <c r="BAA152" s="297"/>
      <c r="BAB152" s="297"/>
      <c r="BAC152" s="297"/>
      <c r="BAD152" s="297"/>
      <c r="BAE152" s="297"/>
      <c r="BAF152" s="297"/>
      <c r="BAG152" s="297"/>
      <c r="BAH152" s="297"/>
      <c r="BAI152" s="297"/>
      <c r="BAJ152" s="297"/>
      <c r="BAK152" s="297"/>
      <c r="BAL152" s="297"/>
      <c r="BAM152" s="297"/>
      <c r="BAN152" s="297"/>
      <c r="BAO152" s="297"/>
      <c r="BAP152" s="297"/>
      <c r="BAQ152" s="297"/>
      <c r="BAR152" s="297"/>
      <c r="BAS152" s="297"/>
      <c r="BAT152" s="297"/>
      <c r="BAU152" s="297"/>
      <c r="BAV152" s="297"/>
      <c r="BAW152" s="297"/>
      <c r="BAX152" s="297"/>
      <c r="BAY152" s="297"/>
      <c r="BAZ152" s="297"/>
      <c r="BBA152" s="297"/>
      <c r="BBB152" s="297"/>
      <c r="BBC152" s="297"/>
      <c r="BBD152" s="297"/>
      <c r="BBE152" s="297"/>
      <c r="BBF152" s="297"/>
      <c r="BBG152" s="297"/>
      <c r="BBH152" s="297"/>
      <c r="BBI152" s="297"/>
      <c r="BBJ152" s="297"/>
      <c r="BBK152" s="297"/>
      <c r="BBL152" s="297"/>
      <c r="BBM152" s="297"/>
      <c r="BBN152" s="297"/>
      <c r="BBO152" s="297"/>
      <c r="BBP152" s="297"/>
      <c r="BBQ152" s="297"/>
      <c r="BBR152" s="297"/>
      <c r="BBS152" s="297"/>
      <c r="BBT152" s="297"/>
      <c r="BBU152" s="297"/>
      <c r="BBV152" s="297"/>
      <c r="BBW152" s="297"/>
      <c r="BBX152" s="297"/>
      <c r="BBY152" s="297"/>
      <c r="BBZ152" s="297"/>
      <c r="BCA152" s="297"/>
      <c r="BCB152" s="297"/>
      <c r="BCC152" s="297"/>
      <c r="BCD152" s="297"/>
      <c r="BCE152" s="297"/>
      <c r="BCF152" s="297"/>
      <c r="BCG152" s="297"/>
      <c r="BCH152" s="297"/>
      <c r="BCI152" s="297"/>
      <c r="BCJ152" s="297"/>
      <c r="BCK152" s="297"/>
      <c r="BCL152" s="297"/>
      <c r="BCM152" s="297"/>
      <c r="BCN152" s="297"/>
      <c r="BCO152" s="297"/>
      <c r="BCP152" s="297"/>
      <c r="BCQ152" s="297"/>
      <c r="BCR152" s="297"/>
      <c r="BCS152" s="297"/>
      <c r="BCT152" s="297"/>
      <c r="BCU152" s="297"/>
      <c r="BCV152" s="297"/>
      <c r="BCW152" s="297"/>
      <c r="BCX152" s="297"/>
      <c r="BCY152" s="297"/>
      <c r="BCZ152" s="297"/>
      <c r="BDA152" s="297"/>
      <c r="BDB152" s="297"/>
      <c r="BDC152" s="297"/>
      <c r="BDD152" s="297"/>
      <c r="BDE152" s="297"/>
      <c r="BDF152" s="297"/>
      <c r="BDG152" s="297"/>
      <c r="BDH152" s="297"/>
      <c r="BDI152" s="297"/>
      <c r="BDJ152" s="297"/>
      <c r="BDK152" s="297"/>
      <c r="BDL152" s="297"/>
      <c r="BDM152" s="297"/>
      <c r="BDN152" s="297"/>
      <c r="BDO152" s="297"/>
      <c r="BDP152" s="297"/>
      <c r="BDQ152" s="297"/>
      <c r="BDR152" s="297"/>
      <c r="BDS152" s="297"/>
      <c r="BDT152" s="297"/>
      <c r="BDU152" s="297"/>
      <c r="BDV152" s="297"/>
      <c r="BDW152" s="297"/>
      <c r="BDX152" s="297"/>
      <c r="BDY152" s="297"/>
      <c r="BDZ152" s="297"/>
      <c r="BEA152" s="297"/>
      <c r="BEB152" s="297"/>
      <c r="BEC152" s="297"/>
      <c r="BED152" s="297"/>
      <c r="BEE152" s="297"/>
      <c r="BEF152" s="297"/>
      <c r="BEG152" s="297"/>
      <c r="BEH152" s="297"/>
      <c r="BEI152" s="297"/>
      <c r="BEJ152" s="297"/>
      <c r="BEK152" s="297"/>
      <c r="BEL152" s="297"/>
      <c r="BEM152" s="297"/>
      <c r="BEN152" s="297"/>
      <c r="BEO152" s="297"/>
      <c r="BEP152" s="297"/>
      <c r="BEQ152" s="297"/>
      <c r="BER152" s="297"/>
      <c r="BES152" s="297"/>
      <c r="BET152" s="297"/>
      <c r="BEU152" s="297"/>
      <c r="BEV152" s="297"/>
      <c r="BEW152" s="297"/>
      <c r="BEX152" s="297"/>
      <c r="BEY152" s="297"/>
      <c r="BEZ152" s="297"/>
      <c r="BFA152" s="297"/>
      <c r="BFB152" s="297"/>
      <c r="BFC152" s="297"/>
      <c r="BFD152" s="297"/>
      <c r="BFE152" s="297"/>
      <c r="BFF152" s="297"/>
      <c r="BFG152" s="297"/>
      <c r="BFH152" s="297"/>
      <c r="BFI152" s="297"/>
      <c r="BFJ152" s="297"/>
      <c r="BFK152" s="297"/>
      <c r="BFL152" s="297"/>
      <c r="BFM152" s="297"/>
      <c r="BFN152" s="297"/>
      <c r="BFO152" s="297"/>
      <c r="BFP152" s="297"/>
      <c r="BFQ152" s="297"/>
      <c r="BFR152" s="297"/>
      <c r="BFS152" s="297"/>
      <c r="BFT152" s="297"/>
      <c r="BFU152" s="297"/>
      <c r="BFV152" s="297"/>
      <c r="BFW152" s="297"/>
      <c r="BFX152" s="297"/>
      <c r="BFY152" s="297"/>
      <c r="BFZ152" s="297"/>
      <c r="BGA152" s="297"/>
      <c r="BGB152" s="297"/>
      <c r="BGC152" s="297"/>
      <c r="BGD152" s="297"/>
      <c r="BGE152" s="297"/>
      <c r="BGL152" s="297"/>
      <c r="BGM152" s="297"/>
      <c r="BGN152" s="297"/>
      <c r="BGO152" s="297"/>
      <c r="BGP152" s="297"/>
      <c r="BGQ152" s="297"/>
      <c r="BGR152" s="297"/>
      <c r="BGS152" s="297"/>
      <c r="BGT152" s="297"/>
      <c r="BGU152" s="297"/>
      <c r="BGV152" s="297"/>
      <c r="BGW152" s="297"/>
      <c r="BGX152" s="297"/>
      <c r="BGY152" s="297"/>
      <c r="BGZ152" s="297"/>
      <c r="BHA152" s="297"/>
      <c r="BHB152" s="297"/>
      <c r="BHC152" s="297"/>
      <c r="BHD152" s="297"/>
      <c r="BHE152" s="297"/>
      <c r="BHF152" s="297"/>
      <c r="BHG152" s="297"/>
      <c r="BHH152" s="297"/>
      <c r="BHI152" s="297"/>
      <c r="BHJ152" s="297"/>
      <c r="BHK152" s="297"/>
      <c r="BHL152" s="297"/>
      <c r="BHM152" s="297"/>
      <c r="BHN152" s="297"/>
      <c r="BHO152" s="297"/>
      <c r="BHP152" s="297"/>
      <c r="BHQ152" s="297"/>
      <c r="BHR152" s="297"/>
      <c r="BHS152" s="297"/>
      <c r="BHT152" s="297"/>
      <c r="BHU152" s="297"/>
      <c r="BHV152" s="297"/>
      <c r="BHW152" s="297"/>
      <c r="BHX152" s="297"/>
      <c r="BHY152" s="297"/>
      <c r="BHZ152" s="297"/>
      <c r="BIA152" s="297"/>
      <c r="BIB152" s="297"/>
      <c r="BIC152" s="297"/>
      <c r="BID152" s="297"/>
      <c r="BIE152" s="297"/>
      <c r="BIF152" s="297"/>
      <c r="BIG152" s="297"/>
      <c r="BIH152" s="297"/>
      <c r="BII152" s="297"/>
      <c r="BIJ152" s="297"/>
      <c r="BIK152" s="297"/>
      <c r="BIL152" s="297"/>
      <c r="BIM152" s="297"/>
      <c r="BIN152" s="297"/>
      <c r="BIO152" s="297"/>
      <c r="BIP152" s="297"/>
      <c r="BIQ152" s="297"/>
      <c r="BIR152" s="297"/>
      <c r="BIS152" s="297"/>
      <c r="BIT152" s="297"/>
      <c r="BIU152" s="297"/>
      <c r="BIV152" s="297"/>
      <c r="BIW152" s="297"/>
      <c r="BIX152" s="297"/>
      <c r="BIY152" s="297"/>
      <c r="BIZ152" s="297"/>
      <c r="BJA152" s="297"/>
      <c r="BJB152" s="297"/>
      <c r="BJC152" s="297"/>
      <c r="BJD152" s="297"/>
      <c r="BJE152" s="297"/>
      <c r="BJF152" s="297"/>
      <c r="BJG152" s="297"/>
      <c r="BJH152" s="297"/>
      <c r="BJI152" s="297"/>
      <c r="BJJ152" s="297"/>
      <c r="BJK152" s="297"/>
      <c r="BJL152" s="297"/>
      <c r="BJM152" s="297"/>
      <c r="BJN152" s="297"/>
      <c r="BJO152" s="297"/>
      <c r="BJP152" s="297"/>
      <c r="BJQ152" s="297"/>
      <c r="BJR152" s="297"/>
      <c r="BJS152" s="297"/>
      <c r="BJT152" s="297"/>
      <c r="BJU152" s="297"/>
      <c r="BJV152" s="297"/>
      <c r="BJW152" s="297"/>
      <c r="BJX152" s="297"/>
      <c r="BJY152" s="297"/>
      <c r="BJZ152" s="297"/>
      <c r="BKA152" s="297"/>
      <c r="BKB152" s="297"/>
      <c r="BKC152" s="297"/>
      <c r="BKD152" s="297"/>
      <c r="BKE152" s="297"/>
      <c r="BKF152" s="297"/>
      <c r="BKG152" s="297"/>
      <c r="BKH152" s="297"/>
      <c r="BKI152" s="297"/>
      <c r="BKJ152" s="297"/>
      <c r="BKK152" s="297"/>
      <c r="BKL152" s="297"/>
      <c r="BKM152" s="297"/>
      <c r="BKN152" s="297"/>
      <c r="BKO152" s="297"/>
      <c r="BKP152" s="297"/>
      <c r="BKQ152" s="297"/>
      <c r="BKR152" s="297"/>
      <c r="BKS152" s="297"/>
      <c r="BKT152" s="297"/>
      <c r="BKU152" s="297"/>
      <c r="BKV152" s="297"/>
      <c r="BKW152" s="297"/>
      <c r="BKX152" s="297"/>
      <c r="BKY152" s="297"/>
      <c r="BKZ152" s="297"/>
      <c r="BLA152" s="297"/>
      <c r="BLB152" s="297"/>
      <c r="BLC152" s="297"/>
      <c r="BLD152" s="297"/>
      <c r="BLE152" s="297"/>
      <c r="BLF152" s="297"/>
      <c r="BLG152" s="297"/>
      <c r="BLH152" s="297"/>
      <c r="BLI152" s="297"/>
      <c r="BLJ152" s="297"/>
      <c r="BLK152" s="297"/>
      <c r="BLL152" s="297"/>
      <c r="BLM152" s="297"/>
      <c r="BLN152" s="297"/>
      <c r="BLO152" s="297"/>
      <c r="BLP152" s="297"/>
      <c r="BLQ152" s="297"/>
      <c r="BLR152" s="297"/>
      <c r="BLS152" s="297"/>
      <c r="BLT152" s="297"/>
      <c r="BLU152" s="297"/>
      <c r="BLV152" s="297"/>
      <c r="BLW152" s="297"/>
      <c r="BLX152" s="297"/>
      <c r="BLY152" s="297"/>
      <c r="BLZ152" s="297"/>
      <c r="BMA152" s="297"/>
      <c r="BMB152" s="297"/>
      <c r="BMC152" s="297"/>
      <c r="BMD152" s="297"/>
      <c r="BME152" s="297"/>
      <c r="BMF152" s="297"/>
      <c r="BMG152" s="297"/>
      <c r="BMH152" s="297"/>
      <c r="BMI152" s="297"/>
      <c r="BMJ152" s="297"/>
      <c r="BMK152" s="297"/>
      <c r="BML152" s="297"/>
      <c r="BMM152" s="297"/>
      <c r="BMN152" s="297"/>
      <c r="BMO152" s="297"/>
      <c r="BMP152" s="297"/>
      <c r="BMQ152" s="297"/>
      <c r="BMR152" s="297"/>
      <c r="BMS152" s="297"/>
      <c r="BMT152" s="297"/>
      <c r="BMU152" s="297"/>
      <c r="BMV152" s="297"/>
      <c r="BMW152" s="297"/>
      <c r="BMX152" s="297"/>
      <c r="BMY152" s="297"/>
      <c r="BMZ152" s="297"/>
      <c r="BNA152" s="297"/>
      <c r="BNB152" s="297"/>
      <c r="BNC152" s="297"/>
      <c r="BND152" s="297"/>
      <c r="BNE152" s="297"/>
      <c r="BNF152" s="297"/>
      <c r="BNG152" s="297"/>
      <c r="BNH152" s="297"/>
      <c r="BNI152" s="297"/>
      <c r="BNJ152" s="297"/>
      <c r="BNK152" s="297"/>
      <c r="BNL152" s="297"/>
      <c r="BNM152" s="297"/>
      <c r="BNN152" s="297"/>
      <c r="BNO152" s="297"/>
      <c r="BNP152" s="297"/>
      <c r="BNQ152" s="297"/>
      <c r="BNR152" s="297"/>
      <c r="BNS152" s="297"/>
      <c r="BNT152" s="297"/>
      <c r="BNU152" s="297"/>
      <c r="BNV152" s="297"/>
      <c r="BNW152" s="297"/>
      <c r="BNX152" s="297"/>
      <c r="BNY152" s="297"/>
      <c r="BNZ152" s="297"/>
      <c r="BOA152" s="297"/>
      <c r="BOB152" s="297"/>
      <c r="BOC152" s="297"/>
      <c r="BOD152" s="297"/>
      <c r="BOE152" s="297"/>
      <c r="BOF152" s="297"/>
      <c r="BOG152" s="297"/>
      <c r="BOH152" s="297"/>
      <c r="BOI152" s="297"/>
      <c r="BOJ152" s="297"/>
      <c r="BOK152" s="297"/>
      <c r="BOL152" s="297"/>
      <c r="BOM152" s="297"/>
      <c r="BON152" s="297"/>
      <c r="BOO152" s="297"/>
      <c r="BOP152" s="297"/>
      <c r="BOQ152" s="297"/>
      <c r="BOR152" s="297"/>
      <c r="BOS152" s="297"/>
      <c r="BOT152" s="297"/>
      <c r="BOU152" s="297"/>
      <c r="BOV152" s="297"/>
      <c r="BOW152" s="297"/>
      <c r="BOX152" s="297"/>
      <c r="BOY152" s="297"/>
      <c r="BOZ152" s="297"/>
      <c r="BPA152" s="297"/>
      <c r="BPB152" s="297"/>
      <c r="BPC152" s="297"/>
      <c r="BPD152" s="297"/>
      <c r="BPE152" s="297"/>
      <c r="BPF152" s="297"/>
      <c r="BPG152" s="297"/>
      <c r="BPH152" s="297"/>
      <c r="BPI152" s="297"/>
      <c r="BPJ152" s="297"/>
      <c r="BPK152" s="297"/>
      <c r="BPL152" s="297"/>
      <c r="BPM152" s="297"/>
      <c r="BPN152" s="297"/>
      <c r="BPO152" s="297"/>
      <c r="BPP152" s="297"/>
      <c r="BPQ152" s="297"/>
      <c r="BPR152" s="297"/>
      <c r="BPS152" s="297"/>
      <c r="BPT152" s="297"/>
      <c r="BPU152" s="297"/>
      <c r="BPV152" s="297"/>
      <c r="BPW152" s="297"/>
      <c r="BPX152" s="297"/>
      <c r="BPY152" s="297"/>
      <c r="BPZ152" s="297"/>
      <c r="BQA152" s="297"/>
      <c r="BQH152" s="297"/>
      <c r="BQI152" s="297"/>
      <c r="BQJ152" s="297"/>
      <c r="BQK152" s="297"/>
      <c r="BQL152" s="297"/>
      <c r="BQM152" s="297"/>
      <c r="BQN152" s="297"/>
      <c r="BQO152" s="297"/>
      <c r="BQP152" s="297"/>
      <c r="BQQ152" s="297"/>
      <c r="BQR152" s="297"/>
      <c r="BQS152" s="297"/>
      <c r="BQT152" s="297"/>
      <c r="BQU152" s="297"/>
      <c r="BQV152" s="297"/>
      <c r="BQW152" s="297"/>
      <c r="BQX152" s="297"/>
      <c r="BQY152" s="297"/>
      <c r="BQZ152" s="297"/>
      <c r="BRA152" s="297"/>
      <c r="BRB152" s="297"/>
      <c r="BRC152" s="297"/>
      <c r="BRD152" s="297"/>
      <c r="BRE152" s="297"/>
      <c r="BRF152" s="297"/>
      <c r="BRG152" s="297"/>
      <c r="BRH152" s="297"/>
      <c r="BRI152" s="297"/>
      <c r="BRJ152" s="297"/>
      <c r="BRK152" s="297"/>
      <c r="BRL152" s="297"/>
      <c r="BRM152" s="297"/>
      <c r="BRN152" s="297"/>
      <c r="BRO152" s="297"/>
      <c r="BRP152" s="297"/>
      <c r="BRQ152" s="297"/>
      <c r="BRR152" s="297"/>
      <c r="BRS152" s="297"/>
      <c r="BRT152" s="297"/>
      <c r="BRU152" s="297"/>
      <c r="BRV152" s="297"/>
      <c r="BRW152" s="297"/>
      <c r="BRX152" s="297"/>
      <c r="BRY152" s="297"/>
      <c r="BRZ152" s="297"/>
      <c r="BSA152" s="297"/>
      <c r="BSB152" s="297"/>
      <c r="BSC152" s="297"/>
      <c r="BSD152" s="297"/>
      <c r="BSE152" s="297"/>
      <c r="BSF152" s="297"/>
      <c r="BSG152" s="297"/>
      <c r="BSH152" s="297"/>
      <c r="BSI152" s="297"/>
      <c r="BSJ152" s="297"/>
      <c r="BSK152" s="297"/>
      <c r="BSL152" s="297"/>
      <c r="BSM152" s="297"/>
      <c r="BSN152" s="297"/>
      <c r="BSO152" s="297"/>
      <c r="BSP152" s="297"/>
      <c r="BSQ152" s="297"/>
      <c r="BSR152" s="297"/>
      <c r="BSS152" s="297"/>
      <c r="BST152" s="297"/>
      <c r="BSU152" s="297"/>
      <c r="BSV152" s="297"/>
      <c r="BSW152" s="297"/>
      <c r="BSX152" s="297"/>
      <c r="BSY152" s="297"/>
      <c r="BSZ152" s="297"/>
      <c r="BTA152" s="297"/>
      <c r="BTB152" s="297"/>
      <c r="BTC152" s="297"/>
      <c r="BTD152" s="297"/>
      <c r="BTE152" s="297"/>
      <c r="BTF152" s="297"/>
      <c r="BTG152" s="297"/>
      <c r="BTH152" s="297"/>
      <c r="BTI152" s="297"/>
      <c r="BTJ152" s="297"/>
      <c r="BTK152" s="297"/>
      <c r="BTL152" s="297"/>
      <c r="BTM152" s="297"/>
      <c r="BTN152" s="297"/>
      <c r="BTO152" s="297"/>
      <c r="BTP152" s="297"/>
      <c r="BTQ152" s="297"/>
      <c r="BTR152" s="297"/>
      <c r="BTS152" s="297"/>
      <c r="BTT152" s="297"/>
      <c r="BTU152" s="297"/>
      <c r="BTV152" s="297"/>
      <c r="BTW152" s="297"/>
      <c r="BTX152" s="297"/>
      <c r="BTY152" s="297"/>
      <c r="BTZ152" s="297"/>
      <c r="BUA152" s="297"/>
      <c r="BUB152" s="297"/>
      <c r="BUC152" s="297"/>
      <c r="BUD152" s="297"/>
      <c r="BUE152" s="297"/>
      <c r="BUF152" s="297"/>
      <c r="BUG152" s="297"/>
      <c r="BUH152" s="297"/>
      <c r="BUI152" s="297"/>
      <c r="BUJ152" s="297"/>
      <c r="BUK152" s="297"/>
      <c r="BUL152" s="297"/>
      <c r="BUM152" s="297"/>
      <c r="BUN152" s="297"/>
      <c r="BUO152" s="297"/>
      <c r="BUP152" s="297"/>
      <c r="BUQ152" s="297"/>
      <c r="BUR152" s="297"/>
      <c r="BUS152" s="297"/>
      <c r="BUT152" s="297"/>
      <c r="BUU152" s="297"/>
      <c r="BUV152" s="297"/>
      <c r="BUW152" s="297"/>
      <c r="BUX152" s="297"/>
      <c r="BUY152" s="297"/>
      <c r="BUZ152" s="297"/>
      <c r="BVA152" s="297"/>
      <c r="BVB152" s="297"/>
      <c r="BVC152" s="297"/>
      <c r="BVD152" s="297"/>
      <c r="BVE152" s="297"/>
      <c r="BVF152" s="297"/>
      <c r="BVG152" s="297"/>
      <c r="BVH152" s="297"/>
      <c r="BVI152" s="297"/>
      <c r="BVJ152" s="297"/>
      <c r="BVK152" s="297"/>
      <c r="BVL152" s="297"/>
      <c r="BVM152" s="297"/>
      <c r="BVN152" s="297"/>
      <c r="BVO152" s="297"/>
      <c r="BVP152" s="297"/>
      <c r="BVQ152" s="297"/>
      <c r="BVR152" s="297"/>
      <c r="BVS152" s="297"/>
      <c r="BVT152" s="297"/>
      <c r="BVU152" s="297"/>
      <c r="BVV152" s="297"/>
      <c r="BVW152" s="297"/>
      <c r="BVX152" s="297"/>
      <c r="BVY152" s="297"/>
      <c r="BVZ152" s="297"/>
      <c r="BWA152" s="297"/>
      <c r="BWB152" s="297"/>
      <c r="BWC152" s="297"/>
      <c r="BWD152" s="297"/>
      <c r="BWE152" s="297"/>
      <c r="BWF152" s="297"/>
      <c r="BWG152" s="297"/>
      <c r="BWH152" s="297"/>
      <c r="BWI152" s="297"/>
      <c r="BWJ152" s="297"/>
      <c r="BWK152" s="297"/>
      <c r="BWL152" s="297"/>
      <c r="BWM152" s="297"/>
      <c r="BWN152" s="297"/>
      <c r="BWO152" s="297"/>
      <c r="BWP152" s="297"/>
      <c r="BWQ152" s="297"/>
      <c r="BWR152" s="297"/>
      <c r="BWS152" s="297"/>
      <c r="BWT152" s="297"/>
      <c r="BWU152" s="297"/>
      <c r="BWV152" s="297"/>
      <c r="BWW152" s="297"/>
      <c r="BWX152" s="297"/>
      <c r="BWY152" s="297"/>
      <c r="BWZ152" s="297"/>
      <c r="BXA152" s="297"/>
      <c r="BXB152" s="297"/>
      <c r="BXC152" s="297"/>
      <c r="BXD152" s="297"/>
      <c r="BXE152" s="297"/>
      <c r="BXF152" s="297"/>
      <c r="BXG152" s="297"/>
      <c r="BXH152" s="297"/>
      <c r="BXI152" s="297"/>
      <c r="BXJ152" s="297"/>
      <c r="BXK152" s="297"/>
      <c r="BXL152" s="297"/>
      <c r="BXM152" s="297"/>
      <c r="BXN152" s="297"/>
      <c r="BXO152" s="297"/>
      <c r="BXP152" s="297"/>
      <c r="BXQ152" s="297"/>
      <c r="BXR152" s="297"/>
      <c r="BXS152" s="297"/>
      <c r="BXT152" s="297"/>
      <c r="BXU152" s="297"/>
      <c r="BXV152" s="297"/>
      <c r="BXW152" s="297"/>
      <c r="BXX152" s="297"/>
      <c r="BXY152" s="297"/>
      <c r="BXZ152" s="297"/>
      <c r="BYA152" s="297"/>
      <c r="BYB152" s="297"/>
      <c r="BYC152" s="297"/>
      <c r="BYD152" s="297"/>
      <c r="BYE152" s="297"/>
      <c r="BYF152" s="297"/>
      <c r="BYG152" s="297"/>
      <c r="BYH152" s="297"/>
      <c r="BYI152" s="297"/>
      <c r="BYJ152" s="297"/>
      <c r="BYK152" s="297"/>
      <c r="BYL152" s="297"/>
      <c r="BYM152" s="297"/>
      <c r="BYN152" s="297"/>
      <c r="BYO152" s="297"/>
      <c r="BYP152" s="297"/>
      <c r="BYQ152" s="297"/>
      <c r="BYR152" s="297"/>
      <c r="BYS152" s="297"/>
      <c r="BYT152" s="297"/>
      <c r="BYU152" s="297"/>
      <c r="BYV152" s="297"/>
      <c r="BYW152" s="297"/>
      <c r="BYX152" s="297"/>
      <c r="BYY152" s="297"/>
      <c r="BYZ152" s="297"/>
      <c r="BZA152" s="297"/>
      <c r="BZB152" s="297"/>
      <c r="BZC152" s="297"/>
      <c r="BZD152" s="297"/>
      <c r="BZE152" s="297"/>
      <c r="BZF152" s="297"/>
      <c r="BZG152" s="297"/>
      <c r="BZH152" s="297"/>
      <c r="BZI152" s="297"/>
      <c r="BZJ152" s="297"/>
      <c r="BZK152" s="297"/>
      <c r="BZL152" s="297"/>
      <c r="BZM152" s="297"/>
      <c r="BZN152" s="297"/>
      <c r="BZO152" s="297"/>
      <c r="BZP152" s="297"/>
      <c r="BZQ152" s="297"/>
      <c r="BZR152" s="297"/>
      <c r="BZS152" s="297"/>
      <c r="BZT152" s="297"/>
      <c r="BZU152" s="297"/>
      <c r="BZV152" s="297"/>
      <c r="BZW152" s="297"/>
      <c r="CAD152" s="297"/>
      <c r="CAE152" s="297"/>
      <c r="CAF152" s="297"/>
      <c r="CAG152" s="297"/>
      <c r="CAH152" s="297"/>
      <c r="CAI152" s="297"/>
      <c r="CAJ152" s="297"/>
      <c r="CAK152" s="297"/>
      <c r="CAL152" s="297"/>
      <c r="CAM152" s="297"/>
      <c r="CAN152" s="297"/>
      <c r="CAO152" s="297"/>
      <c r="CAP152" s="297"/>
      <c r="CAQ152" s="297"/>
      <c r="CAR152" s="297"/>
      <c r="CAS152" s="297"/>
      <c r="CAT152" s="297"/>
      <c r="CAU152" s="297"/>
      <c r="CAV152" s="297"/>
      <c r="CAW152" s="297"/>
      <c r="CAX152" s="297"/>
      <c r="CAY152" s="297"/>
      <c r="CAZ152" s="297"/>
      <c r="CBA152" s="297"/>
      <c r="CBB152" s="297"/>
      <c r="CBC152" s="297"/>
      <c r="CBD152" s="297"/>
      <c r="CBE152" s="297"/>
      <c r="CBF152" s="297"/>
      <c r="CBG152" s="297"/>
      <c r="CBH152" s="297"/>
      <c r="CBI152" s="297"/>
      <c r="CBJ152" s="297"/>
      <c r="CBK152" s="297"/>
      <c r="CBL152" s="297"/>
      <c r="CBM152" s="297"/>
      <c r="CBN152" s="297"/>
      <c r="CBO152" s="297"/>
      <c r="CBP152" s="297"/>
      <c r="CBQ152" s="297"/>
      <c r="CBR152" s="297"/>
      <c r="CBS152" s="297"/>
      <c r="CBT152" s="297"/>
      <c r="CBU152" s="297"/>
      <c r="CBV152" s="297"/>
      <c r="CBW152" s="297"/>
      <c r="CBX152" s="297"/>
      <c r="CBY152" s="297"/>
      <c r="CBZ152" s="297"/>
      <c r="CCA152" s="297"/>
      <c r="CCB152" s="297"/>
      <c r="CCC152" s="297"/>
      <c r="CCD152" s="297"/>
      <c r="CCE152" s="297"/>
      <c r="CCF152" s="297"/>
      <c r="CCG152" s="297"/>
      <c r="CCH152" s="297"/>
      <c r="CCI152" s="297"/>
      <c r="CCJ152" s="297"/>
      <c r="CCK152" s="297"/>
      <c r="CCL152" s="297"/>
      <c r="CCM152" s="297"/>
      <c r="CCN152" s="297"/>
      <c r="CCO152" s="297"/>
      <c r="CCP152" s="297"/>
      <c r="CCQ152" s="297"/>
      <c r="CCR152" s="297"/>
      <c r="CCS152" s="297"/>
      <c r="CCT152" s="297"/>
      <c r="CCU152" s="297"/>
      <c r="CCV152" s="297"/>
      <c r="CCW152" s="297"/>
      <c r="CCX152" s="297"/>
      <c r="CCY152" s="297"/>
      <c r="CCZ152" s="297"/>
      <c r="CDA152" s="297"/>
      <c r="CDB152" s="297"/>
      <c r="CDC152" s="297"/>
      <c r="CDD152" s="297"/>
      <c r="CDE152" s="297"/>
      <c r="CDF152" s="297"/>
      <c r="CDG152" s="297"/>
      <c r="CDH152" s="297"/>
      <c r="CDI152" s="297"/>
      <c r="CDJ152" s="297"/>
      <c r="CDK152" s="297"/>
      <c r="CDL152" s="297"/>
      <c r="CDM152" s="297"/>
      <c r="CDN152" s="297"/>
      <c r="CDO152" s="297"/>
      <c r="CDP152" s="297"/>
      <c r="CDQ152" s="297"/>
      <c r="CDR152" s="297"/>
      <c r="CDS152" s="297"/>
      <c r="CDT152" s="297"/>
      <c r="CDU152" s="297"/>
      <c r="CDV152" s="297"/>
      <c r="CDW152" s="297"/>
      <c r="CDX152" s="297"/>
      <c r="CDY152" s="297"/>
      <c r="CDZ152" s="297"/>
      <c r="CEA152" s="297"/>
      <c r="CEB152" s="297"/>
      <c r="CEC152" s="297"/>
      <c r="CED152" s="297"/>
      <c r="CEE152" s="297"/>
      <c r="CEF152" s="297"/>
      <c r="CEG152" s="297"/>
      <c r="CEH152" s="297"/>
      <c r="CEI152" s="297"/>
      <c r="CEJ152" s="297"/>
      <c r="CEK152" s="297"/>
      <c r="CEL152" s="297"/>
      <c r="CEM152" s="297"/>
      <c r="CEN152" s="297"/>
      <c r="CEO152" s="297"/>
      <c r="CEP152" s="297"/>
      <c r="CEQ152" s="297"/>
      <c r="CER152" s="297"/>
      <c r="CES152" s="297"/>
      <c r="CET152" s="297"/>
      <c r="CEU152" s="297"/>
      <c r="CEV152" s="297"/>
      <c r="CEW152" s="297"/>
      <c r="CEX152" s="297"/>
      <c r="CEY152" s="297"/>
      <c r="CEZ152" s="297"/>
      <c r="CFA152" s="297"/>
      <c r="CFB152" s="297"/>
      <c r="CFC152" s="297"/>
      <c r="CFD152" s="297"/>
      <c r="CFE152" s="297"/>
      <c r="CFF152" s="297"/>
      <c r="CFG152" s="297"/>
      <c r="CFH152" s="297"/>
      <c r="CFI152" s="297"/>
      <c r="CFJ152" s="297"/>
      <c r="CFK152" s="297"/>
      <c r="CFL152" s="297"/>
      <c r="CFM152" s="297"/>
      <c r="CFN152" s="297"/>
      <c r="CFO152" s="297"/>
      <c r="CFP152" s="297"/>
      <c r="CFQ152" s="297"/>
      <c r="CFR152" s="297"/>
      <c r="CFS152" s="297"/>
      <c r="CFT152" s="297"/>
      <c r="CFU152" s="297"/>
      <c r="CFV152" s="297"/>
      <c r="CFW152" s="297"/>
      <c r="CFX152" s="297"/>
      <c r="CFY152" s="297"/>
      <c r="CFZ152" s="297"/>
      <c r="CGA152" s="297"/>
      <c r="CGB152" s="297"/>
      <c r="CGC152" s="297"/>
      <c r="CGD152" s="297"/>
      <c r="CGE152" s="297"/>
      <c r="CGF152" s="297"/>
      <c r="CGG152" s="297"/>
      <c r="CGH152" s="297"/>
      <c r="CGI152" s="297"/>
      <c r="CGJ152" s="297"/>
      <c r="CGK152" s="297"/>
      <c r="CGL152" s="297"/>
      <c r="CGM152" s="297"/>
      <c r="CGN152" s="297"/>
      <c r="CGO152" s="297"/>
      <c r="CGP152" s="297"/>
      <c r="CGQ152" s="297"/>
      <c r="CGR152" s="297"/>
      <c r="CGS152" s="297"/>
      <c r="CGT152" s="297"/>
      <c r="CGU152" s="297"/>
      <c r="CGV152" s="297"/>
      <c r="CGW152" s="297"/>
      <c r="CGX152" s="297"/>
      <c r="CGY152" s="297"/>
      <c r="CGZ152" s="297"/>
      <c r="CHA152" s="297"/>
      <c r="CHB152" s="297"/>
      <c r="CHC152" s="297"/>
      <c r="CHD152" s="297"/>
      <c r="CHE152" s="297"/>
      <c r="CHF152" s="297"/>
      <c r="CHG152" s="297"/>
      <c r="CHH152" s="297"/>
      <c r="CHI152" s="297"/>
      <c r="CHJ152" s="297"/>
      <c r="CHK152" s="297"/>
      <c r="CHL152" s="297"/>
      <c r="CHM152" s="297"/>
      <c r="CHN152" s="297"/>
      <c r="CHO152" s="297"/>
      <c r="CHP152" s="297"/>
      <c r="CHQ152" s="297"/>
      <c r="CHR152" s="297"/>
      <c r="CHS152" s="297"/>
      <c r="CHT152" s="297"/>
      <c r="CHU152" s="297"/>
      <c r="CHV152" s="297"/>
      <c r="CHW152" s="297"/>
      <c r="CHX152" s="297"/>
      <c r="CHY152" s="297"/>
      <c r="CHZ152" s="297"/>
      <c r="CIA152" s="297"/>
      <c r="CIB152" s="297"/>
      <c r="CIC152" s="297"/>
      <c r="CID152" s="297"/>
      <c r="CIE152" s="297"/>
      <c r="CIF152" s="297"/>
      <c r="CIG152" s="297"/>
      <c r="CIH152" s="297"/>
      <c r="CII152" s="297"/>
      <c r="CIJ152" s="297"/>
      <c r="CIK152" s="297"/>
      <c r="CIL152" s="297"/>
      <c r="CIM152" s="297"/>
      <c r="CIN152" s="297"/>
      <c r="CIO152" s="297"/>
      <c r="CIP152" s="297"/>
      <c r="CIQ152" s="297"/>
      <c r="CIR152" s="297"/>
      <c r="CIS152" s="297"/>
      <c r="CIT152" s="297"/>
      <c r="CIU152" s="297"/>
      <c r="CIV152" s="297"/>
      <c r="CIW152" s="297"/>
      <c r="CIX152" s="297"/>
      <c r="CIY152" s="297"/>
      <c r="CIZ152" s="297"/>
      <c r="CJA152" s="297"/>
      <c r="CJB152" s="297"/>
      <c r="CJC152" s="297"/>
      <c r="CJD152" s="297"/>
      <c r="CJE152" s="297"/>
      <c r="CJF152" s="297"/>
      <c r="CJG152" s="297"/>
      <c r="CJH152" s="297"/>
      <c r="CJI152" s="297"/>
      <c r="CJJ152" s="297"/>
      <c r="CJK152" s="297"/>
      <c r="CJL152" s="297"/>
      <c r="CJM152" s="297"/>
      <c r="CJN152" s="297"/>
      <c r="CJO152" s="297"/>
      <c r="CJP152" s="297"/>
      <c r="CJQ152" s="297"/>
      <c r="CJR152" s="297"/>
      <c r="CJS152" s="297"/>
      <c r="CJZ152" s="297"/>
      <c r="CKA152" s="297"/>
      <c r="CKB152" s="297"/>
      <c r="CKC152" s="297"/>
      <c r="CKD152" s="297"/>
      <c r="CKE152" s="297"/>
      <c r="CKF152" s="297"/>
      <c r="CKG152" s="297"/>
      <c r="CKH152" s="297"/>
      <c r="CKI152" s="297"/>
      <c r="CKJ152" s="297"/>
      <c r="CKK152" s="297"/>
      <c r="CKL152" s="297"/>
      <c r="CKM152" s="297"/>
      <c r="CKN152" s="297"/>
      <c r="CKO152" s="297"/>
      <c r="CKP152" s="297"/>
      <c r="CKQ152" s="297"/>
      <c r="CKR152" s="297"/>
      <c r="CKS152" s="297"/>
      <c r="CKT152" s="297"/>
      <c r="CKU152" s="297"/>
      <c r="CKV152" s="297"/>
      <c r="CKW152" s="297"/>
      <c r="CKX152" s="297"/>
      <c r="CKY152" s="297"/>
      <c r="CKZ152" s="297"/>
      <c r="CLA152" s="297"/>
      <c r="CLB152" s="297"/>
      <c r="CLC152" s="297"/>
      <c r="CLD152" s="297"/>
      <c r="CLE152" s="297"/>
      <c r="CLF152" s="297"/>
      <c r="CLG152" s="297"/>
      <c r="CLH152" s="297"/>
      <c r="CLI152" s="297"/>
      <c r="CLJ152" s="297"/>
      <c r="CLK152" s="297"/>
      <c r="CLL152" s="297"/>
      <c r="CLM152" s="297"/>
      <c r="CLN152" s="297"/>
      <c r="CLO152" s="297"/>
      <c r="CLP152" s="297"/>
      <c r="CLQ152" s="297"/>
      <c r="CLR152" s="297"/>
      <c r="CLS152" s="297"/>
      <c r="CLT152" s="297"/>
      <c r="CLU152" s="297"/>
      <c r="CLV152" s="297"/>
      <c r="CLW152" s="297"/>
      <c r="CLX152" s="297"/>
      <c r="CLY152" s="297"/>
      <c r="CLZ152" s="297"/>
      <c r="CMA152" s="297"/>
      <c r="CMB152" s="297"/>
      <c r="CMC152" s="297"/>
      <c r="CMD152" s="297"/>
      <c r="CME152" s="297"/>
      <c r="CMF152" s="297"/>
      <c r="CMG152" s="297"/>
      <c r="CMH152" s="297"/>
      <c r="CMI152" s="297"/>
      <c r="CMJ152" s="297"/>
      <c r="CMK152" s="297"/>
      <c r="CML152" s="297"/>
      <c r="CMM152" s="297"/>
      <c r="CMN152" s="297"/>
      <c r="CMO152" s="297"/>
      <c r="CMP152" s="297"/>
      <c r="CMQ152" s="297"/>
      <c r="CMR152" s="297"/>
      <c r="CMS152" s="297"/>
      <c r="CMT152" s="297"/>
      <c r="CMU152" s="297"/>
      <c r="CMV152" s="297"/>
      <c r="CMW152" s="297"/>
      <c r="CMX152" s="297"/>
      <c r="CMY152" s="297"/>
      <c r="CMZ152" s="297"/>
      <c r="CNA152" s="297"/>
      <c r="CNB152" s="297"/>
      <c r="CNC152" s="297"/>
      <c r="CND152" s="297"/>
      <c r="CNE152" s="297"/>
      <c r="CNF152" s="297"/>
      <c r="CNG152" s="297"/>
      <c r="CNH152" s="297"/>
      <c r="CNI152" s="297"/>
      <c r="CNJ152" s="297"/>
      <c r="CNK152" s="297"/>
      <c r="CNL152" s="297"/>
      <c r="CNM152" s="297"/>
      <c r="CNN152" s="297"/>
      <c r="CNO152" s="297"/>
      <c r="CNP152" s="297"/>
      <c r="CNQ152" s="297"/>
      <c r="CNR152" s="297"/>
      <c r="CNS152" s="297"/>
      <c r="CNT152" s="297"/>
      <c r="CNU152" s="297"/>
      <c r="CNV152" s="297"/>
      <c r="CNW152" s="297"/>
      <c r="CNX152" s="297"/>
      <c r="CNY152" s="297"/>
      <c r="CNZ152" s="297"/>
      <c r="COA152" s="297"/>
      <c r="COB152" s="297"/>
      <c r="COC152" s="297"/>
      <c r="COD152" s="297"/>
      <c r="COE152" s="297"/>
      <c r="COF152" s="297"/>
      <c r="COG152" s="297"/>
      <c r="COH152" s="297"/>
      <c r="COI152" s="297"/>
      <c r="COJ152" s="297"/>
      <c r="COK152" s="297"/>
      <c r="COL152" s="297"/>
      <c r="COM152" s="297"/>
      <c r="CON152" s="297"/>
      <c r="COO152" s="297"/>
      <c r="COP152" s="297"/>
      <c r="COQ152" s="297"/>
      <c r="COR152" s="297"/>
      <c r="COS152" s="297"/>
      <c r="COT152" s="297"/>
      <c r="COU152" s="297"/>
      <c r="COV152" s="297"/>
      <c r="COW152" s="297"/>
      <c r="COX152" s="297"/>
      <c r="COY152" s="297"/>
      <c r="COZ152" s="297"/>
      <c r="CPA152" s="297"/>
      <c r="CPB152" s="297"/>
      <c r="CPC152" s="297"/>
      <c r="CPD152" s="297"/>
      <c r="CPE152" s="297"/>
      <c r="CPF152" s="297"/>
      <c r="CPG152" s="297"/>
      <c r="CPH152" s="297"/>
      <c r="CPI152" s="297"/>
      <c r="CPJ152" s="297"/>
      <c r="CPK152" s="297"/>
      <c r="CPL152" s="297"/>
      <c r="CPM152" s="297"/>
      <c r="CPN152" s="297"/>
      <c r="CPO152" s="297"/>
      <c r="CPP152" s="297"/>
      <c r="CPQ152" s="297"/>
      <c r="CPR152" s="297"/>
      <c r="CPS152" s="297"/>
      <c r="CPT152" s="297"/>
      <c r="CPU152" s="297"/>
      <c r="CPV152" s="297"/>
      <c r="CPW152" s="297"/>
      <c r="CPX152" s="297"/>
      <c r="CPY152" s="297"/>
      <c r="CPZ152" s="297"/>
      <c r="CQA152" s="297"/>
      <c r="CQB152" s="297"/>
      <c r="CQC152" s="297"/>
      <c r="CQD152" s="297"/>
      <c r="CQE152" s="297"/>
      <c r="CQF152" s="297"/>
      <c r="CQG152" s="297"/>
      <c r="CQH152" s="297"/>
      <c r="CQI152" s="297"/>
      <c r="CQJ152" s="297"/>
      <c r="CQK152" s="297"/>
      <c r="CQL152" s="297"/>
      <c r="CQM152" s="297"/>
      <c r="CQN152" s="297"/>
      <c r="CQO152" s="297"/>
      <c r="CQP152" s="297"/>
      <c r="CQQ152" s="297"/>
      <c r="CQR152" s="297"/>
      <c r="CQS152" s="297"/>
      <c r="CQT152" s="297"/>
      <c r="CQU152" s="297"/>
      <c r="CQV152" s="297"/>
      <c r="CQW152" s="297"/>
      <c r="CQX152" s="297"/>
      <c r="CQY152" s="297"/>
      <c r="CQZ152" s="297"/>
      <c r="CRA152" s="297"/>
      <c r="CRB152" s="297"/>
      <c r="CRC152" s="297"/>
      <c r="CRD152" s="297"/>
      <c r="CRE152" s="297"/>
      <c r="CRF152" s="297"/>
      <c r="CRG152" s="297"/>
      <c r="CRH152" s="297"/>
      <c r="CRI152" s="297"/>
      <c r="CRJ152" s="297"/>
      <c r="CRK152" s="297"/>
      <c r="CRL152" s="297"/>
      <c r="CRM152" s="297"/>
      <c r="CRN152" s="297"/>
      <c r="CRO152" s="297"/>
      <c r="CRP152" s="297"/>
      <c r="CRQ152" s="297"/>
      <c r="CRR152" s="297"/>
      <c r="CRS152" s="297"/>
      <c r="CRT152" s="297"/>
      <c r="CRU152" s="297"/>
      <c r="CRV152" s="297"/>
      <c r="CRW152" s="297"/>
      <c r="CRX152" s="297"/>
      <c r="CRY152" s="297"/>
      <c r="CRZ152" s="297"/>
      <c r="CSA152" s="297"/>
      <c r="CSB152" s="297"/>
      <c r="CSC152" s="297"/>
      <c r="CSD152" s="297"/>
      <c r="CSE152" s="297"/>
      <c r="CSF152" s="297"/>
      <c r="CSG152" s="297"/>
      <c r="CSH152" s="297"/>
      <c r="CSI152" s="297"/>
      <c r="CSJ152" s="297"/>
      <c r="CSK152" s="297"/>
      <c r="CSL152" s="297"/>
      <c r="CSM152" s="297"/>
      <c r="CSN152" s="297"/>
      <c r="CSO152" s="297"/>
      <c r="CSP152" s="297"/>
      <c r="CSQ152" s="297"/>
      <c r="CSR152" s="297"/>
      <c r="CSS152" s="297"/>
      <c r="CST152" s="297"/>
      <c r="CSU152" s="297"/>
      <c r="CSV152" s="297"/>
      <c r="CSW152" s="297"/>
      <c r="CSX152" s="297"/>
      <c r="CSY152" s="297"/>
      <c r="CSZ152" s="297"/>
      <c r="CTA152" s="297"/>
      <c r="CTB152" s="297"/>
      <c r="CTC152" s="297"/>
      <c r="CTD152" s="297"/>
      <c r="CTE152" s="297"/>
      <c r="CTF152" s="297"/>
      <c r="CTG152" s="297"/>
      <c r="CTH152" s="297"/>
      <c r="CTI152" s="297"/>
      <c r="CTJ152" s="297"/>
      <c r="CTK152" s="297"/>
      <c r="CTL152" s="297"/>
      <c r="CTM152" s="297"/>
      <c r="CTN152" s="297"/>
      <c r="CTO152" s="297"/>
      <c r="CTV152" s="297"/>
      <c r="CTW152" s="297"/>
      <c r="CTX152" s="297"/>
      <c r="CTY152" s="297"/>
      <c r="CTZ152" s="297"/>
      <c r="CUA152" s="297"/>
      <c r="CUB152" s="297"/>
      <c r="CUC152" s="297"/>
      <c r="CUD152" s="297"/>
      <c r="CUE152" s="297"/>
      <c r="CUF152" s="297"/>
      <c r="CUG152" s="297"/>
      <c r="CUH152" s="297"/>
      <c r="CUI152" s="297"/>
      <c r="CUJ152" s="297"/>
      <c r="CUK152" s="297"/>
      <c r="CUL152" s="297"/>
      <c r="CUM152" s="297"/>
      <c r="CUN152" s="297"/>
      <c r="CUO152" s="297"/>
      <c r="CUP152" s="297"/>
      <c r="CUQ152" s="297"/>
      <c r="CUR152" s="297"/>
      <c r="CUS152" s="297"/>
      <c r="CUT152" s="297"/>
      <c r="CUU152" s="297"/>
      <c r="CUV152" s="297"/>
      <c r="CUW152" s="297"/>
      <c r="CUX152" s="297"/>
      <c r="CUY152" s="297"/>
      <c r="CUZ152" s="297"/>
      <c r="CVA152" s="297"/>
      <c r="CVB152" s="297"/>
      <c r="CVC152" s="297"/>
      <c r="CVD152" s="297"/>
      <c r="CVE152" s="297"/>
      <c r="CVF152" s="297"/>
      <c r="CVG152" s="297"/>
      <c r="CVH152" s="297"/>
      <c r="CVI152" s="297"/>
      <c r="CVJ152" s="297"/>
      <c r="CVK152" s="297"/>
      <c r="CVL152" s="297"/>
      <c r="CVM152" s="297"/>
      <c r="CVN152" s="297"/>
      <c r="CVO152" s="297"/>
      <c r="CVP152" s="297"/>
      <c r="CVQ152" s="297"/>
      <c r="CVR152" s="297"/>
      <c r="CVS152" s="297"/>
      <c r="CVT152" s="297"/>
      <c r="CVU152" s="297"/>
      <c r="CVV152" s="297"/>
      <c r="CVW152" s="297"/>
      <c r="CVX152" s="297"/>
      <c r="CVY152" s="297"/>
      <c r="CVZ152" s="297"/>
      <c r="CWA152" s="297"/>
      <c r="CWB152" s="297"/>
      <c r="CWC152" s="297"/>
      <c r="CWD152" s="297"/>
      <c r="CWE152" s="297"/>
      <c r="CWF152" s="297"/>
      <c r="CWG152" s="297"/>
      <c r="CWH152" s="297"/>
      <c r="CWI152" s="297"/>
      <c r="CWJ152" s="297"/>
      <c r="CWK152" s="297"/>
      <c r="CWL152" s="297"/>
      <c r="CWM152" s="297"/>
      <c r="CWN152" s="297"/>
      <c r="CWO152" s="297"/>
      <c r="CWP152" s="297"/>
      <c r="CWQ152" s="297"/>
      <c r="CWR152" s="297"/>
      <c r="CWS152" s="297"/>
      <c r="CWT152" s="297"/>
      <c r="CWU152" s="297"/>
      <c r="CWV152" s="297"/>
      <c r="CWW152" s="297"/>
      <c r="CWX152" s="297"/>
      <c r="CWY152" s="297"/>
      <c r="CWZ152" s="297"/>
      <c r="CXA152" s="297"/>
      <c r="CXB152" s="297"/>
      <c r="CXC152" s="297"/>
      <c r="CXD152" s="297"/>
      <c r="CXE152" s="297"/>
      <c r="CXF152" s="297"/>
      <c r="CXG152" s="297"/>
      <c r="CXH152" s="297"/>
      <c r="CXI152" s="297"/>
      <c r="CXJ152" s="297"/>
      <c r="CXK152" s="297"/>
      <c r="CXL152" s="297"/>
      <c r="CXM152" s="297"/>
      <c r="CXN152" s="297"/>
      <c r="CXO152" s="297"/>
      <c r="CXP152" s="297"/>
      <c r="CXQ152" s="297"/>
      <c r="CXR152" s="297"/>
      <c r="CXS152" s="297"/>
      <c r="CXT152" s="297"/>
      <c r="CXU152" s="297"/>
      <c r="CXV152" s="297"/>
      <c r="CXW152" s="297"/>
      <c r="CXX152" s="297"/>
      <c r="CXY152" s="297"/>
      <c r="CXZ152" s="297"/>
      <c r="CYA152" s="297"/>
      <c r="CYB152" s="297"/>
      <c r="CYC152" s="297"/>
      <c r="CYD152" s="297"/>
      <c r="CYE152" s="297"/>
      <c r="CYF152" s="297"/>
      <c r="CYG152" s="297"/>
      <c r="CYH152" s="297"/>
      <c r="CYI152" s="297"/>
      <c r="CYJ152" s="297"/>
      <c r="CYK152" s="297"/>
      <c r="CYL152" s="297"/>
      <c r="CYM152" s="297"/>
      <c r="CYN152" s="297"/>
      <c r="CYO152" s="297"/>
      <c r="CYP152" s="297"/>
      <c r="CYQ152" s="297"/>
      <c r="CYR152" s="297"/>
      <c r="CYS152" s="297"/>
      <c r="CYT152" s="297"/>
      <c r="CYU152" s="297"/>
      <c r="CYV152" s="297"/>
      <c r="CYW152" s="297"/>
      <c r="CYX152" s="297"/>
      <c r="CYY152" s="297"/>
      <c r="CYZ152" s="297"/>
      <c r="CZA152" s="297"/>
      <c r="CZB152" s="297"/>
      <c r="CZC152" s="297"/>
      <c r="CZD152" s="297"/>
      <c r="CZE152" s="297"/>
      <c r="CZF152" s="297"/>
      <c r="CZG152" s="297"/>
      <c r="CZH152" s="297"/>
      <c r="CZI152" s="297"/>
      <c r="CZJ152" s="297"/>
      <c r="CZK152" s="297"/>
      <c r="CZL152" s="297"/>
      <c r="CZM152" s="297"/>
      <c r="CZN152" s="297"/>
      <c r="CZO152" s="297"/>
      <c r="CZP152" s="297"/>
      <c r="CZQ152" s="297"/>
      <c r="CZR152" s="297"/>
      <c r="CZS152" s="297"/>
      <c r="CZT152" s="297"/>
      <c r="CZU152" s="297"/>
      <c r="CZV152" s="297"/>
      <c r="CZW152" s="297"/>
      <c r="CZX152" s="297"/>
      <c r="CZY152" s="297"/>
      <c r="CZZ152" s="297"/>
      <c r="DAA152" s="297"/>
      <c r="DAB152" s="297"/>
      <c r="DAC152" s="297"/>
      <c r="DAD152" s="297"/>
      <c r="DAE152" s="297"/>
      <c r="DAF152" s="297"/>
      <c r="DAG152" s="297"/>
      <c r="DAH152" s="297"/>
      <c r="DAI152" s="297"/>
      <c r="DAJ152" s="297"/>
      <c r="DAK152" s="297"/>
      <c r="DAL152" s="297"/>
      <c r="DAM152" s="297"/>
      <c r="DAN152" s="297"/>
      <c r="DAO152" s="297"/>
      <c r="DAP152" s="297"/>
      <c r="DAQ152" s="297"/>
      <c r="DAR152" s="297"/>
      <c r="DAS152" s="297"/>
      <c r="DAT152" s="297"/>
      <c r="DAU152" s="297"/>
      <c r="DAV152" s="297"/>
      <c r="DAW152" s="297"/>
      <c r="DAX152" s="297"/>
      <c r="DAY152" s="297"/>
      <c r="DAZ152" s="297"/>
      <c r="DBA152" s="297"/>
      <c r="DBB152" s="297"/>
      <c r="DBC152" s="297"/>
      <c r="DBD152" s="297"/>
      <c r="DBE152" s="297"/>
      <c r="DBF152" s="297"/>
      <c r="DBG152" s="297"/>
      <c r="DBH152" s="297"/>
      <c r="DBI152" s="297"/>
      <c r="DBJ152" s="297"/>
      <c r="DBK152" s="297"/>
      <c r="DBL152" s="297"/>
      <c r="DBM152" s="297"/>
      <c r="DBN152" s="297"/>
      <c r="DBO152" s="297"/>
      <c r="DBP152" s="297"/>
      <c r="DBQ152" s="297"/>
      <c r="DBR152" s="297"/>
      <c r="DBS152" s="297"/>
      <c r="DBT152" s="297"/>
      <c r="DBU152" s="297"/>
      <c r="DBV152" s="297"/>
      <c r="DBW152" s="297"/>
      <c r="DBX152" s="297"/>
      <c r="DBY152" s="297"/>
      <c r="DBZ152" s="297"/>
      <c r="DCA152" s="297"/>
      <c r="DCB152" s="297"/>
      <c r="DCC152" s="297"/>
      <c r="DCD152" s="297"/>
      <c r="DCE152" s="297"/>
      <c r="DCF152" s="297"/>
      <c r="DCG152" s="297"/>
      <c r="DCH152" s="297"/>
      <c r="DCI152" s="297"/>
      <c r="DCJ152" s="297"/>
      <c r="DCK152" s="297"/>
      <c r="DCL152" s="297"/>
      <c r="DCM152" s="297"/>
      <c r="DCN152" s="297"/>
      <c r="DCO152" s="297"/>
      <c r="DCP152" s="297"/>
      <c r="DCQ152" s="297"/>
      <c r="DCR152" s="297"/>
      <c r="DCS152" s="297"/>
      <c r="DCT152" s="297"/>
      <c r="DCU152" s="297"/>
      <c r="DCV152" s="297"/>
      <c r="DCW152" s="297"/>
      <c r="DCX152" s="297"/>
      <c r="DCY152" s="297"/>
      <c r="DCZ152" s="297"/>
      <c r="DDA152" s="297"/>
      <c r="DDB152" s="297"/>
      <c r="DDC152" s="297"/>
      <c r="DDD152" s="297"/>
      <c r="DDE152" s="297"/>
      <c r="DDF152" s="297"/>
      <c r="DDG152" s="297"/>
      <c r="DDH152" s="297"/>
      <c r="DDI152" s="297"/>
      <c r="DDJ152" s="297"/>
      <c r="DDK152" s="297"/>
      <c r="DDR152" s="297"/>
      <c r="DDS152" s="297"/>
      <c r="DDT152" s="297"/>
      <c r="DDU152" s="297"/>
      <c r="DDV152" s="297"/>
      <c r="DDW152" s="297"/>
      <c r="DDX152" s="297"/>
      <c r="DDY152" s="297"/>
      <c r="DDZ152" s="297"/>
      <c r="DEA152" s="297"/>
      <c r="DEB152" s="297"/>
      <c r="DEC152" s="297"/>
      <c r="DED152" s="297"/>
      <c r="DEE152" s="297"/>
      <c r="DEF152" s="297"/>
      <c r="DEG152" s="297"/>
      <c r="DEH152" s="297"/>
      <c r="DEI152" s="297"/>
      <c r="DEJ152" s="297"/>
      <c r="DEK152" s="297"/>
      <c r="DEL152" s="297"/>
      <c r="DEM152" s="297"/>
      <c r="DEN152" s="297"/>
      <c r="DEO152" s="297"/>
      <c r="DEP152" s="297"/>
      <c r="DEQ152" s="297"/>
      <c r="DER152" s="297"/>
      <c r="DES152" s="297"/>
      <c r="DET152" s="297"/>
      <c r="DEU152" s="297"/>
      <c r="DEV152" s="297"/>
      <c r="DEW152" s="297"/>
      <c r="DEX152" s="297"/>
      <c r="DEY152" s="297"/>
      <c r="DEZ152" s="297"/>
      <c r="DFA152" s="297"/>
      <c r="DFB152" s="297"/>
      <c r="DFC152" s="297"/>
      <c r="DFD152" s="297"/>
      <c r="DFE152" s="297"/>
      <c r="DFF152" s="297"/>
      <c r="DFG152" s="297"/>
      <c r="DFH152" s="297"/>
      <c r="DFI152" s="297"/>
      <c r="DFJ152" s="297"/>
      <c r="DFK152" s="297"/>
      <c r="DFL152" s="297"/>
      <c r="DFM152" s="297"/>
      <c r="DFN152" s="297"/>
      <c r="DFO152" s="297"/>
      <c r="DFP152" s="297"/>
      <c r="DFQ152" s="297"/>
      <c r="DFR152" s="297"/>
      <c r="DFS152" s="297"/>
      <c r="DFT152" s="297"/>
      <c r="DFU152" s="297"/>
      <c r="DFV152" s="297"/>
      <c r="DFW152" s="297"/>
      <c r="DFX152" s="297"/>
      <c r="DFY152" s="297"/>
      <c r="DFZ152" s="297"/>
      <c r="DGA152" s="297"/>
      <c r="DGB152" s="297"/>
      <c r="DGC152" s="297"/>
      <c r="DGD152" s="297"/>
      <c r="DGE152" s="297"/>
      <c r="DGF152" s="297"/>
      <c r="DGG152" s="297"/>
      <c r="DGH152" s="297"/>
      <c r="DGI152" s="297"/>
      <c r="DGJ152" s="297"/>
      <c r="DGK152" s="297"/>
      <c r="DGL152" s="297"/>
      <c r="DGM152" s="297"/>
      <c r="DGN152" s="297"/>
      <c r="DGO152" s="297"/>
      <c r="DGP152" s="297"/>
      <c r="DGQ152" s="297"/>
      <c r="DGR152" s="297"/>
      <c r="DGS152" s="297"/>
      <c r="DGT152" s="297"/>
      <c r="DGU152" s="297"/>
      <c r="DGV152" s="297"/>
      <c r="DGW152" s="297"/>
      <c r="DGX152" s="297"/>
      <c r="DGY152" s="297"/>
      <c r="DGZ152" s="297"/>
      <c r="DHA152" s="297"/>
      <c r="DHB152" s="297"/>
      <c r="DHC152" s="297"/>
      <c r="DHD152" s="297"/>
      <c r="DHE152" s="297"/>
      <c r="DHF152" s="297"/>
      <c r="DHG152" s="297"/>
      <c r="DHH152" s="297"/>
      <c r="DHI152" s="297"/>
      <c r="DHJ152" s="297"/>
      <c r="DHK152" s="297"/>
      <c r="DHL152" s="297"/>
      <c r="DHM152" s="297"/>
      <c r="DHN152" s="297"/>
      <c r="DHO152" s="297"/>
      <c r="DHP152" s="297"/>
      <c r="DHQ152" s="297"/>
      <c r="DHR152" s="297"/>
      <c r="DHS152" s="297"/>
      <c r="DHT152" s="297"/>
      <c r="DHU152" s="297"/>
      <c r="DHV152" s="297"/>
      <c r="DHW152" s="297"/>
      <c r="DHX152" s="297"/>
      <c r="DHY152" s="297"/>
      <c r="DHZ152" s="297"/>
      <c r="DIA152" s="297"/>
      <c r="DIB152" s="297"/>
      <c r="DIC152" s="297"/>
      <c r="DID152" s="297"/>
      <c r="DIE152" s="297"/>
      <c r="DIF152" s="297"/>
      <c r="DIG152" s="297"/>
      <c r="DIH152" s="297"/>
      <c r="DII152" s="297"/>
      <c r="DIJ152" s="297"/>
      <c r="DIK152" s="297"/>
      <c r="DIL152" s="297"/>
      <c r="DIM152" s="297"/>
      <c r="DIN152" s="297"/>
      <c r="DIO152" s="297"/>
      <c r="DIP152" s="297"/>
      <c r="DIQ152" s="297"/>
      <c r="DIR152" s="297"/>
      <c r="DIS152" s="297"/>
      <c r="DIT152" s="297"/>
      <c r="DIU152" s="297"/>
      <c r="DIV152" s="297"/>
      <c r="DIW152" s="297"/>
      <c r="DIX152" s="297"/>
      <c r="DIY152" s="297"/>
      <c r="DIZ152" s="297"/>
      <c r="DJA152" s="297"/>
      <c r="DJB152" s="297"/>
      <c r="DJC152" s="297"/>
      <c r="DJD152" s="297"/>
      <c r="DJE152" s="297"/>
      <c r="DJF152" s="297"/>
      <c r="DJG152" s="297"/>
      <c r="DJH152" s="297"/>
      <c r="DJI152" s="297"/>
      <c r="DJJ152" s="297"/>
      <c r="DJK152" s="297"/>
      <c r="DJL152" s="297"/>
      <c r="DJM152" s="297"/>
      <c r="DJN152" s="297"/>
      <c r="DJO152" s="297"/>
      <c r="DJP152" s="297"/>
      <c r="DJQ152" s="297"/>
      <c r="DJR152" s="297"/>
      <c r="DJS152" s="297"/>
      <c r="DJT152" s="297"/>
      <c r="DJU152" s="297"/>
      <c r="DJV152" s="297"/>
      <c r="DJW152" s="297"/>
      <c r="DJX152" s="297"/>
      <c r="DJY152" s="297"/>
      <c r="DJZ152" s="297"/>
      <c r="DKA152" s="297"/>
      <c r="DKB152" s="297"/>
      <c r="DKC152" s="297"/>
      <c r="DKD152" s="297"/>
      <c r="DKE152" s="297"/>
      <c r="DKF152" s="297"/>
      <c r="DKG152" s="297"/>
      <c r="DKH152" s="297"/>
      <c r="DKI152" s="297"/>
      <c r="DKJ152" s="297"/>
      <c r="DKK152" s="297"/>
      <c r="DKL152" s="297"/>
      <c r="DKM152" s="297"/>
      <c r="DKN152" s="297"/>
      <c r="DKO152" s="297"/>
      <c r="DKP152" s="297"/>
      <c r="DKQ152" s="297"/>
      <c r="DKR152" s="297"/>
      <c r="DKS152" s="297"/>
      <c r="DKT152" s="297"/>
      <c r="DKU152" s="297"/>
      <c r="DKV152" s="297"/>
      <c r="DKW152" s="297"/>
      <c r="DKX152" s="297"/>
      <c r="DKY152" s="297"/>
      <c r="DKZ152" s="297"/>
      <c r="DLA152" s="297"/>
      <c r="DLB152" s="297"/>
      <c r="DLC152" s="297"/>
      <c r="DLD152" s="297"/>
      <c r="DLE152" s="297"/>
      <c r="DLF152" s="297"/>
      <c r="DLG152" s="297"/>
      <c r="DLH152" s="297"/>
      <c r="DLI152" s="297"/>
      <c r="DLJ152" s="297"/>
      <c r="DLK152" s="297"/>
      <c r="DLL152" s="297"/>
      <c r="DLM152" s="297"/>
      <c r="DLN152" s="297"/>
      <c r="DLO152" s="297"/>
      <c r="DLP152" s="297"/>
      <c r="DLQ152" s="297"/>
      <c r="DLR152" s="297"/>
      <c r="DLS152" s="297"/>
      <c r="DLT152" s="297"/>
      <c r="DLU152" s="297"/>
      <c r="DLV152" s="297"/>
      <c r="DLW152" s="297"/>
      <c r="DLX152" s="297"/>
      <c r="DLY152" s="297"/>
      <c r="DLZ152" s="297"/>
      <c r="DMA152" s="297"/>
      <c r="DMB152" s="297"/>
      <c r="DMC152" s="297"/>
      <c r="DMD152" s="297"/>
      <c r="DME152" s="297"/>
      <c r="DMF152" s="297"/>
      <c r="DMG152" s="297"/>
      <c r="DMH152" s="297"/>
      <c r="DMI152" s="297"/>
      <c r="DMJ152" s="297"/>
      <c r="DMK152" s="297"/>
      <c r="DML152" s="297"/>
      <c r="DMM152" s="297"/>
      <c r="DMN152" s="297"/>
      <c r="DMO152" s="297"/>
      <c r="DMP152" s="297"/>
      <c r="DMQ152" s="297"/>
      <c r="DMR152" s="297"/>
      <c r="DMS152" s="297"/>
      <c r="DMT152" s="297"/>
      <c r="DMU152" s="297"/>
      <c r="DMV152" s="297"/>
      <c r="DMW152" s="297"/>
      <c r="DMX152" s="297"/>
      <c r="DMY152" s="297"/>
      <c r="DMZ152" s="297"/>
      <c r="DNA152" s="297"/>
      <c r="DNB152" s="297"/>
      <c r="DNC152" s="297"/>
      <c r="DND152" s="297"/>
      <c r="DNE152" s="297"/>
      <c r="DNF152" s="297"/>
      <c r="DNG152" s="297"/>
      <c r="DNN152" s="297"/>
      <c r="DNO152" s="297"/>
      <c r="DNP152" s="297"/>
      <c r="DNQ152" s="297"/>
      <c r="DNR152" s="297"/>
      <c r="DNS152" s="297"/>
      <c r="DNT152" s="297"/>
      <c r="DNU152" s="297"/>
      <c r="DNV152" s="297"/>
      <c r="DNW152" s="297"/>
      <c r="DNX152" s="297"/>
      <c r="DNY152" s="297"/>
      <c r="DNZ152" s="297"/>
      <c r="DOA152" s="297"/>
      <c r="DOB152" s="297"/>
      <c r="DOC152" s="297"/>
      <c r="DOD152" s="297"/>
      <c r="DOE152" s="297"/>
      <c r="DOF152" s="297"/>
      <c r="DOG152" s="297"/>
      <c r="DOH152" s="297"/>
      <c r="DOI152" s="297"/>
      <c r="DOJ152" s="297"/>
      <c r="DOK152" s="297"/>
      <c r="DOL152" s="297"/>
      <c r="DOM152" s="297"/>
      <c r="DON152" s="297"/>
      <c r="DOO152" s="297"/>
      <c r="DOP152" s="297"/>
      <c r="DOQ152" s="297"/>
      <c r="DOR152" s="297"/>
      <c r="DOS152" s="297"/>
      <c r="DOT152" s="297"/>
      <c r="DOU152" s="297"/>
      <c r="DOV152" s="297"/>
      <c r="DOW152" s="297"/>
      <c r="DOX152" s="297"/>
      <c r="DOY152" s="297"/>
      <c r="DOZ152" s="297"/>
      <c r="DPA152" s="297"/>
      <c r="DPB152" s="297"/>
      <c r="DPC152" s="297"/>
      <c r="DPD152" s="297"/>
      <c r="DPE152" s="297"/>
      <c r="DPF152" s="297"/>
      <c r="DPG152" s="297"/>
      <c r="DPH152" s="297"/>
      <c r="DPI152" s="297"/>
      <c r="DPJ152" s="297"/>
      <c r="DPK152" s="297"/>
      <c r="DPL152" s="297"/>
      <c r="DPM152" s="297"/>
      <c r="DPN152" s="297"/>
      <c r="DPO152" s="297"/>
      <c r="DPP152" s="297"/>
      <c r="DPQ152" s="297"/>
      <c r="DPR152" s="297"/>
      <c r="DPS152" s="297"/>
      <c r="DPT152" s="297"/>
      <c r="DPU152" s="297"/>
      <c r="DPV152" s="297"/>
      <c r="DPW152" s="297"/>
      <c r="DPX152" s="297"/>
      <c r="DPY152" s="297"/>
      <c r="DPZ152" s="297"/>
      <c r="DQA152" s="297"/>
      <c r="DQB152" s="297"/>
      <c r="DQC152" s="297"/>
      <c r="DQD152" s="297"/>
      <c r="DQE152" s="297"/>
      <c r="DQF152" s="297"/>
      <c r="DQG152" s="297"/>
      <c r="DQH152" s="297"/>
      <c r="DQI152" s="297"/>
      <c r="DQJ152" s="297"/>
      <c r="DQK152" s="297"/>
      <c r="DQL152" s="297"/>
      <c r="DQM152" s="297"/>
      <c r="DQN152" s="297"/>
      <c r="DQO152" s="297"/>
      <c r="DQP152" s="297"/>
      <c r="DQQ152" s="297"/>
      <c r="DQR152" s="297"/>
      <c r="DQS152" s="297"/>
      <c r="DQT152" s="297"/>
      <c r="DQU152" s="297"/>
      <c r="DQV152" s="297"/>
      <c r="DQW152" s="297"/>
      <c r="DQX152" s="297"/>
      <c r="DQY152" s="297"/>
      <c r="DQZ152" s="297"/>
      <c r="DRA152" s="297"/>
      <c r="DRB152" s="297"/>
      <c r="DRC152" s="297"/>
      <c r="DRD152" s="297"/>
      <c r="DRE152" s="297"/>
      <c r="DRF152" s="297"/>
      <c r="DRG152" s="297"/>
      <c r="DRH152" s="297"/>
      <c r="DRI152" s="297"/>
      <c r="DRJ152" s="297"/>
      <c r="DRK152" s="297"/>
      <c r="DRL152" s="297"/>
      <c r="DRM152" s="297"/>
      <c r="DRN152" s="297"/>
      <c r="DRO152" s="297"/>
      <c r="DRP152" s="297"/>
      <c r="DRQ152" s="297"/>
      <c r="DRR152" s="297"/>
      <c r="DRS152" s="297"/>
      <c r="DRT152" s="297"/>
      <c r="DRU152" s="297"/>
      <c r="DRV152" s="297"/>
      <c r="DRW152" s="297"/>
      <c r="DRX152" s="297"/>
      <c r="DRY152" s="297"/>
      <c r="DRZ152" s="297"/>
      <c r="DSA152" s="297"/>
      <c r="DSB152" s="297"/>
      <c r="DSC152" s="297"/>
      <c r="DSD152" s="297"/>
      <c r="DSE152" s="297"/>
      <c r="DSF152" s="297"/>
      <c r="DSG152" s="297"/>
      <c r="DSH152" s="297"/>
      <c r="DSI152" s="297"/>
      <c r="DSJ152" s="297"/>
      <c r="DSK152" s="297"/>
      <c r="DSL152" s="297"/>
      <c r="DSM152" s="297"/>
      <c r="DSN152" s="297"/>
      <c r="DSO152" s="297"/>
      <c r="DSP152" s="297"/>
      <c r="DSQ152" s="297"/>
      <c r="DSR152" s="297"/>
      <c r="DSS152" s="297"/>
      <c r="DST152" s="297"/>
      <c r="DSU152" s="297"/>
      <c r="DSV152" s="297"/>
      <c r="DSW152" s="297"/>
      <c r="DSX152" s="297"/>
      <c r="DSY152" s="297"/>
      <c r="DSZ152" s="297"/>
      <c r="DTA152" s="297"/>
      <c r="DTB152" s="297"/>
      <c r="DTC152" s="297"/>
      <c r="DTD152" s="297"/>
      <c r="DTE152" s="297"/>
      <c r="DTF152" s="297"/>
      <c r="DTG152" s="297"/>
      <c r="DTH152" s="297"/>
      <c r="DTI152" s="297"/>
      <c r="DTJ152" s="297"/>
      <c r="DTK152" s="297"/>
      <c r="DTL152" s="297"/>
      <c r="DTM152" s="297"/>
      <c r="DTN152" s="297"/>
      <c r="DTO152" s="297"/>
      <c r="DTP152" s="297"/>
      <c r="DTQ152" s="297"/>
      <c r="DTR152" s="297"/>
      <c r="DTS152" s="297"/>
      <c r="DTT152" s="297"/>
      <c r="DTU152" s="297"/>
      <c r="DTV152" s="297"/>
      <c r="DTW152" s="297"/>
      <c r="DTX152" s="297"/>
      <c r="DTY152" s="297"/>
      <c r="DTZ152" s="297"/>
      <c r="DUA152" s="297"/>
      <c r="DUB152" s="297"/>
      <c r="DUC152" s="297"/>
      <c r="DUD152" s="297"/>
      <c r="DUE152" s="297"/>
      <c r="DUF152" s="297"/>
      <c r="DUG152" s="297"/>
      <c r="DUH152" s="297"/>
      <c r="DUI152" s="297"/>
      <c r="DUJ152" s="297"/>
      <c r="DUK152" s="297"/>
      <c r="DUL152" s="297"/>
      <c r="DUM152" s="297"/>
      <c r="DUN152" s="297"/>
      <c r="DUO152" s="297"/>
      <c r="DUP152" s="297"/>
      <c r="DUQ152" s="297"/>
      <c r="DUR152" s="297"/>
      <c r="DUS152" s="297"/>
      <c r="DUT152" s="297"/>
      <c r="DUU152" s="297"/>
      <c r="DUV152" s="297"/>
      <c r="DUW152" s="297"/>
      <c r="DUX152" s="297"/>
      <c r="DUY152" s="297"/>
      <c r="DUZ152" s="297"/>
      <c r="DVA152" s="297"/>
      <c r="DVB152" s="297"/>
      <c r="DVC152" s="297"/>
      <c r="DVD152" s="297"/>
      <c r="DVE152" s="297"/>
      <c r="DVF152" s="297"/>
      <c r="DVG152" s="297"/>
      <c r="DVH152" s="297"/>
      <c r="DVI152" s="297"/>
      <c r="DVJ152" s="297"/>
      <c r="DVK152" s="297"/>
      <c r="DVL152" s="297"/>
      <c r="DVM152" s="297"/>
      <c r="DVN152" s="297"/>
      <c r="DVO152" s="297"/>
      <c r="DVP152" s="297"/>
      <c r="DVQ152" s="297"/>
      <c r="DVR152" s="297"/>
      <c r="DVS152" s="297"/>
      <c r="DVT152" s="297"/>
      <c r="DVU152" s="297"/>
      <c r="DVV152" s="297"/>
      <c r="DVW152" s="297"/>
      <c r="DVX152" s="297"/>
      <c r="DVY152" s="297"/>
      <c r="DVZ152" s="297"/>
      <c r="DWA152" s="297"/>
      <c r="DWB152" s="297"/>
      <c r="DWC152" s="297"/>
      <c r="DWD152" s="297"/>
      <c r="DWE152" s="297"/>
      <c r="DWF152" s="297"/>
      <c r="DWG152" s="297"/>
      <c r="DWH152" s="297"/>
      <c r="DWI152" s="297"/>
      <c r="DWJ152" s="297"/>
      <c r="DWK152" s="297"/>
      <c r="DWL152" s="297"/>
      <c r="DWM152" s="297"/>
      <c r="DWN152" s="297"/>
      <c r="DWO152" s="297"/>
      <c r="DWP152" s="297"/>
      <c r="DWQ152" s="297"/>
      <c r="DWR152" s="297"/>
      <c r="DWS152" s="297"/>
      <c r="DWT152" s="297"/>
      <c r="DWU152" s="297"/>
      <c r="DWV152" s="297"/>
      <c r="DWW152" s="297"/>
      <c r="DWX152" s="297"/>
      <c r="DWY152" s="297"/>
      <c r="DWZ152" s="297"/>
      <c r="DXA152" s="297"/>
      <c r="DXB152" s="297"/>
      <c r="DXC152" s="297"/>
      <c r="DXJ152" s="297"/>
      <c r="DXK152" s="297"/>
      <c r="DXL152" s="297"/>
      <c r="DXM152" s="297"/>
      <c r="DXN152" s="297"/>
      <c r="DXO152" s="297"/>
      <c r="DXP152" s="297"/>
      <c r="DXQ152" s="297"/>
      <c r="DXR152" s="297"/>
      <c r="DXS152" s="297"/>
      <c r="DXT152" s="297"/>
      <c r="DXU152" s="297"/>
      <c r="DXV152" s="297"/>
      <c r="DXW152" s="297"/>
      <c r="DXX152" s="297"/>
      <c r="DXY152" s="297"/>
      <c r="DXZ152" s="297"/>
      <c r="DYA152" s="297"/>
      <c r="DYB152" s="297"/>
      <c r="DYC152" s="297"/>
      <c r="DYD152" s="297"/>
      <c r="DYE152" s="297"/>
      <c r="DYF152" s="297"/>
      <c r="DYG152" s="297"/>
      <c r="DYH152" s="297"/>
      <c r="DYI152" s="297"/>
      <c r="DYJ152" s="297"/>
      <c r="DYK152" s="297"/>
      <c r="DYL152" s="297"/>
      <c r="DYM152" s="297"/>
      <c r="DYN152" s="297"/>
      <c r="DYO152" s="297"/>
      <c r="DYP152" s="297"/>
      <c r="DYQ152" s="297"/>
      <c r="DYR152" s="297"/>
      <c r="DYS152" s="297"/>
      <c r="DYT152" s="297"/>
      <c r="DYU152" s="297"/>
      <c r="DYV152" s="297"/>
      <c r="DYW152" s="297"/>
      <c r="DYX152" s="297"/>
      <c r="DYY152" s="297"/>
      <c r="DYZ152" s="297"/>
      <c r="DZA152" s="297"/>
      <c r="DZB152" s="297"/>
      <c r="DZC152" s="297"/>
      <c r="DZD152" s="297"/>
      <c r="DZE152" s="297"/>
      <c r="DZF152" s="297"/>
      <c r="DZG152" s="297"/>
      <c r="DZH152" s="297"/>
      <c r="DZI152" s="297"/>
      <c r="DZJ152" s="297"/>
      <c r="DZK152" s="297"/>
      <c r="DZL152" s="297"/>
      <c r="DZM152" s="297"/>
      <c r="DZN152" s="297"/>
      <c r="DZO152" s="297"/>
      <c r="DZP152" s="297"/>
      <c r="DZQ152" s="297"/>
      <c r="DZR152" s="297"/>
      <c r="DZS152" s="297"/>
      <c r="DZT152" s="297"/>
      <c r="DZU152" s="297"/>
      <c r="DZV152" s="297"/>
      <c r="DZW152" s="297"/>
      <c r="DZX152" s="297"/>
      <c r="DZY152" s="297"/>
      <c r="DZZ152" s="297"/>
      <c r="EAA152" s="297"/>
      <c r="EAB152" s="297"/>
      <c r="EAC152" s="297"/>
      <c r="EAD152" s="297"/>
      <c r="EAE152" s="297"/>
      <c r="EAF152" s="297"/>
      <c r="EAG152" s="297"/>
      <c r="EAH152" s="297"/>
      <c r="EAI152" s="297"/>
      <c r="EAJ152" s="297"/>
      <c r="EAK152" s="297"/>
      <c r="EAL152" s="297"/>
      <c r="EAM152" s="297"/>
      <c r="EAN152" s="297"/>
      <c r="EAO152" s="297"/>
      <c r="EAP152" s="297"/>
      <c r="EAQ152" s="297"/>
      <c r="EAR152" s="297"/>
      <c r="EAS152" s="297"/>
      <c r="EAT152" s="297"/>
      <c r="EAU152" s="297"/>
      <c r="EAV152" s="297"/>
      <c r="EAW152" s="297"/>
      <c r="EAX152" s="297"/>
      <c r="EAY152" s="297"/>
      <c r="EAZ152" s="297"/>
      <c r="EBA152" s="297"/>
      <c r="EBB152" s="297"/>
      <c r="EBC152" s="297"/>
      <c r="EBD152" s="297"/>
      <c r="EBE152" s="297"/>
      <c r="EBF152" s="297"/>
      <c r="EBG152" s="297"/>
      <c r="EBH152" s="297"/>
      <c r="EBI152" s="297"/>
      <c r="EBJ152" s="297"/>
      <c r="EBK152" s="297"/>
      <c r="EBL152" s="297"/>
      <c r="EBM152" s="297"/>
      <c r="EBN152" s="297"/>
      <c r="EBO152" s="297"/>
      <c r="EBP152" s="297"/>
      <c r="EBQ152" s="297"/>
      <c r="EBR152" s="297"/>
      <c r="EBS152" s="297"/>
      <c r="EBT152" s="297"/>
      <c r="EBU152" s="297"/>
      <c r="EBV152" s="297"/>
      <c r="EBW152" s="297"/>
      <c r="EBX152" s="297"/>
      <c r="EBY152" s="297"/>
      <c r="EBZ152" s="297"/>
      <c r="ECA152" s="297"/>
      <c r="ECB152" s="297"/>
      <c r="ECC152" s="297"/>
      <c r="ECD152" s="297"/>
      <c r="ECE152" s="297"/>
      <c r="ECF152" s="297"/>
      <c r="ECG152" s="297"/>
      <c r="ECH152" s="297"/>
      <c r="ECI152" s="297"/>
      <c r="ECJ152" s="297"/>
      <c r="ECK152" s="297"/>
      <c r="ECL152" s="297"/>
      <c r="ECM152" s="297"/>
      <c r="ECN152" s="297"/>
      <c r="ECO152" s="297"/>
      <c r="ECP152" s="297"/>
      <c r="ECQ152" s="297"/>
      <c r="ECR152" s="297"/>
      <c r="ECS152" s="297"/>
      <c r="ECT152" s="297"/>
      <c r="ECU152" s="297"/>
      <c r="ECV152" s="297"/>
      <c r="ECW152" s="297"/>
      <c r="ECX152" s="297"/>
      <c r="ECY152" s="297"/>
      <c r="ECZ152" s="297"/>
      <c r="EDA152" s="297"/>
      <c r="EDB152" s="297"/>
      <c r="EDC152" s="297"/>
      <c r="EDD152" s="297"/>
      <c r="EDE152" s="297"/>
      <c r="EDF152" s="297"/>
      <c r="EDG152" s="297"/>
      <c r="EDH152" s="297"/>
      <c r="EDI152" s="297"/>
      <c r="EDJ152" s="297"/>
      <c r="EDK152" s="297"/>
      <c r="EDL152" s="297"/>
      <c r="EDM152" s="297"/>
      <c r="EDN152" s="297"/>
      <c r="EDO152" s="297"/>
      <c r="EDP152" s="297"/>
      <c r="EDQ152" s="297"/>
      <c r="EDR152" s="297"/>
      <c r="EDS152" s="297"/>
      <c r="EDT152" s="297"/>
      <c r="EDU152" s="297"/>
      <c r="EDV152" s="297"/>
      <c r="EDW152" s="297"/>
      <c r="EDX152" s="297"/>
      <c r="EDY152" s="297"/>
      <c r="EDZ152" s="297"/>
      <c r="EEA152" s="297"/>
      <c r="EEB152" s="297"/>
      <c r="EEC152" s="297"/>
      <c r="EED152" s="297"/>
      <c r="EEE152" s="297"/>
      <c r="EEF152" s="297"/>
      <c r="EEG152" s="297"/>
      <c r="EEH152" s="297"/>
      <c r="EEI152" s="297"/>
      <c r="EEJ152" s="297"/>
      <c r="EEK152" s="297"/>
      <c r="EEL152" s="297"/>
      <c r="EEM152" s="297"/>
      <c r="EEN152" s="297"/>
      <c r="EEO152" s="297"/>
      <c r="EEP152" s="297"/>
      <c r="EEQ152" s="297"/>
      <c r="EER152" s="297"/>
      <c r="EES152" s="297"/>
      <c r="EET152" s="297"/>
      <c r="EEU152" s="297"/>
      <c r="EEV152" s="297"/>
      <c r="EEW152" s="297"/>
      <c r="EEX152" s="297"/>
      <c r="EEY152" s="297"/>
      <c r="EEZ152" s="297"/>
      <c r="EFA152" s="297"/>
      <c r="EFB152" s="297"/>
      <c r="EFC152" s="297"/>
      <c r="EFD152" s="297"/>
      <c r="EFE152" s="297"/>
      <c r="EFF152" s="297"/>
      <c r="EFG152" s="297"/>
      <c r="EFH152" s="297"/>
      <c r="EFI152" s="297"/>
      <c r="EFJ152" s="297"/>
      <c r="EFK152" s="297"/>
      <c r="EFL152" s="297"/>
      <c r="EFM152" s="297"/>
      <c r="EFN152" s="297"/>
      <c r="EFO152" s="297"/>
      <c r="EFP152" s="297"/>
      <c r="EFQ152" s="297"/>
      <c r="EFR152" s="297"/>
      <c r="EFS152" s="297"/>
      <c r="EFT152" s="297"/>
      <c r="EFU152" s="297"/>
      <c r="EFV152" s="297"/>
      <c r="EFW152" s="297"/>
      <c r="EFX152" s="297"/>
      <c r="EFY152" s="297"/>
      <c r="EFZ152" s="297"/>
      <c r="EGA152" s="297"/>
      <c r="EGB152" s="297"/>
      <c r="EGC152" s="297"/>
      <c r="EGD152" s="297"/>
      <c r="EGE152" s="297"/>
      <c r="EGF152" s="297"/>
      <c r="EGG152" s="297"/>
      <c r="EGH152" s="297"/>
      <c r="EGI152" s="297"/>
      <c r="EGJ152" s="297"/>
      <c r="EGK152" s="297"/>
      <c r="EGL152" s="297"/>
      <c r="EGM152" s="297"/>
      <c r="EGN152" s="297"/>
      <c r="EGO152" s="297"/>
      <c r="EGP152" s="297"/>
      <c r="EGQ152" s="297"/>
      <c r="EGR152" s="297"/>
      <c r="EGS152" s="297"/>
      <c r="EGT152" s="297"/>
      <c r="EGU152" s="297"/>
      <c r="EGV152" s="297"/>
      <c r="EGW152" s="297"/>
      <c r="EGX152" s="297"/>
      <c r="EGY152" s="297"/>
      <c r="EHF152" s="297"/>
      <c r="EHG152" s="297"/>
      <c r="EHH152" s="297"/>
      <c r="EHI152" s="297"/>
      <c r="EHJ152" s="297"/>
      <c r="EHK152" s="297"/>
      <c r="EHL152" s="297"/>
      <c r="EHM152" s="297"/>
      <c r="EHN152" s="297"/>
      <c r="EHO152" s="297"/>
      <c r="EHP152" s="297"/>
      <c r="EHQ152" s="297"/>
      <c r="EHR152" s="297"/>
      <c r="EHS152" s="297"/>
      <c r="EHT152" s="297"/>
      <c r="EHU152" s="297"/>
      <c r="EHV152" s="297"/>
      <c r="EHW152" s="297"/>
      <c r="EHX152" s="297"/>
      <c r="EHY152" s="297"/>
      <c r="EHZ152" s="297"/>
      <c r="EIA152" s="297"/>
      <c r="EIB152" s="297"/>
      <c r="EIC152" s="297"/>
      <c r="EID152" s="297"/>
      <c r="EIE152" s="297"/>
      <c r="EIF152" s="297"/>
      <c r="EIG152" s="297"/>
      <c r="EIH152" s="297"/>
      <c r="EII152" s="297"/>
      <c r="EIJ152" s="297"/>
      <c r="EIK152" s="297"/>
      <c r="EIL152" s="297"/>
      <c r="EIM152" s="297"/>
      <c r="EIN152" s="297"/>
      <c r="EIO152" s="297"/>
      <c r="EIP152" s="297"/>
      <c r="EIQ152" s="297"/>
      <c r="EIR152" s="297"/>
      <c r="EIS152" s="297"/>
      <c r="EIT152" s="297"/>
      <c r="EIU152" s="297"/>
      <c r="EIV152" s="297"/>
      <c r="EIW152" s="297"/>
      <c r="EIX152" s="297"/>
      <c r="EIY152" s="297"/>
      <c r="EIZ152" s="297"/>
      <c r="EJA152" s="297"/>
      <c r="EJB152" s="297"/>
      <c r="EJC152" s="297"/>
      <c r="EJD152" s="297"/>
      <c r="EJE152" s="297"/>
      <c r="EJF152" s="297"/>
      <c r="EJG152" s="297"/>
      <c r="EJH152" s="297"/>
      <c r="EJI152" s="297"/>
      <c r="EJJ152" s="297"/>
      <c r="EJK152" s="297"/>
      <c r="EJL152" s="297"/>
      <c r="EJM152" s="297"/>
      <c r="EJN152" s="297"/>
      <c r="EJO152" s="297"/>
      <c r="EJP152" s="297"/>
      <c r="EJQ152" s="297"/>
      <c r="EJR152" s="297"/>
      <c r="EJS152" s="297"/>
      <c r="EJT152" s="297"/>
      <c r="EJU152" s="297"/>
      <c r="EJV152" s="297"/>
      <c r="EJW152" s="297"/>
      <c r="EJX152" s="297"/>
      <c r="EJY152" s="297"/>
      <c r="EJZ152" s="297"/>
      <c r="EKA152" s="297"/>
      <c r="EKB152" s="297"/>
      <c r="EKC152" s="297"/>
      <c r="EKD152" s="297"/>
      <c r="EKE152" s="297"/>
      <c r="EKF152" s="297"/>
      <c r="EKG152" s="297"/>
      <c r="EKH152" s="297"/>
      <c r="EKI152" s="297"/>
      <c r="EKJ152" s="297"/>
      <c r="EKK152" s="297"/>
      <c r="EKL152" s="297"/>
      <c r="EKM152" s="297"/>
      <c r="EKN152" s="297"/>
      <c r="EKO152" s="297"/>
      <c r="EKP152" s="297"/>
      <c r="EKQ152" s="297"/>
      <c r="EKR152" s="297"/>
      <c r="EKS152" s="297"/>
      <c r="EKT152" s="297"/>
      <c r="EKU152" s="297"/>
      <c r="EKV152" s="297"/>
      <c r="EKW152" s="297"/>
      <c r="EKX152" s="297"/>
      <c r="EKY152" s="297"/>
      <c r="EKZ152" s="297"/>
      <c r="ELA152" s="297"/>
      <c r="ELB152" s="297"/>
      <c r="ELC152" s="297"/>
      <c r="ELD152" s="297"/>
      <c r="ELE152" s="297"/>
      <c r="ELF152" s="297"/>
      <c r="ELG152" s="297"/>
      <c r="ELH152" s="297"/>
      <c r="ELI152" s="297"/>
      <c r="ELJ152" s="297"/>
      <c r="ELK152" s="297"/>
      <c r="ELL152" s="297"/>
      <c r="ELM152" s="297"/>
      <c r="ELN152" s="297"/>
      <c r="ELO152" s="297"/>
      <c r="ELP152" s="297"/>
      <c r="ELQ152" s="297"/>
      <c r="ELR152" s="297"/>
      <c r="ELS152" s="297"/>
      <c r="ELT152" s="297"/>
      <c r="ELU152" s="297"/>
      <c r="ELV152" s="297"/>
      <c r="ELW152" s="297"/>
      <c r="ELX152" s="297"/>
      <c r="ELY152" s="297"/>
      <c r="ELZ152" s="297"/>
      <c r="EMA152" s="297"/>
      <c r="EMB152" s="297"/>
      <c r="EMC152" s="297"/>
      <c r="EMD152" s="297"/>
      <c r="EME152" s="297"/>
      <c r="EMF152" s="297"/>
      <c r="EMG152" s="297"/>
      <c r="EMH152" s="297"/>
      <c r="EMI152" s="297"/>
      <c r="EMJ152" s="297"/>
      <c r="EMK152" s="297"/>
      <c r="EML152" s="297"/>
      <c r="EMM152" s="297"/>
      <c r="EMN152" s="297"/>
      <c r="EMO152" s="297"/>
      <c r="EMP152" s="297"/>
      <c r="EMQ152" s="297"/>
      <c r="EMR152" s="297"/>
      <c r="EMS152" s="297"/>
      <c r="EMT152" s="297"/>
      <c r="EMU152" s="297"/>
      <c r="EMV152" s="297"/>
      <c r="EMW152" s="297"/>
      <c r="EMX152" s="297"/>
      <c r="EMY152" s="297"/>
      <c r="EMZ152" s="297"/>
      <c r="ENA152" s="297"/>
      <c r="ENB152" s="297"/>
      <c r="ENC152" s="297"/>
      <c r="END152" s="297"/>
      <c r="ENE152" s="297"/>
      <c r="ENF152" s="297"/>
      <c r="ENG152" s="297"/>
      <c r="ENH152" s="297"/>
      <c r="ENI152" s="297"/>
      <c r="ENJ152" s="297"/>
      <c r="ENK152" s="297"/>
      <c r="ENL152" s="297"/>
      <c r="ENM152" s="297"/>
      <c r="ENN152" s="297"/>
      <c r="ENO152" s="297"/>
      <c r="ENP152" s="297"/>
      <c r="ENQ152" s="297"/>
      <c r="ENR152" s="297"/>
      <c r="ENS152" s="297"/>
      <c r="ENT152" s="297"/>
      <c r="ENU152" s="297"/>
      <c r="ENV152" s="297"/>
      <c r="ENW152" s="297"/>
      <c r="ENX152" s="297"/>
      <c r="ENY152" s="297"/>
      <c r="ENZ152" s="297"/>
      <c r="EOA152" s="297"/>
      <c r="EOB152" s="297"/>
      <c r="EOC152" s="297"/>
      <c r="EOD152" s="297"/>
      <c r="EOE152" s="297"/>
      <c r="EOF152" s="297"/>
      <c r="EOG152" s="297"/>
      <c r="EOH152" s="297"/>
      <c r="EOI152" s="297"/>
      <c r="EOJ152" s="297"/>
      <c r="EOK152" s="297"/>
      <c r="EOL152" s="297"/>
      <c r="EOM152" s="297"/>
      <c r="EON152" s="297"/>
      <c r="EOO152" s="297"/>
      <c r="EOP152" s="297"/>
      <c r="EOQ152" s="297"/>
      <c r="EOR152" s="297"/>
      <c r="EOS152" s="297"/>
      <c r="EOT152" s="297"/>
      <c r="EOU152" s="297"/>
      <c r="EOV152" s="297"/>
      <c r="EOW152" s="297"/>
      <c r="EOX152" s="297"/>
      <c r="EOY152" s="297"/>
      <c r="EOZ152" s="297"/>
      <c r="EPA152" s="297"/>
      <c r="EPB152" s="297"/>
      <c r="EPC152" s="297"/>
      <c r="EPD152" s="297"/>
      <c r="EPE152" s="297"/>
      <c r="EPF152" s="297"/>
      <c r="EPG152" s="297"/>
      <c r="EPH152" s="297"/>
      <c r="EPI152" s="297"/>
      <c r="EPJ152" s="297"/>
      <c r="EPK152" s="297"/>
      <c r="EPL152" s="297"/>
      <c r="EPM152" s="297"/>
      <c r="EPN152" s="297"/>
      <c r="EPO152" s="297"/>
      <c r="EPP152" s="297"/>
      <c r="EPQ152" s="297"/>
      <c r="EPR152" s="297"/>
      <c r="EPS152" s="297"/>
      <c r="EPT152" s="297"/>
      <c r="EPU152" s="297"/>
      <c r="EPV152" s="297"/>
      <c r="EPW152" s="297"/>
      <c r="EPX152" s="297"/>
      <c r="EPY152" s="297"/>
      <c r="EPZ152" s="297"/>
      <c r="EQA152" s="297"/>
      <c r="EQB152" s="297"/>
      <c r="EQC152" s="297"/>
      <c r="EQD152" s="297"/>
      <c r="EQE152" s="297"/>
      <c r="EQF152" s="297"/>
      <c r="EQG152" s="297"/>
      <c r="EQH152" s="297"/>
      <c r="EQI152" s="297"/>
      <c r="EQJ152" s="297"/>
      <c r="EQK152" s="297"/>
      <c r="EQL152" s="297"/>
      <c r="EQM152" s="297"/>
      <c r="EQN152" s="297"/>
      <c r="EQO152" s="297"/>
      <c r="EQP152" s="297"/>
      <c r="EQQ152" s="297"/>
      <c r="EQR152" s="297"/>
      <c r="EQS152" s="297"/>
      <c r="EQT152" s="297"/>
      <c r="EQU152" s="297"/>
      <c r="ERB152" s="297"/>
      <c r="ERC152" s="297"/>
      <c r="ERD152" s="297"/>
      <c r="ERE152" s="297"/>
      <c r="ERF152" s="297"/>
      <c r="ERG152" s="297"/>
      <c r="ERH152" s="297"/>
      <c r="ERI152" s="297"/>
      <c r="ERJ152" s="297"/>
      <c r="ERK152" s="297"/>
      <c r="ERL152" s="297"/>
      <c r="ERM152" s="297"/>
      <c r="ERN152" s="297"/>
      <c r="ERO152" s="297"/>
      <c r="ERP152" s="297"/>
      <c r="ERQ152" s="297"/>
      <c r="ERR152" s="297"/>
      <c r="ERS152" s="297"/>
      <c r="ERT152" s="297"/>
      <c r="ERU152" s="297"/>
      <c r="ERV152" s="297"/>
      <c r="ERW152" s="297"/>
      <c r="ERX152" s="297"/>
      <c r="ERY152" s="297"/>
      <c r="ERZ152" s="297"/>
      <c r="ESA152" s="297"/>
      <c r="ESB152" s="297"/>
      <c r="ESC152" s="297"/>
      <c r="ESD152" s="297"/>
      <c r="ESE152" s="297"/>
      <c r="ESF152" s="297"/>
      <c r="ESG152" s="297"/>
      <c r="ESH152" s="297"/>
      <c r="ESI152" s="297"/>
      <c r="ESJ152" s="297"/>
      <c r="ESK152" s="297"/>
      <c r="ESL152" s="297"/>
      <c r="ESM152" s="297"/>
      <c r="ESN152" s="297"/>
      <c r="ESO152" s="297"/>
      <c r="ESP152" s="297"/>
      <c r="ESQ152" s="297"/>
      <c r="ESR152" s="297"/>
      <c r="ESS152" s="297"/>
      <c r="EST152" s="297"/>
      <c r="ESU152" s="297"/>
      <c r="ESV152" s="297"/>
      <c r="ESW152" s="297"/>
      <c r="ESX152" s="297"/>
      <c r="ESY152" s="297"/>
      <c r="ESZ152" s="297"/>
      <c r="ETA152" s="297"/>
      <c r="ETB152" s="297"/>
      <c r="ETC152" s="297"/>
      <c r="ETD152" s="297"/>
      <c r="ETE152" s="297"/>
      <c r="ETF152" s="297"/>
      <c r="ETG152" s="297"/>
      <c r="ETH152" s="297"/>
      <c r="ETI152" s="297"/>
      <c r="ETJ152" s="297"/>
      <c r="ETK152" s="297"/>
      <c r="ETL152" s="297"/>
      <c r="ETM152" s="297"/>
      <c r="ETN152" s="297"/>
      <c r="ETO152" s="297"/>
      <c r="ETP152" s="297"/>
      <c r="ETQ152" s="297"/>
      <c r="ETR152" s="297"/>
      <c r="ETS152" s="297"/>
      <c r="ETT152" s="297"/>
      <c r="ETU152" s="297"/>
      <c r="ETV152" s="297"/>
      <c r="ETW152" s="297"/>
      <c r="ETX152" s="297"/>
      <c r="ETY152" s="297"/>
      <c r="ETZ152" s="297"/>
      <c r="EUA152" s="297"/>
      <c r="EUB152" s="297"/>
      <c r="EUC152" s="297"/>
      <c r="EUD152" s="297"/>
      <c r="EUE152" s="297"/>
      <c r="EUF152" s="297"/>
      <c r="EUG152" s="297"/>
      <c r="EUH152" s="297"/>
      <c r="EUI152" s="297"/>
      <c r="EUJ152" s="297"/>
      <c r="EUK152" s="297"/>
      <c r="EUL152" s="297"/>
      <c r="EUM152" s="297"/>
      <c r="EUN152" s="297"/>
      <c r="EUO152" s="297"/>
      <c r="EUP152" s="297"/>
      <c r="EUQ152" s="297"/>
      <c r="EUR152" s="297"/>
      <c r="EUS152" s="297"/>
      <c r="EUT152" s="297"/>
      <c r="EUU152" s="297"/>
      <c r="EUV152" s="297"/>
      <c r="EUW152" s="297"/>
      <c r="EUX152" s="297"/>
      <c r="EUY152" s="297"/>
      <c r="EUZ152" s="297"/>
      <c r="EVA152" s="297"/>
      <c r="EVB152" s="297"/>
      <c r="EVC152" s="297"/>
      <c r="EVD152" s="297"/>
      <c r="EVE152" s="297"/>
      <c r="EVF152" s="297"/>
      <c r="EVG152" s="297"/>
      <c r="EVH152" s="297"/>
      <c r="EVI152" s="297"/>
      <c r="EVJ152" s="297"/>
      <c r="EVK152" s="297"/>
      <c r="EVL152" s="297"/>
      <c r="EVM152" s="297"/>
      <c r="EVN152" s="297"/>
      <c r="EVO152" s="297"/>
      <c r="EVP152" s="297"/>
      <c r="EVQ152" s="297"/>
      <c r="EVR152" s="297"/>
      <c r="EVS152" s="297"/>
      <c r="EVT152" s="297"/>
      <c r="EVU152" s="297"/>
      <c r="EVV152" s="297"/>
      <c r="EVW152" s="297"/>
      <c r="EVX152" s="297"/>
      <c r="EVY152" s="297"/>
      <c r="EVZ152" s="297"/>
      <c r="EWA152" s="297"/>
      <c r="EWB152" s="297"/>
      <c r="EWC152" s="297"/>
      <c r="EWD152" s="297"/>
      <c r="EWE152" s="297"/>
      <c r="EWF152" s="297"/>
      <c r="EWG152" s="297"/>
      <c r="EWH152" s="297"/>
      <c r="EWI152" s="297"/>
      <c r="EWJ152" s="297"/>
      <c r="EWK152" s="297"/>
      <c r="EWL152" s="297"/>
      <c r="EWM152" s="297"/>
      <c r="EWN152" s="297"/>
      <c r="EWO152" s="297"/>
      <c r="EWP152" s="297"/>
      <c r="EWQ152" s="297"/>
      <c r="EWR152" s="297"/>
      <c r="EWS152" s="297"/>
      <c r="EWT152" s="297"/>
      <c r="EWU152" s="297"/>
      <c r="EWV152" s="297"/>
      <c r="EWW152" s="297"/>
      <c r="EWX152" s="297"/>
      <c r="EWY152" s="297"/>
      <c r="EWZ152" s="297"/>
      <c r="EXA152" s="297"/>
      <c r="EXB152" s="297"/>
      <c r="EXC152" s="297"/>
      <c r="EXD152" s="297"/>
      <c r="EXE152" s="297"/>
      <c r="EXF152" s="297"/>
      <c r="EXG152" s="297"/>
      <c r="EXH152" s="297"/>
      <c r="EXI152" s="297"/>
      <c r="EXJ152" s="297"/>
      <c r="EXK152" s="297"/>
      <c r="EXL152" s="297"/>
      <c r="EXM152" s="297"/>
      <c r="EXN152" s="297"/>
      <c r="EXO152" s="297"/>
      <c r="EXP152" s="297"/>
      <c r="EXQ152" s="297"/>
      <c r="EXR152" s="297"/>
      <c r="EXS152" s="297"/>
      <c r="EXT152" s="297"/>
      <c r="EXU152" s="297"/>
      <c r="EXV152" s="297"/>
      <c r="EXW152" s="297"/>
      <c r="EXX152" s="297"/>
      <c r="EXY152" s="297"/>
      <c r="EXZ152" s="297"/>
      <c r="EYA152" s="297"/>
      <c r="EYB152" s="297"/>
      <c r="EYC152" s="297"/>
      <c r="EYD152" s="297"/>
      <c r="EYE152" s="297"/>
      <c r="EYF152" s="297"/>
      <c r="EYG152" s="297"/>
      <c r="EYH152" s="297"/>
      <c r="EYI152" s="297"/>
      <c r="EYJ152" s="297"/>
      <c r="EYK152" s="297"/>
      <c r="EYL152" s="297"/>
      <c r="EYM152" s="297"/>
      <c r="EYN152" s="297"/>
      <c r="EYO152" s="297"/>
      <c r="EYP152" s="297"/>
      <c r="EYQ152" s="297"/>
      <c r="EYR152" s="297"/>
      <c r="EYS152" s="297"/>
      <c r="EYT152" s="297"/>
      <c r="EYU152" s="297"/>
      <c r="EYV152" s="297"/>
      <c r="EYW152" s="297"/>
      <c r="EYX152" s="297"/>
      <c r="EYY152" s="297"/>
      <c r="EYZ152" s="297"/>
      <c r="EZA152" s="297"/>
      <c r="EZB152" s="297"/>
      <c r="EZC152" s="297"/>
      <c r="EZD152" s="297"/>
      <c r="EZE152" s="297"/>
      <c r="EZF152" s="297"/>
      <c r="EZG152" s="297"/>
      <c r="EZH152" s="297"/>
      <c r="EZI152" s="297"/>
      <c r="EZJ152" s="297"/>
      <c r="EZK152" s="297"/>
      <c r="EZL152" s="297"/>
      <c r="EZM152" s="297"/>
      <c r="EZN152" s="297"/>
      <c r="EZO152" s="297"/>
      <c r="EZP152" s="297"/>
      <c r="EZQ152" s="297"/>
      <c r="EZR152" s="297"/>
      <c r="EZS152" s="297"/>
      <c r="EZT152" s="297"/>
      <c r="EZU152" s="297"/>
      <c r="EZV152" s="297"/>
      <c r="EZW152" s="297"/>
      <c r="EZX152" s="297"/>
      <c r="EZY152" s="297"/>
      <c r="EZZ152" s="297"/>
      <c r="FAA152" s="297"/>
      <c r="FAB152" s="297"/>
      <c r="FAC152" s="297"/>
      <c r="FAD152" s="297"/>
      <c r="FAE152" s="297"/>
      <c r="FAF152" s="297"/>
      <c r="FAG152" s="297"/>
      <c r="FAH152" s="297"/>
      <c r="FAI152" s="297"/>
      <c r="FAJ152" s="297"/>
      <c r="FAK152" s="297"/>
      <c r="FAL152" s="297"/>
      <c r="FAM152" s="297"/>
      <c r="FAN152" s="297"/>
      <c r="FAO152" s="297"/>
      <c r="FAP152" s="297"/>
      <c r="FAQ152" s="297"/>
      <c r="FAX152" s="297"/>
      <c r="FAY152" s="297"/>
      <c r="FAZ152" s="297"/>
      <c r="FBA152" s="297"/>
      <c r="FBB152" s="297"/>
      <c r="FBC152" s="297"/>
      <c r="FBD152" s="297"/>
      <c r="FBE152" s="297"/>
      <c r="FBF152" s="297"/>
      <c r="FBG152" s="297"/>
      <c r="FBH152" s="297"/>
      <c r="FBI152" s="297"/>
      <c r="FBJ152" s="297"/>
      <c r="FBK152" s="297"/>
      <c r="FBL152" s="297"/>
      <c r="FBM152" s="297"/>
      <c r="FBN152" s="297"/>
      <c r="FBO152" s="297"/>
      <c r="FBP152" s="297"/>
      <c r="FBQ152" s="297"/>
      <c r="FBR152" s="297"/>
      <c r="FBS152" s="297"/>
      <c r="FBT152" s="297"/>
      <c r="FBU152" s="297"/>
      <c r="FBV152" s="297"/>
      <c r="FBW152" s="297"/>
      <c r="FBX152" s="297"/>
      <c r="FBY152" s="297"/>
      <c r="FBZ152" s="297"/>
      <c r="FCA152" s="297"/>
      <c r="FCB152" s="297"/>
      <c r="FCC152" s="297"/>
      <c r="FCD152" s="297"/>
      <c r="FCE152" s="297"/>
      <c r="FCF152" s="297"/>
      <c r="FCG152" s="297"/>
      <c r="FCH152" s="297"/>
      <c r="FCI152" s="297"/>
      <c r="FCJ152" s="297"/>
      <c r="FCK152" s="297"/>
      <c r="FCL152" s="297"/>
      <c r="FCM152" s="297"/>
      <c r="FCN152" s="297"/>
      <c r="FCO152" s="297"/>
      <c r="FCP152" s="297"/>
      <c r="FCQ152" s="297"/>
      <c r="FCR152" s="297"/>
      <c r="FCS152" s="297"/>
      <c r="FCT152" s="297"/>
      <c r="FCU152" s="297"/>
      <c r="FCV152" s="297"/>
      <c r="FCW152" s="297"/>
      <c r="FCX152" s="297"/>
      <c r="FCY152" s="297"/>
      <c r="FCZ152" s="297"/>
      <c r="FDA152" s="297"/>
      <c r="FDB152" s="297"/>
      <c r="FDC152" s="297"/>
      <c r="FDD152" s="297"/>
      <c r="FDE152" s="297"/>
      <c r="FDF152" s="297"/>
      <c r="FDG152" s="297"/>
      <c r="FDH152" s="297"/>
      <c r="FDI152" s="297"/>
      <c r="FDJ152" s="297"/>
      <c r="FDK152" s="297"/>
      <c r="FDL152" s="297"/>
      <c r="FDM152" s="297"/>
      <c r="FDN152" s="297"/>
      <c r="FDO152" s="297"/>
      <c r="FDP152" s="297"/>
      <c r="FDQ152" s="297"/>
      <c r="FDR152" s="297"/>
      <c r="FDS152" s="297"/>
      <c r="FDT152" s="297"/>
      <c r="FDU152" s="297"/>
      <c r="FDV152" s="297"/>
      <c r="FDW152" s="297"/>
      <c r="FDX152" s="297"/>
      <c r="FDY152" s="297"/>
      <c r="FDZ152" s="297"/>
      <c r="FEA152" s="297"/>
      <c r="FEB152" s="297"/>
      <c r="FEC152" s="297"/>
      <c r="FED152" s="297"/>
      <c r="FEE152" s="297"/>
      <c r="FEF152" s="297"/>
      <c r="FEG152" s="297"/>
      <c r="FEH152" s="297"/>
      <c r="FEI152" s="297"/>
      <c r="FEJ152" s="297"/>
      <c r="FEK152" s="297"/>
      <c r="FEL152" s="297"/>
      <c r="FEM152" s="297"/>
      <c r="FEN152" s="297"/>
      <c r="FEO152" s="297"/>
      <c r="FEP152" s="297"/>
      <c r="FEQ152" s="297"/>
      <c r="FER152" s="297"/>
      <c r="FES152" s="297"/>
      <c r="FET152" s="297"/>
      <c r="FEU152" s="297"/>
      <c r="FEV152" s="297"/>
      <c r="FEW152" s="297"/>
      <c r="FEX152" s="297"/>
      <c r="FEY152" s="297"/>
      <c r="FEZ152" s="297"/>
      <c r="FFA152" s="297"/>
      <c r="FFB152" s="297"/>
      <c r="FFC152" s="297"/>
      <c r="FFD152" s="297"/>
      <c r="FFE152" s="297"/>
      <c r="FFF152" s="297"/>
      <c r="FFG152" s="297"/>
      <c r="FFH152" s="297"/>
      <c r="FFI152" s="297"/>
      <c r="FFJ152" s="297"/>
      <c r="FFK152" s="297"/>
      <c r="FFL152" s="297"/>
      <c r="FFM152" s="297"/>
      <c r="FFN152" s="297"/>
      <c r="FFO152" s="297"/>
      <c r="FFP152" s="297"/>
      <c r="FFQ152" s="297"/>
      <c r="FFR152" s="297"/>
      <c r="FFS152" s="297"/>
      <c r="FFT152" s="297"/>
      <c r="FFU152" s="297"/>
      <c r="FFV152" s="297"/>
      <c r="FFW152" s="297"/>
      <c r="FFX152" s="297"/>
      <c r="FFY152" s="297"/>
      <c r="FFZ152" s="297"/>
      <c r="FGA152" s="297"/>
      <c r="FGB152" s="297"/>
      <c r="FGC152" s="297"/>
      <c r="FGD152" s="297"/>
      <c r="FGE152" s="297"/>
      <c r="FGF152" s="297"/>
      <c r="FGG152" s="297"/>
      <c r="FGH152" s="297"/>
      <c r="FGI152" s="297"/>
      <c r="FGJ152" s="297"/>
      <c r="FGK152" s="297"/>
      <c r="FGL152" s="297"/>
      <c r="FGM152" s="297"/>
      <c r="FGN152" s="297"/>
      <c r="FGO152" s="297"/>
      <c r="FGP152" s="297"/>
      <c r="FGQ152" s="297"/>
      <c r="FGR152" s="297"/>
      <c r="FGS152" s="297"/>
      <c r="FGT152" s="297"/>
      <c r="FGU152" s="297"/>
      <c r="FGV152" s="297"/>
      <c r="FGW152" s="297"/>
      <c r="FGX152" s="297"/>
      <c r="FGY152" s="297"/>
      <c r="FGZ152" s="297"/>
      <c r="FHA152" s="297"/>
      <c r="FHB152" s="297"/>
      <c r="FHC152" s="297"/>
      <c r="FHD152" s="297"/>
      <c r="FHE152" s="297"/>
      <c r="FHF152" s="297"/>
      <c r="FHG152" s="297"/>
      <c r="FHH152" s="297"/>
      <c r="FHI152" s="297"/>
      <c r="FHJ152" s="297"/>
      <c r="FHK152" s="297"/>
      <c r="FHL152" s="297"/>
      <c r="FHM152" s="297"/>
      <c r="FHN152" s="297"/>
      <c r="FHO152" s="297"/>
      <c r="FHP152" s="297"/>
      <c r="FHQ152" s="297"/>
      <c r="FHR152" s="297"/>
      <c r="FHS152" s="297"/>
      <c r="FHT152" s="297"/>
      <c r="FHU152" s="297"/>
      <c r="FHV152" s="297"/>
      <c r="FHW152" s="297"/>
      <c r="FHX152" s="297"/>
      <c r="FHY152" s="297"/>
      <c r="FHZ152" s="297"/>
      <c r="FIA152" s="297"/>
      <c r="FIB152" s="297"/>
      <c r="FIC152" s="297"/>
      <c r="FID152" s="297"/>
      <c r="FIE152" s="297"/>
      <c r="FIF152" s="297"/>
      <c r="FIG152" s="297"/>
      <c r="FIH152" s="297"/>
      <c r="FII152" s="297"/>
      <c r="FIJ152" s="297"/>
      <c r="FIK152" s="297"/>
      <c r="FIL152" s="297"/>
      <c r="FIM152" s="297"/>
      <c r="FIN152" s="297"/>
      <c r="FIO152" s="297"/>
      <c r="FIP152" s="297"/>
      <c r="FIQ152" s="297"/>
      <c r="FIR152" s="297"/>
      <c r="FIS152" s="297"/>
      <c r="FIT152" s="297"/>
      <c r="FIU152" s="297"/>
      <c r="FIV152" s="297"/>
      <c r="FIW152" s="297"/>
      <c r="FIX152" s="297"/>
      <c r="FIY152" s="297"/>
      <c r="FIZ152" s="297"/>
      <c r="FJA152" s="297"/>
      <c r="FJB152" s="297"/>
      <c r="FJC152" s="297"/>
      <c r="FJD152" s="297"/>
      <c r="FJE152" s="297"/>
      <c r="FJF152" s="297"/>
      <c r="FJG152" s="297"/>
      <c r="FJH152" s="297"/>
      <c r="FJI152" s="297"/>
      <c r="FJJ152" s="297"/>
      <c r="FJK152" s="297"/>
      <c r="FJL152" s="297"/>
      <c r="FJM152" s="297"/>
      <c r="FJN152" s="297"/>
      <c r="FJO152" s="297"/>
      <c r="FJP152" s="297"/>
      <c r="FJQ152" s="297"/>
      <c r="FJR152" s="297"/>
      <c r="FJS152" s="297"/>
      <c r="FJT152" s="297"/>
      <c r="FJU152" s="297"/>
      <c r="FJV152" s="297"/>
      <c r="FJW152" s="297"/>
      <c r="FJX152" s="297"/>
      <c r="FJY152" s="297"/>
      <c r="FJZ152" s="297"/>
      <c r="FKA152" s="297"/>
      <c r="FKB152" s="297"/>
      <c r="FKC152" s="297"/>
      <c r="FKD152" s="297"/>
      <c r="FKE152" s="297"/>
      <c r="FKF152" s="297"/>
      <c r="FKG152" s="297"/>
      <c r="FKH152" s="297"/>
      <c r="FKI152" s="297"/>
      <c r="FKJ152" s="297"/>
      <c r="FKK152" s="297"/>
      <c r="FKL152" s="297"/>
      <c r="FKM152" s="297"/>
      <c r="FKT152" s="297"/>
      <c r="FKU152" s="297"/>
      <c r="FKV152" s="297"/>
      <c r="FKW152" s="297"/>
      <c r="FKX152" s="297"/>
      <c r="FKY152" s="297"/>
      <c r="FKZ152" s="297"/>
      <c r="FLA152" s="297"/>
      <c r="FLB152" s="297"/>
      <c r="FLC152" s="297"/>
      <c r="FLD152" s="297"/>
      <c r="FLE152" s="297"/>
      <c r="FLF152" s="297"/>
      <c r="FLG152" s="297"/>
      <c r="FLH152" s="297"/>
      <c r="FLI152" s="297"/>
      <c r="FLJ152" s="297"/>
      <c r="FLK152" s="297"/>
      <c r="FLL152" s="297"/>
      <c r="FLM152" s="297"/>
      <c r="FLN152" s="297"/>
      <c r="FLO152" s="297"/>
      <c r="FLP152" s="297"/>
      <c r="FLQ152" s="297"/>
      <c r="FLR152" s="297"/>
      <c r="FLS152" s="297"/>
      <c r="FLT152" s="297"/>
      <c r="FLU152" s="297"/>
      <c r="FLV152" s="297"/>
      <c r="FLW152" s="297"/>
      <c r="FLX152" s="297"/>
      <c r="FLY152" s="297"/>
      <c r="FLZ152" s="297"/>
      <c r="FMA152" s="297"/>
      <c r="FMB152" s="297"/>
      <c r="FMC152" s="297"/>
      <c r="FMD152" s="297"/>
      <c r="FME152" s="297"/>
      <c r="FMF152" s="297"/>
      <c r="FMG152" s="297"/>
      <c r="FMH152" s="297"/>
      <c r="FMI152" s="297"/>
      <c r="FMJ152" s="297"/>
      <c r="FMK152" s="297"/>
      <c r="FML152" s="297"/>
      <c r="FMM152" s="297"/>
      <c r="FMN152" s="297"/>
      <c r="FMO152" s="297"/>
      <c r="FMP152" s="297"/>
      <c r="FMQ152" s="297"/>
      <c r="FMR152" s="297"/>
      <c r="FMS152" s="297"/>
      <c r="FMT152" s="297"/>
      <c r="FMU152" s="297"/>
      <c r="FMV152" s="297"/>
      <c r="FMW152" s="297"/>
      <c r="FMX152" s="297"/>
      <c r="FMY152" s="297"/>
      <c r="FMZ152" s="297"/>
      <c r="FNA152" s="297"/>
      <c r="FNB152" s="297"/>
      <c r="FNC152" s="297"/>
      <c r="FND152" s="297"/>
      <c r="FNE152" s="297"/>
      <c r="FNF152" s="297"/>
      <c r="FNG152" s="297"/>
      <c r="FNH152" s="297"/>
      <c r="FNI152" s="297"/>
      <c r="FNJ152" s="297"/>
      <c r="FNK152" s="297"/>
      <c r="FNL152" s="297"/>
      <c r="FNM152" s="297"/>
      <c r="FNN152" s="297"/>
      <c r="FNO152" s="297"/>
      <c r="FNP152" s="297"/>
      <c r="FNQ152" s="297"/>
      <c r="FNR152" s="297"/>
      <c r="FNS152" s="297"/>
      <c r="FNT152" s="297"/>
      <c r="FNU152" s="297"/>
      <c r="FNV152" s="297"/>
      <c r="FNW152" s="297"/>
      <c r="FNX152" s="297"/>
      <c r="FNY152" s="297"/>
      <c r="FNZ152" s="297"/>
      <c r="FOA152" s="297"/>
      <c r="FOB152" s="297"/>
      <c r="FOC152" s="297"/>
      <c r="FOD152" s="297"/>
      <c r="FOE152" s="297"/>
      <c r="FOF152" s="297"/>
      <c r="FOG152" s="297"/>
      <c r="FOH152" s="297"/>
      <c r="FOI152" s="297"/>
      <c r="FOJ152" s="297"/>
      <c r="FOK152" s="297"/>
      <c r="FOL152" s="297"/>
      <c r="FOM152" s="297"/>
      <c r="FON152" s="297"/>
      <c r="FOO152" s="297"/>
      <c r="FOP152" s="297"/>
      <c r="FOQ152" s="297"/>
      <c r="FOR152" s="297"/>
      <c r="FOS152" s="297"/>
      <c r="FOT152" s="297"/>
      <c r="FOU152" s="297"/>
      <c r="FOV152" s="297"/>
      <c r="FOW152" s="297"/>
      <c r="FOX152" s="297"/>
      <c r="FOY152" s="297"/>
      <c r="FOZ152" s="297"/>
      <c r="FPA152" s="297"/>
      <c r="FPB152" s="297"/>
      <c r="FPC152" s="297"/>
      <c r="FPD152" s="297"/>
      <c r="FPE152" s="297"/>
      <c r="FPF152" s="297"/>
      <c r="FPG152" s="297"/>
      <c r="FPH152" s="297"/>
      <c r="FPI152" s="297"/>
      <c r="FPJ152" s="297"/>
      <c r="FPK152" s="297"/>
      <c r="FPL152" s="297"/>
      <c r="FPM152" s="297"/>
      <c r="FPN152" s="297"/>
      <c r="FPO152" s="297"/>
      <c r="FPP152" s="297"/>
      <c r="FPQ152" s="297"/>
      <c r="FPR152" s="297"/>
      <c r="FPS152" s="297"/>
      <c r="FPT152" s="297"/>
      <c r="FPU152" s="297"/>
      <c r="FPV152" s="297"/>
      <c r="FPW152" s="297"/>
      <c r="FPX152" s="297"/>
      <c r="FPY152" s="297"/>
      <c r="FPZ152" s="297"/>
      <c r="FQA152" s="297"/>
      <c r="FQB152" s="297"/>
      <c r="FQC152" s="297"/>
      <c r="FQD152" s="297"/>
      <c r="FQE152" s="297"/>
      <c r="FQF152" s="297"/>
      <c r="FQG152" s="297"/>
      <c r="FQH152" s="297"/>
      <c r="FQI152" s="297"/>
      <c r="FQJ152" s="297"/>
      <c r="FQK152" s="297"/>
      <c r="FQL152" s="297"/>
      <c r="FQM152" s="297"/>
      <c r="FQN152" s="297"/>
      <c r="FQO152" s="297"/>
      <c r="FQP152" s="297"/>
      <c r="FQQ152" s="297"/>
      <c r="FQR152" s="297"/>
      <c r="FQS152" s="297"/>
      <c r="FQT152" s="297"/>
      <c r="FQU152" s="297"/>
      <c r="FQV152" s="297"/>
      <c r="FQW152" s="297"/>
      <c r="FQX152" s="297"/>
      <c r="FQY152" s="297"/>
      <c r="FQZ152" s="297"/>
      <c r="FRA152" s="297"/>
      <c r="FRB152" s="297"/>
      <c r="FRC152" s="297"/>
      <c r="FRD152" s="297"/>
      <c r="FRE152" s="297"/>
      <c r="FRF152" s="297"/>
      <c r="FRG152" s="297"/>
      <c r="FRH152" s="297"/>
      <c r="FRI152" s="297"/>
      <c r="FRJ152" s="297"/>
      <c r="FRK152" s="297"/>
      <c r="FRL152" s="297"/>
      <c r="FRM152" s="297"/>
      <c r="FRN152" s="297"/>
      <c r="FRO152" s="297"/>
      <c r="FRP152" s="297"/>
      <c r="FRQ152" s="297"/>
      <c r="FRR152" s="297"/>
      <c r="FRS152" s="297"/>
      <c r="FRT152" s="297"/>
      <c r="FRU152" s="297"/>
      <c r="FRV152" s="297"/>
      <c r="FRW152" s="297"/>
      <c r="FRX152" s="297"/>
      <c r="FRY152" s="297"/>
      <c r="FRZ152" s="297"/>
      <c r="FSA152" s="297"/>
      <c r="FSB152" s="297"/>
      <c r="FSC152" s="297"/>
      <c r="FSD152" s="297"/>
      <c r="FSE152" s="297"/>
      <c r="FSF152" s="297"/>
      <c r="FSG152" s="297"/>
      <c r="FSH152" s="297"/>
      <c r="FSI152" s="297"/>
      <c r="FSJ152" s="297"/>
      <c r="FSK152" s="297"/>
      <c r="FSL152" s="297"/>
      <c r="FSM152" s="297"/>
      <c r="FSN152" s="297"/>
      <c r="FSO152" s="297"/>
      <c r="FSP152" s="297"/>
      <c r="FSQ152" s="297"/>
      <c r="FSR152" s="297"/>
      <c r="FSS152" s="297"/>
      <c r="FST152" s="297"/>
      <c r="FSU152" s="297"/>
      <c r="FSV152" s="297"/>
      <c r="FSW152" s="297"/>
      <c r="FSX152" s="297"/>
      <c r="FSY152" s="297"/>
      <c r="FSZ152" s="297"/>
      <c r="FTA152" s="297"/>
      <c r="FTB152" s="297"/>
      <c r="FTC152" s="297"/>
      <c r="FTD152" s="297"/>
      <c r="FTE152" s="297"/>
      <c r="FTF152" s="297"/>
      <c r="FTG152" s="297"/>
      <c r="FTH152" s="297"/>
      <c r="FTI152" s="297"/>
      <c r="FTJ152" s="297"/>
      <c r="FTK152" s="297"/>
      <c r="FTL152" s="297"/>
      <c r="FTM152" s="297"/>
      <c r="FTN152" s="297"/>
      <c r="FTO152" s="297"/>
      <c r="FTP152" s="297"/>
      <c r="FTQ152" s="297"/>
      <c r="FTR152" s="297"/>
      <c r="FTS152" s="297"/>
      <c r="FTT152" s="297"/>
      <c r="FTU152" s="297"/>
      <c r="FTV152" s="297"/>
      <c r="FTW152" s="297"/>
      <c r="FTX152" s="297"/>
      <c r="FTY152" s="297"/>
      <c r="FTZ152" s="297"/>
      <c r="FUA152" s="297"/>
      <c r="FUB152" s="297"/>
      <c r="FUC152" s="297"/>
      <c r="FUD152" s="297"/>
      <c r="FUE152" s="297"/>
      <c r="FUF152" s="297"/>
      <c r="FUG152" s="297"/>
      <c r="FUH152" s="297"/>
      <c r="FUI152" s="297"/>
      <c r="FUP152" s="297"/>
      <c r="FUQ152" s="297"/>
      <c r="FUR152" s="297"/>
      <c r="FUS152" s="297"/>
      <c r="FUT152" s="297"/>
      <c r="FUU152" s="297"/>
      <c r="FUV152" s="297"/>
      <c r="FUW152" s="297"/>
      <c r="FUX152" s="297"/>
      <c r="FUY152" s="297"/>
      <c r="FUZ152" s="297"/>
      <c r="FVA152" s="297"/>
      <c r="FVB152" s="297"/>
      <c r="FVC152" s="297"/>
      <c r="FVD152" s="297"/>
      <c r="FVE152" s="297"/>
      <c r="FVF152" s="297"/>
      <c r="FVG152" s="297"/>
      <c r="FVH152" s="297"/>
      <c r="FVI152" s="297"/>
      <c r="FVJ152" s="297"/>
      <c r="FVK152" s="297"/>
      <c r="FVL152" s="297"/>
      <c r="FVM152" s="297"/>
      <c r="FVN152" s="297"/>
      <c r="FVO152" s="297"/>
      <c r="FVP152" s="297"/>
      <c r="FVQ152" s="297"/>
      <c r="FVR152" s="297"/>
      <c r="FVS152" s="297"/>
      <c r="FVT152" s="297"/>
      <c r="FVU152" s="297"/>
      <c r="FVV152" s="297"/>
      <c r="FVW152" s="297"/>
      <c r="FVX152" s="297"/>
      <c r="FVY152" s="297"/>
      <c r="FVZ152" s="297"/>
      <c r="FWA152" s="297"/>
      <c r="FWB152" s="297"/>
      <c r="FWC152" s="297"/>
      <c r="FWD152" s="297"/>
      <c r="FWE152" s="297"/>
      <c r="FWF152" s="297"/>
      <c r="FWG152" s="297"/>
      <c r="FWH152" s="297"/>
      <c r="FWI152" s="297"/>
      <c r="FWJ152" s="297"/>
      <c r="FWK152" s="297"/>
      <c r="FWL152" s="297"/>
      <c r="FWM152" s="297"/>
      <c r="FWN152" s="297"/>
      <c r="FWO152" s="297"/>
      <c r="FWP152" s="297"/>
      <c r="FWQ152" s="297"/>
      <c r="FWR152" s="297"/>
      <c r="FWS152" s="297"/>
      <c r="FWT152" s="297"/>
      <c r="FWU152" s="297"/>
      <c r="FWV152" s="297"/>
      <c r="FWW152" s="297"/>
      <c r="FWX152" s="297"/>
      <c r="FWY152" s="297"/>
      <c r="FWZ152" s="297"/>
      <c r="FXA152" s="297"/>
      <c r="FXB152" s="297"/>
      <c r="FXC152" s="297"/>
      <c r="FXD152" s="297"/>
      <c r="FXE152" s="297"/>
      <c r="FXF152" s="297"/>
      <c r="FXG152" s="297"/>
      <c r="FXH152" s="297"/>
      <c r="FXI152" s="297"/>
      <c r="FXJ152" s="297"/>
      <c r="FXK152" s="297"/>
      <c r="FXL152" s="297"/>
      <c r="FXM152" s="297"/>
      <c r="FXN152" s="297"/>
      <c r="FXO152" s="297"/>
      <c r="FXP152" s="297"/>
      <c r="FXQ152" s="297"/>
      <c r="FXR152" s="297"/>
      <c r="FXS152" s="297"/>
      <c r="FXT152" s="297"/>
      <c r="FXU152" s="297"/>
      <c r="FXV152" s="297"/>
      <c r="FXW152" s="297"/>
      <c r="FXX152" s="297"/>
      <c r="FXY152" s="297"/>
      <c r="FXZ152" s="297"/>
      <c r="FYA152" s="297"/>
      <c r="FYB152" s="297"/>
      <c r="FYC152" s="297"/>
      <c r="FYD152" s="297"/>
      <c r="FYE152" s="297"/>
      <c r="FYF152" s="297"/>
      <c r="FYG152" s="297"/>
      <c r="FYH152" s="297"/>
      <c r="FYI152" s="297"/>
      <c r="FYJ152" s="297"/>
      <c r="FYK152" s="297"/>
      <c r="FYL152" s="297"/>
      <c r="FYM152" s="297"/>
      <c r="FYN152" s="297"/>
      <c r="FYO152" s="297"/>
      <c r="FYP152" s="297"/>
      <c r="FYQ152" s="297"/>
      <c r="FYR152" s="297"/>
      <c r="FYS152" s="297"/>
      <c r="FYT152" s="297"/>
      <c r="FYU152" s="297"/>
      <c r="FYV152" s="297"/>
      <c r="FYW152" s="297"/>
      <c r="FYX152" s="297"/>
      <c r="FYY152" s="297"/>
      <c r="FYZ152" s="297"/>
      <c r="FZA152" s="297"/>
      <c r="FZB152" s="297"/>
      <c r="FZC152" s="297"/>
      <c r="FZD152" s="297"/>
      <c r="FZE152" s="297"/>
      <c r="FZF152" s="297"/>
      <c r="FZG152" s="297"/>
      <c r="FZH152" s="297"/>
      <c r="FZI152" s="297"/>
      <c r="FZJ152" s="297"/>
      <c r="FZK152" s="297"/>
      <c r="FZL152" s="297"/>
      <c r="FZM152" s="297"/>
      <c r="FZN152" s="297"/>
      <c r="FZO152" s="297"/>
      <c r="FZP152" s="297"/>
      <c r="FZQ152" s="297"/>
      <c r="FZR152" s="297"/>
      <c r="FZS152" s="297"/>
      <c r="FZT152" s="297"/>
      <c r="FZU152" s="297"/>
      <c r="FZV152" s="297"/>
      <c r="FZW152" s="297"/>
      <c r="FZX152" s="297"/>
      <c r="FZY152" s="297"/>
      <c r="FZZ152" s="297"/>
      <c r="GAA152" s="297"/>
      <c r="GAB152" s="297"/>
      <c r="GAC152" s="297"/>
      <c r="GAD152" s="297"/>
      <c r="GAE152" s="297"/>
      <c r="GAF152" s="297"/>
      <c r="GAG152" s="297"/>
      <c r="GAH152" s="297"/>
      <c r="GAI152" s="297"/>
      <c r="GAJ152" s="297"/>
      <c r="GAK152" s="297"/>
      <c r="GAL152" s="297"/>
      <c r="GAM152" s="297"/>
      <c r="GAN152" s="297"/>
      <c r="GAO152" s="297"/>
      <c r="GAP152" s="297"/>
      <c r="GAQ152" s="297"/>
      <c r="GAR152" s="297"/>
      <c r="GAS152" s="297"/>
      <c r="GAT152" s="297"/>
      <c r="GAU152" s="297"/>
      <c r="GAV152" s="297"/>
      <c r="GAW152" s="297"/>
      <c r="GAX152" s="297"/>
      <c r="GAY152" s="297"/>
      <c r="GAZ152" s="297"/>
      <c r="GBA152" s="297"/>
      <c r="GBB152" s="297"/>
      <c r="GBC152" s="297"/>
      <c r="GBD152" s="297"/>
      <c r="GBE152" s="297"/>
      <c r="GBF152" s="297"/>
      <c r="GBG152" s="297"/>
      <c r="GBH152" s="297"/>
      <c r="GBI152" s="297"/>
      <c r="GBJ152" s="297"/>
      <c r="GBK152" s="297"/>
      <c r="GBL152" s="297"/>
      <c r="GBM152" s="297"/>
      <c r="GBN152" s="297"/>
      <c r="GBO152" s="297"/>
      <c r="GBP152" s="297"/>
      <c r="GBQ152" s="297"/>
      <c r="GBR152" s="297"/>
      <c r="GBS152" s="297"/>
      <c r="GBT152" s="297"/>
      <c r="GBU152" s="297"/>
      <c r="GBV152" s="297"/>
      <c r="GBW152" s="297"/>
      <c r="GBX152" s="297"/>
      <c r="GBY152" s="297"/>
      <c r="GBZ152" s="297"/>
      <c r="GCA152" s="297"/>
      <c r="GCB152" s="297"/>
      <c r="GCC152" s="297"/>
      <c r="GCD152" s="297"/>
      <c r="GCE152" s="297"/>
      <c r="GCF152" s="297"/>
      <c r="GCG152" s="297"/>
      <c r="GCH152" s="297"/>
      <c r="GCI152" s="297"/>
      <c r="GCJ152" s="297"/>
      <c r="GCK152" s="297"/>
      <c r="GCL152" s="297"/>
      <c r="GCM152" s="297"/>
      <c r="GCN152" s="297"/>
      <c r="GCO152" s="297"/>
      <c r="GCP152" s="297"/>
      <c r="GCQ152" s="297"/>
      <c r="GCR152" s="297"/>
      <c r="GCS152" s="297"/>
      <c r="GCT152" s="297"/>
      <c r="GCU152" s="297"/>
      <c r="GCV152" s="297"/>
      <c r="GCW152" s="297"/>
      <c r="GCX152" s="297"/>
      <c r="GCY152" s="297"/>
      <c r="GCZ152" s="297"/>
      <c r="GDA152" s="297"/>
      <c r="GDB152" s="297"/>
      <c r="GDC152" s="297"/>
      <c r="GDD152" s="297"/>
      <c r="GDE152" s="297"/>
      <c r="GDF152" s="297"/>
      <c r="GDG152" s="297"/>
      <c r="GDH152" s="297"/>
      <c r="GDI152" s="297"/>
      <c r="GDJ152" s="297"/>
      <c r="GDK152" s="297"/>
      <c r="GDL152" s="297"/>
      <c r="GDM152" s="297"/>
      <c r="GDN152" s="297"/>
      <c r="GDO152" s="297"/>
      <c r="GDP152" s="297"/>
      <c r="GDQ152" s="297"/>
      <c r="GDR152" s="297"/>
      <c r="GDS152" s="297"/>
      <c r="GDT152" s="297"/>
      <c r="GDU152" s="297"/>
      <c r="GDV152" s="297"/>
      <c r="GDW152" s="297"/>
      <c r="GDX152" s="297"/>
      <c r="GDY152" s="297"/>
      <c r="GDZ152" s="297"/>
      <c r="GEA152" s="297"/>
      <c r="GEB152" s="297"/>
      <c r="GEC152" s="297"/>
      <c r="GED152" s="297"/>
      <c r="GEE152" s="297"/>
      <c r="GEL152" s="297"/>
      <c r="GEM152" s="297"/>
      <c r="GEN152" s="297"/>
      <c r="GEO152" s="297"/>
      <c r="GEP152" s="297"/>
      <c r="GEQ152" s="297"/>
      <c r="GER152" s="297"/>
      <c r="GES152" s="297"/>
      <c r="GET152" s="297"/>
      <c r="GEU152" s="297"/>
      <c r="GEV152" s="297"/>
      <c r="GEW152" s="297"/>
      <c r="GEX152" s="297"/>
      <c r="GEY152" s="297"/>
      <c r="GEZ152" s="297"/>
      <c r="GFA152" s="297"/>
      <c r="GFB152" s="297"/>
      <c r="GFC152" s="297"/>
      <c r="GFD152" s="297"/>
      <c r="GFE152" s="297"/>
      <c r="GFF152" s="297"/>
      <c r="GFG152" s="297"/>
      <c r="GFH152" s="297"/>
      <c r="GFI152" s="297"/>
      <c r="GFJ152" s="297"/>
      <c r="GFK152" s="297"/>
      <c r="GFL152" s="297"/>
      <c r="GFM152" s="297"/>
      <c r="GFN152" s="297"/>
      <c r="GFO152" s="297"/>
      <c r="GFP152" s="297"/>
      <c r="GFQ152" s="297"/>
      <c r="GFR152" s="297"/>
      <c r="GFS152" s="297"/>
      <c r="GFT152" s="297"/>
      <c r="GFU152" s="297"/>
      <c r="GFV152" s="297"/>
      <c r="GFW152" s="297"/>
      <c r="GFX152" s="297"/>
      <c r="GFY152" s="297"/>
      <c r="GFZ152" s="297"/>
      <c r="GGA152" s="297"/>
      <c r="GGB152" s="297"/>
      <c r="GGC152" s="297"/>
      <c r="GGD152" s="297"/>
      <c r="GGE152" s="297"/>
      <c r="GGF152" s="297"/>
      <c r="GGG152" s="297"/>
      <c r="GGH152" s="297"/>
      <c r="GGI152" s="297"/>
      <c r="GGJ152" s="297"/>
      <c r="GGK152" s="297"/>
      <c r="GGL152" s="297"/>
      <c r="GGM152" s="297"/>
      <c r="GGN152" s="297"/>
      <c r="GGO152" s="297"/>
      <c r="GGP152" s="297"/>
      <c r="GGQ152" s="297"/>
      <c r="GGR152" s="297"/>
      <c r="GGS152" s="297"/>
      <c r="GGT152" s="297"/>
      <c r="GGU152" s="297"/>
      <c r="GGV152" s="297"/>
      <c r="GGW152" s="297"/>
      <c r="GGX152" s="297"/>
      <c r="GGY152" s="297"/>
      <c r="GGZ152" s="297"/>
      <c r="GHA152" s="297"/>
      <c r="GHB152" s="297"/>
      <c r="GHC152" s="297"/>
      <c r="GHD152" s="297"/>
      <c r="GHE152" s="297"/>
      <c r="GHF152" s="297"/>
      <c r="GHG152" s="297"/>
      <c r="GHH152" s="297"/>
      <c r="GHI152" s="297"/>
      <c r="GHJ152" s="297"/>
      <c r="GHK152" s="297"/>
      <c r="GHL152" s="297"/>
      <c r="GHM152" s="297"/>
      <c r="GHN152" s="297"/>
      <c r="GHO152" s="297"/>
      <c r="GHP152" s="297"/>
      <c r="GHQ152" s="297"/>
      <c r="GHR152" s="297"/>
      <c r="GHS152" s="297"/>
      <c r="GHT152" s="297"/>
      <c r="GHU152" s="297"/>
      <c r="GHV152" s="297"/>
      <c r="GHW152" s="297"/>
      <c r="GHX152" s="297"/>
      <c r="GHY152" s="297"/>
      <c r="GHZ152" s="297"/>
      <c r="GIA152" s="297"/>
      <c r="GIB152" s="297"/>
      <c r="GIC152" s="297"/>
      <c r="GID152" s="297"/>
      <c r="GIE152" s="297"/>
      <c r="GIF152" s="297"/>
      <c r="GIG152" s="297"/>
      <c r="GIH152" s="297"/>
      <c r="GII152" s="297"/>
      <c r="GIJ152" s="297"/>
      <c r="GIK152" s="297"/>
      <c r="GIL152" s="297"/>
      <c r="GIM152" s="297"/>
      <c r="GIN152" s="297"/>
      <c r="GIO152" s="297"/>
      <c r="GIP152" s="297"/>
      <c r="GIQ152" s="297"/>
      <c r="GIR152" s="297"/>
      <c r="GIS152" s="297"/>
      <c r="GIT152" s="297"/>
      <c r="GIU152" s="297"/>
      <c r="GIV152" s="297"/>
      <c r="GIW152" s="297"/>
      <c r="GIX152" s="297"/>
      <c r="GIY152" s="297"/>
      <c r="GIZ152" s="297"/>
      <c r="GJA152" s="297"/>
      <c r="GJB152" s="297"/>
      <c r="GJC152" s="297"/>
      <c r="GJD152" s="297"/>
      <c r="GJE152" s="297"/>
      <c r="GJF152" s="297"/>
      <c r="GJG152" s="297"/>
      <c r="GJH152" s="297"/>
      <c r="GJI152" s="297"/>
      <c r="GJJ152" s="297"/>
      <c r="GJK152" s="297"/>
      <c r="GJL152" s="297"/>
      <c r="GJM152" s="297"/>
      <c r="GJN152" s="297"/>
      <c r="GJO152" s="297"/>
      <c r="GJP152" s="297"/>
      <c r="GJQ152" s="297"/>
      <c r="GJR152" s="297"/>
      <c r="GJS152" s="297"/>
      <c r="GJT152" s="297"/>
      <c r="GJU152" s="297"/>
      <c r="GJV152" s="297"/>
      <c r="GJW152" s="297"/>
      <c r="GJX152" s="297"/>
      <c r="GJY152" s="297"/>
      <c r="GJZ152" s="297"/>
      <c r="GKA152" s="297"/>
      <c r="GKB152" s="297"/>
      <c r="GKC152" s="297"/>
      <c r="GKD152" s="297"/>
      <c r="GKE152" s="297"/>
      <c r="GKF152" s="297"/>
      <c r="GKG152" s="297"/>
      <c r="GKH152" s="297"/>
      <c r="GKI152" s="297"/>
      <c r="GKJ152" s="297"/>
      <c r="GKK152" s="297"/>
      <c r="GKL152" s="297"/>
      <c r="GKM152" s="297"/>
      <c r="GKN152" s="297"/>
      <c r="GKO152" s="297"/>
      <c r="GKP152" s="297"/>
      <c r="GKQ152" s="297"/>
      <c r="GKR152" s="297"/>
      <c r="GKS152" s="297"/>
      <c r="GKT152" s="297"/>
      <c r="GKU152" s="297"/>
      <c r="GKV152" s="297"/>
      <c r="GKW152" s="297"/>
      <c r="GKX152" s="297"/>
      <c r="GKY152" s="297"/>
      <c r="GKZ152" s="297"/>
      <c r="GLA152" s="297"/>
      <c r="GLB152" s="297"/>
      <c r="GLC152" s="297"/>
      <c r="GLD152" s="297"/>
      <c r="GLE152" s="297"/>
      <c r="GLF152" s="297"/>
      <c r="GLG152" s="297"/>
      <c r="GLH152" s="297"/>
      <c r="GLI152" s="297"/>
      <c r="GLJ152" s="297"/>
      <c r="GLK152" s="297"/>
      <c r="GLL152" s="297"/>
      <c r="GLM152" s="297"/>
      <c r="GLN152" s="297"/>
      <c r="GLO152" s="297"/>
      <c r="GLP152" s="297"/>
      <c r="GLQ152" s="297"/>
      <c r="GLR152" s="297"/>
      <c r="GLS152" s="297"/>
      <c r="GLT152" s="297"/>
      <c r="GLU152" s="297"/>
      <c r="GLV152" s="297"/>
      <c r="GLW152" s="297"/>
      <c r="GLX152" s="297"/>
      <c r="GLY152" s="297"/>
      <c r="GLZ152" s="297"/>
      <c r="GMA152" s="297"/>
      <c r="GMB152" s="297"/>
      <c r="GMC152" s="297"/>
      <c r="GMD152" s="297"/>
      <c r="GME152" s="297"/>
      <c r="GMF152" s="297"/>
      <c r="GMG152" s="297"/>
      <c r="GMH152" s="297"/>
      <c r="GMI152" s="297"/>
      <c r="GMJ152" s="297"/>
      <c r="GMK152" s="297"/>
      <c r="GML152" s="297"/>
      <c r="GMM152" s="297"/>
      <c r="GMN152" s="297"/>
      <c r="GMO152" s="297"/>
      <c r="GMP152" s="297"/>
      <c r="GMQ152" s="297"/>
      <c r="GMR152" s="297"/>
      <c r="GMS152" s="297"/>
      <c r="GMT152" s="297"/>
      <c r="GMU152" s="297"/>
      <c r="GMV152" s="297"/>
      <c r="GMW152" s="297"/>
      <c r="GMX152" s="297"/>
      <c r="GMY152" s="297"/>
      <c r="GMZ152" s="297"/>
      <c r="GNA152" s="297"/>
      <c r="GNB152" s="297"/>
      <c r="GNC152" s="297"/>
      <c r="GND152" s="297"/>
      <c r="GNE152" s="297"/>
      <c r="GNF152" s="297"/>
      <c r="GNG152" s="297"/>
      <c r="GNH152" s="297"/>
      <c r="GNI152" s="297"/>
      <c r="GNJ152" s="297"/>
      <c r="GNK152" s="297"/>
      <c r="GNL152" s="297"/>
      <c r="GNM152" s="297"/>
      <c r="GNN152" s="297"/>
      <c r="GNO152" s="297"/>
      <c r="GNP152" s="297"/>
      <c r="GNQ152" s="297"/>
      <c r="GNR152" s="297"/>
      <c r="GNS152" s="297"/>
      <c r="GNT152" s="297"/>
      <c r="GNU152" s="297"/>
      <c r="GNV152" s="297"/>
      <c r="GNW152" s="297"/>
      <c r="GNX152" s="297"/>
      <c r="GNY152" s="297"/>
      <c r="GNZ152" s="297"/>
      <c r="GOA152" s="297"/>
      <c r="GOH152" s="297"/>
      <c r="GOI152" s="297"/>
      <c r="GOJ152" s="297"/>
      <c r="GOK152" s="297"/>
      <c r="GOL152" s="297"/>
      <c r="GOM152" s="297"/>
      <c r="GON152" s="297"/>
      <c r="GOO152" s="297"/>
      <c r="GOP152" s="297"/>
      <c r="GOQ152" s="297"/>
      <c r="GOR152" s="297"/>
      <c r="GOS152" s="297"/>
      <c r="GOT152" s="297"/>
      <c r="GOU152" s="297"/>
      <c r="GOV152" s="297"/>
      <c r="GOW152" s="297"/>
      <c r="GOX152" s="297"/>
      <c r="GOY152" s="297"/>
      <c r="GOZ152" s="297"/>
      <c r="GPA152" s="297"/>
      <c r="GPB152" s="297"/>
      <c r="GPC152" s="297"/>
      <c r="GPD152" s="297"/>
      <c r="GPE152" s="297"/>
      <c r="GPF152" s="297"/>
      <c r="GPG152" s="297"/>
      <c r="GPH152" s="297"/>
      <c r="GPI152" s="297"/>
      <c r="GPJ152" s="297"/>
      <c r="GPK152" s="297"/>
      <c r="GPL152" s="297"/>
      <c r="GPM152" s="297"/>
      <c r="GPN152" s="297"/>
      <c r="GPO152" s="297"/>
      <c r="GPP152" s="297"/>
      <c r="GPQ152" s="297"/>
      <c r="GPR152" s="297"/>
      <c r="GPS152" s="297"/>
      <c r="GPT152" s="297"/>
      <c r="GPU152" s="297"/>
      <c r="GPV152" s="297"/>
      <c r="GPW152" s="297"/>
      <c r="GPX152" s="297"/>
      <c r="GPY152" s="297"/>
      <c r="GPZ152" s="297"/>
      <c r="GQA152" s="297"/>
      <c r="GQB152" s="297"/>
      <c r="GQC152" s="297"/>
      <c r="GQD152" s="297"/>
      <c r="GQE152" s="297"/>
      <c r="GQF152" s="297"/>
      <c r="GQG152" s="297"/>
      <c r="GQH152" s="297"/>
      <c r="GQI152" s="297"/>
      <c r="GQJ152" s="297"/>
      <c r="GQK152" s="297"/>
      <c r="GQL152" s="297"/>
      <c r="GQM152" s="297"/>
      <c r="GQN152" s="297"/>
      <c r="GQO152" s="297"/>
      <c r="GQP152" s="297"/>
      <c r="GQQ152" s="297"/>
      <c r="GQR152" s="297"/>
      <c r="GQS152" s="297"/>
      <c r="GQT152" s="297"/>
      <c r="GQU152" s="297"/>
      <c r="GQV152" s="297"/>
      <c r="GQW152" s="297"/>
      <c r="GQX152" s="297"/>
      <c r="GQY152" s="297"/>
      <c r="GQZ152" s="297"/>
      <c r="GRA152" s="297"/>
      <c r="GRB152" s="297"/>
      <c r="GRC152" s="297"/>
      <c r="GRD152" s="297"/>
      <c r="GRE152" s="297"/>
      <c r="GRF152" s="297"/>
      <c r="GRG152" s="297"/>
      <c r="GRH152" s="297"/>
      <c r="GRI152" s="297"/>
      <c r="GRJ152" s="297"/>
      <c r="GRK152" s="297"/>
      <c r="GRL152" s="297"/>
      <c r="GRM152" s="297"/>
      <c r="GRN152" s="297"/>
      <c r="GRO152" s="297"/>
      <c r="GRP152" s="297"/>
      <c r="GRQ152" s="297"/>
      <c r="GRR152" s="297"/>
      <c r="GRS152" s="297"/>
      <c r="GRT152" s="297"/>
      <c r="GRU152" s="297"/>
      <c r="GRV152" s="297"/>
      <c r="GRW152" s="297"/>
      <c r="GRX152" s="297"/>
      <c r="GRY152" s="297"/>
      <c r="GRZ152" s="297"/>
      <c r="GSA152" s="297"/>
      <c r="GSB152" s="297"/>
      <c r="GSC152" s="297"/>
      <c r="GSD152" s="297"/>
      <c r="GSE152" s="297"/>
      <c r="GSF152" s="297"/>
      <c r="GSG152" s="297"/>
      <c r="GSH152" s="297"/>
      <c r="GSI152" s="297"/>
      <c r="GSJ152" s="297"/>
      <c r="GSK152" s="297"/>
      <c r="GSL152" s="297"/>
      <c r="GSM152" s="297"/>
      <c r="GSN152" s="297"/>
      <c r="GSO152" s="297"/>
      <c r="GSP152" s="297"/>
      <c r="GSQ152" s="297"/>
      <c r="GSR152" s="297"/>
      <c r="GSS152" s="297"/>
      <c r="GST152" s="297"/>
      <c r="GSU152" s="297"/>
      <c r="GSV152" s="297"/>
      <c r="GSW152" s="297"/>
      <c r="GSX152" s="297"/>
      <c r="GSY152" s="297"/>
      <c r="GSZ152" s="297"/>
      <c r="GTA152" s="297"/>
      <c r="GTB152" s="297"/>
      <c r="GTC152" s="297"/>
      <c r="GTD152" s="297"/>
      <c r="GTE152" s="297"/>
      <c r="GTF152" s="297"/>
      <c r="GTG152" s="297"/>
      <c r="GTH152" s="297"/>
      <c r="GTI152" s="297"/>
      <c r="GTJ152" s="297"/>
      <c r="GTK152" s="297"/>
      <c r="GTL152" s="297"/>
      <c r="GTM152" s="297"/>
      <c r="GTN152" s="297"/>
      <c r="GTO152" s="297"/>
      <c r="GTP152" s="297"/>
      <c r="GTQ152" s="297"/>
      <c r="GTR152" s="297"/>
      <c r="GTS152" s="297"/>
      <c r="GTT152" s="297"/>
      <c r="GTU152" s="297"/>
      <c r="GTV152" s="297"/>
      <c r="GTW152" s="297"/>
      <c r="GTX152" s="297"/>
      <c r="GTY152" s="297"/>
      <c r="GTZ152" s="297"/>
      <c r="GUA152" s="297"/>
      <c r="GUB152" s="297"/>
      <c r="GUC152" s="297"/>
      <c r="GUD152" s="297"/>
      <c r="GUE152" s="297"/>
      <c r="GUF152" s="297"/>
      <c r="GUG152" s="297"/>
      <c r="GUH152" s="297"/>
      <c r="GUI152" s="297"/>
      <c r="GUJ152" s="297"/>
      <c r="GUK152" s="297"/>
      <c r="GUL152" s="297"/>
      <c r="GUM152" s="297"/>
      <c r="GUN152" s="297"/>
      <c r="GUO152" s="297"/>
      <c r="GUP152" s="297"/>
      <c r="GUQ152" s="297"/>
      <c r="GUR152" s="297"/>
      <c r="GUS152" s="297"/>
      <c r="GUT152" s="297"/>
      <c r="GUU152" s="297"/>
      <c r="GUV152" s="297"/>
      <c r="GUW152" s="297"/>
      <c r="GUX152" s="297"/>
      <c r="GUY152" s="297"/>
      <c r="GUZ152" s="297"/>
      <c r="GVA152" s="297"/>
      <c r="GVB152" s="297"/>
      <c r="GVC152" s="297"/>
      <c r="GVD152" s="297"/>
      <c r="GVE152" s="297"/>
      <c r="GVF152" s="297"/>
      <c r="GVG152" s="297"/>
      <c r="GVH152" s="297"/>
      <c r="GVI152" s="297"/>
      <c r="GVJ152" s="297"/>
      <c r="GVK152" s="297"/>
      <c r="GVL152" s="297"/>
      <c r="GVM152" s="297"/>
      <c r="GVN152" s="297"/>
      <c r="GVO152" s="297"/>
      <c r="GVP152" s="297"/>
      <c r="GVQ152" s="297"/>
      <c r="GVR152" s="297"/>
      <c r="GVS152" s="297"/>
      <c r="GVT152" s="297"/>
      <c r="GVU152" s="297"/>
      <c r="GVV152" s="297"/>
      <c r="GVW152" s="297"/>
      <c r="GVX152" s="297"/>
      <c r="GVY152" s="297"/>
      <c r="GVZ152" s="297"/>
      <c r="GWA152" s="297"/>
      <c r="GWB152" s="297"/>
      <c r="GWC152" s="297"/>
      <c r="GWD152" s="297"/>
      <c r="GWE152" s="297"/>
      <c r="GWF152" s="297"/>
      <c r="GWG152" s="297"/>
      <c r="GWH152" s="297"/>
      <c r="GWI152" s="297"/>
      <c r="GWJ152" s="297"/>
      <c r="GWK152" s="297"/>
      <c r="GWL152" s="297"/>
      <c r="GWM152" s="297"/>
      <c r="GWN152" s="297"/>
      <c r="GWO152" s="297"/>
      <c r="GWP152" s="297"/>
      <c r="GWQ152" s="297"/>
      <c r="GWR152" s="297"/>
      <c r="GWS152" s="297"/>
      <c r="GWT152" s="297"/>
      <c r="GWU152" s="297"/>
      <c r="GWV152" s="297"/>
      <c r="GWW152" s="297"/>
      <c r="GWX152" s="297"/>
      <c r="GWY152" s="297"/>
      <c r="GWZ152" s="297"/>
      <c r="GXA152" s="297"/>
      <c r="GXB152" s="297"/>
      <c r="GXC152" s="297"/>
      <c r="GXD152" s="297"/>
      <c r="GXE152" s="297"/>
      <c r="GXF152" s="297"/>
      <c r="GXG152" s="297"/>
      <c r="GXH152" s="297"/>
      <c r="GXI152" s="297"/>
      <c r="GXJ152" s="297"/>
      <c r="GXK152" s="297"/>
      <c r="GXL152" s="297"/>
      <c r="GXM152" s="297"/>
      <c r="GXN152" s="297"/>
      <c r="GXO152" s="297"/>
      <c r="GXP152" s="297"/>
      <c r="GXQ152" s="297"/>
      <c r="GXR152" s="297"/>
      <c r="GXS152" s="297"/>
      <c r="GXT152" s="297"/>
      <c r="GXU152" s="297"/>
      <c r="GXV152" s="297"/>
      <c r="GXW152" s="297"/>
      <c r="GYD152" s="297"/>
      <c r="GYE152" s="297"/>
      <c r="GYF152" s="297"/>
      <c r="GYG152" s="297"/>
      <c r="GYH152" s="297"/>
      <c r="GYI152" s="297"/>
      <c r="GYJ152" s="297"/>
      <c r="GYK152" s="297"/>
      <c r="GYL152" s="297"/>
      <c r="GYM152" s="297"/>
      <c r="GYN152" s="297"/>
      <c r="GYO152" s="297"/>
      <c r="GYP152" s="297"/>
      <c r="GYQ152" s="297"/>
      <c r="GYR152" s="297"/>
      <c r="GYS152" s="297"/>
      <c r="GYT152" s="297"/>
      <c r="GYU152" s="297"/>
      <c r="GYV152" s="297"/>
      <c r="GYW152" s="297"/>
      <c r="GYX152" s="297"/>
      <c r="GYY152" s="297"/>
      <c r="GYZ152" s="297"/>
      <c r="GZA152" s="297"/>
      <c r="GZB152" s="297"/>
      <c r="GZC152" s="297"/>
      <c r="GZD152" s="297"/>
      <c r="GZE152" s="297"/>
      <c r="GZF152" s="297"/>
      <c r="GZG152" s="297"/>
      <c r="GZH152" s="297"/>
      <c r="GZI152" s="297"/>
      <c r="GZJ152" s="297"/>
      <c r="GZK152" s="297"/>
      <c r="GZL152" s="297"/>
      <c r="GZM152" s="297"/>
      <c r="GZN152" s="297"/>
      <c r="GZO152" s="297"/>
      <c r="GZP152" s="297"/>
      <c r="GZQ152" s="297"/>
      <c r="GZR152" s="297"/>
      <c r="GZS152" s="297"/>
      <c r="GZT152" s="297"/>
      <c r="GZU152" s="297"/>
      <c r="GZV152" s="297"/>
      <c r="GZW152" s="297"/>
      <c r="GZX152" s="297"/>
      <c r="GZY152" s="297"/>
      <c r="GZZ152" s="297"/>
      <c r="HAA152" s="297"/>
      <c r="HAB152" s="297"/>
      <c r="HAC152" s="297"/>
      <c r="HAD152" s="297"/>
      <c r="HAE152" s="297"/>
      <c r="HAF152" s="297"/>
      <c r="HAG152" s="297"/>
      <c r="HAH152" s="297"/>
      <c r="HAI152" s="297"/>
      <c r="HAJ152" s="297"/>
      <c r="HAK152" s="297"/>
      <c r="HAL152" s="297"/>
      <c r="HAM152" s="297"/>
      <c r="HAN152" s="297"/>
      <c r="HAO152" s="297"/>
      <c r="HAP152" s="297"/>
      <c r="HAQ152" s="297"/>
      <c r="HAR152" s="297"/>
      <c r="HAS152" s="297"/>
      <c r="HAT152" s="297"/>
      <c r="HAU152" s="297"/>
      <c r="HAV152" s="297"/>
      <c r="HAW152" s="297"/>
      <c r="HAX152" s="297"/>
      <c r="HAY152" s="297"/>
      <c r="HAZ152" s="297"/>
      <c r="HBA152" s="297"/>
      <c r="HBB152" s="297"/>
      <c r="HBC152" s="297"/>
      <c r="HBD152" s="297"/>
      <c r="HBE152" s="297"/>
      <c r="HBF152" s="297"/>
      <c r="HBG152" s="297"/>
      <c r="HBH152" s="297"/>
      <c r="HBI152" s="297"/>
      <c r="HBJ152" s="297"/>
      <c r="HBK152" s="297"/>
      <c r="HBL152" s="297"/>
      <c r="HBM152" s="297"/>
      <c r="HBN152" s="297"/>
      <c r="HBO152" s="297"/>
      <c r="HBP152" s="297"/>
      <c r="HBQ152" s="297"/>
      <c r="HBR152" s="297"/>
      <c r="HBS152" s="297"/>
      <c r="HBT152" s="297"/>
      <c r="HBU152" s="297"/>
      <c r="HBV152" s="297"/>
      <c r="HBW152" s="297"/>
      <c r="HBX152" s="297"/>
      <c r="HBY152" s="297"/>
      <c r="HBZ152" s="297"/>
      <c r="HCA152" s="297"/>
      <c r="HCB152" s="297"/>
      <c r="HCC152" s="297"/>
      <c r="HCD152" s="297"/>
      <c r="HCE152" s="297"/>
      <c r="HCF152" s="297"/>
      <c r="HCG152" s="297"/>
      <c r="HCH152" s="297"/>
      <c r="HCI152" s="297"/>
      <c r="HCJ152" s="297"/>
      <c r="HCK152" s="297"/>
      <c r="HCL152" s="297"/>
      <c r="HCM152" s="297"/>
      <c r="HCN152" s="297"/>
      <c r="HCO152" s="297"/>
      <c r="HCP152" s="297"/>
      <c r="HCQ152" s="297"/>
      <c r="HCR152" s="297"/>
      <c r="HCS152" s="297"/>
      <c r="HCT152" s="297"/>
      <c r="HCU152" s="297"/>
      <c r="HCV152" s="297"/>
      <c r="HCW152" s="297"/>
      <c r="HCX152" s="297"/>
      <c r="HCY152" s="297"/>
      <c r="HCZ152" s="297"/>
      <c r="HDA152" s="297"/>
      <c r="HDB152" s="297"/>
      <c r="HDC152" s="297"/>
      <c r="HDD152" s="297"/>
      <c r="HDE152" s="297"/>
      <c r="HDF152" s="297"/>
      <c r="HDG152" s="297"/>
      <c r="HDH152" s="297"/>
      <c r="HDI152" s="297"/>
      <c r="HDJ152" s="297"/>
      <c r="HDK152" s="297"/>
      <c r="HDL152" s="297"/>
      <c r="HDM152" s="297"/>
      <c r="HDN152" s="297"/>
      <c r="HDO152" s="297"/>
      <c r="HDP152" s="297"/>
      <c r="HDQ152" s="297"/>
      <c r="HDR152" s="297"/>
      <c r="HDS152" s="297"/>
      <c r="HDT152" s="297"/>
      <c r="HDU152" s="297"/>
      <c r="HDV152" s="297"/>
      <c r="HDW152" s="297"/>
      <c r="HDX152" s="297"/>
      <c r="HDY152" s="297"/>
      <c r="HDZ152" s="297"/>
      <c r="HEA152" s="297"/>
      <c r="HEB152" s="297"/>
      <c r="HEC152" s="297"/>
      <c r="HED152" s="297"/>
      <c r="HEE152" s="297"/>
      <c r="HEF152" s="297"/>
      <c r="HEG152" s="297"/>
      <c r="HEH152" s="297"/>
      <c r="HEI152" s="297"/>
      <c r="HEJ152" s="297"/>
      <c r="HEK152" s="297"/>
      <c r="HEL152" s="297"/>
      <c r="HEM152" s="297"/>
      <c r="HEN152" s="297"/>
      <c r="HEO152" s="297"/>
      <c r="HEP152" s="297"/>
      <c r="HEQ152" s="297"/>
      <c r="HER152" s="297"/>
      <c r="HES152" s="297"/>
      <c r="HET152" s="297"/>
      <c r="HEU152" s="297"/>
      <c r="HEV152" s="297"/>
      <c r="HEW152" s="297"/>
      <c r="HEX152" s="297"/>
      <c r="HEY152" s="297"/>
      <c r="HEZ152" s="297"/>
      <c r="HFA152" s="297"/>
      <c r="HFB152" s="297"/>
      <c r="HFC152" s="297"/>
      <c r="HFD152" s="297"/>
      <c r="HFE152" s="297"/>
      <c r="HFF152" s="297"/>
      <c r="HFG152" s="297"/>
      <c r="HFH152" s="297"/>
      <c r="HFI152" s="297"/>
      <c r="HFJ152" s="297"/>
      <c r="HFK152" s="297"/>
      <c r="HFL152" s="297"/>
      <c r="HFM152" s="297"/>
      <c r="HFN152" s="297"/>
      <c r="HFO152" s="297"/>
      <c r="HFP152" s="297"/>
      <c r="HFQ152" s="297"/>
      <c r="HFR152" s="297"/>
      <c r="HFS152" s="297"/>
      <c r="HFT152" s="297"/>
      <c r="HFU152" s="297"/>
      <c r="HFV152" s="297"/>
      <c r="HFW152" s="297"/>
      <c r="HFX152" s="297"/>
      <c r="HFY152" s="297"/>
      <c r="HFZ152" s="297"/>
      <c r="HGA152" s="297"/>
      <c r="HGB152" s="297"/>
      <c r="HGC152" s="297"/>
      <c r="HGD152" s="297"/>
      <c r="HGE152" s="297"/>
      <c r="HGF152" s="297"/>
      <c r="HGG152" s="297"/>
      <c r="HGH152" s="297"/>
      <c r="HGI152" s="297"/>
      <c r="HGJ152" s="297"/>
      <c r="HGK152" s="297"/>
      <c r="HGL152" s="297"/>
      <c r="HGM152" s="297"/>
      <c r="HGN152" s="297"/>
      <c r="HGO152" s="297"/>
      <c r="HGP152" s="297"/>
      <c r="HGQ152" s="297"/>
      <c r="HGR152" s="297"/>
      <c r="HGS152" s="297"/>
      <c r="HGT152" s="297"/>
      <c r="HGU152" s="297"/>
      <c r="HGV152" s="297"/>
      <c r="HGW152" s="297"/>
      <c r="HGX152" s="297"/>
      <c r="HGY152" s="297"/>
      <c r="HGZ152" s="297"/>
      <c r="HHA152" s="297"/>
      <c r="HHB152" s="297"/>
      <c r="HHC152" s="297"/>
      <c r="HHD152" s="297"/>
      <c r="HHE152" s="297"/>
      <c r="HHF152" s="297"/>
      <c r="HHG152" s="297"/>
      <c r="HHH152" s="297"/>
      <c r="HHI152" s="297"/>
      <c r="HHJ152" s="297"/>
      <c r="HHK152" s="297"/>
      <c r="HHL152" s="297"/>
      <c r="HHM152" s="297"/>
      <c r="HHN152" s="297"/>
      <c r="HHO152" s="297"/>
      <c r="HHP152" s="297"/>
      <c r="HHQ152" s="297"/>
      <c r="HHR152" s="297"/>
      <c r="HHS152" s="297"/>
      <c r="HHZ152" s="297"/>
      <c r="HIA152" s="297"/>
      <c r="HIB152" s="297"/>
      <c r="HIC152" s="297"/>
      <c r="HID152" s="297"/>
      <c r="HIE152" s="297"/>
      <c r="HIF152" s="297"/>
      <c r="HIG152" s="297"/>
      <c r="HIH152" s="297"/>
      <c r="HII152" s="297"/>
      <c r="HIJ152" s="297"/>
      <c r="HIK152" s="297"/>
      <c r="HIL152" s="297"/>
      <c r="HIM152" s="297"/>
      <c r="HIN152" s="297"/>
      <c r="HIO152" s="297"/>
      <c r="HIP152" s="297"/>
      <c r="HIQ152" s="297"/>
      <c r="HIR152" s="297"/>
      <c r="HIS152" s="297"/>
      <c r="HIT152" s="297"/>
      <c r="HIU152" s="297"/>
      <c r="HIV152" s="297"/>
      <c r="HIW152" s="297"/>
      <c r="HIX152" s="297"/>
      <c r="HIY152" s="297"/>
      <c r="HIZ152" s="297"/>
      <c r="HJA152" s="297"/>
      <c r="HJB152" s="297"/>
      <c r="HJC152" s="297"/>
      <c r="HJD152" s="297"/>
      <c r="HJE152" s="297"/>
      <c r="HJF152" s="297"/>
      <c r="HJG152" s="297"/>
      <c r="HJH152" s="297"/>
      <c r="HJI152" s="297"/>
      <c r="HJJ152" s="297"/>
      <c r="HJK152" s="297"/>
      <c r="HJL152" s="297"/>
      <c r="HJM152" s="297"/>
      <c r="HJN152" s="297"/>
      <c r="HJO152" s="297"/>
      <c r="HJP152" s="297"/>
      <c r="HJQ152" s="297"/>
      <c r="HJR152" s="297"/>
      <c r="HJS152" s="297"/>
      <c r="HJT152" s="297"/>
      <c r="HJU152" s="297"/>
      <c r="HJV152" s="297"/>
      <c r="HJW152" s="297"/>
      <c r="HJX152" s="297"/>
      <c r="HJY152" s="297"/>
      <c r="HJZ152" s="297"/>
      <c r="HKA152" s="297"/>
      <c r="HKB152" s="297"/>
      <c r="HKC152" s="297"/>
      <c r="HKD152" s="297"/>
      <c r="HKE152" s="297"/>
      <c r="HKF152" s="297"/>
      <c r="HKG152" s="297"/>
      <c r="HKH152" s="297"/>
      <c r="HKI152" s="297"/>
      <c r="HKJ152" s="297"/>
      <c r="HKK152" s="297"/>
      <c r="HKL152" s="297"/>
      <c r="HKM152" s="297"/>
      <c r="HKN152" s="297"/>
      <c r="HKO152" s="297"/>
      <c r="HKP152" s="297"/>
      <c r="HKQ152" s="297"/>
      <c r="HKR152" s="297"/>
      <c r="HKS152" s="297"/>
      <c r="HKT152" s="297"/>
      <c r="HKU152" s="297"/>
      <c r="HKV152" s="297"/>
      <c r="HKW152" s="297"/>
      <c r="HKX152" s="297"/>
      <c r="HKY152" s="297"/>
      <c r="HKZ152" s="297"/>
      <c r="HLA152" s="297"/>
      <c r="HLB152" s="297"/>
      <c r="HLC152" s="297"/>
      <c r="HLD152" s="297"/>
      <c r="HLE152" s="297"/>
      <c r="HLF152" s="297"/>
      <c r="HLG152" s="297"/>
      <c r="HLH152" s="297"/>
      <c r="HLI152" s="297"/>
      <c r="HLJ152" s="297"/>
      <c r="HLK152" s="297"/>
      <c r="HLL152" s="297"/>
      <c r="HLM152" s="297"/>
      <c r="HLN152" s="297"/>
      <c r="HLO152" s="297"/>
      <c r="HLP152" s="297"/>
      <c r="HLQ152" s="297"/>
      <c r="HLR152" s="297"/>
      <c r="HLS152" s="297"/>
      <c r="HLT152" s="297"/>
      <c r="HLU152" s="297"/>
      <c r="HLV152" s="297"/>
      <c r="HLW152" s="297"/>
      <c r="HLX152" s="297"/>
      <c r="HLY152" s="297"/>
      <c r="HLZ152" s="297"/>
      <c r="HMA152" s="297"/>
      <c r="HMB152" s="297"/>
      <c r="HMC152" s="297"/>
      <c r="HMD152" s="297"/>
      <c r="HME152" s="297"/>
      <c r="HMF152" s="297"/>
      <c r="HMG152" s="297"/>
      <c r="HMH152" s="297"/>
      <c r="HMI152" s="297"/>
      <c r="HMJ152" s="297"/>
      <c r="HMK152" s="297"/>
      <c r="HML152" s="297"/>
      <c r="HMM152" s="297"/>
      <c r="HMN152" s="297"/>
      <c r="HMO152" s="297"/>
      <c r="HMP152" s="297"/>
      <c r="HMQ152" s="297"/>
      <c r="HMR152" s="297"/>
      <c r="HMS152" s="297"/>
      <c r="HMT152" s="297"/>
      <c r="HMU152" s="297"/>
      <c r="HMV152" s="297"/>
      <c r="HMW152" s="297"/>
      <c r="HMX152" s="297"/>
      <c r="HMY152" s="297"/>
      <c r="HMZ152" s="297"/>
      <c r="HNA152" s="297"/>
      <c r="HNB152" s="297"/>
      <c r="HNC152" s="297"/>
      <c r="HND152" s="297"/>
      <c r="HNE152" s="297"/>
      <c r="HNF152" s="297"/>
      <c r="HNG152" s="297"/>
      <c r="HNH152" s="297"/>
      <c r="HNI152" s="297"/>
      <c r="HNJ152" s="297"/>
      <c r="HNK152" s="297"/>
      <c r="HNL152" s="297"/>
      <c r="HNM152" s="297"/>
      <c r="HNN152" s="297"/>
      <c r="HNO152" s="297"/>
      <c r="HNP152" s="297"/>
      <c r="HNQ152" s="297"/>
      <c r="HNR152" s="297"/>
      <c r="HNS152" s="297"/>
      <c r="HNT152" s="297"/>
      <c r="HNU152" s="297"/>
      <c r="HNV152" s="297"/>
      <c r="HNW152" s="297"/>
      <c r="HNX152" s="297"/>
      <c r="HNY152" s="297"/>
      <c r="HNZ152" s="297"/>
      <c r="HOA152" s="297"/>
      <c r="HOB152" s="297"/>
      <c r="HOC152" s="297"/>
      <c r="HOD152" s="297"/>
      <c r="HOE152" s="297"/>
      <c r="HOF152" s="297"/>
      <c r="HOG152" s="297"/>
      <c r="HOH152" s="297"/>
      <c r="HOI152" s="297"/>
      <c r="HOJ152" s="297"/>
      <c r="HOK152" s="297"/>
      <c r="HOL152" s="297"/>
      <c r="HOM152" s="297"/>
      <c r="HON152" s="297"/>
      <c r="HOO152" s="297"/>
      <c r="HOP152" s="297"/>
      <c r="HOQ152" s="297"/>
      <c r="HOR152" s="297"/>
      <c r="HOS152" s="297"/>
      <c r="HOT152" s="297"/>
      <c r="HOU152" s="297"/>
      <c r="HOV152" s="297"/>
      <c r="HOW152" s="297"/>
      <c r="HOX152" s="297"/>
      <c r="HOY152" s="297"/>
      <c r="HOZ152" s="297"/>
      <c r="HPA152" s="297"/>
      <c r="HPB152" s="297"/>
      <c r="HPC152" s="297"/>
      <c r="HPD152" s="297"/>
      <c r="HPE152" s="297"/>
      <c r="HPF152" s="297"/>
      <c r="HPG152" s="297"/>
      <c r="HPH152" s="297"/>
      <c r="HPI152" s="297"/>
      <c r="HPJ152" s="297"/>
      <c r="HPK152" s="297"/>
      <c r="HPL152" s="297"/>
      <c r="HPM152" s="297"/>
      <c r="HPN152" s="297"/>
      <c r="HPO152" s="297"/>
      <c r="HPP152" s="297"/>
      <c r="HPQ152" s="297"/>
      <c r="HPR152" s="297"/>
      <c r="HPS152" s="297"/>
      <c r="HPT152" s="297"/>
      <c r="HPU152" s="297"/>
      <c r="HPV152" s="297"/>
      <c r="HPW152" s="297"/>
      <c r="HPX152" s="297"/>
      <c r="HPY152" s="297"/>
      <c r="HPZ152" s="297"/>
      <c r="HQA152" s="297"/>
      <c r="HQB152" s="297"/>
      <c r="HQC152" s="297"/>
      <c r="HQD152" s="297"/>
      <c r="HQE152" s="297"/>
      <c r="HQF152" s="297"/>
      <c r="HQG152" s="297"/>
      <c r="HQH152" s="297"/>
      <c r="HQI152" s="297"/>
      <c r="HQJ152" s="297"/>
      <c r="HQK152" s="297"/>
      <c r="HQL152" s="297"/>
      <c r="HQM152" s="297"/>
      <c r="HQN152" s="297"/>
      <c r="HQO152" s="297"/>
      <c r="HQP152" s="297"/>
      <c r="HQQ152" s="297"/>
      <c r="HQR152" s="297"/>
      <c r="HQS152" s="297"/>
      <c r="HQT152" s="297"/>
      <c r="HQU152" s="297"/>
      <c r="HQV152" s="297"/>
      <c r="HQW152" s="297"/>
      <c r="HQX152" s="297"/>
      <c r="HQY152" s="297"/>
      <c r="HQZ152" s="297"/>
      <c r="HRA152" s="297"/>
      <c r="HRB152" s="297"/>
      <c r="HRC152" s="297"/>
      <c r="HRD152" s="297"/>
      <c r="HRE152" s="297"/>
      <c r="HRF152" s="297"/>
      <c r="HRG152" s="297"/>
      <c r="HRH152" s="297"/>
      <c r="HRI152" s="297"/>
      <c r="HRJ152" s="297"/>
      <c r="HRK152" s="297"/>
      <c r="HRL152" s="297"/>
      <c r="HRM152" s="297"/>
      <c r="HRN152" s="297"/>
      <c r="HRO152" s="297"/>
      <c r="HRV152" s="297"/>
      <c r="HRW152" s="297"/>
      <c r="HRX152" s="297"/>
      <c r="HRY152" s="297"/>
      <c r="HRZ152" s="297"/>
      <c r="HSA152" s="297"/>
      <c r="HSB152" s="297"/>
      <c r="HSC152" s="297"/>
      <c r="HSD152" s="297"/>
      <c r="HSE152" s="297"/>
      <c r="HSF152" s="297"/>
      <c r="HSG152" s="297"/>
      <c r="HSH152" s="297"/>
      <c r="HSI152" s="297"/>
      <c r="HSJ152" s="297"/>
      <c r="HSK152" s="297"/>
      <c r="HSL152" s="297"/>
      <c r="HSM152" s="297"/>
      <c r="HSN152" s="297"/>
      <c r="HSO152" s="297"/>
      <c r="HSP152" s="297"/>
      <c r="HSQ152" s="297"/>
      <c r="HSR152" s="297"/>
      <c r="HSS152" s="297"/>
      <c r="HST152" s="297"/>
      <c r="HSU152" s="297"/>
      <c r="HSV152" s="297"/>
      <c r="HSW152" s="297"/>
      <c r="HSX152" s="297"/>
      <c r="HSY152" s="297"/>
      <c r="HSZ152" s="297"/>
      <c r="HTA152" s="297"/>
      <c r="HTB152" s="297"/>
      <c r="HTC152" s="297"/>
      <c r="HTD152" s="297"/>
      <c r="HTE152" s="297"/>
      <c r="HTF152" s="297"/>
      <c r="HTG152" s="297"/>
      <c r="HTH152" s="297"/>
      <c r="HTI152" s="297"/>
      <c r="HTJ152" s="297"/>
      <c r="HTK152" s="297"/>
      <c r="HTL152" s="297"/>
      <c r="HTM152" s="297"/>
      <c r="HTN152" s="297"/>
      <c r="HTO152" s="297"/>
      <c r="HTP152" s="297"/>
      <c r="HTQ152" s="297"/>
      <c r="HTR152" s="297"/>
      <c r="HTS152" s="297"/>
      <c r="HTT152" s="297"/>
      <c r="HTU152" s="297"/>
      <c r="HTV152" s="297"/>
      <c r="HTW152" s="297"/>
      <c r="HTX152" s="297"/>
      <c r="HTY152" s="297"/>
      <c r="HTZ152" s="297"/>
      <c r="HUA152" s="297"/>
      <c r="HUB152" s="297"/>
      <c r="HUC152" s="297"/>
      <c r="HUD152" s="297"/>
      <c r="HUE152" s="297"/>
      <c r="HUF152" s="297"/>
      <c r="HUG152" s="297"/>
      <c r="HUH152" s="297"/>
      <c r="HUI152" s="297"/>
      <c r="HUJ152" s="297"/>
      <c r="HUK152" s="297"/>
      <c r="HUL152" s="297"/>
      <c r="HUM152" s="297"/>
      <c r="HUN152" s="297"/>
      <c r="HUO152" s="297"/>
      <c r="HUP152" s="297"/>
      <c r="HUQ152" s="297"/>
      <c r="HUR152" s="297"/>
      <c r="HUS152" s="297"/>
      <c r="HUT152" s="297"/>
      <c r="HUU152" s="297"/>
      <c r="HUV152" s="297"/>
      <c r="HUW152" s="297"/>
      <c r="HUX152" s="297"/>
      <c r="HUY152" s="297"/>
      <c r="HUZ152" s="297"/>
      <c r="HVA152" s="297"/>
      <c r="HVB152" s="297"/>
      <c r="HVC152" s="297"/>
      <c r="HVD152" s="297"/>
      <c r="HVE152" s="297"/>
      <c r="HVF152" s="297"/>
      <c r="HVG152" s="297"/>
      <c r="HVH152" s="297"/>
      <c r="HVI152" s="297"/>
      <c r="HVJ152" s="297"/>
      <c r="HVK152" s="297"/>
      <c r="HVL152" s="297"/>
      <c r="HVM152" s="297"/>
      <c r="HVN152" s="297"/>
      <c r="HVO152" s="297"/>
      <c r="HVP152" s="297"/>
      <c r="HVQ152" s="297"/>
      <c r="HVR152" s="297"/>
      <c r="HVS152" s="297"/>
      <c r="HVT152" s="297"/>
      <c r="HVU152" s="297"/>
      <c r="HVV152" s="297"/>
      <c r="HVW152" s="297"/>
      <c r="HVX152" s="297"/>
      <c r="HVY152" s="297"/>
      <c r="HVZ152" s="297"/>
      <c r="HWA152" s="297"/>
      <c r="HWB152" s="297"/>
      <c r="HWC152" s="297"/>
      <c r="HWD152" s="297"/>
      <c r="HWE152" s="297"/>
      <c r="HWF152" s="297"/>
      <c r="HWG152" s="297"/>
      <c r="HWH152" s="297"/>
      <c r="HWI152" s="297"/>
      <c r="HWJ152" s="297"/>
      <c r="HWK152" s="297"/>
      <c r="HWL152" s="297"/>
      <c r="HWM152" s="297"/>
      <c r="HWN152" s="297"/>
      <c r="HWO152" s="297"/>
      <c r="HWP152" s="297"/>
      <c r="HWQ152" s="297"/>
      <c r="HWR152" s="297"/>
      <c r="HWS152" s="297"/>
      <c r="HWT152" s="297"/>
      <c r="HWU152" s="297"/>
      <c r="HWV152" s="297"/>
      <c r="HWW152" s="297"/>
      <c r="HWX152" s="297"/>
      <c r="HWY152" s="297"/>
      <c r="HWZ152" s="297"/>
      <c r="HXA152" s="297"/>
      <c r="HXB152" s="297"/>
      <c r="HXC152" s="297"/>
      <c r="HXD152" s="297"/>
      <c r="HXE152" s="297"/>
      <c r="HXF152" s="297"/>
      <c r="HXG152" s="297"/>
      <c r="HXH152" s="297"/>
      <c r="HXI152" s="297"/>
      <c r="HXJ152" s="297"/>
      <c r="HXK152" s="297"/>
      <c r="HXL152" s="297"/>
      <c r="HXM152" s="297"/>
      <c r="HXN152" s="297"/>
      <c r="HXO152" s="297"/>
      <c r="HXP152" s="297"/>
      <c r="HXQ152" s="297"/>
      <c r="HXR152" s="297"/>
      <c r="HXS152" s="297"/>
      <c r="HXT152" s="297"/>
      <c r="HXU152" s="297"/>
      <c r="HXV152" s="297"/>
      <c r="HXW152" s="297"/>
      <c r="HXX152" s="297"/>
      <c r="HXY152" s="297"/>
      <c r="HXZ152" s="297"/>
      <c r="HYA152" s="297"/>
      <c r="HYB152" s="297"/>
      <c r="HYC152" s="297"/>
      <c r="HYD152" s="297"/>
      <c r="HYE152" s="297"/>
      <c r="HYF152" s="297"/>
      <c r="HYG152" s="297"/>
      <c r="HYH152" s="297"/>
      <c r="HYI152" s="297"/>
      <c r="HYJ152" s="297"/>
      <c r="HYK152" s="297"/>
      <c r="HYL152" s="297"/>
      <c r="HYM152" s="297"/>
      <c r="HYN152" s="297"/>
      <c r="HYO152" s="297"/>
      <c r="HYP152" s="297"/>
      <c r="HYQ152" s="297"/>
      <c r="HYR152" s="297"/>
      <c r="HYS152" s="297"/>
      <c r="HYT152" s="297"/>
      <c r="HYU152" s="297"/>
      <c r="HYV152" s="297"/>
      <c r="HYW152" s="297"/>
      <c r="HYX152" s="297"/>
      <c r="HYY152" s="297"/>
      <c r="HYZ152" s="297"/>
      <c r="HZA152" s="297"/>
      <c r="HZB152" s="297"/>
      <c r="HZC152" s="297"/>
      <c r="HZD152" s="297"/>
      <c r="HZE152" s="297"/>
      <c r="HZF152" s="297"/>
      <c r="HZG152" s="297"/>
      <c r="HZH152" s="297"/>
      <c r="HZI152" s="297"/>
      <c r="HZJ152" s="297"/>
      <c r="HZK152" s="297"/>
      <c r="HZL152" s="297"/>
      <c r="HZM152" s="297"/>
      <c r="HZN152" s="297"/>
      <c r="HZO152" s="297"/>
      <c r="HZP152" s="297"/>
      <c r="HZQ152" s="297"/>
      <c r="HZR152" s="297"/>
      <c r="HZS152" s="297"/>
      <c r="HZT152" s="297"/>
      <c r="HZU152" s="297"/>
      <c r="HZV152" s="297"/>
      <c r="HZW152" s="297"/>
      <c r="HZX152" s="297"/>
      <c r="HZY152" s="297"/>
      <c r="HZZ152" s="297"/>
      <c r="IAA152" s="297"/>
      <c r="IAB152" s="297"/>
      <c r="IAC152" s="297"/>
      <c r="IAD152" s="297"/>
      <c r="IAE152" s="297"/>
      <c r="IAF152" s="297"/>
      <c r="IAG152" s="297"/>
      <c r="IAH152" s="297"/>
      <c r="IAI152" s="297"/>
      <c r="IAJ152" s="297"/>
      <c r="IAK152" s="297"/>
      <c r="IAL152" s="297"/>
      <c r="IAM152" s="297"/>
      <c r="IAN152" s="297"/>
      <c r="IAO152" s="297"/>
      <c r="IAP152" s="297"/>
      <c r="IAQ152" s="297"/>
      <c r="IAR152" s="297"/>
      <c r="IAS152" s="297"/>
      <c r="IAT152" s="297"/>
      <c r="IAU152" s="297"/>
      <c r="IAV152" s="297"/>
      <c r="IAW152" s="297"/>
      <c r="IAX152" s="297"/>
      <c r="IAY152" s="297"/>
      <c r="IAZ152" s="297"/>
      <c r="IBA152" s="297"/>
      <c r="IBB152" s="297"/>
      <c r="IBC152" s="297"/>
      <c r="IBD152" s="297"/>
      <c r="IBE152" s="297"/>
      <c r="IBF152" s="297"/>
      <c r="IBG152" s="297"/>
      <c r="IBH152" s="297"/>
      <c r="IBI152" s="297"/>
      <c r="IBJ152" s="297"/>
      <c r="IBK152" s="297"/>
      <c r="IBR152" s="297"/>
      <c r="IBS152" s="297"/>
      <c r="IBT152" s="297"/>
      <c r="IBU152" s="297"/>
      <c r="IBV152" s="297"/>
      <c r="IBW152" s="297"/>
      <c r="IBX152" s="297"/>
      <c r="IBY152" s="297"/>
      <c r="IBZ152" s="297"/>
      <c r="ICA152" s="297"/>
      <c r="ICB152" s="297"/>
      <c r="ICC152" s="297"/>
      <c r="ICD152" s="297"/>
      <c r="ICE152" s="297"/>
      <c r="ICF152" s="297"/>
      <c r="ICG152" s="297"/>
      <c r="ICH152" s="297"/>
      <c r="ICI152" s="297"/>
      <c r="ICJ152" s="297"/>
      <c r="ICK152" s="297"/>
      <c r="ICL152" s="297"/>
      <c r="ICM152" s="297"/>
      <c r="ICN152" s="297"/>
      <c r="ICO152" s="297"/>
      <c r="ICP152" s="297"/>
      <c r="ICQ152" s="297"/>
      <c r="ICR152" s="297"/>
      <c r="ICS152" s="297"/>
      <c r="ICT152" s="297"/>
      <c r="ICU152" s="297"/>
      <c r="ICV152" s="297"/>
      <c r="ICW152" s="297"/>
      <c r="ICX152" s="297"/>
      <c r="ICY152" s="297"/>
      <c r="ICZ152" s="297"/>
      <c r="IDA152" s="297"/>
      <c r="IDB152" s="297"/>
      <c r="IDC152" s="297"/>
      <c r="IDD152" s="297"/>
      <c r="IDE152" s="297"/>
      <c r="IDF152" s="297"/>
      <c r="IDG152" s="297"/>
      <c r="IDH152" s="297"/>
      <c r="IDI152" s="297"/>
      <c r="IDJ152" s="297"/>
      <c r="IDK152" s="297"/>
      <c r="IDL152" s="297"/>
      <c r="IDM152" s="297"/>
      <c r="IDN152" s="297"/>
      <c r="IDO152" s="297"/>
      <c r="IDP152" s="297"/>
      <c r="IDQ152" s="297"/>
      <c r="IDR152" s="297"/>
      <c r="IDS152" s="297"/>
      <c r="IDT152" s="297"/>
      <c r="IDU152" s="297"/>
      <c r="IDV152" s="297"/>
      <c r="IDW152" s="297"/>
      <c r="IDX152" s="297"/>
      <c r="IDY152" s="297"/>
      <c r="IDZ152" s="297"/>
      <c r="IEA152" s="297"/>
      <c r="IEB152" s="297"/>
      <c r="IEC152" s="297"/>
      <c r="IED152" s="297"/>
      <c r="IEE152" s="297"/>
      <c r="IEF152" s="297"/>
      <c r="IEG152" s="297"/>
      <c r="IEH152" s="297"/>
      <c r="IEI152" s="297"/>
      <c r="IEJ152" s="297"/>
      <c r="IEK152" s="297"/>
      <c r="IEL152" s="297"/>
      <c r="IEM152" s="297"/>
      <c r="IEN152" s="297"/>
      <c r="IEO152" s="297"/>
      <c r="IEP152" s="297"/>
      <c r="IEQ152" s="297"/>
      <c r="IER152" s="297"/>
      <c r="IES152" s="297"/>
      <c r="IET152" s="297"/>
      <c r="IEU152" s="297"/>
      <c r="IEV152" s="297"/>
      <c r="IEW152" s="297"/>
      <c r="IEX152" s="297"/>
      <c r="IEY152" s="297"/>
      <c r="IEZ152" s="297"/>
      <c r="IFA152" s="297"/>
      <c r="IFB152" s="297"/>
      <c r="IFC152" s="297"/>
      <c r="IFD152" s="297"/>
      <c r="IFE152" s="297"/>
      <c r="IFF152" s="297"/>
      <c r="IFG152" s="297"/>
      <c r="IFH152" s="297"/>
      <c r="IFI152" s="297"/>
      <c r="IFJ152" s="297"/>
      <c r="IFK152" s="297"/>
      <c r="IFL152" s="297"/>
      <c r="IFM152" s="297"/>
      <c r="IFN152" s="297"/>
      <c r="IFO152" s="297"/>
      <c r="IFP152" s="297"/>
      <c r="IFQ152" s="297"/>
      <c r="IFR152" s="297"/>
      <c r="IFS152" s="297"/>
      <c r="IFT152" s="297"/>
      <c r="IFU152" s="297"/>
      <c r="IFV152" s="297"/>
      <c r="IFW152" s="297"/>
      <c r="IFX152" s="297"/>
      <c r="IFY152" s="297"/>
      <c r="IFZ152" s="297"/>
      <c r="IGA152" s="297"/>
      <c r="IGB152" s="297"/>
      <c r="IGC152" s="297"/>
      <c r="IGD152" s="297"/>
      <c r="IGE152" s="297"/>
      <c r="IGF152" s="297"/>
      <c r="IGG152" s="297"/>
      <c r="IGH152" s="297"/>
      <c r="IGI152" s="297"/>
      <c r="IGJ152" s="297"/>
      <c r="IGK152" s="297"/>
      <c r="IGL152" s="297"/>
      <c r="IGM152" s="297"/>
      <c r="IGN152" s="297"/>
      <c r="IGO152" s="297"/>
      <c r="IGP152" s="297"/>
      <c r="IGQ152" s="297"/>
      <c r="IGR152" s="297"/>
      <c r="IGS152" s="297"/>
      <c r="IGT152" s="297"/>
      <c r="IGU152" s="297"/>
      <c r="IGV152" s="297"/>
      <c r="IGW152" s="297"/>
      <c r="IGX152" s="297"/>
      <c r="IGY152" s="297"/>
      <c r="IGZ152" s="297"/>
      <c r="IHA152" s="297"/>
      <c r="IHB152" s="297"/>
      <c r="IHC152" s="297"/>
      <c r="IHD152" s="297"/>
      <c r="IHE152" s="297"/>
      <c r="IHF152" s="297"/>
      <c r="IHG152" s="297"/>
      <c r="IHH152" s="297"/>
      <c r="IHI152" s="297"/>
      <c r="IHJ152" s="297"/>
      <c r="IHK152" s="297"/>
      <c r="IHL152" s="297"/>
      <c r="IHM152" s="297"/>
      <c r="IHN152" s="297"/>
      <c r="IHO152" s="297"/>
      <c r="IHP152" s="297"/>
      <c r="IHQ152" s="297"/>
      <c r="IHR152" s="297"/>
      <c r="IHS152" s="297"/>
      <c r="IHT152" s="297"/>
      <c r="IHU152" s="297"/>
      <c r="IHV152" s="297"/>
      <c r="IHW152" s="297"/>
      <c r="IHX152" s="297"/>
      <c r="IHY152" s="297"/>
      <c r="IHZ152" s="297"/>
      <c r="IIA152" s="297"/>
      <c r="IIB152" s="297"/>
      <c r="IIC152" s="297"/>
      <c r="IID152" s="297"/>
      <c r="IIE152" s="297"/>
      <c r="IIF152" s="297"/>
      <c r="IIG152" s="297"/>
      <c r="IIH152" s="297"/>
      <c r="III152" s="297"/>
      <c r="IIJ152" s="297"/>
      <c r="IIK152" s="297"/>
      <c r="IIL152" s="297"/>
      <c r="IIM152" s="297"/>
      <c r="IIN152" s="297"/>
      <c r="IIO152" s="297"/>
      <c r="IIP152" s="297"/>
      <c r="IIQ152" s="297"/>
      <c r="IIR152" s="297"/>
      <c r="IIS152" s="297"/>
      <c r="IIT152" s="297"/>
      <c r="IIU152" s="297"/>
      <c r="IIV152" s="297"/>
      <c r="IIW152" s="297"/>
      <c r="IIX152" s="297"/>
      <c r="IIY152" s="297"/>
      <c r="IIZ152" s="297"/>
      <c r="IJA152" s="297"/>
      <c r="IJB152" s="297"/>
      <c r="IJC152" s="297"/>
      <c r="IJD152" s="297"/>
      <c r="IJE152" s="297"/>
      <c r="IJF152" s="297"/>
      <c r="IJG152" s="297"/>
      <c r="IJH152" s="297"/>
      <c r="IJI152" s="297"/>
      <c r="IJJ152" s="297"/>
      <c r="IJK152" s="297"/>
      <c r="IJL152" s="297"/>
      <c r="IJM152" s="297"/>
      <c r="IJN152" s="297"/>
      <c r="IJO152" s="297"/>
      <c r="IJP152" s="297"/>
      <c r="IJQ152" s="297"/>
      <c r="IJR152" s="297"/>
      <c r="IJS152" s="297"/>
      <c r="IJT152" s="297"/>
      <c r="IJU152" s="297"/>
      <c r="IJV152" s="297"/>
      <c r="IJW152" s="297"/>
      <c r="IJX152" s="297"/>
      <c r="IJY152" s="297"/>
      <c r="IJZ152" s="297"/>
      <c r="IKA152" s="297"/>
      <c r="IKB152" s="297"/>
      <c r="IKC152" s="297"/>
      <c r="IKD152" s="297"/>
      <c r="IKE152" s="297"/>
      <c r="IKF152" s="297"/>
      <c r="IKG152" s="297"/>
      <c r="IKH152" s="297"/>
      <c r="IKI152" s="297"/>
      <c r="IKJ152" s="297"/>
      <c r="IKK152" s="297"/>
      <c r="IKL152" s="297"/>
      <c r="IKM152" s="297"/>
      <c r="IKN152" s="297"/>
      <c r="IKO152" s="297"/>
      <c r="IKP152" s="297"/>
      <c r="IKQ152" s="297"/>
      <c r="IKR152" s="297"/>
      <c r="IKS152" s="297"/>
      <c r="IKT152" s="297"/>
      <c r="IKU152" s="297"/>
      <c r="IKV152" s="297"/>
      <c r="IKW152" s="297"/>
      <c r="IKX152" s="297"/>
      <c r="IKY152" s="297"/>
      <c r="IKZ152" s="297"/>
      <c r="ILA152" s="297"/>
      <c r="ILB152" s="297"/>
      <c r="ILC152" s="297"/>
      <c r="ILD152" s="297"/>
      <c r="ILE152" s="297"/>
      <c r="ILF152" s="297"/>
      <c r="ILG152" s="297"/>
      <c r="ILN152" s="297"/>
      <c r="ILO152" s="297"/>
      <c r="ILP152" s="297"/>
      <c r="ILQ152" s="297"/>
      <c r="ILR152" s="297"/>
      <c r="ILS152" s="297"/>
      <c r="ILT152" s="297"/>
      <c r="ILU152" s="297"/>
      <c r="ILV152" s="297"/>
      <c r="ILW152" s="297"/>
      <c r="ILX152" s="297"/>
      <c r="ILY152" s="297"/>
      <c r="ILZ152" s="297"/>
      <c r="IMA152" s="297"/>
      <c r="IMB152" s="297"/>
      <c r="IMC152" s="297"/>
      <c r="IMD152" s="297"/>
      <c r="IME152" s="297"/>
      <c r="IMF152" s="297"/>
      <c r="IMG152" s="297"/>
      <c r="IMH152" s="297"/>
      <c r="IMI152" s="297"/>
      <c r="IMJ152" s="297"/>
      <c r="IMK152" s="297"/>
      <c r="IML152" s="297"/>
      <c r="IMM152" s="297"/>
      <c r="IMN152" s="297"/>
      <c r="IMO152" s="297"/>
      <c r="IMP152" s="297"/>
      <c r="IMQ152" s="297"/>
      <c r="IMR152" s="297"/>
      <c r="IMS152" s="297"/>
      <c r="IMT152" s="297"/>
      <c r="IMU152" s="297"/>
      <c r="IMV152" s="297"/>
      <c r="IMW152" s="297"/>
      <c r="IMX152" s="297"/>
      <c r="IMY152" s="297"/>
      <c r="IMZ152" s="297"/>
      <c r="INA152" s="297"/>
      <c r="INB152" s="297"/>
      <c r="INC152" s="297"/>
      <c r="IND152" s="297"/>
      <c r="INE152" s="297"/>
      <c r="INF152" s="297"/>
      <c r="ING152" s="297"/>
      <c r="INH152" s="297"/>
      <c r="INI152" s="297"/>
      <c r="INJ152" s="297"/>
      <c r="INK152" s="297"/>
      <c r="INL152" s="297"/>
      <c r="INM152" s="297"/>
      <c r="INN152" s="297"/>
      <c r="INO152" s="297"/>
      <c r="INP152" s="297"/>
      <c r="INQ152" s="297"/>
      <c r="INR152" s="297"/>
      <c r="INS152" s="297"/>
      <c r="INT152" s="297"/>
      <c r="INU152" s="297"/>
      <c r="INV152" s="297"/>
      <c r="INW152" s="297"/>
      <c r="INX152" s="297"/>
      <c r="INY152" s="297"/>
      <c r="INZ152" s="297"/>
      <c r="IOA152" s="297"/>
      <c r="IOB152" s="297"/>
      <c r="IOC152" s="297"/>
      <c r="IOD152" s="297"/>
      <c r="IOE152" s="297"/>
      <c r="IOF152" s="297"/>
      <c r="IOG152" s="297"/>
      <c r="IOH152" s="297"/>
      <c r="IOI152" s="297"/>
      <c r="IOJ152" s="297"/>
      <c r="IOK152" s="297"/>
      <c r="IOL152" s="297"/>
      <c r="IOM152" s="297"/>
      <c r="ION152" s="297"/>
      <c r="IOO152" s="297"/>
      <c r="IOP152" s="297"/>
      <c r="IOQ152" s="297"/>
      <c r="IOR152" s="297"/>
      <c r="IOS152" s="297"/>
      <c r="IOT152" s="297"/>
      <c r="IOU152" s="297"/>
      <c r="IOV152" s="297"/>
      <c r="IOW152" s="297"/>
      <c r="IOX152" s="297"/>
      <c r="IOY152" s="297"/>
      <c r="IOZ152" s="297"/>
      <c r="IPA152" s="297"/>
      <c r="IPB152" s="297"/>
      <c r="IPC152" s="297"/>
      <c r="IPD152" s="297"/>
      <c r="IPE152" s="297"/>
      <c r="IPF152" s="297"/>
      <c r="IPG152" s="297"/>
      <c r="IPH152" s="297"/>
      <c r="IPI152" s="297"/>
      <c r="IPJ152" s="297"/>
      <c r="IPK152" s="297"/>
      <c r="IPL152" s="297"/>
      <c r="IPM152" s="297"/>
      <c r="IPN152" s="297"/>
      <c r="IPO152" s="297"/>
      <c r="IPP152" s="297"/>
      <c r="IPQ152" s="297"/>
      <c r="IPR152" s="297"/>
      <c r="IPS152" s="297"/>
      <c r="IPT152" s="297"/>
      <c r="IPU152" s="297"/>
      <c r="IPV152" s="297"/>
      <c r="IPW152" s="297"/>
      <c r="IPX152" s="297"/>
      <c r="IPY152" s="297"/>
      <c r="IPZ152" s="297"/>
      <c r="IQA152" s="297"/>
      <c r="IQB152" s="297"/>
      <c r="IQC152" s="297"/>
      <c r="IQD152" s="297"/>
      <c r="IQE152" s="297"/>
      <c r="IQF152" s="297"/>
      <c r="IQG152" s="297"/>
      <c r="IQH152" s="297"/>
      <c r="IQI152" s="297"/>
      <c r="IQJ152" s="297"/>
      <c r="IQK152" s="297"/>
      <c r="IQL152" s="297"/>
      <c r="IQM152" s="297"/>
      <c r="IQN152" s="297"/>
      <c r="IQO152" s="297"/>
      <c r="IQP152" s="297"/>
      <c r="IQQ152" s="297"/>
      <c r="IQR152" s="297"/>
      <c r="IQS152" s="297"/>
      <c r="IQT152" s="297"/>
      <c r="IQU152" s="297"/>
      <c r="IQV152" s="297"/>
      <c r="IQW152" s="297"/>
      <c r="IQX152" s="297"/>
      <c r="IQY152" s="297"/>
      <c r="IQZ152" s="297"/>
      <c r="IRA152" s="297"/>
      <c r="IRB152" s="297"/>
      <c r="IRC152" s="297"/>
      <c r="IRD152" s="297"/>
      <c r="IRE152" s="297"/>
      <c r="IRF152" s="297"/>
      <c r="IRG152" s="297"/>
      <c r="IRH152" s="297"/>
      <c r="IRI152" s="297"/>
      <c r="IRJ152" s="297"/>
      <c r="IRK152" s="297"/>
      <c r="IRL152" s="297"/>
      <c r="IRM152" s="297"/>
      <c r="IRN152" s="297"/>
      <c r="IRO152" s="297"/>
      <c r="IRP152" s="297"/>
      <c r="IRQ152" s="297"/>
      <c r="IRR152" s="297"/>
      <c r="IRS152" s="297"/>
      <c r="IRT152" s="297"/>
      <c r="IRU152" s="297"/>
      <c r="IRV152" s="297"/>
      <c r="IRW152" s="297"/>
      <c r="IRX152" s="297"/>
      <c r="IRY152" s="297"/>
      <c r="IRZ152" s="297"/>
      <c r="ISA152" s="297"/>
      <c r="ISB152" s="297"/>
      <c r="ISC152" s="297"/>
      <c r="ISD152" s="297"/>
      <c r="ISE152" s="297"/>
      <c r="ISF152" s="297"/>
      <c r="ISG152" s="297"/>
      <c r="ISH152" s="297"/>
      <c r="ISI152" s="297"/>
      <c r="ISJ152" s="297"/>
      <c r="ISK152" s="297"/>
      <c r="ISL152" s="297"/>
      <c r="ISM152" s="297"/>
      <c r="ISN152" s="297"/>
      <c r="ISO152" s="297"/>
      <c r="ISP152" s="297"/>
      <c r="ISQ152" s="297"/>
      <c r="ISR152" s="297"/>
      <c r="ISS152" s="297"/>
      <c r="IST152" s="297"/>
      <c r="ISU152" s="297"/>
      <c r="ISV152" s="297"/>
      <c r="ISW152" s="297"/>
      <c r="ISX152" s="297"/>
      <c r="ISY152" s="297"/>
      <c r="ISZ152" s="297"/>
      <c r="ITA152" s="297"/>
      <c r="ITB152" s="297"/>
      <c r="ITC152" s="297"/>
      <c r="ITD152" s="297"/>
      <c r="ITE152" s="297"/>
      <c r="ITF152" s="297"/>
      <c r="ITG152" s="297"/>
      <c r="ITH152" s="297"/>
      <c r="ITI152" s="297"/>
      <c r="ITJ152" s="297"/>
      <c r="ITK152" s="297"/>
      <c r="ITL152" s="297"/>
      <c r="ITM152" s="297"/>
      <c r="ITN152" s="297"/>
      <c r="ITO152" s="297"/>
      <c r="ITP152" s="297"/>
      <c r="ITQ152" s="297"/>
      <c r="ITR152" s="297"/>
      <c r="ITS152" s="297"/>
      <c r="ITT152" s="297"/>
      <c r="ITU152" s="297"/>
      <c r="ITV152" s="297"/>
      <c r="ITW152" s="297"/>
      <c r="ITX152" s="297"/>
      <c r="ITY152" s="297"/>
      <c r="ITZ152" s="297"/>
      <c r="IUA152" s="297"/>
      <c r="IUB152" s="297"/>
      <c r="IUC152" s="297"/>
      <c r="IUD152" s="297"/>
      <c r="IUE152" s="297"/>
      <c r="IUF152" s="297"/>
      <c r="IUG152" s="297"/>
      <c r="IUH152" s="297"/>
      <c r="IUI152" s="297"/>
      <c r="IUJ152" s="297"/>
      <c r="IUK152" s="297"/>
      <c r="IUL152" s="297"/>
      <c r="IUM152" s="297"/>
      <c r="IUN152" s="297"/>
      <c r="IUO152" s="297"/>
      <c r="IUP152" s="297"/>
      <c r="IUQ152" s="297"/>
      <c r="IUR152" s="297"/>
      <c r="IUS152" s="297"/>
      <c r="IUT152" s="297"/>
      <c r="IUU152" s="297"/>
      <c r="IUV152" s="297"/>
      <c r="IUW152" s="297"/>
      <c r="IUX152" s="297"/>
      <c r="IUY152" s="297"/>
      <c r="IUZ152" s="297"/>
      <c r="IVA152" s="297"/>
      <c r="IVB152" s="297"/>
      <c r="IVC152" s="297"/>
      <c r="IVJ152" s="297"/>
      <c r="IVK152" s="297"/>
      <c r="IVL152" s="297"/>
      <c r="IVM152" s="297"/>
      <c r="IVN152" s="297"/>
      <c r="IVO152" s="297"/>
      <c r="IVP152" s="297"/>
      <c r="IVQ152" s="297"/>
      <c r="IVR152" s="297"/>
      <c r="IVS152" s="297"/>
      <c r="IVT152" s="297"/>
      <c r="IVU152" s="297"/>
      <c r="IVV152" s="297"/>
      <c r="IVW152" s="297"/>
      <c r="IVX152" s="297"/>
      <c r="IVY152" s="297"/>
      <c r="IVZ152" s="297"/>
      <c r="IWA152" s="297"/>
      <c r="IWB152" s="297"/>
      <c r="IWC152" s="297"/>
      <c r="IWD152" s="297"/>
      <c r="IWE152" s="297"/>
      <c r="IWF152" s="297"/>
      <c r="IWG152" s="297"/>
      <c r="IWH152" s="297"/>
      <c r="IWI152" s="297"/>
      <c r="IWJ152" s="297"/>
      <c r="IWK152" s="297"/>
      <c r="IWL152" s="297"/>
      <c r="IWM152" s="297"/>
      <c r="IWN152" s="297"/>
      <c r="IWO152" s="297"/>
      <c r="IWP152" s="297"/>
      <c r="IWQ152" s="297"/>
      <c r="IWR152" s="297"/>
      <c r="IWS152" s="297"/>
      <c r="IWT152" s="297"/>
      <c r="IWU152" s="297"/>
      <c r="IWV152" s="297"/>
      <c r="IWW152" s="297"/>
      <c r="IWX152" s="297"/>
      <c r="IWY152" s="297"/>
      <c r="IWZ152" s="297"/>
      <c r="IXA152" s="297"/>
      <c r="IXB152" s="297"/>
      <c r="IXC152" s="297"/>
      <c r="IXD152" s="297"/>
      <c r="IXE152" s="297"/>
      <c r="IXF152" s="297"/>
      <c r="IXG152" s="297"/>
      <c r="IXH152" s="297"/>
      <c r="IXI152" s="297"/>
      <c r="IXJ152" s="297"/>
      <c r="IXK152" s="297"/>
      <c r="IXL152" s="297"/>
      <c r="IXM152" s="297"/>
      <c r="IXN152" s="297"/>
      <c r="IXO152" s="297"/>
      <c r="IXP152" s="297"/>
      <c r="IXQ152" s="297"/>
      <c r="IXR152" s="297"/>
      <c r="IXS152" s="297"/>
      <c r="IXT152" s="297"/>
      <c r="IXU152" s="297"/>
      <c r="IXV152" s="297"/>
      <c r="IXW152" s="297"/>
      <c r="IXX152" s="297"/>
      <c r="IXY152" s="297"/>
      <c r="IXZ152" s="297"/>
      <c r="IYA152" s="297"/>
      <c r="IYB152" s="297"/>
      <c r="IYC152" s="297"/>
      <c r="IYD152" s="297"/>
      <c r="IYE152" s="297"/>
      <c r="IYF152" s="297"/>
      <c r="IYG152" s="297"/>
      <c r="IYH152" s="297"/>
      <c r="IYI152" s="297"/>
      <c r="IYJ152" s="297"/>
      <c r="IYK152" s="297"/>
      <c r="IYL152" s="297"/>
      <c r="IYM152" s="297"/>
      <c r="IYN152" s="297"/>
      <c r="IYO152" s="297"/>
      <c r="IYP152" s="297"/>
      <c r="IYQ152" s="297"/>
      <c r="IYR152" s="297"/>
      <c r="IYS152" s="297"/>
      <c r="IYT152" s="297"/>
      <c r="IYU152" s="297"/>
      <c r="IYV152" s="297"/>
      <c r="IYW152" s="297"/>
      <c r="IYX152" s="297"/>
      <c r="IYY152" s="297"/>
      <c r="IYZ152" s="297"/>
      <c r="IZA152" s="297"/>
      <c r="IZB152" s="297"/>
      <c r="IZC152" s="297"/>
      <c r="IZD152" s="297"/>
      <c r="IZE152" s="297"/>
      <c r="IZF152" s="297"/>
      <c r="IZG152" s="297"/>
      <c r="IZH152" s="297"/>
      <c r="IZI152" s="297"/>
      <c r="IZJ152" s="297"/>
      <c r="IZK152" s="297"/>
      <c r="IZL152" s="297"/>
      <c r="IZM152" s="297"/>
      <c r="IZN152" s="297"/>
      <c r="IZO152" s="297"/>
      <c r="IZP152" s="297"/>
      <c r="IZQ152" s="297"/>
      <c r="IZR152" s="297"/>
      <c r="IZS152" s="297"/>
      <c r="IZT152" s="297"/>
      <c r="IZU152" s="297"/>
      <c r="IZV152" s="297"/>
      <c r="IZW152" s="297"/>
      <c r="IZX152" s="297"/>
      <c r="IZY152" s="297"/>
      <c r="IZZ152" s="297"/>
      <c r="JAA152" s="297"/>
      <c r="JAB152" s="297"/>
      <c r="JAC152" s="297"/>
      <c r="JAD152" s="297"/>
      <c r="JAE152" s="297"/>
      <c r="JAF152" s="297"/>
      <c r="JAG152" s="297"/>
      <c r="JAH152" s="297"/>
      <c r="JAI152" s="297"/>
      <c r="JAJ152" s="297"/>
      <c r="JAK152" s="297"/>
      <c r="JAL152" s="297"/>
      <c r="JAM152" s="297"/>
      <c r="JAN152" s="297"/>
      <c r="JAO152" s="297"/>
      <c r="JAP152" s="297"/>
      <c r="JAQ152" s="297"/>
      <c r="JAR152" s="297"/>
      <c r="JAS152" s="297"/>
      <c r="JAT152" s="297"/>
      <c r="JAU152" s="297"/>
      <c r="JAV152" s="297"/>
      <c r="JAW152" s="297"/>
      <c r="JAX152" s="297"/>
      <c r="JAY152" s="297"/>
      <c r="JAZ152" s="297"/>
      <c r="JBA152" s="297"/>
      <c r="JBB152" s="297"/>
      <c r="JBC152" s="297"/>
      <c r="JBD152" s="297"/>
      <c r="JBE152" s="297"/>
      <c r="JBF152" s="297"/>
      <c r="JBG152" s="297"/>
      <c r="JBH152" s="297"/>
      <c r="JBI152" s="297"/>
      <c r="JBJ152" s="297"/>
      <c r="JBK152" s="297"/>
      <c r="JBL152" s="297"/>
      <c r="JBM152" s="297"/>
      <c r="JBN152" s="297"/>
      <c r="JBO152" s="297"/>
      <c r="JBP152" s="297"/>
      <c r="JBQ152" s="297"/>
      <c r="JBR152" s="297"/>
      <c r="JBS152" s="297"/>
      <c r="JBT152" s="297"/>
      <c r="JBU152" s="297"/>
      <c r="JBV152" s="297"/>
      <c r="JBW152" s="297"/>
      <c r="JBX152" s="297"/>
      <c r="JBY152" s="297"/>
      <c r="JBZ152" s="297"/>
      <c r="JCA152" s="297"/>
      <c r="JCB152" s="297"/>
      <c r="JCC152" s="297"/>
      <c r="JCD152" s="297"/>
      <c r="JCE152" s="297"/>
      <c r="JCF152" s="297"/>
      <c r="JCG152" s="297"/>
      <c r="JCH152" s="297"/>
      <c r="JCI152" s="297"/>
      <c r="JCJ152" s="297"/>
      <c r="JCK152" s="297"/>
      <c r="JCL152" s="297"/>
      <c r="JCM152" s="297"/>
      <c r="JCN152" s="297"/>
      <c r="JCO152" s="297"/>
      <c r="JCP152" s="297"/>
      <c r="JCQ152" s="297"/>
      <c r="JCR152" s="297"/>
      <c r="JCS152" s="297"/>
      <c r="JCT152" s="297"/>
      <c r="JCU152" s="297"/>
      <c r="JCV152" s="297"/>
      <c r="JCW152" s="297"/>
      <c r="JCX152" s="297"/>
      <c r="JCY152" s="297"/>
      <c r="JCZ152" s="297"/>
      <c r="JDA152" s="297"/>
      <c r="JDB152" s="297"/>
      <c r="JDC152" s="297"/>
      <c r="JDD152" s="297"/>
      <c r="JDE152" s="297"/>
      <c r="JDF152" s="297"/>
      <c r="JDG152" s="297"/>
      <c r="JDH152" s="297"/>
      <c r="JDI152" s="297"/>
      <c r="JDJ152" s="297"/>
      <c r="JDK152" s="297"/>
      <c r="JDL152" s="297"/>
      <c r="JDM152" s="297"/>
      <c r="JDN152" s="297"/>
      <c r="JDO152" s="297"/>
      <c r="JDP152" s="297"/>
      <c r="JDQ152" s="297"/>
      <c r="JDR152" s="297"/>
      <c r="JDS152" s="297"/>
      <c r="JDT152" s="297"/>
      <c r="JDU152" s="297"/>
      <c r="JDV152" s="297"/>
      <c r="JDW152" s="297"/>
      <c r="JDX152" s="297"/>
      <c r="JDY152" s="297"/>
      <c r="JDZ152" s="297"/>
      <c r="JEA152" s="297"/>
      <c r="JEB152" s="297"/>
      <c r="JEC152" s="297"/>
      <c r="JED152" s="297"/>
      <c r="JEE152" s="297"/>
      <c r="JEF152" s="297"/>
      <c r="JEG152" s="297"/>
      <c r="JEH152" s="297"/>
      <c r="JEI152" s="297"/>
      <c r="JEJ152" s="297"/>
      <c r="JEK152" s="297"/>
      <c r="JEL152" s="297"/>
      <c r="JEM152" s="297"/>
      <c r="JEN152" s="297"/>
      <c r="JEO152" s="297"/>
      <c r="JEP152" s="297"/>
      <c r="JEQ152" s="297"/>
      <c r="JER152" s="297"/>
      <c r="JES152" s="297"/>
      <c r="JET152" s="297"/>
      <c r="JEU152" s="297"/>
      <c r="JEV152" s="297"/>
      <c r="JEW152" s="297"/>
      <c r="JEX152" s="297"/>
      <c r="JEY152" s="297"/>
      <c r="JFF152" s="297"/>
      <c r="JFG152" s="297"/>
      <c r="JFH152" s="297"/>
      <c r="JFI152" s="297"/>
      <c r="JFJ152" s="297"/>
      <c r="JFK152" s="297"/>
      <c r="JFL152" s="297"/>
      <c r="JFM152" s="297"/>
      <c r="JFN152" s="297"/>
      <c r="JFO152" s="297"/>
      <c r="JFP152" s="297"/>
      <c r="JFQ152" s="297"/>
      <c r="JFR152" s="297"/>
      <c r="JFS152" s="297"/>
      <c r="JFT152" s="297"/>
      <c r="JFU152" s="297"/>
      <c r="JFV152" s="297"/>
      <c r="JFW152" s="297"/>
      <c r="JFX152" s="297"/>
      <c r="JFY152" s="297"/>
      <c r="JFZ152" s="297"/>
      <c r="JGA152" s="297"/>
      <c r="JGB152" s="297"/>
      <c r="JGC152" s="297"/>
      <c r="JGD152" s="297"/>
      <c r="JGE152" s="297"/>
      <c r="JGF152" s="297"/>
      <c r="JGG152" s="297"/>
      <c r="JGH152" s="297"/>
      <c r="JGI152" s="297"/>
      <c r="JGJ152" s="297"/>
      <c r="JGK152" s="297"/>
      <c r="JGL152" s="297"/>
      <c r="JGM152" s="297"/>
      <c r="JGN152" s="297"/>
      <c r="JGO152" s="297"/>
      <c r="JGP152" s="297"/>
      <c r="JGQ152" s="297"/>
      <c r="JGR152" s="297"/>
      <c r="JGS152" s="297"/>
      <c r="JGT152" s="297"/>
      <c r="JGU152" s="297"/>
      <c r="JGV152" s="297"/>
      <c r="JGW152" s="297"/>
      <c r="JGX152" s="297"/>
      <c r="JGY152" s="297"/>
      <c r="JGZ152" s="297"/>
      <c r="JHA152" s="297"/>
      <c r="JHB152" s="297"/>
      <c r="JHC152" s="297"/>
      <c r="JHD152" s="297"/>
      <c r="JHE152" s="297"/>
      <c r="JHF152" s="297"/>
      <c r="JHG152" s="297"/>
      <c r="JHH152" s="297"/>
      <c r="JHI152" s="297"/>
      <c r="JHJ152" s="297"/>
      <c r="JHK152" s="297"/>
      <c r="JHL152" s="297"/>
      <c r="JHM152" s="297"/>
      <c r="JHN152" s="297"/>
      <c r="JHO152" s="297"/>
      <c r="JHP152" s="297"/>
      <c r="JHQ152" s="297"/>
      <c r="JHR152" s="297"/>
      <c r="JHS152" s="297"/>
      <c r="JHT152" s="297"/>
      <c r="JHU152" s="297"/>
      <c r="JHV152" s="297"/>
      <c r="JHW152" s="297"/>
      <c r="JHX152" s="297"/>
      <c r="JHY152" s="297"/>
      <c r="JHZ152" s="297"/>
      <c r="JIA152" s="297"/>
      <c r="JIB152" s="297"/>
      <c r="JIC152" s="297"/>
      <c r="JID152" s="297"/>
      <c r="JIE152" s="297"/>
      <c r="JIF152" s="297"/>
      <c r="JIG152" s="297"/>
      <c r="JIH152" s="297"/>
      <c r="JII152" s="297"/>
      <c r="JIJ152" s="297"/>
      <c r="JIK152" s="297"/>
      <c r="JIL152" s="297"/>
      <c r="JIM152" s="297"/>
      <c r="JIN152" s="297"/>
      <c r="JIO152" s="297"/>
      <c r="JIP152" s="297"/>
      <c r="JIQ152" s="297"/>
      <c r="JIR152" s="297"/>
      <c r="JIS152" s="297"/>
      <c r="JIT152" s="297"/>
      <c r="JIU152" s="297"/>
      <c r="JIV152" s="297"/>
      <c r="JIW152" s="297"/>
      <c r="JIX152" s="297"/>
      <c r="JIY152" s="297"/>
      <c r="JIZ152" s="297"/>
      <c r="JJA152" s="297"/>
      <c r="JJB152" s="297"/>
      <c r="JJC152" s="297"/>
      <c r="JJD152" s="297"/>
      <c r="JJE152" s="297"/>
      <c r="JJF152" s="297"/>
      <c r="JJG152" s="297"/>
      <c r="JJH152" s="297"/>
      <c r="JJI152" s="297"/>
      <c r="JJJ152" s="297"/>
      <c r="JJK152" s="297"/>
      <c r="JJL152" s="297"/>
      <c r="JJM152" s="297"/>
      <c r="JJN152" s="297"/>
      <c r="JJO152" s="297"/>
      <c r="JJP152" s="297"/>
      <c r="JJQ152" s="297"/>
      <c r="JJR152" s="297"/>
      <c r="JJS152" s="297"/>
      <c r="JJT152" s="297"/>
      <c r="JJU152" s="297"/>
      <c r="JJV152" s="297"/>
      <c r="JJW152" s="297"/>
      <c r="JJX152" s="297"/>
      <c r="JJY152" s="297"/>
      <c r="JJZ152" s="297"/>
      <c r="JKA152" s="297"/>
      <c r="JKB152" s="297"/>
      <c r="JKC152" s="297"/>
      <c r="JKD152" s="297"/>
      <c r="JKE152" s="297"/>
      <c r="JKF152" s="297"/>
      <c r="JKG152" s="297"/>
      <c r="JKH152" s="297"/>
      <c r="JKI152" s="297"/>
      <c r="JKJ152" s="297"/>
      <c r="JKK152" s="297"/>
      <c r="JKL152" s="297"/>
      <c r="JKM152" s="297"/>
      <c r="JKN152" s="297"/>
      <c r="JKO152" s="297"/>
      <c r="JKP152" s="297"/>
      <c r="JKQ152" s="297"/>
      <c r="JKR152" s="297"/>
      <c r="JKS152" s="297"/>
      <c r="JKT152" s="297"/>
      <c r="JKU152" s="297"/>
      <c r="JKV152" s="297"/>
      <c r="JKW152" s="297"/>
      <c r="JKX152" s="297"/>
      <c r="JKY152" s="297"/>
      <c r="JKZ152" s="297"/>
      <c r="JLA152" s="297"/>
      <c r="JLB152" s="297"/>
      <c r="JLC152" s="297"/>
      <c r="JLD152" s="297"/>
      <c r="JLE152" s="297"/>
      <c r="JLF152" s="297"/>
      <c r="JLG152" s="297"/>
      <c r="JLH152" s="297"/>
      <c r="JLI152" s="297"/>
      <c r="JLJ152" s="297"/>
      <c r="JLK152" s="297"/>
      <c r="JLL152" s="297"/>
      <c r="JLM152" s="297"/>
      <c r="JLN152" s="297"/>
      <c r="JLO152" s="297"/>
      <c r="JLP152" s="297"/>
      <c r="JLQ152" s="297"/>
      <c r="JLR152" s="297"/>
      <c r="JLS152" s="297"/>
      <c r="JLT152" s="297"/>
      <c r="JLU152" s="297"/>
      <c r="JLV152" s="297"/>
      <c r="JLW152" s="297"/>
      <c r="JLX152" s="297"/>
      <c r="JLY152" s="297"/>
      <c r="JLZ152" s="297"/>
      <c r="JMA152" s="297"/>
      <c r="JMB152" s="297"/>
      <c r="JMC152" s="297"/>
      <c r="JMD152" s="297"/>
      <c r="JME152" s="297"/>
      <c r="JMF152" s="297"/>
      <c r="JMG152" s="297"/>
      <c r="JMH152" s="297"/>
      <c r="JMI152" s="297"/>
      <c r="JMJ152" s="297"/>
      <c r="JMK152" s="297"/>
      <c r="JML152" s="297"/>
      <c r="JMM152" s="297"/>
      <c r="JMN152" s="297"/>
      <c r="JMO152" s="297"/>
      <c r="JMP152" s="297"/>
      <c r="JMQ152" s="297"/>
      <c r="JMR152" s="297"/>
      <c r="JMS152" s="297"/>
      <c r="JMT152" s="297"/>
      <c r="JMU152" s="297"/>
      <c r="JMV152" s="297"/>
      <c r="JMW152" s="297"/>
      <c r="JMX152" s="297"/>
      <c r="JMY152" s="297"/>
      <c r="JMZ152" s="297"/>
      <c r="JNA152" s="297"/>
      <c r="JNB152" s="297"/>
      <c r="JNC152" s="297"/>
      <c r="JND152" s="297"/>
      <c r="JNE152" s="297"/>
      <c r="JNF152" s="297"/>
      <c r="JNG152" s="297"/>
      <c r="JNH152" s="297"/>
      <c r="JNI152" s="297"/>
      <c r="JNJ152" s="297"/>
      <c r="JNK152" s="297"/>
      <c r="JNL152" s="297"/>
      <c r="JNM152" s="297"/>
      <c r="JNN152" s="297"/>
      <c r="JNO152" s="297"/>
      <c r="JNP152" s="297"/>
      <c r="JNQ152" s="297"/>
      <c r="JNR152" s="297"/>
      <c r="JNS152" s="297"/>
      <c r="JNT152" s="297"/>
      <c r="JNU152" s="297"/>
      <c r="JNV152" s="297"/>
      <c r="JNW152" s="297"/>
      <c r="JNX152" s="297"/>
      <c r="JNY152" s="297"/>
      <c r="JNZ152" s="297"/>
      <c r="JOA152" s="297"/>
      <c r="JOB152" s="297"/>
      <c r="JOC152" s="297"/>
      <c r="JOD152" s="297"/>
      <c r="JOE152" s="297"/>
      <c r="JOF152" s="297"/>
      <c r="JOG152" s="297"/>
      <c r="JOH152" s="297"/>
      <c r="JOI152" s="297"/>
      <c r="JOJ152" s="297"/>
      <c r="JOK152" s="297"/>
      <c r="JOL152" s="297"/>
      <c r="JOM152" s="297"/>
      <c r="JON152" s="297"/>
      <c r="JOO152" s="297"/>
      <c r="JOP152" s="297"/>
      <c r="JOQ152" s="297"/>
      <c r="JOR152" s="297"/>
      <c r="JOS152" s="297"/>
      <c r="JOT152" s="297"/>
      <c r="JOU152" s="297"/>
      <c r="JPB152" s="297"/>
      <c r="JPC152" s="297"/>
      <c r="JPD152" s="297"/>
      <c r="JPE152" s="297"/>
      <c r="JPF152" s="297"/>
      <c r="JPG152" s="297"/>
      <c r="JPH152" s="297"/>
      <c r="JPI152" s="297"/>
      <c r="JPJ152" s="297"/>
      <c r="JPK152" s="297"/>
      <c r="JPL152" s="297"/>
      <c r="JPM152" s="297"/>
      <c r="JPN152" s="297"/>
      <c r="JPO152" s="297"/>
      <c r="JPP152" s="297"/>
      <c r="JPQ152" s="297"/>
      <c r="JPR152" s="297"/>
      <c r="JPS152" s="297"/>
      <c r="JPT152" s="297"/>
      <c r="JPU152" s="297"/>
      <c r="JPV152" s="297"/>
      <c r="JPW152" s="297"/>
      <c r="JPX152" s="297"/>
      <c r="JPY152" s="297"/>
      <c r="JPZ152" s="297"/>
      <c r="JQA152" s="297"/>
      <c r="JQB152" s="297"/>
      <c r="JQC152" s="297"/>
      <c r="JQD152" s="297"/>
      <c r="JQE152" s="297"/>
      <c r="JQF152" s="297"/>
      <c r="JQG152" s="297"/>
      <c r="JQH152" s="297"/>
      <c r="JQI152" s="297"/>
      <c r="JQJ152" s="297"/>
      <c r="JQK152" s="297"/>
      <c r="JQL152" s="297"/>
      <c r="JQM152" s="297"/>
      <c r="JQN152" s="297"/>
      <c r="JQO152" s="297"/>
      <c r="JQP152" s="297"/>
      <c r="JQQ152" s="297"/>
      <c r="JQR152" s="297"/>
      <c r="JQS152" s="297"/>
      <c r="JQT152" s="297"/>
      <c r="JQU152" s="297"/>
      <c r="JQV152" s="297"/>
      <c r="JQW152" s="297"/>
      <c r="JQX152" s="297"/>
      <c r="JQY152" s="297"/>
      <c r="JQZ152" s="297"/>
      <c r="JRA152" s="297"/>
      <c r="JRB152" s="297"/>
      <c r="JRC152" s="297"/>
      <c r="JRD152" s="297"/>
      <c r="JRE152" s="297"/>
      <c r="JRF152" s="297"/>
      <c r="JRG152" s="297"/>
      <c r="JRH152" s="297"/>
      <c r="JRI152" s="297"/>
      <c r="JRJ152" s="297"/>
      <c r="JRK152" s="297"/>
      <c r="JRL152" s="297"/>
      <c r="JRM152" s="297"/>
      <c r="JRN152" s="297"/>
      <c r="JRO152" s="297"/>
      <c r="JRP152" s="297"/>
      <c r="JRQ152" s="297"/>
      <c r="JRR152" s="297"/>
      <c r="JRS152" s="297"/>
      <c r="JRT152" s="297"/>
      <c r="JRU152" s="297"/>
      <c r="JRV152" s="297"/>
      <c r="JRW152" s="297"/>
      <c r="JRX152" s="297"/>
      <c r="JRY152" s="297"/>
      <c r="JRZ152" s="297"/>
      <c r="JSA152" s="297"/>
      <c r="JSB152" s="297"/>
      <c r="JSC152" s="297"/>
      <c r="JSD152" s="297"/>
      <c r="JSE152" s="297"/>
      <c r="JSF152" s="297"/>
      <c r="JSG152" s="297"/>
      <c r="JSH152" s="297"/>
      <c r="JSI152" s="297"/>
      <c r="JSJ152" s="297"/>
      <c r="JSK152" s="297"/>
      <c r="JSL152" s="297"/>
      <c r="JSM152" s="297"/>
      <c r="JSN152" s="297"/>
      <c r="JSO152" s="297"/>
      <c r="JSP152" s="297"/>
      <c r="JSQ152" s="297"/>
      <c r="JSR152" s="297"/>
      <c r="JSS152" s="297"/>
      <c r="JST152" s="297"/>
      <c r="JSU152" s="297"/>
      <c r="JSV152" s="297"/>
      <c r="JSW152" s="297"/>
      <c r="JSX152" s="297"/>
      <c r="JSY152" s="297"/>
      <c r="JSZ152" s="297"/>
      <c r="JTA152" s="297"/>
      <c r="JTB152" s="297"/>
      <c r="JTC152" s="297"/>
      <c r="JTD152" s="297"/>
      <c r="JTE152" s="297"/>
      <c r="JTF152" s="297"/>
      <c r="JTG152" s="297"/>
      <c r="JTH152" s="297"/>
      <c r="JTI152" s="297"/>
      <c r="JTJ152" s="297"/>
      <c r="JTK152" s="297"/>
      <c r="JTL152" s="297"/>
      <c r="JTM152" s="297"/>
      <c r="JTN152" s="297"/>
      <c r="JTO152" s="297"/>
      <c r="JTP152" s="297"/>
      <c r="JTQ152" s="297"/>
      <c r="JTR152" s="297"/>
      <c r="JTS152" s="297"/>
      <c r="JTT152" s="297"/>
      <c r="JTU152" s="297"/>
      <c r="JTV152" s="297"/>
      <c r="JTW152" s="297"/>
      <c r="JTX152" s="297"/>
      <c r="JTY152" s="297"/>
      <c r="JTZ152" s="297"/>
      <c r="JUA152" s="297"/>
      <c r="JUB152" s="297"/>
      <c r="JUC152" s="297"/>
      <c r="JUD152" s="297"/>
      <c r="JUE152" s="297"/>
      <c r="JUF152" s="297"/>
      <c r="JUG152" s="297"/>
      <c r="JUH152" s="297"/>
      <c r="JUI152" s="297"/>
      <c r="JUJ152" s="297"/>
      <c r="JUK152" s="297"/>
      <c r="JUL152" s="297"/>
      <c r="JUM152" s="297"/>
      <c r="JUN152" s="297"/>
      <c r="JUO152" s="297"/>
      <c r="JUP152" s="297"/>
      <c r="JUQ152" s="297"/>
      <c r="JUR152" s="297"/>
      <c r="JUS152" s="297"/>
      <c r="JUT152" s="297"/>
      <c r="JUU152" s="297"/>
      <c r="JUV152" s="297"/>
      <c r="JUW152" s="297"/>
      <c r="JUX152" s="297"/>
      <c r="JUY152" s="297"/>
      <c r="JUZ152" s="297"/>
      <c r="JVA152" s="297"/>
      <c r="JVB152" s="297"/>
      <c r="JVC152" s="297"/>
      <c r="JVD152" s="297"/>
      <c r="JVE152" s="297"/>
      <c r="JVF152" s="297"/>
      <c r="JVG152" s="297"/>
      <c r="JVH152" s="297"/>
      <c r="JVI152" s="297"/>
      <c r="JVJ152" s="297"/>
      <c r="JVK152" s="297"/>
      <c r="JVL152" s="297"/>
      <c r="JVM152" s="297"/>
      <c r="JVN152" s="297"/>
      <c r="JVO152" s="297"/>
      <c r="JVP152" s="297"/>
      <c r="JVQ152" s="297"/>
      <c r="JVR152" s="297"/>
      <c r="JVS152" s="297"/>
      <c r="JVT152" s="297"/>
      <c r="JVU152" s="297"/>
      <c r="JVV152" s="297"/>
      <c r="JVW152" s="297"/>
      <c r="JVX152" s="297"/>
      <c r="JVY152" s="297"/>
      <c r="JVZ152" s="297"/>
      <c r="JWA152" s="297"/>
      <c r="JWB152" s="297"/>
      <c r="JWC152" s="297"/>
      <c r="JWD152" s="297"/>
      <c r="JWE152" s="297"/>
      <c r="JWF152" s="297"/>
      <c r="JWG152" s="297"/>
      <c r="JWH152" s="297"/>
      <c r="JWI152" s="297"/>
      <c r="JWJ152" s="297"/>
      <c r="JWK152" s="297"/>
      <c r="JWL152" s="297"/>
      <c r="JWM152" s="297"/>
      <c r="JWN152" s="297"/>
      <c r="JWO152" s="297"/>
      <c r="JWP152" s="297"/>
      <c r="JWQ152" s="297"/>
      <c r="JWR152" s="297"/>
      <c r="JWS152" s="297"/>
      <c r="JWT152" s="297"/>
      <c r="JWU152" s="297"/>
      <c r="JWV152" s="297"/>
      <c r="JWW152" s="297"/>
      <c r="JWX152" s="297"/>
      <c r="JWY152" s="297"/>
      <c r="JWZ152" s="297"/>
      <c r="JXA152" s="297"/>
      <c r="JXB152" s="297"/>
      <c r="JXC152" s="297"/>
      <c r="JXD152" s="297"/>
      <c r="JXE152" s="297"/>
      <c r="JXF152" s="297"/>
      <c r="JXG152" s="297"/>
      <c r="JXH152" s="297"/>
      <c r="JXI152" s="297"/>
      <c r="JXJ152" s="297"/>
      <c r="JXK152" s="297"/>
      <c r="JXL152" s="297"/>
      <c r="JXM152" s="297"/>
      <c r="JXN152" s="297"/>
      <c r="JXO152" s="297"/>
      <c r="JXP152" s="297"/>
      <c r="JXQ152" s="297"/>
      <c r="JXR152" s="297"/>
      <c r="JXS152" s="297"/>
      <c r="JXT152" s="297"/>
      <c r="JXU152" s="297"/>
      <c r="JXV152" s="297"/>
      <c r="JXW152" s="297"/>
      <c r="JXX152" s="297"/>
      <c r="JXY152" s="297"/>
      <c r="JXZ152" s="297"/>
      <c r="JYA152" s="297"/>
      <c r="JYB152" s="297"/>
      <c r="JYC152" s="297"/>
      <c r="JYD152" s="297"/>
      <c r="JYE152" s="297"/>
      <c r="JYF152" s="297"/>
      <c r="JYG152" s="297"/>
      <c r="JYH152" s="297"/>
      <c r="JYI152" s="297"/>
      <c r="JYJ152" s="297"/>
      <c r="JYK152" s="297"/>
      <c r="JYL152" s="297"/>
      <c r="JYM152" s="297"/>
      <c r="JYN152" s="297"/>
      <c r="JYO152" s="297"/>
      <c r="JYP152" s="297"/>
      <c r="JYQ152" s="297"/>
      <c r="JYX152" s="297"/>
      <c r="JYY152" s="297"/>
      <c r="JYZ152" s="297"/>
      <c r="JZA152" s="297"/>
      <c r="JZB152" s="297"/>
      <c r="JZC152" s="297"/>
      <c r="JZD152" s="297"/>
      <c r="JZE152" s="297"/>
      <c r="JZF152" s="297"/>
      <c r="JZG152" s="297"/>
      <c r="JZH152" s="297"/>
      <c r="JZI152" s="297"/>
      <c r="JZJ152" s="297"/>
      <c r="JZK152" s="297"/>
      <c r="JZL152" s="297"/>
      <c r="JZM152" s="297"/>
      <c r="JZN152" s="297"/>
      <c r="JZO152" s="297"/>
      <c r="JZP152" s="297"/>
      <c r="JZQ152" s="297"/>
      <c r="JZR152" s="297"/>
      <c r="JZS152" s="297"/>
      <c r="JZT152" s="297"/>
      <c r="JZU152" s="297"/>
      <c r="JZV152" s="297"/>
      <c r="JZW152" s="297"/>
      <c r="JZX152" s="297"/>
      <c r="JZY152" s="297"/>
      <c r="JZZ152" s="297"/>
      <c r="KAA152" s="297"/>
      <c r="KAB152" s="297"/>
      <c r="KAC152" s="297"/>
      <c r="KAD152" s="297"/>
      <c r="KAE152" s="297"/>
      <c r="KAF152" s="297"/>
      <c r="KAG152" s="297"/>
      <c r="KAH152" s="297"/>
      <c r="KAI152" s="297"/>
      <c r="KAJ152" s="297"/>
      <c r="KAK152" s="297"/>
      <c r="KAL152" s="297"/>
      <c r="KAM152" s="297"/>
      <c r="KAN152" s="297"/>
      <c r="KAO152" s="297"/>
      <c r="KAP152" s="297"/>
      <c r="KAQ152" s="297"/>
      <c r="KAR152" s="297"/>
      <c r="KAS152" s="297"/>
      <c r="KAT152" s="297"/>
      <c r="KAU152" s="297"/>
      <c r="KAV152" s="297"/>
      <c r="KAW152" s="297"/>
      <c r="KAX152" s="297"/>
      <c r="KAY152" s="297"/>
      <c r="KAZ152" s="297"/>
      <c r="KBA152" s="297"/>
      <c r="KBB152" s="297"/>
      <c r="KBC152" s="297"/>
      <c r="KBD152" s="297"/>
      <c r="KBE152" s="297"/>
      <c r="KBF152" s="297"/>
      <c r="KBG152" s="297"/>
      <c r="KBH152" s="297"/>
      <c r="KBI152" s="297"/>
      <c r="KBJ152" s="297"/>
      <c r="KBK152" s="297"/>
      <c r="KBL152" s="297"/>
      <c r="KBM152" s="297"/>
      <c r="KBN152" s="297"/>
      <c r="KBO152" s="297"/>
      <c r="KBP152" s="297"/>
      <c r="KBQ152" s="297"/>
      <c r="KBR152" s="297"/>
      <c r="KBS152" s="297"/>
      <c r="KBT152" s="297"/>
      <c r="KBU152" s="297"/>
      <c r="KBV152" s="297"/>
      <c r="KBW152" s="297"/>
      <c r="KBX152" s="297"/>
      <c r="KBY152" s="297"/>
      <c r="KBZ152" s="297"/>
      <c r="KCA152" s="297"/>
      <c r="KCB152" s="297"/>
      <c r="KCC152" s="297"/>
      <c r="KCD152" s="297"/>
      <c r="KCE152" s="297"/>
      <c r="KCF152" s="297"/>
      <c r="KCG152" s="297"/>
      <c r="KCH152" s="297"/>
      <c r="KCI152" s="297"/>
      <c r="KCJ152" s="297"/>
      <c r="KCK152" s="297"/>
      <c r="KCL152" s="297"/>
      <c r="KCM152" s="297"/>
      <c r="KCN152" s="297"/>
      <c r="KCO152" s="297"/>
      <c r="KCP152" s="297"/>
      <c r="KCQ152" s="297"/>
      <c r="KCR152" s="297"/>
      <c r="KCS152" s="297"/>
      <c r="KCT152" s="297"/>
      <c r="KCU152" s="297"/>
      <c r="KCV152" s="297"/>
      <c r="KCW152" s="297"/>
      <c r="KCX152" s="297"/>
      <c r="KCY152" s="297"/>
      <c r="KCZ152" s="297"/>
      <c r="KDA152" s="297"/>
      <c r="KDB152" s="297"/>
      <c r="KDC152" s="297"/>
      <c r="KDD152" s="297"/>
      <c r="KDE152" s="297"/>
      <c r="KDF152" s="297"/>
      <c r="KDG152" s="297"/>
      <c r="KDH152" s="297"/>
      <c r="KDI152" s="297"/>
      <c r="KDJ152" s="297"/>
      <c r="KDK152" s="297"/>
      <c r="KDL152" s="297"/>
      <c r="KDM152" s="297"/>
      <c r="KDN152" s="297"/>
      <c r="KDO152" s="297"/>
      <c r="KDP152" s="297"/>
      <c r="KDQ152" s="297"/>
      <c r="KDR152" s="297"/>
      <c r="KDS152" s="297"/>
      <c r="KDT152" s="297"/>
      <c r="KDU152" s="297"/>
      <c r="KDV152" s="297"/>
      <c r="KDW152" s="297"/>
      <c r="KDX152" s="297"/>
      <c r="KDY152" s="297"/>
      <c r="KDZ152" s="297"/>
      <c r="KEA152" s="297"/>
      <c r="KEB152" s="297"/>
      <c r="KEC152" s="297"/>
      <c r="KED152" s="297"/>
      <c r="KEE152" s="297"/>
      <c r="KEF152" s="297"/>
      <c r="KEG152" s="297"/>
      <c r="KEH152" s="297"/>
      <c r="KEI152" s="297"/>
      <c r="KEJ152" s="297"/>
      <c r="KEK152" s="297"/>
      <c r="KEL152" s="297"/>
      <c r="KEM152" s="297"/>
      <c r="KEN152" s="297"/>
      <c r="KEO152" s="297"/>
      <c r="KEP152" s="297"/>
      <c r="KEQ152" s="297"/>
      <c r="KER152" s="297"/>
      <c r="KES152" s="297"/>
      <c r="KET152" s="297"/>
      <c r="KEU152" s="297"/>
      <c r="KEV152" s="297"/>
      <c r="KEW152" s="297"/>
      <c r="KEX152" s="297"/>
      <c r="KEY152" s="297"/>
      <c r="KEZ152" s="297"/>
      <c r="KFA152" s="297"/>
      <c r="KFB152" s="297"/>
      <c r="KFC152" s="297"/>
      <c r="KFD152" s="297"/>
      <c r="KFE152" s="297"/>
      <c r="KFF152" s="297"/>
      <c r="KFG152" s="297"/>
      <c r="KFH152" s="297"/>
      <c r="KFI152" s="297"/>
      <c r="KFJ152" s="297"/>
      <c r="KFK152" s="297"/>
      <c r="KFL152" s="297"/>
      <c r="KFM152" s="297"/>
      <c r="KFN152" s="297"/>
      <c r="KFO152" s="297"/>
      <c r="KFP152" s="297"/>
      <c r="KFQ152" s="297"/>
      <c r="KFR152" s="297"/>
      <c r="KFS152" s="297"/>
      <c r="KFT152" s="297"/>
      <c r="KFU152" s="297"/>
      <c r="KFV152" s="297"/>
      <c r="KFW152" s="297"/>
      <c r="KFX152" s="297"/>
      <c r="KFY152" s="297"/>
      <c r="KFZ152" s="297"/>
      <c r="KGA152" s="297"/>
      <c r="KGB152" s="297"/>
      <c r="KGC152" s="297"/>
      <c r="KGD152" s="297"/>
      <c r="KGE152" s="297"/>
      <c r="KGF152" s="297"/>
      <c r="KGG152" s="297"/>
      <c r="KGH152" s="297"/>
      <c r="KGI152" s="297"/>
      <c r="KGJ152" s="297"/>
      <c r="KGK152" s="297"/>
      <c r="KGL152" s="297"/>
      <c r="KGM152" s="297"/>
      <c r="KGN152" s="297"/>
      <c r="KGO152" s="297"/>
      <c r="KGP152" s="297"/>
      <c r="KGQ152" s="297"/>
      <c r="KGR152" s="297"/>
      <c r="KGS152" s="297"/>
      <c r="KGT152" s="297"/>
      <c r="KGU152" s="297"/>
      <c r="KGV152" s="297"/>
      <c r="KGW152" s="297"/>
      <c r="KGX152" s="297"/>
      <c r="KGY152" s="297"/>
      <c r="KGZ152" s="297"/>
      <c r="KHA152" s="297"/>
      <c r="KHB152" s="297"/>
      <c r="KHC152" s="297"/>
      <c r="KHD152" s="297"/>
      <c r="KHE152" s="297"/>
      <c r="KHF152" s="297"/>
      <c r="KHG152" s="297"/>
      <c r="KHH152" s="297"/>
      <c r="KHI152" s="297"/>
      <c r="KHJ152" s="297"/>
      <c r="KHK152" s="297"/>
      <c r="KHL152" s="297"/>
      <c r="KHM152" s="297"/>
      <c r="KHN152" s="297"/>
      <c r="KHO152" s="297"/>
      <c r="KHP152" s="297"/>
      <c r="KHQ152" s="297"/>
      <c r="KHR152" s="297"/>
      <c r="KHS152" s="297"/>
      <c r="KHT152" s="297"/>
      <c r="KHU152" s="297"/>
      <c r="KHV152" s="297"/>
      <c r="KHW152" s="297"/>
      <c r="KHX152" s="297"/>
      <c r="KHY152" s="297"/>
      <c r="KHZ152" s="297"/>
      <c r="KIA152" s="297"/>
      <c r="KIB152" s="297"/>
      <c r="KIC152" s="297"/>
      <c r="KID152" s="297"/>
      <c r="KIE152" s="297"/>
      <c r="KIF152" s="297"/>
      <c r="KIG152" s="297"/>
      <c r="KIH152" s="297"/>
      <c r="KII152" s="297"/>
      <c r="KIJ152" s="297"/>
      <c r="KIK152" s="297"/>
      <c r="KIL152" s="297"/>
      <c r="KIM152" s="297"/>
      <c r="KIT152" s="297"/>
      <c r="KIU152" s="297"/>
      <c r="KIV152" s="297"/>
      <c r="KIW152" s="297"/>
      <c r="KIX152" s="297"/>
      <c r="KIY152" s="297"/>
      <c r="KIZ152" s="297"/>
      <c r="KJA152" s="297"/>
      <c r="KJB152" s="297"/>
      <c r="KJC152" s="297"/>
      <c r="KJD152" s="297"/>
      <c r="KJE152" s="297"/>
      <c r="KJF152" s="297"/>
      <c r="KJG152" s="297"/>
      <c r="KJH152" s="297"/>
      <c r="KJI152" s="297"/>
      <c r="KJJ152" s="297"/>
      <c r="KJK152" s="297"/>
      <c r="KJL152" s="297"/>
      <c r="KJM152" s="297"/>
      <c r="KJN152" s="297"/>
      <c r="KJO152" s="297"/>
      <c r="KJP152" s="297"/>
      <c r="KJQ152" s="297"/>
      <c r="KJR152" s="297"/>
      <c r="KJS152" s="297"/>
      <c r="KJT152" s="297"/>
      <c r="KJU152" s="297"/>
      <c r="KJV152" s="297"/>
      <c r="KJW152" s="297"/>
      <c r="KJX152" s="297"/>
      <c r="KJY152" s="297"/>
      <c r="KJZ152" s="297"/>
      <c r="KKA152" s="297"/>
      <c r="KKB152" s="297"/>
      <c r="KKC152" s="297"/>
      <c r="KKD152" s="297"/>
      <c r="KKE152" s="297"/>
      <c r="KKF152" s="297"/>
      <c r="KKG152" s="297"/>
      <c r="KKH152" s="297"/>
      <c r="KKI152" s="297"/>
      <c r="KKJ152" s="297"/>
      <c r="KKK152" s="297"/>
      <c r="KKL152" s="297"/>
      <c r="KKM152" s="297"/>
      <c r="KKN152" s="297"/>
      <c r="KKO152" s="297"/>
      <c r="KKP152" s="297"/>
      <c r="KKQ152" s="297"/>
      <c r="KKR152" s="297"/>
      <c r="KKS152" s="297"/>
      <c r="KKT152" s="297"/>
      <c r="KKU152" s="297"/>
      <c r="KKV152" s="297"/>
      <c r="KKW152" s="297"/>
      <c r="KKX152" s="297"/>
      <c r="KKY152" s="297"/>
      <c r="KKZ152" s="297"/>
      <c r="KLA152" s="297"/>
      <c r="KLB152" s="297"/>
      <c r="KLC152" s="297"/>
      <c r="KLD152" s="297"/>
      <c r="KLE152" s="297"/>
      <c r="KLF152" s="297"/>
      <c r="KLG152" s="297"/>
      <c r="KLH152" s="297"/>
      <c r="KLI152" s="297"/>
      <c r="KLJ152" s="297"/>
      <c r="KLK152" s="297"/>
      <c r="KLL152" s="297"/>
      <c r="KLM152" s="297"/>
      <c r="KLN152" s="297"/>
      <c r="KLO152" s="297"/>
      <c r="KLP152" s="297"/>
      <c r="KLQ152" s="297"/>
      <c r="KLR152" s="297"/>
      <c r="KLS152" s="297"/>
      <c r="KLT152" s="297"/>
      <c r="KLU152" s="297"/>
      <c r="KLV152" s="297"/>
      <c r="KLW152" s="297"/>
      <c r="KLX152" s="297"/>
      <c r="KLY152" s="297"/>
      <c r="KLZ152" s="297"/>
      <c r="KMA152" s="297"/>
      <c r="KMB152" s="297"/>
      <c r="KMC152" s="297"/>
      <c r="KMD152" s="297"/>
      <c r="KME152" s="297"/>
      <c r="KMF152" s="297"/>
      <c r="KMG152" s="297"/>
      <c r="KMH152" s="297"/>
      <c r="KMI152" s="297"/>
      <c r="KMJ152" s="297"/>
      <c r="KMK152" s="297"/>
      <c r="KML152" s="297"/>
      <c r="KMM152" s="297"/>
      <c r="KMN152" s="297"/>
      <c r="KMO152" s="297"/>
      <c r="KMP152" s="297"/>
      <c r="KMQ152" s="297"/>
      <c r="KMR152" s="297"/>
      <c r="KMS152" s="297"/>
      <c r="KMT152" s="297"/>
      <c r="KMU152" s="297"/>
      <c r="KMV152" s="297"/>
      <c r="KMW152" s="297"/>
      <c r="KMX152" s="297"/>
      <c r="KMY152" s="297"/>
      <c r="KMZ152" s="297"/>
      <c r="KNA152" s="297"/>
      <c r="KNB152" s="297"/>
      <c r="KNC152" s="297"/>
      <c r="KND152" s="297"/>
      <c r="KNE152" s="297"/>
      <c r="KNF152" s="297"/>
      <c r="KNG152" s="297"/>
      <c r="KNH152" s="297"/>
      <c r="KNI152" s="297"/>
      <c r="KNJ152" s="297"/>
      <c r="KNK152" s="297"/>
      <c r="KNL152" s="297"/>
      <c r="KNM152" s="297"/>
      <c r="KNN152" s="297"/>
      <c r="KNO152" s="297"/>
      <c r="KNP152" s="297"/>
      <c r="KNQ152" s="297"/>
      <c r="KNR152" s="297"/>
      <c r="KNS152" s="297"/>
      <c r="KNT152" s="297"/>
      <c r="KNU152" s="297"/>
      <c r="KNV152" s="297"/>
      <c r="KNW152" s="297"/>
      <c r="KNX152" s="297"/>
      <c r="KNY152" s="297"/>
      <c r="KNZ152" s="297"/>
      <c r="KOA152" s="297"/>
      <c r="KOB152" s="297"/>
      <c r="KOC152" s="297"/>
      <c r="KOD152" s="297"/>
      <c r="KOE152" s="297"/>
      <c r="KOF152" s="297"/>
      <c r="KOG152" s="297"/>
      <c r="KOH152" s="297"/>
      <c r="KOI152" s="297"/>
      <c r="KOJ152" s="297"/>
      <c r="KOK152" s="297"/>
      <c r="KOL152" s="297"/>
      <c r="KOM152" s="297"/>
      <c r="KON152" s="297"/>
      <c r="KOO152" s="297"/>
      <c r="KOP152" s="297"/>
      <c r="KOQ152" s="297"/>
      <c r="KOR152" s="297"/>
      <c r="KOS152" s="297"/>
      <c r="KOT152" s="297"/>
      <c r="KOU152" s="297"/>
      <c r="KOV152" s="297"/>
      <c r="KOW152" s="297"/>
      <c r="KOX152" s="297"/>
      <c r="KOY152" s="297"/>
      <c r="KOZ152" s="297"/>
      <c r="KPA152" s="297"/>
      <c r="KPB152" s="297"/>
      <c r="KPC152" s="297"/>
      <c r="KPD152" s="297"/>
      <c r="KPE152" s="297"/>
      <c r="KPF152" s="297"/>
      <c r="KPG152" s="297"/>
      <c r="KPH152" s="297"/>
      <c r="KPI152" s="297"/>
      <c r="KPJ152" s="297"/>
      <c r="KPK152" s="297"/>
      <c r="KPL152" s="297"/>
      <c r="KPM152" s="297"/>
      <c r="KPN152" s="297"/>
      <c r="KPO152" s="297"/>
      <c r="KPP152" s="297"/>
      <c r="KPQ152" s="297"/>
      <c r="KPR152" s="297"/>
      <c r="KPS152" s="297"/>
      <c r="KPT152" s="297"/>
      <c r="KPU152" s="297"/>
      <c r="KPV152" s="297"/>
      <c r="KPW152" s="297"/>
      <c r="KPX152" s="297"/>
      <c r="KPY152" s="297"/>
      <c r="KPZ152" s="297"/>
      <c r="KQA152" s="297"/>
      <c r="KQB152" s="297"/>
      <c r="KQC152" s="297"/>
      <c r="KQD152" s="297"/>
      <c r="KQE152" s="297"/>
      <c r="KQF152" s="297"/>
      <c r="KQG152" s="297"/>
      <c r="KQH152" s="297"/>
      <c r="KQI152" s="297"/>
      <c r="KQJ152" s="297"/>
      <c r="KQK152" s="297"/>
      <c r="KQL152" s="297"/>
      <c r="KQM152" s="297"/>
      <c r="KQN152" s="297"/>
      <c r="KQO152" s="297"/>
      <c r="KQP152" s="297"/>
      <c r="KQQ152" s="297"/>
      <c r="KQR152" s="297"/>
      <c r="KQS152" s="297"/>
      <c r="KQT152" s="297"/>
      <c r="KQU152" s="297"/>
      <c r="KQV152" s="297"/>
      <c r="KQW152" s="297"/>
      <c r="KQX152" s="297"/>
      <c r="KQY152" s="297"/>
      <c r="KQZ152" s="297"/>
      <c r="KRA152" s="297"/>
      <c r="KRB152" s="297"/>
      <c r="KRC152" s="297"/>
      <c r="KRD152" s="297"/>
      <c r="KRE152" s="297"/>
      <c r="KRF152" s="297"/>
      <c r="KRG152" s="297"/>
      <c r="KRH152" s="297"/>
      <c r="KRI152" s="297"/>
      <c r="KRJ152" s="297"/>
      <c r="KRK152" s="297"/>
      <c r="KRL152" s="297"/>
      <c r="KRM152" s="297"/>
      <c r="KRN152" s="297"/>
      <c r="KRO152" s="297"/>
      <c r="KRP152" s="297"/>
      <c r="KRQ152" s="297"/>
      <c r="KRR152" s="297"/>
      <c r="KRS152" s="297"/>
      <c r="KRT152" s="297"/>
      <c r="KRU152" s="297"/>
      <c r="KRV152" s="297"/>
      <c r="KRW152" s="297"/>
      <c r="KRX152" s="297"/>
      <c r="KRY152" s="297"/>
      <c r="KRZ152" s="297"/>
      <c r="KSA152" s="297"/>
      <c r="KSB152" s="297"/>
      <c r="KSC152" s="297"/>
      <c r="KSD152" s="297"/>
      <c r="KSE152" s="297"/>
      <c r="KSF152" s="297"/>
      <c r="KSG152" s="297"/>
      <c r="KSH152" s="297"/>
      <c r="KSI152" s="297"/>
      <c r="KSP152" s="297"/>
      <c r="KSQ152" s="297"/>
      <c r="KSR152" s="297"/>
      <c r="KSS152" s="297"/>
      <c r="KST152" s="297"/>
      <c r="KSU152" s="297"/>
      <c r="KSV152" s="297"/>
      <c r="KSW152" s="297"/>
      <c r="KSX152" s="297"/>
      <c r="KSY152" s="297"/>
      <c r="KSZ152" s="297"/>
      <c r="KTA152" s="297"/>
      <c r="KTB152" s="297"/>
      <c r="KTC152" s="297"/>
      <c r="KTD152" s="297"/>
      <c r="KTE152" s="297"/>
      <c r="KTF152" s="297"/>
      <c r="KTG152" s="297"/>
      <c r="KTH152" s="297"/>
      <c r="KTI152" s="297"/>
      <c r="KTJ152" s="297"/>
      <c r="KTK152" s="297"/>
      <c r="KTL152" s="297"/>
      <c r="KTM152" s="297"/>
      <c r="KTN152" s="297"/>
      <c r="KTO152" s="297"/>
      <c r="KTP152" s="297"/>
      <c r="KTQ152" s="297"/>
      <c r="KTR152" s="297"/>
      <c r="KTS152" s="297"/>
      <c r="KTT152" s="297"/>
      <c r="KTU152" s="297"/>
      <c r="KTV152" s="297"/>
      <c r="KTW152" s="297"/>
      <c r="KTX152" s="297"/>
      <c r="KTY152" s="297"/>
      <c r="KTZ152" s="297"/>
      <c r="KUA152" s="297"/>
      <c r="KUB152" s="297"/>
      <c r="KUC152" s="297"/>
      <c r="KUD152" s="297"/>
      <c r="KUE152" s="297"/>
      <c r="KUF152" s="297"/>
      <c r="KUG152" s="297"/>
      <c r="KUH152" s="297"/>
      <c r="KUI152" s="297"/>
      <c r="KUJ152" s="297"/>
      <c r="KUK152" s="297"/>
      <c r="KUL152" s="297"/>
      <c r="KUM152" s="297"/>
      <c r="KUN152" s="297"/>
      <c r="KUO152" s="297"/>
      <c r="KUP152" s="297"/>
      <c r="KUQ152" s="297"/>
      <c r="KUR152" s="297"/>
      <c r="KUS152" s="297"/>
      <c r="KUT152" s="297"/>
      <c r="KUU152" s="297"/>
      <c r="KUV152" s="297"/>
      <c r="KUW152" s="297"/>
      <c r="KUX152" s="297"/>
      <c r="KUY152" s="297"/>
      <c r="KUZ152" s="297"/>
      <c r="KVA152" s="297"/>
      <c r="KVB152" s="297"/>
      <c r="KVC152" s="297"/>
      <c r="KVD152" s="297"/>
      <c r="KVE152" s="297"/>
      <c r="KVF152" s="297"/>
      <c r="KVG152" s="297"/>
      <c r="KVH152" s="297"/>
      <c r="KVI152" s="297"/>
      <c r="KVJ152" s="297"/>
      <c r="KVK152" s="297"/>
      <c r="KVL152" s="297"/>
      <c r="KVM152" s="297"/>
      <c r="KVN152" s="297"/>
      <c r="KVO152" s="297"/>
      <c r="KVP152" s="297"/>
      <c r="KVQ152" s="297"/>
      <c r="KVR152" s="297"/>
      <c r="KVS152" s="297"/>
      <c r="KVT152" s="297"/>
      <c r="KVU152" s="297"/>
      <c r="KVV152" s="297"/>
      <c r="KVW152" s="297"/>
      <c r="KVX152" s="297"/>
      <c r="KVY152" s="297"/>
      <c r="KVZ152" s="297"/>
      <c r="KWA152" s="297"/>
      <c r="KWB152" s="297"/>
      <c r="KWC152" s="297"/>
      <c r="KWD152" s="297"/>
      <c r="KWE152" s="297"/>
      <c r="KWF152" s="297"/>
      <c r="KWG152" s="297"/>
      <c r="KWH152" s="297"/>
      <c r="KWI152" s="297"/>
      <c r="KWJ152" s="297"/>
      <c r="KWK152" s="297"/>
      <c r="KWL152" s="297"/>
      <c r="KWM152" s="297"/>
      <c r="KWN152" s="297"/>
      <c r="KWO152" s="297"/>
      <c r="KWP152" s="297"/>
      <c r="KWQ152" s="297"/>
      <c r="KWR152" s="297"/>
      <c r="KWS152" s="297"/>
      <c r="KWT152" s="297"/>
      <c r="KWU152" s="297"/>
      <c r="KWV152" s="297"/>
      <c r="KWW152" s="297"/>
      <c r="KWX152" s="297"/>
      <c r="KWY152" s="297"/>
      <c r="KWZ152" s="297"/>
      <c r="KXA152" s="297"/>
      <c r="KXB152" s="297"/>
      <c r="KXC152" s="297"/>
      <c r="KXD152" s="297"/>
      <c r="KXE152" s="297"/>
      <c r="KXF152" s="297"/>
      <c r="KXG152" s="297"/>
      <c r="KXH152" s="297"/>
      <c r="KXI152" s="297"/>
      <c r="KXJ152" s="297"/>
      <c r="KXK152" s="297"/>
      <c r="KXL152" s="297"/>
      <c r="KXM152" s="297"/>
      <c r="KXN152" s="297"/>
      <c r="KXO152" s="297"/>
      <c r="KXP152" s="297"/>
      <c r="KXQ152" s="297"/>
      <c r="KXR152" s="297"/>
      <c r="KXS152" s="297"/>
      <c r="KXT152" s="297"/>
      <c r="KXU152" s="297"/>
      <c r="KXV152" s="297"/>
      <c r="KXW152" s="297"/>
      <c r="KXX152" s="297"/>
      <c r="KXY152" s="297"/>
      <c r="KXZ152" s="297"/>
      <c r="KYA152" s="297"/>
      <c r="KYB152" s="297"/>
      <c r="KYC152" s="297"/>
      <c r="KYD152" s="297"/>
      <c r="KYE152" s="297"/>
      <c r="KYF152" s="297"/>
      <c r="KYG152" s="297"/>
      <c r="KYH152" s="297"/>
      <c r="KYI152" s="297"/>
      <c r="KYJ152" s="297"/>
      <c r="KYK152" s="297"/>
      <c r="KYL152" s="297"/>
      <c r="KYM152" s="297"/>
      <c r="KYN152" s="297"/>
      <c r="KYO152" s="297"/>
      <c r="KYP152" s="297"/>
      <c r="KYQ152" s="297"/>
      <c r="KYR152" s="297"/>
      <c r="KYS152" s="297"/>
      <c r="KYT152" s="297"/>
      <c r="KYU152" s="297"/>
      <c r="KYV152" s="297"/>
      <c r="KYW152" s="297"/>
      <c r="KYX152" s="297"/>
      <c r="KYY152" s="297"/>
      <c r="KYZ152" s="297"/>
      <c r="KZA152" s="297"/>
      <c r="KZB152" s="297"/>
      <c r="KZC152" s="297"/>
      <c r="KZD152" s="297"/>
      <c r="KZE152" s="297"/>
      <c r="KZF152" s="297"/>
      <c r="KZG152" s="297"/>
      <c r="KZH152" s="297"/>
      <c r="KZI152" s="297"/>
      <c r="KZJ152" s="297"/>
      <c r="KZK152" s="297"/>
      <c r="KZL152" s="297"/>
      <c r="KZM152" s="297"/>
      <c r="KZN152" s="297"/>
      <c r="KZO152" s="297"/>
      <c r="KZP152" s="297"/>
      <c r="KZQ152" s="297"/>
      <c r="KZR152" s="297"/>
      <c r="KZS152" s="297"/>
      <c r="KZT152" s="297"/>
      <c r="KZU152" s="297"/>
      <c r="KZV152" s="297"/>
      <c r="KZW152" s="297"/>
      <c r="KZX152" s="297"/>
      <c r="KZY152" s="297"/>
      <c r="KZZ152" s="297"/>
      <c r="LAA152" s="297"/>
      <c r="LAB152" s="297"/>
      <c r="LAC152" s="297"/>
      <c r="LAD152" s="297"/>
      <c r="LAE152" s="297"/>
      <c r="LAF152" s="297"/>
      <c r="LAG152" s="297"/>
      <c r="LAH152" s="297"/>
      <c r="LAI152" s="297"/>
      <c r="LAJ152" s="297"/>
      <c r="LAK152" s="297"/>
      <c r="LAL152" s="297"/>
      <c r="LAM152" s="297"/>
      <c r="LAN152" s="297"/>
      <c r="LAO152" s="297"/>
      <c r="LAP152" s="297"/>
      <c r="LAQ152" s="297"/>
      <c r="LAR152" s="297"/>
      <c r="LAS152" s="297"/>
      <c r="LAT152" s="297"/>
      <c r="LAU152" s="297"/>
      <c r="LAV152" s="297"/>
      <c r="LAW152" s="297"/>
      <c r="LAX152" s="297"/>
      <c r="LAY152" s="297"/>
      <c r="LAZ152" s="297"/>
      <c r="LBA152" s="297"/>
      <c r="LBB152" s="297"/>
      <c r="LBC152" s="297"/>
      <c r="LBD152" s="297"/>
      <c r="LBE152" s="297"/>
      <c r="LBF152" s="297"/>
      <c r="LBG152" s="297"/>
      <c r="LBH152" s="297"/>
      <c r="LBI152" s="297"/>
      <c r="LBJ152" s="297"/>
      <c r="LBK152" s="297"/>
      <c r="LBL152" s="297"/>
      <c r="LBM152" s="297"/>
      <c r="LBN152" s="297"/>
      <c r="LBO152" s="297"/>
      <c r="LBP152" s="297"/>
      <c r="LBQ152" s="297"/>
      <c r="LBR152" s="297"/>
      <c r="LBS152" s="297"/>
      <c r="LBT152" s="297"/>
      <c r="LBU152" s="297"/>
      <c r="LBV152" s="297"/>
      <c r="LBW152" s="297"/>
      <c r="LBX152" s="297"/>
      <c r="LBY152" s="297"/>
      <c r="LBZ152" s="297"/>
      <c r="LCA152" s="297"/>
      <c r="LCB152" s="297"/>
      <c r="LCC152" s="297"/>
      <c r="LCD152" s="297"/>
      <c r="LCE152" s="297"/>
      <c r="LCL152" s="297"/>
      <c r="LCM152" s="297"/>
      <c r="LCN152" s="297"/>
      <c r="LCO152" s="297"/>
      <c r="LCP152" s="297"/>
      <c r="LCQ152" s="297"/>
      <c r="LCR152" s="297"/>
      <c r="LCS152" s="297"/>
      <c r="LCT152" s="297"/>
      <c r="LCU152" s="297"/>
      <c r="LCV152" s="297"/>
      <c r="LCW152" s="297"/>
      <c r="LCX152" s="297"/>
      <c r="LCY152" s="297"/>
      <c r="LCZ152" s="297"/>
      <c r="LDA152" s="297"/>
      <c r="LDB152" s="297"/>
      <c r="LDC152" s="297"/>
      <c r="LDD152" s="297"/>
      <c r="LDE152" s="297"/>
      <c r="LDF152" s="297"/>
      <c r="LDG152" s="297"/>
      <c r="LDH152" s="297"/>
      <c r="LDI152" s="297"/>
      <c r="LDJ152" s="297"/>
      <c r="LDK152" s="297"/>
      <c r="LDL152" s="297"/>
      <c r="LDM152" s="297"/>
      <c r="LDN152" s="297"/>
      <c r="LDO152" s="297"/>
      <c r="LDP152" s="297"/>
      <c r="LDQ152" s="297"/>
      <c r="LDR152" s="297"/>
      <c r="LDS152" s="297"/>
      <c r="LDT152" s="297"/>
      <c r="LDU152" s="297"/>
      <c r="LDV152" s="297"/>
      <c r="LDW152" s="297"/>
      <c r="LDX152" s="297"/>
      <c r="LDY152" s="297"/>
      <c r="LDZ152" s="297"/>
      <c r="LEA152" s="297"/>
      <c r="LEB152" s="297"/>
      <c r="LEC152" s="297"/>
      <c r="LED152" s="297"/>
      <c r="LEE152" s="297"/>
      <c r="LEF152" s="297"/>
      <c r="LEG152" s="297"/>
      <c r="LEH152" s="297"/>
      <c r="LEI152" s="297"/>
      <c r="LEJ152" s="297"/>
      <c r="LEK152" s="297"/>
      <c r="LEL152" s="297"/>
      <c r="LEM152" s="297"/>
      <c r="LEN152" s="297"/>
      <c r="LEO152" s="297"/>
      <c r="LEP152" s="297"/>
      <c r="LEQ152" s="297"/>
      <c r="LER152" s="297"/>
      <c r="LES152" s="297"/>
      <c r="LET152" s="297"/>
      <c r="LEU152" s="297"/>
      <c r="LEV152" s="297"/>
      <c r="LEW152" s="297"/>
      <c r="LEX152" s="297"/>
      <c r="LEY152" s="297"/>
      <c r="LEZ152" s="297"/>
      <c r="LFA152" s="297"/>
      <c r="LFB152" s="297"/>
      <c r="LFC152" s="297"/>
      <c r="LFD152" s="297"/>
      <c r="LFE152" s="297"/>
      <c r="LFF152" s="297"/>
      <c r="LFG152" s="297"/>
      <c r="LFH152" s="297"/>
      <c r="LFI152" s="297"/>
      <c r="LFJ152" s="297"/>
      <c r="LFK152" s="297"/>
      <c r="LFL152" s="297"/>
      <c r="LFM152" s="297"/>
      <c r="LFN152" s="297"/>
      <c r="LFO152" s="297"/>
      <c r="LFP152" s="297"/>
      <c r="LFQ152" s="297"/>
      <c r="LFR152" s="297"/>
      <c r="LFS152" s="297"/>
      <c r="LFT152" s="297"/>
      <c r="LFU152" s="297"/>
      <c r="LFV152" s="297"/>
      <c r="LFW152" s="297"/>
      <c r="LFX152" s="297"/>
      <c r="LFY152" s="297"/>
      <c r="LFZ152" s="297"/>
      <c r="LGA152" s="297"/>
      <c r="LGB152" s="297"/>
      <c r="LGC152" s="297"/>
      <c r="LGD152" s="297"/>
      <c r="LGE152" s="297"/>
      <c r="LGF152" s="297"/>
      <c r="LGG152" s="297"/>
      <c r="LGH152" s="297"/>
      <c r="LGI152" s="297"/>
      <c r="LGJ152" s="297"/>
      <c r="LGK152" s="297"/>
      <c r="LGL152" s="297"/>
      <c r="LGM152" s="297"/>
      <c r="LGN152" s="297"/>
      <c r="LGO152" s="297"/>
      <c r="LGP152" s="297"/>
      <c r="LGQ152" s="297"/>
      <c r="LGR152" s="297"/>
      <c r="LGS152" s="297"/>
      <c r="LGT152" s="297"/>
      <c r="LGU152" s="297"/>
      <c r="LGV152" s="297"/>
      <c r="LGW152" s="297"/>
      <c r="LGX152" s="297"/>
      <c r="LGY152" s="297"/>
      <c r="LGZ152" s="297"/>
      <c r="LHA152" s="297"/>
      <c r="LHB152" s="297"/>
      <c r="LHC152" s="297"/>
      <c r="LHD152" s="297"/>
      <c r="LHE152" s="297"/>
      <c r="LHF152" s="297"/>
      <c r="LHG152" s="297"/>
      <c r="LHH152" s="297"/>
      <c r="LHI152" s="297"/>
      <c r="LHJ152" s="297"/>
      <c r="LHK152" s="297"/>
      <c r="LHL152" s="297"/>
      <c r="LHM152" s="297"/>
      <c r="LHN152" s="297"/>
      <c r="LHO152" s="297"/>
      <c r="LHP152" s="297"/>
      <c r="LHQ152" s="297"/>
      <c r="LHR152" s="297"/>
      <c r="LHS152" s="297"/>
      <c r="LHT152" s="297"/>
      <c r="LHU152" s="297"/>
      <c r="LHV152" s="297"/>
      <c r="LHW152" s="297"/>
      <c r="LHX152" s="297"/>
      <c r="LHY152" s="297"/>
      <c r="LHZ152" s="297"/>
      <c r="LIA152" s="297"/>
      <c r="LIB152" s="297"/>
      <c r="LIC152" s="297"/>
      <c r="LID152" s="297"/>
      <c r="LIE152" s="297"/>
      <c r="LIF152" s="297"/>
      <c r="LIG152" s="297"/>
      <c r="LIH152" s="297"/>
      <c r="LII152" s="297"/>
      <c r="LIJ152" s="297"/>
      <c r="LIK152" s="297"/>
      <c r="LIL152" s="297"/>
      <c r="LIM152" s="297"/>
      <c r="LIN152" s="297"/>
      <c r="LIO152" s="297"/>
      <c r="LIP152" s="297"/>
      <c r="LIQ152" s="297"/>
      <c r="LIR152" s="297"/>
      <c r="LIS152" s="297"/>
      <c r="LIT152" s="297"/>
      <c r="LIU152" s="297"/>
      <c r="LIV152" s="297"/>
      <c r="LIW152" s="297"/>
      <c r="LIX152" s="297"/>
      <c r="LIY152" s="297"/>
      <c r="LIZ152" s="297"/>
      <c r="LJA152" s="297"/>
      <c r="LJB152" s="297"/>
      <c r="LJC152" s="297"/>
      <c r="LJD152" s="297"/>
      <c r="LJE152" s="297"/>
      <c r="LJF152" s="297"/>
      <c r="LJG152" s="297"/>
      <c r="LJH152" s="297"/>
      <c r="LJI152" s="297"/>
      <c r="LJJ152" s="297"/>
      <c r="LJK152" s="297"/>
      <c r="LJL152" s="297"/>
      <c r="LJM152" s="297"/>
      <c r="LJN152" s="297"/>
      <c r="LJO152" s="297"/>
      <c r="LJP152" s="297"/>
      <c r="LJQ152" s="297"/>
      <c r="LJR152" s="297"/>
      <c r="LJS152" s="297"/>
      <c r="LJT152" s="297"/>
      <c r="LJU152" s="297"/>
      <c r="LJV152" s="297"/>
      <c r="LJW152" s="297"/>
      <c r="LJX152" s="297"/>
      <c r="LJY152" s="297"/>
      <c r="LJZ152" s="297"/>
      <c r="LKA152" s="297"/>
      <c r="LKB152" s="297"/>
      <c r="LKC152" s="297"/>
      <c r="LKD152" s="297"/>
      <c r="LKE152" s="297"/>
      <c r="LKF152" s="297"/>
      <c r="LKG152" s="297"/>
      <c r="LKH152" s="297"/>
      <c r="LKI152" s="297"/>
      <c r="LKJ152" s="297"/>
      <c r="LKK152" s="297"/>
      <c r="LKL152" s="297"/>
      <c r="LKM152" s="297"/>
      <c r="LKN152" s="297"/>
      <c r="LKO152" s="297"/>
      <c r="LKP152" s="297"/>
      <c r="LKQ152" s="297"/>
      <c r="LKR152" s="297"/>
      <c r="LKS152" s="297"/>
      <c r="LKT152" s="297"/>
      <c r="LKU152" s="297"/>
      <c r="LKV152" s="297"/>
      <c r="LKW152" s="297"/>
      <c r="LKX152" s="297"/>
      <c r="LKY152" s="297"/>
      <c r="LKZ152" s="297"/>
      <c r="LLA152" s="297"/>
      <c r="LLB152" s="297"/>
      <c r="LLC152" s="297"/>
      <c r="LLD152" s="297"/>
      <c r="LLE152" s="297"/>
      <c r="LLF152" s="297"/>
      <c r="LLG152" s="297"/>
      <c r="LLH152" s="297"/>
      <c r="LLI152" s="297"/>
      <c r="LLJ152" s="297"/>
      <c r="LLK152" s="297"/>
      <c r="LLL152" s="297"/>
      <c r="LLM152" s="297"/>
      <c r="LLN152" s="297"/>
      <c r="LLO152" s="297"/>
      <c r="LLP152" s="297"/>
      <c r="LLQ152" s="297"/>
      <c r="LLR152" s="297"/>
      <c r="LLS152" s="297"/>
      <c r="LLT152" s="297"/>
      <c r="LLU152" s="297"/>
      <c r="LLV152" s="297"/>
      <c r="LLW152" s="297"/>
      <c r="LLX152" s="297"/>
      <c r="LLY152" s="297"/>
      <c r="LLZ152" s="297"/>
      <c r="LMA152" s="297"/>
      <c r="LMH152" s="297"/>
      <c r="LMI152" s="297"/>
      <c r="LMJ152" s="297"/>
      <c r="LMK152" s="297"/>
      <c r="LML152" s="297"/>
      <c r="LMM152" s="297"/>
      <c r="LMN152" s="297"/>
      <c r="LMO152" s="297"/>
      <c r="LMP152" s="297"/>
      <c r="LMQ152" s="297"/>
      <c r="LMR152" s="297"/>
      <c r="LMS152" s="297"/>
      <c r="LMT152" s="297"/>
      <c r="LMU152" s="297"/>
      <c r="LMV152" s="297"/>
      <c r="LMW152" s="297"/>
      <c r="LMX152" s="297"/>
      <c r="LMY152" s="297"/>
      <c r="LMZ152" s="297"/>
      <c r="LNA152" s="297"/>
      <c r="LNB152" s="297"/>
      <c r="LNC152" s="297"/>
      <c r="LND152" s="297"/>
      <c r="LNE152" s="297"/>
      <c r="LNF152" s="297"/>
      <c r="LNG152" s="297"/>
      <c r="LNH152" s="297"/>
      <c r="LNI152" s="297"/>
      <c r="LNJ152" s="297"/>
      <c r="LNK152" s="297"/>
      <c r="LNL152" s="297"/>
      <c r="LNM152" s="297"/>
      <c r="LNN152" s="297"/>
      <c r="LNO152" s="297"/>
      <c r="LNP152" s="297"/>
      <c r="LNQ152" s="297"/>
      <c r="LNR152" s="297"/>
      <c r="LNS152" s="297"/>
      <c r="LNT152" s="297"/>
      <c r="LNU152" s="297"/>
      <c r="LNV152" s="297"/>
      <c r="LNW152" s="297"/>
      <c r="LNX152" s="297"/>
      <c r="LNY152" s="297"/>
      <c r="LNZ152" s="297"/>
      <c r="LOA152" s="297"/>
      <c r="LOB152" s="297"/>
      <c r="LOC152" s="297"/>
      <c r="LOD152" s="297"/>
      <c r="LOE152" s="297"/>
      <c r="LOF152" s="297"/>
      <c r="LOG152" s="297"/>
      <c r="LOH152" s="297"/>
      <c r="LOI152" s="297"/>
      <c r="LOJ152" s="297"/>
      <c r="LOK152" s="297"/>
      <c r="LOL152" s="297"/>
      <c r="LOM152" s="297"/>
      <c r="LON152" s="297"/>
      <c r="LOO152" s="297"/>
      <c r="LOP152" s="297"/>
      <c r="LOQ152" s="297"/>
      <c r="LOR152" s="297"/>
      <c r="LOS152" s="297"/>
      <c r="LOT152" s="297"/>
      <c r="LOU152" s="297"/>
      <c r="LOV152" s="297"/>
      <c r="LOW152" s="297"/>
      <c r="LOX152" s="297"/>
      <c r="LOY152" s="297"/>
      <c r="LOZ152" s="297"/>
      <c r="LPA152" s="297"/>
      <c r="LPB152" s="297"/>
      <c r="LPC152" s="297"/>
      <c r="LPD152" s="297"/>
      <c r="LPE152" s="297"/>
      <c r="LPF152" s="297"/>
      <c r="LPG152" s="297"/>
      <c r="LPH152" s="297"/>
      <c r="LPI152" s="297"/>
      <c r="LPJ152" s="297"/>
      <c r="LPK152" s="297"/>
      <c r="LPL152" s="297"/>
      <c r="LPM152" s="297"/>
      <c r="LPN152" s="297"/>
      <c r="LPO152" s="297"/>
      <c r="LPP152" s="297"/>
      <c r="LPQ152" s="297"/>
      <c r="LPR152" s="297"/>
      <c r="LPS152" s="297"/>
      <c r="LPT152" s="297"/>
      <c r="LPU152" s="297"/>
      <c r="LPV152" s="297"/>
      <c r="LPW152" s="297"/>
      <c r="LPX152" s="297"/>
      <c r="LPY152" s="297"/>
      <c r="LPZ152" s="297"/>
      <c r="LQA152" s="297"/>
      <c r="LQB152" s="297"/>
      <c r="LQC152" s="297"/>
      <c r="LQD152" s="297"/>
      <c r="LQE152" s="297"/>
      <c r="LQF152" s="297"/>
      <c r="LQG152" s="297"/>
      <c r="LQH152" s="297"/>
      <c r="LQI152" s="297"/>
      <c r="LQJ152" s="297"/>
      <c r="LQK152" s="297"/>
      <c r="LQL152" s="297"/>
      <c r="LQM152" s="297"/>
      <c r="LQN152" s="297"/>
      <c r="LQO152" s="297"/>
      <c r="LQP152" s="297"/>
      <c r="LQQ152" s="297"/>
      <c r="LQR152" s="297"/>
      <c r="LQS152" s="297"/>
      <c r="LQT152" s="297"/>
      <c r="LQU152" s="297"/>
      <c r="LQV152" s="297"/>
      <c r="LQW152" s="297"/>
      <c r="LQX152" s="297"/>
      <c r="LQY152" s="297"/>
      <c r="LQZ152" s="297"/>
      <c r="LRA152" s="297"/>
      <c r="LRB152" s="297"/>
      <c r="LRC152" s="297"/>
      <c r="LRD152" s="297"/>
      <c r="LRE152" s="297"/>
      <c r="LRF152" s="297"/>
      <c r="LRG152" s="297"/>
      <c r="LRH152" s="297"/>
      <c r="LRI152" s="297"/>
      <c r="LRJ152" s="297"/>
      <c r="LRK152" s="297"/>
      <c r="LRL152" s="297"/>
      <c r="LRM152" s="297"/>
      <c r="LRN152" s="297"/>
      <c r="LRO152" s="297"/>
      <c r="LRP152" s="297"/>
      <c r="LRQ152" s="297"/>
      <c r="LRR152" s="297"/>
      <c r="LRS152" s="297"/>
      <c r="LRT152" s="297"/>
      <c r="LRU152" s="297"/>
      <c r="LRV152" s="297"/>
      <c r="LRW152" s="297"/>
      <c r="LRX152" s="297"/>
      <c r="LRY152" s="297"/>
      <c r="LRZ152" s="297"/>
      <c r="LSA152" s="297"/>
      <c r="LSB152" s="297"/>
      <c r="LSC152" s="297"/>
      <c r="LSD152" s="297"/>
      <c r="LSE152" s="297"/>
      <c r="LSF152" s="297"/>
      <c r="LSG152" s="297"/>
      <c r="LSH152" s="297"/>
      <c r="LSI152" s="297"/>
      <c r="LSJ152" s="297"/>
      <c r="LSK152" s="297"/>
      <c r="LSL152" s="297"/>
      <c r="LSM152" s="297"/>
      <c r="LSN152" s="297"/>
      <c r="LSO152" s="297"/>
      <c r="LSP152" s="297"/>
      <c r="LSQ152" s="297"/>
      <c r="LSR152" s="297"/>
      <c r="LSS152" s="297"/>
      <c r="LST152" s="297"/>
      <c r="LSU152" s="297"/>
      <c r="LSV152" s="297"/>
      <c r="LSW152" s="297"/>
      <c r="LSX152" s="297"/>
      <c r="LSY152" s="297"/>
      <c r="LSZ152" s="297"/>
      <c r="LTA152" s="297"/>
      <c r="LTB152" s="297"/>
      <c r="LTC152" s="297"/>
      <c r="LTD152" s="297"/>
      <c r="LTE152" s="297"/>
      <c r="LTF152" s="297"/>
      <c r="LTG152" s="297"/>
      <c r="LTH152" s="297"/>
      <c r="LTI152" s="297"/>
      <c r="LTJ152" s="297"/>
      <c r="LTK152" s="297"/>
      <c r="LTL152" s="297"/>
      <c r="LTM152" s="297"/>
      <c r="LTN152" s="297"/>
      <c r="LTO152" s="297"/>
      <c r="LTP152" s="297"/>
      <c r="LTQ152" s="297"/>
      <c r="LTR152" s="297"/>
      <c r="LTS152" s="297"/>
      <c r="LTT152" s="297"/>
      <c r="LTU152" s="297"/>
      <c r="LTV152" s="297"/>
      <c r="LTW152" s="297"/>
      <c r="LTX152" s="297"/>
      <c r="LTY152" s="297"/>
      <c r="LTZ152" s="297"/>
      <c r="LUA152" s="297"/>
      <c r="LUB152" s="297"/>
      <c r="LUC152" s="297"/>
      <c r="LUD152" s="297"/>
      <c r="LUE152" s="297"/>
      <c r="LUF152" s="297"/>
      <c r="LUG152" s="297"/>
      <c r="LUH152" s="297"/>
      <c r="LUI152" s="297"/>
      <c r="LUJ152" s="297"/>
      <c r="LUK152" s="297"/>
      <c r="LUL152" s="297"/>
      <c r="LUM152" s="297"/>
      <c r="LUN152" s="297"/>
      <c r="LUO152" s="297"/>
      <c r="LUP152" s="297"/>
      <c r="LUQ152" s="297"/>
      <c r="LUR152" s="297"/>
      <c r="LUS152" s="297"/>
      <c r="LUT152" s="297"/>
      <c r="LUU152" s="297"/>
      <c r="LUV152" s="297"/>
      <c r="LUW152" s="297"/>
      <c r="LUX152" s="297"/>
      <c r="LUY152" s="297"/>
      <c r="LUZ152" s="297"/>
      <c r="LVA152" s="297"/>
      <c r="LVB152" s="297"/>
      <c r="LVC152" s="297"/>
      <c r="LVD152" s="297"/>
      <c r="LVE152" s="297"/>
      <c r="LVF152" s="297"/>
      <c r="LVG152" s="297"/>
      <c r="LVH152" s="297"/>
      <c r="LVI152" s="297"/>
      <c r="LVJ152" s="297"/>
      <c r="LVK152" s="297"/>
      <c r="LVL152" s="297"/>
      <c r="LVM152" s="297"/>
      <c r="LVN152" s="297"/>
      <c r="LVO152" s="297"/>
      <c r="LVP152" s="297"/>
      <c r="LVQ152" s="297"/>
      <c r="LVR152" s="297"/>
      <c r="LVS152" s="297"/>
      <c r="LVT152" s="297"/>
      <c r="LVU152" s="297"/>
      <c r="LVV152" s="297"/>
      <c r="LVW152" s="297"/>
      <c r="LWD152" s="297"/>
      <c r="LWE152" s="297"/>
      <c r="LWF152" s="297"/>
      <c r="LWG152" s="297"/>
      <c r="LWH152" s="297"/>
      <c r="LWI152" s="297"/>
      <c r="LWJ152" s="297"/>
      <c r="LWK152" s="297"/>
      <c r="LWL152" s="297"/>
      <c r="LWM152" s="297"/>
      <c r="LWN152" s="297"/>
      <c r="LWO152" s="297"/>
      <c r="LWP152" s="297"/>
      <c r="LWQ152" s="297"/>
      <c r="LWR152" s="297"/>
      <c r="LWS152" s="297"/>
      <c r="LWT152" s="297"/>
      <c r="LWU152" s="297"/>
      <c r="LWV152" s="297"/>
      <c r="LWW152" s="297"/>
      <c r="LWX152" s="297"/>
      <c r="LWY152" s="297"/>
      <c r="LWZ152" s="297"/>
      <c r="LXA152" s="297"/>
      <c r="LXB152" s="297"/>
      <c r="LXC152" s="297"/>
      <c r="LXD152" s="297"/>
      <c r="LXE152" s="297"/>
      <c r="LXF152" s="297"/>
      <c r="LXG152" s="297"/>
      <c r="LXH152" s="297"/>
      <c r="LXI152" s="297"/>
      <c r="LXJ152" s="297"/>
      <c r="LXK152" s="297"/>
      <c r="LXL152" s="297"/>
      <c r="LXM152" s="297"/>
      <c r="LXN152" s="297"/>
      <c r="LXO152" s="297"/>
      <c r="LXP152" s="297"/>
      <c r="LXQ152" s="297"/>
      <c r="LXR152" s="297"/>
      <c r="LXS152" s="297"/>
      <c r="LXT152" s="297"/>
      <c r="LXU152" s="297"/>
      <c r="LXV152" s="297"/>
      <c r="LXW152" s="297"/>
      <c r="LXX152" s="297"/>
      <c r="LXY152" s="297"/>
      <c r="LXZ152" s="297"/>
      <c r="LYA152" s="297"/>
      <c r="LYB152" s="297"/>
      <c r="LYC152" s="297"/>
      <c r="LYD152" s="297"/>
      <c r="LYE152" s="297"/>
      <c r="LYF152" s="297"/>
      <c r="LYG152" s="297"/>
      <c r="LYH152" s="297"/>
      <c r="LYI152" s="297"/>
      <c r="LYJ152" s="297"/>
      <c r="LYK152" s="297"/>
      <c r="LYL152" s="297"/>
      <c r="LYM152" s="297"/>
      <c r="LYN152" s="297"/>
      <c r="LYO152" s="297"/>
      <c r="LYP152" s="297"/>
      <c r="LYQ152" s="297"/>
      <c r="LYR152" s="297"/>
      <c r="LYS152" s="297"/>
      <c r="LYT152" s="297"/>
      <c r="LYU152" s="297"/>
      <c r="LYV152" s="297"/>
      <c r="LYW152" s="297"/>
      <c r="LYX152" s="297"/>
      <c r="LYY152" s="297"/>
      <c r="LYZ152" s="297"/>
      <c r="LZA152" s="297"/>
      <c r="LZB152" s="297"/>
      <c r="LZC152" s="297"/>
      <c r="LZD152" s="297"/>
      <c r="LZE152" s="297"/>
      <c r="LZF152" s="297"/>
      <c r="LZG152" s="297"/>
      <c r="LZH152" s="297"/>
      <c r="LZI152" s="297"/>
      <c r="LZJ152" s="297"/>
      <c r="LZK152" s="297"/>
      <c r="LZL152" s="297"/>
      <c r="LZM152" s="297"/>
      <c r="LZN152" s="297"/>
      <c r="LZO152" s="297"/>
      <c r="LZP152" s="297"/>
      <c r="LZQ152" s="297"/>
      <c r="LZR152" s="297"/>
      <c r="LZS152" s="297"/>
      <c r="LZT152" s="297"/>
      <c r="LZU152" s="297"/>
      <c r="LZV152" s="297"/>
      <c r="LZW152" s="297"/>
      <c r="LZX152" s="297"/>
      <c r="LZY152" s="297"/>
      <c r="LZZ152" s="297"/>
      <c r="MAA152" s="297"/>
      <c r="MAB152" s="297"/>
      <c r="MAC152" s="297"/>
      <c r="MAD152" s="297"/>
      <c r="MAE152" s="297"/>
      <c r="MAF152" s="297"/>
      <c r="MAG152" s="297"/>
      <c r="MAH152" s="297"/>
      <c r="MAI152" s="297"/>
      <c r="MAJ152" s="297"/>
      <c r="MAK152" s="297"/>
      <c r="MAL152" s="297"/>
      <c r="MAM152" s="297"/>
      <c r="MAN152" s="297"/>
      <c r="MAO152" s="297"/>
      <c r="MAP152" s="297"/>
      <c r="MAQ152" s="297"/>
      <c r="MAR152" s="297"/>
      <c r="MAS152" s="297"/>
      <c r="MAT152" s="297"/>
      <c r="MAU152" s="297"/>
      <c r="MAV152" s="297"/>
      <c r="MAW152" s="297"/>
      <c r="MAX152" s="297"/>
      <c r="MAY152" s="297"/>
      <c r="MAZ152" s="297"/>
      <c r="MBA152" s="297"/>
      <c r="MBB152" s="297"/>
      <c r="MBC152" s="297"/>
      <c r="MBD152" s="297"/>
      <c r="MBE152" s="297"/>
      <c r="MBF152" s="297"/>
      <c r="MBG152" s="297"/>
      <c r="MBH152" s="297"/>
      <c r="MBI152" s="297"/>
      <c r="MBJ152" s="297"/>
      <c r="MBK152" s="297"/>
      <c r="MBL152" s="297"/>
      <c r="MBM152" s="297"/>
      <c r="MBN152" s="297"/>
      <c r="MBO152" s="297"/>
      <c r="MBP152" s="297"/>
      <c r="MBQ152" s="297"/>
      <c r="MBR152" s="297"/>
      <c r="MBS152" s="297"/>
      <c r="MBT152" s="297"/>
      <c r="MBU152" s="297"/>
      <c r="MBV152" s="297"/>
      <c r="MBW152" s="297"/>
      <c r="MBX152" s="297"/>
      <c r="MBY152" s="297"/>
      <c r="MBZ152" s="297"/>
      <c r="MCA152" s="297"/>
      <c r="MCB152" s="297"/>
      <c r="MCC152" s="297"/>
      <c r="MCD152" s="297"/>
      <c r="MCE152" s="297"/>
      <c r="MCF152" s="297"/>
      <c r="MCG152" s="297"/>
      <c r="MCH152" s="297"/>
      <c r="MCI152" s="297"/>
      <c r="MCJ152" s="297"/>
      <c r="MCK152" s="297"/>
      <c r="MCL152" s="297"/>
      <c r="MCM152" s="297"/>
      <c r="MCN152" s="297"/>
      <c r="MCO152" s="297"/>
      <c r="MCP152" s="297"/>
      <c r="MCQ152" s="297"/>
      <c r="MCR152" s="297"/>
      <c r="MCS152" s="297"/>
      <c r="MCT152" s="297"/>
      <c r="MCU152" s="297"/>
      <c r="MCV152" s="297"/>
      <c r="MCW152" s="297"/>
      <c r="MCX152" s="297"/>
      <c r="MCY152" s="297"/>
      <c r="MCZ152" s="297"/>
      <c r="MDA152" s="297"/>
      <c r="MDB152" s="297"/>
      <c r="MDC152" s="297"/>
      <c r="MDD152" s="297"/>
      <c r="MDE152" s="297"/>
      <c r="MDF152" s="297"/>
      <c r="MDG152" s="297"/>
      <c r="MDH152" s="297"/>
      <c r="MDI152" s="297"/>
      <c r="MDJ152" s="297"/>
      <c r="MDK152" s="297"/>
      <c r="MDL152" s="297"/>
      <c r="MDM152" s="297"/>
      <c r="MDN152" s="297"/>
      <c r="MDO152" s="297"/>
      <c r="MDP152" s="297"/>
      <c r="MDQ152" s="297"/>
      <c r="MDR152" s="297"/>
      <c r="MDS152" s="297"/>
      <c r="MDT152" s="297"/>
      <c r="MDU152" s="297"/>
      <c r="MDV152" s="297"/>
      <c r="MDW152" s="297"/>
      <c r="MDX152" s="297"/>
      <c r="MDY152" s="297"/>
      <c r="MDZ152" s="297"/>
      <c r="MEA152" s="297"/>
      <c r="MEB152" s="297"/>
      <c r="MEC152" s="297"/>
      <c r="MED152" s="297"/>
      <c r="MEE152" s="297"/>
      <c r="MEF152" s="297"/>
      <c r="MEG152" s="297"/>
      <c r="MEH152" s="297"/>
      <c r="MEI152" s="297"/>
      <c r="MEJ152" s="297"/>
      <c r="MEK152" s="297"/>
      <c r="MEL152" s="297"/>
      <c r="MEM152" s="297"/>
      <c r="MEN152" s="297"/>
      <c r="MEO152" s="297"/>
      <c r="MEP152" s="297"/>
      <c r="MEQ152" s="297"/>
      <c r="MER152" s="297"/>
      <c r="MES152" s="297"/>
      <c r="MET152" s="297"/>
      <c r="MEU152" s="297"/>
      <c r="MEV152" s="297"/>
      <c r="MEW152" s="297"/>
      <c r="MEX152" s="297"/>
      <c r="MEY152" s="297"/>
      <c r="MEZ152" s="297"/>
      <c r="MFA152" s="297"/>
      <c r="MFB152" s="297"/>
      <c r="MFC152" s="297"/>
      <c r="MFD152" s="297"/>
      <c r="MFE152" s="297"/>
      <c r="MFF152" s="297"/>
      <c r="MFG152" s="297"/>
      <c r="MFH152" s="297"/>
      <c r="MFI152" s="297"/>
      <c r="MFJ152" s="297"/>
      <c r="MFK152" s="297"/>
      <c r="MFL152" s="297"/>
      <c r="MFM152" s="297"/>
      <c r="MFN152" s="297"/>
      <c r="MFO152" s="297"/>
      <c r="MFP152" s="297"/>
      <c r="MFQ152" s="297"/>
      <c r="MFR152" s="297"/>
      <c r="MFS152" s="297"/>
      <c r="MFZ152" s="297"/>
      <c r="MGA152" s="297"/>
      <c r="MGB152" s="297"/>
      <c r="MGC152" s="297"/>
      <c r="MGD152" s="297"/>
      <c r="MGE152" s="297"/>
      <c r="MGF152" s="297"/>
      <c r="MGG152" s="297"/>
      <c r="MGH152" s="297"/>
      <c r="MGI152" s="297"/>
      <c r="MGJ152" s="297"/>
      <c r="MGK152" s="297"/>
      <c r="MGL152" s="297"/>
      <c r="MGM152" s="297"/>
      <c r="MGN152" s="297"/>
      <c r="MGO152" s="297"/>
      <c r="MGP152" s="297"/>
      <c r="MGQ152" s="297"/>
      <c r="MGR152" s="297"/>
      <c r="MGS152" s="297"/>
      <c r="MGT152" s="297"/>
      <c r="MGU152" s="297"/>
      <c r="MGV152" s="297"/>
      <c r="MGW152" s="297"/>
      <c r="MGX152" s="297"/>
      <c r="MGY152" s="297"/>
      <c r="MGZ152" s="297"/>
      <c r="MHA152" s="297"/>
      <c r="MHB152" s="297"/>
      <c r="MHC152" s="297"/>
      <c r="MHD152" s="297"/>
      <c r="MHE152" s="297"/>
      <c r="MHF152" s="297"/>
      <c r="MHG152" s="297"/>
      <c r="MHH152" s="297"/>
      <c r="MHI152" s="297"/>
      <c r="MHJ152" s="297"/>
      <c r="MHK152" s="297"/>
      <c r="MHL152" s="297"/>
      <c r="MHM152" s="297"/>
      <c r="MHN152" s="297"/>
      <c r="MHO152" s="297"/>
      <c r="MHP152" s="297"/>
      <c r="MHQ152" s="297"/>
      <c r="MHR152" s="297"/>
      <c r="MHS152" s="297"/>
      <c r="MHT152" s="297"/>
      <c r="MHU152" s="297"/>
      <c r="MHV152" s="297"/>
      <c r="MHW152" s="297"/>
      <c r="MHX152" s="297"/>
      <c r="MHY152" s="297"/>
      <c r="MHZ152" s="297"/>
      <c r="MIA152" s="297"/>
      <c r="MIB152" s="297"/>
      <c r="MIC152" s="297"/>
      <c r="MID152" s="297"/>
      <c r="MIE152" s="297"/>
      <c r="MIF152" s="297"/>
      <c r="MIG152" s="297"/>
      <c r="MIH152" s="297"/>
      <c r="MII152" s="297"/>
      <c r="MIJ152" s="297"/>
      <c r="MIK152" s="297"/>
      <c r="MIL152" s="297"/>
      <c r="MIM152" s="297"/>
      <c r="MIN152" s="297"/>
      <c r="MIO152" s="297"/>
      <c r="MIP152" s="297"/>
      <c r="MIQ152" s="297"/>
      <c r="MIR152" s="297"/>
      <c r="MIS152" s="297"/>
      <c r="MIT152" s="297"/>
      <c r="MIU152" s="297"/>
      <c r="MIV152" s="297"/>
      <c r="MIW152" s="297"/>
      <c r="MIX152" s="297"/>
      <c r="MIY152" s="297"/>
      <c r="MIZ152" s="297"/>
      <c r="MJA152" s="297"/>
      <c r="MJB152" s="297"/>
      <c r="MJC152" s="297"/>
      <c r="MJD152" s="297"/>
      <c r="MJE152" s="297"/>
      <c r="MJF152" s="297"/>
      <c r="MJG152" s="297"/>
      <c r="MJH152" s="297"/>
      <c r="MJI152" s="297"/>
      <c r="MJJ152" s="297"/>
      <c r="MJK152" s="297"/>
      <c r="MJL152" s="297"/>
      <c r="MJM152" s="297"/>
      <c r="MJN152" s="297"/>
      <c r="MJO152" s="297"/>
      <c r="MJP152" s="297"/>
      <c r="MJQ152" s="297"/>
      <c r="MJR152" s="297"/>
      <c r="MJS152" s="297"/>
      <c r="MJT152" s="297"/>
      <c r="MJU152" s="297"/>
      <c r="MJV152" s="297"/>
      <c r="MJW152" s="297"/>
      <c r="MJX152" s="297"/>
      <c r="MJY152" s="297"/>
      <c r="MJZ152" s="297"/>
      <c r="MKA152" s="297"/>
      <c r="MKB152" s="297"/>
      <c r="MKC152" s="297"/>
      <c r="MKD152" s="297"/>
      <c r="MKE152" s="297"/>
      <c r="MKF152" s="297"/>
      <c r="MKG152" s="297"/>
      <c r="MKH152" s="297"/>
      <c r="MKI152" s="297"/>
      <c r="MKJ152" s="297"/>
      <c r="MKK152" s="297"/>
      <c r="MKL152" s="297"/>
      <c r="MKM152" s="297"/>
      <c r="MKN152" s="297"/>
      <c r="MKO152" s="297"/>
      <c r="MKP152" s="297"/>
      <c r="MKQ152" s="297"/>
      <c r="MKR152" s="297"/>
      <c r="MKS152" s="297"/>
      <c r="MKT152" s="297"/>
      <c r="MKU152" s="297"/>
      <c r="MKV152" s="297"/>
      <c r="MKW152" s="297"/>
      <c r="MKX152" s="297"/>
      <c r="MKY152" s="297"/>
      <c r="MKZ152" s="297"/>
      <c r="MLA152" s="297"/>
      <c r="MLB152" s="297"/>
      <c r="MLC152" s="297"/>
      <c r="MLD152" s="297"/>
      <c r="MLE152" s="297"/>
      <c r="MLF152" s="297"/>
      <c r="MLG152" s="297"/>
      <c r="MLH152" s="297"/>
      <c r="MLI152" s="297"/>
      <c r="MLJ152" s="297"/>
      <c r="MLK152" s="297"/>
      <c r="MLL152" s="297"/>
      <c r="MLM152" s="297"/>
      <c r="MLN152" s="297"/>
      <c r="MLO152" s="297"/>
      <c r="MLP152" s="297"/>
      <c r="MLQ152" s="297"/>
      <c r="MLR152" s="297"/>
      <c r="MLS152" s="297"/>
      <c r="MLT152" s="297"/>
      <c r="MLU152" s="297"/>
      <c r="MLV152" s="297"/>
      <c r="MLW152" s="297"/>
      <c r="MLX152" s="297"/>
      <c r="MLY152" s="297"/>
      <c r="MLZ152" s="297"/>
      <c r="MMA152" s="297"/>
      <c r="MMB152" s="297"/>
      <c r="MMC152" s="297"/>
      <c r="MMD152" s="297"/>
      <c r="MME152" s="297"/>
      <c r="MMF152" s="297"/>
      <c r="MMG152" s="297"/>
      <c r="MMH152" s="297"/>
      <c r="MMI152" s="297"/>
      <c r="MMJ152" s="297"/>
      <c r="MMK152" s="297"/>
      <c r="MML152" s="297"/>
      <c r="MMM152" s="297"/>
      <c r="MMN152" s="297"/>
      <c r="MMO152" s="297"/>
      <c r="MMP152" s="297"/>
      <c r="MMQ152" s="297"/>
      <c r="MMR152" s="297"/>
      <c r="MMS152" s="297"/>
      <c r="MMT152" s="297"/>
      <c r="MMU152" s="297"/>
      <c r="MMV152" s="297"/>
      <c r="MMW152" s="297"/>
      <c r="MMX152" s="297"/>
      <c r="MMY152" s="297"/>
      <c r="MMZ152" s="297"/>
      <c r="MNA152" s="297"/>
      <c r="MNB152" s="297"/>
      <c r="MNC152" s="297"/>
      <c r="MND152" s="297"/>
      <c r="MNE152" s="297"/>
      <c r="MNF152" s="297"/>
      <c r="MNG152" s="297"/>
      <c r="MNH152" s="297"/>
      <c r="MNI152" s="297"/>
      <c r="MNJ152" s="297"/>
      <c r="MNK152" s="297"/>
      <c r="MNL152" s="297"/>
      <c r="MNM152" s="297"/>
      <c r="MNN152" s="297"/>
      <c r="MNO152" s="297"/>
      <c r="MNP152" s="297"/>
      <c r="MNQ152" s="297"/>
      <c r="MNR152" s="297"/>
      <c r="MNS152" s="297"/>
      <c r="MNT152" s="297"/>
      <c r="MNU152" s="297"/>
      <c r="MNV152" s="297"/>
      <c r="MNW152" s="297"/>
      <c r="MNX152" s="297"/>
      <c r="MNY152" s="297"/>
      <c r="MNZ152" s="297"/>
      <c r="MOA152" s="297"/>
      <c r="MOB152" s="297"/>
      <c r="MOC152" s="297"/>
      <c r="MOD152" s="297"/>
      <c r="MOE152" s="297"/>
      <c r="MOF152" s="297"/>
      <c r="MOG152" s="297"/>
      <c r="MOH152" s="297"/>
      <c r="MOI152" s="297"/>
      <c r="MOJ152" s="297"/>
      <c r="MOK152" s="297"/>
      <c r="MOL152" s="297"/>
      <c r="MOM152" s="297"/>
      <c r="MON152" s="297"/>
      <c r="MOO152" s="297"/>
      <c r="MOP152" s="297"/>
      <c r="MOQ152" s="297"/>
      <c r="MOR152" s="297"/>
      <c r="MOS152" s="297"/>
      <c r="MOT152" s="297"/>
      <c r="MOU152" s="297"/>
      <c r="MOV152" s="297"/>
      <c r="MOW152" s="297"/>
      <c r="MOX152" s="297"/>
      <c r="MOY152" s="297"/>
      <c r="MOZ152" s="297"/>
      <c r="MPA152" s="297"/>
      <c r="MPB152" s="297"/>
      <c r="MPC152" s="297"/>
      <c r="MPD152" s="297"/>
      <c r="MPE152" s="297"/>
      <c r="MPF152" s="297"/>
      <c r="MPG152" s="297"/>
      <c r="MPH152" s="297"/>
      <c r="MPI152" s="297"/>
      <c r="MPJ152" s="297"/>
      <c r="MPK152" s="297"/>
      <c r="MPL152" s="297"/>
      <c r="MPM152" s="297"/>
      <c r="MPN152" s="297"/>
      <c r="MPO152" s="297"/>
      <c r="MPV152" s="297"/>
      <c r="MPW152" s="297"/>
      <c r="MPX152" s="297"/>
      <c r="MPY152" s="297"/>
      <c r="MPZ152" s="297"/>
      <c r="MQA152" s="297"/>
      <c r="MQB152" s="297"/>
      <c r="MQC152" s="297"/>
      <c r="MQD152" s="297"/>
      <c r="MQE152" s="297"/>
      <c r="MQF152" s="297"/>
      <c r="MQG152" s="297"/>
      <c r="MQH152" s="297"/>
      <c r="MQI152" s="297"/>
      <c r="MQJ152" s="297"/>
      <c r="MQK152" s="297"/>
      <c r="MQL152" s="297"/>
      <c r="MQM152" s="297"/>
      <c r="MQN152" s="297"/>
      <c r="MQO152" s="297"/>
      <c r="MQP152" s="297"/>
      <c r="MQQ152" s="297"/>
      <c r="MQR152" s="297"/>
      <c r="MQS152" s="297"/>
      <c r="MQT152" s="297"/>
      <c r="MQU152" s="297"/>
      <c r="MQV152" s="297"/>
      <c r="MQW152" s="297"/>
      <c r="MQX152" s="297"/>
      <c r="MQY152" s="297"/>
      <c r="MQZ152" s="297"/>
      <c r="MRA152" s="297"/>
      <c r="MRB152" s="297"/>
      <c r="MRC152" s="297"/>
      <c r="MRD152" s="297"/>
      <c r="MRE152" s="297"/>
      <c r="MRF152" s="297"/>
      <c r="MRG152" s="297"/>
      <c r="MRH152" s="297"/>
      <c r="MRI152" s="297"/>
      <c r="MRJ152" s="297"/>
      <c r="MRK152" s="297"/>
      <c r="MRL152" s="297"/>
      <c r="MRM152" s="297"/>
      <c r="MRN152" s="297"/>
      <c r="MRO152" s="297"/>
      <c r="MRP152" s="297"/>
      <c r="MRQ152" s="297"/>
      <c r="MRR152" s="297"/>
      <c r="MRS152" s="297"/>
      <c r="MRT152" s="297"/>
      <c r="MRU152" s="297"/>
      <c r="MRV152" s="297"/>
      <c r="MRW152" s="297"/>
      <c r="MRX152" s="297"/>
      <c r="MRY152" s="297"/>
      <c r="MRZ152" s="297"/>
      <c r="MSA152" s="297"/>
      <c r="MSB152" s="297"/>
      <c r="MSC152" s="297"/>
      <c r="MSD152" s="297"/>
      <c r="MSE152" s="297"/>
      <c r="MSF152" s="297"/>
      <c r="MSG152" s="297"/>
      <c r="MSH152" s="297"/>
      <c r="MSI152" s="297"/>
      <c r="MSJ152" s="297"/>
      <c r="MSK152" s="297"/>
      <c r="MSL152" s="297"/>
      <c r="MSM152" s="297"/>
      <c r="MSN152" s="297"/>
      <c r="MSO152" s="297"/>
      <c r="MSP152" s="297"/>
      <c r="MSQ152" s="297"/>
      <c r="MSR152" s="297"/>
      <c r="MSS152" s="297"/>
      <c r="MST152" s="297"/>
      <c r="MSU152" s="297"/>
      <c r="MSV152" s="297"/>
      <c r="MSW152" s="297"/>
      <c r="MSX152" s="297"/>
      <c r="MSY152" s="297"/>
      <c r="MSZ152" s="297"/>
      <c r="MTA152" s="297"/>
      <c r="MTB152" s="297"/>
      <c r="MTC152" s="297"/>
      <c r="MTD152" s="297"/>
      <c r="MTE152" s="297"/>
      <c r="MTF152" s="297"/>
      <c r="MTG152" s="297"/>
      <c r="MTH152" s="297"/>
      <c r="MTI152" s="297"/>
      <c r="MTJ152" s="297"/>
      <c r="MTK152" s="297"/>
      <c r="MTL152" s="297"/>
      <c r="MTM152" s="297"/>
      <c r="MTN152" s="297"/>
      <c r="MTO152" s="297"/>
      <c r="MTP152" s="297"/>
      <c r="MTQ152" s="297"/>
      <c r="MTR152" s="297"/>
      <c r="MTS152" s="297"/>
      <c r="MTT152" s="297"/>
      <c r="MTU152" s="297"/>
      <c r="MTV152" s="297"/>
      <c r="MTW152" s="297"/>
      <c r="MTX152" s="297"/>
      <c r="MTY152" s="297"/>
      <c r="MTZ152" s="297"/>
      <c r="MUA152" s="297"/>
      <c r="MUB152" s="297"/>
      <c r="MUC152" s="297"/>
      <c r="MUD152" s="297"/>
      <c r="MUE152" s="297"/>
      <c r="MUF152" s="297"/>
      <c r="MUG152" s="297"/>
      <c r="MUH152" s="297"/>
      <c r="MUI152" s="297"/>
      <c r="MUJ152" s="297"/>
      <c r="MUK152" s="297"/>
      <c r="MUL152" s="297"/>
      <c r="MUM152" s="297"/>
      <c r="MUN152" s="297"/>
      <c r="MUO152" s="297"/>
      <c r="MUP152" s="297"/>
      <c r="MUQ152" s="297"/>
      <c r="MUR152" s="297"/>
      <c r="MUS152" s="297"/>
      <c r="MUT152" s="297"/>
      <c r="MUU152" s="297"/>
      <c r="MUV152" s="297"/>
      <c r="MUW152" s="297"/>
      <c r="MUX152" s="297"/>
      <c r="MUY152" s="297"/>
      <c r="MUZ152" s="297"/>
      <c r="MVA152" s="297"/>
      <c r="MVB152" s="297"/>
      <c r="MVC152" s="297"/>
      <c r="MVD152" s="297"/>
      <c r="MVE152" s="297"/>
      <c r="MVF152" s="297"/>
      <c r="MVG152" s="297"/>
      <c r="MVH152" s="297"/>
      <c r="MVI152" s="297"/>
      <c r="MVJ152" s="297"/>
      <c r="MVK152" s="297"/>
      <c r="MVL152" s="297"/>
      <c r="MVM152" s="297"/>
      <c r="MVN152" s="297"/>
      <c r="MVO152" s="297"/>
      <c r="MVP152" s="297"/>
      <c r="MVQ152" s="297"/>
      <c r="MVR152" s="297"/>
      <c r="MVS152" s="297"/>
      <c r="MVT152" s="297"/>
      <c r="MVU152" s="297"/>
      <c r="MVV152" s="297"/>
      <c r="MVW152" s="297"/>
      <c r="MVX152" s="297"/>
      <c r="MVY152" s="297"/>
      <c r="MVZ152" s="297"/>
      <c r="MWA152" s="297"/>
      <c r="MWB152" s="297"/>
      <c r="MWC152" s="297"/>
      <c r="MWD152" s="297"/>
      <c r="MWE152" s="297"/>
      <c r="MWF152" s="297"/>
      <c r="MWG152" s="297"/>
      <c r="MWH152" s="297"/>
      <c r="MWI152" s="297"/>
      <c r="MWJ152" s="297"/>
      <c r="MWK152" s="297"/>
      <c r="MWL152" s="297"/>
      <c r="MWM152" s="297"/>
      <c r="MWN152" s="297"/>
      <c r="MWO152" s="297"/>
      <c r="MWP152" s="297"/>
      <c r="MWQ152" s="297"/>
      <c r="MWR152" s="297"/>
      <c r="MWS152" s="297"/>
      <c r="MWT152" s="297"/>
      <c r="MWU152" s="297"/>
      <c r="MWV152" s="297"/>
      <c r="MWW152" s="297"/>
      <c r="MWX152" s="297"/>
      <c r="MWY152" s="297"/>
      <c r="MWZ152" s="297"/>
      <c r="MXA152" s="297"/>
      <c r="MXB152" s="297"/>
      <c r="MXC152" s="297"/>
      <c r="MXD152" s="297"/>
      <c r="MXE152" s="297"/>
      <c r="MXF152" s="297"/>
      <c r="MXG152" s="297"/>
      <c r="MXH152" s="297"/>
      <c r="MXI152" s="297"/>
      <c r="MXJ152" s="297"/>
      <c r="MXK152" s="297"/>
      <c r="MXL152" s="297"/>
      <c r="MXM152" s="297"/>
      <c r="MXN152" s="297"/>
      <c r="MXO152" s="297"/>
      <c r="MXP152" s="297"/>
      <c r="MXQ152" s="297"/>
      <c r="MXR152" s="297"/>
      <c r="MXS152" s="297"/>
      <c r="MXT152" s="297"/>
      <c r="MXU152" s="297"/>
      <c r="MXV152" s="297"/>
      <c r="MXW152" s="297"/>
      <c r="MXX152" s="297"/>
      <c r="MXY152" s="297"/>
      <c r="MXZ152" s="297"/>
      <c r="MYA152" s="297"/>
      <c r="MYB152" s="297"/>
      <c r="MYC152" s="297"/>
      <c r="MYD152" s="297"/>
      <c r="MYE152" s="297"/>
      <c r="MYF152" s="297"/>
      <c r="MYG152" s="297"/>
      <c r="MYH152" s="297"/>
      <c r="MYI152" s="297"/>
      <c r="MYJ152" s="297"/>
      <c r="MYK152" s="297"/>
      <c r="MYL152" s="297"/>
      <c r="MYM152" s="297"/>
      <c r="MYN152" s="297"/>
      <c r="MYO152" s="297"/>
      <c r="MYP152" s="297"/>
      <c r="MYQ152" s="297"/>
      <c r="MYR152" s="297"/>
      <c r="MYS152" s="297"/>
      <c r="MYT152" s="297"/>
      <c r="MYU152" s="297"/>
      <c r="MYV152" s="297"/>
      <c r="MYW152" s="297"/>
      <c r="MYX152" s="297"/>
      <c r="MYY152" s="297"/>
      <c r="MYZ152" s="297"/>
      <c r="MZA152" s="297"/>
      <c r="MZB152" s="297"/>
      <c r="MZC152" s="297"/>
      <c r="MZD152" s="297"/>
      <c r="MZE152" s="297"/>
      <c r="MZF152" s="297"/>
      <c r="MZG152" s="297"/>
      <c r="MZH152" s="297"/>
      <c r="MZI152" s="297"/>
      <c r="MZJ152" s="297"/>
      <c r="MZK152" s="297"/>
      <c r="MZR152" s="297"/>
      <c r="MZS152" s="297"/>
      <c r="MZT152" s="297"/>
      <c r="MZU152" s="297"/>
      <c r="MZV152" s="297"/>
      <c r="MZW152" s="297"/>
      <c r="MZX152" s="297"/>
      <c r="MZY152" s="297"/>
      <c r="MZZ152" s="297"/>
      <c r="NAA152" s="297"/>
      <c r="NAB152" s="297"/>
      <c r="NAC152" s="297"/>
      <c r="NAD152" s="297"/>
      <c r="NAE152" s="297"/>
      <c r="NAF152" s="297"/>
      <c r="NAG152" s="297"/>
      <c r="NAH152" s="297"/>
      <c r="NAI152" s="297"/>
      <c r="NAJ152" s="297"/>
      <c r="NAK152" s="297"/>
      <c r="NAL152" s="297"/>
      <c r="NAM152" s="297"/>
      <c r="NAN152" s="297"/>
      <c r="NAO152" s="297"/>
      <c r="NAP152" s="297"/>
      <c r="NAQ152" s="297"/>
      <c r="NAR152" s="297"/>
      <c r="NAS152" s="297"/>
      <c r="NAT152" s="297"/>
      <c r="NAU152" s="297"/>
      <c r="NAV152" s="297"/>
      <c r="NAW152" s="297"/>
      <c r="NAX152" s="297"/>
      <c r="NAY152" s="297"/>
      <c r="NAZ152" s="297"/>
      <c r="NBA152" s="297"/>
      <c r="NBB152" s="297"/>
      <c r="NBC152" s="297"/>
      <c r="NBD152" s="297"/>
      <c r="NBE152" s="297"/>
      <c r="NBF152" s="297"/>
      <c r="NBG152" s="297"/>
      <c r="NBH152" s="297"/>
      <c r="NBI152" s="297"/>
      <c r="NBJ152" s="297"/>
      <c r="NBK152" s="297"/>
      <c r="NBL152" s="297"/>
      <c r="NBM152" s="297"/>
      <c r="NBN152" s="297"/>
      <c r="NBO152" s="297"/>
      <c r="NBP152" s="297"/>
      <c r="NBQ152" s="297"/>
      <c r="NBR152" s="297"/>
      <c r="NBS152" s="297"/>
      <c r="NBT152" s="297"/>
      <c r="NBU152" s="297"/>
      <c r="NBV152" s="297"/>
      <c r="NBW152" s="297"/>
      <c r="NBX152" s="297"/>
      <c r="NBY152" s="297"/>
      <c r="NBZ152" s="297"/>
      <c r="NCA152" s="297"/>
      <c r="NCB152" s="297"/>
      <c r="NCC152" s="297"/>
      <c r="NCD152" s="297"/>
      <c r="NCE152" s="297"/>
      <c r="NCF152" s="297"/>
      <c r="NCG152" s="297"/>
      <c r="NCH152" s="297"/>
      <c r="NCI152" s="297"/>
      <c r="NCJ152" s="297"/>
      <c r="NCK152" s="297"/>
      <c r="NCL152" s="297"/>
      <c r="NCM152" s="297"/>
      <c r="NCN152" s="297"/>
      <c r="NCO152" s="297"/>
      <c r="NCP152" s="297"/>
      <c r="NCQ152" s="297"/>
      <c r="NCR152" s="297"/>
      <c r="NCS152" s="297"/>
      <c r="NCT152" s="297"/>
      <c r="NCU152" s="297"/>
      <c r="NCV152" s="297"/>
      <c r="NCW152" s="297"/>
      <c r="NCX152" s="297"/>
      <c r="NCY152" s="297"/>
      <c r="NCZ152" s="297"/>
      <c r="NDA152" s="297"/>
      <c r="NDB152" s="297"/>
      <c r="NDC152" s="297"/>
      <c r="NDD152" s="297"/>
      <c r="NDE152" s="297"/>
      <c r="NDF152" s="297"/>
      <c r="NDG152" s="297"/>
      <c r="NDH152" s="297"/>
      <c r="NDI152" s="297"/>
      <c r="NDJ152" s="297"/>
      <c r="NDK152" s="297"/>
      <c r="NDL152" s="297"/>
      <c r="NDM152" s="297"/>
      <c r="NDN152" s="297"/>
      <c r="NDO152" s="297"/>
      <c r="NDP152" s="297"/>
      <c r="NDQ152" s="297"/>
      <c r="NDR152" s="297"/>
      <c r="NDS152" s="297"/>
      <c r="NDT152" s="297"/>
      <c r="NDU152" s="297"/>
      <c r="NDV152" s="297"/>
      <c r="NDW152" s="297"/>
      <c r="NDX152" s="297"/>
      <c r="NDY152" s="297"/>
      <c r="NDZ152" s="297"/>
      <c r="NEA152" s="297"/>
      <c r="NEB152" s="297"/>
      <c r="NEC152" s="297"/>
      <c r="NED152" s="297"/>
      <c r="NEE152" s="297"/>
      <c r="NEF152" s="297"/>
      <c r="NEG152" s="297"/>
      <c r="NEH152" s="297"/>
      <c r="NEI152" s="297"/>
      <c r="NEJ152" s="297"/>
      <c r="NEK152" s="297"/>
      <c r="NEL152" s="297"/>
      <c r="NEM152" s="297"/>
      <c r="NEN152" s="297"/>
      <c r="NEO152" s="297"/>
      <c r="NEP152" s="297"/>
      <c r="NEQ152" s="297"/>
      <c r="NER152" s="297"/>
      <c r="NES152" s="297"/>
      <c r="NET152" s="297"/>
      <c r="NEU152" s="297"/>
      <c r="NEV152" s="297"/>
      <c r="NEW152" s="297"/>
      <c r="NEX152" s="297"/>
      <c r="NEY152" s="297"/>
      <c r="NEZ152" s="297"/>
      <c r="NFA152" s="297"/>
      <c r="NFB152" s="297"/>
      <c r="NFC152" s="297"/>
      <c r="NFD152" s="297"/>
      <c r="NFE152" s="297"/>
      <c r="NFF152" s="297"/>
      <c r="NFG152" s="297"/>
      <c r="NFH152" s="297"/>
      <c r="NFI152" s="297"/>
      <c r="NFJ152" s="297"/>
      <c r="NFK152" s="297"/>
      <c r="NFL152" s="297"/>
      <c r="NFM152" s="297"/>
      <c r="NFN152" s="297"/>
      <c r="NFO152" s="297"/>
      <c r="NFP152" s="297"/>
      <c r="NFQ152" s="297"/>
      <c r="NFR152" s="297"/>
      <c r="NFS152" s="297"/>
      <c r="NFT152" s="297"/>
      <c r="NFU152" s="297"/>
      <c r="NFV152" s="297"/>
      <c r="NFW152" s="297"/>
      <c r="NFX152" s="297"/>
      <c r="NFY152" s="297"/>
      <c r="NFZ152" s="297"/>
      <c r="NGA152" s="297"/>
      <c r="NGB152" s="297"/>
      <c r="NGC152" s="297"/>
      <c r="NGD152" s="297"/>
      <c r="NGE152" s="297"/>
      <c r="NGF152" s="297"/>
      <c r="NGG152" s="297"/>
      <c r="NGH152" s="297"/>
      <c r="NGI152" s="297"/>
      <c r="NGJ152" s="297"/>
      <c r="NGK152" s="297"/>
      <c r="NGL152" s="297"/>
      <c r="NGM152" s="297"/>
      <c r="NGN152" s="297"/>
      <c r="NGO152" s="297"/>
      <c r="NGP152" s="297"/>
      <c r="NGQ152" s="297"/>
      <c r="NGR152" s="297"/>
      <c r="NGS152" s="297"/>
      <c r="NGT152" s="297"/>
      <c r="NGU152" s="297"/>
      <c r="NGV152" s="297"/>
      <c r="NGW152" s="297"/>
      <c r="NGX152" s="297"/>
      <c r="NGY152" s="297"/>
      <c r="NGZ152" s="297"/>
      <c r="NHA152" s="297"/>
      <c r="NHB152" s="297"/>
      <c r="NHC152" s="297"/>
      <c r="NHD152" s="297"/>
      <c r="NHE152" s="297"/>
      <c r="NHF152" s="297"/>
      <c r="NHG152" s="297"/>
      <c r="NHH152" s="297"/>
      <c r="NHI152" s="297"/>
      <c r="NHJ152" s="297"/>
      <c r="NHK152" s="297"/>
      <c r="NHL152" s="297"/>
      <c r="NHM152" s="297"/>
      <c r="NHN152" s="297"/>
      <c r="NHO152" s="297"/>
      <c r="NHP152" s="297"/>
      <c r="NHQ152" s="297"/>
      <c r="NHR152" s="297"/>
      <c r="NHS152" s="297"/>
      <c r="NHT152" s="297"/>
      <c r="NHU152" s="297"/>
      <c r="NHV152" s="297"/>
      <c r="NHW152" s="297"/>
      <c r="NHX152" s="297"/>
      <c r="NHY152" s="297"/>
      <c r="NHZ152" s="297"/>
      <c r="NIA152" s="297"/>
      <c r="NIB152" s="297"/>
      <c r="NIC152" s="297"/>
      <c r="NID152" s="297"/>
      <c r="NIE152" s="297"/>
      <c r="NIF152" s="297"/>
      <c r="NIG152" s="297"/>
      <c r="NIH152" s="297"/>
      <c r="NII152" s="297"/>
      <c r="NIJ152" s="297"/>
      <c r="NIK152" s="297"/>
      <c r="NIL152" s="297"/>
      <c r="NIM152" s="297"/>
      <c r="NIN152" s="297"/>
      <c r="NIO152" s="297"/>
      <c r="NIP152" s="297"/>
      <c r="NIQ152" s="297"/>
      <c r="NIR152" s="297"/>
      <c r="NIS152" s="297"/>
      <c r="NIT152" s="297"/>
      <c r="NIU152" s="297"/>
      <c r="NIV152" s="297"/>
      <c r="NIW152" s="297"/>
      <c r="NIX152" s="297"/>
      <c r="NIY152" s="297"/>
      <c r="NIZ152" s="297"/>
      <c r="NJA152" s="297"/>
      <c r="NJB152" s="297"/>
      <c r="NJC152" s="297"/>
      <c r="NJD152" s="297"/>
      <c r="NJE152" s="297"/>
      <c r="NJF152" s="297"/>
      <c r="NJG152" s="297"/>
      <c r="NJN152" s="297"/>
      <c r="NJO152" s="297"/>
      <c r="NJP152" s="297"/>
      <c r="NJQ152" s="297"/>
      <c r="NJR152" s="297"/>
      <c r="NJS152" s="297"/>
      <c r="NJT152" s="297"/>
      <c r="NJU152" s="297"/>
      <c r="NJV152" s="297"/>
      <c r="NJW152" s="297"/>
      <c r="NJX152" s="297"/>
      <c r="NJY152" s="297"/>
      <c r="NJZ152" s="297"/>
      <c r="NKA152" s="297"/>
      <c r="NKB152" s="297"/>
      <c r="NKC152" s="297"/>
      <c r="NKD152" s="297"/>
      <c r="NKE152" s="297"/>
      <c r="NKF152" s="297"/>
      <c r="NKG152" s="297"/>
      <c r="NKH152" s="297"/>
      <c r="NKI152" s="297"/>
      <c r="NKJ152" s="297"/>
      <c r="NKK152" s="297"/>
      <c r="NKL152" s="297"/>
      <c r="NKM152" s="297"/>
      <c r="NKN152" s="297"/>
      <c r="NKO152" s="297"/>
      <c r="NKP152" s="297"/>
      <c r="NKQ152" s="297"/>
      <c r="NKR152" s="297"/>
      <c r="NKS152" s="297"/>
      <c r="NKT152" s="297"/>
      <c r="NKU152" s="297"/>
      <c r="NKV152" s="297"/>
      <c r="NKW152" s="297"/>
      <c r="NKX152" s="297"/>
      <c r="NKY152" s="297"/>
      <c r="NKZ152" s="297"/>
      <c r="NLA152" s="297"/>
      <c r="NLB152" s="297"/>
      <c r="NLC152" s="297"/>
      <c r="NLD152" s="297"/>
      <c r="NLE152" s="297"/>
      <c r="NLF152" s="297"/>
      <c r="NLG152" s="297"/>
      <c r="NLH152" s="297"/>
      <c r="NLI152" s="297"/>
      <c r="NLJ152" s="297"/>
      <c r="NLK152" s="297"/>
      <c r="NLL152" s="297"/>
      <c r="NLM152" s="297"/>
      <c r="NLN152" s="297"/>
      <c r="NLO152" s="297"/>
      <c r="NLP152" s="297"/>
      <c r="NLQ152" s="297"/>
      <c r="NLR152" s="297"/>
      <c r="NLS152" s="297"/>
      <c r="NLT152" s="297"/>
      <c r="NLU152" s="297"/>
      <c r="NLV152" s="297"/>
      <c r="NLW152" s="297"/>
      <c r="NLX152" s="297"/>
      <c r="NLY152" s="297"/>
      <c r="NLZ152" s="297"/>
      <c r="NMA152" s="297"/>
      <c r="NMB152" s="297"/>
      <c r="NMC152" s="297"/>
      <c r="NMD152" s="297"/>
      <c r="NME152" s="297"/>
      <c r="NMF152" s="297"/>
      <c r="NMG152" s="297"/>
      <c r="NMH152" s="297"/>
      <c r="NMI152" s="297"/>
      <c r="NMJ152" s="297"/>
      <c r="NMK152" s="297"/>
      <c r="NML152" s="297"/>
      <c r="NMM152" s="297"/>
      <c r="NMN152" s="297"/>
      <c r="NMO152" s="297"/>
      <c r="NMP152" s="297"/>
      <c r="NMQ152" s="297"/>
      <c r="NMR152" s="297"/>
      <c r="NMS152" s="297"/>
      <c r="NMT152" s="297"/>
      <c r="NMU152" s="297"/>
      <c r="NMV152" s="297"/>
      <c r="NMW152" s="297"/>
      <c r="NMX152" s="297"/>
      <c r="NMY152" s="297"/>
      <c r="NMZ152" s="297"/>
      <c r="NNA152" s="297"/>
      <c r="NNB152" s="297"/>
      <c r="NNC152" s="297"/>
      <c r="NND152" s="297"/>
      <c r="NNE152" s="297"/>
      <c r="NNF152" s="297"/>
      <c r="NNG152" s="297"/>
      <c r="NNH152" s="297"/>
      <c r="NNI152" s="297"/>
      <c r="NNJ152" s="297"/>
      <c r="NNK152" s="297"/>
      <c r="NNL152" s="297"/>
      <c r="NNM152" s="297"/>
      <c r="NNN152" s="297"/>
      <c r="NNO152" s="297"/>
      <c r="NNP152" s="297"/>
      <c r="NNQ152" s="297"/>
      <c r="NNR152" s="297"/>
      <c r="NNS152" s="297"/>
      <c r="NNT152" s="297"/>
      <c r="NNU152" s="297"/>
      <c r="NNV152" s="297"/>
      <c r="NNW152" s="297"/>
      <c r="NNX152" s="297"/>
      <c r="NNY152" s="297"/>
      <c r="NNZ152" s="297"/>
      <c r="NOA152" s="297"/>
      <c r="NOB152" s="297"/>
      <c r="NOC152" s="297"/>
      <c r="NOD152" s="297"/>
      <c r="NOE152" s="297"/>
      <c r="NOF152" s="297"/>
      <c r="NOG152" s="297"/>
      <c r="NOH152" s="297"/>
      <c r="NOI152" s="297"/>
      <c r="NOJ152" s="297"/>
      <c r="NOK152" s="297"/>
      <c r="NOL152" s="297"/>
      <c r="NOM152" s="297"/>
      <c r="NON152" s="297"/>
      <c r="NOO152" s="297"/>
      <c r="NOP152" s="297"/>
      <c r="NOQ152" s="297"/>
      <c r="NOR152" s="297"/>
      <c r="NOS152" s="297"/>
      <c r="NOT152" s="297"/>
      <c r="NOU152" s="297"/>
      <c r="NOV152" s="297"/>
      <c r="NOW152" s="297"/>
      <c r="NOX152" s="297"/>
      <c r="NOY152" s="297"/>
      <c r="NOZ152" s="297"/>
      <c r="NPA152" s="297"/>
      <c r="NPB152" s="297"/>
      <c r="NPC152" s="297"/>
      <c r="NPD152" s="297"/>
      <c r="NPE152" s="297"/>
      <c r="NPF152" s="297"/>
      <c r="NPG152" s="297"/>
      <c r="NPH152" s="297"/>
      <c r="NPI152" s="297"/>
      <c r="NPJ152" s="297"/>
      <c r="NPK152" s="297"/>
      <c r="NPL152" s="297"/>
      <c r="NPM152" s="297"/>
      <c r="NPN152" s="297"/>
      <c r="NPO152" s="297"/>
      <c r="NPP152" s="297"/>
      <c r="NPQ152" s="297"/>
      <c r="NPR152" s="297"/>
      <c r="NPS152" s="297"/>
      <c r="NPT152" s="297"/>
      <c r="NPU152" s="297"/>
      <c r="NPV152" s="297"/>
      <c r="NPW152" s="297"/>
      <c r="NPX152" s="297"/>
      <c r="NPY152" s="297"/>
      <c r="NPZ152" s="297"/>
      <c r="NQA152" s="297"/>
      <c r="NQB152" s="297"/>
      <c r="NQC152" s="297"/>
      <c r="NQD152" s="297"/>
      <c r="NQE152" s="297"/>
      <c r="NQF152" s="297"/>
      <c r="NQG152" s="297"/>
      <c r="NQH152" s="297"/>
      <c r="NQI152" s="297"/>
      <c r="NQJ152" s="297"/>
      <c r="NQK152" s="297"/>
      <c r="NQL152" s="297"/>
      <c r="NQM152" s="297"/>
      <c r="NQN152" s="297"/>
      <c r="NQO152" s="297"/>
      <c r="NQP152" s="297"/>
      <c r="NQQ152" s="297"/>
      <c r="NQR152" s="297"/>
      <c r="NQS152" s="297"/>
      <c r="NQT152" s="297"/>
      <c r="NQU152" s="297"/>
      <c r="NQV152" s="297"/>
      <c r="NQW152" s="297"/>
      <c r="NQX152" s="297"/>
      <c r="NQY152" s="297"/>
      <c r="NQZ152" s="297"/>
      <c r="NRA152" s="297"/>
      <c r="NRB152" s="297"/>
      <c r="NRC152" s="297"/>
      <c r="NRD152" s="297"/>
      <c r="NRE152" s="297"/>
      <c r="NRF152" s="297"/>
      <c r="NRG152" s="297"/>
      <c r="NRH152" s="297"/>
      <c r="NRI152" s="297"/>
      <c r="NRJ152" s="297"/>
      <c r="NRK152" s="297"/>
      <c r="NRL152" s="297"/>
      <c r="NRM152" s="297"/>
      <c r="NRN152" s="297"/>
      <c r="NRO152" s="297"/>
      <c r="NRP152" s="297"/>
      <c r="NRQ152" s="297"/>
      <c r="NRR152" s="297"/>
      <c r="NRS152" s="297"/>
      <c r="NRT152" s="297"/>
      <c r="NRU152" s="297"/>
      <c r="NRV152" s="297"/>
      <c r="NRW152" s="297"/>
      <c r="NRX152" s="297"/>
      <c r="NRY152" s="297"/>
      <c r="NRZ152" s="297"/>
      <c r="NSA152" s="297"/>
      <c r="NSB152" s="297"/>
      <c r="NSC152" s="297"/>
      <c r="NSD152" s="297"/>
      <c r="NSE152" s="297"/>
      <c r="NSF152" s="297"/>
      <c r="NSG152" s="297"/>
      <c r="NSH152" s="297"/>
      <c r="NSI152" s="297"/>
      <c r="NSJ152" s="297"/>
      <c r="NSK152" s="297"/>
      <c r="NSL152" s="297"/>
      <c r="NSM152" s="297"/>
      <c r="NSN152" s="297"/>
      <c r="NSO152" s="297"/>
      <c r="NSP152" s="297"/>
      <c r="NSQ152" s="297"/>
      <c r="NSR152" s="297"/>
      <c r="NSS152" s="297"/>
      <c r="NST152" s="297"/>
      <c r="NSU152" s="297"/>
      <c r="NSV152" s="297"/>
      <c r="NSW152" s="297"/>
      <c r="NSX152" s="297"/>
      <c r="NSY152" s="297"/>
      <c r="NSZ152" s="297"/>
      <c r="NTA152" s="297"/>
      <c r="NTB152" s="297"/>
      <c r="NTC152" s="297"/>
      <c r="NTJ152" s="297"/>
      <c r="NTK152" s="297"/>
      <c r="NTL152" s="297"/>
      <c r="NTM152" s="297"/>
      <c r="NTN152" s="297"/>
      <c r="NTO152" s="297"/>
      <c r="NTP152" s="297"/>
      <c r="NTQ152" s="297"/>
      <c r="NTR152" s="297"/>
      <c r="NTS152" s="297"/>
      <c r="NTT152" s="297"/>
      <c r="NTU152" s="297"/>
      <c r="NTV152" s="297"/>
      <c r="NTW152" s="297"/>
      <c r="NTX152" s="297"/>
      <c r="NTY152" s="297"/>
      <c r="NTZ152" s="297"/>
      <c r="NUA152" s="297"/>
      <c r="NUB152" s="297"/>
      <c r="NUC152" s="297"/>
      <c r="NUD152" s="297"/>
      <c r="NUE152" s="297"/>
      <c r="NUF152" s="297"/>
      <c r="NUG152" s="297"/>
      <c r="NUH152" s="297"/>
      <c r="NUI152" s="297"/>
      <c r="NUJ152" s="297"/>
      <c r="NUK152" s="297"/>
      <c r="NUL152" s="297"/>
      <c r="NUM152" s="297"/>
      <c r="NUN152" s="297"/>
      <c r="NUO152" s="297"/>
      <c r="NUP152" s="297"/>
      <c r="NUQ152" s="297"/>
      <c r="NUR152" s="297"/>
      <c r="NUS152" s="297"/>
      <c r="NUT152" s="297"/>
      <c r="NUU152" s="297"/>
      <c r="NUV152" s="297"/>
      <c r="NUW152" s="297"/>
      <c r="NUX152" s="297"/>
      <c r="NUY152" s="297"/>
      <c r="NUZ152" s="297"/>
      <c r="NVA152" s="297"/>
      <c r="NVB152" s="297"/>
      <c r="NVC152" s="297"/>
      <c r="NVD152" s="297"/>
      <c r="NVE152" s="297"/>
      <c r="NVF152" s="297"/>
      <c r="NVG152" s="297"/>
      <c r="NVH152" s="297"/>
      <c r="NVI152" s="297"/>
      <c r="NVJ152" s="297"/>
      <c r="NVK152" s="297"/>
      <c r="NVL152" s="297"/>
      <c r="NVM152" s="297"/>
      <c r="NVN152" s="297"/>
      <c r="NVO152" s="297"/>
      <c r="NVP152" s="297"/>
      <c r="NVQ152" s="297"/>
      <c r="NVR152" s="297"/>
      <c r="NVS152" s="297"/>
      <c r="NVT152" s="297"/>
      <c r="NVU152" s="297"/>
      <c r="NVV152" s="297"/>
      <c r="NVW152" s="297"/>
      <c r="NVX152" s="297"/>
      <c r="NVY152" s="297"/>
      <c r="NVZ152" s="297"/>
      <c r="NWA152" s="297"/>
      <c r="NWB152" s="297"/>
      <c r="NWC152" s="297"/>
      <c r="NWD152" s="297"/>
      <c r="NWE152" s="297"/>
      <c r="NWF152" s="297"/>
      <c r="NWG152" s="297"/>
      <c r="NWH152" s="297"/>
      <c r="NWI152" s="297"/>
      <c r="NWJ152" s="297"/>
      <c r="NWK152" s="297"/>
      <c r="NWL152" s="297"/>
      <c r="NWM152" s="297"/>
      <c r="NWN152" s="297"/>
      <c r="NWO152" s="297"/>
      <c r="NWP152" s="297"/>
      <c r="NWQ152" s="297"/>
      <c r="NWR152" s="297"/>
      <c r="NWS152" s="297"/>
      <c r="NWT152" s="297"/>
      <c r="NWU152" s="297"/>
      <c r="NWV152" s="297"/>
      <c r="NWW152" s="297"/>
      <c r="NWX152" s="297"/>
      <c r="NWY152" s="297"/>
      <c r="NWZ152" s="297"/>
      <c r="NXA152" s="297"/>
      <c r="NXB152" s="297"/>
      <c r="NXC152" s="297"/>
      <c r="NXD152" s="297"/>
      <c r="NXE152" s="297"/>
      <c r="NXF152" s="297"/>
      <c r="NXG152" s="297"/>
      <c r="NXH152" s="297"/>
      <c r="NXI152" s="297"/>
      <c r="NXJ152" s="297"/>
      <c r="NXK152" s="297"/>
      <c r="NXL152" s="297"/>
      <c r="NXM152" s="297"/>
      <c r="NXN152" s="297"/>
      <c r="NXO152" s="297"/>
      <c r="NXP152" s="297"/>
      <c r="NXQ152" s="297"/>
      <c r="NXR152" s="297"/>
      <c r="NXS152" s="297"/>
      <c r="NXT152" s="297"/>
      <c r="NXU152" s="297"/>
      <c r="NXV152" s="297"/>
      <c r="NXW152" s="297"/>
      <c r="NXX152" s="297"/>
      <c r="NXY152" s="297"/>
      <c r="NXZ152" s="297"/>
      <c r="NYA152" s="297"/>
      <c r="NYB152" s="297"/>
      <c r="NYC152" s="297"/>
      <c r="NYD152" s="297"/>
      <c r="NYE152" s="297"/>
      <c r="NYF152" s="297"/>
      <c r="NYG152" s="297"/>
      <c r="NYH152" s="297"/>
      <c r="NYI152" s="297"/>
      <c r="NYJ152" s="297"/>
      <c r="NYK152" s="297"/>
      <c r="NYL152" s="297"/>
      <c r="NYM152" s="297"/>
      <c r="NYN152" s="297"/>
      <c r="NYO152" s="297"/>
      <c r="NYP152" s="297"/>
      <c r="NYQ152" s="297"/>
      <c r="NYR152" s="297"/>
      <c r="NYS152" s="297"/>
      <c r="NYT152" s="297"/>
      <c r="NYU152" s="297"/>
      <c r="NYV152" s="297"/>
      <c r="NYW152" s="297"/>
      <c r="NYX152" s="297"/>
      <c r="NYY152" s="297"/>
      <c r="NYZ152" s="297"/>
      <c r="NZA152" s="297"/>
      <c r="NZB152" s="297"/>
      <c r="NZC152" s="297"/>
      <c r="NZD152" s="297"/>
      <c r="NZE152" s="297"/>
      <c r="NZF152" s="297"/>
      <c r="NZG152" s="297"/>
      <c r="NZH152" s="297"/>
      <c r="NZI152" s="297"/>
      <c r="NZJ152" s="297"/>
      <c r="NZK152" s="297"/>
      <c r="NZL152" s="297"/>
      <c r="NZM152" s="297"/>
      <c r="NZN152" s="297"/>
      <c r="NZO152" s="297"/>
      <c r="NZP152" s="297"/>
      <c r="NZQ152" s="297"/>
      <c r="NZR152" s="297"/>
      <c r="NZS152" s="297"/>
      <c r="NZT152" s="297"/>
      <c r="NZU152" s="297"/>
      <c r="NZV152" s="297"/>
      <c r="NZW152" s="297"/>
      <c r="NZX152" s="297"/>
      <c r="NZY152" s="297"/>
      <c r="NZZ152" s="297"/>
      <c r="OAA152" s="297"/>
      <c r="OAB152" s="297"/>
      <c r="OAC152" s="297"/>
      <c r="OAD152" s="297"/>
      <c r="OAE152" s="297"/>
      <c r="OAF152" s="297"/>
      <c r="OAG152" s="297"/>
      <c r="OAH152" s="297"/>
      <c r="OAI152" s="297"/>
      <c r="OAJ152" s="297"/>
      <c r="OAK152" s="297"/>
      <c r="OAL152" s="297"/>
      <c r="OAM152" s="297"/>
      <c r="OAN152" s="297"/>
      <c r="OAO152" s="297"/>
      <c r="OAP152" s="297"/>
      <c r="OAQ152" s="297"/>
      <c r="OAR152" s="297"/>
      <c r="OAS152" s="297"/>
      <c r="OAT152" s="297"/>
      <c r="OAU152" s="297"/>
      <c r="OAV152" s="297"/>
      <c r="OAW152" s="297"/>
      <c r="OAX152" s="297"/>
      <c r="OAY152" s="297"/>
      <c r="OAZ152" s="297"/>
      <c r="OBA152" s="297"/>
      <c r="OBB152" s="297"/>
      <c r="OBC152" s="297"/>
      <c r="OBD152" s="297"/>
      <c r="OBE152" s="297"/>
      <c r="OBF152" s="297"/>
      <c r="OBG152" s="297"/>
      <c r="OBH152" s="297"/>
      <c r="OBI152" s="297"/>
      <c r="OBJ152" s="297"/>
      <c r="OBK152" s="297"/>
      <c r="OBL152" s="297"/>
      <c r="OBM152" s="297"/>
      <c r="OBN152" s="297"/>
      <c r="OBO152" s="297"/>
      <c r="OBP152" s="297"/>
      <c r="OBQ152" s="297"/>
      <c r="OBR152" s="297"/>
      <c r="OBS152" s="297"/>
      <c r="OBT152" s="297"/>
      <c r="OBU152" s="297"/>
      <c r="OBV152" s="297"/>
      <c r="OBW152" s="297"/>
      <c r="OBX152" s="297"/>
      <c r="OBY152" s="297"/>
      <c r="OBZ152" s="297"/>
      <c r="OCA152" s="297"/>
      <c r="OCB152" s="297"/>
      <c r="OCC152" s="297"/>
      <c r="OCD152" s="297"/>
      <c r="OCE152" s="297"/>
      <c r="OCF152" s="297"/>
      <c r="OCG152" s="297"/>
      <c r="OCH152" s="297"/>
      <c r="OCI152" s="297"/>
      <c r="OCJ152" s="297"/>
      <c r="OCK152" s="297"/>
      <c r="OCL152" s="297"/>
      <c r="OCM152" s="297"/>
      <c r="OCN152" s="297"/>
      <c r="OCO152" s="297"/>
      <c r="OCP152" s="297"/>
      <c r="OCQ152" s="297"/>
      <c r="OCR152" s="297"/>
      <c r="OCS152" s="297"/>
      <c r="OCT152" s="297"/>
      <c r="OCU152" s="297"/>
      <c r="OCV152" s="297"/>
      <c r="OCW152" s="297"/>
      <c r="OCX152" s="297"/>
      <c r="OCY152" s="297"/>
      <c r="ODF152" s="297"/>
      <c r="ODG152" s="297"/>
      <c r="ODH152" s="297"/>
      <c r="ODI152" s="297"/>
      <c r="ODJ152" s="297"/>
      <c r="ODK152" s="297"/>
      <c r="ODL152" s="297"/>
      <c r="ODM152" s="297"/>
      <c r="ODN152" s="297"/>
      <c r="ODO152" s="297"/>
      <c r="ODP152" s="297"/>
      <c r="ODQ152" s="297"/>
      <c r="ODR152" s="297"/>
      <c r="ODS152" s="297"/>
      <c r="ODT152" s="297"/>
      <c r="ODU152" s="297"/>
      <c r="ODV152" s="297"/>
      <c r="ODW152" s="297"/>
      <c r="ODX152" s="297"/>
      <c r="ODY152" s="297"/>
      <c r="ODZ152" s="297"/>
      <c r="OEA152" s="297"/>
      <c r="OEB152" s="297"/>
      <c r="OEC152" s="297"/>
      <c r="OED152" s="297"/>
      <c r="OEE152" s="297"/>
      <c r="OEF152" s="297"/>
      <c r="OEG152" s="297"/>
      <c r="OEH152" s="297"/>
      <c r="OEI152" s="297"/>
      <c r="OEJ152" s="297"/>
      <c r="OEK152" s="297"/>
      <c r="OEL152" s="297"/>
      <c r="OEM152" s="297"/>
      <c r="OEN152" s="297"/>
      <c r="OEO152" s="297"/>
      <c r="OEP152" s="297"/>
      <c r="OEQ152" s="297"/>
      <c r="OER152" s="297"/>
      <c r="OES152" s="297"/>
      <c r="OET152" s="297"/>
      <c r="OEU152" s="297"/>
      <c r="OEV152" s="297"/>
      <c r="OEW152" s="297"/>
      <c r="OEX152" s="297"/>
      <c r="OEY152" s="297"/>
      <c r="OEZ152" s="297"/>
      <c r="OFA152" s="297"/>
      <c r="OFB152" s="297"/>
      <c r="OFC152" s="297"/>
      <c r="OFD152" s="297"/>
      <c r="OFE152" s="297"/>
      <c r="OFF152" s="297"/>
      <c r="OFG152" s="297"/>
      <c r="OFH152" s="297"/>
      <c r="OFI152" s="297"/>
      <c r="OFJ152" s="297"/>
      <c r="OFK152" s="297"/>
      <c r="OFL152" s="297"/>
      <c r="OFM152" s="297"/>
      <c r="OFN152" s="297"/>
      <c r="OFO152" s="297"/>
      <c r="OFP152" s="297"/>
      <c r="OFQ152" s="297"/>
      <c r="OFR152" s="297"/>
      <c r="OFS152" s="297"/>
      <c r="OFT152" s="297"/>
      <c r="OFU152" s="297"/>
      <c r="OFV152" s="297"/>
      <c r="OFW152" s="297"/>
      <c r="OFX152" s="297"/>
      <c r="OFY152" s="297"/>
      <c r="OFZ152" s="297"/>
      <c r="OGA152" s="297"/>
      <c r="OGB152" s="297"/>
      <c r="OGC152" s="297"/>
      <c r="OGD152" s="297"/>
      <c r="OGE152" s="297"/>
      <c r="OGF152" s="297"/>
      <c r="OGG152" s="297"/>
      <c r="OGH152" s="297"/>
      <c r="OGI152" s="297"/>
      <c r="OGJ152" s="297"/>
      <c r="OGK152" s="297"/>
      <c r="OGL152" s="297"/>
      <c r="OGM152" s="297"/>
      <c r="OGN152" s="297"/>
      <c r="OGO152" s="297"/>
      <c r="OGP152" s="297"/>
      <c r="OGQ152" s="297"/>
      <c r="OGR152" s="297"/>
      <c r="OGS152" s="297"/>
      <c r="OGT152" s="297"/>
      <c r="OGU152" s="297"/>
      <c r="OGV152" s="297"/>
      <c r="OGW152" s="297"/>
      <c r="OGX152" s="297"/>
      <c r="OGY152" s="297"/>
      <c r="OGZ152" s="297"/>
      <c r="OHA152" s="297"/>
      <c r="OHB152" s="297"/>
      <c r="OHC152" s="297"/>
      <c r="OHD152" s="297"/>
      <c r="OHE152" s="297"/>
      <c r="OHF152" s="297"/>
      <c r="OHG152" s="297"/>
      <c r="OHH152" s="297"/>
      <c r="OHI152" s="297"/>
      <c r="OHJ152" s="297"/>
      <c r="OHK152" s="297"/>
      <c r="OHL152" s="297"/>
      <c r="OHM152" s="297"/>
      <c r="OHN152" s="297"/>
      <c r="OHO152" s="297"/>
      <c r="OHP152" s="297"/>
      <c r="OHQ152" s="297"/>
      <c r="OHR152" s="297"/>
      <c r="OHS152" s="297"/>
      <c r="OHT152" s="297"/>
      <c r="OHU152" s="297"/>
      <c r="OHV152" s="297"/>
      <c r="OHW152" s="297"/>
      <c r="OHX152" s="297"/>
      <c r="OHY152" s="297"/>
      <c r="OHZ152" s="297"/>
      <c r="OIA152" s="297"/>
      <c r="OIB152" s="297"/>
      <c r="OIC152" s="297"/>
      <c r="OID152" s="297"/>
      <c r="OIE152" s="297"/>
      <c r="OIF152" s="297"/>
      <c r="OIG152" s="297"/>
      <c r="OIH152" s="297"/>
      <c r="OII152" s="297"/>
      <c r="OIJ152" s="297"/>
      <c r="OIK152" s="297"/>
      <c r="OIL152" s="297"/>
      <c r="OIM152" s="297"/>
      <c r="OIN152" s="297"/>
      <c r="OIO152" s="297"/>
      <c r="OIP152" s="297"/>
      <c r="OIQ152" s="297"/>
      <c r="OIR152" s="297"/>
      <c r="OIS152" s="297"/>
      <c r="OIT152" s="297"/>
      <c r="OIU152" s="297"/>
      <c r="OIV152" s="297"/>
      <c r="OIW152" s="297"/>
      <c r="OIX152" s="297"/>
      <c r="OIY152" s="297"/>
      <c r="OIZ152" s="297"/>
      <c r="OJA152" s="297"/>
      <c r="OJB152" s="297"/>
      <c r="OJC152" s="297"/>
      <c r="OJD152" s="297"/>
      <c r="OJE152" s="297"/>
      <c r="OJF152" s="297"/>
      <c r="OJG152" s="297"/>
      <c r="OJH152" s="297"/>
      <c r="OJI152" s="297"/>
      <c r="OJJ152" s="297"/>
      <c r="OJK152" s="297"/>
      <c r="OJL152" s="297"/>
      <c r="OJM152" s="297"/>
      <c r="OJN152" s="297"/>
      <c r="OJO152" s="297"/>
      <c r="OJP152" s="297"/>
      <c r="OJQ152" s="297"/>
      <c r="OJR152" s="297"/>
      <c r="OJS152" s="297"/>
      <c r="OJT152" s="297"/>
      <c r="OJU152" s="297"/>
      <c r="OJV152" s="297"/>
      <c r="OJW152" s="297"/>
      <c r="OJX152" s="297"/>
      <c r="OJY152" s="297"/>
      <c r="OJZ152" s="297"/>
      <c r="OKA152" s="297"/>
      <c r="OKB152" s="297"/>
      <c r="OKC152" s="297"/>
      <c r="OKD152" s="297"/>
      <c r="OKE152" s="297"/>
      <c r="OKF152" s="297"/>
      <c r="OKG152" s="297"/>
      <c r="OKH152" s="297"/>
      <c r="OKI152" s="297"/>
      <c r="OKJ152" s="297"/>
      <c r="OKK152" s="297"/>
      <c r="OKL152" s="297"/>
      <c r="OKM152" s="297"/>
      <c r="OKN152" s="297"/>
      <c r="OKO152" s="297"/>
      <c r="OKP152" s="297"/>
      <c r="OKQ152" s="297"/>
      <c r="OKR152" s="297"/>
      <c r="OKS152" s="297"/>
      <c r="OKT152" s="297"/>
      <c r="OKU152" s="297"/>
      <c r="OKV152" s="297"/>
      <c r="OKW152" s="297"/>
      <c r="OKX152" s="297"/>
      <c r="OKY152" s="297"/>
      <c r="OKZ152" s="297"/>
      <c r="OLA152" s="297"/>
      <c r="OLB152" s="297"/>
      <c r="OLC152" s="297"/>
      <c r="OLD152" s="297"/>
      <c r="OLE152" s="297"/>
      <c r="OLF152" s="297"/>
      <c r="OLG152" s="297"/>
      <c r="OLH152" s="297"/>
      <c r="OLI152" s="297"/>
      <c r="OLJ152" s="297"/>
      <c r="OLK152" s="297"/>
      <c r="OLL152" s="297"/>
      <c r="OLM152" s="297"/>
      <c r="OLN152" s="297"/>
      <c r="OLO152" s="297"/>
      <c r="OLP152" s="297"/>
      <c r="OLQ152" s="297"/>
      <c r="OLR152" s="297"/>
      <c r="OLS152" s="297"/>
      <c r="OLT152" s="297"/>
      <c r="OLU152" s="297"/>
      <c r="OLV152" s="297"/>
      <c r="OLW152" s="297"/>
      <c r="OLX152" s="297"/>
      <c r="OLY152" s="297"/>
      <c r="OLZ152" s="297"/>
      <c r="OMA152" s="297"/>
      <c r="OMB152" s="297"/>
      <c r="OMC152" s="297"/>
      <c r="OMD152" s="297"/>
      <c r="OME152" s="297"/>
      <c r="OMF152" s="297"/>
      <c r="OMG152" s="297"/>
      <c r="OMH152" s="297"/>
      <c r="OMI152" s="297"/>
      <c r="OMJ152" s="297"/>
      <c r="OMK152" s="297"/>
      <c r="OML152" s="297"/>
      <c r="OMM152" s="297"/>
      <c r="OMN152" s="297"/>
      <c r="OMO152" s="297"/>
      <c r="OMP152" s="297"/>
      <c r="OMQ152" s="297"/>
      <c r="OMR152" s="297"/>
      <c r="OMS152" s="297"/>
      <c r="OMT152" s="297"/>
      <c r="OMU152" s="297"/>
      <c r="ONB152" s="297"/>
      <c r="ONC152" s="297"/>
      <c r="OND152" s="297"/>
      <c r="ONE152" s="297"/>
      <c r="ONF152" s="297"/>
      <c r="ONG152" s="297"/>
      <c r="ONH152" s="297"/>
      <c r="ONI152" s="297"/>
      <c r="ONJ152" s="297"/>
      <c r="ONK152" s="297"/>
      <c r="ONL152" s="297"/>
      <c r="ONM152" s="297"/>
      <c r="ONN152" s="297"/>
      <c r="ONO152" s="297"/>
      <c r="ONP152" s="297"/>
      <c r="ONQ152" s="297"/>
      <c r="ONR152" s="297"/>
      <c r="ONS152" s="297"/>
      <c r="ONT152" s="297"/>
      <c r="ONU152" s="297"/>
      <c r="ONV152" s="297"/>
      <c r="ONW152" s="297"/>
      <c r="ONX152" s="297"/>
      <c r="ONY152" s="297"/>
      <c r="ONZ152" s="297"/>
      <c r="OOA152" s="297"/>
      <c r="OOB152" s="297"/>
      <c r="OOC152" s="297"/>
      <c r="OOD152" s="297"/>
      <c r="OOE152" s="297"/>
      <c r="OOF152" s="297"/>
      <c r="OOG152" s="297"/>
      <c r="OOH152" s="297"/>
      <c r="OOI152" s="297"/>
      <c r="OOJ152" s="297"/>
      <c r="OOK152" s="297"/>
      <c r="OOL152" s="297"/>
      <c r="OOM152" s="297"/>
      <c r="OON152" s="297"/>
      <c r="OOO152" s="297"/>
      <c r="OOP152" s="297"/>
      <c r="OOQ152" s="297"/>
      <c r="OOR152" s="297"/>
      <c r="OOS152" s="297"/>
      <c r="OOT152" s="297"/>
      <c r="OOU152" s="297"/>
      <c r="OOV152" s="297"/>
      <c r="OOW152" s="297"/>
      <c r="OOX152" s="297"/>
      <c r="OOY152" s="297"/>
      <c r="OOZ152" s="297"/>
      <c r="OPA152" s="297"/>
      <c r="OPB152" s="297"/>
      <c r="OPC152" s="297"/>
      <c r="OPD152" s="297"/>
      <c r="OPE152" s="297"/>
      <c r="OPF152" s="297"/>
      <c r="OPG152" s="297"/>
      <c r="OPH152" s="297"/>
      <c r="OPI152" s="297"/>
      <c r="OPJ152" s="297"/>
      <c r="OPK152" s="297"/>
      <c r="OPL152" s="297"/>
      <c r="OPM152" s="297"/>
      <c r="OPN152" s="297"/>
      <c r="OPO152" s="297"/>
      <c r="OPP152" s="297"/>
      <c r="OPQ152" s="297"/>
      <c r="OPR152" s="297"/>
      <c r="OPS152" s="297"/>
      <c r="OPT152" s="297"/>
      <c r="OPU152" s="297"/>
      <c r="OPV152" s="297"/>
      <c r="OPW152" s="297"/>
      <c r="OPX152" s="297"/>
      <c r="OPY152" s="297"/>
      <c r="OPZ152" s="297"/>
      <c r="OQA152" s="297"/>
      <c r="OQB152" s="297"/>
      <c r="OQC152" s="297"/>
      <c r="OQD152" s="297"/>
      <c r="OQE152" s="297"/>
      <c r="OQF152" s="297"/>
      <c r="OQG152" s="297"/>
      <c r="OQH152" s="297"/>
      <c r="OQI152" s="297"/>
      <c r="OQJ152" s="297"/>
      <c r="OQK152" s="297"/>
      <c r="OQL152" s="297"/>
      <c r="OQM152" s="297"/>
      <c r="OQN152" s="297"/>
      <c r="OQO152" s="297"/>
      <c r="OQP152" s="297"/>
      <c r="OQQ152" s="297"/>
      <c r="OQR152" s="297"/>
      <c r="OQS152" s="297"/>
      <c r="OQT152" s="297"/>
      <c r="OQU152" s="297"/>
      <c r="OQV152" s="297"/>
      <c r="OQW152" s="297"/>
      <c r="OQX152" s="297"/>
      <c r="OQY152" s="297"/>
      <c r="OQZ152" s="297"/>
      <c r="ORA152" s="297"/>
      <c r="ORB152" s="297"/>
      <c r="ORC152" s="297"/>
      <c r="ORD152" s="297"/>
      <c r="ORE152" s="297"/>
      <c r="ORF152" s="297"/>
      <c r="ORG152" s="297"/>
      <c r="ORH152" s="297"/>
      <c r="ORI152" s="297"/>
      <c r="ORJ152" s="297"/>
      <c r="ORK152" s="297"/>
      <c r="ORL152" s="297"/>
      <c r="ORM152" s="297"/>
      <c r="ORN152" s="297"/>
      <c r="ORO152" s="297"/>
      <c r="ORP152" s="297"/>
      <c r="ORQ152" s="297"/>
      <c r="ORR152" s="297"/>
      <c r="ORS152" s="297"/>
      <c r="ORT152" s="297"/>
      <c r="ORU152" s="297"/>
      <c r="ORV152" s="297"/>
      <c r="ORW152" s="297"/>
      <c r="ORX152" s="297"/>
      <c r="ORY152" s="297"/>
      <c r="ORZ152" s="297"/>
      <c r="OSA152" s="297"/>
      <c r="OSB152" s="297"/>
      <c r="OSC152" s="297"/>
      <c r="OSD152" s="297"/>
      <c r="OSE152" s="297"/>
      <c r="OSF152" s="297"/>
      <c r="OSG152" s="297"/>
      <c r="OSH152" s="297"/>
      <c r="OSI152" s="297"/>
      <c r="OSJ152" s="297"/>
      <c r="OSK152" s="297"/>
      <c r="OSL152" s="297"/>
      <c r="OSM152" s="297"/>
      <c r="OSN152" s="297"/>
      <c r="OSO152" s="297"/>
      <c r="OSP152" s="297"/>
      <c r="OSQ152" s="297"/>
      <c r="OSR152" s="297"/>
      <c r="OSS152" s="297"/>
      <c r="OST152" s="297"/>
      <c r="OSU152" s="297"/>
      <c r="OSV152" s="297"/>
      <c r="OSW152" s="297"/>
      <c r="OSX152" s="297"/>
      <c r="OSY152" s="297"/>
      <c r="OSZ152" s="297"/>
      <c r="OTA152" s="297"/>
      <c r="OTB152" s="297"/>
      <c r="OTC152" s="297"/>
      <c r="OTD152" s="297"/>
      <c r="OTE152" s="297"/>
      <c r="OTF152" s="297"/>
      <c r="OTG152" s="297"/>
      <c r="OTH152" s="297"/>
      <c r="OTI152" s="297"/>
      <c r="OTJ152" s="297"/>
      <c r="OTK152" s="297"/>
      <c r="OTL152" s="297"/>
      <c r="OTM152" s="297"/>
      <c r="OTN152" s="297"/>
      <c r="OTO152" s="297"/>
      <c r="OTP152" s="297"/>
      <c r="OTQ152" s="297"/>
      <c r="OTR152" s="297"/>
      <c r="OTS152" s="297"/>
      <c r="OTT152" s="297"/>
      <c r="OTU152" s="297"/>
      <c r="OTV152" s="297"/>
      <c r="OTW152" s="297"/>
      <c r="OTX152" s="297"/>
      <c r="OTY152" s="297"/>
      <c r="OTZ152" s="297"/>
      <c r="OUA152" s="297"/>
      <c r="OUB152" s="297"/>
      <c r="OUC152" s="297"/>
      <c r="OUD152" s="297"/>
      <c r="OUE152" s="297"/>
      <c r="OUF152" s="297"/>
      <c r="OUG152" s="297"/>
      <c r="OUH152" s="297"/>
      <c r="OUI152" s="297"/>
      <c r="OUJ152" s="297"/>
      <c r="OUK152" s="297"/>
      <c r="OUL152" s="297"/>
      <c r="OUM152" s="297"/>
      <c r="OUN152" s="297"/>
      <c r="OUO152" s="297"/>
      <c r="OUP152" s="297"/>
      <c r="OUQ152" s="297"/>
      <c r="OUR152" s="297"/>
      <c r="OUS152" s="297"/>
      <c r="OUT152" s="297"/>
      <c r="OUU152" s="297"/>
      <c r="OUV152" s="297"/>
      <c r="OUW152" s="297"/>
      <c r="OUX152" s="297"/>
      <c r="OUY152" s="297"/>
      <c r="OUZ152" s="297"/>
      <c r="OVA152" s="297"/>
      <c r="OVB152" s="297"/>
      <c r="OVC152" s="297"/>
      <c r="OVD152" s="297"/>
      <c r="OVE152" s="297"/>
      <c r="OVF152" s="297"/>
      <c r="OVG152" s="297"/>
      <c r="OVH152" s="297"/>
      <c r="OVI152" s="297"/>
      <c r="OVJ152" s="297"/>
      <c r="OVK152" s="297"/>
      <c r="OVL152" s="297"/>
      <c r="OVM152" s="297"/>
      <c r="OVN152" s="297"/>
      <c r="OVO152" s="297"/>
      <c r="OVP152" s="297"/>
      <c r="OVQ152" s="297"/>
      <c r="OVR152" s="297"/>
      <c r="OVS152" s="297"/>
      <c r="OVT152" s="297"/>
      <c r="OVU152" s="297"/>
      <c r="OVV152" s="297"/>
      <c r="OVW152" s="297"/>
      <c r="OVX152" s="297"/>
      <c r="OVY152" s="297"/>
      <c r="OVZ152" s="297"/>
      <c r="OWA152" s="297"/>
      <c r="OWB152" s="297"/>
      <c r="OWC152" s="297"/>
      <c r="OWD152" s="297"/>
      <c r="OWE152" s="297"/>
      <c r="OWF152" s="297"/>
      <c r="OWG152" s="297"/>
      <c r="OWH152" s="297"/>
      <c r="OWI152" s="297"/>
      <c r="OWJ152" s="297"/>
      <c r="OWK152" s="297"/>
      <c r="OWL152" s="297"/>
      <c r="OWM152" s="297"/>
      <c r="OWN152" s="297"/>
      <c r="OWO152" s="297"/>
      <c r="OWP152" s="297"/>
      <c r="OWQ152" s="297"/>
      <c r="OWX152" s="297"/>
      <c r="OWY152" s="297"/>
      <c r="OWZ152" s="297"/>
      <c r="OXA152" s="297"/>
      <c r="OXB152" s="297"/>
      <c r="OXC152" s="297"/>
      <c r="OXD152" s="297"/>
      <c r="OXE152" s="297"/>
      <c r="OXF152" s="297"/>
      <c r="OXG152" s="297"/>
      <c r="OXH152" s="297"/>
      <c r="OXI152" s="297"/>
      <c r="OXJ152" s="297"/>
      <c r="OXK152" s="297"/>
      <c r="OXL152" s="297"/>
      <c r="OXM152" s="297"/>
      <c r="OXN152" s="297"/>
      <c r="OXO152" s="297"/>
      <c r="OXP152" s="297"/>
      <c r="OXQ152" s="297"/>
      <c r="OXR152" s="297"/>
      <c r="OXS152" s="297"/>
      <c r="OXT152" s="297"/>
      <c r="OXU152" s="297"/>
      <c r="OXV152" s="297"/>
      <c r="OXW152" s="297"/>
      <c r="OXX152" s="297"/>
      <c r="OXY152" s="297"/>
      <c r="OXZ152" s="297"/>
      <c r="OYA152" s="297"/>
      <c r="OYB152" s="297"/>
      <c r="OYC152" s="297"/>
      <c r="OYD152" s="297"/>
      <c r="OYE152" s="297"/>
      <c r="OYF152" s="297"/>
      <c r="OYG152" s="297"/>
      <c r="OYH152" s="297"/>
      <c r="OYI152" s="297"/>
      <c r="OYJ152" s="297"/>
      <c r="OYK152" s="297"/>
      <c r="OYL152" s="297"/>
      <c r="OYM152" s="297"/>
      <c r="OYN152" s="297"/>
      <c r="OYO152" s="297"/>
      <c r="OYP152" s="297"/>
      <c r="OYQ152" s="297"/>
      <c r="OYR152" s="297"/>
      <c r="OYS152" s="297"/>
      <c r="OYT152" s="297"/>
      <c r="OYU152" s="297"/>
      <c r="OYV152" s="297"/>
      <c r="OYW152" s="297"/>
      <c r="OYX152" s="297"/>
      <c r="OYY152" s="297"/>
      <c r="OYZ152" s="297"/>
      <c r="OZA152" s="297"/>
      <c r="OZB152" s="297"/>
      <c r="OZC152" s="297"/>
      <c r="OZD152" s="297"/>
      <c r="OZE152" s="297"/>
      <c r="OZF152" s="297"/>
      <c r="OZG152" s="297"/>
      <c r="OZH152" s="297"/>
      <c r="OZI152" s="297"/>
      <c r="OZJ152" s="297"/>
      <c r="OZK152" s="297"/>
      <c r="OZL152" s="297"/>
      <c r="OZM152" s="297"/>
      <c r="OZN152" s="297"/>
      <c r="OZO152" s="297"/>
      <c r="OZP152" s="297"/>
      <c r="OZQ152" s="297"/>
      <c r="OZR152" s="297"/>
      <c r="OZS152" s="297"/>
      <c r="OZT152" s="297"/>
      <c r="OZU152" s="297"/>
      <c r="OZV152" s="297"/>
      <c r="OZW152" s="297"/>
      <c r="OZX152" s="297"/>
      <c r="OZY152" s="297"/>
      <c r="OZZ152" s="297"/>
      <c r="PAA152" s="297"/>
      <c r="PAB152" s="297"/>
      <c r="PAC152" s="297"/>
      <c r="PAD152" s="297"/>
      <c r="PAE152" s="297"/>
      <c r="PAF152" s="297"/>
      <c r="PAG152" s="297"/>
      <c r="PAH152" s="297"/>
      <c r="PAI152" s="297"/>
      <c r="PAJ152" s="297"/>
      <c r="PAK152" s="297"/>
      <c r="PAL152" s="297"/>
      <c r="PAM152" s="297"/>
      <c r="PAN152" s="297"/>
      <c r="PAO152" s="297"/>
      <c r="PAP152" s="297"/>
      <c r="PAQ152" s="297"/>
      <c r="PAR152" s="297"/>
      <c r="PAS152" s="297"/>
      <c r="PAT152" s="297"/>
      <c r="PAU152" s="297"/>
      <c r="PAV152" s="297"/>
      <c r="PAW152" s="297"/>
      <c r="PAX152" s="297"/>
      <c r="PAY152" s="297"/>
      <c r="PAZ152" s="297"/>
      <c r="PBA152" s="297"/>
      <c r="PBB152" s="297"/>
      <c r="PBC152" s="297"/>
      <c r="PBD152" s="297"/>
      <c r="PBE152" s="297"/>
      <c r="PBF152" s="297"/>
      <c r="PBG152" s="297"/>
      <c r="PBH152" s="297"/>
      <c r="PBI152" s="297"/>
      <c r="PBJ152" s="297"/>
      <c r="PBK152" s="297"/>
      <c r="PBL152" s="297"/>
      <c r="PBM152" s="297"/>
      <c r="PBN152" s="297"/>
      <c r="PBO152" s="297"/>
      <c r="PBP152" s="297"/>
      <c r="PBQ152" s="297"/>
      <c r="PBR152" s="297"/>
      <c r="PBS152" s="297"/>
      <c r="PBT152" s="297"/>
      <c r="PBU152" s="297"/>
      <c r="PBV152" s="297"/>
      <c r="PBW152" s="297"/>
      <c r="PBX152" s="297"/>
      <c r="PBY152" s="297"/>
      <c r="PBZ152" s="297"/>
      <c r="PCA152" s="297"/>
      <c r="PCB152" s="297"/>
      <c r="PCC152" s="297"/>
      <c r="PCD152" s="297"/>
      <c r="PCE152" s="297"/>
      <c r="PCF152" s="297"/>
      <c r="PCG152" s="297"/>
      <c r="PCH152" s="297"/>
      <c r="PCI152" s="297"/>
      <c r="PCJ152" s="297"/>
      <c r="PCK152" s="297"/>
      <c r="PCL152" s="297"/>
      <c r="PCM152" s="297"/>
      <c r="PCN152" s="297"/>
      <c r="PCO152" s="297"/>
      <c r="PCP152" s="297"/>
      <c r="PCQ152" s="297"/>
      <c r="PCR152" s="297"/>
      <c r="PCS152" s="297"/>
      <c r="PCT152" s="297"/>
      <c r="PCU152" s="297"/>
      <c r="PCV152" s="297"/>
      <c r="PCW152" s="297"/>
      <c r="PCX152" s="297"/>
      <c r="PCY152" s="297"/>
      <c r="PCZ152" s="297"/>
      <c r="PDA152" s="297"/>
      <c r="PDB152" s="297"/>
      <c r="PDC152" s="297"/>
      <c r="PDD152" s="297"/>
      <c r="PDE152" s="297"/>
      <c r="PDF152" s="297"/>
      <c r="PDG152" s="297"/>
      <c r="PDH152" s="297"/>
      <c r="PDI152" s="297"/>
      <c r="PDJ152" s="297"/>
      <c r="PDK152" s="297"/>
      <c r="PDL152" s="297"/>
      <c r="PDM152" s="297"/>
      <c r="PDN152" s="297"/>
      <c r="PDO152" s="297"/>
      <c r="PDP152" s="297"/>
      <c r="PDQ152" s="297"/>
      <c r="PDR152" s="297"/>
      <c r="PDS152" s="297"/>
      <c r="PDT152" s="297"/>
      <c r="PDU152" s="297"/>
      <c r="PDV152" s="297"/>
      <c r="PDW152" s="297"/>
      <c r="PDX152" s="297"/>
      <c r="PDY152" s="297"/>
      <c r="PDZ152" s="297"/>
      <c r="PEA152" s="297"/>
      <c r="PEB152" s="297"/>
      <c r="PEC152" s="297"/>
      <c r="PED152" s="297"/>
      <c r="PEE152" s="297"/>
      <c r="PEF152" s="297"/>
      <c r="PEG152" s="297"/>
      <c r="PEH152" s="297"/>
      <c r="PEI152" s="297"/>
      <c r="PEJ152" s="297"/>
      <c r="PEK152" s="297"/>
      <c r="PEL152" s="297"/>
      <c r="PEM152" s="297"/>
      <c r="PEN152" s="297"/>
      <c r="PEO152" s="297"/>
      <c r="PEP152" s="297"/>
      <c r="PEQ152" s="297"/>
      <c r="PER152" s="297"/>
      <c r="PES152" s="297"/>
      <c r="PET152" s="297"/>
      <c r="PEU152" s="297"/>
      <c r="PEV152" s="297"/>
      <c r="PEW152" s="297"/>
      <c r="PEX152" s="297"/>
      <c r="PEY152" s="297"/>
      <c r="PEZ152" s="297"/>
      <c r="PFA152" s="297"/>
      <c r="PFB152" s="297"/>
      <c r="PFC152" s="297"/>
      <c r="PFD152" s="297"/>
      <c r="PFE152" s="297"/>
      <c r="PFF152" s="297"/>
      <c r="PFG152" s="297"/>
      <c r="PFH152" s="297"/>
      <c r="PFI152" s="297"/>
      <c r="PFJ152" s="297"/>
      <c r="PFK152" s="297"/>
      <c r="PFL152" s="297"/>
      <c r="PFM152" s="297"/>
      <c r="PFN152" s="297"/>
      <c r="PFO152" s="297"/>
      <c r="PFP152" s="297"/>
      <c r="PFQ152" s="297"/>
      <c r="PFR152" s="297"/>
      <c r="PFS152" s="297"/>
      <c r="PFT152" s="297"/>
      <c r="PFU152" s="297"/>
      <c r="PFV152" s="297"/>
      <c r="PFW152" s="297"/>
      <c r="PFX152" s="297"/>
      <c r="PFY152" s="297"/>
      <c r="PFZ152" s="297"/>
      <c r="PGA152" s="297"/>
      <c r="PGB152" s="297"/>
      <c r="PGC152" s="297"/>
      <c r="PGD152" s="297"/>
      <c r="PGE152" s="297"/>
      <c r="PGF152" s="297"/>
      <c r="PGG152" s="297"/>
      <c r="PGH152" s="297"/>
      <c r="PGI152" s="297"/>
      <c r="PGJ152" s="297"/>
      <c r="PGK152" s="297"/>
      <c r="PGL152" s="297"/>
      <c r="PGM152" s="297"/>
      <c r="PGT152" s="297"/>
      <c r="PGU152" s="297"/>
      <c r="PGV152" s="297"/>
      <c r="PGW152" s="297"/>
      <c r="PGX152" s="297"/>
      <c r="PGY152" s="297"/>
      <c r="PGZ152" s="297"/>
      <c r="PHA152" s="297"/>
      <c r="PHB152" s="297"/>
      <c r="PHC152" s="297"/>
      <c r="PHD152" s="297"/>
      <c r="PHE152" s="297"/>
      <c r="PHF152" s="297"/>
      <c r="PHG152" s="297"/>
      <c r="PHH152" s="297"/>
      <c r="PHI152" s="297"/>
      <c r="PHJ152" s="297"/>
      <c r="PHK152" s="297"/>
      <c r="PHL152" s="297"/>
      <c r="PHM152" s="297"/>
      <c r="PHN152" s="297"/>
      <c r="PHO152" s="297"/>
      <c r="PHP152" s="297"/>
      <c r="PHQ152" s="297"/>
      <c r="PHR152" s="297"/>
      <c r="PHS152" s="297"/>
      <c r="PHT152" s="297"/>
      <c r="PHU152" s="297"/>
      <c r="PHV152" s="297"/>
      <c r="PHW152" s="297"/>
      <c r="PHX152" s="297"/>
      <c r="PHY152" s="297"/>
      <c r="PHZ152" s="297"/>
      <c r="PIA152" s="297"/>
      <c r="PIB152" s="297"/>
      <c r="PIC152" s="297"/>
      <c r="PID152" s="297"/>
      <c r="PIE152" s="297"/>
      <c r="PIF152" s="297"/>
      <c r="PIG152" s="297"/>
      <c r="PIH152" s="297"/>
      <c r="PII152" s="297"/>
      <c r="PIJ152" s="297"/>
      <c r="PIK152" s="297"/>
      <c r="PIL152" s="297"/>
      <c r="PIM152" s="297"/>
      <c r="PIN152" s="297"/>
      <c r="PIO152" s="297"/>
      <c r="PIP152" s="297"/>
      <c r="PIQ152" s="297"/>
      <c r="PIR152" s="297"/>
      <c r="PIS152" s="297"/>
      <c r="PIT152" s="297"/>
      <c r="PIU152" s="297"/>
      <c r="PIV152" s="297"/>
      <c r="PIW152" s="297"/>
      <c r="PIX152" s="297"/>
      <c r="PIY152" s="297"/>
      <c r="PIZ152" s="297"/>
      <c r="PJA152" s="297"/>
      <c r="PJB152" s="297"/>
      <c r="PJC152" s="297"/>
      <c r="PJD152" s="297"/>
      <c r="PJE152" s="297"/>
      <c r="PJF152" s="297"/>
      <c r="PJG152" s="297"/>
      <c r="PJH152" s="297"/>
      <c r="PJI152" s="297"/>
      <c r="PJJ152" s="297"/>
      <c r="PJK152" s="297"/>
      <c r="PJL152" s="297"/>
      <c r="PJM152" s="297"/>
      <c r="PJN152" s="297"/>
      <c r="PJO152" s="297"/>
      <c r="PJP152" s="297"/>
      <c r="PJQ152" s="297"/>
      <c r="PJR152" s="297"/>
      <c r="PJS152" s="297"/>
      <c r="PJT152" s="297"/>
      <c r="PJU152" s="297"/>
      <c r="PJV152" s="297"/>
      <c r="PJW152" s="297"/>
      <c r="PJX152" s="297"/>
      <c r="PJY152" s="297"/>
      <c r="PJZ152" s="297"/>
      <c r="PKA152" s="297"/>
      <c r="PKB152" s="297"/>
      <c r="PKC152" s="297"/>
      <c r="PKD152" s="297"/>
      <c r="PKE152" s="297"/>
      <c r="PKF152" s="297"/>
      <c r="PKG152" s="297"/>
      <c r="PKH152" s="297"/>
      <c r="PKI152" s="297"/>
      <c r="PKJ152" s="297"/>
      <c r="PKK152" s="297"/>
      <c r="PKL152" s="297"/>
      <c r="PKM152" s="297"/>
      <c r="PKN152" s="297"/>
      <c r="PKO152" s="297"/>
      <c r="PKP152" s="297"/>
      <c r="PKQ152" s="297"/>
      <c r="PKR152" s="297"/>
      <c r="PKS152" s="297"/>
      <c r="PKT152" s="297"/>
      <c r="PKU152" s="297"/>
      <c r="PKV152" s="297"/>
      <c r="PKW152" s="297"/>
      <c r="PKX152" s="297"/>
      <c r="PKY152" s="297"/>
      <c r="PKZ152" s="297"/>
      <c r="PLA152" s="297"/>
      <c r="PLB152" s="297"/>
      <c r="PLC152" s="297"/>
      <c r="PLD152" s="297"/>
      <c r="PLE152" s="297"/>
      <c r="PLF152" s="297"/>
      <c r="PLG152" s="297"/>
      <c r="PLH152" s="297"/>
      <c r="PLI152" s="297"/>
      <c r="PLJ152" s="297"/>
      <c r="PLK152" s="297"/>
      <c r="PLL152" s="297"/>
      <c r="PLM152" s="297"/>
      <c r="PLN152" s="297"/>
      <c r="PLO152" s="297"/>
      <c r="PLP152" s="297"/>
      <c r="PLQ152" s="297"/>
      <c r="PLR152" s="297"/>
      <c r="PLS152" s="297"/>
      <c r="PLT152" s="297"/>
      <c r="PLU152" s="297"/>
      <c r="PLV152" s="297"/>
      <c r="PLW152" s="297"/>
      <c r="PLX152" s="297"/>
      <c r="PLY152" s="297"/>
      <c r="PLZ152" s="297"/>
      <c r="PMA152" s="297"/>
      <c r="PMB152" s="297"/>
      <c r="PMC152" s="297"/>
      <c r="PMD152" s="297"/>
      <c r="PME152" s="297"/>
      <c r="PMF152" s="297"/>
      <c r="PMG152" s="297"/>
      <c r="PMH152" s="297"/>
      <c r="PMI152" s="297"/>
      <c r="PMJ152" s="297"/>
      <c r="PMK152" s="297"/>
      <c r="PML152" s="297"/>
      <c r="PMM152" s="297"/>
      <c r="PMN152" s="297"/>
      <c r="PMO152" s="297"/>
      <c r="PMP152" s="297"/>
      <c r="PMQ152" s="297"/>
      <c r="PMR152" s="297"/>
      <c r="PMS152" s="297"/>
      <c r="PMT152" s="297"/>
      <c r="PMU152" s="297"/>
      <c r="PMV152" s="297"/>
      <c r="PMW152" s="297"/>
      <c r="PMX152" s="297"/>
      <c r="PMY152" s="297"/>
      <c r="PMZ152" s="297"/>
      <c r="PNA152" s="297"/>
      <c r="PNB152" s="297"/>
      <c r="PNC152" s="297"/>
      <c r="PND152" s="297"/>
      <c r="PNE152" s="297"/>
      <c r="PNF152" s="297"/>
      <c r="PNG152" s="297"/>
      <c r="PNH152" s="297"/>
      <c r="PNI152" s="297"/>
      <c r="PNJ152" s="297"/>
      <c r="PNK152" s="297"/>
      <c r="PNL152" s="297"/>
      <c r="PNM152" s="297"/>
      <c r="PNN152" s="297"/>
      <c r="PNO152" s="297"/>
      <c r="PNP152" s="297"/>
      <c r="PNQ152" s="297"/>
      <c r="PNR152" s="297"/>
      <c r="PNS152" s="297"/>
      <c r="PNT152" s="297"/>
      <c r="PNU152" s="297"/>
      <c r="PNV152" s="297"/>
      <c r="PNW152" s="297"/>
      <c r="PNX152" s="297"/>
      <c r="PNY152" s="297"/>
      <c r="PNZ152" s="297"/>
      <c r="POA152" s="297"/>
      <c r="POB152" s="297"/>
      <c r="POC152" s="297"/>
      <c r="POD152" s="297"/>
      <c r="POE152" s="297"/>
      <c r="POF152" s="297"/>
      <c r="POG152" s="297"/>
      <c r="POH152" s="297"/>
      <c r="POI152" s="297"/>
      <c r="POJ152" s="297"/>
      <c r="POK152" s="297"/>
      <c r="POL152" s="297"/>
      <c r="POM152" s="297"/>
      <c r="PON152" s="297"/>
      <c r="POO152" s="297"/>
      <c r="POP152" s="297"/>
      <c r="POQ152" s="297"/>
      <c r="POR152" s="297"/>
      <c r="POS152" s="297"/>
      <c r="POT152" s="297"/>
      <c r="POU152" s="297"/>
      <c r="POV152" s="297"/>
      <c r="POW152" s="297"/>
      <c r="POX152" s="297"/>
      <c r="POY152" s="297"/>
      <c r="POZ152" s="297"/>
      <c r="PPA152" s="297"/>
      <c r="PPB152" s="297"/>
      <c r="PPC152" s="297"/>
      <c r="PPD152" s="297"/>
      <c r="PPE152" s="297"/>
      <c r="PPF152" s="297"/>
      <c r="PPG152" s="297"/>
      <c r="PPH152" s="297"/>
      <c r="PPI152" s="297"/>
      <c r="PPJ152" s="297"/>
      <c r="PPK152" s="297"/>
      <c r="PPL152" s="297"/>
      <c r="PPM152" s="297"/>
      <c r="PPN152" s="297"/>
      <c r="PPO152" s="297"/>
      <c r="PPP152" s="297"/>
      <c r="PPQ152" s="297"/>
      <c r="PPR152" s="297"/>
      <c r="PPS152" s="297"/>
      <c r="PPT152" s="297"/>
      <c r="PPU152" s="297"/>
      <c r="PPV152" s="297"/>
      <c r="PPW152" s="297"/>
      <c r="PPX152" s="297"/>
      <c r="PPY152" s="297"/>
      <c r="PPZ152" s="297"/>
      <c r="PQA152" s="297"/>
      <c r="PQB152" s="297"/>
      <c r="PQC152" s="297"/>
      <c r="PQD152" s="297"/>
      <c r="PQE152" s="297"/>
      <c r="PQF152" s="297"/>
      <c r="PQG152" s="297"/>
      <c r="PQH152" s="297"/>
      <c r="PQI152" s="297"/>
      <c r="PQP152" s="297"/>
      <c r="PQQ152" s="297"/>
      <c r="PQR152" s="297"/>
      <c r="PQS152" s="297"/>
      <c r="PQT152" s="297"/>
      <c r="PQU152" s="297"/>
      <c r="PQV152" s="297"/>
      <c r="PQW152" s="297"/>
      <c r="PQX152" s="297"/>
      <c r="PQY152" s="297"/>
      <c r="PQZ152" s="297"/>
      <c r="PRA152" s="297"/>
      <c r="PRB152" s="297"/>
      <c r="PRC152" s="297"/>
      <c r="PRD152" s="297"/>
      <c r="PRE152" s="297"/>
      <c r="PRF152" s="297"/>
      <c r="PRG152" s="297"/>
      <c r="PRH152" s="297"/>
      <c r="PRI152" s="297"/>
      <c r="PRJ152" s="297"/>
      <c r="PRK152" s="297"/>
      <c r="PRL152" s="297"/>
      <c r="PRM152" s="297"/>
      <c r="PRN152" s="297"/>
      <c r="PRO152" s="297"/>
      <c r="PRP152" s="297"/>
      <c r="PRQ152" s="297"/>
      <c r="PRR152" s="297"/>
      <c r="PRS152" s="297"/>
      <c r="PRT152" s="297"/>
      <c r="PRU152" s="297"/>
      <c r="PRV152" s="297"/>
      <c r="PRW152" s="297"/>
      <c r="PRX152" s="297"/>
      <c r="PRY152" s="297"/>
      <c r="PRZ152" s="297"/>
      <c r="PSA152" s="297"/>
      <c r="PSB152" s="297"/>
      <c r="PSC152" s="297"/>
      <c r="PSD152" s="297"/>
      <c r="PSE152" s="297"/>
      <c r="PSF152" s="297"/>
      <c r="PSG152" s="297"/>
      <c r="PSH152" s="297"/>
      <c r="PSI152" s="297"/>
      <c r="PSJ152" s="297"/>
      <c r="PSK152" s="297"/>
      <c r="PSL152" s="297"/>
      <c r="PSM152" s="297"/>
      <c r="PSN152" s="297"/>
      <c r="PSO152" s="297"/>
      <c r="PSP152" s="297"/>
      <c r="PSQ152" s="297"/>
      <c r="PSR152" s="297"/>
      <c r="PSS152" s="297"/>
      <c r="PST152" s="297"/>
      <c r="PSU152" s="297"/>
      <c r="PSV152" s="297"/>
      <c r="PSW152" s="297"/>
      <c r="PSX152" s="297"/>
      <c r="PSY152" s="297"/>
      <c r="PSZ152" s="297"/>
      <c r="PTA152" s="297"/>
      <c r="PTB152" s="297"/>
      <c r="PTC152" s="297"/>
      <c r="PTD152" s="297"/>
      <c r="PTE152" s="297"/>
      <c r="PTF152" s="297"/>
      <c r="PTG152" s="297"/>
      <c r="PTH152" s="297"/>
      <c r="PTI152" s="297"/>
      <c r="PTJ152" s="297"/>
      <c r="PTK152" s="297"/>
      <c r="PTL152" s="297"/>
      <c r="PTM152" s="297"/>
      <c r="PTN152" s="297"/>
      <c r="PTO152" s="297"/>
      <c r="PTP152" s="297"/>
      <c r="PTQ152" s="297"/>
      <c r="PTR152" s="297"/>
      <c r="PTS152" s="297"/>
      <c r="PTT152" s="297"/>
      <c r="PTU152" s="297"/>
      <c r="PTV152" s="297"/>
      <c r="PTW152" s="297"/>
      <c r="PTX152" s="297"/>
      <c r="PTY152" s="297"/>
      <c r="PTZ152" s="297"/>
      <c r="PUA152" s="297"/>
      <c r="PUB152" s="297"/>
      <c r="PUC152" s="297"/>
      <c r="PUD152" s="297"/>
      <c r="PUE152" s="297"/>
      <c r="PUF152" s="297"/>
      <c r="PUG152" s="297"/>
      <c r="PUH152" s="297"/>
      <c r="PUI152" s="297"/>
      <c r="PUJ152" s="297"/>
      <c r="PUK152" s="297"/>
      <c r="PUL152" s="297"/>
      <c r="PUM152" s="297"/>
      <c r="PUN152" s="297"/>
      <c r="PUO152" s="297"/>
      <c r="PUP152" s="297"/>
      <c r="PUQ152" s="297"/>
      <c r="PUR152" s="297"/>
      <c r="PUS152" s="297"/>
      <c r="PUT152" s="297"/>
      <c r="PUU152" s="297"/>
      <c r="PUV152" s="297"/>
      <c r="PUW152" s="297"/>
      <c r="PUX152" s="297"/>
      <c r="PUY152" s="297"/>
      <c r="PUZ152" s="297"/>
      <c r="PVA152" s="297"/>
      <c r="PVB152" s="297"/>
      <c r="PVC152" s="297"/>
      <c r="PVD152" s="297"/>
      <c r="PVE152" s="297"/>
      <c r="PVF152" s="297"/>
      <c r="PVG152" s="297"/>
      <c r="PVH152" s="297"/>
      <c r="PVI152" s="297"/>
      <c r="PVJ152" s="297"/>
      <c r="PVK152" s="297"/>
      <c r="PVL152" s="297"/>
      <c r="PVM152" s="297"/>
      <c r="PVN152" s="297"/>
      <c r="PVO152" s="297"/>
      <c r="PVP152" s="297"/>
      <c r="PVQ152" s="297"/>
      <c r="PVR152" s="297"/>
      <c r="PVS152" s="297"/>
      <c r="PVT152" s="297"/>
      <c r="PVU152" s="297"/>
      <c r="PVV152" s="297"/>
      <c r="PVW152" s="297"/>
      <c r="PVX152" s="297"/>
      <c r="PVY152" s="297"/>
      <c r="PVZ152" s="297"/>
      <c r="PWA152" s="297"/>
      <c r="PWB152" s="297"/>
      <c r="PWC152" s="297"/>
      <c r="PWD152" s="297"/>
      <c r="PWE152" s="297"/>
      <c r="PWF152" s="297"/>
      <c r="PWG152" s="297"/>
      <c r="PWH152" s="297"/>
      <c r="PWI152" s="297"/>
      <c r="PWJ152" s="297"/>
      <c r="PWK152" s="297"/>
      <c r="PWL152" s="297"/>
      <c r="PWM152" s="297"/>
      <c r="PWN152" s="297"/>
      <c r="PWO152" s="297"/>
      <c r="PWP152" s="297"/>
      <c r="PWQ152" s="297"/>
      <c r="PWR152" s="297"/>
      <c r="PWS152" s="297"/>
      <c r="PWT152" s="297"/>
      <c r="PWU152" s="297"/>
      <c r="PWV152" s="297"/>
      <c r="PWW152" s="297"/>
      <c r="PWX152" s="297"/>
      <c r="PWY152" s="297"/>
      <c r="PWZ152" s="297"/>
      <c r="PXA152" s="297"/>
      <c r="PXB152" s="297"/>
      <c r="PXC152" s="297"/>
      <c r="PXD152" s="297"/>
      <c r="PXE152" s="297"/>
      <c r="PXF152" s="297"/>
      <c r="PXG152" s="297"/>
      <c r="PXH152" s="297"/>
      <c r="PXI152" s="297"/>
      <c r="PXJ152" s="297"/>
      <c r="PXK152" s="297"/>
      <c r="PXL152" s="297"/>
      <c r="PXM152" s="297"/>
      <c r="PXN152" s="297"/>
      <c r="PXO152" s="297"/>
      <c r="PXP152" s="297"/>
      <c r="PXQ152" s="297"/>
      <c r="PXR152" s="297"/>
      <c r="PXS152" s="297"/>
      <c r="PXT152" s="297"/>
      <c r="PXU152" s="297"/>
      <c r="PXV152" s="297"/>
      <c r="PXW152" s="297"/>
      <c r="PXX152" s="297"/>
      <c r="PXY152" s="297"/>
      <c r="PXZ152" s="297"/>
      <c r="PYA152" s="297"/>
      <c r="PYB152" s="297"/>
      <c r="PYC152" s="297"/>
      <c r="PYD152" s="297"/>
      <c r="PYE152" s="297"/>
      <c r="PYF152" s="297"/>
      <c r="PYG152" s="297"/>
      <c r="PYH152" s="297"/>
      <c r="PYI152" s="297"/>
      <c r="PYJ152" s="297"/>
      <c r="PYK152" s="297"/>
      <c r="PYL152" s="297"/>
      <c r="PYM152" s="297"/>
      <c r="PYN152" s="297"/>
      <c r="PYO152" s="297"/>
      <c r="PYP152" s="297"/>
      <c r="PYQ152" s="297"/>
      <c r="PYR152" s="297"/>
      <c r="PYS152" s="297"/>
      <c r="PYT152" s="297"/>
      <c r="PYU152" s="297"/>
      <c r="PYV152" s="297"/>
      <c r="PYW152" s="297"/>
      <c r="PYX152" s="297"/>
      <c r="PYY152" s="297"/>
      <c r="PYZ152" s="297"/>
      <c r="PZA152" s="297"/>
      <c r="PZB152" s="297"/>
      <c r="PZC152" s="297"/>
      <c r="PZD152" s="297"/>
      <c r="PZE152" s="297"/>
      <c r="PZF152" s="297"/>
      <c r="PZG152" s="297"/>
      <c r="PZH152" s="297"/>
      <c r="PZI152" s="297"/>
      <c r="PZJ152" s="297"/>
      <c r="PZK152" s="297"/>
      <c r="PZL152" s="297"/>
      <c r="PZM152" s="297"/>
      <c r="PZN152" s="297"/>
      <c r="PZO152" s="297"/>
      <c r="PZP152" s="297"/>
      <c r="PZQ152" s="297"/>
      <c r="PZR152" s="297"/>
      <c r="PZS152" s="297"/>
      <c r="PZT152" s="297"/>
      <c r="PZU152" s="297"/>
      <c r="PZV152" s="297"/>
      <c r="PZW152" s="297"/>
      <c r="PZX152" s="297"/>
      <c r="PZY152" s="297"/>
      <c r="PZZ152" s="297"/>
      <c r="QAA152" s="297"/>
      <c r="QAB152" s="297"/>
      <c r="QAC152" s="297"/>
      <c r="QAD152" s="297"/>
      <c r="QAE152" s="297"/>
      <c r="QAL152" s="297"/>
      <c r="QAM152" s="297"/>
      <c r="QAN152" s="297"/>
      <c r="QAO152" s="297"/>
      <c r="QAP152" s="297"/>
      <c r="QAQ152" s="297"/>
      <c r="QAR152" s="297"/>
      <c r="QAS152" s="297"/>
      <c r="QAT152" s="297"/>
      <c r="QAU152" s="297"/>
      <c r="QAV152" s="297"/>
      <c r="QAW152" s="297"/>
      <c r="QAX152" s="297"/>
      <c r="QAY152" s="297"/>
      <c r="QAZ152" s="297"/>
      <c r="QBA152" s="297"/>
      <c r="QBB152" s="297"/>
      <c r="QBC152" s="297"/>
      <c r="QBD152" s="297"/>
      <c r="QBE152" s="297"/>
      <c r="QBF152" s="297"/>
      <c r="QBG152" s="297"/>
      <c r="QBH152" s="297"/>
      <c r="QBI152" s="297"/>
      <c r="QBJ152" s="297"/>
      <c r="QBK152" s="297"/>
      <c r="QBL152" s="297"/>
      <c r="QBM152" s="297"/>
      <c r="QBN152" s="297"/>
      <c r="QBO152" s="297"/>
      <c r="QBP152" s="297"/>
      <c r="QBQ152" s="297"/>
      <c r="QBR152" s="297"/>
      <c r="QBS152" s="297"/>
      <c r="QBT152" s="297"/>
      <c r="QBU152" s="297"/>
      <c r="QBV152" s="297"/>
      <c r="QBW152" s="297"/>
      <c r="QBX152" s="297"/>
      <c r="QBY152" s="297"/>
      <c r="QBZ152" s="297"/>
      <c r="QCA152" s="297"/>
      <c r="QCB152" s="297"/>
      <c r="QCC152" s="297"/>
      <c r="QCD152" s="297"/>
      <c r="QCE152" s="297"/>
      <c r="QCF152" s="297"/>
      <c r="QCG152" s="297"/>
      <c r="QCH152" s="297"/>
      <c r="QCI152" s="297"/>
      <c r="QCJ152" s="297"/>
      <c r="QCK152" s="297"/>
      <c r="QCL152" s="297"/>
      <c r="QCM152" s="297"/>
      <c r="QCN152" s="297"/>
      <c r="QCO152" s="297"/>
      <c r="QCP152" s="297"/>
      <c r="QCQ152" s="297"/>
      <c r="QCR152" s="297"/>
      <c r="QCS152" s="297"/>
      <c r="QCT152" s="297"/>
      <c r="QCU152" s="297"/>
      <c r="QCV152" s="297"/>
      <c r="QCW152" s="297"/>
      <c r="QCX152" s="297"/>
      <c r="QCY152" s="297"/>
      <c r="QCZ152" s="297"/>
      <c r="QDA152" s="297"/>
      <c r="QDB152" s="297"/>
      <c r="QDC152" s="297"/>
      <c r="QDD152" s="297"/>
      <c r="QDE152" s="297"/>
      <c r="QDF152" s="297"/>
      <c r="QDG152" s="297"/>
      <c r="QDH152" s="297"/>
      <c r="QDI152" s="297"/>
      <c r="QDJ152" s="297"/>
      <c r="QDK152" s="297"/>
      <c r="QDL152" s="297"/>
      <c r="QDM152" s="297"/>
      <c r="QDN152" s="297"/>
      <c r="QDO152" s="297"/>
      <c r="QDP152" s="297"/>
      <c r="QDQ152" s="297"/>
      <c r="QDR152" s="297"/>
      <c r="QDS152" s="297"/>
      <c r="QDT152" s="297"/>
      <c r="QDU152" s="297"/>
      <c r="QDV152" s="297"/>
      <c r="QDW152" s="297"/>
      <c r="QDX152" s="297"/>
      <c r="QDY152" s="297"/>
      <c r="QDZ152" s="297"/>
      <c r="QEA152" s="297"/>
      <c r="QEB152" s="297"/>
      <c r="QEC152" s="297"/>
      <c r="QED152" s="297"/>
      <c r="QEE152" s="297"/>
      <c r="QEF152" s="297"/>
      <c r="QEG152" s="297"/>
      <c r="QEH152" s="297"/>
      <c r="QEI152" s="297"/>
      <c r="QEJ152" s="297"/>
      <c r="QEK152" s="297"/>
      <c r="QEL152" s="297"/>
      <c r="QEM152" s="297"/>
      <c r="QEN152" s="297"/>
      <c r="QEO152" s="297"/>
      <c r="QEP152" s="297"/>
      <c r="QEQ152" s="297"/>
      <c r="QER152" s="297"/>
      <c r="QES152" s="297"/>
      <c r="QET152" s="297"/>
      <c r="QEU152" s="297"/>
      <c r="QEV152" s="297"/>
      <c r="QEW152" s="297"/>
      <c r="QEX152" s="297"/>
      <c r="QEY152" s="297"/>
      <c r="QEZ152" s="297"/>
      <c r="QFA152" s="297"/>
      <c r="QFB152" s="297"/>
      <c r="QFC152" s="297"/>
      <c r="QFD152" s="297"/>
      <c r="QFE152" s="297"/>
      <c r="QFF152" s="297"/>
      <c r="QFG152" s="297"/>
      <c r="QFH152" s="297"/>
      <c r="QFI152" s="297"/>
      <c r="QFJ152" s="297"/>
      <c r="QFK152" s="297"/>
      <c r="QFL152" s="297"/>
      <c r="QFM152" s="297"/>
      <c r="QFN152" s="297"/>
      <c r="QFO152" s="297"/>
      <c r="QFP152" s="297"/>
      <c r="QFQ152" s="297"/>
      <c r="QFR152" s="297"/>
      <c r="QFS152" s="297"/>
      <c r="QFT152" s="297"/>
      <c r="QFU152" s="297"/>
      <c r="QFV152" s="297"/>
      <c r="QFW152" s="297"/>
      <c r="QFX152" s="297"/>
      <c r="QFY152" s="297"/>
      <c r="QFZ152" s="297"/>
      <c r="QGA152" s="297"/>
      <c r="QGB152" s="297"/>
      <c r="QGC152" s="297"/>
      <c r="QGD152" s="297"/>
      <c r="QGE152" s="297"/>
      <c r="QGF152" s="297"/>
      <c r="QGG152" s="297"/>
      <c r="QGH152" s="297"/>
      <c r="QGI152" s="297"/>
      <c r="QGJ152" s="297"/>
      <c r="QGK152" s="297"/>
      <c r="QGL152" s="297"/>
      <c r="QGM152" s="297"/>
      <c r="QGN152" s="297"/>
      <c r="QGO152" s="297"/>
      <c r="QGP152" s="297"/>
      <c r="QGQ152" s="297"/>
      <c r="QGR152" s="297"/>
      <c r="QGS152" s="297"/>
      <c r="QGT152" s="297"/>
      <c r="QGU152" s="297"/>
      <c r="QGV152" s="297"/>
      <c r="QGW152" s="297"/>
      <c r="QGX152" s="297"/>
      <c r="QGY152" s="297"/>
      <c r="QGZ152" s="297"/>
      <c r="QHA152" s="297"/>
      <c r="QHB152" s="297"/>
      <c r="QHC152" s="297"/>
      <c r="QHD152" s="297"/>
      <c r="QHE152" s="297"/>
      <c r="QHF152" s="297"/>
      <c r="QHG152" s="297"/>
      <c r="QHH152" s="297"/>
      <c r="QHI152" s="297"/>
      <c r="QHJ152" s="297"/>
      <c r="QHK152" s="297"/>
      <c r="QHL152" s="297"/>
      <c r="QHM152" s="297"/>
      <c r="QHN152" s="297"/>
      <c r="QHO152" s="297"/>
      <c r="QHP152" s="297"/>
      <c r="QHQ152" s="297"/>
      <c r="QHR152" s="297"/>
      <c r="QHS152" s="297"/>
      <c r="QHT152" s="297"/>
      <c r="QHU152" s="297"/>
      <c r="QHV152" s="297"/>
      <c r="QHW152" s="297"/>
      <c r="QHX152" s="297"/>
      <c r="QHY152" s="297"/>
      <c r="QHZ152" s="297"/>
      <c r="QIA152" s="297"/>
      <c r="QIB152" s="297"/>
      <c r="QIC152" s="297"/>
      <c r="QID152" s="297"/>
      <c r="QIE152" s="297"/>
      <c r="QIF152" s="297"/>
      <c r="QIG152" s="297"/>
      <c r="QIH152" s="297"/>
      <c r="QII152" s="297"/>
      <c r="QIJ152" s="297"/>
      <c r="QIK152" s="297"/>
      <c r="QIL152" s="297"/>
      <c r="QIM152" s="297"/>
      <c r="QIN152" s="297"/>
      <c r="QIO152" s="297"/>
      <c r="QIP152" s="297"/>
      <c r="QIQ152" s="297"/>
      <c r="QIR152" s="297"/>
      <c r="QIS152" s="297"/>
      <c r="QIT152" s="297"/>
      <c r="QIU152" s="297"/>
      <c r="QIV152" s="297"/>
      <c r="QIW152" s="297"/>
      <c r="QIX152" s="297"/>
      <c r="QIY152" s="297"/>
      <c r="QIZ152" s="297"/>
      <c r="QJA152" s="297"/>
      <c r="QJB152" s="297"/>
      <c r="QJC152" s="297"/>
      <c r="QJD152" s="297"/>
      <c r="QJE152" s="297"/>
      <c r="QJF152" s="297"/>
      <c r="QJG152" s="297"/>
      <c r="QJH152" s="297"/>
      <c r="QJI152" s="297"/>
      <c r="QJJ152" s="297"/>
      <c r="QJK152" s="297"/>
      <c r="QJL152" s="297"/>
      <c r="QJM152" s="297"/>
      <c r="QJN152" s="297"/>
      <c r="QJO152" s="297"/>
      <c r="QJP152" s="297"/>
      <c r="QJQ152" s="297"/>
      <c r="QJR152" s="297"/>
      <c r="QJS152" s="297"/>
      <c r="QJT152" s="297"/>
      <c r="QJU152" s="297"/>
      <c r="QJV152" s="297"/>
      <c r="QJW152" s="297"/>
      <c r="QJX152" s="297"/>
      <c r="QJY152" s="297"/>
      <c r="QJZ152" s="297"/>
      <c r="QKA152" s="297"/>
      <c r="QKH152" s="297"/>
      <c r="QKI152" s="297"/>
      <c r="QKJ152" s="297"/>
      <c r="QKK152" s="297"/>
      <c r="QKL152" s="297"/>
      <c r="QKM152" s="297"/>
      <c r="QKN152" s="297"/>
      <c r="QKO152" s="297"/>
      <c r="QKP152" s="297"/>
      <c r="QKQ152" s="297"/>
      <c r="QKR152" s="297"/>
      <c r="QKS152" s="297"/>
      <c r="QKT152" s="297"/>
      <c r="QKU152" s="297"/>
      <c r="QKV152" s="297"/>
      <c r="QKW152" s="297"/>
      <c r="QKX152" s="297"/>
      <c r="QKY152" s="297"/>
      <c r="QKZ152" s="297"/>
      <c r="QLA152" s="297"/>
      <c r="QLB152" s="297"/>
      <c r="QLC152" s="297"/>
      <c r="QLD152" s="297"/>
      <c r="QLE152" s="297"/>
      <c r="QLF152" s="297"/>
      <c r="QLG152" s="297"/>
      <c r="QLH152" s="297"/>
      <c r="QLI152" s="297"/>
      <c r="QLJ152" s="297"/>
      <c r="QLK152" s="297"/>
      <c r="QLL152" s="297"/>
      <c r="QLM152" s="297"/>
      <c r="QLN152" s="297"/>
      <c r="QLO152" s="297"/>
      <c r="QLP152" s="297"/>
      <c r="QLQ152" s="297"/>
      <c r="QLR152" s="297"/>
      <c r="QLS152" s="297"/>
      <c r="QLT152" s="297"/>
      <c r="QLU152" s="297"/>
      <c r="QLV152" s="297"/>
      <c r="QLW152" s="297"/>
      <c r="QLX152" s="297"/>
      <c r="QLY152" s="297"/>
      <c r="QLZ152" s="297"/>
      <c r="QMA152" s="297"/>
      <c r="QMB152" s="297"/>
      <c r="QMC152" s="297"/>
      <c r="QMD152" s="297"/>
      <c r="QME152" s="297"/>
      <c r="QMF152" s="297"/>
      <c r="QMG152" s="297"/>
      <c r="QMH152" s="297"/>
      <c r="QMI152" s="297"/>
      <c r="QMJ152" s="297"/>
      <c r="QMK152" s="297"/>
      <c r="QML152" s="297"/>
      <c r="QMM152" s="297"/>
      <c r="QMN152" s="297"/>
      <c r="QMO152" s="297"/>
      <c r="QMP152" s="297"/>
      <c r="QMQ152" s="297"/>
      <c r="QMR152" s="297"/>
      <c r="QMS152" s="297"/>
      <c r="QMT152" s="297"/>
      <c r="QMU152" s="297"/>
      <c r="QMV152" s="297"/>
      <c r="QMW152" s="297"/>
      <c r="QMX152" s="297"/>
      <c r="QMY152" s="297"/>
      <c r="QMZ152" s="297"/>
      <c r="QNA152" s="297"/>
      <c r="QNB152" s="297"/>
      <c r="QNC152" s="297"/>
      <c r="QND152" s="297"/>
      <c r="QNE152" s="297"/>
      <c r="QNF152" s="297"/>
      <c r="QNG152" s="297"/>
      <c r="QNH152" s="297"/>
      <c r="QNI152" s="297"/>
      <c r="QNJ152" s="297"/>
      <c r="QNK152" s="297"/>
      <c r="QNL152" s="297"/>
      <c r="QNM152" s="297"/>
      <c r="QNN152" s="297"/>
      <c r="QNO152" s="297"/>
      <c r="QNP152" s="297"/>
      <c r="QNQ152" s="297"/>
      <c r="QNR152" s="297"/>
      <c r="QNS152" s="297"/>
      <c r="QNT152" s="297"/>
      <c r="QNU152" s="297"/>
      <c r="QNV152" s="297"/>
      <c r="QNW152" s="297"/>
      <c r="QNX152" s="297"/>
      <c r="QNY152" s="297"/>
      <c r="QNZ152" s="297"/>
      <c r="QOA152" s="297"/>
      <c r="QOB152" s="297"/>
      <c r="QOC152" s="297"/>
      <c r="QOD152" s="297"/>
      <c r="QOE152" s="297"/>
      <c r="QOF152" s="297"/>
      <c r="QOG152" s="297"/>
      <c r="QOH152" s="297"/>
      <c r="QOI152" s="297"/>
      <c r="QOJ152" s="297"/>
      <c r="QOK152" s="297"/>
      <c r="QOL152" s="297"/>
      <c r="QOM152" s="297"/>
      <c r="QON152" s="297"/>
      <c r="QOO152" s="297"/>
      <c r="QOP152" s="297"/>
      <c r="QOQ152" s="297"/>
      <c r="QOR152" s="297"/>
      <c r="QOS152" s="297"/>
      <c r="QOT152" s="297"/>
      <c r="QOU152" s="297"/>
      <c r="QOV152" s="297"/>
      <c r="QOW152" s="297"/>
      <c r="QOX152" s="297"/>
      <c r="QOY152" s="297"/>
      <c r="QOZ152" s="297"/>
      <c r="QPA152" s="297"/>
      <c r="QPB152" s="297"/>
      <c r="QPC152" s="297"/>
      <c r="QPD152" s="297"/>
      <c r="QPE152" s="297"/>
      <c r="QPF152" s="297"/>
      <c r="QPG152" s="297"/>
      <c r="QPH152" s="297"/>
      <c r="QPI152" s="297"/>
      <c r="QPJ152" s="297"/>
      <c r="QPK152" s="297"/>
      <c r="QPL152" s="297"/>
      <c r="QPM152" s="297"/>
      <c r="QPN152" s="297"/>
      <c r="QPO152" s="297"/>
      <c r="QPP152" s="297"/>
      <c r="QPQ152" s="297"/>
      <c r="QPR152" s="297"/>
      <c r="QPS152" s="297"/>
      <c r="QPT152" s="297"/>
      <c r="QPU152" s="297"/>
      <c r="QPV152" s="297"/>
      <c r="QPW152" s="297"/>
      <c r="QPX152" s="297"/>
      <c r="QPY152" s="297"/>
      <c r="QPZ152" s="297"/>
      <c r="QQA152" s="297"/>
      <c r="QQB152" s="297"/>
      <c r="QQC152" s="297"/>
      <c r="QQD152" s="297"/>
      <c r="QQE152" s="297"/>
      <c r="QQF152" s="297"/>
      <c r="QQG152" s="297"/>
      <c r="QQH152" s="297"/>
      <c r="QQI152" s="297"/>
      <c r="QQJ152" s="297"/>
      <c r="QQK152" s="297"/>
      <c r="QQL152" s="297"/>
      <c r="QQM152" s="297"/>
      <c r="QQN152" s="297"/>
      <c r="QQO152" s="297"/>
      <c r="QQP152" s="297"/>
      <c r="QQQ152" s="297"/>
      <c r="QQR152" s="297"/>
      <c r="QQS152" s="297"/>
      <c r="QQT152" s="297"/>
      <c r="QQU152" s="297"/>
      <c r="QQV152" s="297"/>
      <c r="QQW152" s="297"/>
      <c r="QQX152" s="297"/>
      <c r="QQY152" s="297"/>
      <c r="QQZ152" s="297"/>
      <c r="QRA152" s="297"/>
      <c r="QRB152" s="297"/>
      <c r="QRC152" s="297"/>
      <c r="QRD152" s="297"/>
      <c r="QRE152" s="297"/>
      <c r="QRF152" s="297"/>
      <c r="QRG152" s="297"/>
      <c r="QRH152" s="297"/>
      <c r="QRI152" s="297"/>
      <c r="QRJ152" s="297"/>
      <c r="QRK152" s="297"/>
      <c r="QRL152" s="297"/>
      <c r="QRM152" s="297"/>
      <c r="QRN152" s="297"/>
      <c r="QRO152" s="297"/>
      <c r="QRP152" s="297"/>
      <c r="QRQ152" s="297"/>
      <c r="QRR152" s="297"/>
      <c r="QRS152" s="297"/>
      <c r="QRT152" s="297"/>
      <c r="QRU152" s="297"/>
      <c r="QRV152" s="297"/>
      <c r="QRW152" s="297"/>
      <c r="QRX152" s="297"/>
      <c r="QRY152" s="297"/>
      <c r="QRZ152" s="297"/>
      <c r="QSA152" s="297"/>
      <c r="QSB152" s="297"/>
      <c r="QSC152" s="297"/>
      <c r="QSD152" s="297"/>
      <c r="QSE152" s="297"/>
      <c r="QSF152" s="297"/>
      <c r="QSG152" s="297"/>
      <c r="QSH152" s="297"/>
      <c r="QSI152" s="297"/>
      <c r="QSJ152" s="297"/>
      <c r="QSK152" s="297"/>
      <c r="QSL152" s="297"/>
      <c r="QSM152" s="297"/>
      <c r="QSN152" s="297"/>
      <c r="QSO152" s="297"/>
      <c r="QSP152" s="297"/>
      <c r="QSQ152" s="297"/>
      <c r="QSR152" s="297"/>
      <c r="QSS152" s="297"/>
      <c r="QST152" s="297"/>
      <c r="QSU152" s="297"/>
      <c r="QSV152" s="297"/>
      <c r="QSW152" s="297"/>
      <c r="QSX152" s="297"/>
      <c r="QSY152" s="297"/>
      <c r="QSZ152" s="297"/>
      <c r="QTA152" s="297"/>
      <c r="QTB152" s="297"/>
      <c r="QTC152" s="297"/>
      <c r="QTD152" s="297"/>
      <c r="QTE152" s="297"/>
      <c r="QTF152" s="297"/>
      <c r="QTG152" s="297"/>
      <c r="QTH152" s="297"/>
      <c r="QTI152" s="297"/>
      <c r="QTJ152" s="297"/>
      <c r="QTK152" s="297"/>
      <c r="QTL152" s="297"/>
      <c r="QTM152" s="297"/>
      <c r="QTN152" s="297"/>
      <c r="QTO152" s="297"/>
      <c r="QTP152" s="297"/>
      <c r="QTQ152" s="297"/>
      <c r="QTR152" s="297"/>
      <c r="QTS152" s="297"/>
      <c r="QTT152" s="297"/>
      <c r="QTU152" s="297"/>
      <c r="QTV152" s="297"/>
      <c r="QTW152" s="297"/>
      <c r="QUD152" s="297"/>
      <c r="QUE152" s="297"/>
      <c r="QUF152" s="297"/>
      <c r="QUG152" s="297"/>
      <c r="QUH152" s="297"/>
      <c r="QUI152" s="297"/>
      <c r="QUJ152" s="297"/>
      <c r="QUK152" s="297"/>
      <c r="QUL152" s="297"/>
      <c r="QUM152" s="297"/>
      <c r="QUN152" s="297"/>
      <c r="QUO152" s="297"/>
      <c r="QUP152" s="297"/>
      <c r="QUQ152" s="297"/>
      <c r="QUR152" s="297"/>
      <c r="QUS152" s="297"/>
      <c r="QUT152" s="297"/>
      <c r="QUU152" s="297"/>
      <c r="QUV152" s="297"/>
      <c r="QUW152" s="297"/>
      <c r="QUX152" s="297"/>
      <c r="QUY152" s="297"/>
      <c r="QUZ152" s="297"/>
      <c r="QVA152" s="297"/>
      <c r="QVB152" s="297"/>
      <c r="QVC152" s="297"/>
      <c r="QVD152" s="297"/>
      <c r="QVE152" s="297"/>
      <c r="QVF152" s="297"/>
      <c r="QVG152" s="297"/>
      <c r="QVH152" s="297"/>
      <c r="QVI152" s="297"/>
      <c r="QVJ152" s="297"/>
      <c r="QVK152" s="297"/>
      <c r="QVL152" s="297"/>
      <c r="QVM152" s="297"/>
      <c r="QVN152" s="297"/>
      <c r="QVO152" s="297"/>
      <c r="QVP152" s="297"/>
      <c r="QVQ152" s="297"/>
      <c r="QVR152" s="297"/>
      <c r="QVS152" s="297"/>
      <c r="QVT152" s="297"/>
      <c r="QVU152" s="297"/>
      <c r="QVV152" s="297"/>
      <c r="QVW152" s="297"/>
      <c r="QVX152" s="297"/>
      <c r="QVY152" s="297"/>
      <c r="QVZ152" s="297"/>
      <c r="QWA152" s="297"/>
      <c r="QWB152" s="297"/>
      <c r="QWC152" s="297"/>
      <c r="QWD152" s="297"/>
      <c r="QWE152" s="297"/>
      <c r="QWF152" s="297"/>
      <c r="QWG152" s="297"/>
      <c r="QWH152" s="297"/>
      <c r="QWI152" s="297"/>
      <c r="QWJ152" s="297"/>
      <c r="QWK152" s="297"/>
      <c r="QWL152" s="297"/>
      <c r="QWM152" s="297"/>
      <c r="QWN152" s="297"/>
      <c r="QWO152" s="297"/>
      <c r="QWP152" s="297"/>
      <c r="QWQ152" s="297"/>
      <c r="QWR152" s="297"/>
      <c r="QWS152" s="297"/>
      <c r="QWT152" s="297"/>
      <c r="QWU152" s="297"/>
      <c r="QWV152" s="297"/>
      <c r="QWW152" s="297"/>
      <c r="QWX152" s="297"/>
      <c r="QWY152" s="297"/>
      <c r="QWZ152" s="297"/>
      <c r="QXA152" s="297"/>
      <c r="QXB152" s="297"/>
      <c r="QXC152" s="297"/>
      <c r="QXD152" s="297"/>
      <c r="QXE152" s="297"/>
      <c r="QXF152" s="297"/>
      <c r="QXG152" s="297"/>
      <c r="QXH152" s="297"/>
      <c r="QXI152" s="297"/>
      <c r="QXJ152" s="297"/>
      <c r="QXK152" s="297"/>
      <c r="QXL152" s="297"/>
      <c r="QXM152" s="297"/>
      <c r="QXN152" s="297"/>
      <c r="QXO152" s="297"/>
      <c r="QXP152" s="297"/>
      <c r="QXQ152" s="297"/>
      <c r="QXR152" s="297"/>
      <c r="QXS152" s="297"/>
      <c r="QXT152" s="297"/>
      <c r="QXU152" s="297"/>
      <c r="QXV152" s="297"/>
      <c r="QXW152" s="297"/>
      <c r="QXX152" s="297"/>
      <c r="QXY152" s="297"/>
      <c r="QXZ152" s="297"/>
      <c r="QYA152" s="297"/>
      <c r="QYB152" s="297"/>
      <c r="QYC152" s="297"/>
      <c r="QYD152" s="297"/>
      <c r="QYE152" s="297"/>
      <c r="QYF152" s="297"/>
      <c r="QYG152" s="297"/>
      <c r="QYH152" s="297"/>
      <c r="QYI152" s="297"/>
      <c r="QYJ152" s="297"/>
      <c r="QYK152" s="297"/>
      <c r="QYL152" s="297"/>
      <c r="QYM152" s="297"/>
      <c r="QYN152" s="297"/>
      <c r="QYO152" s="297"/>
      <c r="QYP152" s="297"/>
      <c r="QYQ152" s="297"/>
      <c r="QYR152" s="297"/>
      <c r="QYS152" s="297"/>
      <c r="QYT152" s="297"/>
      <c r="QYU152" s="297"/>
      <c r="QYV152" s="297"/>
      <c r="QYW152" s="297"/>
      <c r="QYX152" s="297"/>
      <c r="QYY152" s="297"/>
      <c r="QYZ152" s="297"/>
      <c r="QZA152" s="297"/>
      <c r="QZB152" s="297"/>
      <c r="QZC152" s="297"/>
      <c r="QZD152" s="297"/>
      <c r="QZE152" s="297"/>
      <c r="QZF152" s="297"/>
      <c r="QZG152" s="297"/>
      <c r="QZH152" s="297"/>
      <c r="QZI152" s="297"/>
      <c r="QZJ152" s="297"/>
      <c r="QZK152" s="297"/>
      <c r="QZL152" s="297"/>
      <c r="QZM152" s="297"/>
      <c r="QZN152" s="297"/>
      <c r="QZO152" s="297"/>
      <c r="QZP152" s="297"/>
      <c r="QZQ152" s="297"/>
      <c r="QZR152" s="297"/>
      <c r="QZS152" s="297"/>
      <c r="QZT152" s="297"/>
      <c r="QZU152" s="297"/>
      <c r="QZV152" s="297"/>
      <c r="QZW152" s="297"/>
      <c r="QZX152" s="297"/>
      <c r="QZY152" s="297"/>
      <c r="QZZ152" s="297"/>
      <c r="RAA152" s="297"/>
      <c r="RAB152" s="297"/>
      <c r="RAC152" s="297"/>
      <c r="RAD152" s="297"/>
      <c r="RAE152" s="297"/>
      <c r="RAF152" s="297"/>
      <c r="RAG152" s="297"/>
      <c r="RAH152" s="297"/>
      <c r="RAI152" s="297"/>
      <c r="RAJ152" s="297"/>
      <c r="RAK152" s="297"/>
      <c r="RAL152" s="297"/>
      <c r="RAM152" s="297"/>
      <c r="RAN152" s="297"/>
      <c r="RAO152" s="297"/>
      <c r="RAP152" s="297"/>
      <c r="RAQ152" s="297"/>
      <c r="RAR152" s="297"/>
      <c r="RAS152" s="297"/>
      <c r="RAT152" s="297"/>
      <c r="RAU152" s="297"/>
      <c r="RAV152" s="297"/>
      <c r="RAW152" s="297"/>
      <c r="RAX152" s="297"/>
      <c r="RAY152" s="297"/>
      <c r="RAZ152" s="297"/>
      <c r="RBA152" s="297"/>
      <c r="RBB152" s="297"/>
      <c r="RBC152" s="297"/>
      <c r="RBD152" s="297"/>
      <c r="RBE152" s="297"/>
      <c r="RBF152" s="297"/>
      <c r="RBG152" s="297"/>
      <c r="RBH152" s="297"/>
      <c r="RBI152" s="297"/>
      <c r="RBJ152" s="297"/>
      <c r="RBK152" s="297"/>
      <c r="RBL152" s="297"/>
      <c r="RBM152" s="297"/>
      <c r="RBN152" s="297"/>
      <c r="RBO152" s="297"/>
      <c r="RBP152" s="297"/>
      <c r="RBQ152" s="297"/>
      <c r="RBR152" s="297"/>
      <c r="RBS152" s="297"/>
      <c r="RBT152" s="297"/>
      <c r="RBU152" s="297"/>
      <c r="RBV152" s="297"/>
      <c r="RBW152" s="297"/>
      <c r="RBX152" s="297"/>
      <c r="RBY152" s="297"/>
      <c r="RBZ152" s="297"/>
      <c r="RCA152" s="297"/>
      <c r="RCB152" s="297"/>
      <c r="RCC152" s="297"/>
      <c r="RCD152" s="297"/>
      <c r="RCE152" s="297"/>
      <c r="RCF152" s="297"/>
      <c r="RCG152" s="297"/>
      <c r="RCH152" s="297"/>
      <c r="RCI152" s="297"/>
      <c r="RCJ152" s="297"/>
      <c r="RCK152" s="297"/>
      <c r="RCL152" s="297"/>
      <c r="RCM152" s="297"/>
      <c r="RCN152" s="297"/>
      <c r="RCO152" s="297"/>
      <c r="RCP152" s="297"/>
      <c r="RCQ152" s="297"/>
      <c r="RCR152" s="297"/>
      <c r="RCS152" s="297"/>
      <c r="RCT152" s="297"/>
      <c r="RCU152" s="297"/>
      <c r="RCV152" s="297"/>
      <c r="RCW152" s="297"/>
      <c r="RCX152" s="297"/>
      <c r="RCY152" s="297"/>
      <c r="RCZ152" s="297"/>
      <c r="RDA152" s="297"/>
      <c r="RDB152" s="297"/>
      <c r="RDC152" s="297"/>
      <c r="RDD152" s="297"/>
      <c r="RDE152" s="297"/>
      <c r="RDF152" s="297"/>
      <c r="RDG152" s="297"/>
      <c r="RDH152" s="297"/>
      <c r="RDI152" s="297"/>
      <c r="RDJ152" s="297"/>
      <c r="RDK152" s="297"/>
      <c r="RDL152" s="297"/>
      <c r="RDM152" s="297"/>
      <c r="RDN152" s="297"/>
      <c r="RDO152" s="297"/>
      <c r="RDP152" s="297"/>
      <c r="RDQ152" s="297"/>
      <c r="RDR152" s="297"/>
      <c r="RDS152" s="297"/>
      <c r="RDZ152" s="297"/>
      <c r="REA152" s="297"/>
      <c r="REB152" s="297"/>
      <c r="REC152" s="297"/>
      <c r="RED152" s="297"/>
      <c r="REE152" s="297"/>
      <c r="REF152" s="297"/>
      <c r="REG152" s="297"/>
      <c r="REH152" s="297"/>
      <c r="REI152" s="297"/>
      <c r="REJ152" s="297"/>
      <c r="REK152" s="297"/>
      <c r="REL152" s="297"/>
      <c r="REM152" s="297"/>
      <c r="REN152" s="297"/>
      <c r="REO152" s="297"/>
      <c r="REP152" s="297"/>
      <c r="REQ152" s="297"/>
      <c r="RER152" s="297"/>
      <c r="RES152" s="297"/>
      <c r="RET152" s="297"/>
      <c r="REU152" s="297"/>
      <c r="REV152" s="297"/>
      <c r="REW152" s="297"/>
      <c r="REX152" s="297"/>
      <c r="REY152" s="297"/>
      <c r="REZ152" s="297"/>
      <c r="RFA152" s="297"/>
      <c r="RFB152" s="297"/>
      <c r="RFC152" s="297"/>
      <c r="RFD152" s="297"/>
      <c r="RFE152" s="297"/>
      <c r="RFF152" s="297"/>
      <c r="RFG152" s="297"/>
      <c r="RFH152" s="297"/>
      <c r="RFI152" s="297"/>
      <c r="RFJ152" s="297"/>
      <c r="RFK152" s="297"/>
      <c r="RFL152" s="297"/>
      <c r="RFM152" s="297"/>
      <c r="RFN152" s="297"/>
      <c r="RFO152" s="297"/>
      <c r="RFP152" s="297"/>
      <c r="RFQ152" s="297"/>
      <c r="RFR152" s="297"/>
      <c r="RFS152" s="297"/>
      <c r="RFT152" s="297"/>
      <c r="RFU152" s="297"/>
      <c r="RFV152" s="297"/>
      <c r="RFW152" s="297"/>
      <c r="RFX152" s="297"/>
      <c r="RFY152" s="297"/>
      <c r="RFZ152" s="297"/>
      <c r="RGA152" s="297"/>
      <c r="RGB152" s="297"/>
      <c r="RGC152" s="297"/>
      <c r="RGD152" s="297"/>
      <c r="RGE152" s="297"/>
      <c r="RGF152" s="297"/>
      <c r="RGG152" s="297"/>
      <c r="RGH152" s="297"/>
      <c r="RGI152" s="297"/>
      <c r="RGJ152" s="297"/>
      <c r="RGK152" s="297"/>
      <c r="RGL152" s="297"/>
      <c r="RGM152" s="297"/>
      <c r="RGN152" s="297"/>
      <c r="RGO152" s="297"/>
      <c r="RGP152" s="297"/>
      <c r="RGQ152" s="297"/>
      <c r="RGR152" s="297"/>
      <c r="RGS152" s="297"/>
      <c r="RGT152" s="297"/>
      <c r="RGU152" s="297"/>
      <c r="RGV152" s="297"/>
      <c r="RGW152" s="297"/>
      <c r="RGX152" s="297"/>
      <c r="RGY152" s="297"/>
      <c r="RGZ152" s="297"/>
      <c r="RHA152" s="297"/>
      <c r="RHB152" s="297"/>
      <c r="RHC152" s="297"/>
      <c r="RHD152" s="297"/>
      <c r="RHE152" s="297"/>
      <c r="RHF152" s="297"/>
      <c r="RHG152" s="297"/>
      <c r="RHH152" s="297"/>
      <c r="RHI152" s="297"/>
      <c r="RHJ152" s="297"/>
      <c r="RHK152" s="297"/>
      <c r="RHL152" s="297"/>
      <c r="RHM152" s="297"/>
      <c r="RHN152" s="297"/>
      <c r="RHO152" s="297"/>
      <c r="RHP152" s="297"/>
      <c r="RHQ152" s="297"/>
      <c r="RHR152" s="297"/>
      <c r="RHS152" s="297"/>
      <c r="RHT152" s="297"/>
      <c r="RHU152" s="297"/>
      <c r="RHV152" s="297"/>
      <c r="RHW152" s="297"/>
      <c r="RHX152" s="297"/>
      <c r="RHY152" s="297"/>
      <c r="RHZ152" s="297"/>
      <c r="RIA152" s="297"/>
      <c r="RIB152" s="297"/>
      <c r="RIC152" s="297"/>
      <c r="RID152" s="297"/>
      <c r="RIE152" s="297"/>
      <c r="RIF152" s="297"/>
      <c r="RIG152" s="297"/>
      <c r="RIH152" s="297"/>
      <c r="RII152" s="297"/>
      <c r="RIJ152" s="297"/>
      <c r="RIK152" s="297"/>
      <c r="RIL152" s="297"/>
      <c r="RIM152" s="297"/>
      <c r="RIN152" s="297"/>
      <c r="RIO152" s="297"/>
      <c r="RIP152" s="297"/>
      <c r="RIQ152" s="297"/>
      <c r="RIR152" s="297"/>
      <c r="RIS152" s="297"/>
      <c r="RIT152" s="297"/>
      <c r="RIU152" s="297"/>
      <c r="RIV152" s="297"/>
      <c r="RIW152" s="297"/>
      <c r="RIX152" s="297"/>
      <c r="RIY152" s="297"/>
      <c r="RIZ152" s="297"/>
      <c r="RJA152" s="297"/>
      <c r="RJB152" s="297"/>
      <c r="RJC152" s="297"/>
      <c r="RJD152" s="297"/>
      <c r="RJE152" s="297"/>
      <c r="RJF152" s="297"/>
      <c r="RJG152" s="297"/>
      <c r="RJH152" s="297"/>
      <c r="RJI152" s="297"/>
      <c r="RJJ152" s="297"/>
      <c r="RJK152" s="297"/>
      <c r="RJL152" s="297"/>
      <c r="RJM152" s="297"/>
      <c r="RJN152" s="297"/>
      <c r="RJO152" s="297"/>
      <c r="RJP152" s="297"/>
      <c r="RJQ152" s="297"/>
      <c r="RJR152" s="297"/>
      <c r="RJS152" s="297"/>
      <c r="RJT152" s="297"/>
      <c r="RJU152" s="297"/>
      <c r="RJV152" s="297"/>
      <c r="RJW152" s="297"/>
      <c r="RJX152" s="297"/>
      <c r="RJY152" s="297"/>
      <c r="RJZ152" s="297"/>
      <c r="RKA152" s="297"/>
      <c r="RKB152" s="297"/>
      <c r="RKC152" s="297"/>
      <c r="RKD152" s="297"/>
      <c r="RKE152" s="297"/>
      <c r="RKF152" s="297"/>
      <c r="RKG152" s="297"/>
      <c r="RKH152" s="297"/>
      <c r="RKI152" s="297"/>
      <c r="RKJ152" s="297"/>
      <c r="RKK152" s="297"/>
      <c r="RKL152" s="297"/>
      <c r="RKM152" s="297"/>
      <c r="RKN152" s="297"/>
      <c r="RKO152" s="297"/>
      <c r="RKP152" s="297"/>
      <c r="RKQ152" s="297"/>
      <c r="RKR152" s="297"/>
      <c r="RKS152" s="297"/>
      <c r="RKT152" s="297"/>
      <c r="RKU152" s="297"/>
      <c r="RKV152" s="297"/>
      <c r="RKW152" s="297"/>
      <c r="RKX152" s="297"/>
      <c r="RKY152" s="297"/>
      <c r="RKZ152" s="297"/>
      <c r="RLA152" s="297"/>
      <c r="RLB152" s="297"/>
      <c r="RLC152" s="297"/>
      <c r="RLD152" s="297"/>
      <c r="RLE152" s="297"/>
      <c r="RLF152" s="297"/>
      <c r="RLG152" s="297"/>
      <c r="RLH152" s="297"/>
      <c r="RLI152" s="297"/>
      <c r="RLJ152" s="297"/>
      <c r="RLK152" s="297"/>
      <c r="RLL152" s="297"/>
      <c r="RLM152" s="297"/>
      <c r="RLN152" s="297"/>
      <c r="RLO152" s="297"/>
      <c r="RLP152" s="297"/>
      <c r="RLQ152" s="297"/>
      <c r="RLR152" s="297"/>
      <c r="RLS152" s="297"/>
      <c r="RLT152" s="297"/>
      <c r="RLU152" s="297"/>
      <c r="RLV152" s="297"/>
      <c r="RLW152" s="297"/>
      <c r="RLX152" s="297"/>
      <c r="RLY152" s="297"/>
      <c r="RLZ152" s="297"/>
      <c r="RMA152" s="297"/>
      <c r="RMB152" s="297"/>
      <c r="RMC152" s="297"/>
      <c r="RMD152" s="297"/>
      <c r="RME152" s="297"/>
      <c r="RMF152" s="297"/>
      <c r="RMG152" s="297"/>
      <c r="RMH152" s="297"/>
      <c r="RMI152" s="297"/>
      <c r="RMJ152" s="297"/>
      <c r="RMK152" s="297"/>
      <c r="RML152" s="297"/>
      <c r="RMM152" s="297"/>
      <c r="RMN152" s="297"/>
      <c r="RMO152" s="297"/>
      <c r="RMP152" s="297"/>
      <c r="RMQ152" s="297"/>
      <c r="RMR152" s="297"/>
      <c r="RMS152" s="297"/>
      <c r="RMT152" s="297"/>
      <c r="RMU152" s="297"/>
      <c r="RMV152" s="297"/>
      <c r="RMW152" s="297"/>
      <c r="RMX152" s="297"/>
      <c r="RMY152" s="297"/>
      <c r="RMZ152" s="297"/>
      <c r="RNA152" s="297"/>
      <c r="RNB152" s="297"/>
      <c r="RNC152" s="297"/>
      <c r="RND152" s="297"/>
      <c r="RNE152" s="297"/>
      <c r="RNF152" s="297"/>
      <c r="RNG152" s="297"/>
      <c r="RNH152" s="297"/>
      <c r="RNI152" s="297"/>
      <c r="RNJ152" s="297"/>
      <c r="RNK152" s="297"/>
      <c r="RNL152" s="297"/>
      <c r="RNM152" s="297"/>
      <c r="RNN152" s="297"/>
      <c r="RNO152" s="297"/>
      <c r="RNV152" s="297"/>
      <c r="RNW152" s="297"/>
      <c r="RNX152" s="297"/>
      <c r="RNY152" s="297"/>
      <c r="RNZ152" s="297"/>
      <c r="ROA152" s="297"/>
      <c r="ROB152" s="297"/>
      <c r="ROC152" s="297"/>
      <c r="ROD152" s="297"/>
      <c r="ROE152" s="297"/>
      <c r="ROF152" s="297"/>
      <c r="ROG152" s="297"/>
      <c r="ROH152" s="297"/>
      <c r="ROI152" s="297"/>
      <c r="ROJ152" s="297"/>
      <c r="ROK152" s="297"/>
      <c r="ROL152" s="297"/>
      <c r="ROM152" s="297"/>
      <c r="RON152" s="297"/>
      <c r="ROO152" s="297"/>
      <c r="ROP152" s="297"/>
      <c r="ROQ152" s="297"/>
      <c r="ROR152" s="297"/>
      <c r="ROS152" s="297"/>
      <c r="ROT152" s="297"/>
      <c r="ROU152" s="297"/>
      <c r="ROV152" s="297"/>
      <c r="ROW152" s="297"/>
      <c r="ROX152" s="297"/>
      <c r="ROY152" s="297"/>
      <c r="ROZ152" s="297"/>
      <c r="RPA152" s="297"/>
      <c r="RPB152" s="297"/>
      <c r="RPC152" s="297"/>
      <c r="RPD152" s="297"/>
      <c r="RPE152" s="297"/>
      <c r="RPF152" s="297"/>
      <c r="RPG152" s="297"/>
      <c r="RPH152" s="297"/>
      <c r="RPI152" s="297"/>
      <c r="RPJ152" s="297"/>
      <c r="RPK152" s="297"/>
      <c r="RPL152" s="297"/>
      <c r="RPM152" s="297"/>
      <c r="RPN152" s="297"/>
      <c r="RPO152" s="297"/>
      <c r="RPP152" s="297"/>
      <c r="RPQ152" s="297"/>
      <c r="RPR152" s="297"/>
      <c r="RPS152" s="297"/>
      <c r="RPT152" s="297"/>
      <c r="RPU152" s="297"/>
      <c r="RPV152" s="297"/>
      <c r="RPW152" s="297"/>
      <c r="RPX152" s="297"/>
      <c r="RPY152" s="297"/>
      <c r="RPZ152" s="297"/>
      <c r="RQA152" s="297"/>
      <c r="RQB152" s="297"/>
      <c r="RQC152" s="297"/>
      <c r="RQD152" s="297"/>
      <c r="RQE152" s="297"/>
      <c r="RQF152" s="297"/>
      <c r="RQG152" s="297"/>
      <c r="RQH152" s="297"/>
      <c r="RQI152" s="297"/>
      <c r="RQJ152" s="297"/>
      <c r="RQK152" s="297"/>
      <c r="RQL152" s="297"/>
      <c r="RQM152" s="297"/>
      <c r="RQN152" s="297"/>
      <c r="RQO152" s="297"/>
      <c r="RQP152" s="297"/>
      <c r="RQQ152" s="297"/>
      <c r="RQR152" s="297"/>
      <c r="RQS152" s="297"/>
      <c r="RQT152" s="297"/>
      <c r="RQU152" s="297"/>
      <c r="RQV152" s="297"/>
      <c r="RQW152" s="297"/>
      <c r="RQX152" s="297"/>
      <c r="RQY152" s="297"/>
      <c r="RQZ152" s="297"/>
      <c r="RRA152" s="297"/>
      <c r="RRB152" s="297"/>
      <c r="RRC152" s="297"/>
      <c r="RRD152" s="297"/>
      <c r="RRE152" s="297"/>
      <c r="RRF152" s="297"/>
      <c r="RRG152" s="297"/>
      <c r="RRH152" s="297"/>
      <c r="RRI152" s="297"/>
      <c r="RRJ152" s="297"/>
      <c r="RRK152" s="297"/>
      <c r="RRL152" s="297"/>
      <c r="RRM152" s="297"/>
      <c r="RRN152" s="297"/>
      <c r="RRO152" s="297"/>
      <c r="RRP152" s="297"/>
      <c r="RRQ152" s="297"/>
      <c r="RRR152" s="297"/>
      <c r="RRS152" s="297"/>
      <c r="RRT152" s="297"/>
      <c r="RRU152" s="297"/>
      <c r="RRV152" s="297"/>
      <c r="RRW152" s="297"/>
      <c r="RRX152" s="297"/>
      <c r="RRY152" s="297"/>
      <c r="RRZ152" s="297"/>
      <c r="RSA152" s="297"/>
      <c r="RSB152" s="297"/>
      <c r="RSC152" s="297"/>
      <c r="RSD152" s="297"/>
      <c r="RSE152" s="297"/>
      <c r="RSF152" s="297"/>
      <c r="RSG152" s="297"/>
      <c r="RSH152" s="297"/>
      <c r="RSI152" s="297"/>
      <c r="RSJ152" s="297"/>
      <c r="RSK152" s="297"/>
      <c r="RSL152" s="297"/>
      <c r="RSM152" s="297"/>
      <c r="RSN152" s="297"/>
      <c r="RSO152" s="297"/>
      <c r="RSP152" s="297"/>
      <c r="RSQ152" s="297"/>
      <c r="RSR152" s="297"/>
      <c r="RSS152" s="297"/>
      <c r="RST152" s="297"/>
      <c r="RSU152" s="297"/>
      <c r="RSV152" s="297"/>
      <c r="RSW152" s="297"/>
      <c r="RSX152" s="297"/>
      <c r="RSY152" s="297"/>
      <c r="RSZ152" s="297"/>
      <c r="RTA152" s="297"/>
      <c r="RTB152" s="297"/>
      <c r="RTC152" s="297"/>
      <c r="RTD152" s="297"/>
      <c r="RTE152" s="297"/>
      <c r="RTF152" s="297"/>
      <c r="RTG152" s="297"/>
      <c r="RTH152" s="297"/>
      <c r="RTI152" s="297"/>
      <c r="RTJ152" s="297"/>
      <c r="RTK152" s="297"/>
      <c r="RTL152" s="297"/>
      <c r="RTM152" s="297"/>
      <c r="RTN152" s="297"/>
      <c r="RTO152" s="297"/>
      <c r="RTP152" s="297"/>
      <c r="RTQ152" s="297"/>
      <c r="RTR152" s="297"/>
      <c r="RTS152" s="297"/>
      <c r="RTT152" s="297"/>
      <c r="RTU152" s="297"/>
      <c r="RTV152" s="297"/>
      <c r="RTW152" s="297"/>
      <c r="RTX152" s="297"/>
      <c r="RTY152" s="297"/>
      <c r="RTZ152" s="297"/>
      <c r="RUA152" s="297"/>
      <c r="RUB152" s="297"/>
      <c r="RUC152" s="297"/>
      <c r="RUD152" s="297"/>
      <c r="RUE152" s="297"/>
      <c r="RUF152" s="297"/>
      <c r="RUG152" s="297"/>
      <c r="RUH152" s="297"/>
      <c r="RUI152" s="297"/>
      <c r="RUJ152" s="297"/>
      <c r="RUK152" s="297"/>
      <c r="RUL152" s="297"/>
      <c r="RUM152" s="297"/>
      <c r="RUN152" s="297"/>
      <c r="RUO152" s="297"/>
      <c r="RUP152" s="297"/>
      <c r="RUQ152" s="297"/>
      <c r="RUR152" s="297"/>
      <c r="RUS152" s="297"/>
      <c r="RUT152" s="297"/>
      <c r="RUU152" s="297"/>
      <c r="RUV152" s="297"/>
      <c r="RUW152" s="297"/>
      <c r="RUX152" s="297"/>
      <c r="RUY152" s="297"/>
      <c r="RUZ152" s="297"/>
      <c r="RVA152" s="297"/>
      <c r="RVB152" s="297"/>
      <c r="RVC152" s="297"/>
      <c r="RVD152" s="297"/>
      <c r="RVE152" s="297"/>
      <c r="RVF152" s="297"/>
      <c r="RVG152" s="297"/>
      <c r="RVH152" s="297"/>
      <c r="RVI152" s="297"/>
      <c r="RVJ152" s="297"/>
      <c r="RVK152" s="297"/>
      <c r="RVL152" s="297"/>
      <c r="RVM152" s="297"/>
      <c r="RVN152" s="297"/>
      <c r="RVO152" s="297"/>
      <c r="RVP152" s="297"/>
      <c r="RVQ152" s="297"/>
      <c r="RVR152" s="297"/>
      <c r="RVS152" s="297"/>
      <c r="RVT152" s="297"/>
      <c r="RVU152" s="297"/>
      <c r="RVV152" s="297"/>
      <c r="RVW152" s="297"/>
      <c r="RVX152" s="297"/>
      <c r="RVY152" s="297"/>
      <c r="RVZ152" s="297"/>
      <c r="RWA152" s="297"/>
      <c r="RWB152" s="297"/>
      <c r="RWC152" s="297"/>
      <c r="RWD152" s="297"/>
      <c r="RWE152" s="297"/>
      <c r="RWF152" s="297"/>
      <c r="RWG152" s="297"/>
      <c r="RWH152" s="297"/>
      <c r="RWI152" s="297"/>
      <c r="RWJ152" s="297"/>
      <c r="RWK152" s="297"/>
      <c r="RWL152" s="297"/>
      <c r="RWM152" s="297"/>
      <c r="RWN152" s="297"/>
      <c r="RWO152" s="297"/>
      <c r="RWP152" s="297"/>
      <c r="RWQ152" s="297"/>
      <c r="RWR152" s="297"/>
      <c r="RWS152" s="297"/>
      <c r="RWT152" s="297"/>
      <c r="RWU152" s="297"/>
      <c r="RWV152" s="297"/>
      <c r="RWW152" s="297"/>
      <c r="RWX152" s="297"/>
      <c r="RWY152" s="297"/>
      <c r="RWZ152" s="297"/>
      <c r="RXA152" s="297"/>
      <c r="RXB152" s="297"/>
      <c r="RXC152" s="297"/>
      <c r="RXD152" s="297"/>
      <c r="RXE152" s="297"/>
      <c r="RXF152" s="297"/>
      <c r="RXG152" s="297"/>
      <c r="RXH152" s="297"/>
      <c r="RXI152" s="297"/>
      <c r="RXJ152" s="297"/>
      <c r="RXK152" s="297"/>
      <c r="RXR152" s="297"/>
      <c r="RXS152" s="297"/>
      <c r="RXT152" s="297"/>
      <c r="RXU152" s="297"/>
      <c r="RXV152" s="297"/>
      <c r="RXW152" s="297"/>
      <c r="RXX152" s="297"/>
      <c r="RXY152" s="297"/>
      <c r="RXZ152" s="297"/>
      <c r="RYA152" s="297"/>
      <c r="RYB152" s="297"/>
      <c r="RYC152" s="297"/>
      <c r="RYD152" s="297"/>
      <c r="RYE152" s="297"/>
      <c r="RYF152" s="297"/>
      <c r="RYG152" s="297"/>
      <c r="RYH152" s="297"/>
      <c r="RYI152" s="297"/>
      <c r="RYJ152" s="297"/>
      <c r="RYK152" s="297"/>
      <c r="RYL152" s="297"/>
      <c r="RYM152" s="297"/>
      <c r="RYN152" s="297"/>
      <c r="RYO152" s="297"/>
      <c r="RYP152" s="297"/>
      <c r="RYQ152" s="297"/>
      <c r="RYR152" s="297"/>
      <c r="RYS152" s="297"/>
      <c r="RYT152" s="297"/>
      <c r="RYU152" s="297"/>
      <c r="RYV152" s="297"/>
      <c r="RYW152" s="297"/>
      <c r="RYX152" s="297"/>
      <c r="RYY152" s="297"/>
      <c r="RYZ152" s="297"/>
      <c r="RZA152" s="297"/>
      <c r="RZB152" s="297"/>
      <c r="RZC152" s="297"/>
      <c r="RZD152" s="297"/>
      <c r="RZE152" s="297"/>
      <c r="RZF152" s="297"/>
      <c r="RZG152" s="297"/>
      <c r="RZH152" s="297"/>
      <c r="RZI152" s="297"/>
      <c r="RZJ152" s="297"/>
      <c r="RZK152" s="297"/>
      <c r="RZL152" s="297"/>
      <c r="RZM152" s="297"/>
      <c r="RZN152" s="297"/>
      <c r="RZO152" s="297"/>
      <c r="RZP152" s="297"/>
      <c r="RZQ152" s="297"/>
      <c r="RZR152" s="297"/>
      <c r="RZS152" s="297"/>
      <c r="RZT152" s="297"/>
      <c r="RZU152" s="297"/>
      <c r="RZV152" s="297"/>
      <c r="RZW152" s="297"/>
      <c r="RZX152" s="297"/>
      <c r="RZY152" s="297"/>
      <c r="RZZ152" s="297"/>
      <c r="SAA152" s="297"/>
      <c r="SAB152" s="297"/>
      <c r="SAC152" s="297"/>
      <c r="SAD152" s="297"/>
      <c r="SAE152" s="297"/>
      <c r="SAF152" s="297"/>
      <c r="SAG152" s="297"/>
      <c r="SAH152" s="297"/>
      <c r="SAI152" s="297"/>
      <c r="SAJ152" s="297"/>
      <c r="SAK152" s="297"/>
      <c r="SAL152" s="297"/>
      <c r="SAM152" s="297"/>
      <c r="SAN152" s="297"/>
      <c r="SAO152" s="297"/>
      <c r="SAP152" s="297"/>
      <c r="SAQ152" s="297"/>
      <c r="SAR152" s="297"/>
      <c r="SAS152" s="297"/>
      <c r="SAT152" s="297"/>
      <c r="SAU152" s="297"/>
      <c r="SAV152" s="297"/>
      <c r="SAW152" s="297"/>
      <c r="SAX152" s="297"/>
      <c r="SAY152" s="297"/>
      <c r="SAZ152" s="297"/>
      <c r="SBA152" s="297"/>
      <c r="SBB152" s="297"/>
      <c r="SBC152" s="297"/>
      <c r="SBD152" s="297"/>
      <c r="SBE152" s="297"/>
      <c r="SBF152" s="297"/>
      <c r="SBG152" s="297"/>
      <c r="SBH152" s="297"/>
      <c r="SBI152" s="297"/>
      <c r="SBJ152" s="297"/>
      <c r="SBK152" s="297"/>
      <c r="SBL152" s="297"/>
      <c r="SBM152" s="297"/>
      <c r="SBN152" s="297"/>
      <c r="SBO152" s="297"/>
      <c r="SBP152" s="297"/>
      <c r="SBQ152" s="297"/>
      <c r="SBR152" s="297"/>
      <c r="SBS152" s="297"/>
      <c r="SBT152" s="297"/>
      <c r="SBU152" s="297"/>
      <c r="SBV152" s="297"/>
      <c r="SBW152" s="297"/>
      <c r="SBX152" s="297"/>
      <c r="SBY152" s="297"/>
      <c r="SBZ152" s="297"/>
      <c r="SCA152" s="297"/>
      <c r="SCB152" s="297"/>
      <c r="SCC152" s="297"/>
      <c r="SCD152" s="297"/>
      <c r="SCE152" s="297"/>
      <c r="SCF152" s="297"/>
      <c r="SCG152" s="297"/>
      <c r="SCH152" s="297"/>
      <c r="SCI152" s="297"/>
      <c r="SCJ152" s="297"/>
      <c r="SCK152" s="297"/>
      <c r="SCL152" s="297"/>
      <c r="SCM152" s="297"/>
      <c r="SCN152" s="297"/>
      <c r="SCO152" s="297"/>
      <c r="SCP152" s="297"/>
      <c r="SCQ152" s="297"/>
      <c r="SCR152" s="297"/>
      <c r="SCS152" s="297"/>
      <c r="SCT152" s="297"/>
      <c r="SCU152" s="297"/>
      <c r="SCV152" s="297"/>
      <c r="SCW152" s="297"/>
      <c r="SCX152" s="297"/>
      <c r="SCY152" s="297"/>
      <c r="SCZ152" s="297"/>
      <c r="SDA152" s="297"/>
      <c r="SDB152" s="297"/>
      <c r="SDC152" s="297"/>
      <c r="SDD152" s="297"/>
      <c r="SDE152" s="297"/>
      <c r="SDF152" s="297"/>
      <c r="SDG152" s="297"/>
      <c r="SDH152" s="297"/>
      <c r="SDI152" s="297"/>
      <c r="SDJ152" s="297"/>
      <c r="SDK152" s="297"/>
      <c r="SDL152" s="297"/>
      <c r="SDM152" s="297"/>
      <c r="SDN152" s="297"/>
      <c r="SDO152" s="297"/>
      <c r="SDP152" s="297"/>
      <c r="SDQ152" s="297"/>
      <c r="SDR152" s="297"/>
      <c r="SDS152" s="297"/>
      <c r="SDT152" s="297"/>
      <c r="SDU152" s="297"/>
      <c r="SDV152" s="297"/>
      <c r="SDW152" s="297"/>
      <c r="SDX152" s="297"/>
      <c r="SDY152" s="297"/>
      <c r="SDZ152" s="297"/>
      <c r="SEA152" s="297"/>
      <c r="SEB152" s="297"/>
      <c r="SEC152" s="297"/>
      <c r="SED152" s="297"/>
      <c r="SEE152" s="297"/>
      <c r="SEF152" s="297"/>
      <c r="SEG152" s="297"/>
      <c r="SEH152" s="297"/>
      <c r="SEI152" s="297"/>
      <c r="SEJ152" s="297"/>
      <c r="SEK152" s="297"/>
      <c r="SEL152" s="297"/>
      <c r="SEM152" s="297"/>
      <c r="SEN152" s="297"/>
      <c r="SEO152" s="297"/>
      <c r="SEP152" s="297"/>
      <c r="SEQ152" s="297"/>
      <c r="SER152" s="297"/>
      <c r="SES152" s="297"/>
      <c r="SET152" s="297"/>
      <c r="SEU152" s="297"/>
      <c r="SEV152" s="297"/>
      <c r="SEW152" s="297"/>
      <c r="SEX152" s="297"/>
      <c r="SEY152" s="297"/>
      <c r="SEZ152" s="297"/>
      <c r="SFA152" s="297"/>
      <c r="SFB152" s="297"/>
      <c r="SFC152" s="297"/>
      <c r="SFD152" s="297"/>
      <c r="SFE152" s="297"/>
      <c r="SFF152" s="297"/>
      <c r="SFG152" s="297"/>
      <c r="SFH152" s="297"/>
      <c r="SFI152" s="297"/>
      <c r="SFJ152" s="297"/>
      <c r="SFK152" s="297"/>
      <c r="SFL152" s="297"/>
      <c r="SFM152" s="297"/>
      <c r="SFN152" s="297"/>
      <c r="SFO152" s="297"/>
      <c r="SFP152" s="297"/>
      <c r="SFQ152" s="297"/>
      <c r="SFR152" s="297"/>
      <c r="SFS152" s="297"/>
      <c r="SFT152" s="297"/>
      <c r="SFU152" s="297"/>
      <c r="SFV152" s="297"/>
      <c r="SFW152" s="297"/>
      <c r="SFX152" s="297"/>
      <c r="SFY152" s="297"/>
      <c r="SFZ152" s="297"/>
      <c r="SGA152" s="297"/>
      <c r="SGB152" s="297"/>
      <c r="SGC152" s="297"/>
      <c r="SGD152" s="297"/>
      <c r="SGE152" s="297"/>
      <c r="SGF152" s="297"/>
      <c r="SGG152" s="297"/>
      <c r="SGH152" s="297"/>
      <c r="SGI152" s="297"/>
      <c r="SGJ152" s="297"/>
      <c r="SGK152" s="297"/>
      <c r="SGL152" s="297"/>
      <c r="SGM152" s="297"/>
      <c r="SGN152" s="297"/>
      <c r="SGO152" s="297"/>
      <c r="SGP152" s="297"/>
      <c r="SGQ152" s="297"/>
      <c r="SGR152" s="297"/>
      <c r="SGS152" s="297"/>
      <c r="SGT152" s="297"/>
      <c r="SGU152" s="297"/>
      <c r="SGV152" s="297"/>
      <c r="SGW152" s="297"/>
      <c r="SGX152" s="297"/>
      <c r="SGY152" s="297"/>
      <c r="SGZ152" s="297"/>
      <c r="SHA152" s="297"/>
      <c r="SHB152" s="297"/>
      <c r="SHC152" s="297"/>
      <c r="SHD152" s="297"/>
      <c r="SHE152" s="297"/>
      <c r="SHF152" s="297"/>
      <c r="SHG152" s="297"/>
      <c r="SHN152" s="297"/>
      <c r="SHO152" s="297"/>
      <c r="SHP152" s="297"/>
      <c r="SHQ152" s="297"/>
      <c r="SHR152" s="297"/>
      <c r="SHS152" s="297"/>
      <c r="SHT152" s="297"/>
      <c r="SHU152" s="297"/>
      <c r="SHV152" s="297"/>
      <c r="SHW152" s="297"/>
      <c r="SHX152" s="297"/>
      <c r="SHY152" s="297"/>
      <c r="SHZ152" s="297"/>
      <c r="SIA152" s="297"/>
      <c r="SIB152" s="297"/>
      <c r="SIC152" s="297"/>
      <c r="SID152" s="297"/>
      <c r="SIE152" s="297"/>
      <c r="SIF152" s="297"/>
      <c r="SIG152" s="297"/>
      <c r="SIH152" s="297"/>
      <c r="SII152" s="297"/>
      <c r="SIJ152" s="297"/>
      <c r="SIK152" s="297"/>
      <c r="SIL152" s="297"/>
      <c r="SIM152" s="297"/>
      <c r="SIN152" s="297"/>
      <c r="SIO152" s="297"/>
      <c r="SIP152" s="297"/>
      <c r="SIQ152" s="297"/>
      <c r="SIR152" s="297"/>
      <c r="SIS152" s="297"/>
      <c r="SIT152" s="297"/>
      <c r="SIU152" s="297"/>
      <c r="SIV152" s="297"/>
      <c r="SIW152" s="297"/>
      <c r="SIX152" s="297"/>
      <c r="SIY152" s="297"/>
      <c r="SIZ152" s="297"/>
      <c r="SJA152" s="297"/>
      <c r="SJB152" s="297"/>
      <c r="SJC152" s="297"/>
      <c r="SJD152" s="297"/>
      <c r="SJE152" s="297"/>
      <c r="SJF152" s="297"/>
      <c r="SJG152" s="297"/>
      <c r="SJH152" s="297"/>
      <c r="SJI152" s="297"/>
      <c r="SJJ152" s="297"/>
      <c r="SJK152" s="297"/>
      <c r="SJL152" s="297"/>
      <c r="SJM152" s="297"/>
      <c r="SJN152" s="297"/>
      <c r="SJO152" s="297"/>
      <c r="SJP152" s="297"/>
      <c r="SJQ152" s="297"/>
      <c r="SJR152" s="297"/>
      <c r="SJS152" s="297"/>
      <c r="SJT152" s="297"/>
      <c r="SJU152" s="297"/>
      <c r="SJV152" s="297"/>
      <c r="SJW152" s="297"/>
      <c r="SJX152" s="297"/>
      <c r="SJY152" s="297"/>
      <c r="SJZ152" s="297"/>
      <c r="SKA152" s="297"/>
      <c r="SKB152" s="297"/>
      <c r="SKC152" s="297"/>
      <c r="SKD152" s="297"/>
      <c r="SKE152" s="297"/>
      <c r="SKF152" s="297"/>
      <c r="SKG152" s="297"/>
      <c r="SKH152" s="297"/>
      <c r="SKI152" s="297"/>
      <c r="SKJ152" s="297"/>
      <c r="SKK152" s="297"/>
      <c r="SKL152" s="297"/>
      <c r="SKM152" s="297"/>
      <c r="SKN152" s="297"/>
      <c r="SKO152" s="297"/>
      <c r="SKP152" s="297"/>
      <c r="SKQ152" s="297"/>
      <c r="SKR152" s="297"/>
      <c r="SKS152" s="297"/>
      <c r="SKT152" s="297"/>
      <c r="SKU152" s="297"/>
      <c r="SKV152" s="297"/>
      <c r="SKW152" s="297"/>
      <c r="SKX152" s="297"/>
      <c r="SKY152" s="297"/>
      <c r="SKZ152" s="297"/>
      <c r="SLA152" s="297"/>
      <c r="SLB152" s="297"/>
      <c r="SLC152" s="297"/>
      <c r="SLD152" s="297"/>
      <c r="SLE152" s="297"/>
      <c r="SLF152" s="297"/>
      <c r="SLG152" s="297"/>
      <c r="SLH152" s="297"/>
      <c r="SLI152" s="297"/>
      <c r="SLJ152" s="297"/>
      <c r="SLK152" s="297"/>
      <c r="SLL152" s="297"/>
      <c r="SLM152" s="297"/>
      <c r="SLN152" s="297"/>
      <c r="SLO152" s="297"/>
      <c r="SLP152" s="297"/>
      <c r="SLQ152" s="297"/>
      <c r="SLR152" s="297"/>
      <c r="SLS152" s="297"/>
      <c r="SLT152" s="297"/>
      <c r="SLU152" s="297"/>
      <c r="SLV152" s="297"/>
      <c r="SLW152" s="297"/>
      <c r="SLX152" s="297"/>
      <c r="SLY152" s="297"/>
      <c r="SLZ152" s="297"/>
      <c r="SMA152" s="297"/>
      <c r="SMB152" s="297"/>
      <c r="SMC152" s="297"/>
      <c r="SMD152" s="297"/>
      <c r="SME152" s="297"/>
      <c r="SMF152" s="297"/>
      <c r="SMG152" s="297"/>
      <c r="SMH152" s="297"/>
      <c r="SMI152" s="297"/>
      <c r="SMJ152" s="297"/>
      <c r="SMK152" s="297"/>
      <c r="SML152" s="297"/>
      <c r="SMM152" s="297"/>
      <c r="SMN152" s="297"/>
      <c r="SMO152" s="297"/>
      <c r="SMP152" s="297"/>
      <c r="SMQ152" s="297"/>
      <c r="SMR152" s="297"/>
      <c r="SMS152" s="297"/>
      <c r="SMT152" s="297"/>
      <c r="SMU152" s="297"/>
      <c r="SMV152" s="297"/>
      <c r="SMW152" s="297"/>
      <c r="SMX152" s="297"/>
      <c r="SMY152" s="297"/>
      <c r="SMZ152" s="297"/>
      <c r="SNA152" s="297"/>
      <c r="SNB152" s="297"/>
      <c r="SNC152" s="297"/>
      <c r="SND152" s="297"/>
      <c r="SNE152" s="297"/>
      <c r="SNF152" s="297"/>
      <c r="SNG152" s="297"/>
      <c r="SNH152" s="297"/>
      <c r="SNI152" s="297"/>
      <c r="SNJ152" s="297"/>
      <c r="SNK152" s="297"/>
      <c r="SNL152" s="297"/>
      <c r="SNM152" s="297"/>
      <c r="SNN152" s="297"/>
      <c r="SNO152" s="297"/>
      <c r="SNP152" s="297"/>
      <c r="SNQ152" s="297"/>
      <c r="SNR152" s="297"/>
      <c r="SNS152" s="297"/>
      <c r="SNT152" s="297"/>
      <c r="SNU152" s="297"/>
      <c r="SNV152" s="297"/>
      <c r="SNW152" s="297"/>
      <c r="SNX152" s="297"/>
      <c r="SNY152" s="297"/>
      <c r="SNZ152" s="297"/>
      <c r="SOA152" s="297"/>
      <c r="SOB152" s="297"/>
      <c r="SOC152" s="297"/>
      <c r="SOD152" s="297"/>
      <c r="SOE152" s="297"/>
      <c r="SOF152" s="297"/>
      <c r="SOG152" s="297"/>
      <c r="SOH152" s="297"/>
      <c r="SOI152" s="297"/>
      <c r="SOJ152" s="297"/>
      <c r="SOK152" s="297"/>
      <c r="SOL152" s="297"/>
      <c r="SOM152" s="297"/>
      <c r="SON152" s="297"/>
      <c r="SOO152" s="297"/>
      <c r="SOP152" s="297"/>
      <c r="SOQ152" s="297"/>
      <c r="SOR152" s="297"/>
      <c r="SOS152" s="297"/>
      <c r="SOT152" s="297"/>
      <c r="SOU152" s="297"/>
      <c r="SOV152" s="297"/>
      <c r="SOW152" s="297"/>
      <c r="SOX152" s="297"/>
      <c r="SOY152" s="297"/>
      <c r="SOZ152" s="297"/>
      <c r="SPA152" s="297"/>
      <c r="SPB152" s="297"/>
      <c r="SPC152" s="297"/>
      <c r="SPD152" s="297"/>
      <c r="SPE152" s="297"/>
      <c r="SPF152" s="297"/>
      <c r="SPG152" s="297"/>
      <c r="SPH152" s="297"/>
      <c r="SPI152" s="297"/>
      <c r="SPJ152" s="297"/>
      <c r="SPK152" s="297"/>
      <c r="SPL152" s="297"/>
      <c r="SPM152" s="297"/>
      <c r="SPN152" s="297"/>
      <c r="SPO152" s="297"/>
      <c r="SPP152" s="297"/>
      <c r="SPQ152" s="297"/>
      <c r="SPR152" s="297"/>
      <c r="SPS152" s="297"/>
      <c r="SPT152" s="297"/>
      <c r="SPU152" s="297"/>
      <c r="SPV152" s="297"/>
      <c r="SPW152" s="297"/>
      <c r="SPX152" s="297"/>
      <c r="SPY152" s="297"/>
      <c r="SPZ152" s="297"/>
      <c r="SQA152" s="297"/>
      <c r="SQB152" s="297"/>
      <c r="SQC152" s="297"/>
      <c r="SQD152" s="297"/>
      <c r="SQE152" s="297"/>
      <c r="SQF152" s="297"/>
      <c r="SQG152" s="297"/>
      <c r="SQH152" s="297"/>
      <c r="SQI152" s="297"/>
      <c r="SQJ152" s="297"/>
      <c r="SQK152" s="297"/>
      <c r="SQL152" s="297"/>
      <c r="SQM152" s="297"/>
      <c r="SQN152" s="297"/>
      <c r="SQO152" s="297"/>
      <c r="SQP152" s="297"/>
      <c r="SQQ152" s="297"/>
      <c r="SQR152" s="297"/>
      <c r="SQS152" s="297"/>
      <c r="SQT152" s="297"/>
      <c r="SQU152" s="297"/>
      <c r="SQV152" s="297"/>
      <c r="SQW152" s="297"/>
      <c r="SQX152" s="297"/>
      <c r="SQY152" s="297"/>
      <c r="SQZ152" s="297"/>
      <c r="SRA152" s="297"/>
      <c r="SRB152" s="297"/>
      <c r="SRC152" s="297"/>
      <c r="SRJ152" s="297"/>
      <c r="SRK152" s="297"/>
      <c r="SRL152" s="297"/>
      <c r="SRM152" s="297"/>
      <c r="SRN152" s="297"/>
      <c r="SRO152" s="297"/>
      <c r="SRP152" s="297"/>
      <c r="SRQ152" s="297"/>
      <c r="SRR152" s="297"/>
      <c r="SRS152" s="297"/>
      <c r="SRT152" s="297"/>
      <c r="SRU152" s="297"/>
      <c r="SRV152" s="297"/>
      <c r="SRW152" s="297"/>
      <c r="SRX152" s="297"/>
      <c r="SRY152" s="297"/>
      <c r="SRZ152" s="297"/>
      <c r="SSA152" s="297"/>
      <c r="SSB152" s="297"/>
      <c r="SSC152" s="297"/>
      <c r="SSD152" s="297"/>
      <c r="SSE152" s="297"/>
      <c r="SSF152" s="297"/>
      <c r="SSG152" s="297"/>
      <c r="SSH152" s="297"/>
      <c r="SSI152" s="297"/>
      <c r="SSJ152" s="297"/>
      <c r="SSK152" s="297"/>
      <c r="SSL152" s="297"/>
      <c r="SSM152" s="297"/>
      <c r="SSN152" s="297"/>
      <c r="SSO152" s="297"/>
      <c r="SSP152" s="297"/>
      <c r="SSQ152" s="297"/>
      <c r="SSR152" s="297"/>
      <c r="SSS152" s="297"/>
      <c r="SST152" s="297"/>
      <c r="SSU152" s="297"/>
      <c r="SSV152" s="297"/>
      <c r="SSW152" s="297"/>
      <c r="SSX152" s="297"/>
      <c r="SSY152" s="297"/>
      <c r="SSZ152" s="297"/>
      <c r="STA152" s="297"/>
      <c r="STB152" s="297"/>
      <c r="STC152" s="297"/>
      <c r="STD152" s="297"/>
      <c r="STE152" s="297"/>
      <c r="STF152" s="297"/>
      <c r="STG152" s="297"/>
      <c r="STH152" s="297"/>
      <c r="STI152" s="297"/>
      <c r="STJ152" s="297"/>
      <c r="STK152" s="297"/>
      <c r="STL152" s="297"/>
      <c r="STM152" s="297"/>
      <c r="STN152" s="297"/>
      <c r="STO152" s="297"/>
      <c r="STP152" s="297"/>
      <c r="STQ152" s="297"/>
      <c r="STR152" s="297"/>
      <c r="STS152" s="297"/>
      <c r="STT152" s="297"/>
      <c r="STU152" s="297"/>
      <c r="STV152" s="297"/>
      <c r="STW152" s="297"/>
      <c r="STX152" s="297"/>
      <c r="STY152" s="297"/>
      <c r="STZ152" s="297"/>
      <c r="SUA152" s="297"/>
      <c r="SUB152" s="297"/>
      <c r="SUC152" s="297"/>
      <c r="SUD152" s="297"/>
      <c r="SUE152" s="297"/>
      <c r="SUF152" s="297"/>
      <c r="SUG152" s="297"/>
      <c r="SUH152" s="297"/>
      <c r="SUI152" s="297"/>
      <c r="SUJ152" s="297"/>
      <c r="SUK152" s="297"/>
      <c r="SUL152" s="297"/>
      <c r="SUM152" s="297"/>
      <c r="SUN152" s="297"/>
      <c r="SUO152" s="297"/>
      <c r="SUP152" s="297"/>
      <c r="SUQ152" s="297"/>
      <c r="SUR152" s="297"/>
      <c r="SUS152" s="297"/>
      <c r="SUT152" s="297"/>
      <c r="SUU152" s="297"/>
      <c r="SUV152" s="297"/>
      <c r="SUW152" s="297"/>
      <c r="SUX152" s="297"/>
      <c r="SUY152" s="297"/>
      <c r="SUZ152" s="297"/>
      <c r="SVA152" s="297"/>
      <c r="SVB152" s="297"/>
      <c r="SVC152" s="297"/>
      <c r="SVD152" s="297"/>
      <c r="SVE152" s="297"/>
      <c r="SVF152" s="297"/>
      <c r="SVG152" s="297"/>
      <c r="SVH152" s="297"/>
      <c r="SVI152" s="297"/>
      <c r="SVJ152" s="297"/>
      <c r="SVK152" s="297"/>
      <c r="SVL152" s="297"/>
      <c r="SVM152" s="297"/>
      <c r="SVN152" s="297"/>
      <c r="SVO152" s="297"/>
      <c r="SVP152" s="297"/>
      <c r="SVQ152" s="297"/>
      <c r="SVR152" s="297"/>
      <c r="SVS152" s="297"/>
      <c r="SVT152" s="297"/>
      <c r="SVU152" s="297"/>
      <c r="SVV152" s="297"/>
      <c r="SVW152" s="297"/>
      <c r="SVX152" s="297"/>
      <c r="SVY152" s="297"/>
      <c r="SVZ152" s="297"/>
      <c r="SWA152" s="297"/>
      <c r="SWB152" s="297"/>
      <c r="SWC152" s="297"/>
      <c r="SWD152" s="297"/>
      <c r="SWE152" s="297"/>
      <c r="SWF152" s="297"/>
      <c r="SWG152" s="297"/>
      <c r="SWH152" s="297"/>
      <c r="SWI152" s="297"/>
      <c r="SWJ152" s="297"/>
      <c r="SWK152" s="297"/>
      <c r="SWL152" s="297"/>
      <c r="SWM152" s="297"/>
      <c r="SWN152" s="297"/>
      <c r="SWO152" s="297"/>
      <c r="SWP152" s="297"/>
      <c r="SWQ152" s="297"/>
      <c r="SWR152" s="297"/>
      <c r="SWS152" s="297"/>
      <c r="SWT152" s="297"/>
      <c r="SWU152" s="297"/>
      <c r="SWV152" s="297"/>
      <c r="SWW152" s="297"/>
      <c r="SWX152" s="297"/>
      <c r="SWY152" s="297"/>
      <c r="SWZ152" s="297"/>
      <c r="SXA152" s="297"/>
      <c r="SXB152" s="297"/>
      <c r="SXC152" s="297"/>
      <c r="SXD152" s="297"/>
      <c r="SXE152" s="297"/>
      <c r="SXF152" s="297"/>
      <c r="SXG152" s="297"/>
      <c r="SXH152" s="297"/>
      <c r="SXI152" s="297"/>
      <c r="SXJ152" s="297"/>
      <c r="SXK152" s="297"/>
      <c r="SXL152" s="297"/>
      <c r="SXM152" s="297"/>
      <c r="SXN152" s="297"/>
      <c r="SXO152" s="297"/>
      <c r="SXP152" s="297"/>
      <c r="SXQ152" s="297"/>
      <c r="SXR152" s="297"/>
      <c r="SXS152" s="297"/>
      <c r="SXT152" s="297"/>
      <c r="SXU152" s="297"/>
      <c r="SXV152" s="297"/>
      <c r="SXW152" s="297"/>
      <c r="SXX152" s="297"/>
      <c r="SXY152" s="297"/>
      <c r="SXZ152" s="297"/>
      <c r="SYA152" s="297"/>
      <c r="SYB152" s="297"/>
      <c r="SYC152" s="297"/>
      <c r="SYD152" s="297"/>
      <c r="SYE152" s="297"/>
      <c r="SYF152" s="297"/>
      <c r="SYG152" s="297"/>
      <c r="SYH152" s="297"/>
      <c r="SYI152" s="297"/>
      <c r="SYJ152" s="297"/>
      <c r="SYK152" s="297"/>
      <c r="SYL152" s="297"/>
      <c r="SYM152" s="297"/>
      <c r="SYN152" s="297"/>
      <c r="SYO152" s="297"/>
      <c r="SYP152" s="297"/>
      <c r="SYQ152" s="297"/>
      <c r="SYR152" s="297"/>
      <c r="SYS152" s="297"/>
      <c r="SYT152" s="297"/>
      <c r="SYU152" s="297"/>
      <c r="SYV152" s="297"/>
      <c r="SYW152" s="297"/>
      <c r="SYX152" s="297"/>
      <c r="SYY152" s="297"/>
      <c r="SYZ152" s="297"/>
      <c r="SZA152" s="297"/>
      <c r="SZB152" s="297"/>
      <c r="SZC152" s="297"/>
      <c r="SZD152" s="297"/>
      <c r="SZE152" s="297"/>
      <c r="SZF152" s="297"/>
      <c r="SZG152" s="297"/>
      <c r="SZH152" s="297"/>
      <c r="SZI152" s="297"/>
      <c r="SZJ152" s="297"/>
      <c r="SZK152" s="297"/>
      <c r="SZL152" s="297"/>
      <c r="SZM152" s="297"/>
      <c r="SZN152" s="297"/>
      <c r="SZO152" s="297"/>
      <c r="SZP152" s="297"/>
      <c r="SZQ152" s="297"/>
      <c r="SZR152" s="297"/>
      <c r="SZS152" s="297"/>
      <c r="SZT152" s="297"/>
      <c r="SZU152" s="297"/>
      <c r="SZV152" s="297"/>
      <c r="SZW152" s="297"/>
      <c r="SZX152" s="297"/>
      <c r="SZY152" s="297"/>
      <c r="SZZ152" s="297"/>
      <c r="TAA152" s="297"/>
      <c r="TAB152" s="297"/>
      <c r="TAC152" s="297"/>
      <c r="TAD152" s="297"/>
      <c r="TAE152" s="297"/>
      <c r="TAF152" s="297"/>
      <c r="TAG152" s="297"/>
      <c r="TAH152" s="297"/>
      <c r="TAI152" s="297"/>
      <c r="TAJ152" s="297"/>
      <c r="TAK152" s="297"/>
      <c r="TAL152" s="297"/>
      <c r="TAM152" s="297"/>
      <c r="TAN152" s="297"/>
      <c r="TAO152" s="297"/>
      <c r="TAP152" s="297"/>
      <c r="TAQ152" s="297"/>
      <c r="TAR152" s="297"/>
      <c r="TAS152" s="297"/>
      <c r="TAT152" s="297"/>
      <c r="TAU152" s="297"/>
      <c r="TAV152" s="297"/>
      <c r="TAW152" s="297"/>
      <c r="TAX152" s="297"/>
      <c r="TAY152" s="297"/>
      <c r="TBF152" s="297"/>
      <c r="TBG152" s="297"/>
      <c r="TBH152" s="297"/>
      <c r="TBI152" s="297"/>
      <c r="TBJ152" s="297"/>
      <c r="TBK152" s="297"/>
      <c r="TBL152" s="297"/>
      <c r="TBM152" s="297"/>
      <c r="TBN152" s="297"/>
      <c r="TBO152" s="297"/>
      <c r="TBP152" s="297"/>
      <c r="TBQ152" s="297"/>
      <c r="TBR152" s="297"/>
      <c r="TBS152" s="297"/>
      <c r="TBT152" s="297"/>
      <c r="TBU152" s="297"/>
      <c r="TBV152" s="297"/>
      <c r="TBW152" s="297"/>
      <c r="TBX152" s="297"/>
      <c r="TBY152" s="297"/>
      <c r="TBZ152" s="297"/>
      <c r="TCA152" s="297"/>
      <c r="TCB152" s="297"/>
      <c r="TCC152" s="297"/>
      <c r="TCD152" s="297"/>
      <c r="TCE152" s="297"/>
      <c r="TCF152" s="297"/>
      <c r="TCG152" s="297"/>
      <c r="TCH152" s="297"/>
      <c r="TCI152" s="297"/>
      <c r="TCJ152" s="297"/>
      <c r="TCK152" s="297"/>
      <c r="TCL152" s="297"/>
      <c r="TCM152" s="297"/>
      <c r="TCN152" s="297"/>
      <c r="TCO152" s="297"/>
      <c r="TCP152" s="297"/>
      <c r="TCQ152" s="297"/>
      <c r="TCR152" s="297"/>
      <c r="TCS152" s="297"/>
      <c r="TCT152" s="297"/>
      <c r="TCU152" s="297"/>
      <c r="TCV152" s="297"/>
      <c r="TCW152" s="297"/>
      <c r="TCX152" s="297"/>
      <c r="TCY152" s="297"/>
      <c r="TCZ152" s="297"/>
      <c r="TDA152" s="297"/>
      <c r="TDB152" s="297"/>
      <c r="TDC152" s="297"/>
      <c r="TDD152" s="297"/>
      <c r="TDE152" s="297"/>
      <c r="TDF152" s="297"/>
      <c r="TDG152" s="297"/>
      <c r="TDH152" s="297"/>
      <c r="TDI152" s="297"/>
      <c r="TDJ152" s="297"/>
      <c r="TDK152" s="297"/>
      <c r="TDL152" s="297"/>
      <c r="TDM152" s="297"/>
      <c r="TDN152" s="297"/>
      <c r="TDO152" s="297"/>
      <c r="TDP152" s="297"/>
      <c r="TDQ152" s="297"/>
      <c r="TDR152" s="297"/>
      <c r="TDS152" s="297"/>
      <c r="TDT152" s="297"/>
      <c r="TDU152" s="297"/>
      <c r="TDV152" s="297"/>
      <c r="TDW152" s="297"/>
      <c r="TDX152" s="297"/>
      <c r="TDY152" s="297"/>
      <c r="TDZ152" s="297"/>
      <c r="TEA152" s="297"/>
      <c r="TEB152" s="297"/>
      <c r="TEC152" s="297"/>
      <c r="TED152" s="297"/>
      <c r="TEE152" s="297"/>
      <c r="TEF152" s="297"/>
      <c r="TEG152" s="297"/>
      <c r="TEH152" s="297"/>
      <c r="TEI152" s="297"/>
      <c r="TEJ152" s="297"/>
      <c r="TEK152" s="297"/>
      <c r="TEL152" s="297"/>
      <c r="TEM152" s="297"/>
      <c r="TEN152" s="297"/>
      <c r="TEO152" s="297"/>
      <c r="TEP152" s="297"/>
      <c r="TEQ152" s="297"/>
      <c r="TER152" s="297"/>
      <c r="TES152" s="297"/>
      <c r="TET152" s="297"/>
      <c r="TEU152" s="297"/>
      <c r="TEV152" s="297"/>
      <c r="TEW152" s="297"/>
      <c r="TEX152" s="297"/>
      <c r="TEY152" s="297"/>
      <c r="TEZ152" s="297"/>
      <c r="TFA152" s="297"/>
      <c r="TFB152" s="297"/>
      <c r="TFC152" s="297"/>
      <c r="TFD152" s="297"/>
      <c r="TFE152" s="297"/>
      <c r="TFF152" s="297"/>
      <c r="TFG152" s="297"/>
      <c r="TFH152" s="297"/>
      <c r="TFI152" s="297"/>
      <c r="TFJ152" s="297"/>
      <c r="TFK152" s="297"/>
      <c r="TFL152" s="297"/>
      <c r="TFM152" s="297"/>
      <c r="TFN152" s="297"/>
      <c r="TFO152" s="297"/>
      <c r="TFP152" s="297"/>
      <c r="TFQ152" s="297"/>
      <c r="TFR152" s="297"/>
      <c r="TFS152" s="297"/>
      <c r="TFT152" s="297"/>
      <c r="TFU152" s="297"/>
      <c r="TFV152" s="297"/>
      <c r="TFW152" s="297"/>
      <c r="TFX152" s="297"/>
      <c r="TFY152" s="297"/>
      <c r="TFZ152" s="297"/>
      <c r="TGA152" s="297"/>
      <c r="TGB152" s="297"/>
      <c r="TGC152" s="297"/>
      <c r="TGD152" s="297"/>
      <c r="TGE152" s="297"/>
      <c r="TGF152" s="297"/>
      <c r="TGG152" s="297"/>
      <c r="TGH152" s="297"/>
      <c r="TGI152" s="297"/>
      <c r="TGJ152" s="297"/>
      <c r="TGK152" s="297"/>
      <c r="TGL152" s="297"/>
      <c r="TGM152" s="297"/>
      <c r="TGN152" s="297"/>
      <c r="TGO152" s="297"/>
      <c r="TGP152" s="297"/>
      <c r="TGQ152" s="297"/>
      <c r="TGR152" s="297"/>
      <c r="TGS152" s="297"/>
      <c r="TGT152" s="297"/>
      <c r="TGU152" s="297"/>
      <c r="TGV152" s="297"/>
      <c r="TGW152" s="297"/>
      <c r="TGX152" s="297"/>
      <c r="TGY152" s="297"/>
      <c r="TGZ152" s="297"/>
      <c r="THA152" s="297"/>
      <c r="THB152" s="297"/>
      <c r="THC152" s="297"/>
      <c r="THD152" s="297"/>
      <c r="THE152" s="297"/>
      <c r="THF152" s="297"/>
      <c r="THG152" s="297"/>
      <c r="THH152" s="297"/>
      <c r="THI152" s="297"/>
      <c r="THJ152" s="297"/>
      <c r="THK152" s="297"/>
      <c r="THL152" s="297"/>
      <c r="THM152" s="297"/>
      <c r="THN152" s="297"/>
      <c r="THO152" s="297"/>
      <c r="THP152" s="297"/>
      <c r="THQ152" s="297"/>
      <c r="THR152" s="297"/>
      <c r="THS152" s="297"/>
      <c r="THT152" s="297"/>
      <c r="THU152" s="297"/>
      <c r="THV152" s="297"/>
      <c r="THW152" s="297"/>
      <c r="THX152" s="297"/>
      <c r="THY152" s="297"/>
      <c r="THZ152" s="297"/>
      <c r="TIA152" s="297"/>
      <c r="TIB152" s="297"/>
      <c r="TIC152" s="297"/>
      <c r="TID152" s="297"/>
      <c r="TIE152" s="297"/>
      <c r="TIF152" s="297"/>
      <c r="TIG152" s="297"/>
      <c r="TIH152" s="297"/>
      <c r="TII152" s="297"/>
      <c r="TIJ152" s="297"/>
      <c r="TIK152" s="297"/>
      <c r="TIL152" s="297"/>
      <c r="TIM152" s="297"/>
      <c r="TIN152" s="297"/>
      <c r="TIO152" s="297"/>
      <c r="TIP152" s="297"/>
      <c r="TIQ152" s="297"/>
      <c r="TIR152" s="297"/>
      <c r="TIS152" s="297"/>
      <c r="TIT152" s="297"/>
      <c r="TIU152" s="297"/>
      <c r="TIV152" s="297"/>
      <c r="TIW152" s="297"/>
      <c r="TIX152" s="297"/>
      <c r="TIY152" s="297"/>
      <c r="TIZ152" s="297"/>
      <c r="TJA152" s="297"/>
      <c r="TJB152" s="297"/>
      <c r="TJC152" s="297"/>
      <c r="TJD152" s="297"/>
      <c r="TJE152" s="297"/>
      <c r="TJF152" s="297"/>
      <c r="TJG152" s="297"/>
      <c r="TJH152" s="297"/>
      <c r="TJI152" s="297"/>
      <c r="TJJ152" s="297"/>
      <c r="TJK152" s="297"/>
      <c r="TJL152" s="297"/>
      <c r="TJM152" s="297"/>
      <c r="TJN152" s="297"/>
      <c r="TJO152" s="297"/>
      <c r="TJP152" s="297"/>
      <c r="TJQ152" s="297"/>
      <c r="TJR152" s="297"/>
      <c r="TJS152" s="297"/>
      <c r="TJT152" s="297"/>
      <c r="TJU152" s="297"/>
      <c r="TJV152" s="297"/>
      <c r="TJW152" s="297"/>
      <c r="TJX152" s="297"/>
      <c r="TJY152" s="297"/>
      <c r="TJZ152" s="297"/>
      <c r="TKA152" s="297"/>
      <c r="TKB152" s="297"/>
      <c r="TKC152" s="297"/>
      <c r="TKD152" s="297"/>
      <c r="TKE152" s="297"/>
      <c r="TKF152" s="297"/>
      <c r="TKG152" s="297"/>
      <c r="TKH152" s="297"/>
      <c r="TKI152" s="297"/>
      <c r="TKJ152" s="297"/>
      <c r="TKK152" s="297"/>
      <c r="TKL152" s="297"/>
      <c r="TKM152" s="297"/>
      <c r="TKN152" s="297"/>
      <c r="TKO152" s="297"/>
      <c r="TKP152" s="297"/>
      <c r="TKQ152" s="297"/>
      <c r="TKR152" s="297"/>
      <c r="TKS152" s="297"/>
      <c r="TKT152" s="297"/>
      <c r="TKU152" s="297"/>
      <c r="TLB152" s="297"/>
      <c r="TLC152" s="297"/>
      <c r="TLD152" s="297"/>
      <c r="TLE152" s="297"/>
      <c r="TLF152" s="297"/>
      <c r="TLG152" s="297"/>
      <c r="TLH152" s="297"/>
      <c r="TLI152" s="297"/>
      <c r="TLJ152" s="297"/>
      <c r="TLK152" s="297"/>
      <c r="TLL152" s="297"/>
      <c r="TLM152" s="297"/>
      <c r="TLN152" s="297"/>
      <c r="TLO152" s="297"/>
      <c r="TLP152" s="297"/>
      <c r="TLQ152" s="297"/>
      <c r="TLR152" s="297"/>
      <c r="TLS152" s="297"/>
      <c r="TLT152" s="297"/>
      <c r="TLU152" s="297"/>
      <c r="TLV152" s="297"/>
      <c r="TLW152" s="297"/>
      <c r="TLX152" s="297"/>
      <c r="TLY152" s="297"/>
      <c r="TLZ152" s="297"/>
      <c r="TMA152" s="297"/>
      <c r="TMB152" s="297"/>
      <c r="TMC152" s="297"/>
      <c r="TMD152" s="297"/>
      <c r="TME152" s="297"/>
      <c r="TMF152" s="297"/>
      <c r="TMG152" s="297"/>
      <c r="TMH152" s="297"/>
      <c r="TMI152" s="297"/>
      <c r="TMJ152" s="297"/>
      <c r="TMK152" s="297"/>
      <c r="TML152" s="297"/>
      <c r="TMM152" s="297"/>
      <c r="TMN152" s="297"/>
      <c r="TMO152" s="297"/>
      <c r="TMP152" s="297"/>
      <c r="TMQ152" s="297"/>
      <c r="TMR152" s="297"/>
      <c r="TMS152" s="297"/>
      <c r="TMT152" s="297"/>
      <c r="TMU152" s="297"/>
      <c r="TMV152" s="297"/>
      <c r="TMW152" s="297"/>
      <c r="TMX152" s="297"/>
      <c r="TMY152" s="297"/>
      <c r="TMZ152" s="297"/>
      <c r="TNA152" s="297"/>
      <c r="TNB152" s="297"/>
      <c r="TNC152" s="297"/>
      <c r="TND152" s="297"/>
      <c r="TNE152" s="297"/>
      <c r="TNF152" s="297"/>
      <c r="TNG152" s="297"/>
      <c r="TNH152" s="297"/>
      <c r="TNI152" s="297"/>
      <c r="TNJ152" s="297"/>
      <c r="TNK152" s="297"/>
      <c r="TNL152" s="297"/>
      <c r="TNM152" s="297"/>
      <c r="TNN152" s="297"/>
      <c r="TNO152" s="297"/>
      <c r="TNP152" s="297"/>
      <c r="TNQ152" s="297"/>
      <c r="TNR152" s="297"/>
      <c r="TNS152" s="297"/>
      <c r="TNT152" s="297"/>
      <c r="TNU152" s="297"/>
      <c r="TNV152" s="297"/>
      <c r="TNW152" s="297"/>
      <c r="TNX152" s="297"/>
      <c r="TNY152" s="297"/>
      <c r="TNZ152" s="297"/>
      <c r="TOA152" s="297"/>
      <c r="TOB152" s="297"/>
      <c r="TOC152" s="297"/>
      <c r="TOD152" s="297"/>
      <c r="TOE152" s="297"/>
      <c r="TOF152" s="297"/>
      <c r="TOG152" s="297"/>
      <c r="TOH152" s="297"/>
      <c r="TOI152" s="297"/>
      <c r="TOJ152" s="297"/>
      <c r="TOK152" s="297"/>
      <c r="TOL152" s="297"/>
      <c r="TOM152" s="297"/>
      <c r="TON152" s="297"/>
      <c r="TOO152" s="297"/>
      <c r="TOP152" s="297"/>
      <c r="TOQ152" s="297"/>
      <c r="TOR152" s="297"/>
      <c r="TOS152" s="297"/>
      <c r="TOT152" s="297"/>
      <c r="TOU152" s="297"/>
      <c r="TOV152" s="297"/>
      <c r="TOW152" s="297"/>
      <c r="TOX152" s="297"/>
      <c r="TOY152" s="297"/>
      <c r="TOZ152" s="297"/>
      <c r="TPA152" s="297"/>
      <c r="TPB152" s="297"/>
      <c r="TPC152" s="297"/>
      <c r="TPD152" s="297"/>
      <c r="TPE152" s="297"/>
      <c r="TPF152" s="297"/>
      <c r="TPG152" s="297"/>
      <c r="TPH152" s="297"/>
      <c r="TPI152" s="297"/>
      <c r="TPJ152" s="297"/>
      <c r="TPK152" s="297"/>
      <c r="TPL152" s="297"/>
      <c r="TPM152" s="297"/>
      <c r="TPN152" s="297"/>
      <c r="TPO152" s="297"/>
      <c r="TPP152" s="297"/>
      <c r="TPQ152" s="297"/>
      <c r="TPR152" s="297"/>
      <c r="TPS152" s="297"/>
      <c r="TPT152" s="297"/>
      <c r="TPU152" s="297"/>
      <c r="TPV152" s="297"/>
      <c r="TPW152" s="297"/>
      <c r="TPX152" s="297"/>
      <c r="TPY152" s="297"/>
      <c r="TPZ152" s="297"/>
      <c r="TQA152" s="297"/>
      <c r="TQB152" s="297"/>
      <c r="TQC152" s="297"/>
      <c r="TQD152" s="297"/>
      <c r="TQE152" s="297"/>
      <c r="TQF152" s="297"/>
      <c r="TQG152" s="297"/>
      <c r="TQH152" s="297"/>
      <c r="TQI152" s="297"/>
      <c r="TQJ152" s="297"/>
      <c r="TQK152" s="297"/>
      <c r="TQL152" s="297"/>
      <c r="TQM152" s="297"/>
      <c r="TQN152" s="297"/>
      <c r="TQO152" s="297"/>
      <c r="TQP152" s="297"/>
      <c r="TQQ152" s="297"/>
      <c r="TQR152" s="297"/>
      <c r="TQS152" s="297"/>
      <c r="TQT152" s="297"/>
      <c r="TQU152" s="297"/>
      <c r="TQV152" s="297"/>
      <c r="TQW152" s="297"/>
      <c r="TQX152" s="297"/>
      <c r="TQY152" s="297"/>
      <c r="TQZ152" s="297"/>
      <c r="TRA152" s="297"/>
      <c r="TRB152" s="297"/>
      <c r="TRC152" s="297"/>
      <c r="TRD152" s="297"/>
      <c r="TRE152" s="297"/>
      <c r="TRF152" s="297"/>
      <c r="TRG152" s="297"/>
      <c r="TRH152" s="297"/>
      <c r="TRI152" s="297"/>
      <c r="TRJ152" s="297"/>
      <c r="TRK152" s="297"/>
      <c r="TRL152" s="297"/>
      <c r="TRM152" s="297"/>
      <c r="TRN152" s="297"/>
      <c r="TRO152" s="297"/>
      <c r="TRP152" s="297"/>
      <c r="TRQ152" s="297"/>
      <c r="TRR152" s="297"/>
      <c r="TRS152" s="297"/>
      <c r="TRT152" s="297"/>
      <c r="TRU152" s="297"/>
      <c r="TRV152" s="297"/>
      <c r="TRW152" s="297"/>
      <c r="TRX152" s="297"/>
      <c r="TRY152" s="297"/>
      <c r="TRZ152" s="297"/>
      <c r="TSA152" s="297"/>
      <c r="TSB152" s="297"/>
      <c r="TSC152" s="297"/>
      <c r="TSD152" s="297"/>
      <c r="TSE152" s="297"/>
      <c r="TSF152" s="297"/>
      <c r="TSG152" s="297"/>
      <c r="TSH152" s="297"/>
      <c r="TSI152" s="297"/>
      <c r="TSJ152" s="297"/>
      <c r="TSK152" s="297"/>
      <c r="TSL152" s="297"/>
      <c r="TSM152" s="297"/>
      <c r="TSN152" s="297"/>
      <c r="TSO152" s="297"/>
      <c r="TSP152" s="297"/>
      <c r="TSQ152" s="297"/>
      <c r="TSR152" s="297"/>
      <c r="TSS152" s="297"/>
      <c r="TST152" s="297"/>
      <c r="TSU152" s="297"/>
      <c r="TSV152" s="297"/>
      <c r="TSW152" s="297"/>
      <c r="TSX152" s="297"/>
      <c r="TSY152" s="297"/>
      <c r="TSZ152" s="297"/>
      <c r="TTA152" s="297"/>
      <c r="TTB152" s="297"/>
      <c r="TTC152" s="297"/>
      <c r="TTD152" s="297"/>
      <c r="TTE152" s="297"/>
      <c r="TTF152" s="297"/>
      <c r="TTG152" s="297"/>
      <c r="TTH152" s="297"/>
      <c r="TTI152" s="297"/>
      <c r="TTJ152" s="297"/>
      <c r="TTK152" s="297"/>
      <c r="TTL152" s="297"/>
      <c r="TTM152" s="297"/>
      <c r="TTN152" s="297"/>
      <c r="TTO152" s="297"/>
      <c r="TTP152" s="297"/>
      <c r="TTQ152" s="297"/>
      <c r="TTR152" s="297"/>
      <c r="TTS152" s="297"/>
      <c r="TTT152" s="297"/>
      <c r="TTU152" s="297"/>
      <c r="TTV152" s="297"/>
      <c r="TTW152" s="297"/>
      <c r="TTX152" s="297"/>
      <c r="TTY152" s="297"/>
      <c r="TTZ152" s="297"/>
      <c r="TUA152" s="297"/>
      <c r="TUB152" s="297"/>
      <c r="TUC152" s="297"/>
      <c r="TUD152" s="297"/>
      <c r="TUE152" s="297"/>
      <c r="TUF152" s="297"/>
      <c r="TUG152" s="297"/>
      <c r="TUH152" s="297"/>
      <c r="TUI152" s="297"/>
      <c r="TUJ152" s="297"/>
      <c r="TUK152" s="297"/>
      <c r="TUL152" s="297"/>
      <c r="TUM152" s="297"/>
      <c r="TUN152" s="297"/>
      <c r="TUO152" s="297"/>
      <c r="TUP152" s="297"/>
      <c r="TUQ152" s="297"/>
      <c r="TUX152" s="297"/>
      <c r="TUY152" s="297"/>
      <c r="TUZ152" s="297"/>
      <c r="TVA152" s="297"/>
      <c r="TVB152" s="297"/>
      <c r="TVC152" s="297"/>
      <c r="TVD152" s="297"/>
      <c r="TVE152" s="297"/>
      <c r="TVF152" s="297"/>
      <c r="TVG152" s="297"/>
      <c r="TVH152" s="297"/>
      <c r="TVI152" s="297"/>
      <c r="TVJ152" s="297"/>
      <c r="TVK152" s="297"/>
      <c r="TVL152" s="297"/>
      <c r="TVM152" s="297"/>
      <c r="TVN152" s="297"/>
      <c r="TVO152" s="297"/>
      <c r="TVP152" s="297"/>
      <c r="TVQ152" s="297"/>
      <c r="TVR152" s="297"/>
      <c r="TVS152" s="297"/>
      <c r="TVT152" s="297"/>
      <c r="TVU152" s="297"/>
      <c r="TVV152" s="297"/>
      <c r="TVW152" s="297"/>
      <c r="TVX152" s="297"/>
      <c r="TVY152" s="297"/>
      <c r="TVZ152" s="297"/>
      <c r="TWA152" s="297"/>
      <c r="TWB152" s="297"/>
      <c r="TWC152" s="297"/>
      <c r="TWD152" s="297"/>
      <c r="TWE152" s="297"/>
      <c r="TWF152" s="297"/>
      <c r="TWG152" s="297"/>
      <c r="TWH152" s="297"/>
      <c r="TWI152" s="297"/>
      <c r="TWJ152" s="297"/>
      <c r="TWK152" s="297"/>
      <c r="TWL152" s="297"/>
      <c r="TWM152" s="297"/>
      <c r="TWN152" s="297"/>
      <c r="TWO152" s="297"/>
      <c r="TWP152" s="297"/>
      <c r="TWQ152" s="297"/>
      <c r="TWR152" s="297"/>
      <c r="TWS152" s="297"/>
      <c r="TWT152" s="297"/>
      <c r="TWU152" s="297"/>
      <c r="TWV152" s="297"/>
      <c r="TWW152" s="297"/>
      <c r="TWX152" s="297"/>
      <c r="TWY152" s="297"/>
      <c r="TWZ152" s="297"/>
      <c r="TXA152" s="297"/>
      <c r="TXB152" s="297"/>
      <c r="TXC152" s="297"/>
      <c r="TXD152" s="297"/>
      <c r="TXE152" s="297"/>
      <c r="TXF152" s="297"/>
      <c r="TXG152" s="297"/>
      <c r="TXH152" s="297"/>
      <c r="TXI152" s="297"/>
      <c r="TXJ152" s="297"/>
      <c r="TXK152" s="297"/>
      <c r="TXL152" s="297"/>
      <c r="TXM152" s="297"/>
      <c r="TXN152" s="297"/>
      <c r="TXO152" s="297"/>
      <c r="TXP152" s="297"/>
      <c r="TXQ152" s="297"/>
      <c r="TXR152" s="297"/>
      <c r="TXS152" s="297"/>
      <c r="TXT152" s="297"/>
      <c r="TXU152" s="297"/>
      <c r="TXV152" s="297"/>
      <c r="TXW152" s="297"/>
      <c r="TXX152" s="297"/>
      <c r="TXY152" s="297"/>
      <c r="TXZ152" s="297"/>
      <c r="TYA152" s="297"/>
      <c r="TYB152" s="297"/>
      <c r="TYC152" s="297"/>
      <c r="TYD152" s="297"/>
      <c r="TYE152" s="297"/>
      <c r="TYF152" s="297"/>
      <c r="TYG152" s="297"/>
      <c r="TYH152" s="297"/>
      <c r="TYI152" s="297"/>
      <c r="TYJ152" s="297"/>
      <c r="TYK152" s="297"/>
      <c r="TYL152" s="297"/>
      <c r="TYM152" s="297"/>
      <c r="TYN152" s="297"/>
      <c r="TYO152" s="297"/>
      <c r="TYP152" s="297"/>
      <c r="TYQ152" s="297"/>
      <c r="TYR152" s="297"/>
      <c r="TYS152" s="297"/>
      <c r="TYT152" s="297"/>
      <c r="TYU152" s="297"/>
      <c r="TYV152" s="297"/>
      <c r="TYW152" s="297"/>
      <c r="TYX152" s="297"/>
      <c r="TYY152" s="297"/>
      <c r="TYZ152" s="297"/>
      <c r="TZA152" s="297"/>
      <c r="TZB152" s="297"/>
      <c r="TZC152" s="297"/>
      <c r="TZD152" s="297"/>
      <c r="TZE152" s="297"/>
      <c r="TZF152" s="297"/>
      <c r="TZG152" s="297"/>
      <c r="TZH152" s="297"/>
      <c r="TZI152" s="297"/>
      <c r="TZJ152" s="297"/>
      <c r="TZK152" s="297"/>
      <c r="TZL152" s="297"/>
      <c r="TZM152" s="297"/>
      <c r="TZN152" s="297"/>
      <c r="TZO152" s="297"/>
      <c r="TZP152" s="297"/>
      <c r="TZQ152" s="297"/>
      <c r="TZR152" s="297"/>
      <c r="TZS152" s="297"/>
      <c r="TZT152" s="297"/>
      <c r="TZU152" s="297"/>
      <c r="TZV152" s="297"/>
      <c r="TZW152" s="297"/>
      <c r="TZX152" s="297"/>
      <c r="TZY152" s="297"/>
      <c r="TZZ152" s="297"/>
      <c r="UAA152" s="297"/>
      <c r="UAB152" s="297"/>
      <c r="UAC152" s="297"/>
      <c r="UAD152" s="297"/>
      <c r="UAE152" s="297"/>
      <c r="UAF152" s="297"/>
      <c r="UAG152" s="297"/>
      <c r="UAH152" s="297"/>
      <c r="UAI152" s="297"/>
      <c r="UAJ152" s="297"/>
      <c r="UAK152" s="297"/>
      <c r="UAL152" s="297"/>
      <c r="UAM152" s="297"/>
      <c r="UAN152" s="297"/>
      <c r="UAO152" s="297"/>
      <c r="UAP152" s="297"/>
      <c r="UAQ152" s="297"/>
      <c r="UAR152" s="297"/>
      <c r="UAS152" s="297"/>
      <c r="UAT152" s="297"/>
      <c r="UAU152" s="297"/>
      <c r="UAV152" s="297"/>
      <c r="UAW152" s="297"/>
      <c r="UAX152" s="297"/>
      <c r="UAY152" s="297"/>
      <c r="UAZ152" s="297"/>
      <c r="UBA152" s="297"/>
      <c r="UBB152" s="297"/>
      <c r="UBC152" s="297"/>
      <c r="UBD152" s="297"/>
      <c r="UBE152" s="297"/>
      <c r="UBF152" s="297"/>
      <c r="UBG152" s="297"/>
      <c r="UBH152" s="297"/>
      <c r="UBI152" s="297"/>
      <c r="UBJ152" s="297"/>
      <c r="UBK152" s="297"/>
      <c r="UBL152" s="297"/>
      <c r="UBM152" s="297"/>
      <c r="UBN152" s="297"/>
      <c r="UBO152" s="297"/>
      <c r="UBP152" s="297"/>
      <c r="UBQ152" s="297"/>
      <c r="UBR152" s="297"/>
      <c r="UBS152" s="297"/>
      <c r="UBT152" s="297"/>
      <c r="UBU152" s="297"/>
      <c r="UBV152" s="297"/>
      <c r="UBW152" s="297"/>
      <c r="UBX152" s="297"/>
      <c r="UBY152" s="297"/>
      <c r="UBZ152" s="297"/>
      <c r="UCA152" s="297"/>
      <c r="UCB152" s="297"/>
      <c r="UCC152" s="297"/>
      <c r="UCD152" s="297"/>
      <c r="UCE152" s="297"/>
      <c r="UCF152" s="297"/>
      <c r="UCG152" s="297"/>
      <c r="UCH152" s="297"/>
      <c r="UCI152" s="297"/>
      <c r="UCJ152" s="297"/>
      <c r="UCK152" s="297"/>
      <c r="UCL152" s="297"/>
      <c r="UCM152" s="297"/>
      <c r="UCN152" s="297"/>
      <c r="UCO152" s="297"/>
      <c r="UCP152" s="297"/>
      <c r="UCQ152" s="297"/>
      <c r="UCR152" s="297"/>
      <c r="UCS152" s="297"/>
      <c r="UCT152" s="297"/>
      <c r="UCU152" s="297"/>
      <c r="UCV152" s="297"/>
      <c r="UCW152" s="297"/>
      <c r="UCX152" s="297"/>
      <c r="UCY152" s="297"/>
      <c r="UCZ152" s="297"/>
      <c r="UDA152" s="297"/>
      <c r="UDB152" s="297"/>
      <c r="UDC152" s="297"/>
      <c r="UDD152" s="297"/>
      <c r="UDE152" s="297"/>
      <c r="UDF152" s="297"/>
      <c r="UDG152" s="297"/>
      <c r="UDH152" s="297"/>
      <c r="UDI152" s="297"/>
      <c r="UDJ152" s="297"/>
      <c r="UDK152" s="297"/>
      <c r="UDL152" s="297"/>
      <c r="UDM152" s="297"/>
      <c r="UDN152" s="297"/>
      <c r="UDO152" s="297"/>
      <c r="UDP152" s="297"/>
      <c r="UDQ152" s="297"/>
      <c r="UDR152" s="297"/>
      <c r="UDS152" s="297"/>
      <c r="UDT152" s="297"/>
      <c r="UDU152" s="297"/>
      <c r="UDV152" s="297"/>
      <c r="UDW152" s="297"/>
      <c r="UDX152" s="297"/>
      <c r="UDY152" s="297"/>
      <c r="UDZ152" s="297"/>
      <c r="UEA152" s="297"/>
      <c r="UEB152" s="297"/>
      <c r="UEC152" s="297"/>
      <c r="UED152" s="297"/>
      <c r="UEE152" s="297"/>
      <c r="UEF152" s="297"/>
      <c r="UEG152" s="297"/>
      <c r="UEH152" s="297"/>
      <c r="UEI152" s="297"/>
      <c r="UEJ152" s="297"/>
      <c r="UEK152" s="297"/>
      <c r="UEL152" s="297"/>
      <c r="UEM152" s="297"/>
      <c r="UET152" s="297"/>
      <c r="UEU152" s="297"/>
      <c r="UEV152" s="297"/>
      <c r="UEW152" s="297"/>
      <c r="UEX152" s="297"/>
      <c r="UEY152" s="297"/>
      <c r="UEZ152" s="297"/>
      <c r="UFA152" s="297"/>
      <c r="UFB152" s="297"/>
      <c r="UFC152" s="297"/>
      <c r="UFD152" s="297"/>
      <c r="UFE152" s="297"/>
      <c r="UFF152" s="297"/>
      <c r="UFG152" s="297"/>
      <c r="UFH152" s="297"/>
      <c r="UFI152" s="297"/>
      <c r="UFJ152" s="297"/>
      <c r="UFK152" s="297"/>
      <c r="UFL152" s="297"/>
      <c r="UFM152" s="297"/>
      <c r="UFN152" s="297"/>
      <c r="UFO152" s="297"/>
      <c r="UFP152" s="297"/>
      <c r="UFQ152" s="297"/>
      <c r="UFR152" s="297"/>
      <c r="UFS152" s="297"/>
      <c r="UFT152" s="297"/>
      <c r="UFU152" s="297"/>
      <c r="UFV152" s="297"/>
      <c r="UFW152" s="297"/>
      <c r="UFX152" s="297"/>
      <c r="UFY152" s="297"/>
      <c r="UFZ152" s="297"/>
      <c r="UGA152" s="297"/>
      <c r="UGB152" s="297"/>
      <c r="UGC152" s="297"/>
      <c r="UGD152" s="297"/>
      <c r="UGE152" s="297"/>
      <c r="UGF152" s="297"/>
      <c r="UGG152" s="297"/>
      <c r="UGH152" s="297"/>
      <c r="UGI152" s="297"/>
      <c r="UGJ152" s="297"/>
      <c r="UGK152" s="297"/>
      <c r="UGL152" s="297"/>
      <c r="UGM152" s="297"/>
      <c r="UGN152" s="297"/>
      <c r="UGO152" s="297"/>
      <c r="UGP152" s="297"/>
      <c r="UGQ152" s="297"/>
      <c r="UGR152" s="297"/>
      <c r="UGS152" s="297"/>
      <c r="UGT152" s="297"/>
      <c r="UGU152" s="297"/>
      <c r="UGV152" s="297"/>
      <c r="UGW152" s="297"/>
      <c r="UGX152" s="297"/>
      <c r="UGY152" s="297"/>
      <c r="UGZ152" s="297"/>
      <c r="UHA152" s="297"/>
      <c r="UHB152" s="297"/>
      <c r="UHC152" s="297"/>
      <c r="UHD152" s="297"/>
      <c r="UHE152" s="297"/>
      <c r="UHF152" s="297"/>
      <c r="UHG152" s="297"/>
      <c r="UHH152" s="297"/>
      <c r="UHI152" s="297"/>
      <c r="UHJ152" s="297"/>
      <c r="UHK152" s="297"/>
      <c r="UHL152" s="297"/>
      <c r="UHM152" s="297"/>
      <c r="UHN152" s="297"/>
      <c r="UHO152" s="297"/>
      <c r="UHP152" s="297"/>
      <c r="UHQ152" s="297"/>
      <c r="UHR152" s="297"/>
      <c r="UHS152" s="297"/>
      <c r="UHT152" s="297"/>
      <c r="UHU152" s="297"/>
      <c r="UHV152" s="297"/>
      <c r="UHW152" s="297"/>
      <c r="UHX152" s="297"/>
      <c r="UHY152" s="297"/>
      <c r="UHZ152" s="297"/>
      <c r="UIA152" s="297"/>
      <c r="UIB152" s="297"/>
      <c r="UIC152" s="297"/>
      <c r="UID152" s="297"/>
      <c r="UIE152" s="297"/>
      <c r="UIF152" s="297"/>
      <c r="UIG152" s="297"/>
      <c r="UIH152" s="297"/>
      <c r="UII152" s="297"/>
      <c r="UIJ152" s="297"/>
      <c r="UIK152" s="297"/>
      <c r="UIL152" s="297"/>
      <c r="UIM152" s="297"/>
      <c r="UIN152" s="297"/>
      <c r="UIO152" s="297"/>
      <c r="UIP152" s="297"/>
      <c r="UIQ152" s="297"/>
      <c r="UIR152" s="297"/>
      <c r="UIS152" s="297"/>
      <c r="UIT152" s="297"/>
      <c r="UIU152" s="297"/>
      <c r="UIV152" s="297"/>
      <c r="UIW152" s="297"/>
      <c r="UIX152" s="297"/>
      <c r="UIY152" s="297"/>
      <c r="UIZ152" s="297"/>
      <c r="UJA152" s="297"/>
      <c r="UJB152" s="297"/>
      <c r="UJC152" s="297"/>
      <c r="UJD152" s="297"/>
      <c r="UJE152" s="297"/>
      <c r="UJF152" s="297"/>
      <c r="UJG152" s="297"/>
      <c r="UJH152" s="297"/>
      <c r="UJI152" s="297"/>
      <c r="UJJ152" s="297"/>
      <c r="UJK152" s="297"/>
      <c r="UJL152" s="297"/>
      <c r="UJM152" s="297"/>
      <c r="UJN152" s="297"/>
      <c r="UJO152" s="297"/>
      <c r="UJP152" s="297"/>
      <c r="UJQ152" s="297"/>
      <c r="UJR152" s="297"/>
      <c r="UJS152" s="297"/>
      <c r="UJT152" s="297"/>
      <c r="UJU152" s="297"/>
      <c r="UJV152" s="297"/>
      <c r="UJW152" s="297"/>
      <c r="UJX152" s="297"/>
      <c r="UJY152" s="297"/>
      <c r="UJZ152" s="297"/>
      <c r="UKA152" s="297"/>
      <c r="UKB152" s="297"/>
      <c r="UKC152" s="297"/>
      <c r="UKD152" s="297"/>
      <c r="UKE152" s="297"/>
      <c r="UKF152" s="297"/>
      <c r="UKG152" s="297"/>
      <c r="UKH152" s="297"/>
      <c r="UKI152" s="297"/>
      <c r="UKJ152" s="297"/>
      <c r="UKK152" s="297"/>
      <c r="UKL152" s="297"/>
      <c r="UKM152" s="297"/>
      <c r="UKN152" s="297"/>
      <c r="UKO152" s="297"/>
      <c r="UKP152" s="297"/>
      <c r="UKQ152" s="297"/>
      <c r="UKR152" s="297"/>
      <c r="UKS152" s="297"/>
      <c r="UKT152" s="297"/>
      <c r="UKU152" s="297"/>
      <c r="UKV152" s="297"/>
      <c r="UKW152" s="297"/>
      <c r="UKX152" s="297"/>
      <c r="UKY152" s="297"/>
      <c r="UKZ152" s="297"/>
      <c r="ULA152" s="297"/>
      <c r="ULB152" s="297"/>
      <c r="ULC152" s="297"/>
      <c r="ULD152" s="297"/>
      <c r="ULE152" s="297"/>
      <c r="ULF152" s="297"/>
      <c r="ULG152" s="297"/>
      <c r="ULH152" s="297"/>
      <c r="ULI152" s="297"/>
      <c r="ULJ152" s="297"/>
      <c r="ULK152" s="297"/>
      <c r="ULL152" s="297"/>
      <c r="ULM152" s="297"/>
      <c r="ULN152" s="297"/>
      <c r="ULO152" s="297"/>
      <c r="ULP152" s="297"/>
      <c r="ULQ152" s="297"/>
      <c r="ULR152" s="297"/>
      <c r="ULS152" s="297"/>
      <c r="ULT152" s="297"/>
      <c r="ULU152" s="297"/>
      <c r="ULV152" s="297"/>
      <c r="ULW152" s="297"/>
      <c r="ULX152" s="297"/>
      <c r="ULY152" s="297"/>
      <c r="ULZ152" s="297"/>
      <c r="UMA152" s="297"/>
      <c r="UMB152" s="297"/>
      <c r="UMC152" s="297"/>
      <c r="UMD152" s="297"/>
      <c r="UME152" s="297"/>
      <c r="UMF152" s="297"/>
      <c r="UMG152" s="297"/>
      <c r="UMH152" s="297"/>
      <c r="UMI152" s="297"/>
      <c r="UMJ152" s="297"/>
      <c r="UMK152" s="297"/>
      <c r="UML152" s="297"/>
      <c r="UMM152" s="297"/>
      <c r="UMN152" s="297"/>
      <c r="UMO152" s="297"/>
      <c r="UMP152" s="297"/>
      <c r="UMQ152" s="297"/>
      <c r="UMR152" s="297"/>
      <c r="UMS152" s="297"/>
      <c r="UMT152" s="297"/>
      <c r="UMU152" s="297"/>
      <c r="UMV152" s="297"/>
      <c r="UMW152" s="297"/>
      <c r="UMX152" s="297"/>
      <c r="UMY152" s="297"/>
      <c r="UMZ152" s="297"/>
      <c r="UNA152" s="297"/>
      <c r="UNB152" s="297"/>
      <c r="UNC152" s="297"/>
      <c r="UND152" s="297"/>
      <c r="UNE152" s="297"/>
      <c r="UNF152" s="297"/>
      <c r="UNG152" s="297"/>
      <c r="UNH152" s="297"/>
      <c r="UNI152" s="297"/>
      <c r="UNJ152" s="297"/>
      <c r="UNK152" s="297"/>
      <c r="UNL152" s="297"/>
      <c r="UNM152" s="297"/>
      <c r="UNN152" s="297"/>
      <c r="UNO152" s="297"/>
      <c r="UNP152" s="297"/>
      <c r="UNQ152" s="297"/>
      <c r="UNR152" s="297"/>
      <c r="UNS152" s="297"/>
      <c r="UNT152" s="297"/>
      <c r="UNU152" s="297"/>
      <c r="UNV152" s="297"/>
      <c r="UNW152" s="297"/>
      <c r="UNX152" s="297"/>
      <c r="UNY152" s="297"/>
      <c r="UNZ152" s="297"/>
      <c r="UOA152" s="297"/>
      <c r="UOB152" s="297"/>
      <c r="UOC152" s="297"/>
      <c r="UOD152" s="297"/>
      <c r="UOE152" s="297"/>
      <c r="UOF152" s="297"/>
      <c r="UOG152" s="297"/>
      <c r="UOH152" s="297"/>
      <c r="UOI152" s="297"/>
      <c r="UOP152" s="297"/>
      <c r="UOQ152" s="297"/>
      <c r="UOR152" s="297"/>
      <c r="UOS152" s="297"/>
      <c r="UOT152" s="297"/>
      <c r="UOU152" s="297"/>
      <c r="UOV152" s="297"/>
      <c r="UOW152" s="297"/>
      <c r="UOX152" s="297"/>
      <c r="UOY152" s="297"/>
      <c r="UOZ152" s="297"/>
      <c r="UPA152" s="297"/>
      <c r="UPB152" s="297"/>
      <c r="UPC152" s="297"/>
      <c r="UPD152" s="297"/>
      <c r="UPE152" s="297"/>
      <c r="UPF152" s="297"/>
      <c r="UPG152" s="297"/>
      <c r="UPH152" s="297"/>
      <c r="UPI152" s="297"/>
      <c r="UPJ152" s="297"/>
      <c r="UPK152" s="297"/>
      <c r="UPL152" s="297"/>
      <c r="UPM152" s="297"/>
      <c r="UPN152" s="297"/>
      <c r="UPO152" s="297"/>
      <c r="UPP152" s="297"/>
      <c r="UPQ152" s="297"/>
      <c r="UPR152" s="297"/>
      <c r="UPS152" s="297"/>
      <c r="UPT152" s="297"/>
      <c r="UPU152" s="297"/>
      <c r="UPV152" s="297"/>
      <c r="UPW152" s="297"/>
      <c r="UPX152" s="297"/>
      <c r="UPY152" s="297"/>
      <c r="UPZ152" s="297"/>
      <c r="UQA152" s="297"/>
      <c r="UQB152" s="297"/>
      <c r="UQC152" s="297"/>
      <c r="UQD152" s="297"/>
      <c r="UQE152" s="297"/>
      <c r="UQF152" s="297"/>
      <c r="UQG152" s="297"/>
      <c r="UQH152" s="297"/>
      <c r="UQI152" s="297"/>
      <c r="UQJ152" s="297"/>
      <c r="UQK152" s="297"/>
      <c r="UQL152" s="297"/>
      <c r="UQM152" s="297"/>
      <c r="UQN152" s="297"/>
      <c r="UQO152" s="297"/>
      <c r="UQP152" s="297"/>
      <c r="UQQ152" s="297"/>
      <c r="UQR152" s="297"/>
      <c r="UQS152" s="297"/>
      <c r="UQT152" s="297"/>
      <c r="UQU152" s="297"/>
      <c r="UQV152" s="297"/>
      <c r="UQW152" s="297"/>
      <c r="UQX152" s="297"/>
      <c r="UQY152" s="297"/>
      <c r="UQZ152" s="297"/>
      <c r="URA152" s="297"/>
      <c r="URB152" s="297"/>
      <c r="URC152" s="297"/>
      <c r="URD152" s="297"/>
      <c r="URE152" s="297"/>
      <c r="URF152" s="297"/>
      <c r="URG152" s="297"/>
      <c r="URH152" s="297"/>
      <c r="URI152" s="297"/>
      <c r="URJ152" s="297"/>
      <c r="URK152" s="297"/>
      <c r="URL152" s="297"/>
      <c r="URM152" s="297"/>
      <c r="URN152" s="297"/>
      <c r="URO152" s="297"/>
      <c r="URP152" s="297"/>
      <c r="URQ152" s="297"/>
      <c r="URR152" s="297"/>
      <c r="URS152" s="297"/>
      <c r="URT152" s="297"/>
      <c r="URU152" s="297"/>
      <c r="URV152" s="297"/>
      <c r="URW152" s="297"/>
      <c r="URX152" s="297"/>
      <c r="URY152" s="297"/>
      <c r="URZ152" s="297"/>
      <c r="USA152" s="297"/>
      <c r="USB152" s="297"/>
      <c r="USC152" s="297"/>
      <c r="USD152" s="297"/>
      <c r="USE152" s="297"/>
      <c r="USF152" s="297"/>
      <c r="USG152" s="297"/>
      <c r="USH152" s="297"/>
      <c r="USI152" s="297"/>
      <c r="USJ152" s="297"/>
      <c r="USK152" s="297"/>
      <c r="USL152" s="297"/>
      <c r="USM152" s="297"/>
      <c r="USN152" s="297"/>
      <c r="USO152" s="297"/>
      <c r="USP152" s="297"/>
      <c r="USQ152" s="297"/>
      <c r="USR152" s="297"/>
      <c r="USS152" s="297"/>
      <c r="UST152" s="297"/>
      <c r="USU152" s="297"/>
      <c r="USV152" s="297"/>
      <c r="USW152" s="297"/>
      <c r="USX152" s="297"/>
      <c r="USY152" s="297"/>
      <c r="USZ152" s="297"/>
      <c r="UTA152" s="297"/>
      <c r="UTB152" s="297"/>
      <c r="UTC152" s="297"/>
      <c r="UTD152" s="297"/>
      <c r="UTE152" s="297"/>
      <c r="UTF152" s="297"/>
      <c r="UTG152" s="297"/>
      <c r="UTH152" s="297"/>
      <c r="UTI152" s="297"/>
      <c r="UTJ152" s="297"/>
      <c r="UTK152" s="297"/>
      <c r="UTL152" s="297"/>
      <c r="UTM152" s="297"/>
      <c r="UTN152" s="297"/>
      <c r="UTO152" s="297"/>
      <c r="UTP152" s="297"/>
      <c r="UTQ152" s="297"/>
      <c r="UTR152" s="297"/>
      <c r="UTS152" s="297"/>
      <c r="UTT152" s="297"/>
      <c r="UTU152" s="297"/>
      <c r="UTV152" s="297"/>
      <c r="UTW152" s="297"/>
      <c r="UTX152" s="297"/>
      <c r="UTY152" s="297"/>
      <c r="UTZ152" s="297"/>
      <c r="UUA152" s="297"/>
      <c r="UUB152" s="297"/>
      <c r="UUC152" s="297"/>
      <c r="UUD152" s="297"/>
      <c r="UUE152" s="297"/>
      <c r="UUF152" s="297"/>
      <c r="UUG152" s="297"/>
      <c r="UUH152" s="297"/>
      <c r="UUI152" s="297"/>
      <c r="UUJ152" s="297"/>
      <c r="UUK152" s="297"/>
      <c r="UUL152" s="297"/>
      <c r="UUM152" s="297"/>
      <c r="UUN152" s="297"/>
      <c r="UUO152" s="297"/>
      <c r="UUP152" s="297"/>
      <c r="UUQ152" s="297"/>
      <c r="UUR152" s="297"/>
      <c r="UUS152" s="297"/>
      <c r="UUT152" s="297"/>
      <c r="UUU152" s="297"/>
      <c r="UUV152" s="297"/>
      <c r="UUW152" s="297"/>
      <c r="UUX152" s="297"/>
      <c r="UUY152" s="297"/>
      <c r="UUZ152" s="297"/>
      <c r="UVA152" s="297"/>
      <c r="UVB152" s="297"/>
      <c r="UVC152" s="297"/>
      <c r="UVD152" s="297"/>
      <c r="UVE152" s="297"/>
      <c r="UVF152" s="297"/>
      <c r="UVG152" s="297"/>
      <c r="UVH152" s="297"/>
      <c r="UVI152" s="297"/>
      <c r="UVJ152" s="297"/>
      <c r="UVK152" s="297"/>
      <c r="UVL152" s="297"/>
      <c r="UVM152" s="297"/>
      <c r="UVN152" s="297"/>
      <c r="UVO152" s="297"/>
      <c r="UVP152" s="297"/>
      <c r="UVQ152" s="297"/>
      <c r="UVR152" s="297"/>
      <c r="UVS152" s="297"/>
      <c r="UVT152" s="297"/>
      <c r="UVU152" s="297"/>
      <c r="UVV152" s="297"/>
      <c r="UVW152" s="297"/>
      <c r="UVX152" s="297"/>
      <c r="UVY152" s="297"/>
      <c r="UVZ152" s="297"/>
      <c r="UWA152" s="297"/>
      <c r="UWB152" s="297"/>
      <c r="UWC152" s="297"/>
      <c r="UWD152" s="297"/>
      <c r="UWE152" s="297"/>
      <c r="UWF152" s="297"/>
      <c r="UWG152" s="297"/>
      <c r="UWH152" s="297"/>
      <c r="UWI152" s="297"/>
      <c r="UWJ152" s="297"/>
      <c r="UWK152" s="297"/>
      <c r="UWL152" s="297"/>
      <c r="UWM152" s="297"/>
      <c r="UWN152" s="297"/>
      <c r="UWO152" s="297"/>
      <c r="UWP152" s="297"/>
      <c r="UWQ152" s="297"/>
      <c r="UWR152" s="297"/>
      <c r="UWS152" s="297"/>
      <c r="UWT152" s="297"/>
      <c r="UWU152" s="297"/>
      <c r="UWV152" s="297"/>
      <c r="UWW152" s="297"/>
      <c r="UWX152" s="297"/>
      <c r="UWY152" s="297"/>
      <c r="UWZ152" s="297"/>
      <c r="UXA152" s="297"/>
      <c r="UXB152" s="297"/>
      <c r="UXC152" s="297"/>
      <c r="UXD152" s="297"/>
      <c r="UXE152" s="297"/>
      <c r="UXF152" s="297"/>
      <c r="UXG152" s="297"/>
      <c r="UXH152" s="297"/>
      <c r="UXI152" s="297"/>
      <c r="UXJ152" s="297"/>
      <c r="UXK152" s="297"/>
      <c r="UXL152" s="297"/>
      <c r="UXM152" s="297"/>
      <c r="UXN152" s="297"/>
      <c r="UXO152" s="297"/>
      <c r="UXP152" s="297"/>
      <c r="UXQ152" s="297"/>
      <c r="UXR152" s="297"/>
      <c r="UXS152" s="297"/>
      <c r="UXT152" s="297"/>
      <c r="UXU152" s="297"/>
      <c r="UXV152" s="297"/>
      <c r="UXW152" s="297"/>
      <c r="UXX152" s="297"/>
      <c r="UXY152" s="297"/>
      <c r="UXZ152" s="297"/>
      <c r="UYA152" s="297"/>
      <c r="UYB152" s="297"/>
      <c r="UYC152" s="297"/>
      <c r="UYD152" s="297"/>
      <c r="UYE152" s="297"/>
      <c r="UYL152" s="297"/>
      <c r="UYM152" s="297"/>
      <c r="UYN152" s="297"/>
      <c r="UYO152" s="297"/>
      <c r="UYP152" s="297"/>
      <c r="UYQ152" s="297"/>
      <c r="UYR152" s="297"/>
      <c r="UYS152" s="297"/>
      <c r="UYT152" s="297"/>
      <c r="UYU152" s="297"/>
      <c r="UYV152" s="297"/>
      <c r="UYW152" s="297"/>
      <c r="UYX152" s="297"/>
      <c r="UYY152" s="297"/>
      <c r="UYZ152" s="297"/>
      <c r="UZA152" s="297"/>
      <c r="UZB152" s="297"/>
      <c r="UZC152" s="297"/>
      <c r="UZD152" s="297"/>
      <c r="UZE152" s="297"/>
      <c r="UZF152" s="297"/>
      <c r="UZG152" s="297"/>
      <c r="UZH152" s="297"/>
      <c r="UZI152" s="297"/>
      <c r="UZJ152" s="297"/>
      <c r="UZK152" s="297"/>
      <c r="UZL152" s="297"/>
      <c r="UZM152" s="297"/>
      <c r="UZN152" s="297"/>
      <c r="UZO152" s="297"/>
      <c r="UZP152" s="297"/>
      <c r="UZQ152" s="297"/>
      <c r="UZR152" s="297"/>
      <c r="UZS152" s="297"/>
      <c r="UZT152" s="297"/>
      <c r="UZU152" s="297"/>
      <c r="UZV152" s="297"/>
      <c r="UZW152" s="297"/>
      <c r="UZX152" s="297"/>
      <c r="UZY152" s="297"/>
      <c r="UZZ152" s="297"/>
      <c r="VAA152" s="297"/>
      <c r="VAB152" s="297"/>
      <c r="VAC152" s="297"/>
      <c r="VAD152" s="297"/>
      <c r="VAE152" s="297"/>
      <c r="VAF152" s="297"/>
      <c r="VAG152" s="297"/>
      <c r="VAH152" s="297"/>
      <c r="VAI152" s="297"/>
      <c r="VAJ152" s="297"/>
      <c r="VAK152" s="297"/>
      <c r="VAL152" s="297"/>
      <c r="VAM152" s="297"/>
      <c r="VAN152" s="297"/>
      <c r="VAO152" s="297"/>
      <c r="VAP152" s="297"/>
      <c r="VAQ152" s="297"/>
      <c r="VAR152" s="297"/>
      <c r="VAS152" s="297"/>
      <c r="VAT152" s="297"/>
      <c r="VAU152" s="297"/>
      <c r="VAV152" s="297"/>
      <c r="VAW152" s="297"/>
      <c r="VAX152" s="297"/>
      <c r="VAY152" s="297"/>
      <c r="VAZ152" s="297"/>
      <c r="VBA152" s="297"/>
      <c r="VBB152" s="297"/>
      <c r="VBC152" s="297"/>
      <c r="VBD152" s="297"/>
      <c r="VBE152" s="297"/>
      <c r="VBF152" s="297"/>
      <c r="VBG152" s="297"/>
      <c r="VBH152" s="297"/>
      <c r="VBI152" s="297"/>
      <c r="VBJ152" s="297"/>
      <c r="VBK152" s="297"/>
      <c r="VBL152" s="297"/>
      <c r="VBM152" s="297"/>
      <c r="VBN152" s="297"/>
      <c r="VBO152" s="297"/>
      <c r="VBP152" s="297"/>
      <c r="VBQ152" s="297"/>
      <c r="VBR152" s="297"/>
      <c r="VBS152" s="297"/>
      <c r="VBT152" s="297"/>
      <c r="VBU152" s="297"/>
      <c r="VBV152" s="297"/>
      <c r="VBW152" s="297"/>
      <c r="VBX152" s="297"/>
      <c r="VBY152" s="297"/>
      <c r="VBZ152" s="297"/>
      <c r="VCA152" s="297"/>
      <c r="VCB152" s="297"/>
      <c r="VCC152" s="297"/>
      <c r="VCD152" s="297"/>
      <c r="VCE152" s="297"/>
      <c r="VCF152" s="297"/>
      <c r="VCG152" s="297"/>
      <c r="VCH152" s="297"/>
      <c r="VCI152" s="297"/>
      <c r="VCJ152" s="297"/>
      <c r="VCK152" s="297"/>
      <c r="VCL152" s="297"/>
      <c r="VCM152" s="297"/>
      <c r="VCN152" s="297"/>
      <c r="VCO152" s="297"/>
      <c r="VCP152" s="297"/>
      <c r="VCQ152" s="297"/>
      <c r="VCR152" s="297"/>
      <c r="VCS152" s="297"/>
      <c r="VCT152" s="297"/>
      <c r="VCU152" s="297"/>
      <c r="VCV152" s="297"/>
      <c r="VCW152" s="297"/>
      <c r="VCX152" s="297"/>
      <c r="VCY152" s="297"/>
      <c r="VCZ152" s="297"/>
      <c r="VDA152" s="297"/>
      <c r="VDB152" s="297"/>
      <c r="VDC152" s="297"/>
      <c r="VDD152" s="297"/>
      <c r="VDE152" s="297"/>
      <c r="VDF152" s="297"/>
      <c r="VDG152" s="297"/>
      <c r="VDH152" s="297"/>
      <c r="VDI152" s="297"/>
      <c r="VDJ152" s="297"/>
      <c r="VDK152" s="297"/>
      <c r="VDL152" s="297"/>
      <c r="VDM152" s="297"/>
      <c r="VDN152" s="297"/>
      <c r="VDO152" s="297"/>
      <c r="VDP152" s="297"/>
      <c r="VDQ152" s="297"/>
      <c r="VDR152" s="297"/>
      <c r="VDS152" s="297"/>
      <c r="VDT152" s="297"/>
      <c r="VDU152" s="297"/>
      <c r="VDV152" s="297"/>
      <c r="VDW152" s="297"/>
      <c r="VDX152" s="297"/>
      <c r="VDY152" s="297"/>
      <c r="VDZ152" s="297"/>
      <c r="VEA152" s="297"/>
      <c r="VEB152" s="297"/>
      <c r="VEC152" s="297"/>
      <c r="VED152" s="297"/>
      <c r="VEE152" s="297"/>
      <c r="VEF152" s="297"/>
      <c r="VEG152" s="297"/>
      <c r="VEH152" s="297"/>
      <c r="VEI152" s="297"/>
      <c r="VEJ152" s="297"/>
      <c r="VEK152" s="297"/>
      <c r="VEL152" s="297"/>
      <c r="VEM152" s="297"/>
      <c r="VEN152" s="297"/>
      <c r="VEO152" s="297"/>
      <c r="VEP152" s="297"/>
      <c r="VEQ152" s="297"/>
      <c r="VER152" s="297"/>
      <c r="VES152" s="297"/>
      <c r="VET152" s="297"/>
      <c r="VEU152" s="297"/>
      <c r="VEV152" s="297"/>
      <c r="VEW152" s="297"/>
      <c r="VEX152" s="297"/>
      <c r="VEY152" s="297"/>
      <c r="VEZ152" s="297"/>
      <c r="VFA152" s="297"/>
      <c r="VFB152" s="297"/>
      <c r="VFC152" s="297"/>
      <c r="VFD152" s="297"/>
      <c r="VFE152" s="297"/>
      <c r="VFF152" s="297"/>
      <c r="VFG152" s="297"/>
      <c r="VFH152" s="297"/>
      <c r="VFI152" s="297"/>
      <c r="VFJ152" s="297"/>
      <c r="VFK152" s="297"/>
      <c r="VFL152" s="297"/>
      <c r="VFM152" s="297"/>
      <c r="VFN152" s="297"/>
      <c r="VFO152" s="297"/>
      <c r="VFP152" s="297"/>
      <c r="VFQ152" s="297"/>
      <c r="VFR152" s="297"/>
      <c r="VFS152" s="297"/>
      <c r="VFT152" s="297"/>
      <c r="VFU152" s="297"/>
      <c r="VFV152" s="297"/>
      <c r="VFW152" s="297"/>
      <c r="VFX152" s="297"/>
      <c r="VFY152" s="297"/>
      <c r="VFZ152" s="297"/>
      <c r="VGA152" s="297"/>
      <c r="VGB152" s="297"/>
      <c r="VGC152" s="297"/>
      <c r="VGD152" s="297"/>
      <c r="VGE152" s="297"/>
      <c r="VGF152" s="297"/>
      <c r="VGG152" s="297"/>
      <c r="VGH152" s="297"/>
      <c r="VGI152" s="297"/>
      <c r="VGJ152" s="297"/>
      <c r="VGK152" s="297"/>
      <c r="VGL152" s="297"/>
      <c r="VGM152" s="297"/>
      <c r="VGN152" s="297"/>
      <c r="VGO152" s="297"/>
      <c r="VGP152" s="297"/>
      <c r="VGQ152" s="297"/>
      <c r="VGR152" s="297"/>
      <c r="VGS152" s="297"/>
      <c r="VGT152" s="297"/>
      <c r="VGU152" s="297"/>
      <c r="VGV152" s="297"/>
      <c r="VGW152" s="297"/>
      <c r="VGX152" s="297"/>
      <c r="VGY152" s="297"/>
      <c r="VGZ152" s="297"/>
      <c r="VHA152" s="297"/>
      <c r="VHB152" s="297"/>
      <c r="VHC152" s="297"/>
      <c r="VHD152" s="297"/>
      <c r="VHE152" s="297"/>
      <c r="VHF152" s="297"/>
      <c r="VHG152" s="297"/>
      <c r="VHH152" s="297"/>
      <c r="VHI152" s="297"/>
      <c r="VHJ152" s="297"/>
      <c r="VHK152" s="297"/>
      <c r="VHL152" s="297"/>
      <c r="VHM152" s="297"/>
      <c r="VHN152" s="297"/>
      <c r="VHO152" s="297"/>
      <c r="VHP152" s="297"/>
      <c r="VHQ152" s="297"/>
      <c r="VHR152" s="297"/>
      <c r="VHS152" s="297"/>
      <c r="VHT152" s="297"/>
      <c r="VHU152" s="297"/>
      <c r="VHV152" s="297"/>
      <c r="VHW152" s="297"/>
      <c r="VHX152" s="297"/>
      <c r="VHY152" s="297"/>
      <c r="VHZ152" s="297"/>
      <c r="VIA152" s="297"/>
      <c r="VIH152" s="297"/>
      <c r="VII152" s="297"/>
      <c r="VIJ152" s="297"/>
      <c r="VIK152" s="297"/>
      <c r="VIL152" s="297"/>
      <c r="VIM152" s="297"/>
      <c r="VIN152" s="297"/>
      <c r="VIO152" s="297"/>
      <c r="VIP152" s="297"/>
      <c r="VIQ152" s="297"/>
      <c r="VIR152" s="297"/>
      <c r="VIS152" s="297"/>
      <c r="VIT152" s="297"/>
      <c r="VIU152" s="297"/>
      <c r="VIV152" s="297"/>
      <c r="VIW152" s="297"/>
      <c r="VIX152" s="297"/>
      <c r="VIY152" s="297"/>
      <c r="VIZ152" s="297"/>
      <c r="VJA152" s="297"/>
      <c r="VJB152" s="297"/>
      <c r="VJC152" s="297"/>
      <c r="VJD152" s="297"/>
      <c r="VJE152" s="297"/>
      <c r="VJF152" s="297"/>
      <c r="VJG152" s="297"/>
      <c r="VJH152" s="297"/>
      <c r="VJI152" s="297"/>
      <c r="VJJ152" s="297"/>
      <c r="VJK152" s="297"/>
      <c r="VJL152" s="297"/>
      <c r="VJM152" s="297"/>
      <c r="VJN152" s="297"/>
      <c r="VJO152" s="297"/>
      <c r="VJP152" s="297"/>
      <c r="VJQ152" s="297"/>
      <c r="VJR152" s="297"/>
      <c r="VJS152" s="297"/>
      <c r="VJT152" s="297"/>
      <c r="VJU152" s="297"/>
      <c r="VJV152" s="297"/>
      <c r="VJW152" s="297"/>
      <c r="VJX152" s="297"/>
      <c r="VJY152" s="297"/>
      <c r="VJZ152" s="297"/>
      <c r="VKA152" s="297"/>
      <c r="VKB152" s="297"/>
      <c r="VKC152" s="297"/>
      <c r="VKD152" s="297"/>
      <c r="VKE152" s="297"/>
      <c r="VKF152" s="297"/>
      <c r="VKG152" s="297"/>
      <c r="VKH152" s="297"/>
      <c r="VKI152" s="297"/>
      <c r="VKJ152" s="297"/>
      <c r="VKK152" s="297"/>
      <c r="VKL152" s="297"/>
      <c r="VKM152" s="297"/>
      <c r="VKN152" s="297"/>
      <c r="VKO152" s="297"/>
      <c r="VKP152" s="297"/>
      <c r="VKQ152" s="297"/>
      <c r="VKR152" s="297"/>
      <c r="VKS152" s="297"/>
      <c r="VKT152" s="297"/>
      <c r="VKU152" s="297"/>
      <c r="VKV152" s="297"/>
      <c r="VKW152" s="297"/>
      <c r="VKX152" s="297"/>
      <c r="VKY152" s="297"/>
      <c r="VKZ152" s="297"/>
      <c r="VLA152" s="297"/>
      <c r="VLB152" s="297"/>
      <c r="VLC152" s="297"/>
      <c r="VLD152" s="297"/>
      <c r="VLE152" s="297"/>
      <c r="VLF152" s="297"/>
      <c r="VLG152" s="297"/>
      <c r="VLH152" s="297"/>
      <c r="VLI152" s="297"/>
      <c r="VLJ152" s="297"/>
      <c r="VLK152" s="297"/>
      <c r="VLL152" s="297"/>
      <c r="VLM152" s="297"/>
      <c r="VLN152" s="297"/>
      <c r="VLO152" s="297"/>
      <c r="VLP152" s="297"/>
      <c r="VLQ152" s="297"/>
      <c r="VLR152" s="297"/>
      <c r="VLS152" s="297"/>
      <c r="VLT152" s="297"/>
      <c r="VLU152" s="297"/>
      <c r="VLV152" s="297"/>
      <c r="VLW152" s="297"/>
      <c r="VLX152" s="297"/>
      <c r="VLY152" s="297"/>
      <c r="VLZ152" s="297"/>
      <c r="VMA152" s="297"/>
      <c r="VMB152" s="297"/>
      <c r="VMC152" s="297"/>
      <c r="VMD152" s="297"/>
      <c r="VME152" s="297"/>
      <c r="VMF152" s="297"/>
      <c r="VMG152" s="297"/>
      <c r="VMH152" s="297"/>
      <c r="VMI152" s="297"/>
      <c r="VMJ152" s="297"/>
      <c r="VMK152" s="297"/>
      <c r="VML152" s="297"/>
      <c r="VMM152" s="297"/>
      <c r="VMN152" s="297"/>
      <c r="VMO152" s="297"/>
      <c r="VMP152" s="297"/>
      <c r="VMQ152" s="297"/>
      <c r="VMR152" s="297"/>
      <c r="VMS152" s="297"/>
      <c r="VMT152" s="297"/>
      <c r="VMU152" s="297"/>
      <c r="VMV152" s="297"/>
      <c r="VMW152" s="297"/>
      <c r="VMX152" s="297"/>
      <c r="VMY152" s="297"/>
      <c r="VMZ152" s="297"/>
      <c r="VNA152" s="297"/>
      <c r="VNB152" s="297"/>
      <c r="VNC152" s="297"/>
      <c r="VND152" s="297"/>
      <c r="VNE152" s="297"/>
      <c r="VNF152" s="297"/>
      <c r="VNG152" s="297"/>
      <c r="VNH152" s="297"/>
      <c r="VNI152" s="297"/>
      <c r="VNJ152" s="297"/>
      <c r="VNK152" s="297"/>
      <c r="VNL152" s="297"/>
      <c r="VNM152" s="297"/>
      <c r="VNN152" s="297"/>
      <c r="VNO152" s="297"/>
      <c r="VNP152" s="297"/>
      <c r="VNQ152" s="297"/>
      <c r="VNR152" s="297"/>
      <c r="VNS152" s="297"/>
      <c r="VNT152" s="297"/>
      <c r="VNU152" s="297"/>
      <c r="VNV152" s="297"/>
      <c r="VNW152" s="297"/>
      <c r="VNX152" s="297"/>
      <c r="VNY152" s="297"/>
      <c r="VNZ152" s="297"/>
      <c r="VOA152" s="297"/>
      <c r="VOB152" s="297"/>
      <c r="VOC152" s="297"/>
      <c r="VOD152" s="297"/>
      <c r="VOE152" s="297"/>
      <c r="VOF152" s="297"/>
      <c r="VOG152" s="297"/>
      <c r="VOH152" s="297"/>
      <c r="VOI152" s="297"/>
      <c r="VOJ152" s="297"/>
      <c r="VOK152" s="297"/>
      <c r="VOL152" s="297"/>
      <c r="VOM152" s="297"/>
      <c r="VON152" s="297"/>
      <c r="VOO152" s="297"/>
      <c r="VOP152" s="297"/>
      <c r="VOQ152" s="297"/>
      <c r="VOR152" s="297"/>
      <c r="VOS152" s="297"/>
      <c r="VOT152" s="297"/>
      <c r="VOU152" s="297"/>
      <c r="VOV152" s="297"/>
      <c r="VOW152" s="297"/>
      <c r="VOX152" s="297"/>
      <c r="VOY152" s="297"/>
      <c r="VOZ152" s="297"/>
      <c r="VPA152" s="297"/>
      <c r="VPB152" s="297"/>
      <c r="VPC152" s="297"/>
      <c r="VPD152" s="297"/>
      <c r="VPE152" s="297"/>
      <c r="VPF152" s="297"/>
      <c r="VPG152" s="297"/>
      <c r="VPH152" s="297"/>
      <c r="VPI152" s="297"/>
      <c r="VPJ152" s="297"/>
      <c r="VPK152" s="297"/>
      <c r="VPL152" s="297"/>
      <c r="VPM152" s="297"/>
      <c r="VPN152" s="297"/>
      <c r="VPO152" s="297"/>
      <c r="VPP152" s="297"/>
      <c r="VPQ152" s="297"/>
      <c r="VPR152" s="297"/>
      <c r="VPS152" s="297"/>
      <c r="VPT152" s="297"/>
      <c r="VPU152" s="297"/>
      <c r="VPV152" s="297"/>
      <c r="VPW152" s="297"/>
      <c r="VPX152" s="297"/>
      <c r="VPY152" s="297"/>
      <c r="VPZ152" s="297"/>
      <c r="VQA152" s="297"/>
      <c r="VQB152" s="297"/>
      <c r="VQC152" s="297"/>
      <c r="VQD152" s="297"/>
      <c r="VQE152" s="297"/>
      <c r="VQF152" s="297"/>
      <c r="VQG152" s="297"/>
      <c r="VQH152" s="297"/>
      <c r="VQI152" s="297"/>
      <c r="VQJ152" s="297"/>
      <c r="VQK152" s="297"/>
      <c r="VQL152" s="297"/>
      <c r="VQM152" s="297"/>
      <c r="VQN152" s="297"/>
      <c r="VQO152" s="297"/>
      <c r="VQP152" s="297"/>
      <c r="VQQ152" s="297"/>
      <c r="VQR152" s="297"/>
      <c r="VQS152" s="297"/>
      <c r="VQT152" s="297"/>
      <c r="VQU152" s="297"/>
      <c r="VQV152" s="297"/>
      <c r="VQW152" s="297"/>
      <c r="VQX152" s="297"/>
      <c r="VQY152" s="297"/>
      <c r="VQZ152" s="297"/>
      <c r="VRA152" s="297"/>
      <c r="VRB152" s="297"/>
      <c r="VRC152" s="297"/>
      <c r="VRD152" s="297"/>
      <c r="VRE152" s="297"/>
      <c r="VRF152" s="297"/>
      <c r="VRG152" s="297"/>
      <c r="VRH152" s="297"/>
      <c r="VRI152" s="297"/>
      <c r="VRJ152" s="297"/>
      <c r="VRK152" s="297"/>
      <c r="VRL152" s="297"/>
      <c r="VRM152" s="297"/>
      <c r="VRN152" s="297"/>
      <c r="VRO152" s="297"/>
      <c r="VRP152" s="297"/>
      <c r="VRQ152" s="297"/>
      <c r="VRR152" s="297"/>
      <c r="VRS152" s="297"/>
      <c r="VRT152" s="297"/>
      <c r="VRU152" s="297"/>
      <c r="VRV152" s="297"/>
      <c r="VRW152" s="297"/>
      <c r="VSD152" s="297"/>
      <c r="VSE152" s="297"/>
      <c r="VSF152" s="297"/>
      <c r="VSG152" s="297"/>
      <c r="VSH152" s="297"/>
      <c r="VSI152" s="297"/>
      <c r="VSJ152" s="297"/>
      <c r="VSK152" s="297"/>
      <c r="VSL152" s="297"/>
      <c r="VSM152" s="297"/>
      <c r="VSN152" s="297"/>
      <c r="VSO152" s="297"/>
      <c r="VSP152" s="297"/>
      <c r="VSQ152" s="297"/>
      <c r="VSR152" s="297"/>
      <c r="VSS152" s="297"/>
      <c r="VST152" s="297"/>
      <c r="VSU152" s="297"/>
      <c r="VSV152" s="297"/>
      <c r="VSW152" s="297"/>
      <c r="VSX152" s="297"/>
      <c r="VSY152" s="297"/>
      <c r="VSZ152" s="297"/>
      <c r="VTA152" s="297"/>
      <c r="VTB152" s="297"/>
      <c r="VTC152" s="297"/>
      <c r="VTD152" s="297"/>
      <c r="VTE152" s="297"/>
      <c r="VTF152" s="297"/>
      <c r="VTG152" s="297"/>
      <c r="VTH152" s="297"/>
      <c r="VTI152" s="297"/>
      <c r="VTJ152" s="297"/>
      <c r="VTK152" s="297"/>
      <c r="VTL152" s="297"/>
      <c r="VTM152" s="297"/>
      <c r="VTN152" s="297"/>
      <c r="VTO152" s="297"/>
      <c r="VTP152" s="297"/>
      <c r="VTQ152" s="297"/>
      <c r="VTR152" s="297"/>
      <c r="VTS152" s="297"/>
      <c r="VTT152" s="297"/>
      <c r="VTU152" s="297"/>
      <c r="VTV152" s="297"/>
      <c r="VTW152" s="297"/>
      <c r="VTX152" s="297"/>
      <c r="VTY152" s="297"/>
      <c r="VTZ152" s="297"/>
      <c r="VUA152" s="297"/>
      <c r="VUB152" s="297"/>
      <c r="VUC152" s="297"/>
      <c r="VUD152" s="297"/>
      <c r="VUE152" s="297"/>
      <c r="VUF152" s="297"/>
      <c r="VUG152" s="297"/>
      <c r="VUH152" s="297"/>
      <c r="VUI152" s="297"/>
      <c r="VUJ152" s="297"/>
      <c r="VUK152" s="297"/>
      <c r="VUL152" s="297"/>
      <c r="VUM152" s="297"/>
      <c r="VUN152" s="297"/>
      <c r="VUO152" s="297"/>
      <c r="VUP152" s="297"/>
      <c r="VUQ152" s="297"/>
      <c r="VUR152" s="297"/>
      <c r="VUS152" s="297"/>
      <c r="VUT152" s="297"/>
      <c r="VUU152" s="297"/>
      <c r="VUV152" s="297"/>
      <c r="VUW152" s="297"/>
      <c r="VUX152" s="297"/>
      <c r="VUY152" s="297"/>
      <c r="VUZ152" s="297"/>
      <c r="VVA152" s="297"/>
      <c r="VVB152" s="297"/>
      <c r="VVC152" s="297"/>
      <c r="VVD152" s="297"/>
      <c r="VVE152" s="297"/>
      <c r="VVF152" s="297"/>
      <c r="VVG152" s="297"/>
      <c r="VVH152" s="297"/>
      <c r="VVI152" s="297"/>
      <c r="VVJ152" s="297"/>
      <c r="VVK152" s="297"/>
      <c r="VVL152" s="297"/>
      <c r="VVM152" s="297"/>
      <c r="VVN152" s="297"/>
      <c r="VVO152" s="297"/>
      <c r="VVP152" s="297"/>
      <c r="VVQ152" s="297"/>
      <c r="VVR152" s="297"/>
      <c r="VVS152" s="297"/>
      <c r="VVT152" s="297"/>
      <c r="VVU152" s="297"/>
      <c r="VVV152" s="297"/>
      <c r="VVW152" s="297"/>
      <c r="VVX152" s="297"/>
      <c r="VVY152" s="297"/>
      <c r="VVZ152" s="297"/>
      <c r="VWA152" s="297"/>
      <c r="VWB152" s="297"/>
      <c r="VWC152" s="297"/>
      <c r="VWD152" s="297"/>
      <c r="VWE152" s="297"/>
      <c r="VWF152" s="297"/>
      <c r="VWG152" s="297"/>
      <c r="VWH152" s="297"/>
      <c r="VWI152" s="297"/>
      <c r="VWJ152" s="297"/>
      <c r="VWK152" s="297"/>
      <c r="VWL152" s="297"/>
      <c r="VWM152" s="297"/>
      <c r="VWN152" s="297"/>
      <c r="VWO152" s="297"/>
      <c r="VWP152" s="297"/>
      <c r="VWQ152" s="297"/>
      <c r="VWR152" s="297"/>
      <c r="VWS152" s="297"/>
      <c r="VWT152" s="297"/>
      <c r="VWU152" s="297"/>
      <c r="VWV152" s="297"/>
      <c r="VWW152" s="297"/>
      <c r="VWX152" s="297"/>
      <c r="VWY152" s="297"/>
      <c r="VWZ152" s="297"/>
      <c r="VXA152" s="297"/>
      <c r="VXB152" s="297"/>
      <c r="VXC152" s="297"/>
      <c r="VXD152" s="297"/>
      <c r="VXE152" s="297"/>
      <c r="VXF152" s="297"/>
      <c r="VXG152" s="297"/>
      <c r="VXH152" s="297"/>
      <c r="VXI152" s="297"/>
      <c r="VXJ152" s="297"/>
      <c r="VXK152" s="297"/>
      <c r="VXL152" s="297"/>
      <c r="VXM152" s="297"/>
      <c r="VXN152" s="297"/>
      <c r="VXO152" s="297"/>
      <c r="VXP152" s="297"/>
      <c r="VXQ152" s="297"/>
      <c r="VXR152" s="297"/>
      <c r="VXS152" s="297"/>
      <c r="VXT152" s="297"/>
      <c r="VXU152" s="297"/>
      <c r="VXV152" s="297"/>
      <c r="VXW152" s="297"/>
      <c r="VXX152" s="297"/>
      <c r="VXY152" s="297"/>
      <c r="VXZ152" s="297"/>
      <c r="VYA152" s="297"/>
      <c r="VYB152" s="297"/>
      <c r="VYC152" s="297"/>
      <c r="VYD152" s="297"/>
      <c r="VYE152" s="297"/>
      <c r="VYF152" s="297"/>
      <c r="VYG152" s="297"/>
      <c r="VYH152" s="297"/>
      <c r="VYI152" s="297"/>
      <c r="VYJ152" s="297"/>
      <c r="VYK152" s="297"/>
      <c r="VYL152" s="297"/>
      <c r="VYM152" s="297"/>
      <c r="VYN152" s="297"/>
      <c r="VYO152" s="297"/>
      <c r="VYP152" s="297"/>
      <c r="VYQ152" s="297"/>
      <c r="VYR152" s="297"/>
      <c r="VYS152" s="297"/>
      <c r="VYT152" s="297"/>
      <c r="VYU152" s="297"/>
      <c r="VYV152" s="297"/>
      <c r="VYW152" s="297"/>
      <c r="VYX152" s="297"/>
      <c r="VYY152" s="297"/>
      <c r="VYZ152" s="297"/>
      <c r="VZA152" s="297"/>
      <c r="VZB152" s="297"/>
      <c r="VZC152" s="297"/>
      <c r="VZD152" s="297"/>
      <c r="VZE152" s="297"/>
      <c r="VZF152" s="297"/>
      <c r="VZG152" s="297"/>
      <c r="VZH152" s="297"/>
      <c r="VZI152" s="297"/>
      <c r="VZJ152" s="297"/>
      <c r="VZK152" s="297"/>
      <c r="VZL152" s="297"/>
      <c r="VZM152" s="297"/>
      <c r="VZN152" s="297"/>
      <c r="VZO152" s="297"/>
      <c r="VZP152" s="297"/>
      <c r="VZQ152" s="297"/>
      <c r="VZR152" s="297"/>
      <c r="VZS152" s="297"/>
      <c r="VZT152" s="297"/>
      <c r="VZU152" s="297"/>
      <c r="VZV152" s="297"/>
      <c r="VZW152" s="297"/>
      <c r="VZX152" s="297"/>
      <c r="VZY152" s="297"/>
      <c r="VZZ152" s="297"/>
      <c r="WAA152" s="297"/>
      <c r="WAB152" s="297"/>
      <c r="WAC152" s="297"/>
      <c r="WAD152" s="297"/>
      <c r="WAE152" s="297"/>
      <c r="WAF152" s="297"/>
      <c r="WAG152" s="297"/>
      <c r="WAH152" s="297"/>
      <c r="WAI152" s="297"/>
      <c r="WAJ152" s="297"/>
      <c r="WAK152" s="297"/>
      <c r="WAL152" s="297"/>
      <c r="WAM152" s="297"/>
      <c r="WAN152" s="297"/>
      <c r="WAO152" s="297"/>
      <c r="WAP152" s="297"/>
      <c r="WAQ152" s="297"/>
      <c r="WAR152" s="297"/>
      <c r="WAS152" s="297"/>
      <c r="WAT152" s="297"/>
      <c r="WAU152" s="297"/>
      <c r="WAV152" s="297"/>
      <c r="WAW152" s="297"/>
      <c r="WAX152" s="297"/>
      <c r="WAY152" s="297"/>
      <c r="WAZ152" s="297"/>
      <c r="WBA152" s="297"/>
      <c r="WBB152" s="297"/>
      <c r="WBC152" s="297"/>
      <c r="WBD152" s="297"/>
      <c r="WBE152" s="297"/>
      <c r="WBF152" s="297"/>
      <c r="WBG152" s="297"/>
      <c r="WBH152" s="297"/>
      <c r="WBI152" s="297"/>
      <c r="WBJ152" s="297"/>
      <c r="WBK152" s="297"/>
      <c r="WBL152" s="297"/>
      <c r="WBM152" s="297"/>
      <c r="WBN152" s="297"/>
      <c r="WBO152" s="297"/>
      <c r="WBP152" s="297"/>
      <c r="WBQ152" s="297"/>
      <c r="WBR152" s="297"/>
      <c r="WBS152" s="297"/>
      <c r="WBZ152" s="297"/>
      <c r="WCA152" s="297"/>
      <c r="WCB152" s="297"/>
      <c r="WCC152" s="297"/>
      <c r="WCD152" s="297"/>
      <c r="WCE152" s="297"/>
      <c r="WCF152" s="297"/>
      <c r="WCG152" s="297"/>
      <c r="WCH152" s="297"/>
      <c r="WCI152" s="297"/>
      <c r="WCJ152" s="297"/>
      <c r="WCK152" s="297"/>
      <c r="WCL152" s="297"/>
      <c r="WCM152" s="297"/>
      <c r="WCN152" s="297"/>
      <c r="WCO152" s="297"/>
      <c r="WCP152" s="297"/>
      <c r="WCQ152" s="297"/>
      <c r="WCR152" s="297"/>
      <c r="WCS152" s="297"/>
      <c r="WCT152" s="297"/>
      <c r="WCU152" s="297"/>
      <c r="WCV152" s="297"/>
      <c r="WCW152" s="297"/>
      <c r="WCX152" s="297"/>
      <c r="WCY152" s="297"/>
      <c r="WCZ152" s="297"/>
      <c r="WDA152" s="297"/>
      <c r="WDB152" s="297"/>
      <c r="WDC152" s="297"/>
      <c r="WDD152" s="297"/>
      <c r="WDE152" s="297"/>
      <c r="WDF152" s="297"/>
      <c r="WDG152" s="297"/>
      <c r="WDH152" s="297"/>
      <c r="WDI152" s="297"/>
      <c r="WDJ152" s="297"/>
      <c r="WDK152" s="297"/>
      <c r="WDL152" s="297"/>
      <c r="WDM152" s="297"/>
      <c r="WDN152" s="297"/>
      <c r="WDO152" s="297"/>
      <c r="WDP152" s="297"/>
      <c r="WDQ152" s="297"/>
      <c r="WDR152" s="297"/>
      <c r="WDS152" s="297"/>
      <c r="WDT152" s="297"/>
      <c r="WDU152" s="297"/>
      <c r="WDV152" s="297"/>
      <c r="WDW152" s="297"/>
      <c r="WDX152" s="297"/>
      <c r="WDY152" s="297"/>
      <c r="WDZ152" s="297"/>
      <c r="WEA152" s="297"/>
      <c r="WEB152" s="297"/>
      <c r="WEC152" s="297"/>
      <c r="WED152" s="297"/>
      <c r="WEE152" s="297"/>
      <c r="WEF152" s="297"/>
      <c r="WEG152" s="297"/>
      <c r="WEH152" s="297"/>
      <c r="WEI152" s="297"/>
      <c r="WEJ152" s="297"/>
      <c r="WEK152" s="297"/>
      <c r="WEL152" s="297"/>
      <c r="WEM152" s="297"/>
      <c r="WEN152" s="297"/>
      <c r="WEO152" s="297"/>
      <c r="WEP152" s="297"/>
      <c r="WEQ152" s="297"/>
      <c r="WER152" s="297"/>
      <c r="WES152" s="297"/>
      <c r="WET152" s="297"/>
      <c r="WEU152" s="297"/>
      <c r="WEV152" s="297"/>
      <c r="WEW152" s="297"/>
      <c r="WEX152" s="297"/>
      <c r="WEY152" s="297"/>
      <c r="WEZ152" s="297"/>
      <c r="WFA152" s="297"/>
      <c r="WFB152" s="297"/>
      <c r="WFC152" s="297"/>
      <c r="WFD152" s="297"/>
      <c r="WFE152" s="297"/>
      <c r="WFF152" s="297"/>
      <c r="WFG152" s="297"/>
      <c r="WFH152" s="297"/>
      <c r="WFI152" s="297"/>
      <c r="WFJ152" s="297"/>
      <c r="WFK152" s="297"/>
      <c r="WFL152" s="297"/>
      <c r="WFM152" s="297"/>
      <c r="WFN152" s="297"/>
      <c r="WFO152" s="297"/>
      <c r="WFP152" s="297"/>
      <c r="WFQ152" s="297"/>
      <c r="WFR152" s="297"/>
      <c r="WFS152" s="297"/>
      <c r="WFT152" s="297"/>
      <c r="WFU152" s="297"/>
      <c r="WFV152" s="297"/>
      <c r="WFW152" s="297"/>
      <c r="WFX152" s="297"/>
      <c r="WFY152" s="297"/>
      <c r="WFZ152" s="297"/>
      <c r="WGA152" s="297"/>
      <c r="WGB152" s="297"/>
      <c r="WGC152" s="297"/>
      <c r="WGD152" s="297"/>
      <c r="WGE152" s="297"/>
      <c r="WGF152" s="297"/>
      <c r="WGG152" s="297"/>
      <c r="WGH152" s="297"/>
      <c r="WGI152" s="297"/>
      <c r="WGJ152" s="297"/>
      <c r="WGK152" s="297"/>
      <c r="WGL152" s="297"/>
      <c r="WGM152" s="297"/>
      <c r="WGN152" s="297"/>
      <c r="WGO152" s="297"/>
      <c r="WGP152" s="297"/>
      <c r="WGQ152" s="297"/>
      <c r="WGR152" s="297"/>
      <c r="WGS152" s="297"/>
      <c r="WGT152" s="297"/>
      <c r="WGU152" s="297"/>
      <c r="WGV152" s="297"/>
      <c r="WGW152" s="297"/>
      <c r="WGX152" s="297"/>
      <c r="WGY152" s="297"/>
      <c r="WGZ152" s="297"/>
      <c r="WHA152" s="297"/>
      <c r="WHB152" s="297"/>
      <c r="WHC152" s="297"/>
      <c r="WHD152" s="297"/>
      <c r="WHE152" s="297"/>
      <c r="WHF152" s="297"/>
      <c r="WHG152" s="297"/>
      <c r="WHH152" s="297"/>
      <c r="WHI152" s="297"/>
      <c r="WHJ152" s="297"/>
      <c r="WHK152" s="297"/>
      <c r="WHL152" s="297"/>
      <c r="WHM152" s="297"/>
      <c r="WHN152" s="297"/>
      <c r="WHO152" s="297"/>
      <c r="WHP152" s="297"/>
      <c r="WHQ152" s="297"/>
      <c r="WHR152" s="297"/>
      <c r="WHS152" s="297"/>
      <c r="WHT152" s="297"/>
      <c r="WHU152" s="297"/>
      <c r="WHV152" s="297"/>
      <c r="WHW152" s="297"/>
      <c r="WHX152" s="297"/>
      <c r="WHY152" s="297"/>
      <c r="WHZ152" s="297"/>
      <c r="WIA152" s="297"/>
      <c r="WIB152" s="297"/>
      <c r="WIC152" s="297"/>
      <c r="WID152" s="297"/>
      <c r="WIE152" s="297"/>
      <c r="WIF152" s="297"/>
      <c r="WIG152" s="297"/>
      <c r="WIH152" s="297"/>
      <c r="WII152" s="297"/>
      <c r="WIJ152" s="297"/>
      <c r="WIK152" s="297"/>
      <c r="WIL152" s="297"/>
      <c r="WIM152" s="297"/>
      <c r="WIN152" s="297"/>
      <c r="WIO152" s="297"/>
      <c r="WIP152" s="297"/>
      <c r="WIQ152" s="297"/>
      <c r="WIR152" s="297"/>
      <c r="WIS152" s="297"/>
      <c r="WIT152" s="297"/>
      <c r="WIU152" s="297"/>
      <c r="WIV152" s="297"/>
      <c r="WIW152" s="297"/>
      <c r="WIX152" s="297"/>
      <c r="WIY152" s="297"/>
      <c r="WIZ152" s="297"/>
      <c r="WJA152" s="297"/>
      <c r="WJB152" s="297"/>
      <c r="WJC152" s="297"/>
      <c r="WJD152" s="297"/>
      <c r="WJE152" s="297"/>
      <c r="WJF152" s="297"/>
      <c r="WJG152" s="297"/>
      <c r="WJH152" s="297"/>
      <c r="WJI152" s="297"/>
      <c r="WJJ152" s="297"/>
      <c r="WJK152" s="297"/>
      <c r="WJL152" s="297"/>
      <c r="WJM152" s="297"/>
      <c r="WJN152" s="297"/>
      <c r="WJO152" s="297"/>
      <c r="WJP152" s="297"/>
      <c r="WJQ152" s="297"/>
      <c r="WJR152" s="297"/>
      <c r="WJS152" s="297"/>
      <c r="WJT152" s="297"/>
      <c r="WJU152" s="297"/>
      <c r="WJV152" s="297"/>
      <c r="WJW152" s="297"/>
      <c r="WJX152" s="297"/>
      <c r="WJY152" s="297"/>
      <c r="WJZ152" s="297"/>
      <c r="WKA152" s="297"/>
      <c r="WKB152" s="297"/>
      <c r="WKC152" s="297"/>
      <c r="WKD152" s="297"/>
      <c r="WKE152" s="297"/>
      <c r="WKF152" s="297"/>
      <c r="WKG152" s="297"/>
      <c r="WKH152" s="297"/>
      <c r="WKI152" s="297"/>
      <c r="WKJ152" s="297"/>
      <c r="WKK152" s="297"/>
      <c r="WKL152" s="297"/>
      <c r="WKM152" s="297"/>
      <c r="WKN152" s="297"/>
      <c r="WKO152" s="297"/>
      <c r="WKP152" s="297"/>
      <c r="WKQ152" s="297"/>
      <c r="WKR152" s="297"/>
      <c r="WKS152" s="297"/>
      <c r="WKT152" s="297"/>
      <c r="WKU152" s="297"/>
      <c r="WKV152" s="297"/>
      <c r="WKW152" s="297"/>
      <c r="WKX152" s="297"/>
      <c r="WKY152" s="297"/>
      <c r="WKZ152" s="297"/>
      <c r="WLA152" s="297"/>
      <c r="WLB152" s="297"/>
      <c r="WLC152" s="297"/>
      <c r="WLD152" s="297"/>
      <c r="WLE152" s="297"/>
      <c r="WLF152" s="297"/>
      <c r="WLG152" s="297"/>
      <c r="WLH152" s="297"/>
      <c r="WLI152" s="297"/>
      <c r="WLJ152" s="297"/>
      <c r="WLK152" s="297"/>
      <c r="WLL152" s="297"/>
      <c r="WLM152" s="297"/>
      <c r="WLN152" s="297"/>
      <c r="WLO152" s="297"/>
      <c r="WLV152" s="297"/>
      <c r="WLW152" s="297"/>
      <c r="WLX152" s="297"/>
      <c r="WLY152" s="297"/>
      <c r="WLZ152" s="297"/>
      <c r="WMA152" s="297"/>
      <c r="WMB152" s="297"/>
      <c r="WMC152" s="297"/>
      <c r="WMD152" s="297"/>
      <c r="WME152" s="297"/>
      <c r="WMF152" s="297"/>
      <c r="WMG152" s="297"/>
      <c r="WMH152" s="297"/>
      <c r="WMI152" s="297"/>
      <c r="WMJ152" s="297"/>
      <c r="WMK152" s="297"/>
      <c r="WML152" s="297"/>
      <c r="WMM152" s="297"/>
      <c r="WMN152" s="297"/>
      <c r="WMO152" s="297"/>
      <c r="WMP152" s="297"/>
      <c r="WMQ152" s="297"/>
      <c r="WMR152" s="297"/>
      <c r="WMS152" s="297"/>
      <c r="WMT152" s="297"/>
      <c r="WMU152" s="297"/>
      <c r="WMV152" s="297"/>
      <c r="WMW152" s="297"/>
      <c r="WMX152" s="297"/>
      <c r="WMY152" s="297"/>
      <c r="WMZ152" s="297"/>
      <c r="WNA152" s="297"/>
      <c r="WNB152" s="297"/>
      <c r="WNC152" s="297"/>
      <c r="WND152" s="297"/>
      <c r="WNE152" s="297"/>
      <c r="WNF152" s="297"/>
      <c r="WNG152" s="297"/>
      <c r="WNH152" s="297"/>
      <c r="WNI152" s="297"/>
      <c r="WNJ152" s="297"/>
      <c r="WNK152" s="297"/>
      <c r="WNL152" s="297"/>
      <c r="WNM152" s="297"/>
      <c r="WNN152" s="297"/>
      <c r="WNO152" s="297"/>
      <c r="WNP152" s="297"/>
      <c r="WNQ152" s="297"/>
      <c r="WNR152" s="297"/>
      <c r="WNS152" s="297"/>
      <c r="WNT152" s="297"/>
      <c r="WNU152" s="297"/>
      <c r="WNV152" s="297"/>
      <c r="WNW152" s="297"/>
      <c r="WNX152" s="297"/>
      <c r="WNY152" s="297"/>
      <c r="WNZ152" s="297"/>
      <c r="WOA152" s="297"/>
      <c r="WOB152" s="297"/>
      <c r="WOC152" s="297"/>
      <c r="WOD152" s="297"/>
      <c r="WOE152" s="297"/>
      <c r="WOF152" s="297"/>
      <c r="WOG152" s="297"/>
      <c r="WOH152" s="297"/>
      <c r="WOI152" s="297"/>
      <c r="WOJ152" s="297"/>
      <c r="WOK152" s="297"/>
      <c r="WOL152" s="297"/>
      <c r="WOM152" s="297"/>
      <c r="WON152" s="297"/>
      <c r="WOO152" s="297"/>
      <c r="WOP152" s="297"/>
      <c r="WOQ152" s="297"/>
      <c r="WOR152" s="297"/>
      <c r="WOS152" s="297"/>
      <c r="WOT152" s="297"/>
      <c r="WOU152" s="297"/>
      <c r="WOV152" s="297"/>
      <c r="WOW152" s="297"/>
      <c r="WOX152" s="297"/>
      <c r="WOY152" s="297"/>
      <c r="WOZ152" s="297"/>
      <c r="WPA152" s="297"/>
      <c r="WPB152" s="297"/>
      <c r="WPC152" s="297"/>
      <c r="WPD152" s="297"/>
      <c r="WPE152" s="297"/>
      <c r="WPF152" s="297"/>
      <c r="WPG152" s="297"/>
      <c r="WPH152" s="297"/>
      <c r="WPI152" s="297"/>
      <c r="WPJ152" s="297"/>
      <c r="WPK152" s="297"/>
      <c r="WPL152" s="297"/>
      <c r="WPM152" s="297"/>
      <c r="WPN152" s="297"/>
      <c r="WPO152" s="297"/>
      <c r="WPP152" s="297"/>
      <c r="WPQ152" s="297"/>
      <c r="WPR152" s="297"/>
      <c r="WPS152" s="297"/>
      <c r="WPT152" s="297"/>
      <c r="WPU152" s="297"/>
      <c r="WPV152" s="297"/>
      <c r="WPW152" s="297"/>
      <c r="WPX152" s="297"/>
      <c r="WPY152" s="297"/>
      <c r="WPZ152" s="297"/>
      <c r="WQA152" s="297"/>
      <c r="WQB152" s="297"/>
      <c r="WQC152" s="297"/>
      <c r="WQD152" s="297"/>
      <c r="WQE152" s="297"/>
      <c r="WQF152" s="297"/>
      <c r="WQG152" s="297"/>
      <c r="WQH152" s="297"/>
      <c r="WQI152" s="297"/>
      <c r="WQJ152" s="297"/>
      <c r="WQK152" s="297"/>
      <c r="WQL152" s="297"/>
      <c r="WQM152" s="297"/>
      <c r="WQN152" s="297"/>
      <c r="WQO152" s="297"/>
      <c r="WQP152" s="297"/>
      <c r="WQQ152" s="297"/>
      <c r="WQR152" s="297"/>
      <c r="WQS152" s="297"/>
      <c r="WQT152" s="297"/>
      <c r="WQU152" s="297"/>
      <c r="WQV152" s="297"/>
      <c r="WQW152" s="297"/>
      <c r="WQX152" s="297"/>
      <c r="WQY152" s="297"/>
      <c r="WQZ152" s="297"/>
      <c r="WRA152" s="297"/>
      <c r="WRB152" s="297"/>
      <c r="WRC152" s="297"/>
      <c r="WRD152" s="297"/>
      <c r="WRE152" s="297"/>
      <c r="WRF152" s="297"/>
      <c r="WRG152" s="297"/>
      <c r="WRH152" s="297"/>
      <c r="WRI152" s="297"/>
      <c r="WRJ152" s="297"/>
      <c r="WRK152" s="297"/>
      <c r="WRL152" s="297"/>
      <c r="WRM152" s="297"/>
      <c r="WRN152" s="297"/>
      <c r="WRO152" s="297"/>
      <c r="WRP152" s="297"/>
      <c r="WRQ152" s="297"/>
      <c r="WRR152" s="297"/>
      <c r="WRS152" s="297"/>
      <c r="WRT152" s="297"/>
      <c r="WRU152" s="297"/>
      <c r="WRV152" s="297"/>
      <c r="WRW152" s="297"/>
      <c r="WRX152" s="297"/>
      <c r="WRY152" s="297"/>
      <c r="WRZ152" s="297"/>
      <c r="WSA152" s="297"/>
      <c r="WSB152" s="297"/>
      <c r="WSC152" s="297"/>
      <c r="WSD152" s="297"/>
      <c r="WSE152" s="297"/>
      <c r="WSF152" s="297"/>
      <c r="WSG152" s="297"/>
      <c r="WSH152" s="297"/>
      <c r="WSI152" s="297"/>
      <c r="WSJ152" s="297"/>
      <c r="WSK152" s="297"/>
      <c r="WSL152" s="297"/>
      <c r="WSM152" s="297"/>
      <c r="WSN152" s="297"/>
      <c r="WSO152" s="297"/>
      <c r="WSP152" s="297"/>
      <c r="WSQ152" s="297"/>
      <c r="WSR152" s="297"/>
      <c r="WSS152" s="297"/>
      <c r="WST152" s="297"/>
      <c r="WSU152" s="297"/>
      <c r="WSV152" s="297"/>
      <c r="WSW152" s="297"/>
      <c r="WSX152" s="297"/>
      <c r="WSY152" s="297"/>
      <c r="WSZ152" s="297"/>
      <c r="WTA152" s="297"/>
      <c r="WTB152" s="297"/>
      <c r="WTC152" s="297"/>
      <c r="WTD152" s="297"/>
      <c r="WTE152" s="297"/>
      <c r="WTF152" s="297"/>
      <c r="WTG152" s="297"/>
      <c r="WTH152" s="297"/>
      <c r="WTI152" s="297"/>
      <c r="WTJ152" s="297"/>
      <c r="WTK152" s="297"/>
      <c r="WTL152" s="297"/>
      <c r="WTM152" s="297"/>
      <c r="WTN152" s="297"/>
      <c r="WTO152" s="297"/>
      <c r="WTP152" s="297"/>
      <c r="WTQ152" s="297"/>
      <c r="WTR152" s="297"/>
      <c r="WTS152" s="297"/>
      <c r="WTT152" s="297"/>
      <c r="WTU152" s="297"/>
      <c r="WTV152" s="297"/>
      <c r="WTW152" s="297"/>
      <c r="WTX152" s="297"/>
      <c r="WTY152" s="297"/>
      <c r="WTZ152" s="297"/>
      <c r="WUA152" s="297"/>
      <c r="WUB152" s="297"/>
      <c r="WUC152" s="297"/>
      <c r="WUD152" s="297"/>
      <c r="WUE152" s="297"/>
      <c r="WUF152" s="297"/>
      <c r="WUG152" s="297"/>
      <c r="WUH152" s="297"/>
      <c r="WUI152" s="297"/>
      <c r="WUJ152" s="297"/>
      <c r="WUK152" s="297"/>
      <c r="WUL152" s="297"/>
      <c r="WUM152" s="297"/>
      <c r="WUN152" s="297"/>
      <c r="WUO152" s="297"/>
      <c r="WUP152" s="297"/>
      <c r="WUQ152" s="297"/>
      <c r="WUR152" s="297"/>
      <c r="WUS152" s="297"/>
      <c r="WUT152" s="297"/>
      <c r="WUU152" s="297"/>
      <c r="WUV152" s="297"/>
      <c r="WUW152" s="297"/>
      <c r="WUX152" s="297"/>
      <c r="WUY152" s="297"/>
      <c r="WUZ152" s="297"/>
      <c r="WVA152" s="297"/>
      <c r="WVB152" s="297"/>
      <c r="WVC152" s="297"/>
      <c r="WVD152" s="297"/>
      <c r="WVE152" s="297"/>
      <c r="WVF152" s="297"/>
      <c r="WVG152" s="297"/>
      <c r="WVH152" s="297"/>
      <c r="WVI152" s="297"/>
      <c r="WVJ152" s="297"/>
      <c r="WVK152" s="297"/>
      <c r="WVR152" s="297"/>
      <c r="WVS152" s="297"/>
      <c r="WVT152" s="297"/>
      <c r="WVU152" s="297"/>
      <c r="WVV152" s="297"/>
      <c r="WVW152" s="297"/>
      <c r="WVX152" s="297"/>
      <c r="WVY152" s="297"/>
      <c r="WVZ152" s="297"/>
      <c r="WWA152" s="297"/>
      <c r="WWB152" s="297"/>
      <c r="WWC152" s="297"/>
      <c r="WWD152" s="297"/>
      <c r="WWE152" s="297"/>
      <c r="WWF152" s="297"/>
      <c r="WWG152" s="297"/>
      <c r="WWH152" s="297"/>
      <c r="WWI152" s="297"/>
      <c r="WWJ152" s="297"/>
      <c r="WWK152" s="297"/>
      <c r="WWL152" s="297"/>
      <c r="WWM152" s="297"/>
      <c r="WWN152" s="297"/>
      <c r="WWO152" s="297"/>
      <c r="WWP152" s="297"/>
      <c r="WWQ152" s="297"/>
      <c r="WWR152" s="297"/>
      <c r="WWS152" s="297"/>
      <c r="WWT152" s="297"/>
      <c r="WWU152" s="297"/>
      <c r="WWV152" s="297"/>
      <c r="WWW152" s="297"/>
      <c r="WWX152" s="297"/>
      <c r="WWY152" s="297"/>
      <c r="WWZ152" s="297"/>
      <c r="WXA152" s="297"/>
      <c r="WXB152" s="297"/>
      <c r="WXC152" s="297"/>
      <c r="WXD152" s="297"/>
      <c r="WXE152" s="297"/>
      <c r="WXF152" s="297"/>
      <c r="WXG152" s="297"/>
      <c r="WXH152" s="297"/>
      <c r="WXI152" s="297"/>
      <c r="WXJ152" s="297"/>
      <c r="WXK152" s="297"/>
      <c r="WXL152" s="297"/>
      <c r="WXM152" s="297"/>
      <c r="WXN152" s="297"/>
      <c r="WXO152" s="297"/>
      <c r="WXP152" s="297"/>
      <c r="WXQ152" s="297"/>
      <c r="WXR152" s="297"/>
      <c r="WXS152" s="297"/>
      <c r="WXT152" s="297"/>
      <c r="WXU152" s="297"/>
      <c r="WXV152" s="297"/>
      <c r="WXW152" s="297"/>
      <c r="WXX152" s="297"/>
      <c r="WXY152" s="297"/>
      <c r="WXZ152" s="297"/>
      <c r="WYA152" s="297"/>
      <c r="WYB152" s="297"/>
      <c r="WYC152" s="297"/>
      <c r="WYD152" s="297"/>
      <c r="WYE152" s="297"/>
      <c r="WYF152" s="297"/>
      <c r="WYG152" s="297"/>
      <c r="WYH152" s="297"/>
      <c r="WYI152" s="297"/>
      <c r="WYJ152" s="297"/>
      <c r="WYK152" s="297"/>
      <c r="WYL152" s="297"/>
      <c r="WYM152" s="297"/>
      <c r="WYN152" s="297"/>
      <c r="WYO152" s="297"/>
      <c r="WYP152" s="297"/>
      <c r="WYQ152" s="297"/>
      <c r="WYR152" s="297"/>
      <c r="WYS152" s="297"/>
      <c r="WYT152" s="297"/>
      <c r="WYU152" s="297"/>
      <c r="WYV152" s="297"/>
      <c r="WYW152" s="297"/>
      <c r="WYX152" s="297"/>
      <c r="WYY152" s="297"/>
      <c r="WYZ152" s="297"/>
      <c r="WZA152" s="297"/>
      <c r="WZB152" s="297"/>
      <c r="WZC152" s="297"/>
      <c r="WZD152" s="297"/>
      <c r="WZE152" s="297"/>
      <c r="WZF152" s="297"/>
      <c r="WZG152" s="297"/>
      <c r="WZH152" s="297"/>
      <c r="WZI152" s="297"/>
      <c r="WZJ152" s="297"/>
      <c r="WZK152" s="297"/>
      <c r="WZL152" s="297"/>
      <c r="WZM152" s="297"/>
      <c r="WZN152" s="297"/>
      <c r="WZO152" s="297"/>
      <c r="WZP152" s="297"/>
      <c r="WZQ152" s="297"/>
      <c r="WZR152" s="297"/>
      <c r="WZS152" s="297"/>
      <c r="WZT152" s="297"/>
      <c r="WZU152" s="297"/>
      <c r="WZV152" s="297"/>
      <c r="WZW152" s="297"/>
      <c r="WZX152" s="297"/>
      <c r="WZY152" s="297"/>
      <c r="WZZ152" s="297"/>
      <c r="XAA152" s="297"/>
      <c r="XAB152" s="297"/>
      <c r="XAC152" s="297"/>
      <c r="XAD152" s="297"/>
      <c r="XAE152" s="297"/>
      <c r="XAF152" s="297"/>
      <c r="XAG152" s="297"/>
      <c r="XAH152" s="297"/>
      <c r="XAI152" s="297"/>
      <c r="XAJ152" s="297"/>
      <c r="XAK152" s="297"/>
      <c r="XAL152" s="297"/>
      <c r="XAM152" s="297"/>
      <c r="XAN152" s="297"/>
      <c r="XAO152" s="297"/>
      <c r="XAP152" s="297"/>
      <c r="XAQ152" s="297"/>
      <c r="XAR152" s="297"/>
      <c r="XAS152" s="297"/>
      <c r="XAT152" s="297"/>
      <c r="XAU152" s="297"/>
      <c r="XAV152" s="297"/>
      <c r="XAW152" s="297"/>
      <c r="XAX152" s="297"/>
      <c r="XAY152" s="297"/>
      <c r="XAZ152" s="297"/>
      <c r="XBA152" s="297"/>
      <c r="XBB152" s="297"/>
      <c r="XBC152" s="297"/>
      <c r="XBD152" s="297"/>
      <c r="XBE152" s="297"/>
      <c r="XBF152" s="297"/>
      <c r="XBG152" s="297"/>
      <c r="XBH152" s="297"/>
      <c r="XBI152" s="297"/>
      <c r="XBJ152" s="297"/>
      <c r="XBK152" s="297"/>
      <c r="XBL152" s="297"/>
      <c r="XBM152" s="297"/>
      <c r="XBN152" s="297"/>
      <c r="XBO152" s="297"/>
      <c r="XBP152" s="297"/>
      <c r="XBQ152" s="297"/>
      <c r="XBR152" s="297"/>
      <c r="XBS152" s="297"/>
      <c r="XBT152" s="297"/>
      <c r="XBU152" s="297"/>
      <c r="XBV152" s="297"/>
      <c r="XBW152" s="297"/>
      <c r="XBX152" s="297"/>
      <c r="XBY152" s="297"/>
      <c r="XBZ152" s="297"/>
      <c r="XCA152" s="297"/>
      <c r="XCB152" s="297"/>
      <c r="XCC152" s="297"/>
      <c r="XCD152" s="297"/>
      <c r="XCE152" s="297"/>
      <c r="XCF152" s="297"/>
      <c r="XCG152" s="297"/>
      <c r="XCH152" s="297"/>
      <c r="XCI152" s="297"/>
      <c r="XCJ152" s="297"/>
      <c r="XCK152" s="297"/>
      <c r="XCL152" s="297"/>
      <c r="XCM152" s="297"/>
      <c r="XCN152" s="297"/>
      <c r="XCO152" s="297"/>
      <c r="XCP152" s="297"/>
      <c r="XCQ152" s="297"/>
      <c r="XCR152" s="297"/>
      <c r="XCS152" s="297"/>
      <c r="XCT152" s="297"/>
      <c r="XCU152" s="297"/>
      <c r="XCV152" s="297"/>
      <c r="XCW152" s="297"/>
      <c r="XCX152" s="297"/>
      <c r="XCY152" s="297"/>
      <c r="XCZ152" s="297"/>
      <c r="XDA152" s="297"/>
      <c r="XDB152" s="297"/>
      <c r="XDC152" s="297"/>
      <c r="XDD152" s="297"/>
      <c r="XDE152" s="297"/>
      <c r="XDF152" s="297"/>
      <c r="XDG152" s="297"/>
      <c r="XDH152" s="297"/>
      <c r="XDI152" s="297"/>
      <c r="XDJ152" s="297"/>
      <c r="XDK152" s="297"/>
      <c r="XDL152" s="297"/>
      <c r="XDM152" s="297"/>
      <c r="XDN152" s="297"/>
      <c r="XDO152" s="297"/>
      <c r="XDP152" s="297"/>
      <c r="XDQ152" s="297"/>
      <c r="XDR152" s="297"/>
      <c r="XDS152" s="297"/>
      <c r="XDT152" s="297"/>
      <c r="XDU152" s="297"/>
      <c r="XDV152" s="297"/>
      <c r="XDW152" s="297"/>
      <c r="XDX152" s="297"/>
      <c r="XDY152" s="297"/>
      <c r="XDZ152" s="297"/>
      <c r="XEA152" s="297"/>
      <c r="XEB152" s="297"/>
      <c r="XEC152" s="297"/>
      <c r="XED152" s="297"/>
      <c r="XEE152" s="297"/>
      <c r="XEF152" s="297"/>
      <c r="XEG152" s="297"/>
      <c r="XEH152" s="297"/>
      <c r="XEI152" s="297"/>
      <c r="XEJ152" s="297"/>
      <c r="XEK152" s="297"/>
      <c r="XEL152" s="297"/>
      <c r="XEM152" s="297"/>
      <c r="XEN152" s="297"/>
      <c r="XEO152" s="297"/>
      <c r="XEP152" s="297"/>
      <c r="XEQ152" s="297"/>
      <c r="XER152" s="297"/>
      <c r="XES152" s="297"/>
      <c r="XET152" s="297"/>
      <c r="XEU152" s="297"/>
      <c r="XEV152" s="297"/>
      <c r="XEW152" s="297"/>
      <c r="XEX152" s="297"/>
      <c r="XEY152" s="297"/>
      <c r="XEZ152" s="297"/>
      <c r="XFA152" s="297"/>
      <c r="XFB152" s="297"/>
      <c r="XFC152" s="297"/>
      <c r="XFD152" s="297"/>
    </row>
    <row r="153" spans="1:16384" s="164" customFormat="1" ht="78.75" customHeight="1" x14ac:dyDescent="0.25">
      <c r="A153" s="380" t="s">
        <v>132</v>
      </c>
      <c r="B153" s="392" t="s">
        <v>547</v>
      </c>
      <c r="C153" s="392" t="s">
        <v>125</v>
      </c>
      <c r="D153" s="377">
        <f>27343157+45656062+2228406+1950572+3434142.16</f>
        <v>80612339.159999996</v>
      </c>
      <c r="E153" s="377">
        <f>27343157+45656062+2228406+1950572</f>
        <v>77178197</v>
      </c>
      <c r="F153" s="377">
        <f>27343157+45656062+2228406+1950572</f>
        <v>77178197</v>
      </c>
      <c r="G153" s="210"/>
      <c r="H153" s="303"/>
      <c r="I153" s="303"/>
      <c r="J153" s="210"/>
      <c r="K153" s="210"/>
      <c r="L153" s="210">
        <v>3434142.16</v>
      </c>
      <c r="M153" s="210"/>
      <c r="N153" s="303"/>
      <c r="O153" s="303"/>
      <c r="P153" s="303"/>
      <c r="Q153" s="303"/>
      <c r="R153" s="303"/>
      <c r="S153" s="303"/>
      <c r="T153" s="303"/>
      <c r="U153" s="303"/>
      <c r="V153" s="303"/>
      <c r="W153" s="303"/>
      <c r="X153" s="303"/>
      <c r="Y153" s="303"/>
      <c r="Z153" s="303"/>
      <c r="AA153" s="303"/>
      <c r="AB153" s="303"/>
      <c r="AC153" s="303"/>
      <c r="AD153" s="303"/>
      <c r="AE153" s="303"/>
      <c r="AF153" s="303"/>
      <c r="AG153" s="303"/>
      <c r="AH153" s="303"/>
      <c r="AI153" s="303"/>
      <c r="AJ153" s="303"/>
      <c r="AK153" s="303"/>
      <c r="AL153" s="303"/>
      <c r="AM153" s="303"/>
      <c r="AN153" s="303"/>
      <c r="AO153" s="303"/>
      <c r="AP153" s="303"/>
      <c r="AQ153" s="303"/>
      <c r="AR153" s="303"/>
      <c r="AS153" s="303"/>
      <c r="AT153" s="303"/>
      <c r="AU153" s="303"/>
      <c r="AV153" s="303"/>
      <c r="AW153" s="303"/>
      <c r="AX153" s="303"/>
      <c r="AY153" s="303"/>
      <c r="AZ153" s="303"/>
      <c r="BA153" s="303"/>
      <c r="BB153" s="303"/>
      <c r="BC153" s="303"/>
      <c r="BD153" s="303"/>
      <c r="BE153" s="303"/>
      <c r="BF153" s="303"/>
      <c r="BG153" s="303"/>
      <c r="BH153" s="303"/>
      <c r="BI153" s="303"/>
      <c r="BJ153" s="303"/>
      <c r="BK153" s="303"/>
      <c r="BL153" s="303"/>
      <c r="BM153" s="303"/>
      <c r="BN153" s="303"/>
      <c r="BO153" s="303"/>
      <c r="BP153" s="303"/>
      <c r="BQ153" s="303"/>
      <c r="BR153" s="303"/>
      <c r="BS153" s="303"/>
      <c r="BT153" s="303"/>
      <c r="BU153" s="303"/>
      <c r="BV153" s="303"/>
      <c r="BW153" s="303"/>
      <c r="BX153" s="303"/>
      <c r="BY153" s="303"/>
      <c r="BZ153" s="303"/>
      <c r="CA153" s="303"/>
      <c r="CB153" s="303"/>
      <c r="CC153" s="303"/>
      <c r="CD153" s="303"/>
      <c r="CE153" s="303"/>
      <c r="CF153" s="303"/>
      <c r="CG153" s="303"/>
      <c r="CH153" s="303"/>
      <c r="CI153" s="303"/>
      <c r="CJ153" s="303"/>
      <c r="CK153" s="303"/>
      <c r="CL153" s="303"/>
      <c r="CM153" s="303"/>
      <c r="CN153" s="303"/>
      <c r="CO153" s="303"/>
      <c r="CP153" s="303"/>
      <c r="CQ153" s="303"/>
      <c r="CR153" s="303"/>
      <c r="CS153" s="303"/>
      <c r="CT153" s="303"/>
      <c r="CU153" s="303"/>
      <c r="CV153" s="303"/>
      <c r="CW153" s="303"/>
      <c r="CX153" s="303"/>
      <c r="CY153" s="303"/>
      <c r="CZ153" s="303"/>
      <c r="DA153" s="303"/>
      <c r="DB153" s="303"/>
      <c r="DC153" s="303"/>
      <c r="DD153" s="303"/>
      <c r="DE153" s="303"/>
      <c r="DF153" s="303"/>
      <c r="DG153" s="303"/>
      <c r="DH153" s="303"/>
      <c r="DI153" s="303"/>
      <c r="DJ153" s="303"/>
      <c r="DK153" s="303"/>
      <c r="DL153" s="303"/>
      <c r="DM153" s="303"/>
      <c r="DN153" s="303"/>
      <c r="DO153" s="303"/>
      <c r="DP153" s="303"/>
      <c r="DQ153" s="303"/>
      <c r="DR153" s="303"/>
      <c r="DS153" s="303"/>
      <c r="DT153" s="303"/>
      <c r="DU153" s="303"/>
      <c r="DV153" s="303"/>
      <c r="DW153" s="303"/>
      <c r="DX153" s="303"/>
      <c r="DY153" s="303"/>
      <c r="DZ153" s="303"/>
      <c r="EA153" s="303"/>
      <c r="EB153" s="303"/>
      <c r="EC153" s="303"/>
      <c r="ED153" s="303"/>
      <c r="EE153" s="303"/>
      <c r="EF153" s="303"/>
      <c r="EG153" s="303"/>
      <c r="EH153" s="303"/>
      <c r="EI153" s="303"/>
      <c r="EJ153" s="303"/>
      <c r="EK153" s="303"/>
      <c r="EL153" s="303"/>
      <c r="EM153" s="303"/>
      <c r="EN153" s="303"/>
      <c r="EO153" s="303"/>
      <c r="EP153" s="303"/>
      <c r="EQ153" s="303"/>
      <c r="ER153" s="303"/>
      <c r="ES153" s="303"/>
      <c r="ET153" s="303"/>
      <c r="EU153" s="303"/>
      <c r="EV153" s="303"/>
      <c r="EW153" s="303"/>
      <c r="EX153" s="303"/>
      <c r="EY153" s="303"/>
      <c r="EZ153" s="303"/>
      <c r="FA153" s="303"/>
      <c r="FB153" s="303"/>
      <c r="FC153" s="303"/>
      <c r="FD153" s="303"/>
      <c r="FE153" s="303"/>
      <c r="FF153" s="303"/>
      <c r="FG153" s="303"/>
      <c r="FH153" s="303"/>
      <c r="FI153" s="303"/>
      <c r="FJ153" s="303"/>
      <c r="FK153" s="303"/>
      <c r="FL153" s="303"/>
      <c r="FM153" s="303"/>
      <c r="FN153" s="303"/>
      <c r="FO153" s="303"/>
      <c r="FP153" s="303"/>
      <c r="FQ153" s="303"/>
      <c r="FR153" s="303"/>
      <c r="FS153" s="303"/>
      <c r="FT153" s="303"/>
      <c r="FU153" s="303"/>
      <c r="FV153" s="303"/>
      <c r="FW153" s="303"/>
      <c r="FX153" s="303"/>
      <c r="FY153" s="303"/>
      <c r="FZ153" s="303"/>
      <c r="GA153" s="303"/>
      <c r="GB153" s="303"/>
      <c r="GC153" s="303"/>
      <c r="GD153" s="303"/>
      <c r="GE153" s="303"/>
      <c r="GF153" s="303"/>
      <c r="GG153" s="303"/>
      <c r="GH153" s="303"/>
      <c r="GI153" s="303"/>
      <c r="GJ153" s="303"/>
      <c r="GK153" s="303"/>
      <c r="GL153" s="303"/>
      <c r="GM153" s="303"/>
      <c r="GN153" s="303"/>
      <c r="GO153" s="303"/>
      <c r="GP153" s="303"/>
      <c r="GQ153" s="303"/>
      <c r="GR153" s="303"/>
      <c r="GS153" s="303"/>
      <c r="GT153" s="303"/>
      <c r="GU153" s="303"/>
      <c r="GV153" s="303"/>
      <c r="GW153" s="303"/>
      <c r="GX153" s="303"/>
      <c r="GY153" s="303"/>
      <c r="GZ153" s="303"/>
      <c r="HA153" s="303"/>
      <c r="HB153" s="303"/>
      <c r="HC153" s="303"/>
      <c r="HD153" s="303"/>
      <c r="HE153" s="303"/>
      <c r="HF153" s="303"/>
      <c r="HG153" s="303"/>
      <c r="HH153" s="303"/>
      <c r="HI153" s="303"/>
      <c r="HJ153" s="303"/>
      <c r="HK153" s="303"/>
      <c r="HL153" s="303"/>
      <c r="HM153" s="303"/>
      <c r="HN153" s="303"/>
      <c r="HO153" s="303"/>
      <c r="HP153" s="303"/>
      <c r="HQ153" s="303"/>
      <c r="HR153" s="303"/>
      <c r="HS153" s="303"/>
      <c r="HT153" s="303"/>
      <c r="HU153" s="303"/>
      <c r="HV153" s="303"/>
      <c r="HW153" s="303"/>
      <c r="HX153" s="303"/>
      <c r="HY153" s="303"/>
      <c r="HZ153" s="303"/>
      <c r="IA153" s="303"/>
      <c r="IB153" s="303"/>
      <c r="IC153" s="303"/>
      <c r="ID153" s="303"/>
      <c r="IE153" s="303"/>
      <c r="IF153" s="303"/>
      <c r="IG153" s="303"/>
      <c r="IH153" s="303"/>
      <c r="II153" s="303"/>
      <c r="IJ153" s="303"/>
      <c r="IK153" s="303"/>
      <c r="IL153" s="303"/>
      <c r="IM153" s="303"/>
      <c r="IN153" s="303"/>
      <c r="IO153" s="303"/>
      <c r="IP153" s="303"/>
      <c r="IQ153" s="303"/>
      <c r="IR153" s="303"/>
      <c r="IS153" s="303"/>
      <c r="IT153" s="303"/>
      <c r="IU153" s="303"/>
      <c r="IV153" s="303"/>
      <c r="IW153" s="303"/>
      <c r="IX153" s="303"/>
      <c r="IY153" s="303"/>
      <c r="JF153" s="303"/>
      <c r="JG153" s="303"/>
      <c r="JH153" s="303"/>
      <c r="JI153" s="303"/>
      <c r="JJ153" s="303"/>
      <c r="JK153" s="303"/>
      <c r="JL153" s="303"/>
      <c r="JM153" s="303"/>
      <c r="JN153" s="303"/>
      <c r="JO153" s="303"/>
      <c r="JP153" s="303"/>
      <c r="JQ153" s="303"/>
      <c r="JR153" s="303"/>
      <c r="JS153" s="303"/>
      <c r="JT153" s="303"/>
      <c r="JU153" s="303"/>
      <c r="JV153" s="303"/>
      <c r="JW153" s="303"/>
      <c r="JX153" s="303"/>
      <c r="JY153" s="303"/>
      <c r="JZ153" s="303"/>
      <c r="KA153" s="303"/>
      <c r="KB153" s="303"/>
      <c r="KC153" s="303"/>
      <c r="KD153" s="303"/>
      <c r="KE153" s="303"/>
      <c r="KF153" s="303"/>
      <c r="KG153" s="303"/>
      <c r="KH153" s="303"/>
      <c r="KI153" s="303"/>
      <c r="KJ153" s="303"/>
      <c r="KK153" s="303"/>
      <c r="KL153" s="303"/>
      <c r="KM153" s="303"/>
      <c r="KN153" s="303"/>
      <c r="KO153" s="303"/>
      <c r="KP153" s="303"/>
      <c r="KQ153" s="303"/>
      <c r="KR153" s="303"/>
      <c r="KS153" s="303"/>
      <c r="KT153" s="303"/>
      <c r="KU153" s="303"/>
      <c r="KV153" s="303"/>
      <c r="KW153" s="303"/>
      <c r="KX153" s="303"/>
      <c r="KY153" s="303"/>
      <c r="KZ153" s="303"/>
      <c r="LA153" s="303"/>
      <c r="LB153" s="303"/>
      <c r="LC153" s="303"/>
      <c r="LD153" s="303"/>
      <c r="LE153" s="303"/>
      <c r="LF153" s="303"/>
      <c r="LG153" s="303"/>
      <c r="LH153" s="303"/>
      <c r="LI153" s="303"/>
      <c r="LJ153" s="303"/>
      <c r="LK153" s="303"/>
      <c r="LL153" s="303"/>
      <c r="LM153" s="303"/>
      <c r="LN153" s="303"/>
      <c r="LO153" s="303"/>
      <c r="LP153" s="303"/>
      <c r="LQ153" s="303"/>
      <c r="LR153" s="303"/>
      <c r="LS153" s="303"/>
      <c r="LT153" s="303"/>
      <c r="LU153" s="303"/>
      <c r="LV153" s="303"/>
      <c r="LW153" s="303"/>
      <c r="LX153" s="303"/>
      <c r="LY153" s="303"/>
      <c r="LZ153" s="303"/>
      <c r="MA153" s="303"/>
      <c r="MB153" s="303"/>
      <c r="MC153" s="303"/>
      <c r="MD153" s="303"/>
      <c r="ME153" s="303"/>
      <c r="MF153" s="303"/>
      <c r="MG153" s="303"/>
      <c r="MH153" s="303"/>
      <c r="MI153" s="303"/>
      <c r="MJ153" s="303"/>
      <c r="MK153" s="303"/>
      <c r="ML153" s="303"/>
      <c r="MM153" s="303"/>
      <c r="MN153" s="303"/>
      <c r="MO153" s="303"/>
      <c r="MP153" s="303"/>
      <c r="MQ153" s="303"/>
      <c r="MR153" s="303"/>
      <c r="MS153" s="303"/>
      <c r="MT153" s="303"/>
      <c r="MU153" s="303"/>
      <c r="MV153" s="303"/>
      <c r="MW153" s="303"/>
      <c r="MX153" s="303"/>
      <c r="MY153" s="303"/>
      <c r="MZ153" s="303"/>
      <c r="NA153" s="303"/>
      <c r="NB153" s="303"/>
      <c r="NC153" s="303"/>
      <c r="ND153" s="303"/>
      <c r="NE153" s="303"/>
      <c r="NF153" s="303"/>
      <c r="NG153" s="303"/>
      <c r="NH153" s="303"/>
      <c r="NI153" s="303"/>
      <c r="NJ153" s="303"/>
      <c r="NK153" s="303"/>
      <c r="NL153" s="303"/>
      <c r="NM153" s="303"/>
      <c r="NN153" s="303"/>
      <c r="NO153" s="303"/>
      <c r="NP153" s="303"/>
      <c r="NQ153" s="303"/>
      <c r="NR153" s="303"/>
      <c r="NS153" s="303"/>
      <c r="NT153" s="303"/>
      <c r="NU153" s="303"/>
      <c r="NV153" s="303"/>
      <c r="NW153" s="303"/>
      <c r="NX153" s="303"/>
      <c r="NY153" s="303"/>
      <c r="NZ153" s="303"/>
      <c r="OA153" s="303"/>
      <c r="OB153" s="303"/>
      <c r="OC153" s="303"/>
      <c r="OD153" s="303"/>
      <c r="OE153" s="303"/>
      <c r="OF153" s="303"/>
      <c r="OG153" s="303"/>
      <c r="OH153" s="303"/>
      <c r="OI153" s="303"/>
      <c r="OJ153" s="303"/>
      <c r="OK153" s="303"/>
      <c r="OL153" s="303"/>
      <c r="OM153" s="303"/>
      <c r="ON153" s="303"/>
      <c r="OO153" s="303"/>
      <c r="OP153" s="303"/>
      <c r="OQ153" s="303"/>
      <c r="OR153" s="303"/>
      <c r="OS153" s="303"/>
      <c r="OT153" s="303"/>
      <c r="OU153" s="303"/>
      <c r="OV153" s="303"/>
      <c r="OW153" s="303"/>
      <c r="OX153" s="303"/>
      <c r="OY153" s="303"/>
      <c r="OZ153" s="303"/>
      <c r="PA153" s="303"/>
      <c r="PB153" s="303"/>
      <c r="PC153" s="303"/>
      <c r="PD153" s="303"/>
      <c r="PE153" s="303"/>
      <c r="PF153" s="303"/>
      <c r="PG153" s="303"/>
      <c r="PH153" s="303"/>
      <c r="PI153" s="303"/>
      <c r="PJ153" s="303"/>
      <c r="PK153" s="303"/>
      <c r="PL153" s="303"/>
      <c r="PM153" s="303"/>
      <c r="PN153" s="303"/>
      <c r="PO153" s="303"/>
      <c r="PP153" s="303"/>
      <c r="PQ153" s="303"/>
      <c r="PR153" s="303"/>
      <c r="PS153" s="303"/>
      <c r="PT153" s="303"/>
      <c r="PU153" s="303"/>
      <c r="PV153" s="303"/>
      <c r="PW153" s="303"/>
      <c r="PX153" s="303"/>
      <c r="PY153" s="303"/>
      <c r="PZ153" s="303"/>
      <c r="QA153" s="303"/>
      <c r="QB153" s="303"/>
      <c r="QC153" s="303"/>
      <c r="QD153" s="303"/>
      <c r="QE153" s="303"/>
      <c r="QF153" s="303"/>
      <c r="QG153" s="303"/>
      <c r="QH153" s="303"/>
      <c r="QI153" s="303"/>
      <c r="QJ153" s="303"/>
      <c r="QK153" s="303"/>
      <c r="QL153" s="303"/>
      <c r="QM153" s="303"/>
      <c r="QN153" s="303"/>
      <c r="QO153" s="303"/>
      <c r="QP153" s="303"/>
      <c r="QQ153" s="303"/>
      <c r="QR153" s="303"/>
      <c r="QS153" s="303"/>
      <c r="QT153" s="303"/>
      <c r="QU153" s="303"/>
      <c r="QV153" s="303"/>
      <c r="QW153" s="303"/>
      <c r="QX153" s="303"/>
      <c r="QY153" s="303"/>
      <c r="QZ153" s="303"/>
      <c r="RA153" s="303"/>
      <c r="RB153" s="303"/>
      <c r="RC153" s="303"/>
      <c r="RD153" s="303"/>
      <c r="RE153" s="303"/>
      <c r="RF153" s="303"/>
      <c r="RG153" s="303"/>
      <c r="RH153" s="303"/>
      <c r="RI153" s="303"/>
      <c r="RJ153" s="303"/>
      <c r="RK153" s="303"/>
      <c r="RL153" s="303"/>
      <c r="RM153" s="303"/>
      <c r="RN153" s="303"/>
      <c r="RO153" s="303"/>
      <c r="RP153" s="303"/>
      <c r="RQ153" s="303"/>
      <c r="RR153" s="303"/>
      <c r="RS153" s="303"/>
      <c r="RT153" s="303"/>
      <c r="RU153" s="303"/>
      <c r="RV153" s="303"/>
      <c r="RW153" s="303"/>
      <c r="RX153" s="303"/>
      <c r="RY153" s="303"/>
      <c r="RZ153" s="303"/>
      <c r="SA153" s="303"/>
      <c r="SB153" s="303"/>
      <c r="SC153" s="303"/>
      <c r="SD153" s="303"/>
      <c r="SE153" s="303"/>
      <c r="SF153" s="303"/>
      <c r="SG153" s="303"/>
      <c r="SH153" s="303"/>
      <c r="SI153" s="303"/>
      <c r="SJ153" s="303"/>
      <c r="SK153" s="303"/>
      <c r="SL153" s="303"/>
      <c r="SM153" s="303"/>
      <c r="SN153" s="303"/>
      <c r="SO153" s="303"/>
      <c r="SP153" s="303"/>
      <c r="SQ153" s="303"/>
      <c r="SR153" s="303"/>
      <c r="SS153" s="303"/>
      <c r="ST153" s="303"/>
      <c r="SU153" s="303"/>
      <c r="TB153" s="303"/>
      <c r="TC153" s="303"/>
      <c r="TD153" s="303"/>
      <c r="TE153" s="303"/>
      <c r="TF153" s="303"/>
      <c r="TG153" s="303"/>
      <c r="TH153" s="303"/>
      <c r="TI153" s="303"/>
      <c r="TJ153" s="303"/>
      <c r="TK153" s="303"/>
      <c r="TL153" s="303"/>
      <c r="TM153" s="303"/>
      <c r="TN153" s="303"/>
      <c r="TO153" s="303"/>
      <c r="TP153" s="303"/>
      <c r="TQ153" s="303"/>
      <c r="TR153" s="303"/>
      <c r="TS153" s="303"/>
      <c r="TT153" s="303"/>
      <c r="TU153" s="303"/>
      <c r="TV153" s="303"/>
      <c r="TW153" s="303"/>
      <c r="TX153" s="303"/>
      <c r="TY153" s="303"/>
      <c r="TZ153" s="303"/>
      <c r="UA153" s="303"/>
      <c r="UB153" s="303"/>
      <c r="UC153" s="303"/>
      <c r="UD153" s="303"/>
      <c r="UE153" s="303"/>
      <c r="UF153" s="303"/>
      <c r="UG153" s="303"/>
      <c r="UH153" s="303"/>
      <c r="UI153" s="303"/>
      <c r="UJ153" s="303"/>
      <c r="UK153" s="303"/>
      <c r="UL153" s="303"/>
      <c r="UM153" s="303"/>
      <c r="UN153" s="303"/>
      <c r="UO153" s="303"/>
      <c r="UP153" s="303"/>
      <c r="UQ153" s="303"/>
      <c r="UR153" s="303"/>
      <c r="US153" s="303"/>
      <c r="UT153" s="303"/>
      <c r="UU153" s="303"/>
      <c r="UV153" s="303"/>
      <c r="UW153" s="303"/>
      <c r="UX153" s="303"/>
      <c r="UY153" s="303"/>
      <c r="UZ153" s="303"/>
      <c r="VA153" s="303"/>
      <c r="VB153" s="303"/>
      <c r="VC153" s="303"/>
      <c r="VD153" s="303"/>
      <c r="VE153" s="303"/>
      <c r="VF153" s="303"/>
      <c r="VG153" s="303"/>
      <c r="VH153" s="303"/>
      <c r="VI153" s="303"/>
      <c r="VJ153" s="303"/>
      <c r="VK153" s="303"/>
      <c r="VL153" s="303"/>
      <c r="VM153" s="303"/>
      <c r="VN153" s="303"/>
      <c r="VO153" s="303"/>
      <c r="VP153" s="303"/>
      <c r="VQ153" s="303"/>
      <c r="VR153" s="303"/>
      <c r="VS153" s="303"/>
      <c r="VT153" s="303"/>
      <c r="VU153" s="303"/>
      <c r="VV153" s="303"/>
      <c r="VW153" s="303"/>
      <c r="VX153" s="303"/>
      <c r="VY153" s="303"/>
      <c r="VZ153" s="303"/>
      <c r="WA153" s="303"/>
      <c r="WB153" s="303"/>
      <c r="WC153" s="303"/>
      <c r="WD153" s="303"/>
      <c r="WE153" s="303"/>
      <c r="WF153" s="303"/>
      <c r="WG153" s="303"/>
      <c r="WH153" s="303"/>
      <c r="WI153" s="303"/>
      <c r="WJ153" s="303"/>
      <c r="WK153" s="303"/>
      <c r="WL153" s="303"/>
      <c r="WM153" s="303"/>
      <c r="WN153" s="303"/>
      <c r="WO153" s="303"/>
      <c r="WP153" s="303"/>
      <c r="WQ153" s="303"/>
      <c r="WR153" s="303"/>
      <c r="WS153" s="303"/>
      <c r="WT153" s="303"/>
      <c r="WU153" s="303"/>
      <c r="WV153" s="303"/>
      <c r="WW153" s="303"/>
      <c r="WX153" s="303"/>
      <c r="WY153" s="303"/>
      <c r="WZ153" s="303"/>
      <c r="XA153" s="303"/>
      <c r="XB153" s="303"/>
      <c r="XC153" s="303"/>
      <c r="XD153" s="303"/>
      <c r="XE153" s="303"/>
      <c r="XF153" s="303"/>
      <c r="XG153" s="303"/>
      <c r="XH153" s="303"/>
      <c r="XI153" s="303"/>
      <c r="XJ153" s="303"/>
      <c r="XK153" s="303"/>
      <c r="XL153" s="303"/>
      <c r="XM153" s="303"/>
      <c r="XN153" s="303"/>
      <c r="XO153" s="303"/>
      <c r="XP153" s="303"/>
      <c r="XQ153" s="303"/>
      <c r="XR153" s="303"/>
      <c r="XS153" s="303"/>
      <c r="XT153" s="303"/>
      <c r="XU153" s="303"/>
      <c r="XV153" s="303"/>
      <c r="XW153" s="303"/>
      <c r="XX153" s="303"/>
      <c r="XY153" s="303"/>
      <c r="XZ153" s="303"/>
      <c r="YA153" s="303"/>
      <c r="YB153" s="303"/>
      <c r="YC153" s="303"/>
      <c r="YD153" s="303"/>
      <c r="YE153" s="303"/>
      <c r="YF153" s="303"/>
      <c r="YG153" s="303"/>
      <c r="YH153" s="303"/>
      <c r="YI153" s="303"/>
      <c r="YJ153" s="303"/>
      <c r="YK153" s="303"/>
      <c r="YL153" s="303"/>
      <c r="YM153" s="303"/>
      <c r="YN153" s="303"/>
      <c r="YO153" s="303"/>
      <c r="YP153" s="303"/>
      <c r="YQ153" s="303"/>
      <c r="YR153" s="303"/>
      <c r="YS153" s="303"/>
      <c r="YT153" s="303"/>
      <c r="YU153" s="303"/>
      <c r="YV153" s="303"/>
      <c r="YW153" s="303"/>
      <c r="YX153" s="303"/>
      <c r="YY153" s="303"/>
      <c r="YZ153" s="303"/>
      <c r="ZA153" s="303"/>
      <c r="ZB153" s="303"/>
      <c r="ZC153" s="303"/>
      <c r="ZD153" s="303"/>
      <c r="ZE153" s="303"/>
      <c r="ZF153" s="303"/>
      <c r="ZG153" s="303"/>
      <c r="ZH153" s="303"/>
      <c r="ZI153" s="303"/>
      <c r="ZJ153" s="303"/>
      <c r="ZK153" s="303"/>
      <c r="ZL153" s="303"/>
      <c r="ZM153" s="303"/>
      <c r="ZN153" s="303"/>
      <c r="ZO153" s="303"/>
      <c r="ZP153" s="303"/>
      <c r="ZQ153" s="303"/>
      <c r="ZR153" s="303"/>
      <c r="ZS153" s="303"/>
      <c r="ZT153" s="303"/>
      <c r="ZU153" s="303"/>
      <c r="ZV153" s="303"/>
      <c r="ZW153" s="303"/>
      <c r="ZX153" s="303"/>
      <c r="ZY153" s="303"/>
      <c r="ZZ153" s="303"/>
      <c r="AAA153" s="303"/>
      <c r="AAB153" s="303"/>
      <c r="AAC153" s="303"/>
      <c r="AAD153" s="303"/>
      <c r="AAE153" s="303"/>
      <c r="AAF153" s="303"/>
      <c r="AAG153" s="303"/>
      <c r="AAH153" s="303"/>
      <c r="AAI153" s="303"/>
      <c r="AAJ153" s="303"/>
      <c r="AAK153" s="303"/>
      <c r="AAL153" s="303"/>
      <c r="AAM153" s="303"/>
      <c r="AAN153" s="303"/>
      <c r="AAO153" s="303"/>
      <c r="AAP153" s="303"/>
      <c r="AAQ153" s="303"/>
      <c r="AAR153" s="303"/>
      <c r="AAS153" s="303"/>
      <c r="AAT153" s="303"/>
      <c r="AAU153" s="303"/>
      <c r="AAV153" s="303"/>
      <c r="AAW153" s="303"/>
      <c r="AAX153" s="303"/>
      <c r="AAY153" s="303"/>
      <c r="AAZ153" s="303"/>
      <c r="ABA153" s="303"/>
      <c r="ABB153" s="303"/>
      <c r="ABC153" s="303"/>
      <c r="ABD153" s="303"/>
      <c r="ABE153" s="303"/>
      <c r="ABF153" s="303"/>
      <c r="ABG153" s="303"/>
      <c r="ABH153" s="303"/>
      <c r="ABI153" s="303"/>
      <c r="ABJ153" s="303"/>
      <c r="ABK153" s="303"/>
      <c r="ABL153" s="303"/>
      <c r="ABM153" s="303"/>
      <c r="ABN153" s="303"/>
      <c r="ABO153" s="303"/>
      <c r="ABP153" s="303"/>
      <c r="ABQ153" s="303"/>
      <c r="ABR153" s="303"/>
      <c r="ABS153" s="303"/>
      <c r="ABT153" s="303"/>
      <c r="ABU153" s="303"/>
      <c r="ABV153" s="303"/>
      <c r="ABW153" s="303"/>
      <c r="ABX153" s="303"/>
      <c r="ABY153" s="303"/>
      <c r="ABZ153" s="303"/>
      <c r="ACA153" s="303"/>
      <c r="ACB153" s="303"/>
      <c r="ACC153" s="303"/>
      <c r="ACD153" s="303"/>
      <c r="ACE153" s="303"/>
      <c r="ACF153" s="303"/>
      <c r="ACG153" s="303"/>
      <c r="ACH153" s="303"/>
      <c r="ACI153" s="303"/>
      <c r="ACJ153" s="303"/>
      <c r="ACK153" s="303"/>
      <c r="ACL153" s="303"/>
      <c r="ACM153" s="303"/>
      <c r="ACN153" s="303"/>
      <c r="ACO153" s="303"/>
      <c r="ACP153" s="303"/>
      <c r="ACQ153" s="303"/>
      <c r="ACX153" s="303"/>
      <c r="ACY153" s="303"/>
      <c r="ACZ153" s="303"/>
      <c r="ADA153" s="303"/>
      <c r="ADB153" s="303"/>
      <c r="ADC153" s="303"/>
      <c r="ADD153" s="303"/>
      <c r="ADE153" s="303"/>
      <c r="ADF153" s="303"/>
      <c r="ADG153" s="303"/>
      <c r="ADH153" s="303"/>
      <c r="ADI153" s="303"/>
      <c r="ADJ153" s="303"/>
      <c r="ADK153" s="303"/>
      <c r="ADL153" s="303"/>
      <c r="ADM153" s="303"/>
      <c r="ADN153" s="303"/>
      <c r="ADO153" s="303"/>
      <c r="ADP153" s="303"/>
      <c r="ADQ153" s="303"/>
      <c r="ADR153" s="303"/>
      <c r="ADS153" s="303"/>
      <c r="ADT153" s="303"/>
      <c r="ADU153" s="303"/>
      <c r="ADV153" s="303"/>
      <c r="ADW153" s="303"/>
      <c r="ADX153" s="303"/>
      <c r="ADY153" s="303"/>
      <c r="ADZ153" s="303"/>
      <c r="AEA153" s="303"/>
      <c r="AEB153" s="303"/>
      <c r="AEC153" s="303"/>
      <c r="AED153" s="303"/>
      <c r="AEE153" s="303"/>
      <c r="AEF153" s="303"/>
      <c r="AEG153" s="303"/>
      <c r="AEH153" s="303"/>
      <c r="AEI153" s="303"/>
      <c r="AEJ153" s="303"/>
      <c r="AEK153" s="303"/>
      <c r="AEL153" s="303"/>
      <c r="AEM153" s="303"/>
      <c r="AEN153" s="303"/>
      <c r="AEO153" s="303"/>
      <c r="AEP153" s="303"/>
      <c r="AEQ153" s="303"/>
      <c r="AER153" s="303"/>
      <c r="AES153" s="303"/>
      <c r="AET153" s="303"/>
      <c r="AEU153" s="303"/>
      <c r="AEV153" s="303"/>
      <c r="AEW153" s="303"/>
      <c r="AEX153" s="303"/>
      <c r="AEY153" s="303"/>
      <c r="AEZ153" s="303"/>
      <c r="AFA153" s="303"/>
      <c r="AFB153" s="303"/>
      <c r="AFC153" s="303"/>
      <c r="AFD153" s="303"/>
      <c r="AFE153" s="303"/>
      <c r="AFF153" s="303"/>
      <c r="AFG153" s="303"/>
      <c r="AFH153" s="303"/>
      <c r="AFI153" s="303"/>
      <c r="AFJ153" s="303"/>
      <c r="AFK153" s="303"/>
      <c r="AFL153" s="303"/>
      <c r="AFM153" s="303"/>
      <c r="AFN153" s="303"/>
      <c r="AFO153" s="303"/>
      <c r="AFP153" s="303"/>
      <c r="AFQ153" s="303"/>
      <c r="AFR153" s="303"/>
      <c r="AFS153" s="303"/>
      <c r="AFT153" s="303"/>
      <c r="AFU153" s="303"/>
      <c r="AFV153" s="303"/>
      <c r="AFW153" s="303"/>
      <c r="AFX153" s="303"/>
      <c r="AFY153" s="303"/>
      <c r="AFZ153" s="303"/>
      <c r="AGA153" s="303"/>
      <c r="AGB153" s="303"/>
      <c r="AGC153" s="303"/>
      <c r="AGD153" s="303"/>
      <c r="AGE153" s="303"/>
      <c r="AGF153" s="303"/>
      <c r="AGG153" s="303"/>
      <c r="AGH153" s="303"/>
      <c r="AGI153" s="303"/>
      <c r="AGJ153" s="303"/>
      <c r="AGK153" s="303"/>
      <c r="AGL153" s="303"/>
      <c r="AGM153" s="303"/>
      <c r="AGN153" s="303"/>
      <c r="AGO153" s="303"/>
      <c r="AGP153" s="303"/>
      <c r="AGQ153" s="303"/>
      <c r="AGR153" s="303"/>
      <c r="AGS153" s="303"/>
      <c r="AGT153" s="303"/>
      <c r="AGU153" s="303"/>
      <c r="AGV153" s="303"/>
      <c r="AGW153" s="303"/>
      <c r="AGX153" s="303"/>
      <c r="AGY153" s="303"/>
      <c r="AGZ153" s="303"/>
      <c r="AHA153" s="303"/>
      <c r="AHB153" s="303"/>
      <c r="AHC153" s="303"/>
      <c r="AHD153" s="303"/>
      <c r="AHE153" s="303"/>
      <c r="AHF153" s="303"/>
      <c r="AHG153" s="303"/>
      <c r="AHH153" s="303"/>
      <c r="AHI153" s="303"/>
      <c r="AHJ153" s="303"/>
      <c r="AHK153" s="303"/>
      <c r="AHL153" s="303"/>
      <c r="AHM153" s="303"/>
      <c r="AHN153" s="303"/>
      <c r="AHO153" s="303"/>
      <c r="AHP153" s="303"/>
      <c r="AHQ153" s="303"/>
      <c r="AHR153" s="303"/>
      <c r="AHS153" s="303"/>
      <c r="AHT153" s="303"/>
      <c r="AHU153" s="303"/>
      <c r="AHV153" s="303"/>
      <c r="AHW153" s="303"/>
      <c r="AHX153" s="303"/>
      <c r="AHY153" s="303"/>
      <c r="AHZ153" s="303"/>
      <c r="AIA153" s="303"/>
      <c r="AIB153" s="303"/>
      <c r="AIC153" s="303"/>
      <c r="AID153" s="303"/>
      <c r="AIE153" s="303"/>
      <c r="AIF153" s="303"/>
      <c r="AIG153" s="303"/>
      <c r="AIH153" s="303"/>
      <c r="AII153" s="303"/>
      <c r="AIJ153" s="303"/>
      <c r="AIK153" s="303"/>
      <c r="AIL153" s="303"/>
      <c r="AIM153" s="303"/>
      <c r="AIN153" s="303"/>
      <c r="AIO153" s="303"/>
      <c r="AIP153" s="303"/>
      <c r="AIQ153" s="303"/>
      <c r="AIR153" s="303"/>
      <c r="AIS153" s="303"/>
      <c r="AIT153" s="303"/>
      <c r="AIU153" s="303"/>
      <c r="AIV153" s="303"/>
      <c r="AIW153" s="303"/>
      <c r="AIX153" s="303"/>
      <c r="AIY153" s="303"/>
      <c r="AIZ153" s="303"/>
      <c r="AJA153" s="303"/>
      <c r="AJB153" s="303"/>
      <c r="AJC153" s="303"/>
      <c r="AJD153" s="303"/>
      <c r="AJE153" s="303"/>
      <c r="AJF153" s="303"/>
      <c r="AJG153" s="303"/>
      <c r="AJH153" s="303"/>
      <c r="AJI153" s="303"/>
      <c r="AJJ153" s="303"/>
      <c r="AJK153" s="303"/>
      <c r="AJL153" s="303"/>
      <c r="AJM153" s="303"/>
      <c r="AJN153" s="303"/>
      <c r="AJO153" s="303"/>
      <c r="AJP153" s="303"/>
      <c r="AJQ153" s="303"/>
      <c r="AJR153" s="303"/>
      <c r="AJS153" s="303"/>
      <c r="AJT153" s="303"/>
      <c r="AJU153" s="303"/>
      <c r="AJV153" s="303"/>
      <c r="AJW153" s="303"/>
      <c r="AJX153" s="303"/>
      <c r="AJY153" s="303"/>
      <c r="AJZ153" s="303"/>
      <c r="AKA153" s="303"/>
      <c r="AKB153" s="303"/>
      <c r="AKC153" s="303"/>
      <c r="AKD153" s="303"/>
      <c r="AKE153" s="303"/>
      <c r="AKF153" s="303"/>
      <c r="AKG153" s="303"/>
      <c r="AKH153" s="303"/>
      <c r="AKI153" s="303"/>
      <c r="AKJ153" s="303"/>
      <c r="AKK153" s="303"/>
      <c r="AKL153" s="303"/>
      <c r="AKM153" s="303"/>
      <c r="AKN153" s="303"/>
      <c r="AKO153" s="303"/>
      <c r="AKP153" s="303"/>
      <c r="AKQ153" s="303"/>
      <c r="AKR153" s="303"/>
      <c r="AKS153" s="303"/>
      <c r="AKT153" s="303"/>
      <c r="AKU153" s="303"/>
      <c r="AKV153" s="303"/>
      <c r="AKW153" s="303"/>
      <c r="AKX153" s="303"/>
      <c r="AKY153" s="303"/>
      <c r="AKZ153" s="303"/>
      <c r="ALA153" s="303"/>
      <c r="ALB153" s="303"/>
      <c r="ALC153" s="303"/>
      <c r="ALD153" s="303"/>
      <c r="ALE153" s="303"/>
      <c r="ALF153" s="303"/>
      <c r="ALG153" s="303"/>
      <c r="ALH153" s="303"/>
      <c r="ALI153" s="303"/>
      <c r="ALJ153" s="303"/>
      <c r="ALK153" s="303"/>
      <c r="ALL153" s="303"/>
      <c r="ALM153" s="303"/>
      <c r="ALN153" s="303"/>
      <c r="ALO153" s="303"/>
      <c r="ALP153" s="303"/>
      <c r="ALQ153" s="303"/>
      <c r="ALR153" s="303"/>
      <c r="ALS153" s="303"/>
      <c r="ALT153" s="303"/>
      <c r="ALU153" s="303"/>
      <c r="ALV153" s="303"/>
      <c r="ALW153" s="303"/>
      <c r="ALX153" s="303"/>
      <c r="ALY153" s="303"/>
      <c r="ALZ153" s="303"/>
      <c r="AMA153" s="303"/>
      <c r="AMB153" s="303"/>
      <c r="AMC153" s="303"/>
      <c r="AMD153" s="303"/>
      <c r="AME153" s="303"/>
      <c r="AMF153" s="303"/>
      <c r="AMG153" s="303"/>
      <c r="AMH153" s="303"/>
      <c r="AMI153" s="303"/>
      <c r="AMJ153" s="303"/>
      <c r="AMK153" s="303"/>
      <c r="AML153" s="303"/>
      <c r="AMM153" s="303"/>
      <c r="AMT153" s="303"/>
      <c r="AMU153" s="303"/>
      <c r="AMV153" s="303"/>
      <c r="AMW153" s="303"/>
      <c r="AMX153" s="303"/>
      <c r="AMY153" s="303"/>
      <c r="AMZ153" s="303"/>
      <c r="ANA153" s="303"/>
      <c r="ANB153" s="303"/>
      <c r="ANC153" s="303"/>
      <c r="AND153" s="303"/>
      <c r="ANE153" s="303"/>
      <c r="ANF153" s="303"/>
      <c r="ANG153" s="303"/>
      <c r="ANH153" s="303"/>
      <c r="ANI153" s="303"/>
      <c r="ANJ153" s="303"/>
      <c r="ANK153" s="303"/>
      <c r="ANL153" s="303"/>
      <c r="ANM153" s="303"/>
      <c r="ANN153" s="303"/>
      <c r="ANO153" s="303"/>
      <c r="ANP153" s="303"/>
      <c r="ANQ153" s="303"/>
      <c r="ANR153" s="303"/>
      <c r="ANS153" s="303"/>
      <c r="ANT153" s="303"/>
      <c r="ANU153" s="303"/>
      <c r="ANV153" s="303"/>
      <c r="ANW153" s="303"/>
      <c r="ANX153" s="303"/>
      <c r="ANY153" s="303"/>
      <c r="ANZ153" s="303"/>
      <c r="AOA153" s="303"/>
      <c r="AOB153" s="303"/>
      <c r="AOC153" s="303"/>
      <c r="AOD153" s="303"/>
      <c r="AOE153" s="303"/>
      <c r="AOF153" s="303"/>
      <c r="AOG153" s="303"/>
      <c r="AOH153" s="303"/>
      <c r="AOI153" s="303"/>
      <c r="AOJ153" s="303"/>
      <c r="AOK153" s="303"/>
      <c r="AOL153" s="303"/>
      <c r="AOM153" s="303"/>
      <c r="AON153" s="303"/>
      <c r="AOO153" s="303"/>
      <c r="AOP153" s="303"/>
      <c r="AOQ153" s="303"/>
      <c r="AOR153" s="303"/>
      <c r="AOS153" s="303"/>
      <c r="AOT153" s="303"/>
      <c r="AOU153" s="303"/>
      <c r="AOV153" s="303"/>
      <c r="AOW153" s="303"/>
      <c r="AOX153" s="303"/>
      <c r="AOY153" s="303"/>
      <c r="AOZ153" s="303"/>
      <c r="APA153" s="303"/>
      <c r="APB153" s="303"/>
      <c r="APC153" s="303"/>
      <c r="APD153" s="303"/>
      <c r="APE153" s="303"/>
      <c r="APF153" s="303"/>
      <c r="APG153" s="303"/>
      <c r="APH153" s="303"/>
      <c r="API153" s="303"/>
      <c r="APJ153" s="303"/>
      <c r="APK153" s="303"/>
      <c r="APL153" s="303"/>
      <c r="APM153" s="303"/>
      <c r="APN153" s="303"/>
      <c r="APO153" s="303"/>
      <c r="APP153" s="303"/>
      <c r="APQ153" s="303"/>
      <c r="APR153" s="303"/>
      <c r="APS153" s="303"/>
      <c r="APT153" s="303"/>
      <c r="APU153" s="303"/>
      <c r="APV153" s="303"/>
      <c r="APW153" s="303"/>
      <c r="APX153" s="303"/>
      <c r="APY153" s="303"/>
      <c r="APZ153" s="303"/>
      <c r="AQA153" s="303"/>
      <c r="AQB153" s="303"/>
      <c r="AQC153" s="303"/>
      <c r="AQD153" s="303"/>
      <c r="AQE153" s="303"/>
      <c r="AQF153" s="303"/>
      <c r="AQG153" s="303"/>
      <c r="AQH153" s="303"/>
      <c r="AQI153" s="303"/>
      <c r="AQJ153" s="303"/>
      <c r="AQK153" s="303"/>
      <c r="AQL153" s="303"/>
      <c r="AQM153" s="303"/>
      <c r="AQN153" s="303"/>
      <c r="AQO153" s="303"/>
      <c r="AQP153" s="303"/>
      <c r="AQQ153" s="303"/>
      <c r="AQR153" s="303"/>
      <c r="AQS153" s="303"/>
      <c r="AQT153" s="303"/>
      <c r="AQU153" s="303"/>
      <c r="AQV153" s="303"/>
      <c r="AQW153" s="303"/>
      <c r="AQX153" s="303"/>
      <c r="AQY153" s="303"/>
      <c r="AQZ153" s="303"/>
      <c r="ARA153" s="303"/>
      <c r="ARB153" s="303"/>
      <c r="ARC153" s="303"/>
      <c r="ARD153" s="303"/>
      <c r="ARE153" s="303"/>
      <c r="ARF153" s="303"/>
      <c r="ARG153" s="303"/>
      <c r="ARH153" s="303"/>
      <c r="ARI153" s="303"/>
      <c r="ARJ153" s="303"/>
      <c r="ARK153" s="303"/>
      <c r="ARL153" s="303"/>
      <c r="ARM153" s="303"/>
      <c r="ARN153" s="303"/>
      <c r="ARO153" s="303"/>
      <c r="ARP153" s="303"/>
      <c r="ARQ153" s="303"/>
      <c r="ARR153" s="303"/>
      <c r="ARS153" s="303"/>
      <c r="ART153" s="303"/>
      <c r="ARU153" s="303"/>
      <c r="ARV153" s="303"/>
      <c r="ARW153" s="303"/>
      <c r="ARX153" s="303"/>
      <c r="ARY153" s="303"/>
      <c r="ARZ153" s="303"/>
      <c r="ASA153" s="303"/>
      <c r="ASB153" s="303"/>
      <c r="ASC153" s="303"/>
      <c r="ASD153" s="303"/>
      <c r="ASE153" s="303"/>
      <c r="ASF153" s="303"/>
      <c r="ASG153" s="303"/>
      <c r="ASH153" s="303"/>
      <c r="ASI153" s="303"/>
      <c r="ASJ153" s="303"/>
      <c r="ASK153" s="303"/>
      <c r="ASL153" s="303"/>
      <c r="ASM153" s="303"/>
      <c r="ASN153" s="303"/>
      <c r="ASO153" s="303"/>
      <c r="ASP153" s="303"/>
      <c r="ASQ153" s="303"/>
      <c r="ASR153" s="303"/>
      <c r="ASS153" s="303"/>
      <c r="AST153" s="303"/>
      <c r="ASU153" s="303"/>
      <c r="ASV153" s="303"/>
      <c r="ASW153" s="303"/>
      <c r="ASX153" s="303"/>
      <c r="ASY153" s="303"/>
      <c r="ASZ153" s="303"/>
      <c r="ATA153" s="303"/>
      <c r="ATB153" s="303"/>
      <c r="ATC153" s="303"/>
      <c r="ATD153" s="303"/>
      <c r="ATE153" s="303"/>
      <c r="ATF153" s="303"/>
      <c r="ATG153" s="303"/>
      <c r="ATH153" s="303"/>
      <c r="ATI153" s="303"/>
      <c r="ATJ153" s="303"/>
      <c r="ATK153" s="303"/>
      <c r="ATL153" s="303"/>
      <c r="ATM153" s="303"/>
      <c r="ATN153" s="303"/>
      <c r="ATO153" s="303"/>
      <c r="ATP153" s="303"/>
      <c r="ATQ153" s="303"/>
      <c r="ATR153" s="303"/>
      <c r="ATS153" s="303"/>
      <c r="ATT153" s="303"/>
      <c r="ATU153" s="303"/>
      <c r="ATV153" s="303"/>
      <c r="ATW153" s="303"/>
      <c r="ATX153" s="303"/>
      <c r="ATY153" s="303"/>
      <c r="ATZ153" s="303"/>
      <c r="AUA153" s="303"/>
      <c r="AUB153" s="303"/>
      <c r="AUC153" s="303"/>
      <c r="AUD153" s="303"/>
      <c r="AUE153" s="303"/>
      <c r="AUF153" s="303"/>
      <c r="AUG153" s="303"/>
      <c r="AUH153" s="303"/>
      <c r="AUI153" s="303"/>
      <c r="AUJ153" s="303"/>
      <c r="AUK153" s="303"/>
      <c r="AUL153" s="303"/>
      <c r="AUM153" s="303"/>
      <c r="AUN153" s="303"/>
      <c r="AUO153" s="303"/>
      <c r="AUP153" s="303"/>
      <c r="AUQ153" s="303"/>
      <c r="AUR153" s="303"/>
      <c r="AUS153" s="303"/>
      <c r="AUT153" s="303"/>
      <c r="AUU153" s="303"/>
      <c r="AUV153" s="303"/>
      <c r="AUW153" s="303"/>
      <c r="AUX153" s="303"/>
      <c r="AUY153" s="303"/>
      <c r="AUZ153" s="303"/>
      <c r="AVA153" s="303"/>
      <c r="AVB153" s="303"/>
      <c r="AVC153" s="303"/>
      <c r="AVD153" s="303"/>
      <c r="AVE153" s="303"/>
      <c r="AVF153" s="303"/>
      <c r="AVG153" s="303"/>
      <c r="AVH153" s="303"/>
      <c r="AVI153" s="303"/>
      <c r="AVJ153" s="303"/>
      <c r="AVK153" s="303"/>
      <c r="AVL153" s="303"/>
      <c r="AVM153" s="303"/>
      <c r="AVN153" s="303"/>
      <c r="AVO153" s="303"/>
      <c r="AVP153" s="303"/>
      <c r="AVQ153" s="303"/>
      <c r="AVR153" s="303"/>
      <c r="AVS153" s="303"/>
      <c r="AVT153" s="303"/>
      <c r="AVU153" s="303"/>
      <c r="AVV153" s="303"/>
      <c r="AVW153" s="303"/>
      <c r="AVX153" s="303"/>
      <c r="AVY153" s="303"/>
      <c r="AVZ153" s="303"/>
      <c r="AWA153" s="303"/>
      <c r="AWB153" s="303"/>
      <c r="AWC153" s="303"/>
      <c r="AWD153" s="303"/>
      <c r="AWE153" s="303"/>
      <c r="AWF153" s="303"/>
      <c r="AWG153" s="303"/>
      <c r="AWH153" s="303"/>
      <c r="AWI153" s="303"/>
      <c r="AWP153" s="303"/>
      <c r="AWQ153" s="303"/>
      <c r="AWR153" s="303"/>
      <c r="AWS153" s="303"/>
      <c r="AWT153" s="303"/>
      <c r="AWU153" s="303"/>
      <c r="AWV153" s="303"/>
      <c r="AWW153" s="303"/>
      <c r="AWX153" s="303"/>
      <c r="AWY153" s="303"/>
      <c r="AWZ153" s="303"/>
      <c r="AXA153" s="303"/>
      <c r="AXB153" s="303"/>
      <c r="AXC153" s="303"/>
      <c r="AXD153" s="303"/>
      <c r="AXE153" s="303"/>
      <c r="AXF153" s="303"/>
      <c r="AXG153" s="303"/>
      <c r="AXH153" s="303"/>
      <c r="AXI153" s="303"/>
      <c r="AXJ153" s="303"/>
      <c r="AXK153" s="303"/>
      <c r="AXL153" s="303"/>
      <c r="AXM153" s="303"/>
      <c r="AXN153" s="303"/>
      <c r="AXO153" s="303"/>
      <c r="AXP153" s="303"/>
      <c r="AXQ153" s="303"/>
      <c r="AXR153" s="303"/>
      <c r="AXS153" s="303"/>
      <c r="AXT153" s="303"/>
      <c r="AXU153" s="303"/>
      <c r="AXV153" s="303"/>
      <c r="AXW153" s="303"/>
      <c r="AXX153" s="303"/>
      <c r="AXY153" s="303"/>
      <c r="AXZ153" s="303"/>
      <c r="AYA153" s="303"/>
      <c r="AYB153" s="303"/>
      <c r="AYC153" s="303"/>
      <c r="AYD153" s="303"/>
      <c r="AYE153" s="303"/>
      <c r="AYF153" s="303"/>
      <c r="AYG153" s="303"/>
      <c r="AYH153" s="303"/>
      <c r="AYI153" s="303"/>
      <c r="AYJ153" s="303"/>
      <c r="AYK153" s="303"/>
      <c r="AYL153" s="303"/>
      <c r="AYM153" s="303"/>
      <c r="AYN153" s="303"/>
      <c r="AYO153" s="303"/>
      <c r="AYP153" s="303"/>
      <c r="AYQ153" s="303"/>
      <c r="AYR153" s="303"/>
      <c r="AYS153" s="303"/>
      <c r="AYT153" s="303"/>
      <c r="AYU153" s="303"/>
      <c r="AYV153" s="303"/>
      <c r="AYW153" s="303"/>
      <c r="AYX153" s="303"/>
      <c r="AYY153" s="303"/>
      <c r="AYZ153" s="303"/>
      <c r="AZA153" s="303"/>
      <c r="AZB153" s="303"/>
      <c r="AZC153" s="303"/>
      <c r="AZD153" s="303"/>
      <c r="AZE153" s="303"/>
      <c r="AZF153" s="303"/>
      <c r="AZG153" s="303"/>
      <c r="AZH153" s="303"/>
      <c r="AZI153" s="303"/>
      <c r="AZJ153" s="303"/>
      <c r="AZK153" s="303"/>
      <c r="AZL153" s="303"/>
      <c r="AZM153" s="303"/>
      <c r="AZN153" s="303"/>
      <c r="AZO153" s="303"/>
      <c r="AZP153" s="303"/>
      <c r="AZQ153" s="303"/>
      <c r="AZR153" s="303"/>
      <c r="AZS153" s="303"/>
      <c r="AZT153" s="303"/>
      <c r="AZU153" s="303"/>
      <c r="AZV153" s="303"/>
      <c r="AZW153" s="303"/>
      <c r="AZX153" s="303"/>
      <c r="AZY153" s="303"/>
      <c r="AZZ153" s="303"/>
      <c r="BAA153" s="303"/>
      <c r="BAB153" s="303"/>
      <c r="BAC153" s="303"/>
      <c r="BAD153" s="303"/>
      <c r="BAE153" s="303"/>
      <c r="BAF153" s="303"/>
      <c r="BAG153" s="303"/>
      <c r="BAH153" s="303"/>
      <c r="BAI153" s="303"/>
      <c r="BAJ153" s="303"/>
      <c r="BAK153" s="303"/>
      <c r="BAL153" s="303"/>
      <c r="BAM153" s="303"/>
      <c r="BAN153" s="303"/>
      <c r="BAO153" s="303"/>
      <c r="BAP153" s="303"/>
      <c r="BAQ153" s="303"/>
      <c r="BAR153" s="303"/>
      <c r="BAS153" s="303"/>
      <c r="BAT153" s="303"/>
      <c r="BAU153" s="303"/>
      <c r="BAV153" s="303"/>
      <c r="BAW153" s="303"/>
      <c r="BAX153" s="303"/>
      <c r="BAY153" s="303"/>
      <c r="BAZ153" s="303"/>
      <c r="BBA153" s="303"/>
      <c r="BBB153" s="303"/>
      <c r="BBC153" s="303"/>
      <c r="BBD153" s="303"/>
      <c r="BBE153" s="303"/>
      <c r="BBF153" s="303"/>
      <c r="BBG153" s="303"/>
      <c r="BBH153" s="303"/>
      <c r="BBI153" s="303"/>
      <c r="BBJ153" s="303"/>
      <c r="BBK153" s="303"/>
      <c r="BBL153" s="303"/>
      <c r="BBM153" s="303"/>
      <c r="BBN153" s="303"/>
      <c r="BBO153" s="303"/>
      <c r="BBP153" s="303"/>
      <c r="BBQ153" s="303"/>
      <c r="BBR153" s="303"/>
      <c r="BBS153" s="303"/>
      <c r="BBT153" s="303"/>
      <c r="BBU153" s="303"/>
      <c r="BBV153" s="303"/>
      <c r="BBW153" s="303"/>
      <c r="BBX153" s="303"/>
      <c r="BBY153" s="303"/>
      <c r="BBZ153" s="303"/>
      <c r="BCA153" s="303"/>
      <c r="BCB153" s="303"/>
      <c r="BCC153" s="303"/>
      <c r="BCD153" s="303"/>
      <c r="BCE153" s="303"/>
      <c r="BCF153" s="303"/>
      <c r="BCG153" s="303"/>
      <c r="BCH153" s="303"/>
      <c r="BCI153" s="303"/>
      <c r="BCJ153" s="303"/>
      <c r="BCK153" s="303"/>
      <c r="BCL153" s="303"/>
      <c r="BCM153" s="303"/>
      <c r="BCN153" s="303"/>
      <c r="BCO153" s="303"/>
      <c r="BCP153" s="303"/>
      <c r="BCQ153" s="303"/>
      <c r="BCR153" s="303"/>
      <c r="BCS153" s="303"/>
      <c r="BCT153" s="303"/>
      <c r="BCU153" s="303"/>
      <c r="BCV153" s="303"/>
      <c r="BCW153" s="303"/>
      <c r="BCX153" s="303"/>
      <c r="BCY153" s="303"/>
      <c r="BCZ153" s="303"/>
      <c r="BDA153" s="303"/>
      <c r="BDB153" s="303"/>
      <c r="BDC153" s="303"/>
      <c r="BDD153" s="303"/>
      <c r="BDE153" s="303"/>
      <c r="BDF153" s="303"/>
      <c r="BDG153" s="303"/>
      <c r="BDH153" s="303"/>
      <c r="BDI153" s="303"/>
      <c r="BDJ153" s="303"/>
      <c r="BDK153" s="303"/>
      <c r="BDL153" s="303"/>
      <c r="BDM153" s="303"/>
      <c r="BDN153" s="303"/>
      <c r="BDO153" s="303"/>
      <c r="BDP153" s="303"/>
      <c r="BDQ153" s="303"/>
      <c r="BDR153" s="303"/>
      <c r="BDS153" s="303"/>
      <c r="BDT153" s="303"/>
      <c r="BDU153" s="303"/>
      <c r="BDV153" s="303"/>
      <c r="BDW153" s="303"/>
      <c r="BDX153" s="303"/>
      <c r="BDY153" s="303"/>
      <c r="BDZ153" s="303"/>
      <c r="BEA153" s="303"/>
      <c r="BEB153" s="303"/>
      <c r="BEC153" s="303"/>
      <c r="BED153" s="303"/>
      <c r="BEE153" s="303"/>
      <c r="BEF153" s="303"/>
      <c r="BEG153" s="303"/>
      <c r="BEH153" s="303"/>
      <c r="BEI153" s="303"/>
      <c r="BEJ153" s="303"/>
      <c r="BEK153" s="303"/>
      <c r="BEL153" s="303"/>
      <c r="BEM153" s="303"/>
      <c r="BEN153" s="303"/>
      <c r="BEO153" s="303"/>
      <c r="BEP153" s="303"/>
      <c r="BEQ153" s="303"/>
      <c r="BER153" s="303"/>
      <c r="BES153" s="303"/>
      <c r="BET153" s="303"/>
      <c r="BEU153" s="303"/>
      <c r="BEV153" s="303"/>
      <c r="BEW153" s="303"/>
      <c r="BEX153" s="303"/>
      <c r="BEY153" s="303"/>
      <c r="BEZ153" s="303"/>
      <c r="BFA153" s="303"/>
      <c r="BFB153" s="303"/>
      <c r="BFC153" s="303"/>
      <c r="BFD153" s="303"/>
      <c r="BFE153" s="303"/>
      <c r="BFF153" s="303"/>
      <c r="BFG153" s="303"/>
      <c r="BFH153" s="303"/>
      <c r="BFI153" s="303"/>
      <c r="BFJ153" s="303"/>
      <c r="BFK153" s="303"/>
      <c r="BFL153" s="303"/>
      <c r="BFM153" s="303"/>
      <c r="BFN153" s="303"/>
      <c r="BFO153" s="303"/>
      <c r="BFP153" s="303"/>
      <c r="BFQ153" s="303"/>
      <c r="BFR153" s="303"/>
      <c r="BFS153" s="303"/>
      <c r="BFT153" s="303"/>
      <c r="BFU153" s="303"/>
      <c r="BFV153" s="303"/>
      <c r="BFW153" s="303"/>
      <c r="BFX153" s="303"/>
      <c r="BFY153" s="303"/>
      <c r="BFZ153" s="303"/>
      <c r="BGA153" s="303"/>
      <c r="BGB153" s="303"/>
      <c r="BGC153" s="303"/>
      <c r="BGD153" s="303"/>
      <c r="BGE153" s="303"/>
      <c r="BGL153" s="303"/>
      <c r="BGM153" s="303"/>
      <c r="BGN153" s="303"/>
      <c r="BGO153" s="303"/>
      <c r="BGP153" s="303"/>
      <c r="BGQ153" s="303"/>
      <c r="BGR153" s="303"/>
      <c r="BGS153" s="303"/>
      <c r="BGT153" s="303"/>
      <c r="BGU153" s="303"/>
      <c r="BGV153" s="303"/>
      <c r="BGW153" s="303"/>
      <c r="BGX153" s="303"/>
      <c r="BGY153" s="303"/>
      <c r="BGZ153" s="303"/>
      <c r="BHA153" s="303"/>
      <c r="BHB153" s="303"/>
      <c r="BHC153" s="303"/>
      <c r="BHD153" s="303"/>
      <c r="BHE153" s="303"/>
      <c r="BHF153" s="303"/>
      <c r="BHG153" s="303"/>
      <c r="BHH153" s="303"/>
      <c r="BHI153" s="303"/>
      <c r="BHJ153" s="303"/>
      <c r="BHK153" s="303"/>
      <c r="BHL153" s="303"/>
      <c r="BHM153" s="303"/>
      <c r="BHN153" s="303"/>
      <c r="BHO153" s="303"/>
      <c r="BHP153" s="303"/>
      <c r="BHQ153" s="303"/>
      <c r="BHR153" s="303"/>
      <c r="BHS153" s="303"/>
      <c r="BHT153" s="303"/>
      <c r="BHU153" s="303"/>
      <c r="BHV153" s="303"/>
      <c r="BHW153" s="303"/>
      <c r="BHX153" s="303"/>
      <c r="BHY153" s="303"/>
      <c r="BHZ153" s="303"/>
      <c r="BIA153" s="303"/>
      <c r="BIB153" s="303"/>
      <c r="BIC153" s="303"/>
      <c r="BID153" s="303"/>
      <c r="BIE153" s="303"/>
      <c r="BIF153" s="303"/>
      <c r="BIG153" s="303"/>
      <c r="BIH153" s="303"/>
      <c r="BII153" s="303"/>
      <c r="BIJ153" s="303"/>
      <c r="BIK153" s="303"/>
      <c r="BIL153" s="303"/>
      <c r="BIM153" s="303"/>
      <c r="BIN153" s="303"/>
      <c r="BIO153" s="303"/>
      <c r="BIP153" s="303"/>
      <c r="BIQ153" s="303"/>
      <c r="BIR153" s="303"/>
      <c r="BIS153" s="303"/>
      <c r="BIT153" s="303"/>
      <c r="BIU153" s="303"/>
      <c r="BIV153" s="303"/>
      <c r="BIW153" s="303"/>
      <c r="BIX153" s="303"/>
      <c r="BIY153" s="303"/>
      <c r="BIZ153" s="303"/>
      <c r="BJA153" s="303"/>
      <c r="BJB153" s="303"/>
      <c r="BJC153" s="303"/>
      <c r="BJD153" s="303"/>
      <c r="BJE153" s="303"/>
      <c r="BJF153" s="303"/>
      <c r="BJG153" s="303"/>
      <c r="BJH153" s="303"/>
      <c r="BJI153" s="303"/>
      <c r="BJJ153" s="303"/>
      <c r="BJK153" s="303"/>
      <c r="BJL153" s="303"/>
      <c r="BJM153" s="303"/>
      <c r="BJN153" s="303"/>
      <c r="BJO153" s="303"/>
      <c r="BJP153" s="303"/>
      <c r="BJQ153" s="303"/>
      <c r="BJR153" s="303"/>
      <c r="BJS153" s="303"/>
      <c r="BJT153" s="303"/>
      <c r="BJU153" s="303"/>
      <c r="BJV153" s="303"/>
      <c r="BJW153" s="303"/>
      <c r="BJX153" s="303"/>
      <c r="BJY153" s="303"/>
      <c r="BJZ153" s="303"/>
      <c r="BKA153" s="303"/>
      <c r="BKB153" s="303"/>
      <c r="BKC153" s="303"/>
      <c r="BKD153" s="303"/>
      <c r="BKE153" s="303"/>
      <c r="BKF153" s="303"/>
      <c r="BKG153" s="303"/>
      <c r="BKH153" s="303"/>
      <c r="BKI153" s="303"/>
      <c r="BKJ153" s="303"/>
      <c r="BKK153" s="303"/>
      <c r="BKL153" s="303"/>
      <c r="BKM153" s="303"/>
      <c r="BKN153" s="303"/>
      <c r="BKO153" s="303"/>
      <c r="BKP153" s="303"/>
      <c r="BKQ153" s="303"/>
      <c r="BKR153" s="303"/>
      <c r="BKS153" s="303"/>
      <c r="BKT153" s="303"/>
      <c r="BKU153" s="303"/>
      <c r="BKV153" s="303"/>
      <c r="BKW153" s="303"/>
      <c r="BKX153" s="303"/>
      <c r="BKY153" s="303"/>
      <c r="BKZ153" s="303"/>
      <c r="BLA153" s="303"/>
      <c r="BLB153" s="303"/>
      <c r="BLC153" s="303"/>
      <c r="BLD153" s="303"/>
      <c r="BLE153" s="303"/>
      <c r="BLF153" s="303"/>
      <c r="BLG153" s="303"/>
      <c r="BLH153" s="303"/>
      <c r="BLI153" s="303"/>
      <c r="BLJ153" s="303"/>
      <c r="BLK153" s="303"/>
      <c r="BLL153" s="303"/>
      <c r="BLM153" s="303"/>
      <c r="BLN153" s="303"/>
      <c r="BLO153" s="303"/>
      <c r="BLP153" s="303"/>
      <c r="BLQ153" s="303"/>
      <c r="BLR153" s="303"/>
      <c r="BLS153" s="303"/>
      <c r="BLT153" s="303"/>
      <c r="BLU153" s="303"/>
      <c r="BLV153" s="303"/>
      <c r="BLW153" s="303"/>
      <c r="BLX153" s="303"/>
      <c r="BLY153" s="303"/>
      <c r="BLZ153" s="303"/>
      <c r="BMA153" s="303"/>
      <c r="BMB153" s="303"/>
      <c r="BMC153" s="303"/>
      <c r="BMD153" s="303"/>
      <c r="BME153" s="303"/>
      <c r="BMF153" s="303"/>
      <c r="BMG153" s="303"/>
      <c r="BMH153" s="303"/>
      <c r="BMI153" s="303"/>
      <c r="BMJ153" s="303"/>
      <c r="BMK153" s="303"/>
      <c r="BML153" s="303"/>
      <c r="BMM153" s="303"/>
      <c r="BMN153" s="303"/>
      <c r="BMO153" s="303"/>
      <c r="BMP153" s="303"/>
      <c r="BMQ153" s="303"/>
      <c r="BMR153" s="303"/>
      <c r="BMS153" s="303"/>
      <c r="BMT153" s="303"/>
      <c r="BMU153" s="303"/>
      <c r="BMV153" s="303"/>
      <c r="BMW153" s="303"/>
      <c r="BMX153" s="303"/>
      <c r="BMY153" s="303"/>
      <c r="BMZ153" s="303"/>
      <c r="BNA153" s="303"/>
      <c r="BNB153" s="303"/>
      <c r="BNC153" s="303"/>
      <c r="BND153" s="303"/>
      <c r="BNE153" s="303"/>
      <c r="BNF153" s="303"/>
      <c r="BNG153" s="303"/>
      <c r="BNH153" s="303"/>
      <c r="BNI153" s="303"/>
      <c r="BNJ153" s="303"/>
      <c r="BNK153" s="303"/>
      <c r="BNL153" s="303"/>
      <c r="BNM153" s="303"/>
      <c r="BNN153" s="303"/>
      <c r="BNO153" s="303"/>
      <c r="BNP153" s="303"/>
      <c r="BNQ153" s="303"/>
      <c r="BNR153" s="303"/>
      <c r="BNS153" s="303"/>
      <c r="BNT153" s="303"/>
      <c r="BNU153" s="303"/>
      <c r="BNV153" s="303"/>
      <c r="BNW153" s="303"/>
      <c r="BNX153" s="303"/>
      <c r="BNY153" s="303"/>
      <c r="BNZ153" s="303"/>
      <c r="BOA153" s="303"/>
      <c r="BOB153" s="303"/>
      <c r="BOC153" s="303"/>
      <c r="BOD153" s="303"/>
      <c r="BOE153" s="303"/>
      <c r="BOF153" s="303"/>
      <c r="BOG153" s="303"/>
      <c r="BOH153" s="303"/>
      <c r="BOI153" s="303"/>
      <c r="BOJ153" s="303"/>
      <c r="BOK153" s="303"/>
      <c r="BOL153" s="303"/>
      <c r="BOM153" s="303"/>
      <c r="BON153" s="303"/>
      <c r="BOO153" s="303"/>
      <c r="BOP153" s="303"/>
      <c r="BOQ153" s="303"/>
      <c r="BOR153" s="303"/>
      <c r="BOS153" s="303"/>
      <c r="BOT153" s="303"/>
      <c r="BOU153" s="303"/>
      <c r="BOV153" s="303"/>
      <c r="BOW153" s="303"/>
      <c r="BOX153" s="303"/>
      <c r="BOY153" s="303"/>
      <c r="BOZ153" s="303"/>
      <c r="BPA153" s="303"/>
      <c r="BPB153" s="303"/>
      <c r="BPC153" s="303"/>
      <c r="BPD153" s="303"/>
      <c r="BPE153" s="303"/>
      <c r="BPF153" s="303"/>
      <c r="BPG153" s="303"/>
      <c r="BPH153" s="303"/>
      <c r="BPI153" s="303"/>
      <c r="BPJ153" s="303"/>
      <c r="BPK153" s="303"/>
      <c r="BPL153" s="303"/>
      <c r="BPM153" s="303"/>
      <c r="BPN153" s="303"/>
      <c r="BPO153" s="303"/>
      <c r="BPP153" s="303"/>
      <c r="BPQ153" s="303"/>
      <c r="BPR153" s="303"/>
      <c r="BPS153" s="303"/>
      <c r="BPT153" s="303"/>
      <c r="BPU153" s="303"/>
      <c r="BPV153" s="303"/>
      <c r="BPW153" s="303"/>
      <c r="BPX153" s="303"/>
      <c r="BPY153" s="303"/>
      <c r="BPZ153" s="303"/>
      <c r="BQA153" s="303"/>
      <c r="BQH153" s="303"/>
      <c r="BQI153" s="303"/>
      <c r="BQJ153" s="303"/>
      <c r="BQK153" s="303"/>
      <c r="BQL153" s="303"/>
      <c r="BQM153" s="303"/>
      <c r="BQN153" s="303"/>
      <c r="BQO153" s="303"/>
      <c r="BQP153" s="303"/>
      <c r="BQQ153" s="303"/>
      <c r="BQR153" s="303"/>
      <c r="BQS153" s="303"/>
      <c r="BQT153" s="303"/>
      <c r="BQU153" s="303"/>
      <c r="BQV153" s="303"/>
      <c r="BQW153" s="303"/>
      <c r="BQX153" s="303"/>
      <c r="BQY153" s="303"/>
      <c r="BQZ153" s="303"/>
      <c r="BRA153" s="303"/>
      <c r="BRB153" s="303"/>
      <c r="BRC153" s="303"/>
      <c r="BRD153" s="303"/>
      <c r="BRE153" s="303"/>
      <c r="BRF153" s="303"/>
      <c r="BRG153" s="303"/>
      <c r="BRH153" s="303"/>
      <c r="BRI153" s="303"/>
      <c r="BRJ153" s="303"/>
      <c r="BRK153" s="303"/>
      <c r="BRL153" s="303"/>
      <c r="BRM153" s="303"/>
      <c r="BRN153" s="303"/>
      <c r="BRO153" s="303"/>
      <c r="BRP153" s="303"/>
      <c r="BRQ153" s="303"/>
      <c r="BRR153" s="303"/>
      <c r="BRS153" s="303"/>
      <c r="BRT153" s="303"/>
      <c r="BRU153" s="303"/>
      <c r="BRV153" s="303"/>
      <c r="BRW153" s="303"/>
      <c r="BRX153" s="303"/>
      <c r="BRY153" s="303"/>
      <c r="BRZ153" s="303"/>
      <c r="BSA153" s="303"/>
      <c r="BSB153" s="303"/>
      <c r="BSC153" s="303"/>
      <c r="BSD153" s="303"/>
      <c r="BSE153" s="303"/>
      <c r="BSF153" s="303"/>
      <c r="BSG153" s="303"/>
      <c r="BSH153" s="303"/>
      <c r="BSI153" s="303"/>
      <c r="BSJ153" s="303"/>
      <c r="BSK153" s="303"/>
      <c r="BSL153" s="303"/>
      <c r="BSM153" s="303"/>
      <c r="BSN153" s="303"/>
      <c r="BSO153" s="303"/>
      <c r="BSP153" s="303"/>
      <c r="BSQ153" s="303"/>
      <c r="BSR153" s="303"/>
      <c r="BSS153" s="303"/>
      <c r="BST153" s="303"/>
      <c r="BSU153" s="303"/>
      <c r="BSV153" s="303"/>
      <c r="BSW153" s="303"/>
      <c r="BSX153" s="303"/>
      <c r="BSY153" s="303"/>
      <c r="BSZ153" s="303"/>
      <c r="BTA153" s="303"/>
      <c r="BTB153" s="303"/>
      <c r="BTC153" s="303"/>
      <c r="BTD153" s="303"/>
      <c r="BTE153" s="303"/>
      <c r="BTF153" s="303"/>
      <c r="BTG153" s="303"/>
      <c r="BTH153" s="303"/>
      <c r="BTI153" s="303"/>
      <c r="BTJ153" s="303"/>
      <c r="BTK153" s="303"/>
      <c r="BTL153" s="303"/>
      <c r="BTM153" s="303"/>
      <c r="BTN153" s="303"/>
      <c r="BTO153" s="303"/>
      <c r="BTP153" s="303"/>
      <c r="BTQ153" s="303"/>
      <c r="BTR153" s="303"/>
      <c r="BTS153" s="303"/>
      <c r="BTT153" s="303"/>
      <c r="BTU153" s="303"/>
      <c r="BTV153" s="303"/>
      <c r="BTW153" s="303"/>
      <c r="BTX153" s="303"/>
      <c r="BTY153" s="303"/>
      <c r="BTZ153" s="303"/>
      <c r="BUA153" s="303"/>
      <c r="BUB153" s="303"/>
      <c r="BUC153" s="303"/>
      <c r="BUD153" s="303"/>
      <c r="BUE153" s="303"/>
      <c r="BUF153" s="303"/>
      <c r="BUG153" s="303"/>
      <c r="BUH153" s="303"/>
      <c r="BUI153" s="303"/>
      <c r="BUJ153" s="303"/>
      <c r="BUK153" s="303"/>
      <c r="BUL153" s="303"/>
      <c r="BUM153" s="303"/>
      <c r="BUN153" s="303"/>
      <c r="BUO153" s="303"/>
      <c r="BUP153" s="303"/>
      <c r="BUQ153" s="303"/>
      <c r="BUR153" s="303"/>
      <c r="BUS153" s="303"/>
      <c r="BUT153" s="303"/>
      <c r="BUU153" s="303"/>
      <c r="BUV153" s="303"/>
      <c r="BUW153" s="303"/>
      <c r="BUX153" s="303"/>
      <c r="BUY153" s="303"/>
      <c r="BUZ153" s="303"/>
      <c r="BVA153" s="303"/>
      <c r="BVB153" s="303"/>
      <c r="BVC153" s="303"/>
      <c r="BVD153" s="303"/>
      <c r="BVE153" s="303"/>
      <c r="BVF153" s="303"/>
      <c r="BVG153" s="303"/>
      <c r="BVH153" s="303"/>
      <c r="BVI153" s="303"/>
      <c r="BVJ153" s="303"/>
      <c r="BVK153" s="303"/>
      <c r="BVL153" s="303"/>
      <c r="BVM153" s="303"/>
      <c r="BVN153" s="303"/>
      <c r="BVO153" s="303"/>
      <c r="BVP153" s="303"/>
      <c r="BVQ153" s="303"/>
      <c r="BVR153" s="303"/>
      <c r="BVS153" s="303"/>
      <c r="BVT153" s="303"/>
      <c r="BVU153" s="303"/>
      <c r="BVV153" s="303"/>
      <c r="BVW153" s="303"/>
      <c r="BVX153" s="303"/>
      <c r="BVY153" s="303"/>
      <c r="BVZ153" s="303"/>
      <c r="BWA153" s="303"/>
      <c r="BWB153" s="303"/>
      <c r="BWC153" s="303"/>
      <c r="BWD153" s="303"/>
      <c r="BWE153" s="303"/>
      <c r="BWF153" s="303"/>
      <c r="BWG153" s="303"/>
      <c r="BWH153" s="303"/>
      <c r="BWI153" s="303"/>
      <c r="BWJ153" s="303"/>
      <c r="BWK153" s="303"/>
      <c r="BWL153" s="303"/>
      <c r="BWM153" s="303"/>
      <c r="BWN153" s="303"/>
      <c r="BWO153" s="303"/>
      <c r="BWP153" s="303"/>
      <c r="BWQ153" s="303"/>
      <c r="BWR153" s="303"/>
      <c r="BWS153" s="303"/>
      <c r="BWT153" s="303"/>
      <c r="BWU153" s="303"/>
      <c r="BWV153" s="303"/>
      <c r="BWW153" s="303"/>
      <c r="BWX153" s="303"/>
      <c r="BWY153" s="303"/>
      <c r="BWZ153" s="303"/>
      <c r="BXA153" s="303"/>
      <c r="BXB153" s="303"/>
      <c r="BXC153" s="303"/>
      <c r="BXD153" s="303"/>
      <c r="BXE153" s="303"/>
      <c r="BXF153" s="303"/>
      <c r="BXG153" s="303"/>
      <c r="BXH153" s="303"/>
      <c r="BXI153" s="303"/>
      <c r="BXJ153" s="303"/>
      <c r="BXK153" s="303"/>
      <c r="BXL153" s="303"/>
      <c r="BXM153" s="303"/>
      <c r="BXN153" s="303"/>
      <c r="BXO153" s="303"/>
      <c r="BXP153" s="303"/>
      <c r="BXQ153" s="303"/>
      <c r="BXR153" s="303"/>
      <c r="BXS153" s="303"/>
      <c r="BXT153" s="303"/>
      <c r="BXU153" s="303"/>
      <c r="BXV153" s="303"/>
      <c r="BXW153" s="303"/>
      <c r="BXX153" s="303"/>
      <c r="BXY153" s="303"/>
      <c r="BXZ153" s="303"/>
      <c r="BYA153" s="303"/>
      <c r="BYB153" s="303"/>
      <c r="BYC153" s="303"/>
      <c r="BYD153" s="303"/>
      <c r="BYE153" s="303"/>
      <c r="BYF153" s="303"/>
      <c r="BYG153" s="303"/>
      <c r="BYH153" s="303"/>
      <c r="BYI153" s="303"/>
      <c r="BYJ153" s="303"/>
      <c r="BYK153" s="303"/>
      <c r="BYL153" s="303"/>
      <c r="BYM153" s="303"/>
      <c r="BYN153" s="303"/>
      <c r="BYO153" s="303"/>
      <c r="BYP153" s="303"/>
      <c r="BYQ153" s="303"/>
      <c r="BYR153" s="303"/>
      <c r="BYS153" s="303"/>
      <c r="BYT153" s="303"/>
      <c r="BYU153" s="303"/>
      <c r="BYV153" s="303"/>
      <c r="BYW153" s="303"/>
      <c r="BYX153" s="303"/>
      <c r="BYY153" s="303"/>
      <c r="BYZ153" s="303"/>
      <c r="BZA153" s="303"/>
      <c r="BZB153" s="303"/>
      <c r="BZC153" s="303"/>
      <c r="BZD153" s="303"/>
      <c r="BZE153" s="303"/>
      <c r="BZF153" s="303"/>
      <c r="BZG153" s="303"/>
      <c r="BZH153" s="303"/>
      <c r="BZI153" s="303"/>
      <c r="BZJ153" s="303"/>
      <c r="BZK153" s="303"/>
      <c r="BZL153" s="303"/>
      <c r="BZM153" s="303"/>
      <c r="BZN153" s="303"/>
      <c r="BZO153" s="303"/>
      <c r="BZP153" s="303"/>
      <c r="BZQ153" s="303"/>
      <c r="BZR153" s="303"/>
      <c r="BZS153" s="303"/>
      <c r="BZT153" s="303"/>
      <c r="BZU153" s="303"/>
      <c r="BZV153" s="303"/>
      <c r="BZW153" s="303"/>
      <c r="CAD153" s="303"/>
      <c r="CAE153" s="303"/>
      <c r="CAF153" s="303"/>
      <c r="CAG153" s="303"/>
      <c r="CAH153" s="303"/>
      <c r="CAI153" s="303"/>
      <c r="CAJ153" s="303"/>
      <c r="CAK153" s="303"/>
      <c r="CAL153" s="303"/>
      <c r="CAM153" s="303"/>
      <c r="CAN153" s="303"/>
      <c r="CAO153" s="303"/>
      <c r="CAP153" s="303"/>
      <c r="CAQ153" s="303"/>
      <c r="CAR153" s="303"/>
      <c r="CAS153" s="303"/>
      <c r="CAT153" s="303"/>
      <c r="CAU153" s="303"/>
      <c r="CAV153" s="303"/>
      <c r="CAW153" s="303"/>
      <c r="CAX153" s="303"/>
      <c r="CAY153" s="303"/>
      <c r="CAZ153" s="303"/>
      <c r="CBA153" s="303"/>
      <c r="CBB153" s="303"/>
      <c r="CBC153" s="303"/>
      <c r="CBD153" s="303"/>
      <c r="CBE153" s="303"/>
      <c r="CBF153" s="303"/>
      <c r="CBG153" s="303"/>
      <c r="CBH153" s="303"/>
      <c r="CBI153" s="303"/>
      <c r="CBJ153" s="303"/>
      <c r="CBK153" s="303"/>
      <c r="CBL153" s="303"/>
      <c r="CBM153" s="303"/>
      <c r="CBN153" s="303"/>
      <c r="CBO153" s="303"/>
      <c r="CBP153" s="303"/>
      <c r="CBQ153" s="303"/>
      <c r="CBR153" s="303"/>
      <c r="CBS153" s="303"/>
      <c r="CBT153" s="303"/>
      <c r="CBU153" s="303"/>
      <c r="CBV153" s="303"/>
      <c r="CBW153" s="303"/>
      <c r="CBX153" s="303"/>
      <c r="CBY153" s="303"/>
      <c r="CBZ153" s="303"/>
      <c r="CCA153" s="303"/>
      <c r="CCB153" s="303"/>
      <c r="CCC153" s="303"/>
      <c r="CCD153" s="303"/>
      <c r="CCE153" s="303"/>
      <c r="CCF153" s="303"/>
      <c r="CCG153" s="303"/>
      <c r="CCH153" s="303"/>
      <c r="CCI153" s="303"/>
      <c r="CCJ153" s="303"/>
      <c r="CCK153" s="303"/>
      <c r="CCL153" s="303"/>
      <c r="CCM153" s="303"/>
      <c r="CCN153" s="303"/>
      <c r="CCO153" s="303"/>
      <c r="CCP153" s="303"/>
      <c r="CCQ153" s="303"/>
      <c r="CCR153" s="303"/>
      <c r="CCS153" s="303"/>
      <c r="CCT153" s="303"/>
      <c r="CCU153" s="303"/>
      <c r="CCV153" s="303"/>
      <c r="CCW153" s="303"/>
      <c r="CCX153" s="303"/>
      <c r="CCY153" s="303"/>
      <c r="CCZ153" s="303"/>
      <c r="CDA153" s="303"/>
      <c r="CDB153" s="303"/>
      <c r="CDC153" s="303"/>
      <c r="CDD153" s="303"/>
      <c r="CDE153" s="303"/>
      <c r="CDF153" s="303"/>
      <c r="CDG153" s="303"/>
      <c r="CDH153" s="303"/>
      <c r="CDI153" s="303"/>
      <c r="CDJ153" s="303"/>
      <c r="CDK153" s="303"/>
      <c r="CDL153" s="303"/>
      <c r="CDM153" s="303"/>
      <c r="CDN153" s="303"/>
      <c r="CDO153" s="303"/>
      <c r="CDP153" s="303"/>
      <c r="CDQ153" s="303"/>
      <c r="CDR153" s="303"/>
      <c r="CDS153" s="303"/>
      <c r="CDT153" s="303"/>
      <c r="CDU153" s="303"/>
      <c r="CDV153" s="303"/>
      <c r="CDW153" s="303"/>
      <c r="CDX153" s="303"/>
      <c r="CDY153" s="303"/>
      <c r="CDZ153" s="303"/>
      <c r="CEA153" s="303"/>
      <c r="CEB153" s="303"/>
      <c r="CEC153" s="303"/>
      <c r="CED153" s="303"/>
      <c r="CEE153" s="303"/>
      <c r="CEF153" s="303"/>
      <c r="CEG153" s="303"/>
      <c r="CEH153" s="303"/>
      <c r="CEI153" s="303"/>
      <c r="CEJ153" s="303"/>
      <c r="CEK153" s="303"/>
      <c r="CEL153" s="303"/>
      <c r="CEM153" s="303"/>
      <c r="CEN153" s="303"/>
      <c r="CEO153" s="303"/>
      <c r="CEP153" s="303"/>
      <c r="CEQ153" s="303"/>
      <c r="CER153" s="303"/>
      <c r="CES153" s="303"/>
      <c r="CET153" s="303"/>
      <c r="CEU153" s="303"/>
      <c r="CEV153" s="303"/>
      <c r="CEW153" s="303"/>
      <c r="CEX153" s="303"/>
      <c r="CEY153" s="303"/>
      <c r="CEZ153" s="303"/>
      <c r="CFA153" s="303"/>
      <c r="CFB153" s="303"/>
      <c r="CFC153" s="303"/>
      <c r="CFD153" s="303"/>
      <c r="CFE153" s="303"/>
      <c r="CFF153" s="303"/>
      <c r="CFG153" s="303"/>
      <c r="CFH153" s="303"/>
      <c r="CFI153" s="303"/>
      <c r="CFJ153" s="303"/>
      <c r="CFK153" s="303"/>
      <c r="CFL153" s="303"/>
      <c r="CFM153" s="303"/>
      <c r="CFN153" s="303"/>
      <c r="CFO153" s="303"/>
      <c r="CFP153" s="303"/>
      <c r="CFQ153" s="303"/>
      <c r="CFR153" s="303"/>
      <c r="CFS153" s="303"/>
      <c r="CFT153" s="303"/>
      <c r="CFU153" s="303"/>
      <c r="CFV153" s="303"/>
      <c r="CFW153" s="303"/>
      <c r="CFX153" s="303"/>
      <c r="CFY153" s="303"/>
      <c r="CFZ153" s="303"/>
      <c r="CGA153" s="303"/>
      <c r="CGB153" s="303"/>
      <c r="CGC153" s="303"/>
      <c r="CGD153" s="303"/>
      <c r="CGE153" s="303"/>
      <c r="CGF153" s="303"/>
      <c r="CGG153" s="303"/>
      <c r="CGH153" s="303"/>
      <c r="CGI153" s="303"/>
      <c r="CGJ153" s="303"/>
      <c r="CGK153" s="303"/>
      <c r="CGL153" s="303"/>
      <c r="CGM153" s="303"/>
      <c r="CGN153" s="303"/>
      <c r="CGO153" s="303"/>
      <c r="CGP153" s="303"/>
      <c r="CGQ153" s="303"/>
      <c r="CGR153" s="303"/>
      <c r="CGS153" s="303"/>
      <c r="CGT153" s="303"/>
      <c r="CGU153" s="303"/>
      <c r="CGV153" s="303"/>
      <c r="CGW153" s="303"/>
      <c r="CGX153" s="303"/>
      <c r="CGY153" s="303"/>
      <c r="CGZ153" s="303"/>
      <c r="CHA153" s="303"/>
      <c r="CHB153" s="303"/>
      <c r="CHC153" s="303"/>
      <c r="CHD153" s="303"/>
      <c r="CHE153" s="303"/>
      <c r="CHF153" s="303"/>
      <c r="CHG153" s="303"/>
      <c r="CHH153" s="303"/>
      <c r="CHI153" s="303"/>
      <c r="CHJ153" s="303"/>
      <c r="CHK153" s="303"/>
      <c r="CHL153" s="303"/>
      <c r="CHM153" s="303"/>
      <c r="CHN153" s="303"/>
      <c r="CHO153" s="303"/>
      <c r="CHP153" s="303"/>
      <c r="CHQ153" s="303"/>
      <c r="CHR153" s="303"/>
      <c r="CHS153" s="303"/>
      <c r="CHT153" s="303"/>
      <c r="CHU153" s="303"/>
      <c r="CHV153" s="303"/>
      <c r="CHW153" s="303"/>
      <c r="CHX153" s="303"/>
      <c r="CHY153" s="303"/>
      <c r="CHZ153" s="303"/>
      <c r="CIA153" s="303"/>
      <c r="CIB153" s="303"/>
      <c r="CIC153" s="303"/>
      <c r="CID153" s="303"/>
      <c r="CIE153" s="303"/>
      <c r="CIF153" s="303"/>
      <c r="CIG153" s="303"/>
      <c r="CIH153" s="303"/>
      <c r="CII153" s="303"/>
      <c r="CIJ153" s="303"/>
      <c r="CIK153" s="303"/>
      <c r="CIL153" s="303"/>
      <c r="CIM153" s="303"/>
      <c r="CIN153" s="303"/>
      <c r="CIO153" s="303"/>
      <c r="CIP153" s="303"/>
      <c r="CIQ153" s="303"/>
      <c r="CIR153" s="303"/>
      <c r="CIS153" s="303"/>
      <c r="CIT153" s="303"/>
      <c r="CIU153" s="303"/>
      <c r="CIV153" s="303"/>
      <c r="CIW153" s="303"/>
      <c r="CIX153" s="303"/>
      <c r="CIY153" s="303"/>
      <c r="CIZ153" s="303"/>
      <c r="CJA153" s="303"/>
      <c r="CJB153" s="303"/>
      <c r="CJC153" s="303"/>
      <c r="CJD153" s="303"/>
      <c r="CJE153" s="303"/>
      <c r="CJF153" s="303"/>
      <c r="CJG153" s="303"/>
      <c r="CJH153" s="303"/>
      <c r="CJI153" s="303"/>
      <c r="CJJ153" s="303"/>
      <c r="CJK153" s="303"/>
      <c r="CJL153" s="303"/>
      <c r="CJM153" s="303"/>
      <c r="CJN153" s="303"/>
      <c r="CJO153" s="303"/>
      <c r="CJP153" s="303"/>
      <c r="CJQ153" s="303"/>
      <c r="CJR153" s="303"/>
      <c r="CJS153" s="303"/>
      <c r="CJZ153" s="303"/>
      <c r="CKA153" s="303"/>
      <c r="CKB153" s="303"/>
      <c r="CKC153" s="303"/>
      <c r="CKD153" s="303"/>
      <c r="CKE153" s="303"/>
      <c r="CKF153" s="303"/>
      <c r="CKG153" s="303"/>
      <c r="CKH153" s="303"/>
      <c r="CKI153" s="303"/>
      <c r="CKJ153" s="303"/>
      <c r="CKK153" s="303"/>
      <c r="CKL153" s="303"/>
      <c r="CKM153" s="303"/>
      <c r="CKN153" s="303"/>
      <c r="CKO153" s="303"/>
      <c r="CKP153" s="303"/>
      <c r="CKQ153" s="303"/>
      <c r="CKR153" s="303"/>
      <c r="CKS153" s="303"/>
      <c r="CKT153" s="303"/>
      <c r="CKU153" s="303"/>
      <c r="CKV153" s="303"/>
      <c r="CKW153" s="303"/>
      <c r="CKX153" s="303"/>
      <c r="CKY153" s="303"/>
      <c r="CKZ153" s="303"/>
      <c r="CLA153" s="303"/>
      <c r="CLB153" s="303"/>
      <c r="CLC153" s="303"/>
      <c r="CLD153" s="303"/>
      <c r="CLE153" s="303"/>
      <c r="CLF153" s="303"/>
      <c r="CLG153" s="303"/>
      <c r="CLH153" s="303"/>
      <c r="CLI153" s="303"/>
      <c r="CLJ153" s="303"/>
      <c r="CLK153" s="303"/>
      <c r="CLL153" s="303"/>
      <c r="CLM153" s="303"/>
      <c r="CLN153" s="303"/>
      <c r="CLO153" s="303"/>
      <c r="CLP153" s="303"/>
      <c r="CLQ153" s="303"/>
      <c r="CLR153" s="303"/>
      <c r="CLS153" s="303"/>
      <c r="CLT153" s="303"/>
      <c r="CLU153" s="303"/>
      <c r="CLV153" s="303"/>
      <c r="CLW153" s="303"/>
      <c r="CLX153" s="303"/>
      <c r="CLY153" s="303"/>
      <c r="CLZ153" s="303"/>
      <c r="CMA153" s="303"/>
      <c r="CMB153" s="303"/>
      <c r="CMC153" s="303"/>
      <c r="CMD153" s="303"/>
      <c r="CME153" s="303"/>
      <c r="CMF153" s="303"/>
      <c r="CMG153" s="303"/>
      <c r="CMH153" s="303"/>
      <c r="CMI153" s="303"/>
      <c r="CMJ153" s="303"/>
      <c r="CMK153" s="303"/>
      <c r="CML153" s="303"/>
      <c r="CMM153" s="303"/>
      <c r="CMN153" s="303"/>
      <c r="CMO153" s="303"/>
      <c r="CMP153" s="303"/>
      <c r="CMQ153" s="303"/>
      <c r="CMR153" s="303"/>
      <c r="CMS153" s="303"/>
      <c r="CMT153" s="303"/>
      <c r="CMU153" s="303"/>
      <c r="CMV153" s="303"/>
      <c r="CMW153" s="303"/>
      <c r="CMX153" s="303"/>
      <c r="CMY153" s="303"/>
      <c r="CMZ153" s="303"/>
      <c r="CNA153" s="303"/>
      <c r="CNB153" s="303"/>
      <c r="CNC153" s="303"/>
      <c r="CND153" s="303"/>
      <c r="CNE153" s="303"/>
      <c r="CNF153" s="303"/>
      <c r="CNG153" s="303"/>
      <c r="CNH153" s="303"/>
      <c r="CNI153" s="303"/>
      <c r="CNJ153" s="303"/>
      <c r="CNK153" s="303"/>
      <c r="CNL153" s="303"/>
      <c r="CNM153" s="303"/>
      <c r="CNN153" s="303"/>
      <c r="CNO153" s="303"/>
      <c r="CNP153" s="303"/>
      <c r="CNQ153" s="303"/>
      <c r="CNR153" s="303"/>
      <c r="CNS153" s="303"/>
      <c r="CNT153" s="303"/>
      <c r="CNU153" s="303"/>
      <c r="CNV153" s="303"/>
      <c r="CNW153" s="303"/>
      <c r="CNX153" s="303"/>
      <c r="CNY153" s="303"/>
      <c r="CNZ153" s="303"/>
      <c r="COA153" s="303"/>
      <c r="COB153" s="303"/>
      <c r="COC153" s="303"/>
      <c r="COD153" s="303"/>
      <c r="COE153" s="303"/>
      <c r="COF153" s="303"/>
      <c r="COG153" s="303"/>
      <c r="COH153" s="303"/>
      <c r="COI153" s="303"/>
      <c r="COJ153" s="303"/>
      <c r="COK153" s="303"/>
      <c r="COL153" s="303"/>
      <c r="COM153" s="303"/>
      <c r="CON153" s="303"/>
      <c r="COO153" s="303"/>
      <c r="COP153" s="303"/>
      <c r="COQ153" s="303"/>
      <c r="COR153" s="303"/>
      <c r="COS153" s="303"/>
      <c r="COT153" s="303"/>
      <c r="COU153" s="303"/>
      <c r="COV153" s="303"/>
      <c r="COW153" s="303"/>
      <c r="COX153" s="303"/>
      <c r="COY153" s="303"/>
      <c r="COZ153" s="303"/>
      <c r="CPA153" s="303"/>
      <c r="CPB153" s="303"/>
      <c r="CPC153" s="303"/>
      <c r="CPD153" s="303"/>
      <c r="CPE153" s="303"/>
      <c r="CPF153" s="303"/>
      <c r="CPG153" s="303"/>
      <c r="CPH153" s="303"/>
      <c r="CPI153" s="303"/>
      <c r="CPJ153" s="303"/>
      <c r="CPK153" s="303"/>
      <c r="CPL153" s="303"/>
      <c r="CPM153" s="303"/>
      <c r="CPN153" s="303"/>
      <c r="CPO153" s="303"/>
      <c r="CPP153" s="303"/>
      <c r="CPQ153" s="303"/>
      <c r="CPR153" s="303"/>
      <c r="CPS153" s="303"/>
      <c r="CPT153" s="303"/>
      <c r="CPU153" s="303"/>
      <c r="CPV153" s="303"/>
      <c r="CPW153" s="303"/>
      <c r="CPX153" s="303"/>
      <c r="CPY153" s="303"/>
      <c r="CPZ153" s="303"/>
      <c r="CQA153" s="303"/>
      <c r="CQB153" s="303"/>
      <c r="CQC153" s="303"/>
      <c r="CQD153" s="303"/>
      <c r="CQE153" s="303"/>
      <c r="CQF153" s="303"/>
      <c r="CQG153" s="303"/>
      <c r="CQH153" s="303"/>
      <c r="CQI153" s="303"/>
      <c r="CQJ153" s="303"/>
      <c r="CQK153" s="303"/>
      <c r="CQL153" s="303"/>
      <c r="CQM153" s="303"/>
      <c r="CQN153" s="303"/>
      <c r="CQO153" s="303"/>
      <c r="CQP153" s="303"/>
      <c r="CQQ153" s="303"/>
      <c r="CQR153" s="303"/>
      <c r="CQS153" s="303"/>
      <c r="CQT153" s="303"/>
      <c r="CQU153" s="303"/>
      <c r="CQV153" s="303"/>
      <c r="CQW153" s="303"/>
      <c r="CQX153" s="303"/>
      <c r="CQY153" s="303"/>
      <c r="CQZ153" s="303"/>
      <c r="CRA153" s="303"/>
      <c r="CRB153" s="303"/>
      <c r="CRC153" s="303"/>
      <c r="CRD153" s="303"/>
      <c r="CRE153" s="303"/>
      <c r="CRF153" s="303"/>
      <c r="CRG153" s="303"/>
      <c r="CRH153" s="303"/>
      <c r="CRI153" s="303"/>
      <c r="CRJ153" s="303"/>
      <c r="CRK153" s="303"/>
      <c r="CRL153" s="303"/>
      <c r="CRM153" s="303"/>
      <c r="CRN153" s="303"/>
      <c r="CRO153" s="303"/>
      <c r="CRP153" s="303"/>
      <c r="CRQ153" s="303"/>
      <c r="CRR153" s="303"/>
      <c r="CRS153" s="303"/>
      <c r="CRT153" s="303"/>
      <c r="CRU153" s="303"/>
      <c r="CRV153" s="303"/>
      <c r="CRW153" s="303"/>
      <c r="CRX153" s="303"/>
      <c r="CRY153" s="303"/>
      <c r="CRZ153" s="303"/>
      <c r="CSA153" s="303"/>
      <c r="CSB153" s="303"/>
      <c r="CSC153" s="303"/>
      <c r="CSD153" s="303"/>
      <c r="CSE153" s="303"/>
      <c r="CSF153" s="303"/>
      <c r="CSG153" s="303"/>
      <c r="CSH153" s="303"/>
      <c r="CSI153" s="303"/>
      <c r="CSJ153" s="303"/>
      <c r="CSK153" s="303"/>
      <c r="CSL153" s="303"/>
      <c r="CSM153" s="303"/>
      <c r="CSN153" s="303"/>
      <c r="CSO153" s="303"/>
      <c r="CSP153" s="303"/>
      <c r="CSQ153" s="303"/>
      <c r="CSR153" s="303"/>
      <c r="CSS153" s="303"/>
      <c r="CST153" s="303"/>
      <c r="CSU153" s="303"/>
      <c r="CSV153" s="303"/>
      <c r="CSW153" s="303"/>
      <c r="CSX153" s="303"/>
      <c r="CSY153" s="303"/>
      <c r="CSZ153" s="303"/>
      <c r="CTA153" s="303"/>
      <c r="CTB153" s="303"/>
      <c r="CTC153" s="303"/>
      <c r="CTD153" s="303"/>
      <c r="CTE153" s="303"/>
      <c r="CTF153" s="303"/>
      <c r="CTG153" s="303"/>
      <c r="CTH153" s="303"/>
      <c r="CTI153" s="303"/>
      <c r="CTJ153" s="303"/>
      <c r="CTK153" s="303"/>
      <c r="CTL153" s="303"/>
      <c r="CTM153" s="303"/>
      <c r="CTN153" s="303"/>
      <c r="CTO153" s="303"/>
      <c r="CTV153" s="303"/>
      <c r="CTW153" s="303"/>
      <c r="CTX153" s="303"/>
      <c r="CTY153" s="303"/>
      <c r="CTZ153" s="303"/>
      <c r="CUA153" s="303"/>
      <c r="CUB153" s="303"/>
      <c r="CUC153" s="303"/>
      <c r="CUD153" s="303"/>
      <c r="CUE153" s="303"/>
      <c r="CUF153" s="303"/>
      <c r="CUG153" s="303"/>
      <c r="CUH153" s="303"/>
      <c r="CUI153" s="303"/>
      <c r="CUJ153" s="303"/>
      <c r="CUK153" s="303"/>
      <c r="CUL153" s="303"/>
      <c r="CUM153" s="303"/>
      <c r="CUN153" s="303"/>
      <c r="CUO153" s="303"/>
      <c r="CUP153" s="303"/>
      <c r="CUQ153" s="303"/>
      <c r="CUR153" s="303"/>
      <c r="CUS153" s="303"/>
      <c r="CUT153" s="303"/>
      <c r="CUU153" s="303"/>
      <c r="CUV153" s="303"/>
      <c r="CUW153" s="303"/>
      <c r="CUX153" s="303"/>
      <c r="CUY153" s="303"/>
      <c r="CUZ153" s="303"/>
      <c r="CVA153" s="303"/>
      <c r="CVB153" s="303"/>
      <c r="CVC153" s="303"/>
      <c r="CVD153" s="303"/>
      <c r="CVE153" s="303"/>
      <c r="CVF153" s="303"/>
      <c r="CVG153" s="303"/>
      <c r="CVH153" s="303"/>
      <c r="CVI153" s="303"/>
      <c r="CVJ153" s="303"/>
      <c r="CVK153" s="303"/>
      <c r="CVL153" s="303"/>
      <c r="CVM153" s="303"/>
      <c r="CVN153" s="303"/>
      <c r="CVO153" s="303"/>
      <c r="CVP153" s="303"/>
      <c r="CVQ153" s="303"/>
      <c r="CVR153" s="303"/>
      <c r="CVS153" s="303"/>
      <c r="CVT153" s="303"/>
      <c r="CVU153" s="303"/>
      <c r="CVV153" s="303"/>
      <c r="CVW153" s="303"/>
      <c r="CVX153" s="303"/>
      <c r="CVY153" s="303"/>
      <c r="CVZ153" s="303"/>
      <c r="CWA153" s="303"/>
      <c r="CWB153" s="303"/>
      <c r="CWC153" s="303"/>
      <c r="CWD153" s="303"/>
      <c r="CWE153" s="303"/>
      <c r="CWF153" s="303"/>
      <c r="CWG153" s="303"/>
      <c r="CWH153" s="303"/>
      <c r="CWI153" s="303"/>
      <c r="CWJ153" s="303"/>
      <c r="CWK153" s="303"/>
      <c r="CWL153" s="303"/>
      <c r="CWM153" s="303"/>
      <c r="CWN153" s="303"/>
      <c r="CWO153" s="303"/>
      <c r="CWP153" s="303"/>
      <c r="CWQ153" s="303"/>
      <c r="CWR153" s="303"/>
      <c r="CWS153" s="303"/>
      <c r="CWT153" s="303"/>
      <c r="CWU153" s="303"/>
      <c r="CWV153" s="303"/>
      <c r="CWW153" s="303"/>
      <c r="CWX153" s="303"/>
      <c r="CWY153" s="303"/>
      <c r="CWZ153" s="303"/>
      <c r="CXA153" s="303"/>
      <c r="CXB153" s="303"/>
      <c r="CXC153" s="303"/>
      <c r="CXD153" s="303"/>
      <c r="CXE153" s="303"/>
      <c r="CXF153" s="303"/>
      <c r="CXG153" s="303"/>
      <c r="CXH153" s="303"/>
      <c r="CXI153" s="303"/>
      <c r="CXJ153" s="303"/>
      <c r="CXK153" s="303"/>
      <c r="CXL153" s="303"/>
      <c r="CXM153" s="303"/>
      <c r="CXN153" s="303"/>
      <c r="CXO153" s="303"/>
      <c r="CXP153" s="303"/>
      <c r="CXQ153" s="303"/>
      <c r="CXR153" s="303"/>
      <c r="CXS153" s="303"/>
      <c r="CXT153" s="303"/>
      <c r="CXU153" s="303"/>
      <c r="CXV153" s="303"/>
      <c r="CXW153" s="303"/>
      <c r="CXX153" s="303"/>
      <c r="CXY153" s="303"/>
      <c r="CXZ153" s="303"/>
      <c r="CYA153" s="303"/>
      <c r="CYB153" s="303"/>
      <c r="CYC153" s="303"/>
      <c r="CYD153" s="303"/>
      <c r="CYE153" s="303"/>
      <c r="CYF153" s="303"/>
      <c r="CYG153" s="303"/>
      <c r="CYH153" s="303"/>
      <c r="CYI153" s="303"/>
      <c r="CYJ153" s="303"/>
      <c r="CYK153" s="303"/>
      <c r="CYL153" s="303"/>
      <c r="CYM153" s="303"/>
      <c r="CYN153" s="303"/>
      <c r="CYO153" s="303"/>
      <c r="CYP153" s="303"/>
      <c r="CYQ153" s="303"/>
      <c r="CYR153" s="303"/>
      <c r="CYS153" s="303"/>
      <c r="CYT153" s="303"/>
      <c r="CYU153" s="303"/>
      <c r="CYV153" s="303"/>
      <c r="CYW153" s="303"/>
      <c r="CYX153" s="303"/>
      <c r="CYY153" s="303"/>
      <c r="CYZ153" s="303"/>
      <c r="CZA153" s="303"/>
      <c r="CZB153" s="303"/>
      <c r="CZC153" s="303"/>
      <c r="CZD153" s="303"/>
      <c r="CZE153" s="303"/>
      <c r="CZF153" s="303"/>
      <c r="CZG153" s="303"/>
      <c r="CZH153" s="303"/>
      <c r="CZI153" s="303"/>
      <c r="CZJ153" s="303"/>
      <c r="CZK153" s="303"/>
      <c r="CZL153" s="303"/>
      <c r="CZM153" s="303"/>
      <c r="CZN153" s="303"/>
      <c r="CZO153" s="303"/>
      <c r="CZP153" s="303"/>
      <c r="CZQ153" s="303"/>
      <c r="CZR153" s="303"/>
      <c r="CZS153" s="303"/>
      <c r="CZT153" s="303"/>
      <c r="CZU153" s="303"/>
      <c r="CZV153" s="303"/>
      <c r="CZW153" s="303"/>
      <c r="CZX153" s="303"/>
      <c r="CZY153" s="303"/>
      <c r="CZZ153" s="303"/>
      <c r="DAA153" s="303"/>
      <c r="DAB153" s="303"/>
      <c r="DAC153" s="303"/>
      <c r="DAD153" s="303"/>
      <c r="DAE153" s="303"/>
      <c r="DAF153" s="303"/>
      <c r="DAG153" s="303"/>
      <c r="DAH153" s="303"/>
      <c r="DAI153" s="303"/>
      <c r="DAJ153" s="303"/>
      <c r="DAK153" s="303"/>
      <c r="DAL153" s="303"/>
      <c r="DAM153" s="303"/>
      <c r="DAN153" s="303"/>
      <c r="DAO153" s="303"/>
      <c r="DAP153" s="303"/>
      <c r="DAQ153" s="303"/>
      <c r="DAR153" s="303"/>
      <c r="DAS153" s="303"/>
      <c r="DAT153" s="303"/>
      <c r="DAU153" s="303"/>
      <c r="DAV153" s="303"/>
      <c r="DAW153" s="303"/>
      <c r="DAX153" s="303"/>
      <c r="DAY153" s="303"/>
      <c r="DAZ153" s="303"/>
      <c r="DBA153" s="303"/>
      <c r="DBB153" s="303"/>
      <c r="DBC153" s="303"/>
      <c r="DBD153" s="303"/>
      <c r="DBE153" s="303"/>
      <c r="DBF153" s="303"/>
      <c r="DBG153" s="303"/>
      <c r="DBH153" s="303"/>
      <c r="DBI153" s="303"/>
      <c r="DBJ153" s="303"/>
      <c r="DBK153" s="303"/>
      <c r="DBL153" s="303"/>
      <c r="DBM153" s="303"/>
      <c r="DBN153" s="303"/>
      <c r="DBO153" s="303"/>
      <c r="DBP153" s="303"/>
      <c r="DBQ153" s="303"/>
      <c r="DBR153" s="303"/>
      <c r="DBS153" s="303"/>
      <c r="DBT153" s="303"/>
      <c r="DBU153" s="303"/>
      <c r="DBV153" s="303"/>
      <c r="DBW153" s="303"/>
      <c r="DBX153" s="303"/>
      <c r="DBY153" s="303"/>
      <c r="DBZ153" s="303"/>
      <c r="DCA153" s="303"/>
      <c r="DCB153" s="303"/>
      <c r="DCC153" s="303"/>
      <c r="DCD153" s="303"/>
      <c r="DCE153" s="303"/>
      <c r="DCF153" s="303"/>
      <c r="DCG153" s="303"/>
      <c r="DCH153" s="303"/>
      <c r="DCI153" s="303"/>
      <c r="DCJ153" s="303"/>
      <c r="DCK153" s="303"/>
      <c r="DCL153" s="303"/>
      <c r="DCM153" s="303"/>
      <c r="DCN153" s="303"/>
      <c r="DCO153" s="303"/>
      <c r="DCP153" s="303"/>
      <c r="DCQ153" s="303"/>
      <c r="DCR153" s="303"/>
      <c r="DCS153" s="303"/>
      <c r="DCT153" s="303"/>
      <c r="DCU153" s="303"/>
      <c r="DCV153" s="303"/>
      <c r="DCW153" s="303"/>
      <c r="DCX153" s="303"/>
      <c r="DCY153" s="303"/>
      <c r="DCZ153" s="303"/>
      <c r="DDA153" s="303"/>
      <c r="DDB153" s="303"/>
      <c r="DDC153" s="303"/>
      <c r="DDD153" s="303"/>
      <c r="DDE153" s="303"/>
      <c r="DDF153" s="303"/>
      <c r="DDG153" s="303"/>
      <c r="DDH153" s="303"/>
      <c r="DDI153" s="303"/>
      <c r="DDJ153" s="303"/>
      <c r="DDK153" s="303"/>
      <c r="DDR153" s="303"/>
      <c r="DDS153" s="303"/>
      <c r="DDT153" s="303"/>
      <c r="DDU153" s="303"/>
      <c r="DDV153" s="303"/>
      <c r="DDW153" s="303"/>
      <c r="DDX153" s="303"/>
      <c r="DDY153" s="303"/>
      <c r="DDZ153" s="303"/>
      <c r="DEA153" s="303"/>
      <c r="DEB153" s="303"/>
      <c r="DEC153" s="303"/>
      <c r="DED153" s="303"/>
      <c r="DEE153" s="303"/>
      <c r="DEF153" s="303"/>
      <c r="DEG153" s="303"/>
      <c r="DEH153" s="303"/>
      <c r="DEI153" s="303"/>
      <c r="DEJ153" s="303"/>
      <c r="DEK153" s="303"/>
      <c r="DEL153" s="303"/>
      <c r="DEM153" s="303"/>
      <c r="DEN153" s="303"/>
      <c r="DEO153" s="303"/>
      <c r="DEP153" s="303"/>
      <c r="DEQ153" s="303"/>
      <c r="DER153" s="303"/>
      <c r="DES153" s="303"/>
      <c r="DET153" s="303"/>
      <c r="DEU153" s="303"/>
      <c r="DEV153" s="303"/>
      <c r="DEW153" s="303"/>
      <c r="DEX153" s="303"/>
      <c r="DEY153" s="303"/>
      <c r="DEZ153" s="303"/>
      <c r="DFA153" s="303"/>
      <c r="DFB153" s="303"/>
      <c r="DFC153" s="303"/>
      <c r="DFD153" s="303"/>
      <c r="DFE153" s="303"/>
      <c r="DFF153" s="303"/>
      <c r="DFG153" s="303"/>
      <c r="DFH153" s="303"/>
      <c r="DFI153" s="303"/>
      <c r="DFJ153" s="303"/>
      <c r="DFK153" s="303"/>
      <c r="DFL153" s="303"/>
      <c r="DFM153" s="303"/>
      <c r="DFN153" s="303"/>
      <c r="DFO153" s="303"/>
      <c r="DFP153" s="303"/>
      <c r="DFQ153" s="303"/>
      <c r="DFR153" s="303"/>
      <c r="DFS153" s="303"/>
      <c r="DFT153" s="303"/>
      <c r="DFU153" s="303"/>
      <c r="DFV153" s="303"/>
      <c r="DFW153" s="303"/>
      <c r="DFX153" s="303"/>
      <c r="DFY153" s="303"/>
      <c r="DFZ153" s="303"/>
      <c r="DGA153" s="303"/>
      <c r="DGB153" s="303"/>
      <c r="DGC153" s="303"/>
      <c r="DGD153" s="303"/>
      <c r="DGE153" s="303"/>
      <c r="DGF153" s="303"/>
      <c r="DGG153" s="303"/>
      <c r="DGH153" s="303"/>
      <c r="DGI153" s="303"/>
      <c r="DGJ153" s="303"/>
      <c r="DGK153" s="303"/>
      <c r="DGL153" s="303"/>
      <c r="DGM153" s="303"/>
      <c r="DGN153" s="303"/>
      <c r="DGO153" s="303"/>
      <c r="DGP153" s="303"/>
      <c r="DGQ153" s="303"/>
      <c r="DGR153" s="303"/>
      <c r="DGS153" s="303"/>
      <c r="DGT153" s="303"/>
      <c r="DGU153" s="303"/>
      <c r="DGV153" s="303"/>
      <c r="DGW153" s="303"/>
      <c r="DGX153" s="303"/>
      <c r="DGY153" s="303"/>
      <c r="DGZ153" s="303"/>
      <c r="DHA153" s="303"/>
      <c r="DHB153" s="303"/>
      <c r="DHC153" s="303"/>
      <c r="DHD153" s="303"/>
      <c r="DHE153" s="303"/>
      <c r="DHF153" s="303"/>
      <c r="DHG153" s="303"/>
      <c r="DHH153" s="303"/>
      <c r="DHI153" s="303"/>
      <c r="DHJ153" s="303"/>
      <c r="DHK153" s="303"/>
      <c r="DHL153" s="303"/>
      <c r="DHM153" s="303"/>
      <c r="DHN153" s="303"/>
      <c r="DHO153" s="303"/>
      <c r="DHP153" s="303"/>
      <c r="DHQ153" s="303"/>
      <c r="DHR153" s="303"/>
      <c r="DHS153" s="303"/>
      <c r="DHT153" s="303"/>
      <c r="DHU153" s="303"/>
      <c r="DHV153" s="303"/>
      <c r="DHW153" s="303"/>
      <c r="DHX153" s="303"/>
      <c r="DHY153" s="303"/>
      <c r="DHZ153" s="303"/>
      <c r="DIA153" s="303"/>
      <c r="DIB153" s="303"/>
      <c r="DIC153" s="303"/>
      <c r="DID153" s="303"/>
      <c r="DIE153" s="303"/>
      <c r="DIF153" s="303"/>
      <c r="DIG153" s="303"/>
      <c r="DIH153" s="303"/>
      <c r="DII153" s="303"/>
      <c r="DIJ153" s="303"/>
      <c r="DIK153" s="303"/>
      <c r="DIL153" s="303"/>
      <c r="DIM153" s="303"/>
      <c r="DIN153" s="303"/>
      <c r="DIO153" s="303"/>
      <c r="DIP153" s="303"/>
      <c r="DIQ153" s="303"/>
      <c r="DIR153" s="303"/>
      <c r="DIS153" s="303"/>
      <c r="DIT153" s="303"/>
      <c r="DIU153" s="303"/>
      <c r="DIV153" s="303"/>
      <c r="DIW153" s="303"/>
      <c r="DIX153" s="303"/>
      <c r="DIY153" s="303"/>
      <c r="DIZ153" s="303"/>
      <c r="DJA153" s="303"/>
      <c r="DJB153" s="303"/>
      <c r="DJC153" s="303"/>
      <c r="DJD153" s="303"/>
      <c r="DJE153" s="303"/>
      <c r="DJF153" s="303"/>
      <c r="DJG153" s="303"/>
      <c r="DJH153" s="303"/>
      <c r="DJI153" s="303"/>
      <c r="DJJ153" s="303"/>
      <c r="DJK153" s="303"/>
      <c r="DJL153" s="303"/>
      <c r="DJM153" s="303"/>
      <c r="DJN153" s="303"/>
      <c r="DJO153" s="303"/>
      <c r="DJP153" s="303"/>
      <c r="DJQ153" s="303"/>
      <c r="DJR153" s="303"/>
      <c r="DJS153" s="303"/>
      <c r="DJT153" s="303"/>
      <c r="DJU153" s="303"/>
      <c r="DJV153" s="303"/>
      <c r="DJW153" s="303"/>
      <c r="DJX153" s="303"/>
      <c r="DJY153" s="303"/>
      <c r="DJZ153" s="303"/>
      <c r="DKA153" s="303"/>
      <c r="DKB153" s="303"/>
      <c r="DKC153" s="303"/>
      <c r="DKD153" s="303"/>
      <c r="DKE153" s="303"/>
      <c r="DKF153" s="303"/>
      <c r="DKG153" s="303"/>
      <c r="DKH153" s="303"/>
      <c r="DKI153" s="303"/>
      <c r="DKJ153" s="303"/>
      <c r="DKK153" s="303"/>
      <c r="DKL153" s="303"/>
      <c r="DKM153" s="303"/>
      <c r="DKN153" s="303"/>
      <c r="DKO153" s="303"/>
      <c r="DKP153" s="303"/>
      <c r="DKQ153" s="303"/>
      <c r="DKR153" s="303"/>
      <c r="DKS153" s="303"/>
      <c r="DKT153" s="303"/>
      <c r="DKU153" s="303"/>
      <c r="DKV153" s="303"/>
      <c r="DKW153" s="303"/>
      <c r="DKX153" s="303"/>
      <c r="DKY153" s="303"/>
      <c r="DKZ153" s="303"/>
      <c r="DLA153" s="303"/>
      <c r="DLB153" s="303"/>
      <c r="DLC153" s="303"/>
      <c r="DLD153" s="303"/>
      <c r="DLE153" s="303"/>
      <c r="DLF153" s="303"/>
      <c r="DLG153" s="303"/>
      <c r="DLH153" s="303"/>
      <c r="DLI153" s="303"/>
      <c r="DLJ153" s="303"/>
      <c r="DLK153" s="303"/>
      <c r="DLL153" s="303"/>
      <c r="DLM153" s="303"/>
      <c r="DLN153" s="303"/>
      <c r="DLO153" s="303"/>
      <c r="DLP153" s="303"/>
      <c r="DLQ153" s="303"/>
      <c r="DLR153" s="303"/>
      <c r="DLS153" s="303"/>
      <c r="DLT153" s="303"/>
      <c r="DLU153" s="303"/>
      <c r="DLV153" s="303"/>
      <c r="DLW153" s="303"/>
      <c r="DLX153" s="303"/>
      <c r="DLY153" s="303"/>
      <c r="DLZ153" s="303"/>
      <c r="DMA153" s="303"/>
      <c r="DMB153" s="303"/>
      <c r="DMC153" s="303"/>
      <c r="DMD153" s="303"/>
      <c r="DME153" s="303"/>
      <c r="DMF153" s="303"/>
      <c r="DMG153" s="303"/>
      <c r="DMH153" s="303"/>
      <c r="DMI153" s="303"/>
      <c r="DMJ153" s="303"/>
      <c r="DMK153" s="303"/>
      <c r="DML153" s="303"/>
      <c r="DMM153" s="303"/>
      <c r="DMN153" s="303"/>
      <c r="DMO153" s="303"/>
      <c r="DMP153" s="303"/>
      <c r="DMQ153" s="303"/>
      <c r="DMR153" s="303"/>
      <c r="DMS153" s="303"/>
      <c r="DMT153" s="303"/>
      <c r="DMU153" s="303"/>
      <c r="DMV153" s="303"/>
      <c r="DMW153" s="303"/>
      <c r="DMX153" s="303"/>
      <c r="DMY153" s="303"/>
      <c r="DMZ153" s="303"/>
      <c r="DNA153" s="303"/>
      <c r="DNB153" s="303"/>
      <c r="DNC153" s="303"/>
      <c r="DND153" s="303"/>
      <c r="DNE153" s="303"/>
      <c r="DNF153" s="303"/>
      <c r="DNG153" s="303"/>
      <c r="DNN153" s="303"/>
      <c r="DNO153" s="303"/>
      <c r="DNP153" s="303"/>
      <c r="DNQ153" s="303"/>
      <c r="DNR153" s="303"/>
      <c r="DNS153" s="303"/>
      <c r="DNT153" s="303"/>
      <c r="DNU153" s="303"/>
      <c r="DNV153" s="303"/>
      <c r="DNW153" s="303"/>
      <c r="DNX153" s="303"/>
      <c r="DNY153" s="303"/>
      <c r="DNZ153" s="303"/>
      <c r="DOA153" s="303"/>
      <c r="DOB153" s="303"/>
      <c r="DOC153" s="303"/>
      <c r="DOD153" s="303"/>
      <c r="DOE153" s="303"/>
      <c r="DOF153" s="303"/>
      <c r="DOG153" s="303"/>
      <c r="DOH153" s="303"/>
      <c r="DOI153" s="303"/>
      <c r="DOJ153" s="303"/>
      <c r="DOK153" s="303"/>
      <c r="DOL153" s="303"/>
      <c r="DOM153" s="303"/>
      <c r="DON153" s="303"/>
      <c r="DOO153" s="303"/>
      <c r="DOP153" s="303"/>
      <c r="DOQ153" s="303"/>
      <c r="DOR153" s="303"/>
      <c r="DOS153" s="303"/>
      <c r="DOT153" s="303"/>
      <c r="DOU153" s="303"/>
      <c r="DOV153" s="303"/>
      <c r="DOW153" s="303"/>
      <c r="DOX153" s="303"/>
      <c r="DOY153" s="303"/>
      <c r="DOZ153" s="303"/>
      <c r="DPA153" s="303"/>
      <c r="DPB153" s="303"/>
      <c r="DPC153" s="303"/>
      <c r="DPD153" s="303"/>
      <c r="DPE153" s="303"/>
      <c r="DPF153" s="303"/>
      <c r="DPG153" s="303"/>
      <c r="DPH153" s="303"/>
      <c r="DPI153" s="303"/>
      <c r="DPJ153" s="303"/>
      <c r="DPK153" s="303"/>
      <c r="DPL153" s="303"/>
      <c r="DPM153" s="303"/>
      <c r="DPN153" s="303"/>
      <c r="DPO153" s="303"/>
      <c r="DPP153" s="303"/>
      <c r="DPQ153" s="303"/>
      <c r="DPR153" s="303"/>
      <c r="DPS153" s="303"/>
      <c r="DPT153" s="303"/>
      <c r="DPU153" s="303"/>
      <c r="DPV153" s="303"/>
      <c r="DPW153" s="303"/>
      <c r="DPX153" s="303"/>
      <c r="DPY153" s="303"/>
      <c r="DPZ153" s="303"/>
      <c r="DQA153" s="303"/>
      <c r="DQB153" s="303"/>
      <c r="DQC153" s="303"/>
      <c r="DQD153" s="303"/>
      <c r="DQE153" s="303"/>
      <c r="DQF153" s="303"/>
      <c r="DQG153" s="303"/>
      <c r="DQH153" s="303"/>
      <c r="DQI153" s="303"/>
      <c r="DQJ153" s="303"/>
      <c r="DQK153" s="303"/>
      <c r="DQL153" s="303"/>
      <c r="DQM153" s="303"/>
      <c r="DQN153" s="303"/>
      <c r="DQO153" s="303"/>
      <c r="DQP153" s="303"/>
      <c r="DQQ153" s="303"/>
      <c r="DQR153" s="303"/>
      <c r="DQS153" s="303"/>
      <c r="DQT153" s="303"/>
      <c r="DQU153" s="303"/>
      <c r="DQV153" s="303"/>
      <c r="DQW153" s="303"/>
      <c r="DQX153" s="303"/>
      <c r="DQY153" s="303"/>
      <c r="DQZ153" s="303"/>
      <c r="DRA153" s="303"/>
      <c r="DRB153" s="303"/>
      <c r="DRC153" s="303"/>
      <c r="DRD153" s="303"/>
      <c r="DRE153" s="303"/>
      <c r="DRF153" s="303"/>
      <c r="DRG153" s="303"/>
      <c r="DRH153" s="303"/>
      <c r="DRI153" s="303"/>
      <c r="DRJ153" s="303"/>
      <c r="DRK153" s="303"/>
      <c r="DRL153" s="303"/>
      <c r="DRM153" s="303"/>
      <c r="DRN153" s="303"/>
      <c r="DRO153" s="303"/>
      <c r="DRP153" s="303"/>
      <c r="DRQ153" s="303"/>
      <c r="DRR153" s="303"/>
      <c r="DRS153" s="303"/>
      <c r="DRT153" s="303"/>
      <c r="DRU153" s="303"/>
      <c r="DRV153" s="303"/>
      <c r="DRW153" s="303"/>
      <c r="DRX153" s="303"/>
      <c r="DRY153" s="303"/>
      <c r="DRZ153" s="303"/>
      <c r="DSA153" s="303"/>
      <c r="DSB153" s="303"/>
      <c r="DSC153" s="303"/>
      <c r="DSD153" s="303"/>
      <c r="DSE153" s="303"/>
      <c r="DSF153" s="303"/>
      <c r="DSG153" s="303"/>
      <c r="DSH153" s="303"/>
      <c r="DSI153" s="303"/>
      <c r="DSJ153" s="303"/>
      <c r="DSK153" s="303"/>
      <c r="DSL153" s="303"/>
      <c r="DSM153" s="303"/>
      <c r="DSN153" s="303"/>
      <c r="DSO153" s="303"/>
      <c r="DSP153" s="303"/>
      <c r="DSQ153" s="303"/>
      <c r="DSR153" s="303"/>
      <c r="DSS153" s="303"/>
      <c r="DST153" s="303"/>
      <c r="DSU153" s="303"/>
      <c r="DSV153" s="303"/>
      <c r="DSW153" s="303"/>
      <c r="DSX153" s="303"/>
      <c r="DSY153" s="303"/>
      <c r="DSZ153" s="303"/>
      <c r="DTA153" s="303"/>
      <c r="DTB153" s="303"/>
      <c r="DTC153" s="303"/>
      <c r="DTD153" s="303"/>
      <c r="DTE153" s="303"/>
      <c r="DTF153" s="303"/>
      <c r="DTG153" s="303"/>
      <c r="DTH153" s="303"/>
      <c r="DTI153" s="303"/>
      <c r="DTJ153" s="303"/>
      <c r="DTK153" s="303"/>
      <c r="DTL153" s="303"/>
      <c r="DTM153" s="303"/>
      <c r="DTN153" s="303"/>
      <c r="DTO153" s="303"/>
      <c r="DTP153" s="303"/>
      <c r="DTQ153" s="303"/>
      <c r="DTR153" s="303"/>
      <c r="DTS153" s="303"/>
      <c r="DTT153" s="303"/>
      <c r="DTU153" s="303"/>
      <c r="DTV153" s="303"/>
      <c r="DTW153" s="303"/>
      <c r="DTX153" s="303"/>
      <c r="DTY153" s="303"/>
      <c r="DTZ153" s="303"/>
      <c r="DUA153" s="303"/>
      <c r="DUB153" s="303"/>
      <c r="DUC153" s="303"/>
      <c r="DUD153" s="303"/>
      <c r="DUE153" s="303"/>
      <c r="DUF153" s="303"/>
      <c r="DUG153" s="303"/>
      <c r="DUH153" s="303"/>
      <c r="DUI153" s="303"/>
      <c r="DUJ153" s="303"/>
      <c r="DUK153" s="303"/>
      <c r="DUL153" s="303"/>
      <c r="DUM153" s="303"/>
      <c r="DUN153" s="303"/>
      <c r="DUO153" s="303"/>
      <c r="DUP153" s="303"/>
      <c r="DUQ153" s="303"/>
      <c r="DUR153" s="303"/>
      <c r="DUS153" s="303"/>
      <c r="DUT153" s="303"/>
      <c r="DUU153" s="303"/>
      <c r="DUV153" s="303"/>
      <c r="DUW153" s="303"/>
      <c r="DUX153" s="303"/>
      <c r="DUY153" s="303"/>
      <c r="DUZ153" s="303"/>
      <c r="DVA153" s="303"/>
      <c r="DVB153" s="303"/>
      <c r="DVC153" s="303"/>
      <c r="DVD153" s="303"/>
      <c r="DVE153" s="303"/>
      <c r="DVF153" s="303"/>
      <c r="DVG153" s="303"/>
      <c r="DVH153" s="303"/>
      <c r="DVI153" s="303"/>
      <c r="DVJ153" s="303"/>
      <c r="DVK153" s="303"/>
      <c r="DVL153" s="303"/>
      <c r="DVM153" s="303"/>
      <c r="DVN153" s="303"/>
      <c r="DVO153" s="303"/>
      <c r="DVP153" s="303"/>
      <c r="DVQ153" s="303"/>
      <c r="DVR153" s="303"/>
      <c r="DVS153" s="303"/>
      <c r="DVT153" s="303"/>
      <c r="DVU153" s="303"/>
      <c r="DVV153" s="303"/>
      <c r="DVW153" s="303"/>
      <c r="DVX153" s="303"/>
      <c r="DVY153" s="303"/>
      <c r="DVZ153" s="303"/>
      <c r="DWA153" s="303"/>
      <c r="DWB153" s="303"/>
      <c r="DWC153" s="303"/>
      <c r="DWD153" s="303"/>
      <c r="DWE153" s="303"/>
      <c r="DWF153" s="303"/>
      <c r="DWG153" s="303"/>
      <c r="DWH153" s="303"/>
      <c r="DWI153" s="303"/>
      <c r="DWJ153" s="303"/>
      <c r="DWK153" s="303"/>
      <c r="DWL153" s="303"/>
      <c r="DWM153" s="303"/>
      <c r="DWN153" s="303"/>
      <c r="DWO153" s="303"/>
      <c r="DWP153" s="303"/>
      <c r="DWQ153" s="303"/>
      <c r="DWR153" s="303"/>
      <c r="DWS153" s="303"/>
      <c r="DWT153" s="303"/>
      <c r="DWU153" s="303"/>
      <c r="DWV153" s="303"/>
      <c r="DWW153" s="303"/>
      <c r="DWX153" s="303"/>
      <c r="DWY153" s="303"/>
      <c r="DWZ153" s="303"/>
      <c r="DXA153" s="303"/>
      <c r="DXB153" s="303"/>
      <c r="DXC153" s="303"/>
      <c r="DXJ153" s="303"/>
      <c r="DXK153" s="303"/>
      <c r="DXL153" s="303"/>
      <c r="DXM153" s="303"/>
      <c r="DXN153" s="303"/>
      <c r="DXO153" s="303"/>
      <c r="DXP153" s="303"/>
      <c r="DXQ153" s="303"/>
      <c r="DXR153" s="303"/>
      <c r="DXS153" s="303"/>
      <c r="DXT153" s="303"/>
      <c r="DXU153" s="303"/>
      <c r="DXV153" s="303"/>
      <c r="DXW153" s="303"/>
      <c r="DXX153" s="303"/>
      <c r="DXY153" s="303"/>
      <c r="DXZ153" s="303"/>
      <c r="DYA153" s="303"/>
      <c r="DYB153" s="303"/>
      <c r="DYC153" s="303"/>
      <c r="DYD153" s="303"/>
      <c r="DYE153" s="303"/>
      <c r="DYF153" s="303"/>
      <c r="DYG153" s="303"/>
      <c r="DYH153" s="303"/>
      <c r="DYI153" s="303"/>
      <c r="DYJ153" s="303"/>
      <c r="DYK153" s="303"/>
      <c r="DYL153" s="303"/>
      <c r="DYM153" s="303"/>
      <c r="DYN153" s="303"/>
      <c r="DYO153" s="303"/>
      <c r="DYP153" s="303"/>
      <c r="DYQ153" s="303"/>
      <c r="DYR153" s="303"/>
      <c r="DYS153" s="303"/>
      <c r="DYT153" s="303"/>
      <c r="DYU153" s="303"/>
      <c r="DYV153" s="303"/>
      <c r="DYW153" s="303"/>
      <c r="DYX153" s="303"/>
      <c r="DYY153" s="303"/>
      <c r="DYZ153" s="303"/>
      <c r="DZA153" s="303"/>
      <c r="DZB153" s="303"/>
      <c r="DZC153" s="303"/>
      <c r="DZD153" s="303"/>
      <c r="DZE153" s="303"/>
      <c r="DZF153" s="303"/>
      <c r="DZG153" s="303"/>
      <c r="DZH153" s="303"/>
      <c r="DZI153" s="303"/>
      <c r="DZJ153" s="303"/>
      <c r="DZK153" s="303"/>
      <c r="DZL153" s="303"/>
      <c r="DZM153" s="303"/>
      <c r="DZN153" s="303"/>
      <c r="DZO153" s="303"/>
      <c r="DZP153" s="303"/>
      <c r="DZQ153" s="303"/>
      <c r="DZR153" s="303"/>
      <c r="DZS153" s="303"/>
      <c r="DZT153" s="303"/>
      <c r="DZU153" s="303"/>
      <c r="DZV153" s="303"/>
      <c r="DZW153" s="303"/>
      <c r="DZX153" s="303"/>
      <c r="DZY153" s="303"/>
      <c r="DZZ153" s="303"/>
      <c r="EAA153" s="303"/>
      <c r="EAB153" s="303"/>
      <c r="EAC153" s="303"/>
      <c r="EAD153" s="303"/>
      <c r="EAE153" s="303"/>
      <c r="EAF153" s="303"/>
      <c r="EAG153" s="303"/>
      <c r="EAH153" s="303"/>
      <c r="EAI153" s="303"/>
      <c r="EAJ153" s="303"/>
      <c r="EAK153" s="303"/>
      <c r="EAL153" s="303"/>
      <c r="EAM153" s="303"/>
      <c r="EAN153" s="303"/>
      <c r="EAO153" s="303"/>
      <c r="EAP153" s="303"/>
      <c r="EAQ153" s="303"/>
      <c r="EAR153" s="303"/>
      <c r="EAS153" s="303"/>
      <c r="EAT153" s="303"/>
      <c r="EAU153" s="303"/>
      <c r="EAV153" s="303"/>
      <c r="EAW153" s="303"/>
      <c r="EAX153" s="303"/>
      <c r="EAY153" s="303"/>
      <c r="EAZ153" s="303"/>
      <c r="EBA153" s="303"/>
      <c r="EBB153" s="303"/>
      <c r="EBC153" s="303"/>
      <c r="EBD153" s="303"/>
      <c r="EBE153" s="303"/>
      <c r="EBF153" s="303"/>
      <c r="EBG153" s="303"/>
      <c r="EBH153" s="303"/>
      <c r="EBI153" s="303"/>
      <c r="EBJ153" s="303"/>
      <c r="EBK153" s="303"/>
      <c r="EBL153" s="303"/>
      <c r="EBM153" s="303"/>
      <c r="EBN153" s="303"/>
      <c r="EBO153" s="303"/>
      <c r="EBP153" s="303"/>
      <c r="EBQ153" s="303"/>
      <c r="EBR153" s="303"/>
      <c r="EBS153" s="303"/>
      <c r="EBT153" s="303"/>
      <c r="EBU153" s="303"/>
      <c r="EBV153" s="303"/>
      <c r="EBW153" s="303"/>
      <c r="EBX153" s="303"/>
      <c r="EBY153" s="303"/>
      <c r="EBZ153" s="303"/>
      <c r="ECA153" s="303"/>
      <c r="ECB153" s="303"/>
      <c r="ECC153" s="303"/>
      <c r="ECD153" s="303"/>
      <c r="ECE153" s="303"/>
      <c r="ECF153" s="303"/>
      <c r="ECG153" s="303"/>
      <c r="ECH153" s="303"/>
      <c r="ECI153" s="303"/>
      <c r="ECJ153" s="303"/>
      <c r="ECK153" s="303"/>
      <c r="ECL153" s="303"/>
      <c r="ECM153" s="303"/>
      <c r="ECN153" s="303"/>
      <c r="ECO153" s="303"/>
      <c r="ECP153" s="303"/>
      <c r="ECQ153" s="303"/>
      <c r="ECR153" s="303"/>
      <c r="ECS153" s="303"/>
      <c r="ECT153" s="303"/>
      <c r="ECU153" s="303"/>
      <c r="ECV153" s="303"/>
      <c r="ECW153" s="303"/>
      <c r="ECX153" s="303"/>
      <c r="ECY153" s="303"/>
      <c r="ECZ153" s="303"/>
      <c r="EDA153" s="303"/>
      <c r="EDB153" s="303"/>
      <c r="EDC153" s="303"/>
      <c r="EDD153" s="303"/>
      <c r="EDE153" s="303"/>
      <c r="EDF153" s="303"/>
      <c r="EDG153" s="303"/>
      <c r="EDH153" s="303"/>
      <c r="EDI153" s="303"/>
      <c r="EDJ153" s="303"/>
      <c r="EDK153" s="303"/>
      <c r="EDL153" s="303"/>
      <c r="EDM153" s="303"/>
      <c r="EDN153" s="303"/>
      <c r="EDO153" s="303"/>
      <c r="EDP153" s="303"/>
      <c r="EDQ153" s="303"/>
      <c r="EDR153" s="303"/>
      <c r="EDS153" s="303"/>
      <c r="EDT153" s="303"/>
      <c r="EDU153" s="303"/>
      <c r="EDV153" s="303"/>
      <c r="EDW153" s="303"/>
      <c r="EDX153" s="303"/>
      <c r="EDY153" s="303"/>
      <c r="EDZ153" s="303"/>
      <c r="EEA153" s="303"/>
      <c r="EEB153" s="303"/>
      <c r="EEC153" s="303"/>
      <c r="EED153" s="303"/>
      <c r="EEE153" s="303"/>
      <c r="EEF153" s="303"/>
      <c r="EEG153" s="303"/>
      <c r="EEH153" s="303"/>
      <c r="EEI153" s="303"/>
      <c r="EEJ153" s="303"/>
      <c r="EEK153" s="303"/>
      <c r="EEL153" s="303"/>
      <c r="EEM153" s="303"/>
      <c r="EEN153" s="303"/>
      <c r="EEO153" s="303"/>
      <c r="EEP153" s="303"/>
      <c r="EEQ153" s="303"/>
      <c r="EER153" s="303"/>
      <c r="EES153" s="303"/>
      <c r="EET153" s="303"/>
      <c r="EEU153" s="303"/>
      <c r="EEV153" s="303"/>
      <c r="EEW153" s="303"/>
      <c r="EEX153" s="303"/>
      <c r="EEY153" s="303"/>
      <c r="EEZ153" s="303"/>
      <c r="EFA153" s="303"/>
      <c r="EFB153" s="303"/>
      <c r="EFC153" s="303"/>
      <c r="EFD153" s="303"/>
      <c r="EFE153" s="303"/>
      <c r="EFF153" s="303"/>
      <c r="EFG153" s="303"/>
      <c r="EFH153" s="303"/>
      <c r="EFI153" s="303"/>
      <c r="EFJ153" s="303"/>
      <c r="EFK153" s="303"/>
      <c r="EFL153" s="303"/>
      <c r="EFM153" s="303"/>
      <c r="EFN153" s="303"/>
      <c r="EFO153" s="303"/>
      <c r="EFP153" s="303"/>
      <c r="EFQ153" s="303"/>
      <c r="EFR153" s="303"/>
      <c r="EFS153" s="303"/>
      <c r="EFT153" s="303"/>
      <c r="EFU153" s="303"/>
      <c r="EFV153" s="303"/>
      <c r="EFW153" s="303"/>
      <c r="EFX153" s="303"/>
      <c r="EFY153" s="303"/>
      <c r="EFZ153" s="303"/>
      <c r="EGA153" s="303"/>
      <c r="EGB153" s="303"/>
      <c r="EGC153" s="303"/>
      <c r="EGD153" s="303"/>
      <c r="EGE153" s="303"/>
      <c r="EGF153" s="303"/>
      <c r="EGG153" s="303"/>
      <c r="EGH153" s="303"/>
      <c r="EGI153" s="303"/>
      <c r="EGJ153" s="303"/>
      <c r="EGK153" s="303"/>
      <c r="EGL153" s="303"/>
      <c r="EGM153" s="303"/>
      <c r="EGN153" s="303"/>
      <c r="EGO153" s="303"/>
      <c r="EGP153" s="303"/>
      <c r="EGQ153" s="303"/>
      <c r="EGR153" s="303"/>
      <c r="EGS153" s="303"/>
      <c r="EGT153" s="303"/>
      <c r="EGU153" s="303"/>
      <c r="EGV153" s="303"/>
      <c r="EGW153" s="303"/>
      <c r="EGX153" s="303"/>
      <c r="EGY153" s="303"/>
      <c r="EHF153" s="303"/>
      <c r="EHG153" s="303"/>
      <c r="EHH153" s="303"/>
      <c r="EHI153" s="303"/>
      <c r="EHJ153" s="303"/>
      <c r="EHK153" s="303"/>
      <c r="EHL153" s="303"/>
      <c r="EHM153" s="303"/>
      <c r="EHN153" s="303"/>
      <c r="EHO153" s="303"/>
      <c r="EHP153" s="303"/>
      <c r="EHQ153" s="303"/>
      <c r="EHR153" s="303"/>
      <c r="EHS153" s="303"/>
      <c r="EHT153" s="303"/>
      <c r="EHU153" s="303"/>
      <c r="EHV153" s="303"/>
      <c r="EHW153" s="303"/>
      <c r="EHX153" s="303"/>
      <c r="EHY153" s="303"/>
      <c r="EHZ153" s="303"/>
      <c r="EIA153" s="303"/>
      <c r="EIB153" s="303"/>
      <c r="EIC153" s="303"/>
      <c r="EID153" s="303"/>
      <c r="EIE153" s="303"/>
      <c r="EIF153" s="303"/>
      <c r="EIG153" s="303"/>
      <c r="EIH153" s="303"/>
      <c r="EII153" s="303"/>
      <c r="EIJ153" s="303"/>
      <c r="EIK153" s="303"/>
      <c r="EIL153" s="303"/>
      <c r="EIM153" s="303"/>
      <c r="EIN153" s="303"/>
      <c r="EIO153" s="303"/>
      <c r="EIP153" s="303"/>
      <c r="EIQ153" s="303"/>
      <c r="EIR153" s="303"/>
      <c r="EIS153" s="303"/>
      <c r="EIT153" s="303"/>
      <c r="EIU153" s="303"/>
      <c r="EIV153" s="303"/>
      <c r="EIW153" s="303"/>
      <c r="EIX153" s="303"/>
      <c r="EIY153" s="303"/>
      <c r="EIZ153" s="303"/>
      <c r="EJA153" s="303"/>
      <c r="EJB153" s="303"/>
      <c r="EJC153" s="303"/>
      <c r="EJD153" s="303"/>
      <c r="EJE153" s="303"/>
      <c r="EJF153" s="303"/>
      <c r="EJG153" s="303"/>
      <c r="EJH153" s="303"/>
      <c r="EJI153" s="303"/>
      <c r="EJJ153" s="303"/>
      <c r="EJK153" s="303"/>
      <c r="EJL153" s="303"/>
      <c r="EJM153" s="303"/>
      <c r="EJN153" s="303"/>
      <c r="EJO153" s="303"/>
      <c r="EJP153" s="303"/>
      <c r="EJQ153" s="303"/>
      <c r="EJR153" s="303"/>
      <c r="EJS153" s="303"/>
      <c r="EJT153" s="303"/>
      <c r="EJU153" s="303"/>
      <c r="EJV153" s="303"/>
      <c r="EJW153" s="303"/>
      <c r="EJX153" s="303"/>
      <c r="EJY153" s="303"/>
      <c r="EJZ153" s="303"/>
      <c r="EKA153" s="303"/>
      <c r="EKB153" s="303"/>
      <c r="EKC153" s="303"/>
      <c r="EKD153" s="303"/>
      <c r="EKE153" s="303"/>
      <c r="EKF153" s="303"/>
      <c r="EKG153" s="303"/>
      <c r="EKH153" s="303"/>
      <c r="EKI153" s="303"/>
      <c r="EKJ153" s="303"/>
      <c r="EKK153" s="303"/>
      <c r="EKL153" s="303"/>
      <c r="EKM153" s="303"/>
      <c r="EKN153" s="303"/>
      <c r="EKO153" s="303"/>
      <c r="EKP153" s="303"/>
      <c r="EKQ153" s="303"/>
      <c r="EKR153" s="303"/>
      <c r="EKS153" s="303"/>
      <c r="EKT153" s="303"/>
      <c r="EKU153" s="303"/>
      <c r="EKV153" s="303"/>
      <c r="EKW153" s="303"/>
      <c r="EKX153" s="303"/>
      <c r="EKY153" s="303"/>
      <c r="EKZ153" s="303"/>
      <c r="ELA153" s="303"/>
      <c r="ELB153" s="303"/>
      <c r="ELC153" s="303"/>
      <c r="ELD153" s="303"/>
      <c r="ELE153" s="303"/>
      <c r="ELF153" s="303"/>
      <c r="ELG153" s="303"/>
      <c r="ELH153" s="303"/>
      <c r="ELI153" s="303"/>
      <c r="ELJ153" s="303"/>
      <c r="ELK153" s="303"/>
      <c r="ELL153" s="303"/>
      <c r="ELM153" s="303"/>
      <c r="ELN153" s="303"/>
      <c r="ELO153" s="303"/>
      <c r="ELP153" s="303"/>
      <c r="ELQ153" s="303"/>
      <c r="ELR153" s="303"/>
      <c r="ELS153" s="303"/>
      <c r="ELT153" s="303"/>
      <c r="ELU153" s="303"/>
      <c r="ELV153" s="303"/>
      <c r="ELW153" s="303"/>
      <c r="ELX153" s="303"/>
      <c r="ELY153" s="303"/>
      <c r="ELZ153" s="303"/>
      <c r="EMA153" s="303"/>
      <c r="EMB153" s="303"/>
      <c r="EMC153" s="303"/>
      <c r="EMD153" s="303"/>
      <c r="EME153" s="303"/>
      <c r="EMF153" s="303"/>
      <c r="EMG153" s="303"/>
      <c r="EMH153" s="303"/>
      <c r="EMI153" s="303"/>
      <c r="EMJ153" s="303"/>
      <c r="EMK153" s="303"/>
      <c r="EML153" s="303"/>
      <c r="EMM153" s="303"/>
      <c r="EMN153" s="303"/>
      <c r="EMO153" s="303"/>
      <c r="EMP153" s="303"/>
      <c r="EMQ153" s="303"/>
      <c r="EMR153" s="303"/>
      <c r="EMS153" s="303"/>
      <c r="EMT153" s="303"/>
      <c r="EMU153" s="303"/>
      <c r="EMV153" s="303"/>
      <c r="EMW153" s="303"/>
      <c r="EMX153" s="303"/>
      <c r="EMY153" s="303"/>
      <c r="EMZ153" s="303"/>
      <c r="ENA153" s="303"/>
      <c r="ENB153" s="303"/>
      <c r="ENC153" s="303"/>
      <c r="END153" s="303"/>
      <c r="ENE153" s="303"/>
      <c r="ENF153" s="303"/>
      <c r="ENG153" s="303"/>
      <c r="ENH153" s="303"/>
      <c r="ENI153" s="303"/>
      <c r="ENJ153" s="303"/>
      <c r="ENK153" s="303"/>
      <c r="ENL153" s="303"/>
      <c r="ENM153" s="303"/>
      <c r="ENN153" s="303"/>
      <c r="ENO153" s="303"/>
      <c r="ENP153" s="303"/>
      <c r="ENQ153" s="303"/>
      <c r="ENR153" s="303"/>
      <c r="ENS153" s="303"/>
      <c r="ENT153" s="303"/>
      <c r="ENU153" s="303"/>
      <c r="ENV153" s="303"/>
      <c r="ENW153" s="303"/>
      <c r="ENX153" s="303"/>
      <c r="ENY153" s="303"/>
      <c r="ENZ153" s="303"/>
      <c r="EOA153" s="303"/>
      <c r="EOB153" s="303"/>
      <c r="EOC153" s="303"/>
      <c r="EOD153" s="303"/>
      <c r="EOE153" s="303"/>
      <c r="EOF153" s="303"/>
      <c r="EOG153" s="303"/>
      <c r="EOH153" s="303"/>
      <c r="EOI153" s="303"/>
      <c r="EOJ153" s="303"/>
      <c r="EOK153" s="303"/>
      <c r="EOL153" s="303"/>
      <c r="EOM153" s="303"/>
      <c r="EON153" s="303"/>
      <c r="EOO153" s="303"/>
      <c r="EOP153" s="303"/>
      <c r="EOQ153" s="303"/>
      <c r="EOR153" s="303"/>
      <c r="EOS153" s="303"/>
      <c r="EOT153" s="303"/>
      <c r="EOU153" s="303"/>
      <c r="EOV153" s="303"/>
      <c r="EOW153" s="303"/>
      <c r="EOX153" s="303"/>
      <c r="EOY153" s="303"/>
      <c r="EOZ153" s="303"/>
      <c r="EPA153" s="303"/>
      <c r="EPB153" s="303"/>
      <c r="EPC153" s="303"/>
      <c r="EPD153" s="303"/>
      <c r="EPE153" s="303"/>
      <c r="EPF153" s="303"/>
      <c r="EPG153" s="303"/>
      <c r="EPH153" s="303"/>
      <c r="EPI153" s="303"/>
      <c r="EPJ153" s="303"/>
      <c r="EPK153" s="303"/>
      <c r="EPL153" s="303"/>
      <c r="EPM153" s="303"/>
      <c r="EPN153" s="303"/>
      <c r="EPO153" s="303"/>
      <c r="EPP153" s="303"/>
      <c r="EPQ153" s="303"/>
      <c r="EPR153" s="303"/>
      <c r="EPS153" s="303"/>
      <c r="EPT153" s="303"/>
      <c r="EPU153" s="303"/>
      <c r="EPV153" s="303"/>
      <c r="EPW153" s="303"/>
      <c r="EPX153" s="303"/>
      <c r="EPY153" s="303"/>
      <c r="EPZ153" s="303"/>
      <c r="EQA153" s="303"/>
      <c r="EQB153" s="303"/>
      <c r="EQC153" s="303"/>
      <c r="EQD153" s="303"/>
      <c r="EQE153" s="303"/>
      <c r="EQF153" s="303"/>
      <c r="EQG153" s="303"/>
      <c r="EQH153" s="303"/>
      <c r="EQI153" s="303"/>
      <c r="EQJ153" s="303"/>
      <c r="EQK153" s="303"/>
      <c r="EQL153" s="303"/>
      <c r="EQM153" s="303"/>
      <c r="EQN153" s="303"/>
      <c r="EQO153" s="303"/>
      <c r="EQP153" s="303"/>
      <c r="EQQ153" s="303"/>
      <c r="EQR153" s="303"/>
      <c r="EQS153" s="303"/>
      <c r="EQT153" s="303"/>
      <c r="EQU153" s="303"/>
      <c r="ERB153" s="303"/>
      <c r="ERC153" s="303"/>
      <c r="ERD153" s="303"/>
      <c r="ERE153" s="303"/>
      <c r="ERF153" s="303"/>
      <c r="ERG153" s="303"/>
      <c r="ERH153" s="303"/>
      <c r="ERI153" s="303"/>
      <c r="ERJ153" s="303"/>
      <c r="ERK153" s="303"/>
      <c r="ERL153" s="303"/>
      <c r="ERM153" s="303"/>
      <c r="ERN153" s="303"/>
      <c r="ERO153" s="303"/>
      <c r="ERP153" s="303"/>
      <c r="ERQ153" s="303"/>
      <c r="ERR153" s="303"/>
      <c r="ERS153" s="303"/>
      <c r="ERT153" s="303"/>
      <c r="ERU153" s="303"/>
      <c r="ERV153" s="303"/>
      <c r="ERW153" s="303"/>
      <c r="ERX153" s="303"/>
      <c r="ERY153" s="303"/>
      <c r="ERZ153" s="303"/>
      <c r="ESA153" s="303"/>
      <c r="ESB153" s="303"/>
      <c r="ESC153" s="303"/>
      <c r="ESD153" s="303"/>
      <c r="ESE153" s="303"/>
      <c r="ESF153" s="303"/>
      <c r="ESG153" s="303"/>
      <c r="ESH153" s="303"/>
      <c r="ESI153" s="303"/>
      <c r="ESJ153" s="303"/>
      <c r="ESK153" s="303"/>
      <c r="ESL153" s="303"/>
      <c r="ESM153" s="303"/>
      <c r="ESN153" s="303"/>
      <c r="ESO153" s="303"/>
      <c r="ESP153" s="303"/>
      <c r="ESQ153" s="303"/>
      <c r="ESR153" s="303"/>
      <c r="ESS153" s="303"/>
      <c r="EST153" s="303"/>
      <c r="ESU153" s="303"/>
      <c r="ESV153" s="303"/>
      <c r="ESW153" s="303"/>
      <c r="ESX153" s="303"/>
      <c r="ESY153" s="303"/>
      <c r="ESZ153" s="303"/>
      <c r="ETA153" s="303"/>
      <c r="ETB153" s="303"/>
      <c r="ETC153" s="303"/>
      <c r="ETD153" s="303"/>
      <c r="ETE153" s="303"/>
      <c r="ETF153" s="303"/>
      <c r="ETG153" s="303"/>
      <c r="ETH153" s="303"/>
      <c r="ETI153" s="303"/>
      <c r="ETJ153" s="303"/>
      <c r="ETK153" s="303"/>
      <c r="ETL153" s="303"/>
      <c r="ETM153" s="303"/>
      <c r="ETN153" s="303"/>
      <c r="ETO153" s="303"/>
      <c r="ETP153" s="303"/>
      <c r="ETQ153" s="303"/>
      <c r="ETR153" s="303"/>
      <c r="ETS153" s="303"/>
      <c r="ETT153" s="303"/>
      <c r="ETU153" s="303"/>
      <c r="ETV153" s="303"/>
      <c r="ETW153" s="303"/>
      <c r="ETX153" s="303"/>
      <c r="ETY153" s="303"/>
      <c r="ETZ153" s="303"/>
      <c r="EUA153" s="303"/>
      <c r="EUB153" s="303"/>
      <c r="EUC153" s="303"/>
      <c r="EUD153" s="303"/>
      <c r="EUE153" s="303"/>
      <c r="EUF153" s="303"/>
      <c r="EUG153" s="303"/>
      <c r="EUH153" s="303"/>
      <c r="EUI153" s="303"/>
      <c r="EUJ153" s="303"/>
      <c r="EUK153" s="303"/>
      <c r="EUL153" s="303"/>
      <c r="EUM153" s="303"/>
      <c r="EUN153" s="303"/>
      <c r="EUO153" s="303"/>
      <c r="EUP153" s="303"/>
      <c r="EUQ153" s="303"/>
      <c r="EUR153" s="303"/>
      <c r="EUS153" s="303"/>
      <c r="EUT153" s="303"/>
      <c r="EUU153" s="303"/>
      <c r="EUV153" s="303"/>
      <c r="EUW153" s="303"/>
      <c r="EUX153" s="303"/>
      <c r="EUY153" s="303"/>
      <c r="EUZ153" s="303"/>
      <c r="EVA153" s="303"/>
      <c r="EVB153" s="303"/>
      <c r="EVC153" s="303"/>
      <c r="EVD153" s="303"/>
      <c r="EVE153" s="303"/>
      <c r="EVF153" s="303"/>
      <c r="EVG153" s="303"/>
      <c r="EVH153" s="303"/>
      <c r="EVI153" s="303"/>
      <c r="EVJ153" s="303"/>
      <c r="EVK153" s="303"/>
      <c r="EVL153" s="303"/>
      <c r="EVM153" s="303"/>
      <c r="EVN153" s="303"/>
      <c r="EVO153" s="303"/>
      <c r="EVP153" s="303"/>
      <c r="EVQ153" s="303"/>
      <c r="EVR153" s="303"/>
      <c r="EVS153" s="303"/>
      <c r="EVT153" s="303"/>
      <c r="EVU153" s="303"/>
      <c r="EVV153" s="303"/>
      <c r="EVW153" s="303"/>
      <c r="EVX153" s="303"/>
      <c r="EVY153" s="303"/>
      <c r="EVZ153" s="303"/>
      <c r="EWA153" s="303"/>
      <c r="EWB153" s="303"/>
      <c r="EWC153" s="303"/>
      <c r="EWD153" s="303"/>
      <c r="EWE153" s="303"/>
      <c r="EWF153" s="303"/>
      <c r="EWG153" s="303"/>
      <c r="EWH153" s="303"/>
      <c r="EWI153" s="303"/>
      <c r="EWJ153" s="303"/>
      <c r="EWK153" s="303"/>
      <c r="EWL153" s="303"/>
      <c r="EWM153" s="303"/>
      <c r="EWN153" s="303"/>
      <c r="EWO153" s="303"/>
      <c r="EWP153" s="303"/>
      <c r="EWQ153" s="303"/>
      <c r="EWR153" s="303"/>
      <c r="EWS153" s="303"/>
      <c r="EWT153" s="303"/>
      <c r="EWU153" s="303"/>
      <c r="EWV153" s="303"/>
      <c r="EWW153" s="303"/>
      <c r="EWX153" s="303"/>
      <c r="EWY153" s="303"/>
      <c r="EWZ153" s="303"/>
      <c r="EXA153" s="303"/>
      <c r="EXB153" s="303"/>
      <c r="EXC153" s="303"/>
      <c r="EXD153" s="303"/>
      <c r="EXE153" s="303"/>
      <c r="EXF153" s="303"/>
      <c r="EXG153" s="303"/>
      <c r="EXH153" s="303"/>
      <c r="EXI153" s="303"/>
      <c r="EXJ153" s="303"/>
      <c r="EXK153" s="303"/>
      <c r="EXL153" s="303"/>
      <c r="EXM153" s="303"/>
      <c r="EXN153" s="303"/>
      <c r="EXO153" s="303"/>
      <c r="EXP153" s="303"/>
      <c r="EXQ153" s="303"/>
      <c r="EXR153" s="303"/>
      <c r="EXS153" s="303"/>
      <c r="EXT153" s="303"/>
      <c r="EXU153" s="303"/>
      <c r="EXV153" s="303"/>
      <c r="EXW153" s="303"/>
      <c r="EXX153" s="303"/>
      <c r="EXY153" s="303"/>
      <c r="EXZ153" s="303"/>
      <c r="EYA153" s="303"/>
      <c r="EYB153" s="303"/>
      <c r="EYC153" s="303"/>
      <c r="EYD153" s="303"/>
      <c r="EYE153" s="303"/>
      <c r="EYF153" s="303"/>
      <c r="EYG153" s="303"/>
      <c r="EYH153" s="303"/>
      <c r="EYI153" s="303"/>
      <c r="EYJ153" s="303"/>
      <c r="EYK153" s="303"/>
      <c r="EYL153" s="303"/>
      <c r="EYM153" s="303"/>
      <c r="EYN153" s="303"/>
      <c r="EYO153" s="303"/>
      <c r="EYP153" s="303"/>
      <c r="EYQ153" s="303"/>
      <c r="EYR153" s="303"/>
      <c r="EYS153" s="303"/>
      <c r="EYT153" s="303"/>
      <c r="EYU153" s="303"/>
      <c r="EYV153" s="303"/>
      <c r="EYW153" s="303"/>
      <c r="EYX153" s="303"/>
      <c r="EYY153" s="303"/>
      <c r="EYZ153" s="303"/>
      <c r="EZA153" s="303"/>
      <c r="EZB153" s="303"/>
      <c r="EZC153" s="303"/>
      <c r="EZD153" s="303"/>
      <c r="EZE153" s="303"/>
      <c r="EZF153" s="303"/>
      <c r="EZG153" s="303"/>
      <c r="EZH153" s="303"/>
      <c r="EZI153" s="303"/>
      <c r="EZJ153" s="303"/>
      <c r="EZK153" s="303"/>
      <c r="EZL153" s="303"/>
      <c r="EZM153" s="303"/>
      <c r="EZN153" s="303"/>
      <c r="EZO153" s="303"/>
      <c r="EZP153" s="303"/>
      <c r="EZQ153" s="303"/>
      <c r="EZR153" s="303"/>
      <c r="EZS153" s="303"/>
      <c r="EZT153" s="303"/>
      <c r="EZU153" s="303"/>
      <c r="EZV153" s="303"/>
      <c r="EZW153" s="303"/>
      <c r="EZX153" s="303"/>
      <c r="EZY153" s="303"/>
      <c r="EZZ153" s="303"/>
      <c r="FAA153" s="303"/>
      <c r="FAB153" s="303"/>
      <c r="FAC153" s="303"/>
      <c r="FAD153" s="303"/>
      <c r="FAE153" s="303"/>
      <c r="FAF153" s="303"/>
      <c r="FAG153" s="303"/>
      <c r="FAH153" s="303"/>
      <c r="FAI153" s="303"/>
      <c r="FAJ153" s="303"/>
      <c r="FAK153" s="303"/>
      <c r="FAL153" s="303"/>
      <c r="FAM153" s="303"/>
      <c r="FAN153" s="303"/>
      <c r="FAO153" s="303"/>
      <c r="FAP153" s="303"/>
      <c r="FAQ153" s="303"/>
      <c r="FAX153" s="303"/>
      <c r="FAY153" s="303"/>
      <c r="FAZ153" s="303"/>
      <c r="FBA153" s="303"/>
      <c r="FBB153" s="303"/>
      <c r="FBC153" s="303"/>
      <c r="FBD153" s="303"/>
      <c r="FBE153" s="303"/>
      <c r="FBF153" s="303"/>
      <c r="FBG153" s="303"/>
      <c r="FBH153" s="303"/>
      <c r="FBI153" s="303"/>
      <c r="FBJ153" s="303"/>
      <c r="FBK153" s="303"/>
      <c r="FBL153" s="303"/>
      <c r="FBM153" s="303"/>
      <c r="FBN153" s="303"/>
      <c r="FBO153" s="303"/>
      <c r="FBP153" s="303"/>
      <c r="FBQ153" s="303"/>
      <c r="FBR153" s="303"/>
      <c r="FBS153" s="303"/>
      <c r="FBT153" s="303"/>
      <c r="FBU153" s="303"/>
      <c r="FBV153" s="303"/>
      <c r="FBW153" s="303"/>
      <c r="FBX153" s="303"/>
      <c r="FBY153" s="303"/>
      <c r="FBZ153" s="303"/>
      <c r="FCA153" s="303"/>
      <c r="FCB153" s="303"/>
      <c r="FCC153" s="303"/>
      <c r="FCD153" s="303"/>
      <c r="FCE153" s="303"/>
      <c r="FCF153" s="303"/>
      <c r="FCG153" s="303"/>
      <c r="FCH153" s="303"/>
      <c r="FCI153" s="303"/>
      <c r="FCJ153" s="303"/>
      <c r="FCK153" s="303"/>
      <c r="FCL153" s="303"/>
      <c r="FCM153" s="303"/>
      <c r="FCN153" s="303"/>
      <c r="FCO153" s="303"/>
      <c r="FCP153" s="303"/>
      <c r="FCQ153" s="303"/>
      <c r="FCR153" s="303"/>
      <c r="FCS153" s="303"/>
      <c r="FCT153" s="303"/>
      <c r="FCU153" s="303"/>
      <c r="FCV153" s="303"/>
      <c r="FCW153" s="303"/>
      <c r="FCX153" s="303"/>
      <c r="FCY153" s="303"/>
      <c r="FCZ153" s="303"/>
      <c r="FDA153" s="303"/>
      <c r="FDB153" s="303"/>
      <c r="FDC153" s="303"/>
      <c r="FDD153" s="303"/>
      <c r="FDE153" s="303"/>
      <c r="FDF153" s="303"/>
      <c r="FDG153" s="303"/>
      <c r="FDH153" s="303"/>
      <c r="FDI153" s="303"/>
      <c r="FDJ153" s="303"/>
      <c r="FDK153" s="303"/>
      <c r="FDL153" s="303"/>
      <c r="FDM153" s="303"/>
      <c r="FDN153" s="303"/>
      <c r="FDO153" s="303"/>
      <c r="FDP153" s="303"/>
      <c r="FDQ153" s="303"/>
      <c r="FDR153" s="303"/>
      <c r="FDS153" s="303"/>
      <c r="FDT153" s="303"/>
      <c r="FDU153" s="303"/>
      <c r="FDV153" s="303"/>
      <c r="FDW153" s="303"/>
      <c r="FDX153" s="303"/>
      <c r="FDY153" s="303"/>
      <c r="FDZ153" s="303"/>
      <c r="FEA153" s="303"/>
      <c r="FEB153" s="303"/>
      <c r="FEC153" s="303"/>
      <c r="FED153" s="303"/>
      <c r="FEE153" s="303"/>
      <c r="FEF153" s="303"/>
      <c r="FEG153" s="303"/>
      <c r="FEH153" s="303"/>
      <c r="FEI153" s="303"/>
      <c r="FEJ153" s="303"/>
      <c r="FEK153" s="303"/>
      <c r="FEL153" s="303"/>
      <c r="FEM153" s="303"/>
      <c r="FEN153" s="303"/>
      <c r="FEO153" s="303"/>
      <c r="FEP153" s="303"/>
      <c r="FEQ153" s="303"/>
      <c r="FER153" s="303"/>
      <c r="FES153" s="303"/>
      <c r="FET153" s="303"/>
      <c r="FEU153" s="303"/>
      <c r="FEV153" s="303"/>
      <c r="FEW153" s="303"/>
      <c r="FEX153" s="303"/>
      <c r="FEY153" s="303"/>
      <c r="FEZ153" s="303"/>
      <c r="FFA153" s="303"/>
      <c r="FFB153" s="303"/>
      <c r="FFC153" s="303"/>
      <c r="FFD153" s="303"/>
      <c r="FFE153" s="303"/>
      <c r="FFF153" s="303"/>
      <c r="FFG153" s="303"/>
      <c r="FFH153" s="303"/>
      <c r="FFI153" s="303"/>
      <c r="FFJ153" s="303"/>
      <c r="FFK153" s="303"/>
      <c r="FFL153" s="303"/>
      <c r="FFM153" s="303"/>
      <c r="FFN153" s="303"/>
      <c r="FFO153" s="303"/>
      <c r="FFP153" s="303"/>
      <c r="FFQ153" s="303"/>
      <c r="FFR153" s="303"/>
      <c r="FFS153" s="303"/>
      <c r="FFT153" s="303"/>
      <c r="FFU153" s="303"/>
      <c r="FFV153" s="303"/>
      <c r="FFW153" s="303"/>
      <c r="FFX153" s="303"/>
      <c r="FFY153" s="303"/>
      <c r="FFZ153" s="303"/>
      <c r="FGA153" s="303"/>
      <c r="FGB153" s="303"/>
      <c r="FGC153" s="303"/>
      <c r="FGD153" s="303"/>
      <c r="FGE153" s="303"/>
      <c r="FGF153" s="303"/>
      <c r="FGG153" s="303"/>
      <c r="FGH153" s="303"/>
      <c r="FGI153" s="303"/>
      <c r="FGJ153" s="303"/>
      <c r="FGK153" s="303"/>
      <c r="FGL153" s="303"/>
      <c r="FGM153" s="303"/>
      <c r="FGN153" s="303"/>
      <c r="FGO153" s="303"/>
      <c r="FGP153" s="303"/>
      <c r="FGQ153" s="303"/>
      <c r="FGR153" s="303"/>
      <c r="FGS153" s="303"/>
      <c r="FGT153" s="303"/>
      <c r="FGU153" s="303"/>
      <c r="FGV153" s="303"/>
      <c r="FGW153" s="303"/>
      <c r="FGX153" s="303"/>
      <c r="FGY153" s="303"/>
      <c r="FGZ153" s="303"/>
      <c r="FHA153" s="303"/>
      <c r="FHB153" s="303"/>
      <c r="FHC153" s="303"/>
      <c r="FHD153" s="303"/>
      <c r="FHE153" s="303"/>
      <c r="FHF153" s="303"/>
      <c r="FHG153" s="303"/>
      <c r="FHH153" s="303"/>
      <c r="FHI153" s="303"/>
      <c r="FHJ153" s="303"/>
      <c r="FHK153" s="303"/>
      <c r="FHL153" s="303"/>
      <c r="FHM153" s="303"/>
      <c r="FHN153" s="303"/>
      <c r="FHO153" s="303"/>
      <c r="FHP153" s="303"/>
      <c r="FHQ153" s="303"/>
      <c r="FHR153" s="303"/>
      <c r="FHS153" s="303"/>
      <c r="FHT153" s="303"/>
      <c r="FHU153" s="303"/>
      <c r="FHV153" s="303"/>
      <c r="FHW153" s="303"/>
      <c r="FHX153" s="303"/>
      <c r="FHY153" s="303"/>
      <c r="FHZ153" s="303"/>
      <c r="FIA153" s="303"/>
      <c r="FIB153" s="303"/>
      <c r="FIC153" s="303"/>
      <c r="FID153" s="303"/>
      <c r="FIE153" s="303"/>
      <c r="FIF153" s="303"/>
      <c r="FIG153" s="303"/>
      <c r="FIH153" s="303"/>
      <c r="FII153" s="303"/>
      <c r="FIJ153" s="303"/>
      <c r="FIK153" s="303"/>
      <c r="FIL153" s="303"/>
      <c r="FIM153" s="303"/>
      <c r="FIN153" s="303"/>
      <c r="FIO153" s="303"/>
      <c r="FIP153" s="303"/>
      <c r="FIQ153" s="303"/>
      <c r="FIR153" s="303"/>
      <c r="FIS153" s="303"/>
      <c r="FIT153" s="303"/>
      <c r="FIU153" s="303"/>
      <c r="FIV153" s="303"/>
      <c r="FIW153" s="303"/>
      <c r="FIX153" s="303"/>
      <c r="FIY153" s="303"/>
      <c r="FIZ153" s="303"/>
      <c r="FJA153" s="303"/>
      <c r="FJB153" s="303"/>
      <c r="FJC153" s="303"/>
      <c r="FJD153" s="303"/>
      <c r="FJE153" s="303"/>
      <c r="FJF153" s="303"/>
      <c r="FJG153" s="303"/>
      <c r="FJH153" s="303"/>
      <c r="FJI153" s="303"/>
      <c r="FJJ153" s="303"/>
      <c r="FJK153" s="303"/>
      <c r="FJL153" s="303"/>
      <c r="FJM153" s="303"/>
      <c r="FJN153" s="303"/>
      <c r="FJO153" s="303"/>
      <c r="FJP153" s="303"/>
      <c r="FJQ153" s="303"/>
      <c r="FJR153" s="303"/>
      <c r="FJS153" s="303"/>
      <c r="FJT153" s="303"/>
      <c r="FJU153" s="303"/>
      <c r="FJV153" s="303"/>
      <c r="FJW153" s="303"/>
      <c r="FJX153" s="303"/>
      <c r="FJY153" s="303"/>
      <c r="FJZ153" s="303"/>
      <c r="FKA153" s="303"/>
      <c r="FKB153" s="303"/>
      <c r="FKC153" s="303"/>
      <c r="FKD153" s="303"/>
      <c r="FKE153" s="303"/>
      <c r="FKF153" s="303"/>
      <c r="FKG153" s="303"/>
      <c r="FKH153" s="303"/>
      <c r="FKI153" s="303"/>
      <c r="FKJ153" s="303"/>
      <c r="FKK153" s="303"/>
      <c r="FKL153" s="303"/>
      <c r="FKM153" s="303"/>
      <c r="FKT153" s="303"/>
      <c r="FKU153" s="303"/>
      <c r="FKV153" s="303"/>
      <c r="FKW153" s="303"/>
      <c r="FKX153" s="303"/>
      <c r="FKY153" s="303"/>
      <c r="FKZ153" s="303"/>
      <c r="FLA153" s="303"/>
      <c r="FLB153" s="303"/>
      <c r="FLC153" s="303"/>
      <c r="FLD153" s="303"/>
      <c r="FLE153" s="303"/>
      <c r="FLF153" s="303"/>
      <c r="FLG153" s="303"/>
      <c r="FLH153" s="303"/>
      <c r="FLI153" s="303"/>
      <c r="FLJ153" s="303"/>
      <c r="FLK153" s="303"/>
      <c r="FLL153" s="303"/>
      <c r="FLM153" s="303"/>
      <c r="FLN153" s="303"/>
      <c r="FLO153" s="303"/>
      <c r="FLP153" s="303"/>
      <c r="FLQ153" s="303"/>
      <c r="FLR153" s="303"/>
      <c r="FLS153" s="303"/>
      <c r="FLT153" s="303"/>
      <c r="FLU153" s="303"/>
      <c r="FLV153" s="303"/>
      <c r="FLW153" s="303"/>
      <c r="FLX153" s="303"/>
      <c r="FLY153" s="303"/>
      <c r="FLZ153" s="303"/>
      <c r="FMA153" s="303"/>
      <c r="FMB153" s="303"/>
      <c r="FMC153" s="303"/>
      <c r="FMD153" s="303"/>
      <c r="FME153" s="303"/>
      <c r="FMF153" s="303"/>
      <c r="FMG153" s="303"/>
      <c r="FMH153" s="303"/>
      <c r="FMI153" s="303"/>
      <c r="FMJ153" s="303"/>
      <c r="FMK153" s="303"/>
      <c r="FML153" s="303"/>
      <c r="FMM153" s="303"/>
      <c r="FMN153" s="303"/>
      <c r="FMO153" s="303"/>
      <c r="FMP153" s="303"/>
      <c r="FMQ153" s="303"/>
      <c r="FMR153" s="303"/>
      <c r="FMS153" s="303"/>
      <c r="FMT153" s="303"/>
      <c r="FMU153" s="303"/>
      <c r="FMV153" s="303"/>
      <c r="FMW153" s="303"/>
      <c r="FMX153" s="303"/>
      <c r="FMY153" s="303"/>
      <c r="FMZ153" s="303"/>
      <c r="FNA153" s="303"/>
      <c r="FNB153" s="303"/>
      <c r="FNC153" s="303"/>
      <c r="FND153" s="303"/>
      <c r="FNE153" s="303"/>
      <c r="FNF153" s="303"/>
      <c r="FNG153" s="303"/>
      <c r="FNH153" s="303"/>
      <c r="FNI153" s="303"/>
      <c r="FNJ153" s="303"/>
      <c r="FNK153" s="303"/>
      <c r="FNL153" s="303"/>
      <c r="FNM153" s="303"/>
      <c r="FNN153" s="303"/>
      <c r="FNO153" s="303"/>
      <c r="FNP153" s="303"/>
      <c r="FNQ153" s="303"/>
      <c r="FNR153" s="303"/>
      <c r="FNS153" s="303"/>
      <c r="FNT153" s="303"/>
      <c r="FNU153" s="303"/>
      <c r="FNV153" s="303"/>
      <c r="FNW153" s="303"/>
      <c r="FNX153" s="303"/>
      <c r="FNY153" s="303"/>
      <c r="FNZ153" s="303"/>
      <c r="FOA153" s="303"/>
      <c r="FOB153" s="303"/>
      <c r="FOC153" s="303"/>
      <c r="FOD153" s="303"/>
      <c r="FOE153" s="303"/>
      <c r="FOF153" s="303"/>
      <c r="FOG153" s="303"/>
      <c r="FOH153" s="303"/>
      <c r="FOI153" s="303"/>
      <c r="FOJ153" s="303"/>
      <c r="FOK153" s="303"/>
      <c r="FOL153" s="303"/>
      <c r="FOM153" s="303"/>
      <c r="FON153" s="303"/>
      <c r="FOO153" s="303"/>
      <c r="FOP153" s="303"/>
      <c r="FOQ153" s="303"/>
      <c r="FOR153" s="303"/>
      <c r="FOS153" s="303"/>
      <c r="FOT153" s="303"/>
      <c r="FOU153" s="303"/>
      <c r="FOV153" s="303"/>
      <c r="FOW153" s="303"/>
      <c r="FOX153" s="303"/>
      <c r="FOY153" s="303"/>
      <c r="FOZ153" s="303"/>
      <c r="FPA153" s="303"/>
      <c r="FPB153" s="303"/>
      <c r="FPC153" s="303"/>
      <c r="FPD153" s="303"/>
      <c r="FPE153" s="303"/>
      <c r="FPF153" s="303"/>
      <c r="FPG153" s="303"/>
      <c r="FPH153" s="303"/>
      <c r="FPI153" s="303"/>
      <c r="FPJ153" s="303"/>
      <c r="FPK153" s="303"/>
      <c r="FPL153" s="303"/>
      <c r="FPM153" s="303"/>
      <c r="FPN153" s="303"/>
      <c r="FPO153" s="303"/>
      <c r="FPP153" s="303"/>
      <c r="FPQ153" s="303"/>
      <c r="FPR153" s="303"/>
      <c r="FPS153" s="303"/>
      <c r="FPT153" s="303"/>
      <c r="FPU153" s="303"/>
      <c r="FPV153" s="303"/>
      <c r="FPW153" s="303"/>
      <c r="FPX153" s="303"/>
      <c r="FPY153" s="303"/>
      <c r="FPZ153" s="303"/>
      <c r="FQA153" s="303"/>
      <c r="FQB153" s="303"/>
      <c r="FQC153" s="303"/>
      <c r="FQD153" s="303"/>
      <c r="FQE153" s="303"/>
      <c r="FQF153" s="303"/>
      <c r="FQG153" s="303"/>
      <c r="FQH153" s="303"/>
      <c r="FQI153" s="303"/>
      <c r="FQJ153" s="303"/>
      <c r="FQK153" s="303"/>
      <c r="FQL153" s="303"/>
      <c r="FQM153" s="303"/>
      <c r="FQN153" s="303"/>
      <c r="FQO153" s="303"/>
      <c r="FQP153" s="303"/>
      <c r="FQQ153" s="303"/>
      <c r="FQR153" s="303"/>
      <c r="FQS153" s="303"/>
      <c r="FQT153" s="303"/>
      <c r="FQU153" s="303"/>
      <c r="FQV153" s="303"/>
      <c r="FQW153" s="303"/>
      <c r="FQX153" s="303"/>
      <c r="FQY153" s="303"/>
      <c r="FQZ153" s="303"/>
      <c r="FRA153" s="303"/>
      <c r="FRB153" s="303"/>
      <c r="FRC153" s="303"/>
      <c r="FRD153" s="303"/>
      <c r="FRE153" s="303"/>
      <c r="FRF153" s="303"/>
      <c r="FRG153" s="303"/>
      <c r="FRH153" s="303"/>
      <c r="FRI153" s="303"/>
      <c r="FRJ153" s="303"/>
      <c r="FRK153" s="303"/>
      <c r="FRL153" s="303"/>
      <c r="FRM153" s="303"/>
      <c r="FRN153" s="303"/>
      <c r="FRO153" s="303"/>
      <c r="FRP153" s="303"/>
      <c r="FRQ153" s="303"/>
      <c r="FRR153" s="303"/>
      <c r="FRS153" s="303"/>
      <c r="FRT153" s="303"/>
      <c r="FRU153" s="303"/>
      <c r="FRV153" s="303"/>
      <c r="FRW153" s="303"/>
      <c r="FRX153" s="303"/>
      <c r="FRY153" s="303"/>
      <c r="FRZ153" s="303"/>
      <c r="FSA153" s="303"/>
      <c r="FSB153" s="303"/>
      <c r="FSC153" s="303"/>
      <c r="FSD153" s="303"/>
      <c r="FSE153" s="303"/>
      <c r="FSF153" s="303"/>
      <c r="FSG153" s="303"/>
      <c r="FSH153" s="303"/>
      <c r="FSI153" s="303"/>
      <c r="FSJ153" s="303"/>
      <c r="FSK153" s="303"/>
      <c r="FSL153" s="303"/>
      <c r="FSM153" s="303"/>
      <c r="FSN153" s="303"/>
      <c r="FSO153" s="303"/>
      <c r="FSP153" s="303"/>
      <c r="FSQ153" s="303"/>
      <c r="FSR153" s="303"/>
      <c r="FSS153" s="303"/>
      <c r="FST153" s="303"/>
      <c r="FSU153" s="303"/>
      <c r="FSV153" s="303"/>
      <c r="FSW153" s="303"/>
      <c r="FSX153" s="303"/>
      <c r="FSY153" s="303"/>
      <c r="FSZ153" s="303"/>
      <c r="FTA153" s="303"/>
      <c r="FTB153" s="303"/>
      <c r="FTC153" s="303"/>
      <c r="FTD153" s="303"/>
      <c r="FTE153" s="303"/>
      <c r="FTF153" s="303"/>
      <c r="FTG153" s="303"/>
      <c r="FTH153" s="303"/>
      <c r="FTI153" s="303"/>
      <c r="FTJ153" s="303"/>
      <c r="FTK153" s="303"/>
      <c r="FTL153" s="303"/>
      <c r="FTM153" s="303"/>
      <c r="FTN153" s="303"/>
      <c r="FTO153" s="303"/>
      <c r="FTP153" s="303"/>
      <c r="FTQ153" s="303"/>
      <c r="FTR153" s="303"/>
      <c r="FTS153" s="303"/>
      <c r="FTT153" s="303"/>
      <c r="FTU153" s="303"/>
      <c r="FTV153" s="303"/>
      <c r="FTW153" s="303"/>
      <c r="FTX153" s="303"/>
      <c r="FTY153" s="303"/>
      <c r="FTZ153" s="303"/>
      <c r="FUA153" s="303"/>
      <c r="FUB153" s="303"/>
      <c r="FUC153" s="303"/>
      <c r="FUD153" s="303"/>
      <c r="FUE153" s="303"/>
      <c r="FUF153" s="303"/>
      <c r="FUG153" s="303"/>
      <c r="FUH153" s="303"/>
      <c r="FUI153" s="303"/>
      <c r="FUP153" s="303"/>
      <c r="FUQ153" s="303"/>
      <c r="FUR153" s="303"/>
      <c r="FUS153" s="303"/>
      <c r="FUT153" s="303"/>
      <c r="FUU153" s="303"/>
      <c r="FUV153" s="303"/>
      <c r="FUW153" s="303"/>
      <c r="FUX153" s="303"/>
      <c r="FUY153" s="303"/>
      <c r="FUZ153" s="303"/>
      <c r="FVA153" s="303"/>
      <c r="FVB153" s="303"/>
      <c r="FVC153" s="303"/>
      <c r="FVD153" s="303"/>
      <c r="FVE153" s="303"/>
      <c r="FVF153" s="303"/>
      <c r="FVG153" s="303"/>
      <c r="FVH153" s="303"/>
      <c r="FVI153" s="303"/>
      <c r="FVJ153" s="303"/>
      <c r="FVK153" s="303"/>
      <c r="FVL153" s="303"/>
      <c r="FVM153" s="303"/>
      <c r="FVN153" s="303"/>
      <c r="FVO153" s="303"/>
      <c r="FVP153" s="303"/>
      <c r="FVQ153" s="303"/>
      <c r="FVR153" s="303"/>
      <c r="FVS153" s="303"/>
      <c r="FVT153" s="303"/>
      <c r="FVU153" s="303"/>
      <c r="FVV153" s="303"/>
      <c r="FVW153" s="303"/>
      <c r="FVX153" s="303"/>
      <c r="FVY153" s="303"/>
      <c r="FVZ153" s="303"/>
      <c r="FWA153" s="303"/>
      <c r="FWB153" s="303"/>
      <c r="FWC153" s="303"/>
      <c r="FWD153" s="303"/>
      <c r="FWE153" s="303"/>
      <c r="FWF153" s="303"/>
      <c r="FWG153" s="303"/>
      <c r="FWH153" s="303"/>
      <c r="FWI153" s="303"/>
      <c r="FWJ153" s="303"/>
      <c r="FWK153" s="303"/>
      <c r="FWL153" s="303"/>
      <c r="FWM153" s="303"/>
      <c r="FWN153" s="303"/>
      <c r="FWO153" s="303"/>
      <c r="FWP153" s="303"/>
      <c r="FWQ153" s="303"/>
      <c r="FWR153" s="303"/>
      <c r="FWS153" s="303"/>
      <c r="FWT153" s="303"/>
      <c r="FWU153" s="303"/>
      <c r="FWV153" s="303"/>
      <c r="FWW153" s="303"/>
      <c r="FWX153" s="303"/>
      <c r="FWY153" s="303"/>
      <c r="FWZ153" s="303"/>
      <c r="FXA153" s="303"/>
      <c r="FXB153" s="303"/>
      <c r="FXC153" s="303"/>
      <c r="FXD153" s="303"/>
      <c r="FXE153" s="303"/>
      <c r="FXF153" s="303"/>
      <c r="FXG153" s="303"/>
      <c r="FXH153" s="303"/>
      <c r="FXI153" s="303"/>
      <c r="FXJ153" s="303"/>
      <c r="FXK153" s="303"/>
      <c r="FXL153" s="303"/>
      <c r="FXM153" s="303"/>
      <c r="FXN153" s="303"/>
      <c r="FXO153" s="303"/>
      <c r="FXP153" s="303"/>
      <c r="FXQ153" s="303"/>
      <c r="FXR153" s="303"/>
      <c r="FXS153" s="303"/>
      <c r="FXT153" s="303"/>
      <c r="FXU153" s="303"/>
      <c r="FXV153" s="303"/>
      <c r="FXW153" s="303"/>
      <c r="FXX153" s="303"/>
      <c r="FXY153" s="303"/>
      <c r="FXZ153" s="303"/>
      <c r="FYA153" s="303"/>
      <c r="FYB153" s="303"/>
      <c r="FYC153" s="303"/>
      <c r="FYD153" s="303"/>
      <c r="FYE153" s="303"/>
      <c r="FYF153" s="303"/>
      <c r="FYG153" s="303"/>
      <c r="FYH153" s="303"/>
      <c r="FYI153" s="303"/>
      <c r="FYJ153" s="303"/>
      <c r="FYK153" s="303"/>
      <c r="FYL153" s="303"/>
      <c r="FYM153" s="303"/>
      <c r="FYN153" s="303"/>
      <c r="FYO153" s="303"/>
      <c r="FYP153" s="303"/>
      <c r="FYQ153" s="303"/>
      <c r="FYR153" s="303"/>
      <c r="FYS153" s="303"/>
      <c r="FYT153" s="303"/>
      <c r="FYU153" s="303"/>
      <c r="FYV153" s="303"/>
      <c r="FYW153" s="303"/>
      <c r="FYX153" s="303"/>
      <c r="FYY153" s="303"/>
      <c r="FYZ153" s="303"/>
      <c r="FZA153" s="303"/>
      <c r="FZB153" s="303"/>
      <c r="FZC153" s="303"/>
      <c r="FZD153" s="303"/>
      <c r="FZE153" s="303"/>
      <c r="FZF153" s="303"/>
      <c r="FZG153" s="303"/>
      <c r="FZH153" s="303"/>
      <c r="FZI153" s="303"/>
      <c r="FZJ153" s="303"/>
      <c r="FZK153" s="303"/>
      <c r="FZL153" s="303"/>
      <c r="FZM153" s="303"/>
      <c r="FZN153" s="303"/>
      <c r="FZO153" s="303"/>
      <c r="FZP153" s="303"/>
      <c r="FZQ153" s="303"/>
      <c r="FZR153" s="303"/>
      <c r="FZS153" s="303"/>
      <c r="FZT153" s="303"/>
      <c r="FZU153" s="303"/>
      <c r="FZV153" s="303"/>
      <c r="FZW153" s="303"/>
      <c r="FZX153" s="303"/>
      <c r="FZY153" s="303"/>
      <c r="FZZ153" s="303"/>
      <c r="GAA153" s="303"/>
      <c r="GAB153" s="303"/>
      <c r="GAC153" s="303"/>
      <c r="GAD153" s="303"/>
      <c r="GAE153" s="303"/>
      <c r="GAF153" s="303"/>
      <c r="GAG153" s="303"/>
      <c r="GAH153" s="303"/>
      <c r="GAI153" s="303"/>
      <c r="GAJ153" s="303"/>
      <c r="GAK153" s="303"/>
      <c r="GAL153" s="303"/>
      <c r="GAM153" s="303"/>
      <c r="GAN153" s="303"/>
      <c r="GAO153" s="303"/>
      <c r="GAP153" s="303"/>
      <c r="GAQ153" s="303"/>
      <c r="GAR153" s="303"/>
      <c r="GAS153" s="303"/>
      <c r="GAT153" s="303"/>
      <c r="GAU153" s="303"/>
      <c r="GAV153" s="303"/>
      <c r="GAW153" s="303"/>
      <c r="GAX153" s="303"/>
      <c r="GAY153" s="303"/>
      <c r="GAZ153" s="303"/>
      <c r="GBA153" s="303"/>
      <c r="GBB153" s="303"/>
      <c r="GBC153" s="303"/>
      <c r="GBD153" s="303"/>
      <c r="GBE153" s="303"/>
      <c r="GBF153" s="303"/>
      <c r="GBG153" s="303"/>
      <c r="GBH153" s="303"/>
      <c r="GBI153" s="303"/>
      <c r="GBJ153" s="303"/>
      <c r="GBK153" s="303"/>
      <c r="GBL153" s="303"/>
      <c r="GBM153" s="303"/>
      <c r="GBN153" s="303"/>
      <c r="GBO153" s="303"/>
      <c r="GBP153" s="303"/>
      <c r="GBQ153" s="303"/>
      <c r="GBR153" s="303"/>
      <c r="GBS153" s="303"/>
      <c r="GBT153" s="303"/>
      <c r="GBU153" s="303"/>
      <c r="GBV153" s="303"/>
      <c r="GBW153" s="303"/>
      <c r="GBX153" s="303"/>
      <c r="GBY153" s="303"/>
      <c r="GBZ153" s="303"/>
      <c r="GCA153" s="303"/>
      <c r="GCB153" s="303"/>
      <c r="GCC153" s="303"/>
      <c r="GCD153" s="303"/>
      <c r="GCE153" s="303"/>
      <c r="GCF153" s="303"/>
      <c r="GCG153" s="303"/>
      <c r="GCH153" s="303"/>
      <c r="GCI153" s="303"/>
      <c r="GCJ153" s="303"/>
      <c r="GCK153" s="303"/>
      <c r="GCL153" s="303"/>
      <c r="GCM153" s="303"/>
      <c r="GCN153" s="303"/>
      <c r="GCO153" s="303"/>
      <c r="GCP153" s="303"/>
      <c r="GCQ153" s="303"/>
      <c r="GCR153" s="303"/>
      <c r="GCS153" s="303"/>
      <c r="GCT153" s="303"/>
      <c r="GCU153" s="303"/>
      <c r="GCV153" s="303"/>
      <c r="GCW153" s="303"/>
      <c r="GCX153" s="303"/>
      <c r="GCY153" s="303"/>
      <c r="GCZ153" s="303"/>
      <c r="GDA153" s="303"/>
      <c r="GDB153" s="303"/>
      <c r="GDC153" s="303"/>
      <c r="GDD153" s="303"/>
      <c r="GDE153" s="303"/>
      <c r="GDF153" s="303"/>
      <c r="GDG153" s="303"/>
      <c r="GDH153" s="303"/>
      <c r="GDI153" s="303"/>
      <c r="GDJ153" s="303"/>
      <c r="GDK153" s="303"/>
      <c r="GDL153" s="303"/>
      <c r="GDM153" s="303"/>
      <c r="GDN153" s="303"/>
      <c r="GDO153" s="303"/>
      <c r="GDP153" s="303"/>
      <c r="GDQ153" s="303"/>
      <c r="GDR153" s="303"/>
      <c r="GDS153" s="303"/>
      <c r="GDT153" s="303"/>
      <c r="GDU153" s="303"/>
      <c r="GDV153" s="303"/>
      <c r="GDW153" s="303"/>
      <c r="GDX153" s="303"/>
      <c r="GDY153" s="303"/>
      <c r="GDZ153" s="303"/>
      <c r="GEA153" s="303"/>
      <c r="GEB153" s="303"/>
      <c r="GEC153" s="303"/>
      <c r="GED153" s="303"/>
      <c r="GEE153" s="303"/>
      <c r="GEL153" s="303"/>
      <c r="GEM153" s="303"/>
      <c r="GEN153" s="303"/>
      <c r="GEO153" s="303"/>
      <c r="GEP153" s="303"/>
      <c r="GEQ153" s="303"/>
      <c r="GER153" s="303"/>
      <c r="GES153" s="303"/>
      <c r="GET153" s="303"/>
      <c r="GEU153" s="303"/>
      <c r="GEV153" s="303"/>
      <c r="GEW153" s="303"/>
      <c r="GEX153" s="303"/>
      <c r="GEY153" s="303"/>
      <c r="GEZ153" s="303"/>
      <c r="GFA153" s="303"/>
      <c r="GFB153" s="303"/>
      <c r="GFC153" s="303"/>
      <c r="GFD153" s="303"/>
      <c r="GFE153" s="303"/>
      <c r="GFF153" s="303"/>
      <c r="GFG153" s="303"/>
      <c r="GFH153" s="303"/>
      <c r="GFI153" s="303"/>
      <c r="GFJ153" s="303"/>
      <c r="GFK153" s="303"/>
      <c r="GFL153" s="303"/>
      <c r="GFM153" s="303"/>
      <c r="GFN153" s="303"/>
      <c r="GFO153" s="303"/>
      <c r="GFP153" s="303"/>
      <c r="GFQ153" s="303"/>
      <c r="GFR153" s="303"/>
      <c r="GFS153" s="303"/>
      <c r="GFT153" s="303"/>
      <c r="GFU153" s="303"/>
      <c r="GFV153" s="303"/>
      <c r="GFW153" s="303"/>
      <c r="GFX153" s="303"/>
      <c r="GFY153" s="303"/>
      <c r="GFZ153" s="303"/>
      <c r="GGA153" s="303"/>
      <c r="GGB153" s="303"/>
      <c r="GGC153" s="303"/>
      <c r="GGD153" s="303"/>
      <c r="GGE153" s="303"/>
      <c r="GGF153" s="303"/>
      <c r="GGG153" s="303"/>
      <c r="GGH153" s="303"/>
      <c r="GGI153" s="303"/>
      <c r="GGJ153" s="303"/>
      <c r="GGK153" s="303"/>
      <c r="GGL153" s="303"/>
      <c r="GGM153" s="303"/>
      <c r="GGN153" s="303"/>
      <c r="GGO153" s="303"/>
      <c r="GGP153" s="303"/>
      <c r="GGQ153" s="303"/>
      <c r="GGR153" s="303"/>
      <c r="GGS153" s="303"/>
      <c r="GGT153" s="303"/>
      <c r="GGU153" s="303"/>
      <c r="GGV153" s="303"/>
      <c r="GGW153" s="303"/>
      <c r="GGX153" s="303"/>
      <c r="GGY153" s="303"/>
      <c r="GGZ153" s="303"/>
      <c r="GHA153" s="303"/>
      <c r="GHB153" s="303"/>
      <c r="GHC153" s="303"/>
      <c r="GHD153" s="303"/>
      <c r="GHE153" s="303"/>
      <c r="GHF153" s="303"/>
      <c r="GHG153" s="303"/>
      <c r="GHH153" s="303"/>
      <c r="GHI153" s="303"/>
      <c r="GHJ153" s="303"/>
      <c r="GHK153" s="303"/>
      <c r="GHL153" s="303"/>
      <c r="GHM153" s="303"/>
      <c r="GHN153" s="303"/>
      <c r="GHO153" s="303"/>
      <c r="GHP153" s="303"/>
      <c r="GHQ153" s="303"/>
      <c r="GHR153" s="303"/>
      <c r="GHS153" s="303"/>
      <c r="GHT153" s="303"/>
      <c r="GHU153" s="303"/>
      <c r="GHV153" s="303"/>
      <c r="GHW153" s="303"/>
      <c r="GHX153" s="303"/>
      <c r="GHY153" s="303"/>
      <c r="GHZ153" s="303"/>
      <c r="GIA153" s="303"/>
      <c r="GIB153" s="303"/>
      <c r="GIC153" s="303"/>
      <c r="GID153" s="303"/>
      <c r="GIE153" s="303"/>
      <c r="GIF153" s="303"/>
      <c r="GIG153" s="303"/>
      <c r="GIH153" s="303"/>
      <c r="GII153" s="303"/>
      <c r="GIJ153" s="303"/>
      <c r="GIK153" s="303"/>
      <c r="GIL153" s="303"/>
      <c r="GIM153" s="303"/>
      <c r="GIN153" s="303"/>
      <c r="GIO153" s="303"/>
      <c r="GIP153" s="303"/>
      <c r="GIQ153" s="303"/>
      <c r="GIR153" s="303"/>
      <c r="GIS153" s="303"/>
      <c r="GIT153" s="303"/>
      <c r="GIU153" s="303"/>
      <c r="GIV153" s="303"/>
      <c r="GIW153" s="303"/>
      <c r="GIX153" s="303"/>
      <c r="GIY153" s="303"/>
      <c r="GIZ153" s="303"/>
      <c r="GJA153" s="303"/>
      <c r="GJB153" s="303"/>
      <c r="GJC153" s="303"/>
      <c r="GJD153" s="303"/>
      <c r="GJE153" s="303"/>
      <c r="GJF153" s="303"/>
      <c r="GJG153" s="303"/>
      <c r="GJH153" s="303"/>
      <c r="GJI153" s="303"/>
      <c r="GJJ153" s="303"/>
      <c r="GJK153" s="303"/>
      <c r="GJL153" s="303"/>
      <c r="GJM153" s="303"/>
      <c r="GJN153" s="303"/>
      <c r="GJO153" s="303"/>
      <c r="GJP153" s="303"/>
      <c r="GJQ153" s="303"/>
      <c r="GJR153" s="303"/>
      <c r="GJS153" s="303"/>
      <c r="GJT153" s="303"/>
      <c r="GJU153" s="303"/>
      <c r="GJV153" s="303"/>
      <c r="GJW153" s="303"/>
      <c r="GJX153" s="303"/>
      <c r="GJY153" s="303"/>
      <c r="GJZ153" s="303"/>
      <c r="GKA153" s="303"/>
      <c r="GKB153" s="303"/>
      <c r="GKC153" s="303"/>
      <c r="GKD153" s="303"/>
      <c r="GKE153" s="303"/>
      <c r="GKF153" s="303"/>
      <c r="GKG153" s="303"/>
      <c r="GKH153" s="303"/>
      <c r="GKI153" s="303"/>
      <c r="GKJ153" s="303"/>
      <c r="GKK153" s="303"/>
      <c r="GKL153" s="303"/>
      <c r="GKM153" s="303"/>
      <c r="GKN153" s="303"/>
      <c r="GKO153" s="303"/>
      <c r="GKP153" s="303"/>
      <c r="GKQ153" s="303"/>
      <c r="GKR153" s="303"/>
      <c r="GKS153" s="303"/>
      <c r="GKT153" s="303"/>
      <c r="GKU153" s="303"/>
      <c r="GKV153" s="303"/>
      <c r="GKW153" s="303"/>
      <c r="GKX153" s="303"/>
      <c r="GKY153" s="303"/>
      <c r="GKZ153" s="303"/>
      <c r="GLA153" s="303"/>
      <c r="GLB153" s="303"/>
      <c r="GLC153" s="303"/>
      <c r="GLD153" s="303"/>
      <c r="GLE153" s="303"/>
      <c r="GLF153" s="303"/>
      <c r="GLG153" s="303"/>
      <c r="GLH153" s="303"/>
      <c r="GLI153" s="303"/>
      <c r="GLJ153" s="303"/>
      <c r="GLK153" s="303"/>
      <c r="GLL153" s="303"/>
      <c r="GLM153" s="303"/>
      <c r="GLN153" s="303"/>
      <c r="GLO153" s="303"/>
      <c r="GLP153" s="303"/>
      <c r="GLQ153" s="303"/>
      <c r="GLR153" s="303"/>
      <c r="GLS153" s="303"/>
      <c r="GLT153" s="303"/>
      <c r="GLU153" s="303"/>
      <c r="GLV153" s="303"/>
      <c r="GLW153" s="303"/>
      <c r="GLX153" s="303"/>
      <c r="GLY153" s="303"/>
      <c r="GLZ153" s="303"/>
      <c r="GMA153" s="303"/>
      <c r="GMB153" s="303"/>
      <c r="GMC153" s="303"/>
      <c r="GMD153" s="303"/>
      <c r="GME153" s="303"/>
      <c r="GMF153" s="303"/>
      <c r="GMG153" s="303"/>
      <c r="GMH153" s="303"/>
      <c r="GMI153" s="303"/>
      <c r="GMJ153" s="303"/>
      <c r="GMK153" s="303"/>
      <c r="GML153" s="303"/>
      <c r="GMM153" s="303"/>
      <c r="GMN153" s="303"/>
      <c r="GMO153" s="303"/>
      <c r="GMP153" s="303"/>
      <c r="GMQ153" s="303"/>
      <c r="GMR153" s="303"/>
      <c r="GMS153" s="303"/>
      <c r="GMT153" s="303"/>
      <c r="GMU153" s="303"/>
      <c r="GMV153" s="303"/>
      <c r="GMW153" s="303"/>
      <c r="GMX153" s="303"/>
      <c r="GMY153" s="303"/>
      <c r="GMZ153" s="303"/>
      <c r="GNA153" s="303"/>
      <c r="GNB153" s="303"/>
      <c r="GNC153" s="303"/>
      <c r="GND153" s="303"/>
      <c r="GNE153" s="303"/>
      <c r="GNF153" s="303"/>
      <c r="GNG153" s="303"/>
      <c r="GNH153" s="303"/>
      <c r="GNI153" s="303"/>
      <c r="GNJ153" s="303"/>
      <c r="GNK153" s="303"/>
      <c r="GNL153" s="303"/>
      <c r="GNM153" s="303"/>
      <c r="GNN153" s="303"/>
      <c r="GNO153" s="303"/>
      <c r="GNP153" s="303"/>
      <c r="GNQ153" s="303"/>
      <c r="GNR153" s="303"/>
      <c r="GNS153" s="303"/>
      <c r="GNT153" s="303"/>
      <c r="GNU153" s="303"/>
      <c r="GNV153" s="303"/>
      <c r="GNW153" s="303"/>
      <c r="GNX153" s="303"/>
      <c r="GNY153" s="303"/>
      <c r="GNZ153" s="303"/>
      <c r="GOA153" s="303"/>
      <c r="GOH153" s="303"/>
      <c r="GOI153" s="303"/>
      <c r="GOJ153" s="303"/>
      <c r="GOK153" s="303"/>
      <c r="GOL153" s="303"/>
      <c r="GOM153" s="303"/>
      <c r="GON153" s="303"/>
      <c r="GOO153" s="303"/>
      <c r="GOP153" s="303"/>
      <c r="GOQ153" s="303"/>
      <c r="GOR153" s="303"/>
      <c r="GOS153" s="303"/>
      <c r="GOT153" s="303"/>
      <c r="GOU153" s="303"/>
      <c r="GOV153" s="303"/>
      <c r="GOW153" s="303"/>
      <c r="GOX153" s="303"/>
      <c r="GOY153" s="303"/>
      <c r="GOZ153" s="303"/>
      <c r="GPA153" s="303"/>
      <c r="GPB153" s="303"/>
      <c r="GPC153" s="303"/>
      <c r="GPD153" s="303"/>
      <c r="GPE153" s="303"/>
      <c r="GPF153" s="303"/>
      <c r="GPG153" s="303"/>
      <c r="GPH153" s="303"/>
      <c r="GPI153" s="303"/>
      <c r="GPJ153" s="303"/>
      <c r="GPK153" s="303"/>
      <c r="GPL153" s="303"/>
      <c r="GPM153" s="303"/>
      <c r="GPN153" s="303"/>
      <c r="GPO153" s="303"/>
      <c r="GPP153" s="303"/>
      <c r="GPQ153" s="303"/>
      <c r="GPR153" s="303"/>
      <c r="GPS153" s="303"/>
      <c r="GPT153" s="303"/>
      <c r="GPU153" s="303"/>
      <c r="GPV153" s="303"/>
      <c r="GPW153" s="303"/>
      <c r="GPX153" s="303"/>
      <c r="GPY153" s="303"/>
      <c r="GPZ153" s="303"/>
      <c r="GQA153" s="303"/>
      <c r="GQB153" s="303"/>
      <c r="GQC153" s="303"/>
      <c r="GQD153" s="303"/>
      <c r="GQE153" s="303"/>
      <c r="GQF153" s="303"/>
      <c r="GQG153" s="303"/>
      <c r="GQH153" s="303"/>
      <c r="GQI153" s="303"/>
      <c r="GQJ153" s="303"/>
      <c r="GQK153" s="303"/>
      <c r="GQL153" s="303"/>
      <c r="GQM153" s="303"/>
      <c r="GQN153" s="303"/>
      <c r="GQO153" s="303"/>
      <c r="GQP153" s="303"/>
      <c r="GQQ153" s="303"/>
      <c r="GQR153" s="303"/>
      <c r="GQS153" s="303"/>
      <c r="GQT153" s="303"/>
      <c r="GQU153" s="303"/>
      <c r="GQV153" s="303"/>
      <c r="GQW153" s="303"/>
      <c r="GQX153" s="303"/>
      <c r="GQY153" s="303"/>
      <c r="GQZ153" s="303"/>
      <c r="GRA153" s="303"/>
      <c r="GRB153" s="303"/>
      <c r="GRC153" s="303"/>
      <c r="GRD153" s="303"/>
      <c r="GRE153" s="303"/>
      <c r="GRF153" s="303"/>
      <c r="GRG153" s="303"/>
      <c r="GRH153" s="303"/>
      <c r="GRI153" s="303"/>
      <c r="GRJ153" s="303"/>
      <c r="GRK153" s="303"/>
      <c r="GRL153" s="303"/>
      <c r="GRM153" s="303"/>
      <c r="GRN153" s="303"/>
      <c r="GRO153" s="303"/>
      <c r="GRP153" s="303"/>
      <c r="GRQ153" s="303"/>
      <c r="GRR153" s="303"/>
      <c r="GRS153" s="303"/>
      <c r="GRT153" s="303"/>
      <c r="GRU153" s="303"/>
      <c r="GRV153" s="303"/>
      <c r="GRW153" s="303"/>
      <c r="GRX153" s="303"/>
      <c r="GRY153" s="303"/>
      <c r="GRZ153" s="303"/>
      <c r="GSA153" s="303"/>
      <c r="GSB153" s="303"/>
      <c r="GSC153" s="303"/>
      <c r="GSD153" s="303"/>
      <c r="GSE153" s="303"/>
      <c r="GSF153" s="303"/>
      <c r="GSG153" s="303"/>
      <c r="GSH153" s="303"/>
      <c r="GSI153" s="303"/>
      <c r="GSJ153" s="303"/>
      <c r="GSK153" s="303"/>
      <c r="GSL153" s="303"/>
      <c r="GSM153" s="303"/>
      <c r="GSN153" s="303"/>
      <c r="GSO153" s="303"/>
      <c r="GSP153" s="303"/>
      <c r="GSQ153" s="303"/>
      <c r="GSR153" s="303"/>
      <c r="GSS153" s="303"/>
      <c r="GST153" s="303"/>
      <c r="GSU153" s="303"/>
      <c r="GSV153" s="303"/>
      <c r="GSW153" s="303"/>
      <c r="GSX153" s="303"/>
      <c r="GSY153" s="303"/>
      <c r="GSZ153" s="303"/>
      <c r="GTA153" s="303"/>
      <c r="GTB153" s="303"/>
      <c r="GTC153" s="303"/>
      <c r="GTD153" s="303"/>
      <c r="GTE153" s="303"/>
      <c r="GTF153" s="303"/>
      <c r="GTG153" s="303"/>
      <c r="GTH153" s="303"/>
      <c r="GTI153" s="303"/>
      <c r="GTJ153" s="303"/>
      <c r="GTK153" s="303"/>
      <c r="GTL153" s="303"/>
      <c r="GTM153" s="303"/>
      <c r="GTN153" s="303"/>
      <c r="GTO153" s="303"/>
      <c r="GTP153" s="303"/>
      <c r="GTQ153" s="303"/>
      <c r="GTR153" s="303"/>
      <c r="GTS153" s="303"/>
      <c r="GTT153" s="303"/>
      <c r="GTU153" s="303"/>
      <c r="GTV153" s="303"/>
      <c r="GTW153" s="303"/>
      <c r="GTX153" s="303"/>
      <c r="GTY153" s="303"/>
      <c r="GTZ153" s="303"/>
      <c r="GUA153" s="303"/>
      <c r="GUB153" s="303"/>
      <c r="GUC153" s="303"/>
      <c r="GUD153" s="303"/>
      <c r="GUE153" s="303"/>
      <c r="GUF153" s="303"/>
      <c r="GUG153" s="303"/>
      <c r="GUH153" s="303"/>
      <c r="GUI153" s="303"/>
      <c r="GUJ153" s="303"/>
      <c r="GUK153" s="303"/>
      <c r="GUL153" s="303"/>
      <c r="GUM153" s="303"/>
      <c r="GUN153" s="303"/>
      <c r="GUO153" s="303"/>
      <c r="GUP153" s="303"/>
      <c r="GUQ153" s="303"/>
      <c r="GUR153" s="303"/>
      <c r="GUS153" s="303"/>
      <c r="GUT153" s="303"/>
      <c r="GUU153" s="303"/>
      <c r="GUV153" s="303"/>
      <c r="GUW153" s="303"/>
      <c r="GUX153" s="303"/>
      <c r="GUY153" s="303"/>
      <c r="GUZ153" s="303"/>
      <c r="GVA153" s="303"/>
      <c r="GVB153" s="303"/>
      <c r="GVC153" s="303"/>
      <c r="GVD153" s="303"/>
      <c r="GVE153" s="303"/>
      <c r="GVF153" s="303"/>
      <c r="GVG153" s="303"/>
      <c r="GVH153" s="303"/>
      <c r="GVI153" s="303"/>
      <c r="GVJ153" s="303"/>
      <c r="GVK153" s="303"/>
      <c r="GVL153" s="303"/>
      <c r="GVM153" s="303"/>
      <c r="GVN153" s="303"/>
      <c r="GVO153" s="303"/>
      <c r="GVP153" s="303"/>
      <c r="GVQ153" s="303"/>
      <c r="GVR153" s="303"/>
      <c r="GVS153" s="303"/>
      <c r="GVT153" s="303"/>
      <c r="GVU153" s="303"/>
      <c r="GVV153" s="303"/>
      <c r="GVW153" s="303"/>
      <c r="GVX153" s="303"/>
      <c r="GVY153" s="303"/>
      <c r="GVZ153" s="303"/>
      <c r="GWA153" s="303"/>
      <c r="GWB153" s="303"/>
      <c r="GWC153" s="303"/>
      <c r="GWD153" s="303"/>
      <c r="GWE153" s="303"/>
      <c r="GWF153" s="303"/>
      <c r="GWG153" s="303"/>
      <c r="GWH153" s="303"/>
      <c r="GWI153" s="303"/>
      <c r="GWJ153" s="303"/>
      <c r="GWK153" s="303"/>
      <c r="GWL153" s="303"/>
      <c r="GWM153" s="303"/>
      <c r="GWN153" s="303"/>
      <c r="GWO153" s="303"/>
      <c r="GWP153" s="303"/>
      <c r="GWQ153" s="303"/>
      <c r="GWR153" s="303"/>
      <c r="GWS153" s="303"/>
      <c r="GWT153" s="303"/>
      <c r="GWU153" s="303"/>
      <c r="GWV153" s="303"/>
      <c r="GWW153" s="303"/>
      <c r="GWX153" s="303"/>
      <c r="GWY153" s="303"/>
      <c r="GWZ153" s="303"/>
      <c r="GXA153" s="303"/>
      <c r="GXB153" s="303"/>
      <c r="GXC153" s="303"/>
      <c r="GXD153" s="303"/>
      <c r="GXE153" s="303"/>
      <c r="GXF153" s="303"/>
      <c r="GXG153" s="303"/>
      <c r="GXH153" s="303"/>
      <c r="GXI153" s="303"/>
      <c r="GXJ153" s="303"/>
      <c r="GXK153" s="303"/>
      <c r="GXL153" s="303"/>
      <c r="GXM153" s="303"/>
      <c r="GXN153" s="303"/>
      <c r="GXO153" s="303"/>
      <c r="GXP153" s="303"/>
      <c r="GXQ153" s="303"/>
      <c r="GXR153" s="303"/>
      <c r="GXS153" s="303"/>
      <c r="GXT153" s="303"/>
      <c r="GXU153" s="303"/>
      <c r="GXV153" s="303"/>
      <c r="GXW153" s="303"/>
      <c r="GYD153" s="303"/>
      <c r="GYE153" s="303"/>
      <c r="GYF153" s="303"/>
      <c r="GYG153" s="303"/>
      <c r="GYH153" s="303"/>
      <c r="GYI153" s="303"/>
      <c r="GYJ153" s="303"/>
      <c r="GYK153" s="303"/>
      <c r="GYL153" s="303"/>
      <c r="GYM153" s="303"/>
      <c r="GYN153" s="303"/>
      <c r="GYO153" s="303"/>
      <c r="GYP153" s="303"/>
      <c r="GYQ153" s="303"/>
      <c r="GYR153" s="303"/>
      <c r="GYS153" s="303"/>
      <c r="GYT153" s="303"/>
      <c r="GYU153" s="303"/>
      <c r="GYV153" s="303"/>
      <c r="GYW153" s="303"/>
      <c r="GYX153" s="303"/>
      <c r="GYY153" s="303"/>
      <c r="GYZ153" s="303"/>
      <c r="GZA153" s="303"/>
      <c r="GZB153" s="303"/>
      <c r="GZC153" s="303"/>
      <c r="GZD153" s="303"/>
      <c r="GZE153" s="303"/>
      <c r="GZF153" s="303"/>
      <c r="GZG153" s="303"/>
      <c r="GZH153" s="303"/>
      <c r="GZI153" s="303"/>
      <c r="GZJ153" s="303"/>
      <c r="GZK153" s="303"/>
      <c r="GZL153" s="303"/>
      <c r="GZM153" s="303"/>
      <c r="GZN153" s="303"/>
      <c r="GZO153" s="303"/>
      <c r="GZP153" s="303"/>
      <c r="GZQ153" s="303"/>
      <c r="GZR153" s="303"/>
      <c r="GZS153" s="303"/>
      <c r="GZT153" s="303"/>
      <c r="GZU153" s="303"/>
      <c r="GZV153" s="303"/>
      <c r="GZW153" s="303"/>
      <c r="GZX153" s="303"/>
      <c r="GZY153" s="303"/>
      <c r="GZZ153" s="303"/>
      <c r="HAA153" s="303"/>
      <c r="HAB153" s="303"/>
      <c r="HAC153" s="303"/>
      <c r="HAD153" s="303"/>
      <c r="HAE153" s="303"/>
      <c r="HAF153" s="303"/>
      <c r="HAG153" s="303"/>
      <c r="HAH153" s="303"/>
      <c r="HAI153" s="303"/>
      <c r="HAJ153" s="303"/>
      <c r="HAK153" s="303"/>
      <c r="HAL153" s="303"/>
      <c r="HAM153" s="303"/>
      <c r="HAN153" s="303"/>
      <c r="HAO153" s="303"/>
      <c r="HAP153" s="303"/>
      <c r="HAQ153" s="303"/>
      <c r="HAR153" s="303"/>
      <c r="HAS153" s="303"/>
      <c r="HAT153" s="303"/>
      <c r="HAU153" s="303"/>
      <c r="HAV153" s="303"/>
      <c r="HAW153" s="303"/>
      <c r="HAX153" s="303"/>
      <c r="HAY153" s="303"/>
      <c r="HAZ153" s="303"/>
      <c r="HBA153" s="303"/>
      <c r="HBB153" s="303"/>
      <c r="HBC153" s="303"/>
      <c r="HBD153" s="303"/>
      <c r="HBE153" s="303"/>
      <c r="HBF153" s="303"/>
      <c r="HBG153" s="303"/>
      <c r="HBH153" s="303"/>
      <c r="HBI153" s="303"/>
      <c r="HBJ153" s="303"/>
      <c r="HBK153" s="303"/>
      <c r="HBL153" s="303"/>
      <c r="HBM153" s="303"/>
      <c r="HBN153" s="303"/>
      <c r="HBO153" s="303"/>
      <c r="HBP153" s="303"/>
      <c r="HBQ153" s="303"/>
      <c r="HBR153" s="303"/>
      <c r="HBS153" s="303"/>
      <c r="HBT153" s="303"/>
      <c r="HBU153" s="303"/>
      <c r="HBV153" s="303"/>
      <c r="HBW153" s="303"/>
      <c r="HBX153" s="303"/>
      <c r="HBY153" s="303"/>
      <c r="HBZ153" s="303"/>
      <c r="HCA153" s="303"/>
      <c r="HCB153" s="303"/>
      <c r="HCC153" s="303"/>
      <c r="HCD153" s="303"/>
      <c r="HCE153" s="303"/>
      <c r="HCF153" s="303"/>
      <c r="HCG153" s="303"/>
      <c r="HCH153" s="303"/>
      <c r="HCI153" s="303"/>
      <c r="HCJ153" s="303"/>
      <c r="HCK153" s="303"/>
      <c r="HCL153" s="303"/>
      <c r="HCM153" s="303"/>
      <c r="HCN153" s="303"/>
      <c r="HCO153" s="303"/>
      <c r="HCP153" s="303"/>
      <c r="HCQ153" s="303"/>
      <c r="HCR153" s="303"/>
      <c r="HCS153" s="303"/>
      <c r="HCT153" s="303"/>
      <c r="HCU153" s="303"/>
      <c r="HCV153" s="303"/>
      <c r="HCW153" s="303"/>
      <c r="HCX153" s="303"/>
      <c r="HCY153" s="303"/>
      <c r="HCZ153" s="303"/>
      <c r="HDA153" s="303"/>
      <c r="HDB153" s="303"/>
      <c r="HDC153" s="303"/>
      <c r="HDD153" s="303"/>
      <c r="HDE153" s="303"/>
      <c r="HDF153" s="303"/>
      <c r="HDG153" s="303"/>
      <c r="HDH153" s="303"/>
      <c r="HDI153" s="303"/>
      <c r="HDJ153" s="303"/>
      <c r="HDK153" s="303"/>
      <c r="HDL153" s="303"/>
      <c r="HDM153" s="303"/>
      <c r="HDN153" s="303"/>
      <c r="HDO153" s="303"/>
      <c r="HDP153" s="303"/>
      <c r="HDQ153" s="303"/>
      <c r="HDR153" s="303"/>
      <c r="HDS153" s="303"/>
      <c r="HDT153" s="303"/>
      <c r="HDU153" s="303"/>
      <c r="HDV153" s="303"/>
      <c r="HDW153" s="303"/>
      <c r="HDX153" s="303"/>
      <c r="HDY153" s="303"/>
      <c r="HDZ153" s="303"/>
      <c r="HEA153" s="303"/>
      <c r="HEB153" s="303"/>
      <c r="HEC153" s="303"/>
      <c r="HED153" s="303"/>
      <c r="HEE153" s="303"/>
      <c r="HEF153" s="303"/>
      <c r="HEG153" s="303"/>
      <c r="HEH153" s="303"/>
      <c r="HEI153" s="303"/>
      <c r="HEJ153" s="303"/>
      <c r="HEK153" s="303"/>
      <c r="HEL153" s="303"/>
      <c r="HEM153" s="303"/>
      <c r="HEN153" s="303"/>
      <c r="HEO153" s="303"/>
      <c r="HEP153" s="303"/>
      <c r="HEQ153" s="303"/>
      <c r="HER153" s="303"/>
      <c r="HES153" s="303"/>
      <c r="HET153" s="303"/>
      <c r="HEU153" s="303"/>
      <c r="HEV153" s="303"/>
      <c r="HEW153" s="303"/>
      <c r="HEX153" s="303"/>
      <c r="HEY153" s="303"/>
      <c r="HEZ153" s="303"/>
      <c r="HFA153" s="303"/>
      <c r="HFB153" s="303"/>
      <c r="HFC153" s="303"/>
      <c r="HFD153" s="303"/>
      <c r="HFE153" s="303"/>
      <c r="HFF153" s="303"/>
      <c r="HFG153" s="303"/>
      <c r="HFH153" s="303"/>
      <c r="HFI153" s="303"/>
      <c r="HFJ153" s="303"/>
      <c r="HFK153" s="303"/>
      <c r="HFL153" s="303"/>
      <c r="HFM153" s="303"/>
      <c r="HFN153" s="303"/>
      <c r="HFO153" s="303"/>
      <c r="HFP153" s="303"/>
      <c r="HFQ153" s="303"/>
      <c r="HFR153" s="303"/>
      <c r="HFS153" s="303"/>
      <c r="HFT153" s="303"/>
      <c r="HFU153" s="303"/>
      <c r="HFV153" s="303"/>
      <c r="HFW153" s="303"/>
      <c r="HFX153" s="303"/>
      <c r="HFY153" s="303"/>
      <c r="HFZ153" s="303"/>
      <c r="HGA153" s="303"/>
      <c r="HGB153" s="303"/>
      <c r="HGC153" s="303"/>
      <c r="HGD153" s="303"/>
      <c r="HGE153" s="303"/>
      <c r="HGF153" s="303"/>
      <c r="HGG153" s="303"/>
      <c r="HGH153" s="303"/>
      <c r="HGI153" s="303"/>
      <c r="HGJ153" s="303"/>
      <c r="HGK153" s="303"/>
      <c r="HGL153" s="303"/>
      <c r="HGM153" s="303"/>
      <c r="HGN153" s="303"/>
      <c r="HGO153" s="303"/>
      <c r="HGP153" s="303"/>
      <c r="HGQ153" s="303"/>
      <c r="HGR153" s="303"/>
      <c r="HGS153" s="303"/>
      <c r="HGT153" s="303"/>
      <c r="HGU153" s="303"/>
      <c r="HGV153" s="303"/>
      <c r="HGW153" s="303"/>
      <c r="HGX153" s="303"/>
      <c r="HGY153" s="303"/>
      <c r="HGZ153" s="303"/>
      <c r="HHA153" s="303"/>
      <c r="HHB153" s="303"/>
      <c r="HHC153" s="303"/>
      <c r="HHD153" s="303"/>
      <c r="HHE153" s="303"/>
      <c r="HHF153" s="303"/>
      <c r="HHG153" s="303"/>
      <c r="HHH153" s="303"/>
      <c r="HHI153" s="303"/>
      <c r="HHJ153" s="303"/>
      <c r="HHK153" s="303"/>
      <c r="HHL153" s="303"/>
      <c r="HHM153" s="303"/>
      <c r="HHN153" s="303"/>
      <c r="HHO153" s="303"/>
      <c r="HHP153" s="303"/>
      <c r="HHQ153" s="303"/>
      <c r="HHR153" s="303"/>
      <c r="HHS153" s="303"/>
      <c r="HHZ153" s="303"/>
      <c r="HIA153" s="303"/>
      <c r="HIB153" s="303"/>
      <c r="HIC153" s="303"/>
      <c r="HID153" s="303"/>
      <c r="HIE153" s="303"/>
      <c r="HIF153" s="303"/>
      <c r="HIG153" s="303"/>
      <c r="HIH153" s="303"/>
      <c r="HII153" s="303"/>
      <c r="HIJ153" s="303"/>
      <c r="HIK153" s="303"/>
      <c r="HIL153" s="303"/>
      <c r="HIM153" s="303"/>
      <c r="HIN153" s="303"/>
      <c r="HIO153" s="303"/>
      <c r="HIP153" s="303"/>
      <c r="HIQ153" s="303"/>
      <c r="HIR153" s="303"/>
      <c r="HIS153" s="303"/>
      <c r="HIT153" s="303"/>
      <c r="HIU153" s="303"/>
      <c r="HIV153" s="303"/>
      <c r="HIW153" s="303"/>
      <c r="HIX153" s="303"/>
      <c r="HIY153" s="303"/>
      <c r="HIZ153" s="303"/>
      <c r="HJA153" s="303"/>
      <c r="HJB153" s="303"/>
      <c r="HJC153" s="303"/>
      <c r="HJD153" s="303"/>
      <c r="HJE153" s="303"/>
      <c r="HJF153" s="303"/>
      <c r="HJG153" s="303"/>
      <c r="HJH153" s="303"/>
      <c r="HJI153" s="303"/>
      <c r="HJJ153" s="303"/>
      <c r="HJK153" s="303"/>
      <c r="HJL153" s="303"/>
      <c r="HJM153" s="303"/>
      <c r="HJN153" s="303"/>
      <c r="HJO153" s="303"/>
      <c r="HJP153" s="303"/>
      <c r="HJQ153" s="303"/>
      <c r="HJR153" s="303"/>
      <c r="HJS153" s="303"/>
      <c r="HJT153" s="303"/>
      <c r="HJU153" s="303"/>
      <c r="HJV153" s="303"/>
      <c r="HJW153" s="303"/>
      <c r="HJX153" s="303"/>
      <c r="HJY153" s="303"/>
      <c r="HJZ153" s="303"/>
      <c r="HKA153" s="303"/>
      <c r="HKB153" s="303"/>
      <c r="HKC153" s="303"/>
      <c r="HKD153" s="303"/>
      <c r="HKE153" s="303"/>
      <c r="HKF153" s="303"/>
      <c r="HKG153" s="303"/>
      <c r="HKH153" s="303"/>
      <c r="HKI153" s="303"/>
      <c r="HKJ153" s="303"/>
      <c r="HKK153" s="303"/>
      <c r="HKL153" s="303"/>
      <c r="HKM153" s="303"/>
      <c r="HKN153" s="303"/>
      <c r="HKO153" s="303"/>
      <c r="HKP153" s="303"/>
      <c r="HKQ153" s="303"/>
      <c r="HKR153" s="303"/>
      <c r="HKS153" s="303"/>
      <c r="HKT153" s="303"/>
      <c r="HKU153" s="303"/>
      <c r="HKV153" s="303"/>
      <c r="HKW153" s="303"/>
      <c r="HKX153" s="303"/>
      <c r="HKY153" s="303"/>
      <c r="HKZ153" s="303"/>
      <c r="HLA153" s="303"/>
      <c r="HLB153" s="303"/>
      <c r="HLC153" s="303"/>
      <c r="HLD153" s="303"/>
      <c r="HLE153" s="303"/>
      <c r="HLF153" s="303"/>
      <c r="HLG153" s="303"/>
      <c r="HLH153" s="303"/>
      <c r="HLI153" s="303"/>
      <c r="HLJ153" s="303"/>
      <c r="HLK153" s="303"/>
      <c r="HLL153" s="303"/>
      <c r="HLM153" s="303"/>
      <c r="HLN153" s="303"/>
      <c r="HLO153" s="303"/>
      <c r="HLP153" s="303"/>
      <c r="HLQ153" s="303"/>
      <c r="HLR153" s="303"/>
      <c r="HLS153" s="303"/>
      <c r="HLT153" s="303"/>
      <c r="HLU153" s="303"/>
      <c r="HLV153" s="303"/>
      <c r="HLW153" s="303"/>
      <c r="HLX153" s="303"/>
      <c r="HLY153" s="303"/>
      <c r="HLZ153" s="303"/>
      <c r="HMA153" s="303"/>
      <c r="HMB153" s="303"/>
      <c r="HMC153" s="303"/>
      <c r="HMD153" s="303"/>
      <c r="HME153" s="303"/>
      <c r="HMF153" s="303"/>
      <c r="HMG153" s="303"/>
      <c r="HMH153" s="303"/>
      <c r="HMI153" s="303"/>
      <c r="HMJ153" s="303"/>
      <c r="HMK153" s="303"/>
      <c r="HML153" s="303"/>
      <c r="HMM153" s="303"/>
      <c r="HMN153" s="303"/>
      <c r="HMO153" s="303"/>
      <c r="HMP153" s="303"/>
      <c r="HMQ153" s="303"/>
      <c r="HMR153" s="303"/>
      <c r="HMS153" s="303"/>
      <c r="HMT153" s="303"/>
      <c r="HMU153" s="303"/>
      <c r="HMV153" s="303"/>
      <c r="HMW153" s="303"/>
      <c r="HMX153" s="303"/>
      <c r="HMY153" s="303"/>
      <c r="HMZ153" s="303"/>
      <c r="HNA153" s="303"/>
      <c r="HNB153" s="303"/>
      <c r="HNC153" s="303"/>
      <c r="HND153" s="303"/>
      <c r="HNE153" s="303"/>
      <c r="HNF153" s="303"/>
      <c r="HNG153" s="303"/>
      <c r="HNH153" s="303"/>
      <c r="HNI153" s="303"/>
      <c r="HNJ153" s="303"/>
      <c r="HNK153" s="303"/>
      <c r="HNL153" s="303"/>
      <c r="HNM153" s="303"/>
      <c r="HNN153" s="303"/>
      <c r="HNO153" s="303"/>
      <c r="HNP153" s="303"/>
      <c r="HNQ153" s="303"/>
      <c r="HNR153" s="303"/>
      <c r="HNS153" s="303"/>
      <c r="HNT153" s="303"/>
      <c r="HNU153" s="303"/>
      <c r="HNV153" s="303"/>
      <c r="HNW153" s="303"/>
      <c r="HNX153" s="303"/>
      <c r="HNY153" s="303"/>
      <c r="HNZ153" s="303"/>
      <c r="HOA153" s="303"/>
      <c r="HOB153" s="303"/>
      <c r="HOC153" s="303"/>
      <c r="HOD153" s="303"/>
      <c r="HOE153" s="303"/>
      <c r="HOF153" s="303"/>
      <c r="HOG153" s="303"/>
      <c r="HOH153" s="303"/>
      <c r="HOI153" s="303"/>
      <c r="HOJ153" s="303"/>
      <c r="HOK153" s="303"/>
      <c r="HOL153" s="303"/>
      <c r="HOM153" s="303"/>
      <c r="HON153" s="303"/>
      <c r="HOO153" s="303"/>
      <c r="HOP153" s="303"/>
      <c r="HOQ153" s="303"/>
      <c r="HOR153" s="303"/>
      <c r="HOS153" s="303"/>
      <c r="HOT153" s="303"/>
      <c r="HOU153" s="303"/>
      <c r="HOV153" s="303"/>
      <c r="HOW153" s="303"/>
      <c r="HOX153" s="303"/>
      <c r="HOY153" s="303"/>
      <c r="HOZ153" s="303"/>
      <c r="HPA153" s="303"/>
      <c r="HPB153" s="303"/>
      <c r="HPC153" s="303"/>
      <c r="HPD153" s="303"/>
      <c r="HPE153" s="303"/>
      <c r="HPF153" s="303"/>
      <c r="HPG153" s="303"/>
      <c r="HPH153" s="303"/>
      <c r="HPI153" s="303"/>
      <c r="HPJ153" s="303"/>
      <c r="HPK153" s="303"/>
      <c r="HPL153" s="303"/>
      <c r="HPM153" s="303"/>
      <c r="HPN153" s="303"/>
      <c r="HPO153" s="303"/>
      <c r="HPP153" s="303"/>
      <c r="HPQ153" s="303"/>
      <c r="HPR153" s="303"/>
      <c r="HPS153" s="303"/>
      <c r="HPT153" s="303"/>
      <c r="HPU153" s="303"/>
      <c r="HPV153" s="303"/>
      <c r="HPW153" s="303"/>
      <c r="HPX153" s="303"/>
      <c r="HPY153" s="303"/>
      <c r="HPZ153" s="303"/>
      <c r="HQA153" s="303"/>
      <c r="HQB153" s="303"/>
      <c r="HQC153" s="303"/>
      <c r="HQD153" s="303"/>
      <c r="HQE153" s="303"/>
      <c r="HQF153" s="303"/>
      <c r="HQG153" s="303"/>
      <c r="HQH153" s="303"/>
      <c r="HQI153" s="303"/>
      <c r="HQJ153" s="303"/>
      <c r="HQK153" s="303"/>
      <c r="HQL153" s="303"/>
      <c r="HQM153" s="303"/>
      <c r="HQN153" s="303"/>
      <c r="HQO153" s="303"/>
      <c r="HQP153" s="303"/>
      <c r="HQQ153" s="303"/>
      <c r="HQR153" s="303"/>
      <c r="HQS153" s="303"/>
      <c r="HQT153" s="303"/>
      <c r="HQU153" s="303"/>
      <c r="HQV153" s="303"/>
      <c r="HQW153" s="303"/>
      <c r="HQX153" s="303"/>
      <c r="HQY153" s="303"/>
      <c r="HQZ153" s="303"/>
      <c r="HRA153" s="303"/>
      <c r="HRB153" s="303"/>
      <c r="HRC153" s="303"/>
      <c r="HRD153" s="303"/>
      <c r="HRE153" s="303"/>
      <c r="HRF153" s="303"/>
      <c r="HRG153" s="303"/>
      <c r="HRH153" s="303"/>
      <c r="HRI153" s="303"/>
      <c r="HRJ153" s="303"/>
      <c r="HRK153" s="303"/>
      <c r="HRL153" s="303"/>
      <c r="HRM153" s="303"/>
      <c r="HRN153" s="303"/>
      <c r="HRO153" s="303"/>
      <c r="HRV153" s="303"/>
      <c r="HRW153" s="303"/>
      <c r="HRX153" s="303"/>
      <c r="HRY153" s="303"/>
      <c r="HRZ153" s="303"/>
      <c r="HSA153" s="303"/>
      <c r="HSB153" s="303"/>
      <c r="HSC153" s="303"/>
      <c r="HSD153" s="303"/>
      <c r="HSE153" s="303"/>
      <c r="HSF153" s="303"/>
      <c r="HSG153" s="303"/>
      <c r="HSH153" s="303"/>
      <c r="HSI153" s="303"/>
      <c r="HSJ153" s="303"/>
      <c r="HSK153" s="303"/>
      <c r="HSL153" s="303"/>
      <c r="HSM153" s="303"/>
      <c r="HSN153" s="303"/>
      <c r="HSO153" s="303"/>
      <c r="HSP153" s="303"/>
      <c r="HSQ153" s="303"/>
      <c r="HSR153" s="303"/>
      <c r="HSS153" s="303"/>
      <c r="HST153" s="303"/>
      <c r="HSU153" s="303"/>
      <c r="HSV153" s="303"/>
      <c r="HSW153" s="303"/>
      <c r="HSX153" s="303"/>
      <c r="HSY153" s="303"/>
      <c r="HSZ153" s="303"/>
      <c r="HTA153" s="303"/>
      <c r="HTB153" s="303"/>
      <c r="HTC153" s="303"/>
      <c r="HTD153" s="303"/>
      <c r="HTE153" s="303"/>
      <c r="HTF153" s="303"/>
      <c r="HTG153" s="303"/>
      <c r="HTH153" s="303"/>
      <c r="HTI153" s="303"/>
      <c r="HTJ153" s="303"/>
      <c r="HTK153" s="303"/>
      <c r="HTL153" s="303"/>
      <c r="HTM153" s="303"/>
      <c r="HTN153" s="303"/>
      <c r="HTO153" s="303"/>
      <c r="HTP153" s="303"/>
      <c r="HTQ153" s="303"/>
      <c r="HTR153" s="303"/>
      <c r="HTS153" s="303"/>
      <c r="HTT153" s="303"/>
      <c r="HTU153" s="303"/>
      <c r="HTV153" s="303"/>
      <c r="HTW153" s="303"/>
      <c r="HTX153" s="303"/>
      <c r="HTY153" s="303"/>
      <c r="HTZ153" s="303"/>
      <c r="HUA153" s="303"/>
      <c r="HUB153" s="303"/>
      <c r="HUC153" s="303"/>
      <c r="HUD153" s="303"/>
      <c r="HUE153" s="303"/>
      <c r="HUF153" s="303"/>
      <c r="HUG153" s="303"/>
      <c r="HUH153" s="303"/>
      <c r="HUI153" s="303"/>
      <c r="HUJ153" s="303"/>
      <c r="HUK153" s="303"/>
      <c r="HUL153" s="303"/>
      <c r="HUM153" s="303"/>
      <c r="HUN153" s="303"/>
      <c r="HUO153" s="303"/>
      <c r="HUP153" s="303"/>
      <c r="HUQ153" s="303"/>
      <c r="HUR153" s="303"/>
      <c r="HUS153" s="303"/>
      <c r="HUT153" s="303"/>
      <c r="HUU153" s="303"/>
      <c r="HUV153" s="303"/>
      <c r="HUW153" s="303"/>
      <c r="HUX153" s="303"/>
      <c r="HUY153" s="303"/>
      <c r="HUZ153" s="303"/>
      <c r="HVA153" s="303"/>
      <c r="HVB153" s="303"/>
      <c r="HVC153" s="303"/>
      <c r="HVD153" s="303"/>
      <c r="HVE153" s="303"/>
      <c r="HVF153" s="303"/>
      <c r="HVG153" s="303"/>
      <c r="HVH153" s="303"/>
      <c r="HVI153" s="303"/>
      <c r="HVJ153" s="303"/>
      <c r="HVK153" s="303"/>
      <c r="HVL153" s="303"/>
      <c r="HVM153" s="303"/>
      <c r="HVN153" s="303"/>
      <c r="HVO153" s="303"/>
      <c r="HVP153" s="303"/>
      <c r="HVQ153" s="303"/>
      <c r="HVR153" s="303"/>
      <c r="HVS153" s="303"/>
      <c r="HVT153" s="303"/>
      <c r="HVU153" s="303"/>
      <c r="HVV153" s="303"/>
      <c r="HVW153" s="303"/>
      <c r="HVX153" s="303"/>
      <c r="HVY153" s="303"/>
      <c r="HVZ153" s="303"/>
      <c r="HWA153" s="303"/>
      <c r="HWB153" s="303"/>
      <c r="HWC153" s="303"/>
      <c r="HWD153" s="303"/>
      <c r="HWE153" s="303"/>
      <c r="HWF153" s="303"/>
      <c r="HWG153" s="303"/>
      <c r="HWH153" s="303"/>
      <c r="HWI153" s="303"/>
      <c r="HWJ153" s="303"/>
      <c r="HWK153" s="303"/>
      <c r="HWL153" s="303"/>
      <c r="HWM153" s="303"/>
      <c r="HWN153" s="303"/>
      <c r="HWO153" s="303"/>
      <c r="HWP153" s="303"/>
      <c r="HWQ153" s="303"/>
      <c r="HWR153" s="303"/>
      <c r="HWS153" s="303"/>
      <c r="HWT153" s="303"/>
      <c r="HWU153" s="303"/>
      <c r="HWV153" s="303"/>
      <c r="HWW153" s="303"/>
      <c r="HWX153" s="303"/>
      <c r="HWY153" s="303"/>
      <c r="HWZ153" s="303"/>
      <c r="HXA153" s="303"/>
      <c r="HXB153" s="303"/>
      <c r="HXC153" s="303"/>
      <c r="HXD153" s="303"/>
      <c r="HXE153" s="303"/>
      <c r="HXF153" s="303"/>
      <c r="HXG153" s="303"/>
      <c r="HXH153" s="303"/>
      <c r="HXI153" s="303"/>
      <c r="HXJ153" s="303"/>
      <c r="HXK153" s="303"/>
      <c r="HXL153" s="303"/>
      <c r="HXM153" s="303"/>
      <c r="HXN153" s="303"/>
      <c r="HXO153" s="303"/>
      <c r="HXP153" s="303"/>
      <c r="HXQ153" s="303"/>
      <c r="HXR153" s="303"/>
      <c r="HXS153" s="303"/>
      <c r="HXT153" s="303"/>
      <c r="HXU153" s="303"/>
      <c r="HXV153" s="303"/>
      <c r="HXW153" s="303"/>
      <c r="HXX153" s="303"/>
      <c r="HXY153" s="303"/>
      <c r="HXZ153" s="303"/>
      <c r="HYA153" s="303"/>
      <c r="HYB153" s="303"/>
      <c r="HYC153" s="303"/>
      <c r="HYD153" s="303"/>
      <c r="HYE153" s="303"/>
      <c r="HYF153" s="303"/>
      <c r="HYG153" s="303"/>
      <c r="HYH153" s="303"/>
      <c r="HYI153" s="303"/>
      <c r="HYJ153" s="303"/>
      <c r="HYK153" s="303"/>
      <c r="HYL153" s="303"/>
      <c r="HYM153" s="303"/>
      <c r="HYN153" s="303"/>
      <c r="HYO153" s="303"/>
      <c r="HYP153" s="303"/>
      <c r="HYQ153" s="303"/>
      <c r="HYR153" s="303"/>
      <c r="HYS153" s="303"/>
      <c r="HYT153" s="303"/>
      <c r="HYU153" s="303"/>
      <c r="HYV153" s="303"/>
      <c r="HYW153" s="303"/>
      <c r="HYX153" s="303"/>
      <c r="HYY153" s="303"/>
      <c r="HYZ153" s="303"/>
      <c r="HZA153" s="303"/>
      <c r="HZB153" s="303"/>
      <c r="HZC153" s="303"/>
      <c r="HZD153" s="303"/>
      <c r="HZE153" s="303"/>
      <c r="HZF153" s="303"/>
      <c r="HZG153" s="303"/>
      <c r="HZH153" s="303"/>
      <c r="HZI153" s="303"/>
      <c r="HZJ153" s="303"/>
      <c r="HZK153" s="303"/>
      <c r="HZL153" s="303"/>
      <c r="HZM153" s="303"/>
      <c r="HZN153" s="303"/>
      <c r="HZO153" s="303"/>
      <c r="HZP153" s="303"/>
      <c r="HZQ153" s="303"/>
      <c r="HZR153" s="303"/>
      <c r="HZS153" s="303"/>
      <c r="HZT153" s="303"/>
      <c r="HZU153" s="303"/>
      <c r="HZV153" s="303"/>
      <c r="HZW153" s="303"/>
      <c r="HZX153" s="303"/>
      <c r="HZY153" s="303"/>
      <c r="HZZ153" s="303"/>
      <c r="IAA153" s="303"/>
      <c r="IAB153" s="303"/>
      <c r="IAC153" s="303"/>
      <c r="IAD153" s="303"/>
      <c r="IAE153" s="303"/>
      <c r="IAF153" s="303"/>
      <c r="IAG153" s="303"/>
      <c r="IAH153" s="303"/>
      <c r="IAI153" s="303"/>
      <c r="IAJ153" s="303"/>
      <c r="IAK153" s="303"/>
      <c r="IAL153" s="303"/>
      <c r="IAM153" s="303"/>
      <c r="IAN153" s="303"/>
      <c r="IAO153" s="303"/>
      <c r="IAP153" s="303"/>
      <c r="IAQ153" s="303"/>
      <c r="IAR153" s="303"/>
      <c r="IAS153" s="303"/>
      <c r="IAT153" s="303"/>
      <c r="IAU153" s="303"/>
      <c r="IAV153" s="303"/>
      <c r="IAW153" s="303"/>
      <c r="IAX153" s="303"/>
      <c r="IAY153" s="303"/>
      <c r="IAZ153" s="303"/>
      <c r="IBA153" s="303"/>
      <c r="IBB153" s="303"/>
      <c r="IBC153" s="303"/>
      <c r="IBD153" s="303"/>
      <c r="IBE153" s="303"/>
      <c r="IBF153" s="303"/>
      <c r="IBG153" s="303"/>
      <c r="IBH153" s="303"/>
      <c r="IBI153" s="303"/>
      <c r="IBJ153" s="303"/>
      <c r="IBK153" s="303"/>
      <c r="IBR153" s="303"/>
      <c r="IBS153" s="303"/>
      <c r="IBT153" s="303"/>
      <c r="IBU153" s="303"/>
      <c r="IBV153" s="303"/>
      <c r="IBW153" s="303"/>
      <c r="IBX153" s="303"/>
      <c r="IBY153" s="303"/>
      <c r="IBZ153" s="303"/>
      <c r="ICA153" s="303"/>
      <c r="ICB153" s="303"/>
      <c r="ICC153" s="303"/>
      <c r="ICD153" s="303"/>
      <c r="ICE153" s="303"/>
      <c r="ICF153" s="303"/>
      <c r="ICG153" s="303"/>
      <c r="ICH153" s="303"/>
      <c r="ICI153" s="303"/>
      <c r="ICJ153" s="303"/>
      <c r="ICK153" s="303"/>
      <c r="ICL153" s="303"/>
      <c r="ICM153" s="303"/>
      <c r="ICN153" s="303"/>
      <c r="ICO153" s="303"/>
      <c r="ICP153" s="303"/>
      <c r="ICQ153" s="303"/>
      <c r="ICR153" s="303"/>
      <c r="ICS153" s="303"/>
      <c r="ICT153" s="303"/>
      <c r="ICU153" s="303"/>
      <c r="ICV153" s="303"/>
      <c r="ICW153" s="303"/>
      <c r="ICX153" s="303"/>
      <c r="ICY153" s="303"/>
      <c r="ICZ153" s="303"/>
      <c r="IDA153" s="303"/>
      <c r="IDB153" s="303"/>
      <c r="IDC153" s="303"/>
      <c r="IDD153" s="303"/>
      <c r="IDE153" s="303"/>
      <c r="IDF153" s="303"/>
      <c r="IDG153" s="303"/>
      <c r="IDH153" s="303"/>
      <c r="IDI153" s="303"/>
      <c r="IDJ153" s="303"/>
      <c r="IDK153" s="303"/>
      <c r="IDL153" s="303"/>
      <c r="IDM153" s="303"/>
      <c r="IDN153" s="303"/>
      <c r="IDO153" s="303"/>
      <c r="IDP153" s="303"/>
      <c r="IDQ153" s="303"/>
      <c r="IDR153" s="303"/>
      <c r="IDS153" s="303"/>
      <c r="IDT153" s="303"/>
      <c r="IDU153" s="303"/>
      <c r="IDV153" s="303"/>
      <c r="IDW153" s="303"/>
      <c r="IDX153" s="303"/>
      <c r="IDY153" s="303"/>
      <c r="IDZ153" s="303"/>
      <c r="IEA153" s="303"/>
      <c r="IEB153" s="303"/>
      <c r="IEC153" s="303"/>
      <c r="IED153" s="303"/>
      <c r="IEE153" s="303"/>
      <c r="IEF153" s="303"/>
      <c r="IEG153" s="303"/>
      <c r="IEH153" s="303"/>
      <c r="IEI153" s="303"/>
      <c r="IEJ153" s="303"/>
      <c r="IEK153" s="303"/>
      <c r="IEL153" s="303"/>
      <c r="IEM153" s="303"/>
      <c r="IEN153" s="303"/>
      <c r="IEO153" s="303"/>
      <c r="IEP153" s="303"/>
      <c r="IEQ153" s="303"/>
      <c r="IER153" s="303"/>
      <c r="IES153" s="303"/>
      <c r="IET153" s="303"/>
      <c r="IEU153" s="303"/>
      <c r="IEV153" s="303"/>
      <c r="IEW153" s="303"/>
      <c r="IEX153" s="303"/>
      <c r="IEY153" s="303"/>
      <c r="IEZ153" s="303"/>
      <c r="IFA153" s="303"/>
      <c r="IFB153" s="303"/>
      <c r="IFC153" s="303"/>
      <c r="IFD153" s="303"/>
      <c r="IFE153" s="303"/>
      <c r="IFF153" s="303"/>
      <c r="IFG153" s="303"/>
      <c r="IFH153" s="303"/>
      <c r="IFI153" s="303"/>
      <c r="IFJ153" s="303"/>
      <c r="IFK153" s="303"/>
      <c r="IFL153" s="303"/>
      <c r="IFM153" s="303"/>
      <c r="IFN153" s="303"/>
      <c r="IFO153" s="303"/>
      <c r="IFP153" s="303"/>
      <c r="IFQ153" s="303"/>
      <c r="IFR153" s="303"/>
      <c r="IFS153" s="303"/>
      <c r="IFT153" s="303"/>
      <c r="IFU153" s="303"/>
      <c r="IFV153" s="303"/>
      <c r="IFW153" s="303"/>
      <c r="IFX153" s="303"/>
      <c r="IFY153" s="303"/>
      <c r="IFZ153" s="303"/>
      <c r="IGA153" s="303"/>
      <c r="IGB153" s="303"/>
      <c r="IGC153" s="303"/>
      <c r="IGD153" s="303"/>
      <c r="IGE153" s="303"/>
      <c r="IGF153" s="303"/>
      <c r="IGG153" s="303"/>
      <c r="IGH153" s="303"/>
      <c r="IGI153" s="303"/>
      <c r="IGJ153" s="303"/>
      <c r="IGK153" s="303"/>
      <c r="IGL153" s="303"/>
      <c r="IGM153" s="303"/>
      <c r="IGN153" s="303"/>
      <c r="IGO153" s="303"/>
      <c r="IGP153" s="303"/>
      <c r="IGQ153" s="303"/>
      <c r="IGR153" s="303"/>
      <c r="IGS153" s="303"/>
      <c r="IGT153" s="303"/>
      <c r="IGU153" s="303"/>
      <c r="IGV153" s="303"/>
      <c r="IGW153" s="303"/>
      <c r="IGX153" s="303"/>
      <c r="IGY153" s="303"/>
      <c r="IGZ153" s="303"/>
      <c r="IHA153" s="303"/>
      <c r="IHB153" s="303"/>
      <c r="IHC153" s="303"/>
      <c r="IHD153" s="303"/>
      <c r="IHE153" s="303"/>
      <c r="IHF153" s="303"/>
      <c r="IHG153" s="303"/>
      <c r="IHH153" s="303"/>
      <c r="IHI153" s="303"/>
      <c r="IHJ153" s="303"/>
      <c r="IHK153" s="303"/>
      <c r="IHL153" s="303"/>
      <c r="IHM153" s="303"/>
      <c r="IHN153" s="303"/>
      <c r="IHO153" s="303"/>
      <c r="IHP153" s="303"/>
      <c r="IHQ153" s="303"/>
      <c r="IHR153" s="303"/>
      <c r="IHS153" s="303"/>
      <c r="IHT153" s="303"/>
      <c r="IHU153" s="303"/>
      <c r="IHV153" s="303"/>
      <c r="IHW153" s="303"/>
      <c r="IHX153" s="303"/>
      <c r="IHY153" s="303"/>
      <c r="IHZ153" s="303"/>
      <c r="IIA153" s="303"/>
      <c r="IIB153" s="303"/>
      <c r="IIC153" s="303"/>
      <c r="IID153" s="303"/>
      <c r="IIE153" s="303"/>
      <c r="IIF153" s="303"/>
      <c r="IIG153" s="303"/>
      <c r="IIH153" s="303"/>
      <c r="III153" s="303"/>
      <c r="IIJ153" s="303"/>
      <c r="IIK153" s="303"/>
      <c r="IIL153" s="303"/>
      <c r="IIM153" s="303"/>
      <c r="IIN153" s="303"/>
      <c r="IIO153" s="303"/>
      <c r="IIP153" s="303"/>
      <c r="IIQ153" s="303"/>
      <c r="IIR153" s="303"/>
      <c r="IIS153" s="303"/>
      <c r="IIT153" s="303"/>
      <c r="IIU153" s="303"/>
      <c r="IIV153" s="303"/>
      <c r="IIW153" s="303"/>
      <c r="IIX153" s="303"/>
      <c r="IIY153" s="303"/>
      <c r="IIZ153" s="303"/>
      <c r="IJA153" s="303"/>
      <c r="IJB153" s="303"/>
      <c r="IJC153" s="303"/>
      <c r="IJD153" s="303"/>
      <c r="IJE153" s="303"/>
      <c r="IJF153" s="303"/>
      <c r="IJG153" s="303"/>
      <c r="IJH153" s="303"/>
      <c r="IJI153" s="303"/>
      <c r="IJJ153" s="303"/>
      <c r="IJK153" s="303"/>
      <c r="IJL153" s="303"/>
      <c r="IJM153" s="303"/>
      <c r="IJN153" s="303"/>
      <c r="IJO153" s="303"/>
      <c r="IJP153" s="303"/>
      <c r="IJQ153" s="303"/>
      <c r="IJR153" s="303"/>
      <c r="IJS153" s="303"/>
      <c r="IJT153" s="303"/>
      <c r="IJU153" s="303"/>
      <c r="IJV153" s="303"/>
      <c r="IJW153" s="303"/>
      <c r="IJX153" s="303"/>
      <c r="IJY153" s="303"/>
      <c r="IJZ153" s="303"/>
      <c r="IKA153" s="303"/>
      <c r="IKB153" s="303"/>
      <c r="IKC153" s="303"/>
      <c r="IKD153" s="303"/>
      <c r="IKE153" s="303"/>
      <c r="IKF153" s="303"/>
      <c r="IKG153" s="303"/>
      <c r="IKH153" s="303"/>
      <c r="IKI153" s="303"/>
      <c r="IKJ153" s="303"/>
      <c r="IKK153" s="303"/>
      <c r="IKL153" s="303"/>
      <c r="IKM153" s="303"/>
      <c r="IKN153" s="303"/>
      <c r="IKO153" s="303"/>
      <c r="IKP153" s="303"/>
      <c r="IKQ153" s="303"/>
      <c r="IKR153" s="303"/>
      <c r="IKS153" s="303"/>
      <c r="IKT153" s="303"/>
      <c r="IKU153" s="303"/>
      <c r="IKV153" s="303"/>
      <c r="IKW153" s="303"/>
      <c r="IKX153" s="303"/>
      <c r="IKY153" s="303"/>
      <c r="IKZ153" s="303"/>
      <c r="ILA153" s="303"/>
      <c r="ILB153" s="303"/>
      <c r="ILC153" s="303"/>
      <c r="ILD153" s="303"/>
      <c r="ILE153" s="303"/>
      <c r="ILF153" s="303"/>
      <c r="ILG153" s="303"/>
      <c r="ILN153" s="303"/>
      <c r="ILO153" s="303"/>
      <c r="ILP153" s="303"/>
      <c r="ILQ153" s="303"/>
      <c r="ILR153" s="303"/>
      <c r="ILS153" s="303"/>
      <c r="ILT153" s="303"/>
      <c r="ILU153" s="303"/>
      <c r="ILV153" s="303"/>
      <c r="ILW153" s="303"/>
      <c r="ILX153" s="303"/>
      <c r="ILY153" s="303"/>
      <c r="ILZ153" s="303"/>
      <c r="IMA153" s="303"/>
      <c r="IMB153" s="303"/>
      <c r="IMC153" s="303"/>
      <c r="IMD153" s="303"/>
      <c r="IME153" s="303"/>
      <c r="IMF153" s="303"/>
      <c r="IMG153" s="303"/>
      <c r="IMH153" s="303"/>
      <c r="IMI153" s="303"/>
      <c r="IMJ153" s="303"/>
      <c r="IMK153" s="303"/>
      <c r="IML153" s="303"/>
      <c r="IMM153" s="303"/>
      <c r="IMN153" s="303"/>
      <c r="IMO153" s="303"/>
      <c r="IMP153" s="303"/>
      <c r="IMQ153" s="303"/>
      <c r="IMR153" s="303"/>
      <c r="IMS153" s="303"/>
      <c r="IMT153" s="303"/>
      <c r="IMU153" s="303"/>
      <c r="IMV153" s="303"/>
      <c r="IMW153" s="303"/>
      <c r="IMX153" s="303"/>
      <c r="IMY153" s="303"/>
      <c r="IMZ153" s="303"/>
      <c r="INA153" s="303"/>
      <c r="INB153" s="303"/>
      <c r="INC153" s="303"/>
      <c r="IND153" s="303"/>
      <c r="INE153" s="303"/>
      <c r="INF153" s="303"/>
      <c r="ING153" s="303"/>
      <c r="INH153" s="303"/>
      <c r="INI153" s="303"/>
      <c r="INJ153" s="303"/>
      <c r="INK153" s="303"/>
      <c r="INL153" s="303"/>
      <c r="INM153" s="303"/>
      <c r="INN153" s="303"/>
      <c r="INO153" s="303"/>
      <c r="INP153" s="303"/>
      <c r="INQ153" s="303"/>
      <c r="INR153" s="303"/>
      <c r="INS153" s="303"/>
      <c r="INT153" s="303"/>
      <c r="INU153" s="303"/>
      <c r="INV153" s="303"/>
      <c r="INW153" s="303"/>
      <c r="INX153" s="303"/>
      <c r="INY153" s="303"/>
      <c r="INZ153" s="303"/>
      <c r="IOA153" s="303"/>
      <c r="IOB153" s="303"/>
      <c r="IOC153" s="303"/>
      <c r="IOD153" s="303"/>
      <c r="IOE153" s="303"/>
      <c r="IOF153" s="303"/>
      <c r="IOG153" s="303"/>
      <c r="IOH153" s="303"/>
      <c r="IOI153" s="303"/>
      <c r="IOJ153" s="303"/>
      <c r="IOK153" s="303"/>
      <c r="IOL153" s="303"/>
      <c r="IOM153" s="303"/>
      <c r="ION153" s="303"/>
      <c r="IOO153" s="303"/>
      <c r="IOP153" s="303"/>
      <c r="IOQ153" s="303"/>
      <c r="IOR153" s="303"/>
      <c r="IOS153" s="303"/>
      <c r="IOT153" s="303"/>
      <c r="IOU153" s="303"/>
      <c r="IOV153" s="303"/>
      <c r="IOW153" s="303"/>
      <c r="IOX153" s="303"/>
      <c r="IOY153" s="303"/>
      <c r="IOZ153" s="303"/>
      <c r="IPA153" s="303"/>
      <c r="IPB153" s="303"/>
      <c r="IPC153" s="303"/>
      <c r="IPD153" s="303"/>
      <c r="IPE153" s="303"/>
      <c r="IPF153" s="303"/>
      <c r="IPG153" s="303"/>
      <c r="IPH153" s="303"/>
      <c r="IPI153" s="303"/>
      <c r="IPJ153" s="303"/>
      <c r="IPK153" s="303"/>
      <c r="IPL153" s="303"/>
      <c r="IPM153" s="303"/>
      <c r="IPN153" s="303"/>
      <c r="IPO153" s="303"/>
      <c r="IPP153" s="303"/>
      <c r="IPQ153" s="303"/>
      <c r="IPR153" s="303"/>
      <c r="IPS153" s="303"/>
      <c r="IPT153" s="303"/>
      <c r="IPU153" s="303"/>
      <c r="IPV153" s="303"/>
      <c r="IPW153" s="303"/>
      <c r="IPX153" s="303"/>
      <c r="IPY153" s="303"/>
      <c r="IPZ153" s="303"/>
      <c r="IQA153" s="303"/>
      <c r="IQB153" s="303"/>
      <c r="IQC153" s="303"/>
      <c r="IQD153" s="303"/>
      <c r="IQE153" s="303"/>
      <c r="IQF153" s="303"/>
      <c r="IQG153" s="303"/>
      <c r="IQH153" s="303"/>
      <c r="IQI153" s="303"/>
      <c r="IQJ153" s="303"/>
      <c r="IQK153" s="303"/>
      <c r="IQL153" s="303"/>
      <c r="IQM153" s="303"/>
      <c r="IQN153" s="303"/>
      <c r="IQO153" s="303"/>
      <c r="IQP153" s="303"/>
      <c r="IQQ153" s="303"/>
      <c r="IQR153" s="303"/>
      <c r="IQS153" s="303"/>
      <c r="IQT153" s="303"/>
      <c r="IQU153" s="303"/>
      <c r="IQV153" s="303"/>
      <c r="IQW153" s="303"/>
      <c r="IQX153" s="303"/>
      <c r="IQY153" s="303"/>
      <c r="IQZ153" s="303"/>
      <c r="IRA153" s="303"/>
      <c r="IRB153" s="303"/>
      <c r="IRC153" s="303"/>
      <c r="IRD153" s="303"/>
      <c r="IRE153" s="303"/>
      <c r="IRF153" s="303"/>
      <c r="IRG153" s="303"/>
      <c r="IRH153" s="303"/>
      <c r="IRI153" s="303"/>
      <c r="IRJ153" s="303"/>
      <c r="IRK153" s="303"/>
      <c r="IRL153" s="303"/>
      <c r="IRM153" s="303"/>
      <c r="IRN153" s="303"/>
      <c r="IRO153" s="303"/>
      <c r="IRP153" s="303"/>
      <c r="IRQ153" s="303"/>
      <c r="IRR153" s="303"/>
      <c r="IRS153" s="303"/>
      <c r="IRT153" s="303"/>
      <c r="IRU153" s="303"/>
      <c r="IRV153" s="303"/>
      <c r="IRW153" s="303"/>
      <c r="IRX153" s="303"/>
      <c r="IRY153" s="303"/>
      <c r="IRZ153" s="303"/>
      <c r="ISA153" s="303"/>
      <c r="ISB153" s="303"/>
      <c r="ISC153" s="303"/>
      <c r="ISD153" s="303"/>
      <c r="ISE153" s="303"/>
      <c r="ISF153" s="303"/>
      <c r="ISG153" s="303"/>
      <c r="ISH153" s="303"/>
      <c r="ISI153" s="303"/>
      <c r="ISJ153" s="303"/>
      <c r="ISK153" s="303"/>
      <c r="ISL153" s="303"/>
      <c r="ISM153" s="303"/>
      <c r="ISN153" s="303"/>
      <c r="ISO153" s="303"/>
      <c r="ISP153" s="303"/>
      <c r="ISQ153" s="303"/>
      <c r="ISR153" s="303"/>
      <c r="ISS153" s="303"/>
      <c r="IST153" s="303"/>
      <c r="ISU153" s="303"/>
      <c r="ISV153" s="303"/>
      <c r="ISW153" s="303"/>
      <c r="ISX153" s="303"/>
      <c r="ISY153" s="303"/>
      <c r="ISZ153" s="303"/>
      <c r="ITA153" s="303"/>
      <c r="ITB153" s="303"/>
      <c r="ITC153" s="303"/>
      <c r="ITD153" s="303"/>
      <c r="ITE153" s="303"/>
      <c r="ITF153" s="303"/>
      <c r="ITG153" s="303"/>
      <c r="ITH153" s="303"/>
      <c r="ITI153" s="303"/>
      <c r="ITJ153" s="303"/>
      <c r="ITK153" s="303"/>
      <c r="ITL153" s="303"/>
      <c r="ITM153" s="303"/>
      <c r="ITN153" s="303"/>
      <c r="ITO153" s="303"/>
      <c r="ITP153" s="303"/>
      <c r="ITQ153" s="303"/>
      <c r="ITR153" s="303"/>
      <c r="ITS153" s="303"/>
      <c r="ITT153" s="303"/>
      <c r="ITU153" s="303"/>
      <c r="ITV153" s="303"/>
      <c r="ITW153" s="303"/>
      <c r="ITX153" s="303"/>
      <c r="ITY153" s="303"/>
      <c r="ITZ153" s="303"/>
      <c r="IUA153" s="303"/>
      <c r="IUB153" s="303"/>
      <c r="IUC153" s="303"/>
      <c r="IUD153" s="303"/>
      <c r="IUE153" s="303"/>
      <c r="IUF153" s="303"/>
      <c r="IUG153" s="303"/>
      <c r="IUH153" s="303"/>
      <c r="IUI153" s="303"/>
      <c r="IUJ153" s="303"/>
      <c r="IUK153" s="303"/>
      <c r="IUL153" s="303"/>
      <c r="IUM153" s="303"/>
      <c r="IUN153" s="303"/>
      <c r="IUO153" s="303"/>
      <c r="IUP153" s="303"/>
      <c r="IUQ153" s="303"/>
      <c r="IUR153" s="303"/>
      <c r="IUS153" s="303"/>
      <c r="IUT153" s="303"/>
      <c r="IUU153" s="303"/>
      <c r="IUV153" s="303"/>
      <c r="IUW153" s="303"/>
      <c r="IUX153" s="303"/>
      <c r="IUY153" s="303"/>
      <c r="IUZ153" s="303"/>
      <c r="IVA153" s="303"/>
      <c r="IVB153" s="303"/>
      <c r="IVC153" s="303"/>
      <c r="IVJ153" s="303"/>
      <c r="IVK153" s="303"/>
      <c r="IVL153" s="303"/>
      <c r="IVM153" s="303"/>
      <c r="IVN153" s="303"/>
      <c r="IVO153" s="303"/>
      <c r="IVP153" s="303"/>
      <c r="IVQ153" s="303"/>
      <c r="IVR153" s="303"/>
      <c r="IVS153" s="303"/>
      <c r="IVT153" s="303"/>
      <c r="IVU153" s="303"/>
      <c r="IVV153" s="303"/>
      <c r="IVW153" s="303"/>
      <c r="IVX153" s="303"/>
      <c r="IVY153" s="303"/>
      <c r="IVZ153" s="303"/>
      <c r="IWA153" s="303"/>
      <c r="IWB153" s="303"/>
      <c r="IWC153" s="303"/>
      <c r="IWD153" s="303"/>
      <c r="IWE153" s="303"/>
      <c r="IWF153" s="303"/>
      <c r="IWG153" s="303"/>
      <c r="IWH153" s="303"/>
      <c r="IWI153" s="303"/>
      <c r="IWJ153" s="303"/>
      <c r="IWK153" s="303"/>
      <c r="IWL153" s="303"/>
      <c r="IWM153" s="303"/>
      <c r="IWN153" s="303"/>
      <c r="IWO153" s="303"/>
      <c r="IWP153" s="303"/>
      <c r="IWQ153" s="303"/>
      <c r="IWR153" s="303"/>
      <c r="IWS153" s="303"/>
      <c r="IWT153" s="303"/>
      <c r="IWU153" s="303"/>
      <c r="IWV153" s="303"/>
      <c r="IWW153" s="303"/>
      <c r="IWX153" s="303"/>
      <c r="IWY153" s="303"/>
      <c r="IWZ153" s="303"/>
      <c r="IXA153" s="303"/>
      <c r="IXB153" s="303"/>
      <c r="IXC153" s="303"/>
      <c r="IXD153" s="303"/>
      <c r="IXE153" s="303"/>
      <c r="IXF153" s="303"/>
      <c r="IXG153" s="303"/>
      <c r="IXH153" s="303"/>
      <c r="IXI153" s="303"/>
      <c r="IXJ153" s="303"/>
      <c r="IXK153" s="303"/>
      <c r="IXL153" s="303"/>
      <c r="IXM153" s="303"/>
      <c r="IXN153" s="303"/>
      <c r="IXO153" s="303"/>
      <c r="IXP153" s="303"/>
      <c r="IXQ153" s="303"/>
      <c r="IXR153" s="303"/>
      <c r="IXS153" s="303"/>
      <c r="IXT153" s="303"/>
      <c r="IXU153" s="303"/>
      <c r="IXV153" s="303"/>
      <c r="IXW153" s="303"/>
      <c r="IXX153" s="303"/>
      <c r="IXY153" s="303"/>
      <c r="IXZ153" s="303"/>
      <c r="IYA153" s="303"/>
      <c r="IYB153" s="303"/>
      <c r="IYC153" s="303"/>
      <c r="IYD153" s="303"/>
      <c r="IYE153" s="303"/>
      <c r="IYF153" s="303"/>
      <c r="IYG153" s="303"/>
      <c r="IYH153" s="303"/>
      <c r="IYI153" s="303"/>
      <c r="IYJ153" s="303"/>
      <c r="IYK153" s="303"/>
      <c r="IYL153" s="303"/>
      <c r="IYM153" s="303"/>
      <c r="IYN153" s="303"/>
      <c r="IYO153" s="303"/>
      <c r="IYP153" s="303"/>
      <c r="IYQ153" s="303"/>
      <c r="IYR153" s="303"/>
      <c r="IYS153" s="303"/>
      <c r="IYT153" s="303"/>
      <c r="IYU153" s="303"/>
      <c r="IYV153" s="303"/>
      <c r="IYW153" s="303"/>
      <c r="IYX153" s="303"/>
      <c r="IYY153" s="303"/>
      <c r="IYZ153" s="303"/>
      <c r="IZA153" s="303"/>
      <c r="IZB153" s="303"/>
      <c r="IZC153" s="303"/>
      <c r="IZD153" s="303"/>
      <c r="IZE153" s="303"/>
      <c r="IZF153" s="303"/>
      <c r="IZG153" s="303"/>
      <c r="IZH153" s="303"/>
      <c r="IZI153" s="303"/>
      <c r="IZJ153" s="303"/>
      <c r="IZK153" s="303"/>
      <c r="IZL153" s="303"/>
      <c r="IZM153" s="303"/>
      <c r="IZN153" s="303"/>
      <c r="IZO153" s="303"/>
      <c r="IZP153" s="303"/>
      <c r="IZQ153" s="303"/>
      <c r="IZR153" s="303"/>
      <c r="IZS153" s="303"/>
      <c r="IZT153" s="303"/>
      <c r="IZU153" s="303"/>
      <c r="IZV153" s="303"/>
      <c r="IZW153" s="303"/>
      <c r="IZX153" s="303"/>
      <c r="IZY153" s="303"/>
      <c r="IZZ153" s="303"/>
      <c r="JAA153" s="303"/>
      <c r="JAB153" s="303"/>
      <c r="JAC153" s="303"/>
      <c r="JAD153" s="303"/>
      <c r="JAE153" s="303"/>
      <c r="JAF153" s="303"/>
      <c r="JAG153" s="303"/>
      <c r="JAH153" s="303"/>
      <c r="JAI153" s="303"/>
      <c r="JAJ153" s="303"/>
      <c r="JAK153" s="303"/>
      <c r="JAL153" s="303"/>
      <c r="JAM153" s="303"/>
      <c r="JAN153" s="303"/>
      <c r="JAO153" s="303"/>
      <c r="JAP153" s="303"/>
      <c r="JAQ153" s="303"/>
      <c r="JAR153" s="303"/>
      <c r="JAS153" s="303"/>
      <c r="JAT153" s="303"/>
      <c r="JAU153" s="303"/>
      <c r="JAV153" s="303"/>
      <c r="JAW153" s="303"/>
      <c r="JAX153" s="303"/>
      <c r="JAY153" s="303"/>
      <c r="JAZ153" s="303"/>
      <c r="JBA153" s="303"/>
      <c r="JBB153" s="303"/>
      <c r="JBC153" s="303"/>
      <c r="JBD153" s="303"/>
      <c r="JBE153" s="303"/>
      <c r="JBF153" s="303"/>
      <c r="JBG153" s="303"/>
      <c r="JBH153" s="303"/>
      <c r="JBI153" s="303"/>
      <c r="JBJ153" s="303"/>
      <c r="JBK153" s="303"/>
      <c r="JBL153" s="303"/>
      <c r="JBM153" s="303"/>
      <c r="JBN153" s="303"/>
      <c r="JBO153" s="303"/>
      <c r="JBP153" s="303"/>
      <c r="JBQ153" s="303"/>
      <c r="JBR153" s="303"/>
      <c r="JBS153" s="303"/>
      <c r="JBT153" s="303"/>
      <c r="JBU153" s="303"/>
      <c r="JBV153" s="303"/>
      <c r="JBW153" s="303"/>
      <c r="JBX153" s="303"/>
      <c r="JBY153" s="303"/>
      <c r="JBZ153" s="303"/>
      <c r="JCA153" s="303"/>
      <c r="JCB153" s="303"/>
      <c r="JCC153" s="303"/>
      <c r="JCD153" s="303"/>
      <c r="JCE153" s="303"/>
      <c r="JCF153" s="303"/>
      <c r="JCG153" s="303"/>
      <c r="JCH153" s="303"/>
      <c r="JCI153" s="303"/>
      <c r="JCJ153" s="303"/>
      <c r="JCK153" s="303"/>
      <c r="JCL153" s="303"/>
      <c r="JCM153" s="303"/>
      <c r="JCN153" s="303"/>
      <c r="JCO153" s="303"/>
      <c r="JCP153" s="303"/>
      <c r="JCQ153" s="303"/>
      <c r="JCR153" s="303"/>
      <c r="JCS153" s="303"/>
      <c r="JCT153" s="303"/>
      <c r="JCU153" s="303"/>
      <c r="JCV153" s="303"/>
      <c r="JCW153" s="303"/>
      <c r="JCX153" s="303"/>
      <c r="JCY153" s="303"/>
      <c r="JCZ153" s="303"/>
      <c r="JDA153" s="303"/>
      <c r="JDB153" s="303"/>
      <c r="JDC153" s="303"/>
      <c r="JDD153" s="303"/>
      <c r="JDE153" s="303"/>
      <c r="JDF153" s="303"/>
      <c r="JDG153" s="303"/>
      <c r="JDH153" s="303"/>
      <c r="JDI153" s="303"/>
      <c r="JDJ153" s="303"/>
      <c r="JDK153" s="303"/>
      <c r="JDL153" s="303"/>
      <c r="JDM153" s="303"/>
      <c r="JDN153" s="303"/>
      <c r="JDO153" s="303"/>
      <c r="JDP153" s="303"/>
      <c r="JDQ153" s="303"/>
      <c r="JDR153" s="303"/>
      <c r="JDS153" s="303"/>
      <c r="JDT153" s="303"/>
      <c r="JDU153" s="303"/>
      <c r="JDV153" s="303"/>
      <c r="JDW153" s="303"/>
      <c r="JDX153" s="303"/>
      <c r="JDY153" s="303"/>
      <c r="JDZ153" s="303"/>
      <c r="JEA153" s="303"/>
      <c r="JEB153" s="303"/>
      <c r="JEC153" s="303"/>
      <c r="JED153" s="303"/>
      <c r="JEE153" s="303"/>
      <c r="JEF153" s="303"/>
      <c r="JEG153" s="303"/>
      <c r="JEH153" s="303"/>
      <c r="JEI153" s="303"/>
      <c r="JEJ153" s="303"/>
      <c r="JEK153" s="303"/>
      <c r="JEL153" s="303"/>
      <c r="JEM153" s="303"/>
      <c r="JEN153" s="303"/>
      <c r="JEO153" s="303"/>
      <c r="JEP153" s="303"/>
      <c r="JEQ153" s="303"/>
      <c r="JER153" s="303"/>
      <c r="JES153" s="303"/>
      <c r="JET153" s="303"/>
      <c r="JEU153" s="303"/>
      <c r="JEV153" s="303"/>
      <c r="JEW153" s="303"/>
      <c r="JEX153" s="303"/>
      <c r="JEY153" s="303"/>
      <c r="JFF153" s="303"/>
      <c r="JFG153" s="303"/>
      <c r="JFH153" s="303"/>
      <c r="JFI153" s="303"/>
      <c r="JFJ153" s="303"/>
      <c r="JFK153" s="303"/>
      <c r="JFL153" s="303"/>
      <c r="JFM153" s="303"/>
      <c r="JFN153" s="303"/>
      <c r="JFO153" s="303"/>
      <c r="JFP153" s="303"/>
      <c r="JFQ153" s="303"/>
      <c r="JFR153" s="303"/>
      <c r="JFS153" s="303"/>
      <c r="JFT153" s="303"/>
      <c r="JFU153" s="303"/>
      <c r="JFV153" s="303"/>
      <c r="JFW153" s="303"/>
      <c r="JFX153" s="303"/>
      <c r="JFY153" s="303"/>
      <c r="JFZ153" s="303"/>
      <c r="JGA153" s="303"/>
      <c r="JGB153" s="303"/>
      <c r="JGC153" s="303"/>
      <c r="JGD153" s="303"/>
      <c r="JGE153" s="303"/>
      <c r="JGF153" s="303"/>
      <c r="JGG153" s="303"/>
      <c r="JGH153" s="303"/>
      <c r="JGI153" s="303"/>
      <c r="JGJ153" s="303"/>
      <c r="JGK153" s="303"/>
      <c r="JGL153" s="303"/>
      <c r="JGM153" s="303"/>
      <c r="JGN153" s="303"/>
      <c r="JGO153" s="303"/>
      <c r="JGP153" s="303"/>
      <c r="JGQ153" s="303"/>
      <c r="JGR153" s="303"/>
      <c r="JGS153" s="303"/>
      <c r="JGT153" s="303"/>
      <c r="JGU153" s="303"/>
      <c r="JGV153" s="303"/>
      <c r="JGW153" s="303"/>
      <c r="JGX153" s="303"/>
      <c r="JGY153" s="303"/>
      <c r="JGZ153" s="303"/>
      <c r="JHA153" s="303"/>
      <c r="JHB153" s="303"/>
      <c r="JHC153" s="303"/>
      <c r="JHD153" s="303"/>
      <c r="JHE153" s="303"/>
      <c r="JHF153" s="303"/>
      <c r="JHG153" s="303"/>
      <c r="JHH153" s="303"/>
      <c r="JHI153" s="303"/>
      <c r="JHJ153" s="303"/>
      <c r="JHK153" s="303"/>
      <c r="JHL153" s="303"/>
      <c r="JHM153" s="303"/>
      <c r="JHN153" s="303"/>
      <c r="JHO153" s="303"/>
      <c r="JHP153" s="303"/>
      <c r="JHQ153" s="303"/>
      <c r="JHR153" s="303"/>
      <c r="JHS153" s="303"/>
      <c r="JHT153" s="303"/>
      <c r="JHU153" s="303"/>
      <c r="JHV153" s="303"/>
      <c r="JHW153" s="303"/>
      <c r="JHX153" s="303"/>
      <c r="JHY153" s="303"/>
      <c r="JHZ153" s="303"/>
      <c r="JIA153" s="303"/>
      <c r="JIB153" s="303"/>
      <c r="JIC153" s="303"/>
      <c r="JID153" s="303"/>
      <c r="JIE153" s="303"/>
      <c r="JIF153" s="303"/>
      <c r="JIG153" s="303"/>
      <c r="JIH153" s="303"/>
      <c r="JII153" s="303"/>
      <c r="JIJ153" s="303"/>
      <c r="JIK153" s="303"/>
      <c r="JIL153" s="303"/>
      <c r="JIM153" s="303"/>
      <c r="JIN153" s="303"/>
      <c r="JIO153" s="303"/>
      <c r="JIP153" s="303"/>
      <c r="JIQ153" s="303"/>
      <c r="JIR153" s="303"/>
      <c r="JIS153" s="303"/>
      <c r="JIT153" s="303"/>
      <c r="JIU153" s="303"/>
      <c r="JIV153" s="303"/>
      <c r="JIW153" s="303"/>
      <c r="JIX153" s="303"/>
      <c r="JIY153" s="303"/>
      <c r="JIZ153" s="303"/>
      <c r="JJA153" s="303"/>
      <c r="JJB153" s="303"/>
      <c r="JJC153" s="303"/>
      <c r="JJD153" s="303"/>
      <c r="JJE153" s="303"/>
      <c r="JJF153" s="303"/>
      <c r="JJG153" s="303"/>
      <c r="JJH153" s="303"/>
      <c r="JJI153" s="303"/>
      <c r="JJJ153" s="303"/>
      <c r="JJK153" s="303"/>
      <c r="JJL153" s="303"/>
      <c r="JJM153" s="303"/>
      <c r="JJN153" s="303"/>
      <c r="JJO153" s="303"/>
      <c r="JJP153" s="303"/>
      <c r="JJQ153" s="303"/>
      <c r="JJR153" s="303"/>
      <c r="JJS153" s="303"/>
      <c r="JJT153" s="303"/>
      <c r="JJU153" s="303"/>
      <c r="JJV153" s="303"/>
      <c r="JJW153" s="303"/>
      <c r="JJX153" s="303"/>
      <c r="JJY153" s="303"/>
      <c r="JJZ153" s="303"/>
      <c r="JKA153" s="303"/>
      <c r="JKB153" s="303"/>
      <c r="JKC153" s="303"/>
      <c r="JKD153" s="303"/>
      <c r="JKE153" s="303"/>
      <c r="JKF153" s="303"/>
      <c r="JKG153" s="303"/>
      <c r="JKH153" s="303"/>
      <c r="JKI153" s="303"/>
      <c r="JKJ153" s="303"/>
      <c r="JKK153" s="303"/>
      <c r="JKL153" s="303"/>
      <c r="JKM153" s="303"/>
      <c r="JKN153" s="303"/>
      <c r="JKO153" s="303"/>
      <c r="JKP153" s="303"/>
      <c r="JKQ153" s="303"/>
      <c r="JKR153" s="303"/>
      <c r="JKS153" s="303"/>
      <c r="JKT153" s="303"/>
      <c r="JKU153" s="303"/>
      <c r="JKV153" s="303"/>
      <c r="JKW153" s="303"/>
      <c r="JKX153" s="303"/>
      <c r="JKY153" s="303"/>
      <c r="JKZ153" s="303"/>
      <c r="JLA153" s="303"/>
      <c r="JLB153" s="303"/>
      <c r="JLC153" s="303"/>
      <c r="JLD153" s="303"/>
      <c r="JLE153" s="303"/>
      <c r="JLF153" s="303"/>
      <c r="JLG153" s="303"/>
      <c r="JLH153" s="303"/>
      <c r="JLI153" s="303"/>
      <c r="JLJ153" s="303"/>
      <c r="JLK153" s="303"/>
      <c r="JLL153" s="303"/>
      <c r="JLM153" s="303"/>
      <c r="JLN153" s="303"/>
      <c r="JLO153" s="303"/>
      <c r="JLP153" s="303"/>
      <c r="JLQ153" s="303"/>
      <c r="JLR153" s="303"/>
      <c r="JLS153" s="303"/>
      <c r="JLT153" s="303"/>
      <c r="JLU153" s="303"/>
      <c r="JLV153" s="303"/>
      <c r="JLW153" s="303"/>
      <c r="JLX153" s="303"/>
      <c r="JLY153" s="303"/>
      <c r="JLZ153" s="303"/>
      <c r="JMA153" s="303"/>
      <c r="JMB153" s="303"/>
      <c r="JMC153" s="303"/>
      <c r="JMD153" s="303"/>
      <c r="JME153" s="303"/>
      <c r="JMF153" s="303"/>
      <c r="JMG153" s="303"/>
      <c r="JMH153" s="303"/>
      <c r="JMI153" s="303"/>
      <c r="JMJ153" s="303"/>
      <c r="JMK153" s="303"/>
      <c r="JML153" s="303"/>
      <c r="JMM153" s="303"/>
      <c r="JMN153" s="303"/>
      <c r="JMO153" s="303"/>
      <c r="JMP153" s="303"/>
      <c r="JMQ153" s="303"/>
      <c r="JMR153" s="303"/>
      <c r="JMS153" s="303"/>
      <c r="JMT153" s="303"/>
      <c r="JMU153" s="303"/>
      <c r="JMV153" s="303"/>
      <c r="JMW153" s="303"/>
      <c r="JMX153" s="303"/>
      <c r="JMY153" s="303"/>
      <c r="JMZ153" s="303"/>
      <c r="JNA153" s="303"/>
      <c r="JNB153" s="303"/>
      <c r="JNC153" s="303"/>
      <c r="JND153" s="303"/>
      <c r="JNE153" s="303"/>
      <c r="JNF153" s="303"/>
      <c r="JNG153" s="303"/>
      <c r="JNH153" s="303"/>
      <c r="JNI153" s="303"/>
      <c r="JNJ153" s="303"/>
      <c r="JNK153" s="303"/>
      <c r="JNL153" s="303"/>
      <c r="JNM153" s="303"/>
      <c r="JNN153" s="303"/>
      <c r="JNO153" s="303"/>
      <c r="JNP153" s="303"/>
      <c r="JNQ153" s="303"/>
      <c r="JNR153" s="303"/>
      <c r="JNS153" s="303"/>
      <c r="JNT153" s="303"/>
      <c r="JNU153" s="303"/>
      <c r="JNV153" s="303"/>
      <c r="JNW153" s="303"/>
      <c r="JNX153" s="303"/>
      <c r="JNY153" s="303"/>
      <c r="JNZ153" s="303"/>
      <c r="JOA153" s="303"/>
      <c r="JOB153" s="303"/>
      <c r="JOC153" s="303"/>
      <c r="JOD153" s="303"/>
      <c r="JOE153" s="303"/>
      <c r="JOF153" s="303"/>
      <c r="JOG153" s="303"/>
      <c r="JOH153" s="303"/>
      <c r="JOI153" s="303"/>
      <c r="JOJ153" s="303"/>
      <c r="JOK153" s="303"/>
      <c r="JOL153" s="303"/>
      <c r="JOM153" s="303"/>
      <c r="JON153" s="303"/>
      <c r="JOO153" s="303"/>
      <c r="JOP153" s="303"/>
      <c r="JOQ153" s="303"/>
      <c r="JOR153" s="303"/>
      <c r="JOS153" s="303"/>
      <c r="JOT153" s="303"/>
      <c r="JOU153" s="303"/>
      <c r="JPB153" s="303"/>
      <c r="JPC153" s="303"/>
      <c r="JPD153" s="303"/>
      <c r="JPE153" s="303"/>
      <c r="JPF153" s="303"/>
      <c r="JPG153" s="303"/>
      <c r="JPH153" s="303"/>
      <c r="JPI153" s="303"/>
      <c r="JPJ153" s="303"/>
      <c r="JPK153" s="303"/>
      <c r="JPL153" s="303"/>
      <c r="JPM153" s="303"/>
      <c r="JPN153" s="303"/>
      <c r="JPO153" s="303"/>
      <c r="JPP153" s="303"/>
      <c r="JPQ153" s="303"/>
      <c r="JPR153" s="303"/>
      <c r="JPS153" s="303"/>
      <c r="JPT153" s="303"/>
      <c r="JPU153" s="303"/>
      <c r="JPV153" s="303"/>
      <c r="JPW153" s="303"/>
      <c r="JPX153" s="303"/>
      <c r="JPY153" s="303"/>
      <c r="JPZ153" s="303"/>
      <c r="JQA153" s="303"/>
      <c r="JQB153" s="303"/>
      <c r="JQC153" s="303"/>
      <c r="JQD153" s="303"/>
      <c r="JQE153" s="303"/>
      <c r="JQF153" s="303"/>
      <c r="JQG153" s="303"/>
      <c r="JQH153" s="303"/>
      <c r="JQI153" s="303"/>
      <c r="JQJ153" s="303"/>
      <c r="JQK153" s="303"/>
      <c r="JQL153" s="303"/>
      <c r="JQM153" s="303"/>
      <c r="JQN153" s="303"/>
      <c r="JQO153" s="303"/>
      <c r="JQP153" s="303"/>
      <c r="JQQ153" s="303"/>
      <c r="JQR153" s="303"/>
      <c r="JQS153" s="303"/>
      <c r="JQT153" s="303"/>
      <c r="JQU153" s="303"/>
      <c r="JQV153" s="303"/>
      <c r="JQW153" s="303"/>
      <c r="JQX153" s="303"/>
      <c r="JQY153" s="303"/>
      <c r="JQZ153" s="303"/>
      <c r="JRA153" s="303"/>
      <c r="JRB153" s="303"/>
      <c r="JRC153" s="303"/>
      <c r="JRD153" s="303"/>
      <c r="JRE153" s="303"/>
      <c r="JRF153" s="303"/>
      <c r="JRG153" s="303"/>
      <c r="JRH153" s="303"/>
      <c r="JRI153" s="303"/>
      <c r="JRJ153" s="303"/>
      <c r="JRK153" s="303"/>
      <c r="JRL153" s="303"/>
      <c r="JRM153" s="303"/>
      <c r="JRN153" s="303"/>
      <c r="JRO153" s="303"/>
      <c r="JRP153" s="303"/>
      <c r="JRQ153" s="303"/>
      <c r="JRR153" s="303"/>
      <c r="JRS153" s="303"/>
      <c r="JRT153" s="303"/>
      <c r="JRU153" s="303"/>
      <c r="JRV153" s="303"/>
      <c r="JRW153" s="303"/>
      <c r="JRX153" s="303"/>
      <c r="JRY153" s="303"/>
      <c r="JRZ153" s="303"/>
      <c r="JSA153" s="303"/>
      <c r="JSB153" s="303"/>
      <c r="JSC153" s="303"/>
      <c r="JSD153" s="303"/>
      <c r="JSE153" s="303"/>
      <c r="JSF153" s="303"/>
      <c r="JSG153" s="303"/>
      <c r="JSH153" s="303"/>
      <c r="JSI153" s="303"/>
      <c r="JSJ153" s="303"/>
      <c r="JSK153" s="303"/>
      <c r="JSL153" s="303"/>
      <c r="JSM153" s="303"/>
      <c r="JSN153" s="303"/>
      <c r="JSO153" s="303"/>
      <c r="JSP153" s="303"/>
      <c r="JSQ153" s="303"/>
      <c r="JSR153" s="303"/>
      <c r="JSS153" s="303"/>
      <c r="JST153" s="303"/>
      <c r="JSU153" s="303"/>
      <c r="JSV153" s="303"/>
      <c r="JSW153" s="303"/>
      <c r="JSX153" s="303"/>
      <c r="JSY153" s="303"/>
      <c r="JSZ153" s="303"/>
      <c r="JTA153" s="303"/>
      <c r="JTB153" s="303"/>
      <c r="JTC153" s="303"/>
      <c r="JTD153" s="303"/>
      <c r="JTE153" s="303"/>
      <c r="JTF153" s="303"/>
      <c r="JTG153" s="303"/>
      <c r="JTH153" s="303"/>
      <c r="JTI153" s="303"/>
      <c r="JTJ153" s="303"/>
      <c r="JTK153" s="303"/>
      <c r="JTL153" s="303"/>
      <c r="JTM153" s="303"/>
      <c r="JTN153" s="303"/>
      <c r="JTO153" s="303"/>
      <c r="JTP153" s="303"/>
      <c r="JTQ153" s="303"/>
      <c r="JTR153" s="303"/>
      <c r="JTS153" s="303"/>
      <c r="JTT153" s="303"/>
      <c r="JTU153" s="303"/>
      <c r="JTV153" s="303"/>
      <c r="JTW153" s="303"/>
      <c r="JTX153" s="303"/>
      <c r="JTY153" s="303"/>
      <c r="JTZ153" s="303"/>
      <c r="JUA153" s="303"/>
      <c r="JUB153" s="303"/>
      <c r="JUC153" s="303"/>
      <c r="JUD153" s="303"/>
      <c r="JUE153" s="303"/>
      <c r="JUF153" s="303"/>
      <c r="JUG153" s="303"/>
      <c r="JUH153" s="303"/>
      <c r="JUI153" s="303"/>
      <c r="JUJ153" s="303"/>
      <c r="JUK153" s="303"/>
      <c r="JUL153" s="303"/>
      <c r="JUM153" s="303"/>
      <c r="JUN153" s="303"/>
      <c r="JUO153" s="303"/>
      <c r="JUP153" s="303"/>
      <c r="JUQ153" s="303"/>
      <c r="JUR153" s="303"/>
      <c r="JUS153" s="303"/>
      <c r="JUT153" s="303"/>
      <c r="JUU153" s="303"/>
      <c r="JUV153" s="303"/>
      <c r="JUW153" s="303"/>
      <c r="JUX153" s="303"/>
      <c r="JUY153" s="303"/>
      <c r="JUZ153" s="303"/>
      <c r="JVA153" s="303"/>
      <c r="JVB153" s="303"/>
      <c r="JVC153" s="303"/>
      <c r="JVD153" s="303"/>
      <c r="JVE153" s="303"/>
      <c r="JVF153" s="303"/>
      <c r="JVG153" s="303"/>
      <c r="JVH153" s="303"/>
      <c r="JVI153" s="303"/>
      <c r="JVJ153" s="303"/>
      <c r="JVK153" s="303"/>
      <c r="JVL153" s="303"/>
      <c r="JVM153" s="303"/>
      <c r="JVN153" s="303"/>
      <c r="JVO153" s="303"/>
      <c r="JVP153" s="303"/>
      <c r="JVQ153" s="303"/>
      <c r="JVR153" s="303"/>
      <c r="JVS153" s="303"/>
      <c r="JVT153" s="303"/>
      <c r="JVU153" s="303"/>
      <c r="JVV153" s="303"/>
      <c r="JVW153" s="303"/>
      <c r="JVX153" s="303"/>
      <c r="JVY153" s="303"/>
      <c r="JVZ153" s="303"/>
      <c r="JWA153" s="303"/>
      <c r="JWB153" s="303"/>
      <c r="JWC153" s="303"/>
      <c r="JWD153" s="303"/>
      <c r="JWE153" s="303"/>
      <c r="JWF153" s="303"/>
      <c r="JWG153" s="303"/>
      <c r="JWH153" s="303"/>
      <c r="JWI153" s="303"/>
      <c r="JWJ153" s="303"/>
      <c r="JWK153" s="303"/>
      <c r="JWL153" s="303"/>
      <c r="JWM153" s="303"/>
      <c r="JWN153" s="303"/>
      <c r="JWO153" s="303"/>
      <c r="JWP153" s="303"/>
      <c r="JWQ153" s="303"/>
      <c r="JWR153" s="303"/>
      <c r="JWS153" s="303"/>
      <c r="JWT153" s="303"/>
      <c r="JWU153" s="303"/>
      <c r="JWV153" s="303"/>
      <c r="JWW153" s="303"/>
      <c r="JWX153" s="303"/>
      <c r="JWY153" s="303"/>
      <c r="JWZ153" s="303"/>
      <c r="JXA153" s="303"/>
      <c r="JXB153" s="303"/>
      <c r="JXC153" s="303"/>
      <c r="JXD153" s="303"/>
      <c r="JXE153" s="303"/>
      <c r="JXF153" s="303"/>
      <c r="JXG153" s="303"/>
      <c r="JXH153" s="303"/>
      <c r="JXI153" s="303"/>
      <c r="JXJ153" s="303"/>
      <c r="JXK153" s="303"/>
      <c r="JXL153" s="303"/>
      <c r="JXM153" s="303"/>
      <c r="JXN153" s="303"/>
      <c r="JXO153" s="303"/>
      <c r="JXP153" s="303"/>
      <c r="JXQ153" s="303"/>
      <c r="JXR153" s="303"/>
      <c r="JXS153" s="303"/>
      <c r="JXT153" s="303"/>
      <c r="JXU153" s="303"/>
      <c r="JXV153" s="303"/>
      <c r="JXW153" s="303"/>
      <c r="JXX153" s="303"/>
      <c r="JXY153" s="303"/>
      <c r="JXZ153" s="303"/>
      <c r="JYA153" s="303"/>
      <c r="JYB153" s="303"/>
      <c r="JYC153" s="303"/>
      <c r="JYD153" s="303"/>
      <c r="JYE153" s="303"/>
      <c r="JYF153" s="303"/>
      <c r="JYG153" s="303"/>
      <c r="JYH153" s="303"/>
      <c r="JYI153" s="303"/>
      <c r="JYJ153" s="303"/>
      <c r="JYK153" s="303"/>
      <c r="JYL153" s="303"/>
      <c r="JYM153" s="303"/>
      <c r="JYN153" s="303"/>
      <c r="JYO153" s="303"/>
      <c r="JYP153" s="303"/>
      <c r="JYQ153" s="303"/>
      <c r="JYX153" s="303"/>
      <c r="JYY153" s="303"/>
      <c r="JYZ153" s="303"/>
      <c r="JZA153" s="303"/>
      <c r="JZB153" s="303"/>
      <c r="JZC153" s="303"/>
      <c r="JZD153" s="303"/>
      <c r="JZE153" s="303"/>
      <c r="JZF153" s="303"/>
      <c r="JZG153" s="303"/>
      <c r="JZH153" s="303"/>
      <c r="JZI153" s="303"/>
      <c r="JZJ153" s="303"/>
      <c r="JZK153" s="303"/>
      <c r="JZL153" s="303"/>
      <c r="JZM153" s="303"/>
      <c r="JZN153" s="303"/>
      <c r="JZO153" s="303"/>
      <c r="JZP153" s="303"/>
      <c r="JZQ153" s="303"/>
      <c r="JZR153" s="303"/>
      <c r="JZS153" s="303"/>
      <c r="JZT153" s="303"/>
      <c r="JZU153" s="303"/>
      <c r="JZV153" s="303"/>
      <c r="JZW153" s="303"/>
      <c r="JZX153" s="303"/>
      <c r="JZY153" s="303"/>
      <c r="JZZ153" s="303"/>
      <c r="KAA153" s="303"/>
      <c r="KAB153" s="303"/>
      <c r="KAC153" s="303"/>
      <c r="KAD153" s="303"/>
      <c r="KAE153" s="303"/>
      <c r="KAF153" s="303"/>
      <c r="KAG153" s="303"/>
      <c r="KAH153" s="303"/>
      <c r="KAI153" s="303"/>
      <c r="KAJ153" s="303"/>
      <c r="KAK153" s="303"/>
      <c r="KAL153" s="303"/>
      <c r="KAM153" s="303"/>
      <c r="KAN153" s="303"/>
      <c r="KAO153" s="303"/>
      <c r="KAP153" s="303"/>
      <c r="KAQ153" s="303"/>
      <c r="KAR153" s="303"/>
      <c r="KAS153" s="303"/>
      <c r="KAT153" s="303"/>
      <c r="KAU153" s="303"/>
      <c r="KAV153" s="303"/>
      <c r="KAW153" s="303"/>
      <c r="KAX153" s="303"/>
      <c r="KAY153" s="303"/>
      <c r="KAZ153" s="303"/>
      <c r="KBA153" s="303"/>
      <c r="KBB153" s="303"/>
      <c r="KBC153" s="303"/>
      <c r="KBD153" s="303"/>
      <c r="KBE153" s="303"/>
      <c r="KBF153" s="303"/>
      <c r="KBG153" s="303"/>
      <c r="KBH153" s="303"/>
      <c r="KBI153" s="303"/>
      <c r="KBJ153" s="303"/>
      <c r="KBK153" s="303"/>
      <c r="KBL153" s="303"/>
      <c r="KBM153" s="303"/>
      <c r="KBN153" s="303"/>
      <c r="KBO153" s="303"/>
      <c r="KBP153" s="303"/>
      <c r="KBQ153" s="303"/>
      <c r="KBR153" s="303"/>
      <c r="KBS153" s="303"/>
      <c r="KBT153" s="303"/>
      <c r="KBU153" s="303"/>
      <c r="KBV153" s="303"/>
      <c r="KBW153" s="303"/>
      <c r="KBX153" s="303"/>
      <c r="KBY153" s="303"/>
      <c r="KBZ153" s="303"/>
      <c r="KCA153" s="303"/>
      <c r="KCB153" s="303"/>
      <c r="KCC153" s="303"/>
      <c r="KCD153" s="303"/>
      <c r="KCE153" s="303"/>
      <c r="KCF153" s="303"/>
      <c r="KCG153" s="303"/>
      <c r="KCH153" s="303"/>
      <c r="KCI153" s="303"/>
      <c r="KCJ153" s="303"/>
      <c r="KCK153" s="303"/>
      <c r="KCL153" s="303"/>
      <c r="KCM153" s="303"/>
      <c r="KCN153" s="303"/>
      <c r="KCO153" s="303"/>
      <c r="KCP153" s="303"/>
      <c r="KCQ153" s="303"/>
      <c r="KCR153" s="303"/>
      <c r="KCS153" s="303"/>
      <c r="KCT153" s="303"/>
      <c r="KCU153" s="303"/>
      <c r="KCV153" s="303"/>
      <c r="KCW153" s="303"/>
      <c r="KCX153" s="303"/>
      <c r="KCY153" s="303"/>
      <c r="KCZ153" s="303"/>
      <c r="KDA153" s="303"/>
      <c r="KDB153" s="303"/>
      <c r="KDC153" s="303"/>
      <c r="KDD153" s="303"/>
      <c r="KDE153" s="303"/>
      <c r="KDF153" s="303"/>
      <c r="KDG153" s="303"/>
      <c r="KDH153" s="303"/>
      <c r="KDI153" s="303"/>
      <c r="KDJ153" s="303"/>
      <c r="KDK153" s="303"/>
      <c r="KDL153" s="303"/>
      <c r="KDM153" s="303"/>
      <c r="KDN153" s="303"/>
      <c r="KDO153" s="303"/>
      <c r="KDP153" s="303"/>
      <c r="KDQ153" s="303"/>
      <c r="KDR153" s="303"/>
      <c r="KDS153" s="303"/>
      <c r="KDT153" s="303"/>
      <c r="KDU153" s="303"/>
      <c r="KDV153" s="303"/>
      <c r="KDW153" s="303"/>
      <c r="KDX153" s="303"/>
      <c r="KDY153" s="303"/>
      <c r="KDZ153" s="303"/>
      <c r="KEA153" s="303"/>
      <c r="KEB153" s="303"/>
      <c r="KEC153" s="303"/>
      <c r="KED153" s="303"/>
      <c r="KEE153" s="303"/>
      <c r="KEF153" s="303"/>
      <c r="KEG153" s="303"/>
      <c r="KEH153" s="303"/>
      <c r="KEI153" s="303"/>
      <c r="KEJ153" s="303"/>
      <c r="KEK153" s="303"/>
      <c r="KEL153" s="303"/>
      <c r="KEM153" s="303"/>
      <c r="KEN153" s="303"/>
      <c r="KEO153" s="303"/>
      <c r="KEP153" s="303"/>
      <c r="KEQ153" s="303"/>
      <c r="KER153" s="303"/>
      <c r="KES153" s="303"/>
      <c r="KET153" s="303"/>
      <c r="KEU153" s="303"/>
      <c r="KEV153" s="303"/>
      <c r="KEW153" s="303"/>
      <c r="KEX153" s="303"/>
      <c r="KEY153" s="303"/>
      <c r="KEZ153" s="303"/>
      <c r="KFA153" s="303"/>
      <c r="KFB153" s="303"/>
      <c r="KFC153" s="303"/>
      <c r="KFD153" s="303"/>
      <c r="KFE153" s="303"/>
      <c r="KFF153" s="303"/>
      <c r="KFG153" s="303"/>
      <c r="KFH153" s="303"/>
      <c r="KFI153" s="303"/>
      <c r="KFJ153" s="303"/>
      <c r="KFK153" s="303"/>
      <c r="KFL153" s="303"/>
      <c r="KFM153" s="303"/>
      <c r="KFN153" s="303"/>
      <c r="KFO153" s="303"/>
      <c r="KFP153" s="303"/>
      <c r="KFQ153" s="303"/>
      <c r="KFR153" s="303"/>
      <c r="KFS153" s="303"/>
      <c r="KFT153" s="303"/>
      <c r="KFU153" s="303"/>
      <c r="KFV153" s="303"/>
      <c r="KFW153" s="303"/>
      <c r="KFX153" s="303"/>
      <c r="KFY153" s="303"/>
      <c r="KFZ153" s="303"/>
      <c r="KGA153" s="303"/>
      <c r="KGB153" s="303"/>
      <c r="KGC153" s="303"/>
      <c r="KGD153" s="303"/>
      <c r="KGE153" s="303"/>
      <c r="KGF153" s="303"/>
      <c r="KGG153" s="303"/>
      <c r="KGH153" s="303"/>
      <c r="KGI153" s="303"/>
      <c r="KGJ153" s="303"/>
      <c r="KGK153" s="303"/>
      <c r="KGL153" s="303"/>
      <c r="KGM153" s="303"/>
      <c r="KGN153" s="303"/>
      <c r="KGO153" s="303"/>
      <c r="KGP153" s="303"/>
      <c r="KGQ153" s="303"/>
      <c r="KGR153" s="303"/>
      <c r="KGS153" s="303"/>
      <c r="KGT153" s="303"/>
      <c r="KGU153" s="303"/>
      <c r="KGV153" s="303"/>
      <c r="KGW153" s="303"/>
      <c r="KGX153" s="303"/>
      <c r="KGY153" s="303"/>
      <c r="KGZ153" s="303"/>
      <c r="KHA153" s="303"/>
      <c r="KHB153" s="303"/>
      <c r="KHC153" s="303"/>
      <c r="KHD153" s="303"/>
      <c r="KHE153" s="303"/>
      <c r="KHF153" s="303"/>
      <c r="KHG153" s="303"/>
      <c r="KHH153" s="303"/>
      <c r="KHI153" s="303"/>
      <c r="KHJ153" s="303"/>
      <c r="KHK153" s="303"/>
      <c r="KHL153" s="303"/>
      <c r="KHM153" s="303"/>
      <c r="KHN153" s="303"/>
      <c r="KHO153" s="303"/>
      <c r="KHP153" s="303"/>
      <c r="KHQ153" s="303"/>
      <c r="KHR153" s="303"/>
      <c r="KHS153" s="303"/>
      <c r="KHT153" s="303"/>
      <c r="KHU153" s="303"/>
      <c r="KHV153" s="303"/>
      <c r="KHW153" s="303"/>
      <c r="KHX153" s="303"/>
      <c r="KHY153" s="303"/>
      <c r="KHZ153" s="303"/>
      <c r="KIA153" s="303"/>
      <c r="KIB153" s="303"/>
      <c r="KIC153" s="303"/>
      <c r="KID153" s="303"/>
      <c r="KIE153" s="303"/>
      <c r="KIF153" s="303"/>
      <c r="KIG153" s="303"/>
      <c r="KIH153" s="303"/>
      <c r="KII153" s="303"/>
      <c r="KIJ153" s="303"/>
      <c r="KIK153" s="303"/>
      <c r="KIL153" s="303"/>
      <c r="KIM153" s="303"/>
      <c r="KIT153" s="303"/>
      <c r="KIU153" s="303"/>
      <c r="KIV153" s="303"/>
      <c r="KIW153" s="303"/>
      <c r="KIX153" s="303"/>
      <c r="KIY153" s="303"/>
      <c r="KIZ153" s="303"/>
      <c r="KJA153" s="303"/>
      <c r="KJB153" s="303"/>
      <c r="KJC153" s="303"/>
      <c r="KJD153" s="303"/>
      <c r="KJE153" s="303"/>
      <c r="KJF153" s="303"/>
      <c r="KJG153" s="303"/>
      <c r="KJH153" s="303"/>
      <c r="KJI153" s="303"/>
      <c r="KJJ153" s="303"/>
      <c r="KJK153" s="303"/>
      <c r="KJL153" s="303"/>
      <c r="KJM153" s="303"/>
      <c r="KJN153" s="303"/>
      <c r="KJO153" s="303"/>
      <c r="KJP153" s="303"/>
      <c r="KJQ153" s="303"/>
      <c r="KJR153" s="303"/>
      <c r="KJS153" s="303"/>
      <c r="KJT153" s="303"/>
      <c r="KJU153" s="303"/>
      <c r="KJV153" s="303"/>
      <c r="KJW153" s="303"/>
      <c r="KJX153" s="303"/>
      <c r="KJY153" s="303"/>
      <c r="KJZ153" s="303"/>
      <c r="KKA153" s="303"/>
      <c r="KKB153" s="303"/>
      <c r="KKC153" s="303"/>
      <c r="KKD153" s="303"/>
      <c r="KKE153" s="303"/>
      <c r="KKF153" s="303"/>
      <c r="KKG153" s="303"/>
      <c r="KKH153" s="303"/>
      <c r="KKI153" s="303"/>
      <c r="KKJ153" s="303"/>
      <c r="KKK153" s="303"/>
      <c r="KKL153" s="303"/>
      <c r="KKM153" s="303"/>
      <c r="KKN153" s="303"/>
      <c r="KKO153" s="303"/>
      <c r="KKP153" s="303"/>
      <c r="KKQ153" s="303"/>
      <c r="KKR153" s="303"/>
      <c r="KKS153" s="303"/>
      <c r="KKT153" s="303"/>
      <c r="KKU153" s="303"/>
      <c r="KKV153" s="303"/>
      <c r="KKW153" s="303"/>
      <c r="KKX153" s="303"/>
      <c r="KKY153" s="303"/>
      <c r="KKZ153" s="303"/>
      <c r="KLA153" s="303"/>
      <c r="KLB153" s="303"/>
      <c r="KLC153" s="303"/>
      <c r="KLD153" s="303"/>
      <c r="KLE153" s="303"/>
      <c r="KLF153" s="303"/>
      <c r="KLG153" s="303"/>
      <c r="KLH153" s="303"/>
      <c r="KLI153" s="303"/>
      <c r="KLJ153" s="303"/>
      <c r="KLK153" s="303"/>
      <c r="KLL153" s="303"/>
      <c r="KLM153" s="303"/>
      <c r="KLN153" s="303"/>
      <c r="KLO153" s="303"/>
      <c r="KLP153" s="303"/>
      <c r="KLQ153" s="303"/>
      <c r="KLR153" s="303"/>
      <c r="KLS153" s="303"/>
      <c r="KLT153" s="303"/>
      <c r="KLU153" s="303"/>
      <c r="KLV153" s="303"/>
      <c r="KLW153" s="303"/>
      <c r="KLX153" s="303"/>
      <c r="KLY153" s="303"/>
      <c r="KLZ153" s="303"/>
      <c r="KMA153" s="303"/>
      <c r="KMB153" s="303"/>
      <c r="KMC153" s="303"/>
      <c r="KMD153" s="303"/>
      <c r="KME153" s="303"/>
      <c r="KMF153" s="303"/>
      <c r="KMG153" s="303"/>
      <c r="KMH153" s="303"/>
      <c r="KMI153" s="303"/>
      <c r="KMJ153" s="303"/>
      <c r="KMK153" s="303"/>
      <c r="KML153" s="303"/>
      <c r="KMM153" s="303"/>
      <c r="KMN153" s="303"/>
      <c r="KMO153" s="303"/>
      <c r="KMP153" s="303"/>
      <c r="KMQ153" s="303"/>
      <c r="KMR153" s="303"/>
      <c r="KMS153" s="303"/>
      <c r="KMT153" s="303"/>
      <c r="KMU153" s="303"/>
      <c r="KMV153" s="303"/>
      <c r="KMW153" s="303"/>
      <c r="KMX153" s="303"/>
      <c r="KMY153" s="303"/>
      <c r="KMZ153" s="303"/>
      <c r="KNA153" s="303"/>
      <c r="KNB153" s="303"/>
      <c r="KNC153" s="303"/>
      <c r="KND153" s="303"/>
      <c r="KNE153" s="303"/>
      <c r="KNF153" s="303"/>
      <c r="KNG153" s="303"/>
      <c r="KNH153" s="303"/>
      <c r="KNI153" s="303"/>
      <c r="KNJ153" s="303"/>
      <c r="KNK153" s="303"/>
      <c r="KNL153" s="303"/>
      <c r="KNM153" s="303"/>
      <c r="KNN153" s="303"/>
      <c r="KNO153" s="303"/>
      <c r="KNP153" s="303"/>
      <c r="KNQ153" s="303"/>
      <c r="KNR153" s="303"/>
      <c r="KNS153" s="303"/>
      <c r="KNT153" s="303"/>
      <c r="KNU153" s="303"/>
      <c r="KNV153" s="303"/>
      <c r="KNW153" s="303"/>
      <c r="KNX153" s="303"/>
      <c r="KNY153" s="303"/>
      <c r="KNZ153" s="303"/>
      <c r="KOA153" s="303"/>
      <c r="KOB153" s="303"/>
      <c r="KOC153" s="303"/>
      <c r="KOD153" s="303"/>
      <c r="KOE153" s="303"/>
      <c r="KOF153" s="303"/>
      <c r="KOG153" s="303"/>
      <c r="KOH153" s="303"/>
      <c r="KOI153" s="303"/>
      <c r="KOJ153" s="303"/>
      <c r="KOK153" s="303"/>
      <c r="KOL153" s="303"/>
      <c r="KOM153" s="303"/>
      <c r="KON153" s="303"/>
      <c r="KOO153" s="303"/>
      <c r="KOP153" s="303"/>
      <c r="KOQ153" s="303"/>
      <c r="KOR153" s="303"/>
      <c r="KOS153" s="303"/>
      <c r="KOT153" s="303"/>
      <c r="KOU153" s="303"/>
      <c r="KOV153" s="303"/>
      <c r="KOW153" s="303"/>
      <c r="KOX153" s="303"/>
      <c r="KOY153" s="303"/>
      <c r="KOZ153" s="303"/>
      <c r="KPA153" s="303"/>
      <c r="KPB153" s="303"/>
      <c r="KPC153" s="303"/>
      <c r="KPD153" s="303"/>
      <c r="KPE153" s="303"/>
      <c r="KPF153" s="303"/>
      <c r="KPG153" s="303"/>
      <c r="KPH153" s="303"/>
      <c r="KPI153" s="303"/>
      <c r="KPJ153" s="303"/>
      <c r="KPK153" s="303"/>
      <c r="KPL153" s="303"/>
      <c r="KPM153" s="303"/>
      <c r="KPN153" s="303"/>
      <c r="KPO153" s="303"/>
      <c r="KPP153" s="303"/>
      <c r="KPQ153" s="303"/>
      <c r="KPR153" s="303"/>
      <c r="KPS153" s="303"/>
      <c r="KPT153" s="303"/>
      <c r="KPU153" s="303"/>
      <c r="KPV153" s="303"/>
      <c r="KPW153" s="303"/>
      <c r="KPX153" s="303"/>
      <c r="KPY153" s="303"/>
      <c r="KPZ153" s="303"/>
      <c r="KQA153" s="303"/>
      <c r="KQB153" s="303"/>
      <c r="KQC153" s="303"/>
      <c r="KQD153" s="303"/>
      <c r="KQE153" s="303"/>
      <c r="KQF153" s="303"/>
      <c r="KQG153" s="303"/>
      <c r="KQH153" s="303"/>
      <c r="KQI153" s="303"/>
      <c r="KQJ153" s="303"/>
      <c r="KQK153" s="303"/>
      <c r="KQL153" s="303"/>
      <c r="KQM153" s="303"/>
      <c r="KQN153" s="303"/>
      <c r="KQO153" s="303"/>
      <c r="KQP153" s="303"/>
      <c r="KQQ153" s="303"/>
      <c r="KQR153" s="303"/>
      <c r="KQS153" s="303"/>
      <c r="KQT153" s="303"/>
      <c r="KQU153" s="303"/>
      <c r="KQV153" s="303"/>
      <c r="KQW153" s="303"/>
      <c r="KQX153" s="303"/>
      <c r="KQY153" s="303"/>
      <c r="KQZ153" s="303"/>
      <c r="KRA153" s="303"/>
      <c r="KRB153" s="303"/>
      <c r="KRC153" s="303"/>
      <c r="KRD153" s="303"/>
      <c r="KRE153" s="303"/>
      <c r="KRF153" s="303"/>
      <c r="KRG153" s="303"/>
      <c r="KRH153" s="303"/>
      <c r="KRI153" s="303"/>
      <c r="KRJ153" s="303"/>
      <c r="KRK153" s="303"/>
      <c r="KRL153" s="303"/>
      <c r="KRM153" s="303"/>
      <c r="KRN153" s="303"/>
      <c r="KRO153" s="303"/>
      <c r="KRP153" s="303"/>
      <c r="KRQ153" s="303"/>
      <c r="KRR153" s="303"/>
      <c r="KRS153" s="303"/>
      <c r="KRT153" s="303"/>
      <c r="KRU153" s="303"/>
      <c r="KRV153" s="303"/>
      <c r="KRW153" s="303"/>
      <c r="KRX153" s="303"/>
      <c r="KRY153" s="303"/>
      <c r="KRZ153" s="303"/>
      <c r="KSA153" s="303"/>
      <c r="KSB153" s="303"/>
      <c r="KSC153" s="303"/>
      <c r="KSD153" s="303"/>
      <c r="KSE153" s="303"/>
      <c r="KSF153" s="303"/>
      <c r="KSG153" s="303"/>
      <c r="KSH153" s="303"/>
      <c r="KSI153" s="303"/>
      <c r="KSP153" s="303"/>
      <c r="KSQ153" s="303"/>
      <c r="KSR153" s="303"/>
      <c r="KSS153" s="303"/>
      <c r="KST153" s="303"/>
      <c r="KSU153" s="303"/>
      <c r="KSV153" s="303"/>
      <c r="KSW153" s="303"/>
      <c r="KSX153" s="303"/>
      <c r="KSY153" s="303"/>
      <c r="KSZ153" s="303"/>
      <c r="KTA153" s="303"/>
      <c r="KTB153" s="303"/>
      <c r="KTC153" s="303"/>
      <c r="KTD153" s="303"/>
      <c r="KTE153" s="303"/>
      <c r="KTF153" s="303"/>
      <c r="KTG153" s="303"/>
      <c r="KTH153" s="303"/>
      <c r="KTI153" s="303"/>
      <c r="KTJ153" s="303"/>
      <c r="KTK153" s="303"/>
      <c r="KTL153" s="303"/>
      <c r="KTM153" s="303"/>
      <c r="KTN153" s="303"/>
      <c r="KTO153" s="303"/>
      <c r="KTP153" s="303"/>
      <c r="KTQ153" s="303"/>
      <c r="KTR153" s="303"/>
      <c r="KTS153" s="303"/>
      <c r="KTT153" s="303"/>
      <c r="KTU153" s="303"/>
      <c r="KTV153" s="303"/>
      <c r="KTW153" s="303"/>
      <c r="KTX153" s="303"/>
      <c r="KTY153" s="303"/>
      <c r="KTZ153" s="303"/>
      <c r="KUA153" s="303"/>
      <c r="KUB153" s="303"/>
      <c r="KUC153" s="303"/>
      <c r="KUD153" s="303"/>
      <c r="KUE153" s="303"/>
      <c r="KUF153" s="303"/>
      <c r="KUG153" s="303"/>
      <c r="KUH153" s="303"/>
      <c r="KUI153" s="303"/>
      <c r="KUJ153" s="303"/>
      <c r="KUK153" s="303"/>
      <c r="KUL153" s="303"/>
      <c r="KUM153" s="303"/>
      <c r="KUN153" s="303"/>
      <c r="KUO153" s="303"/>
      <c r="KUP153" s="303"/>
      <c r="KUQ153" s="303"/>
      <c r="KUR153" s="303"/>
      <c r="KUS153" s="303"/>
      <c r="KUT153" s="303"/>
      <c r="KUU153" s="303"/>
      <c r="KUV153" s="303"/>
      <c r="KUW153" s="303"/>
      <c r="KUX153" s="303"/>
      <c r="KUY153" s="303"/>
      <c r="KUZ153" s="303"/>
      <c r="KVA153" s="303"/>
      <c r="KVB153" s="303"/>
      <c r="KVC153" s="303"/>
      <c r="KVD153" s="303"/>
      <c r="KVE153" s="303"/>
      <c r="KVF153" s="303"/>
      <c r="KVG153" s="303"/>
      <c r="KVH153" s="303"/>
      <c r="KVI153" s="303"/>
      <c r="KVJ153" s="303"/>
      <c r="KVK153" s="303"/>
      <c r="KVL153" s="303"/>
      <c r="KVM153" s="303"/>
      <c r="KVN153" s="303"/>
      <c r="KVO153" s="303"/>
      <c r="KVP153" s="303"/>
      <c r="KVQ153" s="303"/>
      <c r="KVR153" s="303"/>
      <c r="KVS153" s="303"/>
      <c r="KVT153" s="303"/>
      <c r="KVU153" s="303"/>
      <c r="KVV153" s="303"/>
      <c r="KVW153" s="303"/>
      <c r="KVX153" s="303"/>
      <c r="KVY153" s="303"/>
      <c r="KVZ153" s="303"/>
      <c r="KWA153" s="303"/>
      <c r="KWB153" s="303"/>
      <c r="KWC153" s="303"/>
      <c r="KWD153" s="303"/>
      <c r="KWE153" s="303"/>
      <c r="KWF153" s="303"/>
      <c r="KWG153" s="303"/>
      <c r="KWH153" s="303"/>
      <c r="KWI153" s="303"/>
      <c r="KWJ153" s="303"/>
      <c r="KWK153" s="303"/>
      <c r="KWL153" s="303"/>
      <c r="KWM153" s="303"/>
      <c r="KWN153" s="303"/>
      <c r="KWO153" s="303"/>
      <c r="KWP153" s="303"/>
      <c r="KWQ153" s="303"/>
      <c r="KWR153" s="303"/>
      <c r="KWS153" s="303"/>
      <c r="KWT153" s="303"/>
      <c r="KWU153" s="303"/>
      <c r="KWV153" s="303"/>
      <c r="KWW153" s="303"/>
      <c r="KWX153" s="303"/>
      <c r="KWY153" s="303"/>
      <c r="KWZ153" s="303"/>
      <c r="KXA153" s="303"/>
      <c r="KXB153" s="303"/>
      <c r="KXC153" s="303"/>
      <c r="KXD153" s="303"/>
      <c r="KXE153" s="303"/>
      <c r="KXF153" s="303"/>
      <c r="KXG153" s="303"/>
      <c r="KXH153" s="303"/>
      <c r="KXI153" s="303"/>
      <c r="KXJ153" s="303"/>
      <c r="KXK153" s="303"/>
      <c r="KXL153" s="303"/>
      <c r="KXM153" s="303"/>
      <c r="KXN153" s="303"/>
      <c r="KXO153" s="303"/>
      <c r="KXP153" s="303"/>
      <c r="KXQ153" s="303"/>
      <c r="KXR153" s="303"/>
      <c r="KXS153" s="303"/>
      <c r="KXT153" s="303"/>
      <c r="KXU153" s="303"/>
      <c r="KXV153" s="303"/>
      <c r="KXW153" s="303"/>
      <c r="KXX153" s="303"/>
      <c r="KXY153" s="303"/>
      <c r="KXZ153" s="303"/>
      <c r="KYA153" s="303"/>
      <c r="KYB153" s="303"/>
      <c r="KYC153" s="303"/>
      <c r="KYD153" s="303"/>
      <c r="KYE153" s="303"/>
      <c r="KYF153" s="303"/>
      <c r="KYG153" s="303"/>
      <c r="KYH153" s="303"/>
      <c r="KYI153" s="303"/>
      <c r="KYJ153" s="303"/>
      <c r="KYK153" s="303"/>
      <c r="KYL153" s="303"/>
      <c r="KYM153" s="303"/>
      <c r="KYN153" s="303"/>
      <c r="KYO153" s="303"/>
      <c r="KYP153" s="303"/>
      <c r="KYQ153" s="303"/>
      <c r="KYR153" s="303"/>
      <c r="KYS153" s="303"/>
      <c r="KYT153" s="303"/>
      <c r="KYU153" s="303"/>
      <c r="KYV153" s="303"/>
      <c r="KYW153" s="303"/>
      <c r="KYX153" s="303"/>
      <c r="KYY153" s="303"/>
      <c r="KYZ153" s="303"/>
      <c r="KZA153" s="303"/>
      <c r="KZB153" s="303"/>
      <c r="KZC153" s="303"/>
      <c r="KZD153" s="303"/>
      <c r="KZE153" s="303"/>
      <c r="KZF153" s="303"/>
      <c r="KZG153" s="303"/>
      <c r="KZH153" s="303"/>
      <c r="KZI153" s="303"/>
      <c r="KZJ153" s="303"/>
      <c r="KZK153" s="303"/>
      <c r="KZL153" s="303"/>
      <c r="KZM153" s="303"/>
      <c r="KZN153" s="303"/>
      <c r="KZO153" s="303"/>
      <c r="KZP153" s="303"/>
      <c r="KZQ153" s="303"/>
      <c r="KZR153" s="303"/>
      <c r="KZS153" s="303"/>
      <c r="KZT153" s="303"/>
      <c r="KZU153" s="303"/>
      <c r="KZV153" s="303"/>
      <c r="KZW153" s="303"/>
      <c r="KZX153" s="303"/>
      <c r="KZY153" s="303"/>
      <c r="KZZ153" s="303"/>
      <c r="LAA153" s="303"/>
      <c r="LAB153" s="303"/>
      <c r="LAC153" s="303"/>
      <c r="LAD153" s="303"/>
      <c r="LAE153" s="303"/>
      <c r="LAF153" s="303"/>
      <c r="LAG153" s="303"/>
      <c r="LAH153" s="303"/>
      <c r="LAI153" s="303"/>
      <c r="LAJ153" s="303"/>
      <c r="LAK153" s="303"/>
      <c r="LAL153" s="303"/>
      <c r="LAM153" s="303"/>
      <c r="LAN153" s="303"/>
      <c r="LAO153" s="303"/>
      <c r="LAP153" s="303"/>
      <c r="LAQ153" s="303"/>
      <c r="LAR153" s="303"/>
      <c r="LAS153" s="303"/>
      <c r="LAT153" s="303"/>
      <c r="LAU153" s="303"/>
      <c r="LAV153" s="303"/>
      <c r="LAW153" s="303"/>
      <c r="LAX153" s="303"/>
      <c r="LAY153" s="303"/>
      <c r="LAZ153" s="303"/>
      <c r="LBA153" s="303"/>
      <c r="LBB153" s="303"/>
      <c r="LBC153" s="303"/>
      <c r="LBD153" s="303"/>
      <c r="LBE153" s="303"/>
      <c r="LBF153" s="303"/>
      <c r="LBG153" s="303"/>
      <c r="LBH153" s="303"/>
      <c r="LBI153" s="303"/>
      <c r="LBJ153" s="303"/>
      <c r="LBK153" s="303"/>
      <c r="LBL153" s="303"/>
      <c r="LBM153" s="303"/>
      <c r="LBN153" s="303"/>
      <c r="LBO153" s="303"/>
      <c r="LBP153" s="303"/>
      <c r="LBQ153" s="303"/>
      <c r="LBR153" s="303"/>
      <c r="LBS153" s="303"/>
      <c r="LBT153" s="303"/>
      <c r="LBU153" s="303"/>
      <c r="LBV153" s="303"/>
      <c r="LBW153" s="303"/>
      <c r="LBX153" s="303"/>
      <c r="LBY153" s="303"/>
      <c r="LBZ153" s="303"/>
      <c r="LCA153" s="303"/>
      <c r="LCB153" s="303"/>
      <c r="LCC153" s="303"/>
      <c r="LCD153" s="303"/>
      <c r="LCE153" s="303"/>
      <c r="LCL153" s="303"/>
      <c r="LCM153" s="303"/>
      <c r="LCN153" s="303"/>
      <c r="LCO153" s="303"/>
      <c r="LCP153" s="303"/>
      <c r="LCQ153" s="303"/>
      <c r="LCR153" s="303"/>
      <c r="LCS153" s="303"/>
      <c r="LCT153" s="303"/>
      <c r="LCU153" s="303"/>
      <c r="LCV153" s="303"/>
      <c r="LCW153" s="303"/>
      <c r="LCX153" s="303"/>
      <c r="LCY153" s="303"/>
      <c r="LCZ153" s="303"/>
      <c r="LDA153" s="303"/>
      <c r="LDB153" s="303"/>
      <c r="LDC153" s="303"/>
      <c r="LDD153" s="303"/>
      <c r="LDE153" s="303"/>
      <c r="LDF153" s="303"/>
      <c r="LDG153" s="303"/>
      <c r="LDH153" s="303"/>
      <c r="LDI153" s="303"/>
      <c r="LDJ153" s="303"/>
      <c r="LDK153" s="303"/>
      <c r="LDL153" s="303"/>
      <c r="LDM153" s="303"/>
      <c r="LDN153" s="303"/>
      <c r="LDO153" s="303"/>
      <c r="LDP153" s="303"/>
      <c r="LDQ153" s="303"/>
      <c r="LDR153" s="303"/>
      <c r="LDS153" s="303"/>
      <c r="LDT153" s="303"/>
      <c r="LDU153" s="303"/>
      <c r="LDV153" s="303"/>
      <c r="LDW153" s="303"/>
      <c r="LDX153" s="303"/>
      <c r="LDY153" s="303"/>
      <c r="LDZ153" s="303"/>
      <c r="LEA153" s="303"/>
      <c r="LEB153" s="303"/>
      <c r="LEC153" s="303"/>
      <c r="LED153" s="303"/>
      <c r="LEE153" s="303"/>
      <c r="LEF153" s="303"/>
      <c r="LEG153" s="303"/>
      <c r="LEH153" s="303"/>
      <c r="LEI153" s="303"/>
      <c r="LEJ153" s="303"/>
      <c r="LEK153" s="303"/>
      <c r="LEL153" s="303"/>
      <c r="LEM153" s="303"/>
      <c r="LEN153" s="303"/>
      <c r="LEO153" s="303"/>
      <c r="LEP153" s="303"/>
      <c r="LEQ153" s="303"/>
      <c r="LER153" s="303"/>
      <c r="LES153" s="303"/>
      <c r="LET153" s="303"/>
      <c r="LEU153" s="303"/>
      <c r="LEV153" s="303"/>
      <c r="LEW153" s="303"/>
      <c r="LEX153" s="303"/>
      <c r="LEY153" s="303"/>
      <c r="LEZ153" s="303"/>
      <c r="LFA153" s="303"/>
      <c r="LFB153" s="303"/>
      <c r="LFC153" s="303"/>
      <c r="LFD153" s="303"/>
      <c r="LFE153" s="303"/>
      <c r="LFF153" s="303"/>
      <c r="LFG153" s="303"/>
      <c r="LFH153" s="303"/>
      <c r="LFI153" s="303"/>
      <c r="LFJ153" s="303"/>
      <c r="LFK153" s="303"/>
      <c r="LFL153" s="303"/>
      <c r="LFM153" s="303"/>
      <c r="LFN153" s="303"/>
      <c r="LFO153" s="303"/>
      <c r="LFP153" s="303"/>
      <c r="LFQ153" s="303"/>
      <c r="LFR153" s="303"/>
      <c r="LFS153" s="303"/>
      <c r="LFT153" s="303"/>
      <c r="LFU153" s="303"/>
      <c r="LFV153" s="303"/>
      <c r="LFW153" s="303"/>
      <c r="LFX153" s="303"/>
      <c r="LFY153" s="303"/>
      <c r="LFZ153" s="303"/>
      <c r="LGA153" s="303"/>
      <c r="LGB153" s="303"/>
      <c r="LGC153" s="303"/>
      <c r="LGD153" s="303"/>
      <c r="LGE153" s="303"/>
      <c r="LGF153" s="303"/>
      <c r="LGG153" s="303"/>
      <c r="LGH153" s="303"/>
      <c r="LGI153" s="303"/>
      <c r="LGJ153" s="303"/>
      <c r="LGK153" s="303"/>
      <c r="LGL153" s="303"/>
      <c r="LGM153" s="303"/>
      <c r="LGN153" s="303"/>
      <c r="LGO153" s="303"/>
      <c r="LGP153" s="303"/>
      <c r="LGQ153" s="303"/>
      <c r="LGR153" s="303"/>
      <c r="LGS153" s="303"/>
      <c r="LGT153" s="303"/>
      <c r="LGU153" s="303"/>
      <c r="LGV153" s="303"/>
      <c r="LGW153" s="303"/>
      <c r="LGX153" s="303"/>
      <c r="LGY153" s="303"/>
      <c r="LGZ153" s="303"/>
      <c r="LHA153" s="303"/>
      <c r="LHB153" s="303"/>
      <c r="LHC153" s="303"/>
      <c r="LHD153" s="303"/>
      <c r="LHE153" s="303"/>
      <c r="LHF153" s="303"/>
      <c r="LHG153" s="303"/>
      <c r="LHH153" s="303"/>
      <c r="LHI153" s="303"/>
      <c r="LHJ153" s="303"/>
      <c r="LHK153" s="303"/>
      <c r="LHL153" s="303"/>
      <c r="LHM153" s="303"/>
      <c r="LHN153" s="303"/>
      <c r="LHO153" s="303"/>
      <c r="LHP153" s="303"/>
      <c r="LHQ153" s="303"/>
      <c r="LHR153" s="303"/>
      <c r="LHS153" s="303"/>
      <c r="LHT153" s="303"/>
      <c r="LHU153" s="303"/>
      <c r="LHV153" s="303"/>
      <c r="LHW153" s="303"/>
      <c r="LHX153" s="303"/>
      <c r="LHY153" s="303"/>
      <c r="LHZ153" s="303"/>
      <c r="LIA153" s="303"/>
      <c r="LIB153" s="303"/>
      <c r="LIC153" s="303"/>
      <c r="LID153" s="303"/>
      <c r="LIE153" s="303"/>
      <c r="LIF153" s="303"/>
      <c r="LIG153" s="303"/>
      <c r="LIH153" s="303"/>
      <c r="LII153" s="303"/>
      <c r="LIJ153" s="303"/>
      <c r="LIK153" s="303"/>
      <c r="LIL153" s="303"/>
      <c r="LIM153" s="303"/>
      <c r="LIN153" s="303"/>
      <c r="LIO153" s="303"/>
      <c r="LIP153" s="303"/>
      <c r="LIQ153" s="303"/>
      <c r="LIR153" s="303"/>
      <c r="LIS153" s="303"/>
      <c r="LIT153" s="303"/>
      <c r="LIU153" s="303"/>
      <c r="LIV153" s="303"/>
      <c r="LIW153" s="303"/>
      <c r="LIX153" s="303"/>
      <c r="LIY153" s="303"/>
      <c r="LIZ153" s="303"/>
      <c r="LJA153" s="303"/>
      <c r="LJB153" s="303"/>
      <c r="LJC153" s="303"/>
      <c r="LJD153" s="303"/>
      <c r="LJE153" s="303"/>
      <c r="LJF153" s="303"/>
      <c r="LJG153" s="303"/>
      <c r="LJH153" s="303"/>
      <c r="LJI153" s="303"/>
      <c r="LJJ153" s="303"/>
      <c r="LJK153" s="303"/>
      <c r="LJL153" s="303"/>
      <c r="LJM153" s="303"/>
      <c r="LJN153" s="303"/>
      <c r="LJO153" s="303"/>
      <c r="LJP153" s="303"/>
      <c r="LJQ153" s="303"/>
      <c r="LJR153" s="303"/>
      <c r="LJS153" s="303"/>
      <c r="LJT153" s="303"/>
      <c r="LJU153" s="303"/>
      <c r="LJV153" s="303"/>
      <c r="LJW153" s="303"/>
      <c r="LJX153" s="303"/>
      <c r="LJY153" s="303"/>
      <c r="LJZ153" s="303"/>
      <c r="LKA153" s="303"/>
      <c r="LKB153" s="303"/>
      <c r="LKC153" s="303"/>
      <c r="LKD153" s="303"/>
      <c r="LKE153" s="303"/>
      <c r="LKF153" s="303"/>
      <c r="LKG153" s="303"/>
      <c r="LKH153" s="303"/>
      <c r="LKI153" s="303"/>
      <c r="LKJ153" s="303"/>
      <c r="LKK153" s="303"/>
      <c r="LKL153" s="303"/>
      <c r="LKM153" s="303"/>
      <c r="LKN153" s="303"/>
      <c r="LKO153" s="303"/>
      <c r="LKP153" s="303"/>
      <c r="LKQ153" s="303"/>
      <c r="LKR153" s="303"/>
      <c r="LKS153" s="303"/>
      <c r="LKT153" s="303"/>
      <c r="LKU153" s="303"/>
      <c r="LKV153" s="303"/>
      <c r="LKW153" s="303"/>
      <c r="LKX153" s="303"/>
      <c r="LKY153" s="303"/>
      <c r="LKZ153" s="303"/>
      <c r="LLA153" s="303"/>
      <c r="LLB153" s="303"/>
      <c r="LLC153" s="303"/>
      <c r="LLD153" s="303"/>
      <c r="LLE153" s="303"/>
      <c r="LLF153" s="303"/>
      <c r="LLG153" s="303"/>
      <c r="LLH153" s="303"/>
      <c r="LLI153" s="303"/>
      <c r="LLJ153" s="303"/>
      <c r="LLK153" s="303"/>
      <c r="LLL153" s="303"/>
      <c r="LLM153" s="303"/>
      <c r="LLN153" s="303"/>
      <c r="LLO153" s="303"/>
      <c r="LLP153" s="303"/>
      <c r="LLQ153" s="303"/>
      <c r="LLR153" s="303"/>
      <c r="LLS153" s="303"/>
      <c r="LLT153" s="303"/>
      <c r="LLU153" s="303"/>
      <c r="LLV153" s="303"/>
      <c r="LLW153" s="303"/>
      <c r="LLX153" s="303"/>
      <c r="LLY153" s="303"/>
      <c r="LLZ153" s="303"/>
      <c r="LMA153" s="303"/>
      <c r="LMH153" s="303"/>
      <c r="LMI153" s="303"/>
      <c r="LMJ153" s="303"/>
      <c r="LMK153" s="303"/>
      <c r="LML153" s="303"/>
      <c r="LMM153" s="303"/>
      <c r="LMN153" s="303"/>
      <c r="LMO153" s="303"/>
      <c r="LMP153" s="303"/>
      <c r="LMQ153" s="303"/>
      <c r="LMR153" s="303"/>
      <c r="LMS153" s="303"/>
      <c r="LMT153" s="303"/>
      <c r="LMU153" s="303"/>
      <c r="LMV153" s="303"/>
      <c r="LMW153" s="303"/>
      <c r="LMX153" s="303"/>
      <c r="LMY153" s="303"/>
      <c r="LMZ153" s="303"/>
      <c r="LNA153" s="303"/>
      <c r="LNB153" s="303"/>
      <c r="LNC153" s="303"/>
      <c r="LND153" s="303"/>
      <c r="LNE153" s="303"/>
      <c r="LNF153" s="303"/>
      <c r="LNG153" s="303"/>
      <c r="LNH153" s="303"/>
      <c r="LNI153" s="303"/>
      <c r="LNJ153" s="303"/>
      <c r="LNK153" s="303"/>
      <c r="LNL153" s="303"/>
      <c r="LNM153" s="303"/>
      <c r="LNN153" s="303"/>
      <c r="LNO153" s="303"/>
      <c r="LNP153" s="303"/>
      <c r="LNQ153" s="303"/>
      <c r="LNR153" s="303"/>
      <c r="LNS153" s="303"/>
      <c r="LNT153" s="303"/>
      <c r="LNU153" s="303"/>
      <c r="LNV153" s="303"/>
      <c r="LNW153" s="303"/>
      <c r="LNX153" s="303"/>
      <c r="LNY153" s="303"/>
      <c r="LNZ153" s="303"/>
      <c r="LOA153" s="303"/>
      <c r="LOB153" s="303"/>
      <c r="LOC153" s="303"/>
      <c r="LOD153" s="303"/>
      <c r="LOE153" s="303"/>
      <c r="LOF153" s="303"/>
      <c r="LOG153" s="303"/>
      <c r="LOH153" s="303"/>
      <c r="LOI153" s="303"/>
      <c r="LOJ153" s="303"/>
      <c r="LOK153" s="303"/>
      <c r="LOL153" s="303"/>
      <c r="LOM153" s="303"/>
      <c r="LON153" s="303"/>
      <c r="LOO153" s="303"/>
      <c r="LOP153" s="303"/>
      <c r="LOQ153" s="303"/>
      <c r="LOR153" s="303"/>
      <c r="LOS153" s="303"/>
      <c r="LOT153" s="303"/>
      <c r="LOU153" s="303"/>
      <c r="LOV153" s="303"/>
      <c r="LOW153" s="303"/>
      <c r="LOX153" s="303"/>
      <c r="LOY153" s="303"/>
      <c r="LOZ153" s="303"/>
      <c r="LPA153" s="303"/>
      <c r="LPB153" s="303"/>
      <c r="LPC153" s="303"/>
      <c r="LPD153" s="303"/>
      <c r="LPE153" s="303"/>
      <c r="LPF153" s="303"/>
      <c r="LPG153" s="303"/>
      <c r="LPH153" s="303"/>
      <c r="LPI153" s="303"/>
      <c r="LPJ153" s="303"/>
      <c r="LPK153" s="303"/>
      <c r="LPL153" s="303"/>
      <c r="LPM153" s="303"/>
      <c r="LPN153" s="303"/>
      <c r="LPO153" s="303"/>
      <c r="LPP153" s="303"/>
      <c r="LPQ153" s="303"/>
      <c r="LPR153" s="303"/>
      <c r="LPS153" s="303"/>
      <c r="LPT153" s="303"/>
      <c r="LPU153" s="303"/>
      <c r="LPV153" s="303"/>
      <c r="LPW153" s="303"/>
      <c r="LPX153" s="303"/>
      <c r="LPY153" s="303"/>
      <c r="LPZ153" s="303"/>
      <c r="LQA153" s="303"/>
      <c r="LQB153" s="303"/>
      <c r="LQC153" s="303"/>
      <c r="LQD153" s="303"/>
      <c r="LQE153" s="303"/>
      <c r="LQF153" s="303"/>
      <c r="LQG153" s="303"/>
      <c r="LQH153" s="303"/>
      <c r="LQI153" s="303"/>
      <c r="LQJ153" s="303"/>
      <c r="LQK153" s="303"/>
      <c r="LQL153" s="303"/>
      <c r="LQM153" s="303"/>
      <c r="LQN153" s="303"/>
      <c r="LQO153" s="303"/>
      <c r="LQP153" s="303"/>
      <c r="LQQ153" s="303"/>
      <c r="LQR153" s="303"/>
      <c r="LQS153" s="303"/>
      <c r="LQT153" s="303"/>
      <c r="LQU153" s="303"/>
      <c r="LQV153" s="303"/>
      <c r="LQW153" s="303"/>
      <c r="LQX153" s="303"/>
      <c r="LQY153" s="303"/>
      <c r="LQZ153" s="303"/>
      <c r="LRA153" s="303"/>
      <c r="LRB153" s="303"/>
      <c r="LRC153" s="303"/>
      <c r="LRD153" s="303"/>
      <c r="LRE153" s="303"/>
      <c r="LRF153" s="303"/>
      <c r="LRG153" s="303"/>
      <c r="LRH153" s="303"/>
      <c r="LRI153" s="303"/>
      <c r="LRJ153" s="303"/>
      <c r="LRK153" s="303"/>
      <c r="LRL153" s="303"/>
      <c r="LRM153" s="303"/>
      <c r="LRN153" s="303"/>
      <c r="LRO153" s="303"/>
      <c r="LRP153" s="303"/>
      <c r="LRQ153" s="303"/>
      <c r="LRR153" s="303"/>
      <c r="LRS153" s="303"/>
      <c r="LRT153" s="303"/>
      <c r="LRU153" s="303"/>
      <c r="LRV153" s="303"/>
      <c r="LRW153" s="303"/>
      <c r="LRX153" s="303"/>
      <c r="LRY153" s="303"/>
      <c r="LRZ153" s="303"/>
      <c r="LSA153" s="303"/>
      <c r="LSB153" s="303"/>
      <c r="LSC153" s="303"/>
      <c r="LSD153" s="303"/>
      <c r="LSE153" s="303"/>
      <c r="LSF153" s="303"/>
      <c r="LSG153" s="303"/>
      <c r="LSH153" s="303"/>
      <c r="LSI153" s="303"/>
      <c r="LSJ153" s="303"/>
      <c r="LSK153" s="303"/>
      <c r="LSL153" s="303"/>
      <c r="LSM153" s="303"/>
      <c r="LSN153" s="303"/>
      <c r="LSO153" s="303"/>
      <c r="LSP153" s="303"/>
      <c r="LSQ153" s="303"/>
      <c r="LSR153" s="303"/>
      <c r="LSS153" s="303"/>
      <c r="LST153" s="303"/>
      <c r="LSU153" s="303"/>
      <c r="LSV153" s="303"/>
      <c r="LSW153" s="303"/>
      <c r="LSX153" s="303"/>
      <c r="LSY153" s="303"/>
      <c r="LSZ153" s="303"/>
      <c r="LTA153" s="303"/>
      <c r="LTB153" s="303"/>
      <c r="LTC153" s="303"/>
      <c r="LTD153" s="303"/>
      <c r="LTE153" s="303"/>
      <c r="LTF153" s="303"/>
      <c r="LTG153" s="303"/>
      <c r="LTH153" s="303"/>
      <c r="LTI153" s="303"/>
      <c r="LTJ153" s="303"/>
      <c r="LTK153" s="303"/>
      <c r="LTL153" s="303"/>
      <c r="LTM153" s="303"/>
      <c r="LTN153" s="303"/>
      <c r="LTO153" s="303"/>
      <c r="LTP153" s="303"/>
      <c r="LTQ153" s="303"/>
      <c r="LTR153" s="303"/>
      <c r="LTS153" s="303"/>
      <c r="LTT153" s="303"/>
      <c r="LTU153" s="303"/>
      <c r="LTV153" s="303"/>
      <c r="LTW153" s="303"/>
      <c r="LTX153" s="303"/>
      <c r="LTY153" s="303"/>
      <c r="LTZ153" s="303"/>
      <c r="LUA153" s="303"/>
      <c r="LUB153" s="303"/>
      <c r="LUC153" s="303"/>
      <c r="LUD153" s="303"/>
      <c r="LUE153" s="303"/>
      <c r="LUF153" s="303"/>
      <c r="LUG153" s="303"/>
      <c r="LUH153" s="303"/>
      <c r="LUI153" s="303"/>
      <c r="LUJ153" s="303"/>
      <c r="LUK153" s="303"/>
      <c r="LUL153" s="303"/>
      <c r="LUM153" s="303"/>
      <c r="LUN153" s="303"/>
      <c r="LUO153" s="303"/>
      <c r="LUP153" s="303"/>
      <c r="LUQ153" s="303"/>
      <c r="LUR153" s="303"/>
      <c r="LUS153" s="303"/>
      <c r="LUT153" s="303"/>
      <c r="LUU153" s="303"/>
      <c r="LUV153" s="303"/>
      <c r="LUW153" s="303"/>
      <c r="LUX153" s="303"/>
      <c r="LUY153" s="303"/>
      <c r="LUZ153" s="303"/>
      <c r="LVA153" s="303"/>
      <c r="LVB153" s="303"/>
      <c r="LVC153" s="303"/>
      <c r="LVD153" s="303"/>
      <c r="LVE153" s="303"/>
      <c r="LVF153" s="303"/>
      <c r="LVG153" s="303"/>
      <c r="LVH153" s="303"/>
      <c r="LVI153" s="303"/>
      <c r="LVJ153" s="303"/>
      <c r="LVK153" s="303"/>
      <c r="LVL153" s="303"/>
      <c r="LVM153" s="303"/>
      <c r="LVN153" s="303"/>
      <c r="LVO153" s="303"/>
      <c r="LVP153" s="303"/>
      <c r="LVQ153" s="303"/>
      <c r="LVR153" s="303"/>
      <c r="LVS153" s="303"/>
      <c r="LVT153" s="303"/>
      <c r="LVU153" s="303"/>
      <c r="LVV153" s="303"/>
      <c r="LVW153" s="303"/>
      <c r="LWD153" s="303"/>
      <c r="LWE153" s="303"/>
      <c r="LWF153" s="303"/>
      <c r="LWG153" s="303"/>
      <c r="LWH153" s="303"/>
      <c r="LWI153" s="303"/>
      <c r="LWJ153" s="303"/>
      <c r="LWK153" s="303"/>
      <c r="LWL153" s="303"/>
      <c r="LWM153" s="303"/>
      <c r="LWN153" s="303"/>
      <c r="LWO153" s="303"/>
      <c r="LWP153" s="303"/>
      <c r="LWQ153" s="303"/>
      <c r="LWR153" s="303"/>
      <c r="LWS153" s="303"/>
      <c r="LWT153" s="303"/>
      <c r="LWU153" s="303"/>
      <c r="LWV153" s="303"/>
      <c r="LWW153" s="303"/>
      <c r="LWX153" s="303"/>
      <c r="LWY153" s="303"/>
      <c r="LWZ153" s="303"/>
      <c r="LXA153" s="303"/>
      <c r="LXB153" s="303"/>
      <c r="LXC153" s="303"/>
      <c r="LXD153" s="303"/>
      <c r="LXE153" s="303"/>
      <c r="LXF153" s="303"/>
      <c r="LXG153" s="303"/>
      <c r="LXH153" s="303"/>
      <c r="LXI153" s="303"/>
      <c r="LXJ153" s="303"/>
      <c r="LXK153" s="303"/>
      <c r="LXL153" s="303"/>
      <c r="LXM153" s="303"/>
      <c r="LXN153" s="303"/>
      <c r="LXO153" s="303"/>
      <c r="LXP153" s="303"/>
      <c r="LXQ153" s="303"/>
      <c r="LXR153" s="303"/>
      <c r="LXS153" s="303"/>
      <c r="LXT153" s="303"/>
      <c r="LXU153" s="303"/>
      <c r="LXV153" s="303"/>
      <c r="LXW153" s="303"/>
      <c r="LXX153" s="303"/>
      <c r="LXY153" s="303"/>
      <c r="LXZ153" s="303"/>
      <c r="LYA153" s="303"/>
      <c r="LYB153" s="303"/>
      <c r="LYC153" s="303"/>
      <c r="LYD153" s="303"/>
      <c r="LYE153" s="303"/>
      <c r="LYF153" s="303"/>
      <c r="LYG153" s="303"/>
      <c r="LYH153" s="303"/>
      <c r="LYI153" s="303"/>
      <c r="LYJ153" s="303"/>
      <c r="LYK153" s="303"/>
      <c r="LYL153" s="303"/>
      <c r="LYM153" s="303"/>
      <c r="LYN153" s="303"/>
      <c r="LYO153" s="303"/>
      <c r="LYP153" s="303"/>
      <c r="LYQ153" s="303"/>
      <c r="LYR153" s="303"/>
      <c r="LYS153" s="303"/>
      <c r="LYT153" s="303"/>
      <c r="LYU153" s="303"/>
      <c r="LYV153" s="303"/>
      <c r="LYW153" s="303"/>
      <c r="LYX153" s="303"/>
      <c r="LYY153" s="303"/>
      <c r="LYZ153" s="303"/>
      <c r="LZA153" s="303"/>
      <c r="LZB153" s="303"/>
      <c r="LZC153" s="303"/>
      <c r="LZD153" s="303"/>
      <c r="LZE153" s="303"/>
      <c r="LZF153" s="303"/>
      <c r="LZG153" s="303"/>
      <c r="LZH153" s="303"/>
      <c r="LZI153" s="303"/>
      <c r="LZJ153" s="303"/>
      <c r="LZK153" s="303"/>
      <c r="LZL153" s="303"/>
      <c r="LZM153" s="303"/>
      <c r="LZN153" s="303"/>
      <c r="LZO153" s="303"/>
      <c r="LZP153" s="303"/>
      <c r="LZQ153" s="303"/>
      <c r="LZR153" s="303"/>
      <c r="LZS153" s="303"/>
      <c r="LZT153" s="303"/>
      <c r="LZU153" s="303"/>
      <c r="LZV153" s="303"/>
      <c r="LZW153" s="303"/>
      <c r="LZX153" s="303"/>
      <c r="LZY153" s="303"/>
      <c r="LZZ153" s="303"/>
      <c r="MAA153" s="303"/>
      <c r="MAB153" s="303"/>
      <c r="MAC153" s="303"/>
      <c r="MAD153" s="303"/>
      <c r="MAE153" s="303"/>
      <c r="MAF153" s="303"/>
      <c r="MAG153" s="303"/>
      <c r="MAH153" s="303"/>
      <c r="MAI153" s="303"/>
      <c r="MAJ153" s="303"/>
      <c r="MAK153" s="303"/>
      <c r="MAL153" s="303"/>
      <c r="MAM153" s="303"/>
      <c r="MAN153" s="303"/>
      <c r="MAO153" s="303"/>
      <c r="MAP153" s="303"/>
      <c r="MAQ153" s="303"/>
      <c r="MAR153" s="303"/>
      <c r="MAS153" s="303"/>
      <c r="MAT153" s="303"/>
      <c r="MAU153" s="303"/>
      <c r="MAV153" s="303"/>
      <c r="MAW153" s="303"/>
      <c r="MAX153" s="303"/>
      <c r="MAY153" s="303"/>
      <c r="MAZ153" s="303"/>
      <c r="MBA153" s="303"/>
      <c r="MBB153" s="303"/>
      <c r="MBC153" s="303"/>
      <c r="MBD153" s="303"/>
      <c r="MBE153" s="303"/>
      <c r="MBF153" s="303"/>
      <c r="MBG153" s="303"/>
      <c r="MBH153" s="303"/>
      <c r="MBI153" s="303"/>
      <c r="MBJ153" s="303"/>
      <c r="MBK153" s="303"/>
      <c r="MBL153" s="303"/>
      <c r="MBM153" s="303"/>
      <c r="MBN153" s="303"/>
      <c r="MBO153" s="303"/>
      <c r="MBP153" s="303"/>
      <c r="MBQ153" s="303"/>
      <c r="MBR153" s="303"/>
      <c r="MBS153" s="303"/>
      <c r="MBT153" s="303"/>
      <c r="MBU153" s="303"/>
      <c r="MBV153" s="303"/>
      <c r="MBW153" s="303"/>
      <c r="MBX153" s="303"/>
      <c r="MBY153" s="303"/>
      <c r="MBZ153" s="303"/>
      <c r="MCA153" s="303"/>
      <c r="MCB153" s="303"/>
      <c r="MCC153" s="303"/>
      <c r="MCD153" s="303"/>
      <c r="MCE153" s="303"/>
      <c r="MCF153" s="303"/>
      <c r="MCG153" s="303"/>
      <c r="MCH153" s="303"/>
      <c r="MCI153" s="303"/>
      <c r="MCJ153" s="303"/>
      <c r="MCK153" s="303"/>
      <c r="MCL153" s="303"/>
      <c r="MCM153" s="303"/>
      <c r="MCN153" s="303"/>
      <c r="MCO153" s="303"/>
      <c r="MCP153" s="303"/>
      <c r="MCQ153" s="303"/>
      <c r="MCR153" s="303"/>
      <c r="MCS153" s="303"/>
      <c r="MCT153" s="303"/>
      <c r="MCU153" s="303"/>
      <c r="MCV153" s="303"/>
      <c r="MCW153" s="303"/>
      <c r="MCX153" s="303"/>
      <c r="MCY153" s="303"/>
      <c r="MCZ153" s="303"/>
      <c r="MDA153" s="303"/>
      <c r="MDB153" s="303"/>
      <c r="MDC153" s="303"/>
      <c r="MDD153" s="303"/>
      <c r="MDE153" s="303"/>
      <c r="MDF153" s="303"/>
      <c r="MDG153" s="303"/>
      <c r="MDH153" s="303"/>
      <c r="MDI153" s="303"/>
      <c r="MDJ153" s="303"/>
      <c r="MDK153" s="303"/>
      <c r="MDL153" s="303"/>
      <c r="MDM153" s="303"/>
      <c r="MDN153" s="303"/>
      <c r="MDO153" s="303"/>
      <c r="MDP153" s="303"/>
      <c r="MDQ153" s="303"/>
      <c r="MDR153" s="303"/>
      <c r="MDS153" s="303"/>
      <c r="MDT153" s="303"/>
      <c r="MDU153" s="303"/>
      <c r="MDV153" s="303"/>
      <c r="MDW153" s="303"/>
      <c r="MDX153" s="303"/>
      <c r="MDY153" s="303"/>
      <c r="MDZ153" s="303"/>
      <c r="MEA153" s="303"/>
      <c r="MEB153" s="303"/>
      <c r="MEC153" s="303"/>
      <c r="MED153" s="303"/>
      <c r="MEE153" s="303"/>
      <c r="MEF153" s="303"/>
      <c r="MEG153" s="303"/>
      <c r="MEH153" s="303"/>
      <c r="MEI153" s="303"/>
      <c r="MEJ153" s="303"/>
      <c r="MEK153" s="303"/>
      <c r="MEL153" s="303"/>
      <c r="MEM153" s="303"/>
      <c r="MEN153" s="303"/>
      <c r="MEO153" s="303"/>
      <c r="MEP153" s="303"/>
      <c r="MEQ153" s="303"/>
      <c r="MER153" s="303"/>
      <c r="MES153" s="303"/>
      <c r="MET153" s="303"/>
      <c r="MEU153" s="303"/>
      <c r="MEV153" s="303"/>
      <c r="MEW153" s="303"/>
      <c r="MEX153" s="303"/>
      <c r="MEY153" s="303"/>
      <c r="MEZ153" s="303"/>
      <c r="MFA153" s="303"/>
      <c r="MFB153" s="303"/>
      <c r="MFC153" s="303"/>
      <c r="MFD153" s="303"/>
      <c r="MFE153" s="303"/>
      <c r="MFF153" s="303"/>
      <c r="MFG153" s="303"/>
      <c r="MFH153" s="303"/>
      <c r="MFI153" s="303"/>
      <c r="MFJ153" s="303"/>
      <c r="MFK153" s="303"/>
      <c r="MFL153" s="303"/>
      <c r="MFM153" s="303"/>
      <c r="MFN153" s="303"/>
      <c r="MFO153" s="303"/>
      <c r="MFP153" s="303"/>
      <c r="MFQ153" s="303"/>
      <c r="MFR153" s="303"/>
      <c r="MFS153" s="303"/>
      <c r="MFZ153" s="303"/>
      <c r="MGA153" s="303"/>
      <c r="MGB153" s="303"/>
      <c r="MGC153" s="303"/>
      <c r="MGD153" s="303"/>
      <c r="MGE153" s="303"/>
      <c r="MGF153" s="303"/>
      <c r="MGG153" s="303"/>
      <c r="MGH153" s="303"/>
      <c r="MGI153" s="303"/>
      <c r="MGJ153" s="303"/>
      <c r="MGK153" s="303"/>
      <c r="MGL153" s="303"/>
      <c r="MGM153" s="303"/>
      <c r="MGN153" s="303"/>
      <c r="MGO153" s="303"/>
      <c r="MGP153" s="303"/>
      <c r="MGQ153" s="303"/>
      <c r="MGR153" s="303"/>
      <c r="MGS153" s="303"/>
      <c r="MGT153" s="303"/>
      <c r="MGU153" s="303"/>
      <c r="MGV153" s="303"/>
      <c r="MGW153" s="303"/>
      <c r="MGX153" s="303"/>
      <c r="MGY153" s="303"/>
      <c r="MGZ153" s="303"/>
      <c r="MHA153" s="303"/>
      <c r="MHB153" s="303"/>
      <c r="MHC153" s="303"/>
      <c r="MHD153" s="303"/>
      <c r="MHE153" s="303"/>
      <c r="MHF153" s="303"/>
      <c r="MHG153" s="303"/>
      <c r="MHH153" s="303"/>
      <c r="MHI153" s="303"/>
      <c r="MHJ153" s="303"/>
      <c r="MHK153" s="303"/>
      <c r="MHL153" s="303"/>
      <c r="MHM153" s="303"/>
      <c r="MHN153" s="303"/>
      <c r="MHO153" s="303"/>
      <c r="MHP153" s="303"/>
      <c r="MHQ153" s="303"/>
      <c r="MHR153" s="303"/>
      <c r="MHS153" s="303"/>
      <c r="MHT153" s="303"/>
      <c r="MHU153" s="303"/>
      <c r="MHV153" s="303"/>
      <c r="MHW153" s="303"/>
      <c r="MHX153" s="303"/>
      <c r="MHY153" s="303"/>
      <c r="MHZ153" s="303"/>
      <c r="MIA153" s="303"/>
      <c r="MIB153" s="303"/>
      <c r="MIC153" s="303"/>
      <c r="MID153" s="303"/>
      <c r="MIE153" s="303"/>
      <c r="MIF153" s="303"/>
      <c r="MIG153" s="303"/>
      <c r="MIH153" s="303"/>
      <c r="MII153" s="303"/>
      <c r="MIJ153" s="303"/>
      <c r="MIK153" s="303"/>
      <c r="MIL153" s="303"/>
      <c r="MIM153" s="303"/>
      <c r="MIN153" s="303"/>
      <c r="MIO153" s="303"/>
      <c r="MIP153" s="303"/>
      <c r="MIQ153" s="303"/>
      <c r="MIR153" s="303"/>
      <c r="MIS153" s="303"/>
      <c r="MIT153" s="303"/>
      <c r="MIU153" s="303"/>
      <c r="MIV153" s="303"/>
      <c r="MIW153" s="303"/>
      <c r="MIX153" s="303"/>
      <c r="MIY153" s="303"/>
      <c r="MIZ153" s="303"/>
      <c r="MJA153" s="303"/>
      <c r="MJB153" s="303"/>
      <c r="MJC153" s="303"/>
      <c r="MJD153" s="303"/>
      <c r="MJE153" s="303"/>
      <c r="MJF153" s="303"/>
      <c r="MJG153" s="303"/>
      <c r="MJH153" s="303"/>
      <c r="MJI153" s="303"/>
      <c r="MJJ153" s="303"/>
      <c r="MJK153" s="303"/>
      <c r="MJL153" s="303"/>
      <c r="MJM153" s="303"/>
      <c r="MJN153" s="303"/>
      <c r="MJO153" s="303"/>
      <c r="MJP153" s="303"/>
      <c r="MJQ153" s="303"/>
      <c r="MJR153" s="303"/>
      <c r="MJS153" s="303"/>
      <c r="MJT153" s="303"/>
      <c r="MJU153" s="303"/>
      <c r="MJV153" s="303"/>
      <c r="MJW153" s="303"/>
      <c r="MJX153" s="303"/>
      <c r="MJY153" s="303"/>
      <c r="MJZ153" s="303"/>
      <c r="MKA153" s="303"/>
      <c r="MKB153" s="303"/>
      <c r="MKC153" s="303"/>
      <c r="MKD153" s="303"/>
      <c r="MKE153" s="303"/>
      <c r="MKF153" s="303"/>
      <c r="MKG153" s="303"/>
      <c r="MKH153" s="303"/>
      <c r="MKI153" s="303"/>
      <c r="MKJ153" s="303"/>
      <c r="MKK153" s="303"/>
      <c r="MKL153" s="303"/>
      <c r="MKM153" s="303"/>
      <c r="MKN153" s="303"/>
      <c r="MKO153" s="303"/>
      <c r="MKP153" s="303"/>
      <c r="MKQ153" s="303"/>
      <c r="MKR153" s="303"/>
      <c r="MKS153" s="303"/>
      <c r="MKT153" s="303"/>
      <c r="MKU153" s="303"/>
      <c r="MKV153" s="303"/>
      <c r="MKW153" s="303"/>
      <c r="MKX153" s="303"/>
      <c r="MKY153" s="303"/>
      <c r="MKZ153" s="303"/>
      <c r="MLA153" s="303"/>
      <c r="MLB153" s="303"/>
      <c r="MLC153" s="303"/>
      <c r="MLD153" s="303"/>
      <c r="MLE153" s="303"/>
      <c r="MLF153" s="303"/>
      <c r="MLG153" s="303"/>
      <c r="MLH153" s="303"/>
      <c r="MLI153" s="303"/>
      <c r="MLJ153" s="303"/>
      <c r="MLK153" s="303"/>
      <c r="MLL153" s="303"/>
      <c r="MLM153" s="303"/>
      <c r="MLN153" s="303"/>
      <c r="MLO153" s="303"/>
      <c r="MLP153" s="303"/>
      <c r="MLQ153" s="303"/>
      <c r="MLR153" s="303"/>
      <c r="MLS153" s="303"/>
      <c r="MLT153" s="303"/>
      <c r="MLU153" s="303"/>
      <c r="MLV153" s="303"/>
      <c r="MLW153" s="303"/>
      <c r="MLX153" s="303"/>
      <c r="MLY153" s="303"/>
      <c r="MLZ153" s="303"/>
      <c r="MMA153" s="303"/>
      <c r="MMB153" s="303"/>
      <c r="MMC153" s="303"/>
      <c r="MMD153" s="303"/>
      <c r="MME153" s="303"/>
      <c r="MMF153" s="303"/>
      <c r="MMG153" s="303"/>
      <c r="MMH153" s="303"/>
      <c r="MMI153" s="303"/>
      <c r="MMJ153" s="303"/>
      <c r="MMK153" s="303"/>
      <c r="MML153" s="303"/>
      <c r="MMM153" s="303"/>
      <c r="MMN153" s="303"/>
      <c r="MMO153" s="303"/>
      <c r="MMP153" s="303"/>
      <c r="MMQ153" s="303"/>
      <c r="MMR153" s="303"/>
      <c r="MMS153" s="303"/>
      <c r="MMT153" s="303"/>
      <c r="MMU153" s="303"/>
      <c r="MMV153" s="303"/>
      <c r="MMW153" s="303"/>
      <c r="MMX153" s="303"/>
      <c r="MMY153" s="303"/>
      <c r="MMZ153" s="303"/>
      <c r="MNA153" s="303"/>
      <c r="MNB153" s="303"/>
      <c r="MNC153" s="303"/>
      <c r="MND153" s="303"/>
      <c r="MNE153" s="303"/>
      <c r="MNF153" s="303"/>
      <c r="MNG153" s="303"/>
      <c r="MNH153" s="303"/>
      <c r="MNI153" s="303"/>
      <c r="MNJ153" s="303"/>
      <c r="MNK153" s="303"/>
      <c r="MNL153" s="303"/>
      <c r="MNM153" s="303"/>
      <c r="MNN153" s="303"/>
      <c r="MNO153" s="303"/>
      <c r="MNP153" s="303"/>
      <c r="MNQ153" s="303"/>
      <c r="MNR153" s="303"/>
      <c r="MNS153" s="303"/>
      <c r="MNT153" s="303"/>
      <c r="MNU153" s="303"/>
      <c r="MNV153" s="303"/>
      <c r="MNW153" s="303"/>
      <c r="MNX153" s="303"/>
      <c r="MNY153" s="303"/>
      <c r="MNZ153" s="303"/>
      <c r="MOA153" s="303"/>
      <c r="MOB153" s="303"/>
      <c r="MOC153" s="303"/>
      <c r="MOD153" s="303"/>
      <c r="MOE153" s="303"/>
      <c r="MOF153" s="303"/>
      <c r="MOG153" s="303"/>
      <c r="MOH153" s="303"/>
      <c r="MOI153" s="303"/>
      <c r="MOJ153" s="303"/>
      <c r="MOK153" s="303"/>
      <c r="MOL153" s="303"/>
      <c r="MOM153" s="303"/>
      <c r="MON153" s="303"/>
      <c r="MOO153" s="303"/>
      <c r="MOP153" s="303"/>
      <c r="MOQ153" s="303"/>
      <c r="MOR153" s="303"/>
      <c r="MOS153" s="303"/>
      <c r="MOT153" s="303"/>
      <c r="MOU153" s="303"/>
      <c r="MOV153" s="303"/>
      <c r="MOW153" s="303"/>
      <c r="MOX153" s="303"/>
      <c r="MOY153" s="303"/>
      <c r="MOZ153" s="303"/>
      <c r="MPA153" s="303"/>
      <c r="MPB153" s="303"/>
      <c r="MPC153" s="303"/>
      <c r="MPD153" s="303"/>
      <c r="MPE153" s="303"/>
      <c r="MPF153" s="303"/>
      <c r="MPG153" s="303"/>
      <c r="MPH153" s="303"/>
      <c r="MPI153" s="303"/>
      <c r="MPJ153" s="303"/>
      <c r="MPK153" s="303"/>
      <c r="MPL153" s="303"/>
      <c r="MPM153" s="303"/>
      <c r="MPN153" s="303"/>
      <c r="MPO153" s="303"/>
      <c r="MPV153" s="303"/>
      <c r="MPW153" s="303"/>
      <c r="MPX153" s="303"/>
      <c r="MPY153" s="303"/>
      <c r="MPZ153" s="303"/>
      <c r="MQA153" s="303"/>
      <c r="MQB153" s="303"/>
      <c r="MQC153" s="303"/>
      <c r="MQD153" s="303"/>
      <c r="MQE153" s="303"/>
      <c r="MQF153" s="303"/>
      <c r="MQG153" s="303"/>
      <c r="MQH153" s="303"/>
      <c r="MQI153" s="303"/>
      <c r="MQJ153" s="303"/>
      <c r="MQK153" s="303"/>
      <c r="MQL153" s="303"/>
      <c r="MQM153" s="303"/>
      <c r="MQN153" s="303"/>
      <c r="MQO153" s="303"/>
      <c r="MQP153" s="303"/>
      <c r="MQQ153" s="303"/>
      <c r="MQR153" s="303"/>
      <c r="MQS153" s="303"/>
      <c r="MQT153" s="303"/>
      <c r="MQU153" s="303"/>
      <c r="MQV153" s="303"/>
      <c r="MQW153" s="303"/>
      <c r="MQX153" s="303"/>
      <c r="MQY153" s="303"/>
      <c r="MQZ153" s="303"/>
      <c r="MRA153" s="303"/>
      <c r="MRB153" s="303"/>
      <c r="MRC153" s="303"/>
      <c r="MRD153" s="303"/>
      <c r="MRE153" s="303"/>
      <c r="MRF153" s="303"/>
      <c r="MRG153" s="303"/>
      <c r="MRH153" s="303"/>
      <c r="MRI153" s="303"/>
      <c r="MRJ153" s="303"/>
      <c r="MRK153" s="303"/>
      <c r="MRL153" s="303"/>
      <c r="MRM153" s="303"/>
      <c r="MRN153" s="303"/>
      <c r="MRO153" s="303"/>
      <c r="MRP153" s="303"/>
      <c r="MRQ153" s="303"/>
      <c r="MRR153" s="303"/>
      <c r="MRS153" s="303"/>
      <c r="MRT153" s="303"/>
      <c r="MRU153" s="303"/>
      <c r="MRV153" s="303"/>
      <c r="MRW153" s="303"/>
      <c r="MRX153" s="303"/>
      <c r="MRY153" s="303"/>
      <c r="MRZ153" s="303"/>
      <c r="MSA153" s="303"/>
      <c r="MSB153" s="303"/>
      <c r="MSC153" s="303"/>
      <c r="MSD153" s="303"/>
      <c r="MSE153" s="303"/>
      <c r="MSF153" s="303"/>
      <c r="MSG153" s="303"/>
      <c r="MSH153" s="303"/>
      <c r="MSI153" s="303"/>
      <c r="MSJ153" s="303"/>
      <c r="MSK153" s="303"/>
      <c r="MSL153" s="303"/>
      <c r="MSM153" s="303"/>
      <c r="MSN153" s="303"/>
      <c r="MSO153" s="303"/>
      <c r="MSP153" s="303"/>
      <c r="MSQ153" s="303"/>
      <c r="MSR153" s="303"/>
      <c r="MSS153" s="303"/>
      <c r="MST153" s="303"/>
      <c r="MSU153" s="303"/>
      <c r="MSV153" s="303"/>
      <c r="MSW153" s="303"/>
      <c r="MSX153" s="303"/>
      <c r="MSY153" s="303"/>
      <c r="MSZ153" s="303"/>
      <c r="MTA153" s="303"/>
      <c r="MTB153" s="303"/>
      <c r="MTC153" s="303"/>
      <c r="MTD153" s="303"/>
      <c r="MTE153" s="303"/>
      <c r="MTF153" s="303"/>
      <c r="MTG153" s="303"/>
      <c r="MTH153" s="303"/>
      <c r="MTI153" s="303"/>
      <c r="MTJ153" s="303"/>
      <c r="MTK153" s="303"/>
      <c r="MTL153" s="303"/>
      <c r="MTM153" s="303"/>
      <c r="MTN153" s="303"/>
      <c r="MTO153" s="303"/>
      <c r="MTP153" s="303"/>
      <c r="MTQ153" s="303"/>
      <c r="MTR153" s="303"/>
      <c r="MTS153" s="303"/>
      <c r="MTT153" s="303"/>
      <c r="MTU153" s="303"/>
      <c r="MTV153" s="303"/>
      <c r="MTW153" s="303"/>
      <c r="MTX153" s="303"/>
      <c r="MTY153" s="303"/>
      <c r="MTZ153" s="303"/>
      <c r="MUA153" s="303"/>
      <c r="MUB153" s="303"/>
      <c r="MUC153" s="303"/>
      <c r="MUD153" s="303"/>
      <c r="MUE153" s="303"/>
      <c r="MUF153" s="303"/>
      <c r="MUG153" s="303"/>
      <c r="MUH153" s="303"/>
      <c r="MUI153" s="303"/>
      <c r="MUJ153" s="303"/>
      <c r="MUK153" s="303"/>
      <c r="MUL153" s="303"/>
      <c r="MUM153" s="303"/>
      <c r="MUN153" s="303"/>
      <c r="MUO153" s="303"/>
      <c r="MUP153" s="303"/>
      <c r="MUQ153" s="303"/>
      <c r="MUR153" s="303"/>
      <c r="MUS153" s="303"/>
      <c r="MUT153" s="303"/>
      <c r="MUU153" s="303"/>
      <c r="MUV153" s="303"/>
      <c r="MUW153" s="303"/>
      <c r="MUX153" s="303"/>
      <c r="MUY153" s="303"/>
      <c r="MUZ153" s="303"/>
      <c r="MVA153" s="303"/>
      <c r="MVB153" s="303"/>
      <c r="MVC153" s="303"/>
      <c r="MVD153" s="303"/>
      <c r="MVE153" s="303"/>
      <c r="MVF153" s="303"/>
      <c r="MVG153" s="303"/>
      <c r="MVH153" s="303"/>
      <c r="MVI153" s="303"/>
      <c r="MVJ153" s="303"/>
      <c r="MVK153" s="303"/>
      <c r="MVL153" s="303"/>
      <c r="MVM153" s="303"/>
      <c r="MVN153" s="303"/>
      <c r="MVO153" s="303"/>
      <c r="MVP153" s="303"/>
      <c r="MVQ153" s="303"/>
      <c r="MVR153" s="303"/>
      <c r="MVS153" s="303"/>
      <c r="MVT153" s="303"/>
      <c r="MVU153" s="303"/>
      <c r="MVV153" s="303"/>
      <c r="MVW153" s="303"/>
      <c r="MVX153" s="303"/>
      <c r="MVY153" s="303"/>
      <c r="MVZ153" s="303"/>
      <c r="MWA153" s="303"/>
      <c r="MWB153" s="303"/>
      <c r="MWC153" s="303"/>
      <c r="MWD153" s="303"/>
      <c r="MWE153" s="303"/>
      <c r="MWF153" s="303"/>
      <c r="MWG153" s="303"/>
      <c r="MWH153" s="303"/>
      <c r="MWI153" s="303"/>
      <c r="MWJ153" s="303"/>
      <c r="MWK153" s="303"/>
      <c r="MWL153" s="303"/>
      <c r="MWM153" s="303"/>
      <c r="MWN153" s="303"/>
      <c r="MWO153" s="303"/>
      <c r="MWP153" s="303"/>
      <c r="MWQ153" s="303"/>
      <c r="MWR153" s="303"/>
      <c r="MWS153" s="303"/>
      <c r="MWT153" s="303"/>
      <c r="MWU153" s="303"/>
      <c r="MWV153" s="303"/>
      <c r="MWW153" s="303"/>
      <c r="MWX153" s="303"/>
      <c r="MWY153" s="303"/>
      <c r="MWZ153" s="303"/>
      <c r="MXA153" s="303"/>
      <c r="MXB153" s="303"/>
      <c r="MXC153" s="303"/>
      <c r="MXD153" s="303"/>
      <c r="MXE153" s="303"/>
      <c r="MXF153" s="303"/>
      <c r="MXG153" s="303"/>
      <c r="MXH153" s="303"/>
      <c r="MXI153" s="303"/>
      <c r="MXJ153" s="303"/>
      <c r="MXK153" s="303"/>
      <c r="MXL153" s="303"/>
      <c r="MXM153" s="303"/>
      <c r="MXN153" s="303"/>
      <c r="MXO153" s="303"/>
      <c r="MXP153" s="303"/>
      <c r="MXQ153" s="303"/>
      <c r="MXR153" s="303"/>
      <c r="MXS153" s="303"/>
      <c r="MXT153" s="303"/>
      <c r="MXU153" s="303"/>
      <c r="MXV153" s="303"/>
      <c r="MXW153" s="303"/>
      <c r="MXX153" s="303"/>
      <c r="MXY153" s="303"/>
      <c r="MXZ153" s="303"/>
      <c r="MYA153" s="303"/>
      <c r="MYB153" s="303"/>
      <c r="MYC153" s="303"/>
      <c r="MYD153" s="303"/>
      <c r="MYE153" s="303"/>
      <c r="MYF153" s="303"/>
      <c r="MYG153" s="303"/>
      <c r="MYH153" s="303"/>
      <c r="MYI153" s="303"/>
      <c r="MYJ153" s="303"/>
      <c r="MYK153" s="303"/>
      <c r="MYL153" s="303"/>
      <c r="MYM153" s="303"/>
      <c r="MYN153" s="303"/>
      <c r="MYO153" s="303"/>
      <c r="MYP153" s="303"/>
      <c r="MYQ153" s="303"/>
      <c r="MYR153" s="303"/>
      <c r="MYS153" s="303"/>
      <c r="MYT153" s="303"/>
      <c r="MYU153" s="303"/>
      <c r="MYV153" s="303"/>
      <c r="MYW153" s="303"/>
      <c r="MYX153" s="303"/>
      <c r="MYY153" s="303"/>
      <c r="MYZ153" s="303"/>
      <c r="MZA153" s="303"/>
      <c r="MZB153" s="303"/>
      <c r="MZC153" s="303"/>
      <c r="MZD153" s="303"/>
      <c r="MZE153" s="303"/>
      <c r="MZF153" s="303"/>
      <c r="MZG153" s="303"/>
      <c r="MZH153" s="303"/>
      <c r="MZI153" s="303"/>
      <c r="MZJ153" s="303"/>
      <c r="MZK153" s="303"/>
      <c r="MZR153" s="303"/>
      <c r="MZS153" s="303"/>
      <c r="MZT153" s="303"/>
      <c r="MZU153" s="303"/>
      <c r="MZV153" s="303"/>
      <c r="MZW153" s="303"/>
      <c r="MZX153" s="303"/>
      <c r="MZY153" s="303"/>
      <c r="MZZ153" s="303"/>
      <c r="NAA153" s="303"/>
      <c r="NAB153" s="303"/>
      <c r="NAC153" s="303"/>
      <c r="NAD153" s="303"/>
      <c r="NAE153" s="303"/>
      <c r="NAF153" s="303"/>
      <c r="NAG153" s="303"/>
      <c r="NAH153" s="303"/>
      <c r="NAI153" s="303"/>
      <c r="NAJ153" s="303"/>
      <c r="NAK153" s="303"/>
      <c r="NAL153" s="303"/>
      <c r="NAM153" s="303"/>
      <c r="NAN153" s="303"/>
      <c r="NAO153" s="303"/>
      <c r="NAP153" s="303"/>
      <c r="NAQ153" s="303"/>
      <c r="NAR153" s="303"/>
      <c r="NAS153" s="303"/>
      <c r="NAT153" s="303"/>
      <c r="NAU153" s="303"/>
      <c r="NAV153" s="303"/>
      <c r="NAW153" s="303"/>
      <c r="NAX153" s="303"/>
      <c r="NAY153" s="303"/>
      <c r="NAZ153" s="303"/>
      <c r="NBA153" s="303"/>
      <c r="NBB153" s="303"/>
      <c r="NBC153" s="303"/>
      <c r="NBD153" s="303"/>
      <c r="NBE153" s="303"/>
      <c r="NBF153" s="303"/>
      <c r="NBG153" s="303"/>
      <c r="NBH153" s="303"/>
      <c r="NBI153" s="303"/>
      <c r="NBJ153" s="303"/>
      <c r="NBK153" s="303"/>
      <c r="NBL153" s="303"/>
      <c r="NBM153" s="303"/>
      <c r="NBN153" s="303"/>
      <c r="NBO153" s="303"/>
      <c r="NBP153" s="303"/>
      <c r="NBQ153" s="303"/>
      <c r="NBR153" s="303"/>
      <c r="NBS153" s="303"/>
      <c r="NBT153" s="303"/>
      <c r="NBU153" s="303"/>
      <c r="NBV153" s="303"/>
      <c r="NBW153" s="303"/>
      <c r="NBX153" s="303"/>
      <c r="NBY153" s="303"/>
      <c r="NBZ153" s="303"/>
      <c r="NCA153" s="303"/>
      <c r="NCB153" s="303"/>
      <c r="NCC153" s="303"/>
      <c r="NCD153" s="303"/>
      <c r="NCE153" s="303"/>
      <c r="NCF153" s="303"/>
      <c r="NCG153" s="303"/>
      <c r="NCH153" s="303"/>
      <c r="NCI153" s="303"/>
      <c r="NCJ153" s="303"/>
      <c r="NCK153" s="303"/>
      <c r="NCL153" s="303"/>
      <c r="NCM153" s="303"/>
      <c r="NCN153" s="303"/>
      <c r="NCO153" s="303"/>
      <c r="NCP153" s="303"/>
      <c r="NCQ153" s="303"/>
      <c r="NCR153" s="303"/>
      <c r="NCS153" s="303"/>
      <c r="NCT153" s="303"/>
      <c r="NCU153" s="303"/>
      <c r="NCV153" s="303"/>
      <c r="NCW153" s="303"/>
      <c r="NCX153" s="303"/>
      <c r="NCY153" s="303"/>
      <c r="NCZ153" s="303"/>
      <c r="NDA153" s="303"/>
      <c r="NDB153" s="303"/>
      <c r="NDC153" s="303"/>
      <c r="NDD153" s="303"/>
      <c r="NDE153" s="303"/>
      <c r="NDF153" s="303"/>
      <c r="NDG153" s="303"/>
      <c r="NDH153" s="303"/>
      <c r="NDI153" s="303"/>
      <c r="NDJ153" s="303"/>
      <c r="NDK153" s="303"/>
      <c r="NDL153" s="303"/>
      <c r="NDM153" s="303"/>
      <c r="NDN153" s="303"/>
      <c r="NDO153" s="303"/>
      <c r="NDP153" s="303"/>
      <c r="NDQ153" s="303"/>
      <c r="NDR153" s="303"/>
      <c r="NDS153" s="303"/>
      <c r="NDT153" s="303"/>
      <c r="NDU153" s="303"/>
      <c r="NDV153" s="303"/>
      <c r="NDW153" s="303"/>
      <c r="NDX153" s="303"/>
      <c r="NDY153" s="303"/>
      <c r="NDZ153" s="303"/>
      <c r="NEA153" s="303"/>
      <c r="NEB153" s="303"/>
      <c r="NEC153" s="303"/>
      <c r="NED153" s="303"/>
      <c r="NEE153" s="303"/>
      <c r="NEF153" s="303"/>
      <c r="NEG153" s="303"/>
      <c r="NEH153" s="303"/>
      <c r="NEI153" s="303"/>
      <c r="NEJ153" s="303"/>
      <c r="NEK153" s="303"/>
      <c r="NEL153" s="303"/>
      <c r="NEM153" s="303"/>
      <c r="NEN153" s="303"/>
      <c r="NEO153" s="303"/>
      <c r="NEP153" s="303"/>
      <c r="NEQ153" s="303"/>
      <c r="NER153" s="303"/>
      <c r="NES153" s="303"/>
      <c r="NET153" s="303"/>
      <c r="NEU153" s="303"/>
      <c r="NEV153" s="303"/>
      <c r="NEW153" s="303"/>
      <c r="NEX153" s="303"/>
      <c r="NEY153" s="303"/>
      <c r="NEZ153" s="303"/>
      <c r="NFA153" s="303"/>
      <c r="NFB153" s="303"/>
      <c r="NFC153" s="303"/>
      <c r="NFD153" s="303"/>
      <c r="NFE153" s="303"/>
      <c r="NFF153" s="303"/>
      <c r="NFG153" s="303"/>
      <c r="NFH153" s="303"/>
      <c r="NFI153" s="303"/>
      <c r="NFJ153" s="303"/>
      <c r="NFK153" s="303"/>
      <c r="NFL153" s="303"/>
      <c r="NFM153" s="303"/>
      <c r="NFN153" s="303"/>
      <c r="NFO153" s="303"/>
      <c r="NFP153" s="303"/>
      <c r="NFQ153" s="303"/>
      <c r="NFR153" s="303"/>
      <c r="NFS153" s="303"/>
      <c r="NFT153" s="303"/>
      <c r="NFU153" s="303"/>
      <c r="NFV153" s="303"/>
      <c r="NFW153" s="303"/>
      <c r="NFX153" s="303"/>
      <c r="NFY153" s="303"/>
      <c r="NFZ153" s="303"/>
      <c r="NGA153" s="303"/>
      <c r="NGB153" s="303"/>
      <c r="NGC153" s="303"/>
      <c r="NGD153" s="303"/>
      <c r="NGE153" s="303"/>
      <c r="NGF153" s="303"/>
      <c r="NGG153" s="303"/>
      <c r="NGH153" s="303"/>
      <c r="NGI153" s="303"/>
      <c r="NGJ153" s="303"/>
      <c r="NGK153" s="303"/>
      <c r="NGL153" s="303"/>
      <c r="NGM153" s="303"/>
      <c r="NGN153" s="303"/>
      <c r="NGO153" s="303"/>
      <c r="NGP153" s="303"/>
      <c r="NGQ153" s="303"/>
      <c r="NGR153" s="303"/>
      <c r="NGS153" s="303"/>
      <c r="NGT153" s="303"/>
      <c r="NGU153" s="303"/>
      <c r="NGV153" s="303"/>
      <c r="NGW153" s="303"/>
      <c r="NGX153" s="303"/>
      <c r="NGY153" s="303"/>
      <c r="NGZ153" s="303"/>
      <c r="NHA153" s="303"/>
      <c r="NHB153" s="303"/>
      <c r="NHC153" s="303"/>
      <c r="NHD153" s="303"/>
      <c r="NHE153" s="303"/>
      <c r="NHF153" s="303"/>
      <c r="NHG153" s="303"/>
      <c r="NHH153" s="303"/>
      <c r="NHI153" s="303"/>
      <c r="NHJ153" s="303"/>
      <c r="NHK153" s="303"/>
      <c r="NHL153" s="303"/>
      <c r="NHM153" s="303"/>
      <c r="NHN153" s="303"/>
      <c r="NHO153" s="303"/>
      <c r="NHP153" s="303"/>
      <c r="NHQ153" s="303"/>
      <c r="NHR153" s="303"/>
      <c r="NHS153" s="303"/>
      <c r="NHT153" s="303"/>
      <c r="NHU153" s="303"/>
      <c r="NHV153" s="303"/>
      <c r="NHW153" s="303"/>
      <c r="NHX153" s="303"/>
      <c r="NHY153" s="303"/>
      <c r="NHZ153" s="303"/>
      <c r="NIA153" s="303"/>
      <c r="NIB153" s="303"/>
      <c r="NIC153" s="303"/>
      <c r="NID153" s="303"/>
      <c r="NIE153" s="303"/>
      <c r="NIF153" s="303"/>
      <c r="NIG153" s="303"/>
      <c r="NIH153" s="303"/>
      <c r="NII153" s="303"/>
      <c r="NIJ153" s="303"/>
      <c r="NIK153" s="303"/>
      <c r="NIL153" s="303"/>
      <c r="NIM153" s="303"/>
      <c r="NIN153" s="303"/>
      <c r="NIO153" s="303"/>
      <c r="NIP153" s="303"/>
      <c r="NIQ153" s="303"/>
      <c r="NIR153" s="303"/>
      <c r="NIS153" s="303"/>
      <c r="NIT153" s="303"/>
      <c r="NIU153" s="303"/>
      <c r="NIV153" s="303"/>
      <c r="NIW153" s="303"/>
      <c r="NIX153" s="303"/>
      <c r="NIY153" s="303"/>
      <c r="NIZ153" s="303"/>
      <c r="NJA153" s="303"/>
      <c r="NJB153" s="303"/>
      <c r="NJC153" s="303"/>
      <c r="NJD153" s="303"/>
      <c r="NJE153" s="303"/>
      <c r="NJF153" s="303"/>
      <c r="NJG153" s="303"/>
      <c r="NJN153" s="303"/>
      <c r="NJO153" s="303"/>
      <c r="NJP153" s="303"/>
      <c r="NJQ153" s="303"/>
      <c r="NJR153" s="303"/>
      <c r="NJS153" s="303"/>
      <c r="NJT153" s="303"/>
      <c r="NJU153" s="303"/>
      <c r="NJV153" s="303"/>
      <c r="NJW153" s="303"/>
      <c r="NJX153" s="303"/>
      <c r="NJY153" s="303"/>
      <c r="NJZ153" s="303"/>
      <c r="NKA153" s="303"/>
      <c r="NKB153" s="303"/>
      <c r="NKC153" s="303"/>
      <c r="NKD153" s="303"/>
      <c r="NKE153" s="303"/>
      <c r="NKF153" s="303"/>
      <c r="NKG153" s="303"/>
      <c r="NKH153" s="303"/>
      <c r="NKI153" s="303"/>
      <c r="NKJ153" s="303"/>
      <c r="NKK153" s="303"/>
      <c r="NKL153" s="303"/>
      <c r="NKM153" s="303"/>
      <c r="NKN153" s="303"/>
      <c r="NKO153" s="303"/>
      <c r="NKP153" s="303"/>
      <c r="NKQ153" s="303"/>
      <c r="NKR153" s="303"/>
      <c r="NKS153" s="303"/>
      <c r="NKT153" s="303"/>
      <c r="NKU153" s="303"/>
      <c r="NKV153" s="303"/>
      <c r="NKW153" s="303"/>
      <c r="NKX153" s="303"/>
      <c r="NKY153" s="303"/>
      <c r="NKZ153" s="303"/>
      <c r="NLA153" s="303"/>
      <c r="NLB153" s="303"/>
      <c r="NLC153" s="303"/>
      <c r="NLD153" s="303"/>
      <c r="NLE153" s="303"/>
      <c r="NLF153" s="303"/>
      <c r="NLG153" s="303"/>
      <c r="NLH153" s="303"/>
      <c r="NLI153" s="303"/>
      <c r="NLJ153" s="303"/>
      <c r="NLK153" s="303"/>
      <c r="NLL153" s="303"/>
      <c r="NLM153" s="303"/>
      <c r="NLN153" s="303"/>
      <c r="NLO153" s="303"/>
      <c r="NLP153" s="303"/>
      <c r="NLQ153" s="303"/>
      <c r="NLR153" s="303"/>
      <c r="NLS153" s="303"/>
      <c r="NLT153" s="303"/>
      <c r="NLU153" s="303"/>
      <c r="NLV153" s="303"/>
      <c r="NLW153" s="303"/>
      <c r="NLX153" s="303"/>
      <c r="NLY153" s="303"/>
      <c r="NLZ153" s="303"/>
      <c r="NMA153" s="303"/>
      <c r="NMB153" s="303"/>
      <c r="NMC153" s="303"/>
      <c r="NMD153" s="303"/>
      <c r="NME153" s="303"/>
      <c r="NMF153" s="303"/>
      <c r="NMG153" s="303"/>
      <c r="NMH153" s="303"/>
      <c r="NMI153" s="303"/>
      <c r="NMJ153" s="303"/>
      <c r="NMK153" s="303"/>
      <c r="NML153" s="303"/>
      <c r="NMM153" s="303"/>
      <c r="NMN153" s="303"/>
      <c r="NMO153" s="303"/>
      <c r="NMP153" s="303"/>
      <c r="NMQ153" s="303"/>
      <c r="NMR153" s="303"/>
      <c r="NMS153" s="303"/>
      <c r="NMT153" s="303"/>
      <c r="NMU153" s="303"/>
      <c r="NMV153" s="303"/>
      <c r="NMW153" s="303"/>
      <c r="NMX153" s="303"/>
      <c r="NMY153" s="303"/>
      <c r="NMZ153" s="303"/>
      <c r="NNA153" s="303"/>
      <c r="NNB153" s="303"/>
      <c r="NNC153" s="303"/>
      <c r="NND153" s="303"/>
      <c r="NNE153" s="303"/>
      <c r="NNF153" s="303"/>
      <c r="NNG153" s="303"/>
      <c r="NNH153" s="303"/>
      <c r="NNI153" s="303"/>
      <c r="NNJ153" s="303"/>
      <c r="NNK153" s="303"/>
      <c r="NNL153" s="303"/>
      <c r="NNM153" s="303"/>
      <c r="NNN153" s="303"/>
      <c r="NNO153" s="303"/>
      <c r="NNP153" s="303"/>
      <c r="NNQ153" s="303"/>
      <c r="NNR153" s="303"/>
      <c r="NNS153" s="303"/>
      <c r="NNT153" s="303"/>
      <c r="NNU153" s="303"/>
      <c r="NNV153" s="303"/>
      <c r="NNW153" s="303"/>
      <c r="NNX153" s="303"/>
      <c r="NNY153" s="303"/>
      <c r="NNZ153" s="303"/>
      <c r="NOA153" s="303"/>
      <c r="NOB153" s="303"/>
      <c r="NOC153" s="303"/>
      <c r="NOD153" s="303"/>
      <c r="NOE153" s="303"/>
      <c r="NOF153" s="303"/>
      <c r="NOG153" s="303"/>
      <c r="NOH153" s="303"/>
      <c r="NOI153" s="303"/>
      <c r="NOJ153" s="303"/>
      <c r="NOK153" s="303"/>
      <c r="NOL153" s="303"/>
      <c r="NOM153" s="303"/>
      <c r="NON153" s="303"/>
      <c r="NOO153" s="303"/>
      <c r="NOP153" s="303"/>
      <c r="NOQ153" s="303"/>
      <c r="NOR153" s="303"/>
      <c r="NOS153" s="303"/>
      <c r="NOT153" s="303"/>
      <c r="NOU153" s="303"/>
      <c r="NOV153" s="303"/>
      <c r="NOW153" s="303"/>
      <c r="NOX153" s="303"/>
      <c r="NOY153" s="303"/>
      <c r="NOZ153" s="303"/>
      <c r="NPA153" s="303"/>
      <c r="NPB153" s="303"/>
      <c r="NPC153" s="303"/>
      <c r="NPD153" s="303"/>
      <c r="NPE153" s="303"/>
      <c r="NPF153" s="303"/>
      <c r="NPG153" s="303"/>
      <c r="NPH153" s="303"/>
      <c r="NPI153" s="303"/>
      <c r="NPJ153" s="303"/>
      <c r="NPK153" s="303"/>
      <c r="NPL153" s="303"/>
      <c r="NPM153" s="303"/>
      <c r="NPN153" s="303"/>
      <c r="NPO153" s="303"/>
      <c r="NPP153" s="303"/>
      <c r="NPQ153" s="303"/>
      <c r="NPR153" s="303"/>
      <c r="NPS153" s="303"/>
      <c r="NPT153" s="303"/>
      <c r="NPU153" s="303"/>
      <c r="NPV153" s="303"/>
      <c r="NPW153" s="303"/>
      <c r="NPX153" s="303"/>
      <c r="NPY153" s="303"/>
      <c r="NPZ153" s="303"/>
      <c r="NQA153" s="303"/>
      <c r="NQB153" s="303"/>
      <c r="NQC153" s="303"/>
      <c r="NQD153" s="303"/>
      <c r="NQE153" s="303"/>
      <c r="NQF153" s="303"/>
      <c r="NQG153" s="303"/>
      <c r="NQH153" s="303"/>
      <c r="NQI153" s="303"/>
      <c r="NQJ153" s="303"/>
      <c r="NQK153" s="303"/>
      <c r="NQL153" s="303"/>
      <c r="NQM153" s="303"/>
      <c r="NQN153" s="303"/>
      <c r="NQO153" s="303"/>
      <c r="NQP153" s="303"/>
      <c r="NQQ153" s="303"/>
      <c r="NQR153" s="303"/>
      <c r="NQS153" s="303"/>
      <c r="NQT153" s="303"/>
      <c r="NQU153" s="303"/>
      <c r="NQV153" s="303"/>
      <c r="NQW153" s="303"/>
      <c r="NQX153" s="303"/>
      <c r="NQY153" s="303"/>
      <c r="NQZ153" s="303"/>
      <c r="NRA153" s="303"/>
      <c r="NRB153" s="303"/>
      <c r="NRC153" s="303"/>
      <c r="NRD153" s="303"/>
      <c r="NRE153" s="303"/>
      <c r="NRF153" s="303"/>
      <c r="NRG153" s="303"/>
      <c r="NRH153" s="303"/>
      <c r="NRI153" s="303"/>
      <c r="NRJ153" s="303"/>
      <c r="NRK153" s="303"/>
      <c r="NRL153" s="303"/>
      <c r="NRM153" s="303"/>
      <c r="NRN153" s="303"/>
      <c r="NRO153" s="303"/>
      <c r="NRP153" s="303"/>
      <c r="NRQ153" s="303"/>
      <c r="NRR153" s="303"/>
      <c r="NRS153" s="303"/>
      <c r="NRT153" s="303"/>
      <c r="NRU153" s="303"/>
      <c r="NRV153" s="303"/>
      <c r="NRW153" s="303"/>
      <c r="NRX153" s="303"/>
      <c r="NRY153" s="303"/>
      <c r="NRZ153" s="303"/>
      <c r="NSA153" s="303"/>
      <c r="NSB153" s="303"/>
      <c r="NSC153" s="303"/>
      <c r="NSD153" s="303"/>
      <c r="NSE153" s="303"/>
      <c r="NSF153" s="303"/>
      <c r="NSG153" s="303"/>
      <c r="NSH153" s="303"/>
      <c r="NSI153" s="303"/>
      <c r="NSJ153" s="303"/>
      <c r="NSK153" s="303"/>
      <c r="NSL153" s="303"/>
      <c r="NSM153" s="303"/>
      <c r="NSN153" s="303"/>
      <c r="NSO153" s="303"/>
      <c r="NSP153" s="303"/>
      <c r="NSQ153" s="303"/>
      <c r="NSR153" s="303"/>
      <c r="NSS153" s="303"/>
      <c r="NST153" s="303"/>
      <c r="NSU153" s="303"/>
      <c r="NSV153" s="303"/>
      <c r="NSW153" s="303"/>
      <c r="NSX153" s="303"/>
      <c r="NSY153" s="303"/>
      <c r="NSZ153" s="303"/>
      <c r="NTA153" s="303"/>
      <c r="NTB153" s="303"/>
      <c r="NTC153" s="303"/>
      <c r="NTJ153" s="303"/>
      <c r="NTK153" s="303"/>
      <c r="NTL153" s="303"/>
      <c r="NTM153" s="303"/>
      <c r="NTN153" s="303"/>
      <c r="NTO153" s="303"/>
      <c r="NTP153" s="303"/>
      <c r="NTQ153" s="303"/>
      <c r="NTR153" s="303"/>
      <c r="NTS153" s="303"/>
      <c r="NTT153" s="303"/>
      <c r="NTU153" s="303"/>
      <c r="NTV153" s="303"/>
      <c r="NTW153" s="303"/>
      <c r="NTX153" s="303"/>
      <c r="NTY153" s="303"/>
      <c r="NTZ153" s="303"/>
      <c r="NUA153" s="303"/>
      <c r="NUB153" s="303"/>
      <c r="NUC153" s="303"/>
      <c r="NUD153" s="303"/>
      <c r="NUE153" s="303"/>
      <c r="NUF153" s="303"/>
      <c r="NUG153" s="303"/>
      <c r="NUH153" s="303"/>
      <c r="NUI153" s="303"/>
      <c r="NUJ153" s="303"/>
      <c r="NUK153" s="303"/>
      <c r="NUL153" s="303"/>
      <c r="NUM153" s="303"/>
      <c r="NUN153" s="303"/>
      <c r="NUO153" s="303"/>
      <c r="NUP153" s="303"/>
      <c r="NUQ153" s="303"/>
      <c r="NUR153" s="303"/>
      <c r="NUS153" s="303"/>
      <c r="NUT153" s="303"/>
      <c r="NUU153" s="303"/>
      <c r="NUV153" s="303"/>
      <c r="NUW153" s="303"/>
      <c r="NUX153" s="303"/>
      <c r="NUY153" s="303"/>
      <c r="NUZ153" s="303"/>
      <c r="NVA153" s="303"/>
      <c r="NVB153" s="303"/>
      <c r="NVC153" s="303"/>
      <c r="NVD153" s="303"/>
      <c r="NVE153" s="303"/>
      <c r="NVF153" s="303"/>
      <c r="NVG153" s="303"/>
      <c r="NVH153" s="303"/>
      <c r="NVI153" s="303"/>
      <c r="NVJ153" s="303"/>
      <c r="NVK153" s="303"/>
      <c r="NVL153" s="303"/>
      <c r="NVM153" s="303"/>
      <c r="NVN153" s="303"/>
      <c r="NVO153" s="303"/>
      <c r="NVP153" s="303"/>
      <c r="NVQ153" s="303"/>
      <c r="NVR153" s="303"/>
      <c r="NVS153" s="303"/>
      <c r="NVT153" s="303"/>
      <c r="NVU153" s="303"/>
      <c r="NVV153" s="303"/>
      <c r="NVW153" s="303"/>
      <c r="NVX153" s="303"/>
      <c r="NVY153" s="303"/>
      <c r="NVZ153" s="303"/>
      <c r="NWA153" s="303"/>
      <c r="NWB153" s="303"/>
      <c r="NWC153" s="303"/>
      <c r="NWD153" s="303"/>
      <c r="NWE153" s="303"/>
      <c r="NWF153" s="303"/>
      <c r="NWG153" s="303"/>
      <c r="NWH153" s="303"/>
      <c r="NWI153" s="303"/>
      <c r="NWJ153" s="303"/>
      <c r="NWK153" s="303"/>
      <c r="NWL153" s="303"/>
      <c r="NWM153" s="303"/>
      <c r="NWN153" s="303"/>
      <c r="NWO153" s="303"/>
      <c r="NWP153" s="303"/>
      <c r="NWQ153" s="303"/>
      <c r="NWR153" s="303"/>
      <c r="NWS153" s="303"/>
      <c r="NWT153" s="303"/>
      <c r="NWU153" s="303"/>
      <c r="NWV153" s="303"/>
      <c r="NWW153" s="303"/>
      <c r="NWX153" s="303"/>
      <c r="NWY153" s="303"/>
      <c r="NWZ153" s="303"/>
      <c r="NXA153" s="303"/>
      <c r="NXB153" s="303"/>
      <c r="NXC153" s="303"/>
      <c r="NXD153" s="303"/>
      <c r="NXE153" s="303"/>
      <c r="NXF153" s="303"/>
      <c r="NXG153" s="303"/>
      <c r="NXH153" s="303"/>
      <c r="NXI153" s="303"/>
      <c r="NXJ153" s="303"/>
      <c r="NXK153" s="303"/>
      <c r="NXL153" s="303"/>
      <c r="NXM153" s="303"/>
      <c r="NXN153" s="303"/>
      <c r="NXO153" s="303"/>
      <c r="NXP153" s="303"/>
      <c r="NXQ153" s="303"/>
      <c r="NXR153" s="303"/>
      <c r="NXS153" s="303"/>
      <c r="NXT153" s="303"/>
      <c r="NXU153" s="303"/>
      <c r="NXV153" s="303"/>
      <c r="NXW153" s="303"/>
      <c r="NXX153" s="303"/>
      <c r="NXY153" s="303"/>
      <c r="NXZ153" s="303"/>
      <c r="NYA153" s="303"/>
      <c r="NYB153" s="303"/>
      <c r="NYC153" s="303"/>
      <c r="NYD153" s="303"/>
      <c r="NYE153" s="303"/>
      <c r="NYF153" s="303"/>
      <c r="NYG153" s="303"/>
      <c r="NYH153" s="303"/>
      <c r="NYI153" s="303"/>
      <c r="NYJ153" s="303"/>
      <c r="NYK153" s="303"/>
      <c r="NYL153" s="303"/>
      <c r="NYM153" s="303"/>
      <c r="NYN153" s="303"/>
      <c r="NYO153" s="303"/>
      <c r="NYP153" s="303"/>
      <c r="NYQ153" s="303"/>
      <c r="NYR153" s="303"/>
      <c r="NYS153" s="303"/>
      <c r="NYT153" s="303"/>
      <c r="NYU153" s="303"/>
      <c r="NYV153" s="303"/>
      <c r="NYW153" s="303"/>
      <c r="NYX153" s="303"/>
      <c r="NYY153" s="303"/>
      <c r="NYZ153" s="303"/>
      <c r="NZA153" s="303"/>
      <c r="NZB153" s="303"/>
      <c r="NZC153" s="303"/>
      <c r="NZD153" s="303"/>
      <c r="NZE153" s="303"/>
      <c r="NZF153" s="303"/>
      <c r="NZG153" s="303"/>
      <c r="NZH153" s="303"/>
      <c r="NZI153" s="303"/>
      <c r="NZJ153" s="303"/>
      <c r="NZK153" s="303"/>
      <c r="NZL153" s="303"/>
      <c r="NZM153" s="303"/>
      <c r="NZN153" s="303"/>
      <c r="NZO153" s="303"/>
      <c r="NZP153" s="303"/>
      <c r="NZQ153" s="303"/>
      <c r="NZR153" s="303"/>
      <c r="NZS153" s="303"/>
      <c r="NZT153" s="303"/>
      <c r="NZU153" s="303"/>
      <c r="NZV153" s="303"/>
      <c r="NZW153" s="303"/>
      <c r="NZX153" s="303"/>
      <c r="NZY153" s="303"/>
      <c r="NZZ153" s="303"/>
      <c r="OAA153" s="303"/>
      <c r="OAB153" s="303"/>
      <c r="OAC153" s="303"/>
      <c r="OAD153" s="303"/>
      <c r="OAE153" s="303"/>
      <c r="OAF153" s="303"/>
      <c r="OAG153" s="303"/>
      <c r="OAH153" s="303"/>
      <c r="OAI153" s="303"/>
      <c r="OAJ153" s="303"/>
      <c r="OAK153" s="303"/>
      <c r="OAL153" s="303"/>
      <c r="OAM153" s="303"/>
      <c r="OAN153" s="303"/>
      <c r="OAO153" s="303"/>
      <c r="OAP153" s="303"/>
      <c r="OAQ153" s="303"/>
      <c r="OAR153" s="303"/>
      <c r="OAS153" s="303"/>
      <c r="OAT153" s="303"/>
      <c r="OAU153" s="303"/>
      <c r="OAV153" s="303"/>
      <c r="OAW153" s="303"/>
      <c r="OAX153" s="303"/>
      <c r="OAY153" s="303"/>
      <c r="OAZ153" s="303"/>
      <c r="OBA153" s="303"/>
      <c r="OBB153" s="303"/>
      <c r="OBC153" s="303"/>
      <c r="OBD153" s="303"/>
      <c r="OBE153" s="303"/>
      <c r="OBF153" s="303"/>
      <c r="OBG153" s="303"/>
      <c r="OBH153" s="303"/>
      <c r="OBI153" s="303"/>
      <c r="OBJ153" s="303"/>
      <c r="OBK153" s="303"/>
      <c r="OBL153" s="303"/>
      <c r="OBM153" s="303"/>
      <c r="OBN153" s="303"/>
      <c r="OBO153" s="303"/>
      <c r="OBP153" s="303"/>
      <c r="OBQ153" s="303"/>
      <c r="OBR153" s="303"/>
      <c r="OBS153" s="303"/>
      <c r="OBT153" s="303"/>
      <c r="OBU153" s="303"/>
      <c r="OBV153" s="303"/>
      <c r="OBW153" s="303"/>
      <c r="OBX153" s="303"/>
      <c r="OBY153" s="303"/>
      <c r="OBZ153" s="303"/>
      <c r="OCA153" s="303"/>
      <c r="OCB153" s="303"/>
      <c r="OCC153" s="303"/>
      <c r="OCD153" s="303"/>
      <c r="OCE153" s="303"/>
      <c r="OCF153" s="303"/>
      <c r="OCG153" s="303"/>
      <c r="OCH153" s="303"/>
      <c r="OCI153" s="303"/>
      <c r="OCJ153" s="303"/>
      <c r="OCK153" s="303"/>
      <c r="OCL153" s="303"/>
      <c r="OCM153" s="303"/>
      <c r="OCN153" s="303"/>
      <c r="OCO153" s="303"/>
      <c r="OCP153" s="303"/>
      <c r="OCQ153" s="303"/>
      <c r="OCR153" s="303"/>
      <c r="OCS153" s="303"/>
      <c r="OCT153" s="303"/>
      <c r="OCU153" s="303"/>
      <c r="OCV153" s="303"/>
      <c r="OCW153" s="303"/>
      <c r="OCX153" s="303"/>
      <c r="OCY153" s="303"/>
      <c r="ODF153" s="303"/>
      <c r="ODG153" s="303"/>
      <c r="ODH153" s="303"/>
      <c r="ODI153" s="303"/>
      <c r="ODJ153" s="303"/>
      <c r="ODK153" s="303"/>
      <c r="ODL153" s="303"/>
      <c r="ODM153" s="303"/>
      <c r="ODN153" s="303"/>
      <c r="ODO153" s="303"/>
      <c r="ODP153" s="303"/>
      <c r="ODQ153" s="303"/>
      <c r="ODR153" s="303"/>
      <c r="ODS153" s="303"/>
      <c r="ODT153" s="303"/>
      <c r="ODU153" s="303"/>
      <c r="ODV153" s="303"/>
      <c r="ODW153" s="303"/>
      <c r="ODX153" s="303"/>
      <c r="ODY153" s="303"/>
      <c r="ODZ153" s="303"/>
      <c r="OEA153" s="303"/>
      <c r="OEB153" s="303"/>
      <c r="OEC153" s="303"/>
      <c r="OED153" s="303"/>
      <c r="OEE153" s="303"/>
      <c r="OEF153" s="303"/>
      <c r="OEG153" s="303"/>
      <c r="OEH153" s="303"/>
      <c r="OEI153" s="303"/>
      <c r="OEJ153" s="303"/>
      <c r="OEK153" s="303"/>
      <c r="OEL153" s="303"/>
      <c r="OEM153" s="303"/>
      <c r="OEN153" s="303"/>
      <c r="OEO153" s="303"/>
      <c r="OEP153" s="303"/>
      <c r="OEQ153" s="303"/>
      <c r="OER153" s="303"/>
      <c r="OES153" s="303"/>
      <c r="OET153" s="303"/>
      <c r="OEU153" s="303"/>
      <c r="OEV153" s="303"/>
      <c r="OEW153" s="303"/>
      <c r="OEX153" s="303"/>
      <c r="OEY153" s="303"/>
      <c r="OEZ153" s="303"/>
      <c r="OFA153" s="303"/>
      <c r="OFB153" s="303"/>
      <c r="OFC153" s="303"/>
      <c r="OFD153" s="303"/>
      <c r="OFE153" s="303"/>
      <c r="OFF153" s="303"/>
      <c r="OFG153" s="303"/>
      <c r="OFH153" s="303"/>
      <c r="OFI153" s="303"/>
      <c r="OFJ153" s="303"/>
      <c r="OFK153" s="303"/>
      <c r="OFL153" s="303"/>
      <c r="OFM153" s="303"/>
      <c r="OFN153" s="303"/>
      <c r="OFO153" s="303"/>
      <c r="OFP153" s="303"/>
      <c r="OFQ153" s="303"/>
      <c r="OFR153" s="303"/>
      <c r="OFS153" s="303"/>
      <c r="OFT153" s="303"/>
      <c r="OFU153" s="303"/>
      <c r="OFV153" s="303"/>
      <c r="OFW153" s="303"/>
      <c r="OFX153" s="303"/>
      <c r="OFY153" s="303"/>
      <c r="OFZ153" s="303"/>
      <c r="OGA153" s="303"/>
      <c r="OGB153" s="303"/>
      <c r="OGC153" s="303"/>
      <c r="OGD153" s="303"/>
      <c r="OGE153" s="303"/>
      <c r="OGF153" s="303"/>
      <c r="OGG153" s="303"/>
      <c r="OGH153" s="303"/>
      <c r="OGI153" s="303"/>
      <c r="OGJ153" s="303"/>
      <c r="OGK153" s="303"/>
      <c r="OGL153" s="303"/>
      <c r="OGM153" s="303"/>
      <c r="OGN153" s="303"/>
      <c r="OGO153" s="303"/>
      <c r="OGP153" s="303"/>
      <c r="OGQ153" s="303"/>
      <c r="OGR153" s="303"/>
      <c r="OGS153" s="303"/>
      <c r="OGT153" s="303"/>
      <c r="OGU153" s="303"/>
      <c r="OGV153" s="303"/>
      <c r="OGW153" s="303"/>
      <c r="OGX153" s="303"/>
      <c r="OGY153" s="303"/>
      <c r="OGZ153" s="303"/>
      <c r="OHA153" s="303"/>
      <c r="OHB153" s="303"/>
      <c r="OHC153" s="303"/>
      <c r="OHD153" s="303"/>
      <c r="OHE153" s="303"/>
      <c r="OHF153" s="303"/>
      <c r="OHG153" s="303"/>
      <c r="OHH153" s="303"/>
      <c r="OHI153" s="303"/>
      <c r="OHJ153" s="303"/>
      <c r="OHK153" s="303"/>
      <c r="OHL153" s="303"/>
      <c r="OHM153" s="303"/>
      <c r="OHN153" s="303"/>
      <c r="OHO153" s="303"/>
      <c r="OHP153" s="303"/>
      <c r="OHQ153" s="303"/>
      <c r="OHR153" s="303"/>
      <c r="OHS153" s="303"/>
      <c r="OHT153" s="303"/>
      <c r="OHU153" s="303"/>
      <c r="OHV153" s="303"/>
      <c r="OHW153" s="303"/>
      <c r="OHX153" s="303"/>
      <c r="OHY153" s="303"/>
      <c r="OHZ153" s="303"/>
      <c r="OIA153" s="303"/>
      <c r="OIB153" s="303"/>
      <c r="OIC153" s="303"/>
      <c r="OID153" s="303"/>
      <c r="OIE153" s="303"/>
      <c r="OIF153" s="303"/>
      <c r="OIG153" s="303"/>
      <c r="OIH153" s="303"/>
      <c r="OII153" s="303"/>
      <c r="OIJ153" s="303"/>
      <c r="OIK153" s="303"/>
      <c r="OIL153" s="303"/>
      <c r="OIM153" s="303"/>
      <c r="OIN153" s="303"/>
      <c r="OIO153" s="303"/>
      <c r="OIP153" s="303"/>
      <c r="OIQ153" s="303"/>
      <c r="OIR153" s="303"/>
      <c r="OIS153" s="303"/>
      <c r="OIT153" s="303"/>
      <c r="OIU153" s="303"/>
      <c r="OIV153" s="303"/>
      <c r="OIW153" s="303"/>
      <c r="OIX153" s="303"/>
      <c r="OIY153" s="303"/>
      <c r="OIZ153" s="303"/>
      <c r="OJA153" s="303"/>
      <c r="OJB153" s="303"/>
      <c r="OJC153" s="303"/>
      <c r="OJD153" s="303"/>
      <c r="OJE153" s="303"/>
      <c r="OJF153" s="303"/>
      <c r="OJG153" s="303"/>
      <c r="OJH153" s="303"/>
      <c r="OJI153" s="303"/>
      <c r="OJJ153" s="303"/>
      <c r="OJK153" s="303"/>
      <c r="OJL153" s="303"/>
      <c r="OJM153" s="303"/>
      <c r="OJN153" s="303"/>
      <c r="OJO153" s="303"/>
      <c r="OJP153" s="303"/>
      <c r="OJQ153" s="303"/>
      <c r="OJR153" s="303"/>
      <c r="OJS153" s="303"/>
      <c r="OJT153" s="303"/>
      <c r="OJU153" s="303"/>
      <c r="OJV153" s="303"/>
      <c r="OJW153" s="303"/>
      <c r="OJX153" s="303"/>
      <c r="OJY153" s="303"/>
      <c r="OJZ153" s="303"/>
      <c r="OKA153" s="303"/>
      <c r="OKB153" s="303"/>
      <c r="OKC153" s="303"/>
      <c r="OKD153" s="303"/>
      <c r="OKE153" s="303"/>
      <c r="OKF153" s="303"/>
      <c r="OKG153" s="303"/>
      <c r="OKH153" s="303"/>
      <c r="OKI153" s="303"/>
      <c r="OKJ153" s="303"/>
      <c r="OKK153" s="303"/>
      <c r="OKL153" s="303"/>
      <c r="OKM153" s="303"/>
      <c r="OKN153" s="303"/>
      <c r="OKO153" s="303"/>
      <c r="OKP153" s="303"/>
      <c r="OKQ153" s="303"/>
      <c r="OKR153" s="303"/>
      <c r="OKS153" s="303"/>
      <c r="OKT153" s="303"/>
      <c r="OKU153" s="303"/>
      <c r="OKV153" s="303"/>
      <c r="OKW153" s="303"/>
      <c r="OKX153" s="303"/>
      <c r="OKY153" s="303"/>
      <c r="OKZ153" s="303"/>
      <c r="OLA153" s="303"/>
      <c r="OLB153" s="303"/>
      <c r="OLC153" s="303"/>
      <c r="OLD153" s="303"/>
      <c r="OLE153" s="303"/>
      <c r="OLF153" s="303"/>
      <c r="OLG153" s="303"/>
      <c r="OLH153" s="303"/>
      <c r="OLI153" s="303"/>
      <c r="OLJ153" s="303"/>
      <c r="OLK153" s="303"/>
      <c r="OLL153" s="303"/>
      <c r="OLM153" s="303"/>
      <c r="OLN153" s="303"/>
      <c r="OLO153" s="303"/>
      <c r="OLP153" s="303"/>
      <c r="OLQ153" s="303"/>
      <c r="OLR153" s="303"/>
      <c r="OLS153" s="303"/>
      <c r="OLT153" s="303"/>
      <c r="OLU153" s="303"/>
      <c r="OLV153" s="303"/>
      <c r="OLW153" s="303"/>
      <c r="OLX153" s="303"/>
      <c r="OLY153" s="303"/>
      <c r="OLZ153" s="303"/>
      <c r="OMA153" s="303"/>
      <c r="OMB153" s="303"/>
      <c r="OMC153" s="303"/>
      <c r="OMD153" s="303"/>
      <c r="OME153" s="303"/>
      <c r="OMF153" s="303"/>
      <c r="OMG153" s="303"/>
      <c r="OMH153" s="303"/>
      <c r="OMI153" s="303"/>
      <c r="OMJ153" s="303"/>
      <c r="OMK153" s="303"/>
      <c r="OML153" s="303"/>
      <c r="OMM153" s="303"/>
      <c r="OMN153" s="303"/>
      <c r="OMO153" s="303"/>
      <c r="OMP153" s="303"/>
      <c r="OMQ153" s="303"/>
      <c r="OMR153" s="303"/>
      <c r="OMS153" s="303"/>
      <c r="OMT153" s="303"/>
      <c r="OMU153" s="303"/>
      <c r="ONB153" s="303"/>
      <c r="ONC153" s="303"/>
      <c r="OND153" s="303"/>
      <c r="ONE153" s="303"/>
      <c r="ONF153" s="303"/>
      <c r="ONG153" s="303"/>
      <c r="ONH153" s="303"/>
      <c r="ONI153" s="303"/>
      <c r="ONJ153" s="303"/>
      <c r="ONK153" s="303"/>
      <c r="ONL153" s="303"/>
      <c r="ONM153" s="303"/>
      <c r="ONN153" s="303"/>
      <c r="ONO153" s="303"/>
      <c r="ONP153" s="303"/>
      <c r="ONQ153" s="303"/>
      <c r="ONR153" s="303"/>
      <c r="ONS153" s="303"/>
      <c r="ONT153" s="303"/>
      <c r="ONU153" s="303"/>
      <c r="ONV153" s="303"/>
      <c r="ONW153" s="303"/>
      <c r="ONX153" s="303"/>
      <c r="ONY153" s="303"/>
      <c r="ONZ153" s="303"/>
      <c r="OOA153" s="303"/>
      <c r="OOB153" s="303"/>
      <c r="OOC153" s="303"/>
      <c r="OOD153" s="303"/>
      <c r="OOE153" s="303"/>
      <c r="OOF153" s="303"/>
      <c r="OOG153" s="303"/>
      <c r="OOH153" s="303"/>
      <c r="OOI153" s="303"/>
      <c r="OOJ153" s="303"/>
      <c r="OOK153" s="303"/>
      <c r="OOL153" s="303"/>
      <c r="OOM153" s="303"/>
      <c r="OON153" s="303"/>
      <c r="OOO153" s="303"/>
      <c r="OOP153" s="303"/>
      <c r="OOQ153" s="303"/>
      <c r="OOR153" s="303"/>
      <c r="OOS153" s="303"/>
      <c r="OOT153" s="303"/>
      <c r="OOU153" s="303"/>
      <c r="OOV153" s="303"/>
      <c r="OOW153" s="303"/>
      <c r="OOX153" s="303"/>
      <c r="OOY153" s="303"/>
      <c r="OOZ153" s="303"/>
      <c r="OPA153" s="303"/>
      <c r="OPB153" s="303"/>
      <c r="OPC153" s="303"/>
      <c r="OPD153" s="303"/>
      <c r="OPE153" s="303"/>
      <c r="OPF153" s="303"/>
      <c r="OPG153" s="303"/>
      <c r="OPH153" s="303"/>
      <c r="OPI153" s="303"/>
      <c r="OPJ153" s="303"/>
      <c r="OPK153" s="303"/>
      <c r="OPL153" s="303"/>
      <c r="OPM153" s="303"/>
      <c r="OPN153" s="303"/>
      <c r="OPO153" s="303"/>
      <c r="OPP153" s="303"/>
      <c r="OPQ153" s="303"/>
      <c r="OPR153" s="303"/>
      <c r="OPS153" s="303"/>
      <c r="OPT153" s="303"/>
      <c r="OPU153" s="303"/>
      <c r="OPV153" s="303"/>
      <c r="OPW153" s="303"/>
      <c r="OPX153" s="303"/>
      <c r="OPY153" s="303"/>
      <c r="OPZ153" s="303"/>
      <c r="OQA153" s="303"/>
      <c r="OQB153" s="303"/>
      <c r="OQC153" s="303"/>
      <c r="OQD153" s="303"/>
      <c r="OQE153" s="303"/>
      <c r="OQF153" s="303"/>
      <c r="OQG153" s="303"/>
      <c r="OQH153" s="303"/>
      <c r="OQI153" s="303"/>
      <c r="OQJ153" s="303"/>
      <c r="OQK153" s="303"/>
      <c r="OQL153" s="303"/>
      <c r="OQM153" s="303"/>
      <c r="OQN153" s="303"/>
      <c r="OQO153" s="303"/>
      <c r="OQP153" s="303"/>
      <c r="OQQ153" s="303"/>
      <c r="OQR153" s="303"/>
      <c r="OQS153" s="303"/>
      <c r="OQT153" s="303"/>
      <c r="OQU153" s="303"/>
      <c r="OQV153" s="303"/>
      <c r="OQW153" s="303"/>
      <c r="OQX153" s="303"/>
      <c r="OQY153" s="303"/>
      <c r="OQZ153" s="303"/>
      <c r="ORA153" s="303"/>
      <c r="ORB153" s="303"/>
      <c r="ORC153" s="303"/>
      <c r="ORD153" s="303"/>
      <c r="ORE153" s="303"/>
      <c r="ORF153" s="303"/>
      <c r="ORG153" s="303"/>
      <c r="ORH153" s="303"/>
      <c r="ORI153" s="303"/>
      <c r="ORJ153" s="303"/>
      <c r="ORK153" s="303"/>
      <c r="ORL153" s="303"/>
      <c r="ORM153" s="303"/>
      <c r="ORN153" s="303"/>
      <c r="ORO153" s="303"/>
      <c r="ORP153" s="303"/>
      <c r="ORQ153" s="303"/>
      <c r="ORR153" s="303"/>
      <c r="ORS153" s="303"/>
      <c r="ORT153" s="303"/>
      <c r="ORU153" s="303"/>
      <c r="ORV153" s="303"/>
      <c r="ORW153" s="303"/>
      <c r="ORX153" s="303"/>
      <c r="ORY153" s="303"/>
      <c r="ORZ153" s="303"/>
      <c r="OSA153" s="303"/>
      <c r="OSB153" s="303"/>
      <c r="OSC153" s="303"/>
      <c r="OSD153" s="303"/>
      <c r="OSE153" s="303"/>
      <c r="OSF153" s="303"/>
      <c r="OSG153" s="303"/>
      <c r="OSH153" s="303"/>
      <c r="OSI153" s="303"/>
      <c r="OSJ153" s="303"/>
      <c r="OSK153" s="303"/>
      <c r="OSL153" s="303"/>
      <c r="OSM153" s="303"/>
      <c r="OSN153" s="303"/>
      <c r="OSO153" s="303"/>
      <c r="OSP153" s="303"/>
      <c r="OSQ153" s="303"/>
      <c r="OSR153" s="303"/>
      <c r="OSS153" s="303"/>
      <c r="OST153" s="303"/>
      <c r="OSU153" s="303"/>
      <c r="OSV153" s="303"/>
      <c r="OSW153" s="303"/>
      <c r="OSX153" s="303"/>
      <c r="OSY153" s="303"/>
      <c r="OSZ153" s="303"/>
      <c r="OTA153" s="303"/>
      <c r="OTB153" s="303"/>
      <c r="OTC153" s="303"/>
      <c r="OTD153" s="303"/>
      <c r="OTE153" s="303"/>
      <c r="OTF153" s="303"/>
      <c r="OTG153" s="303"/>
      <c r="OTH153" s="303"/>
      <c r="OTI153" s="303"/>
      <c r="OTJ153" s="303"/>
      <c r="OTK153" s="303"/>
      <c r="OTL153" s="303"/>
      <c r="OTM153" s="303"/>
      <c r="OTN153" s="303"/>
      <c r="OTO153" s="303"/>
      <c r="OTP153" s="303"/>
      <c r="OTQ153" s="303"/>
      <c r="OTR153" s="303"/>
      <c r="OTS153" s="303"/>
      <c r="OTT153" s="303"/>
      <c r="OTU153" s="303"/>
      <c r="OTV153" s="303"/>
      <c r="OTW153" s="303"/>
      <c r="OTX153" s="303"/>
      <c r="OTY153" s="303"/>
      <c r="OTZ153" s="303"/>
      <c r="OUA153" s="303"/>
      <c r="OUB153" s="303"/>
      <c r="OUC153" s="303"/>
      <c r="OUD153" s="303"/>
      <c r="OUE153" s="303"/>
      <c r="OUF153" s="303"/>
      <c r="OUG153" s="303"/>
      <c r="OUH153" s="303"/>
      <c r="OUI153" s="303"/>
      <c r="OUJ153" s="303"/>
      <c r="OUK153" s="303"/>
      <c r="OUL153" s="303"/>
      <c r="OUM153" s="303"/>
      <c r="OUN153" s="303"/>
      <c r="OUO153" s="303"/>
      <c r="OUP153" s="303"/>
      <c r="OUQ153" s="303"/>
      <c r="OUR153" s="303"/>
      <c r="OUS153" s="303"/>
      <c r="OUT153" s="303"/>
      <c r="OUU153" s="303"/>
      <c r="OUV153" s="303"/>
      <c r="OUW153" s="303"/>
      <c r="OUX153" s="303"/>
      <c r="OUY153" s="303"/>
      <c r="OUZ153" s="303"/>
      <c r="OVA153" s="303"/>
      <c r="OVB153" s="303"/>
      <c r="OVC153" s="303"/>
      <c r="OVD153" s="303"/>
      <c r="OVE153" s="303"/>
      <c r="OVF153" s="303"/>
      <c r="OVG153" s="303"/>
      <c r="OVH153" s="303"/>
      <c r="OVI153" s="303"/>
      <c r="OVJ153" s="303"/>
      <c r="OVK153" s="303"/>
      <c r="OVL153" s="303"/>
      <c r="OVM153" s="303"/>
      <c r="OVN153" s="303"/>
      <c r="OVO153" s="303"/>
      <c r="OVP153" s="303"/>
      <c r="OVQ153" s="303"/>
      <c r="OVR153" s="303"/>
      <c r="OVS153" s="303"/>
      <c r="OVT153" s="303"/>
      <c r="OVU153" s="303"/>
      <c r="OVV153" s="303"/>
      <c r="OVW153" s="303"/>
      <c r="OVX153" s="303"/>
      <c r="OVY153" s="303"/>
      <c r="OVZ153" s="303"/>
      <c r="OWA153" s="303"/>
      <c r="OWB153" s="303"/>
      <c r="OWC153" s="303"/>
      <c r="OWD153" s="303"/>
      <c r="OWE153" s="303"/>
      <c r="OWF153" s="303"/>
      <c r="OWG153" s="303"/>
      <c r="OWH153" s="303"/>
      <c r="OWI153" s="303"/>
      <c r="OWJ153" s="303"/>
      <c r="OWK153" s="303"/>
      <c r="OWL153" s="303"/>
      <c r="OWM153" s="303"/>
      <c r="OWN153" s="303"/>
      <c r="OWO153" s="303"/>
      <c r="OWP153" s="303"/>
      <c r="OWQ153" s="303"/>
      <c r="OWX153" s="303"/>
      <c r="OWY153" s="303"/>
      <c r="OWZ153" s="303"/>
      <c r="OXA153" s="303"/>
      <c r="OXB153" s="303"/>
      <c r="OXC153" s="303"/>
      <c r="OXD153" s="303"/>
      <c r="OXE153" s="303"/>
      <c r="OXF153" s="303"/>
      <c r="OXG153" s="303"/>
      <c r="OXH153" s="303"/>
      <c r="OXI153" s="303"/>
      <c r="OXJ153" s="303"/>
      <c r="OXK153" s="303"/>
      <c r="OXL153" s="303"/>
      <c r="OXM153" s="303"/>
      <c r="OXN153" s="303"/>
      <c r="OXO153" s="303"/>
      <c r="OXP153" s="303"/>
      <c r="OXQ153" s="303"/>
      <c r="OXR153" s="303"/>
      <c r="OXS153" s="303"/>
      <c r="OXT153" s="303"/>
      <c r="OXU153" s="303"/>
      <c r="OXV153" s="303"/>
      <c r="OXW153" s="303"/>
      <c r="OXX153" s="303"/>
      <c r="OXY153" s="303"/>
      <c r="OXZ153" s="303"/>
      <c r="OYA153" s="303"/>
      <c r="OYB153" s="303"/>
      <c r="OYC153" s="303"/>
      <c r="OYD153" s="303"/>
      <c r="OYE153" s="303"/>
      <c r="OYF153" s="303"/>
      <c r="OYG153" s="303"/>
      <c r="OYH153" s="303"/>
      <c r="OYI153" s="303"/>
      <c r="OYJ153" s="303"/>
      <c r="OYK153" s="303"/>
      <c r="OYL153" s="303"/>
      <c r="OYM153" s="303"/>
      <c r="OYN153" s="303"/>
      <c r="OYO153" s="303"/>
      <c r="OYP153" s="303"/>
      <c r="OYQ153" s="303"/>
      <c r="OYR153" s="303"/>
      <c r="OYS153" s="303"/>
      <c r="OYT153" s="303"/>
      <c r="OYU153" s="303"/>
      <c r="OYV153" s="303"/>
      <c r="OYW153" s="303"/>
      <c r="OYX153" s="303"/>
      <c r="OYY153" s="303"/>
      <c r="OYZ153" s="303"/>
      <c r="OZA153" s="303"/>
      <c r="OZB153" s="303"/>
      <c r="OZC153" s="303"/>
      <c r="OZD153" s="303"/>
      <c r="OZE153" s="303"/>
      <c r="OZF153" s="303"/>
      <c r="OZG153" s="303"/>
      <c r="OZH153" s="303"/>
      <c r="OZI153" s="303"/>
      <c r="OZJ153" s="303"/>
      <c r="OZK153" s="303"/>
      <c r="OZL153" s="303"/>
      <c r="OZM153" s="303"/>
      <c r="OZN153" s="303"/>
      <c r="OZO153" s="303"/>
      <c r="OZP153" s="303"/>
      <c r="OZQ153" s="303"/>
      <c r="OZR153" s="303"/>
      <c r="OZS153" s="303"/>
      <c r="OZT153" s="303"/>
      <c r="OZU153" s="303"/>
      <c r="OZV153" s="303"/>
      <c r="OZW153" s="303"/>
      <c r="OZX153" s="303"/>
      <c r="OZY153" s="303"/>
      <c r="OZZ153" s="303"/>
      <c r="PAA153" s="303"/>
      <c r="PAB153" s="303"/>
      <c r="PAC153" s="303"/>
      <c r="PAD153" s="303"/>
      <c r="PAE153" s="303"/>
      <c r="PAF153" s="303"/>
      <c r="PAG153" s="303"/>
      <c r="PAH153" s="303"/>
      <c r="PAI153" s="303"/>
      <c r="PAJ153" s="303"/>
      <c r="PAK153" s="303"/>
      <c r="PAL153" s="303"/>
      <c r="PAM153" s="303"/>
      <c r="PAN153" s="303"/>
      <c r="PAO153" s="303"/>
      <c r="PAP153" s="303"/>
      <c r="PAQ153" s="303"/>
      <c r="PAR153" s="303"/>
      <c r="PAS153" s="303"/>
      <c r="PAT153" s="303"/>
      <c r="PAU153" s="303"/>
      <c r="PAV153" s="303"/>
      <c r="PAW153" s="303"/>
      <c r="PAX153" s="303"/>
      <c r="PAY153" s="303"/>
      <c r="PAZ153" s="303"/>
      <c r="PBA153" s="303"/>
      <c r="PBB153" s="303"/>
      <c r="PBC153" s="303"/>
      <c r="PBD153" s="303"/>
      <c r="PBE153" s="303"/>
      <c r="PBF153" s="303"/>
      <c r="PBG153" s="303"/>
      <c r="PBH153" s="303"/>
      <c r="PBI153" s="303"/>
      <c r="PBJ153" s="303"/>
      <c r="PBK153" s="303"/>
      <c r="PBL153" s="303"/>
      <c r="PBM153" s="303"/>
      <c r="PBN153" s="303"/>
      <c r="PBO153" s="303"/>
      <c r="PBP153" s="303"/>
      <c r="PBQ153" s="303"/>
      <c r="PBR153" s="303"/>
      <c r="PBS153" s="303"/>
      <c r="PBT153" s="303"/>
      <c r="PBU153" s="303"/>
      <c r="PBV153" s="303"/>
      <c r="PBW153" s="303"/>
      <c r="PBX153" s="303"/>
      <c r="PBY153" s="303"/>
      <c r="PBZ153" s="303"/>
      <c r="PCA153" s="303"/>
      <c r="PCB153" s="303"/>
      <c r="PCC153" s="303"/>
      <c r="PCD153" s="303"/>
      <c r="PCE153" s="303"/>
      <c r="PCF153" s="303"/>
      <c r="PCG153" s="303"/>
      <c r="PCH153" s="303"/>
      <c r="PCI153" s="303"/>
      <c r="PCJ153" s="303"/>
      <c r="PCK153" s="303"/>
      <c r="PCL153" s="303"/>
      <c r="PCM153" s="303"/>
      <c r="PCN153" s="303"/>
      <c r="PCO153" s="303"/>
      <c r="PCP153" s="303"/>
      <c r="PCQ153" s="303"/>
      <c r="PCR153" s="303"/>
      <c r="PCS153" s="303"/>
      <c r="PCT153" s="303"/>
      <c r="PCU153" s="303"/>
      <c r="PCV153" s="303"/>
      <c r="PCW153" s="303"/>
      <c r="PCX153" s="303"/>
      <c r="PCY153" s="303"/>
      <c r="PCZ153" s="303"/>
      <c r="PDA153" s="303"/>
      <c r="PDB153" s="303"/>
      <c r="PDC153" s="303"/>
      <c r="PDD153" s="303"/>
      <c r="PDE153" s="303"/>
      <c r="PDF153" s="303"/>
      <c r="PDG153" s="303"/>
      <c r="PDH153" s="303"/>
      <c r="PDI153" s="303"/>
      <c r="PDJ153" s="303"/>
      <c r="PDK153" s="303"/>
      <c r="PDL153" s="303"/>
      <c r="PDM153" s="303"/>
      <c r="PDN153" s="303"/>
      <c r="PDO153" s="303"/>
      <c r="PDP153" s="303"/>
      <c r="PDQ153" s="303"/>
      <c r="PDR153" s="303"/>
      <c r="PDS153" s="303"/>
      <c r="PDT153" s="303"/>
      <c r="PDU153" s="303"/>
      <c r="PDV153" s="303"/>
      <c r="PDW153" s="303"/>
      <c r="PDX153" s="303"/>
      <c r="PDY153" s="303"/>
      <c r="PDZ153" s="303"/>
      <c r="PEA153" s="303"/>
      <c r="PEB153" s="303"/>
      <c r="PEC153" s="303"/>
      <c r="PED153" s="303"/>
      <c r="PEE153" s="303"/>
      <c r="PEF153" s="303"/>
      <c r="PEG153" s="303"/>
      <c r="PEH153" s="303"/>
      <c r="PEI153" s="303"/>
      <c r="PEJ153" s="303"/>
      <c r="PEK153" s="303"/>
      <c r="PEL153" s="303"/>
      <c r="PEM153" s="303"/>
      <c r="PEN153" s="303"/>
      <c r="PEO153" s="303"/>
      <c r="PEP153" s="303"/>
      <c r="PEQ153" s="303"/>
      <c r="PER153" s="303"/>
      <c r="PES153" s="303"/>
      <c r="PET153" s="303"/>
      <c r="PEU153" s="303"/>
      <c r="PEV153" s="303"/>
      <c r="PEW153" s="303"/>
      <c r="PEX153" s="303"/>
      <c r="PEY153" s="303"/>
      <c r="PEZ153" s="303"/>
      <c r="PFA153" s="303"/>
      <c r="PFB153" s="303"/>
      <c r="PFC153" s="303"/>
      <c r="PFD153" s="303"/>
      <c r="PFE153" s="303"/>
      <c r="PFF153" s="303"/>
      <c r="PFG153" s="303"/>
      <c r="PFH153" s="303"/>
      <c r="PFI153" s="303"/>
      <c r="PFJ153" s="303"/>
      <c r="PFK153" s="303"/>
      <c r="PFL153" s="303"/>
      <c r="PFM153" s="303"/>
      <c r="PFN153" s="303"/>
      <c r="PFO153" s="303"/>
      <c r="PFP153" s="303"/>
      <c r="PFQ153" s="303"/>
      <c r="PFR153" s="303"/>
      <c r="PFS153" s="303"/>
      <c r="PFT153" s="303"/>
      <c r="PFU153" s="303"/>
      <c r="PFV153" s="303"/>
      <c r="PFW153" s="303"/>
      <c r="PFX153" s="303"/>
      <c r="PFY153" s="303"/>
      <c r="PFZ153" s="303"/>
      <c r="PGA153" s="303"/>
      <c r="PGB153" s="303"/>
      <c r="PGC153" s="303"/>
      <c r="PGD153" s="303"/>
      <c r="PGE153" s="303"/>
      <c r="PGF153" s="303"/>
      <c r="PGG153" s="303"/>
      <c r="PGH153" s="303"/>
      <c r="PGI153" s="303"/>
      <c r="PGJ153" s="303"/>
      <c r="PGK153" s="303"/>
      <c r="PGL153" s="303"/>
      <c r="PGM153" s="303"/>
      <c r="PGT153" s="303"/>
      <c r="PGU153" s="303"/>
      <c r="PGV153" s="303"/>
      <c r="PGW153" s="303"/>
      <c r="PGX153" s="303"/>
      <c r="PGY153" s="303"/>
      <c r="PGZ153" s="303"/>
      <c r="PHA153" s="303"/>
      <c r="PHB153" s="303"/>
      <c r="PHC153" s="303"/>
      <c r="PHD153" s="303"/>
      <c r="PHE153" s="303"/>
      <c r="PHF153" s="303"/>
      <c r="PHG153" s="303"/>
      <c r="PHH153" s="303"/>
      <c r="PHI153" s="303"/>
      <c r="PHJ153" s="303"/>
      <c r="PHK153" s="303"/>
      <c r="PHL153" s="303"/>
      <c r="PHM153" s="303"/>
      <c r="PHN153" s="303"/>
      <c r="PHO153" s="303"/>
      <c r="PHP153" s="303"/>
      <c r="PHQ153" s="303"/>
      <c r="PHR153" s="303"/>
      <c r="PHS153" s="303"/>
      <c r="PHT153" s="303"/>
      <c r="PHU153" s="303"/>
      <c r="PHV153" s="303"/>
      <c r="PHW153" s="303"/>
      <c r="PHX153" s="303"/>
      <c r="PHY153" s="303"/>
      <c r="PHZ153" s="303"/>
      <c r="PIA153" s="303"/>
      <c r="PIB153" s="303"/>
      <c r="PIC153" s="303"/>
      <c r="PID153" s="303"/>
      <c r="PIE153" s="303"/>
      <c r="PIF153" s="303"/>
      <c r="PIG153" s="303"/>
      <c r="PIH153" s="303"/>
      <c r="PII153" s="303"/>
      <c r="PIJ153" s="303"/>
      <c r="PIK153" s="303"/>
      <c r="PIL153" s="303"/>
      <c r="PIM153" s="303"/>
      <c r="PIN153" s="303"/>
      <c r="PIO153" s="303"/>
      <c r="PIP153" s="303"/>
      <c r="PIQ153" s="303"/>
      <c r="PIR153" s="303"/>
      <c r="PIS153" s="303"/>
      <c r="PIT153" s="303"/>
      <c r="PIU153" s="303"/>
      <c r="PIV153" s="303"/>
      <c r="PIW153" s="303"/>
      <c r="PIX153" s="303"/>
      <c r="PIY153" s="303"/>
      <c r="PIZ153" s="303"/>
      <c r="PJA153" s="303"/>
      <c r="PJB153" s="303"/>
      <c r="PJC153" s="303"/>
      <c r="PJD153" s="303"/>
      <c r="PJE153" s="303"/>
      <c r="PJF153" s="303"/>
      <c r="PJG153" s="303"/>
      <c r="PJH153" s="303"/>
      <c r="PJI153" s="303"/>
      <c r="PJJ153" s="303"/>
      <c r="PJK153" s="303"/>
      <c r="PJL153" s="303"/>
      <c r="PJM153" s="303"/>
      <c r="PJN153" s="303"/>
      <c r="PJO153" s="303"/>
      <c r="PJP153" s="303"/>
      <c r="PJQ153" s="303"/>
      <c r="PJR153" s="303"/>
      <c r="PJS153" s="303"/>
      <c r="PJT153" s="303"/>
      <c r="PJU153" s="303"/>
      <c r="PJV153" s="303"/>
      <c r="PJW153" s="303"/>
      <c r="PJX153" s="303"/>
      <c r="PJY153" s="303"/>
      <c r="PJZ153" s="303"/>
      <c r="PKA153" s="303"/>
      <c r="PKB153" s="303"/>
      <c r="PKC153" s="303"/>
      <c r="PKD153" s="303"/>
      <c r="PKE153" s="303"/>
      <c r="PKF153" s="303"/>
      <c r="PKG153" s="303"/>
      <c r="PKH153" s="303"/>
      <c r="PKI153" s="303"/>
      <c r="PKJ153" s="303"/>
      <c r="PKK153" s="303"/>
      <c r="PKL153" s="303"/>
      <c r="PKM153" s="303"/>
      <c r="PKN153" s="303"/>
      <c r="PKO153" s="303"/>
      <c r="PKP153" s="303"/>
      <c r="PKQ153" s="303"/>
      <c r="PKR153" s="303"/>
      <c r="PKS153" s="303"/>
      <c r="PKT153" s="303"/>
      <c r="PKU153" s="303"/>
      <c r="PKV153" s="303"/>
      <c r="PKW153" s="303"/>
      <c r="PKX153" s="303"/>
      <c r="PKY153" s="303"/>
      <c r="PKZ153" s="303"/>
      <c r="PLA153" s="303"/>
      <c r="PLB153" s="303"/>
      <c r="PLC153" s="303"/>
      <c r="PLD153" s="303"/>
      <c r="PLE153" s="303"/>
      <c r="PLF153" s="303"/>
      <c r="PLG153" s="303"/>
      <c r="PLH153" s="303"/>
      <c r="PLI153" s="303"/>
      <c r="PLJ153" s="303"/>
      <c r="PLK153" s="303"/>
      <c r="PLL153" s="303"/>
      <c r="PLM153" s="303"/>
      <c r="PLN153" s="303"/>
      <c r="PLO153" s="303"/>
      <c r="PLP153" s="303"/>
      <c r="PLQ153" s="303"/>
      <c r="PLR153" s="303"/>
      <c r="PLS153" s="303"/>
      <c r="PLT153" s="303"/>
      <c r="PLU153" s="303"/>
      <c r="PLV153" s="303"/>
      <c r="PLW153" s="303"/>
      <c r="PLX153" s="303"/>
      <c r="PLY153" s="303"/>
      <c r="PLZ153" s="303"/>
      <c r="PMA153" s="303"/>
      <c r="PMB153" s="303"/>
      <c r="PMC153" s="303"/>
      <c r="PMD153" s="303"/>
      <c r="PME153" s="303"/>
      <c r="PMF153" s="303"/>
      <c r="PMG153" s="303"/>
      <c r="PMH153" s="303"/>
      <c r="PMI153" s="303"/>
      <c r="PMJ153" s="303"/>
      <c r="PMK153" s="303"/>
      <c r="PML153" s="303"/>
      <c r="PMM153" s="303"/>
      <c r="PMN153" s="303"/>
      <c r="PMO153" s="303"/>
      <c r="PMP153" s="303"/>
      <c r="PMQ153" s="303"/>
      <c r="PMR153" s="303"/>
      <c r="PMS153" s="303"/>
      <c r="PMT153" s="303"/>
      <c r="PMU153" s="303"/>
      <c r="PMV153" s="303"/>
      <c r="PMW153" s="303"/>
      <c r="PMX153" s="303"/>
      <c r="PMY153" s="303"/>
      <c r="PMZ153" s="303"/>
      <c r="PNA153" s="303"/>
      <c r="PNB153" s="303"/>
      <c r="PNC153" s="303"/>
      <c r="PND153" s="303"/>
      <c r="PNE153" s="303"/>
      <c r="PNF153" s="303"/>
      <c r="PNG153" s="303"/>
      <c r="PNH153" s="303"/>
      <c r="PNI153" s="303"/>
      <c r="PNJ153" s="303"/>
      <c r="PNK153" s="303"/>
      <c r="PNL153" s="303"/>
      <c r="PNM153" s="303"/>
      <c r="PNN153" s="303"/>
      <c r="PNO153" s="303"/>
      <c r="PNP153" s="303"/>
      <c r="PNQ153" s="303"/>
      <c r="PNR153" s="303"/>
      <c r="PNS153" s="303"/>
      <c r="PNT153" s="303"/>
      <c r="PNU153" s="303"/>
      <c r="PNV153" s="303"/>
      <c r="PNW153" s="303"/>
      <c r="PNX153" s="303"/>
      <c r="PNY153" s="303"/>
      <c r="PNZ153" s="303"/>
      <c r="POA153" s="303"/>
      <c r="POB153" s="303"/>
      <c r="POC153" s="303"/>
      <c r="POD153" s="303"/>
      <c r="POE153" s="303"/>
      <c r="POF153" s="303"/>
      <c r="POG153" s="303"/>
      <c r="POH153" s="303"/>
      <c r="POI153" s="303"/>
      <c r="POJ153" s="303"/>
      <c r="POK153" s="303"/>
      <c r="POL153" s="303"/>
      <c r="POM153" s="303"/>
      <c r="PON153" s="303"/>
      <c r="POO153" s="303"/>
      <c r="POP153" s="303"/>
      <c r="POQ153" s="303"/>
      <c r="POR153" s="303"/>
      <c r="POS153" s="303"/>
      <c r="POT153" s="303"/>
      <c r="POU153" s="303"/>
      <c r="POV153" s="303"/>
      <c r="POW153" s="303"/>
      <c r="POX153" s="303"/>
      <c r="POY153" s="303"/>
      <c r="POZ153" s="303"/>
      <c r="PPA153" s="303"/>
      <c r="PPB153" s="303"/>
      <c r="PPC153" s="303"/>
      <c r="PPD153" s="303"/>
      <c r="PPE153" s="303"/>
      <c r="PPF153" s="303"/>
      <c r="PPG153" s="303"/>
      <c r="PPH153" s="303"/>
      <c r="PPI153" s="303"/>
      <c r="PPJ153" s="303"/>
      <c r="PPK153" s="303"/>
      <c r="PPL153" s="303"/>
      <c r="PPM153" s="303"/>
      <c r="PPN153" s="303"/>
      <c r="PPO153" s="303"/>
      <c r="PPP153" s="303"/>
      <c r="PPQ153" s="303"/>
      <c r="PPR153" s="303"/>
      <c r="PPS153" s="303"/>
      <c r="PPT153" s="303"/>
      <c r="PPU153" s="303"/>
      <c r="PPV153" s="303"/>
      <c r="PPW153" s="303"/>
      <c r="PPX153" s="303"/>
      <c r="PPY153" s="303"/>
      <c r="PPZ153" s="303"/>
      <c r="PQA153" s="303"/>
      <c r="PQB153" s="303"/>
      <c r="PQC153" s="303"/>
      <c r="PQD153" s="303"/>
      <c r="PQE153" s="303"/>
      <c r="PQF153" s="303"/>
      <c r="PQG153" s="303"/>
      <c r="PQH153" s="303"/>
      <c r="PQI153" s="303"/>
      <c r="PQP153" s="303"/>
      <c r="PQQ153" s="303"/>
      <c r="PQR153" s="303"/>
      <c r="PQS153" s="303"/>
      <c r="PQT153" s="303"/>
      <c r="PQU153" s="303"/>
      <c r="PQV153" s="303"/>
      <c r="PQW153" s="303"/>
      <c r="PQX153" s="303"/>
      <c r="PQY153" s="303"/>
      <c r="PQZ153" s="303"/>
      <c r="PRA153" s="303"/>
      <c r="PRB153" s="303"/>
      <c r="PRC153" s="303"/>
      <c r="PRD153" s="303"/>
      <c r="PRE153" s="303"/>
      <c r="PRF153" s="303"/>
      <c r="PRG153" s="303"/>
      <c r="PRH153" s="303"/>
      <c r="PRI153" s="303"/>
      <c r="PRJ153" s="303"/>
      <c r="PRK153" s="303"/>
      <c r="PRL153" s="303"/>
      <c r="PRM153" s="303"/>
      <c r="PRN153" s="303"/>
      <c r="PRO153" s="303"/>
      <c r="PRP153" s="303"/>
      <c r="PRQ153" s="303"/>
      <c r="PRR153" s="303"/>
      <c r="PRS153" s="303"/>
      <c r="PRT153" s="303"/>
      <c r="PRU153" s="303"/>
      <c r="PRV153" s="303"/>
      <c r="PRW153" s="303"/>
      <c r="PRX153" s="303"/>
      <c r="PRY153" s="303"/>
      <c r="PRZ153" s="303"/>
      <c r="PSA153" s="303"/>
      <c r="PSB153" s="303"/>
      <c r="PSC153" s="303"/>
      <c r="PSD153" s="303"/>
      <c r="PSE153" s="303"/>
      <c r="PSF153" s="303"/>
      <c r="PSG153" s="303"/>
      <c r="PSH153" s="303"/>
      <c r="PSI153" s="303"/>
      <c r="PSJ153" s="303"/>
      <c r="PSK153" s="303"/>
      <c r="PSL153" s="303"/>
      <c r="PSM153" s="303"/>
      <c r="PSN153" s="303"/>
      <c r="PSO153" s="303"/>
      <c r="PSP153" s="303"/>
      <c r="PSQ153" s="303"/>
      <c r="PSR153" s="303"/>
      <c r="PSS153" s="303"/>
      <c r="PST153" s="303"/>
      <c r="PSU153" s="303"/>
      <c r="PSV153" s="303"/>
      <c r="PSW153" s="303"/>
      <c r="PSX153" s="303"/>
      <c r="PSY153" s="303"/>
      <c r="PSZ153" s="303"/>
      <c r="PTA153" s="303"/>
      <c r="PTB153" s="303"/>
      <c r="PTC153" s="303"/>
      <c r="PTD153" s="303"/>
      <c r="PTE153" s="303"/>
      <c r="PTF153" s="303"/>
      <c r="PTG153" s="303"/>
      <c r="PTH153" s="303"/>
      <c r="PTI153" s="303"/>
      <c r="PTJ153" s="303"/>
      <c r="PTK153" s="303"/>
      <c r="PTL153" s="303"/>
      <c r="PTM153" s="303"/>
      <c r="PTN153" s="303"/>
      <c r="PTO153" s="303"/>
      <c r="PTP153" s="303"/>
      <c r="PTQ153" s="303"/>
      <c r="PTR153" s="303"/>
      <c r="PTS153" s="303"/>
      <c r="PTT153" s="303"/>
      <c r="PTU153" s="303"/>
      <c r="PTV153" s="303"/>
      <c r="PTW153" s="303"/>
      <c r="PTX153" s="303"/>
      <c r="PTY153" s="303"/>
      <c r="PTZ153" s="303"/>
      <c r="PUA153" s="303"/>
      <c r="PUB153" s="303"/>
      <c r="PUC153" s="303"/>
      <c r="PUD153" s="303"/>
      <c r="PUE153" s="303"/>
      <c r="PUF153" s="303"/>
      <c r="PUG153" s="303"/>
      <c r="PUH153" s="303"/>
      <c r="PUI153" s="303"/>
      <c r="PUJ153" s="303"/>
      <c r="PUK153" s="303"/>
      <c r="PUL153" s="303"/>
      <c r="PUM153" s="303"/>
      <c r="PUN153" s="303"/>
      <c r="PUO153" s="303"/>
      <c r="PUP153" s="303"/>
      <c r="PUQ153" s="303"/>
      <c r="PUR153" s="303"/>
      <c r="PUS153" s="303"/>
      <c r="PUT153" s="303"/>
      <c r="PUU153" s="303"/>
      <c r="PUV153" s="303"/>
      <c r="PUW153" s="303"/>
      <c r="PUX153" s="303"/>
      <c r="PUY153" s="303"/>
      <c r="PUZ153" s="303"/>
      <c r="PVA153" s="303"/>
      <c r="PVB153" s="303"/>
      <c r="PVC153" s="303"/>
      <c r="PVD153" s="303"/>
      <c r="PVE153" s="303"/>
      <c r="PVF153" s="303"/>
      <c r="PVG153" s="303"/>
      <c r="PVH153" s="303"/>
      <c r="PVI153" s="303"/>
      <c r="PVJ153" s="303"/>
      <c r="PVK153" s="303"/>
      <c r="PVL153" s="303"/>
      <c r="PVM153" s="303"/>
      <c r="PVN153" s="303"/>
      <c r="PVO153" s="303"/>
      <c r="PVP153" s="303"/>
      <c r="PVQ153" s="303"/>
      <c r="PVR153" s="303"/>
      <c r="PVS153" s="303"/>
      <c r="PVT153" s="303"/>
      <c r="PVU153" s="303"/>
      <c r="PVV153" s="303"/>
      <c r="PVW153" s="303"/>
      <c r="PVX153" s="303"/>
      <c r="PVY153" s="303"/>
      <c r="PVZ153" s="303"/>
      <c r="PWA153" s="303"/>
      <c r="PWB153" s="303"/>
      <c r="PWC153" s="303"/>
      <c r="PWD153" s="303"/>
      <c r="PWE153" s="303"/>
      <c r="PWF153" s="303"/>
      <c r="PWG153" s="303"/>
      <c r="PWH153" s="303"/>
      <c r="PWI153" s="303"/>
      <c r="PWJ153" s="303"/>
      <c r="PWK153" s="303"/>
      <c r="PWL153" s="303"/>
      <c r="PWM153" s="303"/>
      <c r="PWN153" s="303"/>
      <c r="PWO153" s="303"/>
      <c r="PWP153" s="303"/>
      <c r="PWQ153" s="303"/>
      <c r="PWR153" s="303"/>
      <c r="PWS153" s="303"/>
      <c r="PWT153" s="303"/>
      <c r="PWU153" s="303"/>
      <c r="PWV153" s="303"/>
      <c r="PWW153" s="303"/>
      <c r="PWX153" s="303"/>
      <c r="PWY153" s="303"/>
      <c r="PWZ153" s="303"/>
      <c r="PXA153" s="303"/>
      <c r="PXB153" s="303"/>
      <c r="PXC153" s="303"/>
      <c r="PXD153" s="303"/>
      <c r="PXE153" s="303"/>
      <c r="PXF153" s="303"/>
      <c r="PXG153" s="303"/>
      <c r="PXH153" s="303"/>
      <c r="PXI153" s="303"/>
      <c r="PXJ153" s="303"/>
      <c r="PXK153" s="303"/>
      <c r="PXL153" s="303"/>
      <c r="PXM153" s="303"/>
      <c r="PXN153" s="303"/>
      <c r="PXO153" s="303"/>
      <c r="PXP153" s="303"/>
      <c r="PXQ153" s="303"/>
      <c r="PXR153" s="303"/>
      <c r="PXS153" s="303"/>
      <c r="PXT153" s="303"/>
      <c r="PXU153" s="303"/>
      <c r="PXV153" s="303"/>
      <c r="PXW153" s="303"/>
      <c r="PXX153" s="303"/>
      <c r="PXY153" s="303"/>
      <c r="PXZ153" s="303"/>
      <c r="PYA153" s="303"/>
      <c r="PYB153" s="303"/>
      <c r="PYC153" s="303"/>
      <c r="PYD153" s="303"/>
      <c r="PYE153" s="303"/>
      <c r="PYF153" s="303"/>
      <c r="PYG153" s="303"/>
      <c r="PYH153" s="303"/>
      <c r="PYI153" s="303"/>
      <c r="PYJ153" s="303"/>
      <c r="PYK153" s="303"/>
      <c r="PYL153" s="303"/>
      <c r="PYM153" s="303"/>
      <c r="PYN153" s="303"/>
      <c r="PYO153" s="303"/>
      <c r="PYP153" s="303"/>
      <c r="PYQ153" s="303"/>
      <c r="PYR153" s="303"/>
      <c r="PYS153" s="303"/>
      <c r="PYT153" s="303"/>
      <c r="PYU153" s="303"/>
      <c r="PYV153" s="303"/>
      <c r="PYW153" s="303"/>
      <c r="PYX153" s="303"/>
      <c r="PYY153" s="303"/>
      <c r="PYZ153" s="303"/>
      <c r="PZA153" s="303"/>
      <c r="PZB153" s="303"/>
      <c r="PZC153" s="303"/>
      <c r="PZD153" s="303"/>
      <c r="PZE153" s="303"/>
      <c r="PZF153" s="303"/>
      <c r="PZG153" s="303"/>
      <c r="PZH153" s="303"/>
      <c r="PZI153" s="303"/>
      <c r="PZJ153" s="303"/>
      <c r="PZK153" s="303"/>
      <c r="PZL153" s="303"/>
      <c r="PZM153" s="303"/>
      <c r="PZN153" s="303"/>
      <c r="PZO153" s="303"/>
      <c r="PZP153" s="303"/>
      <c r="PZQ153" s="303"/>
      <c r="PZR153" s="303"/>
      <c r="PZS153" s="303"/>
      <c r="PZT153" s="303"/>
      <c r="PZU153" s="303"/>
      <c r="PZV153" s="303"/>
      <c r="PZW153" s="303"/>
      <c r="PZX153" s="303"/>
      <c r="PZY153" s="303"/>
      <c r="PZZ153" s="303"/>
      <c r="QAA153" s="303"/>
      <c r="QAB153" s="303"/>
      <c r="QAC153" s="303"/>
      <c r="QAD153" s="303"/>
      <c r="QAE153" s="303"/>
      <c r="QAL153" s="303"/>
      <c r="QAM153" s="303"/>
      <c r="QAN153" s="303"/>
      <c r="QAO153" s="303"/>
      <c r="QAP153" s="303"/>
      <c r="QAQ153" s="303"/>
      <c r="QAR153" s="303"/>
      <c r="QAS153" s="303"/>
      <c r="QAT153" s="303"/>
      <c r="QAU153" s="303"/>
      <c r="QAV153" s="303"/>
      <c r="QAW153" s="303"/>
      <c r="QAX153" s="303"/>
      <c r="QAY153" s="303"/>
      <c r="QAZ153" s="303"/>
      <c r="QBA153" s="303"/>
      <c r="QBB153" s="303"/>
      <c r="QBC153" s="303"/>
      <c r="QBD153" s="303"/>
      <c r="QBE153" s="303"/>
      <c r="QBF153" s="303"/>
      <c r="QBG153" s="303"/>
      <c r="QBH153" s="303"/>
      <c r="QBI153" s="303"/>
      <c r="QBJ153" s="303"/>
      <c r="QBK153" s="303"/>
      <c r="QBL153" s="303"/>
      <c r="QBM153" s="303"/>
      <c r="QBN153" s="303"/>
      <c r="QBO153" s="303"/>
      <c r="QBP153" s="303"/>
      <c r="QBQ153" s="303"/>
      <c r="QBR153" s="303"/>
      <c r="QBS153" s="303"/>
      <c r="QBT153" s="303"/>
      <c r="QBU153" s="303"/>
      <c r="QBV153" s="303"/>
      <c r="QBW153" s="303"/>
      <c r="QBX153" s="303"/>
      <c r="QBY153" s="303"/>
      <c r="QBZ153" s="303"/>
      <c r="QCA153" s="303"/>
      <c r="QCB153" s="303"/>
      <c r="QCC153" s="303"/>
      <c r="QCD153" s="303"/>
      <c r="QCE153" s="303"/>
      <c r="QCF153" s="303"/>
      <c r="QCG153" s="303"/>
      <c r="QCH153" s="303"/>
      <c r="QCI153" s="303"/>
      <c r="QCJ153" s="303"/>
      <c r="QCK153" s="303"/>
      <c r="QCL153" s="303"/>
      <c r="QCM153" s="303"/>
      <c r="QCN153" s="303"/>
      <c r="QCO153" s="303"/>
      <c r="QCP153" s="303"/>
      <c r="QCQ153" s="303"/>
      <c r="QCR153" s="303"/>
      <c r="QCS153" s="303"/>
      <c r="QCT153" s="303"/>
      <c r="QCU153" s="303"/>
      <c r="QCV153" s="303"/>
      <c r="QCW153" s="303"/>
      <c r="QCX153" s="303"/>
      <c r="QCY153" s="303"/>
      <c r="QCZ153" s="303"/>
      <c r="QDA153" s="303"/>
      <c r="QDB153" s="303"/>
      <c r="QDC153" s="303"/>
      <c r="QDD153" s="303"/>
      <c r="QDE153" s="303"/>
      <c r="QDF153" s="303"/>
      <c r="QDG153" s="303"/>
      <c r="QDH153" s="303"/>
      <c r="QDI153" s="303"/>
      <c r="QDJ153" s="303"/>
      <c r="QDK153" s="303"/>
      <c r="QDL153" s="303"/>
      <c r="QDM153" s="303"/>
      <c r="QDN153" s="303"/>
      <c r="QDO153" s="303"/>
      <c r="QDP153" s="303"/>
      <c r="QDQ153" s="303"/>
      <c r="QDR153" s="303"/>
      <c r="QDS153" s="303"/>
      <c r="QDT153" s="303"/>
      <c r="QDU153" s="303"/>
      <c r="QDV153" s="303"/>
      <c r="QDW153" s="303"/>
      <c r="QDX153" s="303"/>
      <c r="QDY153" s="303"/>
      <c r="QDZ153" s="303"/>
      <c r="QEA153" s="303"/>
      <c r="QEB153" s="303"/>
      <c r="QEC153" s="303"/>
      <c r="QED153" s="303"/>
      <c r="QEE153" s="303"/>
      <c r="QEF153" s="303"/>
      <c r="QEG153" s="303"/>
      <c r="QEH153" s="303"/>
      <c r="QEI153" s="303"/>
      <c r="QEJ153" s="303"/>
      <c r="QEK153" s="303"/>
      <c r="QEL153" s="303"/>
      <c r="QEM153" s="303"/>
      <c r="QEN153" s="303"/>
      <c r="QEO153" s="303"/>
      <c r="QEP153" s="303"/>
      <c r="QEQ153" s="303"/>
      <c r="QER153" s="303"/>
      <c r="QES153" s="303"/>
      <c r="QET153" s="303"/>
      <c r="QEU153" s="303"/>
      <c r="QEV153" s="303"/>
      <c r="QEW153" s="303"/>
      <c r="QEX153" s="303"/>
      <c r="QEY153" s="303"/>
      <c r="QEZ153" s="303"/>
      <c r="QFA153" s="303"/>
      <c r="QFB153" s="303"/>
      <c r="QFC153" s="303"/>
      <c r="QFD153" s="303"/>
      <c r="QFE153" s="303"/>
      <c r="QFF153" s="303"/>
      <c r="QFG153" s="303"/>
      <c r="QFH153" s="303"/>
      <c r="QFI153" s="303"/>
      <c r="QFJ153" s="303"/>
      <c r="QFK153" s="303"/>
      <c r="QFL153" s="303"/>
      <c r="QFM153" s="303"/>
      <c r="QFN153" s="303"/>
      <c r="QFO153" s="303"/>
      <c r="QFP153" s="303"/>
      <c r="QFQ153" s="303"/>
      <c r="QFR153" s="303"/>
      <c r="QFS153" s="303"/>
      <c r="QFT153" s="303"/>
      <c r="QFU153" s="303"/>
      <c r="QFV153" s="303"/>
      <c r="QFW153" s="303"/>
      <c r="QFX153" s="303"/>
      <c r="QFY153" s="303"/>
      <c r="QFZ153" s="303"/>
      <c r="QGA153" s="303"/>
      <c r="QGB153" s="303"/>
      <c r="QGC153" s="303"/>
      <c r="QGD153" s="303"/>
      <c r="QGE153" s="303"/>
      <c r="QGF153" s="303"/>
      <c r="QGG153" s="303"/>
      <c r="QGH153" s="303"/>
      <c r="QGI153" s="303"/>
      <c r="QGJ153" s="303"/>
      <c r="QGK153" s="303"/>
      <c r="QGL153" s="303"/>
      <c r="QGM153" s="303"/>
      <c r="QGN153" s="303"/>
      <c r="QGO153" s="303"/>
      <c r="QGP153" s="303"/>
      <c r="QGQ153" s="303"/>
      <c r="QGR153" s="303"/>
      <c r="QGS153" s="303"/>
      <c r="QGT153" s="303"/>
      <c r="QGU153" s="303"/>
      <c r="QGV153" s="303"/>
      <c r="QGW153" s="303"/>
      <c r="QGX153" s="303"/>
      <c r="QGY153" s="303"/>
      <c r="QGZ153" s="303"/>
      <c r="QHA153" s="303"/>
      <c r="QHB153" s="303"/>
      <c r="QHC153" s="303"/>
      <c r="QHD153" s="303"/>
      <c r="QHE153" s="303"/>
      <c r="QHF153" s="303"/>
      <c r="QHG153" s="303"/>
      <c r="QHH153" s="303"/>
      <c r="QHI153" s="303"/>
      <c r="QHJ153" s="303"/>
      <c r="QHK153" s="303"/>
      <c r="QHL153" s="303"/>
      <c r="QHM153" s="303"/>
      <c r="QHN153" s="303"/>
      <c r="QHO153" s="303"/>
      <c r="QHP153" s="303"/>
      <c r="QHQ153" s="303"/>
      <c r="QHR153" s="303"/>
      <c r="QHS153" s="303"/>
      <c r="QHT153" s="303"/>
      <c r="QHU153" s="303"/>
      <c r="QHV153" s="303"/>
      <c r="QHW153" s="303"/>
      <c r="QHX153" s="303"/>
      <c r="QHY153" s="303"/>
      <c r="QHZ153" s="303"/>
      <c r="QIA153" s="303"/>
      <c r="QIB153" s="303"/>
      <c r="QIC153" s="303"/>
      <c r="QID153" s="303"/>
      <c r="QIE153" s="303"/>
      <c r="QIF153" s="303"/>
      <c r="QIG153" s="303"/>
      <c r="QIH153" s="303"/>
      <c r="QII153" s="303"/>
      <c r="QIJ153" s="303"/>
      <c r="QIK153" s="303"/>
      <c r="QIL153" s="303"/>
      <c r="QIM153" s="303"/>
      <c r="QIN153" s="303"/>
      <c r="QIO153" s="303"/>
      <c r="QIP153" s="303"/>
      <c r="QIQ153" s="303"/>
      <c r="QIR153" s="303"/>
      <c r="QIS153" s="303"/>
      <c r="QIT153" s="303"/>
      <c r="QIU153" s="303"/>
      <c r="QIV153" s="303"/>
      <c r="QIW153" s="303"/>
      <c r="QIX153" s="303"/>
      <c r="QIY153" s="303"/>
      <c r="QIZ153" s="303"/>
      <c r="QJA153" s="303"/>
      <c r="QJB153" s="303"/>
      <c r="QJC153" s="303"/>
      <c r="QJD153" s="303"/>
      <c r="QJE153" s="303"/>
      <c r="QJF153" s="303"/>
      <c r="QJG153" s="303"/>
      <c r="QJH153" s="303"/>
      <c r="QJI153" s="303"/>
      <c r="QJJ153" s="303"/>
      <c r="QJK153" s="303"/>
      <c r="QJL153" s="303"/>
      <c r="QJM153" s="303"/>
      <c r="QJN153" s="303"/>
      <c r="QJO153" s="303"/>
      <c r="QJP153" s="303"/>
      <c r="QJQ153" s="303"/>
      <c r="QJR153" s="303"/>
      <c r="QJS153" s="303"/>
      <c r="QJT153" s="303"/>
      <c r="QJU153" s="303"/>
      <c r="QJV153" s="303"/>
      <c r="QJW153" s="303"/>
      <c r="QJX153" s="303"/>
      <c r="QJY153" s="303"/>
      <c r="QJZ153" s="303"/>
      <c r="QKA153" s="303"/>
      <c r="QKH153" s="303"/>
      <c r="QKI153" s="303"/>
      <c r="QKJ153" s="303"/>
      <c r="QKK153" s="303"/>
      <c r="QKL153" s="303"/>
      <c r="QKM153" s="303"/>
      <c r="QKN153" s="303"/>
      <c r="QKO153" s="303"/>
      <c r="QKP153" s="303"/>
      <c r="QKQ153" s="303"/>
      <c r="QKR153" s="303"/>
      <c r="QKS153" s="303"/>
      <c r="QKT153" s="303"/>
      <c r="QKU153" s="303"/>
      <c r="QKV153" s="303"/>
      <c r="QKW153" s="303"/>
      <c r="QKX153" s="303"/>
      <c r="QKY153" s="303"/>
      <c r="QKZ153" s="303"/>
      <c r="QLA153" s="303"/>
      <c r="QLB153" s="303"/>
      <c r="QLC153" s="303"/>
      <c r="QLD153" s="303"/>
      <c r="QLE153" s="303"/>
      <c r="QLF153" s="303"/>
      <c r="QLG153" s="303"/>
      <c r="QLH153" s="303"/>
      <c r="QLI153" s="303"/>
      <c r="QLJ153" s="303"/>
      <c r="QLK153" s="303"/>
      <c r="QLL153" s="303"/>
      <c r="QLM153" s="303"/>
      <c r="QLN153" s="303"/>
      <c r="QLO153" s="303"/>
      <c r="QLP153" s="303"/>
      <c r="QLQ153" s="303"/>
      <c r="QLR153" s="303"/>
      <c r="QLS153" s="303"/>
      <c r="QLT153" s="303"/>
      <c r="QLU153" s="303"/>
      <c r="QLV153" s="303"/>
      <c r="QLW153" s="303"/>
      <c r="QLX153" s="303"/>
      <c r="QLY153" s="303"/>
      <c r="QLZ153" s="303"/>
      <c r="QMA153" s="303"/>
      <c r="QMB153" s="303"/>
      <c r="QMC153" s="303"/>
      <c r="QMD153" s="303"/>
      <c r="QME153" s="303"/>
      <c r="QMF153" s="303"/>
      <c r="QMG153" s="303"/>
      <c r="QMH153" s="303"/>
      <c r="QMI153" s="303"/>
      <c r="QMJ153" s="303"/>
      <c r="QMK153" s="303"/>
      <c r="QML153" s="303"/>
      <c r="QMM153" s="303"/>
      <c r="QMN153" s="303"/>
      <c r="QMO153" s="303"/>
      <c r="QMP153" s="303"/>
      <c r="QMQ153" s="303"/>
      <c r="QMR153" s="303"/>
      <c r="QMS153" s="303"/>
      <c r="QMT153" s="303"/>
      <c r="QMU153" s="303"/>
      <c r="QMV153" s="303"/>
      <c r="QMW153" s="303"/>
      <c r="QMX153" s="303"/>
      <c r="QMY153" s="303"/>
      <c r="QMZ153" s="303"/>
      <c r="QNA153" s="303"/>
      <c r="QNB153" s="303"/>
      <c r="QNC153" s="303"/>
      <c r="QND153" s="303"/>
      <c r="QNE153" s="303"/>
      <c r="QNF153" s="303"/>
      <c r="QNG153" s="303"/>
      <c r="QNH153" s="303"/>
      <c r="QNI153" s="303"/>
      <c r="QNJ153" s="303"/>
      <c r="QNK153" s="303"/>
      <c r="QNL153" s="303"/>
      <c r="QNM153" s="303"/>
      <c r="QNN153" s="303"/>
      <c r="QNO153" s="303"/>
      <c r="QNP153" s="303"/>
      <c r="QNQ153" s="303"/>
      <c r="QNR153" s="303"/>
      <c r="QNS153" s="303"/>
      <c r="QNT153" s="303"/>
      <c r="QNU153" s="303"/>
      <c r="QNV153" s="303"/>
      <c r="QNW153" s="303"/>
      <c r="QNX153" s="303"/>
      <c r="QNY153" s="303"/>
      <c r="QNZ153" s="303"/>
      <c r="QOA153" s="303"/>
      <c r="QOB153" s="303"/>
      <c r="QOC153" s="303"/>
      <c r="QOD153" s="303"/>
      <c r="QOE153" s="303"/>
      <c r="QOF153" s="303"/>
      <c r="QOG153" s="303"/>
      <c r="QOH153" s="303"/>
      <c r="QOI153" s="303"/>
      <c r="QOJ153" s="303"/>
      <c r="QOK153" s="303"/>
      <c r="QOL153" s="303"/>
      <c r="QOM153" s="303"/>
      <c r="QON153" s="303"/>
      <c r="QOO153" s="303"/>
      <c r="QOP153" s="303"/>
      <c r="QOQ153" s="303"/>
      <c r="QOR153" s="303"/>
      <c r="QOS153" s="303"/>
      <c r="QOT153" s="303"/>
      <c r="QOU153" s="303"/>
      <c r="QOV153" s="303"/>
      <c r="QOW153" s="303"/>
      <c r="QOX153" s="303"/>
      <c r="QOY153" s="303"/>
      <c r="QOZ153" s="303"/>
      <c r="QPA153" s="303"/>
      <c r="QPB153" s="303"/>
      <c r="QPC153" s="303"/>
      <c r="QPD153" s="303"/>
      <c r="QPE153" s="303"/>
      <c r="QPF153" s="303"/>
      <c r="QPG153" s="303"/>
      <c r="QPH153" s="303"/>
      <c r="QPI153" s="303"/>
      <c r="QPJ153" s="303"/>
      <c r="QPK153" s="303"/>
      <c r="QPL153" s="303"/>
      <c r="QPM153" s="303"/>
      <c r="QPN153" s="303"/>
      <c r="QPO153" s="303"/>
      <c r="QPP153" s="303"/>
      <c r="QPQ153" s="303"/>
      <c r="QPR153" s="303"/>
      <c r="QPS153" s="303"/>
      <c r="QPT153" s="303"/>
      <c r="QPU153" s="303"/>
      <c r="QPV153" s="303"/>
      <c r="QPW153" s="303"/>
      <c r="QPX153" s="303"/>
      <c r="QPY153" s="303"/>
      <c r="QPZ153" s="303"/>
      <c r="QQA153" s="303"/>
      <c r="QQB153" s="303"/>
      <c r="QQC153" s="303"/>
      <c r="QQD153" s="303"/>
      <c r="QQE153" s="303"/>
      <c r="QQF153" s="303"/>
      <c r="QQG153" s="303"/>
      <c r="QQH153" s="303"/>
      <c r="QQI153" s="303"/>
      <c r="QQJ153" s="303"/>
      <c r="QQK153" s="303"/>
      <c r="QQL153" s="303"/>
      <c r="QQM153" s="303"/>
      <c r="QQN153" s="303"/>
      <c r="QQO153" s="303"/>
      <c r="QQP153" s="303"/>
      <c r="QQQ153" s="303"/>
      <c r="QQR153" s="303"/>
      <c r="QQS153" s="303"/>
      <c r="QQT153" s="303"/>
      <c r="QQU153" s="303"/>
      <c r="QQV153" s="303"/>
      <c r="QQW153" s="303"/>
      <c r="QQX153" s="303"/>
      <c r="QQY153" s="303"/>
      <c r="QQZ153" s="303"/>
      <c r="QRA153" s="303"/>
      <c r="QRB153" s="303"/>
      <c r="QRC153" s="303"/>
      <c r="QRD153" s="303"/>
      <c r="QRE153" s="303"/>
      <c r="QRF153" s="303"/>
      <c r="QRG153" s="303"/>
      <c r="QRH153" s="303"/>
      <c r="QRI153" s="303"/>
      <c r="QRJ153" s="303"/>
      <c r="QRK153" s="303"/>
      <c r="QRL153" s="303"/>
      <c r="QRM153" s="303"/>
      <c r="QRN153" s="303"/>
      <c r="QRO153" s="303"/>
      <c r="QRP153" s="303"/>
      <c r="QRQ153" s="303"/>
      <c r="QRR153" s="303"/>
      <c r="QRS153" s="303"/>
      <c r="QRT153" s="303"/>
      <c r="QRU153" s="303"/>
      <c r="QRV153" s="303"/>
      <c r="QRW153" s="303"/>
      <c r="QRX153" s="303"/>
      <c r="QRY153" s="303"/>
      <c r="QRZ153" s="303"/>
      <c r="QSA153" s="303"/>
      <c r="QSB153" s="303"/>
      <c r="QSC153" s="303"/>
      <c r="QSD153" s="303"/>
      <c r="QSE153" s="303"/>
      <c r="QSF153" s="303"/>
      <c r="QSG153" s="303"/>
      <c r="QSH153" s="303"/>
      <c r="QSI153" s="303"/>
      <c r="QSJ153" s="303"/>
      <c r="QSK153" s="303"/>
      <c r="QSL153" s="303"/>
      <c r="QSM153" s="303"/>
      <c r="QSN153" s="303"/>
      <c r="QSO153" s="303"/>
      <c r="QSP153" s="303"/>
      <c r="QSQ153" s="303"/>
      <c r="QSR153" s="303"/>
      <c r="QSS153" s="303"/>
      <c r="QST153" s="303"/>
      <c r="QSU153" s="303"/>
      <c r="QSV153" s="303"/>
      <c r="QSW153" s="303"/>
      <c r="QSX153" s="303"/>
      <c r="QSY153" s="303"/>
      <c r="QSZ153" s="303"/>
      <c r="QTA153" s="303"/>
      <c r="QTB153" s="303"/>
      <c r="QTC153" s="303"/>
      <c r="QTD153" s="303"/>
      <c r="QTE153" s="303"/>
      <c r="QTF153" s="303"/>
      <c r="QTG153" s="303"/>
      <c r="QTH153" s="303"/>
      <c r="QTI153" s="303"/>
      <c r="QTJ153" s="303"/>
      <c r="QTK153" s="303"/>
      <c r="QTL153" s="303"/>
      <c r="QTM153" s="303"/>
      <c r="QTN153" s="303"/>
      <c r="QTO153" s="303"/>
      <c r="QTP153" s="303"/>
      <c r="QTQ153" s="303"/>
      <c r="QTR153" s="303"/>
      <c r="QTS153" s="303"/>
      <c r="QTT153" s="303"/>
      <c r="QTU153" s="303"/>
      <c r="QTV153" s="303"/>
      <c r="QTW153" s="303"/>
      <c r="QUD153" s="303"/>
      <c r="QUE153" s="303"/>
      <c r="QUF153" s="303"/>
      <c r="QUG153" s="303"/>
      <c r="QUH153" s="303"/>
      <c r="QUI153" s="303"/>
      <c r="QUJ153" s="303"/>
      <c r="QUK153" s="303"/>
      <c r="QUL153" s="303"/>
      <c r="QUM153" s="303"/>
      <c r="QUN153" s="303"/>
      <c r="QUO153" s="303"/>
      <c r="QUP153" s="303"/>
      <c r="QUQ153" s="303"/>
      <c r="QUR153" s="303"/>
      <c r="QUS153" s="303"/>
      <c r="QUT153" s="303"/>
      <c r="QUU153" s="303"/>
      <c r="QUV153" s="303"/>
      <c r="QUW153" s="303"/>
      <c r="QUX153" s="303"/>
      <c r="QUY153" s="303"/>
      <c r="QUZ153" s="303"/>
      <c r="QVA153" s="303"/>
      <c r="QVB153" s="303"/>
      <c r="QVC153" s="303"/>
      <c r="QVD153" s="303"/>
      <c r="QVE153" s="303"/>
      <c r="QVF153" s="303"/>
      <c r="QVG153" s="303"/>
      <c r="QVH153" s="303"/>
      <c r="QVI153" s="303"/>
      <c r="QVJ153" s="303"/>
      <c r="QVK153" s="303"/>
      <c r="QVL153" s="303"/>
      <c r="QVM153" s="303"/>
      <c r="QVN153" s="303"/>
      <c r="QVO153" s="303"/>
      <c r="QVP153" s="303"/>
      <c r="QVQ153" s="303"/>
      <c r="QVR153" s="303"/>
      <c r="QVS153" s="303"/>
      <c r="QVT153" s="303"/>
      <c r="QVU153" s="303"/>
      <c r="QVV153" s="303"/>
      <c r="QVW153" s="303"/>
      <c r="QVX153" s="303"/>
      <c r="QVY153" s="303"/>
      <c r="QVZ153" s="303"/>
      <c r="QWA153" s="303"/>
      <c r="QWB153" s="303"/>
      <c r="QWC153" s="303"/>
      <c r="QWD153" s="303"/>
      <c r="QWE153" s="303"/>
      <c r="QWF153" s="303"/>
      <c r="QWG153" s="303"/>
      <c r="QWH153" s="303"/>
      <c r="QWI153" s="303"/>
      <c r="QWJ153" s="303"/>
      <c r="QWK153" s="303"/>
      <c r="QWL153" s="303"/>
      <c r="QWM153" s="303"/>
      <c r="QWN153" s="303"/>
      <c r="QWO153" s="303"/>
      <c r="QWP153" s="303"/>
      <c r="QWQ153" s="303"/>
      <c r="QWR153" s="303"/>
      <c r="QWS153" s="303"/>
      <c r="QWT153" s="303"/>
      <c r="QWU153" s="303"/>
      <c r="QWV153" s="303"/>
      <c r="QWW153" s="303"/>
      <c r="QWX153" s="303"/>
      <c r="QWY153" s="303"/>
      <c r="QWZ153" s="303"/>
      <c r="QXA153" s="303"/>
      <c r="QXB153" s="303"/>
      <c r="QXC153" s="303"/>
      <c r="QXD153" s="303"/>
      <c r="QXE153" s="303"/>
      <c r="QXF153" s="303"/>
      <c r="QXG153" s="303"/>
      <c r="QXH153" s="303"/>
      <c r="QXI153" s="303"/>
      <c r="QXJ153" s="303"/>
      <c r="QXK153" s="303"/>
      <c r="QXL153" s="303"/>
      <c r="QXM153" s="303"/>
      <c r="QXN153" s="303"/>
      <c r="QXO153" s="303"/>
      <c r="QXP153" s="303"/>
      <c r="QXQ153" s="303"/>
      <c r="QXR153" s="303"/>
      <c r="QXS153" s="303"/>
      <c r="QXT153" s="303"/>
      <c r="QXU153" s="303"/>
      <c r="QXV153" s="303"/>
      <c r="QXW153" s="303"/>
      <c r="QXX153" s="303"/>
      <c r="QXY153" s="303"/>
      <c r="QXZ153" s="303"/>
      <c r="QYA153" s="303"/>
      <c r="QYB153" s="303"/>
      <c r="QYC153" s="303"/>
      <c r="QYD153" s="303"/>
      <c r="QYE153" s="303"/>
      <c r="QYF153" s="303"/>
      <c r="QYG153" s="303"/>
      <c r="QYH153" s="303"/>
      <c r="QYI153" s="303"/>
      <c r="QYJ153" s="303"/>
      <c r="QYK153" s="303"/>
      <c r="QYL153" s="303"/>
      <c r="QYM153" s="303"/>
      <c r="QYN153" s="303"/>
      <c r="QYO153" s="303"/>
      <c r="QYP153" s="303"/>
      <c r="QYQ153" s="303"/>
      <c r="QYR153" s="303"/>
      <c r="QYS153" s="303"/>
      <c r="QYT153" s="303"/>
      <c r="QYU153" s="303"/>
      <c r="QYV153" s="303"/>
      <c r="QYW153" s="303"/>
      <c r="QYX153" s="303"/>
      <c r="QYY153" s="303"/>
      <c r="QYZ153" s="303"/>
      <c r="QZA153" s="303"/>
      <c r="QZB153" s="303"/>
      <c r="QZC153" s="303"/>
      <c r="QZD153" s="303"/>
      <c r="QZE153" s="303"/>
      <c r="QZF153" s="303"/>
      <c r="QZG153" s="303"/>
      <c r="QZH153" s="303"/>
      <c r="QZI153" s="303"/>
      <c r="QZJ153" s="303"/>
      <c r="QZK153" s="303"/>
      <c r="QZL153" s="303"/>
      <c r="QZM153" s="303"/>
      <c r="QZN153" s="303"/>
      <c r="QZO153" s="303"/>
      <c r="QZP153" s="303"/>
      <c r="QZQ153" s="303"/>
      <c r="QZR153" s="303"/>
      <c r="QZS153" s="303"/>
      <c r="QZT153" s="303"/>
      <c r="QZU153" s="303"/>
      <c r="QZV153" s="303"/>
      <c r="QZW153" s="303"/>
      <c r="QZX153" s="303"/>
      <c r="QZY153" s="303"/>
      <c r="QZZ153" s="303"/>
      <c r="RAA153" s="303"/>
      <c r="RAB153" s="303"/>
      <c r="RAC153" s="303"/>
      <c r="RAD153" s="303"/>
      <c r="RAE153" s="303"/>
      <c r="RAF153" s="303"/>
      <c r="RAG153" s="303"/>
      <c r="RAH153" s="303"/>
      <c r="RAI153" s="303"/>
      <c r="RAJ153" s="303"/>
      <c r="RAK153" s="303"/>
      <c r="RAL153" s="303"/>
      <c r="RAM153" s="303"/>
      <c r="RAN153" s="303"/>
      <c r="RAO153" s="303"/>
      <c r="RAP153" s="303"/>
      <c r="RAQ153" s="303"/>
      <c r="RAR153" s="303"/>
      <c r="RAS153" s="303"/>
      <c r="RAT153" s="303"/>
      <c r="RAU153" s="303"/>
      <c r="RAV153" s="303"/>
      <c r="RAW153" s="303"/>
      <c r="RAX153" s="303"/>
      <c r="RAY153" s="303"/>
      <c r="RAZ153" s="303"/>
      <c r="RBA153" s="303"/>
      <c r="RBB153" s="303"/>
      <c r="RBC153" s="303"/>
      <c r="RBD153" s="303"/>
      <c r="RBE153" s="303"/>
      <c r="RBF153" s="303"/>
      <c r="RBG153" s="303"/>
      <c r="RBH153" s="303"/>
      <c r="RBI153" s="303"/>
      <c r="RBJ153" s="303"/>
      <c r="RBK153" s="303"/>
      <c r="RBL153" s="303"/>
      <c r="RBM153" s="303"/>
      <c r="RBN153" s="303"/>
      <c r="RBO153" s="303"/>
      <c r="RBP153" s="303"/>
      <c r="RBQ153" s="303"/>
      <c r="RBR153" s="303"/>
      <c r="RBS153" s="303"/>
      <c r="RBT153" s="303"/>
      <c r="RBU153" s="303"/>
      <c r="RBV153" s="303"/>
      <c r="RBW153" s="303"/>
      <c r="RBX153" s="303"/>
      <c r="RBY153" s="303"/>
      <c r="RBZ153" s="303"/>
      <c r="RCA153" s="303"/>
      <c r="RCB153" s="303"/>
      <c r="RCC153" s="303"/>
      <c r="RCD153" s="303"/>
      <c r="RCE153" s="303"/>
      <c r="RCF153" s="303"/>
      <c r="RCG153" s="303"/>
      <c r="RCH153" s="303"/>
      <c r="RCI153" s="303"/>
      <c r="RCJ153" s="303"/>
      <c r="RCK153" s="303"/>
      <c r="RCL153" s="303"/>
      <c r="RCM153" s="303"/>
      <c r="RCN153" s="303"/>
      <c r="RCO153" s="303"/>
      <c r="RCP153" s="303"/>
      <c r="RCQ153" s="303"/>
      <c r="RCR153" s="303"/>
      <c r="RCS153" s="303"/>
      <c r="RCT153" s="303"/>
      <c r="RCU153" s="303"/>
      <c r="RCV153" s="303"/>
      <c r="RCW153" s="303"/>
      <c r="RCX153" s="303"/>
      <c r="RCY153" s="303"/>
      <c r="RCZ153" s="303"/>
      <c r="RDA153" s="303"/>
      <c r="RDB153" s="303"/>
      <c r="RDC153" s="303"/>
      <c r="RDD153" s="303"/>
      <c r="RDE153" s="303"/>
      <c r="RDF153" s="303"/>
      <c r="RDG153" s="303"/>
      <c r="RDH153" s="303"/>
      <c r="RDI153" s="303"/>
      <c r="RDJ153" s="303"/>
      <c r="RDK153" s="303"/>
      <c r="RDL153" s="303"/>
      <c r="RDM153" s="303"/>
      <c r="RDN153" s="303"/>
      <c r="RDO153" s="303"/>
      <c r="RDP153" s="303"/>
      <c r="RDQ153" s="303"/>
      <c r="RDR153" s="303"/>
      <c r="RDS153" s="303"/>
      <c r="RDZ153" s="303"/>
      <c r="REA153" s="303"/>
      <c r="REB153" s="303"/>
      <c r="REC153" s="303"/>
      <c r="RED153" s="303"/>
      <c r="REE153" s="303"/>
      <c r="REF153" s="303"/>
      <c r="REG153" s="303"/>
      <c r="REH153" s="303"/>
      <c r="REI153" s="303"/>
      <c r="REJ153" s="303"/>
      <c r="REK153" s="303"/>
      <c r="REL153" s="303"/>
      <c r="REM153" s="303"/>
      <c r="REN153" s="303"/>
      <c r="REO153" s="303"/>
      <c r="REP153" s="303"/>
      <c r="REQ153" s="303"/>
      <c r="RER153" s="303"/>
      <c r="RES153" s="303"/>
      <c r="RET153" s="303"/>
      <c r="REU153" s="303"/>
      <c r="REV153" s="303"/>
      <c r="REW153" s="303"/>
      <c r="REX153" s="303"/>
      <c r="REY153" s="303"/>
      <c r="REZ153" s="303"/>
      <c r="RFA153" s="303"/>
      <c r="RFB153" s="303"/>
      <c r="RFC153" s="303"/>
      <c r="RFD153" s="303"/>
      <c r="RFE153" s="303"/>
      <c r="RFF153" s="303"/>
      <c r="RFG153" s="303"/>
      <c r="RFH153" s="303"/>
      <c r="RFI153" s="303"/>
      <c r="RFJ153" s="303"/>
      <c r="RFK153" s="303"/>
      <c r="RFL153" s="303"/>
      <c r="RFM153" s="303"/>
      <c r="RFN153" s="303"/>
      <c r="RFO153" s="303"/>
      <c r="RFP153" s="303"/>
      <c r="RFQ153" s="303"/>
      <c r="RFR153" s="303"/>
      <c r="RFS153" s="303"/>
      <c r="RFT153" s="303"/>
      <c r="RFU153" s="303"/>
      <c r="RFV153" s="303"/>
      <c r="RFW153" s="303"/>
      <c r="RFX153" s="303"/>
      <c r="RFY153" s="303"/>
      <c r="RFZ153" s="303"/>
      <c r="RGA153" s="303"/>
      <c r="RGB153" s="303"/>
      <c r="RGC153" s="303"/>
      <c r="RGD153" s="303"/>
      <c r="RGE153" s="303"/>
      <c r="RGF153" s="303"/>
      <c r="RGG153" s="303"/>
      <c r="RGH153" s="303"/>
      <c r="RGI153" s="303"/>
      <c r="RGJ153" s="303"/>
      <c r="RGK153" s="303"/>
      <c r="RGL153" s="303"/>
      <c r="RGM153" s="303"/>
      <c r="RGN153" s="303"/>
      <c r="RGO153" s="303"/>
      <c r="RGP153" s="303"/>
      <c r="RGQ153" s="303"/>
      <c r="RGR153" s="303"/>
      <c r="RGS153" s="303"/>
      <c r="RGT153" s="303"/>
      <c r="RGU153" s="303"/>
      <c r="RGV153" s="303"/>
      <c r="RGW153" s="303"/>
      <c r="RGX153" s="303"/>
      <c r="RGY153" s="303"/>
      <c r="RGZ153" s="303"/>
      <c r="RHA153" s="303"/>
      <c r="RHB153" s="303"/>
      <c r="RHC153" s="303"/>
      <c r="RHD153" s="303"/>
      <c r="RHE153" s="303"/>
      <c r="RHF153" s="303"/>
      <c r="RHG153" s="303"/>
      <c r="RHH153" s="303"/>
      <c r="RHI153" s="303"/>
      <c r="RHJ153" s="303"/>
      <c r="RHK153" s="303"/>
      <c r="RHL153" s="303"/>
      <c r="RHM153" s="303"/>
      <c r="RHN153" s="303"/>
      <c r="RHO153" s="303"/>
      <c r="RHP153" s="303"/>
      <c r="RHQ153" s="303"/>
      <c r="RHR153" s="303"/>
      <c r="RHS153" s="303"/>
      <c r="RHT153" s="303"/>
      <c r="RHU153" s="303"/>
      <c r="RHV153" s="303"/>
      <c r="RHW153" s="303"/>
      <c r="RHX153" s="303"/>
      <c r="RHY153" s="303"/>
      <c r="RHZ153" s="303"/>
      <c r="RIA153" s="303"/>
      <c r="RIB153" s="303"/>
      <c r="RIC153" s="303"/>
      <c r="RID153" s="303"/>
      <c r="RIE153" s="303"/>
      <c r="RIF153" s="303"/>
      <c r="RIG153" s="303"/>
      <c r="RIH153" s="303"/>
      <c r="RII153" s="303"/>
      <c r="RIJ153" s="303"/>
      <c r="RIK153" s="303"/>
      <c r="RIL153" s="303"/>
      <c r="RIM153" s="303"/>
      <c r="RIN153" s="303"/>
      <c r="RIO153" s="303"/>
      <c r="RIP153" s="303"/>
      <c r="RIQ153" s="303"/>
      <c r="RIR153" s="303"/>
      <c r="RIS153" s="303"/>
      <c r="RIT153" s="303"/>
      <c r="RIU153" s="303"/>
      <c r="RIV153" s="303"/>
      <c r="RIW153" s="303"/>
      <c r="RIX153" s="303"/>
      <c r="RIY153" s="303"/>
      <c r="RIZ153" s="303"/>
      <c r="RJA153" s="303"/>
      <c r="RJB153" s="303"/>
      <c r="RJC153" s="303"/>
      <c r="RJD153" s="303"/>
      <c r="RJE153" s="303"/>
      <c r="RJF153" s="303"/>
      <c r="RJG153" s="303"/>
      <c r="RJH153" s="303"/>
      <c r="RJI153" s="303"/>
      <c r="RJJ153" s="303"/>
      <c r="RJK153" s="303"/>
      <c r="RJL153" s="303"/>
      <c r="RJM153" s="303"/>
      <c r="RJN153" s="303"/>
      <c r="RJO153" s="303"/>
      <c r="RJP153" s="303"/>
      <c r="RJQ153" s="303"/>
      <c r="RJR153" s="303"/>
      <c r="RJS153" s="303"/>
      <c r="RJT153" s="303"/>
      <c r="RJU153" s="303"/>
      <c r="RJV153" s="303"/>
      <c r="RJW153" s="303"/>
      <c r="RJX153" s="303"/>
      <c r="RJY153" s="303"/>
      <c r="RJZ153" s="303"/>
      <c r="RKA153" s="303"/>
      <c r="RKB153" s="303"/>
      <c r="RKC153" s="303"/>
      <c r="RKD153" s="303"/>
      <c r="RKE153" s="303"/>
      <c r="RKF153" s="303"/>
      <c r="RKG153" s="303"/>
      <c r="RKH153" s="303"/>
      <c r="RKI153" s="303"/>
      <c r="RKJ153" s="303"/>
      <c r="RKK153" s="303"/>
      <c r="RKL153" s="303"/>
      <c r="RKM153" s="303"/>
      <c r="RKN153" s="303"/>
      <c r="RKO153" s="303"/>
      <c r="RKP153" s="303"/>
      <c r="RKQ153" s="303"/>
      <c r="RKR153" s="303"/>
      <c r="RKS153" s="303"/>
      <c r="RKT153" s="303"/>
      <c r="RKU153" s="303"/>
      <c r="RKV153" s="303"/>
      <c r="RKW153" s="303"/>
      <c r="RKX153" s="303"/>
      <c r="RKY153" s="303"/>
      <c r="RKZ153" s="303"/>
      <c r="RLA153" s="303"/>
      <c r="RLB153" s="303"/>
      <c r="RLC153" s="303"/>
      <c r="RLD153" s="303"/>
      <c r="RLE153" s="303"/>
      <c r="RLF153" s="303"/>
      <c r="RLG153" s="303"/>
      <c r="RLH153" s="303"/>
      <c r="RLI153" s="303"/>
      <c r="RLJ153" s="303"/>
      <c r="RLK153" s="303"/>
      <c r="RLL153" s="303"/>
      <c r="RLM153" s="303"/>
      <c r="RLN153" s="303"/>
      <c r="RLO153" s="303"/>
      <c r="RLP153" s="303"/>
      <c r="RLQ153" s="303"/>
      <c r="RLR153" s="303"/>
      <c r="RLS153" s="303"/>
      <c r="RLT153" s="303"/>
      <c r="RLU153" s="303"/>
      <c r="RLV153" s="303"/>
      <c r="RLW153" s="303"/>
      <c r="RLX153" s="303"/>
      <c r="RLY153" s="303"/>
      <c r="RLZ153" s="303"/>
      <c r="RMA153" s="303"/>
      <c r="RMB153" s="303"/>
      <c r="RMC153" s="303"/>
      <c r="RMD153" s="303"/>
      <c r="RME153" s="303"/>
      <c r="RMF153" s="303"/>
      <c r="RMG153" s="303"/>
      <c r="RMH153" s="303"/>
      <c r="RMI153" s="303"/>
      <c r="RMJ153" s="303"/>
      <c r="RMK153" s="303"/>
      <c r="RML153" s="303"/>
      <c r="RMM153" s="303"/>
      <c r="RMN153" s="303"/>
      <c r="RMO153" s="303"/>
      <c r="RMP153" s="303"/>
      <c r="RMQ153" s="303"/>
      <c r="RMR153" s="303"/>
      <c r="RMS153" s="303"/>
      <c r="RMT153" s="303"/>
      <c r="RMU153" s="303"/>
      <c r="RMV153" s="303"/>
      <c r="RMW153" s="303"/>
      <c r="RMX153" s="303"/>
      <c r="RMY153" s="303"/>
      <c r="RMZ153" s="303"/>
      <c r="RNA153" s="303"/>
      <c r="RNB153" s="303"/>
      <c r="RNC153" s="303"/>
      <c r="RND153" s="303"/>
      <c r="RNE153" s="303"/>
      <c r="RNF153" s="303"/>
      <c r="RNG153" s="303"/>
      <c r="RNH153" s="303"/>
      <c r="RNI153" s="303"/>
      <c r="RNJ153" s="303"/>
      <c r="RNK153" s="303"/>
      <c r="RNL153" s="303"/>
      <c r="RNM153" s="303"/>
      <c r="RNN153" s="303"/>
      <c r="RNO153" s="303"/>
      <c r="RNV153" s="303"/>
      <c r="RNW153" s="303"/>
      <c r="RNX153" s="303"/>
      <c r="RNY153" s="303"/>
      <c r="RNZ153" s="303"/>
      <c r="ROA153" s="303"/>
      <c r="ROB153" s="303"/>
      <c r="ROC153" s="303"/>
      <c r="ROD153" s="303"/>
      <c r="ROE153" s="303"/>
      <c r="ROF153" s="303"/>
      <c r="ROG153" s="303"/>
      <c r="ROH153" s="303"/>
      <c r="ROI153" s="303"/>
      <c r="ROJ153" s="303"/>
      <c r="ROK153" s="303"/>
      <c r="ROL153" s="303"/>
      <c r="ROM153" s="303"/>
      <c r="RON153" s="303"/>
      <c r="ROO153" s="303"/>
      <c r="ROP153" s="303"/>
      <c r="ROQ153" s="303"/>
      <c r="ROR153" s="303"/>
      <c r="ROS153" s="303"/>
      <c r="ROT153" s="303"/>
      <c r="ROU153" s="303"/>
      <c r="ROV153" s="303"/>
      <c r="ROW153" s="303"/>
      <c r="ROX153" s="303"/>
      <c r="ROY153" s="303"/>
      <c r="ROZ153" s="303"/>
      <c r="RPA153" s="303"/>
      <c r="RPB153" s="303"/>
      <c r="RPC153" s="303"/>
      <c r="RPD153" s="303"/>
      <c r="RPE153" s="303"/>
      <c r="RPF153" s="303"/>
      <c r="RPG153" s="303"/>
      <c r="RPH153" s="303"/>
      <c r="RPI153" s="303"/>
      <c r="RPJ153" s="303"/>
      <c r="RPK153" s="303"/>
      <c r="RPL153" s="303"/>
      <c r="RPM153" s="303"/>
      <c r="RPN153" s="303"/>
      <c r="RPO153" s="303"/>
      <c r="RPP153" s="303"/>
      <c r="RPQ153" s="303"/>
      <c r="RPR153" s="303"/>
      <c r="RPS153" s="303"/>
      <c r="RPT153" s="303"/>
      <c r="RPU153" s="303"/>
      <c r="RPV153" s="303"/>
      <c r="RPW153" s="303"/>
      <c r="RPX153" s="303"/>
      <c r="RPY153" s="303"/>
      <c r="RPZ153" s="303"/>
      <c r="RQA153" s="303"/>
      <c r="RQB153" s="303"/>
      <c r="RQC153" s="303"/>
      <c r="RQD153" s="303"/>
      <c r="RQE153" s="303"/>
      <c r="RQF153" s="303"/>
      <c r="RQG153" s="303"/>
      <c r="RQH153" s="303"/>
      <c r="RQI153" s="303"/>
      <c r="RQJ153" s="303"/>
      <c r="RQK153" s="303"/>
      <c r="RQL153" s="303"/>
      <c r="RQM153" s="303"/>
      <c r="RQN153" s="303"/>
      <c r="RQO153" s="303"/>
      <c r="RQP153" s="303"/>
      <c r="RQQ153" s="303"/>
      <c r="RQR153" s="303"/>
      <c r="RQS153" s="303"/>
      <c r="RQT153" s="303"/>
      <c r="RQU153" s="303"/>
      <c r="RQV153" s="303"/>
      <c r="RQW153" s="303"/>
      <c r="RQX153" s="303"/>
      <c r="RQY153" s="303"/>
      <c r="RQZ153" s="303"/>
      <c r="RRA153" s="303"/>
      <c r="RRB153" s="303"/>
      <c r="RRC153" s="303"/>
      <c r="RRD153" s="303"/>
      <c r="RRE153" s="303"/>
      <c r="RRF153" s="303"/>
      <c r="RRG153" s="303"/>
      <c r="RRH153" s="303"/>
      <c r="RRI153" s="303"/>
      <c r="RRJ153" s="303"/>
      <c r="RRK153" s="303"/>
      <c r="RRL153" s="303"/>
      <c r="RRM153" s="303"/>
      <c r="RRN153" s="303"/>
      <c r="RRO153" s="303"/>
      <c r="RRP153" s="303"/>
      <c r="RRQ153" s="303"/>
      <c r="RRR153" s="303"/>
      <c r="RRS153" s="303"/>
      <c r="RRT153" s="303"/>
      <c r="RRU153" s="303"/>
      <c r="RRV153" s="303"/>
      <c r="RRW153" s="303"/>
      <c r="RRX153" s="303"/>
      <c r="RRY153" s="303"/>
      <c r="RRZ153" s="303"/>
      <c r="RSA153" s="303"/>
      <c r="RSB153" s="303"/>
      <c r="RSC153" s="303"/>
      <c r="RSD153" s="303"/>
      <c r="RSE153" s="303"/>
      <c r="RSF153" s="303"/>
      <c r="RSG153" s="303"/>
      <c r="RSH153" s="303"/>
      <c r="RSI153" s="303"/>
      <c r="RSJ153" s="303"/>
      <c r="RSK153" s="303"/>
      <c r="RSL153" s="303"/>
      <c r="RSM153" s="303"/>
      <c r="RSN153" s="303"/>
      <c r="RSO153" s="303"/>
      <c r="RSP153" s="303"/>
      <c r="RSQ153" s="303"/>
      <c r="RSR153" s="303"/>
      <c r="RSS153" s="303"/>
      <c r="RST153" s="303"/>
      <c r="RSU153" s="303"/>
      <c r="RSV153" s="303"/>
      <c r="RSW153" s="303"/>
      <c r="RSX153" s="303"/>
      <c r="RSY153" s="303"/>
      <c r="RSZ153" s="303"/>
      <c r="RTA153" s="303"/>
      <c r="RTB153" s="303"/>
      <c r="RTC153" s="303"/>
      <c r="RTD153" s="303"/>
      <c r="RTE153" s="303"/>
      <c r="RTF153" s="303"/>
      <c r="RTG153" s="303"/>
      <c r="RTH153" s="303"/>
      <c r="RTI153" s="303"/>
      <c r="RTJ153" s="303"/>
      <c r="RTK153" s="303"/>
      <c r="RTL153" s="303"/>
      <c r="RTM153" s="303"/>
      <c r="RTN153" s="303"/>
      <c r="RTO153" s="303"/>
      <c r="RTP153" s="303"/>
      <c r="RTQ153" s="303"/>
      <c r="RTR153" s="303"/>
      <c r="RTS153" s="303"/>
      <c r="RTT153" s="303"/>
      <c r="RTU153" s="303"/>
      <c r="RTV153" s="303"/>
      <c r="RTW153" s="303"/>
      <c r="RTX153" s="303"/>
      <c r="RTY153" s="303"/>
      <c r="RTZ153" s="303"/>
      <c r="RUA153" s="303"/>
      <c r="RUB153" s="303"/>
      <c r="RUC153" s="303"/>
      <c r="RUD153" s="303"/>
      <c r="RUE153" s="303"/>
      <c r="RUF153" s="303"/>
      <c r="RUG153" s="303"/>
      <c r="RUH153" s="303"/>
      <c r="RUI153" s="303"/>
      <c r="RUJ153" s="303"/>
      <c r="RUK153" s="303"/>
      <c r="RUL153" s="303"/>
      <c r="RUM153" s="303"/>
      <c r="RUN153" s="303"/>
      <c r="RUO153" s="303"/>
      <c r="RUP153" s="303"/>
      <c r="RUQ153" s="303"/>
      <c r="RUR153" s="303"/>
      <c r="RUS153" s="303"/>
      <c r="RUT153" s="303"/>
      <c r="RUU153" s="303"/>
      <c r="RUV153" s="303"/>
      <c r="RUW153" s="303"/>
      <c r="RUX153" s="303"/>
      <c r="RUY153" s="303"/>
      <c r="RUZ153" s="303"/>
      <c r="RVA153" s="303"/>
      <c r="RVB153" s="303"/>
      <c r="RVC153" s="303"/>
      <c r="RVD153" s="303"/>
      <c r="RVE153" s="303"/>
      <c r="RVF153" s="303"/>
      <c r="RVG153" s="303"/>
      <c r="RVH153" s="303"/>
      <c r="RVI153" s="303"/>
      <c r="RVJ153" s="303"/>
      <c r="RVK153" s="303"/>
      <c r="RVL153" s="303"/>
      <c r="RVM153" s="303"/>
      <c r="RVN153" s="303"/>
      <c r="RVO153" s="303"/>
      <c r="RVP153" s="303"/>
      <c r="RVQ153" s="303"/>
      <c r="RVR153" s="303"/>
      <c r="RVS153" s="303"/>
      <c r="RVT153" s="303"/>
      <c r="RVU153" s="303"/>
      <c r="RVV153" s="303"/>
      <c r="RVW153" s="303"/>
      <c r="RVX153" s="303"/>
      <c r="RVY153" s="303"/>
      <c r="RVZ153" s="303"/>
      <c r="RWA153" s="303"/>
      <c r="RWB153" s="303"/>
      <c r="RWC153" s="303"/>
      <c r="RWD153" s="303"/>
      <c r="RWE153" s="303"/>
      <c r="RWF153" s="303"/>
      <c r="RWG153" s="303"/>
      <c r="RWH153" s="303"/>
      <c r="RWI153" s="303"/>
      <c r="RWJ153" s="303"/>
      <c r="RWK153" s="303"/>
      <c r="RWL153" s="303"/>
      <c r="RWM153" s="303"/>
      <c r="RWN153" s="303"/>
      <c r="RWO153" s="303"/>
      <c r="RWP153" s="303"/>
      <c r="RWQ153" s="303"/>
      <c r="RWR153" s="303"/>
      <c r="RWS153" s="303"/>
      <c r="RWT153" s="303"/>
      <c r="RWU153" s="303"/>
      <c r="RWV153" s="303"/>
      <c r="RWW153" s="303"/>
      <c r="RWX153" s="303"/>
      <c r="RWY153" s="303"/>
      <c r="RWZ153" s="303"/>
      <c r="RXA153" s="303"/>
      <c r="RXB153" s="303"/>
      <c r="RXC153" s="303"/>
      <c r="RXD153" s="303"/>
      <c r="RXE153" s="303"/>
      <c r="RXF153" s="303"/>
      <c r="RXG153" s="303"/>
      <c r="RXH153" s="303"/>
      <c r="RXI153" s="303"/>
      <c r="RXJ153" s="303"/>
      <c r="RXK153" s="303"/>
      <c r="RXR153" s="303"/>
      <c r="RXS153" s="303"/>
      <c r="RXT153" s="303"/>
      <c r="RXU153" s="303"/>
      <c r="RXV153" s="303"/>
      <c r="RXW153" s="303"/>
      <c r="RXX153" s="303"/>
      <c r="RXY153" s="303"/>
      <c r="RXZ153" s="303"/>
      <c r="RYA153" s="303"/>
      <c r="RYB153" s="303"/>
      <c r="RYC153" s="303"/>
      <c r="RYD153" s="303"/>
      <c r="RYE153" s="303"/>
      <c r="RYF153" s="303"/>
      <c r="RYG153" s="303"/>
      <c r="RYH153" s="303"/>
      <c r="RYI153" s="303"/>
      <c r="RYJ153" s="303"/>
      <c r="RYK153" s="303"/>
      <c r="RYL153" s="303"/>
      <c r="RYM153" s="303"/>
      <c r="RYN153" s="303"/>
      <c r="RYO153" s="303"/>
      <c r="RYP153" s="303"/>
      <c r="RYQ153" s="303"/>
      <c r="RYR153" s="303"/>
      <c r="RYS153" s="303"/>
      <c r="RYT153" s="303"/>
      <c r="RYU153" s="303"/>
      <c r="RYV153" s="303"/>
      <c r="RYW153" s="303"/>
      <c r="RYX153" s="303"/>
      <c r="RYY153" s="303"/>
      <c r="RYZ153" s="303"/>
      <c r="RZA153" s="303"/>
      <c r="RZB153" s="303"/>
      <c r="RZC153" s="303"/>
      <c r="RZD153" s="303"/>
      <c r="RZE153" s="303"/>
      <c r="RZF153" s="303"/>
      <c r="RZG153" s="303"/>
      <c r="RZH153" s="303"/>
      <c r="RZI153" s="303"/>
      <c r="RZJ153" s="303"/>
      <c r="RZK153" s="303"/>
      <c r="RZL153" s="303"/>
      <c r="RZM153" s="303"/>
      <c r="RZN153" s="303"/>
      <c r="RZO153" s="303"/>
      <c r="RZP153" s="303"/>
      <c r="RZQ153" s="303"/>
      <c r="RZR153" s="303"/>
      <c r="RZS153" s="303"/>
      <c r="RZT153" s="303"/>
      <c r="RZU153" s="303"/>
      <c r="RZV153" s="303"/>
      <c r="RZW153" s="303"/>
      <c r="RZX153" s="303"/>
      <c r="RZY153" s="303"/>
      <c r="RZZ153" s="303"/>
      <c r="SAA153" s="303"/>
      <c r="SAB153" s="303"/>
      <c r="SAC153" s="303"/>
      <c r="SAD153" s="303"/>
      <c r="SAE153" s="303"/>
      <c r="SAF153" s="303"/>
      <c r="SAG153" s="303"/>
      <c r="SAH153" s="303"/>
      <c r="SAI153" s="303"/>
      <c r="SAJ153" s="303"/>
      <c r="SAK153" s="303"/>
      <c r="SAL153" s="303"/>
      <c r="SAM153" s="303"/>
      <c r="SAN153" s="303"/>
      <c r="SAO153" s="303"/>
      <c r="SAP153" s="303"/>
      <c r="SAQ153" s="303"/>
      <c r="SAR153" s="303"/>
      <c r="SAS153" s="303"/>
      <c r="SAT153" s="303"/>
      <c r="SAU153" s="303"/>
      <c r="SAV153" s="303"/>
      <c r="SAW153" s="303"/>
      <c r="SAX153" s="303"/>
      <c r="SAY153" s="303"/>
      <c r="SAZ153" s="303"/>
      <c r="SBA153" s="303"/>
      <c r="SBB153" s="303"/>
      <c r="SBC153" s="303"/>
      <c r="SBD153" s="303"/>
      <c r="SBE153" s="303"/>
      <c r="SBF153" s="303"/>
      <c r="SBG153" s="303"/>
      <c r="SBH153" s="303"/>
      <c r="SBI153" s="303"/>
      <c r="SBJ153" s="303"/>
      <c r="SBK153" s="303"/>
      <c r="SBL153" s="303"/>
      <c r="SBM153" s="303"/>
      <c r="SBN153" s="303"/>
      <c r="SBO153" s="303"/>
      <c r="SBP153" s="303"/>
      <c r="SBQ153" s="303"/>
      <c r="SBR153" s="303"/>
      <c r="SBS153" s="303"/>
      <c r="SBT153" s="303"/>
      <c r="SBU153" s="303"/>
      <c r="SBV153" s="303"/>
      <c r="SBW153" s="303"/>
      <c r="SBX153" s="303"/>
      <c r="SBY153" s="303"/>
      <c r="SBZ153" s="303"/>
      <c r="SCA153" s="303"/>
      <c r="SCB153" s="303"/>
      <c r="SCC153" s="303"/>
      <c r="SCD153" s="303"/>
      <c r="SCE153" s="303"/>
      <c r="SCF153" s="303"/>
      <c r="SCG153" s="303"/>
      <c r="SCH153" s="303"/>
      <c r="SCI153" s="303"/>
      <c r="SCJ153" s="303"/>
      <c r="SCK153" s="303"/>
      <c r="SCL153" s="303"/>
      <c r="SCM153" s="303"/>
      <c r="SCN153" s="303"/>
      <c r="SCO153" s="303"/>
      <c r="SCP153" s="303"/>
      <c r="SCQ153" s="303"/>
      <c r="SCR153" s="303"/>
      <c r="SCS153" s="303"/>
      <c r="SCT153" s="303"/>
      <c r="SCU153" s="303"/>
      <c r="SCV153" s="303"/>
      <c r="SCW153" s="303"/>
      <c r="SCX153" s="303"/>
      <c r="SCY153" s="303"/>
      <c r="SCZ153" s="303"/>
      <c r="SDA153" s="303"/>
      <c r="SDB153" s="303"/>
      <c r="SDC153" s="303"/>
      <c r="SDD153" s="303"/>
      <c r="SDE153" s="303"/>
      <c r="SDF153" s="303"/>
      <c r="SDG153" s="303"/>
      <c r="SDH153" s="303"/>
      <c r="SDI153" s="303"/>
      <c r="SDJ153" s="303"/>
      <c r="SDK153" s="303"/>
      <c r="SDL153" s="303"/>
      <c r="SDM153" s="303"/>
      <c r="SDN153" s="303"/>
      <c r="SDO153" s="303"/>
      <c r="SDP153" s="303"/>
      <c r="SDQ153" s="303"/>
      <c r="SDR153" s="303"/>
      <c r="SDS153" s="303"/>
      <c r="SDT153" s="303"/>
      <c r="SDU153" s="303"/>
      <c r="SDV153" s="303"/>
      <c r="SDW153" s="303"/>
      <c r="SDX153" s="303"/>
      <c r="SDY153" s="303"/>
      <c r="SDZ153" s="303"/>
      <c r="SEA153" s="303"/>
      <c r="SEB153" s="303"/>
      <c r="SEC153" s="303"/>
      <c r="SED153" s="303"/>
      <c r="SEE153" s="303"/>
      <c r="SEF153" s="303"/>
      <c r="SEG153" s="303"/>
      <c r="SEH153" s="303"/>
      <c r="SEI153" s="303"/>
      <c r="SEJ153" s="303"/>
      <c r="SEK153" s="303"/>
      <c r="SEL153" s="303"/>
      <c r="SEM153" s="303"/>
      <c r="SEN153" s="303"/>
      <c r="SEO153" s="303"/>
      <c r="SEP153" s="303"/>
      <c r="SEQ153" s="303"/>
      <c r="SER153" s="303"/>
      <c r="SES153" s="303"/>
      <c r="SET153" s="303"/>
      <c r="SEU153" s="303"/>
      <c r="SEV153" s="303"/>
      <c r="SEW153" s="303"/>
      <c r="SEX153" s="303"/>
      <c r="SEY153" s="303"/>
      <c r="SEZ153" s="303"/>
      <c r="SFA153" s="303"/>
      <c r="SFB153" s="303"/>
      <c r="SFC153" s="303"/>
      <c r="SFD153" s="303"/>
      <c r="SFE153" s="303"/>
      <c r="SFF153" s="303"/>
      <c r="SFG153" s="303"/>
      <c r="SFH153" s="303"/>
      <c r="SFI153" s="303"/>
      <c r="SFJ153" s="303"/>
      <c r="SFK153" s="303"/>
      <c r="SFL153" s="303"/>
      <c r="SFM153" s="303"/>
      <c r="SFN153" s="303"/>
      <c r="SFO153" s="303"/>
      <c r="SFP153" s="303"/>
      <c r="SFQ153" s="303"/>
      <c r="SFR153" s="303"/>
      <c r="SFS153" s="303"/>
      <c r="SFT153" s="303"/>
      <c r="SFU153" s="303"/>
      <c r="SFV153" s="303"/>
      <c r="SFW153" s="303"/>
      <c r="SFX153" s="303"/>
      <c r="SFY153" s="303"/>
      <c r="SFZ153" s="303"/>
      <c r="SGA153" s="303"/>
      <c r="SGB153" s="303"/>
      <c r="SGC153" s="303"/>
      <c r="SGD153" s="303"/>
      <c r="SGE153" s="303"/>
      <c r="SGF153" s="303"/>
      <c r="SGG153" s="303"/>
      <c r="SGH153" s="303"/>
      <c r="SGI153" s="303"/>
      <c r="SGJ153" s="303"/>
      <c r="SGK153" s="303"/>
      <c r="SGL153" s="303"/>
      <c r="SGM153" s="303"/>
      <c r="SGN153" s="303"/>
      <c r="SGO153" s="303"/>
      <c r="SGP153" s="303"/>
      <c r="SGQ153" s="303"/>
      <c r="SGR153" s="303"/>
      <c r="SGS153" s="303"/>
      <c r="SGT153" s="303"/>
      <c r="SGU153" s="303"/>
      <c r="SGV153" s="303"/>
      <c r="SGW153" s="303"/>
      <c r="SGX153" s="303"/>
      <c r="SGY153" s="303"/>
      <c r="SGZ153" s="303"/>
      <c r="SHA153" s="303"/>
      <c r="SHB153" s="303"/>
      <c r="SHC153" s="303"/>
      <c r="SHD153" s="303"/>
      <c r="SHE153" s="303"/>
      <c r="SHF153" s="303"/>
      <c r="SHG153" s="303"/>
      <c r="SHN153" s="303"/>
      <c r="SHO153" s="303"/>
      <c r="SHP153" s="303"/>
      <c r="SHQ153" s="303"/>
      <c r="SHR153" s="303"/>
      <c r="SHS153" s="303"/>
      <c r="SHT153" s="303"/>
      <c r="SHU153" s="303"/>
      <c r="SHV153" s="303"/>
      <c r="SHW153" s="303"/>
      <c r="SHX153" s="303"/>
      <c r="SHY153" s="303"/>
      <c r="SHZ153" s="303"/>
      <c r="SIA153" s="303"/>
      <c r="SIB153" s="303"/>
      <c r="SIC153" s="303"/>
      <c r="SID153" s="303"/>
      <c r="SIE153" s="303"/>
      <c r="SIF153" s="303"/>
      <c r="SIG153" s="303"/>
      <c r="SIH153" s="303"/>
      <c r="SII153" s="303"/>
      <c r="SIJ153" s="303"/>
      <c r="SIK153" s="303"/>
      <c r="SIL153" s="303"/>
      <c r="SIM153" s="303"/>
      <c r="SIN153" s="303"/>
      <c r="SIO153" s="303"/>
      <c r="SIP153" s="303"/>
      <c r="SIQ153" s="303"/>
      <c r="SIR153" s="303"/>
      <c r="SIS153" s="303"/>
      <c r="SIT153" s="303"/>
      <c r="SIU153" s="303"/>
      <c r="SIV153" s="303"/>
      <c r="SIW153" s="303"/>
      <c r="SIX153" s="303"/>
      <c r="SIY153" s="303"/>
      <c r="SIZ153" s="303"/>
      <c r="SJA153" s="303"/>
      <c r="SJB153" s="303"/>
      <c r="SJC153" s="303"/>
      <c r="SJD153" s="303"/>
      <c r="SJE153" s="303"/>
      <c r="SJF153" s="303"/>
      <c r="SJG153" s="303"/>
      <c r="SJH153" s="303"/>
      <c r="SJI153" s="303"/>
      <c r="SJJ153" s="303"/>
      <c r="SJK153" s="303"/>
      <c r="SJL153" s="303"/>
      <c r="SJM153" s="303"/>
      <c r="SJN153" s="303"/>
      <c r="SJO153" s="303"/>
      <c r="SJP153" s="303"/>
      <c r="SJQ153" s="303"/>
      <c r="SJR153" s="303"/>
      <c r="SJS153" s="303"/>
      <c r="SJT153" s="303"/>
      <c r="SJU153" s="303"/>
      <c r="SJV153" s="303"/>
      <c r="SJW153" s="303"/>
      <c r="SJX153" s="303"/>
      <c r="SJY153" s="303"/>
      <c r="SJZ153" s="303"/>
      <c r="SKA153" s="303"/>
      <c r="SKB153" s="303"/>
      <c r="SKC153" s="303"/>
      <c r="SKD153" s="303"/>
      <c r="SKE153" s="303"/>
      <c r="SKF153" s="303"/>
      <c r="SKG153" s="303"/>
      <c r="SKH153" s="303"/>
      <c r="SKI153" s="303"/>
      <c r="SKJ153" s="303"/>
      <c r="SKK153" s="303"/>
      <c r="SKL153" s="303"/>
      <c r="SKM153" s="303"/>
      <c r="SKN153" s="303"/>
      <c r="SKO153" s="303"/>
      <c r="SKP153" s="303"/>
      <c r="SKQ153" s="303"/>
      <c r="SKR153" s="303"/>
      <c r="SKS153" s="303"/>
      <c r="SKT153" s="303"/>
      <c r="SKU153" s="303"/>
      <c r="SKV153" s="303"/>
      <c r="SKW153" s="303"/>
      <c r="SKX153" s="303"/>
      <c r="SKY153" s="303"/>
      <c r="SKZ153" s="303"/>
      <c r="SLA153" s="303"/>
      <c r="SLB153" s="303"/>
      <c r="SLC153" s="303"/>
      <c r="SLD153" s="303"/>
      <c r="SLE153" s="303"/>
      <c r="SLF153" s="303"/>
      <c r="SLG153" s="303"/>
      <c r="SLH153" s="303"/>
      <c r="SLI153" s="303"/>
      <c r="SLJ153" s="303"/>
      <c r="SLK153" s="303"/>
      <c r="SLL153" s="303"/>
      <c r="SLM153" s="303"/>
      <c r="SLN153" s="303"/>
      <c r="SLO153" s="303"/>
      <c r="SLP153" s="303"/>
      <c r="SLQ153" s="303"/>
      <c r="SLR153" s="303"/>
      <c r="SLS153" s="303"/>
      <c r="SLT153" s="303"/>
      <c r="SLU153" s="303"/>
      <c r="SLV153" s="303"/>
      <c r="SLW153" s="303"/>
      <c r="SLX153" s="303"/>
      <c r="SLY153" s="303"/>
      <c r="SLZ153" s="303"/>
      <c r="SMA153" s="303"/>
      <c r="SMB153" s="303"/>
      <c r="SMC153" s="303"/>
      <c r="SMD153" s="303"/>
      <c r="SME153" s="303"/>
      <c r="SMF153" s="303"/>
      <c r="SMG153" s="303"/>
      <c r="SMH153" s="303"/>
      <c r="SMI153" s="303"/>
      <c r="SMJ153" s="303"/>
      <c r="SMK153" s="303"/>
      <c r="SML153" s="303"/>
      <c r="SMM153" s="303"/>
      <c r="SMN153" s="303"/>
      <c r="SMO153" s="303"/>
      <c r="SMP153" s="303"/>
      <c r="SMQ153" s="303"/>
      <c r="SMR153" s="303"/>
      <c r="SMS153" s="303"/>
      <c r="SMT153" s="303"/>
      <c r="SMU153" s="303"/>
      <c r="SMV153" s="303"/>
      <c r="SMW153" s="303"/>
      <c r="SMX153" s="303"/>
      <c r="SMY153" s="303"/>
      <c r="SMZ153" s="303"/>
      <c r="SNA153" s="303"/>
      <c r="SNB153" s="303"/>
      <c r="SNC153" s="303"/>
      <c r="SND153" s="303"/>
      <c r="SNE153" s="303"/>
      <c r="SNF153" s="303"/>
      <c r="SNG153" s="303"/>
      <c r="SNH153" s="303"/>
      <c r="SNI153" s="303"/>
      <c r="SNJ153" s="303"/>
      <c r="SNK153" s="303"/>
      <c r="SNL153" s="303"/>
      <c r="SNM153" s="303"/>
      <c r="SNN153" s="303"/>
      <c r="SNO153" s="303"/>
      <c r="SNP153" s="303"/>
      <c r="SNQ153" s="303"/>
      <c r="SNR153" s="303"/>
      <c r="SNS153" s="303"/>
      <c r="SNT153" s="303"/>
      <c r="SNU153" s="303"/>
      <c r="SNV153" s="303"/>
      <c r="SNW153" s="303"/>
      <c r="SNX153" s="303"/>
      <c r="SNY153" s="303"/>
      <c r="SNZ153" s="303"/>
      <c r="SOA153" s="303"/>
      <c r="SOB153" s="303"/>
      <c r="SOC153" s="303"/>
      <c r="SOD153" s="303"/>
      <c r="SOE153" s="303"/>
      <c r="SOF153" s="303"/>
      <c r="SOG153" s="303"/>
      <c r="SOH153" s="303"/>
      <c r="SOI153" s="303"/>
      <c r="SOJ153" s="303"/>
      <c r="SOK153" s="303"/>
      <c r="SOL153" s="303"/>
      <c r="SOM153" s="303"/>
      <c r="SON153" s="303"/>
      <c r="SOO153" s="303"/>
      <c r="SOP153" s="303"/>
      <c r="SOQ153" s="303"/>
      <c r="SOR153" s="303"/>
      <c r="SOS153" s="303"/>
      <c r="SOT153" s="303"/>
      <c r="SOU153" s="303"/>
      <c r="SOV153" s="303"/>
      <c r="SOW153" s="303"/>
      <c r="SOX153" s="303"/>
      <c r="SOY153" s="303"/>
      <c r="SOZ153" s="303"/>
      <c r="SPA153" s="303"/>
      <c r="SPB153" s="303"/>
      <c r="SPC153" s="303"/>
      <c r="SPD153" s="303"/>
      <c r="SPE153" s="303"/>
      <c r="SPF153" s="303"/>
      <c r="SPG153" s="303"/>
      <c r="SPH153" s="303"/>
      <c r="SPI153" s="303"/>
      <c r="SPJ153" s="303"/>
      <c r="SPK153" s="303"/>
      <c r="SPL153" s="303"/>
      <c r="SPM153" s="303"/>
      <c r="SPN153" s="303"/>
      <c r="SPO153" s="303"/>
      <c r="SPP153" s="303"/>
      <c r="SPQ153" s="303"/>
      <c r="SPR153" s="303"/>
      <c r="SPS153" s="303"/>
      <c r="SPT153" s="303"/>
      <c r="SPU153" s="303"/>
      <c r="SPV153" s="303"/>
      <c r="SPW153" s="303"/>
      <c r="SPX153" s="303"/>
      <c r="SPY153" s="303"/>
      <c r="SPZ153" s="303"/>
      <c r="SQA153" s="303"/>
      <c r="SQB153" s="303"/>
      <c r="SQC153" s="303"/>
      <c r="SQD153" s="303"/>
      <c r="SQE153" s="303"/>
      <c r="SQF153" s="303"/>
      <c r="SQG153" s="303"/>
      <c r="SQH153" s="303"/>
      <c r="SQI153" s="303"/>
      <c r="SQJ153" s="303"/>
      <c r="SQK153" s="303"/>
      <c r="SQL153" s="303"/>
      <c r="SQM153" s="303"/>
      <c r="SQN153" s="303"/>
      <c r="SQO153" s="303"/>
      <c r="SQP153" s="303"/>
      <c r="SQQ153" s="303"/>
      <c r="SQR153" s="303"/>
      <c r="SQS153" s="303"/>
      <c r="SQT153" s="303"/>
      <c r="SQU153" s="303"/>
      <c r="SQV153" s="303"/>
      <c r="SQW153" s="303"/>
      <c r="SQX153" s="303"/>
      <c r="SQY153" s="303"/>
      <c r="SQZ153" s="303"/>
      <c r="SRA153" s="303"/>
      <c r="SRB153" s="303"/>
      <c r="SRC153" s="303"/>
      <c r="SRJ153" s="303"/>
      <c r="SRK153" s="303"/>
      <c r="SRL153" s="303"/>
      <c r="SRM153" s="303"/>
      <c r="SRN153" s="303"/>
      <c r="SRO153" s="303"/>
      <c r="SRP153" s="303"/>
      <c r="SRQ153" s="303"/>
      <c r="SRR153" s="303"/>
      <c r="SRS153" s="303"/>
      <c r="SRT153" s="303"/>
      <c r="SRU153" s="303"/>
      <c r="SRV153" s="303"/>
      <c r="SRW153" s="303"/>
      <c r="SRX153" s="303"/>
      <c r="SRY153" s="303"/>
      <c r="SRZ153" s="303"/>
      <c r="SSA153" s="303"/>
      <c r="SSB153" s="303"/>
      <c r="SSC153" s="303"/>
      <c r="SSD153" s="303"/>
      <c r="SSE153" s="303"/>
      <c r="SSF153" s="303"/>
      <c r="SSG153" s="303"/>
      <c r="SSH153" s="303"/>
      <c r="SSI153" s="303"/>
      <c r="SSJ153" s="303"/>
      <c r="SSK153" s="303"/>
      <c r="SSL153" s="303"/>
      <c r="SSM153" s="303"/>
      <c r="SSN153" s="303"/>
      <c r="SSO153" s="303"/>
      <c r="SSP153" s="303"/>
      <c r="SSQ153" s="303"/>
      <c r="SSR153" s="303"/>
      <c r="SSS153" s="303"/>
      <c r="SST153" s="303"/>
      <c r="SSU153" s="303"/>
      <c r="SSV153" s="303"/>
      <c r="SSW153" s="303"/>
      <c r="SSX153" s="303"/>
      <c r="SSY153" s="303"/>
      <c r="SSZ153" s="303"/>
      <c r="STA153" s="303"/>
      <c r="STB153" s="303"/>
      <c r="STC153" s="303"/>
      <c r="STD153" s="303"/>
      <c r="STE153" s="303"/>
      <c r="STF153" s="303"/>
      <c r="STG153" s="303"/>
      <c r="STH153" s="303"/>
      <c r="STI153" s="303"/>
      <c r="STJ153" s="303"/>
      <c r="STK153" s="303"/>
      <c r="STL153" s="303"/>
      <c r="STM153" s="303"/>
      <c r="STN153" s="303"/>
      <c r="STO153" s="303"/>
      <c r="STP153" s="303"/>
      <c r="STQ153" s="303"/>
      <c r="STR153" s="303"/>
      <c r="STS153" s="303"/>
      <c r="STT153" s="303"/>
      <c r="STU153" s="303"/>
      <c r="STV153" s="303"/>
      <c r="STW153" s="303"/>
      <c r="STX153" s="303"/>
      <c r="STY153" s="303"/>
      <c r="STZ153" s="303"/>
      <c r="SUA153" s="303"/>
      <c r="SUB153" s="303"/>
      <c r="SUC153" s="303"/>
      <c r="SUD153" s="303"/>
      <c r="SUE153" s="303"/>
      <c r="SUF153" s="303"/>
      <c r="SUG153" s="303"/>
      <c r="SUH153" s="303"/>
      <c r="SUI153" s="303"/>
      <c r="SUJ153" s="303"/>
      <c r="SUK153" s="303"/>
      <c r="SUL153" s="303"/>
      <c r="SUM153" s="303"/>
      <c r="SUN153" s="303"/>
      <c r="SUO153" s="303"/>
      <c r="SUP153" s="303"/>
      <c r="SUQ153" s="303"/>
      <c r="SUR153" s="303"/>
      <c r="SUS153" s="303"/>
      <c r="SUT153" s="303"/>
      <c r="SUU153" s="303"/>
      <c r="SUV153" s="303"/>
      <c r="SUW153" s="303"/>
      <c r="SUX153" s="303"/>
      <c r="SUY153" s="303"/>
      <c r="SUZ153" s="303"/>
      <c r="SVA153" s="303"/>
      <c r="SVB153" s="303"/>
      <c r="SVC153" s="303"/>
      <c r="SVD153" s="303"/>
      <c r="SVE153" s="303"/>
      <c r="SVF153" s="303"/>
      <c r="SVG153" s="303"/>
      <c r="SVH153" s="303"/>
      <c r="SVI153" s="303"/>
      <c r="SVJ153" s="303"/>
      <c r="SVK153" s="303"/>
      <c r="SVL153" s="303"/>
      <c r="SVM153" s="303"/>
      <c r="SVN153" s="303"/>
      <c r="SVO153" s="303"/>
      <c r="SVP153" s="303"/>
      <c r="SVQ153" s="303"/>
      <c r="SVR153" s="303"/>
      <c r="SVS153" s="303"/>
      <c r="SVT153" s="303"/>
      <c r="SVU153" s="303"/>
      <c r="SVV153" s="303"/>
      <c r="SVW153" s="303"/>
      <c r="SVX153" s="303"/>
      <c r="SVY153" s="303"/>
      <c r="SVZ153" s="303"/>
      <c r="SWA153" s="303"/>
      <c r="SWB153" s="303"/>
      <c r="SWC153" s="303"/>
      <c r="SWD153" s="303"/>
      <c r="SWE153" s="303"/>
      <c r="SWF153" s="303"/>
      <c r="SWG153" s="303"/>
      <c r="SWH153" s="303"/>
      <c r="SWI153" s="303"/>
      <c r="SWJ153" s="303"/>
      <c r="SWK153" s="303"/>
      <c r="SWL153" s="303"/>
      <c r="SWM153" s="303"/>
      <c r="SWN153" s="303"/>
      <c r="SWO153" s="303"/>
      <c r="SWP153" s="303"/>
      <c r="SWQ153" s="303"/>
      <c r="SWR153" s="303"/>
      <c r="SWS153" s="303"/>
      <c r="SWT153" s="303"/>
      <c r="SWU153" s="303"/>
      <c r="SWV153" s="303"/>
      <c r="SWW153" s="303"/>
      <c r="SWX153" s="303"/>
      <c r="SWY153" s="303"/>
      <c r="SWZ153" s="303"/>
      <c r="SXA153" s="303"/>
      <c r="SXB153" s="303"/>
      <c r="SXC153" s="303"/>
      <c r="SXD153" s="303"/>
      <c r="SXE153" s="303"/>
      <c r="SXF153" s="303"/>
      <c r="SXG153" s="303"/>
      <c r="SXH153" s="303"/>
      <c r="SXI153" s="303"/>
      <c r="SXJ153" s="303"/>
      <c r="SXK153" s="303"/>
      <c r="SXL153" s="303"/>
      <c r="SXM153" s="303"/>
      <c r="SXN153" s="303"/>
      <c r="SXO153" s="303"/>
      <c r="SXP153" s="303"/>
      <c r="SXQ153" s="303"/>
      <c r="SXR153" s="303"/>
      <c r="SXS153" s="303"/>
      <c r="SXT153" s="303"/>
      <c r="SXU153" s="303"/>
      <c r="SXV153" s="303"/>
      <c r="SXW153" s="303"/>
      <c r="SXX153" s="303"/>
      <c r="SXY153" s="303"/>
      <c r="SXZ153" s="303"/>
      <c r="SYA153" s="303"/>
      <c r="SYB153" s="303"/>
      <c r="SYC153" s="303"/>
      <c r="SYD153" s="303"/>
      <c r="SYE153" s="303"/>
      <c r="SYF153" s="303"/>
      <c r="SYG153" s="303"/>
      <c r="SYH153" s="303"/>
      <c r="SYI153" s="303"/>
      <c r="SYJ153" s="303"/>
      <c r="SYK153" s="303"/>
      <c r="SYL153" s="303"/>
      <c r="SYM153" s="303"/>
      <c r="SYN153" s="303"/>
      <c r="SYO153" s="303"/>
      <c r="SYP153" s="303"/>
      <c r="SYQ153" s="303"/>
      <c r="SYR153" s="303"/>
      <c r="SYS153" s="303"/>
      <c r="SYT153" s="303"/>
      <c r="SYU153" s="303"/>
      <c r="SYV153" s="303"/>
      <c r="SYW153" s="303"/>
      <c r="SYX153" s="303"/>
      <c r="SYY153" s="303"/>
      <c r="SYZ153" s="303"/>
      <c r="SZA153" s="303"/>
      <c r="SZB153" s="303"/>
      <c r="SZC153" s="303"/>
      <c r="SZD153" s="303"/>
      <c r="SZE153" s="303"/>
      <c r="SZF153" s="303"/>
      <c r="SZG153" s="303"/>
      <c r="SZH153" s="303"/>
      <c r="SZI153" s="303"/>
      <c r="SZJ153" s="303"/>
      <c r="SZK153" s="303"/>
      <c r="SZL153" s="303"/>
      <c r="SZM153" s="303"/>
      <c r="SZN153" s="303"/>
      <c r="SZO153" s="303"/>
      <c r="SZP153" s="303"/>
      <c r="SZQ153" s="303"/>
      <c r="SZR153" s="303"/>
      <c r="SZS153" s="303"/>
      <c r="SZT153" s="303"/>
      <c r="SZU153" s="303"/>
      <c r="SZV153" s="303"/>
      <c r="SZW153" s="303"/>
      <c r="SZX153" s="303"/>
      <c r="SZY153" s="303"/>
      <c r="SZZ153" s="303"/>
      <c r="TAA153" s="303"/>
      <c r="TAB153" s="303"/>
      <c r="TAC153" s="303"/>
      <c r="TAD153" s="303"/>
      <c r="TAE153" s="303"/>
      <c r="TAF153" s="303"/>
      <c r="TAG153" s="303"/>
      <c r="TAH153" s="303"/>
      <c r="TAI153" s="303"/>
      <c r="TAJ153" s="303"/>
      <c r="TAK153" s="303"/>
      <c r="TAL153" s="303"/>
      <c r="TAM153" s="303"/>
      <c r="TAN153" s="303"/>
      <c r="TAO153" s="303"/>
      <c r="TAP153" s="303"/>
      <c r="TAQ153" s="303"/>
      <c r="TAR153" s="303"/>
      <c r="TAS153" s="303"/>
      <c r="TAT153" s="303"/>
      <c r="TAU153" s="303"/>
      <c r="TAV153" s="303"/>
      <c r="TAW153" s="303"/>
      <c r="TAX153" s="303"/>
      <c r="TAY153" s="303"/>
      <c r="TBF153" s="303"/>
      <c r="TBG153" s="303"/>
      <c r="TBH153" s="303"/>
      <c r="TBI153" s="303"/>
      <c r="TBJ153" s="303"/>
      <c r="TBK153" s="303"/>
      <c r="TBL153" s="303"/>
      <c r="TBM153" s="303"/>
      <c r="TBN153" s="303"/>
      <c r="TBO153" s="303"/>
      <c r="TBP153" s="303"/>
      <c r="TBQ153" s="303"/>
      <c r="TBR153" s="303"/>
      <c r="TBS153" s="303"/>
      <c r="TBT153" s="303"/>
      <c r="TBU153" s="303"/>
      <c r="TBV153" s="303"/>
      <c r="TBW153" s="303"/>
      <c r="TBX153" s="303"/>
      <c r="TBY153" s="303"/>
      <c r="TBZ153" s="303"/>
      <c r="TCA153" s="303"/>
      <c r="TCB153" s="303"/>
      <c r="TCC153" s="303"/>
      <c r="TCD153" s="303"/>
      <c r="TCE153" s="303"/>
      <c r="TCF153" s="303"/>
      <c r="TCG153" s="303"/>
      <c r="TCH153" s="303"/>
      <c r="TCI153" s="303"/>
      <c r="TCJ153" s="303"/>
      <c r="TCK153" s="303"/>
      <c r="TCL153" s="303"/>
      <c r="TCM153" s="303"/>
      <c r="TCN153" s="303"/>
      <c r="TCO153" s="303"/>
      <c r="TCP153" s="303"/>
      <c r="TCQ153" s="303"/>
      <c r="TCR153" s="303"/>
      <c r="TCS153" s="303"/>
      <c r="TCT153" s="303"/>
      <c r="TCU153" s="303"/>
      <c r="TCV153" s="303"/>
      <c r="TCW153" s="303"/>
      <c r="TCX153" s="303"/>
      <c r="TCY153" s="303"/>
      <c r="TCZ153" s="303"/>
      <c r="TDA153" s="303"/>
      <c r="TDB153" s="303"/>
      <c r="TDC153" s="303"/>
      <c r="TDD153" s="303"/>
      <c r="TDE153" s="303"/>
      <c r="TDF153" s="303"/>
      <c r="TDG153" s="303"/>
      <c r="TDH153" s="303"/>
      <c r="TDI153" s="303"/>
      <c r="TDJ153" s="303"/>
      <c r="TDK153" s="303"/>
      <c r="TDL153" s="303"/>
      <c r="TDM153" s="303"/>
      <c r="TDN153" s="303"/>
      <c r="TDO153" s="303"/>
      <c r="TDP153" s="303"/>
      <c r="TDQ153" s="303"/>
      <c r="TDR153" s="303"/>
      <c r="TDS153" s="303"/>
      <c r="TDT153" s="303"/>
      <c r="TDU153" s="303"/>
      <c r="TDV153" s="303"/>
      <c r="TDW153" s="303"/>
      <c r="TDX153" s="303"/>
      <c r="TDY153" s="303"/>
      <c r="TDZ153" s="303"/>
      <c r="TEA153" s="303"/>
      <c r="TEB153" s="303"/>
      <c r="TEC153" s="303"/>
      <c r="TED153" s="303"/>
      <c r="TEE153" s="303"/>
      <c r="TEF153" s="303"/>
      <c r="TEG153" s="303"/>
      <c r="TEH153" s="303"/>
      <c r="TEI153" s="303"/>
      <c r="TEJ153" s="303"/>
      <c r="TEK153" s="303"/>
      <c r="TEL153" s="303"/>
      <c r="TEM153" s="303"/>
      <c r="TEN153" s="303"/>
      <c r="TEO153" s="303"/>
      <c r="TEP153" s="303"/>
      <c r="TEQ153" s="303"/>
      <c r="TER153" s="303"/>
      <c r="TES153" s="303"/>
      <c r="TET153" s="303"/>
      <c r="TEU153" s="303"/>
      <c r="TEV153" s="303"/>
      <c r="TEW153" s="303"/>
      <c r="TEX153" s="303"/>
      <c r="TEY153" s="303"/>
      <c r="TEZ153" s="303"/>
      <c r="TFA153" s="303"/>
      <c r="TFB153" s="303"/>
      <c r="TFC153" s="303"/>
      <c r="TFD153" s="303"/>
      <c r="TFE153" s="303"/>
      <c r="TFF153" s="303"/>
      <c r="TFG153" s="303"/>
      <c r="TFH153" s="303"/>
      <c r="TFI153" s="303"/>
      <c r="TFJ153" s="303"/>
      <c r="TFK153" s="303"/>
      <c r="TFL153" s="303"/>
      <c r="TFM153" s="303"/>
      <c r="TFN153" s="303"/>
      <c r="TFO153" s="303"/>
      <c r="TFP153" s="303"/>
      <c r="TFQ153" s="303"/>
      <c r="TFR153" s="303"/>
      <c r="TFS153" s="303"/>
      <c r="TFT153" s="303"/>
      <c r="TFU153" s="303"/>
      <c r="TFV153" s="303"/>
      <c r="TFW153" s="303"/>
      <c r="TFX153" s="303"/>
      <c r="TFY153" s="303"/>
      <c r="TFZ153" s="303"/>
      <c r="TGA153" s="303"/>
      <c r="TGB153" s="303"/>
      <c r="TGC153" s="303"/>
      <c r="TGD153" s="303"/>
      <c r="TGE153" s="303"/>
      <c r="TGF153" s="303"/>
      <c r="TGG153" s="303"/>
      <c r="TGH153" s="303"/>
      <c r="TGI153" s="303"/>
      <c r="TGJ153" s="303"/>
      <c r="TGK153" s="303"/>
      <c r="TGL153" s="303"/>
      <c r="TGM153" s="303"/>
      <c r="TGN153" s="303"/>
      <c r="TGO153" s="303"/>
      <c r="TGP153" s="303"/>
      <c r="TGQ153" s="303"/>
      <c r="TGR153" s="303"/>
      <c r="TGS153" s="303"/>
      <c r="TGT153" s="303"/>
      <c r="TGU153" s="303"/>
      <c r="TGV153" s="303"/>
      <c r="TGW153" s="303"/>
      <c r="TGX153" s="303"/>
      <c r="TGY153" s="303"/>
      <c r="TGZ153" s="303"/>
      <c r="THA153" s="303"/>
      <c r="THB153" s="303"/>
      <c r="THC153" s="303"/>
      <c r="THD153" s="303"/>
      <c r="THE153" s="303"/>
      <c r="THF153" s="303"/>
      <c r="THG153" s="303"/>
      <c r="THH153" s="303"/>
      <c r="THI153" s="303"/>
      <c r="THJ153" s="303"/>
      <c r="THK153" s="303"/>
      <c r="THL153" s="303"/>
      <c r="THM153" s="303"/>
      <c r="THN153" s="303"/>
      <c r="THO153" s="303"/>
      <c r="THP153" s="303"/>
      <c r="THQ153" s="303"/>
      <c r="THR153" s="303"/>
      <c r="THS153" s="303"/>
      <c r="THT153" s="303"/>
      <c r="THU153" s="303"/>
      <c r="THV153" s="303"/>
      <c r="THW153" s="303"/>
      <c r="THX153" s="303"/>
      <c r="THY153" s="303"/>
      <c r="THZ153" s="303"/>
      <c r="TIA153" s="303"/>
      <c r="TIB153" s="303"/>
      <c r="TIC153" s="303"/>
      <c r="TID153" s="303"/>
      <c r="TIE153" s="303"/>
      <c r="TIF153" s="303"/>
      <c r="TIG153" s="303"/>
      <c r="TIH153" s="303"/>
      <c r="TII153" s="303"/>
      <c r="TIJ153" s="303"/>
      <c r="TIK153" s="303"/>
      <c r="TIL153" s="303"/>
      <c r="TIM153" s="303"/>
      <c r="TIN153" s="303"/>
      <c r="TIO153" s="303"/>
      <c r="TIP153" s="303"/>
      <c r="TIQ153" s="303"/>
      <c r="TIR153" s="303"/>
      <c r="TIS153" s="303"/>
      <c r="TIT153" s="303"/>
      <c r="TIU153" s="303"/>
      <c r="TIV153" s="303"/>
      <c r="TIW153" s="303"/>
      <c r="TIX153" s="303"/>
      <c r="TIY153" s="303"/>
      <c r="TIZ153" s="303"/>
      <c r="TJA153" s="303"/>
      <c r="TJB153" s="303"/>
      <c r="TJC153" s="303"/>
      <c r="TJD153" s="303"/>
      <c r="TJE153" s="303"/>
      <c r="TJF153" s="303"/>
      <c r="TJG153" s="303"/>
      <c r="TJH153" s="303"/>
      <c r="TJI153" s="303"/>
      <c r="TJJ153" s="303"/>
      <c r="TJK153" s="303"/>
      <c r="TJL153" s="303"/>
      <c r="TJM153" s="303"/>
      <c r="TJN153" s="303"/>
      <c r="TJO153" s="303"/>
      <c r="TJP153" s="303"/>
      <c r="TJQ153" s="303"/>
      <c r="TJR153" s="303"/>
      <c r="TJS153" s="303"/>
      <c r="TJT153" s="303"/>
      <c r="TJU153" s="303"/>
      <c r="TJV153" s="303"/>
      <c r="TJW153" s="303"/>
      <c r="TJX153" s="303"/>
      <c r="TJY153" s="303"/>
      <c r="TJZ153" s="303"/>
      <c r="TKA153" s="303"/>
      <c r="TKB153" s="303"/>
      <c r="TKC153" s="303"/>
      <c r="TKD153" s="303"/>
      <c r="TKE153" s="303"/>
      <c r="TKF153" s="303"/>
      <c r="TKG153" s="303"/>
      <c r="TKH153" s="303"/>
      <c r="TKI153" s="303"/>
      <c r="TKJ153" s="303"/>
      <c r="TKK153" s="303"/>
      <c r="TKL153" s="303"/>
      <c r="TKM153" s="303"/>
      <c r="TKN153" s="303"/>
      <c r="TKO153" s="303"/>
      <c r="TKP153" s="303"/>
      <c r="TKQ153" s="303"/>
      <c r="TKR153" s="303"/>
      <c r="TKS153" s="303"/>
      <c r="TKT153" s="303"/>
      <c r="TKU153" s="303"/>
      <c r="TLB153" s="303"/>
      <c r="TLC153" s="303"/>
      <c r="TLD153" s="303"/>
      <c r="TLE153" s="303"/>
      <c r="TLF153" s="303"/>
      <c r="TLG153" s="303"/>
      <c r="TLH153" s="303"/>
      <c r="TLI153" s="303"/>
      <c r="TLJ153" s="303"/>
      <c r="TLK153" s="303"/>
      <c r="TLL153" s="303"/>
      <c r="TLM153" s="303"/>
      <c r="TLN153" s="303"/>
      <c r="TLO153" s="303"/>
      <c r="TLP153" s="303"/>
      <c r="TLQ153" s="303"/>
      <c r="TLR153" s="303"/>
      <c r="TLS153" s="303"/>
      <c r="TLT153" s="303"/>
      <c r="TLU153" s="303"/>
      <c r="TLV153" s="303"/>
      <c r="TLW153" s="303"/>
      <c r="TLX153" s="303"/>
      <c r="TLY153" s="303"/>
      <c r="TLZ153" s="303"/>
      <c r="TMA153" s="303"/>
      <c r="TMB153" s="303"/>
      <c r="TMC153" s="303"/>
      <c r="TMD153" s="303"/>
      <c r="TME153" s="303"/>
      <c r="TMF153" s="303"/>
      <c r="TMG153" s="303"/>
      <c r="TMH153" s="303"/>
      <c r="TMI153" s="303"/>
      <c r="TMJ153" s="303"/>
      <c r="TMK153" s="303"/>
      <c r="TML153" s="303"/>
      <c r="TMM153" s="303"/>
      <c r="TMN153" s="303"/>
      <c r="TMO153" s="303"/>
      <c r="TMP153" s="303"/>
      <c r="TMQ153" s="303"/>
      <c r="TMR153" s="303"/>
      <c r="TMS153" s="303"/>
      <c r="TMT153" s="303"/>
      <c r="TMU153" s="303"/>
      <c r="TMV153" s="303"/>
      <c r="TMW153" s="303"/>
      <c r="TMX153" s="303"/>
      <c r="TMY153" s="303"/>
      <c r="TMZ153" s="303"/>
      <c r="TNA153" s="303"/>
      <c r="TNB153" s="303"/>
      <c r="TNC153" s="303"/>
      <c r="TND153" s="303"/>
      <c r="TNE153" s="303"/>
      <c r="TNF153" s="303"/>
      <c r="TNG153" s="303"/>
      <c r="TNH153" s="303"/>
      <c r="TNI153" s="303"/>
      <c r="TNJ153" s="303"/>
      <c r="TNK153" s="303"/>
      <c r="TNL153" s="303"/>
      <c r="TNM153" s="303"/>
      <c r="TNN153" s="303"/>
      <c r="TNO153" s="303"/>
      <c r="TNP153" s="303"/>
      <c r="TNQ153" s="303"/>
      <c r="TNR153" s="303"/>
      <c r="TNS153" s="303"/>
      <c r="TNT153" s="303"/>
      <c r="TNU153" s="303"/>
      <c r="TNV153" s="303"/>
      <c r="TNW153" s="303"/>
      <c r="TNX153" s="303"/>
      <c r="TNY153" s="303"/>
      <c r="TNZ153" s="303"/>
      <c r="TOA153" s="303"/>
      <c r="TOB153" s="303"/>
      <c r="TOC153" s="303"/>
      <c r="TOD153" s="303"/>
      <c r="TOE153" s="303"/>
      <c r="TOF153" s="303"/>
      <c r="TOG153" s="303"/>
      <c r="TOH153" s="303"/>
      <c r="TOI153" s="303"/>
      <c r="TOJ153" s="303"/>
      <c r="TOK153" s="303"/>
      <c r="TOL153" s="303"/>
      <c r="TOM153" s="303"/>
      <c r="TON153" s="303"/>
      <c r="TOO153" s="303"/>
      <c r="TOP153" s="303"/>
      <c r="TOQ153" s="303"/>
      <c r="TOR153" s="303"/>
      <c r="TOS153" s="303"/>
      <c r="TOT153" s="303"/>
      <c r="TOU153" s="303"/>
      <c r="TOV153" s="303"/>
      <c r="TOW153" s="303"/>
      <c r="TOX153" s="303"/>
      <c r="TOY153" s="303"/>
      <c r="TOZ153" s="303"/>
      <c r="TPA153" s="303"/>
      <c r="TPB153" s="303"/>
      <c r="TPC153" s="303"/>
      <c r="TPD153" s="303"/>
      <c r="TPE153" s="303"/>
      <c r="TPF153" s="303"/>
      <c r="TPG153" s="303"/>
      <c r="TPH153" s="303"/>
      <c r="TPI153" s="303"/>
      <c r="TPJ153" s="303"/>
      <c r="TPK153" s="303"/>
      <c r="TPL153" s="303"/>
      <c r="TPM153" s="303"/>
      <c r="TPN153" s="303"/>
      <c r="TPO153" s="303"/>
      <c r="TPP153" s="303"/>
      <c r="TPQ153" s="303"/>
      <c r="TPR153" s="303"/>
      <c r="TPS153" s="303"/>
      <c r="TPT153" s="303"/>
      <c r="TPU153" s="303"/>
      <c r="TPV153" s="303"/>
      <c r="TPW153" s="303"/>
      <c r="TPX153" s="303"/>
      <c r="TPY153" s="303"/>
      <c r="TPZ153" s="303"/>
      <c r="TQA153" s="303"/>
      <c r="TQB153" s="303"/>
      <c r="TQC153" s="303"/>
      <c r="TQD153" s="303"/>
      <c r="TQE153" s="303"/>
      <c r="TQF153" s="303"/>
      <c r="TQG153" s="303"/>
      <c r="TQH153" s="303"/>
      <c r="TQI153" s="303"/>
      <c r="TQJ153" s="303"/>
      <c r="TQK153" s="303"/>
      <c r="TQL153" s="303"/>
      <c r="TQM153" s="303"/>
      <c r="TQN153" s="303"/>
      <c r="TQO153" s="303"/>
      <c r="TQP153" s="303"/>
      <c r="TQQ153" s="303"/>
      <c r="TQR153" s="303"/>
      <c r="TQS153" s="303"/>
      <c r="TQT153" s="303"/>
      <c r="TQU153" s="303"/>
      <c r="TQV153" s="303"/>
      <c r="TQW153" s="303"/>
      <c r="TQX153" s="303"/>
      <c r="TQY153" s="303"/>
      <c r="TQZ153" s="303"/>
      <c r="TRA153" s="303"/>
      <c r="TRB153" s="303"/>
      <c r="TRC153" s="303"/>
      <c r="TRD153" s="303"/>
      <c r="TRE153" s="303"/>
      <c r="TRF153" s="303"/>
      <c r="TRG153" s="303"/>
      <c r="TRH153" s="303"/>
      <c r="TRI153" s="303"/>
      <c r="TRJ153" s="303"/>
      <c r="TRK153" s="303"/>
      <c r="TRL153" s="303"/>
      <c r="TRM153" s="303"/>
      <c r="TRN153" s="303"/>
      <c r="TRO153" s="303"/>
      <c r="TRP153" s="303"/>
      <c r="TRQ153" s="303"/>
      <c r="TRR153" s="303"/>
      <c r="TRS153" s="303"/>
      <c r="TRT153" s="303"/>
      <c r="TRU153" s="303"/>
      <c r="TRV153" s="303"/>
      <c r="TRW153" s="303"/>
      <c r="TRX153" s="303"/>
      <c r="TRY153" s="303"/>
      <c r="TRZ153" s="303"/>
      <c r="TSA153" s="303"/>
      <c r="TSB153" s="303"/>
      <c r="TSC153" s="303"/>
      <c r="TSD153" s="303"/>
      <c r="TSE153" s="303"/>
      <c r="TSF153" s="303"/>
      <c r="TSG153" s="303"/>
      <c r="TSH153" s="303"/>
      <c r="TSI153" s="303"/>
      <c r="TSJ153" s="303"/>
      <c r="TSK153" s="303"/>
      <c r="TSL153" s="303"/>
      <c r="TSM153" s="303"/>
      <c r="TSN153" s="303"/>
      <c r="TSO153" s="303"/>
      <c r="TSP153" s="303"/>
      <c r="TSQ153" s="303"/>
      <c r="TSR153" s="303"/>
      <c r="TSS153" s="303"/>
      <c r="TST153" s="303"/>
      <c r="TSU153" s="303"/>
      <c r="TSV153" s="303"/>
      <c r="TSW153" s="303"/>
      <c r="TSX153" s="303"/>
      <c r="TSY153" s="303"/>
      <c r="TSZ153" s="303"/>
      <c r="TTA153" s="303"/>
      <c r="TTB153" s="303"/>
      <c r="TTC153" s="303"/>
      <c r="TTD153" s="303"/>
      <c r="TTE153" s="303"/>
      <c r="TTF153" s="303"/>
      <c r="TTG153" s="303"/>
      <c r="TTH153" s="303"/>
      <c r="TTI153" s="303"/>
      <c r="TTJ153" s="303"/>
      <c r="TTK153" s="303"/>
      <c r="TTL153" s="303"/>
      <c r="TTM153" s="303"/>
      <c r="TTN153" s="303"/>
      <c r="TTO153" s="303"/>
      <c r="TTP153" s="303"/>
      <c r="TTQ153" s="303"/>
      <c r="TTR153" s="303"/>
      <c r="TTS153" s="303"/>
      <c r="TTT153" s="303"/>
      <c r="TTU153" s="303"/>
      <c r="TTV153" s="303"/>
      <c r="TTW153" s="303"/>
      <c r="TTX153" s="303"/>
      <c r="TTY153" s="303"/>
      <c r="TTZ153" s="303"/>
      <c r="TUA153" s="303"/>
      <c r="TUB153" s="303"/>
      <c r="TUC153" s="303"/>
      <c r="TUD153" s="303"/>
      <c r="TUE153" s="303"/>
      <c r="TUF153" s="303"/>
      <c r="TUG153" s="303"/>
      <c r="TUH153" s="303"/>
      <c r="TUI153" s="303"/>
      <c r="TUJ153" s="303"/>
      <c r="TUK153" s="303"/>
      <c r="TUL153" s="303"/>
      <c r="TUM153" s="303"/>
      <c r="TUN153" s="303"/>
      <c r="TUO153" s="303"/>
      <c r="TUP153" s="303"/>
      <c r="TUQ153" s="303"/>
      <c r="TUX153" s="303"/>
      <c r="TUY153" s="303"/>
      <c r="TUZ153" s="303"/>
      <c r="TVA153" s="303"/>
      <c r="TVB153" s="303"/>
      <c r="TVC153" s="303"/>
      <c r="TVD153" s="303"/>
      <c r="TVE153" s="303"/>
      <c r="TVF153" s="303"/>
      <c r="TVG153" s="303"/>
      <c r="TVH153" s="303"/>
      <c r="TVI153" s="303"/>
      <c r="TVJ153" s="303"/>
      <c r="TVK153" s="303"/>
      <c r="TVL153" s="303"/>
      <c r="TVM153" s="303"/>
      <c r="TVN153" s="303"/>
      <c r="TVO153" s="303"/>
      <c r="TVP153" s="303"/>
      <c r="TVQ153" s="303"/>
      <c r="TVR153" s="303"/>
      <c r="TVS153" s="303"/>
      <c r="TVT153" s="303"/>
      <c r="TVU153" s="303"/>
      <c r="TVV153" s="303"/>
      <c r="TVW153" s="303"/>
      <c r="TVX153" s="303"/>
      <c r="TVY153" s="303"/>
      <c r="TVZ153" s="303"/>
      <c r="TWA153" s="303"/>
      <c r="TWB153" s="303"/>
      <c r="TWC153" s="303"/>
      <c r="TWD153" s="303"/>
      <c r="TWE153" s="303"/>
      <c r="TWF153" s="303"/>
      <c r="TWG153" s="303"/>
      <c r="TWH153" s="303"/>
      <c r="TWI153" s="303"/>
      <c r="TWJ153" s="303"/>
      <c r="TWK153" s="303"/>
      <c r="TWL153" s="303"/>
      <c r="TWM153" s="303"/>
      <c r="TWN153" s="303"/>
      <c r="TWO153" s="303"/>
      <c r="TWP153" s="303"/>
      <c r="TWQ153" s="303"/>
      <c r="TWR153" s="303"/>
      <c r="TWS153" s="303"/>
      <c r="TWT153" s="303"/>
      <c r="TWU153" s="303"/>
      <c r="TWV153" s="303"/>
      <c r="TWW153" s="303"/>
      <c r="TWX153" s="303"/>
      <c r="TWY153" s="303"/>
      <c r="TWZ153" s="303"/>
      <c r="TXA153" s="303"/>
      <c r="TXB153" s="303"/>
      <c r="TXC153" s="303"/>
      <c r="TXD153" s="303"/>
      <c r="TXE153" s="303"/>
      <c r="TXF153" s="303"/>
      <c r="TXG153" s="303"/>
      <c r="TXH153" s="303"/>
      <c r="TXI153" s="303"/>
      <c r="TXJ153" s="303"/>
      <c r="TXK153" s="303"/>
      <c r="TXL153" s="303"/>
      <c r="TXM153" s="303"/>
      <c r="TXN153" s="303"/>
      <c r="TXO153" s="303"/>
      <c r="TXP153" s="303"/>
      <c r="TXQ153" s="303"/>
      <c r="TXR153" s="303"/>
      <c r="TXS153" s="303"/>
      <c r="TXT153" s="303"/>
      <c r="TXU153" s="303"/>
      <c r="TXV153" s="303"/>
      <c r="TXW153" s="303"/>
      <c r="TXX153" s="303"/>
      <c r="TXY153" s="303"/>
      <c r="TXZ153" s="303"/>
      <c r="TYA153" s="303"/>
      <c r="TYB153" s="303"/>
      <c r="TYC153" s="303"/>
      <c r="TYD153" s="303"/>
      <c r="TYE153" s="303"/>
      <c r="TYF153" s="303"/>
      <c r="TYG153" s="303"/>
      <c r="TYH153" s="303"/>
      <c r="TYI153" s="303"/>
      <c r="TYJ153" s="303"/>
      <c r="TYK153" s="303"/>
      <c r="TYL153" s="303"/>
      <c r="TYM153" s="303"/>
      <c r="TYN153" s="303"/>
      <c r="TYO153" s="303"/>
      <c r="TYP153" s="303"/>
      <c r="TYQ153" s="303"/>
      <c r="TYR153" s="303"/>
      <c r="TYS153" s="303"/>
      <c r="TYT153" s="303"/>
      <c r="TYU153" s="303"/>
      <c r="TYV153" s="303"/>
      <c r="TYW153" s="303"/>
      <c r="TYX153" s="303"/>
      <c r="TYY153" s="303"/>
      <c r="TYZ153" s="303"/>
      <c r="TZA153" s="303"/>
      <c r="TZB153" s="303"/>
      <c r="TZC153" s="303"/>
      <c r="TZD153" s="303"/>
      <c r="TZE153" s="303"/>
      <c r="TZF153" s="303"/>
      <c r="TZG153" s="303"/>
      <c r="TZH153" s="303"/>
      <c r="TZI153" s="303"/>
      <c r="TZJ153" s="303"/>
      <c r="TZK153" s="303"/>
      <c r="TZL153" s="303"/>
      <c r="TZM153" s="303"/>
      <c r="TZN153" s="303"/>
      <c r="TZO153" s="303"/>
      <c r="TZP153" s="303"/>
      <c r="TZQ153" s="303"/>
      <c r="TZR153" s="303"/>
      <c r="TZS153" s="303"/>
      <c r="TZT153" s="303"/>
      <c r="TZU153" s="303"/>
      <c r="TZV153" s="303"/>
      <c r="TZW153" s="303"/>
      <c r="TZX153" s="303"/>
      <c r="TZY153" s="303"/>
      <c r="TZZ153" s="303"/>
      <c r="UAA153" s="303"/>
      <c r="UAB153" s="303"/>
      <c r="UAC153" s="303"/>
      <c r="UAD153" s="303"/>
      <c r="UAE153" s="303"/>
      <c r="UAF153" s="303"/>
      <c r="UAG153" s="303"/>
      <c r="UAH153" s="303"/>
      <c r="UAI153" s="303"/>
      <c r="UAJ153" s="303"/>
      <c r="UAK153" s="303"/>
      <c r="UAL153" s="303"/>
      <c r="UAM153" s="303"/>
      <c r="UAN153" s="303"/>
      <c r="UAO153" s="303"/>
      <c r="UAP153" s="303"/>
      <c r="UAQ153" s="303"/>
      <c r="UAR153" s="303"/>
      <c r="UAS153" s="303"/>
      <c r="UAT153" s="303"/>
      <c r="UAU153" s="303"/>
      <c r="UAV153" s="303"/>
      <c r="UAW153" s="303"/>
      <c r="UAX153" s="303"/>
      <c r="UAY153" s="303"/>
      <c r="UAZ153" s="303"/>
      <c r="UBA153" s="303"/>
      <c r="UBB153" s="303"/>
      <c r="UBC153" s="303"/>
      <c r="UBD153" s="303"/>
      <c r="UBE153" s="303"/>
      <c r="UBF153" s="303"/>
      <c r="UBG153" s="303"/>
      <c r="UBH153" s="303"/>
      <c r="UBI153" s="303"/>
      <c r="UBJ153" s="303"/>
      <c r="UBK153" s="303"/>
      <c r="UBL153" s="303"/>
      <c r="UBM153" s="303"/>
      <c r="UBN153" s="303"/>
      <c r="UBO153" s="303"/>
      <c r="UBP153" s="303"/>
      <c r="UBQ153" s="303"/>
      <c r="UBR153" s="303"/>
      <c r="UBS153" s="303"/>
      <c r="UBT153" s="303"/>
      <c r="UBU153" s="303"/>
      <c r="UBV153" s="303"/>
      <c r="UBW153" s="303"/>
      <c r="UBX153" s="303"/>
      <c r="UBY153" s="303"/>
      <c r="UBZ153" s="303"/>
      <c r="UCA153" s="303"/>
      <c r="UCB153" s="303"/>
      <c r="UCC153" s="303"/>
      <c r="UCD153" s="303"/>
      <c r="UCE153" s="303"/>
      <c r="UCF153" s="303"/>
      <c r="UCG153" s="303"/>
      <c r="UCH153" s="303"/>
      <c r="UCI153" s="303"/>
      <c r="UCJ153" s="303"/>
      <c r="UCK153" s="303"/>
      <c r="UCL153" s="303"/>
      <c r="UCM153" s="303"/>
      <c r="UCN153" s="303"/>
      <c r="UCO153" s="303"/>
      <c r="UCP153" s="303"/>
      <c r="UCQ153" s="303"/>
      <c r="UCR153" s="303"/>
      <c r="UCS153" s="303"/>
      <c r="UCT153" s="303"/>
      <c r="UCU153" s="303"/>
      <c r="UCV153" s="303"/>
      <c r="UCW153" s="303"/>
      <c r="UCX153" s="303"/>
      <c r="UCY153" s="303"/>
      <c r="UCZ153" s="303"/>
      <c r="UDA153" s="303"/>
      <c r="UDB153" s="303"/>
      <c r="UDC153" s="303"/>
      <c r="UDD153" s="303"/>
      <c r="UDE153" s="303"/>
      <c r="UDF153" s="303"/>
      <c r="UDG153" s="303"/>
      <c r="UDH153" s="303"/>
      <c r="UDI153" s="303"/>
      <c r="UDJ153" s="303"/>
      <c r="UDK153" s="303"/>
      <c r="UDL153" s="303"/>
      <c r="UDM153" s="303"/>
      <c r="UDN153" s="303"/>
      <c r="UDO153" s="303"/>
      <c r="UDP153" s="303"/>
      <c r="UDQ153" s="303"/>
      <c r="UDR153" s="303"/>
      <c r="UDS153" s="303"/>
      <c r="UDT153" s="303"/>
      <c r="UDU153" s="303"/>
      <c r="UDV153" s="303"/>
      <c r="UDW153" s="303"/>
      <c r="UDX153" s="303"/>
      <c r="UDY153" s="303"/>
      <c r="UDZ153" s="303"/>
      <c r="UEA153" s="303"/>
      <c r="UEB153" s="303"/>
      <c r="UEC153" s="303"/>
      <c r="UED153" s="303"/>
      <c r="UEE153" s="303"/>
      <c r="UEF153" s="303"/>
      <c r="UEG153" s="303"/>
      <c r="UEH153" s="303"/>
      <c r="UEI153" s="303"/>
      <c r="UEJ153" s="303"/>
      <c r="UEK153" s="303"/>
      <c r="UEL153" s="303"/>
      <c r="UEM153" s="303"/>
      <c r="UET153" s="303"/>
      <c r="UEU153" s="303"/>
      <c r="UEV153" s="303"/>
      <c r="UEW153" s="303"/>
      <c r="UEX153" s="303"/>
      <c r="UEY153" s="303"/>
      <c r="UEZ153" s="303"/>
      <c r="UFA153" s="303"/>
      <c r="UFB153" s="303"/>
      <c r="UFC153" s="303"/>
      <c r="UFD153" s="303"/>
      <c r="UFE153" s="303"/>
      <c r="UFF153" s="303"/>
      <c r="UFG153" s="303"/>
      <c r="UFH153" s="303"/>
      <c r="UFI153" s="303"/>
      <c r="UFJ153" s="303"/>
      <c r="UFK153" s="303"/>
      <c r="UFL153" s="303"/>
      <c r="UFM153" s="303"/>
      <c r="UFN153" s="303"/>
      <c r="UFO153" s="303"/>
      <c r="UFP153" s="303"/>
      <c r="UFQ153" s="303"/>
      <c r="UFR153" s="303"/>
      <c r="UFS153" s="303"/>
      <c r="UFT153" s="303"/>
      <c r="UFU153" s="303"/>
      <c r="UFV153" s="303"/>
      <c r="UFW153" s="303"/>
      <c r="UFX153" s="303"/>
      <c r="UFY153" s="303"/>
      <c r="UFZ153" s="303"/>
      <c r="UGA153" s="303"/>
      <c r="UGB153" s="303"/>
      <c r="UGC153" s="303"/>
      <c r="UGD153" s="303"/>
      <c r="UGE153" s="303"/>
      <c r="UGF153" s="303"/>
      <c r="UGG153" s="303"/>
      <c r="UGH153" s="303"/>
      <c r="UGI153" s="303"/>
      <c r="UGJ153" s="303"/>
      <c r="UGK153" s="303"/>
      <c r="UGL153" s="303"/>
      <c r="UGM153" s="303"/>
      <c r="UGN153" s="303"/>
      <c r="UGO153" s="303"/>
      <c r="UGP153" s="303"/>
      <c r="UGQ153" s="303"/>
      <c r="UGR153" s="303"/>
      <c r="UGS153" s="303"/>
      <c r="UGT153" s="303"/>
      <c r="UGU153" s="303"/>
      <c r="UGV153" s="303"/>
      <c r="UGW153" s="303"/>
      <c r="UGX153" s="303"/>
      <c r="UGY153" s="303"/>
      <c r="UGZ153" s="303"/>
      <c r="UHA153" s="303"/>
      <c r="UHB153" s="303"/>
      <c r="UHC153" s="303"/>
      <c r="UHD153" s="303"/>
      <c r="UHE153" s="303"/>
      <c r="UHF153" s="303"/>
      <c r="UHG153" s="303"/>
      <c r="UHH153" s="303"/>
      <c r="UHI153" s="303"/>
      <c r="UHJ153" s="303"/>
      <c r="UHK153" s="303"/>
      <c r="UHL153" s="303"/>
      <c r="UHM153" s="303"/>
      <c r="UHN153" s="303"/>
      <c r="UHO153" s="303"/>
      <c r="UHP153" s="303"/>
      <c r="UHQ153" s="303"/>
      <c r="UHR153" s="303"/>
      <c r="UHS153" s="303"/>
      <c r="UHT153" s="303"/>
      <c r="UHU153" s="303"/>
      <c r="UHV153" s="303"/>
      <c r="UHW153" s="303"/>
      <c r="UHX153" s="303"/>
      <c r="UHY153" s="303"/>
      <c r="UHZ153" s="303"/>
      <c r="UIA153" s="303"/>
      <c r="UIB153" s="303"/>
      <c r="UIC153" s="303"/>
      <c r="UID153" s="303"/>
      <c r="UIE153" s="303"/>
      <c r="UIF153" s="303"/>
      <c r="UIG153" s="303"/>
      <c r="UIH153" s="303"/>
      <c r="UII153" s="303"/>
      <c r="UIJ153" s="303"/>
      <c r="UIK153" s="303"/>
      <c r="UIL153" s="303"/>
      <c r="UIM153" s="303"/>
      <c r="UIN153" s="303"/>
      <c r="UIO153" s="303"/>
      <c r="UIP153" s="303"/>
      <c r="UIQ153" s="303"/>
      <c r="UIR153" s="303"/>
      <c r="UIS153" s="303"/>
      <c r="UIT153" s="303"/>
      <c r="UIU153" s="303"/>
      <c r="UIV153" s="303"/>
      <c r="UIW153" s="303"/>
      <c r="UIX153" s="303"/>
      <c r="UIY153" s="303"/>
      <c r="UIZ153" s="303"/>
      <c r="UJA153" s="303"/>
      <c r="UJB153" s="303"/>
      <c r="UJC153" s="303"/>
      <c r="UJD153" s="303"/>
      <c r="UJE153" s="303"/>
      <c r="UJF153" s="303"/>
      <c r="UJG153" s="303"/>
      <c r="UJH153" s="303"/>
      <c r="UJI153" s="303"/>
      <c r="UJJ153" s="303"/>
      <c r="UJK153" s="303"/>
      <c r="UJL153" s="303"/>
      <c r="UJM153" s="303"/>
      <c r="UJN153" s="303"/>
      <c r="UJO153" s="303"/>
      <c r="UJP153" s="303"/>
      <c r="UJQ153" s="303"/>
      <c r="UJR153" s="303"/>
      <c r="UJS153" s="303"/>
      <c r="UJT153" s="303"/>
      <c r="UJU153" s="303"/>
      <c r="UJV153" s="303"/>
      <c r="UJW153" s="303"/>
      <c r="UJX153" s="303"/>
      <c r="UJY153" s="303"/>
      <c r="UJZ153" s="303"/>
      <c r="UKA153" s="303"/>
      <c r="UKB153" s="303"/>
      <c r="UKC153" s="303"/>
      <c r="UKD153" s="303"/>
      <c r="UKE153" s="303"/>
      <c r="UKF153" s="303"/>
      <c r="UKG153" s="303"/>
      <c r="UKH153" s="303"/>
      <c r="UKI153" s="303"/>
      <c r="UKJ153" s="303"/>
      <c r="UKK153" s="303"/>
      <c r="UKL153" s="303"/>
      <c r="UKM153" s="303"/>
      <c r="UKN153" s="303"/>
      <c r="UKO153" s="303"/>
      <c r="UKP153" s="303"/>
      <c r="UKQ153" s="303"/>
      <c r="UKR153" s="303"/>
      <c r="UKS153" s="303"/>
      <c r="UKT153" s="303"/>
      <c r="UKU153" s="303"/>
      <c r="UKV153" s="303"/>
      <c r="UKW153" s="303"/>
      <c r="UKX153" s="303"/>
      <c r="UKY153" s="303"/>
      <c r="UKZ153" s="303"/>
      <c r="ULA153" s="303"/>
      <c r="ULB153" s="303"/>
      <c r="ULC153" s="303"/>
      <c r="ULD153" s="303"/>
      <c r="ULE153" s="303"/>
      <c r="ULF153" s="303"/>
      <c r="ULG153" s="303"/>
      <c r="ULH153" s="303"/>
      <c r="ULI153" s="303"/>
      <c r="ULJ153" s="303"/>
      <c r="ULK153" s="303"/>
      <c r="ULL153" s="303"/>
      <c r="ULM153" s="303"/>
      <c r="ULN153" s="303"/>
      <c r="ULO153" s="303"/>
      <c r="ULP153" s="303"/>
      <c r="ULQ153" s="303"/>
      <c r="ULR153" s="303"/>
      <c r="ULS153" s="303"/>
      <c r="ULT153" s="303"/>
      <c r="ULU153" s="303"/>
      <c r="ULV153" s="303"/>
      <c r="ULW153" s="303"/>
      <c r="ULX153" s="303"/>
      <c r="ULY153" s="303"/>
      <c r="ULZ153" s="303"/>
      <c r="UMA153" s="303"/>
      <c r="UMB153" s="303"/>
      <c r="UMC153" s="303"/>
      <c r="UMD153" s="303"/>
      <c r="UME153" s="303"/>
      <c r="UMF153" s="303"/>
      <c r="UMG153" s="303"/>
      <c r="UMH153" s="303"/>
      <c r="UMI153" s="303"/>
      <c r="UMJ153" s="303"/>
      <c r="UMK153" s="303"/>
      <c r="UML153" s="303"/>
      <c r="UMM153" s="303"/>
      <c r="UMN153" s="303"/>
      <c r="UMO153" s="303"/>
      <c r="UMP153" s="303"/>
      <c r="UMQ153" s="303"/>
      <c r="UMR153" s="303"/>
      <c r="UMS153" s="303"/>
      <c r="UMT153" s="303"/>
      <c r="UMU153" s="303"/>
      <c r="UMV153" s="303"/>
      <c r="UMW153" s="303"/>
      <c r="UMX153" s="303"/>
      <c r="UMY153" s="303"/>
      <c r="UMZ153" s="303"/>
      <c r="UNA153" s="303"/>
      <c r="UNB153" s="303"/>
      <c r="UNC153" s="303"/>
      <c r="UND153" s="303"/>
      <c r="UNE153" s="303"/>
      <c r="UNF153" s="303"/>
      <c r="UNG153" s="303"/>
      <c r="UNH153" s="303"/>
      <c r="UNI153" s="303"/>
      <c r="UNJ153" s="303"/>
      <c r="UNK153" s="303"/>
      <c r="UNL153" s="303"/>
      <c r="UNM153" s="303"/>
      <c r="UNN153" s="303"/>
      <c r="UNO153" s="303"/>
      <c r="UNP153" s="303"/>
      <c r="UNQ153" s="303"/>
      <c r="UNR153" s="303"/>
      <c r="UNS153" s="303"/>
      <c r="UNT153" s="303"/>
      <c r="UNU153" s="303"/>
      <c r="UNV153" s="303"/>
      <c r="UNW153" s="303"/>
      <c r="UNX153" s="303"/>
      <c r="UNY153" s="303"/>
      <c r="UNZ153" s="303"/>
      <c r="UOA153" s="303"/>
      <c r="UOB153" s="303"/>
      <c r="UOC153" s="303"/>
      <c r="UOD153" s="303"/>
      <c r="UOE153" s="303"/>
      <c r="UOF153" s="303"/>
      <c r="UOG153" s="303"/>
      <c r="UOH153" s="303"/>
      <c r="UOI153" s="303"/>
      <c r="UOP153" s="303"/>
      <c r="UOQ153" s="303"/>
      <c r="UOR153" s="303"/>
      <c r="UOS153" s="303"/>
      <c r="UOT153" s="303"/>
      <c r="UOU153" s="303"/>
      <c r="UOV153" s="303"/>
      <c r="UOW153" s="303"/>
      <c r="UOX153" s="303"/>
      <c r="UOY153" s="303"/>
      <c r="UOZ153" s="303"/>
      <c r="UPA153" s="303"/>
      <c r="UPB153" s="303"/>
      <c r="UPC153" s="303"/>
      <c r="UPD153" s="303"/>
      <c r="UPE153" s="303"/>
      <c r="UPF153" s="303"/>
      <c r="UPG153" s="303"/>
      <c r="UPH153" s="303"/>
      <c r="UPI153" s="303"/>
      <c r="UPJ153" s="303"/>
      <c r="UPK153" s="303"/>
      <c r="UPL153" s="303"/>
      <c r="UPM153" s="303"/>
      <c r="UPN153" s="303"/>
      <c r="UPO153" s="303"/>
      <c r="UPP153" s="303"/>
      <c r="UPQ153" s="303"/>
      <c r="UPR153" s="303"/>
      <c r="UPS153" s="303"/>
      <c r="UPT153" s="303"/>
      <c r="UPU153" s="303"/>
      <c r="UPV153" s="303"/>
      <c r="UPW153" s="303"/>
      <c r="UPX153" s="303"/>
      <c r="UPY153" s="303"/>
      <c r="UPZ153" s="303"/>
      <c r="UQA153" s="303"/>
      <c r="UQB153" s="303"/>
      <c r="UQC153" s="303"/>
      <c r="UQD153" s="303"/>
      <c r="UQE153" s="303"/>
      <c r="UQF153" s="303"/>
      <c r="UQG153" s="303"/>
      <c r="UQH153" s="303"/>
      <c r="UQI153" s="303"/>
      <c r="UQJ153" s="303"/>
      <c r="UQK153" s="303"/>
      <c r="UQL153" s="303"/>
      <c r="UQM153" s="303"/>
      <c r="UQN153" s="303"/>
      <c r="UQO153" s="303"/>
      <c r="UQP153" s="303"/>
      <c r="UQQ153" s="303"/>
      <c r="UQR153" s="303"/>
      <c r="UQS153" s="303"/>
      <c r="UQT153" s="303"/>
      <c r="UQU153" s="303"/>
      <c r="UQV153" s="303"/>
      <c r="UQW153" s="303"/>
      <c r="UQX153" s="303"/>
      <c r="UQY153" s="303"/>
      <c r="UQZ153" s="303"/>
      <c r="URA153" s="303"/>
      <c r="URB153" s="303"/>
      <c r="URC153" s="303"/>
      <c r="URD153" s="303"/>
      <c r="URE153" s="303"/>
      <c r="URF153" s="303"/>
      <c r="URG153" s="303"/>
      <c r="URH153" s="303"/>
      <c r="URI153" s="303"/>
      <c r="URJ153" s="303"/>
      <c r="URK153" s="303"/>
      <c r="URL153" s="303"/>
      <c r="URM153" s="303"/>
      <c r="URN153" s="303"/>
      <c r="URO153" s="303"/>
      <c r="URP153" s="303"/>
      <c r="URQ153" s="303"/>
      <c r="URR153" s="303"/>
      <c r="URS153" s="303"/>
      <c r="URT153" s="303"/>
      <c r="URU153" s="303"/>
      <c r="URV153" s="303"/>
      <c r="URW153" s="303"/>
      <c r="URX153" s="303"/>
      <c r="URY153" s="303"/>
      <c r="URZ153" s="303"/>
      <c r="USA153" s="303"/>
      <c r="USB153" s="303"/>
      <c r="USC153" s="303"/>
      <c r="USD153" s="303"/>
      <c r="USE153" s="303"/>
      <c r="USF153" s="303"/>
      <c r="USG153" s="303"/>
      <c r="USH153" s="303"/>
      <c r="USI153" s="303"/>
      <c r="USJ153" s="303"/>
      <c r="USK153" s="303"/>
      <c r="USL153" s="303"/>
      <c r="USM153" s="303"/>
      <c r="USN153" s="303"/>
      <c r="USO153" s="303"/>
      <c r="USP153" s="303"/>
      <c r="USQ153" s="303"/>
      <c r="USR153" s="303"/>
      <c r="USS153" s="303"/>
      <c r="UST153" s="303"/>
      <c r="USU153" s="303"/>
      <c r="USV153" s="303"/>
      <c r="USW153" s="303"/>
      <c r="USX153" s="303"/>
      <c r="USY153" s="303"/>
      <c r="USZ153" s="303"/>
      <c r="UTA153" s="303"/>
      <c r="UTB153" s="303"/>
      <c r="UTC153" s="303"/>
      <c r="UTD153" s="303"/>
      <c r="UTE153" s="303"/>
      <c r="UTF153" s="303"/>
      <c r="UTG153" s="303"/>
      <c r="UTH153" s="303"/>
      <c r="UTI153" s="303"/>
      <c r="UTJ153" s="303"/>
      <c r="UTK153" s="303"/>
      <c r="UTL153" s="303"/>
      <c r="UTM153" s="303"/>
      <c r="UTN153" s="303"/>
      <c r="UTO153" s="303"/>
      <c r="UTP153" s="303"/>
      <c r="UTQ153" s="303"/>
      <c r="UTR153" s="303"/>
      <c r="UTS153" s="303"/>
      <c r="UTT153" s="303"/>
      <c r="UTU153" s="303"/>
      <c r="UTV153" s="303"/>
      <c r="UTW153" s="303"/>
      <c r="UTX153" s="303"/>
      <c r="UTY153" s="303"/>
      <c r="UTZ153" s="303"/>
      <c r="UUA153" s="303"/>
      <c r="UUB153" s="303"/>
      <c r="UUC153" s="303"/>
      <c r="UUD153" s="303"/>
      <c r="UUE153" s="303"/>
      <c r="UUF153" s="303"/>
      <c r="UUG153" s="303"/>
      <c r="UUH153" s="303"/>
      <c r="UUI153" s="303"/>
      <c r="UUJ153" s="303"/>
      <c r="UUK153" s="303"/>
      <c r="UUL153" s="303"/>
      <c r="UUM153" s="303"/>
      <c r="UUN153" s="303"/>
      <c r="UUO153" s="303"/>
      <c r="UUP153" s="303"/>
      <c r="UUQ153" s="303"/>
      <c r="UUR153" s="303"/>
      <c r="UUS153" s="303"/>
      <c r="UUT153" s="303"/>
      <c r="UUU153" s="303"/>
      <c r="UUV153" s="303"/>
      <c r="UUW153" s="303"/>
      <c r="UUX153" s="303"/>
      <c r="UUY153" s="303"/>
      <c r="UUZ153" s="303"/>
      <c r="UVA153" s="303"/>
      <c r="UVB153" s="303"/>
      <c r="UVC153" s="303"/>
      <c r="UVD153" s="303"/>
      <c r="UVE153" s="303"/>
      <c r="UVF153" s="303"/>
      <c r="UVG153" s="303"/>
      <c r="UVH153" s="303"/>
      <c r="UVI153" s="303"/>
      <c r="UVJ153" s="303"/>
      <c r="UVK153" s="303"/>
      <c r="UVL153" s="303"/>
      <c r="UVM153" s="303"/>
      <c r="UVN153" s="303"/>
      <c r="UVO153" s="303"/>
      <c r="UVP153" s="303"/>
      <c r="UVQ153" s="303"/>
      <c r="UVR153" s="303"/>
      <c r="UVS153" s="303"/>
      <c r="UVT153" s="303"/>
      <c r="UVU153" s="303"/>
      <c r="UVV153" s="303"/>
      <c r="UVW153" s="303"/>
      <c r="UVX153" s="303"/>
      <c r="UVY153" s="303"/>
      <c r="UVZ153" s="303"/>
      <c r="UWA153" s="303"/>
      <c r="UWB153" s="303"/>
      <c r="UWC153" s="303"/>
      <c r="UWD153" s="303"/>
      <c r="UWE153" s="303"/>
      <c r="UWF153" s="303"/>
      <c r="UWG153" s="303"/>
      <c r="UWH153" s="303"/>
      <c r="UWI153" s="303"/>
      <c r="UWJ153" s="303"/>
      <c r="UWK153" s="303"/>
      <c r="UWL153" s="303"/>
      <c r="UWM153" s="303"/>
      <c r="UWN153" s="303"/>
      <c r="UWO153" s="303"/>
      <c r="UWP153" s="303"/>
      <c r="UWQ153" s="303"/>
      <c r="UWR153" s="303"/>
      <c r="UWS153" s="303"/>
      <c r="UWT153" s="303"/>
      <c r="UWU153" s="303"/>
      <c r="UWV153" s="303"/>
      <c r="UWW153" s="303"/>
      <c r="UWX153" s="303"/>
      <c r="UWY153" s="303"/>
      <c r="UWZ153" s="303"/>
      <c r="UXA153" s="303"/>
      <c r="UXB153" s="303"/>
      <c r="UXC153" s="303"/>
      <c r="UXD153" s="303"/>
      <c r="UXE153" s="303"/>
      <c r="UXF153" s="303"/>
      <c r="UXG153" s="303"/>
      <c r="UXH153" s="303"/>
      <c r="UXI153" s="303"/>
      <c r="UXJ153" s="303"/>
      <c r="UXK153" s="303"/>
      <c r="UXL153" s="303"/>
      <c r="UXM153" s="303"/>
      <c r="UXN153" s="303"/>
      <c r="UXO153" s="303"/>
      <c r="UXP153" s="303"/>
      <c r="UXQ153" s="303"/>
      <c r="UXR153" s="303"/>
      <c r="UXS153" s="303"/>
      <c r="UXT153" s="303"/>
      <c r="UXU153" s="303"/>
      <c r="UXV153" s="303"/>
      <c r="UXW153" s="303"/>
      <c r="UXX153" s="303"/>
      <c r="UXY153" s="303"/>
      <c r="UXZ153" s="303"/>
      <c r="UYA153" s="303"/>
      <c r="UYB153" s="303"/>
      <c r="UYC153" s="303"/>
      <c r="UYD153" s="303"/>
      <c r="UYE153" s="303"/>
      <c r="UYL153" s="303"/>
      <c r="UYM153" s="303"/>
      <c r="UYN153" s="303"/>
      <c r="UYO153" s="303"/>
      <c r="UYP153" s="303"/>
      <c r="UYQ153" s="303"/>
      <c r="UYR153" s="303"/>
      <c r="UYS153" s="303"/>
      <c r="UYT153" s="303"/>
      <c r="UYU153" s="303"/>
      <c r="UYV153" s="303"/>
      <c r="UYW153" s="303"/>
      <c r="UYX153" s="303"/>
      <c r="UYY153" s="303"/>
      <c r="UYZ153" s="303"/>
      <c r="UZA153" s="303"/>
      <c r="UZB153" s="303"/>
      <c r="UZC153" s="303"/>
      <c r="UZD153" s="303"/>
      <c r="UZE153" s="303"/>
      <c r="UZF153" s="303"/>
      <c r="UZG153" s="303"/>
      <c r="UZH153" s="303"/>
      <c r="UZI153" s="303"/>
      <c r="UZJ153" s="303"/>
      <c r="UZK153" s="303"/>
      <c r="UZL153" s="303"/>
      <c r="UZM153" s="303"/>
      <c r="UZN153" s="303"/>
      <c r="UZO153" s="303"/>
      <c r="UZP153" s="303"/>
      <c r="UZQ153" s="303"/>
      <c r="UZR153" s="303"/>
      <c r="UZS153" s="303"/>
      <c r="UZT153" s="303"/>
      <c r="UZU153" s="303"/>
      <c r="UZV153" s="303"/>
      <c r="UZW153" s="303"/>
      <c r="UZX153" s="303"/>
      <c r="UZY153" s="303"/>
      <c r="UZZ153" s="303"/>
      <c r="VAA153" s="303"/>
      <c r="VAB153" s="303"/>
      <c r="VAC153" s="303"/>
      <c r="VAD153" s="303"/>
      <c r="VAE153" s="303"/>
      <c r="VAF153" s="303"/>
      <c r="VAG153" s="303"/>
      <c r="VAH153" s="303"/>
      <c r="VAI153" s="303"/>
      <c r="VAJ153" s="303"/>
      <c r="VAK153" s="303"/>
      <c r="VAL153" s="303"/>
      <c r="VAM153" s="303"/>
      <c r="VAN153" s="303"/>
      <c r="VAO153" s="303"/>
      <c r="VAP153" s="303"/>
      <c r="VAQ153" s="303"/>
      <c r="VAR153" s="303"/>
      <c r="VAS153" s="303"/>
      <c r="VAT153" s="303"/>
      <c r="VAU153" s="303"/>
      <c r="VAV153" s="303"/>
      <c r="VAW153" s="303"/>
      <c r="VAX153" s="303"/>
      <c r="VAY153" s="303"/>
      <c r="VAZ153" s="303"/>
      <c r="VBA153" s="303"/>
      <c r="VBB153" s="303"/>
      <c r="VBC153" s="303"/>
      <c r="VBD153" s="303"/>
      <c r="VBE153" s="303"/>
      <c r="VBF153" s="303"/>
      <c r="VBG153" s="303"/>
      <c r="VBH153" s="303"/>
      <c r="VBI153" s="303"/>
      <c r="VBJ153" s="303"/>
      <c r="VBK153" s="303"/>
      <c r="VBL153" s="303"/>
      <c r="VBM153" s="303"/>
      <c r="VBN153" s="303"/>
      <c r="VBO153" s="303"/>
      <c r="VBP153" s="303"/>
      <c r="VBQ153" s="303"/>
      <c r="VBR153" s="303"/>
      <c r="VBS153" s="303"/>
      <c r="VBT153" s="303"/>
      <c r="VBU153" s="303"/>
      <c r="VBV153" s="303"/>
      <c r="VBW153" s="303"/>
      <c r="VBX153" s="303"/>
      <c r="VBY153" s="303"/>
      <c r="VBZ153" s="303"/>
      <c r="VCA153" s="303"/>
      <c r="VCB153" s="303"/>
      <c r="VCC153" s="303"/>
      <c r="VCD153" s="303"/>
      <c r="VCE153" s="303"/>
      <c r="VCF153" s="303"/>
      <c r="VCG153" s="303"/>
      <c r="VCH153" s="303"/>
      <c r="VCI153" s="303"/>
      <c r="VCJ153" s="303"/>
      <c r="VCK153" s="303"/>
      <c r="VCL153" s="303"/>
      <c r="VCM153" s="303"/>
      <c r="VCN153" s="303"/>
      <c r="VCO153" s="303"/>
      <c r="VCP153" s="303"/>
      <c r="VCQ153" s="303"/>
      <c r="VCR153" s="303"/>
      <c r="VCS153" s="303"/>
      <c r="VCT153" s="303"/>
      <c r="VCU153" s="303"/>
      <c r="VCV153" s="303"/>
      <c r="VCW153" s="303"/>
      <c r="VCX153" s="303"/>
      <c r="VCY153" s="303"/>
      <c r="VCZ153" s="303"/>
      <c r="VDA153" s="303"/>
      <c r="VDB153" s="303"/>
      <c r="VDC153" s="303"/>
      <c r="VDD153" s="303"/>
      <c r="VDE153" s="303"/>
      <c r="VDF153" s="303"/>
      <c r="VDG153" s="303"/>
      <c r="VDH153" s="303"/>
      <c r="VDI153" s="303"/>
      <c r="VDJ153" s="303"/>
      <c r="VDK153" s="303"/>
      <c r="VDL153" s="303"/>
      <c r="VDM153" s="303"/>
      <c r="VDN153" s="303"/>
      <c r="VDO153" s="303"/>
      <c r="VDP153" s="303"/>
      <c r="VDQ153" s="303"/>
      <c r="VDR153" s="303"/>
      <c r="VDS153" s="303"/>
      <c r="VDT153" s="303"/>
      <c r="VDU153" s="303"/>
      <c r="VDV153" s="303"/>
      <c r="VDW153" s="303"/>
      <c r="VDX153" s="303"/>
      <c r="VDY153" s="303"/>
      <c r="VDZ153" s="303"/>
      <c r="VEA153" s="303"/>
      <c r="VEB153" s="303"/>
      <c r="VEC153" s="303"/>
      <c r="VED153" s="303"/>
      <c r="VEE153" s="303"/>
      <c r="VEF153" s="303"/>
      <c r="VEG153" s="303"/>
      <c r="VEH153" s="303"/>
      <c r="VEI153" s="303"/>
      <c r="VEJ153" s="303"/>
      <c r="VEK153" s="303"/>
      <c r="VEL153" s="303"/>
      <c r="VEM153" s="303"/>
      <c r="VEN153" s="303"/>
      <c r="VEO153" s="303"/>
      <c r="VEP153" s="303"/>
      <c r="VEQ153" s="303"/>
      <c r="VER153" s="303"/>
      <c r="VES153" s="303"/>
      <c r="VET153" s="303"/>
      <c r="VEU153" s="303"/>
      <c r="VEV153" s="303"/>
      <c r="VEW153" s="303"/>
      <c r="VEX153" s="303"/>
      <c r="VEY153" s="303"/>
      <c r="VEZ153" s="303"/>
      <c r="VFA153" s="303"/>
      <c r="VFB153" s="303"/>
      <c r="VFC153" s="303"/>
      <c r="VFD153" s="303"/>
      <c r="VFE153" s="303"/>
      <c r="VFF153" s="303"/>
      <c r="VFG153" s="303"/>
      <c r="VFH153" s="303"/>
      <c r="VFI153" s="303"/>
      <c r="VFJ153" s="303"/>
      <c r="VFK153" s="303"/>
      <c r="VFL153" s="303"/>
      <c r="VFM153" s="303"/>
      <c r="VFN153" s="303"/>
      <c r="VFO153" s="303"/>
      <c r="VFP153" s="303"/>
      <c r="VFQ153" s="303"/>
      <c r="VFR153" s="303"/>
      <c r="VFS153" s="303"/>
      <c r="VFT153" s="303"/>
      <c r="VFU153" s="303"/>
      <c r="VFV153" s="303"/>
      <c r="VFW153" s="303"/>
      <c r="VFX153" s="303"/>
      <c r="VFY153" s="303"/>
      <c r="VFZ153" s="303"/>
      <c r="VGA153" s="303"/>
      <c r="VGB153" s="303"/>
      <c r="VGC153" s="303"/>
      <c r="VGD153" s="303"/>
      <c r="VGE153" s="303"/>
      <c r="VGF153" s="303"/>
      <c r="VGG153" s="303"/>
      <c r="VGH153" s="303"/>
      <c r="VGI153" s="303"/>
      <c r="VGJ153" s="303"/>
      <c r="VGK153" s="303"/>
      <c r="VGL153" s="303"/>
      <c r="VGM153" s="303"/>
      <c r="VGN153" s="303"/>
      <c r="VGO153" s="303"/>
      <c r="VGP153" s="303"/>
      <c r="VGQ153" s="303"/>
      <c r="VGR153" s="303"/>
      <c r="VGS153" s="303"/>
      <c r="VGT153" s="303"/>
      <c r="VGU153" s="303"/>
      <c r="VGV153" s="303"/>
      <c r="VGW153" s="303"/>
      <c r="VGX153" s="303"/>
      <c r="VGY153" s="303"/>
      <c r="VGZ153" s="303"/>
      <c r="VHA153" s="303"/>
      <c r="VHB153" s="303"/>
      <c r="VHC153" s="303"/>
      <c r="VHD153" s="303"/>
      <c r="VHE153" s="303"/>
      <c r="VHF153" s="303"/>
      <c r="VHG153" s="303"/>
      <c r="VHH153" s="303"/>
      <c r="VHI153" s="303"/>
      <c r="VHJ153" s="303"/>
      <c r="VHK153" s="303"/>
      <c r="VHL153" s="303"/>
      <c r="VHM153" s="303"/>
      <c r="VHN153" s="303"/>
      <c r="VHO153" s="303"/>
      <c r="VHP153" s="303"/>
      <c r="VHQ153" s="303"/>
      <c r="VHR153" s="303"/>
      <c r="VHS153" s="303"/>
      <c r="VHT153" s="303"/>
      <c r="VHU153" s="303"/>
      <c r="VHV153" s="303"/>
      <c r="VHW153" s="303"/>
      <c r="VHX153" s="303"/>
      <c r="VHY153" s="303"/>
      <c r="VHZ153" s="303"/>
      <c r="VIA153" s="303"/>
      <c r="VIH153" s="303"/>
      <c r="VII153" s="303"/>
      <c r="VIJ153" s="303"/>
      <c r="VIK153" s="303"/>
      <c r="VIL153" s="303"/>
      <c r="VIM153" s="303"/>
      <c r="VIN153" s="303"/>
      <c r="VIO153" s="303"/>
      <c r="VIP153" s="303"/>
      <c r="VIQ153" s="303"/>
      <c r="VIR153" s="303"/>
      <c r="VIS153" s="303"/>
      <c r="VIT153" s="303"/>
      <c r="VIU153" s="303"/>
      <c r="VIV153" s="303"/>
      <c r="VIW153" s="303"/>
      <c r="VIX153" s="303"/>
      <c r="VIY153" s="303"/>
      <c r="VIZ153" s="303"/>
      <c r="VJA153" s="303"/>
      <c r="VJB153" s="303"/>
      <c r="VJC153" s="303"/>
      <c r="VJD153" s="303"/>
      <c r="VJE153" s="303"/>
      <c r="VJF153" s="303"/>
      <c r="VJG153" s="303"/>
      <c r="VJH153" s="303"/>
      <c r="VJI153" s="303"/>
      <c r="VJJ153" s="303"/>
      <c r="VJK153" s="303"/>
      <c r="VJL153" s="303"/>
      <c r="VJM153" s="303"/>
      <c r="VJN153" s="303"/>
      <c r="VJO153" s="303"/>
      <c r="VJP153" s="303"/>
      <c r="VJQ153" s="303"/>
      <c r="VJR153" s="303"/>
      <c r="VJS153" s="303"/>
      <c r="VJT153" s="303"/>
      <c r="VJU153" s="303"/>
      <c r="VJV153" s="303"/>
      <c r="VJW153" s="303"/>
      <c r="VJX153" s="303"/>
      <c r="VJY153" s="303"/>
      <c r="VJZ153" s="303"/>
      <c r="VKA153" s="303"/>
      <c r="VKB153" s="303"/>
      <c r="VKC153" s="303"/>
      <c r="VKD153" s="303"/>
      <c r="VKE153" s="303"/>
      <c r="VKF153" s="303"/>
      <c r="VKG153" s="303"/>
      <c r="VKH153" s="303"/>
      <c r="VKI153" s="303"/>
      <c r="VKJ153" s="303"/>
      <c r="VKK153" s="303"/>
      <c r="VKL153" s="303"/>
      <c r="VKM153" s="303"/>
      <c r="VKN153" s="303"/>
      <c r="VKO153" s="303"/>
      <c r="VKP153" s="303"/>
      <c r="VKQ153" s="303"/>
      <c r="VKR153" s="303"/>
      <c r="VKS153" s="303"/>
      <c r="VKT153" s="303"/>
      <c r="VKU153" s="303"/>
      <c r="VKV153" s="303"/>
      <c r="VKW153" s="303"/>
      <c r="VKX153" s="303"/>
      <c r="VKY153" s="303"/>
      <c r="VKZ153" s="303"/>
      <c r="VLA153" s="303"/>
      <c r="VLB153" s="303"/>
      <c r="VLC153" s="303"/>
      <c r="VLD153" s="303"/>
      <c r="VLE153" s="303"/>
      <c r="VLF153" s="303"/>
      <c r="VLG153" s="303"/>
      <c r="VLH153" s="303"/>
      <c r="VLI153" s="303"/>
      <c r="VLJ153" s="303"/>
      <c r="VLK153" s="303"/>
      <c r="VLL153" s="303"/>
      <c r="VLM153" s="303"/>
      <c r="VLN153" s="303"/>
      <c r="VLO153" s="303"/>
      <c r="VLP153" s="303"/>
      <c r="VLQ153" s="303"/>
      <c r="VLR153" s="303"/>
      <c r="VLS153" s="303"/>
      <c r="VLT153" s="303"/>
      <c r="VLU153" s="303"/>
      <c r="VLV153" s="303"/>
      <c r="VLW153" s="303"/>
      <c r="VLX153" s="303"/>
      <c r="VLY153" s="303"/>
      <c r="VLZ153" s="303"/>
      <c r="VMA153" s="303"/>
      <c r="VMB153" s="303"/>
      <c r="VMC153" s="303"/>
      <c r="VMD153" s="303"/>
      <c r="VME153" s="303"/>
      <c r="VMF153" s="303"/>
      <c r="VMG153" s="303"/>
      <c r="VMH153" s="303"/>
      <c r="VMI153" s="303"/>
      <c r="VMJ153" s="303"/>
      <c r="VMK153" s="303"/>
      <c r="VML153" s="303"/>
      <c r="VMM153" s="303"/>
      <c r="VMN153" s="303"/>
      <c r="VMO153" s="303"/>
      <c r="VMP153" s="303"/>
      <c r="VMQ153" s="303"/>
      <c r="VMR153" s="303"/>
      <c r="VMS153" s="303"/>
      <c r="VMT153" s="303"/>
      <c r="VMU153" s="303"/>
      <c r="VMV153" s="303"/>
      <c r="VMW153" s="303"/>
      <c r="VMX153" s="303"/>
      <c r="VMY153" s="303"/>
      <c r="VMZ153" s="303"/>
      <c r="VNA153" s="303"/>
      <c r="VNB153" s="303"/>
      <c r="VNC153" s="303"/>
      <c r="VND153" s="303"/>
      <c r="VNE153" s="303"/>
      <c r="VNF153" s="303"/>
      <c r="VNG153" s="303"/>
      <c r="VNH153" s="303"/>
      <c r="VNI153" s="303"/>
      <c r="VNJ153" s="303"/>
      <c r="VNK153" s="303"/>
      <c r="VNL153" s="303"/>
      <c r="VNM153" s="303"/>
      <c r="VNN153" s="303"/>
      <c r="VNO153" s="303"/>
      <c r="VNP153" s="303"/>
      <c r="VNQ153" s="303"/>
      <c r="VNR153" s="303"/>
      <c r="VNS153" s="303"/>
      <c r="VNT153" s="303"/>
      <c r="VNU153" s="303"/>
      <c r="VNV153" s="303"/>
      <c r="VNW153" s="303"/>
      <c r="VNX153" s="303"/>
      <c r="VNY153" s="303"/>
      <c r="VNZ153" s="303"/>
      <c r="VOA153" s="303"/>
      <c r="VOB153" s="303"/>
      <c r="VOC153" s="303"/>
      <c r="VOD153" s="303"/>
      <c r="VOE153" s="303"/>
      <c r="VOF153" s="303"/>
      <c r="VOG153" s="303"/>
      <c r="VOH153" s="303"/>
      <c r="VOI153" s="303"/>
      <c r="VOJ153" s="303"/>
      <c r="VOK153" s="303"/>
      <c r="VOL153" s="303"/>
      <c r="VOM153" s="303"/>
      <c r="VON153" s="303"/>
      <c r="VOO153" s="303"/>
      <c r="VOP153" s="303"/>
      <c r="VOQ153" s="303"/>
      <c r="VOR153" s="303"/>
      <c r="VOS153" s="303"/>
      <c r="VOT153" s="303"/>
      <c r="VOU153" s="303"/>
      <c r="VOV153" s="303"/>
      <c r="VOW153" s="303"/>
      <c r="VOX153" s="303"/>
      <c r="VOY153" s="303"/>
      <c r="VOZ153" s="303"/>
      <c r="VPA153" s="303"/>
      <c r="VPB153" s="303"/>
      <c r="VPC153" s="303"/>
      <c r="VPD153" s="303"/>
      <c r="VPE153" s="303"/>
      <c r="VPF153" s="303"/>
      <c r="VPG153" s="303"/>
      <c r="VPH153" s="303"/>
      <c r="VPI153" s="303"/>
      <c r="VPJ153" s="303"/>
      <c r="VPK153" s="303"/>
      <c r="VPL153" s="303"/>
      <c r="VPM153" s="303"/>
      <c r="VPN153" s="303"/>
      <c r="VPO153" s="303"/>
      <c r="VPP153" s="303"/>
      <c r="VPQ153" s="303"/>
      <c r="VPR153" s="303"/>
      <c r="VPS153" s="303"/>
      <c r="VPT153" s="303"/>
      <c r="VPU153" s="303"/>
      <c r="VPV153" s="303"/>
      <c r="VPW153" s="303"/>
      <c r="VPX153" s="303"/>
      <c r="VPY153" s="303"/>
      <c r="VPZ153" s="303"/>
      <c r="VQA153" s="303"/>
      <c r="VQB153" s="303"/>
      <c r="VQC153" s="303"/>
      <c r="VQD153" s="303"/>
      <c r="VQE153" s="303"/>
      <c r="VQF153" s="303"/>
      <c r="VQG153" s="303"/>
      <c r="VQH153" s="303"/>
      <c r="VQI153" s="303"/>
      <c r="VQJ153" s="303"/>
      <c r="VQK153" s="303"/>
      <c r="VQL153" s="303"/>
      <c r="VQM153" s="303"/>
      <c r="VQN153" s="303"/>
      <c r="VQO153" s="303"/>
      <c r="VQP153" s="303"/>
      <c r="VQQ153" s="303"/>
      <c r="VQR153" s="303"/>
      <c r="VQS153" s="303"/>
      <c r="VQT153" s="303"/>
      <c r="VQU153" s="303"/>
      <c r="VQV153" s="303"/>
      <c r="VQW153" s="303"/>
      <c r="VQX153" s="303"/>
      <c r="VQY153" s="303"/>
      <c r="VQZ153" s="303"/>
      <c r="VRA153" s="303"/>
      <c r="VRB153" s="303"/>
      <c r="VRC153" s="303"/>
      <c r="VRD153" s="303"/>
      <c r="VRE153" s="303"/>
      <c r="VRF153" s="303"/>
      <c r="VRG153" s="303"/>
      <c r="VRH153" s="303"/>
      <c r="VRI153" s="303"/>
      <c r="VRJ153" s="303"/>
      <c r="VRK153" s="303"/>
      <c r="VRL153" s="303"/>
      <c r="VRM153" s="303"/>
      <c r="VRN153" s="303"/>
      <c r="VRO153" s="303"/>
      <c r="VRP153" s="303"/>
      <c r="VRQ153" s="303"/>
      <c r="VRR153" s="303"/>
      <c r="VRS153" s="303"/>
      <c r="VRT153" s="303"/>
      <c r="VRU153" s="303"/>
      <c r="VRV153" s="303"/>
      <c r="VRW153" s="303"/>
      <c r="VSD153" s="303"/>
      <c r="VSE153" s="303"/>
      <c r="VSF153" s="303"/>
      <c r="VSG153" s="303"/>
      <c r="VSH153" s="303"/>
      <c r="VSI153" s="303"/>
      <c r="VSJ153" s="303"/>
      <c r="VSK153" s="303"/>
      <c r="VSL153" s="303"/>
      <c r="VSM153" s="303"/>
      <c r="VSN153" s="303"/>
      <c r="VSO153" s="303"/>
      <c r="VSP153" s="303"/>
      <c r="VSQ153" s="303"/>
      <c r="VSR153" s="303"/>
      <c r="VSS153" s="303"/>
      <c r="VST153" s="303"/>
      <c r="VSU153" s="303"/>
      <c r="VSV153" s="303"/>
      <c r="VSW153" s="303"/>
      <c r="VSX153" s="303"/>
      <c r="VSY153" s="303"/>
      <c r="VSZ153" s="303"/>
      <c r="VTA153" s="303"/>
      <c r="VTB153" s="303"/>
      <c r="VTC153" s="303"/>
      <c r="VTD153" s="303"/>
      <c r="VTE153" s="303"/>
      <c r="VTF153" s="303"/>
      <c r="VTG153" s="303"/>
      <c r="VTH153" s="303"/>
      <c r="VTI153" s="303"/>
      <c r="VTJ153" s="303"/>
      <c r="VTK153" s="303"/>
      <c r="VTL153" s="303"/>
      <c r="VTM153" s="303"/>
      <c r="VTN153" s="303"/>
      <c r="VTO153" s="303"/>
      <c r="VTP153" s="303"/>
      <c r="VTQ153" s="303"/>
      <c r="VTR153" s="303"/>
      <c r="VTS153" s="303"/>
      <c r="VTT153" s="303"/>
      <c r="VTU153" s="303"/>
      <c r="VTV153" s="303"/>
      <c r="VTW153" s="303"/>
      <c r="VTX153" s="303"/>
      <c r="VTY153" s="303"/>
      <c r="VTZ153" s="303"/>
      <c r="VUA153" s="303"/>
      <c r="VUB153" s="303"/>
      <c r="VUC153" s="303"/>
      <c r="VUD153" s="303"/>
      <c r="VUE153" s="303"/>
      <c r="VUF153" s="303"/>
      <c r="VUG153" s="303"/>
      <c r="VUH153" s="303"/>
      <c r="VUI153" s="303"/>
      <c r="VUJ153" s="303"/>
      <c r="VUK153" s="303"/>
      <c r="VUL153" s="303"/>
      <c r="VUM153" s="303"/>
      <c r="VUN153" s="303"/>
      <c r="VUO153" s="303"/>
      <c r="VUP153" s="303"/>
      <c r="VUQ153" s="303"/>
      <c r="VUR153" s="303"/>
      <c r="VUS153" s="303"/>
      <c r="VUT153" s="303"/>
      <c r="VUU153" s="303"/>
      <c r="VUV153" s="303"/>
      <c r="VUW153" s="303"/>
      <c r="VUX153" s="303"/>
      <c r="VUY153" s="303"/>
      <c r="VUZ153" s="303"/>
      <c r="VVA153" s="303"/>
      <c r="VVB153" s="303"/>
      <c r="VVC153" s="303"/>
      <c r="VVD153" s="303"/>
      <c r="VVE153" s="303"/>
      <c r="VVF153" s="303"/>
      <c r="VVG153" s="303"/>
      <c r="VVH153" s="303"/>
      <c r="VVI153" s="303"/>
      <c r="VVJ153" s="303"/>
      <c r="VVK153" s="303"/>
      <c r="VVL153" s="303"/>
      <c r="VVM153" s="303"/>
      <c r="VVN153" s="303"/>
      <c r="VVO153" s="303"/>
      <c r="VVP153" s="303"/>
      <c r="VVQ153" s="303"/>
      <c r="VVR153" s="303"/>
      <c r="VVS153" s="303"/>
      <c r="VVT153" s="303"/>
      <c r="VVU153" s="303"/>
      <c r="VVV153" s="303"/>
      <c r="VVW153" s="303"/>
      <c r="VVX153" s="303"/>
      <c r="VVY153" s="303"/>
      <c r="VVZ153" s="303"/>
      <c r="VWA153" s="303"/>
      <c r="VWB153" s="303"/>
      <c r="VWC153" s="303"/>
      <c r="VWD153" s="303"/>
      <c r="VWE153" s="303"/>
      <c r="VWF153" s="303"/>
      <c r="VWG153" s="303"/>
      <c r="VWH153" s="303"/>
      <c r="VWI153" s="303"/>
      <c r="VWJ153" s="303"/>
      <c r="VWK153" s="303"/>
      <c r="VWL153" s="303"/>
      <c r="VWM153" s="303"/>
      <c r="VWN153" s="303"/>
      <c r="VWO153" s="303"/>
      <c r="VWP153" s="303"/>
      <c r="VWQ153" s="303"/>
      <c r="VWR153" s="303"/>
      <c r="VWS153" s="303"/>
      <c r="VWT153" s="303"/>
      <c r="VWU153" s="303"/>
      <c r="VWV153" s="303"/>
      <c r="VWW153" s="303"/>
      <c r="VWX153" s="303"/>
      <c r="VWY153" s="303"/>
      <c r="VWZ153" s="303"/>
      <c r="VXA153" s="303"/>
      <c r="VXB153" s="303"/>
      <c r="VXC153" s="303"/>
      <c r="VXD153" s="303"/>
      <c r="VXE153" s="303"/>
      <c r="VXF153" s="303"/>
      <c r="VXG153" s="303"/>
      <c r="VXH153" s="303"/>
      <c r="VXI153" s="303"/>
      <c r="VXJ153" s="303"/>
      <c r="VXK153" s="303"/>
      <c r="VXL153" s="303"/>
      <c r="VXM153" s="303"/>
      <c r="VXN153" s="303"/>
      <c r="VXO153" s="303"/>
      <c r="VXP153" s="303"/>
      <c r="VXQ153" s="303"/>
      <c r="VXR153" s="303"/>
      <c r="VXS153" s="303"/>
      <c r="VXT153" s="303"/>
      <c r="VXU153" s="303"/>
      <c r="VXV153" s="303"/>
      <c r="VXW153" s="303"/>
      <c r="VXX153" s="303"/>
      <c r="VXY153" s="303"/>
      <c r="VXZ153" s="303"/>
      <c r="VYA153" s="303"/>
      <c r="VYB153" s="303"/>
      <c r="VYC153" s="303"/>
      <c r="VYD153" s="303"/>
      <c r="VYE153" s="303"/>
      <c r="VYF153" s="303"/>
      <c r="VYG153" s="303"/>
      <c r="VYH153" s="303"/>
      <c r="VYI153" s="303"/>
      <c r="VYJ153" s="303"/>
      <c r="VYK153" s="303"/>
      <c r="VYL153" s="303"/>
      <c r="VYM153" s="303"/>
      <c r="VYN153" s="303"/>
      <c r="VYO153" s="303"/>
      <c r="VYP153" s="303"/>
      <c r="VYQ153" s="303"/>
      <c r="VYR153" s="303"/>
      <c r="VYS153" s="303"/>
      <c r="VYT153" s="303"/>
      <c r="VYU153" s="303"/>
      <c r="VYV153" s="303"/>
      <c r="VYW153" s="303"/>
      <c r="VYX153" s="303"/>
      <c r="VYY153" s="303"/>
      <c r="VYZ153" s="303"/>
      <c r="VZA153" s="303"/>
      <c r="VZB153" s="303"/>
      <c r="VZC153" s="303"/>
      <c r="VZD153" s="303"/>
      <c r="VZE153" s="303"/>
      <c r="VZF153" s="303"/>
      <c r="VZG153" s="303"/>
      <c r="VZH153" s="303"/>
      <c r="VZI153" s="303"/>
      <c r="VZJ153" s="303"/>
      <c r="VZK153" s="303"/>
      <c r="VZL153" s="303"/>
      <c r="VZM153" s="303"/>
      <c r="VZN153" s="303"/>
      <c r="VZO153" s="303"/>
      <c r="VZP153" s="303"/>
      <c r="VZQ153" s="303"/>
      <c r="VZR153" s="303"/>
      <c r="VZS153" s="303"/>
      <c r="VZT153" s="303"/>
      <c r="VZU153" s="303"/>
      <c r="VZV153" s="303"/>
      <c r="VZW153" s="303"/>
      <c r="VZX153" s="303"/>
      <c r="VZY153" s="303"/>
      <c r="VZZ153" s="303"/>
      <c r="WAA153" s="303"/>
      <c r="WAB153" s="303"/>
      <c r="WAC153" s="303"/>
      <c r="WAD153" s="303"/>
      <c r="WAE153" s="303"/>
      <c r="WAF153" s="303"/>
      <c r="WAG153" s="303"/>
      <c r="WAH153" s="303"/>
      <c r="WAI153" s="303"/>
      <c r="WAJ153" s="303"/>
      <c r="WAK153" s="303"/>
      <c r="WAL153" s="303"/>
      <c r="WAM153" s="303"/>
      <c r="WAN153" s="303"/>
      <c r="WAO153" s="303"/>
      <c r="WAP153" s="303"/>
      <c r="WAQ153" s="303"/>
      <c r="WAR153" s="303"/>
      <c r="WAS153" s="303"/>
      <c r="WAT153" s="303"/>
      <c r="WAU153" s="303"/>
      <c r="WAV153" s="303"/>
      <c r="WAW153" s="303"/>
      <c r="WAX153" s="303"/>
      <c r="WAY153" s="303"/>
      <c r="WAZ153" s="303"/>
      <c r="WBA153" s="303"/>
      <c r="WBB153" s="303"/>
      <c r="WBC153" s="303"/>
      <c r="WBD153" s="303"/>
      <c r="WBE153" s="303"/>
      <c r="WBF153" s="303"/>
      <c r="WBG153" s="303"/>
      <c r="WBH153" s="303"/>
      <c r="WBI153" s="303"/>
      <c r="WBJ153" s="303"/>
      <c r="WBK153" s="303"/>
      <c r="WBL153" s="303"/>
      <c r="WBM153" s="303"/>
      <c r="WBN153" s="303"/>
      <c r="WBO153" s="303"/>
      <c r="WBP153" s="303"/>
      <c r="WBQ153" s="303"/>
      <c r="WBR153" s="303"/>
      <c r="WBS153" s="303"/>
      <c r="WBZ153" s="303"/>
      <c r="WCA153" s="303"/>
      <c r="WCB153" s="303"/>
      <c r="WCC153" s="303"/>
      <c r="WCD153" s="303"/>
      <c r="WCE153" s="303"/>
      <c r="WCF153" s="303"/>
      <c r="WCG153" s="303"/>
      <c r="WCH153" s="303"/>
      <c r="WCI153" s="303"/>
      <c r="WCJ153" s="303"/>
      <c r="WCK153" s="303"/>
      <c r="WCL153" s="303"/>
      <c r="WCM153" s="303"/>
      <c r="WCN153" s="303"/>
      <c r="WCO153" s="303"/>
      <c r="WCP153" s="303"/>
      <c r="WCQ153" s="303"/>
      <c r="WCR153" s="303"/>
      <c r="WCS153" s="303"/>
      <c r="WCT153" s="303"/>
      <c r="WCU153" s="303"/>
      <c r="WCV153" s="303"/>
      <c r="WCW153" s="303"/>
      <c r="WCX153" s="303"/>
      <c r="WCY153" s="303"/>
      <c r="WCZ153" s="303"/>
      <c r="WDA153" s="303"/>
      <c r="WDB153" s="303"/>
      <c r="WDC153" s="303"/>
      <c r="WDD153" s="303"/>
      <c r="WDE153" s="303"/>
      <c r="WDF153" s="303"/>
      <c r="WDG153" s="303"/>
      <c r="WDH153" s="303"/>
      <c r="WDI153" s="303"/>
      <c r="WDJ153" s="303"/>
      <c r="WDK153" s="303"/>
      <c r="WDL153" s="303"/>
      <c r="WDM153" s="303"/>
      <c r="WDN153" s="303"/>
      <c r="WDO153" s="303"/>
      <c r="WDP153" s="303"/>
      <c r="WDQ153" s="303"/>
      <c r="WDR153" s="303"/>
      <c r="WDS153" s="303"/>
      <c r="WDT153" s="303"/>
      <c r="WDU153" s="303"/>
      <c r="WDV153" s="303"/>
      <c r="WDW153" s="303"/>
      <c r="WDX153" s="303"/>
      <c r="WDY153" s="303"/>
      <c r="WDZ153" s="303"/>
      <c r="WEA153" s="303"/>
      <c r="WEB153" s="303"/>
      <c r="WEC153" s="303"/>
      <c r="WED153" s="303"/>
      <c r="WEE153" s="303"/>
      <c r="WEF153" s="303"/>
      <c r="WEG153" s="303"/>
      <c r="WEH153" s="303"/>
      <c r="WEI153" s="303"/>
      <c r="WEJ153" s="303"/>
      <c r="WEK153" s="303"/>
      <c r="WEL153" s="303"/>
      <c r="WEM153" s="303"/>
      <c r="WEN153" s="303"/>
      <c r="WEO153" s="303"/>
      <c r="WEP153" s="303"/>
      <c r="WEQ153" s="303"/>
      <c r="WER153" s="303"/>
      <c r="WES153" s="303"/>
      <c r="WET153" s="303"/>
      <c r="WEU153" s="303"/>
      <c r="WEV153" s="303"/>
      <c r="WEW153" s="303"/>
      <c r="WEX153" s="303"/>
      <c r="WEY153" s="303"/>
      <c r="WEZ153" s="303"/>
      <c r="WFA153" s="303"/>
      <c r="WFB153" s="303"/>
      <c r="WFC153" s="303"/>
      <c r="WFD153" s="303"/>
      <c r="WFE153" s="303"/>
      <c r="WFF153" s="303"/>
      <c r="WFG153" s="303"/>
      <c r="WFH153" s="303"/>
      <c r="WFI153" s="303"/>
      <c r="WFJ153" s="303"/>
      <c r="WFK153" s="303"/>
      <c r="WFL153" s="303"/>
      <c r="WFM153" s="303"/>
      <c r="WFN153" s="303"/>
      <c r="WFO153" s="303"/>
      <c r="WFP153" s="303"/>
      <c r="WFQ153" s="303"/>
      <c r="WFR153" s="303"/>
      <c r="WFS153" s="303"/>
      <c r="WFT153" s="303"/>
      <c r="WFU153" s="303"/>
      <c r="WFV153" s="303"/>
      <c r="WFW153" s="303"/>
      <c r="WFX153" s="303"/>
      <c r="WFY153" s="303"/>
      <c r="WFZ153" s="303"/>
      <c r="WGA153" s="303"/>
      <c r="WGB153" s="303"/>
      <c r="WGC153" s="303"/>
      <c r="WGD153" s="303"/>
      <c r="WGE153" s="303"/>
      <c r="WGF153" s="303"/>
      <c r="WGG153" s="303"/>
      <c r="WGH153" s="303"/>
      <c r="WGI153" s="303"/>
      <c r="WGJ153" s="303"/>
      <c r="WGK153" s="303"/>
      <c r="WGL153" s="303"/>
      <c r="WGM153" s="303"/>
      <c r="WGN153" s="303"/>
      <c r="WGO153" s="303"/>
      <c r="WGP153" s="303"/>
      <c r="WGQ153" s="303"/>
      <c r="WGR153" s="303"/>
      <c r="WGS153" s="303"/>
      <c r="WGT153" s="303"/>
      <c r="WGU153" s="303"/>
      <c r="WGV153" s="303"/>
      <c r="WGW153" s="303"/>
      <c r="WGX153" s="303"/>
      <c r="WGY153" s="303"/>
      <c r="WGZ153" s="303"/>
      <c r="WHA153" s="303"/>
      <c r="WHB153" s="303"/>
      <c r="WHC153" s="303"/>
      <c r="WHD153" s="303"/>
      <c r="WHE153" s="303"/>
      <c r="WHF153" s="303"/>
      <c r="WHG153" s="303"/>
      <c r="WHH153" s="303"/>
      <c r="WHI153" s="303"/>
      <c r="WHJ153" s="303"/>
      <c r="WHK153" s="303"/>
      <c r="WHL153" s="303"/>
      <c r="WHM153" s="303"/>
      <c r="WHN153" s="303"/>
      <c r="WHO153" s="303"/>
      <c r="WHP153" s="303"/>
      <c r="WHQ153" s="303"/>
      <c r="WHR153" s="303"/>
      <c r="WHS153" s="303"/>
      <c r="WHT153" s="303"/>
      <c r="WHU153" s="303"/>
      <c r="WHV153" s="303"/>
      <c r="WHW153" s="303"/>
      <c r="WHX153" s="303"/>
      <c r="WHY153" s="303"/>
      <c r="WHZ153" s="303"/>
      <c r="WIA153" s="303"/>
      <c r="WIB153" s="303"/>
      <c r="WIC153" s="303"/>
      <c r="WID153" s="303"/>
      <c r="WIE153" s="303"/>
      <c r="WIF153" s="303"/>
      <c r="WIG153" s="303"/>
      <c r="WIH153" s="303"/>
      <c r="WII153" s="303"/>
      <c r="WIJ153" s="303"/>
      <c r="WIK153" s="303"/>
      <c r="WIL153" s="303"/>
      <c r="WIM153" s="303"/>
      <c r="WIN153" s="303"/>
      <c r="WIO153" s="303"/>
      <c r="WIP153" s="303"/>
      <c r="WIQ153" s="303"/>
      <c r="WIR153" s="303"/>
      <c r="WIS153" s="303"/>
      <c r="WIT153" s="303"/>
      <c r="WIU153" s="303"/>
      <c r="WIV153" s="303"/>
      <c r="WIW153" s="303"/>
      <c r="WIX153" s="303"/>
      <c r="WIY153" s="303"/>
      <c r="WIZ153" s="303"/>
      <c r="WJA153" s="303"/>
      <c r="WJB153" s="303"/>
      <c r="WJC153" s="303"/>
      <c r="WJD153" s="303"/>
      <c r="WJE153" s="303"/>
      <c r="WJF153" s="303"/>
      <c r="WJG153" s="303"/>
      <c r="WJH153" s="303"/>
      <c r="WJI153" s="303"/>
      <c r="WJJ153" s="303"/>
      <c r="WJK153" s="303"/>
      <c r="WJL153" s="303"/>
      <c r="WJM153" s="303"/>
      <c r="WJN153" s="303"/>
      <c r="WJO153" s="303"/>
      <c r="WJP153" s="303"/>
      <c r="WJQ153" s="303"/>
      <c r="WJR153" s="303"/>
      <c r="WJS153" s="303"/>
      <c r="WJT153" s="303"/>
      <c r="WJU153" s="303"/>
      <c r="WJV153" s="303"/>
      <c r="WJW153" s="303"/>
      <c r="WJX153" s="303"/>
      <c r="WJY153" s="303"/>
      <c r="WJZ153" s="303"/>
      <c r="WKA153" s="303"/>
      <c r="WKB153" s="303"/>
      <c r="WKC153" s="303"/>
      <c r="WKD153" s="303"/>
      <c r="WKE153" s="303"/>
      <c r="WKF153" s="303"/>
      <c r="WKG153" s="303"/>
      <c r="WKH153" s="303"/>
      <c r="WKI153" s="303"/>
      <c r="WKJ153" s="303"/>
      <c r="WKK153" s="303"/>
      <c r="WKL153" s="303"/>
      <c r="WKM153" s="303"/>
      <c r="WKN153" s="303"/>
      <c r="WKO153" s="303"/>
      <c r="WKP153" s="303"/>
      <c r="WKQ153" s="303"/>
      <c r="WKR153" s="303"/>
      <c r="WKS153" s="303"/>
      <c r="WKT153" s="303"/>
      <c r="WKU153" s="303"/>
      <c r="WKV153" s="303"/>
      <c r="WKW153" s="303"/>
      <c r="WKX153" s="303"/>
      <c r="WKY153" s="303"/>
      <c r="WKZ153" s="303"/>
      <c r="WLA153" s="303"/>
      <c r="WLB153" s="303"/>
      <c r="WLC153" s="303"/>
      <c r="WLD153" s="303"/>
      <c r="WLE153" s="303"/>
      <c r="WLF153" s="303"/>
      <c r="WLG153" s="303"/>
      <c r="WLH153" s="303"/>
      <c r="WLI153" s="303"/>
      <c r="WLJ153" s="303"/>
      <c r="WLK153" s="303"/>
      <c r="WLL153" s="303"/>
      <c r="WLM153" s="303"/>
      <c r="WLN153" s="303"/>
      <c r="WLO153" s="303"/>
      <c r="WLV153" s="303"/>
      <c r="WLW153" s="303"/>
      <c r="WLX153" s="303"/>
      <c r="WLY153" s="303"/>
      <c r="WLZ153" s="303"/>
      <c r="WMA153" s="303"/>
      <c r="WMB153" s="303"/>
      <c r="WMC153" s="303"/>
      <c r="WMD153" s="303"/>
      <c r="WME153" s="303"/>
      <c r="WMF153" s="303"/>
      <c r="WMG153" s="303"/>
      <c r="WMH153" s="303"/>
      <c r="WMI153" s="303"/>
      <c r="WMJ153" s="303"/>
      <c r="WMK153" s="303"/>
      <c r="WML153" s="303"/>
      <c r="WMM153" s="303"/>
      <c r="WMN153" s="303"/>
      <c r="WMO153" s="303"/>
      <c r="WMP153" s="303"/>
      <c r="WMQ153" s="303"/>
      <c r="WMR153" s="303"/>
      <c r="WMS153" s="303"/>
      <c r="WMT153" s="303"/>
      <c r="WMU153" s="303"/>
      <c r="WMV153" s="303"/>
      <c r="WMW153" s="303"/>
      <c r="WMX153" s="303"/>
      <c r="WMY153" s="303"/>
      <c r="WMZ153" s="303"/>
      <c r="WNA153" s="303"/>
      <c r="WNB153" s="303"/>
      <c r="WNC153" s="303"/>
      <c r="WND153" s="303"/>
      <c r="WNE153" s="303"/>
      <c r="WNF153" s="303"/>
      <c r="WNG153" s="303"/>
      <c r="WNH153" s="303"/>
      <c r="WNI153" s="303"/>
      <c r="WNJ153" s="303"/>
      <c r="WNK153" s="303"/>
      <c r="WNL153" s="303"/>
      <c r="WNM153" s="303"/>
      <c r="WNN153" s="303"/>
      <c r="WNO153" s="303"/>
      <c r="WNP153" s="303"/>
      <c r="WNQ153" s="303"/>
      <c r="WNR153" s="303"/>
      <c r="WNS153" s="303"/>
      <c r="WNT153" s="303"/>
      <c r="WNU153" s="303"/>
      <c r="WNV153" s="303"/>
      <c r="WNW153" s="303"/>
      <c r="WNX153" s="303"/>
      <c r="WNY153" s="303"/>
      <c r="WNZ153" s="303"/>
      <c r="WOA153" s="303"/>
      <c r="WOB153" s="303"/>
      <c r="WOC153" s="303"/>
      <c r="WOD153" s="303"/>
      <c r="WOE153" s="303"/>
      <c r="WOF153" s="303"/>
      <c r="WOG153" s="303"/>
      <c r="WOH153" s="303"/>
      <c r="WOI153" s="303"/>
      <c r="WOJ153" s="303"/>
      <c r="WOK153" s="303"/>
      <c r="WOL153" s="303"/>
      <c r="WOM153" s="303"/>
      <c r="WON153" s="303"/>
      <c r="WOO153" s="303"/>
      <c r="WOP153" s="303"/>
      <c r="WOQ153" s="303"/>
      <c r="WOR153" s="303"/>
      <c r="WOS153" s="303"/>
      <c r="WOT153" s="303"/>
      <c r="WOU153" s="303"/>
      <c r="WOV153" s="303"/>
      <c r="WOW153" s="303"/>
      <c r="WOX153" s="303"/>
      <c r="WOY153" s="303"/>
      <c r="WOZ153" s="303"/>
      <c r="WPA153" s="303"/>
      <c r="WPB153" s="303"/>
      <c r="WPC153" s="303"/>
      <c r="WPD153" s="303"/>
      <c r="WPE153" s="303"/>
      <c r="WPF153" s="303"/>
      <c r="WPG153" s="303"/>
      <c r="WPH153" s="303"/>
      <c r="WPI153" s="303"/>
      <c r="WPJ153" s="303"/>
      <c r="WPK153" s="303"/>
      <c r="WPL153" s="303"/>
      <c r="WPM153" s="303"/>
      <c r="WPN153" s="303"/>
      <c r="WPO153" s="303"/>
      <c r="WPP153" s="303"/>
      <c r="WPQ153" s="303"/>
      <c r="WPR153" s="303"/>
      <c r="WPS153" s="303"/>
      <c r="WPT153" s="303"/>
      <c r="WPU153" s="303"/>
      <c r="WPV153" s="303"/>
      <c r="WPW153" s="303"/>
      <c r="WPX153" s="303"/>
      <c r="WPY153" s="303"/>
      <c r="WPZ153" s="303"/>
      <c r="WQA153" s="303"/>
      <c r="WQB153" s="303"/>
      <c r="WQC153" s="303"/>
      <c r="WQD153" s="303"/>
      <c r="WQE153" s="303"/>
      <c r="WQF153" s="303"/>
      <c r="WQG153" s="303"/>
      <c r="WQH153" s="303"/>
      <c r="WQI153" s="303"/>
      <c r="WQJ153" s="303"/>
      <c r="WQK153" s="303"/>
      <c r="WQL153" s="303"/>
      <c r="WQM153" s="303"/>
      <c r="WQN153" s="303"/>
      <c r="WQO153" s="303"/>
      <c r="WQP153" s="303"/>
      <c r="WQQ153" s="303"/>
      <c r="WQR153" s="303"/>
      <c r="WQS153" s="303"/>
      <c r="WQT153" s="303"/>
      <c r="WQU153" s="303"/>
      <c r="WQV153" s="303"/>
      <c r="WQW153" s="303"/>
      <c r="WQX153" s="303"/>
      <c r="WQY153" s="303"/>
      <c r="WQZ153" s="303"/>
      <c r="WRA153" s="303"/>
      <c r="WRB153" s="303"/>
      <c r="WRC153" s="303"/>
      <c r="WRD153" s="303"/>
      <c r="WRE153" s="303"/>
      <c r="WRF153" s="303"/>
      <c r="WRG153" s="303"/>
      <c r="WRH153" s="303"/>
      <c r="WRI153" s="303"/>
      <c r="WRJ153" s="303"/>
      <c r="WRK153" s="303"/>
      <c r="WRL153" s="303"/>
      <c r="WRM153" s="303"/>
      <c r="WRN153" s="303"/>
      <c r="WRO153" s="303"/>
      <c r="WRP153" s="303"/>
      <c r="WRQ153" s="303"/>
      <c r="WRR153" s="303"/>
      <c r="WRS153" s="303"/>
      <c r="WRT153" s="303"/>
      <c r="WRU153" s="303"/>
      <c r="WRV153" s="303"/>
      <c r="WRW153" s="303"/>
      <c r="WRX153" s="303"/>
      <c r="WRY153" s="303"/>
      <c r="WRZ153" s="303"/>
      <c r="WSA153" s="303"/>
      <c r="WSB153" s="303"/>
      <c r="WSC153" s="303"/>
      <c r="WSD153" s="303"/>
      <c r="WSE153" s="303"/>
      <c r="WSF153" s="303"/>
      <c r="WSG153" s="303"/>
      <c r="WSH153" s="303"/>
      <c r="WSI153" s="303"/>
      <c r="WSJ153" s="303"/>
      <c r="WSK153" s="303"/>
      <c r="WSL153" s="303"/>
      <c r="WSM153" s="303"/>
      <c r="WSN153" s="303"/>
      <c r="WSO153" s="303"/>
      <c r="WSP153" s="303"/>
      <c r="WSQ153" s="303"/>
      <c r="WSR153" s="303"/>
      <c r="WSS153" s="303"/>
      <c r="WST153" s="303"/>
      <c r="WSU153" s="303"/>
      <c r="WSV153" s="303"/>
      <c r="WSW153" s="303"/>
      <c r="WSX153" s="303"/>
      <c r="WSY153" s="303"/>
      <c r="WSZ153" s="303"/>
      <c r="WTA153" s="303"/>
      <c r="WTB153" s="303"/>
      <c r="WTC153" s="303"/>
      <c r="WTD153" s="303"/>
      <c r="WTE153" s="303"/>
      <c r="WTF153" s="303"/>
      <c r="WTG153" s="303"/>
      <c r="WTH153" s="303"/>
      <c r="WTI153" s="303"/>
      <c r="WTJ153" s="303"/>
      <c r="WTK153" s="303"/>
      <c r="WTL153" s="303"/>
      <c r="WTM153" s="303"/>
      <c r="WTN153" s="303"/>
      <c r="WTO153" s="303"/>
      <c r="WTP153" s="303"/>
      <c r="WTQ153" s="303"/>
      <c r="WTR153" s="303"/>
      <c r="WTS153" s="303"/>
      <c r="WTT153" s="303"/>
      <c r="WTU153" s="303"/>
      <c r="WTV153" s="303"/>
      <c r="WTW153" s="303"/>
      <c r="WTX153" s="303"/>
      <c r="WTY153" s="303"/>
      <c r="WTZ153" s="303"/>
      <c r="WUA153" s="303"/>
      <c r="WUB153" s="303"/>
      <c r="WUC153" s="303"/>
      <c r="WUD153" s="303"/>
      <c r="WUE153" s="303"/>
      <c r="WUF153" s="303"/>
      <c r="WUG153" s="303"/>
      <c r="WUH153" s="303"/>
      <c r="WUI153" s="303"/>
      <c r="WUJ153" s="303"/>
      <c r="WUK153" s="303"/>
      <c r="WUL153" s="303"/>
      <c r="WUM153" s="303"/>
      <c r="WUN153" s="303"/>
      <c r="WUO153" s="303"/>
      <c r="WUP153" s="303"/>
      <c r="WUQ153" s="303"/>
      <c r="WUR153" s="303"/>
      <c r="WUS153" s="303"/>
      <c r="WUT153" s="303"/>
      <c r="WUU153" s="303"/>
      <c r="WUV153" s="303"/>
      <c r="WUW153" s="303"/>
      <c r="WUX153" s="303"/>
      <c r="WUY153" s="303"/>
      <c r="WUZ153" s="303"/>
      <c r="WVA153" s="303"/>
      <c r="WVB153" s="303"/>
      <c r="WVC153" s="303"/>
      <c r="WVD153" s="303"/>
      <c r="WVE153" s="303"/>
      <c r="WVF153" s="303"/>
      <c r="WVG153" s="303"/>
      <c r="WVH153" s="303"/>
      <c r="WVI153" s="303"/>
      <c r="WVJ153" s="303"/>
      <c r="WVK153" s="303"/>
      <c r="WVR153" s="303"/>
      <c r="WVS153" s="303"/>
      <c r="WVT153" s="303"/>
      <c r="WVU153" s="303"/>
      <c r="WVV153" s="303"/>
      <c r="WVW153" s="303"/>
      <c r="WVX153" s="303"/>
      <c r="WVY153" s="303"/>
      <c r="WVZ153" s="303"/>
      <c r="WWA153" s="303"/>
      <c r="WWB153" s="303"/>
      <c r="WWC153" s="303"/>
      <c r="WWD153" s="303"/>
      <c r="WWE153" s="303"/>
      <c r="WWF153" s="303"/>
      <c r="WWG153" s="303"/>
      <c r="WWH153" s="303"/>
      <c r="WWI153" s="303"/>
      <c r="WWJ153" s="303"/>
      <c r="WWK153" s="303"/>
      <c r="WWL153" s="303"/>
      <c r="WWM153" s="303"/>
      <c r="WWN153" s="303"/>
      <c r="WWO153" s="303"/>
      <c r="WWP153" s="303"/>
      <c r="WWQ153" s="303"/>
      <c r="WWR153" s="303"/>
      <c r="WWS153" s="303"/>
      <c r="WWT153" s="303"/>
      <c r="WWU153" s="303"/>
      <c r="WWV153" s="303"/>
      <c r="WWW153" s="303"/>
      <c r="WWX153" s="303"/>
      <c r="WWY153" s="303"/>
      <c r="WWZ153" s="303"/>
      <c r="WXA153" s="303"/>
      <c r="WXB153" s="303"/>
      <c r="WXC153" s="303"/>
      <c r="WXD153" s="303"/>
      <c r="WXE153" s="303"/>
      <c r="WXF153" s="303"/>
      <c r="WXG153" s="303"/>
      <c r="WXH153" s="303"/>
      <c r="WXI153" s="303"/>
      <c r="WXJ153" s="303"/>
      <c r="WXK153" s="303"/>
      <c r="WXL153" s="303"/>
      <c r="WXM153" s="303"/>
      <c r="WXN153" s="303"/>
      <c r="WXO153" s="303"/>
      <c r="WXP153" s="303"/>
      <c r="WXQ153" s="303"/>
      <c r="WXR153" s="303"/>
      <c r="WXS153" s="303"/>
      <c r="WXT153" s="303"/>
      <c r="WXU153" s="303"/>
      <c r="WXV153" s="303"/>
      <c r="WXW153" s="303"/>
      <c r="WXX153" s="303"/>
      <c r="WXY153" s="303"/>
      <c r="WXZ153" s="303"/>
      <c r="WYA153" s="303"/>
      <c r="WYB153" s="303"/>
      <c r="WYC153" s="303"/>
      <c r="WYD153" s="303"/>
      <c r="WYE153" s="303"/>
      <c r="WYF153" s="303"/>
      <c r="WYG153" s="303"/>
      <c r="WYH153" s="303"/>
      <c r="WYI153" s="303"/>
      <c r="WYJ153" s="303"/>
      <c r="WYK153" s="303"/>
      <c r="WYL153" s="303"/>
      <c r="WYM153" s="303"/>
      <c r="WYN153" s="303"/>
      <c r="WYO153" s="303"/>
      <c r="WYP153" s="303"/>
      <c r="WYQ153" s="303"/>
      <c r="WYR153" s="303"/>
      <c r="WYS153" s="303"/>
      <c r="WYT153" s="303"/>
      <c r="WYU153" s="303"/>
      <c r="WYV153" s="303"/>
      <c r="WYW153" s="303"/>
      <c r="WYX153" s="303"/>
      <c r="WYY153" s="303"/>
      <c r="WYZ153" s="303"/>
      <c r="WZA153" s="303"/>
      <c r="WZB153" s="303"/>
      <c r="WZC153" s="303"/>
      <c r="WZD153" s="303"/>
      <c r="WZE153" s="303"/>
      <c r="WZF153" s="303"/>
      <c r="WZG153" s="303"/>
      <c r="WZH153" s="303"/>
      <c r="WZI153" s="303"/>
      <c r="WZJ153" s="303"/>
      <c r="WZK153" s="303"/>
      <c r="WZL153" s="303"/>
      <c r="WZM153" s="303"/>
      <c r="WZN153" s="303"/>
      <c r="WZO153" s="303"/>
      <c r="WZP153" s="303"/>
      <c r="WZQ153" s="303"/>
      <c r="WZR153" s="303"/>
      <c r="WZS153" s="303"/>
      <c r="WZT153" s="303"/>
      <c r="WZU153" s="303"/>
      <c r="WZV153" s="303"/>
      <c r="WZW153" s="303"/>
      <c r="WZX153" s="303"/>
      <c r="WZY153" s="303"/>
      <c r="WZZ153" s="303"/>
      <c r="XAA153" s="303"/>
      <c r="XAB153" s="303"/>
      <c r="XAC153" s="303"/>
      <c r="XAD153" s="303"/>
      <c r="XAE153" s="303"/>
      <c r="XAF153" s="303"/>
      <c r="XAG153" s="303"/>
      <c r="XAH153" s="303"/>
      <c r="XAI153" s="303"/>
      <c r="XAJ153" s="303"/>
      <c r="XAK153" s="303"/>
      <c r="XAL153" s="303"/>
      <c r="XAM153" s="303"/>
      <c r="XAN153" s="303"/>
      <c r="XAO153" s="303"/>
      <c r="XAP153" s="303"/>
      <c r="XAQ153" s="303"/>
      <c r="XAR153" s="303"/>
      <c r="XAS153" s="303"/>
      <c r="XAT153" s="303"/>
      <c r="XAU153" s="303"/>
      <c r="XAV153" s="303"/>
      <c r="XAW153" s="303"/>
      <c r="XAX153" s="303"/>
      <c r="XAY153" s="303"/>
      <c r="XAZ153" s="303"/>
      <c r="XBA153" s="303"/>
      <c r="XBB153" s="303"/>
      <c r="XBC153" s="303"/>
      <c r="XBD153" s="303"/>
      <c r="XBE153" s="303"/>
      <c r="XBF153" s="303"/>
      <c r="XBG153" s="303"/>
      <c r="XBH153" s="303"/>
      <c r="XBI153" s="303"/>
      <c r="XBJ153" s="303"/>
      <c r="XBK153" s="303"/>
      <c r="XBL153" s="303"/>
      <c r="XBM153" s="303"/>
      <c r="XBN153" s="303"/>
      <c r="XBO153" s="303"/>
      <c r="XBP153" s="303"/>
      <c r="XBQ153" s="303"/>
      <c r="XBR153" s="303"/>
      <c r="XBS153" s="303"/>
      <c r="XBT153" s="303"/>
      <c r="XBU153" s="303"/>
      <c r="XBV153" s="303"/>
      <c r="XBW153" s="303"/>
      <c r="XBX153" s="303"/>
      <c r="XBY153" s="303"/>
      <c r="XBZ153" s="303"/>
      <c r="XCA153" s="303"/>
      <c r="XCB153" s="303"/>
      <c r="XCC153" s="303"/>
      <c r="XCD153" s="303"/>
      <c r="XCE153" s="303"/>
      <c r="XCF153" s="303"/>
      <c r="XCG153" s="303"/>
      <c r="XCH153" s="303"/>
      <c r="XCI153" s="303"/>
      <c r="XCJ153" s="303"/>
      <c r="XCK153" s="303"/>
      <c r="XCL153" s="303"/>
      <c r="XCM153" s="303"/>
      <c r="XCN153" s="303"/>
      <c r="XCO153" s="303"/>
      <c r="XCP153" s="303"/>
      <c r="XCQ153" s="303"/>
      <c r="XCR153" s="303"/>
      <c r="XCS153" s="303"/>
      <c r="XCT153" s="303"/>
      <c r="XCU153" s="303"/>
      <c r="XCV153" s="303"/>
      <c r="XCW153" s="303"/>
      <c r="XCX153" s="303"/>
      <c r="XCY153" s="303"/>
      <c r="XCZ153" s="303"/>
      <c r="XDA153" s="303"/>
      <c r="XDB153" s="303"/>
      <c r="XDC153" s="303"/>
      <c r="XDD153" s="303"/>
      <c r="XDE153" s="303"/>
      <c r="XDF153" s="303"/>
      <c r="XDG153" s="303"/>
      <c r="XDH153" s="303"/>
      <c r="XDI153" s="303"/>
      <c r="XDJ153" s="303"/>
      <c r="XDK153" s="303"/>
      <c r="XDL153" s="303"/>
      <c r="XDM153" s="303"/>
      <c r="XDN153" s="303"/>
      <c r="XDO153" s="303"/>
      <c r="XDP153" s="303"/>
      <c r="XDQ153" s="303"/>
      <c r="XDR153" s="303"/>
      <c r="XDS153" s="303"/>
      <c r="XDT153" s="303"/>
      <c r="XDU153" s="303"/>
      <c r="XDV153" s="303"/>
      <c r="XDW153" s="303"/>
      <c r="XDX153" s="303"/>
      <c r="XDY153" s="303"/>
      <c r="XDZ153" s="303"/>
      <c r="XEA153" s="303"/>
      <c r="XEB153" s="303"/>
      <c r="XEC153" s="303"/>
      <c r="XED153" s="303"/>
      <c r="XEE153" s="303"/>
      <c r="XEF153" s="303"/>
      <c r="XEG153" s="303"/>
      <c r="XEH153" s="303"/>
      <c r="XEI153" s="303"/>
      <c r="XEJ153" s="303"/>
      <c r="XEK153" s="303"/>
      <c r="XEL153" s="303"/>
      <c r="XEM153" s="303"/>
      <c r="XEN153" s="303"/>
      <c r="XEO153" s="303"/>
      <c r="XEP153" s="303"/>
      <c r="XEQ153" s="303"/>
      <c r="XER153" s="303"/>
      <c r="XES153" s="303"/>
      <c r="XET153" s="303"/>
      <c r="XEU153" s="303"/>
      <c r="XEV153" s="303"/>
      <c r="XEW153" s="303"/>
      <c r="XEX153" s="303"/>
      <c r="XEY153" s="303"/>
      <c r="XEZ153" s="303"/>
      <c r="XFA153" s="303"/>
      <c r="XFB153" s="303"/>
      <c r="XFC153" s="303"/>
      <c r="XFD153" s="303"/>
    </row>
    <row r="154" spans="1:16384" s="164" customFormat="1" ht="36.75" customHeight="1" x14ac:dyDescent="0.25">
      <c r="A154" s="380" t="s">
        <v>587</v>
      </c>
      <c r="B154" s="392" t="s">
        <v>547</v>
      </c>
      <c r="C154" s="392" t="s">
        <v>127</v>
      </c>
      <c r="D154" s="377">
        <v>20878786</v>
      </c>
      <c r="E154" s="377">
        <v>21685115</v>
      </c>
      <c r="F154" s="377">
        <v>22550440</v>
      </c>
      <c r="G154" s="210"/>
      <c r="H154" s="303"/>
      <c r="I154" s="303"/>
      <c r="J154" s="210"/>
      <c r="K154" s="210"/>
      <c r="L154" s="210"/>
      <c r="M154" s="210"/>
      <c r="N154" s="303"/>
      <c r="O154" s="303"/>
      <c r="P154" s="303"/>
      <c r="Q154" s="303"/>
      <c r="R154" s="303"/>
      <c r="S154" s="303"/>
      <c r="T154" s="303"/>
      <c r="U154" s="303"/>
      <c r="V154" s="303"/>
      <c r="W154" s="303"/>
      <c r="X154" s="303"/>
      <c r="Y154" s="303"/>
      <c r="Z154" s="303"/>
      <c r="AA154" s="303"/>
      <c r="AB154" s="303"/>
      <c r="AC154" s="303"/>
      <c r="AD154" s="303"/>
      <c r="AE154" s="303"/>
      <c r="AF154" s="303"/>
      <c r="AG154" s="303"/>
      <c r="AH154" s="303"/>
      <c r="AI154" s="303"/>
      <c r="AJ154" s="303"/>
      <c r="AK154" s="303"/>
      <c r="AL154" s="303"/>
      <c r="AM154" s="303"/>
      <c r="AN154" s="303"/>
      <c r="AO154" s="303"/>
      <c r="AP154" s="303"/>
      <c r="AQ154" s="303"/>
      <c r="AR154" s="303"/>
      <c r="AS154" s="303"/>
      <c r="AT154" s="303"/>
      <c r="AU154" s="303"/>
      <c r="AV154" s="303"/>
      <c r="AW154" s="303"/>
      <c r="AX154" s="303"/>
      <c r="AY154" s="303"/>
      <c r="AZ154" s="303"/>
      <c r="BA154" s="303"/>
      <c r="BB154" s="303"/>
      <c r="BC154" s="303"/>
      <c r="BD154" s="303"/>
      <c r="BE154" s="303"/>
      <c r="BF154" s="303"/>
      <c r="BG154" s="303"/>
      <c r="BH154" s="303"/>
      <c r="BI154" s="303"/>
      <c r="BJ154" s="303"/>
      <c r="BK154" s="303"/>
      <c r="BL154" s="303"/>
      <c r="BM154" s="303"/>
      <c r="BN154" s="303"/>
      <c r="BO154" s="303"/>
      <c r="BP154" s="303"/>
      <c r="BQ154" s="303"/>
      <c r="BR154" s="303"/>
      <c r="BS154" s="303"/>
      <c r="BT154" s="303"/>
      <c r="BU154" s="303"/>
      <c r="BV154" s="303"/>
      <c r="BW154" s="303"/>
      <c r="BX154" s="303"/>
      <c r="BY154" s="303"/>
      <c r="BZ154" s="303"/>
      <c r="CA154" s="303"/>
      <c r="CB154" s="303"/>
      <c r="CC154" s="303"/>
      <c r="CD154" s="303"/>
      <c r="CE154" s="303"/>
      <c r="CF154" s="303"/>
      <c r="CG154" s="303"/>
      <c r="CH154" s="303"/>
      <c r="CI154" s="303"/>
      <c r="CJ154" s="303"/>
      <c r="CK154" s="303"/>
      <c r="CL154" s="303"/>
      <c r="CM154" s="303"/>
      <c r="CN154" s="303"/>
      <c r="CO154" s="303"/>
      <c r="CP154" s="303"/>
      <c r="CQ154" s="303"/>
      <c r="CR154" s="303"/>
      <c r="CS154" s="303"/>
      <c r="CT154" s="303"/>
      <c r="CU154" s="303"/>
      <c r="CV154" s="303"/>
      <c r="CW154" s="303"/>
      <c r="CX154" s="303"/>
      <c r="CY154" s="303"/>
      <c r="CZ154" s="303"/>
      <c r="DA154" s="303"/>
      <c r="DB154" s="303"/>
      <c r="DC154" s="303"/>
      <c r="DD154" s="303"/>
      <c r="DE154" s="303"/>
      <c r="DF154" s="303"/>
      <c r="DG154" s="303"/>
      <c r="DH154" s="303"/>
      <c r="DI154" s="303"/>
      <c r="DJ154" s="303"/>
      <c r="DK154" s="303"/>
      <c r="DL154" s="303"/>
      <c r="DM154" s="303"/>
      <c r="DN154" s="303"/>
      <c r="DO154" s="303"/>
      <c r="DP154" s="303"/>
      <c r="DQ154" s="303"/>
      <c r="DR154" s="303"/>
      <c r="DS154" s="303"/>
      <c r="DT154" s="303"/>
      <c r="DU154" s="303"/>
      <c r="DV154" s="303"/>
      <c r="DW154" s="303"/>
      <c r="DX154" s="303"/>
      <c r="DY154" s="303"/>
      <c r="DZ154" s="303"/>
      <c r="EA154" s="303"/>
      <c r="EB154" s="303"/>
      <c r="EC154" s="303"/>
      <c r="ED154" s="303"/>
      <c r="EE154" s="303"/>
      <c r="EF154" s="303"/>
      <c r="EG154" s="303"/>
      <c r="EH154" s="303"/>
      <c r="EI154" s="303"/>
      <c r="EJ154" s="303"/>
      <c r="EK154" s="303"/>
      <c r="EL154" s="303"/>
      <c r="EM154" s="303"/>
      <c r="EN154" s="303"/>
      <c r="EO154" s="303"/>
      <c r="EP154" s="303"/>
      <c r="EQ154" s="303"/>
      <c r="ER154" s="303"/>
      <c r="ES154" s="303"/>
      <c r="ET154" s="303"/>
      <c r="EU154" s="303"/>
      <c r="EV154" s="303"/>
      <c r="EW154" s="303"/>
      <c r="EX154" s="303"/>
      <c r="EY154" s="303"/>
      <c r="EZ154" s="303"/>
      <c r="FA154" s="303"/>
      <c r="FB154" s="303"/>
      <c r="FC154" s="303"/>
      <c r="FD154" s="303"/>
      <c r="FE154" s="303"/>
      <c r="FF154" s="303"/>
      <c r="FG154" s="303"/>
      <c r="FH154" s="303"/>
      <c r="FI154" s="303"/>
      <c r="FJ154" s="303"/>
      <c r="FK154" s="303"/>
      <c r="FL154" s="303"/>
      <c r="FM154" s="303"/>
      <c r="FN154" s="303"/>
      <c r="FO154" s="303"/>
      <c r="FP154" s="303"/>
      <c r="FQ154" s="303"/>
      <c r="FR154" s="303"/>
      <c r="FS154" s="303"/>
      <c r="FT154" s="303"/>
      <c r="FU154" s="303"/>
      <c r="FV154" s="303"/>
      <c r="FW154" s="303"/>
      <c r="FX154" s="303"/>
      <c r="FY154" s="303"/>
      <c r="FZ154" s="303"/>
      <c r="GA154" s="303"/>
      <c r="GB154" s="303"/>
      <c r="GC154" s="303"/>
      <c r="GD154" s="303"/>
      <c r="GE154" s="303"/>
      <c r="GF154" s="303"/>
      <c r="GG154" s="303"/>
      <c r="GH154" s="303"/>
      <c r="GI154" s="303"/>
      <c r="GJ154" s="303"/>
      <c r="GK154" s="303"/>
      <c r="GL154" s="303"/>
      <c r="GM154" s="303"/>
      <c r="GN154" s="303"/>
      <c r="GO154" s="303"/>
      <c r="GP154" s="303"/>
      <c r="GQ154" s="303"/>
      <c r="GR154" s="303"/>
      <c r="GS154" s="303"/>
      <c r="GT154" s="303"/>
      <c r="GU154" s="303"/>
      <c r="GV154" s="303"/>
      <c r="GW154" s="303"/>
      <c r="GX154" s="303"/>
      <c r="GY154" s="303"/>
      <c r="GZ154" s="303"/>
      <c r="HA154" s="303"/>
      <c r="HB154" s="303"/>
      <c r="HC154" s="303"/>
      <c r="HD154" s="303"/>
      <c r="HE154" s="303"/>
      <c r="HF154" s="303"/>
      <c r="HG154" s="303"/>
      <c r="HH154" s="303"/>
      <c r="HI154" s="303"/>
      <c r="HJ154" s="303"/>
      <c r="HK154" s="303"/>
      <c r="HL154" s="303"/>
      <c r="HM154" s="303"/>
      <c r="HN154" s="303"/>
      <c r="HO154" s="303"/>
      <c r="HP154" s="303"/>
      <c r="HQ154" s="303"/>
      <c r="HR154" s="303"/>
      <c r="HS154" s="303"/>
      <c r="HT154" s="303"/>
      <c r="HU154" s="303"/>
      <c r="HV154" s="303"/>
      <c r="HW154" s="303"/>
      <c r="HX154" s="303"/>
      <c r="HY154" s="303"/>
      <c r="HZ154" s="303"/>
      <c r="IA154" s="303"/>
      <c r="IB154" s="303"/>
      <c r="IC154" s="303"/>
      <c r="ID154" s="303"/>
      <c r="IE154" s="303"/>
      <c r="IF154" s="303"/>
      <c r="IG154" s="303"/>
      <c r="IH154" s="303"/>
      <c r="II154" s="303"/>
      <c r="IJ154" s="303"/>
      <c r="IK154" s="303"/>
      <c r="IL154" s="303"/>
      <c r="IM154" s="303"/>
      <c r="IN154" s="303"/>
      <c r="IO154" s="303"/>
      <c r="IP154" s="303"/>
      <c r="IQ154" s="303"/>
      <c r="IR154" s="303"/>
      <c r="IS154" s="303"/>
      <c r="IT154" s="303"/>
      <c r="IU154" s="303"/>
      <c r="IV154" s="303"/>
      <c r="IW154" s="303"/>
      <c r="IX154" s="303"/>
      <c r="IY154" s="303"/>
      <c r="JF154" s="303"/>
      <c r="JG154" s="303"/>
      <c r="JH154" s="303"/>
      <c r="JI154" s="303"/>
      <c r="JJ154" s="303"/>
      <c r="JK154" s="303"/>
      <c r="JL154" s="303"/>
      <c r="JM154" s="303"/>
      <c r="JN154" s="303"/>
      <c r="JO154" s="303"/>
      <c r="JP154" s="303"/>
      <c r="JQ154" s="303"/>
      <c r="JR154" s="303"/>
      <c r="JS154" s="303"/>
      <c r="JT154" s="303"/>
      <c r="JU154" s="303"/>
      <c r="JV154" s="303"/>
      <c r="JW154" s="303"/>
      <c r="JX154" s="303"/>
      <c r="JY154" s="303"/>
      <c r="JZ154" s="303"/>
      <c r="KA154" s="303"/>
      <c r="KB154" s="303"/>
      <c r="KC154" s="303"/>
      <c r="KD154" s="303"/>
      <c r="KE154" s="303"/>
      <c r="KF154" s="303"/>
      <c r="KG154" s="303"/>
      <c r="KH154" s="303"/>
      <c r="KI154" s="303"/>
      <c r="KJ154" s="303"/>
      <c r="KK154" s="303"/>
      <c r="KL154" s="303"/>
      <c r="KM154" s="303"/>
      <c r="KN154" s="303"/>
      <c r="KO154" s="303"/>
      <c r="KP154" s="303"/>
      <c r="KQ154" s="303"/>
      <c r="KR154" s="303"/>
      <c r="KS154" s="303"/>
      <c r="KT154" s="303"/>
      <c r="KU154" s="303"/>
      <c r="KV154" s="303"/>
      <c r="KW154" s="303"/>
      <c r="KX154" s="303"/>
      <c r="KY154" s="303"/>
      <c r="KZ154" s="303"/>
      <c r="LA154" s="303"/>
      <c r="LB154" s="303"/>
      <c r="LC154" s="303"/>
      <c r="LD154" s="303"/>
      <c r="LE154" s="303"/>
      <c r="LF154" s="303"/>
      <c r="LG154" s="303"/>
      <c r="LH154" s="303"/>
      <c r="LI154" s="303"/>
      <c r="LJ154" s="303"/>
      <c r="LK154" s="303"/>
      <c r="LL154" s="303"/>
      <c r="LM154" s="303"/>
      <c r="LN154" s="303"/>
      <c r="LO154" s="303"/>
      <c r="LP154" s="303"/>
      <c r="LQ154" s="303"/>
      <c r="LR154" s="303"/>
      <c r="LS154" s="303"/>
      <c r="LT154" s="303"/>
      <c r="LU154" s="303"/>
      <c r="LV154" s="303"/>
      <c r="LW154" s="303"/>
      <c r="LX154" s="303"/>
      <c r="LY154" s="303"/>
      <c r="LZ154" s="303"/>
      <c r="MA154" s="303"/>
      <c r="MB154" s="303"/>
      <c r="MC154" s="303"/>
      <c r="MD154" s="303"/>
      <c r="ME154" s="303"/>
      <c r="MF154" s="303"/>
      <c r="MG154" s="303"/>
      <c r="MH154" s="303"/>
      <c r="MI154" s="303"/>
      <c r="MJ154" s="303"/>
      <c r="MK154" s="303"/>
      <c r="ML154" s="303"/>
      <c r="MM154" s="303"/>
      <c r="MN154" s="303"/>
      <c r="MO154" s="303"/>
      <c r="MP154" s="303"/>
      <c r="MQ154" s="303"/>
      <c r="MR154" s="303"/>
      <c r="MS154" s="303"/>
      <c r="MT154" s="303"/>
      <c r="MU154" s="303"/>
      <c r="MV154" s="303"/>
      <c r="MW154" s="303"/>
      <c r="MX154" s="303"/>
      <c r="MY154" s="303"/>
      <c r="MZ154" s="303"/>
      <c r="NA154" s="303"/>
      <c r="NB154" s="303"/>
      <c r="NC154" s="303"/>
      <c r="ND154" s="303"/>
      <c r="NE154" s="303"/>
      <c r="NF154" s="303"/>
      <c r="NG154" s="303"/>
      <c r="NH154" s="303"/>
      <c r="NI154" s="303"/>
      <c r="NJ154" s="303"/>
      <c r="NK154" s="303"/>
      <c r="NL154" s="303"/>
      <c r="NM154" s="303"/>
      <c r="NN154" s="303"/>
      <c r="NO154" s="303"/>
      <c r="NP154" s="303"/>
      <c r="NQ154" s="303"/>
      <c r="NR154" s="303"/>
      <c r="NS154" s="303"/>
      <c r="NT154" s="303"/>
      <c r="NU154" s="303"/>
      <c r="NV154" s="303"/>
      <c r="NW154" s="303"/>
      <c r="NX154" s="303"/>
      <c r="NY154" s="303"/>
      <c r="NZ154" s="303"/>
      <c r="OA154" s="303"/>
      <c r="OB154" s="303"/>
      <c r="OC154" s="303"/>
      <c r="OD154" s="303"/>
      <c r="OE154" s="303"/>
      <c r="OF154" s="303"/>
      <c r="OG154" s="303"/>
      <c r="OH154" s="303"/>
      <c r="OI154" s="303"/>
      <c r="OJ154" s="303"/>
      <c r="OK154" s="303"/>
      <c r="OL154" s="303"/>
      <c r="OM154" s="303"/>
      <c r="ON154" s="303"/>
      <c r="OO154" s="303"/>
      <c r="OP154" s="303"/>
      <c r="OQ154" s="303"/>
      <c r="OR154" s="303"/>
      <c r="OS154" s="303"/>
      <c r="OT154" s="303"/>
      <c r="OU154" s="303"/>
      <c r="OV154" s="303"/>
      <c r="OW154" s="303"/>
      <c r="OX154" s="303"/>
      <c r="OY154" s="303"/>
      <c r="OZ154" s="303"/>
      <c r="PA154" s="303"/>
      <c r="PB154" s="303"/>
      <c r="PC154" s="303"/>
      <c r="PD154" s="303"/>
      <c r="PE154" s="303"/>
      <c r="PF154" s="303"/>
      <c r="PG154" s="303"/>
      <c r="PH154" s="303"/>
      <c r="PI154" s="303"/>
      <c r="PJ154" s="303"/>
      <c r="PK154" s="303"/>
      <c r="PL154" s="303"/>
      <c r="PM154" s="303"/>
      <c r="PN154" s="303"/>
      <c r="PO154" s="303"/>
      <c r="PP154" s="303"/>
      <c r="PQ154" s="303"/>
      <c r="PR154" s="303"/>
      <c r="PS154" s="303"/>
      <c r="PT154" s="303"/>
      <c r="PU154" s="303"/>
      <c r="PV154" s="303"/>
      <c r="PW154" s="303"/>
      <c r="PX154" s="303"/>
      <c r="PY154" s="303"/>
      <c r="PZ154" s="303"/>
      <c r="QA154" s="303"/>
      <c r="QB154" s="303"/>
      <c r="QC154" s="303"/>
      <c r="QD154" s="303"/>
      <c r="QE154" s="303"/>
      <c r="QF154" s="303"/>
      <c r="QG154" s="303"/>
      <c r="QH154" s="303"/>
      <c r="QI154" s="303"/>
      <c r="QJ154" s="303"/>
      <c r="QK154" s="303"/>
      <c r="QL154" s="303"/>
      <c r="QM154" s="303"/>
      <c r="QN154" s="303"/>
      <c r="QO154" s="303"/>
      <c r="QP154" s="303"/>
      <c r="QQ154" s="303"/>
      <c r="QR154" s="303"/>
      <c r="QS154" s="303"/>
      <c r="QT154" s="303"/>
      <c r="QU154" s="303"/>
      <c r="QV154" s="303"/>
      <c r="QW154" s="303"/>
      <c r="QX154" s="303"/>
      <c r="QY154" s="303"/>
      <c r="QZ154" s="303"/>
      <c r="RA154" s="303"/>
      <c r="RB154" s="303"/>
      <c r="RC154" s="303"/>
      <c r="RD154" s="303"/>
      <c r="RE154" s="303"/>
      <c r="RF154" s="303"/>
      <c r="RG154" s="303"/>
      <c r="RH154" s="303"/>
      <c r="RI154" s="303"/>
      <c r="RJ154" s="303"/>
      <c r="RK154" s="303"/>
      <c r="RL154" s="303"/>
      <c r="RM154" s="303"/>
      <c r="RN154" s="303"/>
      <c r="RO154" s="303"/>
      <c r="RP154" s="303"/>
      <c r="RQ154" s="303"/>
      <c r="RR154" s="303"/>
      <c r="RS154" s="303"/>
      <c r="RT154" s="303"/>
      <c r="RU154" s="303"/>
      <c r="RV154" s="303"/>
      <c r="RW154" s="303"/>
      <c r="RX154" s="303"/>
      <c r="RY154" s="303"/>
      <c r="RZ154" s="303"/>
      <c r="SA154" s="303"/>
      <c r="SB154" s="303"/>
      <c r="SC154" s="303"/>
      <c r="SD154" s="303"/>
      <c r="SE154" s="303"/>
      <c r="SF154" s="303"/>
      <c r="SG154" s="303"/>
      <c r="SH154" s="303"/>
      <c r="SI154" s="303"/>
      <c r="SJ154" s="303"/>
      <c r="SK154" s="303"/>
      <c r="SL154" s="303"/>
      <c r="SM154" s="303"/>
      <c r="SN154" s="303"/>
      <c r="SO154" s="303"/>
      <c r="SP154" s="303"/>
      <c r="SQ154" s="303"/>
      <c r="SR154" s="303"/>
      <c r="SS154" s="303"/>
      <c r="ST154" s="303"/>
      <c r="SU154" s="303"/>
      <c r="TB154" s="303"/>
      <c r="TC154" s="303"/>
      <c r="TD154" s="303"/>
      <c r="TE154" s="303"/>
      <c r="TF154" s="303"/>
      <c r="TG154" s="303"/>
      <c r="TH154" s="303"/>
      <c r="TI154" s="303"/>
      <c r="TJ154" s="303"/>
      <c r="TK154" s="303"/>
      <c r="TL154" s="303"/>
      <c r="TM154" s="303"/>
      <c r="TN154" s="303"/>
      <c r="TO154" s="303"/>
      <c r="TP154" s="303"/>
      <c r="TQ154" s="303"/>
      <c r="TR154" s="303"/>
      <c r="TS154" s="303"/>
      <c r="TT154" s="303"/>
      <c r="TU154" s="303"/>
      <c r="TV154" s="303"/>
      <c r="TW154" s="303"/>
      <c r="TX154" s="303"/>
      <c r="TY154" s="303"/>
      <c r="TZ154" s="303"/>
      <c r="UA154" s="303"/>
      <c r="UB154" s="303"/>
      <c r="UC154" s="303"/>
      <c r="UD154" s="303"/>
      <c r="UE154" s="303"/>
      <c r="UF154" s="303"/>
      <c r="UG154" s="303"/>
      <c r="UH154" s="303"/>
      <c r="UI154" s="303"/>
      <c r="UJ154" s="303"/>
      <c r="UK154" s="303"/>
      <c r="UL154" s="303"/>
      <c r="UM154" s="303"/>
      <c r="UN154" s="303"/>
      <c r="UO154" s="303"/>
      <c r="UP154" s="303"/>
      <c r="UQ154" s="303"/>
      <c r="UR154" s="303"/>
      <c r="US154" s="303"/>
      <c r="UT154" s="303"/>
      <c r="UU154" s="303"/>
      <c r="UV154" s="303"/>
      <c r="UW154" s="303"/>
      <c r="UX154" s="303"/>
      <c r="UY154" s="303"/>
      <c r="UZ154" s="303"/>
      <c r="VA154" s="303"/>
      <c r="VB154" s="303"/>
      <c r="VC154" s="303"/>
      <c r="VD154" s="303"/>
      <c r="VE154" s="303"/>
      <c r="VF154" s="303"/>
      <c r="VG154" s="303"/>
      <c r="VH154" s="303"/>
      <c r="VI154" s="303"/>
      <c r="VJ154" s="303"/>
      <c r="VK154" s="303"/>
      <c r="VL154" s="303"/>
      <c r="VM154" s="303"/>
      <c r="VN154" s="303"/>
      <c r="VO154" s="303"/>
      <c r="VP154" s="303"/>
      <c r="VQ154" s="303"/>
      <c r="VR154" s="303"/>
      <c r="VS154" s="303"/>
      <c r="VT154" s="303"/>
      <c r="VU154" s="303"/>
      <c r="VV154" s="303"/>
      <c r="VW154" s="303"/>
      <c r="VX154" s="303"/>
      <c r="VY154" s="303"/>
      <c r="VZ154" s="303"/>
      <c r="WA154" s="303"/>
      <c r="WB154" s="303"/>
      <c r="WC154" s="303"/>
      <c r="WD154" s="303"/>
      <c r="WE154" s="303"/>
      <c r="WF154" s="303"/>
      <c r="WG154" s="303"/>
      <c r="WH154" s="303"/>
      <c r="WI154" s="303"/>
      <c r="WJ154" s="303"/>
      <c r="WK154" s="303"/>
      <c r="WL154" s="303"/>
      <c r="WM154" s="303"/>
      <c r="WN154" s="303"/>
      <c r="WO154" s="303"/>
      <c r="WP154" s="303"/>
      <c r="WQ154" s="303"/>
      <c r="WR154" s="303"/>
      <c r="WS154" s="303"/>
      <c r="WT154" s="303"/>
      <c r="WU154" s="303"/>
      <c r="WV154" s="303"/>
      <c r="WW154" s="303"/>
      <c r="WX154" s="303"/>
      <c r="WY154" s="303"/>
      <c r="WZ154" s="303"/>
      <c r="XA154" s="303"/>
      <c r="XB154" s="303"/>
      <c r="XC154" s="303"/>
      <c r="XD154" s="303"/>
      <c r="XE154" s="303"/>
      <c r="XF154" s="303"/>
      <c r="XG154" s="303"/>
      <c r="XH154" s="303"/>
      <c r="XI154" s="303"/>
      <c r="XJ154" s="303"/>
      <c r="XK154" s="303"/>
      <c r="XL154" s="303"/>
      <c r="XM154" s="303"/>
      <c r="XN154" s="303"/>
      <c r="XO154" s="303"/>
      <c r="XP154" s="303"/>
      <c r="XQ154" s="303"/>
      <c r="XR154" s="303"/>
      <c r="XS154" s="303"/>
      <c r="XT154" s="303"/>
      <c r="XU154" s="303"/>
      <c r="XV154" s="303"/>
      <c r="XW154" s="303"/>
      <c r="XX154" s="303"/>
      <c r="XY154" s="303"/>
      <c r="XZ154" s="303"/>
      <c r="YA154" s="303"/>
      <c r="YB154" s="303"/>
      <c r="YC154" s="303"/>
      <c r="YD154" s="303"/>
      <c r="YE154" s="303"/>
      <c r="YF154" s="303"/>
      <c r="YG154" s="303"/>
      <c r="YH154" s="303"/>
      <c r="YI154" s="303"/>
      <c r="YJ154" s="303"/>
      <c r="YK154" s="303"/>
      <c r="YL154" s="303"/>
      <c r="YM154" s="303"/>
      <c r="YN154" s="303"/>
      <c r="YO154" s="303"/>
      <c r="YP154" s="303"/>
      <c r="YQ154" s="303"/>
      <c r="YR154" s="303"/>
      <c r="YS154" s="303"/>
      <c r="YT154" s="303"/>
      <c r="YU154" s="303"/>
      <c r="YV154" s="303"/>
      <c r="YW154" s="303"/>
      <c r="YX154" s="303"/>
      <c r="YY154" s="303"/>
      <c r="YZ154" s="303"/>
      <c r="ZA154" s="303"/>
      <c r="ZB154" s="303"/>
      <c r="ZC154" s="303"/>
      <c r="ZD154" s="303"/>
      <c r="ZE154" s="303"/>
      <c r="ZF154" s="303"/>
      <c r="ZG154" s="303"/>
      <c r="ZH154" s="303"/>
      <c r="ZI154" s="303"/>
      <c r="ZJ154" s="303"/>
      <c r="ZK154" s="303"/>
      <c r="ZL154" s="303"/>
      <c r="ZM154" s="303"/>
      <c r="ZN154" s="303"/>
      <c r="ZO154" s="303"/>
      <c r="ZP154" s="303"/>
      <c r="ZQ154" s="303"/>
      <c r="ZR154" s="303"/>
      <c r="ZS154" s="303"/>
      <c r="ZT154" s="303"/>
      <c r="ZU154" s="303"/>
      <c r="ZV154" s="303"/>
      <c r="ZW154" s="303"/>
      <c r="ZX154" s="303"/>
      <c r="ZY154" s="303"/>
      <c r="ZZ154" s="303"/>
      <c r="AAA154" s="303"/>
      <c r="AAB154" s="303"/>
      <c r="AAC154" s="303"/>
      <c r="AAD154" s="303"/>
      <c r="AAE154" s="303"/>
      <c r="AAF154" s="303"/>
      <c r="AAG154" s="303"/>
      <c r="AAH154" s="303"/>
      <c r="AAI154" s="303"/>
      <c r="AAJ154" s="303"/>
      <c r="AAK154" s="303"/>
      <c r="AAL154" s="303"/>
      <c r="AAM154" s="303"/>
      <c r="AAN154" s="303"/>
      <c r="AAO154" s="303"/>
      <c r="AAP154" s="303"/>
      <c r="AAQ154" s="303"/>
      <c r="AAR154" s="303"/>
      <c r="AAS154" s="303"/>
      <c r="AAT154" s="303"/>
      <c r="AAU154" s="303"/>
      <c r="AAV154" s="303"/>
      <c r="AAW154" s="303"/>
      <c r="AAX154" s="303"/>
      <c r="AAY154" s="303"/>
      <c r="AAZ154" s="303"/>
      <c r="ABA154" s="303"/>
      <c r="ABB154" s="303"/>
      <c r="ABC154" s="303"/>
      <c r="ABD154" s="303"/>
      <c r="ABE154" s="303"/>
      <c r="ABF154" s="303"/>
      <c r="ABG154" s="303"/>
      <c r="ABH154" s="303"/>
      <c r="ABI154" s="303"/>
      <c r="ABJ154" s="303"/>
      <c r="ABK154" s="303"/>
      <c r="ABL154" s="303"/>
      <c r="ABM154" s="303"/>
      <c r="ABN154" s="303"/>
      <c r="ABO154" s="303"/>
      <c r="ABP154" s="303"/>
      <c r="ABQ154" s="303"/>
      <c r="ABR154" s="303"/>
      <c r="ABS154" s="303"/>
      <c r="ABT154" s="303"/>
      <c r="ABU154" s="303"/>
      <c r="ABV154" s="303"/>
      <c r="ABW154" s="303"/>
      <c r="ABX154" s="303"/>
      <c r="ABY154" s="303"/>
      <c r="ABZ154" s="303"/>
      <c r="ACA154" s="303"/>
      <c r="ACB154" s="303"/>
      <c r="ACC154" s="303"/>
      <c r="ACD154" s="303"/>
      <c r="ACE154" s="303"/>
      <c r="ACF154" s="303"/>
      <c r="ACG154" s="303"/>
      <c r="ACH154" s="303"/>
      <c r="ACI154" s="303"/>
      <c r="ACJ154" s="303"/>
      <c r="ACK154" s="303"/>
      <c r="ACL154" s="303"/>
      <c r="ACM154" s="303"/>
      <c r="ACN154" s="303"/>
      <c r="ACO154" s="303"/>
      <c r="ACP154" s="303"/>
      <c r="ACQ154" s="303"/>
      <c r="ACX154" s="303"/>
      <c r="ACY154" s="303"/>
      <c r="ACZ154" s="303"/>
      <c r="ADA154" s="303"/>
      <c r="ADB154" s="303"/>
      <c r="ADC154" s="303"/>
      <c r="ADD154" s="303"/>
      <c r="ADE154" s="303"/>
      <c r="ADF154" s="303"/>
      <c r="ADG154" s="303"/>
      <c r="ADH154" s="303"/>
      <c r="ADI154" s="303"/>
      <c r="ADJ154" s="303"/>
      <c r="ADK154" s="303"/>
      <c r="ADL154" s="303"/>
      <c r="ADM154" s="303"/>
      <c r="ADN154" s="303"/>
      <c r="ADO154" s="303"/>
      <c r="ADP154" s="303"/>
      <c r="ADQ154" s="303"/>
      <c r="ADR154" s="303"/>
      <c r="ADS154" s="303"/>
      <c r="ADT154" s="303"/>
      <c r="ADU154" s="303"/>
      <c r="ADV154" s="303"/>
      <c r="ADW154" s="303"/>
      <c r="ADX154" s="303"/>
      <c r="ADY154" s="303"/>
      <c r="ADZ154" s="303"/>
      <c r="AEA154" s="303"/>
      <c r="AEB154" s="303"/>
      <c r="AEC154" s="303"/>
      <c r="AED154" s="303"/>
      <c r="AEE154" s="303"/>
      <c r="AEF154" s="303"/>
      <c r="AEG154" s="303"/>
      <c r="AEH154" s="303"/>
      <c r="AEI154" s="303"/>
      <c r="AEJ154" s="303"/>
      <c r="AEK154" s="303"/>
      <c r="AEL154" s="303"/>
      <c r="AEM154" s="303"/>
      <c r="AEN154" s="303"/>
      <c r="AEO154" s="303"/>
      <c r="AEP154" s="303"/>
      <c r="AEQ154" s="303"/>
      <c r="AER154" s="303"/>
      <c r="AES154" s="303"/>
      <c r="AET154" s="303"/>
      <c r="AEU154" s="303"/>
      <c r="AEV154" s="303"/>
      <c r="AEW154" s="303"/>
      <c r="AEX154" s="303"/>
      <c r="AEY154" s="303"/>
      <c r="AEZ154" s="303"/>
      <c r="AFA154" s="303"/>
      <c r="AFB154" s="303"/>
      <c r="AFC154" s="303"/>
      <c r="AFD154" s="303"/>
      <c r="AFE154" s="303"/>
      <c r="AFF154" s="303"/>
      <c r="AFG154" s="303"/>
      <c r="AFH154" s="303"/>
      <c r="AFI154" s="303"/>
      <c r="AFJ154" s="303"/>
      <c r="AFK154" s="303"/>
      <c r="AFL154" s="303"/>
      <c r="AFM154" s="303"/>
      <c r="AFN154" s="303"/>
      <c r="AFO154" s="303"/>
      <c r="AFP154" s="303"/>
      <c r="AFQ154" s="303"/>
      <c r="AFR154" s="303"/>
      <c r="AFS154" s="303"/>
      <c r="AFT154" s="303"/>
      <c r="AFU154" s="303"/>
      <c r="AFV154" s="303"/>
      <c r="AFW154" s="303"/>
      <c r="AFX154" s="303"/>
      <c r="AFY154" s="303"/>
      <c r="AFZ154" s="303"/>
      <c r="AGA154" s="303"/>
      <c r="AGB154" s="303"/>
      <c r="AGC154" s="303"/>
      <c r="AGD154" s="303"/>
      <c r="AGE154" s="303"/>
      <c r="AGF154" s="303"/>
      <c r="AGG154" s="303"/>
      <c r="AGH154" s="303"/>
      <c r="AGI154" s="303"/>
      <c r="AGJ154" s="303"/>
      <c r="AGK154" s="303"/>
      <c r="AGL154" s="303"/>
      <c r="AGM154" s="303"/>
      <c r="AGN154" s="303"/>
      <c r="AGO154" s="303"/>
      <c r="AGP154" s="303"/>
      <c r="AGQ154" s="303"/>
      <c r="AGR154" s="303"/>
      <c r="AGS154" s="303"/>
      <c r="AGT154" s="303"/>
      <c r="AGU154" s="303"/>
      <c r="AGV154" s="303"/>
      <c r="AGW154" s="303"/>
      <c r="AGX154" s="303"/>
      <c r="AGY154" s="303"/>
      <c r="AGZ154" s="303"/>
      <c r="AHA154" s="303"/>
      <c r="AHB154" s="303"/>
      <c r="AHC154" s="303"/>
      <c r="AHD154" s="303"/>
      <c r="AHE154" s="303"/>
      <c r="AHF154" s="303"/>
      <c r="AHG154" s="303"/>
      <c r="AHH154" s="303"/>
      <c r="AHI154" s="303"/>
      <c r="AHJ154" s="303"/>
      <c r="AHK154" s="303"/>
      <c r="AHL154" s="303"/>
      <c r="AHM154" s="303"/>
      <c r="AHN154" s="303"/>
      <c r="AHO154" s="303"/>
      <c r="AHP154" s="303"/>
      <c r="AHQ154" s="303"/>
      <c r="AHR154" s="303"/>
      <c r="AHS154" s="303"/>
      <c r="AHT154" s="303"/>
      <c r="AHU154" s="303"/>
      <c r="AHV154" s="303"/>
      <c r="AHW154" s="303"/>
      <c r="AHX154" s="303"/>
      <c r="AHY154" s="303"/>
      <c r="AHZ154" s="303"/>
      <c r="AIA154" s="303"/>
      <c r="AIB154" s="303"/>
      <c r="AIC154" s="303"/>
      <c r="AID154" s="303"/>
      <c r="AIE154" s="303"/>
      <c r="AIF154" s="303"/>
      <c r="AIG154" s="303"/>
      <c r="AIH154" s="303"/>
      <c r="AII154" s="303"/>
      <c r="AIJ154" s="303"/>
      <c r="AIK154" s="303"/>
      <c r="AIL154" s="303"/>
      <c r="AIM154" s="303"/>
      <c r="AIN154" s="303"/>
      <c r="AIO154" s="303"/>
      <c r="AIP154" s="303"/>
      <c r="AIQ154" s="303"/>
      <c r="AIR154" s="303"/>
      <c r="AIS154" s="303"/>
      <c r="AIT154" s="303"/>
      <c r="AIU154" s="303"/>
      <c r="AIV154" s="303"/>
      <c r="AIW154" s="303"/>
      <c r="AIX154" s="303"/>
      <c r="AIY154" s="303"/>
      <c r="AIZ154" s="303"/>
      <c r="AJA154" s="303"/>
      <c r="AJB154" s="303"/>
      <c r="AJC154" s="303"/>
      <c r="AJD154" s="303"/>
      <c r="AJE154" s="303"/>
      <c r="AJF154" s="303"/>
      <c r="AJG154" s="303"/>
      <c r="AJH154" s="303"/>
      <c r="AJI154" s="303"/>
      <c r="AJJ154" s="303"/>
      <c r="AJK154" s="303"/>
      <c r="AJL154" s="303"/>
      <c r="AJM154" s="303"/>
      <c r="AJN154" s="303"/>
      <c r="AJO154" s="303"/>
      <c r="AJP154" s="303"/>
      <c r="AJQ154" s="303"/>
      <c r="AJR154" s="303"/>
      <c r="AJS154" s="303"/>
      <c r="AJT154" s="303"/>
      <c r="AJU154" s="303"/>
      <c r="AJV154" s="303"/>
      <c r="AJW154" s="303"/>
      <c r="AJX154" s="303"/>
      <c r="AJY154" s="303"/>
      <c r="AJZ154" s="303"/>
      <c r="AKA154" s="303"/>
      <c r="AKB154" s="303"/>
      <c r="AKC154" s="303"/>
      <c r="AKD154" s="303"/>
      <c r="AKE154" s="303"/>
      <c r="AKF154" s="303"/>
      <c r="AKG154" s="303"/>
      <c r="AKH154" s="303"/>
      <c r="AKI154" s="303"/>
      <c r="AKJ154" s="303"/>
      <c r="AKK154" s="303"/>
      <c r="AKL154" s="303"/>
      <c r="AKM154" s="303"/>
      <c r="AKN154" s="303"/>
      <c r="AKO154" s="303"/>
      <c r="AKP154" s="303"/>
      <c r="AKQ154" s="303"/>
      <c r="AKR154" s="303"/>
      <c r="AKS154" s="303"/>
      <c r="AKT154" s="303"/>
      <c r="AKU154" s="303"/>
      <c r="AKV154" s="303"/>
      <c r="AKW154" s="303"/>
      <c r="AKX154" s="303"/>
      <c r="AKY154" s="303"/>
      <c r="AKZ154" s="303"/>
      <c r="ALA154" s="303"/>
      <c r="ALB154" s="303"/>
      <c r="ALC154" s="303"/>
      <c r="ALD154" s="303"/>
      <c r="ALE154" s="303"/>
      <c r="ALF154" s="303"/>
      <c r="ALG154" s="303"/>
      <c r="ALH154" s="303"/>
      <c r="ALI154" s="303"/>
      <c r="ALJ154" s="303"/>
      <c r="ALK154" s="303"/>
      <c r="ALL154" s="303"/>
      <c r="ALM154" s="303"/>
      <c r="ALN154" s="303"/>
      <c r="ALO154" s="303"/>
      <c r="ALP154" s="303"/>
      <c r="ALQ154" s="303"/>
      <c r="ALR154" s="303"/>
      <c r="ALS154" s="303"/>
      <c r="ALT154" s="303"/>
      <c r="ALU154" s="303"/>
      <c r="ALV154" s="303"/>
      <c r="ALW154" s="303"/>
      <c r="ALX154" s="303"/>
      <c r="ALY154" s="303"/>
      <c r="ALZ154" s="303"/>
      <c r="AMA154" s="303"/>
      <c r="AMB154" s="303"/>
      <c r="AMC154" s="303"/>
      <c r="AMD154" s="303"/>
      <c r="AME154" s="303"/>
      <c r="AMF154" s="303"/>
      <c r="AMG154" s="303"/>
      <c r="AMH154" s="303"/>
      <c r="AMI154" s="303"/>
      <c r="AMJ154" s="303"/>
      <c r="AMK154" s="303"/>
      <c r="AML154" s="303"/>
      <c r="AMM154" s="303"/>
      <c r="AMT154" s="303"/>
      <c r="AMU154" s="303"/>
      <c r="AMV154" s="303"/>
      <c r="AMW154" s="303"/>
      <c r="AMX154" s="303"/>
      <c r="AMY154" s="303"/>
      <c r="AMZ154" s="303"/>
      <c r="ANA154" s="303"/>
      <c r="ANB154" s="303"/>
      <c r="ANC154" s="303"/>
      <c r="AND154" s="303"/>
      <c r="ANE154" s="303"/>
      <c r="ANF154" s="303"/>
      <c r="ANG154" s="303"/>
      <c r="ANH154" s="303"/>
      <c r="ANI154" s="303"/>
      <c r="ANJ154" s="303"/>
      <c r="ANK154" s="303"/>
      <c r="ANL154" s="303"/>
      <c r="ANM154" s="303"/>
      <c r="ANN154" s="303"/>
      <c r="ANO154" s="303"/>
      <c r="ANP154" s="303"/>
      <c r="ANQ154" s="303"/>
      <c r="ANR154" s="303"/>
      <c r="ANS154" s="303"/>
      <c r="ANT154" s="303"/>
      <c r="ANU154" s="303"/>
      <c r="ANV154" s="303"/>
      <c r="ANW154" s="303"/>
      <c r="ANX154" s="303"/>
      <c r="ANY154" s="303"/>
      <c r="ANZ154" s="303"/>
      <c r="AOA154" s="303"/>
      <c r="AOB154" s="303"/>
      <c r="AOC154" s="303"/>
      <c r="AOD154" s="303"/>
      <c r="AOE154" s="303"/>
      <c r="AOF154" s="303"/>
      <c r="AOG154" s="303"/>
      <c r="AOH154" s="303"/>
      <c r="AOI154" s="303"/>
      <c r="AOJ154" s="303"/>
      <c r="AOK154" s="303"/>
      <c r="AOL154" s="303"/>
      <c r="AOM154" s="303"/>
      <c r="AON154" s="303"/>
      <c r="AOO154" s="303"/>
      <c r="AOP154" s="303"/>
      <c r="AOQ154" s="303"/>
      <c r="AOR154" s="303"/>
      <c r="AOS154" s="303"/>
      <c r="AOT154" s="303"/>
      <c r="AOU154" s="303"/>
      <c r="AOV154" s="303"/>
      <c r="AOW154" s="303"/>
      <c r="AOX154" s="303"/>
      <c r="AOY154" s="303"/>
      <c r="AOZ154" s="303"/>
      <c r="APA154" s="303"/>
      <c r="APB154" s="303"/>
      <c r="APC154" s="303"/>
      <c r="APD154" s="303"/>
      <c r="APE154" s="303"/>
      <c r="APF154" s="303"/>
      <c r="APG154" s="303"/>
      <c r="APH154" s="303"/>
      <c r="API154" s="303"/>
      <c r="APJ154" s="303"/>
      <c r="APK154" s="303"/>
      <c r="APL154" s="303"/>
      <c r="APM154" s="303"/>
      <c r="APN154" s="303"/>
      <c r="APO154" s="303"/>
      <c r="APP154" s="303"/>
      <c r="APQ154" s="303"/>
      <c r="APR154" s="303"/>
      <c r="APS154" s="303"/>
      <c r="APT154" s="303"/>
      <c r="APU154" s="303"/>
      <c r="APV154" s="303"/>
      <c r="APW154" s="303"/>
      <c r="APX154" s="303"/>
      <c r="APY154" s="303"/>
      <c r="APZ154" s="303"/>
      <c r="AQA154" s="303"/>
      <c r="AQB154" s="303"/>
      <c r="AQC154" s="303"/>
      <c r="AQD154" s="303"/>
      <c r="AQE154" s="303"/>
      <c r="AQF154" s="303"/>
      <c r="AQG154" s="303"/>
      <c r="AQH154" s="303"/>
      <c r="AQI154" s="303"/>
      <c r="AQJ154" s="303"/>
      <c r="AQK154" s="303"/>
      <c r="AQL154" s="303"/>
      <c r="AQM154" s="303"/>
      <c r="AQN154" s="303"/>
      <c r="AQO154" s="303"/>
      <c r="AQP154" s="303"/>
      <c r="AQQ154" s="303"/>
      <c r="AQR154" s="303"/>
      <c r="AQS154" s="303"/>
      <c r="AQT154" s="303"/>
      <c r="AQU154" s="303"/>
      <c r="AQV154" s="303"/>
      <c r="AQW154" s="303"/>
      <c r="AQX154" s="303"/>
      <c r="AQY154" s="303"/>
      <c r="AQZ154" s="303"/>
      <c r="ARA154" s="303"/>
      <c r="ARB154" s="303"/>
      <c r="ARC154" s="303"/>
      <c r="ARD154" s="303"/>
      <c r="ARE154" s="303"/>
      <c r="ARF154" s="303"/>
      <c r="ARG154" s="303"/>
      <c r="ARH154" s="303"/>
      <c r="ARI154" s="303"/>
      <c r="ARJ154" s="303"/>
      <c r="ARK154" s="303"/>
      <c r="ARL154" s="303"/>
      <c r="ARM154" s="303"/>
      <c r="ARN154" s="303"/>
      <c r="ARO154" s="303"/>
      <c r="ARP154" s="303"/>
      <c r="ARQ154" s="303"/>
      <c r="ARR154" s="303"/>
      <c r="ARS154" s="303"/>
      <c r="ART154" s="303"/>
      <c r="ARU154" s="303"/>
      <c r="ARV154" s="303"/>
      <c r="ARW154" s="303"/>
      <c r="ARX154" s="303"/>
      <c r="ARY154" s="303"/>
      <c r="ARZ154" s="303"/>
      <c r="ASA154" s="303"/>
      <c r="ASB154" s="303"/>
      <c r="ASC154" s="303"/>
      <c r="ASD154" s="303"/>
      <c r="ASE154" s="303"/>
      <c r="ASF154" s="303"/>
      <c r="ASG154" s="303"/>
      <c r="ASH154" s="303"/>
      <c r="ASI154" s="303"/>
      <c r="ASJ154" s="303"/>
      <c r="ASK154" s="303"/>
      <c r="ASL154" s="303"/>
      <c r="ASM154" s="303"/>
      <c r="ASN154" s="303"/>
      <c r="ASO154" s="303"/>
      <c r="ASP154" s="303"/>
      <c r="ASQ154" s="303"/>
      <c r="ASR154" s="303"/>
      <c r="ASS154" s="303"/>
      <c r="AST154" s="303"/>
      <c r="ASU154" s="303"/>
      <c r="ASV154" s="303"/>
      <c r="ASW154" s="303"/>
      <c r="ASX154" s="303"/>
      <c r="ASY154" s="303"/>
      <c r="ASZ154" s="303"/>
      <c r="ATA154" s="303"/>
      <c r="ATB154" s="303"/>
      <c r="ATC154" s="303"/>
      <c r="ATD154" s="303"/>
      <c r="ATE154" s="303"/>
      <c r="ATF154" s="303"/>
      <c r="ATG154" s="303"/>
      <c r="ATH154" s="303"/>
      <c r="ATI154" s="303"/>
      <c r="ATJ154" s="303"/>
      <c r="ATK154" s="303"/>
      <c r="ATL154" s="303"/>
      <c r="ATM154" s="303"/>
      <c r="ATN154" s="303"/>
      <c r="ATO154" s="303"/>
      <c r="ATP154" s="303"/>
      <c r="ATQ154" s="303"/>
      <c r="ATR154" s="303"/>
      <c r="ATS154" s="303"/>
      <c r="ATT154" s="303"/>
      <c r="ATU154" s="303"/>
      <c r="ATV154" s="303"/>
      <c r="ATW154" s="303"/>
      <c r="ATX154" s="303"/>
      <c r="ATY154" s="303"/>
      <c r="ATZ154" s="303"/>
      <c r="AUA154" s="303"/>
      <c r="AUB154" s="303"/>
      <c r="AUC154" s="303"/>
      <c r="AUD154" s="303"/>
      <c r="AUE154" s="303"/>
      <c r="AUF154" s="303"/>
      <c r="AUG154" s="303"/>
      <c r="AUH154" s="303"/>
      <c r="AUI154" s="303"/>
      <c r="AUJ154" s="303"/>
      <c r="AUK154" s="303"/>
      <c r="AUL154" s="303"/>
      <c r="AUM154" s="303"/>
      <c r="AUN154" s="303"/>
      <c r="AUO154" s="303"/>
      <c r="AUP154" s="303"/>
      <c r="AUQ154" s="303"/>
      <c r="AUR154" s="303"/>
      <c r="AUS154" s="303"/>
      <c r="AUT154" s="303"/>
      <c r="AUU154" s="303"/>
      <c r="AUV154" s="303"/>
      <c r="AUW154" s="303"/>
      <c r="AUX154" s="303"/>
      <c r="AUY154" s="303"/>
      <c r="AUZ154" s="303"/>
      <c r="AVA154" s="303"/>
      <c r="AVB154" s="303"/>
      <c r="AVC154" s="303"/>
      <c r="AVD154" s="303"/>
      <c r="AVE154" s="303"/>
      <c r="AVF154" s="303"/>
      <c r="AVG154" s="303"/>
      <c r="AVH154" s="303"/>
      <c r="AVI154" s="303"/>
      <c r="AVJ154" s="303"/>
      <c r="AVK154" s="303"/>
      <c r="AVL154" s="303"/>
      <c r="AVM154" s="303"/>
      <c r="AVN154" s="303"/>
      <c r="AVO154" s="303"/>
      <c r="AVP154" s="303"/>
      <c r="AVQ154" s="303"/>
      <c r="AVR154" s="303"/>
      <c r="AVS154" s="303"/>
      <c r="AVT154" s="303"/>
      <c r="AVU154" s="303"/>
      <c r="AVV154" s="303"/>
      <c r="AVW154" s="303"/>
      <c r="AVX154" s="303"/>
      <c r="AVY154" s="303"/>
      <c r="AVZ154" s="303"/>
      <c r="AWA154" s="303"/>
      <c r="AWB154" s="303"/>
      <c r="AWC154" s="303"/>
      <c r="AWD154" s="303"/>
      <c r="AWE154" s="303"/>
      <c r="AWF154" s="303"/>
      <c r="AWG154" s="303"/>
      <c r="AWH154" s="303"/>
      <c r="AWI154" s="303"/>
      <c r="AWP154" s="303"/>
      <c r="AWQ154" s="303"/>
      <c r="AWR154" s="303"/>
      <c r="AWS154" s="303"/>
      <c r="AWT154" s="303"/>
      <c r="AWU154" s="303"/>
      <c r="AWV154" s="303"/>
      <c r="AWW154" s="303"/>
      <c r="AWX154" s="303"/>
      <c r="AWY154" s="303"/>
      <c r="AWZ154" s="303"/>
      <c r="AXA154" s="303"/>
      <c r="AXB154" s="303"/>
      <c r="AXC154" s="303"/>
      <c r="AXD154" s="303"/>
      <c r="AXE154" s="303"/>
      <c r="AXF154" s="303"/>
      <c r="AXG154" s="303"/>
      <c r="AXH154" s="303"/>
      <c r="AXI154" s="303"/>
      <c r="AXJ154" s="303"/>
      <c r="AXK154" s="303"/>
      <c r="AXL154" s="303"/>
      <c r="AXM154" s="303"/>
      <c r="AXN154" s="303"/>
      <c r="AXO154" s="303"/>
      <c r="AXP154" s="303"/>
      <c r="AXQ154" s="303"/>
      <c r="AXR154" s="303"/>
      <c r="AXS154" s="303"/>
      <c r="AXT154" s="303"/>
      <c r="AXU154" s="303"/>
      <c r="AXV154" s="303"/>
      <c r="AXW154" s="303"/>
      <c r="AXX154" s="303"/>
      <c r="AXY154" s="303"/>
      <c r="AXZ154" s="303"/>
      <c r="AYA154" s="303"/>
      <c r="AYB154" s="303"/>
      <c r="AYC154" s="303"/>
      <c r="AYD154" s="303"/>
      <c r="AYE154" s="303"/>
      <c r="AYF154" s="303"/>
      <c r="AYG154" s="303"/>
      <c r="AYH154" s="303"/>
      <c r="AYI154" s="303"/>
      <c r="AYJ154" s="303"/>
      <c r="AYK154" s="303"/>
      <c r="AYL154" s="303"/>
      <c r="AYM154" s="303"/>
      <c r="AYN154" s="303"/>
      <c r="AYO154" s="303"/>
      <c r="AYP154" s="303"/>
      <c r="AYQ154" s="303"/>
      <c r="AYR154" s="303"/>
      <c r="AYS154" s="303"/>
      <c r="AYT154" s="303"/>
      <c r="AYU154" s="303"/>
      <c r="AYV154" s="303"/>
      <c r="AYW154" s="303"/>
      <c r="AYX154" s="303"/>
      <c r="AYY154" s="303"/>
      <c r="AYZ154" s="303"/>
      <c r="AZA154" s="303"/>
      <c r="AZB154" s="303"/>
      <c r="AZC154" s="303"/>
      <c r="AZD154" s="303"/>
      <c r="AZE154" s="303"/>
      <c r="AZF154" s="303"/>
      <c r="AZG154" s="303"/>
      <c r="AZH154" s="303"/>
      <c r="AZI154" s="303"/>
      <c r="AZJ154" s="303"/>
      <c r="AZK154" s="303"/>
      <c r="AZL154" s="303"/>
      <c r="AZM154" s="303"/>
      <c r="AZN154" s="303"/>
      <c r="AZO154" s="303"/>
      <c r="AZP154" s="303"/>
      <c r="AZQ154" s="303"/>
      <c r="AZR154" s="303"/>
      <c r="AZS154" s="303"/>
      <c r="AZT154" s="303"/>
      <c r="AZU154" s="303"/>
      <c r="AZV154" s="303"/>
      <c r="AZW154" s="303"/>
      <c r="AZX154" s="303"/>
      <c r="AZY154" s="303"/>
      <c r="AZZ154" s="303"/>
      <c r="BAA154" s="303"/>
      <c r="BAB154" s="303"/>
      <c r="BAC154" s="303"/>
      <c r="BAD154" s="303"/>
      <c r="BAE154" s="303"/>
      <c r="BAF154" s="303"/>
      <c r="BAG154" s="303"/>
      <c r="BAH154" s="303"/>
      <c r="BAI154" s="303"/>
      <c r="BAJ154" s="303"/>
      <c r="BAK154" s="303"/>
      <c r="BAL154" s="303"/>
      <c r="BAM154" s="303"/>
      <c r="BAN154" s="303"/>
      <c r="BAO154" s="303"/>
      <c r="BAP154" s="303"/>
      <c r="BAQ154" s="303"/>
      <c r="BAR154" s="303"/>
      <c r="BAS154" s="303"/>
      <c r="BAT154" s="303"/>
      <c r="BAU154" s="303"/>
      <c r="BAV154" s="303"/>
      <c r="BAW154" s="303"/>
      <c r="BAX154" s="303"/>
      <c r="BAY154" s="303"/>
      <c r="BAZ154" s="303"/>
      <c r="BBA154" s="303"/>
      <c r="BBB154" s="303"/>
      <c r="BBC154" s="303"/>
      <c r="BBD154" s="303"/>
      <c r="BBE154" s="303"/>
      <c r="BBF154" s="303"/>
      <c r="BBG154" s="303"/>
      <c r="BBH154" s="303"/>
      <c r="BBI154" s="303"/>
      <c r="BBJ154" s="303"/>
      <c r="BBK154" s="303"/>
      <c r="BBL154" s="303"/>
      <c r="BBM154" s="303"/>
      <c r="BBN154" s="303"/>
      <c r="BBO154" s="303"/>
      <c r="BBP154" s="303"/>
      <c r="BBQ154" s="303"/>
      <c r="BBR154" s="303"/>
      <c r="BBS154" s="303"/>
      <c r="BBT154" s="303"/>
      <c r="BBU154" s="303"/>
      <c r="BBV154" s="303"/>
      <c r="BBW154" s="303"/>
      <c r="BBX154" s="303"/>
      <c r="BBY154" s="303"/>
      <c r="BBZ154" s="303"/>
      <c r="BCA154" s="303"/>
      <c r="BCB154" s="303"/>
      <c r="BCC154" s="303"/>
      <c r="BCD154" s="303"/>
      <c r="BCE154" s="303"/>
      <c r="BCF154" s="303"/>
      <c r="BCG154" s="303"/>
      <c r="BCH154" s="303"/>
      <c r="BCI154" s="303"/>
      <c r="BCJ154" s="303"/>
      <c r="BCK154" s="303"/>
      <c r="BCL154" s="303"/>
      <c r="BCM154" s="303"/>
      <c r="BCN154" s="303"/>
      <c r="BCO154" s="303"/>
      <c r="BCP154" s="303"/>
      <c r="BCQ154" s="303"/>
      <c r="BCR154" s="303"/>
      <c r="BCS154" s="303"/>
      <c r="BCT154" s="303"/>
      <c r="BCU154" s="303"/>
      <c r="BCV154" s="303"/>
      <c r="BCW154" s="303"/>
      <c r="BCX154" s="303"/>
      <c r="BCY154" s="303"/>
      <c r="BCZ154" s="303"/>
      <c r="BDA154" s="303"/>
      <c r="BDB154" s="303"/>
      <c r="BDC154" s="303"/>
      <c r="BDD154" s="303"/>
      <c r="BDE154" s="303"/>
      <c r="BDF154" s="303"/>
      <c r="BDG154" s="303"/>
      <c r="BDH154" s="303"/>
      <c r="BDI154" s="303"/>
      <c r="BDJ154" s="303"/>
      <c r="BDK154" s="303"/>
      <c r="BDL154" s="303"/>
      <c r="BDM154" s="303"/>
      <c r="BDN154" s="303"/>
      <c r="BDO154" s="303"/>
      <c r="BDP154" s="303"/>
      <c r="BDQ154" s="303"/>
      <c r="BDR154" s="303"/>
      <c r="BDS154" s="303"/>
      <c r="BDT154" s="303"/>
      <c r="BDU154" s="303"/>
      <c r="BDV154" s="303"/>
      <c r="BDW154" s="303"/>
      <c r="BDX154" s="303"/>
      <c r="BDY154" s="303"/>
      <c r="BDZ154" s="303"/>
      <c r="BEA154" s="303"/>
      <c r="BEB154" s="303"/>
      <c r="BEC154" s="303"/>
      <c r="BED154" s="303"/>
      <c r="BEE154" s="303"/>
      <c r="BEF154" s="303"/>
      <c r="BEG154" s="303"/>
      <c r="BEH154" s="303"/>
      <c r="BEI154" s="303"/>
      <c r="BEJ154" s="303"/>
      <c r="BEK154" s="303"/>
      <c r="BEL154" s="303"/>
      <c r="BEM154" s="303"/>
      <c r="BEN154" s="303"/>
      <c r="BEO154" s="303"/>
      <c r="BEP154" s="303"/>
      <c r="BEQ154" s="303"/>
      <c r="BER154" s="303"/>
      <c r="BES154" s="303"/>
      <c r="BET154" s="303"/>
      <c r="BEU154" s="303"/>
      <c r="BEV154" s="303"/>
      <c r="BEW154" s="303"/>
      <c r="BEX154" s="303"/>
      <c r="BEY154" s="303"/>
      <c r="BEZ154" s="303"/>
      <c r="BFA154" s="303"/>
      <c r="BFB154" s="303"/>
      <c r="BFC154" s="303"/>
      <c r="BFD154" s="303"/>
      <c r="BFE154" s="303"/>
      <c r="BFF154" s="303"/>
      <c r="BFG154" s="303"/>
      <c r="BFH154" s="303"/>
      <c r="BFI154" s="303"/>
      <c r="BFJ154" s="303"/>
      <c r="BFK154" s="303"/>
      <c r="BFL154" s="303"/>
      <c r="BFM154" s="303"/>
      <c r="BFN154" s="303"/>
      <c r="BFO154" s="303"/>
      <c r="BFP154" s="303"/>
      <c r="BFQ154" s="303"/>
      <c r="BFR154" s="303"/>
      <c r="BFS154" s="303"/>
      <c r="BFT154" s="303"/>
      <c r="BFU154" s="303"/>
      <c r="BFV154" s="303"/>
      <c r="BFW154" s="303"/>
      <c r="BFX154" s="303"/>
      <c r="BFY154" s="303"/>
      <c r="BFZ154" s="303"/>
      <c r="BGA154" s="303"/>
      <c r="BGB154" s="303"/>
      <c r="BGC154" s="303"/>
      <c r="BGD154" s="303"/>
      <c r="BGE154" s="303"/>
      <c r="BGL154" s="303"/>
      <c r="BGM154" s="303"/>
      <c r="BGN154" s="303"/>
      <c r="BGO154" s="303"/>
      <c r="BGP154" s="303"/>
      <c r="BGQ154" s="303"/>
      <c r="BGR154" s="303"/>
      <c r="BGS154" s="303"/>
      <c r="BGT154" s="303"/>
      <c r="BGU154" s="303"/>
      <c r="BGV154" s="303"/>
      <c r="BGW154" s="303"/>
      <c r="BGX154" s="303"/>
      <c r="BGY154" s="303"/>
      <c r="BGZ154" s="303"/>
      <c r="BHA154" s="303"/>
      <c r="BHB154" s="303"/>
      <c r="BHC154" s="303"/>
      <c r="BHD154" s="303"/>
      <c r="BHE154" s="303"/>
      <c r="BHF154" s="303"/>
      <c r="BHG154" s="303"/>
      <c r="BHH154" s="303"/>
      <c r="BHI154" s="303"/>
      <c r="BHJ154" s="303"/>
      <c r="BHK154" s="303"/>
      <c r="BHL154" s="303"/>
      <c r="BHM154" s="303"/>
      <c r="BHN154" s="303"/>
      <c r="BHO154" s="303"/>
      <c r="BHP154" s="303"/>
      <c r="BHQ154" s="303"/>
      <c r="BHR154" s="303"/>
      <c r="BHS154" s="303"/>
      <c r="BHT154" s="303"/>
      <c r="BHU154" s="303"/>
      <c r="BHV154" s="303"/>
      <c r="BHW154" s="303"/>
      <c r="BHX154" s="303"/>
      <c r="BHY154" s="303"/>
      <c r="BHZ154" s="303"/>
      <c r="BIA154" s="303"/>
      <c r="BIB154" s="303"/>
      <c r="BIC154" s="303"/>
      <c r="BID154" s="303"/>
      <c r="BIE154" s="303"/>
      <c r="BIF154" s="303"/>
      <c r="BIG154" s="303"/>
      <c r="BIH154" s="303"/>
      <c r="BII154" s="303"/>
      <c r="BIJ154" s="303"/>
      <c r="BIK154" s="303"/>
      <c r="BIL154" s="303"/>
      <c r="BIM154" s="303"/>
      <c r="BIN154" s="303"/>
      <c r="BIO154" s="303"/>
      <c r="BIP154" s="303"/>
      <c r="BIQ154" s="303"/>
      <c r="BIR154" s="303"/>
      <c r="BIS154" s="303"/>
      <c r="BIT154" s="303"/>
      <c r="BIU154" s="303"/>
      <c r="BIV154" s="303"/>
      <c r="BIW154" s="303"/>
      <c r="BIX154" s="303"/>
      <c r="BIY154" s="303"/>
      <c r="BIZ154" s="303"/>
      <c r="BJA154" s="303"/>
      <c r="BJB154" s="303"/>
      <c r="BJC154" s="303"/>
      <c r="BJD154" s="303"/>
      <c r="BJE154" s="303"/>
      <c r="BJF154" s="303"/>
      <c r="BJG154" s="303"/>
      <c r="BJH154" s="303"/>
      <c r="BJI154" s="303"/>
      <c r="BJJ154" s="303"/>
      <c r="BJK154" s="303"/>
      <c r="BJL154" s="303"/>
      <c r="BJM154" s="303"/>
      <c r="BJN154" s="303"/>
      <c r="BJO154" s="303"/>
      <c r="BJP154" s="303"/>
      <c r="BJQ154" s="303"/>
      <c r="BJR154" s="303"/>
      <c r="BJS154" s="303"/>
      <c r="BJT154" s="303"/>
      <c r="BJU154" s="303"/>
      <c r="BJV154" s="303"/>
      <c r="BJW154" s="303"/>
      <c r="BJX154" s="303"/>
      <c r="BJY154" s="303"/>
      <c r="BJZ154" s="303"/>
      <c r="BKA154" s="303"/>
      <c r="BKB154" s="303"/>
      <c r="BKC154" s="303"/>
      <c r="BKD154" s="303"/>
      <c r="BKE154" s="303"/>
      <c r="BKF154" s="303"/>
      <c r="BKG154" s="303"/>
      <c r="BKH154" s="303"/>
      <c r="BKI154" s="303"/>
      <c r="BKJ154" s="303"/>
      <c r="BKK154" s="303"/>
      <c r="BKL154" s="303"/>
      <c r="BKM154" s="303"/>
      <c r="BKN154" s="303"/>
      <c r="BKO154" s="303"/>
      <c r="BKP154" s="303"/>
      <c r="BKQ154" s="303"/>
      <c r="BKR154" s="303"/>
      <c r="BKS154" s="303"/>
      <c r="BKT154" s="303"/>
      <c r="BKU154" s="303"/>
      <c r="BKV154" s="303"/>
      <c r="BKW154" s="303"/>
      <c r="BKX154" s="303"/>
      <c r="BKY154" s="303"/>
      <c r="BKZ154" s="303"/>
      <c r="BLA154" s="303"/>
      <c r="BLB154" s="303"/>
      <c r="BLC154" s="303"/>
      <c r="BLD154" s="303"/>
      <c r="BLE154" s="303"/>
      <c r="BLF154" s="303"/>
      <c r="BLG154" s="303"/>
      <c r="BLH154" s="303"/>
      <c r="BLI154" s="303"/>
      <c r="BLJ154" s="303"/>
      <c r="BLK154" s="303"/>
      <c r="BLL154" s="303"/>
      <c r="BLM154" s="303"/>
      <c r="BLN154" s="303"/>
      <c r="BLO154" s="303"/>
      <c r="BLP154" s="303"/>
      <c r="BLQ154" s="303"/>
      <c r="BLR154" s="303"/>
      <c r="BLS154" s="303"/>
      <c r="BLT154" s="303"/>
      <c r="BLU154" s="303"/>
      <c r="BLV154" s="303"/>
      <c r="BLW154" s="303"/>
      <c r="BLX154" s="303"/>
      <c r="BLY154" s="303"/>
      <c r="BLZ154" s="303"/>
      <c r="BMA154" s="303"/>
      <c r="BMB154" s="303"/>
      <c r="BMC154" s="303"/>
      <c r="BMD154" s="303"/>
      <c r="BME154" s="303"/>
      <c r="BMF154" s="303"/>
      <c r="BMG154" s="303"/>
      <c r="BMH154" s="303"/>
      <c r="BMI154" s="303"/>
      <c r="BMJ154" s="303"/>
      <c r="BMK154" s="303"/>
      <c r="BML154" s="303"/>
      <c r="BMM154" s="303"/>
      <c r="BMN154" s="303"/>
      <c r="BMO154" s="303"/>
      <c r="BMP154" s="303"/>
      <c r="BMQ154" s="303"/>
      <c r="BMR154" s="303"/>
      <c r="BMS154" s="303"/>
      <c r="BMT154" s="303"/>
      <c r="BMU154" s="303"/>
      <c r="BMV154" s="303"/>
      <c r="BMW154" s="303"/>
      <c r="BMX154" s="303"/>
      <c r="BMY154" s="303"/>
      <c r="BMZ154" s="303"/>
      <c r="BNA154" s="303"/>
      <c r="BNB154" s="303"/>
      <c r="BNC154" s="303"/>
      <c r="BND154" s="303"/>
      <c r="BNE154" s="303"/>
      <c r="BNF154" s="303"/>
      <c r="BNG154" s="303"/>
      <c r="BNH154" s="303"/>
      <c r="BNI154" s="303"/>
      <c r="BNJ154" s="303"/>
      <c r="BNK154" s="303"/>
      <c r="BNL154" s="303"/>
      <c r="BNM154" s="303"/>
      <c r="BNN154" s="303"/>
      <c r="BNO154" s="303"/>
      <c r="BNP154" s="303"/>
      <c r="BNQ154" s="303"/>
      <c r="BNR154" s="303"/>
      <c r="BNS154" s="303"/>
      <c r="BNT154" s="303"/>
      <c r="BNU154" s="303"/>
      <c r="BNV154" s="303"/>
      <c r="BNW154" s="303"/>
      <c r="BNX154" s="303"/>
      <c r="BNY154" s="303"/>
      <c r="BNZ154" s="303"/>
      <c r="BOA154" s="303"/>
      <c r="BOB154" s="303"/>
      <c r="BOC154" s="303"/>
      <c r="BOD154" s="303"/>
      <c r="BOE154" s="303"/>
      <c r="BOF154" s="303"/>
      <c r="BOG154" s="303"/>
      <c r="BOH154" s="303"/>
      <c r="BOI154" s="303"/>
      <c r="BOJ154" s="303"/>
      <c r="BOK154" s="303"/>
      <c r="BOL154" s="303"/>
      <c r="BOM154" s="303"/>
      <c r="BON154" s="303"/>
      <c r="BOO154" s="303"/>
      <c r="BOP154" s="303"/>
      <c r="BOQ154" s="303"/>
      <c r="BOR154" s="303"/>
      <c r="BOS154" s="303"/>
      <c r="BOT154" s="303"/>
      <c r="BOU154" s="303"/>
      <c r="BOV154" s="303"/>
      <c r="BOW154" s="303"/>
      <c r="BOX154" s="303"/>
      <c r="BOY154" s="303"/>
      <c r="BOZ154" s="303"/>
      <c r="BPA154" s="303"/>
      <c r="BPB154" s="303"/>
      <c r="BPC154" s="303"/>
      <c r="BPD154" s="303"/>
      <c r="BPE154" s="303"/>
      <c r="BPF154" s="303"/>
      <c r="BPG154" s="303"/>
      <c r="BPH154" s="303"/>
      <c r="BPI154" s="303"/>
      <c r="BPJ154" s="303"/>
      <c r="BPK154" s="303"/>
      <c r="BPL154" s="303"/>
      <c r="BPM154" s="303"/>
      <c r="BPN154" s="303"/>
      <c r="BPO154" s="303"/>
      <c r="BPP154" s="303"/>
      <c r="BPQ154" s="303"/>
      <c r="BPR154" s="303"/>
      <c r="BPS154" s="303"/>
      <c r="BPT154" s="303"/>
      <c r="BPU154" s="303"/>
      <c r="BPV154" s="303"/>
      <c r="BPW154" s="303"/>
      <c r="BPX154" s="303"/>
      <c r="BPY154" s="303"/>
      <c r="BPZ154" s="303"/>
      <c r="BQA154" s="303"/>
      <c r="BQH154" s="303"/>
      <c r="BQI154" s="303"/>
      <c r="BQJ154" s="303"/>
      <c r="BQK154" s="303"/>
      <c r="BQL154" s="303"/>
      <c r="BQM154" s="303"/>
      <c r="BQN154" s="303"/>
      <c r="BQO154" s="303"/>
      <c r="BQP154" s="303"/>
      <c r="BQQ154" s="303"/>
      <c r="BQR154" s="303"/>
      <c r="BQS154" s="303"/>
      <c r="BQT154" s="303"/>
      <c r="BQU154" s="303"/>
      <c r="BQV154" s="303"/>
      <c r="BQW154" s="303"/>
      <c r="BQX154" s="303"/>
      <c r="BQY154" s="303"/>
      <c r="BQZ154" s="303"/>
      <c r="BRA154" s="303"/>
      <c r="BRB154" s="303"/>
      <c r="BRC154" s="303"/>
      <c r="BRD154" s="303"/>
      <c r="BRE154" s="303"/>
      <c r="BRF154" s="303"/>
      <c r="BRG154" s="303"/>
      <c r="BRH154" s="303"/>
      <c r="BRI154" s="303"/>
      <c r="BRJ154" s="303"/>
      <c r="BRK154" s="303"/>
      <c r="BRL154" s="303"/>
      <c r="BRM154" s="303"/>
      <c r="BRN154" s="303"/>
      <c r="BRO154" s="303"/>
      <c r="BRP154" s="303"/>
      <c r="BRQ154" s="303"/>
      <c r="BRR154" s="303"/>
      <c r="BRS154" s="303"/>
      <c r="BRT154" s="303"/>
      <c r="BRU154" s="303"/>
      <c r="BRV154" s="303"/>
      <c r="BRW154" s="303"/>
      <c r="BRX154" s="303"/>
      <c r="BRY154" s="303"/>
      <c r="BRZ154" s="303"/>
      <c r="BSA154" s="303"/>
      <c r="BSB154" s="303"/>
      <c r="BSC154" s="303"/>
      <c r="BSD154" s="303"/>
      <c r="BSE154" s="303"/>
      <c r="BSF154" s="303"/>
      <c r="BSG154" s="303"/>
      <c r="BSH154" s="303"/>
      <c r="BSI154" s="303"/>
      <c r="BSJ154" s="303"/>
      <c r="BSK154" s="303"/>
      <c r="BSL154" s="303"/>
      <c r="BSM154" s="303"/>
      <c r="BSN154" s="303"/>
      <c r="BSO154" s="303"/>
      <c r="BSP154" s="303"/>
      <c r="BSQ154" s="303"/>
      <c r="BSR154" s="303"/>
      <c r="BSS154" s="303"/>
      <c r="BST154" s="303"/>
      <c r="BSU154" s="303"/>
      <c r="BSV154" s="303"/>
      <c r="BSW154" s="303"/>
      <c r="BSX154" s="303"/>
      <c r="BSY154" s="303"/>
      <c r="BSZ154" s="303"/>
      <c r="BTA154" s="303"/>
      <c r="BTB154" s="303"/>
      <c r="BTC154" s="303"/>
      <c r="BTD154" s="303"/>
      <c r="BTE154" s="303"/>
      <c r="BTF154" s="303"/>
      <c r="BTG154" s="303"/>
      <c r="BTH154" s="303"/>
      <c r="BTI154" s="303"/>
      <c r="BTJ154" s="303"/>
      <c r="BTK154" s="303"/>
      <c r="BTL154" s="303"/>
      <c r="BTM154" s="303"/>
      <c r="BTN154" s="303"/>
      <c r="BTO154" s="303"/>
      <c r="BTP154" s="303"/>
      <c r="BTQ154" s="303"/>
      <c r="BTR154" s="303"/>
      <c r="BTS154" s="303"/>
      <c r="BTT154" s="303"/>
      <c r="BTU154" s="303"/>
      <c r="BTV154" s="303"/>
      <c r="BTW154" s="303"/>
      <c r="BTX154" s="303"/>
      <c r="BTY154" s="303"/>
      <c r="BTZ154" s="303"/>
      <c r="BUA154" s="303"/>
      <c r="BUB154" s="303"/>
      <c r="BUC154" s="303"/>
      <c r="BUD154" s="303"/>
      <c r="BUE154" s="303"/>
      <c r="BUF154" s="303"/>
      <c r="BUG154" s="303"/>
      <c r="BUH154" s="303"/>
      <c r="BUI154" s="303"/>
      <c r="BUJ154" s="303"/>
      <c r="BUK154" s="303"/>
      <c r="BUL154" s="303"/>
      <c r="BUM154" s="303"/>
      <c r="BUN154" s="303"/>
      <c r="BUO154" s="303"/>
      <c r="BUP154" s="303"/>
      <c r="BUQ154" s="303"/>
      <c r="BUR154" s="303"/>
      <c r="BUS154" s="303"/>
      <c r="BUT154" s="303"/>
      <c r="BUU154" s="303"/>
      <c r="BUV154" s="303"/>
      <c r="BUW154" s="303"/>
      <c r="BUX154" s="303"/>
      <c r="BUY154" s="303"/>
      <c r="BUZ154" s="303"/>
      <c r="BVA154" s="303"/>
      <c r="BVB154" s="303"/>
      <c r="BVC154" s="303"/>
      <c r="BVD154" s="303"/>
      <c r="BVE154" s="303"/>
      <c r="BVF154" s="303"/>
      <c r="BVG154" s="303"/>
      <c r="BVH154" s="303"/>
      <c r="BVI154" s="303"/>
      <c r="BVJ154" s="303"/>
      <c r="BVK154" s="303"/>
      <c r="BVL154" s="303"/>
      <c r="BVM154" s="303"/>
      <c r="BVN154" s="303"/>
      <c r="BVO154" s="303"/>
      <c r="BVP154" s="303"/>
      <c r="BVQ154" s="303"/>
      <c r="BVR154" s="303"/>
      <c r="BVS154" s="303"/>
      <c r="BVT154" s="303"/>
      <c r="BVU154" s="303"/>
      <c r="BVV154" s="303"/>
      <c r="BVW154" s="303"/>
      <c r="BVX154" s="303"/>
      <c r="BVY154" s="303"/>
      <c r="BVZ154" s="303"/>
      <c r="BWA154" s="303"/>
      <c r="BWB154" s="303"/>
      <c r="BWC154" s="303"/>
      <c r="BWD154" s="303"/>
      <c r="BWE154" s="303"/>
      <c r="BWF154" s="303"/>
      <c r="BWG154" s="303"/>
      <c r="BWH154" s="303"/>
      <c r="BWI154" s="303"/>
      <c r="BWJ154" s="303"/>
      <c r="BWK154" s="303"/>
      <c r="BWL154" s="303"/>
      <c r="BWM154" s="303"/>
      <c r="BWN154" s="303"/>
      <c r="BWO154" s="303"/>
      <c r="BWP154" s="303"/>
      <c r="BWQ154" s="303"/>
      <c r="BWR154" s="303"/>
      <c r="BWS154" s="303"/>
      <c r="BWT154" s="303"/>
      <c r="BWU154" s="303"/>
      <c r="BWV154" s="303"/>
      <c r="BWW154" s="303"/>
      <c r="BWX154" s="303"/>
      <c r="BWY154" s="303"/>
      <c r="BWZ154" s="303"/>
      <c r="BXA154" s="303"/>
      <c r="BXB154" s="303"/>
      <c r="BXC154" s="303"/>
      <c r="BXD154" s="303"/>
      <c r="BXE154" s="303"/>
      <c r="BXF154" s="303"/>
      <c r="BXG154" s="303"/>
      <c r="BXH154" s="303"/>
      <c r="BXI154" s="303"/>
      <c r="BXJ154" s="303"/>
      <c r="BXK154" s="303"/>
      <c r="BXL154" s="303"/>
      <c r="BXM154" s="303"/>
      <c r="BXN154" s="303"/>
      <c r="BXO154" s="303"/>
      <c r="BXP154" s="303"/>
      <c r="BXQ154" s="303"/>
      <c r="BXR154" s="303"/>
      <c r="BXS154" s="303"/>
      <c r="BXT154" s="303"/>
      <c r="BXU154" s="303"/>
      <c r="BXV154" s="303"/>
      <c r="BXW154" s="303"/>
      <c r="BXX154" s="303"/>
      <c r="BXY154" s="303"/>
      <c r="BXZ154" s="303"/>
      <c r="BYA154" s="303"/>
      <c r="BYB154" s="303"/>
      <c r="BYC154" s="303"/>
      <c r="BYD154" s="303"/>
      <c r="BYE154" s="303"/>
      <c r="BYF154" s="303"/>
      <c r="BYG154" s="303"/>
      <c r="BYH154" s="303"/>
      <c r="BYI154" s="303"/>
      <c r="BYJ154" s="303"/>
      <c r="BYK154" s="303"/>
      <c r="BYL154" s="303"/>
      <c r="BYM154" s="303"/>
      <c r="BYN154" s="303"/>
      <c r="BYO154" s="303"/>
      <c r="BYP154" s="303"/>
      <c r="BYQ154" s="303"/>
      <c r="BYR154" s="303"/>
      <c r="BYS154" s="303"/>
      <c r="BYT154" s="303"/>
      <c r="BYU154" s="303"/>
      <c r="BYV154" s="303"/>
      <c r="BYW154" s="303"/>
      <c r="BYX154" s="303"/>
      <c r="BYY154" s="303"/>
      <c r="BYZ154" s="303"/>
      <c r="BZA154" s="303"/>
      <c r="BZB154" s="303"/>
      <c r="BZC154" s="303"/>
      <c r="BZD154" s="303"/>
      <c r="BZE154" s="303"/>
      <c r="BZF154" s="303"/>
      <c r="BZG154" s="303"/>
      <c r="BZH154" s="303"/>
      <c r="BZI154" s="303"/>
      <c r="BZJ154" s="303"/>
      <c r="BZK154" s="303"/>
      <c r="BZL154" s="303"/>
      <c r="BZM154" s="303"/>
      <c r="BZN154" s="303"/>
      <c r="BZO154" s="303"/>
      <c r="BZP154" s="303"/>
      <c r="BZQ154" s="303"/>
      <c r="BZR154" s="303"/>
      <c r="BZS154" s="303"/>
      <c r="BZT154" s="303"/>
      <c r="BZU154" s="303"/>
      <c r="BZV154" s="303"/>
      <c r="BZW154" s="303"/>
      <c r="CAD154" s="303"/>
      <c r="CAE154" s="303"/>
      <c r="CAF154" s="303"/>
      <c r="CAG154" s="303"/>
      <c r="CAH154" s="303"/>
      <c r="CAI154" s="303"/>
      <c r="CAJ154" s="303"/>
      <c r="CAK154" s="303"/>
      <c r="CAL154" s="303"/>
      <c r="CAM154" s="303"/>
      <c r="CAN154" s="303"/>
      <c r="CAO154" s="303"/>
      <c r="CAP154" s="303"/>
      <c r="CAQ154" s="303"/>
      <c r="CAR154" s="303"/>
      <c r="CAS154" s="303"/>
      <c r="CAT154" s="303"/>
      <c r="CAU154" s="303"/>
      <c r="CAV154" s="303"/>
      <c r="CAW154" s="303"/>
      <c r="CAX154" s="303"/>
      <c r="CAY154" s="303"/>
      <c r="CAZ154" s="303"/>
      <c r="CBA154" s="303"/>
      <c r="CBB154" s="303"/>
      <c r="CBC154" s="303"/>
      <c r="CBD154" s="303"/>
      <c r="CBE154" s="303"/>
      <c r="CBF154" s="303"/>
      <c r="CBG154" s="303"/>
      <c r="CBH154" s="303"/>
      <c r="CBI154" s="303"/>
      <c r="CBJ154" s="303"/>
      <c r="CBK154" s="303"/>
      <c r="CBL154" s="303"/>
      <c r="CBM154" s="303"/>
      <c r="CBN154" s="303"/>
      <c r="CBO154" s="303"/>
      <c r="CBP154" s="303"/>
      <c r="CBQ154" s="303"/>
      <c r="CBR154" s="303"/>
      <c r="CBS154" s="303"/>
      <c r="CBT154" s="303"/>
      <c r="CBU154" s="303"/>
      <c r="CBV154" s="303"/>
      <c r="CBW154" s="303"/>
      <c r="CBX154" s="303"/>
      <c r="CBY154" s="303"/>
      <c r="CBZ154" s="303"/>
      <c r="CCA154" s="303"/>
      <c r="CCB154" s="303"/>
      <c r="CCC154" s="303"/>
      <c r="CCD154" s="303"/>
      <c r="CCE154" s="303"/>
      <c r="CCF154" s="303"/>
      <c r="CCG154" s="303"/>
      <c r="CCH154" s="303"/>
      <c r="CCI154" s="303"/>
      <c r="CCJ154" s="303"/>
      <c r="CCK154" s="303"/>
      <c r="CCL154" s="303"/>
      <c r="CCM154" s="303"/>
      <c r="CCN154" s="303"/>
      <c r="CCO154" s="303"/>
      <c r="CCP154" s="303"/>
      <c r="CCQ154" s="303"/>
      <c r="CCR154" s="303"/>
      <c r="CCS154" s="303"/>
      <c r="CCT154" s="303"/>
      <c r="CCU154" s="303"/>
      <c r="CCV154" s="303"/>
      <c r="CCW154" s="303"/>
      <c r="CCX154" s="303"/>
      <c r="CCY154" s="303"/>
      <c r="CCZ154" s="303"/>
      <c r="CDA154" s="303"/>
      <c r="CDB154" s="303"/>
      <c r="CDC154" s="303"/>
      <c r="CDD154" s="303"/>
      <c r="CDE154" s="303"/>
      <c r="CDF154" s="303"/>
      <c r="CDG154" s="303"/>
      <c r="CDH154" s="303"/>
      <c r="CDI154" s="303"/>
      <c r="CDJ154" s="303"/>
      <c r="CDK154" s="303"/>
      <c r="CDL154" s="303"/>
      <c r="CDM154" s="303"/>
      <c r="CDN154" s="303"/>
      <c r="CDO154" s="303"/>
      <c r="CDP154" s="303"/>
      <c r="CDQ154" s="303"/>
      <c r="CDR154" s="303"/>
      <c r="CDS154" s="303"/>
      <c r="CDT154" s="303"/>
      <c r="CDU154" s="303"/>
      <c r="CDV154" s="303"/>
      <c r="CDW154" s="303"/>
      <c r="CDX154" s="303"/>
      <c r="CDY154" s="303"/>
      <c r="CDZ154" s="303"/>
      <c r="CEA154" s="303"/>
      <c r="CEB154" s="303"/>
      <c r="CEC154" s="303"/>
      <c r="CED154" s="303"/>
      <c r="CEE154" s="303"/>
      <c r="CEF154" s="303"/>
      <c r="CEG154" s="303"/>
      <c r="CEH154" s="303"/>
      <c r="CEI154" s="303"/>
      <c r="CEJ154" s="303"/>
      <c r="CEK154" s="303"/>
      <c r="CEL154" s="303"/>
      <c r="CEM154" s="303"/>
      <c r="CEN154" s="303"/>
      <c r="CEO154" s="303"/>
      <c r="CEP154" s="303"/>
      <c r="CEQ154" s="303"/>
      <c r="CER154" s="303"/>
      <c r="CES154" s="303"/>
      <c r="CET154" s="303"/>
      <c r="CEU154" s="303"/>
      <c r="CEV154" s="303"/>
      <c r="CEW154" s="303"/>
      <c r="CEX154" s="303"/>
      <c r="CEY154" s="303"/>
      <c r="CEZ154" s="303"/>
      <c r="CFA154" s="303"/>
      <c r="CFB154" s="303"/>
      <c r="CFC154" s="303"/>
      <c r="CFD154" s="303"/>
      <c r="CFE154" s="303"/>
      <c r="CFF154" s="303"/>
      <c r="CFG154" s="303"/>
      <c r="CFH154" s="303"/>
      <c r="CFI154" s="303"/>
      <c r="CFJ154" s="303"/>
      <c r="CFK154" s="303"/>
      <c r="CFL154" s="303"/>
      <c r="CFM154" s="303"/>
      <c r="CFN154" s="303"/>
      <c r="CFO154" s="303"/>
      <c r="CFP154" s="303"/>
      <c r="CFQ154" s="303"/>
      <c r="CFR154" s="303"/>
      <c r="CFS154" s="303"/>
      <c r="CFT154" s="303"/>
      <c r="CFU154" s="303"/>
      <c r="CFV154" s="303"/>
      <c r="CFW154" s="303"/>
      <c r="CFX154" s="303"/>
      <c r="CFY154" s="303"/>
      <c r="CFZ154" s="303"/>
      <c r="CGA154" s="303"/>
      <c r="CGB154" s="303"/>
      <c r="CGC154" s="303"/>
      <c r="CGD154" s="303"/>
      <c r="CGE154" s="303"/>
      <c r="CGF154" s="303"/>
      <c r="CGG154" s="303"/>
      <c r="CGH154" s="303"/>
      <c r="CGI154" s="303"/>
      <c r="CGJ154" s="303"/>
      <c r="CGK154" s="303"/>
      <c r="CGL154" s="303"/>
      <c r="CGM154" s="303"/>
      <c r="CGN154" s="303"/>
      <c r="CGO154" s="303"/>
      <c r="CGP154" s="303"/>
      <c r="CGQ154" s="303"/>
      <c r="CGR154" s="303"/>
      <c r="CGS154" s="303"/>
      <c r="CGT154" s="303"/>
      <c r="CGU154" s="303"/>
      <c r="CGV154" s="303"/>
      <c r="CGW154" s="303"/>
      <c r="CGX154" s="303"/>
      <c r="CGY154" s="303"/>
      <c r="CGZ154" s="303"/>
      <c r="CHA154" s="303"/>
      <c r="CHB154" s="303"/>
      <c r="CHC154" s="303"/>
      <c r="CHD154" s="303"/>
      <c r="CHE154" s="303"/>
      <c r="CHF154" s="303"/>
      <c r="CHG154" s="303"/>
      <c r="CHH154" s="303"/>
      <c r="CHI154" s="303"/>
      <c r="CHJ154" s="303"/>
      <c r="CHK154" s="303"/>
      <c r="CHL154" s="303"/>
      <c r="CHM154" s="303"/>
      <c r="CHN154" s="303"/>
      <c r="CHO154" s="303"/>
      <c r="CHP154" s="303"/>
      <c r="CHQ154" s="303"/>
      <c r="CHR154" s="303"/>
      <c r="CHS154" s="303"/>
      <c r="CHT154" s="303"/>
      <c r="CHU154" s="303"/>
      <c r="CHV154" s="303"/>
      <c r="CHW154" s="303"/>
      <c r="CHX154" s="303"/>
      <c r="CHY154" s="303"/>
      <c r="CHZ154" s="303"/>
      <c r="CIA154" s="303"/>
      <c r="CIB154" s="303"/>
      <c r="CIC154" s="303"/>
      <c r="CID154" s="303"/>
      <c r="CIE154" s="303"/>
      <c r="CIF154" s="303"/>
      <c r="CIG154" s="303"/>
      <c r="CIH154" s="303"/>
      <c r="CII154" s="303"/>
      <c r="CIJ154" s="303"/>
      <c r="CIK154" s="303"/>
      <c r="CIL154" s="303"/>
      <c r="CIM154" s="303"/>
      <c r="CIN154" s="303"/>
      <c r="CIO154" s="303"/>
      <c r="CIP154" s="303"/>
      <c r="CIQ154" s="303"/>
      <c r="CIR154" s="303"/>
      <c r="CIS154" s="303"/>
      <c r="CIT154" s="303"/>
      <c r="CIU154" s="303"/>
      <c r="CIV154" s="303"/>
      <c r="CIW154" s="303"/>
      <c r="CIX154" s="303"/>
      <c r="CIY154" s="303"/>
      <c r="CIZ154" s="303"/>
      <c r="CJA154" s="303"/>
      <c r="CJB154" s="303"/>
      <c r="CJC154" s="303"/>
      <c r="CJD154" s="303"/>
      <c r="CJE154" s="303"/>
      <c r="CJF154" s="303"/>
      <c r="CJG154" s="303"/>
      <c r="CJH154" s="303"/>
      <c r="CJI154" s="303"/>
      <c r="CJJ154" s="303"/>
      <c r="CJK154" s="303"/>
      <c r="CJL154" s="303"/>
      <c r="CJM154" s="303"/>
      <c r="CJN154" s="303"/>
      <c r="CJO154" s="303"/>
      <c r="CJP154" s="303"/>
      <c r="CJQ154" s="303"/>
      <c r="CJR154" s="303"/>
      <c r="CJS154" s="303"/>
      <c r="CJZ154" s="303"/>
      <c r="CKA154" s="303"/>
      <c r="CKB154" s="303"/>
      <c r="CKC154" s="303"/>
      <c r="CKD154" s="303"/>
      <c r="CKE154" s="303"/>
      <c r="CKF154" s="303"/>
      <c r="CKG154" s="303"/>
      <c r="CKH154" s="303"/>
      <c r="CKI154" s="303"/>
      <c r="CKJ154" s="303"/>
      <c r="CKK154" s="303"/>
      <c r="CKL154" s="303"/>
      <c r="CKM154" s="303"/>
      <c r="CKN154" s="303"/>
      <c r="CKO154" s="303"/>
      <c r="CKP154" s="303"/>
      <c r="CKQ154" s="303"/>
      <c r="CKR154" s="303"/>
      <c r="CKS154" s="303"/>
      <c r="CKT154" s="303"/>
      <c r="CKU154" s="303"/>
      <c r="CKV154" s="303"/>
      <c r="CKW154" s="303"/>
      <c r="CKX154" s="303"/>
      <c r="CKY154" s="303"/>
      <c r="CKZ154" s="303"/>
      <c r="CLA154" s="303"/>
      <c r="CLB154" s="303"/>
      <c r="CLC154" s="303"/>
      <c r="CLD154" s="303"/>
      <c r="CLE154" s="303"/>
      <c r="CLF154" s="303"/>
      <c r="CLG154" s="303"/>
      <c r="CLH154" s="303"/>
      <c r="CLI154" s="303"/>
      <c r="CLJ154" s="303"/>
      <c r="CLK154" s="303"/>
      <c r="CLL154" s="303"/>
      <c r="CLM154" s="303"/>
      <c r="CLN154" s="303"/>
      <c r="CLO154" s="303"/>
      <c r="CLP154" s="303"/>
      <c r="CLQ154" s="303"/>
      <c r="CLR154" s="303"/>
      <c r="CLS154" s="303"/>
      <c r="CLT154" s="303"/>
      <c r="CLU154" s="303"/>
      <c r="CLV154" s="303"/>
      <c r="CLW154" s="303"/>
      <c r="CLX154" s="303"/>
      <c r="CLY154" s="303"/>
      <c r="CLZ154" s="303"/>
      <c r="CMA154" s="303"/>
      <c r="CMB154" s="303"/>
      <c r="CMC154" s="303"/>
      <c r="CMD154" s="303"/>
      <c r="CME154" s="303"/>
      <c r="CMF154" s="303"/>
      <c r="CMG154" s="303"/>
      <c r="CMH154" s="303"/>
      <c r="CMI154" s="303"/>
      <c r="CMJ154" s="303"/>
      <c r="CMK154" s="303"/>
      <c r="CML154" s="303"/>
      <c r="CMM154" s="303"/>
      <c r="CMN154" s="303"/>
      <c r="CMO154" s="303"/>
      <c r="CMP154" s="303"/>
      <c r="CMQ154" s="303"/>
      <c r="CMR154" s="303"/>
      <c r="CMS154" s="303"/>
      <c r="CMT154" s="303"/>
      <c r="CMU154" s="303"/>
      <c r="CMV154" s="303"/>
      <c r="CMW154" s="303"/>
      <c r="CMX154" s="303"/>
      <c r="CMY154" s="303"/>
      <c r="CMZ154" s="303"/>
      <c r="CNA154" s="303"/>
      <c r="CNB154" s="303"/>
      <c r="CNC154" s="303"/>
      <c r="CND154" s="303"/>
      <c r="CNE154" s="303"/>
      <c r="CNF154" s="303"/>
      <c r="CNG154" s="303"/>
      <c r="CNH154" s="303"/>
      <c r="CNI154" s="303"/>
      <c r="CNJ154" s="303"/>
      <c r="CNK154" s="303"/>
      <c r="CNL154" s="303"/>
      <c r="CNM154" s="303"/>
      <c r="CNN154" s="303"/>
      <c r="CNO154" s="303"/>
      <c r="CNP154" s="303"/>
      <c r="CNQ154" s="303"/>
      <c r="CNR154" s="303"/>
      <c r="CNS154" s="303"/>
      <c r="CNT154" s="303"/>
      <c r="CNU154" s="303"/>
      <c r="CNV154" s="303"/>
      <c r="CNW154" s="303"/>
      <c r="CNX154" s="303"/>
      <c r="CNY154" s="303"/>
      <c r="CNZ154" s="303"/>
      <c r="COA154" s="303"/>
      <c r="COB154" s="303"/>
      <c r="COC154" s="303"/>
      <c r="COD154" s="303"/>
      <c r="COE154" s="303"/>
      <c r="COF154" s="303"/>
      <c r="COG154" s="303"/>
      <c r="COH154" s="303"/>
      <c r="COI154" s="303"/>
      <c r="COJ154" s="303"/>
      <c r="COK154" s="303"/>
      <c r="COL154" s="303"/>
      <c r="COM154" s="303"/>
      <c r="CON154" s="303"/>
      <c r="COO154" s="303"/>
      <c r="COP154" s="303"/>
      <c r="COQ154" s="303"/>
      <c r="COR154" s="303"/>
      <c r="COS154" s="303"/>
      <c r="COT154" s="303"/>
      <c r="COU154" s="303"/>
      <c r="COV154" s="303"/>
      <c r="COW154" s="303"/>
      <c r="COX154" s="303"/>
      <c r="COY154" s="303"/>
      <c r="COZ154" s="303"/>
      <c r="CPA154" s="303"/>
      <c r="CPB154" s="303"/>
      <c r="CPC154" s="303"/>
      <c r="CPD154" s="303"/>
      <c r="CPE154" s="303"/>
      <c r="CPF154" s="303"/>
      <c r="CPG154" s="303"/>
      <c r="CPH154" s="303"/>
      <c r="CPI154" s="303"/>
      <c r="CPJ154" s="303"/>
      <c r="CPK154" s="303"/>
      <c r="CPL154" s="303"/>
      <c r="CPM154" s="303"/>
      <c r="CPN154" s="303"/>
      <c r="CPO154" s="303"/>
      <c r="CPP154" s="303"/>
      <c r="CPQ154" s="303"/>
      <c r="CPR154" s="303"/>
      <c r="CPS154" s="303"/>
      <c r="CPT154" s="303"/>
      <c r="CPU154" s="303"/>
      <c r="CPV154" s="303"/>
      <c r="CPW154" s="303"/>
      <c r="CPX154" s="303"/>
      <c r="CPY154" s="303"/>
      <c r="CPZ154" s="303"/>
      <c r="CQA154" s="303"/>
      <c r="CQB154" s="303"/>
      <c r="CQC154" s="303"/>
      <c r="CQD154" s="303"/>
      <c r="CQE154" s="303"/>
      <c r="CQF154" s="303"/>
      <c r="CQG154" s="303"/>
      <c r="CQH154" s="303"/>
      <c r="CQI154" s="303"/>
      <c r="CQJ154" s="303"/>
      <c r="CQK154" s="303"/>
      <c r="CQL154" s="303"/>
      <c r="CQM154" s="303"/>
      <c r="CQN154" s="303"/>
      <c r="CQO154" s="303"/>
      <c r="CQP154" s="303"/>
      <c r="CQQ154" s="303"/>
      <c r="CQR154" s="303"/>
      <c r="CQS154" s="303"/>
      <c r="CQT154" s="303"/>
      <c r="CQU154" s="303"/>
      <c r="CQV154" s="303"/>
      <c r="CQW154" s="303"/>
      <c r="CQX154" s="303"/>
      <c r="CQY154" s="303"/>
      <c r="CQZ154" s="303"/>
      <c r="CRA154" s="303"/>
      <c r="CRB154" s="303"/>
      <c r="CRC154" s="303"/>
      <c r="CRD154" s="303"/>
      <c r="CRE154" s="303"/>
      <c r="CRF154" s="303"/>
      <c r="CRG154" s="303"/>
      <c r="CRH154" s="303"/>
      <c r="CRI154" s="303"/>
      <c r="CRJ154" s="303"/>
      <c r="CRK154" s="303"/>
      <c r="CRL154" s="303"/>
      <c r="CRM154" s="303"/>
      <c r="CRN154" s="303"/>
      <c r="CRO154" s="303"/>
      <c r="CRP154" s="303"/>
      <c r="CRQ154" s="303"/>
      <c r="CRR154" s="303"/>
      <c r="CRS154" s="303"/>
      <c r="CRT154" s="303"/>
      <c r="CRU154" s="303"/>
      <c r="CRV154" s="303"/>
      <c r="CRW154" s="303"/>
      <c r="CRX154" s="303"/>
      <c r="CRY154" s="303"/>
      <c r="CRZ154" s="303"/>
      <c r="CSA154" s="303"/>
      <c r="CSB154" s="303"/>
      <c r="CSC154" s="303"/>
      <c r="CSD154" s="303"/>
      <c r="CSE154" s="303"/>
      <c r="CSF154" s="303"/>
      <c r="CSG154" s="303"/>
      <c r="CSH154" s="303"/>
      <c r="CSI154" s="303"/>
      <c r="CSJ154" s="303"/>
      <c r="CSK154" s="303"/>
      <c r="CSL154" s="303"/>
      <c r="CSM154" s="303"/>
      <c r="CSN154" s="303"/>
      <c r="CSO154" s="303"/>
      <c r="CSP154" s="303"/>
      <c r="CSQ154" s="303"/>
      <c r="CSR154" s="303"/>
      <c r="CSS154" s="303"/>
      <c r="CST154" s="303"/>
      <c r="CSU154" s="303"/>
      <c r="CSV154" s="303"/>
      <c r="CSW154" s="303"/>
      <c r="CSX154" s="303"/>
      <c r="CSY154" s="303"/>
      <c r="CSZ154" s="303"/>
      <c r="CTA154" s="303"/>
      <c r="CTB154" s="303"/>
      <c r="CTC154" s="303"/>
      <c r="CTD154" s="303"/>
      <c r="CTE154" s="303"/>
      <c r="CTF154" s="303"/>
      <c r="CTG154" s="303"/>
      <c r="CTH154" s="303"/>
      <c r="CTI154" s="303"/>
      <c r="CTJ154" s="303"/>
      <c r="CTK154" s="303"/>
      <c r="CTL154" s="303"/>
      <c r="CTM154" s="303"/>
      <c r="CTN154" s="303"/>
      <c r="CTO154" s="303"/>
      <c r="CTV154" s="303"/>
      <c r="CTW154" s="303"/>
      <c r="CTX154" s="303"/>
      <c r="CTY154" s="303"/>
      <c r="CTZ154" s="303"/>
      <c r="CUA154" s="303"/>
      <c r="CUB154" s="303"/>
      <c r="CUC154" s="303"/>
      <c r="CUD154" s="303"/>
      <c r="CUE154" s="303"/>
      <c r="CUF154" s="303"/>
      <c r="CUG154" s="303"/>
      <c r="CUH154" s="303"/>
      <c r="CUI154" s="303"/>
      <c r="CUJ154" s="303"/>
      <c r="CUK154" s="303"/>
      <c r="CUL154" s="303"/>
      <c r="CUM154" s="303"/>
      <c r="CUN154" s="303"/>
      <c r="CUO154" s="303"/>
      <c r="CUP154" s="303"/>
      <c r="CUQ154" s="303"/>
      <c r="CUR154" s="303"/>
      <c r="CUS154" s="303"/>
      <c r="CUT154" s="303"/>
      <c r="CUU154" s="303"/>
      <c r="CUV154" s="303"/>
      <c r="CUW154" s="303"/>
      <c r="CUX154" s="303"/>
      <c r="CUY154" s="303"/>
      <c r="CUZ154" s="303"/>
      <c r="CVA154" s="303"/>
      <c r="CVB154" s="303"/>
      <c r="CVC154" s="303"/>
      <c r="CVD154" s="303"/>
      <c r="CVE154" s="303"/>
      <c r="CVF154" s="303"/>
      <c r="CVG154" s="303"/>
      <c r="CVH154" s="303"/>
      <c r="CVI154" s="303"/>
      <c r="CVJ154" s="303"/>
      <c r="CVK154" s="303"/>
      <c r="CVL154" s="303"/>
      <c r="CVM154" s="303"/>
      <c r="CVN154" s="303"/>
      <c r="CVO154" s="303"/>
      <c r="CVP154" s="303"/>
      <c r="CVQ154" s="303"/>
      <c r="CVR154" s="303"/>
      <c r="CVS154" s="303"/>
      <c r="CVT154" s="303"/>
      <c r="CVU154" s="303"/>
      <c r="CVV154" s="303"/>
      <c r="CVW154" s="303"/>
      <c r="CVX154" s="303"/>
      <c r="CVY154" s="303"/>
      <c r="CVZ154" s="303"/>
      <c r="CWA154" s="303"/>
      <c r="CWB154" s="303"/>
      <c r="CWC154" s="303"/>
      <c r="CWD154" s="303"/>
      <c r="CWE154" s="303"/>
      <c r="CWF154" s="303"/>
      <c r="CWG154" s="303"/>
      <c r="CWH154" s="303"/>
      <c r="CWI154" s="303"/>
      <c r="CWJ154" s="303"/>
      <c r="CWK154" s="303"/>
      <c r="CWL154" s="303"/>
      <c r="CWM154" s="303"/>
      <c r="CWN154" s="303"/>
      <c r="CWO154" s="303"/>
      <c r="CWP154" s="303"/>
      <c r="CWQ154" s="303"/>
      <c r="CWR154" s="303"/>
      <c r="CWS154" s="303"/>
      <c r="CWT154" s="303"/>
      <c r="CWU154" s="303"/>
      <c r="CWV154" s="303"/>
      <c r="CWW154" s="303"/>
      <c r="CWX154" s="303"/>
      <c r="CWY154" s="303"/>
      <c r="CWZ154" s="303"/>
      <c r="CXA154" s="303"/>
      <c r="CXB154" s="303"/>
      <c r="CXC154" s="303"/>
      <c r="CXD154" s="303"/>
      <c r="CXE154" s="303"/>
      <c r="CXF154" s="303"/>
      <c r="CXG154" s="303"/>
      <c r="CXH154" s="303"/>
      <c r="CXI154" s="303"/>
      <c r="CXJ154" s="303"/>
      <c r="CXK154" s="303"/>
      <c r="CXL154" s="303"/>
      <c r="CXM154" s="303"/>
      <c r="CXN154" s="303"/>
      <c r="CXO154" s="303"/>
      <c r="CXP154" s="303"/>
      <c r="CXQ154" s="303"/>
      <c r="CXR154" s="303"/>
      <c r="CXS154" s="303"/>
      <c r="CXT154" s="303"/>
      <c r="CXU154" s="303"/>
      <c r="CXV154" s="303"/>
      <c r="CXW154" s="303"/>
      <c r="CXX154" s="303"/>
      <c r="CXY154" s="303"/>
      <c r="CXZ154" s="303"/>
      <c r="CYA154" s="303"/>
      <c r="CYB154" s="303"/>
      <c r="CYC154" s="303"/>
      <c r="CYD154" s="303"/>
      <c r="CYE154" s="303"/>
      <c r="CYF154" s="303"/>
      <c r="CYG154" s="303"/>
      <c r="CYH154" s="303"/>
      <c r="CYI154" s="303"/>
      <c r="CYJ154" s="303"/>
      <c r="CYK154" s="303"/>
      <c r="CYL154" s="303"/>
      <c r="CYM154" s="303"/>
      <c r="CYN154" s="303"/>
      <c r="CYO154" s="303"/>
      <c r="CYP154" s="303"/>
      <c r="CYQ154" s="303"/>
      <c r="CYR154" s="303"/>
      <c r="CYS154" s="303"/>
      <c r="CYT154" s="303"/>
      <c r="CYU154" s="303"/>
      <c r="CYV154" s="303"/>
      <c r="CYW154" s="303"/>
      <c r="CYX154" s="303"/>
      <c r="CYY154" s="303"/>
      <c r="CYZ154" s="303"/>
      <c r="CZA154" s="303"/>
      <c r="CZB154" s="303"/>
      <c r="CZC154" s="303"/>
      <c r="CZD154" s="303"/>
      <c r="CZE154" s="303"/>
      <c r="CZF154" s="303"/>
      <c r="CZG154" s="303"/>
      <c r="CZH154" s="303"/>
      <c r="CZI154" s="303"/>
      <c r="CZJ154" s="303"/>
      <c r="CZK154" s="303"/>
      <c r="CZL154" s="303"/>
      <c r="CZM154" s="303"/>
      <c r="CZN154" s="303"/>
      <c r="CZO154" s="303"/>
      <c r="CZP154" s="303"/>
      <c r="CZQ154" s="303"/>
      <c r="CZR154" s="303"/>
      <c r="CZS154" s="303"/>
      <c r="CZT154" s="303"/>
      <c r="CZU154" s="303"/>
      <c r="CZV154" s="303"/>
      <c r="CZW154" s="303"/>
      <c r="CZX154" s="303"/>
      <c r="CZY154" s="303"/>
      <c r="CZZ154" s="303"/>
      <c r="DAA154" s="303"/>
      <c r="DAB154" s="303"/>
      <c r="DAC154" s="303"/>
      <c r="DAD154" s="303"/>
      <c r="DAE154" s="303"/>
      <c r="DAF154" s="303"/>
      <c r="DAG154" s="303"/>
      <c r="DAH154" s="303"/>
      <c r="DAI154" s="303"/>
      <c r="DAJ154" s="303"/>
      <c r="DAK154" s="303"/>
      <c r="DAL154" s="303"/>
      <c r="DAM154" s="303"/>
      <c r="DAN154" s="303"/>
      <c r="DAO154" s="303"/>
      <c r="DAP154" s="303"/>
      <c r="DAQ154" s="303"/>
      <c r="DAR154" s="303"/>
      <c r="DAS154" s="303"/>
      <c r="DAT154" s="303"/>
      <c r="DAU154" s="303"/>
      <c r="DAV154" s="303"/>
      <c r="DAW154" s="303"/>
      <c r="DAX154" s="303"/>
      <c r="DAY154" s="303"/>
      <c r="DAZ154" s="303"/>
      <c r="DBA154" s="303"/>
      <c r="DBB154" s="303"/>
      <c r="DBC154" s="303"/>
      <c r="DBD154" s="303"/>
      <c r="DBE154" s="303"/>
      <c r="DBF154" s="303"/>
      <c r="DBG154" s="303"/>
      <c r="DBH154" s="303"/>
      <c r="DBI154" s="303"/>
      <c r="DBJ154" s="303"/>
      <c r="DBK154" s="303"/>
      <c r="DBL154" s="303"/>
      <c r="DBM154" s="303"/>
      <c r="DBN154" s="303"/>
      <c r="DBO154" s="303"/>
      <c r="DBP154" s="303"/>
      <c r="DBQ154" s="303"/>
      <c r="DBR154" s="303"/>
      <c r="DBS154" s="303"/>
      <c r="DBT154" s="303"/>
      <c r="DBU154" s="303"/>
      <c r="DBV154" s="303"/>
      <c r="DBW154" s="303"/>
      <c r="DBX154" s="303"/>
      <c r="DBY154" s="303"/>
      <c r="DBZ154" s="303"/>
      <c r="DCA154" s="303"/>
      <c r="DCB154" s="303"/>
      <c r="DCC154" s="303"/>
      <c r="DCD154" s="303"/>
      <c r="DCE154" s="303"/>
      <c r="DCF154" s="303"/>
      <c r="DCG154" s="303"/>
      <c r="DCH154" s="303"/>
      <c r="DCI154" s="303"/>
      <c r="DCJ154" s="303"/>
      <c r="DCK154" s="303"/>
      <c r="DCL154" s="303"/>
      <c r="DCM154" s="303"/>
      <c r="DCN154" s="303"/>
      <c r="DCO154" s="303"/>
      <c r="DCP154" s="303"/>
      <c r="DCQ154" s="303"/>
      <c r="DCR154" s="303"/>
      <c r="DCS154" s="303"/>
      <c r="DCT154" s="303"/>
      <c r="DCU154" s="303"/>
      <c r="DCV154" s="303"/>
      <c r="DCW154" s="303"/>
      <c r="DCX154" s="303"/>
      <c r="DCY154" s="303"/>
      <c r="DCZ154" s="303"/>
      <c r="DDA154" s="303"/>
      <c r="DDB154" s="303"/>
      <c r="DDC154" s="303"/>
      <c r="DDD154" s="303"/>
      <c r="DDE154" s="303"/>
      <c r="DDF154" s="303"/>
      <c r="DDG154" s="303"/>
      <c r="DDH154" s="303"/>
      <c r="DDI154" s="303"/>
      <c r="DDJ154" s="303"/>
      <c r="DDK154" s="303"/>
      <c r="DDR154" s="303"/>
      <c r="DDS154" s="303"/>
      <c r="DDT154" s="303"/>
      <c r="DDU154" s="303"/>
      <c r="DDV154" s="303"/>
      <c r="DDW154" s="303"/>
      <c r="DDX154" s="303"/>
      <c r="DDY154" s="303"/>
      <c r="DDZ154" s="303"/>
      <c r="DEA154" s="303"/>
      <c r="DEB154" s="303"/>
      <c r="DEC154" s="303"/>
      <c r="DED154" s="303"/>
      <c r="DEE154" s="303"/>
      <c r="DEF154" s="303"/>
      <c r="DEG154" s="303"/>
      <c r="DEH154" s="303"/>
      <c r="DEI154" s="303"/>
      <c r="DEJ154" s="303"/>
      <c r="DEK154" s="303"/>
      <c r="DEL154" s="303"/>
      <c r="DEM154" s="303"/>
      <c r="DEN154" s="303"/>
      <c r="DEO154" s="303"/>
      <c r="DEP154" s="303"/>
      <c r="DEQ154" s="303"/>
      <c r="DER154" s="303"/>
      <c r="DES154" s="303"/>
      <c r="DET154" s="303"/>
      <c r="DEU154" s="303"/>
      <c r="DEV154" s="303"/>
      <c r="DEW154" s="303"/>
      <c r="DEX154" s="303"/>
      <c r="DEY154" s="303"/>
      <c r="DEZ154" s="303"/>
      <c r="DFA154" s="303"/>
      <c r="DFB154" s="303"/>
      <c r="DFC154" s="303"/>
      <c r="DFD154" s="303"/>
      <c r="DFE154" s="303"/>
      <c r="DFF154" s="303"/>
      <c r="DFG154" s="303"/>
      <c r="DFH154" s="303"/>
      <c r="DFI154" s="303"/>
      <c r="DFJ154" s="303"/>
      <c r="DFK154" s="303"/>
      <c r="DFL154" s="303"/>
      <c r="DFM154" s="303"/>
      <c r="DFN154" s="303"/>
      <c r="DFO154" s="303"/>
      <c r="DFP154" s="303"/>
      <c r="DFQ154" s="303"/>
      <c r="DFR154" s="303"/>
      <c r="DFS154" s="303"/>
      <c r="DFT154" s="303"/>
      <c r="DFU154" s="303"/>
      <c r="DFV154" s="303"/>
      <c r="DFW154" s="303"/>
      <c r="DFX154" s="303"/>
      <c r="DFY154" s="303"/>
      <c r="DFZ154" s="303"/>
      <c r="DGA154" s="303"/>
      <c r="DGB154" s="303"/>
      <c r="DGC154" s="303"/>
      <c r="DGD154" s="303"/>
      <c r="DGE154" s="303"/>
      <c r="DGF154" s="303"/>
      <c r="DGG154" s="303"/>
      <c r="DGH154" s="303"/>
      <c r="DGI154" s="303"/>
      <c r="DGJ154" s="303"/>
      <c r="DGK154" s="303"/>
      <c r="DGL154" s="303"/>
      <c r="DGM154" s="303"/>
      <c r="DGN154" s="303"/>
      <c r="DGO154" s="303"/>
      <c r="DGP154" s="303"/>
      <c r="DGQ154" s="303"/>
      <c r="DGR154" s="303"/>
      <c r="DGS154" s="303"/>
      <c r="DGT154" s="303"/>
      <c r="DGU154" s="303"/>
      <c r="DGV154" s="303"/>
      <c r="DGW154" s="303"/>
      <c r="DGX154" s="303"/>
      <c r="DGY154" s="303"/>
      <c r="DGZ154" s="303"/>
      <c r="DHA154" s="303"/>
      <c r="DHB154" s="303"/>
      <c r="DHC154" s="303"/>
      <c r="DHD154" s="303"/>
      <c r="DHE154" s="303"/>
      <c r="DHF154" s="303"/>
      <c r="DHG154" s="303"/>
      <c r="DHH154" s="303"/>
      <c r="DHI154" s="303"/>
      <c r="DHJ154" s="303"/>
      <c r="DHK154" s="303"/>
      <c r="DHL154" s="303"/>
      <c r="DHM154" s="303"/>
      <c r="DHN154" s="303"/>
      <c r="DHO154" s="303"/>
      <c r="DHP154" s="303"/>
      <c r="DHQ154" s="303"/>
      <c r="DHR154" s="303"/>
      <c r="DHS154" s="303"/>
      <c r="DHT154" s="303"/>
      <c r="DHU154" s="303"/>
      <c r="DHV154" s="303"/>
      <c r="DHW154" s="303"/>
      <c r="DHX154" s="303"/>
      <c r="DHY154" s="303"/>
      <c r="DHZ154" s="303"/>
      <c r="DIA154" s="303"/>
      <c r="DIB154" s="303"/>
      <c r="DIC154" s="303"/>
      <c r="DID154" s="303"/>
      <c r="DIE154" s="303"/>
      <c r="DIF154" s="303"/>
      <c r="DIG154" s="303"/>
      <c r="DIH154" s="303"/>
      <c r="DII154" s="303"/>
      <c r="DIJ154" s="303"/>
      <c r="DIK154" s="303"/>
      <c r="DIL154" s="303"/>
      <c r="DIM154" s="303"/>
      <c r="DIN154" s="303"/>
      <c r="DIO154" s="303"/>
      <c r="DIP154" s="303"/>
      <c r="DIQ154" s="303"/>
      <c r="DIR154" s="303"/>
      <c r="DIS154" s="303"/>
      <c r="DIT154" s="303"/>
      <c r="DIU154" s="303"/>
      <c r="DIV154" s="303"/>
      <c r="DIW154" s="303"/>
      <c r="DIX154" s="303"/>
      <c r="DIY154" s="303"/>
      <c r="DIZ154" s="303"/>
      <c r="DJA154" s="303"/>
      <c r="DJB154" s="303"/>
      <c r="DJC154" s="303"/>
      <c r="DJD154" s="303"/>
      <c r="DJE154" s="303"/>
      <c r="DJF154" s="303"/>
      <c r="DJG154" s="303"/>
      <c r="DJH154" s="303"/>
      <c r="DJI154" s="303"/>
      <c r="DJJ154" s="303"/>
      <c r="DJK154" s="303"/>
      <c r="DJL154" s="303"/>
      <c r="DJM154" s="303"/>
      <c r="DJN154" s="303"/>
      <c r="DJO154" s="303"/>
      <c r="DJP154" s="303"/>
      <c r="DJQ154" s="303"/>
      <c r="DJR154" s="303"/>
      <c r="DJS154" s="303"/>
      <c r="DJT154" s="303"/>
      <c r="DJU154" s="303"/>
      <c r="DJV154" s="303"/>
      <c r="DJW154" s="303"/>
      <c r="DJX154" s="303"/>
      <c r="DJY154" s="303"/>
      <c r="DJZ154" s="303"/>
      <c r="DKA154" s="303"/>
      <c r="DKB154" s="303"/>
      <c r="DKC154" s="303"/>
      <c r="DKD154" s="303"/>
      <c r="DKE154" s="303"/>
      <c r="DKF154" s="303"/>
      <c r="DKG154" s="303"/>
      <c r="DKH154" s="303"/>
      <c r="DKI154" s="303"/>
      <c r="DKJ154" s="303"/>
      <c r="DKK154" s="303"/>
      <c r="DKL154" s="303"/>
      <c r="DKM154" s="303"/>
      <c r="DKN154" s="303"/>
      <c r="DKO154" s="303"/>
      <c r="DKP154" s="303"/>
      <c r="DKQ154" s="303"/>
      <c r="DKR154" s="303"/>
      <c r="DKS154" s="303"/>
      <c r="DKT154" s="303"/>
      <c r="DKU154" s="303"/>
      <c r="DKV154" s="303"/>
      <c r="DKW154" s="303"/>
      <c r="DKX154" s="303"/>
      <c r="DKY154" s="303"/>
      <c r="DKZ154" s="303"/>
      <c r="DLA154" s="303"/>
      <c r="DLB154" s="303"/>
      <c r="DLC154" s="303"/>
      <c r="DLD154" s="303"/>
      <c r="DLE154" s="303"/>
      <c r="DLF154" s="303"/>
      <c r="DLG154" s="303"/>
      <c r="DLH154" s="303"/>
      <c r="DLI154" s="303"/>
      <c r="DLJ154" s="303"/>
      <c r="DLK154" s="303"/>
      <c r="DLL154" s="303"/>
      <c r="DLM154" s="303"/>
      <c r="DLN154" s="303"/>
      <c r="DLO154" s="303"/>
      <c r="DLP154" s="303"/>
      <c r="DLQ154" s="303"/>
      <c r="DLR154" s="303"/>
      <c r="DLS154" s="303"/>
      <c r="DLT154" s="303"/>
      <c r="DLU154" s="303"/>
      <c r="DLV154" s="303"/>
      <c r="DLW154" s="303"/>
      <c r="DLX154" s="303"/>
      <c r="DLY154" s="303"/>
      <c r="DLZ154" s="303"/>
      <c r="DMA154" s="303"/>
      <c r="DMB154" s="303"/>
      <c r="DMC154" s="303"/>
      <c r="DMD154" s="303"/>
      <c r="DME154" s="303"/>
      <c r="DMF154" s="303"/>
      <c r="DMG154" s="303"/>
      <c r="DMH154" s="303"/>
      <c r="DMI154" s="303"/>
      <c r="DMJ154" s="303"/>
      <c r="DMK154" s="303"/>
      <c r="DML154" s="303"/>
      <c r="DMM154" s="303"/>
      <c r="DMN154" s="303"/>
      <c r="DMO154" s="303"/>
      <c r="DMP154" s="303"/>
      <c r="DMQ154" s="303"/>
      <c r="DMR154" s="303"/>
      <c r="DMS154" s="303"/>
      <c r="DMT154" s="303"/>
      <c r="DMU154" s="303"/>
      <c r="DMV154" s="303"/>
      <c r="DMW154" s="303"/>
      <c r="DMX154" s="303"/>
      <c r="DMY154" s="303"/>
      <c r="DMZ154" s="303"/>
      <c r="DNA154" s="303"/>
      <c r="DNB154" s="303"/>
      <c r="DNC154" s="303"/>
      <c r="DND154" s="303"/>
      <c r="DNE154" s="303"/>
      <c r="DNF154" s="303"/>
      <c r="DNG154" s="303"/>
      <c r="DNN154" s="303"/>
      <c r="DNO154" s="303"/>
      <c r="DNP154" s="303"/>
      <c r="DNQ154" s="303"/>
      <c r="DNR154" s="303"/>
      <c r="DNS154" s="303"/>
      <c r="DNT154" s="303"/>
      <c r="DNU154" s="303"/>
      <c r="DNV154" s="303"/>
      <c r="DNW154" s="303"/>
      <c r="DNX154" s="303"/>
      <c r="DNY154" s="303"/>
      <c r="DNZ154" s="303"/>
      <c r="DOA154" s="303"/>
      <c r="DOB154" s="303"/>
      <c r="DOC154" s="303"/>
      <c r="DOD154" s="303"/>
      <c r="DOE154" s="303"/>
      <c r="DOF154" s="303"/>
      <c r="DOG154" s="303"/>
      <c r="DOH154" s="303"/>
      <c r="DOI154" s="303"/>
      <c r="DOJ154" s="303"/>
      <c r="DOK154" s="303"/>
      <c r="DOL154" s="303"/>
      <c r="DOM154" s="303"/>
      <c r="DON154" s="303"/>
      <c r="DOO154" s="303"/>
      <c r="DOP154" s="303"/>
      <c r="DOQ154" s="303"/>
      <c r="DOR154" s="303"/>
      <c r="DOS154" s="303"/>
      <c r="DOT154" s="303"/>
      <c r="DOU154" s="303"/>
      <c r="DOV154" s="303"/>
      <c r="DOW154" s="303"/>
      <c r="DOX154" s="303"/>
      <c r="DOY154" s="303"/>
      <c r="DOZ154" s="303"/>
      <c r="DPA154" s="303"/>
      <c r="DPB154" s="303"/>
      <c r="DPC154" s="303"/>
      <c r="DPD154" s="303"/>
      <c r="DPE154" s="303"/>
      <c r="DPF154" s="303"/>
      <c r="DPG154" s="303"/>
      <c r="DPH154" s="303"/>
      <c r="DPI154" s="303"/>
      <c r="DPJ154" s="303"/>
      <c r="DPK154" s="303"/>
      <c r="DPL154" s="303"/>
      <c r="DPM154" s="303"/>
      <c r="DPN154" s="303"/>
      <c r="DPO154" s="303"/>
      <c r="DPP154" s="303"/>
      <c r="DPQ154" s="303"/>
      <c r="DPR154" s="303"/>
      <c r="DPS154" s="303"/>
      <c r="DPT154" s="303"/>
      <c r="DPU154" s="303"/>
      <c r="DPV154" s="303"/>
      <c r="DPW154" s="303"/>
      <c r="DPX154" s="303"/>
      <c r="DPY154" s="303"/>
      <c r="DPZ154" s="303"/>
      <c r="DQA154" s="303"/>
      <c r="DQB154" s="303"/>
      <c r="DQC154" s="303"/>
      <c r="DQD154" s="303"/>
      <c r="DQE154" s="303"/>
      <c r="DQF154" s="303"/>
      <c r="DQG154" s="303"/>
      <c r="DQH154" s="303"/>
      <c r="DQI154" s="303"/>
      <c r="DQJ154" s="303"/>
      <c r="DQK154" s="303"/>
      <c r="DQL154" s="303"/>
      <c r="DQM154" s="303"/>
      <c r="DQN154" s="303"/>
      <c r="DQO154" s="303"/>
      <c r="DQP154" s="303"/>
      <c r="DQQ154" s="303"/>
      <c r="DQR154" s="303"/>
      <c r="DQS154" s="303"/>
      <c r="DQT154" s="303"/>
      <c r="DQU154" s="303"/>
      <c r="DQV154" s="303"/>
      <c r="DQW154" s="303"/>
      <c r="DQX154" s="303"/>
      <c r="DQY154" s="303"/>
      <c r="DQZ154" s="303"/>
      <c r="DRA154" s="303"/>
      <c r="DRB154" s="303"/>
      <c r="DRC154" s="303"/>
      <c r="DRD154" s="303"/>
      <c r="DRE154" s="303"/>
      <c r="DRF154" s="303"/>
      <c r="DRG154" s="303"/>
      <c r="DRH154" s="303"/>
      <c r="DRI154" s="303"/>
      <c r="DRJ154" s="303"/>
      <c r="DRK154" s="303"/>
      <c r="DRL154" s="303"/>
      <c r="DRM154" s="303"/>
      <c r="DRN154" s="303"/>
      <c r="DRO154" s="303"/>
      <c r="DRP154" s="303"/>
      <c r="DRQ154" s="303"/>
      <c r="DRR154" s="303"/>
      <c r="DRS154" s="303"/>
      <c r="DRT154" s="303"/>
      <c r="DRU154" s="303"/>
      <c r="DRV154" s="303"/>
      <c r="DRW154" s="303"/>
      <c r="DRX154" s="303"/>
      <c r="DRY154" s="303"/>
      <c r="DRZ154" s="303"/>
      <c r="DSA154" s="303"/>
      <c r="DSB154" s="303"/>
      <c r="DSC154" s="303"/>
      <c r="DSD154" s="303"/>
      <c r="DSE154" s="303"/>
      <c r="DSF154" s="303"/>
      <c r="DSG154" s="303"/>
      <c r="DSH154" s="303"/>
      <c r="DSI154" s="303"/>
      <c r="DSJ154" s="303"/>
      <c r="DSK154" s="303"/>
      <c r="DSL154" s="303"/>
      <c r="DSM154" s="303"/>
      <c r="DSN154" s="303"/>
      <c r="DSO154" s="303"/>
      <c r="DSP154" s="303"/>
      <c r="DSQ154" s="303"/>
      <c r="DSR154" s="303"/>
      <c r="DSS154" s="303"/>
      <c r="DST154" s="303"/>
      <c r="DSU154" s="303"/>
      <c r="DSV154" s="303"/>
      <c r="DSW154" s="303"/>
      <c r="DSX154" s="303"/>
      <c r="DSY154" s="303"/>
      <c r="DSZ154" s="303"/>
      <c r="DTA154" s="303"/>
      <c r="DTB154" s="303"/>
      <c r="DTC154" s="303"/>
      <c r="DTD154" s="303"/>
      <c r="DTE154" s="303"/>
      <c r="DTF154" s="303"/>
      <c r="DTG154" s="303"/>
      <c r="DTH154" s="303"/>
      <c r="DTI154" s="303"/>
      <c r="DTJ154" s="303"/>
      <c r="DTK154" s="303"/>
      <c r="DTL154" s="303"/>
      <c r="DTM154" s="303"/>
      <c r="DTN154" s="303"/>
      <c r="DTO154" s="303"/>
      <c r="DTP154" s="303"/>
      <c r="DTQ154" s="303"/>
      <c r="DTR154" s="303"/>
      <c r="DTS154" s="303"/>
      <c r="DTT154" s="303"/>
      <c r="DTU154" s="303"/>
      <c r="DTV154" s="303"/>
      <c r="DTW154" s="303"/>
      <c r="DTX154" s="303"/>
      <c r="DTY154" s="303"/>
      <c r="DTZ154" s="303"/>
      <c r="DUA154" s="303"/>
      <c r="DUB154" s="303"/>
      <c r="DUC154" s="303"/>
      <c r="DUD154" s="303"/>
      <c r="DUE154" s="303"/>
      <c r="DUF154" s="303"/>
      <c r="DUG154" s="303"/>
      <c r="DUH154" s="303"/>
      <c r="DUI154" s="303"/>
      <c r="DUJ154" s="303"/>
      <c r="DUK154" s="303"/>
      <c r="DUL154" s="303"/>
      <c r="DUM154" s="303"/>
      <c r="DUN154" s="303"/>
      <c r="DUO154" s="303"/>
      <c r="DUP154" s="303"/>
      <c r="DUQ154" s="303"/>
      <c r="DUR154" s="303"/>
      <c r="DUS154" s="303"/>
      <c r="DUT154" s="303"/>
      <c r="DUU154" s="303"/>
      <c r="DUV154" s="303"/>
      <c r="DUW154" s="303"/>
      <c r="DUX154" s="303"/>
      <c r="DUY154" s="303"/>
      <c r="DUZ154" s="303"/>
      <c r="DVA154" s="303"/>
      <c r="DVB154" s="303"/>
      <c r="DVC154" s="303"/>
      <c r="DVD154" s="303"/>
      <c r="DVE154" s="303"/>
      <c r="DVF154" s="303"/>
      <c r="DVG154" s="303"/>
      <c r="DVH154" s="303"/>
      <c r="DVI154" s="303"/>
      <c r="DVJ154" s="303"/>
      <c r="DVK154" s="303"/>
      <c r="DVL154" s="303"/>
      <c r="DVM154" s="303"/>
      <c r="DVN154" s="303"/>
      <c r="DVO154" s="303"/>
      <c r="DVP154" s="303"/>
      <c r="DVQ154" s="303"/>
      <c r="DVR154" s="303"/>
      <c r="DVS154" s="303"/>
      <c r="DVT154" s="303"/>
      <c r="DVU154" s="303"/>
      <c r="DVV154" s="303"/>
      <c r="DVW154" s="303"/>
      <c r="DVX154" s="303"/>
      <c r="DVY154" s="303"/>
      <c r="DVZ154" s="303"/>
      <c r="DWA154" s="303"/>
      <c r="DWB154" s="303"/>
      <c r="DWC154" s="303"/>
      <c r="DWD154" s="303"/>
      <c r="DWE154" s="303"/>
      <c r="DWF154" s="303"/>
      <c r="DWG154" s="303"/>
      <c r="DWH154" s="303"/>
      <c r="DWI154" s="303"/>
      <c r="DWJ154" s="303"/>
      <c r="DWK154" s="303"/>
      <c r="DWL154" s="303"/>
      <c r="DWM154" s="303"/>
      <c r="DWN154" s="303"/>
      <c r="DWO154" s="303"/>
      <c r="DWP154" s="303"/>
      <c r="DWQ154" s="303"/>
      <c r="DWR154" s="303"/>
      <c r="DWS154" s="303"/>
      <c r="DWT154" s="303"/>
      <c r="DWU154" s="303"/>
      <c r="DWV154" s="303"/>
      <c r="DWW154" s="303"/>
      <c r="DWX154" s="303"/>
      <c r="DWY154" s="303"/>
      <c r="DWZ154" s="303"/>
      <c r="DXA154" s="303"/>
      <c r="DXB154" s="303"/>
      <c r="DXC154" s="303"/>
      <c r="DXJ154" s="303"/>
      <c r="DXK154" s="303"/>
      <c r="DXL154" s="303"/>
      <c r="DXM154" s="303"/>
      <c r="DXN154" s="303"/>
      <c r="DXO154" s="303"/>
      <c r="DXP154" s="303"/>
      <c r="DXQ154" s="303"/>
      <c r="DXR154" s="303"/>
      <c r="DXS154" s="303"/>
      <c r="DXT154" s="303"/>
      <c r="DXU154" s="303"/>
      <c r="DXV154" s="303"/>
      <c r="DXW154" s="303"/>
      <c r="DXX154" s="303"/>
      <c r="DXY154" s="303"/>
      <c r="DXZ154" s="303"/>
      <c r="DYA154" s="303"/>
      <c r="DYB154" s="303"/>
      <c r="DYC154" s="303"/>
      <c r="DYD154" s="303"/>
      <c r="DYE154" s="303"/>
      <c r="DYF154" s="303"/>
      <c r="DYG154" s="303"/>
      <c r="DYH154" s="303"/>
      <c r="DYI154" s="303"/>
      <c r="DYJ154" s="303"/>
      <c r="DYK154" s="303"/>
      <c r="DYL154" s="303"/>
      <c r="DYM154" s="303"/>
      <c r="DYN154" s="303"/>
      <c r="DYO154" s="303"/>
      <c r="DYP154" s="303"/>
      <c r="DYQ154" s="303"/>
      <c r="DYR154" s="303"/>
      <c r="DYS154" s="303"/>
      <c r="DYT154" s="303"/>
      <c r="DYU154" s="303"/>
      <c r="DYV154" s="303"/>
      <c r="DYW154" s="303"/>
      <c r="DYX154" s="303"/>
      <c r="DYY154" s="303"/>
      <c r="DYZ154" s="303"/>
      <c r="DZA154" s="303"/>
      <c r="DZB154" s="303"/>
      <c r="DZC154" s="303"/>
      <c r="DZD154" s="303"/>
      <c r="DZE154" s="303"/>
      <c r="DZF154" s="303"/>
      <c r="DZG154" s="303"/>
      <c r="DZH154" s="303"/>
      <c r="DZI154" s="303"/>
      <c r="DZJ154" s="303"/>
      <c r="DZK154" s="303"/>
      <c r="DZL154" s="303"/>
      <c r="DZM154" s="303"/>
      <c r="DZN154" s="303"/>
      <c r="DZO154" s="303"/>
      <c r="DZP154" s="303"/>
      <c r="DZQ154" s="303"/>
      <c r="DZR154" s="303"/>
      <c r="DZS154" s="303"/>
      <c r="DZT154" s="303"/>
      <c r="DZU154" s="303"/>
      <c r="DZV154" s="303"/>
      <c r="DZW154" s="303"/>
      <c r="DZX154" s="303"/>
      <c r="DZY154" s="303"/>
      <c r="DZZ154" s="303"/>
      <c r="EAA154" s="303"/>
      <c r="EAB154" s="303"/>
      <c r="EAC154" s="303"/>
      <c r="EAD154" s="303"/>
      <c r="EAE154" s="303"/>
      <c r="EAF154" s="303"/>
      <c r="EAG154" s="303"/>
      <c r="EAH154" s="303"/>
      <c r="EAI154" s="303"/>
      <c r="EAJ154" s="303"/>
      <c r="EAK154" s="303"/>
      <c r="EAL154" s="303"/>
      <c r="EAM154" s="303"/>
      <c r="EAN154" s="303"/>
      <c r="EAO154" s="303"/>
      <c r="EAP154" s="303"/>
      <c r="EAQ154" s="303"/>
      <c r="EAR154" s="303"/>
      <c r="EAS154" s="303"/>
      <c r="EAT154" s="303"/>
      <c r="EAU154" s="303"/>
      <c r="EAV154" s="303"/>
      <c r="EAW154" s="303"/>
      <c r="EAX154" s="303"/>
      <c r="EAY154" s="303"/>
      <c r="EAZ154" s="303"/>
      <c r="EBA154" s="303"/>
      <c r="EBB154" s="303"/>
      <c r="EBC154" s="303"/>
      <c r="EBD154" s="303"/>
      <c r="EBE154" s="303"/>
      <c r="EBF154" s="303"/>
      <c r="EBG154" s="303"/>
      <c r="EBH154" s="303"/>
      <c r="EBI154" s="303"/>
      <c r="EBJ154" s="303"/>
      <c r="EBK154" s="303"/>
      <c r="EBL154" s="303"/>
      <c r="EBM154" s="303"/>
      <c r="EBN154" s="303"/>
      <c r="EBO154" s="303"/>
      <c r="EBP154" s="303"/>
      <c r="EBQ154" s="303"/>
      <c r="EBR154" s="303"/>
      <c r="EBS154" s="303"/>
      <c r="EBT154" s="303"/>
      <c r="EBU154" s="303"/>
      <c r="EBV154" s="303"/>
      <c r="EBW154" s="303"/>
      <c r="EBX154" s="303"/>
      <c r="EBY154" s="303"/>
      <c r="EBZ154" s="303"/>
      <c r="ECA154" s="303"/>
      <c r="ECB154" s="303"/>
      <c r="ECC154" s="303"/>
      <c r="ECD154" s="303"/>
      <c r="ECE154" s="303"/>
      <c r="ECF154" s="303"/>
      <c r="ECG154" s="303"/>
      <c r="ECH154" s="303"/>
      <c r="ECI154" s="303"/>
      <c r="ECJ154" s="303"/>
      <c r="ECK154" s="303"/>
      <c r="ECL154" s="303"/>
      <c r="ECM154" s="303"/>
      <c r="ECN154" s="303"/>
      <c r="ECO154" s="303"/>
      <c r="ECP154" s="303"/>
      <c r="ECQ154" s="303"/>
      <c r="ECR154" s="303"/>
      <c r="ECS154" s="303"/>
      <c r="ECT154" s="303"/>
      <c r="ECU154" s="303"/>
      <c r="ECV154" s="303"/>
      <c r="ECW154" s="303"/>
      <c r="ECX154" s="303"/>
      <c r="ECY154" s="303"/>
      <c r="ECZ154" s="303"/>
      <c r="EDA154" s="303"/>
      <c r="EDB154" s="303"/>
      <c r="EDC154" s="303"/>
      <c r="EDD154" s="303"/>
      <c r="EDE154" s="303"/>
      <c r="EDF154" s="303"/>
      <c r="EDG154" s="303"/>
      <c r="EDH154" s="303"/>
      <c r="EDI154" s="303"/>
      <c r="EDJ154" s="303"/>
      <c r="EDK154" s="303"/>
      <c r="EDL154" s="303"/>
      <c r="EDM154" s="303"/>
      <c r="EDN154" s="303"/>
      <c r="EDO154" s="303"/>
      <c r="EDP154" s="303"/>
      <c r="EDQ154" s="303"/>
      <c r="EDR154" s="303"/>
      <c r="EDS154" s="303"/>
      <c r="EDT154" s="303"/>
      <c r="EDU154" s="303"/>
      <c r="EDV154" s="303"/>
      <c r="EDW154" s="303"/>
      <c r="EDX154" s="303"/>
      <c r="EDY154" s="303"/>
      <c r="EDZ154" s="303"/>
      <c r="EEA154" s="303"/>
      <c r="EEB154" s="303"/>
      <c r="EEC154" s="303"/>
      <c r="EED154" s="303"/>
      <c r="EEE154" s="303"/>
      <c r="EEF154" s="303"/>
      <c r="EEG154" s="303"/>
      <c r="EEH154" s="303"/>
      <c r="EEI154" s="303"/>
      <c r="EEJ154" s="303"/>
      <c r="EEK154" s="303"/>
      <c r="EEL154" s="303"/>
      <c r="EEM154" s="303"/>
      <c r="EEN154" s="303"/>
      <c r="EEO154" s="303"/>
      <c r="EEP154" s="303"/>
      <c r="EEQ154" s="303"/>
      <c r="EER154" s="303"/>
      <c r="EES154" s="303"/>
      <c r="EET154" s="303"/>
      <c r="EEU154" s="303"/>
      <c r="EEV154" s="303"/>
      <c r="EEW154" s="303"/>
      <c r="EEX154" s="303"/>
      <c r="EEY154" s="303"/>
      <c r="EEZ154" s="303"/>
      <c r="EFA154" s="303"/>
      <c r="EFB154" s="303"/>
      <c r="EFC154" s="303"/>
      <c r="EFD154" s="303"/>
      <c r="EFE154" s="303"/>
      <c r="EFF154" s="303"/>
      <c r="EFG154" s="303"/>
      <c r="EFH154" s="303"/>
      <c r="EFI154" s="303"/>
      <c r="EFJ154" s="303"/>
      <c r="EFK154" s="303"/>
      <c r="EFL154" s="303"/>
      <c r="EFM154" s="303"/>
      <c r="EFN154" s="303"/>
      <c r="EFO154" s="303"/>
      <c r="EFP154" s="303"/>
      <c r="EFQ154" s="303"/>
      <c r="EFR154" s="303"/>
      <c r="EFS154" s="303"/>
      <c r="EFT154" s="303"/>
      <c r="EFU154" s="303"/>
      <c r="EFV154" s="303"/>
      <c r="EFW154" s="303"/>
      <c r="EFX154" s="303"/>
      <c r="EFY154" s="303"/>
      <c r="EFZ154" s="303"/>
      <c r="EGA154" s="303"/>
      <c r="EGB154" s="303"/>
      <c r="EGC154" s="303"/>
      <c r="EGD154" s="303"/>
      <c r="EGE154" s="303"/>
      <c r="EGF154" s="303"/>
      <c r="EGG154" s="303"/>
      <c r="EGH154" s="303"/>
      <c r="EGI154" s="303"/>
      <c r="EGJ154" s="303"/>
      <c r="EGK154" s="303"/>
      <c r="EGL154" s="303"/>
      <c r="EGM154" s="303"/>
      <c r="EGN154" s="303"/>
      <c r="EGO154" s="303"/>
      <c r="EGP154" s="303"/>
      <c r="EGQ154" s="303"/>
      <c r="EGR154" s="303"/>
      <c r="EGS154" s="303"/>
      <c r="EGT154" s="303"/>
      <c r="EGU154" s="303"/>
      <c r="EGV154" s="303"/>
      <c r="EGW154" s="303"/>
      <c r="EGX154" s="303"/>
      <c r="EGY154" s="303"/>
      <c r="EHF154" s="303"/>
      <c r="EHG154" s="303"/>
      <c r="EHH154" s="303"/>
      <c r="EHI154" s="303"/>
      <c r="EHJ154" s="303"/>
      <c r="EHK154" s="303"/>
      <c r="EHL154" s="303"/>
      <c r="EHM154" s="303"/>
      <c r="EHN154" s="303"/>
      <c r="EHO154" s="303"/>
      <c r="EHP154" s="303"/>
      <c r="EHQ154" s="303"/>
      <c r="EHR154" s="303"/>
      <c r="EHS154" s="303"/>
      <c r="EHT154" s="303"/>
      <c r="EHU154" s="303"/>
      <c r="EHV154" s="303"/>
      <c r="EHW154" s="303"/>
      <c r="EHX154" s="303"/>
      <c r="EHY154" s="303"/>
      <c r="EHZ154" s="303"/>
      <c r="EIA154" s="303"/>
      <c r="EIB154" s="303"/>
      <c r="EIC154" s="303"/>
      <c r="EID154" s="303"/>
      <c r="EIE154" s="303"/>
      <c r="EIF154" s="303"/>
      <c r="EIG154" s="303"/>
      <c r="EIH154" s="303"/>
      <c r="EII154" s="303"/>
      <c r="EIJ154" s="303"/>
      <c r="EIK154" s="303"/>
      <c r="EIL154" s="303"/>
      <c r="EIM154" s="303"/>
      <c r="EIN154" s="303"/>
      <c r="EIO154" s="303"/>
      <c r="EIP154" s="303"/>
      <c r="EIQ154" s="303"/>
      <c r="EIR154" s="303"/>
      <c r="EIS154" s="303"/>
      <c r="EIT154" s="303"/>
      <c r="EIU154" s="303"/>
      <c r="EIV154" s="303"/>
      <c r="EIW154" s="303"/>
      <c r="EIX154" s="303"/>
      <c r="EIY154" s="303"/>
      <c r="EIZ154" s="303"/>
      <c r="EJA154" s="303"/>
      <c r="EJB154" s="303"/>
      <c r="EJC154" s="303"/>
      <c r="EJD154" s="303"/>
      <c r="EJE154" s="303"/>
      <c r="EJF154" s="303"/>
      <c r="EJG154" s="303"/>
      <c r="EJH154" s="303"/>
      <c r="EJI154" s="303"/>
      <c r="EJJ154" s="303"/>
      <c r="EJK154" s="303"/>
      <c r="EJL154" s="303"/>
      <c r="EJM154" s="303"/>
      <c r="EJN154" s="303"/>
      <c r="EJO154" s="303"/>
      <c r="EJP154" s="303"/>
      <c r="EJQ154" s="303"/>
      <c r="EJR154" s="303"/>
      <c r="EJS154" s="303"/>
      <c r="EJT154" s="303"/>
      <c r="EJU154" s="303"/>
      <c r="EJV154" s="303"/>
      <c r="EJW154" s="303"/>
      <c r="EJX154" s="303"/>
      <c r="EJY154" s="303"/>
      <c r="EJZ154" s="303"/>
      <c r="EKA154" s="303"/>
      <c r="EKB154" s="303"/>
      <c r="EKC154" s="303"/>
      <c r="EKD154" s="303"/>
      <c r="EKE154" s="303"/>
      <c r="EKF154" s="303"/>
      <c r="EKG154" s="303"/>
      <c r="EKH154" s="303"/>
      <c r="EKI154" s="303"/>
      <c r="EKJ154" s="303"/>
      <c r="EKK154" s="303"/>
      <c r="EKL154" s="303"/>
      <c r="EKM154" s="303"/>
      <c r="EKN154" s="303"/>
      <c r="EKO154" s="303"/>
      <c r="EKP154" s="303"/>
      <c r="EKQ154" s="303"/>
      <c r="EKR154" s="303"/>
      <c r="EKS154" s="303"/>
      <c r="EKT154" s="303"/>
      <c r="EKU154" s="303"/>
      <c r="EKV154" s="303"/>
      <c r="EKW154" s="303"/>
      <c r="EKX154" s="303"/>
      <c r="EKY154" s="303"/>
      <c r="EKZ154" s="303"/>
      <c r="ELA154" s="303"/>
      <c r="ELB154" s="303"/>
      <c r="ELC154" s="303"/>
      <c r="ELD154" s="303"/>
      <c r="ELE154" s="303"/>
      <c r="ELF154" s="303"/>
      <c r="ELG154" s="303"/>
      <c r="ELH154" s="303"/>
      <c r="ELI154" s="303"/>
      <c r="ELJ154" s="303"/>
      <c r="ELK154" s="303"/>
      <c r="ELL154" s="303"/>
      <c r="ELM154" s="303"/>
      <c r="ELN154" s="303"/>
      <c r="ELO154" s="303"/>
      <c r="ELP154" s="303"/>
      <c r="ELQ154" s="303"/>
      <c r="ELR154" s="303"/>
      <c r="ELS154" s="303"/>
      <c r="ELT154" s="303"/>
      <c r="ELU154" s="303"/>
      <c r="ELV154" s="303"/>
      <c r="ELW154" s="303"/>
      <c r="ELX154" s="303"/>
      <c r="ELY154" s="303"/>
      <c r="ELZ154" s="303"/>
      <c r="EMA154" s="303"/>
      <c r="EMB154" s="303"/>
      <c r="EMC154" s="303"/>
      <c r="EMD154" s="303"/>
      <c r="EME154" s="303"/>
      <c r="EMF154" s="303"/>
      <c r="EMG154" s="303"/>
      <c r="EMH154" s="303"/>
      <c r="EMI154" s="303"/>
      <c r="EMJ154" s="303"/>
      <c r="EMK154" s="303"/>
      <c r="EML154" s="303"/>
      <c r="EMM154" s="303"/>
      <c r="EMN154" s="303"/>
      <c r="EMO154" s="303"/>
      <c r="EMP154" s="303"/>
      <c r="EMQ154" s="303"/>
      <c r="EMR154" s="303"/>
      <c r="EMS154" s="303"/>
      <c r="EMT154" s="303"/>
      <c r="EMU154" s="303"/>
      <c r="EMV154" s="303"/>
      <c r="EMW154" s="303"/>
      <c r="EMX154" s="303"/>
      <c r="EMY154" s="303"/>
      <c r="EMZ154" s="303"/>
      <c r="ENA154" s="303"/>
      <c r="ENB154" s="303"/>
      <c r="ENC154" s="303"/>
      <c r="END154" s="303"/>
      <c r="ENE154" s="303"/>
      <c r="ENF154" s="303"/>
      <c r="ENG154" s="303"/>
      <c r="ENH154" s="303"/>
      <c r="ENI154" s="303"/>
      <c r="ENJ154" s="303"/>
      <c r="ENK154" s="303"/>
      <c r="ENL154" s="303"/>
      <c r="ENM154" s="303"/>
      <c r="ENN154" s="303"/>
      <c r="ENO154" s="303"/>
      <c r="ENP154" s="303"/>
      <c r="ENQ154" s="303"/>
      <c r="ENR154" s="303"/>
      <c r="ENS154" s="303"/>
      <c r="ENT154" s="303"/>
      <c r="ENU154" s="303"/>
      <c r="ENV154" s="303"/>
      <c r="ENW154" s="303"/>
      <c r="ENX154" s="303"/>
      <c r="ENY154" s="303"/>
      <c r="ENZ154" s="303"/>
      <c r="EOA154" s="303"/>
      <c r="EOB154" s="303"/>
      <c r="EOC154" s="303"/>
      <c r="EOD154" s="303"/>
      <c r="EOE154" s="303"/>
      <c r="EOF154" s="303"/>
      <c r="EOG154" s="303"/>
      <c r="EOH154" s="303"/>
      <c r="EOI154" s="303"/>
      <c r="EOJ154" s="303"/>
      <c r="EOK154" s="303"/>
      <c r="EOL154" s="303"/>
      <c r="EOM154" s="303"/>
      <c r="EON154" s="303"/>
      <c r="EOO154" s="303"/>
      <c r="EOP154" s="303"/>
      <c r="EOQ154" s="303"/>
      <c r="EOR154" s="303"/>
      <c r="EOS154" s="303"/>
      <c r="EOT154" s="303"/>
      <c r="EOU154" s="303"/>
      <c r="EOV154" s="303"/>
      <c r="EOW154" s="303"/>
      <c r="EOX154" s="303"/>
      <c r="EOY154" s="303"/>
      <c r="EOZ154" s="303"/>
      <c r="EPA154" s="303"/>
      <c r="EPB154" s="303"/>
      <c r="EPC154" s="303"/>
      <c r="EPD154" s="303"/>
      <c r="EPE154" s="303"/>
      <c r="EPF154" s="303"/>
      <c r="EPG154" s="303"/>
      <c r="EPH154" s="303"/>
      <c r="EPI154" s="303"/>
      <c r="EPJ154" s="303"/>
      <c r="EPK154" s="303"/>
      <c r="EPL154" s="303"/>
      <c r="EPM154" s="303"/>
      <c r="EPN154" s="303"/>
      <c r="EPO154" s="303"/>
      <c r="EPP154" s="303"/>
      <c r="EPQ154" s="303"/>
      <c r="EPR154" s="303"/>
      <c r="EPS154" s="303"/>
      <c r="EPT154" s="303"/>
      <c r="EPU154" s="303"/>
      <c r="EPV154" s="303"/>
      <c r="EPW154" s="303"/>
      <c r="EPX154" s="303"/>
      <c r="EPY154" s="303"/>
      <c r="EPZ154" s="303"/>
      <c r="EQA154" s="303"/>
      <c r="EQB154" s="303"/>
      <c r="EQC154" s="303"/>
      <c r="EQD154" s="303"/>
      <c r="EQE154" s="303"/>
      <c r="EQF154" s="303"/>
      <c r="EQG154" s="303"/>
      <c r="EQH154" s="303"/>
      <c r="EQI154" s="303"/>
      <c r="EQJ154" s="303"/>
      <c r="EQK154" s="303"/>
      <c r="EQL154" s="303"/>
      <c r="EQM154" s="303"/>
      <c r="EQN154" s="303"/>
      <c r="EQO154" s="303"/>
      <c r="EQP154" s="303"/>
      <c r="EQQ154" s="303"/>
      <c r="EQR154" s="303"/>
      <c r="EQS154" s="303"/>
      <c r="EQT154" s="303"/>
      <c r="EQU154" s="303"/>
      <c r="ERB154" s="303"/>
      <c r="ERC154" s="303"/>
      <c r="ERD154" s="303"/>
      <c r="ERE154" s="303"/>
      <c r="ERF154" s="303"/>
      <c r="ERG154" s="303"/>
      <c r="ERH154" s="303"/>
      <c r="ERI154" s="303"/>
      <c r="ERJ154" s="303"/>
      <c r="ERK154" s="303"/>
      <c r="ERL154" s="303"/>
      <c r="ERM154" s="303"/>
      <c r="ERN154" s="303"/>
      <c r="ERO154" s="303"/>
      <c r="ERP154" s="303"/>
      <c r="ERQ154" s="303"/>
      <c r="ERR154" s="303"/>
      <c r="ERS154" s="303"/>
      <c r="ERT154" s="303"/>
      <c r="ERU154" s="303"/>
      <c r="ERV154" s="303"/>
      <c r="ERW154" s="303"/>
      <c r="ERX154" s="303"/>
      <c r="ERY154" s="303"/>
      <c r="ERZ154" s="303"/>
      <c r="ESA154" s="303"/>
      <c r="ESB154" s="303"/>
      <c r="ESC154" s="303"/>
      <c r="ESD154" s="303"/>
      <c r="ESE154" s="303"/>
      <c r="ESF154" s="303"/>
      <c r="ESG154" s="303"/>
      <c r="ESH154" s="303"/>
      <c r="ESI154" s="303"/>
      <c r="ESJ154" s="303"/>
      <c r="ESK154" s="303"/>
      <c r="ESL154" s="303"/>
      <c r="ESM154" s="303"/>
      <c r="ESN154" s="303"/>
      <c r="ESO154" s="303"/>
      <c r="ESP154" s="303"/>
      <c r="ESQ154" s="303"/>
      <c r="ESR154" s="303"/>
      <c r="ESS154" s="303"/>
      <c r="EST154" s="303"/>
      <c r="ESU154" s="303"/>
      <c r="ESV154" s="303"/>
      <c r="ESW154" s="303"/>
      <c r="ESX154" s="303"/>
      <c r="ESY154" s="303"/>
      <c r="ESZ154" s="303"/>
      <c r="ETA154" s="303"/>
      <c r="ETB154" s="303"/>
      <c r="ETC154" s="303"/>
      <c r="ETD154" s="303"/>
      <c r="ETE154" s="303"/>
      <c r="ETF154" s="303"/>
      <c r="ETG154" s="303"/>
      <c r="ETH154" s="303"/>
      <c r="ETI154" s="303"/>
      <c r="ETJ154" s="303"/>
      <c r="ETK154" s="303"/>
      <c r="ETL154" s="303"/>
      <c r="ETM154" s="303"/>
      <c r="ETN154" s="303"/>
      <c r="ETO154" s="303"/>
      <c r="ETP154" s="303"/>
      <c r="ETQ154" s="303"/>
      <c r="ETR154" s="303"/>
      <c r="ETS154" s="303"/>
      <c r="ETT154" s="303"/>
      <c r="ETU154" s="303"/>
      <c r="ETV154" s="303"/>
      <c r="ETW154" s="303"/>
      <c r="ETX154" s="303"/>
      <c r="ETY154" s="303"/>
      <c r="ETZ154" s="303"/>
      <c r="EUA154" s="303"/>
      <c r="EUB154" s="303"/>
      <c r="EUC154" s="303"/>
      <c r="EUD154" s="303"/>
      <c r="EUE154" s="303"/>
      <c r="EUF154" s="303"/>
      <c r="EUG154" s="303"/>
      <c r="EUH154" s="303"/>
      <c r="EUI154" s="303"/>
      <c r="EUJ154" s="303"/>
      <c r="EUK154" s="303"/>
      <c r="EUL154" s="303"/>
      <c r="EUM154" s="303"/>
      <c r="EUN154" s="303"/>
      <c r="EUO154" s="303"/>
      <c r="EUP154" s="303"/>
      <c r="EUQ154" s="303"/>
      <c r="EUR154" s="303"/>
      <c r="EUS154" s="303"/>
      <c r="EUT154" s="303"/>
      <c r="EUU154" s="303"/>
      <c r="EUV154" s="303"/>
      <c r="EUW154" s="303"/>
      <c r="EUX154" s="303"/>
      <c r="EUY154" s="303"/>
      <c r="EUZ154" s="303"/>
      <c r="EVA154" s="303"/>
      <c r="EVB154" s="303"/>
      <c r="EVC154" s="303"/>
      <c r="EVD154" s="303"/>
      <c r="EVE154" s="303"/>
      <c r="EVF154" s="303"/>
      <c r="EVG154" s="303"/>
      <c r="EVH154" s="303"/>
      <c r="EVI154" s="303"/>
      <c r="EVJ154" s="303"/>
      <c r="EVK154" s="303"/>
      <c r="EVL154" s="303"/>
      <c r="EVM154" s="303"/>
      <c r="EVN154" s="303"/>
      <c r="EVO154" s="303"/>
      <c r="EVP154" s="303"/>
      <c r="EVQ154" s="303"/>
      <c r="EVR154" s="303"/>
      <c r="EVS154" s="303"/>
      <c r="EVT154" s="303"/>
      <c r="EVU154" s="303"/>
      <c r="EVV154" s="303"/>
      <c r="EVW154" s="303"/>
      <c r="EVX154" s="303"/>
      <c r="EVY154" s="303"/>
      <c r="EVZ154" s="303"/>
      <c r="EWA154" s="303"/>
      <c r="EWB154" s="303"/>
      <c r="EWC154" s="303"/>
      <c r="EWD154" s="303"/>
      <c r="EWE154" s="303"/>
      <c r="EWF154" s="303"/>
      <c r="EWG154" s="303"/>
      <c r="EWH154" s="303"/>
      <c r="EWI154" s="303"/>
      <c r="EWJ154" s="303"/>
      <c r="EWK154" s="303"/>
      <c r="EWL154" s="303"/>
      <c r="EWM154" s="303"/>
      <c r="EWN154" s="303"/>
      <c r="EWO154" s="303"/>
      <c r="EWP154" s="303"/>
      <c r="EWQ154" s="303"/>
      <c r="EWR154" s="303"/>
      <c r="EWS154" s="303"/>
      <c r="EWT154" s="303"/>
      <c r="EWU154" s="303"/>
      <c r="EWV154" s="303"/>
      <c r="EWW154" s="303"/>
      <c r="EWX154" s="303"/>
      <c r="EWY154" s="303"/>
      <c r="EWZ154" s="303"/>
      <c r="EXA154" s="303"/>
      <c r="EXB154" s="303"/>
      <c r="EXC154" s="303"/>
      <c r="EXD154" s="303"/>
      <c r="EXE154" s="303"/>
      <c r="EXF154" s="303"/>
      <c r="EXG154" s="303"/>
      <c r="EXH154" s="303"/>
      <c r="EXI154" s="303"/>
      <c r="EXJ154" s="303"/>
      <c r="EXK154" s="303"/>
      <c r="EXL154" s="303"/>
      <c r="EXM154" s="303"/>
      <c r="EXN154" s="303"/>
      <c r="EXO154" s="303"/>
      <c r="EXP154" s="303"/>
      <c r="EXQ154" s="303"/>
      <c r="EXR154" s="303"/>
      <c r="EXS154" s="303"/>
      <c r="EXT154" s="303"/>
      <c r="EXU154" s="303"/>
      <c r="EXV154" s="303"/>
      <c r="EXW154" s="303"/>
      <c r="EXX154" s="303"/>
      <c r="EXY154" s="303"/>
      <c r="EXZ154" s="303"/>
      <c r="EYA154" s="303"/>
      <c r="EYB154" s="303"/>
      <c r="EYC154" s="303"/>
      <c r="EYD154" s="303"/>
      <c r="EYE154" s="303"/>
      <c r="EYF154" s="303"/>
      <c r="EYG154" s="303"/>
      <c r="EYH154" s="303"/>
      <c r="EYI154" s="303"/>
      <c r="EYJ154" s="303"/>
      <c r="EYK154" s="303"/>
      <c r="EYL154" s="303"/>
      <c r="EYM154" s="303"/>
      <c r="EYN154" s="303"/>
      <c r="EYO154" s="303"/>
      <c r="EYP154" s="303"/>
      <c r="EYQ154" s="303"/>
      <c r="EYR154" s="303"/>
      <c r="EYS154" s="303"/>
      <c r="EYT154" s="303"/>
      <c r="EYU154" s="303"/>
      <c r="EYV154" s="303"/>
      <c r="EYW154" s="303"/>
      <c r="EYX154" s="303"/>
      <c r="EYY154" s="303"/>
      <c r="EYZ154" s="303"/>
      <c r="EZA154" s="303"/>
      <c r="EZB154" s="303"/>
      <c r="EZC154" s="303"/>
      <c r="EZD154" s="303"/>
      <c r="EZE154" s="303"/>
      <c r="EZF154" s="303"/>
      <c r="EZG154" s="303"/>
      <c r="EZH154" s="303"/>
      <c r="EZI154" s="303"/>
      <c r="EZJ154" s="303"/>
      <c r="EZK154" s="303"/>
      <c r="EZL154" s="303"/>
      <c r="EZM154" s="303"/>
      <c r="EZN154" s="303"/>
      <c r="EZO154" s="303"/>
      <c r="EZP154" s="303"/>
      <c r="EZQ154" s="303"/>
      <c r="EZR154" s="303"/>
      <c r="EZS154" s="303"/>
      <c r="EZT154" s="303"/>
      <c r="EZU154" s="303"/>
      <c r="EZV154" s="303"/>
      <c r="EZW154" s="303"/>
      <c r="EZX154" s="303"/>
      <c r="EZY154" s="303"/>
      <c r="EZZ154" s="303"/>
      <c r="FAA154" s="303"/>
      <c r="FAB154" s="303"/>
      <c r="FAC154" s="303"/>
      <c r="FAD154" s="303"/>
      <c r="FAE154" s="303"/>
      <c r="FAF154" s="303"/>
      <c r="FAG154" s="303"/>
      <c r="FAH154" s="303"/>
      <c r="FAI154" s="303"/>
      <c r="FAJ154" s="303"/>
      <c r="FAK154" s="303"/>
      <c r="FAL154" s="303"/>
      <c r="FAM154" s="303"/>
      <c r="FAN154" s="303"/>
      <c r="FAO154" s="303"/>
      <c r="FAP154" s="303"/>
      <c r="FAQ154" s="303"/>
      <c r="FAX154" s="303"/>
      <c r="FAY154" s="303"/>
      <c r="FAZ154" s="303"/>
      <c r="FBA154" s="303"/>
      <c r="FBB154" s="303"/>
      <c r="FBC154" s="303"/>
      <c r="FBD154" s="303"/>
      <c r="FBE154" s="303"/>
      <c r="FBF154" s="303"/>
      <c r="FBG154" s="303"/>
      <c r="FBH154" s="303"/>
      <c r="FBI154" s="303"/>
      <c r="FBJ154" s="303"/>
      <c r="FBK154" s="303"/>
      <c r="FBL154" s="303"/>
      <c r="FBM154" s="303"/>
      <c r="FBN154" s="303"/>
      <c r="FBO154" s="303"/>
      <c r="FBP154" s="303"/>
      <c r="FBQ154" s="303"/>
      <c r="FBR154" s="303"/>
      <c r="FBS154" s="303"/>
      <c r="FBT154" s="303"/>
      <c r="FBU154" s="303"/>
      <c r="FBV154" s="303"/>
      <c r="FBW154" s="303"/>
      <c r="FBX154" s="303"/>
      <c r="FBY154" s="303"/>
      <c r="FBZ154" s="303"/>
      <c r="FCA154" s="303"/>
      <c r="FCB154" s="303"/>
      <c r="FCC154" s="303"/>
      <c r="FCD154" s="303"/>
      <c r="FCE154" s="303"/>
      <c r="FCF154" s="303"/>
      <c r="FCG154" s="303"/>
      <c r="FCH154" s="303"/>
      <c r="FCI154" s="303"/>
      <c r="FCJ154" s="303"/>
      <c r="FCK154" s="303"/>
      <c r="FCL154" s="303"/>
      <c r="FCM154" s="303"/>
      <c r="FCN154" s="303"/>
      <c r="FCO154" s="303"/>
      <c r="FCP154" s="303"/>
      <c r="FCQ154" s="303"/>
      <c r="FCR154" s="303"/>
      <c r="FCS154" s="303"/>
      <c r="FCT154" s="303"/>
      <c r="FCU154" s="303"/>
      <c r="FCV154" s="303"/>
      <c r="FCW154" s="303"/>
      <c r="FCX154" s="303"/>
      <c r="FCY154" s="303"/>
      <c r="FCZ154" s="303"/>
      <c r="FDA154" s="303"/>
      <c r="FDB154" s="303"/>
      <c r="FDC154" s="303"/>
      <c r="FDD154" s="303"/>
      <c r="FDE154" s="303"/>
      <c r="FDF154" s="303"/>
      <c r="FDG154" s="303"/>
      <c r="FDH154" s="303"/>
      <c r="FDI154" s="303"/>
      <c r="FDJ154" s="303"/>
      <c r="FDK154" s="303"/>
      <c r="FDL154" s="303"/>
      <c r="FDM154" s="303"/>
      <c r="FDN154" s="303"/>
      <c r="FDO154" s="303"/>
      <c r="FDP154" s="303"/>
      <c r="FDQ154" s="303"/>
      <c r="FDR154" s="303"/>
      <c r="FDS154" s="303"/>
      <c r="FDT154" s="303"/>
      <c r="FDU154" s="303"/>
      <c r="FDV154" s="303"/>
      <c r="FDW154" s="303"/>
      <c r="FDX154" s="303"/>
      <c r="FDY154" s="303"/>
      <c r="FDZ154" s="303"/>
      <c r="FEA154" s="303"/>
      <c r="FEB154" s="303"/>
      <c r="FEC154" s="303"/>
      <c r="FED154" s="303"/>
      <c r="FEE154" s="303"/>
      <c r="FEF154" s="303"/>
      <c r="FEG154" s="303"/>
      <c r="FEH154" s="303"/>
      <c r="FEI154" s="303"/>
      <c r="FEJ154" s="303"/>
      <c r="FEK154" s="303"/>
      <c r="FEL154" s="303"/>
      <c r="FEM154" s="303"/>
      <c r="FEN154" s="303"/>
      <c r="FEO154" s="303"/>
      <c r="FEP154" s="303"/>
      <c r="FEQ154" s="303"/>
      <c r="FER154" s="303"/>
      <c r="FES154" s="303"/>
      <c r="FET154" s="303"/>
      <c r="FEU154" s="303"/>
      <c r="FEV154" s="303"/>
      <c r="FEW154" s="303"/>
      <c r="FEX154" s="303"/>
      <c r="FEY154" s="303"/>
      <c r="FEZ154" s="303"/>
      <c r="FFA154" s="303"/>
      <c r="FFB154" s="303"/>
      <c r="FFC154" s="303"/>
      <c r="FFD154" s="303"/>
      <c r="FFE154" s="303"/>
      <c r="FFF154" s="303"/>
      <c r="FFG154" s="303"/>
      <c r="FFH154" s="303"/>
      <c r="FFI154" s="303"/>
      <c r="FFJ154" s="303"/>
      <c r="FFK154" s="303"/>
      <c r="FFL154" s="303"/>
      <c r="FFM154" s="303"/>
      <c r="FFN154" s="303"/>
      <c r="FFO154" s="303"/>
      <c r="FFP154" s="303"/>
      <c r="FFQ154" s="303"/>
      <c r="FFR154" s="303"/>
      <c r="FFS154" s="303"/>
      <c r="FFT154" s="303"/>
      <c r="FFU154" s="303"/>
      <c r="FFV154" s="303"/>
      <c r="FFW154" s="303"/>
      <c r="FFX154" s="303"/>
      <c r="FFY154" s="303"/>
      <c r="FFZ154" s="303"/>
      <c r="FGA154" s="303"/>
      <c r="FGB154" s="303"/>
      <c r="FGC154" s="303"/>
      <c r="FGD154" s="303"/>
      <c r="FGE154" s="303"/>
      <c r="FGF154" s="303"/>
      <c r="FGG154" s="303"/>
      <c r="FGH154" s="303"/>
      <c r="FGI154" s="303"/>
      <c r="FGJ154" s="303"/>
      <c r="FGK154" s="303"/>
      <c r="FGL154" s="303"/>
      <c r="FGM154" s="303"/>
      <c r="FGN154" s="303"/>
      <c r="FGO154" s="303"/>
      <c r="FGP154" s="303"/>
      <c r="FGQ154" s="303"/>
      <c r="FGR154" s="303"/>
      <c r="FGS154" s="303"/>
      <c r="FGT154" s="303"/>
      <c r="FGU154" s="303"/>
      <c r="FGV154" s="303"/>
      <c r="FGW154" s="303"/>
      <c r="FGX154" s="303"/>
      <c r="FGY154" s="303"/>
      <c r="FGZ154" s="303"/>
      <c r="FHA154" s="303"/>
      <c r="FHB154" s="303"/>
      <c r="FHC154" s="303"/>
      <c r="FHD154" s="303"/>
      <c r="FHE154" s="303"/>
      <c r="FHF154" s="303"/>
      <c r="FHG154" s="303"/>
      <c r="FHH154" s="303"/>
      <c r="FHI154" s="303"/>
      <c r="FHJ154" s="303"/>
      <c r="FHK154" s="303"/>
      <c r="FHL154" s="303"/>
      <c r="FHM154" s="303"/>
      <c r="FHN154" s="303"/>
      <c r="FHO154" s="303"/>
      <c r="FHP154" s="303"/>
      <c r="FHQ154" s="303"/>
      <c r="FHR154" s="303"/>
      <c r="FHS154" s="303"/>
      <c r="FHT154" s="303"/>
      <c r="FHU154" s="303"/>
      <c r="FHV154" s="303"/>
      <c r="FHW154" s="303"/>
      <c r="FHX154" s="303"/>
      <c r="FHY154" s="303"/>
      <c r="FHZ154" s="303"/>
      <c r="FIA154" s="303"/>
      <c r="FIB154" s="303"/>
      <c r="FIC154" s="303"/>
      <c r="FID154" s="303"/>
      <c r="FIE154" s="303"/>
      <c r="FIF154" s="303"/>
      <c r="FIG154" s="303"/>
      <c r="FIH154" s="303"/>
      <c r="FII154" s="303"/>
      <c r="FIJ154" s="303"/>
      <c r="FIK154" s="303"/>
      <c r="FIL154" s="303"/>
      <c r="FIM154" s="303"/>
      <c r="FIN154" s="303"/>
      <c r="FIO154" s="303"/>
      <c r="FIP154" s="303"/>
      <c r="FIQ154" s="303"/>
      <c r="FIR154" s="303"/>
      <c r="FIS154" s="303"/>
      <c r="FIT154" s="303"/>
      <c r="FIU154" s="303"/>
      <c r="FIV154" s="303"/>
      <c r="FIW154" s="303"/>
      <c r="FIX154" s="303"/>
      <c r="FIY154" s="303"/>
      <c r="FIZ154" s="303"/>
      <c r="FJA154" s="303"/>
      <c r="FJB154" s="303"/>
      <c r="FJC154" s="303"/>
      <c r="FJD154" s="303"/>
      <c r="FJE154" s="303"/>
      <c r="FJF154" s="303"/>
      <c r="FJG154" s="303"/>
      <c r="FJH154" s="303"/>
      <c r="FJI154" s="303"/>
      <c r="FJJ154" s="303"/>
      <c r="FJK154" s="303"/>
      <c r="FJL154" s="303"/>
      <c r="FJM154" s="303"/>
      <c r="FJN154" s="303"/>
      <c r="FJO154" s="303"/>
      <c r="FJP154" s="303"/>
      <c r="FJQ154" s="303"/>
      <c r="FJR154" s="303"/>
      <c r="FJS154" s="303"/>
      <c r="FJT154" s="303"/>
      <c r="FJU154" s="303"/>
      <c r="FJV154" s="303"/>
      <c r="FJW154" s="303"/>
      <c r="FJX154" s="303"/>
      <c r="FJY154" s="303"/>
      <c r="FJZ154" s="303"/>
      <c r="FKA154" s="303"/>
      <c r="FKB154" s="303"/>
      <c r="FKC154" s="303"/>
      <c r="FKD154" s="303"/>
      <c r="FKE154" s="303"/>
      <c r="FKF154" s="303"/>
      <c r="FKG154" s="303"/>
      <c r="FKH154" s="303"/>
      <c r="FKI154" s="303"/>
      <c r="FKJ154" s="303"/>
      <c r="FKK154" s="303"/>
      <c r="FKL154" s="303"/>
      <c r="FKM154" s="303"/>
      <c r="FKT154" s="303"/>
      <c r="FKU154" s="303"/>
      <c r="FKV154" s="303"/>
      <c r="FKW154" s="303"/>
      <c r="FKX154" s="303"/>
      <c r="FKY154" s="303"/>
      <c r="FKZ154" s="303"/>
      <c r="FLA154" s="303"/>
      <c r="FLB154" s="303"/>
      <c r="FLC154" s="303"/>
      <c r="FLD154" s="303"/>
      <c r="FLE154" s="303"/>
      <c r="FLF154" s="303"/>
      <c r="FLG154" s="303"/>
      <c r="FLH154" s="303"/>
      <c r="FLI154" s="303"/>
      <c r="FLJ154" s="303"/>
      <c r="FLK154" s="303"/>
      <c r="FLL154" s="303"/>
      <c r="FLM154" s="303"/>
      <c r="FLN154" s="303"/>
      <c r="FLO154" s="303"/>
      <c r="FLP154" s="303"/>
      <c r="FLQ154" s="303"/>
      <c r="FLR154" s="303"/>
      <c r="FLS154" s="303"/>
      <c r="FLT154" s="303"/>
      <c r="FLU154" s="303"/>
      <c r="FLV154" s="303"/>
      <c r="FLW154" s="303"/>
      <c r="FLX154" s="303"/>
      <c r="FLY154" s="303"/>
      <c r="FLZ154" s="303"/>
      <c r="FMA154" s="303"/>
      <c r="FMB154" s="303"/>
      <c r="FMC154" s="303"/>
      <c r="FMD154" s="303"/>
      <c r="FME154" s="303"/>
      <c r="FMF154" s="303"/>
      <c r="FMG154" s="303"/>
      <c r="FMH154" s="303"/>
      <c r="FMI154" s="303"/>
      <c r="FMJ154" s="303"/>
      <c r="FMK154" s="303"/>
      <c r="FML154" s="303"/>
      <c r="FMM154" s="303"/>
      <c r="FMN154" s="303"/>
      <c r="FMO154" s="303"/>
      <c r="FMP154" s="303"/>
      <c r="FMQ154" s="303"/>
      <c r="FMR154" s="303"/>
      <c r="FMS154" s="303"/>
      <c r="FMT154" s="303"/>
      <c r="FMU154" s="303"/>
      <c r="FMV154" s="303"/>
      <c r="FMW154" s="303"/>
      <c r="FMX154" s="303"/>
      <c r="FMY154" s="303"/>
      <c r="FMZ154" s="303"/>
      <c r="FNA154" s="303"/>
      <c r="FNB154" s="303"/>
      <c r="FNC154" s="303"/>
      <c r="FND154" s="303"/>
      <c r="FNE154" s="303"/>
      <c r="FNF154" s="303"/>
      <c r="FNG154" s="303"/>
      <c r="FNH154" s="303"/>
      <c r="FNI154" s="303"/>
      <c r="FNJ154" s="303"/>
      <c r="FNK154" s="303"/>
      <c r="FNL154" s="303"/>
      <c r="FNM154" s="303"/>
      <c r="FNN154" s="303"/>
      <c r="FNO154" s="303"/>
      <c r="FNP154" s="303"/>
      <c r="FNQ154" s="303"/>
      <c r="FNR154" s="303"/>
      <c r="FNS154" s="303"/>
      <c r="FNT154" s="303"/>
      <c r="FNU154" s="303"/>
      <c r="FNV154" s="303"/>
      <c r="FNW154" s="303"/>
      <c r="FNX154" s="303"/>
      <c r="FNY154" s="303"/>
      <c r="FNZ154" s="303"/>
      <c r="FOA154" s="303"/>
      <c r="FOB154" s="303"/>
      <c r="FOC154" s="303"/>
      <c r="FOD154" s="303"/>
      <c r="FOE154" s="303"/>
      <c r="FOF154" s="303"/>
      <c r="FOG154" s="303"/>
      <c r="FOH154" s="303"/>
      <c r="FOI154" s="303"/>
      <c r="FOJ154" s="303"/>
      <c r="FOK154" s="303"/>
      <c r="FOL154" s="303"/>
      <c r="FOM154" s="303"/>
      <c r="FON154" s="303"/>
      <c r="FOO154" s="303"/>
      <c r="FOP154" s="303"/>
      <c r="FOQ154" s="303"/>
      <c r="FOR154" s="303"/>
      <c r="FOS154" s="303"/>
      <c r="FOT154" s="303"/>
      <c r="FOU154" s="303"/>
      <c r="FOV154" s="303"/>
      <c r="FOW154" s="303"/>
      <c r="FOX154" s="303"/>
      <c r="FOY154" s="303"/>
      <c r="FOZ154" s="303"/>
      <c r="FPA154" s="303"/>
      <c r="FPB154" s="303"/>
      <c r="FPC154" s="303"/>
      <c r="FPD154" s="303"/>
      <c r="FPE154" s="303"/>
      <c r="FPF154" s="303"/>
      <c r="FPG154" s="303"/>
      <c r="FPH154" s="303"/>
      <c r="FPI154" s="303"/>
      <c r="FPJ154" s="303"/>
      <c r="FPK154" s="303"/>
      <c r="FPL154" s="303"/>
      <c r="FPM154" s="303"/>
      <c r="FPN154" s="303"/>
      <c r="FPO154" s="303"/>
      <c r="FPP154" s="303"/>
      <c r="FPQ154" s="303"/>
      <c r="FPR154" s="303"/>
      <c r="FPS154" s="303"/>
      <c r="FPT154" s="303"/>
      <c r="FPU154" s="303"/>
      <c r="FPV154" s="303"/>
      <c r="FPW154" s="303"/>
      <c r="FPX154" s="303"/>
      <c r="FPY154" s="303"/>
      <c r="FPZ154" s="303"/>
      <c r="FQA154" s="303"/>
      <c r="FQB154" s="303"/>
      <c r="FQC154" s="303"/>
      <c r="FQD154" s="303"/>
      <c r="FQE154" s="303"/>
      <c r="FQF154" s="303"/>
      <c r="FQG154" s="303"/>
      <c r="FQH154" s="303"/>
      <c r="FQI154" s="303"/>
      <c r="FQJ154" s="303"/>
      <c r="FQK154" s="303"/>
      <c r="FQL154" s="303"/>
      <c r="FQM154" s="303"/>
      <c r="FQN154" s="303"/>
      <c r="FQO154" s="303"/>
      <c r="FQP154" s="303"/>
      <c r="FQQ154" s="303"/>
      <c r="FQR154" s="303"/>
      <c r="FQS154" s="303"/>
      <c r="FQT154" s="303"/>
      <c r="FQU154" s="303"/>
      <c r="FQV154" s="303"/>
      <c r="FQW154" s="303"/>
      <c r="FQX154" s="303"/>
      <c r="FQY154" s="303"/>
      <c r="FQZ154" s="303"/>
      <c r="FRA154" s="303"/>
      <c r="FRB154" s="303"/>
      <c r="FRC154" s="303"/>
      <c r="FRD154" s="303"/>
      <c r="FRE154" s="303"/>
      <c r="FRF154" s="303"/>
      <c r="FRG154" s="303"/>
      <c r="FRH154" s="303"/>
      <c r="FRI154" s="303"/>
      <c r="FRJ154" s="303"/>
      <c r="FRK154" s="303"/>
      <c r="FRL154" s="303"/>
      <c r="FRM154" s="303"/>
      <c r="FRN154" s="303"/>
      <c r="FRO154" s="303"/>
      <c r="FRP154" s="303"/>
      <c r="FRQ154" s="303"/>
      <c r="FRR154" s="303"/>
      <c r="FRS154" s="303"/>
      <c r="FRT154" s="303"/>
      <c r="FRU154" s="303"/>
      <c r="FRV154" s="303"/>
      <c r="FRW154" s="303"/>
      <c r="FRX154" s="303"/>
      <c r="FRY154" s="303"/>
      <c r="FRZ154" s="303"/>
      <c r="FSA154" s="303"/>
      <c r="FSB154" s="303"/>
      <c r="FSC154" s="303"/>
      <c r="FSD154" s="303"/>
      <c r="FSE154" s="303"/>
      <c r="FSF154" s="303"/>
      <c r="FSG154" s="303"/>
      <c r="FSH154" s="303"/>
      <c r="FSI154" s="303"/>
      <c r="FSJ154" s="303"/>
      <c r="FSK154" s="303"/>
      <c r="FSL154" s="303"/>
      <c r="FSM154" s="303"/>
      <c r="FSN154" s="303"/>
      <c r="FSO154" s="303"/>
      <c r="FSP154" s="303"/>
      <c r="FSQ154" s="303"/>
      <c r="FSR154" s="303"/>
      <c r="FSS154" s="303"/>
      <c r="FST154" s="303"/>
      <c r="FSU154" s="303"/>
      <c r="FSV154" s="303"/>
      <c r="FSW154" s="303"/>
      <c r="FSX154" s="303"/>
      <c r="FSY154" s="303"/>
      <c r="FSZ154" s="303"/>
      <c r="FTA154" s="303"/>
      <c r="FTB154" s="303"/>
      <c r="FTC154" s="303"/>
      <c r="FTD154" s="303"/>
      <c r="FTE154" s="303"/>
      <c r="FTF154" s="303"/>
      <c r="FTG154" s="303"/>
      <c r="FTH154" s="303"/>
      <c r="FTI154" s="303"/>
      <c r="FTJ154" s="303"/>
      <c r="FTK154" s="303"/>
      <c r="FTL154" s="303"/>
      <c r="FTM154" s="303"/>
      <c r="FTN154" s="303"/>
      <c r="FTO154" s="303"/>
      <c r="FTP154" s="303"/>
      <c r="FTQ154" s="303"/>
      <c r="FTR154" s="303"/>
      <c r="FTS154" s="303"/>
      <c r="FTT154" s="303"/>
      <c r="FTU154" s="303"/>
      <c r="FTV154" s="303"/>
      <c r="FTW154" s="303"/>
      <c r="FTX154" s="303"/>
      <c r="FTY154" s="303"/>
      <c r="FTZ154" s="303"/>
      <c r="FUA154" s="303"/>
      <c r="FUB154" s="303"/>
      <c r="FUC154" s="303"/>
      <c r="FUD154" s="303"/>
      <c r="FUE154" s="303"/>
      <c r="FUF154" s="303"/>
      <c r="FUG154" s="303"/>
      <c r="FUH154" s="303"/>
      <c r="FUI154" s="303"/>
      <c r="FUP154" s="303"/>
      <c r="FUQ154" s="303"/>
      <c r="FUR154" s="303"/>
      <c r="FUS154" s="303"/>
      <c r="FUT154" s="303"/>
      <c r="FUU154" s="303"/>
      <c r="FUV154" s="303"/>
      <c r="FUW154" s="303"/>
      <c r="FUX154" s="303"/>
      <c r="FUY154" s="303"/>
      <c r="FUZ154" s="303"/>
      <c r="FVA154" s="303"/>
      <c r="FVB154" s="303"/>
      <c r="FVC154" s="303"/>
      <c r="FVD154" s="303"/>
      <c r="FVE154" s="303"/>
      <c r="FVF154" s="303"/>
      <c r="FVG154" s="303"/>
      <c r="FVH154" s="303"/>
      <c r="FVI154" s="303"/>
      <c r="FVJ154" s="303"/>
      <c r="FVK154" s="303"/>
      <c r="FVL154" s="303"/>
      <c r="FVM154" s="303"/>
      <c r="FVN154" s="303"/>
      <c r="FVO154" s="303"/>
      <c r="FVP154" s="303"/>
      <c r="FVQ154" s="303"/>
      <c r="FVR154" s="303"/>
      <c r="FVS154" s="303"/>
      <c r="FVT154" s="303"/>
      <c r="FVU154" s="303"/>
      <c r="FVV154" s="303"/>
      <c r="FVW154" s="303"/>
      <c r="FVX154" s="303"/>
      <c r="FVY154" s="303"/>
      <c r="FVZ154" s="303"/>
      <c r="FWA154" s="303"/>
      <c r="FWB154" s="303"/>
      <c r="FWC154" s="303"/>
      <c r="FWD154" s="303"/>
      <c r="FWE154" s="303"/>
      <c r="FWF154" s="303"/>
      <c r="FWG154" s="303"/>
      <c r="FWH154" s="303"/>
      <c r="FWI154" s="303"/>
      <c r="FWJ154" s="303"/>
      <c r="FWK154" s="303"/>
      <c r="FWL154" s="303"/>
      <c r="FWM154" s="303"/>
      <c r="FWN154" s="303"/>
      <c r="FWO154" s="303"/>
      <c r="FWP154" s="303"/>
      <c r="FWQ154" s="303"/>
      <c r="FWR154" s="303"/>
      <c r="FWS154" s="303"/>
      <c r="FWT154" s="303"/>
      <c r="FWU154" s="303"/>
      <c r="FWV154" s="303"/>
      <c r="FWW154" s="303"/>
      <c r="FWX154" s="303"/>
      <c r="FWY154" s="303"/>
      <c r="FWZ154" s="303"/>
      <c r="FXA154" s="303"/>
      <c r="FXB154" s="303"/>
      <c r="FXC154" s="303"/>
      <c r="FXD154" s="303"/>
      <c r="FXE154" s="303"/>
      <c r="FXF154" s="303"/>
      <c r="FXG154" s="303"/>
      <c r="FXH154" s="303"/>
      <c r="FXI154" s="303"/>
      <c r="FXJ154" s="303"/>
      <c r="FXK154" s="303"/>
      <c r="FXL154" s="303"/>
      <c r="FXM154" s="303"/>
      <c r="FXN154" s="303"/>
      <c r="FXO154" s="303"/>
      <c r="FXP154" s="303"/>
      <c r="FXQ154" s="303"/>
      <c r="FXR154" s="303"/>
      <c r="FXS154" s="303"/>
      <c r="FXT154" s="303"/>
      <c r="FXU154" s="303"/>
      <c r="FXV154" s="303"/>
      <c r="FXW154" s="303"/>
      <c r="FXX154" s="303"/>
      <c r="FXY154" s="303"/>
      <c r="FXZ154" s="303"/>
      <c r="FYA154" s="303"/>
      <c r="FYB154" s="303"/>
      <c r="FYC154" s="303"/>
      <c r="FYD154" s="303"/>
      <c r="FYE154" s="303"/>
      <c r="FYF154" s="303"/>
      <c r="FYG154" s="303"/>
      <c r="FYH154" s="303"/>
      <c r="FYI154" s="303"/>
      <c r="FYJ154" s="303"/>
      <c r="FYK154" s="303"/>
      <c r="FYL154" s="303"/>
      <c r="FYM154" s="303"/>
      <c r="FYN154" s="303"/>
      <c r="FYO154" s="303"/>
      <c r="FYP154" s="303"/>
      <c r="FYQ154" s="303"/>
      <c r="FYR154" s="303"/>
      <c r="FYS154" s="303"/>
      <c r="FYT154" s="303"/>
      <c r="FYU154" s="303"/>
      <c r="FYV154" s="303"/>
      <c r="FYW154" s="303"/>
      <c r="FYX154" s="303"/>
      <c r="FYY154" s="303"/>
      <c r="FYZ154" s="303"/>
      <c r="FZA154" s="303"/>
      <c r="FZB154" s="303"/>
      <c r="FZC154" s="303"/>
      <c r="FZD154" s="303"/>
      <c r="FZE154" s="303"/>
      <c r="FZF154" s="303"/>
      <c r="FZG154" s="303"/>
      <c r="FZH154" s="303"/>
      <c r="FZI154" s="303"/>
      <c r="FZJ154" s="303"/>
      <c r="FZK154" s="303"/>
      <c r="FZL154" s="303"/>
      <c r="FZM154" s="303"/>
      <c r="FZN154" s="303"/>
      <c r="FZO154" s="303"/>
      <c r="FZP154" s="303"/>
      <c r="FZQ154" s="303"/>
      <c r="FZR154" s="303"/>
      <c r="FZS154" s="303"/>
      <c r="FZT154" s="303"/>
      <c r="FZU154" s="303"/>
      <c r="FZV154" s="303"/>
      <c r="FZW154" s="303"/>
      <c r="FZX154" s="303"/>
      <c r="FZY154" s="303"/>
      <c r="FZZ154" s="303"/>
      <c r="GAA154" s="303"/>
      <c r="GAB154" s="303"/>
      <c r="GAC154" s="303"/>
      <c r="GAD154" s="303"/>
      <c r="GAE154" s="303"/>
      <c r="GAF154" s="303"/>
      <c r="GAG154" s="303"/>
      <c r="GAH154" s="303"/>
      <c r="GAI154" s="303"/>
      <c r="GAJ154" s="303"/>
      <c r="GAK154" s="303"/>
      <c r="GAL154" s="303"/>
      <c r="GAM154" s="303"/>
      <c r="GAN154" s="303"/>
      <c r="GAO154" s="303"/>
      <c r="GAP154" s="303"/>
      <c r="GAQ154" s="303"/>
      <c r="GAR154" s="303"/>
      <c r="GAS154" s="303"/>
      <c r="GAT154" s="303"/>
      <c r="GAU154" s="303"/>
      <c r="GAV154" s="303"/>
      <c r="GAW154" s="303"/>
      <c r="GAX154" s="303"/>
      <c r="GAY154" s="303"/>
      <c r="GAZ154" s="303"/>
      <c r="GBA154" s="303"/>
      <c r="GBB154" s="303"/>
      <c r="GBC154" s="303"/>
      <c r="GBD154" s="303"/>
      <c r="GBE154" s="303"/>
      <c r="GBF154" s="303"/>
      <c r="GBG154" s="303"/>
      <c r="GBH154" s="303"/>
      <c r="GBI154" s="303"/>
      <c r="GBJ154" s="303"/>
      <c r="GBK154" s="303"/>
      <c r="GBL154" s="303"/>
      <c r="GBM154" s="303"/>
      <c r="GBN154" s="303"/>
      <c r="GBO154" s="303"/>
      <c r="GBP154" s="303"/>
      <c r="GBQ154" s="303"/>
      <c r="GBR154" s="303"/>
      <c r="GBS154" s="303"/>
      <c r="GBT154" s="303"/>
      <c r="GBU154" s="303"/>
      <c r="GBV154" s="303"/>
      <c r="GBW154" s="303"/>
      <c r="GBX154" s="303"/>
      <c r="GBY154" s="303"/>
      <c r="GBZ154" s="303"/>
      <c r="GCA154" s="303"/>
      <c r="GCB154" s="303"/>
      <c r="GCC154" s="303"/>
      <c r="GCD154" s="303"/>
      <c r="GCE154" s="303"/>
      <c r="GCF154" s="303"/>
      <c r="GCG154" s="303"/>
      <c r="GCH154" s="303"/>
      <c r="GCI154" s="303"/>
      <c r="GCJ154" s="303"/>
      <c r="GCK154" s="303"/>
      <c r="GCL154" s="303"/>
      <c r="GCM154" s="303"/>
      <c r="GCN154" s="303"/>
      <c r="GCO154" s="303"/>
      <c r="GCP154" s="303"/>
      <c r="GCQ154" s="303"/>
      <c r="GCR154" s="303"/>
      <c r="GCS154" s="303"/>
      <c r="GCT154" s="303"/>
      <c r="GCU154" s="303"/>
      <c r="GCV154" s="303"/>
      <c r="GCW154" s="303"/>
      <c r="GCX154" s="303"/>
      <c r="GCY154" s="303"/>
      <c r="GCZ154" s="303"/>
      <c r="GDA154" s="303"/>
      <c r="GDB154" s="303"/>
      <c r="GDC154" s="303"/>
      <c r="GDD154" s="303"/>
      <c r="GDE154" s="303"/>
      <c r="GDF154" s="303"/>
      <c r="GDG154" s="303"/>
      <c r="GDH154" s="303"/>
      <c r="GDI154" s="303"/>
      <c r="GDJ154" s="303"/>
      <c r="GDK154" s="303"/>
      <c r="GDL154" s="303"/>
      <c r="GDM154" s="303"/>
      <c r="GDN154" s="303"/>
      <c r="GDO154" s="303"/>
      <c r="GDP154" s="303"/>
      <c r="GDQ154" s="303"/>
      <c r="GDR154" s="303"/>
      <c r="GDS154" s="303"/>
      <c r="GDT154" s="303"/>
      <c r="GDU154" s="303"/>
      <c r="GDV154" s="303"/>
      <c r="GDW154" s="303"/>
      <c r="GDX154" s="303"/>
      <c r="GDY154" s="303"/>
      <c r="GDZ154" s="303"/>
      <c r="GEA154" s="303"/>
      <c r="GEB154" s="303"/>
      <c r="GEC154" s="303"/>
      <c r="GED154" s="303"/>
      <c r="GEE154" s="303"/>
      <c r="GEL154" s="303"/>
      <c r="GEM154" s="303"/>
      <c r="GEN154" s="303"/>
      <c r="GEO154" s="303"/>
      <c r="GEP154" s="303"/>
      <c r="GEQ154" s="303"/>
      <c r="GER154" s="303"/>
      <c r="GES154" s="303"/>
      <c r="GET154" s="303"/>
      <c r="GEU154" s="303"/>
      <c r="GEV154" s="303"/>
      <c r="GEW154" s="303"/>
      <c r="GEX154" s="303"/>
      <c r="GEY154" s="303"/>
      <c r="GEZ154" s="303"/>
      <c r="GFA154" s="303"/>
      <c r="GFB154" s="303"/>
      <c r="GFC154" s="303"/>
      <c r="GFD154" s="303"/>
      <c r="GFE154" s="303"/>
      <c r="GFF154" s="303"/>
      <c r="GFG154" s="303"/>
      <c r="GFH154" s="303"/>
      <c r="GFI154" s="303"/>
      <c r="GFJ154" s="303"/>
      <c r="GFK154" s="303"/>
      <c r="GFL154" s="303"/>
      <c r="GFM154" s="303"/>
      <c r="GFN154" s="303"/>
      <c r="GFO154" s="303"/>
      <c r="GFP154" s="303"/>
      <c r="GFQ154" s="303"/>
      <c r="GFR154" s="303"/>
      <c r="GFS154" s="303"/>
      <c r="GFT154" s="303"/>
      <c r="GFU154" s="303"/>
      <c r="GFV154" s="303"/>
      <c r="GFW154" s="303"/>
      <c r="GFX154" s="303"/>
      <c r="GFY154" s="303"/>
      <c r="GFZ154" s="303"/>
      <c r="GGA154" s="303"/>
      <c r="GGB154" s="303"/>
      <c r="GGC154" s="303"/>
      <c r="GGD154" s="303"/>
      <c r="GGE154" s="303"/>
      <c r="GGF154" s="303"/>
      <c r="GGG154" s="303"/>
      <c r="GGH154" s="303"/>
      <c r="GGI154" s="303"/>
      <c r="GGJ154" s="303"/>
      <c r="GGK154" s="303"/>
      <c r="GGL154" s="303"/>
      <c r="GGM154" s="303"/>
      <c r="GGN154" s="303"/>
      <c r="GGO154" s="303"/>
      <c r="GGP154" s="303"/>
      <c r="GGQ154" s="303"/>
      <c r="GGR154" s="303"/>
      <c r="GGS154" s="303"/>
      <c r="GGT154" s="303"/>
      <c r="GGU154" s="303"/>
      <c r="GGV154" s="303"/>
      <c r="GGW154" s="303"/>
      <c r="GGX154" s="303"/>
      <c r="GGY154" s="303"/>
      <c r="GGZ154" s="303"/>
      <c r="GHA154" s="303"/>
      <c r="GHB154" s="303"/>
      <c r="GHC154" s="303"/>
      <c r="GHD154" s="303"/>
      <c r="GHE154" s="303"/>
      <c r="GHF154" s="303"/>
      <c r="GHG154" s="303"/>
      <c r="GHH154" s="303"/>
      <c r="GHI154" s="303"/>
      <c r="GHJ154" s="303"/>
      <c r="GHK154" s="303"/>
      <c r="GHL154" s="303"/>
      <c r="GHM154" s="303"/>
      <c r="GHN154" s="303"/>
      <c r="GHO154" s="303"/>
      <c r="GHP154" s="303"/>
      <c r="GHQ154" s="303"/>
      <c r="GHR154" s="303"/>
      <c r="GHS154" s="303"/>
      <c r="GHT154" s="303"/>
      <c r="GHU154" s="303"/>
      <c r="GHV154" s="303"/>
      <c r="GHW154" s="303"/>
      <c r="GHX154" s="303"/>
      <c r="GHY154" s="303"/>
      <c r="GHZ154" s="303"/>
      <c r="GIA154" s="303"/>
      <c r="GIB154" s="303"/>
      <c r="GIC154" s="303"/>
      <c r="GID154" s="303"/>
      <c r="GIE154" s="303"/>
      <c r="GIF154" s="303"/>
      <c r="GIG154" s="303"/>
      <c r="GIH154" s="303"/>
      <c r="GII154" s="303"/>
      <c r="GIJ154" s="303"/>
      <c r="GIK154" s="303"/>
      <c r="GIL154" s="303"/>
      <c r="GIM154" s="303"/>
      <c r="GIN154" s="303"/>
      <c r="GIO154" s="303"/>
      <c r="GIP154" s="303"/>
      <c r="GIQ154" s="303"/>
      <c r="GIR154" s="303"/>
      <c r="GIS154" s="303"/>
      <c r="GIT154" s="303"/>
      <c r="GIU154" s="303"/>
      <c r="GIV154" s="303"/>
      <c r="GIW154" s="303"/>
      <c r="GIX154" s="303"/>
      <c r="GIY154" s="303"/>
      <c r="GIZ154" s="303"/>
      <c r="GJA154" s="303"/>
      <c r="GJB154" s="303"/>
      <c r="GJC154" s="303"/>
      <c r="GJD154" s="303"/>
      <c r="GJE154" s="303"/>
      <c r="GJF154" s="303"/>
      <c r="GJG154" s="303"/>
      <c r="GJH154" s="303"/>
      <c r="GJI154" s="303"/>
      <c r="GJJ154" s="303"/>
      <c r="GJK154" s="303"/>
      <c r="GJL154" s="303"/>
      <c r="GJM154" s="303"/>
      <c r="GJN154" s="303"/>
      <c r="GJO154" s="303"/>
      <c r="GJP154" s="303"/>
      <c r="GJQ154" s="303"/>
      <c r="GJR154" s="303"/>
      <c r="GJS154" s="303"/>
      <c r="GJT154" s="303"/>
      <c r="GJU154" s="303"/>
      <c r="GJV154" s="303"/>
      <c r="GJW154" s="303"/>
      <c r="GJX154" s="303"/>
      <c r="GJY154" s="303"/>
      <c r="GJZ154" s="303"/>
      <c r="GKA154" s="303"/>
      <c r="GKB154" s="303"/>
      <c r="GKC154" s="303"/>
      <c r="GKD154" s="303"/>
      <c r="GKE154" s="303"/>
      <c r="GKF154" s="303"/>
      <c r="GKG154" s="303"/>
      <c r="GKH154" s="303"/>
      <c r="GKI154" s="303"/>
      <c r="GKJ154" s="303"/>
      <c r="GKK154" s="303"/>
      <c r="GKL154" s="303"/>
      <c r="GKM154" s="303"/>
      <c r="GKN154" s="303"/>
      <c r="GKO154" s="303"/>
      <c r="GKP154" s="303"/>
      <c r="GKQ154" s="303"/>
      <c r="GKR154" s="303"/>
      <c r="GKS154" s="303"/>
      <c r="GKT154" s="303"/>
      <c r="GKU154" s="303"/>
      <c r="GKV154" s="303"/>
      <c r="GKW154" s="303"/>
      <c r="GKX154" s="303"/>
      <c r="GKY154" s="303"/>
      <c r="GKZ154" s="303"/>
      <c r="GLA154" s="303"/>
      <c r="GLB154" s="303"/>
      <c r="GLC154" s="303"/>
      <c r="GLD154" s="303"/>
      <c r="GLE154" s="303"/>
      <c r="GLF154" s="303"/>
      <c r="GLG154" s="303"/>
      <c r="GLH154" s="303"/>
      <c r="GLI154" s="303"/>
      <c r="GLJ154" s="303"/>
      <c r="GLK154" s="303"/>
      <c r="GLL154" s="303"/>
      <c r="GLM154" s="303"/>
      <c r="GLN154" s="303"/>
      <c r="GLO154" s="303"/>
      <c r="GLP154" s="303"/>
      <c r="GLQ154" s="303"/>
      <c r="GLR154" s="303"/>
      <c r="GLS154" s="303"/>
      <c r="GLT154" s="303"/>
      <c r="GLU154" s="303"/>
      <c r="GLV154" s="303"/>
      <c r="GLW154" s="303"/>
      <c r="GLX154" s="303"/>
      <c r="GLY154" s="303"/>
      <c r="GLZ154" s="303"/>
      <c r="GMA154" s="303"/>
      <c r="GMB154" s="303"/>
      <c r="GMC154" s="303"/>
      <c r="GMD154" s="303"/>
      <c r="GME154" s="303"/>
      <c r="GMF154" s="303"/>
      <c r="GMG154" s="303"/>
      <c r="GMH154" s="303"/>
      <c r="GMI154" s="303"/>
      <c r="GMJ154" s="303"/>
      <c r="GMK154" s="303"/>
      <c r="GML154" s="303"/>
      <c r="GMM154" s="303"/>
      <c r="GMN154" s="303"/>
      <c r="GMO154" s="303"/>
      <c r="GMP154" s="303"/>
      <c r="GMQ154" s="303"/>
      <c r="GMR154" s="303"/>
      <c r="GMS154" s="303"/>
      <c r="GMT154" s="303"/>
      <c r="GMU154" s="303"/>
      <c r="GMV154" s="303"/>
      <c r="GMW154" s="303"/>
      <c r="GMX154" s="303"/>
      <c r="GMY154" s="303"/>
      <c r="GMZ154" s="303"/>
      <c r="GNA154" s="303"/>
      <c r="GNB154" s="303"/>
      <c r="GNC154" s="303"/>
      <c r="GND154" s="303"/>
      <c r="GNE154" s="303"/>
      <c r="GNF154" s="303"/>
      <c r="GNG154" s="303"/>
      <c r="GNH154" s="303"/>
      <c r="GNI154" s="303"/>
      <c r="GNJ154" s="303"/>
      <c r="GNK154" s="303"/>
      <c r="GNL154" s="303"/>
      <c r="GNM154" s="303"/>
      <c r="GNN154" s="303"/>
      <c r="GNO154" s="303"/>
      <c r="GNP154" s="303"/>
      <c r="GNQ154" s="303"/>
      <c r="GNR154" s="303"/>
      <c r="GNS154" s="303"/>
      <c r="GNT154" s="303"/>
      <c r="GNU154" s="303"/>
      <c r="GNV154" s="303"/>
      <c r="GNW154" s="303"/>
      <c r="GNX154" s="303"/>
      <c r="GNY154" s="303"/>
      <c r="GNZ154" s="303"/>
      <c r="GOA154" s="303"/>
      <c r="GOH154" s="303"/>
      <c r="GOI154" s="303"/>
      <c r="GOJ154" s="303"/>
      <c r="GOK154" s="303"/>
      <c r="GOL154" s="303"/>
      <c r="GOM154" s="303"/>
      <c r="GON154" s="303"/>
      <c r="GOO154" s="303"/>
      <c r="GOP154" s="303"/>
      <c r="GOQ154" s="303"/>
      <c r="GOR154" s="303"/>
      <c r="GOS154" s="303"/>
      <c r="GOT154" s="303"/>
      <c r="GOU154" s="303"/>
      <c r="GOV154" s="303"/>
      <c r="GOW154" s="303"/>
      <c r="GOX154" s="303"/>
      <c r="GOY154" s="303"/>
      <c r="GOZ154" s="303"/>
      <c r="GPA154" s="303"/>
      <c r="GPB154" s="303"/>
      <c r="GPC154" s="303"/>
      <c r="GPD154" s="303"/>
      <c r="GPE154" s="303"/>
      <c r="GPF154" s="303"/>
      <c r="GPG154" s="303"/>
      <c r="GPH154" s="303"/>
      <c r="GPI154" s="303"/>
      <c r="GPJ154" s="303"/>
      <c r="GPK154" s="303"/>
      <c r="GPL154" s="303"/>
      <c r="GPM154" s="303"/>
      <c r="GPN154" s="303"/>
      <c r="GPO154" s="303"/>
      <c r="GPP154" s="303"/>
      <c r="GPQ154" s="303"/>
      <c r="GPR154" s="303"/>
      <c r="GPS154" s="303"/>
      <c r="GPT154" s="303"/>
      <c r="GPU154" s="303"/>
      <c r="GPV154" s="303"/>
      <c r="GPW154" s="303"/>
      <c r="GPX154" s="303"/>
      <c r="GPY154" s="303"/>
      <c r="GPZ154" s="303"/>
      <c r="GQA154" s="303"/>
      <c r="GQB154" s="303"/>
      <c r="GQC154" s="303"/>
      <c r="GQD154" s="303"/>
      <c r="GQE154" s="303"/>
      <c r="GQF154" s="303"/>
      <c r="GQG154" s="303"/>
      <c r="GQH154" s="303"/>
      <c r="GQI154" s="303"/>
      <c r="GQJ154" s="303"/>
      <c r="GQK154" s="303"/>
      <c r="GQL154" s="303"/>
      <c r="GQM154" s="303"/>
      <c r="GQN154" s="303"/>
      <c r="GQO154" s="303"/>
      <c r="GQP154" s="303"/>
      <c r="GQQ154" s="303"/>
      <c r="GQR154" s="303"/>
      <c r="GQS154" s="303"/>
      <c r="GQT154" s="303"/>
      <c r="GQU154" s="303"/>
      <c r="GQV154" s="303"/>
      <c r="GQW154" s="303"/>
      <c r="GQX154" s="303"/>
      <c r="GQY154" s="303"/>
      <c r="GQZ154" s="303"/>
      <c r="GRA154" s="303"/>
      <c r="GRB154" s="303"/>
      <c r="GRC154" s="303"/>
      <c r="GRD154" s="303"/>
      <c r="GRE154" s="303"/>
      <c r="GRF154" s="303"/>
      <c r="GRG154" s="303"/>
      <c r="GRH154" s="303"/>
      <c r="GRI154" s="303"/>
      <c r="GRJ154" s="303"/>
      <c r="GRK154" s="303"/>
      <c r="GRL154" s="303"/>
      <c r="GRM154" s="303"/>
      <c r="GRN154" s="303"/>
      <c r="GRO154" s="303"/>
      <c r="GRP154" s="303"/>
      <c r="GRQ154" s="303"/>
      <c r="GRR154" s="303"/>
      <c r="GRS154" s="303"/>
      <c r="GRT154" s="303"/>
      <c r="GRU154" s="303"/>
      <c r="GRV154" s="303"/>
      <c r="GRW154" s="303"/>
      <c r="GRX154" s="303"/>
      <c r="GRY154" s="303"/>
      <c r="GRZ154" s="303"/>
      <c r="GSA154" s="303"/>
      <c r="GSB154" s="303"/>
      <c r="GSC154" s="303"/>
      <c r="GSD154" s="303"/>
      <c r="GSE154" s="303"/>
      <c r="GSF154" s="303"/>
      <c r="GSG154" s="303"/>
      <c r="GSH154" s="303"/>
      <c r="GSI154" s="303"/>
      <c r="GSJ154" s="303"/>
      <c r="GSK154" s="303"/>
      <c r="GSL154" s="303"/>
      <c r="GSM154" s="303"/>
      <c r="GSN154" s="303"/>
      <c r="GSO154" s="303"/>
      <c r="GSP154" s="303"/>
      <c r="GSQ154" s="303"/>
      <c r="GSR154" s="303"/>
      <c r="GSS154" s="303"/>
      <c r="GST154" s="303"/>
      <c r="GSU154" s="303"/>
      <c r="GSV154" s="303"/>
      <c r="GSW154" s="303"/>
      <c r="GSX154" s="303"/>
      <c r="GSY154" s="303"/>
      <c r="GSZ154" s="303"/>
      <c r="GTA154" s="303"/>
      <c r="GTB154" s="303"/>
      <c r="GTC154" s="303"/>
      <c r="GTD154" s="303"/>
      <c r="GTE154" s="303"/>
      <c r="GTF154" s="303"/>
      <c r="GTG154" s="303"/>
      <c r="GTH154" s="303"/>
      <c r="GTI154" s="303"/>
      <c r="GTJ154" s="303"/>
      <c r="GTK154" s="303"/>
      <c r="GTL154" s="303"/>
      <c r="GTM154" s="303"/>
      <c r="GTN154" s="303"/>
      <c r="GTO154" s="303"/>
      <c r="GTP154" s="303"/>
      <c r="GTQ154" s="303"/>
      <c r="GTR154" s="303"/>
      <c r="GTS154" s="303"/>
      <c r="GTT154" s="303"/>
      <c r="GTU154" s="303"/>
      <c r="GTV154" s="303"/>
      <c r="GTW154" s="303"/>
      <c r="GTX154" s="303"/>
      <c r="GTY154" s="303"/>
      <c r="GTZ154" s="303"/>
      <c r="GUA154" s="303"/>
      <c r="GUB154" s="303"/>
      <c r="GUC154" s="303"/>
      <c r="GUD154" s="303"/>
      <c r="GUE154" s="303"/>
      <c r="GUF154" s="303"/>
      <c r="GUG154" s="303"/>
      <c r="GUH154" s="303"/>
      <c r="GUI154" s="303"/>
      <c r="GUJ154" s="303"/>
      <c r="GUK154" s="303"/>
      <c r="GUL154" s="303"/>
      <c r="GUM154" s="303"/>
      <c r="GUN154" s="303"/>
      <c r="GUO154" s="303"/>
      <c r="GUP154" s="303"/>
      <c r="GUQ154" s="303"/>
      <c r="GUR154" s="303"/>
      <c r="GUS154" s="303"/>
      <c r="GUT154" s="303"/>
      <c r="GUU154" s="303"/>
      <c r="GUV154" s="303"/>
      <c r="GUW154" s="303"/>
      <c r="GUX154" s="303"/>
      <c r="GUY154" s="303"/>
      <c r="GUZ154" s="303"/>
      <c r="GVA154" s="303"/>
      <c r="GVB154" s="303"/>
      <c r="GVC154" s="303"/>
      <c r="GVD154" s="303"/>
      <c r="GVE154" s="303"/>
      <c r="GVF154" s="303"/>
      <c r="GVG154" s="303"/>
      <c r="GVH154" s="303"/>
      <c r="GVI154" s="303"/>
      <c r="GVJ154" s="303"/>
      <c r="GVK154" s="303"/>
      <c r="GVL154" s="303"/>
      <c r="GVM154" s="303"/>
      <c r="GVN154" s="303"/>
      <c r="GVO154" s="303"/>
      <c r="GVP154" s="303"/>
      <c r="GVQ154" s="303"/>
      <c r="GVR154" s="303"/>
      <c r="GVS154" s="303"/>
      <c r="GVT154" s="303"/>
      <c r="GVU154" s="303"/>
      <c r="GVV154" s="303"/>
      <c r="GVW154" s="303"/>
      <c r="GVX154" s="303"/>
      <c r="GVY154" s="303"/>
      <c r="GVZ154" s="303"/>
      <c r="GWA154" s="303"/>
      <c r="GWB154" s="303"/>
      <c r="GWC154" s="303"/>
      <c r="GWD154" s="303"/>
      <c r="GWE154" s="303"/>
      <c r="GWF154" s="303"/>
      <c r="GWG154" s="303"/>
      <c r="GWH154" s="303"/>
      <c r="GWI154" s="303"/>
      <c r="GWJ154" s="303"/>
      <c r="GWK154" s="303"/>
      <c r="GWL154" s="303"/>
      <c r="GWM154" s="303"/>
      <c r="GWN154" s="303"/>
      <c r="GWO154" s="303"/>
      <c r="GWP154" s="303"/>
      <c r="GWQ154" s="303"/>
      <c r="GWR154" s="303"/>
      <c r="GWS154" s="303"/>
      <c r="GWT154" s="303"/>
      <c r="GWU154" s="303"/>
      <c r="GWV154" s="303"/>
      <c r="GWW154" s="303"/>
      <c r="GWX154" s="303"/>
      <c r="GWY154" s="303"/>
      <c r="GWZ154" s="303"/>
      <c r="GXA154" s="303"/>
      <c r="GXB154" s="303"/>
      <c r="GXC154" s="303"/>
      <c r="GXD154" s="303"/>
      <c r="GXE154" s="303"/>
      <c r="GXF154" s="303"/>
      <c r="GXG154" s="303"/>
      <c r="GXH154" s="303"/>
      <c r="GXI154" s="303"/>
      <c r="GXJ154" s="303"/>
      <c r="GXK154" s="303"/>
      <c r="GXL154" s="303"/>
      <c r="GXM154" s="303"/>
      <c r="GXN154" s="303"/>
      <c r="GXO154" s="303"/>
      <c r="GXP154" s="303"/>
      <c r="GXQ154" s="303"/>
      <c r="GXR154" s="303"/>
      <c r="GXS154" s="303"/>
      <c r="GXT154" s="303"/>
      <c r="GXU154" s="303"/>
      <c r="GXV154" s="303"/>
      <c r="GXW154" s="303"/>
      <c r="GYD154" s="303"/>
      <c r="GYE154" s="303"/>
      <c r="GYF154" s="303"/>
      <c r="GYG154" s="303"/>
      <c r="GYH154" s="303"/>
      <c r="GYI154" s="303"/>
      <c r="GYJ154" s="303"/>
      <c r="GYK154" s="303"/>
      <c r="GYL154" s="303"/>
      <c r="GYM154" s="303"/>
      <c r="GYN154" s="303"/>
      <c r="GYO154" s="303"/>
      <c r="GYP154" s="303"/>
      <c r="GYQ154" s="303"/>
      <c r="GYR154" s="303"/>
      <c r="GYS154" s="303"/>
      <c r="GYT154" s="303"/>
      <c r="GYU154" s="303"/>
      <c r="GYV154" s="303"/>
      <c r="GYW154" s="303"/>
      <c r="GYX154" s="303"/>
      <c r="GYY154" s="303"/>
      <c r="GYZ154" s="303"/>
      <c r="GZA154" s="303"/>
      <c r="GZB154" s="303"/>
      <c r="GZC154" s="303"/>
      <c r="GZD154" s="303"/>
      <c r="GZE154" s="303"/>
      <c r="GZF154" s="303"/>
      <c r="GZG154" s="303"/>
      <c r="GZH154" s="303"/>
      <c r="GZI154" s="303"/>
      <c r="GZJ154" s="303"/>
      <c r="GZK154" s="303"/>
      <c r="GZL154" s="303"/>
      <c r="GZM154" s="303"/>
      <c r="GZN154" s="303"/>
      <c r="GZO154" s="303"/>
      <c r="GZP154" s="303"/>
      <c r="GZQ154" s="303"/>
      <c r="GZR154" s="303"/>
      <c r="GZS154" s="303"/>
      <c r="GZT154" s="303"/>
      <c r="GZU154" s="303"/>
      <c r="GZV154" s="303"/>
      <c r="GZW154" s="303"/>
      <c r="GZX154" s="303"/>
      <c r="GZY154" s="303"/>
      <c r="GZZ154" s="303"/>
      <c r="HAA154" s="303"/>
      <c r="HAB154" s="303"/>
      <c r="HAC154" s="303"/>
      <c r="HAD154" s="303"/>
      <c r="HAE154" s="303"/>
      <c r="HAF154" s="303"/>
      <c r="HAG154" s="303"/>
      <c r="HAH154" s="303"/>
      <c r="HAI154" s="303"/>
      <c r="HAJ154" s="303"/>
      <c r="HAK154" s="303"/>
      <c r="HAL154" s="303"/>
      <c r="HAM154" s="303"/>
      <c r="HAN154" s="303"/>
      <c r="HAO154" s="303"/>
      <c r="HAP154" s="303"/>
      <c r="HAQ154" s="303"/>
      <c r="HAR154" s="303"/>
      <c r="HAS154" s="303"/>
      <c r="HAT154" s="303"/>
      <c r="HAU154" s="303"/>
      <c r="HAV154" s="303"/>
      <c r="HAW154" s="303"/>
      <c r="HAX154" s="303"/>
      <c r="HAY154" s="303"/>
      <c r="HAZ154" s="303"/>
      <c r="HBA154" s="303"/>
      <c r="HBB154" s="303"/>
      <c r="HBC154" s="303"/>
      <c r="HBD154" s="303"/>
      <c r="HBE154" s="303"/>
      <c r="HBF154" s="303"/>
      <c r="HBG154" s="303"/>
      <c r="HBH154" s="303"/>
      <c r="HBI154" s="303"/>
      <c r="HBJ154" s="303"/>
      <c r="HBK154" s="303"/>
      <c r="HBL154" s="303"/>
      <c r="HBM154" s="303"/>
      <c r="HBN154" s="303"/>
      <c r="HBO154" s="303"/>
      <c r="HBP154" s="303"/>
      <c r="HBQ154" s="303"/>
      <c r="HBR154" s="303"/>
      <c r="HBS154" s="303"/>
      <c r="HBT154" s="303"/>
      <c r="HBU154" s="303"/>
      <c r="HBV154" s="303"/>
      <c r="HBW154" s="303"/>
      <c r="HBX154" s="303"/>
      <c r="HBY154" s="303"/>
      <c r="HBZ154" s="303"/>
      <c r="HCA154" s="303"/>
      <c r="HCB154" s="303"/>
      <c r="HCC154" s="303"/>
      <c r="HCD154" s="303"/>
      <c r="HCE154" s="303"/>
      <c r="HCF154" s="303"/>
      <c r="HCG154" s="303"/>
      <c r="HCH154" s="303"/>
      <c r="HCI154" s="303"/>
      <c r="HCJ154" s="303"/>
      <c r="HCK154" s="303"/>
      <c r="HCL154" s="303"/>
      <c r="HCM154" s="303"/>
      <c r="HCN154" s="303"/>
      <c r="HCO154" s="303"/>
      <c r="HCP154" s="303"/>
      <c r="HCQ154" s="303"/>
      <c r="HCR154" s="303"/>
      <c r="HCS154" s="303"/>
      <c r="HCT154" s="303"/>
      <c r="HCU154" s="303"/>
      <c r="HCV154" s="303"/>
      <c r="HCW154" s="303"/>
      <c r="HCX154" s="303"/>
      <c r="HCY154" s="303"/>
      <c r="HCZ154" s="303"/>
      <c r="HDA154" s="303"/>
      <c r="HDB154" s="303"/>
      <c r="HDC154" s="303"/>
      <c r="HDD154" s="303"/>
      <c r="HDE154" s="303"/>
      <c r="HDF154" s="303"/>
      <c r="HDG154" s="303"/>
      <c r="HDH154" s="303"/>
      <c r="HDI154" s="303"/>
      <c r="HDJ154" s="303"/>
      <c r="HDK154" s="303"/>
      <c r="HDL154" s="303"/>
      <c r="HDM154" s="303"/>
      <c r="HDN154" s="303"/>
      <c r="HDO154" s="303"/>
      <c r="HDP154" s="303"/>
      <c r="HDQ154" s="303"/>
      <c r="HDR154" s="303"/>
      <c r="HDS154" s="303"/>
      <c r="HDT154" s="303"/>
      <c r="HDU154" s="303"/>
      <c r="HDV154" s="303"/>
      <c r="HDW154" s="303"/>
      <c r="HDX154" s="303"/>
      <c r="HDY154" s="303"/>
      <c r="HDZ154" s="303"/>
      <c r="HEA154" s="303"/>
      <c r="HEB154" s="303"/>
      <c r="HEC154" s="303"/>
      <c r="HED154" s="303"/>
      <c r="HEE154" s="303"/>
      <c r="HEF154" s="303"/>
      <c r="HEG154" s="303"/>
      <c r="HEH154" s="303"/>
      <c r="HEI154" s="303"/>
      <c r="HEJ154" s="303"/>
      <c r="HEK154" s="303"/>
      <c r="HEL154" s="303"/>
      <c r="HEM154" s="303"/>
      <c r="HEN154" s="303"/>
      <c r="HEO154" s="303"/>
      <c r="HEP154" s="303"/>
      <c r="HEQ154" s="303"/>
      <c r="HER154" s="303"/>
      <c r="HES154" s="303"/>
      <c r="HET154" s="303"/>
      <c r="HEU154" s="303"/>
      <c r="HEV154" s="303"/>
      <c r="HEW154" s="303"/>
      <c r="HEX154" s="303"/>
      <c r="HEY154" s="303"/>
      <c r="HEZ154" s="303"/>
      <c r="HFA154" s="303"/>
      <c r="HFB154" s="303"/>
      <c r="HFC154" s="303"/>
      <c r="HFD154" s="303"/>
      <c r="HFE154" s="303"/>
      <c r="HFF154" s="303"/>
      <c r="HFG154" s="303"/>
      <c r="HFH154" s="303"/>
      <c r="HFI154" s="303"/>
      <c r="HFJ154" s="303"/>
      <c r="HFK154" s="303"/>
      <c r="HFL154" s="303"/>
      <c r="HFM154" s="303"/>
      <c r="HFN154" s="303"/>
      <c r="HFO154" s="303"/>
      <c r="HFP154" s="303"/>
      <c r="HFQ154" s="303"/>
      <c r="HFR154" s="303"/>
      <c r="HFS154" s="303"/>
      <c r="HFT154" s="303"/>
      <c r="HFU154" s="303"/>
      <c r="HFV154" s="303"/>
      <c r="HFW154" s="303"/>
      <c r="HFX154" s="303"/>
      <c r="HFY154" s="303"/>
      <c r="HFZ154" s="303"/>
      <c r="HGA154" s="303"/>
      <c r="HGB154" s="303"/>
      <c r="HGC154" s="303"/>
      <c r="HGD154" s="303"/>
      <c r="HGE154" s="303"/>
      <c r="HGF154" s="303"/>
      <c r="HGG154" s="303"/>
      <c r="HGH154" s="303"/>
      <c r="HGI154" s="303"/>
      <c r="HGJ154" s="303"/>
      <c r="HGK154" s="303"/>
      <c r="HGL154" s="303"/>
      <c r="HGM154" s="303"/>
      <c r="HGN154" s="303"/>
      <c r="HGO154" s="303"/>
      <c r="HGP154" s="303"/>
      <c r="HGQ154" s="303"/>
      <c r="HGR154" s="303"/>
      <c r="HGS154" s="303"/>
      <c r="HGT154" s="303"/>
      <c r="HGU154" s="303"/>
      <c r="HGV154" s="303"/>
      <c r="HGW154" s="303"/>
      <c r="HGX154" s="303"/>
      <c r="HGY154" s="303"/>
      <c r="HGZ154" s="303"/>
      <c r="HHA154" s="303"/>
      <c r="HHB154" s="303"/>
      <c r="HHC154" s="303"/>
      <c r="HHD154" s="303"/>
      <c r="HHE154" s="303"/>
      <c r="HHF154" s="303"/>
      <c r="HHG154" s="303"/>
      <c r="HHH154" s="303"/>
      <c r="HHI154" s="303"/>
      <c r="HHJ154" s="303"/>
      <c r="HHK154" s="303"/>
      <c r="HHL154" s="303"/>
      <c r="HHM154" s="303"/>
      <c r="HHN154" s="303"/>
      <c r="HHO154" s="303"/>
      <c r="HHP154" s="303"/>
      <c r="HHQ154" s="303"/>
      <c r="HHR154" s="303"/>
      <c r="HHS154" s="303"/>
      <c r="HHZ154" s="303"/>
      <c r="HIA154" s="303"/>
      <c r="HIB154" s="303"/>
      <c r="HIC154" s="303"/>
      <c r="HID154" s="303"/>
      <c r="HIE154" s="303"/>
      <c r="HIF154" s="303"/>
      <c r="HIG154" s="303"/>
      <c r="HIH154" s="303"/>
      <c r="HII154" s="303"/>
      <c r="HIJ154" s="303"/>
      <c r="HIK154" s="303"/>
      <c r="HIL154" s="303"/>
      <c r="HIM154" s="303"/>
      <c r="HIN154" s="303"/>
      <c r="HIO154" s="303"/>
      <c r="HIP154" s="303"/>
      <c r="HIQ154" s="303"/>
      <c r="HIR154" s="303"/>
      <c r="HIS154" s="303"/>
      <c r="HIT154" s="303"/>
      <c r="HIU154" s="303"/>
      <c r="HIV154" s="303"/>
      <c r="HIW154" s="303"/>
      <c r="HIX154" s="303"/>
      <c r="HIY154" s="303"/>
      <c r="HIZ154" s="303"/>
      <c r="HJA154" s="303"/>
      <c r="HJB154" s="303"/>
      <c r="HJC154" s="303"/>
      <c r="HJD154" s="303"/>
      <c r="HJE154" s="303"/>
      <c r="HJF154" s="303"/>
      <c r="HJG154" s="303"/>
      <c r="HJH154" s="303"/>
      <c r="HJI154" s="303"/>
      <c r="HJJ154" s="303"/>
      <c r="HJK154" s="303"/>
      <c r="HJL154" s="303"/>
      <c r="HJM154" s="303"/>
      <c r="HJN154" s="303"/>
      <c r="HJO154" s="303"/>
      <c r="HJP154" s="303"/>
      <c r="HJQ154" s="303"/>
      <c r="HJR154" s="303"/>
      <c r="HJS154" s="303"/>
      <c r="HJT154" s="303"/>
      <c r="HJU154" s="303"/>
      <c r="HJV154" s="303"/>
      <c r="HJW154" s="303"/>
      <c r="HJX154" s="303"/>
      <c r="HJY154" s="303"/>
      <c r="HJZ154" s="303"/>
      <c r="HKA154" s="303"/>
      <c r="HKB154" s="303"/>
      <c r="HKC154" s="303"/>
      <c r="HKD154" s="303"/>
      <c r="HKE154" s="303"/>
      <c r="HKF154" s="303"/>
      <c r="HKG154" s="303"/>
      <c r="HKH154" s="303"/>
      <c r="HKI154" s="303"/>
      <c r="HKJ154" s="303"/>
      <c r="HKK154" s="303"/>
      <c r="HKL154" s="303"/>
      <c r="HKM154" s="303"/>
      <c r="HKN154" s="303"/>
      <c r="HKO154" s="303"/>
      <c r="HKP154" s="303"/>
      <c r="HKQ154" s="303"/>
      <c r="HKR154" s="303"/>
      <c r="HKS154" s="303"/>
      <c r="HKT154" s="303"/>
      <c r="HKU154" s="303"/>
      <c r="HKV154" s="303"/>
      <c r="HKW154" s="303"/>
      <c r="HKX154" s="303"/>
      <c r="HKY154" s="303"/>
      <c r="HKZ154" s="303"/>
      <c r="HLA154" s="303"/>
      <c r="HLB154" s="303"/>
      <c r="HLC154" s="303"/>
      <c r="HLD154" s="303"/>
      <c r="HLE154" s="303"/>
      <c r="HLF154" s="303"/>
      <c r="HLG154" s="303"/>
      <c r="HLH154" s="303"/>
      <c r="HLI154" s="303"/>
      <c r="HLJ154" s="303"/>
      <c r="HLK154" s="303"/>
      <c r="HLL154" s="303"/>
      <c r="HLM154" s="303"/>
      <c r="HLN154" s="303"/>
      <c r="HLO154" s="303"/>
      <c r="HLP154" s="303"/>
      <c r="HLQ154" s="303"/>
      <c r="HLR154" s="303"/>
      <c r="HLS154" s="303"/>
      <c r="HLT154" s="303"/>
      <c r="HLU154" s="303"/>
      <c r="HLV154" s="303"/>
      <c r="HLW154" s="303"/>
      <c r="HLX154" s="303"/>
      <c r="HLY154" s="303"/>
      <c r="HLZ154" s="303"/>
      <c r="HMA154" s="303"/>
      <c r="HMB154" s="303"/>
      <c r="HMC154" s="303"/>
      <c r="HMD154" s="303"/>
      <c r="HME154" s="303"/>
      <c r="HMF154" s="303"/>
      <c r="HMG154" s="303"/>
      <c r="HMH154" s="303"/>
      <c r="HMI154" s="303"/>
      <c r="HMJ154" s="303"/>
      <c r="HMK154" s="303"/>
      <c r="HML154" s="303"/>
      <c r="HMM154" s="303"/>
      <c r="HMN154" s="303"/>
      <c r="HMO154" s="303"/>
      <c r="HMP154" s="303"/>
      <c r="HMQ154" s="303"/>
      <c r="HMR154" s="303"/>
      <c r="HMS154" s="303"/>
      <c r="HMT154" s="303"/>
      <c r="HMU154" s="303"/>
      <c r="HMV154" s="303"/>
      <c r="HMW154" s="303"/>
      <c r="HMX154" s="303"/>
      <c r="HMY154" s="303"/>
      <c r="HMZ154" s="303"/>
      <c r="HNA154" s="303"/>
      <c r="HNB154" s="303"/>
      <c r="HNC154" s="303"/>
      <c r="HND154" s="303"/>
      <c r="HNE154" s="303"/>
      <c r="HNF154" s="303"/>
      <c r="HNG154" s="303"/>
      <c r="HNH154" s="303"/>
      <c r="HNI154" s="303"/>
      <c r="HNJ154" s="303"/>
      <c r="HNK154" s="303"/>
      <c r="HNL154" s="303"/>
      <c r="HNM154" s="303"/>
      <c r="HNN154" s="303"/>
      <c r="HNO154" s="303"/>
      <c r="HNP154" s="303"/>
      <c r="HNQ154" s="303"/>
      <c r="HNR154" s="303"/>
      <c r="HNS154" s="303"/>
      <c r="HNT154" s="303"/>
      <c r="HNU154" s="303"/>
      <c r="HNV154" s="303"/>
      <c r="HNW154" s="303"/>
      <c r="HNX154" s="303"/>
      <c r="HNY154" s="303"/>
      <c r="HNZ154" s="303"/>
      <c r="HOA154" s="303"/>
      <c r="HOB154" s="303"/>
      <c r="HOC154" s="303"/>
      <c r="HOD154" s="303"/>
      <c r="HOE154" s="303"/>
      <c r="HOF154" s="303"/>
      <c r="HOG154" s="303"/>
      <c r="HOH154" s="303"/>
      <c r="HOI154" s="303"/>
      <c r="HOJ154" s="303"/>
      <c r="HOK154" s="303"/>
      <c r="HOL154" s="303"/>
      <c r="HOM154" s="303"/>
      <c r="HON154" s="303"/>
      <c r="HOO154" s="303"/>
      <c r="HOP154" s="303"/>
      <c r="HOQ154" s="303"/>
      <c r="HOR154" s="303"/>
      <c r="HOS154" s="303"/>
      <c r="HOT154" s="303"/>
      <c r="HOU154" s="303"/>
      <c r="HOV154" s="303"/>
      <c r="HOW154" s="303"/>
      <c r="HOX154" s="303"/>
      <c r="HOY154" s="303"/>
      <c r="HOZ154" s="303"/>
      <c r="HPA154" s="303"/>
      <c r="HPB154" s="303"/>
      <c r="HPC154" s="303"/>
      <c r="HPD154" s="303"/>
      <c r="HPE154" s="303"/>
      <c r="HPF154" s="303"/>
      <c r="HPG154" s="303"/>
      <c r="HPH154" s="303"/>
      <c r="HPI154" s="303"/>
      <c r="HPJ154" s="303"/>
      <c r="HPK154" s="303"/>
      <c r="HPL154" s="303"/>
      <c r="HPM154" s="303"/>
      <c r="HPN154" s="303"/>
      <c r="HPO154" s="303"/>
      <c r="HPP154" s="303"/>
      <c r="HPQ154" s="303"/>
      <c r="HPR154" s="303"/>
      <c r="HPS154" s="303"/>
      <c r="HPT154" s="303"/>
      <c r="HPU154" s="303"/>
      <c r="HPV154" s="303"/>
      <c r="HPW154" s="303"/>
      <c r="HPX154" s="303"/>
      <c r="HPY154" s="303"/>
      <c r="HPZ154" s="303"/>
      <c r="HQA154" s="303"/>
      <c r="HQB154" s="303"/>
      <c r="HQC154" s="303"/>
      <c r="HQD154" s="303"/>
      <c r="HQE154" s="303"/>
      <c r="HQF154" s="303"/>
      <c r="HQG154" s="303"/>
      <c r="HQH154" s="303"/>
      <c r="HQI154" s="303"/>
      <c r="HQJ154" s="303"/>
      <c r="HQK154" s="303"/>
      <c r="HQL154" s="303"/>
      <c r="HQM154" s="303"/>
      <c r="HQN154" s="303"/>
      <c r="HQO154" s="303"/>
      <c r="HQP154" s="303"/>
      <c r="HQQ154" s="303"/>
      <c r="HQR154" s="303"/>
      <c r="HQS154" s="303"/>
      <c r="HQT154" s="303"/>
      <c r="HQU154" s="303"/>
      <c r="HQV154" s="303"/>
      <c r="HQW154" s="303"/>
      <c r="HQX154" s="303"/>
      <c r="HQY154" s="303"/>
      <c r="HQZ154" s="303"/>
      <c r="HRA154" s="303"/>
      <c r="HRB154" s="303"/>
      <c r="HRC154" s="303"/>
      <c r="HRD154" s="303"/>
      <c r="HRE154" s="303"/>
      <c r="HRF154" s="303"/>
      <c r="HRG154" s="303"/>
      <c r="HRH154" s="303"/>
      <c r="HRI154" s="303"/>
      <c r="HRJ154" s="303"/>
      <c r="HRK154" s="303"/>
      <c r="HRL154" s="303"/>
      <c r="HRM154" s="303"/>
      <c r="HRN154" s="303"/>
      <c r="HRO154" s="303"/>
      <c r="HRV154" s="303"/>
      <c r="HRW154" s="303"/>
      <c r="HRX154" s="303"/>
      <c r="HRY154" s="303"/>
      <c r="HRZ154" s="303"/>
      <c r="HSA154" s="303"/>
      <c r="HSB154" s="303"/>
      <c r="HSC154" s="303"/>
      <c r="HSD154" s="303"/>
      <c r="HSE154" s="303"/>
      <c r="HSF154" s="303"/>
      <c r="HSG154" s="303"/>
      <c r="HSH154" s="303"/>
      <c r="HSI154" s="303"/>
      <c r="HSJ154" s="303"/>
      <c r="HSK154" s="303"/>
      <c r="HSL154" s="303"/>
      <c r="HSM154" s="303"/>
      <c r="HSN154" s="303"/>
      <c r="HSO154" s="303"/>
      <c r="HSP154" s="303"/>
      <c r="HSQ154" s="303"/>
      <c r="HSR154" s="303"/>
      <c r="HSS154" s="303"/>
      <c r="HST154" s="303"/>
      <c r="HSU154" s="303"/>
      <c r="HSV154" s="303"/>
      <c r="HSW154" s="303"/>
      <c r="HSX154" s="303"/>
      <c r="HSY154" s="303"/>
      <c r="HSZ154" s="303"/>
      <c r="HTA154" s="303"/>
      <c r="HTB154" s="303"/>
      <c r="HTC154" s="303"/>
      <c r="HTD154" s="303"/>
      <c r="HTE154" s="303"/>
      <c r="HTF154" s="303"/>
      <c r="HTG154" s="303"/>
      <c r="HTH154" s="303"/>
      <c r="HTI154" s="303"/>
      <c r="HTJ154" s="303"/>
      <c r="HTK154" s="303"/>
      <c r="HTL154" s="303"/>
      <c r="HTM154" s="303"/>
      <c r="HTN154" s="303"/>
      <c r="HTO154" s="303"/>
      <c r="HTP154" s="303"/>
      <c r="HTQ154" s="303"/>
      <c r="HTR154" s="303"/>
      <c r="HTS154" s="303"/>
      <c r="HTT154" s="303"/>
      <c r="HTU154" s="303"/>
      <c r="HTV154" s="303"/>
      <c r="HTW154" s="303"/>
      <c r="HTX154" s="303"/>
      <c r="HTY154" s="303"/>
      <c r="HTZ154" s="303"/>
      <c r="HUA154" s="303"/>
      <c r="HUB154" s="303"/>
      <c r="HUC154" s="303"/>
      <c r="HUD154" s="303"/>
      <c r="HUE154" s="303"/>
      <c r="HUF154" s="303"/>
      <c r="HUG154" s="303"/>
      <c r="HUH154" s="303"/>
      <c r="HUI154" s="303"/>
      <c r="HUJ154" s="303"/>
      <c r="HUK154" s="303"/>
      <c r="HUL154" s="303"/>
      <c r="HUM154" s="303"/>
      <c r="HUN154" s="303"/>
      <c r="HUO154" s="303"/>
      <c r="HUP154" s="303"/>
      <c r="HUQ154" s="303"/>
      <c r="HUR154" s="303"/>
      <c r="HUS154" s="303"/>
      <c r="HUT154" s="303"/>
      <c r="HUU154" s="303"/>
      <c r="HUV154" s="303"/>
      <c r="HUW154" s="303"/>
      <c r="HUX154" s="303"/>
      <c r="HUY154" s="303"/>
      <c r="HUZ154" s="303"/>
      <c r="HVA154" s="303"/>
      <c r="HVB154" s="303"/>
      <c r="HVC154" s="303"/>
      <c r="HVD154" s="303"/>
      <c r="HVE154" s="303"/>
      <c r="HVF154" s="303"/>
      <c r="HVG154" s="303"/>
      <c r="HVH154" s="303"/>
      <c r="HVI154" s="303"/>
      <c r="HVJ154" s="303"/>
      <c r="HVK154" s="303"/>
      <c r="HVL154" s="303"/>
      <c r="HVM154" s="303"/>
      <c r="HVN154" s="303"/>
      <c r="HVO154" s="303"/>
      <c r="HVP154" s="303"/>
      <c r="HVQ154" s="303"/>
      <c r="HVR154" s="303"/>
      <c r="HVS154" s="303"/>
      <c r="HVT154" s="303"/>
      <c r="HVU154" s="303"/>
      <c r="HVV154" s="303"/>
      <c r="HVW154" s="303"/>
      <c r="HVX154" s="303"/>
      <c r="HVY154" s="303"/>
      <c r="HVZ154" s="303"/>
      <c r="HWA154" s="303"/>
      <c r="HWB154" s="303"/>
      <c r="HWC154" s="303"/>
      <c r="HWD154" s="303"/>
      <c r="HWE154" s="303"/>
      <c r="HWF154" s="303"/>
      <c r="HWG154" s="303"/>
      <c r="HWH154" s="303"/>
      <c r="HWI154" s="303"/>
      <c r="HWJ154" s="303"/>
      <c r="HWK154" s="303"/>
      <c r="HWL154" s="303"/>
      <c r="HWM154" s="303"/>
      <c r="HWN154" s="303"/>
      <c r="HWO154" s="303"/>
      <c r="HWP154" s="303"/>
      <c r="HWQ154" s="303"/>
      <c r="HWR154" s="303"/>
      <c r="HWS154" s="303"/>
      <c r="HWT154" s="303"/>
      <c r="HWU154" s="303"/>
      <c r="HWV154" s="303"/>
      <c r="HWW154" s="303"/>
      <c r="HWX154" s="303"/>
      <c r="HWY154" s="303"/>
      <c r="HWZ154" s="303"/>
      <c r="HXA154" s="303"/>
      <c r="HXB154" s="303"/>
      <c r="HXC154" s="303"/>
      <c r="HXD154" s="303"/>
      <c r="HXE154" s="303"/>
      <c r="HXF154" s="303"/>
      <c r="HXG154" s="303"/>
      <c r="HXH154" s="303"/>
      <c r="HXI154" s="303"/>
      <c r="HXJ154" s="303"/>
      <c r="HXK154" s="303"/>
      <c r="HXL154" s="303"/>
      <c r="HXM154" s="303"/>
      <c r="HXN154" s="303"/>
      <c r="HXO154" s="303"/>
      <c r="HXP154" s="303"/>
      <c r="HXQ154" s="303"/>
      <c r="HXR154" s="303"/>
      <c r="HXS154" s="303"/>
      <c r="HXT154" s="303"/>
      <c r="HXU154" s="303"/>
      <c r="HXV154" s="303"/>
      <c r="HXW154" s="303"/>
      <c r="HXX154" s="303"/>
      <c r="HXY154" s="303"/>
      <c r="HXZ154" s="303"/>
      <c r="HYA154" s="303"/>
      <c r="HYB154" s="303"/>
      <c r="HYC154" s="303"/>
      <c r="HYD154" s="303"/>
      <c r="HYE154" s="303"/>
      <c r="HYF154" s="303"/>
      <c r="HYG154" s="303"/>
      <c r="HYH154" s="303"/>
      <c r="HYI154" s="303"/>
      <c r="HYJ154" s="303"/>
      <c r="HYK154" s="303"/>
      <c r="HYL154" s="303"/>
      <c r="HYM154" s="303"/>
      <c r="HYN154" s="303"/>
      <c r="HYO154" s="303"/>
      <c r="HYP154" s="303"/>
      <c r="HYQ154" s="303"/>
      <c r="HYR154" s="303"/>
      <c r="HYS154" s="303"/>
      <c r="HYT154" s="303"/>
      <c r="HYU154" s="303"/>
      <c r="HYV154" s="303"/>
      <c r="HYW154" s="303"/>
      <c r="HYX154" s="303"/>
      <c r="HYY154" s="303"/>
      <c r="HYZ154" s="303"/>
      <c r="HZA154" s="303"/>
      <c r="HZB154" s="303"/>
      <c r="HZC154" s="303"/>
      <c r="HZD154" s="303"/>
      <c r="HZE154" s="303"/>
      <c r="HZF154" s="303"/>
      <c r="HZG154" s="303"/>
      <c r="HZH154" s="303"/>
      <c r="HZI154" s="303"/>
      <c r="HZJ154" s="303"/>
      <c r="HZK154" s="303"/>
      <c r="HZL154" s="303"/>
      <c r="HZM154" s="303"/>
      <c r="HZN154" s="303"/>
      <c r="HZO154" s="303"/>
      <c r="HZP154" s="303"/>
      <c r="HZQ154" s="303"/>
      <c r="HZR154" s="303"/>
      <c r="HZS154" s="303"/>
      <c r="HZT154" s="303"/>
      <c r="HZU154" s="303"/>
      <c r="HZV154" s="303"/>
      <c r="HZW154" s="303"/>
      <c r="HZX154" s="303"/>
      <c r="HZY154" s="303"/>
      <c r="HZZ154" s="303"/>
      <c r="IAA154" s="303"/>
      <c r="IAB154" s="303"/>
      <c r="IAC154" s="303"/>
      <c r="IAD154" s="303"/>
      <c r="IAE154" s="303"/>
      <c r="IAF154" s="303"/>
      <c r="IAG154" s="303"/>
      <c r="IAH154" s="303"/>
      <c r="IAI154" s="303"/>
      <c r="IAJ154" s="303"/>
      <c r="IAK154" s="303"/>
      <c r="IAL154" s="303"/>
      <c r="IAM154" s="303"/>
      <c r="IAN154" s="303"/>
      <c r="IAO154" s="303"/>
      <c r="IAP154" s="303"/>
      <c r="IAQ154" s="303"/>
      <c r="IAR154" s="303"/>
      <c r="IAS154" s="303"/>
      <c r="IAT154" s="303"/>
      <c r="IAU154" s="303"/>
      <c r="IAV154" s="303"/>
      <c r="IAW154" s="303"/>
      <c r="IAX154" s="303"/>
      <c r="IAY154" s="303"/>
      <c r="IAZ154" s="303"/>
      <c r="IBA154" s="303"/>
      <c r="IBB154" s="303"/>
      <c r="IBC154" s="303"/>
      <c r="IBD154" s="303"/>
      <c r="IBE154" s="303"/>
      <c r="IBF154" s="303"/>
      <c r="IBG154" s="303"/>
      <c r="IBH154" s="303"/>
      <c r="IBI154" s="303"/>
      <c r="IBJ154" s="303"/>
      <c r="IBK154" s="303"/>
      <c r="IBR154" s="303"/>
      <c r="IBS154" s="303"/>
      <c r="IBT154" s="303"/>
      <c r="IBU154" s="303"/>
      <c r="IBV154" s="303"/>
      <c r="IBW154" s="303"/>
      <c r="IBX154" s="303"/>
      <c r="IBY154" s="303"/>
      <c r="IBZ154" s="303"/>
      <c r="ICA154" s="303"/>
      <c r="ICB154" s="303"/>
      <c r="ICC154" s="303"/>
      <c r="ICD154" s="303"/>
      <c r="ICE154" s="303"/>
      <c r="ICF154" s="303"/>
      <c r="ICG154" s="303"/>
      <c r="ICH154" s="303"/>
      <c r="ICI154" s="303"/>
      <c r="ICJ154" s="303"/>
      <c r="ICK154" s="303"/>
      <c r="ICL154" s="303"/>
      <c r="ICM154" s="303"/>
      <c r="ICN154" s="303"/>
      <c r="ICO154" s="303"/>
      <c r="ICP154" s="303"/>
      <c r="ICQ154" s="303"/>
      <c r="ICR154" s="303"/>
      <c r="ICS154" s="303"/>
      <c r="ICT154" s="303"/>
      <c r="ICU154" s="303"/>
      <c r="ICV154" s="303"/>
      <c r="ICW154" s="303"/>
      <c r="ICX154" s="303"/>
      <c r="ICY154" s="303"/>
      <c r="ICZ154" s="303"/>
      <c r="IDA154" s="303"/>
      <c r="IDB154" s="303"/>
      <c r="IDC154" s="303"/>
      <c r="IDD154" s="303"/>
      <c r="IDE154" s="303"/>
      <c r="IDF154" s="303"/>
      <c r="IDG154" s="303"/>
      <c r="IDH154" s="303"/>
      <c r="IDI154" s="303"/>
      <c r="IDJ154" s="303"/>
      <c r="IDK154" s="303"/>
      <c r="IDL154" s="303"/>
      <c r="IDM154" s="303"/>
      <c r="IDN154" s="303"/>
      <c r="IDO154" s="303"/>
      <c r="IDP154" s="303"/>
      <c r="IDQ154" s="303"/>
      <c r="IDR154" s="303"/>
      <c r="IDS154" s="303"/>
      <c r="IDT154" s="303"/>
      <c r="IDU154" s="303"/>
      <c r="IDV154" s="303"/>
      <c r="IDW154" s="303"/>
      <c r="IDX154" s="303"/>
      <c r="IDY154" s="303"/>
      <c r="IDZ154" s="303"/>
      <c r="IEA154" s="303"/>
      <c r="IEB154" s="303"/>
      <c r="IEC154" s="303"/>
      <c r="IED154" s="303"/>
      <c r="IEE154" s="303"/>
      <c r="IEF154" s="303"/>
      <c r="IEG154" s="303"/>
      <c r="IEH154" s="303"/>
      <c r="IEI154" s="303"/>
      <c r="IEJ154" s="303"/>
      <c r="IEK154" s="303"/>
      <c r="IEL154" s="303"/>
      <c r="IEM154" s="303"/>
      <c r="IEN154" s="303"/>
      <c r="IEO154" s="303"/>
      <c r="IEP154" s="303"/>
      <c r="IEQ154" s="303"/>
      <c r="IER154" s="303"/>
      <c r="IES154" s="303"/>
      <c r="IET154" s="303"/>
      <c r="IEU154" s="303"/>
      <c r="IEV154" s="303"/>
      <c r="IEW154" s="303"/>
      <c r="IEX154" s="303"/>
      <c r="IEY154" s="303"/>
      <c r="IEZ154" s="303"/>
      <c r="IFA154" s="303"/>
      <c r="IFB154" s="303"/>
      <c r="IFC154" s="303"/>
      <c r="IFD154" s="303"/>
      <c r="IFE154" s="303"/>
      <c r="IFF154" s="303"/>
      <c r="IFG154" s="303"/>
      <c r="IFH154" s="303"/>
      <c r="IFI154" s="303"/>
      <c r="IFJ154" s="303"/>
      <c r="IFK154" s="303"/>
      <c r="IFL154" s="303"/>
      <c r="IFM154" s="303"/>
      <c r="IFN154" s="303"/>
      <c r="IFO154" s="303"/>
      <c r="IFP154" s="303"/>
      <c r="IFQ154" s="303"/>
      <c r="IFR154" s="303"/>
      <c r="IFS154" s="303"/>
      <c r="IFT154" s="303"/>
      <c r="IFU154" s="303"/>
      <c r="IFV154" s="303"/>
      <c r="IFW154" s="303"/>
      <c r="IFX154" s="303"/>
      <c r="IFY154" s="303"/>
      <c r="IFZ154" s="303"/>
      <c r="IGA154" s="303"/>
      <c r="IGB154" s="303"/>
      <c r="IGC154" s="303"/>
      <c r="IGD154" s="303"/>
      <c r="IGE154" s="303"/>
      <c r="IGF154" s="303"/>
      <c r="IGG154" s="303"/>
      <c r="IGH154" s="303"/>
      <c r="IGI154" s="303"/>
      <c r="IGJ154" s="303"/>
      <c r="IGK154" s="303"/>
      <c r="IGL154" s="303"/>
      <c r="IGM154" s="303"/>
      <c r="IGN154" s="303"/>
      <c r="IGO154" s="303"/>
      <c r="IGP154" s="303"/>
      <c r="IGQ154" s="303"/>
      <c r="IGR154" s="303"/>
      <c r="IGS154" s="303"/>
      <c r="IGT154" s="303"/>
      <c r="IGU154" s="303"/>
      <c r="IGV154" s="303"/>
      <c r="IGW154" s="303"/>
      <c r="IGX154" s="303"/>
      <c r="IGY154" s="303"/>
      <c r="IGZ154" s="303"/>
      <c r="IHA154" s="303"/>
      <c r="IHB154" s="303"/>
      <c r="IHC154" s="303"/>
      <c r="IHD154" s="303"/>
      <c r="IHE154" s="303"/>
      <c r="IHF154" s="303"/>
      <c r="IHG154" s="303"/>
      <c r="IHH154" s="303"/>
      <c r="IHI154" s="303"/>
      <c r="IHJ154" s="303"/>
      <c r="IHK154" s="303"/>
      <c r="IHL154" s="303"/>
      <c r="IHM154" s="303"/>
      <c r="IHN154" s="303"/>
      <c r="IHO154" s="303"/>
      <c r="IHP154" s="303"/>
      <c r="IHQ154" s="303"/>
      <c r="IHR154" s="303"/>
      <c r="IHS154" s="303"/>
      <c r="IHT154" s="303"/>
      <c r="IHU154" s="303"/>
      <c r="IHV154" s="303"/>
      <c r="IHW154" s="303"/>
      <c r="IHX154" s="303"/>
      <c r="IHY154" s="303"/>
      <c r="IHZ154" s="303"/>
      <c r="IIA154" s="303"/>
      <c r="IIB154" s="303"/>
      <c r="IIC154" s="303"/>
      <c r="IID154" s="303"/>
      <c r="IIE154" s="303"/>
      <c r="IIF154" s="303"/>
      <c r="IIG154" s="303"/>
      <c r="IIH154" s="303"/>
      <c r="III154" s="303"/>
      <c r="IIJ154" s="303"/>
      <c r="IIK154" s="303"/>
      <c r="IIL154" s="303"/>
      <c r="IIM154" s="303"/>
      <c r="IIN154" s="303"/>
      <c r="IIO154" s="303"/>
      <c r="IIP154" s="303"/>
      <c r="IIQ154" s="303"/>
      <c r="IIR154" s="303"/>
      <c r="IIS154" s="303"/>
      <c r="IIT154" s="303"/>
      <c r="IIU154" s="303"/>
      <c r="IIV154" s="303"/>
      <c r="IIW154" s="303"/>
      <c r="IIX154" s="303"/>
      <c r="IIY154" s="303"/>
      <c r="IIZ154" s="303"/>
      <c r="IJA154" s="303"/>
      <c r="IJB154" s="303"/>
      <c r="IJC154" s="303"/>
      <c r="IJD154" s="303"/>
      <c r="IJE154" s="303"/>
      <c r="IJF154" s="303"/>
      <c r="IJG154" s="303"/>
      <c r="IJH154" s="303"/>
      <c r="IJI154" s="303"/>
      <c r="IJJ154" s="303"/>
      <c r="IJK154" s="303"/>
      <c r="IJL154" s="303"/>
      <c r="IJM154" s="303"/>
      <c r="IJN154" s="303"/>
      <c r="IJO154" s="303"/>
      <c r="IJP154" s="303"/>
      <c r="IJQ154" s="303"/>
      <c r="IJR154" s="303"/>
      <c r="IJS154" s="303"/>
      <c r="IJT154" s="303"/>
      <c r="IJU154" s="303"/>
      <c r="IJV154" s="303"/>
      <c r="IJW154" s="303"/>
      <c r="IJX154" s="303"/>
      <c r="IJY154" s="303"/>
      <c r="IJZ154" s="303"/>
      <c r="IKA154" s="303"/>
      <c r="IKB154" s="303"/>
      <c r="IKC154" s="303"/>
      <c r="IKD154" s="303"/>
      <c r="IKE154" s="303"/>
      <c r="IKF154" s="303"/>
      <c r="IKG154" s="303"/>
      <c r="IKH154" s="303"/>
      <c r="IKI154" s="303"/>
      <c r="IKJ154" s="303"/>
      <c r="IKK154" s="303"/>
      <c r="IKL154" s="303"/>
      <c r="IKM154" s="303"/>
      <c r="IKN154" s="303"/>
      <c r="IKO154" s="303"/>
      <c r="IKP154" s="303"/>
      <c r="IKQ154" s="303"/>
      <c r="IKR154" s="303"/>
      <c r="IKS154" s="303"/>
      <c r="IKT154" s="303"/>
      <c r="IKU154" s="303"/>
      <c r="IKV154" s="303"/>
      <c r="IKW154" s="303"/>
      <c r="IKX154" s="303"/>
      <c r="IKY154" s="303"/>
      <c r="IKZ154" s="303"/>
      <c r="ILA154" s="303"/>
      <c r="ILB154" s="303"/>
      <c r="ILC154" s="303"/>
      <c r="ILD154" s="303"/>
      <c r="ILE154" s="303"/>
      <c r="ILF154" s="303"/>
      <c r="ILG154" s="303"/>
      <c r="ILN154" s="303"/>
      <c r="ILO154" s="303"/>
      <c r="ILP154" s="303"/>
      <c r="ILQ154" s="303"/>
      <c r="ILR154" s="303"/>
      <c r="ILS154" s="303"/>
      <c r="ILT154" s="303"/>
      <c r="ILU154" s="303"/>
      <c r="ILV154" s="303"/>
      <c r="ILW154" s="303"/>
      <c r="ILX154" s="303"/>
      <c r="ILY154" s="303"/>
      <c r="ILZ154" s="303"/>
      <c r="IMA154" s="303"/>
      <c r="IMB154" s="303"/>
      <c r="IMC154" s="303"/>
      <c r="IMD154" s="303"/>
      <c r="IME154" s="303"/>
      <c r="IMF154" s="303"/>
      <c r="IMG154" s="303"/>
      <c r="IMH154" s="303"/>
      <c r="IMI154" s="303"/>
      <c r="IMJ154" s="303"/>
      <c r="IMK154" s="303"/>
      <c r="IML154" s="303"/>
      <c r="IMM154" s="303"/>
      <c r="IMN154" s="303"/>
      <c r="IMO154" s="303"/>
      <c r="IMP154" s="303"/>
      <c r="IMQ154" s="303"/>
      <c r="IMR154" s="303"/>
      <c r="IMS154" s="303"/>
      <c r="IMT154" s="303"/>
      <c r="IMU154" s="303"/>
      <c r="IMV154" s="303"/>
      <c r="IMW154" s="303"/>
      <c r="IMX154" s="303"/>
      <c r="IMY154" s="303"/>
      <c r="IMZ154" s="303"/>
      <c r="INA154" s="303"/>
      <c r="INB154" s="303"/>
      <c r="INC154" s="303"/>
      <c r="IND154" s="303"/>
      <c r="INE154" s="303"/>
      <c r="INF154" s="303"/>
      <c r="ING154" s="303"/>
      <c r="INH154" s="303"/>
      <c r="INI154" s="303"/>
      <c r="INJ154" s="303"/>
      <c r="INK154" s="303"/>
      <c r="INL154" s="303"/>
      <c r="INM154" s="303"/>
      <c r="INN154" s="303"/>
      <c r="INO154" s="303"/>
      <c r="INP154" s="303"/>
      <c r="INQ154" s="303"/>
      <c r="INR154" s="303"/>
      <c r="INS154" s="303"/>
      <c r="INT154" s="303"/>
      <c r="INU154" s="303"/>
      <c r="INV154" s="303"/>
      <c r="INW154" s="303"/>
      <c r="INX154" s="303"/>
      <c r="INY154" s="303"/>
      <c r="INZ154" s="303"/>
      <c r="IOA154" s="303"/>
      <c r="IOB154" s="303"/>
      <c r="IOC154" s="303"/>
      <c r="IOD154" s="303"/>
      <c r="IOE154" s="303"/>
      <c r="IOF154" s="303"/>
      <c r="IOG154" s="303"/>
      <c r="IOH154" s="303"/>
      <c r="IOI154" s="303"/>
      <c r="IOJ154" s="303"/>
      <c r="IOK154" s="303"/>
      <c r="IOL154" s="303"/>
      <c r="IOM154" s="303"/>
      <c r="ION154" s="303"/>
      <c r="IOO154" s="303"/>
      <c r="IOP154" s="303"/>
      <c r="IOQ154" s="303"/>
      <c r="IOR154" s="303"/>
      <c r="IOS154" s="303"/>
      <c r="IOT154" s="303"/>
      <c r="IOU154" s="303"/>
      <c r="IOV154" s="303"/>
      <c r="IOW154" s="303"/>
      <c r="IOX154" s="303"/>
      <c r="IOY154" s="303"/>
      <c r="IOZ154" s="303"/>
      <c r="IPA154" s="303"/>
      <c r="IPB154" s="303"/>
      <c r="IPC154" s="303"/>
      <c r="IPD154" s="303"/>
      <c r="IPE154" s="303"/>
      <c r="IPF154" s="303"/>
      <c r="IPG154" s="303"/>
      <c r="IPH154" s="303"/>
      <c r="IPI154" s="303"/>
      <c r="IPJ154" s="303"/>
      <c r="IPK154" s="303"/>
      <c r="IPL154" s="303"/>
      <c r="IPM154" s="303"/>
      <c r="IPN154" s="303"/>
      <c r="IPO154" s="303"/>
      <c r="IPP154" s="303"/>
      <c r="IPQ154" s="303"/>
      <c r="IPR154" s="303"/>
      <c r="IPS154" s="303"/>
      <c r="IPT154" s="303"/>
      <c r="IPU154" s="303"/>
      <c r="IPV154" s="303"/>
      <c r="IPW154" s="303"/>
      <c r="IPX154" s="303"/>
      <c r="IPY154" s="303"/>
      <c r="IPZ154" s="303"/>
      <c r="IQA154" s="303"/>
      <c r="IQB154" s="303"/>
      <c r="IQC154" s="303"/>
      <c r="IQD154" s="303"/>
      <c r="IQE154" s="303"/>
      <c r="IQF154" s="303"/>
      <c r="IQG154" s="303"/>
      <c r="IQH154" s="303"/>
      <c r="IQI154" s="303"/>
      <c r="IQJ154" s="303"/>
      <c r="IQK154" s="303"/>
      <c r="IQL154" s="303"/>
      <c r="IQM154" s="303"/>
      <c r="IQN154" s="303"/>
      <c r="IQO154" s="303"/>
      <c r="IQP154" s="303"/>
      <c r="IQQ154" s="303"/>
      <c r="IQR154" s="303"/>
      <c r="IQS154" s="303"/>
      <c r="IQT154" s="303"/>
      <c r="IQU154" s="303"/>
      <c r="IQV154" s="303"/>
      <c r="IQW154" s="303"/>
      <c r="IQX154" s="303"/>
      <c r="IQY154" s="303"/>
      <c r="IQZ154" s="303"/>
      <c r="IRA154" s="303"/>
      <c r="IRB154" s="303"/>
      <c r="IRC154" s="303"/>
      <c r="IRD154" s="303"/>
      <c r="IRE154" s="303"/>
      <c r="IRF154" s="303"/>
      <c r="IRG154" s="303"/>
      <c r="IRH154" s="303"/>
      <c r="IRI154" s="303"/>
      <c r="IRJ154" s="303"/>
      <c r="IRK154" s="303"/>
      <c r="IRL154" s="303"/>
      <c r="IRM154" s="303"/>
      <c r="IRN154" s="303"/>
      <c r="IRO154" s="303"/>
      <c r="IRP154" s="303"/>
      <c r="IRQ154" s="303"/>
      <c r="IRR154" s="303"/>
      <c r="IRS154" s="303"/>
      <c r="IRT154" s="303"/>
      <c r="IRU154" s="303"/>
      <c r="IRV154" s="303"/>
      <c r="IRW154" s="303"/>
      <c r="IRX154" s="303"/>
      <c r="IRY154" s="303"/>
      <c r="IRZ154" s="303"/>
      <c r="ISA154" s="303"/>
      <c r="ISB154" s="303"/>
      <c r="ISC154" s="303"/>
      <c r="ISD154" s="303"/>
      <c r="ISE154" s="303"/>
      <c r="ISF154" s="303"/>
      <c r="ISG154" s="303"/>
      <c r="ISH154" s="303"/>
      <c r="ISI154" s="303"/>
      <c r="ISJ154" s="303"/>
      <c r="ISK154" s="303"/>
      <c r="ISL154" s="303"/>
      <c r="ISM154" s="303"/>
      <c r="ISN154" s="303"/>
      <c r="ISO154" s="303"/>
      <c r="ISP154" s="303"/>
      <c r="ISQ154" s="303"/>
      <c r="ISR154" s="303"/>
      <c r="ISS154" s="303"/>
      <c r="IST154" s="303"/>
      <c r="ISU154" s="303"/>
      <c r="ISV154" s="303"/>
      <c r="ISW154" s="303"/>
      <c r="ISX154" s="303"/>
      <c r="ISY154" s="303"/>
      <c r="ISZ154" s="303"/>
      <c r="ITA154" s="303"/>
      <c r="ITB154" s="303"/>
      <c r="ITC154" s="303"/>
      <c r="ITD154" s="303"/>
      <c r="ITE154" s="303"/>
      <c r="ITF154" s="303"/>
      <c r="ITG154" s="303"/>
      <c r="ITH154" s="303"/>
      <c r="ITI154" s="303"/>
      <c r="ITJ154" s="303"/>
      <c r="ITK154" s="303"/>
      <c r="ITL154" s="303"/>
      <c r="ITM154" s="303"/>
      <c r="ITN154" s="303"/>
      <c r="ITO154" s="303"/>
      <c r="ITP154" s="303"/>
      <c r="ITQ154" s="303"/>
      <c r="ITR154" s="303"/>
      <c r="ITS154" s="303"/>
      <c r="ITT154" s="303"/>
      <c r="ITU154" s="303"/>
      <c r="ITV154" s="303"/>
      <c r="ITW154" s="303"/>
      <c r="ITX154" s="303"/>
      <c r="ITY154" s="303"/>
      <c r="ITZ154" s="303"/>
      <c r="IUA154" s="303"/>
      <c r="IUB154" s="303"/>
      <c r="IUC154" s="303"/>
      <c r="IUD154" s="303"/>
      <c r="IUE154" s="303"/>
      <c r="IUF154" s="303"/>
      <c r="IUG154" s="303"/>
      <c r="IUH154" s="303"/>
      <c r="IUI154" s="303"/>
      <c r="IUJ154" s="303"/>
      <c r="IUK154" s="303"/>
      <c r="IUL154" s="303"/>
      <c r="IUM154" s="303"/>
      <c r="IUN154" s="303"/>
      <c r="IUO154" s="303"/>
      <c r="IUP154" s="303"/>
      <c r="IUQ154" s="303"/>
      <c r="IUR154" s="303"/>
      <c r="IUS154" s="303"/>
      <c r="IUT154" s="303"/>
      <c r="IUU154" s="303"/>
      <c r="IUV154" s="303"/>
      <c r="IUW154" s="303"/>
      <c r="IUX154" s="303"/>
      <c r="IUY154" s="303"/>
      <c r="IUZ154" s="303"/>
      <c r="IVA154" s="303"/>
      <c r="IVB154" s="303"/>
      <c r="IVC154" s="303"/>
      <c r="IVJ154" s="303"/>
      <c r="IVK154" s="303"/>
      <c r="IVL154" s="303"/>
      <c r="IVM154" s="303"/>
      <c r="IVN154" s="303"/>
      <c r="IVO154" s="303"/>
      <c r="IVP154" s="303"/>
      <c r="IVQ154" s="303"/>
      <c r="IVR154" s="303"/>
      <c r="IVS154" s="303"/>
      <c r="IVT154" s="303"/>
      <c r="IVU154" s="303"/>
      <c r="IVV154" s="303"/>
      <c r="IVW154" s="303"/>
      <c r="IVX154" s="303"/>
      <c r="IVY154" s="303"/>
      <c r="IVZ154" s="303"/>
      <c r="IWA154" s="303"/>
      <c r="IWB154" s="303"/>
      <c r="IWC154" s="303"/>
      <c r="IWD154" s="303"/>
      <c r="IWE154" s="303"/>
      <c r="IWF154" s="303"/>
      <c r="IWG154" s="303"/>
      <c r="IWH154" s="303"/>
      <c r="IWI154" s="303"/>
      <c r="IWJ154" s="303"/>
      <c r="IWK154" s="303"/>
      <c r="IWL154" s="303"/>
      <c r="IWM154" s="303"/>
      <c r="IWN154" s="303"/>
      <c r="IWO154" s="303"/>
      <c r="IWP154" s="303"/>
      <c r="IWQ154" s="303"/>
      <c r="IWR154" s="303"/>
      <c r="IWS154" s="303"/>
      <c r="IWT154" s="303"/>
      <c r="IWU154" s="303"/>
      <c r="IWV154" s="303"/>
      <c r="IWW154" s="303"/>
      <c r="IWX154" s="303"/>
      <c r="IWY154" s="303"/>
      <c r="IWZ154" s="303"/>
      <c r="IXA154" s="303"/>
      <c r="IXB154" s="303"/>
      <c r="IXC154" s="303"/>
      <c r="IXD154" s="303"/>
      <c r="IXE154" s="303"/>
      <c r="IXF154" s="303"/>
      <c r="IXG154" s="303"/>
      <c r="IXH154" s="303"/>
      <c r="IXI154" s="303"/>
      <c r="IXJ154" s="303"/>
      <c r="IXK154" s="303"/>
      <c r="IXL154" s="303"/>
      <c r="IXM154" s="303"/>
      <c r="IXN154" s="303"/>
      <c r="IXO154" s="303"/>
      <c r="IXP154" s="303"/>
      <c r="IXQ154" s="303"/>
      <c r="IXR154" s="303"/>
      <c r="IXS154" s="303"/>
      <c r="IXT154" s="303"/>
      <c r="IXU154" s="303"/>
      <c r="IXV154" s="303"/>
      <c r="IXW154" s="303"/>
      <c r="IXX154" s="303"/>
      <c r="IXY154" s="303"/>
      <c r="IXZ154" s="303"/>
      <c r="IYA154" s="303"/>
      <c r="IYB154" s="303"/>
      <c r="IYC154" s="303"/>
      <c r="IYD154" s="303"/>
      <c r="IYE154" s="303"/>
      <c r="IYF154" s="303"/>
      <c r="IYG154" s="303"/>
      <c r="IYH154" s="303"/>
      <c r="IYI154" s="303"/>
      <c r="IYJ154" s="303"/>
      <c r="IYK154" s="303"/>
      <c r="IYL154" s="303"/>
      <c r="IYM154" s="303"/>
      <c r="IYN154" s="303"/>
      <c r="IYO154" s="303"/>
      <c r="IYP154" s="303"/>
      <c r="IYQ154" s="303"/>
      <c r="IYR154" s="303"/>
      <c r="IYS154" s="303"/>
      <c r="IYT154" s="303"/>
      <c r="IYU154" s="303"/>
      <c r="IYV154" s="303"/>
      <c r="IYW154" s="303"/>
      <c r="IYX154" s="303"/>
      <c r="IYY154" s="303"/>
      <c r="IYZ154" s="303"/>
      <c r="IZA154" s="303"/>
      <c r="IZB154" s="303"/>
      <c r="IZC154" s="303"/>
      <c r="IZD154" s="303"/>
      <c r="IZE154" s="303"/>
      <c r="IZF154" s="303"/>
      <c r="IZG154" s="303"/>
      <c r="IZH154" s="303"/>
      <c r="IZI154" s="303"/>
      <c r="IZJ154" s="303"/>
      <c r="IZK154" s="303"/>
      <c r="IZL154" s="303"/>
      <c r="IZM154" s="303"/>
      <c r="IZN154" s="303"/>
      <c r="IZO154" s="303"/>
      <c r="IZP154" s="303"/>
      <c r="IZQ154" s="303"/>
      <c r="IZR154" s="303"/>
      <c r="IZS154" s="303"/>
      <c r="IZT154" s="303"/>
      <c r="IZU154" s="303"/>
      <c r="IZV154" s="303"/>
      <c r="IZW154" s="303"/>
      <c r="IZX154" s="303"/>
      <c r="IZY154" s="303"/>
      <c r="IZZ154" s="303"/>
      <c r="JAA154" s="303"/>
      <c r="JAB154" s="303"/>
      <c r="JAC154" s="303"/>
      <c r="JAD154" s="303"/>
      <c r="JAE154" s="303"/>
      <c r="JAF154" s="303"/>
      <c r="JAG154" s="303"/>
      <c r="JAH154" s="303"/>
      <c r="JAI154" s="303"/>
      <c r="JAJ154" s="303"/>
      <c r="JAK154" s="303"/>
      <c r="JAL154" s="303"/>
      <c r="JAM154" s="303"/>
      <c r="JAN154" s="303"/>
      <c r="JAO154" s="303"/>
      <c r="JAP154" s="303"/>
      <c r="JAQ154" s="303"/>
      <c r="JAR154" s="303"/>
      <c r="JAS154" s="303"/>
      <c r="JAT154" s="303"/>
      <c r="JAU154" s="303"/>
      <c r="JAV154" s="303"/>
      <c r="JAW154" s="303"/>
      <c r="JAX154" s="303"/>
      <c r="JAY154" s="303"/>
      <c r="JAZ154" s="303"/>
      <c r="JBA154" s="303"/>
      <c r="JBB154" s="303"/>
      <c r="JBC154" s="303"/>
      <c r="JBD154" s="303"/>
      <c r="JBE154" s="303"/>
      <c r="JBF154" s="303"/>
      <c r="JBG154" s="303"/>
      <c r="JBH154" s="303"/>
      <c r="JBI154" s="303"/>
      <c r="JBJ154" s="303"/>
      <c r="JBK154" s="303"/>
      <c r="JBL154" s="303"/>
      <c r="JBM154" s="303"/>
      <c r="JBN154" s="303"/>
      <c r="JBO154" s="303"/>
      <c r="JBP154" s="303"/>
      <c r="JBQ154" s="303"/>
      <c r="JBR154" s="303"/>
      <c r="JBS154" s="303"/>
      <c r="JBT154" s="303"/>
      <c r="JBU154" s="303"/>
      <c r="JBV154" s="303"/>
      <c r="JBW154" s="303"/>
      <c r="JBX154" s="303"/>
      <c r="JBY154" s="303"/>
      <c r="JBZ154" s="303"/>
      <c r="JCA154" s="303"/>
      <c r="JCB154" s="303"/>
      <c r="JCC154" s="303"/>
      <c r="JCD154" s="303"/>
      <c r="JCE154" s="303"/>
      <c r="JCF154" s="303"/>
      <c r="JCG154" s="303"/>
      <c r="JCH154" s="303"/>
      <c r="JCI154" s="303"/>
      <c r="JCJ154" s="303"/>
      <c r="JCK154" s="303"/>
      <c r="JCL154" s="303"/>
      <c r="JCM154" s="303"/>
      <c r="JCN154" s="303"/>
      <c r="JCO154" s="303"/>
      <c r="JCP154" s="303"/>
      <c r="JCQ154" s="303"/>
      <c r="JCR154" s="303"/>
      <c r="JCS154" s="303"/>
      <c r="JCT154" s="303"/>
      <c r="JCU154" s="303"/>
      <c r="JCV154" s="303"/>
      <c r="JCW154" s="303"/>
      <c r="JCX154" s="303"/>
      <c r="JCY154" s="303"/>
      <c r="JCZ154" s="303"/>
      <c r="JDA154" s="303"/>
      <c r="JDB154" s="303"/>
      <c r="JDC154" s="303"/>
      <c r="JDD154" s="303"/>
      <c r="JDE154" s="303"/>
      <c r="JDF154" s="303"/>
      <c r="JDG154" s="303"/>
      <c r="JDH154" s="303"/>
      <c r="JDI154" s="303"/>
      <c r="JDJ154" s="303"/>
      <c r="JDK154" s="303"/>
      <c r="JDL154" s="303"/>
      <c r="JDM154" s="303"/>
      <c r="JDN154" s="303"/>
      <c r="JDO154" s="303"/>
      <c r="JDP154" s="303"/>
      <c r="JDQ154" s="303"/>
      <c r="JDR154" s="303"/>
      <c r="JDS154" s="303"/>
      <c r="JDT154" s="303"/>
      <c r="JDU154" s="303"/>
      <c r="JDV154" s="303"/>
      <c r="JDW154" s="303"/>
      <c r="JDX154" s="303"/>
      <c r="JDY154" s="303"/>
      <c r="JDZ154" s="303"/>
      <c r="JEA154" s="303"/>
      <c r="JEB154" s="303"/>
      <c r="JEC154" s="303"/>
      <c r="JED154" s="303"/>
      <c r="JEE154" s="303"/>
      <c r="JEF154" s="303"/>
      <c r="JEG154" s="303"/>
      <c r="JEH154" s="303"/>
      <c r="JEI154" s="303"/>
      <c r="JEJ154" s="303"/>
      <c r="JEK154" s="303"/>
      <c r="JEL154" s="303"/>
      <c r="JEM154" s="303"/>
      <c r="JEN154" s="303"/>
      <c r="JEO154" s="303"/>
      <c r="JEP154" s="303"/>
      <c r="JEQ154" s="303"/>
      <c r="JER154" s="303"/>
      <c r="JES154" s="303"/>
      <c r="JET154" s="303"/>
      <c r="JEU154" s="303"/>
      <c r="JEV154" s="303"/>
      <c r="JEW154" s="303"/>
      <c r="JEX154" s="303"/>
      <c r="JEY154" s="303"/>
      <c r="JFF154" s="303"/>
      <c r="JFG154" s="303"/>
      <c r="JFH154" s="303"/>
      <c r="JFI154" s="303"/>
      <c r="JFJ154" s="303"/>
      <c r="JFK154" s="303"/>
      <c r="JFL154" s="303"/>
      <c r="JFM154" s="303"/>
      <c r="JFN154" s="303"/>
      <c r="JFO154" s="303"/>
      <c r="JFP154" s="303"/>
      <c r="JFQ154" s="303"/>
      <c r="JFR154" s="303"/>
      <c r="JFS154" s="303"/>
      <c r="JFT154" s="303"/>
      <c r="JFU154" s="303"/>
      <c r="JFV154" s="303"/>
      <c r="JFW154" s="303"/>
      <c r="JFX154" s="303"/>
      <c r="JFY154" s="303"/>
      <c r="JFZ154" s="303"/>
      <c r="JGA154" s="303"/>
      <c r="JGB154" s="303"/>
      <c r="JGC154" s="303"/>
      <c r="JGD154" s="303"/>
      <c r="JGE154" s="303"/>
      <c r="JGF154" s="303"/>
      <c r="JGG154" s="303"/>
      <c r="JGH154" s="303"/>
      <c r="JGI154" s="303"/>
      <c r="JGJ154" s="303"/>
      <c r="JGK154" s="303"/>
      <c r="JGL154" s="303"/>
      <c r="JGM154" s="303"/>
      <c r="JGN154" s="303"/>
      <c r="JGO154" s="303"/>
      <c r="JGP154" s="303"/>
      <c r="JGQ154" s="303"/>
      <c r="JGR154" s="303"/>
      <c r="JGS154" s="303"/>
      <c r="JGT154" s="303"/>
      <c r="JGU154" s="303"/>
      <c r="JGV154" s="303"/>
      <c r="JGW154" s="303"/>
      <c r="JGX154" s="303"/>
      <c r="JGY154" s="303"/>
      <c r="JGZ154" s="303"/>
      <c r="JHA154" s="303"/>
      <c r="JHB154" s="303"/>
      <c r="JHC154" s="303"/>
      <c r="JHD154" s="303"/>
      <c r="JHE154" s="303"/>
      <c r="JHF154" s="303"/>
      <c r="JHG154" s="303"/>
      <c r="JHH154" s="303"/>
      <c r="JHI154" s="303"/>
      <c r="JHJ154" s="303"/>
      <c r="JHK154" s="303"/>
      <c r="JHL154" s="303"/>
      <c r="JHM154" s="303"/>
      <c r="JHN154" s="303"/>
      <c r="JHO154" s="303"/>
      <c r="JHP154" s="303"/>
      <c r="JHQ154" s="303"/>
      <c r="JHR154" s="303"/>
      <c r="JHS154" s="303"/>
      <c r="JHT154" s="303"/>
      <c r="JHU154" s="303"/>
      <c r="JHV154" s="303"/>
      <c r="JHW154" s="303"/>
      <c r="JHX154" s="303"/>
      <c r="JHY154" s="303"/>
      <c r="JHZ154" s="303"/>
      <c r="JIA154" s="303"/>
      <c r="JIB154" s="303"/>
      <c r="JIC154" s="303"/>
      <c r="JID154" s="303"/>
      <c r="JIE154" s="303"/>
      <c r="JIF154" s="303"/>
      <c r="JIG154" s="303"/>
      <c r="JIH154" s="303"/>
      <c r="JII154" s="303"/>
      <c r="JIJ154" s="303"/>
      <c r="JIK154" s="303"/>
      <c r="JIL154" s="303"/>
      <c r="JIM154" s="303"/>
      <c r="JIN154" s="303"/>
      <c r="JIO154" s="303"/>
      <c r="JIP154" s="303"/>
      <c r="JIQ154" s="303"/>
      <c r="JIR154" s="303"/>
      <c r="JIS154" s="303"/>
      <c r="JIT154" s="303"/>
      <c r="JIU154" s="303"/>
      <c r="JIV154" s="303"/>
      <c r="JIW154" s="303"/>
      <c r="JIX154" s="303"/>
      <c r="JIY154" s="303"/>
      <c r="JIZ154" s="303"/>
      <c r="JJA154" s="303"/>
      <c r="JJB154" s="303"/>
      <c r="JJC154" s="303"/>
      <c r="JJD154" s="303"/>
      <c r="JJE154" s="303"/>
      <c r="JJF154" s="303"/>
      <c r="JJG154" s="303"/>
      <c r="JJH154" s="303"/>
      <c r="JJI154" s="303"/>
      <c r="JJJ154" s="303"/>
      <c r="JJK154" s="303"/>
      <c r="JJL154" s="303"/>
      <c r="JJM154" s="303"/>
      <c r="JJN154" s="303"/>
      <c r="JJO154" s="303"/>
      <c r="JJP154" s="303"/>
      <c r="JJQ154" s="303"/>
      <c r="JJR154" s="303"/>
      <c r="JJS154" s="303"/>
      <c r="JJT154" s="303"/>
      <c r="JJU154" s="303"/>
      <c r="JJV154" s="303"/>
      <c r="JJW154" s="303"/>
      <c r="JJX154" s="303"/>
      <c r="JJY154" s="303"/>
      <c r="JJZ154" s="303"/>
      <c r="JKA154" s="303"/>
      <c r="JKB154" s="303"/>
      <c r="JKC154" s="303"/>
      <c r="JKD154" s="303"/>
      <c r="JKE154" s="303"/>
      <c r="JKF154" s="303"/>
      <c r="JKG154" s="303"/>
      <c r="JKH154" s="303"/>
      <c r="JKI154" s="303"/>
      <c r="JKJ154" s="303"/>
      <c r="JKK154" s="303"/>
      <c r="JKL154" s="303"/>
      <c r="JKM154" s="303"/>
      <c r="JKN154" s="303"/>
      <c r="JKO154" s="303"/>
      <c r="JKP154" s="303"/>
      <c r="JKQ154" s="303"/>
      <c r="JKR154" s="303"/>
      <c r="JKS154" s="303"/>
      <c r="JKT154" s="303"/>
      <c r="JKU154" s="303"/>
      <c r="JKV154" s="303"/>
      <c r="JKW154" s="303"/>
      <c r="JKX154" s="303"/>
      <c r="JKY154" s="303"/>
      <c r="JKZ154" s="303"/>
      <c r="JLA154" s="303"/>
      <c r="JLB154" s="303"/>
      <c r="JLC154" s="303"/>
      <c r="JLD154" s="303"/>
      <c r="JLE154" s="303"/>
      <c r="JLF154" s="303"/>
      <c r="JLG154" s="303"/>
      <c r="JLH154" s="303"/>
      <c r="JLI154" s="303"/>
      <c r="JLJ154" s="303"/>
      <c r="JLK154" s="303"/>
      <c r="JLL154" s="303"/>
      <c r="JLM154" s="303"/>
      <c r="JLN154" s="303"/>
      <c r="JLO154" s="303"/>
      <c r="JLP154" s="303"/>
      <c r="JLQ154" s="303"/>
      <c r="JLR154" s="303"/>
      <c r="JLS154" s="303"/>
      <c r="JLT154" s="303"/>
      <c r="JLU154" s="303"/>
      <c r="JLV154" s="303"/>
      <c r="JLW154" s="303"/>
      <c r="JLX154" s="303"/>
      <c r="JLY154" s="303"/>
      <c r="JLZ154" s="303"/>
      <c r="JMA154" s="303"/>
      <c r="JMB154" s="303"/>
      <c r="JMC154" s="303"/>
      <c r="JMD154" s="303"/>
      <c r="JME154" s="303"/>
      <c r="JMF154" s="303"/>
      <c r="JMG154" s="303"/>
      <c r="JMH154" s="303"/>
      <c r="JMI154" s="303"/>
      <c r="JMJ154" s="303"/>
      <c r="JMK154" s="303"/>
      <c r="JML154" s="303"/>
      <c r="JMM154" s="303"/>
      <c r="JMN154" s="303"/>
      <c r="JMO154" s="303"/>
      <c r="JMP154" s="303"/>
      <c r="JMQ154" s="303"/>
      <c r="JMR154" s="303"/>
      <c r="JMS154" s="303"/>
      <c r="JMT154" s="303"/>
      <c r="JMU154" s="303"/>
      <c r="JMV154" s="303"/>
      <c r="JMW154" s="303"/>
      <c r="JMX154" s="303"/>
      <c r="JMY154" s="303"/>
      <c r="JMZ154" s="303"/>
      <c r="JNA154" s="303"/>
      <c r="JNB154" s="303"/>
      <c r="JNC154" s="303"/>
      <c r="JND154" s="303"/>
      <c r="JNE154" s="303"/>
      <c r="JNF154" s="303"/>
      <c r="JNG154" s="303"/>
      <c r="JNH154" s="303"/>
      <c r="JNI154" s="303"/>
      <c r="JNJ154" s="303"/>
      <c r="JNK154" s="303"/>
      <c r="JNL154" s="303"/>
      <c r="JNM154" s="303"/>
      <c r="JNN154" s="303"/>
      <c r="JNO154" s="303"/>
      <c r="JNP154" s="303"/>
      <c r="JNQ154" s="303"/>
      <c r="JNR154" s="303"/>
      <c r="JNS154" s="303"/>
      <c r="JNT154" s="303"/>
      <c r="JNU154" s="303"/>
      <c r="JNV154" s="303"/>
      <c r="JNW154" s="303"/>
      <c r="JNX154" s="303"/>
      <c r="JNY154" s="303"/>
      <c r="JNZ154" s="303"/>
      <c r="JOA154" s="303"/>
      <c r="JOB154" s="303"/>
      <c r="JOC154" s="303"/>
      <c r="JOD154" s="303"/>
      <c r="JOE154" s="303"/>
      <c r="JOF154" s="303"/>
      <c r="JOG154" s="303"/>
      <c r="JOH154" s="303"/>
      <c r="JOI154" s="303"/>
      <c r="JOJ154" s="303"/>
      <c r="JOK154" s="303"/>
      <c r="JOL154" s="303"/>
      <c r="JOM154" s="303"/>
      <c r="JON154" s="303"/>
      <c r="JOO154" s="303"/>
      <c r="JOP154" s="303"/>
      <c r="JOQ154" s="303"/>
      <c r="JOR154" s="303"/>
      <c r="JOS154" s="303"/>
      <c r="JOT154" s="303"/>
      <c r="JOU154" s="303"/>
      <c r="JPB154" s="303"/>
      <c r="JPC154" s="303"/>
      <c r="JPD154" s="303"/>
      <c r="JPE154" s="303"/>
      <c r="JPF154" s="303"/>
      <c r="JPG154" s="303"/>
      <c r="JPH154" s="303"/>
      <c r="JPI154" s="303"/>
      <c r="JPJ154" s="303"/>
      <c r="JPK154" s="303"/>
      <c r="JPL154" s="303"/>
      <c r="JPM154" s="303"/>
      <c r="JPN154" s="303"/>
      <c r="JPO154" s="303"/>
      <c r="JPP154" s="303"/>
      <c r="JPQ154" s="303"/>
      <c r="JPR154" s="303"/>
      <c r="JPS154" s="303"/>
      <c r="JPT154" s="303"/>
      <c r="JPU154" s="303"/>
      <c r="JPV154" s="303"/>
      <c r="JPW154" s="303"/>
      <c r="JPX154" s="303"/>
      <c r="JPY154" s="303"/>
      <c r="JPZ154" s="303"/>
      <c r="JQA154" s="303"/>
      <c r="JQB154" s="303"/>
      <c r="JQC154" s="303"/>
      <c r="JQD154" s="303"/>
      <c r="JQE154" s="303"/>
      <c r="JQF154" s="303"/>
      <c r="JQG154" s="303"/>
      <c r="JQH154" s="303"/>
      <c r="JQI154" s="303"/>
      <c r="JQJ154" s="303"/>
      <c r="JQK154" s="303"/>
      <c r="JQL154" s="303"/>
      <c r="JQM154" s="303"/>
      <c r="JQN154" s="303"/>
      <c r="JQO154" s="303"/>
      <c r="JQP154" s="303"/>
      <c r="JQQ154" s="303"/>
      <c r="JQR154" s="303"/>
      <c r="JQS154" s="303"/>
      <c r="JQT154" s="303"/>
      <c r="JQU154" s="303"/>
      <c r="JQV154" s="303"/>
      <c r="JQW154" s="303"/>
      <c r="JQX154" s="303"/>
      <c r="JQY154" s="303"/>
      <c r="JQZ154" s="303"/>
      <c r="JRA154" s="303"/>
      <c r="JRB154" s="303"/>
      <c r="JRC154" s="303"/>
      <c r="JRD154" s="303"/>
      <c r="JRE154" s="303"/>
      <c r="JRF154" s="303"/>
      <c r="JRG154" s="303"/>
      <c r="JRH154" s="303"/>
      <c r="JRI154" s="303"/>
      <c r="JRJ154" s="303"/>
      <c r="JRK154" s="303"/>
      <c r="JRL154" s="303"/>
      <c r="JRM154" s="303"/>
      <c r="JRN154" s="303"/>
      <c r="JRO154" s="303"/>
      <c r="JRP154" s="303"/>
      <c r="JRQ154" s="303"/>
      <c r="JRR154" s="303"/>
      <c r="JRS154" s="303"/>
      <c r="JRT154" s="303"/>
      <c r="JRU154" s="303"/>
      <c r="JRV154" s="303"/>
      <c r="JRW154" s="303"/>
      <c r="JRX154" s="303"/>
      <c r="JRY154" s="303"/>
      <c r="JRZ154" s="303"/>
      <c r="JSA154" s="303"/>
      <c r="JSB154" s="303"/>
      <c r="JSC154" s="303"/>
      <c r="JSD154" s="303"/>
      <c r="JSE154" s="303"/>
      <c r="JSF154" s="303"/>
      <c r="JSG154" s="303"/>
      <c r="JSH154" s="303"/>
      <c r="JSI154" s="303"/>
      <c r="JSJ154" s="303"/>
      <c r="JSK154" s="303"/>
      <c r="JSL154" s="303"/>
      <c r="JSM154" s="303"/>
      <c r="JSN154" s="303"/>
      <c r="JSO154" s="303"/>
      <c r="JSP154" s="303"/>
      <c r="JSQ154" s="303"/>
      <c r="JSR154" s="303"/>
      <c r="JSS154" s="303"/>
      <c r="JST154" s="303"/>
      <c r="JSU154" s="303"/>
      <c r="JSV154" s="303"/>
      <c r="JSW154" s="303"/>
      <c r="JSX154" s="303"/>
      <c r="JSY154" s="303"/>
      <c r="JSZ154" s="303"/>
      <c r="JTA154" s="303"/>
      <c r="JTB154" s="303"/>
      <c r="JTC154" s="303"/>
      <c r="JTD154" s="303"/>
      <c r="JTE154" s="303"/>
      <c r="JTF154" s="303"/>
      <c r="JTG154" s="303"/>
      <c r="JTH154" s="303"/>
      <c r="JTI154" s="303"/>
      <c r="JTJ154" s="303"/>
      <c r="JTK154" s="303"/>
      <c r="JTL154" s="303"/>
      <c r="JTM154" s="303"/>
      <c r="JTN154" s="303"/>
      <c r="JTO154" s="303"/>
      <c r="JTP154" s="303"/>
      <c r="JTQ154" s="303"/>
      <c r="JTR154" s="303"/>
      <c r="JTS154" s="303"/>
      <c r="JTT154" s="303"/>
      <c r="JTU154" s="303"/>
      <c r="JTV154" s="303"/>
      <c r="JTW154" s="303"/>
      <c r="JTX154" s="303"/>
      <c r="JTY154" s="303"/>
      <c r="JTZ154" s="303"/>
      <c r="JUA154" s="303"/>
      <c r="JUB154" s="303"/>
      <c r="JUC154" s="303"/>
      <c r="JUD154" s="303"/>
      <c r="JUE154" s="303"/>
      <c r="JUF154" s="303"/>
      <c r="JUG154" s="303"/>
      <c r="JUH154" s="303"/>
      <c r="JUI154" s="303"/>
      <c r="JUJ154" s="303"/>
      <c r="JUK154" s="303"/>
      <c r="JUL154" s="303"/>
      <c r="JUM154" s="303"/>
      <c r="JUN154" s="303"/>
      <c r="JUO154" s="303"/>
      <c r="JUP154" s="303"/>
      <c r="JUQ154" s="303"/>
      <c r="JUR154" s="303"/>
      <c r="JUS154" s="303"/>
      <c r="JUT154" s="303"/>
      <c r="JUU154" s="303"/>
      <c r="JUV154" s="303"/>
      <c r="JUW154" s="303"/>
      <c r="JUX154" s="303"/>
      <c r="JUY154" s="303"/>
      <c r="JUZ154" s="303"/>
      <c r="JVA154" s="303"/>
      <c r="JVB154" s="303"/>
      <c r="JVC154" s="303"/>
      <c r="JVD154" s="303"/>
      <c r="JVE154" s="303"/>
      <c r="JVF154" s="303"/>
      <c r="JVG154" s="303"/>
      <c r="JVH154" s="303"/>
      <c r="JVI154" s="303"/>
      <c r="JVJ154" s="303"/>
      <c r="JVK154" s="303"/>
      <c r="JVL154" s="303"/>
      <c r="JVM154" s="303"/>
      <c r="JVN154" s="303"/>
      <c r="JVO154" s="303"/>
      <c r="JVP154" s="303"/>
      <c r="JVQ154" s="303"/>
      <c r="JVR154" s="303"/>
      <c r="JVS154" s="303"/>
      <c r="JVT154" s="303"/>
      <c r="JVU154" s="303"/>
      <c r="JVV154" s="303"/>
      <c r="JVW154" s="303"/>
      <c r="JVX154" s="303"/>
      <c r="JVY154" s="303"/>
      <c r="JVZ154" s="303"/>
      <c r="JWA154" s="303"/>
      <c r="JWB154" s="303"/>
      <c r="JWC154" s="303"/>
      <c r="JWD154" s="303"/>
      <c r="JWE154" s="303"/>
      <c r="JWF154" s="303"/>
      <c r="JWG154" s="303"/>
      <c r="JWH154" s="303"/>
      <c r="JWI154" s="303"/>
      <c r="JWJ154" s="303"/>
      <c r="JWK154" s="303"/>
      <c r="JWL154" s="303"/>
      <c r="JWM154" s="303"/>
      <c r="JWN154" s="303"/>
      <c r="JWO154" s="303"/>
      <c r="JWP154" s="303"/>
      <c r="JWQ154" s="303"/>
      <c r="JWR154" s="303"/>
      <c r="JWS154" s="303"/>
      <c r="JWT154" s="303"/>
      <c r="JWU154" s="303"/>
      <c r="JWV154" s="303"/>
      <c r="JWW154" s="303"/>
      <c r="JWX154" s="303"/>
      <c r="JWY154" s="303"/>
      <c r="JWZ154" s="303"/>
      <c r="JXA154" s="303"/>
      <c r="JXB154" s="303"/>
      <c r="JXC154" s="303"/>
      <c r="JXD154" s="303"/>
      <c r="JXE154" s="303"/>
      <c r="JXF154" s="303"/>
      <c r="JXG154" s="303"/>
      <c r="JXH154" s="303"/>
      <c r="JXI154" s="303"/>
      <c r="JXJ154" s="303"/>
      <c r="JXK154" s="303"/>
      <c r="JXL154" s="303"/>
      <c r="JXM154" s="303"/>
      <c r="JXN154" s="303"/>
      <c r="JXO154" s="303"/>
      <c r="JXP154" s="303"/>
      <c r="JXQ154" s="303"/>
      <c r="JXR154" s="303"/>
      <c r="JXS154" s="303"/>
      <c r="JXT154" s="303"/>
      <c r="JXU154" s="303"/>
      <c r="JXV154" s="303"/>
      <c r="JXW154" s="303"/>
      <c r="JXX154" s="303"/>
      <c r="JXY154" s="303"/>
      <c r="JXZ154" s="303"/>
      <c r="JYA154" s="303"/>
      <c r="JYB154" s="303"/>
      <c r="JYC154" s="303"/>
      <c r="JYD154" s="303"/>
      <c r="JYE154" s="303"/>
      <c r="JYF154" s="303"/>
      <c r="JYG154" s="303"/>
      <c r="JYH154" s="303"/>
      <c r="JYI154" s="303"/>
      <c r="JYJ154" s="303"/>
      <c r="JYK154" s="303"/>
      <c r="JYL154" s="303"/>
      <c r="JYM154" s="303"/>
      <c r="JYN154" s="303"/>
      <c r="JYO154" s="303"/>
      <c r="JYP154" s="303"/>
      <c r="JYQ154" s="303"/>
      <c r="JYX154" s="303"/>
      <c r="JYY154" s="303"/>
      <c r="JYZ154" s="303"/>
      <c r="JZA154" s="303"/>
      <c r="JZB154" s="303"/>
      <c r="JZC154" s="303"/>
      <c r="JZD154" s="303"/>
      <c r="JZE154" s="303"/>
      <c r="JZF154" s="303"/>
      <c r="JZG154" s="303"/>
      <c r="JZH154" s="303"/>
      <c r="JZI154" s="303"/>
      <c r="JZJ154" s="303"/>
      <c r="JZK154" s="303"/>
      <c r="JZL154" s="303"/>
      <c r="JZM154" s="303"/>
      <c r="JZN154" s="303"/>
      <c r="JZO154" s="303"/>
      <c r="JZP154" s="303"/>
      <c r="JZQ154" s="303"/>
      <c r="JZR154" s="303"/>
      <c r="JZS154" s="303"/>
      <c r="JZT154" s="303"/>
      <c r="JZU154" s="303"/>
      <c r="JZV154" s="303"/>
      <c r="JZW154" s="303"/>
      <c r="JZX154" s="303"/>
      <c r="JZY154" s="303"/>
      <c r="JZZ154" s="303"/>
      <c r="KAA154" s="303"/>
      <c r="KAB154" s="303"/>
      <c r="KAC154" s="303"/>
      <c r="KAD154" s="303"/>
      <c r="KAE154" s="303"/>
      <c r="KAF154" s="303"/>
      <c r="KAG154" s="303"/>
      <c r="KAH154" s="303"/>
      <c r="KAI154" s="303"/>
      <c r="KAJ154" s="303"/>
      <c r="KAK154" s="303"/>
      <c r="KAL154" s="303"/>
      <c r="KAM154" s="303"/>
      <c r="KAN154" s="303"/>
      <c r="KAO154" s="303"/>
      <c r="KAP154" s="303"/>
      <c r="KAQ154" s="303"/>
      <c r="KAR154" s="303"/>
      <c r="KAS154" s="303"/>
      <c r="KAT154" s="303"/>
      <c r="KAU154" s="303"/>
      <c r="KAV154" s="303"/>
      <c r="KAW154" s="303"/>
      <c r="KAX154" s="303"/>
      <c r="KAY154" s="303"/>
      <c r="KAZ154" s="303"/>
      <c r="KBA154" s="303"/>
      <c r="KBB154" s="303"/>
      <c r="KBC154" s="303"/>
      <c r="KBD154" s="303"/>
      <c r="KBE154" s="303"/>
      <c r="KBF154" s="303"/>
      <c r="KBG154" s="303"/>
      <c r="KBH154" s="303"/>
      <c r="KBI154" s="303"/>
      <c r="KBJ154" s="303"/>
      <c r="KBK154" s="303"/>
      <c r="KBL154" s="303"/>
      <c r="KBM154" s="303"/>
      <c r="KBN154" s="303"/>
      <c r="KBO154" s="303"/>
      <c r="KBP154" s="303"/>
      <c r="KBQ154" s="303"/>
      <c r="KBR154" s="303"/>
      <c r="KBS154" s="303"/>
      <c r="KBT154" s="303"/>
      <c r="KBU154" s="303"/>
      <c r="KBV154" s="303"/>
      <c r="KBW154" s="303"/>
      <c r="KBX154" s="303"/>
      <c r="KBY154" s="303"/>
      <c r="KBZ154" s="303"/>
      <c r="KCA154" s="303"/>
      <c r="KCB154" s="303"/>
      <c r="KCC154" s="303"/>
      <c r="KCD154" s="303"/>
      <c r="KCE154" s="303"/>
      <c r="KCF154" s="303"/>
      <c r="KCG154" s="303"/>
      <c r="KCH154" s="303"/>
      <c r="KCI154" s="303"/>
      <c r="KCJ154" s="303"/>
      <c r="KCK154" s="303"/>
      <c r="KCL154" s="303"/>
      <c r="KCM154" s="303"/>
      <c r="KCN154" s="303"/>
      <c r="KCO154" s="303"/>
      <c r="KCP154" s="303"/>
      <c r="KCQ154" s="303"/>
      <c r="KCR154" s="303"/>
      <c r="KCS154" s="303"/>
      <c r="KCT154" s="303"/>
      <c r="KCU154" s="303"/>
      <c r="KCV154" s="303"/>
      <c r="KCW154" s="303"/>
      <c r="KCX154" s="303"/>
      <c r="KCY154" s="303"/>
      <c r="KCZ154" s="303"/>
      <c r="KDA154" s="303"/>
      <c r="KDB154" s="303"/>
      <c r="KDC154" s="303"/>
      <c r="KDD154" s="303"/>
      <c r="KDE154" s="303"/>
      <c r="KDF154" s="303"/>
      <c r="KDG154" s="303"/>
      <c r="KDH154" s="303"/>
      <c r="KDI154" s="303"/>
      <c r="KDJ154" s="303"/>
      <c r="KDK154" s="303"/>
      <c r="KDL154" s="303"/>
      <c r="KDM154" s="303"/>
      <c r="KDN154" s="303"/>
      <c r="KDO154" s="303"/>
      <c r="KDP154" s="303"/>
      <c r="KDQ154" s="303"/>
      <c r="KDR154" s="303"/>
      <c r="KDS154" s="303"/>
      <c r="KDT154" s="303"/>
      <c r="KDU154" s="303"/>
      <c r="KDV154" s="303"/>
      <c r="KDW154" s="303"/>
      <c r="KDX154" s="303"/>
      <c r="KDY154" s="303"/>
      <c r="KDZ154" s="303"/>
      <c r="KEA154" s="303"/>
      <c r="KEB154" s="303"/>
      <c r="KEC154" s="303"/>
      <c r="KED154" s="303"/>
      <c r="KEE154" s="303"/>
      <c r="KEF154" s="303"/>
      <c r="KEG154" s="303"/>
      <c r="KEH154" s="303"/>
      <c r="KEI154" s="303"/>
      <c r="KEJ154" s="303"/>
      <c r="KEK154" s="303"/>
      <c r="KEL154" s="303"/>
      <c r="KEM154" s="303"/>
      <c r="KEN154" s="303"/>
      <c r="KEO154" s="303"/>
      <c r="KEP154" s="303"/>
      <c r="KEQ154" s="303"/>
      <c r="KER154" s="303"/>
      <c r="KES154" s="303"/>
      <c r="KET154" s="303"/>
      <c r="KEU154" s="303"/>
      <c r="KEV154" s="303"/>
      <c r="KEW154" s="303"/>
      <c r="KEX154" s="303"/>
      <c r="KEY154" s="303"/>
      <c r="KEZ154" s="303"/>
      <c r="KFA154" s="303"/>
      <c r="KFB154" s="303"/>
      <c r="KFC154" s="303"/>
      <c r="KFD154" s="303"/>
      <c r="KFE154" s="303"/>
      <c r="KFF154" s="303"/>
      <c r="KFG154" s="303"/>
      <c r="KFH154" s="303"/>
      <c r="KFI154" s="303"/>
      <c r="KFJ154" s="303"/>
      <c r="KFK154" s="303"/>
      <c r="KFL154" s="303"/>
      <c r="KFM154" s="303"/>
      <c r="KFN154" s="303"/>
      <c r="KFO154" s="303"/>
      <c r="KFP154" s="303"/>
      <c r="KFQ154" s="303"/>
      <c r="KFR154" s="303"/>
      <c r="KFS154" s="303"/>
      <c r="KFT154" s="303"/>
      <c r="KFU154" s="303"/>
      <c r="KFV154" s="303"/>
      <c r="KFW154" s="303"/>
      <c r="KFX154" s="303"/>
      <c r="KFY154" s="303"/>
      <c r="KFZ154" s="303"/>
      <c r="KGA154" s="303"/>
      <c r="KGB154" s="303"/>
      <c r="KGC154" s="303"/>
      <c r="KGD154" s="303"/>
      <c r="KGE154" s="303"/>
      <c r="KGF154" s="303"/>
      <c r="KGG154" s="303"/>
      <c r="KGH154" s="303"/>
      <c r="KGI154" s="303"/>
      <c r="KGJ154" s="303"/>
      <c r="KGK154" s="303"/>
      <c r="KGL154" s="303"/>
      <c r="KGM154" s="303"/>
      <c r="KGN154" s="303"/>
      <c r="KGO154" s="303"/>
      <c r="KGP154" s="303"/>
      <c r="KGQ154" s="303"/>
      <c r="KGR154" s="303"/>
      <c r="KGS154" s="303"/>
      <c r="KGT154" s="303"/>
      <c r="KGU154" s="303"/>
      <c r="KGV154" s="303"/>
      <c r="KGW154" s="303"/>
      <c r="KGX154" s="303"/>
      <c r="KGY154" s="303"/>
      <c r="KGZ154" s="303"/>
      <c r="KHA154" s="303"/>
      <c r="KHB154" s="303"/>
      <c r="KHC154" s="303"/>
      <c r="KHD154" s="303"/>
      <c r="KHE154" s="303"/>
      <c r="KHF154" s="303"/>
      <c r="KHG154" s="303"/>
      <c r="KHH154" s="303"/>
      <c r="KHI154" s="303"/>
      <c r="KHJ154" s="303"/>
      <c r="KHK154" s="303"/>
      <c r="KHL154" s="303"/>
      <c r="KHM154" s="303"/>
      <c r="KHN154" s="303"/>
      <c r="KHO154" s="303"/>
      <c r="KHP154" s="303"/>
      <c r="KHQ154" s="303"/>
      <c r="KHR154" s="303"/>
      <c r="KHS154" s="303"/>
      <c r="KHT154" s="303"/>
      <c r="KHU154" s="303"/>
      <c r="KHV154" s="303"/>
      <c r="KHW154" s="303"/>
      <c r="KHX154" s="303"/>
      <c r="KHY154" s="303"/>
      <c r="KHZ154" s="303"/>
      <c r="KIA154" s="303"/>
      <c r="KIB154" s="303"/>
      <c r="KIC154" s="303"/>
      <c r="KID154" s="303"/>
      <c r="KIE154" s="303"/>
      <c r="KIF154" s="303"/>
      <c r="KIG154" s="303"/>
      <c r="KIH154" s="303"/>
      <c r="KII154" s="303"/>
      <c r="KIJ154" s="303"/>
      <c r="KIK154" s="303"/>
      <c r="KIL154" s="303"/>
      <c r="KIM154" s="303"/>
      <c r="KIT154" s="303"/>
      <c r="KIU154" s="303"/>
      <c r="KIV154" s="303"/>
      <c r="KIW154" s="303"/>
      <c r="KIX154" s="303"/>
      <c r="KIY154" s="303"/>
      <c r="KIZ154" s="303"/>
      <c r="KJA154" s="303"/>
      <c r="KJB154" s="303"/>
      <c r="KJC154" s="303"/>
      <c r="KJD154" s="303"/>
      <c r="KJE154" s="303"/>
      <c r="KJF154" s="303"/>
      <c r="KJG154" s="303"/>
      <c r="KJH154" s="303"/>
      <c r="KJI154" s="303"/>
      <c r="KJJ154" s="303"/>
      <c r="KJK154" s="303"/>
      <c r="KJL154" s="303"/>
      <c r="KJM154" s="303"/>
      <c r="KJN154" s="303"/>
      <c r="KJO154" s="303"/>
      <c r="KJP154" s="303"/>
      <c r="KJQ154" s="303"/>
      <c r="KJR154" s="303"/>
      <c r="KJS154" s="303"/>
      <c r="KJT154" s="303"/>
      <c r="KJU154" s="303"/>
      <c r="KJV154" s="303"/>
      <c r="KJW154" s="303"/>
      <c r="KJX154" s="303"/>
      <c r="KJY154" s="303"/>
      <c r="KJZ154" s="303"/>
      <c r="KKA154" s="303"/>
      <c r="KKB154" s="303"/>
      <c r="KKC154" s="303"/>
      <c r="KKD154" s="303"/>
      <c r="KKE154" s="303"/>
      <c r="KKF154" s="303"/>
      <c r="KKG154" s="303"/>
      <c r="KKH154" s="303"/>
      <c r="KKI154" s="303"/>
      <c r="KKJ154" s="303"/>
      <c r="KKK154" s="303"/>
      <c r="KKL154" s="303"/>
      <c r="KKM154" s="303"/>
      <c r="KKN154" s="303"/>
      <c r="KKO154" s="303"/>
      <c r="KKP154" s="303"/>
      <c r="KKQ154" s="303"/>
      <c r="KKR154" s="303"/>
      <c r="KKS154" s="303"/>
      <c r="KKT154" s="303"/>
      <c r="KKU154" s="303"/>
      <c r="KKV154" s="303"/>
      <c r="KKW154" s="303"/>
      <c r="KKX154" s="303"/>
      <c r="KKY154" s="303"/>
      <c r="KKZ154" s="303"/>
      <c r="KLA154" s="303"/>
      <c r="KLB154" s="303"/>
      <c r="KLC154" s="303"/>
      <c r="KLD154" s="303"/>
      <c r="KLE154" s="303"/>
      <c r="KLF154" s="303"/>
      <c r="KLG154" s="303"/>
      <c r="KLH154" s="303"/>
      <c r="KLI154" s="303"/>
      <c r="KLJ154" s="303"/>
      <c r="KLK154" s="303"/>
      <c r="KLL154" s="303"/>
      <c r="KLM154" s="303"/>
      <c r="KLN154" s="303"/>
      <c r="KLO154" s="303"/>
      <c r="KLP154" s="303"/>
      <c r="KLQ154" s="303"/>
      <c r="KLR154" s="303"/>
      <c r="KLS154" s="303"/>
      <c r="KLT154" s="303"/>
      <c r="KLU154" s="303"/>
      <c r="KLV154" s="303"/>
      <c r="KLW154" s="303"/>
      <c r="KLX154" s="303"/>
      <c r="KLY154" s="303"/>
      <c r="KLZ154" s="303"/>
      <c r="KMA154" s="303"/>
      <c r="KMB154" s="303"/>
      <c r="KMC154" s="303"/>
      <c r="KMD154" s="303"/>
      <c r="KME154" s="303"/>
      <c r="KMF154" s="303"/>
      <c r="KMG154" s="303"/>
      <c r="KMH154" s="303"/>
      <c r="KMI154" s="303"/>
      <c r="KMJ154" s="303"/>
      <c r="KMK154" s="303"/>
      <c r="KML154" s="303"/>
      <c r="KMM154" s="303"/>
      <c r="KMN154" s="303"/>
      <c r="KMO154" s="303"/>
      <c r="KMP154" s="303"/>
      <c r="KMQ154" s="303"/>
      <c r="KMR154" s="303"/>
      <c r="KMS154" s="303"/>
      <c r="KMT154" s="303"/>
      <c r="KMU154" s="303"/>
      <c r="KMV154" s="303"/>
      <c r="KMW154" s="303"/>
      <c r="KMX154" s="303"/>
      <c r="KMY154" s="303"/>
      <c r="KMZ154" s="303"/>
      <c r="KNA154" s="303"/>
      <c r="KNB154" s="303"/>
      <c r="KNC154" s="303"/>
      <c r="KND154" s="303"/>
      <c r="KNE154" s="303"/>
      <c r="KNF154" s="303"/>
      <c r="KNG154" s="303"/>
      <c r="KNH154" s="303"/>
      <c r="KNI154" s="303"/>
      <c r="KNJ154" s="303"/>
      <c r="KNK154" s="303"/>
      <c r="KNL154" s="303"/>
      <c r="KNM154" s="303"/>
      <c r="KNN154" s="303"/>
      <c r="KNO154" s="303"/>
      <c r="KNP154" s="303"/>
      <c r="KNQ154" s="303"/>
      <c r="KNR154" s="303"/>
      <c r="KNS154" s="303"/>
      <c r="KNT154" s="303"/>
      <c r="KNU154" s="303"/>
      <c r="KNV154" s="303"/>
      <c r="KNW154" s="303"/>
      <c r="KNX154" s="303"/>
      <c r="KNY154" s="303"/>
      <c r="KNZ154" s="303"/>
      <c r="KOA154" s="303"/>
      <c r="KOB154" s="303"/>
      <c r="KOC154" s="303"/>
      <c r="KOD154" s="303"/>
      <c r="KOE154" s="303"/>
      <c r="KOF154" s="303"/>
      <c r="KOG154" s="303"/>
      <c r="KOH154" s="303"/>
      <c r="KOI154" s="303"/>
      <c r="KOJ154" s="303"/>
      <c r="KOK154" s="303"/>
      <c r="KOL154" s="303"/>
      <c r="KOM154" s="303"/>
      <c r="KON154" s="303"/>
      <c r="KOO154" s="303"/>
      <c r="KOP154" s="303"/>
      <c r="KOQ154" s="303"/>
      <c r="KOR154" s="303"/>
      <c r="KOS154" s="303"/>
      <c r="KOT154" s="303"/>
      <c r="KOU154" s="303"/>
      <c r="KOV154" s="303"/>
      <c r="KOW154" s="303"/>
      <c r="KOX154" s="303"/>
      <c r="KOY154" s="303"/>
      <c r="KOZ154" s="303"/>
      <c r="KPA154" s="303"/>
      <c r="KPB154" s="303"/>
      <c r="KPC154" s="303"/>
      <c r="KPD154" s="303"/>
      <c r="KPE154" s="303"/>
      <c r="KPF154" s="303"/>
      <c r="KPG154" s="303"/>
      <c r="KPH154" s="303"/>
      <c r="KPI154" s="303"/>
      <c r="KPJ154" s="303"/>
      <c r="KPK154" s="303"/>
      <c r="KPL154" s="303"/>
      <c r="KPM154" s="303"/>
      <c r="KPN154" s="303"/>
      <c r="KPO154" s="303"/>
      <c r="KPP154" s="303"/>
      <c r="KPQ154" s="303"/>
      <c r="KPR154" s="303"/>
      <c r="KPS154" s="303"/>
      <c r="KPT154" s="303"/>
      <c r="KPU154" s="303"/>
      <c r="KPV154" s="303"/>
      <c r="KPW154" s="303"/>
      <c r="KPX154" s="303"/>
      <c r="KPY154" s="303"/>
      <c r="KPZ154" s="303"/>
      <c r="KQA154" s="303"/>
      <c r="KQB154" s="303"/>
      <c r="KQC154" s="303"/>
      <c r="KQD154" s="303"/>
      <c r="KQE154" s="303"/>
      <c r="KQF154" s="303"/>
      <c r="KQG154" s="303"/>
      <c r="KQH154" s="303"/>
      <c r="KQI154" s="303"/>
      <c r="KQJ154" s="303"/>
      <c r="KQK154" s="303"/>
      <c r="KQL154" s="303"/>
      <c r="KQM154" s="303"/>
      <c r="KQN154" s="303"/>
      <c r="KQO154" s="303"/>
      <c r="KQP154" s="303"/>
      <c r="KQQ154" s="303"/>
      <c r="KQR154" s="303"/>
      <c r="KQS154" s="303"/>
      <c r="KQT154" s="303"/>
      <c r="KQU154" s="303"/>
      <c r="KQV154" s="303"/>
      <c r="KQW154" s="303"/>
      <c r="KQX154" s="303"/>
      <c r="KQY154" s="303"/>
      <c r="KQZ154" s="303"/>
      <c r="KRA154" s="303"/>
      <c r="KRB154" s="303"/>
      <c r="KRC154" s="303"/>
      <c r="KRD154" s="303"/>
      <c r="KRE154" s="303"/>
      <c r="KRF154" s="303"/>
      <c r="KRG154" s="303"/>
      <c r="KRH154" s="303"/>
      <c r="KRI154" s="303"/>
      <c r="KRJ154" s="303"/>
      <c r="KRK154" s="303"/>
      <c r="KRL154" s="303"/>
      <c r="KRM154" s="303"/>
      <c r="KRN154" s="303"/>
      <c r="KRO154" s="303"/>
      <c r="KRP154" s="303"/>
      <c r="KRQ154" s="303"/>
      <c r="KRR154" s="303"/>
      <c r="KRS154" s="303"/>
      <c r="KRT154" s="303"/>
      <c r="KRU154" s="303"/>
      <c r="KRV154" s="303"/>
      <c r="KRW154" s="303"/>
      <c r="KRX154" s="303"/>
      <c r="KRY154" s="303"/>
      <c r="KRZ154" s="303"/>
      <c r="KSA154" s="303"/>
      <c r="KSB154" s="303"/>
      <c r="KSC154" s="303"/>
      <c r="KSD154" s="303"/>
      <c r="KSE154" s="303"/>
      <c r="KSF154" s="303"/>
      <c r="KSG154" s="303"/>
      <c r="KSH154" s="303"/>
      <c r="KSI154" s="303"/>
      <c r="KSP154" s="303"/>
      <c r="KSQ154" s="303"/>
      <c r="KSR154" s="303"/>
      <c r="KSS154" s="303"/>
      <c r="KST154" s="303"/>
      <c r="KSU154" s="303"/>
      <c r="KSV154" s="303"/>
      <c r="KSW154" s="303"/>
      <c r="KSX154" s="303"/>
      <c r="KSY154" s="303"/>
      <c r="KSZ154" s="303"/>
      <c r="KTA154" s="303"/>
      <c r="KTB154" s="303"/>
      <c r="KTC154" s="303"/>
      <c r="KTD154" s="303"/>
      <c r="KTE154" s="303"/>
      <c r="KTF154" s="303"/>
      <c r="KTG154" s="303"/>
      <c r="KTH154" s="303"/>
      <c r="KTI154" s="303"/>
      <c r="KTJ154" s="303"/>
      <c r="KTK154" s="303"/>
      <c r="KTL154" s="303"/>
      <c r="KTM154" s="303"/>
      <c r="KTN154" s="303"/>
      <c r="KTO154" s="303"/>
      <c r="KTP154" s="303"/>
      <c r="KTQ154" s="303"/>
      <c r="KTR154" s="303"/>
      <c r="KTS154" s="303"/>
      <c r="KTT154" s="303"/>
      <c r="KTU154" s="303"/>
      <c r="KTV154" s="303"/>
      <c r="KTW154" s="303"/>
      <c r="KTX154" s="303"/>
      <c r="KTY154" s="303"/>
      <c r="KTZ154" s="303"/>
      <c r="KUA154" s="303"/>
      <c r="KUB154" s="303"/>
      <c r="KUC154" s="303"/>
      <c r="KUD154" s="303"/>
      <c r="KUE154" s="303"/>
      <c r="KUF154" s="303"/>
      <c r="KUG154" s="303"/>
      <c r="KUH154" s="303"/>
      <c r="KUI154" s="303"/>
      <c r="KUJ154" s="303"/>
      <c r="KUK154" s="303"/>
      <c r="KUL154" s="303"/>
      <c r="KUM154" s="303"/>
      <c r="KUN154" s="303"/>
      <c r="KUO154" s="303"/>
      <c r="KUP154" s="303"/>
      <c r="KUQ154" s="303"/>
      <c r="KUR154" s="303"/>
      <c r="KUS154" s="303"/>
      <c r="KUT154" s="303"/>
      <c r="KUU154" s="303"/>
      <c r="KUV154" s="303"/>
      <c r="KUW154" s="303"/>
      <c r="KUX154" s="303"/>
      <c r="KUY154" s="303"/>
      <c r="KUZ154" s="303"/>
      <c r="KVA154" s="303"/>
      <c r="KVB154" s="303"/>
      <c r="KVC154" s="303"/>
      <c r="KVD154" s="303"/>
      <c r="KVE154" s="303"/>
      <c r="KVF154" s="303"/>
      <c r="KVG154" s="303"/>
      <c r="KVH154" s="303"/>
      <c r="KVI154" s="303"/>
      <c r="KVJ154" s="303"/>
      <c r="KVK154" s="303"/>
      <c r="KVL154" s="303"/>
      <c r="KVM154" s="303"/>
      <c r="KVN154" s="303"/>
      <c r="KVO154" s="303"/>
      <c r="KVP154" s="303"/>
      <c r="KVQ154" s="303"/>
      <c r="KVR154" s="303"/>
      <c r="KVS154" s="303"/>
      <c r="KVT154" s="303"/>
      <c r="KVU154" s="303"/>
      <c r="KVV154" s="303"/>
      <c r="KVW154" s="303"/>
      <c r="KVX154" s="303"/>
      <c r="KVY154" s="303"/>
      <c r="KVZ154" s="303"/>
      <c r="KWA154" s="303"/>
      <c r="KWB154" s="303"/>
      <c r="KWC154" s="303"/>
      <c r="KWD154" s="303"/>
      <c r="KWE154" s="303"/>
      <c r="KWF154" s="303"/>
      <c r="KWG154" s="303"/>
      <c r="KWH154" s="303"/>
      <c r="KWI154" s="303"/>
      <c r="KWJ154" s="303"/>
      <c r="KWK154" s="303"/>
      <c r="KWL154" s="303"/>
      <c r="KWM154" s="303"/>
      <c r="KWN154" s="303"/>
      <c r="KWO154" s="303"/>
      <c r="KWP154" s="303"/>
      <c r="KWQ154" s="303"/>
      <c r="KWR154" s="303"/>
      <c r="KWS154" s="303"/>
      <c r="KWT154" s="303"/>
      <c r="KWU154" s="303"/>
      <c r="KWV154" s="303"/>
      <c r="KWW154" s="303"/>
      <c r="KWX154" s="303"/>
      <c r="KWY154" s="303"/>
      <c r="KWZ154" s="303"/>
      <c r="KXA154" s="303"/>
      <c r="KXB154" s="303"/>
      <c r="KXC154" s="303"/>
      <c r="KXD154" s="303"/>
      <c r="KXE154" s="303"/>
      <c r="KXF154" s="303"/>
      <c r="KXG154" s="303"/>
      <c r="KXH154" s="303"/>
      <c r="KXI154" s="303"/>
      <c r="KXJ154" s="303"/>
      <c r="KXK154" s="303"/>
      <c r="KXL154" s="303"/>
      <c r="KXM154" s="303"/>
      <c r="KXN154" s="303"/>
      <c r="KXO154" s="303"/>
      <c r="KXP154" s="303"/>
      <c r="KXQ154" s="303"/>
      <c r="KXR154" s="303"/>
      <c r="KXS154" s="303"/>
      <c r="KXT154" s="303"/>
      <c r="KXU154" s="303"/>
      <c r="KXV154" s="303"/>
      <c r="KXW154" s="303"/>
      <c r="KXX154" s="303"/>
      <c r="KXY154" s="303"/>
      <c r="KXZ154" s="303"/>
      <c r="KYA154" s="303"/>
      <c r="KYB154" s="303"/>
      <c r="KYC154" s="303"/>
      <c r="KYD154" s="303"/>
      <c r="KYE154" s="303"/>
      <c r="KYF154" s="303"/>
      <c r="KYG154" s="303"/>
      <c r="KYH154" s="303"/>
      <c r="KYI154" s="303"/>
      <c r="KYJ154" s="303"/>
      <c r="KYK154" s="303"/>
      <c r="KYL154" s="303"/>
      <c r="KYM154" s="303"/>
      <c r="KYN154" s="303"/>
      <c r="KYO154" s="303"/>
      <c r="KYP154" s="303"/>
      <c r="KYQ154" s="303"/>
      <c r="KYR154" s="303"/>
      <c r="KYS154" s="303"/>
      <c r="KYT154" s="303"/>
      <c r="KYU154" s="303"/>
      <c r="KYV154" s="303"/>
      <c r="KYW154" s="303"/>
      <c r="KYX154" s="303"/>
      <c r="KYY154" s="303"/>
      <c r="KYZ154" s="303"/>
      <c r="KZA154" s="303"/>
      <c r="KZB154" s="303"/>
      <c r="KZC154" s="303"/>
      <c r="KZD154" s="303"/>
      <c r="KZE154" s="303"/>
      <c r="KZF154" s="303"/>
      <c r="KZG154" s="303"/>
      <c r="KZH154" s="303"/>
      <c r="KZI154" s="303"/>
      <c r="KZJ154" s="303"/>
      <c r="KZK154" s="303"/>
      <c r="KZL154" s="303"/>
      <c r="KZM154" s="303"/>
      <c r="KZN154" s="303"/>
      <c r="KZO154" s="303"/>
      <c r="KZP154" s="303"/>
      <c r="KZQ154" s="303"/>
      <c r="KZR154" s="303"/>
      <c r="KZS154" s="303"/>
      <c r="KZT154" s="303"/>
      <c r="KZU154" s="303"/>
      <c r="KZV154" s="303"/>
      <c r="KZW154" s="303"/>
      <c r="KZX154" s="303"/>
      <c r="KZY154" s="303"/>
      <c r="KZZ154" s="303"/>
      <c r="LAA154" s="303"/>
      <c r="LAB154" s="303"/>
      <c r="LAC154" s="303"/>
      <c r="LAD154" s="303"/>
      <c r="LAE154" s="303"/>
      <c r="LAF154" s="303"/>
      <c r="LAG154" s="303"/>
      <c r="LAH154" s="303"/>
      <c r="LAI154" s="303"/>
      <c r="LAJ154" s="303"/>
      <c r="LAK154" s="303"/>
      <c r="LAL154" s="303"/>
      <c r="LAM154" s="303"/>
      <c r="LAN154" s="303"/>
      <c r="LAO154" s="303"/>
      <c r="LAP154" s="303"/>
      <c r="LAQ154" s="303"/>
      <c r="LAR154" s="303"/>
      <c r="LAS154" s="303"/>
      <c r="LAT154" s="303"/>
      <c r="LAU154" s="303"/>
      <c r="LAV154" s="303"/>
      <c r="LAW154" s="303"/>
      <c r="LAX154" s="303"/>
      <c r="LAY154" s="303"/>
      <c r="LAZ154" s="303"/>
      <c r="LBA154" s="303"/>
      <c r="LBB154" s="303"/>
      <c r="LBC154" s="303"/>
      <c r="LBD154" s="303"/>
      <c r="LBE154" s="303"/>
      <c r="LBF154" s="303"/>
      <c r="LBG154" s="303"/>
      <c r="LBH154" s="303"/>
      <c r="LBI154" s="303"/>
      <c r="LBJ154" s="303"/>
      <c r="LBK154" s="303"/>
      <c r="LBL154" s="303"/>
      <c r="LBM154" s="303"/>
      <c r="LBN154" s="303"/>
      <c r="LBO154" s="303"/>
      <c r="LBP154" s="303"/>
      <c r="LBQ154" s="303"/>
      <c r="LBR154" s="303"/>
      <c r="LBS154" s="303"/>
      <c r="LBT154" s="303"/>
      <c r="LBU154" s="303"/>
      <c r="LBV154" s="303"/>
      <c r="LBW154" s="303"/>
      <c r="LBX154" s="303"/>
      <c r="LBY154" s="303"/>
      <c r="LBZ154" s="303"/>
      <c r="LCA154" s="303"/>
      <c r="LCB154" s="303"/>
      <c r="LCC154" s="303"/>
      <c r="LCD154" s="303"/>
      <c r="LCE154" s="303"/>
      <c r="LCL154" s="303"/>
      <c r="LCM154" s="303"/>
      <c r="LCN154" s="303"/>
      <c r="LCO154" s="303"/>
      <c r="LCP154" s="303"/>
      <c r="LCQ154" s="303"/>
      <c r="LCR154" s="303"/>
      <c r="LCS154" s="303"/>
      <c r="LCT154" s="303"/>
      <c r="LCU154" s="303"/>
      <c r="LCV154" s="303"/>
      <c r="LCW154" s="303"/>
      <c r="LCX154" s="303"/>
      <c r="LCY154" s="303"/>
      <c r="LCZ154" s="303"/>
      <c r="LDA154" s="303"/>
      <c r="LDB154" s="303"/>
      <c r="LDC154" s="303"/>
      <c r="LDD154" s="303"/>
      <c r="LDE154" s="303"/>
      <c r="LDF154" s="303"/>
      <c r="LDG154" s="303"/>
      <c r="LDH154" s="303"/>
      <c r="LDI154" s="303"/>
      <c r="LDJ154" s="303"/>
      <c r="LDK154" s="303"/>
      <c r="LDL154" s="303"/>
      <c r="LDM154" s="303"/>
      <c r="LDN154" s="303"/>
      <c r="LDO154" s="303"/>
      <c r="LDP154" s="303"/>
      <c r="LDQ154" s="303"/>
      <c r="LDR154" s="303"/>
      <c r="LDS154" s="303"/>
      <c r="LDT154" s="303"/>
      <c r="LDU154" s="303"/>
      <c r="LDV154" s="303"/>
      <c r="LDW154" s="303"/>
      <c r="LDX154" s="303"/>
      <c r="LDY154" s="303"/>
      <c r="LDZ154" s="303"/>
      <c r="LEA154" s="303"/>
      <c r="LEB154" s="303"/>
      <c r="LEC154" s="303"/>
      <c r="LED154" s="303"/>
      <c r="LEE154" s="303"/>
      <c r="LEF154" s="303"/>
      <c r="LEG154" s="303"/>
      <c r="LEH154" s="303"/>
      <c r="LEI154" s="303"/>
      <c r="LEJ154" s="303"/>
      <c r="LEK154" s="303"/>
      <c r="LEL154" s="303"/>
      <c r="LEM154" s="303"/>
      <c r="LEN154" s="303"/>
      <c r="LEO154" s="303"/>
      <c r="LEP154" s="303"/>
      <c r="LEQ154" s="303"/>
      <c r="LER154" s="303"/>
      <c r="LES154" s="303"/>
      <c r="LET154" s="303"/>
      <c r="LEU154" s="303"/>
      <c r="LEV154" s="303"/>
      <c r="LEW154" s="303"/>
      <c r="LEX154" s="303"/>
      <c r="LEY154" s="303"/>
      <c r="LEZ154" s="303"/>
      <c r="LFA154" s="303"/>
      <c r="LFB154" s="303"/>
      <c r="LFC154" s="303"/>
      <c r="LFD154" s="303"/>
      <c r="LFE154" s="303"/>
      <c r="LFF154" s="303"/>
      <c r="LFG154" s="303"/>
      <c r="LFH154" s="303"/>
      <c r="LFI154" s="303"/>
      <c r="LFJ154" s="303"/>
      <c r="LFK154" s="303"/>
      <c r="LFL154" s="303"/>
      <c r="LFM154" s="303"/>
      <c r="LFN154" s="303"/>
      <c r="LFO154" s="303"/>
      <c r="LFP154" s="303"/>
      <c r="LFQ154" s="303"/>
      <c r="LFR154" s="303"/>
      <c r="LFS154" s="303"/>
      <c r="LFT154" s="303"/>
      <c r="LFU154" s="303"/>
      <c r="LFV154" s="303"/>
      <c r="LFW154" s="303"/>
      <c r="LFX154" s="303"/>
      <c r="LFY154" s="303"/>
      <c r="LFZ154" s="303"/>
      <c r="LGA154" s="303"/>
      <c r="LGB154" s="303"/>
      <c r="LGC154" s="303"/>
      <c r="LGD154" s="303"/>
      <c r="LGE154" s="303"/>
      <c r="LGF154" s="303"/>
      <c r="LGG154" s="303"/>
      <c r="LGH154" s="303"/>
      <c r="LGI154" s="303"/>
      <c r="LGJ154" s="303"/>
      <c r="LGK154" s="303"/>
      <c r="LGL154" s="303"/>
      <c r="LGM154" s="303"/>
      <c r="LGN154" s="303"/>
      <c r="LGO154" s="303"/>
      <c r="LGP154" s="303"/>
      <c r="LGQ154" s="303"/>
      <c r="LGR154" s="303"/>
      <c r="LGS154" s="303"/>
      <c r="LGT154" s="303"/>
      <c r="LGU154" s="303"/>
      <c r="LGV154" s="303"/>
      <c r="LGW154" s="303"/>
      <c r="LGX154" s="303"/>
      <c r="LGY154" s="303"/>
      <c r="LGZ154" s="303"/>
      <c r="LHA154" s="303"/>
      <c r="LHB154" s="303"/>
      <c r="LHC154" s="303"/>
      <c r="LHD154" s="303"/>
      <c r="LHE154" s="303"/>
      <c r="LHF154" s="303"/>
      <c r="LHG154" s="303"/>
      <c r="LHH154" s="303"/>
      <c r="LHI154" s="303"/>
      <c r="LHJ154" s="303"/>
      <c r="LHK154" s="303"/>
      <c r="LHL154" s="303"/>
      <c r="LHM154" s="303"/>
      <c r="LHN154" s="303"/>
      <c r="LHO154" s="303"/>
      <c r="LHP154" s="303"/>
      <c r="LHQ154" s="303"/>
      <c r="LHR154" s="303"/>
      <c r="LHS154" s="303"/>
      <c r="LHT154" s="303"/>
      <c r="LHU154" s="303"/>
      <c r="LHV154" s="303"/>
      <c r="LHW154" s="303"/>
      <c r="LHX154" s="303"/>
      <c r="LHY154" s="303"/>
      <c r="LHZ154" s="303"/>
      <c r="LIA154" s="303"/>
      <c r="LIB154" s="303"/>
      <c r="LIC154" s="303"/>
      <c r="LID154" s="303"/>
      <c r="LIE154" s="303"/>
      <c r="LIF154" s="303"/>
      <c r="LIG154" s="303"/>
      <c r="LIH154" s="303"/>
      <c r="LII154" s="303"/>
      <c r="LIJ154" s="303"/>
      <c r="LIK154" s="303"/>
      <c r="LIL154" s="303"/>
      <c r="LIM154" s="303"/>
      <c r="LIN154" s="303"/>
      <c r="LIO154" s="303"/>
      <c r="LIP154" s="303"/>
      <c r="LIQ154" s="303"/>
      <c r="LIR154" s="303"/>
      <c r="LIS154" s="303"/>
      <c r="LIT154" s="303"/>
      <c r="LIU154" s="303"/>
      <c r="LIV154" s="303"/>
      <c r="LIW154" s="303"/>
      <c r="LIX154" s="303"/>
      <c r="LIY154" s="303"/>
      <c r="LIZ154" s="303"/>
      <c r="LJA154" s="303"/>
      <c r="LJB154" s="303"/>
      <c r="LJC154" s="303"/>
      <c r="LJD154" s="303"/>
      <c r="LJE154" s="303"/>
      <c r="LJF154" s="303"/>
      <c r="LJG154" s="303"/>
      <c r="LJH154" s="303"/>
      <c r="LJI154" s="303"/>
      <c r="LJJ154" s="303"/>
      <c r="LJK154" s="303"/>
      <c r="LJL154" s="303"/>
      <c r="LJM154" s="303"/>
      <c r="LJN154" s="303"/>
      <c r="LJO154" s="303"/>
      <c r="LJP154" s="303"/>
      <c r="LJQ154" s="303"/>
      <c r="LJR154" s="303"/>
      <c r="LJS154" s="303"/>
      <c r="LJT154" s="303"/>
      <c r="LJU154" s="303"/>
      <c r="LJV154" s="303"/>
      <c r="LJW154" s="303"/>
      <c r="LJX154" s="303"/>
      <c r="LJY154" s="303"/>
      <c r="LJZ154" s="303"/>
      <c r="LKA154" s="303"/>
      <c r="LKB154" s="303"/>
      <c r="LKC154" s="303"/>
      <c r="LKD154" s="303"/>
      <c r="LKE154" s="303"/>
      <c r="LKF154" s="303"/>
      <c r="LKG154" s="303"/>
      <c r="LKH154" s="303"/>
      <c r="LKI154" s="303"/>
      <c r="LKJ154" s="303"/>
      <c r="LKK154" s="303"/>
      <c r="LKL154" s="303"/>
      <c r="LKM154" s="303"/>
      <c r="LKN154" s="303"/>
      <c r="LKO154" s="303"/>
      <c r="LKP154" s="303"/>
      <c r="LKQ154" s="303"/>
      <c r="LKR154" s="303"/>
      <c r="LKS154" s="303"/>
      <c r="LKT154" s="303"/>
      <c r="LKU154" s="303"/>
      <c r="LKV154" s="303"/>
      <c r="LKW154" s="303"/>
      <c r="LKX154" s="303"/>
      <c r="LKY154" s="303"/>
      <c r="LKZ154" s="303"/>
      <c r="LLA154" s="303"/>
      <c r="LLB154" s="303"/>
      <c r="LLC154" s="303"/>
      <c r="LLD154" s="303"/>
      <c r="LLE154" s="303"/>
      <c r="LLF154" s="303"/>
      <c r="LLG154" s="303"/>
      <c r="LLH154" s="303"/>
      <c r="LLI154" s="303"/>
      <c r="LLJ154" s="303"/>
      <c r="LLK154" s="303"/>
      <c r="LLL154" s="303"/>
      <c r="LLM154" s="303"/>
      <c r="LLN154" s="303"/>
      <c r="LLO154" s="303"/>
      <c r="LLP154" s="303"/>
      <c r="LLQ154" s="303"/>
      <c r="LLR154" s="303"/>
      <c r="LLS154" s="303"/>
      <c r="LLT154" s="303"/>
      <c r="LLU154" s="303"/>
      <c r="LLV154" s="303"/>
      <c r="LLW154" s="303"/>
      <c r="LLX154" s="303"/>
      <c r="LLY154" s="303"/>
      <c r="LLZ154" s="303"/>
      <c r="LMA154" s="303"/>
      <c r="LMH154" s="303"/>
      <c r="LMI154" s="303"/>
      <c r="LMJ154" s="303"/>
      <c r="LMK154" s="303"/>
      <c r="LML154" s="303"/>
      <c r="LMM154" s="303"/>
      <c r="LMN154" s="303"/>
      <c r="LMO154" s="303"/>
      <c r="LMP154" s="303"/>
      <c r="LMQ154" s="303"/>
      <c r="LMR154" s="303"/>
      <c r="LMS154" s="303"/>
      <c r="LMT154" s="303"/>
      <c r="LMU154" s="303"/>
      <c r="LMV154" s="303"/>
      <c r="LMW154" s="303"/>
      <c r="LMX154" s="303"/>
      <c r="LMY154" s="303"/>
      <c r="LMZ154" s="303"/>
      <c r="LNA154" s="303"/>
      <c r="LNB154" s="303"/>
      <c r="LNC154" s="303"/>
      <c r="LND154" s="303"/>
      <c r="LNE154" s="303"/>
      <c r="LNF154" s="303"/>
      <c r="LNG154" s="303"/>
      <c r="LNH154" s="303"/>
      <c r="LNI154" s="303"/>
      <c r="LNJ154" s="303"/>
      <c r="LNK154" s="303"/>
      <c r="LNL154" s="303"/>
      <c r="LNM154" s="303"/>
      <c r="LNN154" s="303"/>
      <c r="LNO154" s="303"/>
      <c r="LNP154" s="303"/>
      <c r="LNQ154" s="303"/>
      <c r="LNR154" s="303"/>
      <c r="LNS154" s="303"/>
      <c r="LNT154" s="303"/>
      <c r="LNU154" s="303"/>
      <c r="LNV154" s="303"/>
      <c r="LNW154" s="303"/>
      <c r="LNX154" s="303"/>
      <c r="LNY154" s="303"/>
      <c r="LNZ154" s="303"/>
      <c r="LOA154" s="303"/>
      <c r="LOB154" s="303"/>
      <c r="LOC154" s="303"/>
      <c r="LOD154" s="303"/>
      <c r="LOE154" s="303"/>
      <c r="LOF154" s="303"/>
      <c r="LOG154" s="303"/>
      <c r="LOH154" s="303"/>
      <c r="LOI154" s="303"/>
      <c r="LOJ154" s="303"/>
      <c r="LOK154" s="303"/>
      <c r="LOL154" s="303"/>
      <c r="LOM154" s="303"/>
      <c r="LON154" s="303"/>
      <c r="LOO154" s="303"/>
      <c r="LOP154" s="303"/>
      <c r="LOQ154" s="303"/>
      <c r="LOR154" s="303"/>
      <c r="LOS154" s="303"/>
      <c r="LOT154" s="303"/>
      <c r="LOU154" s="303"/>
      <c r="LOV154" s="303"/>
      <c r="LOW154" s="303"/>
      <c r="LOX154" s="303"/>
      <c r="LOY154" s="303"/>
      <c r="LOZ154" s="303"/>
      <c r="LPA154" s="303"/>
      <c r="LPB154" s="303"/>
      <c r="LPC154" s="303"/>
      <c r="LPD154" s="303"/>
      <c r="LPE154" s="303"/>
      <c r="LPF154" s="303"/>
      <c r="LPG154" s="303"/>
      <c r="LPH154" s="303"/>
      <c r="LPI154" s="303"/>
      <c r="LPJ154" s="303"/>
      <c r="LPK154" s="303"/>
      <c r="LPL154" s="303"/>
      <c r="LPM154" s="303"/>
      <c r="LPN154" s="303"/>
      <c r="LPO154" s="303"/>
      <c r="LPP154" s="303"/>
      <c r="LPQ154" s="303"/>
      <c r="LPR154" s="303"/>
      <c r="LPS154" s="303"/>
      <c r="LPT154" s="303"/>
      <c r="LPU154" s="303"/>
      <c r="LPV154" s="303"/>
      <c r="LPW154" s="303"/>
      <c r="LPX154" s="303"/>
      <c r="LPY154" s="303"/>
      <c r="LPZ154" s="303"/>
      <c r="LQA154" s="303"/>
      <c r="LQB154" s="303"/>
      <c r="LQC154" s="303"/>
      <c r="LQD154" s="303"/>
      <c r="LQE154" s="303"/>
      <c r="LQF154" s="303"/>
      <c r="LQG154" s="303"/>
      <c r="LQH154" s="303"/>
      <c r="LQI154" s="303"/>
      <c r="LQJ154" s="303"/>
      <c r="LQK154" s="303"/>
      <c r="LQL154" s="303"/>
      <c r="LQM154" s="303"/>
      <c r="LQN154" s="303"/>
      <c r="LQO154" s="303"/>
      <c r="LQP154" s="303"/>
      <c r="LQQ154" s="303"/>
      <c r="LQR154" s="303"/>
      <c r="LQS154" s="303"/>
      <c r="LQT154" s="303"/>
      <c r="LQU154" s="303"/>
      <c r="LQV154" s="303"/>
      <c r="LQW154" s="303"/>
      <c r="LQX154" s="303"/>
      <c r="LQY154" s="303"/>
      <c r="LQZ154" s="303"/>
      <c r="LRA154" s="303"/>
      <c r="LRB154" s="303"/>
      <c r="LRC154" s="303"/>
      <c r="LRD154" s="303"/>
      <c r="LRE154" s="303"/>
      <c r="LRF154" s="303"/>
      <c r="LRG154" s="303"/>
      <c r="LRH154" s="303"/>
      <c r="LRI154" s="303"/>
      <c r="LRJ154" s="303"/>
      <c r="LRK154" s="303"/>
      <c r="LRL154" s="303"/>
      <c r="LRM154" s="303"/>
      <c r="LRN154" s="303"/>
      <c r="LRO154" s="303"/>
      <c r="LRP154" s="303"/>
      <c r="LRQ154" s="303"/>
      <c r="LRR154" s="303"/>
      <c r="LRS154" s="303"/>
      <c r="LRT154" s="303"/>
      <c r="LRU154" s="303"/>
      <c r="LRV154" s="303"/>
      <c r="LRW154" s="303"/>
      <c r="LRX154" s="303"/>
      <c r="LRY154" s="303"/>
      <c r="LRZ154" s="303"/>
      <c r="LSA154" s="303"/>
      <c r="LSB154" s="303"/>
      <c r="LSC154" s="303"/>
      <c r="LSD154" s="303"/>
      <c r="LSE154" s="303"/>
      <c r="LSF154" s="303"/>
      <c r="LSG154" s="303"/>
      <c r="LSH154" s="303"/>
      <c r="LSI154" s="303"/>
      <c r="LSJ154" s="303"/>
      <c r="LSK154" s="303"/>
      <c r="LSL154" s="303"/>
      <c r="LSM154" s="303"/>
      <c r="LSN154" s="303"/>
      <c r="LSO154" s="303"/>
      <c r="LSP154" s="303"/>
      <c r="LSQ154" s="303"/>
      <c r="LSR154" s="303"/>
      <c r="LSS154" s="303"/>
      <c r="LST154" s="303"/>
      <c r="LSU154" s="303"/>
      <c r="LSV154" s="303"/>
      <c r="LSW154" s="303"/>
      <c r="LSX154" s="303"/>
      <c r="LSY154" s="303"/>
      <c r="LSZ154" s="303"/>
      <c r="LTA154" s="303"/>
      <c r="LTB154" s="303"/>
      <c r="LTC154" s="303"/>
      <c r="LTD154" s="303"/>
      <c r="LTE154" s="303"/>
      <c r="LTF154" s="303"/>
      <c r="LTG154" s="303"/>
      <c r="LTH154" s="303"/>
      <c r="LTI154" s="303"/>
      <c r="LTJ154" s="303"/>
      <c r="LTK154" s="303"/>
      <c r="LTL154" s="303"/>
      <c r="LTM154" s="303"/>
      <c r="LTN154" s="303"/>
      <c r="LTO154" s="303"/>
      <c r="LTP154" s="303"/>
      <c r="LTQ154" s="303"/>
      <c r="LTR154" s="303"/>
      <c r="LTS154" s="303"/>
      <c r="LTT154" s="303"/>
      <c r="LTU154" s="303"/>
      <c r="LTV154" s="303"/>
      <c r="LTW154" s="303"/>
      <c r="LTX154" s="303"/>
      <c r="LTY154" s="303"/>
      <c r="LTZ154" s="303"/>
      <c r="LUA154" s="303"/>
      <c r="LUB154" s="303"/>
      <c r="LUC154" s="303"/>
      <c r="LUD154" s="303"/>
      <c r="LUE154" s="303"/>
      <c r="LUF154" s="303"/>
      <c r="LUG154" s="303"/>
      <c r="LUH154" s="303"/>
      <c r="LUI154" s="303"/>
      <c r="LUJ154" s="303"/>
      <c r="LUK154" s="303"/>
      <c r="LUL154" s="303"/>
      <c r="LUM154" s="303"/>
      <c r="LUN154" s="303"/>
      <c r="LUO154" s="303"/>
      <c r="LUP154" s="303"/>
      <c r="LUQ154" s="303"/>
      <c r="LUR154" s="303"/>
      <c r="LUS154" s="303"/>
      <c r="LUT154" s="303"/>
      <c r="LUU154" s="303"/>
      <c r="LUV154" s="303"/>
      <c r="LUW154" s="303"/>
      <c r="LUX154" s="303"/>
      <c r="LUY154" s="303"/>
      <c r="LUZ154" s="303"/>
      <c r="LVA154" s="303"/>
      <c r="LVB154" s="303"/>
      <c r="LVC154" s="303"/>
      <c r="LVD154" s="303"/>
      <c r="LVE154" s="303"/>
      <c r="LVF154" s="303"/>
      <c r="LVG154" s="303"/>
      <c r="LVH154" s="303"/>
      <c r="LVI154" s="303"/>
      <c r="LVJ154" s="303"/>
      <c r="LVK154" s="303"/>
      <c r="LVL154" s="303"/>
      <c r="LVM154" s="303"/>
      <c r="LVN154" s="303"/>
      <c r="LVO154" s="303"/>
      <c r="LVP154" s="303"/>
      <c r="LVQ154" s="303"/>
      <c r="LVR154" s="303"/>
      <c r="LVS154" s="303"/>
      <c r="LVT154" s="303"/>
      <c r="LVU154" s="303"/>
      <c r="LVV154" s="303"/>
      <c r="LVW154" s="303"/>
      <c r="LWD154" s="303"/>
      <c r="LWE154" s="303"/>
      <c r="LWF154" s="303"/>
      <c r="LWG154" s="303"/>
      <c r="LWH154" s="303"/>
      <c r="LWI154" s="303"/>
      <c r="LWJ154" s="303"/>
      <c r="LWK154" s="303"/>
      <c r="LWL154" s="303"/>
      <c r="LWM154" s="303"/>
      <c r="LWN154" s="303"/>
      <c r="LWO154" s="303"/>
      <c r="LWP154" s="303"/>
      <c r="LWQ154" s="303"/>
      <c r="LWR154" s="303"/>
      <c r="LWS154" s="303"/>
      <c r="LWT154" s="303"/>
      <c r="LWU154" s="303"/>
      <c r="LWV154" s="303"/>
      <c r="LWW154" s="303"/>
      <c r="LWX154" s="303"/>
      <c r="LWY154" s="303"/>
      <c r="LWZ154" s="303"/>
      <c r="LXA154" s="303"/>
      <c r="LXB154" s="303"/>
      <c r="LXC154" s="303"/>
      <c r="LXD154" s="303"/>
      <c r="LXE154" s="303"/>
      <c r="LXF154" s="303"/>
      <c r="LXG154" s="303"/>
      <c r="LXH154" s="303"/>
      <c r="LXI154" s="303"/>
      <c r="LXJ154" s="303"/>
      <c r="LXK154" s="303"/>
      <c r="LXL154" s="303"/>
      <c r="LXM154" s="303"/>
      <c r="LXN154" s="303"/>
      <c r="LXO154" s="303"/>
      <c r="LXP154" s="303"/>
      <c r="LXQ154" s="303"/>
      <c r="LXR154" s="303"/>
      <c r="LXS154" s="303"/>
      <c r="LXT154" s="303"/>
      <c r="LXU154" s="303"/>
      <c r="LXV154" s="303"/>
      <c r="LXW154" s="303"/>
      <c r="LXX154" s="303"/>
      <c r="LXY154" s="303"/>
      <c r="LXZ154" s="303"/>
      <c r="LYA154" s="303"/>
      <c r="LYB154" s="303"/>
      <c r="LYC154" s="303"/>
      <c r="LYD154" s="303"/>
      <c r="LYE154" s="303"/>
      <c r="LYF154" s="303"/>
      <c r="LYG154" s="303"/>
      <c r="LYH154" s="303"/>
      <c r="LYI154" s="303"/>
      <c r="LYJ154" s="303"/>
      <c r="LYK154" s="303"/>
      <c r="LYL154" s="303"/>
      <c r="LYM154" s="303"/>
      <c r="LYN154" s="303"/>
      <c r="LYO154" s="303"/>
      <c r="LYP154" s="303"/>
      <c r="LYQ154" s="303"/>
      <c r="LYR154" s="303"/>
      <c r="LYS154" s="303"/>
      <c r="LYT154" s="303"/>
      <c r="LYU154" s="303"/>
      <c r="LYV154" s="303"/>
      <c r="LYW154" s="303"/>
      <c r="LYX154" s="303"/>
      <c r="LYY154" s="303"/>
      <c r="LYZ154" s="303"/>
      <c r="LZA154" s="303"/>
      <c r="LZB154" s="303"/>
      <c r="LZC154" s="303"/>
      <c r="LZD154" s="303"/>
      <c r="LZE154" s="303"/>
      <c r="LZF154" s="303"/>
      <c r="LZG154" s="303"/>
      <c r="LZH154" s="303"/>
      <c r="LZI154" s="303"/>
      <c r="LZJ154" s="303"/>
      <c r="LZK154" s="303"/>
      <c r="LZL154" s="303"/>
      <c r="LZM154" s="303"/>
      <c r="LZN154" s="303"/>
      <c r="LZO154" s="303"/>
      <c r="LZP154" s="303"/>
      <c r="LZQ154" s="303"/>
      <c r="LZR154" s="303"/>
      <c r="LZS154" s="303"/>
      <c r="LZT154" s="303"/>
      <c r="LZU154" s="303"/>
      <c r="LZV154" s="303"/>
      <c r="LZW154" s="303"/>
      <c r="LZX154" s="303"/>
      <c r="LZY154" s="303"/>
      <c r="LZZ154" s="303"/>
      <c r="MAA154" s="303"/>
      <c r="MAB154" s="303"/>
      <c r="MAC154" s="303"/>
      <c r="MAD154" s="303"/>
      <c r="MAE154" s="303"/>
      <c r="MAF154" s="303"/>
      <c r="MAG154" s="303"/>
      <c r="MAH154" s="303"/>
      <c r="MAI154" s="303"/>
      <c r="MAJ154" s="303"/>
      <c r="MAK154" s="303"/>
      <c r="MAL154" s="303"/>
      <c r="MAM154" s="303"/>
      <c r="MAN154" s="303"/>
      <c r="MAO154" s="303"/>
      <c r="MAP154" s="303"/>
      <c r="MAQ154" s="303"/>
      <c r="MAR154" s="303"/>
      <c r="MAS154" s="303"/>
      <c r="MAT154" s="303"/>
      <c r="MAU154" s="303"/>
      <c r="MAV154" s="303"/>
      <c r="MAW154" s="303"/>
      <c r="MAX154" s="303"/>
      <c r="MAY154" s="303"/>
      <c r="MAZ154" s="303"/>
      <c r="MBA154" s="303"/>
      <c r="MBB154" s="303"/>
      <c r="MBC154" s="303"/>
      <c r="MBD154" s="303"/>
      <c r="MBE154" s="303"/>
      <c r="MBF154" s="303"/>
      <c r="MBG154" s="303"/>
      <c r="MBH154" s="303"/>
      <c r="MBI154" s="303"/>
      <c r="MBJ154" s="303"/>
      <c r="MBK154" s="303"/>
      <c r="MBL154" s="303"/>
      <c r="MBM154" s="303"/>
      <c r="MBN154" s="303"/>
      <c r="MBO154" s="303"/>
      <c r="MBP154" s="303"/>
      <c r="MBQ154" s="303"/>
      <c r="MBR154" s="303"/>
      <c r="MBS154" s="303"/>
      <c r="MBT154" s="303"/>
      <c r="MBU154" s="303"/>
      <c r="MBV154" s="303"/>
      <c r="MBW154" s="303"/>
      <c r="MBX154" s="303"/>
      <c r="MBY154" s="303"/>
      <c r="MBZ154" s="303"/>
      <c r="MCA154" s="303"/>
      <c r="MCB154" s="303"/>
      <c r="MCC154" s="303"/>
      <c r="MCD154" s="303"/>
      <c r="MCE154" s="303"/>
      <c r="MCF154" s="303"/>
      <c r="MCG154" s="303"/>
      <c r="MCH154" s="303"/>
      <c r="MCI154" s="303"/>
      <c r="MCJ154" s="303"/>
      <c r="MCK154" s="303"/>
      <c r="MCL154" s="303"/>
      <c r="MCM154" s="303"/>
      <c r="MCN154" s="303"/>
      <c r="MCO154" s="303"/>
      <c r="MCP154" s="303"/>
      <c r="MCQ154" s="303"/>
      <c r="MCR154" s="303"/>
      <c r="MCS154" s="303"/>
      <c r="MCT154" s="303"/>
      <c r="MCU154" s="303"/>
      <c r="MCV154" s="303"/>
      <c r="MCW154" s="303"/>
      <c r="MCX154" s="303"/>
      <c r="MCY154" s="303"/>
      <c r="MCZ154" s="303"/>
      <c r="MDA154" s="303"/>
      <c r="MDB154" s="303"/>
      <c r="MDC154" s="303"/>
      <c r="MDD154" s="303"/>
      <c r="MDE154" s="303"/>
      <c r="MDF154" s="303"/>
      <c r="MDG154" s="303"/>
      <c r="MDH154" s="303"/>
      <c r="MDI154" s="303"/>
      <c r="MDJ154" s="303"/>
      <c r="MDK154" s="303"/>
      <c r="MDL154" s="303"/>
      <c r="MDM154" s="303"/>
      <c r="MDN154" s="303"/>
      <c r="MDO154" s="303"/>
      <c r="MDP154" s="303"/>
      <c r="MDQ154" s="303"/>
      <c r="MDR154" s="303"/>
      <c r="MDS154" s="303"/>
      <c r="MDT154" s="303"/>
      <c r="MDU154" s="303"/>
      <c r="MDV154" s="303"/>
      <c r="MDW154" s="303"/>
      <c r="MDX154" s="303"/>
      <c r="MDY154" s="303"/>
      <c r="MDZ154" s="303"/>
      <c r="MEA154" s="303"/>
      <c r="MEB154" s="303"/>
      <c r="MEC154" s="303"/>
      <c r="MED154" s="303"/>
      <c r="MEE154" s="303"/>
      <c r="MEF154" s="303"/>
      <c r="MEG154" s="303"/>
      <c r="MEH154" s="303"/>
      <c r="MEI154" s="303"/>
      <c r="MEJ154" s="303"/>
      <c r="MEK154" s="303"/>
      <c r="MEL154" s="303"/>
      <c r="MEM154" s="303"/>
      <c r="MEN154" s="303"/>
      <c r="MEO154" s="303"/>
      <c r="MEP154" s="303"/>
      <c r="MEQ154" s="303"/>
      <c r="MER154" s="303"/>
      <c r="MES154" s="303"/>
      <c r="MET154" s="303"/>
      <c r="MEU154" s="303"/>
      <c r="MEV154" s="303"/>
      <c r="MEW154" s="303"/>
      <c r="MEX154" s="303"/>
      <c r="MEY154" s="303"/>
      <c r="MEZ154" s="303"/>
      <c r="MFA154" s="303"/>
      <c r="MFB154" s="303"/>
      <c r="MFC154" s="303"/>
      <c r="MFD154" s="303"/>
      <c r="MFE154" s="303"/>
      <c r="MFF154" s="303"/>
      <c r="MFG154" s="303"/>
      <c r="MFH154" s="303"/>
      <c r="MFI154" s="303"/>
      <c r="MFJ154" s="303"/>
      <c r="MFK154" s="303"/>
      <c r="MFL154" s="303"/>
      <c r="MFM154" s="303"/>
      <c r="MFN154" s="303"/>
      <c r="MFO154" s="303"/>
      <c r="MFP154" s="303"/>
      <c r="MFQ154" s="303"/>
      <c r="MFR154" s="303"/>
      <c r="MFS154" s="303"/>
      <c r="MFZ154" s="303"/>
      <c r="MGA154" s="303"/>
      <c r="MGB154" s="303"/>
      <c r="MGC154" s="303"/>
      <c r="MGD154" s="303"/>
      <c r="MGE154" s="303"/>
      <c r="MGF154" s="303"/>
      <c r="MGG154" s="303"/>
      <c r="MGH154" s="303"/>
      <c r="MGI154" s="303"/>
      <c r="MGJ154" s="303"/>
      <c r="MGK154" s="303"/>
      <c r="MGL154" s="303"/>
      <c r="MGM154" s="303"/>
      <c r="MGN154" s="303"/>
      <c r="MGO154" s="303"/>
      <c r="MGP154" s="303"/>
      <c r="MGQ154" s="303"/>
      <c r="MGR154" s="303"/>
      <c r="MGS154" s="303"/>
      <c r="MGT154" s="303"/>
      <c r="MGU154" s="303"/>
      <c r="MGV154" s="303"/>
      <c r="MGW154" s="303"/>
      <c r="MGX154" s="303"/>
      <c r="MGY154" s="303"/>
      <c r="MGZ154" s="303"/>
      <c r="MHA154" s="303"/>
      <c r="MHB154" s="303"/>
      <c r="MHC154" s="303"/>
      <c r="MHD154" s="303"/>
      <c r="MHE154" s="303"/>
      <c r="MHF154" s="303"/>
      <c r="MHG154" s="303"/>
      <c r="MHH154" s="303"/>
      <c r="MHI154" s="303"/>
      <c r="MHJ154" s="303"/>
      <c r="MHK154" s="303"/>
      <c r="MHL154" s="303"/>
      <c r="MHM154" s="303"/>
      <c r="MHN154" s="303"/>
      <c r="MHO154" s="303"/>
      <c r="MHP154" s="303"/>
      <c r="MHQ154" s="303"/>
      <c r="MHR154" s="303"/>
      <c r="MHS154" s="303"/>
      <c r="MHT154" s="303"/>
      <c r="MHU154" s="303"/>
      <c r="MHV154" s="303"/>
      <c r="MHW154" s="303"/>
      <c r="MHX154" s="303"/>
      <c r="MHY154" s="303"/>
      <c r="MHZ154" s="303"/>
      <c r="MIA154" s="303"/>
      <c r="MIB154" s="303"/>
      <c r="MIC154" s="303"/>
      <c r="MID154" s="303"/>
      <c r="MIE154" s="303"/>
      <c r="MIF154" s="303"/>
      <c r="MIG154" s="303"/>
      <c r="MIH154" s="303"/>
      <c r="MII154" s="303"/>
      <c r="MIJ154" s="303"/>
      <c r="MIK154" s="303"/>
      <c r="MIL154" s="303"/>
      <c r="MIM154" s="303"/>
      <c r="MIN154" s="303"/>
      <c r="MIO154" s="303"/>
      <c r="MIP154" s="303"/>
      <c r="MIQ154" s="303"/>
      <c r="MIR154" s="303"/>
      <c r="MIS154" s="303"/>
      <c r="MIT154" s="303"/>
      <c r="MIU154" s="303"/>
      <c r="MIV154" s="303"/>
      <c r="MIW154" s="303"/>
      <c r="MIX154" s="303"/>
      <c r="MIY154" s="303"/>
      <c r="MIZ154" s="303"/>
      <c r="MJA154" s="303"/>
      <c r="MJB154" s="303"/>
      <c r="MJC154" s="303"/>
      <c r="MJD154" s="303"/>
      <c r="MJE154" s="303"/>
      <c r="MJF154" s="303"/>
      <c r="MJG154" s="303"/>
      <c r="MJH154" s="303"/>
      <c r="MJI154" s="303"/>
      <c r="MJJ154" s="303"/>
      <c r="MJK154" s="303"/>
      <c r="MJL154" s="303"/>
      <c r="MJM154" s="303"/>
      <c r="MJN154" s="303"/>
      <c r="MJO154" s="303"/>
      <c r="MJP154" s="303"/>
      <c r="MJQ154" s="303"/>
      <c r="MJR154" s="303"/>
      <c r="MJS154" s="303"/>
      <c r="MJT154" s="303"/>
      <c r="MJU154" s="303"/>
      <c r="MJV154" s="303"/>
      <c r="MJW154" s="303"/>
      <c r="MJX154" s="303"/>
      <c r="MJY154" s="303"/>
      <c r="MJZ154" s="303"/>
      <c r="MKA154" s="303"/>
      <c r="MKB154" s="303"/>
      <c r="MKC154" s="303"/>
      <c r="MKD154" s="303"/>
      <c r="MKE154" s="303"/>
      <c r="MKF154" s="303"/>
      <c r="MKG154" s="303"/>
      <c r="MKH154" s="303"/>
      <c r="MKI154" s="303"/>
      <c r="MKJ154" s="303"/>
      <c r="MKK154" s="303"/>
      <c r="MKL154" s="303"/>
      <c r="MKM154" s="303"/>
      <c r="MKN154" s="303"/>
      <c r="MKO154" s="303"/>
      <c r="MKP154" s="303"/>
      <c r="MKQ154" s="303"/>
      <c r="MKR154" s="303"/>
      <c r="MKS154" s="303"/>
      <c r="MKT154" s="303"/>
      <c r="MKU154" s="303"/>
      <c r="MKV154" s="303"/>
      <c r="MKW154" s="303"/>
      <c r="MKX154" s="303"/>
      <c r="MKY154" s="303"/>
      <c r="MKZ154" s="303"/>
      <c r="MLA154" s="303"/>
      <c r="MLB154" s="303"/>
      <c r="MLC154" s="303"/>
      <c r="MLD154" s="303"/>
      <c r="MLE154" s="303"/>
      <c r="MLF154" s="303"/>
      <c r="MLG154" s="303"/>
      <c r="MLH154" s="303"/>
      <c r="MLI154" s="303"/>
      <c r="MLJ154" s="303"/>
      <c r="MLK154" s="303"/>
      <c r="MLL154" s="303"/>
      <c r="MLM154" s="303"/>
      <c r="MLN154" s="303"/>
      <c r="MLO154" s="303"/>
      <c r="MLP154" s="303"/>
      <c r="MLQ154" s="303"/>
      <c r="MLR154" s="303"/>
      <c r="MLS154" s="303"/>
      <c r="MLT154" s="303"/>
      <c r="MLU154" s="303"/>
      <c r="MLV154" s="303"/>
      <c r="MLW154" s="303"/>
      <c r="MLX154" s="303"/>
      <c r="MLY154" s="303"/>
      <c r="MLZ154" s="303"/>
      <c r="MMA154" s="303"/>
      <c r="MMB154" s="303"/>
      <c r="MMC154" s="303"/>
      <c r="MMD154" s="303"/>
      <c r="MME154" s="303"/>
      <c r="MMF154" s="303"/>
      <c r="MMG154" s="303"/>
      <c r="MMH154" s="303"/>
      <c r="MMI154" s="303"/>
      <c r="MMJ154" s="303"/>
      <c r="MMK154" s="303"/>
      <c r="MML154" s="303"/>
      <c r="MMM154" s="303"/>
      <c r="MMN154" s="303"/>
      <c r="MMO154" s="303"/>
      <c r="MMP154" s="303"/>
      <c r="MMQ154" s="303"/>
      <c r="MMR154" s="303"/>
      <c r="MMS154" s="303"/>
      <c r="MMT154" s="303"/>
      <c r="MMU154" s="303"/>
      <c r="MMV154" s="303"/>
      <c r="MMW154" s="303"/>
      <c r="MMX154" s="303"/>
      <c r="MMY154" s="303"/>
      <c r="MMZ154" s="303"/>
      <c r="MNA154" s="303"/>
      <c r="MNB154" s="303"/>
      <c r="MNC154" s="303"/>
      <c r="MND154" s="303"/>
      <c r="MNE154" s="303"/>
      <c r="MNF154" s="303"/>
      <c r="MNG154" s="303"/>
      <c r="MNH154" s="303"/>
      <c r="MNI154" s="303"/>
      <c r="MNJ154" s="303"/>
      <c r="MNK154" s="303"/>
      <c r="MNL154" s="303"/>
      <c r="MNM154" s="303"/>
      <c r="MNN154" s="303"/>
      <c r="MNO154" s="303"/>
      <c r="MNP154" s="303"/>
      <c r="MNQ154" s="303"/>
      <c r="MNR154" s="303"/>
      <c r="MNS154" s="303"/>
      <c r="MNT154" s="303"/>
      <c r="MNU154" s="303"/>
      <c r="MNV154" s="303"/>
      <c r="MNW154" s="303"/>
      <c r="MNX154" s="303"/>
      <c r="MNY154" s="303"/>
      <c r="MNZ154" s="303"/>
      <c r="MOA154" s="303"/>
      <c r="MOB154" s="303"/>
      <c r="MOC154" s="303"/>
      <c r="MOD154" s="303"/>
      <c r="MOE154" s="303"/>
      <c r="MOF154" s="303"/>
      <c r="MOG154" s="303"/>
      <c r="MOH154" s="303"/>
      <c r="MOI154" s="303"/>
      <c r="MOJ154" s="303"/>
      <c r="MOK154" s="303"/>
      <c r="MOL154" s="303"/>
      <c r="MOM154" s="303"/>
      <c r="MON154" s="303"/>
      <c r="MOO154" s="303"/>
      <c r="MOP154" s="303"/>
      <c r="MOQ154" s="303"/>
      <c r="MOR154" s="303"/>
      <c r="MOS154" s="303"/>
      <c r="MOT154" s="303"/>
      <c r="MOU154" s="303"/>
      <c r="MOV154" s="303"/>
      <c r="MOW154" s="303"/>
      <c r="MOX154" s="303"/>
      <c r="MOY154" s="303"/>
      <c r="MOZ154" s="303"/>
      <c r="MPA154" s="303"/>
      <c r="MPB154" s="303"/>
      <c r="MPC154" s="303"/>
      <c r="MPD154" s="303"/>
      <c r="MPE154" s="303"/>
      <c r="MPF154" s="303"/>
      <c r="MPG154" s="303"/>
      <c r="MPH154" s="303"/>
      <c r="MPI154" s="303"/>
      <c r="MPJ154" s="303"/>
      <c r="MPK154" s="303"/>
      <c r="MPL154" s="303"/>
      <c r="MPM154" s="303"/>
      <c r="MPN154" s="303"/>
      <c r="MPO154" s="303"/>
      <c r="MPV154" s="303"/>
      <c r="MPW154" s="303"/>
      <c r="MPX154" s="303"/>
      <c r="MPY154" s="303"/>
      <c r="MPZ154" s="303"/>
      <c r="MQA154" s="303"/>
      <c r="MQB154" s="303"/>
      <c r="MQC154" s="303"/>
      <c r="MQD154" s="303"/>
      <c r="MQE154" s="303"/>
      <c r="MQF154" s="303"/>
      <c r="MQG154" s="303"/>
      <c r="MQH154" s="303"/>
      <c r="MQI154" s="303"/>
      <c r="MQJ154" s="303"/>
      <c r="MQK154" s="303"/>
      <c r="MQL154" s="303"/>
      <c r="MQM154" s="303"/>
      <c r="MQN154" s="303"/>
      <c r="MQO154" s="303"/>
      <c r="MQP154" s="303"/>
      <c r="MQQ154" s="303"/>
      <c r="MQR154" s="303"/>
      <c r="MQS154" s="303"/>
      <c r="MQT154" s="303"/>
      <c r="MQU154" s="303"/>
      <c r="MQV154" s="303"/>
      <c r="MQW154" s="303"/>
      <c r="MQX154" s="303"/>
      <c r="MQY154" s="303"/>
      <c r="MQZ154" s="303"/>
      <c r="MRA154" s="303"/>
      <c r="MRB154" s="303"/>
      <c r="MRC154" s="303"/>
      <c r="MRD154" s="303"/>
      <c r="MRE154" s="303"/>
      <c r="MRF154" s="303"/>
      <c r="MRG154" s="303"/>
      <c r="MRH154" s="303"/>
      <c r="MRI154" s="303"/>
      <c r="MRJ154" s="303"/>
      <c r="MRK154" s="303"/>
      <c r="MRL154" s="303"/>
      <c r="MRM154" s="303"/>
      <c r="MRN154" s="303"/>
      <c r="MRO154" s="303"/>
      <c r="MRP154" s="303"/>
      <c r="MRQ154" s="303"/>
      <c r="MRR154" s="303"/>
      <c r="MRS154" s="303"/>
      <c r="MRT154" s="303"/>
      <c r="MRU154" s="303"/>
      <c r="MRV154" s="303"/>
      <c r="MRW154" s="303"/>
      <c r="MRX154" s="303"/>
      <c r="MRY154" s="303"/>
      <c r="MRZ154" s="303"/>
      <c r="MSA154" s="303"/>
      <c r="MSB154" s="303"/>
      <c r="MSC154" s="303"/>
      <c r="MSD154" s="303"/>
      <c r="MSE154" s="303"/>
      <c r="MSF154" s="303"/>
      <c r="MSG154" s="303"/>
      <c r="MSH154" s="303"/>
      <c r="MSI154" s="303"/>
      <c r="MSJ154" s="303"/>
      <c r="MSK154" s="303"/>
      <c r="MSL154" s="303"/>
      <c r="MSM154" s="303"/>
      <c r="MSN154" s="303"/>
      <c r="MSO154" s="303"/>
      <c r="MSP154" s="303"/>
      <c r="MSQ154" s="303"/>
      <c r="MSR154" s="303"/>
      <c r="MSS154" s="303"/>
      <c r="MST154" s="303"/>
      <c r="MSU154" s="303"/>
      <c r="MSV154" s="303"/>
      <c r="MSW154" s="303"/>
      <c r="MSX154" s="303"/>
      <c r="MSY154" s="303"/>
      <c r="MSZ154" s="303"/>
      <c r="MTA154" s="303"/>
      <c r="MTB154" s="303"/>
      <c r="MTC154" s="303"/>
      <c r="MTD154" s="303"/>
      <c r="MTE154" s="303"/>
      <c r="MTF154" s="303"/>
      <c r="MTG154" s="303"/>
      <c r="MTH154" s="303"/>
      <c r="MTI154" s="303"/>
      <c r="MTJ154" s="303"/>
      <c r="MTK154" s="303"/>
      <c r="MTL154" s="303"/>
      <c r="MTM154" s="303"/>
      <c r="MTN154" s="303"/>
      <c r="MTO154" s="303"/>
      <c r="MTP154" s="303"/>
      <c r="MTQ154" s="303"/>
      <c r="MTR154" s="303"/>
      <c r="MTS154" s="303"/>
      <c r="MTT154" s="303"/>
      <c r="MTU154" s="303"/>
      <c r="MTV154" s="303"/>
      <c r="MTW154" s="303"/>
      <c r="MTX154" s="303"/>
      <c r="MTY154" s="303"/>
      <c r="MTZ154" s="303"/>
      <c r="MUA154" s="303"/>
      <c r="MUB154" s="303"/>
      <c r="MUC154" s="303"/>
      <c r="MUD154" s="303"/>
      <c r="MUE154" s="303"/>
      <c r="MUF154" s="303"/>
      <c r="MUG154" s="303"/>
      <c r="MUH154" s="303"/>
      <c r="MUI154" s="303"/>
      <c r="MUJ154" s="303"/>
      <c r="MUK154" s="303"/>
      <c r="MUL154" s="303"/>
      <c r="MUM154" s="303"/>
      <c r="MUN154" s="303"/>
      <c r="MUO154" s="303"/>
      <c r="MUP154" s="303"/>
      <c r="MUQ154" s="303"/>
      <c r="MUR154" s="303"/>
      <c r="MUS154" s="303"/>
      <c r="MUT154" s="303"/>
      <c r="MUU154" s="303"/>
      <c r="MUV154" s="303"/>
      <c r="MUW154" s="303"/>
      <c r="MUX154" s="303"/>
      <c r="MUY154" s="303"/>
      <c r="MUZ154" s="303"/>
      <c r="MVA154" s="303"/>
      <c r="MVB154" s="303"/>
      <c r="MVC154" s="303"/>
      <c r="MVD154" s="303"/>
      <c r="MVE154" s="303"/>
      <c r="MVF154" s="303"/>
      <c r="MVG154" s="303"/>
      <c r="MVH154" s="303"/>
      <c r="MVI154" s="303"/>
      <c r="MVJ154" s="303"/>
      <c r="MVK154" s="303"/>
      <c r="MVL154" s="303"/>
      <c r="MVM154" s="303"/>
      <c r="MVN154" s="303"/>
      <c r="MVO154" s="303"/>
      <c r="MVP154" s="303"/>
      <c r="MVQ154" s="303"/>
      <c r="MVR154" s="303"/>
      <c r="MVS154" s="303"/>
      <c r="MVT154" s="303"/>
      <c r="MVU154" s="303"/>
      <c r="MVV154" s="303"/>
      <c r="MVW154" s="303"/>
      <c r="MVX154" s="303"/>
      <c r="MVY154" s="303"/>
      <c r="MVZ154" s="303"/>
      <c r="MWA154" s="303"/>
      <c r="MWB154" s="303"/>
      <c r="MWC154" s="303"/>
      <c r="MWD154" s="303"/>
      <c r="MWE154" s="303"/>
      <c r="MWF154" s="303"/>
      <c r="MWG154" s="303"/>
      <c r="MWH154" s="303"/>
      <c r="MWI154" s="303"/>
      <c r="MWJ154" s="303"/>
      <c r="MWK154" s="303"/>
      <c r="MWL154" s="303"/>
      <c r="MWM154" s="303"/>
      <c r="MWN154" s="303"/>
      <c r="MWO154" s="303"/>
      <c r="MWP154" s="303"/>
      <c r="MWQ154" s="303"/>
      <c r="MWR154" s="303"/>
      <c r="MWS154" s="303"/>
      <c r="MWT154" s="303"/>
      <c r="MWU154" s="303"/>
      <c r="MWV154" s="303"/>
      <c r="MWW154" s="303"/>
      <c r="MWX154" s="303"/>
      <c r="MWY154" s="303"/>
      <c r="MWZ154" s="303"/>
      <c r="MXA154" s="303"/>
      <c r="MXB154" s="303"/>
      <c r="MXC154" s="303"/>
      <c r="MXD154" s="303"/>
      <c r="MXE154" s="303"/>
      <c r="MXF154" s="303"/>
      <c r="MXG154" s="303"/>
      <c r="MXH154" s="303"/>
      <c r="MXI154" s="303"/>
      <c r="MXJ154" s="303"/>
      <c r="MXK154" s="303"/>
      <c r="MXL154" s="303"/>
      <c r="MXM154" s="303"/>
      <c r="MXN154" s="303"/>
      <c r="MXO154" s="303"/>
      <c r="MXP154" s="303"/>
      <c r="MXQ154" s="303"/>
      <c r="MXR154" s="303"/>
      <c r="MXS154" s="303"/>
      <c r="MXT154" s="303"/>
      <c r="MXU154" s="303"/>
      <c r="MXV154" s="303"/>
      <c r="MXW154" s="303"/>
      <c r="MXX154" s="303"/>
      <c r="MXY154" s="303"/>
      <c r="MXZ154" s="303"/>
      <c r="MYA154" s="303"/>
      <c r="MYB154" s="303"/>
      <c r="MYC154" s="303"/>
      <c r="MYD154" s="303"/>
      <c r="MYE154" s="303"/>
      <c r="MYF154" s="303"/>
      <c r="MYG154" s="303"/>
      <c r="MYH154" s="303"/>
      <c r="MYI154" s="303"/>
      <c r="MYJ154" s="303"/>
      <c r="MYK154" s="303"/>
      <c r="MYL154" s="303"/>
      <c r="MYM154" s="303"/>
      <c r="MYN154" s="303"/>
      <c r="MYO154" s="303"/>
      <c r="MYP154" s="303"/>
      <c r="MYQ154" s="303"/>
      <c r="MYR154" s="303"/>
      <c r="MYS154" s="303"/>
      <c r="MYT154" s="303"/>
      <c r="MYU154" s="303"/>
      <c r="MYV154" s="303"/>
      <c r="MYW154" s="303"/>
      <c r="MYX154" s="303"/>
      <c r="MYY154" s="303"/>
      <c r="MYZ154" s="303"/>
      <c r="MZA154" s="303"/>
      <c r="MZB154" s="303"/>
      <c r="MZC154" s="303"/>
      <c r="MZD154" s="303"/>
      <c r="MZE154" s="303"/>
      <c r="MZF154" s="303"/>
      <c r="MZG154" s="303"/>
      <c r="MZH154" s="303"/>
      <c r="MZI154" s="303"/>
      <c r="MZJ154" s="303"/>
      <c r="MZK154" s="303"/>
      <c r="MZR154" s="303"/>
      <c r="MZS154" s="303"/>
      <c r="MZT154" s="303"/>
      <c r="MZU154" s="303"/>
      <c r="MZV154" s="303"/>
      <c r="MZW154" s="303"/>
      <c r="MZX154" s="303"/>
      <c r="MZY154" s="303"/>
      <c r="MZZ154" s="303"/>
      <c r="NAA154" s="303"/>
      <c r="NAB154" s="303"/>
      <c r="NAC154" s="303"/>
      <c r="NAD154" s="303"/>
      <c r="NAE154" s="303"/>
      <c r="NAF154" s="303"/>
      <c r="NAG154" s="303"/>
      <c r="NAH154" s="303"/>
      <c r="NAI154" s="303"/>
      <c r="NAJ154" s="303"/>
      <c r="NAK154" s="303"/>
      <c r="NAL154" s="303"/>
      <c r="NAM154" s="303"/>
      <c r="NAN154" s="303"/>
      <c r="NAO154" s="303"/>
      <c r="NAP154" s="303"/>
      <c r="NAQ154" s="303"/>
      <c r="NAR154" s="303"/>
      <c r="NAS154" s="303"/>
      <c r="NAT154" s="303"/>
      <c r="NAU154" s="303"/>
      <c r="NAV154" s="303"/>
      <c r="NAW154" s="303"/>
      <c r="NAX154" s="303"/>
      <c r="NAY154" s="303"/>
      <c r="NAZ154" s="303"/>
      <c r="NBA154" s="303"/>
      <c r="NBB154" s="303"/>
      <c r="NBC154" s="303"/>
      <c r="NBD154" s="303"/>
      <c r="NBE154" s="303"/>
      <c r="NBF154" s="303"/>
      <c r="NBG154" s="303"/>
      <c r="NBH154" s="303"/>
      <c r="NBI154" s="303"/>
      <c r="NBJ154" s="303"/>
      <c r="NBK154" s="303"/>
      <c r="NBL154" s="303"/>
      <c r="NBM154" s="303"/>
      <c r="NBN154" s="303"/>
      <c r="NBO154" s="303"/>
      <c r="NBP154" s="303"/>
      <c r="NBQ154" s="303"/>
      <c r="NBR154" s="303"/>
      <c r="NBS154" s="303"/>
      <c r="NBT154" s="303"/>
      <c r="NBU154" s="303"/>
      <c r="NBV154" s="303"/>
      <c r="NBW154" s="303"/>
      <c r="NBX154" s="303"/>
      <c r="NBY154" s="303"/>
      <c r="NBZ154" s="303"/>
      <c r="NCA154" s="303"/>
      <c r="NCB154" s="303"/>
      <c r="NCC154" s="303"/>
      <c r="NCD154" s="303"/>
      <c r="NCE154" s="303"/>
      <c r="NCF154" s="303"/>
      <c r="NCG154" s="303"/>
      <c r="NCH154" s="303"/>
      <c r="NCI154" s="303"/>
      <c r="NCJ154" s="303"/>
      <c r="NCK154" s="303"/>
      <c r="NCL154" s="303"/>
      <c r="NCM154" s="303"/>
      <c r="NCN154" s="303"/>
      <c r="NCO154" s="303"/>
      <c r="NCP154" s="303"/>
      <c r="NCQ154" s="303"/>
      <c r="NCR154" s="303"/>
      <c r="NCS154" s="303"/>
      <c r="NCT154" s="303"/>
      <c r="NCU154" s="303"/>
      <c r="NCV154" s="303"/>
      <c r="NCW154" s="303"/>
      <c r="NCX154" s="303"/>
      <c r="NCY154" s="303"/>
      <c r="NCZ154" s="303"/>
      <c r="NDA154" s="303"/>
      <c r="NDB154" s="303"/>
      <c r="NDC154" s="303"/>
      <c r="NDD154" s="303"/>
      <c r="NDE154" s="303"/>
      <c r="NDF154" s="303"/>
      <c r="NDG154" s="303"/>
      <c r="NDH154" s="303"/>
      <c r="NDI154" s="303"/>
      <c r="NDJ154" s="303"/>
      <c r="NDK154" s="303"/>
      <c r="NDL154" s="303"/>
      <c r="NDM154" s="303"/>
      <c r="NDN154" s="303"/>
      <c r="NDO154" s="303"/>
      <c r="NDP154" s="303"/>
      <c r="NDQ154" s="303"/>
      <c r="NDR154" s="303"/>
      <c r="NDS154" s="303"/>
      <c r="NDT154" s="303"/>
      <c r="NDU154" s="303"/>
      <c r="NDV154" s="303"/>
      <c r="NDW154" s="303"/>
      <c r="NDX154" s="303"/>
      <c r="NDY154" s="303"/>
      <c r="NDZ154" s="303"/>
      <c r="NEA154" s="303"/>
      <c r="NEB154" s="303"/>
      <c r="NEC154" s="303"/>
      <c r="NED154" s="303"/>
      <c r="NEE154" s="303"/>
      <c r="NEF154" s="303"/>
      <c r="NEG154" s="303"/>
      <c r="NEH154" s="303"/>
      <c r="NEI154" s="303"/>
      <c r="NEJ154" s="303"/>
      <c r="NEK154" s="303"/>
      <c r="NEL154" s="303"/>
      <c r="NEM154" s="303"/>
      <c r="NEN154" s="303"/>
      <c r="NEO154" s="303"/>
      <c r="NEP154" s="303"/>
      <c r="NEQ154" s="303"/>
      <c r="NER154" s="303"/>
      <c r="NES154" s="303"/>
      <c r="NET154" s="303"/>
      <c r="NEU154" s="303"/>
      <c r="NEV154" s="303"/>
      <c r="NEW154" s="303"/>
      <c r="NEX154" s="303"/>
      <c r="NEY154" s="303"/>
      <c r="NEZ154" s="303"/>
      <c r="NFA154" s="303"/>
      <c r="NFB154" s="303"/>
      <c r="NFC154" s="303"/>
      <c r="NFD154" s="303"/>
      <c r="NFE154" s="303"/>
      <c r="NFF154" s="303"/>
      <c r="NFG154" s="303"/>
      <c r="NFH154" s="303"/>
      <c r="NFI154" s="303"/>
      <c r="NFJ154" s="303"/>
      <c r="NFK154" s="303"/>
      <c r="NFL154" s="303"/>
      <c r="NFM154" s="303"/>
      <c r="NFN154" s="303"/>
      <c r="NFO154" s="303"/>
      <c r="NFP154" s="303"/>
      <c r="NFQ154" s="303"/>
      <c r="NFR154" s="303"/>
      <c r="NFS154" s="303"/>
      <c r="NFT154" s="303"/>
      <c r="NFU154" s="303"/>
      <c r="NFV154" s="303"/>
      <c r="NFW154" s="303"/>
      <c r="NFX154" s="303"/>
      <c r="NFY154" s="303"/>
      <c r="NFZ154" s="303"/>
      <c r="NGA154" s="303"/>
      <c r="NGB154" s="303"/>
      <c r="NGC154" s="303"/>
      <c r="NGD154" s="303"/>
      <c r="NGE154" s="303"/>
      <c r="NGF154" s="303"/>
      <c r="NGG154" s="303"/>
      <c r="NGH154" s="303"/>
      <c r="NGI154" s="303"/>
      <c r="NGJ154" s="303"/>
      <c r="NGK154" s="303"/>
      <c r="NGL154" s="303"/>
      <c r="NGM154" s="303"/>
      <c r="NGN154" s="303"/>
      <c r="NGO154" s="303"/>
      <c r="NGP154" s="303"/>
      <c r="NGQ154" s="303"/>
      <c r="NGR154" s="303"/>
      <c r="NGS154" s="303"/>
      <c r="NGT154" s="303"/>
      <c r="NGU154" s="303"/>
      <c r="NGV154" s="303"/>
      <c r="NGW154" s="303"/>
      <c r="NGX154" s="303"/>
      <c r="NGY154" s="303"/>
      <c r="NGZ154" s="303"/>
      <c r="NHA154" s="303"/>
      <c r="NHB154" s="303"/>
      <c r="NHC154" s="303"/>
      <c r="NHD154" s="303"/>
      <c r="NHE154" s="303"/>
      <c r="NHF154" s="303"/>
      <c r="NHG154" s="303"/>
      <c r="NHH154" s="303"/>
      <c r="NHI154" s="303"/>
      <c r="NHJ154" s="303"/>
      <c r="NHK154" s="303"/>
      <c r="NHL154" s="303"/>
      <c r="NHM154" s="303"/>
      <c r="NHN154" s="303"/>
      <c r="NHO154" s="303"/>
      <c r="NHP154" s="303"/>
      <c r="NHQ154" s="303"/>
      <c r="NHR154" s="303"/>
      <c r="NHS154" s="303"/>
      <c r="NHT154" s="303"/>
      <c r="NHU154" s="303"/>
      <c r="NHV154" s="303"/>
      <c r="NHW154" s="303"/>
      <c r="NHX154" s="303"/>
      <c r="NHY154" s="303"/>
      <c r="NHZ154" s="303"/>
      <c r="NIA154" s="303"/>
      <c r="NIB154" s="303"/>
      <c r="NIC154" s="303"/>
      <c r="NID154" s="303"/>
      <c r="NIE154" s="303"/>
      <c r="NIF154" s="303"/>
      <c r="NIG154" s="303"/>
      <c r="NIH154" s="303"/>
      <c r="NII154" s="303"/>
      <c r="NIJ154" s="303"/>
      <c r="NIK154" s="303"/>
      <c r="NIL154" s="303"/>
      <c r="NIM154" s="303"/>
      <c r="NIN154" s="303"/>
      <c r="NIO154" s="303"/>
      <c r="NIP154" s="303"/>
      <c r="NIQ154" s="303"/>
      <c r="NIR154" s="303"/>
      <c r="NIS154" s="303"/>
      <c r="NIT154" s="303"/>
      <c r="NIU154" s="303"/>
      <c r="NIV154" s="303"/>
      <c r="NIW154" s="303"/>
      <c r="NIX154" s="303"/>
      <c r="NIY154" s="303"/>
      <c r="NIZ154" s="303"/>
      <c r="NJA154" s="303"/>
      <c r="NJB154" s="303"/>
      <c r="NJC154" s="303"/>
      <c r="NJD154" s="303"/>
      <c r="NJE154" s="303"/>
      <c r="NJF154" s="303"/>
      <c r="NJG154" s="303"/>
      <c r="NJN154" s="303"/>
      <c r="NJO154" s="303"/>
      <c r="NJP154" s="303"/>
      <c r="NJQ154" s="303"/>
      <c r="NJR154" s="303"/>
      <c r="NJS154" s="303"/>
      <c r="NJT154" s="303"/>
      <c r="NJU154" s="303"/>
      <c r="NJV154" s="303"/>
      <c r="NJW154" s="303"/>
      <c r="NJX154" s="303"/>
      <c r="NJY154" s="303"/>
      <c r="NJZ154" s="303"/>
      <c r="NKA154" s="303"/>
      <c r="NKB154" s="303"/>
      <c r="NKC154" s="303"/>
      <c r="NKD154" s="303"/>
      <c r="NKE154" s="303"/>
      <c r="NKF154" s="303"/>
      <c r="NKG154" s="303"/>
      <c r="NKH154" s="303"/>
      <c r="NKI154" s="303"/>
      <c r="NKJ154" s="303"/>
      <c r="NKK154" s="303"/>
      <c r="NKL154" s="303"/>
      <c r="NKM154" s="303"/>
      <c r="NKN154" s="303"/>
      <c r="NKO154" s="303"/>
      <c r="NKP154" s="303"/>
      <c r="NKQ154" s="303"/>
      <c r="NKR154" s="303"/>
      <c r="NKS154" s="303"/>
      <c r="NKT154" s="303"/>
      <c r="NKU154" s="303"/>
      <c r="NKV154" s="303"/>
      <c r="NKW154" s="303"/>
      <c r="NKX154" s="303"/>
      <c r="NKY154" s="303"/>
      <c r="NKZ154" s="303"/>
      <c r="NLA154" s="303"/>
      <c r="NLB154" s="303"/>
      <c r="NLC154" s="303"/>
      <c r="NLD154" s="303"/>
      <c r="NLE154" s="303"/>
      <c r="NLF154" s="303"/>
      <c r="NLG154" s="303"/>
      <c r="NLH154" s="303"/>
      <c r="NLI154" s="303"/>
      <c r="NLJ154" s="303"/>
      <c r="NLK154" s="303"/>
      <c r="NLL154" s="303"/>
      <c r="NLM154" s="303"/>
      <c r="NLN154" s="303"/>
      <c r="NLO154" s="303"/>
      <c r="NLP154" s="303"/>
      <c r="NLQ154" s="303"/>
      <c r="NLR154" s="303"/>
      <c r="NLS154" s="303"/>
      <c r="NLT154" s="303"/>
      <c r="NLU154" s="303"/>
      <c r="NLV154" s="303"/>
      <c r="NLW154" s="303"/>
      <c r="NLX154" s="303"/>
      <c r="NLY154" s="303"/>
      <c r="NLZ154" s="303"/>
      <c r="NMA154" s="303"/>
      <c r="NMB154" s="303"/>
      <c r="NMC154" s="303"/>
      <c r="NMD154" s="303"/>
      <c r="NME154" s="303"/>
      <c r="NMF154" s="303"/>
      <c r="NMG154" s="303"/>
      <c r="NMH154" s="303"/>
      <c r="NMI154" s="303"/>
      <c r="NMJ154" s="303"/>
      <c r="NMK154" s="303"/>
      <c r="NML154" s="303"/>
      <c r="NMM154" s="303"/>
      <c r="NMN154" s="303"/>
      <c r="NMO154" s="303"/>
      <c r="NMP154" s="303"/>
      <c r="NMQ154" s="303"/>
      <c r="NMR154" s="303"/>
      <c r="NMS154" s="303"/>
      <c r="NMT154" s="303"/>
      <c r="NMU154" s="303"/>
      <c r="NMV154" s="303"/>
      <c r="NMW154" s="303"/>
      <c r="NMX154" s="303"/>
      <c r="NMY154" s="303"/>
      <c r="NMZ154" s="303"/>
      <c r="NNA154" s="303"/>
      <c r="NNB154" s="303"/>
      <c r="NNC154" s="303"/>
      <c r="NND154" s="303"/>
      <c r="NNE154" s="303"/>
      <c r="NNF154" s="303"/>
      <c r="NNG154" s="303"/>
      <c r="NNH154" s="303"/>
      <c r="NNI154" s="303"/>
      <c r="NNJ154" s="303"/>
      <c r="NNK154" s="303"/>
      <c r="NNL154" s="303"/>
      <c r="NNM154" s="303"/>
      <c r="NNN154" s="303"/>
      <c r="NNO154" s="303"/>
      <c r="NNP154" s="303"/>
      <c r="NNQ154" s="303"/>
      <c r="NNR154" s="303"/>
      <c r="NNS154" s="303"/>
      <c r="NNT154" s="303"/>
      <c r="NNU154" s="303"/>
      <c r="NNV154" s="303"/>
      <c r="NNW154" s="303"/>
      <c r="NNX154" s="303"/>
      <c r="NNY154" s="303"/>
      <c r="NNZ154" s="303"/>
      <c r="NOA154" s="303"/>
      <c r="NOB154" s="303"/>
      <c r="NOC154" s="303"/>
      <c r="NOD154" s="303"/>
      <c r="NOE154" s="303"/>
      <c r="NOF154" s="303"/>
      <c r="NOG154" s="303"/>
      <c r="NOH154" s="303"/>
      <c r="NOI154" s="303"/>
      <c r="NOJ154" s="303"/>
      <c r="NOK154" s="303"/>
      <c r="NOL154" s="303"/>
      <c r="NOM154" s="303"/>
      <c r="NON154" s="303"/>
      <c r="NOO154" s="303"/>
      <c r="NOP154" s="303"/>
      <c r="NOQ154" s="303"/>
      <c r="NOR154" s="303"/>
      <c r="NOS154" s="303"/>
      <c r="NOT154" s="303"/>
      <c r="NOU154" s="303"/>
      <c r="NOV154" s="303"/>
      <c r="NOW154" s="303"/>
      <c r="NOX154" s="303"/>
      <c r="NOY154" s="303"/>
      <c r="NOZ154" s="303"/>
      <c r="NPA154" s="303"/>
      <c r="NPB154" s="303"/>
      <c r="NPC154" s="303"/>
      <c r="NPD154" s="303"/>
      <c r="NPE154" s="303"/>
      <c r="NPF154" s="303"/>
      <c r="NPG154" s="303"/>
      <c r="NPH154" s="303"/>
      <c r="NPI154" s="303"/>
      <c r="NPJ154" s="303"/>
      <c r="NPK154" s="303"/>
      <c r="NPL154" s="303"/>
      <c r="NPM154" s="303"/>
      <c r="NPN154" s="303"/>
      <c r="NPO154" s="303"/>
      <c r="NPP154" s="303"/>
      <c r="NPQ154" s="303"/>
      <c r="NPR154" s="303"/>
      <c r="NPS154" s="303"/>
      <c r="NPT154" s="303"/>
      <c r="NPU154" s="303"/>
      <c r="NPV154" s="303"/>
      <c r="NPW154" s="303"/>
      <c r="NPX154" s="303"/>
      <c r="NPY154" s="303"/>
      <c r="NPZ154" s="303"/>
      <c r="NQA154" s="303"/>
      <c r="NQB154" s="303"/>
      <c r="NQC154" s="303"/>
      <c r="NQD154" s="303"/>
      <c r="NQE154" s="303"/>
      <c r="NQF154" s="303"/>
      <c r="NQG154" s="303"/>
      <c r="NQH154" s="303"/>
      <c r="NQI154" s="303"/>
      <c r="NQJ154" s="303"/>
      <c r="NQK154" s="303"/>
      <c r="NQL154" s="303"/>
      <c r="NQM154" s="303"/>
      <c r="NQN154" s="303"/>
      <c r="NQO154" s="303"/>
      <c r="NQP154" s="303"/>
      <c r="NQQ154" s="303"/>
      <c r="NQR154" s="303"/>
      <c r="NQS154" s="303"/>
      <c r="NQT154" s="303"/>
      <c r="NQU154" s="303"/>
      <c r="NQV154" s="303"/>
      <c r="NQW154" s="303"/>
      <c r="NQX154" s="303"/>
      <c r="NQY154" s="303"/>
      <c r="NQZ154" s="303"/>
      <c r="NRA154" s="303"/>
      <c r="NRB154" s="303"/>
      <c r="NRC154" s="303"/>
      <c r="NRD154" s="303"/>
      <c r="NRE154" s="303"/>
      <c r="NRF154" s="303"/>
      <c r="NRG154" s="303"/>
      <c r="NRH154" s="303"/>
      <c r="NRI154" s="303"/>
      <c r="NRJ154" s="303"/>
      <c r="NRK154" s="303"/>
      <c r="NRL154" s="303"/>
      <c r="NRM154" s="303"/>
      <c r="NRN154" s="303"/>
      <c r="NRO154" s="303"/>
      <c r="NRP154" s="303"/>
      <c r="NRQ154" s="303"/>
      <c r="NRR154" s="303"/>
      <c r="NRS154" s="303"/>
      <c r="NRT154" s="303"/>
      <c r="NRU154" s="303"/>
      <c r="NRV154" s="303"/>
      <c r="NRW154" s="303"/>
      <c r="NRX154" s="303"/>
      <c r="NRY154" s="303"/>
      <c r="NRZ154" s="303"/>
      <c r="NSA154" s="303"/>
      <c r="NSB154" s="303"/>
      <c r="NSC154" s="303"/>
      <c r="NSD154" s="303"/>
      <c r="NSE154" s="303"/>
      <c r="NSF154" s="303"/>
      <c r="NSG154" s="303"/>
      <c r="NSH154" s="303"/>
      <c r="NSI154" s="303"/>
      <c r="NSJ154" s="303"/>
      <c r="NSK154" s="303"/>
      <c r="NSL154" s="303"/>
      <c r="NSM154" s="303"/>
      <c r="NSN154" s="303"/>
      <c r="NSO154" s="303"/>
      <c r="NSP154" s="303"/>
      <c r="NSQ154" s="303"/>
      <c r="NSR154" s="303"/>
      <c r="NSS154" s="303"/>
      <c r="NST154" s="303"/>
      <c r="NSU154" s="303"/>
      <c r="NSV154" s="303"/>
      <c r="NSW154" s="303"/>
      <c r="NSX154" s="303"/>
      <c r="NSY154" s="303"/>
      <c r="NSZ154" s="303"/>
      <c r="NTA154" s="303"/>
      <c r="NTB154" s="303"/>
      <c r="NTC154" s="303"/>
      <c r="NTJ154" s="303"/>
      <c r="NTK154" s="303"/>
      <c r="NTL154" s="303"/>
      <c r="NTM154" s="303"/>
      <c r="NTN154" s="303"/>
      <c r="NTO154" s="303"/>
      <c r="NTP154" s="303"/>
      <c r="NTQ154" s="303"/>
      <c r="NTR154" s="303"/>
      <c r="NTS154" s="303"/>
      <c r="NTT154" s="303"/>
      <c r="NTU154" s="303"/>
      <c r="NTV154" s="303"/>
      <c r="NTW154" s="303"/>
      <c r="NTX154" s="303"/>
      <c r="NTY154" s="303"/>
      <c r="NTZ154" s="303"/>
      <c r="NUA154" s="303"/>
      <c r="NUB154" s="303"/>
      <c r="NUC154" s="303"/>
      <c r="NUD154" s="303"/>
      <c r="NUE154" s="303"/>
      <c r="NUF154" s="303"/>
      <c r="NUG154" s="303"/>
      <c r="NUH154" s="303"/>
      <c r="NUI154" s="303"/>
      <c r="NUJ154" s="303"/>
      <c r="NUK154" s="303"/>
      <c r="NUL154" s="303"/>
      <c r="NUM154" s="303"/>
      <c r="NUN154" s="303"/>
      <c r="NUO154" s="303"/>
      <c r="NUP154" s="303"/>
      <c r="NUQ154" s="303"/>
      <c r="NUR154" s="303"/>
      <c r="NUS154" s="303"/>
      <c r="NUT154" s="303"/>
      <c r="NUU154" s="303"/>
      <c r="NUV154" s="303"/>
      <c r="NUW154" s="303"/>
      <c r="NUX154" s="303"/>
      <c r="NUY154" s="303"/>
      <c r="NUZ154" s="303"/>
      <c r="NVA154" s="303"/>
      <c r="NVB154" s="303"/>
      <c r="NVC154" s="303"/>
      <c r="NVD154" s="303"/>
      <c r="NVE154" s="303"/>
      <c r="NVF154" s="303"/>
      <c r="NVG154" s="303"/>
      <c r="NVH154" s="303"/>
      <c r="NVI154" s="303"/>
      <c r="NVJ154" s="303"/>
      <c r="NVK154" s="303"/>
      <c r="NVL154" s="303"/>
      <c r="NVM154" s="303"/>
      <c r="NVN154" s="303"/>
      <c r="NVO154" s="303"/>
      <c r="NVP154" s="303"/>
      <c r="NVQ154" s="303"/>
      <c r="NVR154" s="303"/>
      <c r="NVS154" s="303"/>
      <c r="NVT154" s="303"/>
      <c r="NVU154" s="303"/>
      <c r="NVV154" s="303"/>
      <c r="NVW154" s="303"/>
      <c r="NVX154" s="303"/>
      <c r="NVY154" s="303"/>
      <c r="NVZ154" s="303"/>
      <c r="NWA154" s="303"/>
      <c r="NWB154" s="303"/>
      <c r="NWC154" s="303"/>
      <c r="NWD154" s="303"/>
      <c r="NWE154" s="303"/>
      <c r="NWF154" s="303"/>
      <c r="NWG154" s="303"/>
      <c r="NWH154" s="303"/>
      <c r="NWI154" s="303"/>
      <c r="NWJ154" s="303"/>
      <c r="NWK154" s="303"/>
      <c r="NWL154" s="303"/>
      <c r="NWM154" s="303"/>
      <c r="NWN154" s="303"/>
      <c r="NWO154" s="303"/>
      <c r="NWP154" s="303"/>
      <c r="NWQ154" s="303"/>
      <c r="NWR154" s="303"/>
      <c r="NWS154" s="303"/>
      <c r="NWT154" s="303"/>
      <c r="NWU154" s="303"/>
      <c r="NWV154" s="303"/>
      <c r="NWW154" s="303"/>
      <c r="NWX154" s="303"/>
      <c r="NWY154" s="303"/>
      <c r="NWZ154" s="303"/>
      <c r="NXA154" s="303"/>
      <c r="NXB154" s="303"/>
      <c r="NXC154" s="303"/>
      <c r="NXD154" s="303"/>
      <c r="NXE154" s="303"/>
      <c r="NXF154" s="303"/>
      <c r="NXG154" s="303"/>
      <c r="NXH154" s="303"/>
      <c r="NXI154" s="303"/>
      <c r="NXJ154" s="303"/>
      <c r="NXK154" s="303"/>
      <c r="NXL154" s="303"/>
      <c r="NXM154" s="303"/>
      <c r="NXN154" s="303"/>
      <c r="NXO154" s="303"/>
      <c r="NXP154" s="303"/>
      <c r="NXQ154" s="303"/>
      <c r="NXR154" s="303"/>
      <c r="NXS154" s="303"/>
      <c r="NXT154" s="303"/>
      <c r="NXU154" s="303"/>
      <c r="NXV154" s="303"/>
      <c r="NXW154" s="303"/>
      <c r="NXX154" s="303"/>
      <c r="NXY154" s="303"/>
      <c r="NXZ154" s="303"/>
      <c r="NYA154" s="303"/>
      <c r="NYB154" s="303"/>
      <c r="NYC154" s="303"/>
      <c r="NYD154" s="303"/>
      <c r="NYE154" s="303"/>
      <c r="NYF154" s="303"/>
      <c r="NYG154" s="303"/>
      <c r="NYH154" s="303"/>
      <c r="NYI154" s="303"/>
      <c r="NYJ154" s="303"/>
      <c r="NYK154" s="303"/>
      <c r="NYL154" s="303"/>
      <c r="NYM154" s="303"/>
      <c r="NYN154" s="303"/>
      <c r="NYO154" s="303"/>
      <c r="NYP154" s="303"/>
      <c r="NYQ154" s="303"/>
      <c r="NYR154" s="303"/>
      <c r="NYS154" s="303"/>
      <c r="NYT154" s="303"/>
      <c r="NYU154" s="303"/>
      <c r="NYV154" s="303"/>
      <c r="NYW154" s="303"/>
      <c r="NYX154" s="303"/>
      <c r="NYY154" s="303"/>
      <c r="NYZ154" s="303"/>
      <c r="NZA154" s="303"/>
      <c r="NZB154" s="303"/>
      <c r="NZC154" s="303"/>
      <c r="NZD154" s="303"/>
      <c r="NZE154" s="303"/>
      <c r="NZF154" s="303"/>
      <c r="NZG154" s="303"/>
      <c r="NZH154" s="303"/>
      <c r="NZI154" s="303"/>
      <c r="NZJ154" s="303"/>
      <c r="NZK154" s="303"/>
      <c r="NZL154" s="303"/>
      <c r="NZM154" s="303"/>
      <c r="NZN154" s="303"/>
      <c r="NZO154" s="303"/>
      <c r="NZP154" s="303"/>
      <c r="NZQ154" s="303"/>
      <c r="NZR154" s="303"/>
      <c r="NZS154" s="303"/>
      <c r="NZT154" s="303"/>
      <c r="NZU154" s="303"/>
      <c r="NZV154" s="303"/>
      <c r="NZW154" s="303"/>
      <c r="NZX154" s="303"/>
      <c r="NZY154" s="303"/>
      <c r="NZZ154" s="303"/>
      <c r="OAA154" s="303"/>
      <c r="OAB154" s="303"/>
      <c r="OAC154" s="303"/>
      <c r="OAD154" s="303"/>
      <c r="OAE154" s="303"/>
      <c r="OAF154" s="303"/>
      <c r="OAG154" s="303"/>
      <c r="OAH154" s="303"/>
      <c r="OAI154" s="303"/>
      <c r="OAJ154" s="303"/>
      <c r="OAK154" s="303"/>
      <c r="OAL154" s="303"/>
      <c r="OAM154" s="303"/>
      <c r="OAN154" s="303"/>
      <c r="OAO154" s="303"/>
      <c r="OAP154" s="303"/>
      <c r="OAQ154" s="303"/>
      <c r="OAR154" s="303"/>
      <c r="OAS154" s="303"/>
      <c r="OAT154" s="303"/>
      <c r="OAU154" s="303"/>
      <c r="OAV154" s="303"/>
      <c r="OAW154" s="303"/>
      <c r="OAX154" s="303"/>
      <c r="OAY154" s="303"/>
      <c r="OAZ154" s="303"/>
      <c r="OBA154" s="303"/>
      <c r="OBB154" s="303"/>
      <c r="OBC154" s="303"/>
      <c r="OBD154" s="303"/>
      <c r="OBE154" s="303"/>
      <c r="OBF154" s="303"/>
      <c r="OBG154" s="303"/>
      <c r="OBH154" s="303"/>
      <c r="OBI154" s="303"/>
      <c r="OBJ154" s="303"/>
      <c r="OBK154" s="303"/>
      <c r="OBL154" s="303"/>
      <c r="OBM154" s="303"/>
      <c r="OBN154" s="303"/>
      <c r="OBO154" s="303"/>
      <c r="OBP154" s="303"/>
      <c r="OBQ154" s="303"/>
      <c r="OBR154" s="303"/>
      <c r="OBS154" s="303"/>
      <c r="OBT154" s="303"/>
      <c r="OBU154" s="303"/>
      <c r="OBV154" s="303"/>
      <c r="OBW154" s="303"/>
      <c r="OBX154" s="303"/>
      <c r="OBY154" s="303"/>
      <c r="OBZ154" s="303"/>
      <c r="OCA154" s="303"/>
      <c r="OCB154" s="303"/>
      <c r="OCC154" s="303"/>
      <c r="OCD154" s="303"/>
      <c r="OCE154" s="303"/>
      <c r="OCF154" s="303"/>
      <c r="OCG154" s="303"/>
      <c r="OCH154" s="303"/>
      <c r="OCI154" s="303"/>
      <c r="OCJ154" s="303"/>
      <c r="OCK154" s="303"/>
      <c r="OCL154" s="303"/>
      <c r="OCM154" s="303"/>
      <c r="OCN154" s="303"/>
      <c r="OCO154" s="303"/>
      <c r="OCP154" s="303"/>
      <c r="OCQ154" s="303"/>
      <c r="OCR154" s="303"/>
      <c r="OCS154" s="303"/>
      <c r="OCT154" s="303"/>
      <c r="OCU154" s="303"/>
      <c r="OCV154" s="303"/>
      <c r="OCW154" s="303"/>
      <c r="OCX154" s="303"/>
      <c r="OCY154" s="303"/>
      <c r="ODF154" s="303"/>
      <c r="ODG154" s="303"/>
      <c r="ODH154" s="303"/>
      <c r="ODI154" s="303"/>
      <c r="ODJ154" s="303"/>
      <c r="ODK154" s="303"/>
      <c r="ODL154" s="303"/>
      <c r="ODM154" s="303"/>
      <c r="ODN154" s="303"/>
      <c r="ODO154" s="303"/>
      <c r="ODP154" s="303"/>
      <c r="ODQ154" s="303"/>
      <c r="ODR154" s="303"/>
      <c r="ODS154" s="303"/>
      <c r="ODT154" s="303"/>
      <c r="ODU154" s="303"/>
      <c r="ODV154" s="303"/>
      <c r="ODW154" s="303"/>
      <c r="ODX154" s="303"/>
      <c r="ODY154" s="303"/>
      <c r="ODZ154" s="303"/>
      <c r="OEA154" s="303"/>
      <c r="OEB154" s="303"/>
      <c r="OEC154" s="303"/>
      <c r="OED154" s="303"/>
      <c r="OEE154" s="303"/>
      <c r="OEF154" s="303"/>
      <c r="OEG154" s="303"/>
      <c r="OEH154" s="303"/>
      <c r="OEI154" s="303"/>
      <c r="OEJ154" s="303"/>
      <c r="OEK154" s="303"/>
      <c r="OEL154" s="303"/>
      <c r="OEM154" s="303"/>
      <c r="OEN154" s="303"/>
      <c r="OEO154" s="303"/>
      <c r="OEP154" s="303"/>
      <c r="OEQ154" s="303"/>
      <c r="OER154" s="303"/>
      <c r="OES154" s="303"/>
      <c r="OET154" s="303"/>
      <c r="OEU154" s="303"/>
      <c r="OEV154" s="303"/>
      <c r="OEW154" s="303"/>
      <c r="OEX154" s="303"/>
      <c r="OEY154" s="303"/>
      <c r="OEZ154" s="303"/>
      <c r="OFA154" s="303"/>
      <c r="OFB154" s="303"/>
      <c r="OFC154" s="303"/>
      <c r="OFD154" s="303"/>
      <c r="OFE154" s="303"/>
      <c r="OFF154" s="303"/>
      <c r="OFG154" s="303"/>
      <c r="OFH154" s="303"/>
      <c r="OFI154" s="303"/>
      <c r="OFJ154" s="303"/>
      <c r="OFK154" s="303"/>
      <c r="OFL154" s="303"/>
      <c r="OFM154" s="303"/>
      <c r="OFN154" s="303"/>
      <c r="OFO154" s="303"/>
      <c r="OFP154" s="303"/>
      <c r="OFQ154" s="303"/>
      <c r="OFR154" s="303"/>
      <c r="OFS154" s="303"/>
      <c r="OFT154" s="303"/>
      <c r="OFU154" s="303"/>
      <c r="OFV154" s="303"/>
      <c r="OFW154" s="303"/>
      <c r="OFX154" s="303"/>
      <c r="OFY154" s="303"/>
      <c r="OFZ154" s="303"/>
      <c r="OGA154" s="303"/>
      <c r="OGB154" s="303"/>
      <c r="OGC154" s="303"/>
      <c r="OGD154" s="303"/>
      <c r="OGE154" s="303"/>
      <c r="OGF154" s="303"/>
      <c r="OGG154" s="303"/>
      <c r="OGH154" s="303"/>
      <c r="OGI154" s="303"/>
      <c r="OGJ154" s="303"/>
      <c r="OGK154" s="303"/>
      <c r="OGL154" s="303"/>
      <c r="OGM154" s="303"/>
      <c r="OGN154" s="303"/>
      <c r="OGO154" s="303"/>
      <c r="OGP154" s="303"/>
      <c r="OGQ154" s="303"/>
      <c r="OGR154" s="303"/>
      <c r="OGS154" s="303"/>
      <c r="OGT154" s="303"/>
      <c r="OGU154" s="303"/>
      <c r="OGV154" s="303"/>
      <c r="OGW154" s="303"/>
      <c r="OGX154" s="303"/>
      <c r="OGY154" s="303"/>
      <c r="OGZ154" s="303"/>
      <c r="OHA154" s="303"/>
      <c r="OHB154" s="303"/>
      <c r="OHC154" s="303"/>
      <c r="OHD154" s="303"/>
      <c r="OHE154" s="303"/>
      <c r="OHF154" s="303"/>
      <c r="OHG154" s="303"/>
      <c r="OHH154" s="303"/>
      <c r="OHI154" s="303"/>
      <c r="OHJ154" s="303"/>
      <c r="OHK154" s="303"/>
      <c r="OHL154" s="303"/>
      <c r="OHM154" s="303"/>
      <c r="OHN154" s="303"/>
      <c r="OHO154" s="303"/>
      <c r="OHP154" s="303"/>
      <c r="OHQ154" s="303"/>
      <c r="OHR154" s="303"/>
      <c r="OHS154" s="303"/>
      <c r="OHT154" s="303"/>
      <c r="OHU154" s="303"/>
      <c r="OHV154" s="303"/>
      <c r="OHW154" s="303"/>
      <c r="OHX154" s="303"/>
      <c r="OHY154" s="303"/>
      <c r="OHZ154" s="303"/>
      <c r="OIA154" s="303"/>
      <c r="OIB154" s="303"/>
      <c r="OIC154" s="303"/>
      <c r="OID154" s="303"/>
      <c r="OIE154" s="303"/>
      <c r="OIF154" s="303"/>
      <c r="OIG154" s="303"/>
      <c r="OIH154" s="303"/>
      <c r="OII154" s="303"/>
      <c r="OIJ154" s="303"/>
      <c r="OIK154" s="303"/>
      <c r="OIL154" s="303"/>
      <c r="OIM154" s="303"/>
      <c r="OIN154" s="303"/>
      <c r="OIO154" s="303"/>
      <c r="OIP154" s="303"/>
      <c r="OIQ154" s="303"/>
      <c r="OIR154" s="303"/>
      <c r="OIS154" s="303"/>
      <c r="OIT154" s="303"/>
      <c r="OIU154" s="303"/>
      <c r="OIV154" s="303"/>
      <c r="OIW154" s="303"/>
      <c r="OIX154" s="303"/>
      <c r="OIY154" s="303"/>
      <c r="OIZ154" s="303"/>
      <c r="OJA154" s="303"/>
      <c r="OJB154" s="303"/>
      <c r="OJC154" s="303"/>
      <c r="OJD154" s="303"/>
      <c r="OJE154" s="303"/>
      <c r="OJF154" s="303"/>
      <c r="OJG154" s="303"/>
      <c r="OJH154" s="303"/>
      <c r="OJI154" s="303"/>
      <c r="OJJ154" s="303"/>
      <c r="OJK154" s="303"/>
      <c r="OJL154" s="303"/>
      <c r="OJM154" s="303"/>
      <c r="OJN154" s="303"/>
      <c r="OJO154" s="303"/>
      <c r="OJP154" s="303"/>
      <c r="OJQ154" s="303"/>
      <c r="OJR154" s="303"/>
      <c r="OJS154" s="303"/>
      <c r="OJT154" s="303"/>
      <c r="OJU154" s="303"/>
      <c r="OJV154" s="303"/>
      <c r="OJW154" s="303"/>
      <c r="OJX154" s="303"/>
      <c r="OJY154" s="303"/>
      <c r="OJZ154" s="303"/>
      <c r="OKA154" s="303"/>
      <c r="OKB154" s="303"/>
      <c r="OKC154" s="303"/>
      <c r="OKD154" s="303"/>
      <c r="OKE154" s="303"/>
      <c r="OKF154" s="303"/>
      <c r="OKG154" s="303"/>
      <c r="OKH154" s="303"/>
      <c r="OKI154" s="303"/>
      <c r="OKJ154" s="303"/>
      <c r="OKK154" s="303"/>
      <c r="OKL154" s="303"/>
      <c r="OKM154" s="303"/>
      <c r="OKN154" s="303"/>
      <c r="OKO154" s="303"/>
      <c r="OKP154" s="303"/>
      <c r="OKQ154" s="303"/>
      <c r="OKR154" s="303"/>
      <c r="OKS154" s="303"/>
      <c r="OKT154" s="303"/>
      <c r="OKU154" s="303"/>
      <c r="OKV154" s="303"/>
      <c r="OKW154" s="303"/>
      <c r="OKX154" s="303"/>
      <c r="OKY154" s="303"/>
      <c r="OKZ154" s="303"/>
      <c r="OLA154" s="303"/>
      <c r="OLB154" s="303"/>
      <c r="OLC154" s="303"/>
      <c r="OLD154" s="303"/>
      <c r="OLE154" s="303"/>
      <c r="OLF154" s="303"/>
      <c r="OLG154" s="303"/>
      <c r="OLH154" s="303"/>
      <c r="OLI154" s="303"/>
      <c r="OLJ154" s="303"/>
      <c r="OLK154" s="303"/>
      <c r="OLL154" s="303"/>
      <c r="OLM154" s="303"/>
      <c r="OLN154" s="303"/>
      <c r="OLO154" s="303"/>
      <c r="OLP154" s="303"/>
      <c r="OLQ154" s="303"/>
      <c r="OLR154" s="303"/>
      <c r="OLS154" s="303"/>
      <c r="OLT154" s="303"/>
      <c r="OLU154" s="303"/>
      <c r="OLV154" s="303"/>
      <c r="OLW154" s="303"/>
      <c r="OLX154" s="303"/>
      <c r="OLY154" s="303"/>
      <c r="OLZ154" s="303"/>
      <c r="OMA154" s="303"/>
      <c r="OMB154" s="303"/>
      <c r="OMC154" s="303"/>
      <c r="OMD154" s="303"/>
      <c r="OME154" s="303"/>
      <c r="OMF154" s="303"/>
      <c r="OMG154" s="303"/>
      <c r="OMH154" s="303"/>
      <c r="OMI154" s="303"/>
      <c r="OMJ154" s="303"/>
      <c r="OMK154" s="303"/>
      <c r="OML154" s="303"/>
      <c r="OMM154" s="303"/>
      <c r="OMN154" s="303"/>
      <c r="OMO154" s="303"/>
      <c r="OMP154" s="303"/>
      <c r="OMQ154" s="303"/>
      <c r="OMR154" s="303"/>
      <c r="OMS154" s="303"/>
      <c r="OMT154" s="303"/>
      <c r="OMU154" s="303"/>
      <c r="ONB154" s="303"/>
      <c r="ONC154" s="303"/>
      <c r="OND154" s="303"/>
      <c r="ONE154" s="303"/>
      <c r="ONF154" s="303"/>
      <c r="ONG154" s="303"/>
      <c r="ONH154" s="303"/>
      <c r="ONI154" s="303"/>
      <c r="ONJ154" s="303"/>
      <c r="ONK154" s="303"/>
      <c r="ONL154" s="303"/>
      <c r="ONM154" s="303"/>
      <c r="ONN154" s="303"/>
      <c r="ONO154" s="303"/>
      <c r="ONP154" s="303"/>
      <c r="ONQ154" s="303"/>
      <c r="ONR154" s="303"/>
      <c r="ONS154" s="303"/>
      <c r="ONT154" s="303"/>
      <c r="ONU154" s="303"/>
      <c r="ONV154" s="303"/>
      <c r="ONW154" s="303"/>
      <c r="ONX154" s="303"/>
      <c r="ONY154" s="303"/>
      <c r="ONZ154" s="303"/>
      <c r="OOA154" s="303"/>
      <c r="OOB154" s="303"/>
      <c r="OOC154" s="303"/>
      <c r="OOD154" s="303"/>
      <c r="OOE154" s="303"/>
      <c r="OOF154" s="303"/>
      <c r="OOG154" s="303"/>
      <c r="OOH154" s="303"/>
      <c r="OOI154" s="303"/>
      <c r="OOJ154" s="303"/>
      <c r="OOK154" s="303"/>
      <c r="OOL154" s="303"/>
      <c r="OOM154" s="303"/>
      <c r="OON154" s="303"/>
      <c r="OOO154" s="303"/>
      <c r="OOP154" s="303"/>
      <c r="OOQ154" s="303"/>
      <c r="OOR154" s="303"/>
      <c r="OOS154" s="303"/>
      <c r="OOT154" s="303"/>
      <c r="OOU154" s="303"/>
      <c r="OOV154" s="303"/>
      <c r="OOW154" s="303"/>
      <c r="OOX154" s="303"/>
      <c r="OOY154" s="303"/>
      <c r="OOZ154" s="303"/>
      <c r="OPA154" s="303"/>
      <c r="OPB154" s="303"/>
      <c r="OPC154" s="303"/>
      <c r="OPD154" s="303"/>
      <c r="OPE154" s="303"/>
      <c r="OPF154" s="303"/>
      <c r="OPG154" s="303"/>
      <c r="OPH154" s="303"/>
      <c r="OPI154" s="303"/>
      <c r="OPJ154" s="303"/>
      <c r="OPK154" s="303"/>
      <c r="OPL154" s="303"/>
      <c r="OPM154" s="303"/>
      <c r="OPN154" s="303"/>
      <c r="OPO154" s="303"/>
      <c r="OPP154" s="303"/>
      <c r="OPQ154" s="303"/>
      <c r="OPR154" s="303"/>
      <c r="OPS154" s="303"/>
      <c r="OPT154" s="303"/>
      <c r="OPU154" s="303"/>
      <c r="OPV154" s="303"/>
      <c r="OPW154" s="303"/>
      <c r="OPX154" s="303"/>
      <c r="OPY154" s="303"/>
      <c r="OPZ154" s="303"/>
      <c r="OQA154" s="303"/>
      <c r="OQB154" s="303"/>
      <c r="OQC154" s="303"/>
      <c r="OQD154" s="303"/>
      <c r="OQE154" s="303"/>
      <c r="OQF154" s="303"/>
      <c r="OQG154" s="303"/>
      <c r="OQH154" s="303"/>
      <c r="OQI154" s="303"/>
      <c r="OQJ154" s="303"/>
      <c r="OQK154" s="303"/>
      <c r="OQL154" s="303"/>
      <c r="OQM154" s="303"/>
      <c r="OQN154" s="303"/>
      <c r="OQO154" s="303"/>
      <c r="OQP154" s="303"/>
      <c r="OQQ154" s="303"/>
      <c r="OQR154" s="303"/>
      <c r="OQS154" s="303"/>
      <c r="OQT154" s="303"/>
      <c r="OQU154" s="303"/>
      <c r="OQV154" s="303"/>
      <c r="OQW154" s="303"/>
      <c r="OQX154" s="303"/>
      <c r="OQY154" s="303"/>
      <c r="OQZ154" s="303"/>
      <c r="ORA154" s="303"/>
      <c r="ORB154" s="303"/>
      <c r="ORC154" s="303"/>
      <c r="ORD154" s="303"/>
      <c r="ORE154" s="303"/>
      <c r="ORF154" s="303"/>
      <c r="ORG154" s="303"/>
      <c r="ORH154" s="303"/>
      <c r="ORI154" s="303"/>
      <c r="ORJ154" s="303"/>
      <c r="ORK154" s="303"/>
      <c r="ORL154" s="303"/>
      <c r="ORM154" s="303"/>
      <c r="ORN154" s="303"/>
      <c r="ORO154" s="303"/>
      <c r="ORP154" s="303"/>
      <c r="ORQ154" s="303"/>
      <c r="ORR154" s="303"/>
      <c r="ORS154" s="303"/>
      <c r="ORT154" s="303"/>
      <c r="ORU154" s="303"/>
      <c r="ORV154" s="303"/>
      <c r="ORW154" s="303"/>
      <c r="ORX154" s="303"/>
      <c r="ORY154" s="303"/>
      <c r="ORZ154" s="303"/>
      <c r="OSA154" s="303"/>
      <c r="OSB154" s="303"/>
      <c r="OSC154" s="303"/>
      <c r="OSD154" s="303"/>
      <c r="OSE154" s="303"/>
      <c r="OSF154" s="303"/>
      <c r="OSG154" s="303"/>
      <c r="OSH154" s="303"/>
      <c r="OSI154" s="303"/>
      <c r="OSJ154" s="303"/>
      <c r="OSK154" s="303"/>
      <c r="OSL154" s="303"/>
      <c r="OSM154" s="303"/>
      <c r="OSN154" s="303"/>
      <c r="OSO154" s="303"/>
      <c r="OSP154" s="303"/>
      <c r="OSQ154" s="303"/>
      <c r="OSR154" s="303"/>
      <c r="OSS154" s="303"/>
      <c r="OST154" s="303"/>
      <c r="OSU154" s="303"/>
      <c r="OSV154" s="303"/>
      <c r="OSW154" s="303"/>
      <c r="OSX154" s="303"/>
      <c r="OSY154" s="303"/>
      <c r="OSZ154" s="303"/>
      <c r="OTA154" s="303"/>
      <c r="OTB154" s="303"/>
      <c r="OTC154" s="303"/>
      <c r="OTD154" s="303"/>
      <c r="OTE154" s="303"/>
      <c r="OTF154" s="303"/>
      <c r="OTG154" s="303"/>
      <c r="OTH154" s="303"/>
      <c r="OTI154" s="303"/>
      <c r="OTJ154" s="303"/>
      <c r="OTK154" s="303"/>
      <c r="OTL154" s="303"/>
      <c r="OTM154" s="303"/>
      <c r="OTN154" s="303"/>
      <c r="OTO154" s="303"/>
      <c r="OTP154" s="303"/>
      <c r="OTQ154" s="303"/>
      <c r="OTR154" s="303"/>
      <c r="OTS154" s="303"/>
      <c r="OTT154" s="303"/>
      <c r="OTU154" s="303"/>
      <c r="OTV154" s="303"/>
      <c r="OTW154" s="303"/>
      <c r="OTX154" s="303"/>
      <c r="OTY154" s="303"/>
      <c r="OTZ154" s="303"/>
      <c r="OUA154" s="303"/>
      <c r="OUB154" s="303"/>
      <c r="OUC154" s="303"/>
      <c r="OUD154" s="303"/>
      <c r="OUE154" s="303"/>
      <c r="OUF154" s="303"/>
      <c r="OUG154" s="303"/>
      <c r="OUH154" s="303"/>
      <c r="OUI154" s="303"/>
      <c r="OUJ154" s="303"/>
      <c r="OUK154" s="303"/>
      <c r="OUL154" s="303"/>
      <c r="OUM154" s="303"/>
      <c r="OUN154" s="303"/>
      <c r="OUO154" s="303"/>
      <c r="OUP154" s="303"/>
      <c r="OUQ154" s="303"/>
      <c r="OUR154" s="303"/>
      <c r="OUS154" s="303"/>
      <c r="OUT154" s="303"/>
      <c r="OUU154" s="303"/>
      <c r="OUV154" s="303"/>
      <c r="OUW154" s="303"/>
      <c r="OUX154" s="303"/>
      <c r="OUY154" s="303"/>
      <c r="OUZ154" s="303"/>
      <c r="OVA154" s="303"/>
      <c r="OVB154" s="303"/>
      <c r="OVC154" s="303"/>
      <c r="OVD154" s="303"/>
      <c r="OVE154" s="303"/>
      <c r="OVF154" s="303"/>
      <c r="OVG154" s="303"/>
      <c r="OVH154" s="303"/>
      <c r="OVI154" s="303"/>
      <c r="OVJ154" s="303"/>
      <c r="OVK154" s="303"/>
      <c r="OVL154" s="303"/>
      <c r="OVM154" s="303"/>
      <c r="OVN154" s="303"/>
      <c r="OVO154" s="303"/>
      <c r="OVP154" s="303"/>
      <c r="OVQ154" s="303"/>
      <c r="OVR154" s="303"/>
      <c r="OVS154" s="303"/>
      <c r="OVT154" s="303"/>
      <c r="OVU154" s="303"/>
      <c r="OVV154" s="303"/>
      <c r="OVW154" s="303"/>
      <c r="OVX154" s="303"/>
      <c r="OVY154" s="303"/>
      <c r="OVZ154" s="303"/>
      <c r="OWA154" s="303"/>
      <c r="OWB154" s="303"/>
      <c r="OWC154" s="303"/>
      <c r="OWD154" s="303"/>
      <c r="OWE154" s="303"/>
      <c r="OWF154" s="303"/>
      <c r="OWG154" s="303"/>
      <c r="OWH154" s="303"/>
      <c r="OWI154" s="303"/>
      <c r="OWJ154" s="303"/>
      <c r="OWK154" s="303"/>
      <c r="OWL154" s="303"/>
      <c r="OWM154" s="303"/>
      <c r="OWN154" s="303"/>
      <c r="OWO154" s="303"/>
      <c r="OWP154" s="303"/>
      <c r="OWQ154" s="303"/>
      <c r="OWX154" s="303"/>
      <c r="OWY154" s="303"/>
      <c r="OWZ154" s="303"/>
      <c r="OXA154" s="303"/>
      <c r="OXB154" s="303"/>
      <c r="OXC154" s="303"/>
      <c r="OXD154" s="303"/>
      <c r="OXE154" s="303"/>
      <c r="OXF154" s="303"/>
      <c r="OXG154" s="303"/>
      <c r="OXH154" s="303"/>
      <c r="OXI154" s="303"/>
      <c r="OXJ154" s="303"/>
      <c r="OXK154" s="303"/>
      <c r="OXL154" s="303"/>
      <c r="OXM154" s="303"/>
      <c r="OXN154" s="303"/>
      <c r="OXO154" s="303"/>
      <c r="OXP154" s="303"/>
      <c r="OXQ154" s="303"/>
      <c r="OXR154" s="303"/>
      <c r="OXS154" s="303"/>
      <c r="OXT154" s="303"/>
      <c r="OXU154" s="303"/>
      <c r="OXV154" s="303"/>
      <c r="OXW154" s="303"/>
      <c r="OXX154" s="303"/>
      <c r="OXY154" s="303"/>
      <c r="OXZ154" s="303"/>
      <c r="OYA154" s="303"/>
      <c r="OYB154" s="303"/>
      <c r="OYC154" s="303"/>
      <c r="OYD154" s="303"/>
      <c r="OYE154" s="303"/>
      <c r="OYF154" s="303"/>
      <c r="OYG154" s="303"/>
      <c r="OYH154" s="303"/>
      <c r="OYI154" s="303"/>
      <c r="OYJ154" s="303"/>
      <c r="OYK154" s="303"/>
      <c r="OYL154" s="303"/>
      <c r="OYM154" s="303"/>
      <c r="OYN154" s="303"/>
      <c r="OYO154" s="303"/>
      <c r="OYP154" s="303"/>
      <c r="OYQ154" s="303"/>
      <c r="OYR154" s="303"/>
      <c r="OYS154" s="303"/>
      <c r="OYT154" s="303"/>
      <c r="OYU154" s="303"/>
      <c r="OYV154" s="303"/>
      <c r="OYW154" s="303"/>
      <c r="OYX154" s="303"/>
      <c r="OYY154" s="303"/>
      <c r="OYZ154" s="303"/>
      <c r="OZA154" s="303"/>
      <c r="OZB154" s="303"/>
      <c r="OZC154" s="303"/>
      <c r="OZD154" s="303"/>
      <c r="OZE154" s="303"/>
      <c r="OZF154" s="303"/>
      <c r="OZG154" s="303"/>
      <c r="OZH154" s="303"/>
      <c r="OZI154" s="303"/>
      <c r="OZJ154" s="303"/>
      <c r="OZK154" s="303"/>
      <c r="OZL154" s="303"/>
      <c r="OZM154" s="303"/>
      <c r="OZN154" s="303"/>
      <c r="OZO154" s="303"/>
      <c r="OZP154" s="303"/>
      <c r="OZQ154" s="303"/>
      <c r="OZR154" s="303"/>
      <c r="OZS154" s="303"/>
      <c r="OZT154" s="303"/>
      <c r="OZU154" s="303"/>
      <c r="OZV154" s="303"/>
      <c r="OZW154" s="303"/>
      <c r="OZX154" s="303"/>
      <c r="OZY154" s="303"/>
      <c r="OZZ154" s="303"/>
      <c r="PAA154" s="303"/>
      <c r="PAB154" s="303"/>
      <c r="PAC154" s="303"/>
      <c r="PAD154" s="303"/>
      <c r="PAE154" s="303"/>
      <c r="PAF154" s="303"/>
      <c r="PAG154" s="303"/>
      <c r="PAH154" s="303"/>
      <c r="PAI154" s="303"/>
      <c r="PAJ154" s="303"/>
      <c r="PAK154" s="303"/>
      <c r="PAL154" s="303"/>
      <c r="PAM154" s="303"/>
      <c r="PAN154" s="303"/>
      <c r="PAO154" s="303"/>
      <c r="PAP154" s="303"/>
      <c r="PAQ154" s="303"/>
      <c r="PAR154" s="303"/>
      <c r="PAS154" s="303"/>
      <c r="PAT154" s="303"/>
      <c r="PAU154" s="303"/>
      <c r="PAV154" s="303"/>
      <c r="PAW154" s="303"/>
      <c r="PAX154" s="303"/>
      <c r="PAY154" s="303"/>
      <c r="PAZ154" s="303"/>
      <c r="PBA154" s="303"/>
      <c r="PBB154" s="303"/>
      <c r="PBC154" s="303"/>
      <c r="PBD154" s="303"/>
      <c r="PBE154" s="303"/>
      <c r="PBF154" s="303"/>
      <c r="PBG154" s="303"/>
      <c r="PBH154" s="303"/>
      <c r="PBI154" s="303"/>
      <c r="PBJ154" s="303"/>
      <c r="PBK154" s="303"/>
      <c r="PBL154" s="303"/>
      <c r="PBM154" s="303"/>
      <c r="PBN154" s="303"/>
      <c r="PBO154" s="303"/>
      <c r="PBP154" s="303"/>
      <c r="PBQ154" s="303"/>
      <c r="PBR154" s="303"/>
      <c r="PBS154" s="303"/>
      <c r="PBT154" s="303"/>
      <c r="PBU154" s="303"/>
      <c r="PBV154" s="303"/>
      <c r="PBW154" s="303"/>
      <c r="PBX154" s="303"/>
      <c r="PBY154" s="303"/>
      <c r="PBZ154" s="303"/>
      <c r="PCA154" s="303"/>
      <c r="PCB154" s="303"/>
      <c r="PCC154" s="303"/>
      <c r="PCD154" s="303"/>
      <c r="PCE154" s="303"/>
      <c r="PCF154" s="303"/>
      <c r="PCG154" s="303"/>
      <c r="PCH154" s="303"/>
      <c r="PCI154" s="303"/>
      <c r="PCJ154" s="303"/>
      <c r="PCK154" s="303"/>
      <c r="PCL154" s="303"/>
      <c r="PCM154" s="303"/>
      <c r="PCN154" s="303"/>
      <c r="PCO154" s="303"/>
      <c r="PCP154" s="303"/>
      <c r="PCQ154" s="303"/>
      <c r="PCR154" s="303"/>
      <c r="PCS154" s="303"/>
      <c r="PCT154" s="303"/>
      <c r="PCU154" s="303"/>
      <c r="PCV154" s="303"/>
      <c r="PCW154" s="303"/>
      <c r="PCX154" s="303"/>
      <c r="PCY154" s="303"/>
      <c r="PCZ154" s="303"/>
      <c r="PDA154" s="303"/>
      <c r="PDB154" s="303"/>
      <c r="PDC154" s="303"/>
      <c r="PDD154" s="303"/>
      <c r="PDE154" s="303"/>
      <c r="PDF154" s="303"/>
      <c r="PDG154" s="303"/>
      <c r="PDH154" s="303"/>
      <c r="PDI154" s="303"/>
      <c r="PDJ154" s="303"/>
      <c r="PDK154" s="303"/>
      <c r="PDL154" s="303"/>
      <c r="PDM154" s="303"/>
      <c r="PDN154" s="303"/>
      <c r="PDO154" s="303"/>
      <c r="PDP154" s="303"/>
      <c r="PDQ154" s="303"/>
      <c r="PDR154" s="303"/>
      <c r="PDS154" s="303"/>
      <c r="PDT154" s="303"/>
      <c r="PDU154" s="303"/>
      <c r="PDV154" s="303"/>
      <c r="PDW154" s="303"/>
      <c r="PDX154" s="303"/>
      <c r="PDY154" s="303"/>
      <c r="PDZ154" s="303"/>
      <c r="PEA154" s="303"/>
      <c r="PEB154" s="303"/>
      <c r="PEC154" s="303"/>
      <c r="PED154" s="303"/>
      <c r="PEE154" s="303"/>
      <c r="PEF154" s="303"/>
      <c r="PEG154" s="303"/>
      <c r="PEH154" s="303"/>
      <c r="PEI154" s="303"/>
      <c r="PEJ154" s="303"/>
      <c r="PEK154" s="303"/>
      <c r="PEL154" s="303"/>
      <c r="PEM154" s="303"/>
      <c r="PEN154" s="303"/>
      <c r="PEO154" s="303"/>
      <c r="PEP154" s="303"/>
      <c r="PEQ154" s="303"/>
      <c r="PER154" s="303"/>
      <c r="PES154" s="303"/>
      <c r="PET154" s="303"/>
      <c r="PEU154" s="303"/>
      <c r="PEV154" s="303"/>
      <c r="PEW154" s="303"/>
      <c r="PEX154" s="303"/>
      <c r="PEY154" s="303"/>
      <c r="PEZ154" s="303"/>
      <c r="PFA154" s="303"/>
      <c r="PFB154" s="303"/>
      <c r="PFC154" s="303"/>
      <c r="PFD154" s="303"/>
      <c r="PFE154" s="303"/>
      <c r="PFF154" s="303"/>
      <c r="PFG154" s="303"/>
      <c r="PFH154" s="303"/>
      <c r="PFI154" s="303"/>
      <c r="PFJ154" s="303"/>
      <c r="PFK154" s="303"/>
      <c r="PFL154" s="303"/>
      <c r="PFM154" s="303"/>
      <c r="PFN154" s="303"/>
      <c r="PFO154" s="303"/>
      <c r="PFP154" s="303"/>
      <c r="PFQ154" s="303"/>
      <c r="PFR154" s="303"/>
      <c r="PFS154" s="303"/>
      <c r="PFT154" s="303"/>
      <c r="PFU154" s="303"/>
      <c r="PFV154" s="303"/>
      <c r="PFW154" s="303"/>
      <c r="PFX154" s="303"/>
      <c r="PFY154" s="303"/>
      <c r="PFZ154" s="303"/>
      <c r="PGA154" s="303"/>
      <c r="PGB154" s="303"/>
      <c r="PGC154" s="303"/>
      <c r="PGD154" s="303"/>
      <c r="PGE154" s="303"/>
      <c r="PGF154" s="303"/>
      <c r="PGG154" s="303"/>
      <c r="PGH154" s="303"/>
      <c r="PGI154" s="303"/>
      <c r="PGJ154" s="303"/>
      <c r="PGK154" s="303"/>
      <c r="PGL154" s="303"/>
      <c r="PGM154" s="303"/>
      <c r="PGT154" s="303"/>
      <c r="PGU154" s="303"/>
      <c r="PGV154" s="303"/>
      <c r="PGW154" s="303"/>
      <c r="PGX154" s="303"/>
      <c r="PGY154" s="303"/>
      <c r="PGZ154" s="303"/>
      <c r="PHA154" s="303"/>
      <c r="PHB154" s="303"/>
      <c r="PHC154" s="303"/>
      <c r="PHD154" s="303"/>
      <c r="PHE154" s="303"/>
      <c r="PHF154" s="303"/>
      <c r="PHG154" s="303"/>
      <c r="PHH154" s="303"/>
      <c r="PHI154" s="303"/>
      <c r="PHJ154" s="303"/>
      <c r="PHK154" s="303"/>
      <c r="PHL154" s="303"/>
      <c r="PHM154" s="303"/>
      <c r="PHN154" s="303"/>
      <c r="PHO154" s="303"/>
      <c r="PHP154" s="303"/>
      <c r="PHQ154" s="303"/>
      <c r="PHR154" s="303"/>
      <c r="PHS154" s="303"/>
      <c r="PHT154" s="303"/>
      <c r="PHU154" s="303"/>
      <c r="PHV154" s="303"/>
      <c r="PHW154" s="303"/>
      <c r="PHX154" s="303"/>
      <c r="PHY154" s="303"/>
      <c r="PHZ154" s="303"/>
      <c r="PIA154" s="303"/>
      <c r="PIB154" s="303"/>
      <c r="PIC154" s="303"/>
      <c r="PID154" s="303"/>
      <c r="PIE154" s="303"/>
      <c r="PIF154" s="303"/>
      <c r="PIG154" s="303"/>
      <c r="PIH154" s="303"/>
      <c r="PII154" s="303"/>
      <c r="PIJ154" s="303"/>
      <c r="PIK154" s="303"/>
      <c r="PIL154" s="303"/>
      <c r="PIM154" s="303"/>
      <c r="PIN154" s="303"/>
      <c r="PIO154" s="303"/>
      <c r="PIP154" s="303"/>
      <c r="PIQ154" s="303"/>
      <c r="PIR154" s="303"/>
      <c r="PIS154" s="303"/>
      <c r="PIT154" s="303"/>
      <c r="PIU154" s="303"/>
      <c r="PIV154" s="303"/>
      <c r="PIW154" s="303"/>
      <c r="PIX154" s="303"/>
      <c r="PIY154" s="303"/>
      <c r="PIZ154" s="303"/>
      <c r="PJA154" s="303"/>
      <c r="PJB154" s="303"/>
      <c r="PJC154" s="303"/>
      <c r="PJD154" s="303"/>
      <c r="PJE154" s="303"/>
      <c r="PJF154" s="303"/>
      <c r="PJG154" s="303"/>
      <c r="PJH154" s="303"/>
      <c r="PJI154" s="303"/>
      <c r="PJJ154" s="303"/>
      <c r="PJK154" s="303"/>
      <c r="PJL154" s="303"/>
      <c r="PJM154" s="303"/>
      <c r="PJN154" s="303"/>
      <c r="PJO154" s="303"/>
      <c r="PJP154" s="303"/>
      <c r="PJQ154" s="303"/>
      <c r="PJR154" s="303"/>
      <c r="PJS154" s="303"/>
      <c r="PJT154" s="303"/>
      <c r="PJU154" s="303"/>
      <c r="PJV154" s="303"/>
      <c r="PJW154" s="303"/>
      <c r="PJX154" s="303"/>
      <c r="PJY154" s="303"/>
      <c r="PJZ154" s="303"/>
      <c r="PKA154" s="303"/>
      <c r="PKB154" s="303"/>
      <c r="PKC154" s="303"/>
      <c r="PKD154" s="303"/>
      <c r="PKE154" s="303"/>
      <c r="PKF154" s="303"/>
      <c r="PKG154" s="303"/>
      <c r="PKH154" s="303"/>
      <c r="PKI154" s="303"/>
      <c r="PKJ154" s="303"/>
      <c r="PKK154" s="303"/>
      <c r="PKL154" s="303"/>
      <c r="PKM154" s="303"/>
      <c r="PKN154" s="303"/>
      <c r="PKO154" s="303"/>
      <c r="PKP154" s="303"/>
      <c r="PKQ154" s="303"/>
      <c r="PKR154" s="303"/>
      <c r="PKS154" s="303"/>
      <c r="PKT154" s="303"/>
      <c r="PKU154" s="303"/>
      <c r="PKV154" s="303"/>
      <c r="PKW154" s="303"/>
      <c r="PKX154" s="303"/>
      <c r="PKY154" s="303"/>
      <c r="PKZ154" s="303"/>
      <c r="PLA154" s="303"/>
      <c r="PLB154" s="303"/>
      <c r="PLC154" s="303"/>
      <c r="PLD154" s="303"/>
      <c r="PLE154" s="303"/>
      <c r="PLF154" s="303"/>
      <c r="PLG154" s="303"/>
      <c r="PLH154" s="303"/>
      <c r="PLI154" s="303"/>
      <c r="PLJ154" s="303"/>
      <c r="PLK154" s="303"/>
      <c r="PLL154" s="303"/>
      <c r="PLM154" s="303"/>
      <c r="PLN154" s="303"/>
      <c r="PLO154" s="303"/>
      <c r="PLP154" s="303"/>
      <c r="PLQ154" s="303"/>
      <c r="PLR154" s="303"/>
      <c r="PLS154" s="303"/>
      <c r="PLT154" s="303"/>
      <c r="PLU154" s="303"/>
      <c r="PLV154" s="303"/>
      <c r="PLW154" s="303"/>
      <c r="PLX154" s="303"/>
      <c r="PLY154" s="303"/>
      <c r="PLZ154" s="303"/>
      <c r="PMA154" s="303"/>
      <c r="PMB154" s="303"/>
      <c r="PMC154" s="303"/>
      <c r="PMD154" s="303"/>
      <c r="PME154" s="303"/>
      <c r="PMF154" s="303"/>
      <c r="PMG154" s="303"/>
      <c r="PMH154" s="303"/>
      <c r="PMI154" s="303"/>
      <c r="PMJ154" s="303"/>
      <c r="PMK154" s="303"/>
      <c r="PML154" s="303"/>
      <c r="PMM154" s="303"/>
      <c r="PMN154" s="303"/>
      <c r="PMO154" s="303"/>
      <c r="PMP154" s="303"/>
      <c r="PMQ154" s="303"/>
      <c r="PMR154" s="303"/>
      <c r="PMS154" s="303"/>
      <c r="PMT154" s="303"/>
      <c r="PMU154" s="303"/>
      <c r="PMV154" s="303"/>
      <c r="PMW154" s="303"/>
      <c r="PMX154" s="303"/>
      <c r="PMY154" s="303"/>
      <c r="PMZ154" s="303"/>
      <c r="PNA154" s="303"/>
      <c r="PNB154" s="303"/>
      <c r="PNC154" s="303"/>
      <c r="PND154" s="303"/>
      <c r="PNE154" s="303"/>
      <c r="PNF154" s="303"/>
      <c r="PNG154" s="303"/>
      <c r="PNH154" s="303"/>
      <c r="PNI154" s="303"/>
      <c r="PNJ154" s="303"/>
      <c r="PNK154" s="303"/>
      <c r="PNL154" s="303"/>
      <c r="PNM154" s="303"/>
      <c r="PNN154" s="303"/>
      <c r="PNO154" s="303"/>
      <c r="PNP154" s="303"/>
      <c r="PNQ154" s="303"/>
      <c r="PNR154" s="303"/>
      <c r="PNS154" s="303"/>
      <c r="PNT154" s="303"/>
      <c r="PNU154" s="303"/>
      <c r="PNV154" s="303"/>
      <c r="PNW154" s="303"/>
      <c r="PNX154" s="303"/>
      <c r="PNY154" s="303"/>
      <c r="PNZ154" s="303"/>
      <c r="POA154" s="303"/>
      <c r="POB154" s="303"/>
      <c r="POC154" s="303"/>
      <c r="POD154" s="303"/>
      <c r="POE154" s="303"/>
      <c r="POF154" s="303"/>
      <c r="POG154" s="303"/>
      <c r="POH154" s="303"/>
      <c r="POI154" s="303"/>
      <c r="POJ154" s="303"/>
      <c r="POK154" s="303"/>
      <c r="POL154" s="303"/>
      <c r="POM154" s="303"/>
      <c r="PON154" s="303"/>
      <c r="POO154" s="303"/>
      <c r="POP154" s="303"/>
      <c r="POQ154" s="303"/>
      <c r="POR154" s="303"/>
      <c r="POS154" s="303"/>
      <c r="POT154" s="303"/>
      <c r="POU154" s="303"/>
      <c r="POV154" s="303"/>
      <c r="POW154" s="303"/>
      <c r="POX154" s="303"/>
      <c r="POY154" s="303"/>
      <c r="POZ154" s="303"/>
      <c r="PPA154" s="303"/>
      <c r="PPB154" s="303"/>
      <c r="PPC154" s="303"/>
      <c r="PPD154" s="303"/>
      <c r="PPE154" s="303"/>
      <c r="PPF154" s="303"/>
      <c r="PPG154" s="303"/>
      <c r="PPH154" s="303"/>
      <c r="PPI154" s="303"/>
      <c r="PPJ154" s="303"/>
      <c r="PPK154" s="303"/>
      <c r="PPL154" s="303"/>
      <c r="PPM154" s="303"/>
      <c r="PPN154" s="303"/>
      <c r="PPO154" s="303"/>
      <c r="PPP154" s="303"/>
      <c r="PPQ154" s="303"/>
      <c r="PPR154" s="303"/>
      <c r="PPS154" s="303"/>
      <c r="PPT154" s="303"/>
      <c r="PPU154" s="303"/>
      <c r="PPV154" s="303"/>
      <c r="PPW154" s="303"/>
      <c r="PPX154" s="303"/>
      <c r="PPY154" s="303"/>
      <c r="PPZ154" s="303"/>
      <c r="PQA154" s="303"/>
      <c r="PQB154" s="303"/>
      <c r="PQC154" s="303"/>
      <c r="PQD154" s="303"/>
      <c r="PQE154" s="303"/>
      <c r="PQF154" s="303"/>
      <c r="PQG154" s="303"/>
      <c r="PQH154" s="303"/>
      <c r="PQI154" s="303"/>
      <c r="PQP154" s="303"/>
      <c r="PQQ154" s="303"/>
      <c r="PQR154" s="303"/>
      <c r="PQS154" s="303"/>
      <c r="PQT154" s="303"/>
      <c r="PQU154" s="303"/>
      <c r="PQV154" s="303"/>
      <c r="PQW154" s="303"/>
      <c r="PQX154" s="303"/>
      <c r="PQY154" s="303"/>
      <c r="PQZ154" s="303"/>
      <c r="PRA154" s="303"/>
      <c r="PRB154" s="303"/>
      <c r="PRC154" s="303"/>
      <c r="PRD154" s="303"/>
      <c r="PRE154" s="303"/>
      <c r="PRF154" s="303"/>
      <c r="PRG154" s="303"/>
      <c r="PRH154" s="303"/>
      <c r="PRI154" s="303"/>
      <c r="PRJ154" s="303"/>
      <c r="PRK154" s="303"/>
      <c r="PRL154" s="303"/>
      <c r="PRM154" s="303"/>
      <c r="PRN154" s="303"/>
      <c r="PRO154" s="303"/>
      <c r="PRP154" s="303"/>
      <c r="PRQ154" s="303"/>
      <c r="PRR154" s="303"/>
      <c r="PRS154" s="303"/>
      <c r="PRT154" s="303"/>
      <c r="PRU154" s="303"/>
      <c r="PRV154" s="303"/>
      <c r="PRW154" s="303"/>
      <c r="PRX154" s="303"/>
      <c r="PRY154" s="303"/>
      <c r="PRZ154" s="303"/>
      <c r="PSA154" s="303"/>
      <c r="PSB154" s="303"/>
      <c r="PSC154" s="303"/>
      <c r="PSD154" s="303"/>
      <c r="PSE154" s="303"/>
      <c r="PSF154" s="303"/>
      <c r="PSG154" s="303"/>
      <c r="PSH154" s="303"/>
      <c r="PSI154" s="303"/>
      <c r="PSJ154" s="303"/>
      <c r="PSK154" s="303"/>
      <c r="PSL154" s="303"/>
      <c r="PSM154" s="303"/>
      <c r="PSN154" s="303"/>
      <c r="PSO154" s="303"/>
      <c r="PSP154" s="303"/>
      <c r="PSQ154" s="303"/>
      <c r="PSR154" s="303"/>
      <c r="PSS154" s="303"/>
      <c r="PST154" s="303"/>
      <c r="PSU154" s="303"/>
      <c r="PSV154" s="303"/>
      <c r="PSW154" s="303"/>
      <c r="PSX154" s="303"/>
      <c r="PSY154" s="303"/>
      <c r="PSZ154" s="303"/>
      <c r="PTA154" s="303"/>
      <c r="PTB154" s="303"/>
      <c r="PTC154" s="303"/>
      <c r="PTD154" s="303"/>
      <c r="PTE154" s="303"/>
      <c r="PTF154" s="303"/>
      <c r="PTG154" s="303"/>
      <c r="PTH154" s="303"/>
      <c r="PTI154" s="303"/>
      <c r="PTJ154" s="303"/>
      <c r="PTK154" s="303"/>
      <c r="PTL154" s="303"/>
      <c r="PTM154" s="303"/>
      <c r="PTN154" s="303"/>
      <c r="PTO154" s="303"/>
      <c r="PTP154" s="303"/>
      <c r="PTQ154" s="303"/>
      <c r="PTR154" s="303"/>
      <c r="PTS154" s="303"/>
      <c r="PTT154" s="303"/>
      <c r="PTU154" s="303"/>
      <c r="PTV154" s="303"/>
      <c r="PTW154" s="303"/>
      <c r="PTX154" s="303"/>
      <c r="PTY154" s="303"/>
      <c r="PTZ154" s="303"/>
      <c r="PUA154" s="303"/>
      <c r="PUB154" s="303"/>
      <c r="PUC154" s="303"/>
      <c r="PUD154" s="303"/>
      <c r="PUE154" s="303"/>
      <c r="PUF154" s="303"/>
      <c r="PUG154" s="303"/>
      <c r="PUH154" s="303"/>
      <c r="PUI154" s="303"/>
      <c r="PUJ154" s="303"/>
      <c r="PUK154" s="303"/>
      <c r="PUL154" s="303"/>
      <c r="PUM154" s="303"/>
      <c r="PUN154" s="303"/>
      <c r="PUO154" s="303"/>
      <c r="PUP154" s="303"/>
      <c r="PUQ154" s="303"/>
      <c r="PUR154" s="303"/>
      <c r="PUS154" s="303"/>
      <c r="PUT154" s="303"/>
      <c r="PUU154" s="303"/>
      <c r="PUV154" s="303"/>
      <c r="PUW154" s="303"/>
      <c r="PUX154" s="303"/>
      <c r="PUY154" s="303"/>
      <c r="PUZ154" s="303"/>
      <c r="PVA154" s="303"/>
      <c r="PVB154" s="303"/>
      <c r="PVC154" s="303"/>
      <c r="PVD154" s="303"/>
      <c r="PVE154" s="303"/>
      <c r="PVF154" s="303"/>
      <c r="PVG154" s="303"/>
      <c r="PVH154" s="303"/>
      <c r="PVI154" s="303"/>
      <c r="PVJ154" s="303"/>
      <c r="PVK154" s="303"/>
      <c r="PVL154" s="303"/>
      <c r="PVM154" s="303"/>
      <c r="PVN154" s="303"/>
      <c r="PVO154" s="303"/>
      <c r="PVP154" s="303"/>
      <c r="PVQ154" s="303"/>
      <c r="PVR154" s="303"/>
      <c r="PVS154" s="303"/>
      <c r="PVT154" s="303"/>
      <c r="PVU154" s="303"/>
      <c r="PVV154" s="303"/>
      <c r="PVW154" s="303"/>
      <c r="PVX154" s="303"/>
      <c r="PVY154" s="303"/>
      <c r="PVZ154" s="303"/>
      <c r="PWA154" s="303"/>
      <c r="PWB154" s="303"/>
      <c r="PWC154" s="303"/>
      <c r="PWD154" s="303"/>
      <c r="PWE154" s="303"/>
      <c r="PWF154" s="303"/>
      <c r="PWG154" s="303"/>
      <c r="PWH154" s="303"/>
      <c r="PWI154" s="303"/>
      <c r="PWJ154" s="303"/>
      <c r="PWK154" s="303"/>
      <c r="PWL154" s="303"/>
      <c r="PWM154" s="303"/>
      <c r="PWN154" s="303"/>
      <c r="PWO154" s="303"/>
      <c r="PWP154" s="303"/>
      <c r="PWQ154" s="303"/>
      <c r="PWR154" s="303"/>
      <c r="PWS154" s="303"/>
      <c r="PWT154" s="303"/>
      <c r="PWU154" s="303"/>
      <c r="PWV154" s="303"/>
      <c r="PWW154" s="303"/>
      <c r="PWX154" s="303"/>
      <c r="PWY154" s="303"/>
      <c r="PWZ154" s="303"/>
      <c r="PXA154" s="303"/>
      <c r="PXB154" s="303"/>
      <c r="PXC154" s="303"/>
      <c r="PXD154" s="303"/>
      <c r="PXE154" s="303"/>
      <c r="PXF154" s="303"/>
      <c r="PXG154" s="303"/>
      <c r="PXH154" s="303"/>
      <c r="PXI154" s="303"/>
      <c r="PXJ154" s="303"/>
      <c r="PXK154" s="303"/>
      <c r="PXL154" s="303"/>
      <c r="PXM154" s="303"/>
      <c r="PXN154" s="303"/>
      <c r="PXO154" s="303"/>
      <c r="PXP154" s="303"/>
      <c r="PXQ154" s="303"/>
      <c r="PXR154" s="303"/>
      <c r="PXS154" s="303"/>
      <c r="PXT154" s="303"/>
      <c r="PXU154" s="303"/>
      <c r="PXV154" s="303"/>
      <c r="PXW154" s="303"/>
      <c r="PXX154" s="303"/>
      <c r="PXY154" s="303"/>
      <c r="PXZ154" s="303"/>
      <c r="PYA154" s="303"/>
      <c r="PYB154" s="303"/>
      <c r="PYC154" s="303"/>
      <c r="PYD154" s="303"/>
      <c r="PYE154" s="303"/>
      <c r="PYF154" s="303"/>
      <c r="PYG154" s="303"/>
      <c r="PYH154" s="303"/>
      <c r="PYI154" s="303"/>
      <c r="PYJ154" s="303"/>
      <c r="PYK154" s="303"/>
      <c r="PYL154" s="303"/>
      <c r="PYM154" s="303"/>
      <c r="PYN154" s="303"/>
      <c r="PYO154" s="303"/>
      <c r="PYP154" s="303"/>
      <c r="PYQ154" s="303"/>
      <c r="PYR154" s="303"/>
      <c r="PYS154" s="303"/>
      <c r="PYT154" s="303"/>
      <c r="PYU154" s="303"/>
      <c r="PYV154" s="303"/>
      <c r="PYW154" s="303"/>
      <c r="PYX154" s="303"/>
      <c r="PYY154" s="303"/>
      <c r="PYZ154" s="303"/>
      <c r="PZA154" s="303"/>
      <c r="PZB154" s="303"/>
      <c r="PZC154" s="303"/>
      <c r="PZD154" s="303"/>
      <c r="PZE154" s="303"/>
      <c r="PZF154" s="303"/>
      <c r="PZG154" s="303"/>
      <c r="PZH154" s="303"/>
      <c r="PZI154" s="303"/>
      <c r="PZJ154" s="303"/>
      <c r="PZK154" s="303"/>
      <c r="PZL154" s="303"/>
      <c r="PZM154" s="303"/>
      <c r="PZN154" s="303"/>
      <c r="PZO154" s="303"/>
      <c r="PZP154" s="303"/>
      <c r="PZQ154" s="303"/>
      <c r="PZR154" s="303"/>
      <c r="PZS154" s="303"/>
      <c r="PZT154" s="303"/>
      <c r="PZU154" s="303"/>
      <c r="PZV154" s="303"/>
      <c r="PZW154" s="303"/>
      <c r="PZX154" s="303"/>
      <c r="PZY154" s="303"/>
      <c r="PZZ154" s="303"/>
      <c r="QAA154" s="303"/>
      <c r="QAB154" s="303"/>
      <c r="QAC154" s="303"/>
      <c r="QAD154" s="303"/>
      <c r="QAE154" s="303"/>
      <c r="QAL154" s="303"/>
      <c r="QAM154" s="303"/>
      <c r="QAN154" s="303"/>
      <c r="QAO154" s="303"/>
      <c r="QAP154" s="303"/>
      <c r="QAQ154" s="303"/>
      <c r="QAR154" s="303"/>
      <c r="QAS154" s="303"/>
      <c r="QAT154" s="303"/>
      <c r="QAU154" s="303"/>
      <c r="QAV154" s="303"/>
      <c r="QAW154" s="303"/>
      <c r="QAX154" s="303"/>
      <c r="QAY154" s="303"/>
      <c r="QAZ154" s="303"/>
      <c r="QBA154" s="303"/>
      <c r="QBB154" s="303"/>
      <c r="QBC154" s="303"/>
      <c r="QBD154" s="303"/>
      <c r="QBE154" s="303"/>
      <c r="QBF154" s="303"/>
      <c r="QBG154" s="303"/>
      <c r="QBH154" s="303"/>
      <c r="QBI154" s="303"/>
      <c r="QBJ154" s="303"/>
      <c r="QBK154" s="303"/>
      <c r="QBL154" s="303"/>
      <c r="QBM154" s="303"/>
      <c r="QBN154" s="303"/>
      <c r="QBO154" s="303"/>
      <c r="QBP154" s="303"/>
      <c r="QBQ154" s="303"/>
      <c r="QBR154" s="303"/>
      <c r="QBS154" s="303"/>
      <c r="QBT154" s="303"/>
      <c r="QBU154" s="303"/>
      <c r="QBV154" s="303"/>
      <c r="QBW154" s="303"/>
      <c r="QBX154" s="303"/>
      <c r="QBY154" s="303"/>
      <c r="QBZ154" s="303"/>
      <c r="QCA154" s="303"/>
      <c r="QCB154" s="303"/>
      <c r="QCC154" s="303"/>
      <c r="QCD154" s="303"/>
      <c r="QCE154" s="303"/>
      <c r="QCF154" s="303"/>
      <c r="QCG154" s="303"/>
      <c r="QCH154" s="303"/>
      <c r="QCI154" s="303"/>
      <c r="QCJ154" s="303"/>
      <c r="QCK154" s="303"/>
      <c r="QCL154" s="303"/>
      <c r="QCM154" s="303"/>
      <c r="QCN154" s="303"/>
      <c r="QCO154" s="303"/>
      <c r="QCP154" s="303"/>
      <c r="QCQ154" s="303"/>
      <c r="QCR154" s="303"/>
      <c r="QCS154" s="303"/>
      <c r="QCT154" s="303"/>
      <c r="QCU154" s="303"/>
      <c r="QCV154" s="303"/>
      <c r="QCW154" s="303"/>
      <c r="QCX154" s="303"/>
      <c r="QCY154" s="303"/>
      <c r="QCZ154" s="303"/>
      <c r="QDA154" s="303"/>
      <c r="QDB154" s="303"/>
      <c r="QDC154" s="303"/>
      <c r="QDD154" s="303"/>
      <c r="QDE154" s="303"/>
      <c r="QDF154" s="303"/>
      <c r="QDG154" s="303"/>
      <c r="QDH154" s="303"/>
      <c r="QDI154" s="303"/>
      <c r="QDJ154" s="303"/>
      <c r="QDK154" s="303"/>
      <c r="QDL154" s="303"/>
      <c r="QDM154" s="303"/>
      <c r="QDN154" s="303"/>
      <c r="QDO154" s="303"/>
      <c r="QDP154" s="303"/>
      <c r="QDQ154" s="303"/>
      <c r="QDR154" s="303"/>
      <c r="QDS154" s="303"/>
      <c r="QDT154" s="303"/>
      <c r="QDU154" s="303"/>
      <c r="QDV154" s="303"/>
      <c r="QDW154" s="303"/>
      <c r="QDX154" s="303"/>
      <c r="QDY154" s="303"/>
      <c r="QDZ154" s="303"/>
      <c r="QEA154" s="303"/>
      <c r="QEB154" s="303"/>
      <c r="QEC154" s="303"/>
      <c r="QED154" s="303"/>
      <c r="QEE154" s="303"/>
      <c r="QEF154" s="303"/>
      <c r="QEG154" s="303"/>
      <c r="QEH154" s="303"/>
      <c r="QEI154" s="303"/>
      <c r="QEJ154" s="303"/>
      <c r="QEK154" s="303"/>
      <c r="QEL154" s="303"/>
      <c r="QEM154" s="303"/>
      <c r="QEN154" s="303"/>
      <c r="QEO154" s="303"/>
      <c r="QEP154" s="303"/>
      <c r="QEQ154" s="303"/>
      <c r="QER154" s="303"/>
      <c r="QES154" s="303"/>
      <c r="QET154" s="303"/>
      <c r="QEU154" s="303"/>
      <c r="QEV154" s="303"/>
      <c r="QEW154" s="303"/>
      <c r="QEX154" s="303"/>
      <c r="QEY154" s="303"/>
      <c r="QEZ154" s="303"/>
      <c r="QFA154" s="303"/>
      <c r="QFB154" s="303"/>
      <c r="QFC154" s="303"/>
      <c r="QFD154" s="303"/>
      <c r="QFE154" s="303"/>
      <c r="QFF154" s="303"/>
      <c r="QFG154" s="303"/>
      <c r="QFH154" s="303"/>
      <c r="QFI154" s="303"/>
      <c r="QFJ154" s="303"/>
      <c r="QFK154" s="303"/>
      <c r="QFL154" s="303"/>
      <c r="QFM154" s="303"/>
      <c r="QFN154" s="303"/>
      <c r="QFO154" s="303"/>
      <c r="QFP154" s="303"/>
      <c r="QFQ154" s="303"/>
      <c r="QFR154" s="303"/>
      <c r="QFS154" s="303"/>
      <c r="QFT154" s="303"/>
      <c r="QFU154" s="303"/>
      <c r="QFV154" s="303"/>
      <c r="QFW154" s="303"/>
      <c r="QFX154" s="303"/>
      <c r="QFY154" s="303"/>
      <c r="QFZ154" s="303"/>
      <c r="QGA154" s="303"/>
      <c r="QGB154" s="303"/>
      <c r="QGC154" s="303"/>
      <c r="QGD154" s="303"/>
      <c r="QGE154" s="303"/>
      <c r="QGF154" s="303"/>
      <c r="QGG154" s="303"/>
      <c r="QGH154" s="303"/>
      <c r="QGI154" s="303"/>
      <c r="QGJ154" s="303"/>
      <c r="QGK154" s="303"/>
      <c r="QGL154" s="303"/>
      <c r="QGM154" s="303"/>
      <c r="QGN154" s="303"/>
      <c r="QGO154" s="303"/>
      <c r="QGP154" s="303"/>
      <c r="QGQ154" s="303"/>
      <c r="QGR154" s="303"/>
      <c r="QGS154" s="303"/>
      <c r="QGT154" s="303"/>
      <c r="QGU154" s="303"/>
      <c r="QGV154" s="303"/>
      <c r="QGW154" s="303"/>
      <c r="QGX154" s="303"/>
      <c r="QGY154" s="303"/>
      <c r="QGZ154" s="303"/>
      <c r="QHA154" s="303"/>
      <c r="QHB154" s="303"/>
      <c r="QHC154" s="303"/>
      <c r="QHD154" s="303"/>
      <c r="QHE154" s="303"/>
      <c r="QHF154" s="303"/>
      <c r="QHG154" s="303"/>
      <c r="QHH154" s="303"/>
      <c r="QHI154" s="303"/>
      <c r="QHJ154" s="303"/>
      <c r="QHK154" s="303"/>
      <c r="QHL154" s="303"/>
      <c r="QHM154" s="303"/>
      <c r="QHN154" s="303"/>
      <c r="QHO154" s="303"/>
      <c r="QHP154" s="303"/>
      <c r="QHQ154" s="303"/>
      <c r="QHR154" s="303"/>
      <c r="QHS154" s="303"/>
      <c r="QHT154" s="303"/>
      <c r="QHU154" s="303"/>
      <c r="QHV154" s="303"/>
      <c r="QHW154" s="303"/>
      <c r="QHX154" s="303"/>
      <c r="QHY154" s="303"/>
      <c r="QHZ154" s="303"/>
      <c r="QIA154" s="303"/>
      <c r="QIB154" s="303"/>
      <c r="QIC154" s="303"/>
      <c r="QID154" s="303"/>
      <c r="QIE154" s="303"/>
      <c r="QIF154" s="303"/>
      <c r="QIG154" s="303"/>
      <c r="QIH154" s="303"/>
      <c r="QII154" s="303"/>
      <c r="QIJ154" s="303"/>
      <c r="QIK154" s="303"/>
      <c r="QIL154" s="303"/>
      <c r="QIM154" s="303"/>
      <c r="QIN154" s="303"/>
      <c r="QIO154" s="303"/>
      <c r="QIP154" s="303"/>
      <c r="QIQ154" s="303"/>
      <c r="QIR154" s="303"/>
      <c r="QIS154" s="303"/>
      <c r="QIT154" s="303"/>
      <c r="QIU154" s="303"/>
      <c r="QIV154" s="303"/>
      <c r="QIW154" s="303"/>
      <c r="QIX154" s="303"/>
      <c r="QIY154" s="303"/>
      <c r="QIZ154" s="303"/>
      <c r="QJA154" s="303"/>
      <c r="QJB154" s="303"/>
      <c r="QJC154" s="303"/>
      <c r="QJD154" s="303"/>
      <c r="QJE154" s="303"/>
      <c r="QJF154" s="303"/>
      <c r="QJG154" s="303"/>
      <c r="QJH154" s="303"/>
      <c r="QJI154" s="303"/>
      <c r="QJJ154" s="303"/>
      <c r="QJK154" s="303"/>
      <c r="QJL154" s="303"/>
      <c r="QJM154" s="303"/>
      <c r="QJN154" s="303"/>
      <c r="QJO154" s="303"/>
      <c r="QJP154" s="303"/>
      <c r="QJQ154" s="303"/>
      <c r="QJR154" s="303"/>
      <c r="QJS154" s="303"/>
      <c r="QJT154" s="303"/>
      <c r="QJU154" s="303"/>
      <c r="QJV154" s="303"/>
      <c r="QJW154" s="303"/>
      <c r="QJX154" s="303"/>
      <c r="QJY154" s="303"/>
      <c r="QJZ154" s="303"/>
      <c r="QKA154" s="303"/>
      <c r="QKH154" s="303"/>
      <c r="QKI154" s="303"/>
      <c r="QKJ154" s="303"/>
      <c r="QKK154" s="303"/>
      <c r="QKL154" s="303"/>
      <c r="QKM154" s="303"/>
      <c r="QKN154" s="303"/>
      <c r="QKO154" s="303"/>
      <c r="QKP154" s="303"/>
      <c r="QKQ154" s="303"/>
      <c r="QKR154" s="303"/>
      <c r="QKS154" s="303"/>
      <c r="QKT154" s="303"/>
      <c r="QKU154" s="303"/>
      <c r="QKV154" s="303"/>
      <c r="QKW154" s="303"/>
      <c r="QKX154" s="303"/>
      <c r="QKY154" s="303"/>
      <c r="QKZ154" s="303"/>
      <c r="QLA154" s="303"/>
      <c r="QLB154" s="303"/>
      <c r="QLC154" s="303"/>
      <c r="QLD154" s="303"/>
      <c r="QLE154" s="303"/>
      <c r="QLF154" s="303"/>
      <c r="QLG154" s="303"/>
      <c r="QLH154" s="303"/>
      <c r="QLI154" s="303"/>
      <c r="QLJ154" s="303"/>
      <c r="QLK154" s="303"/>
      <c r="QLL154" s="303"/>
      <c r="QLM154" s="303"/>
      <c r="QLN154" s="303"/>
      <c r="QLO154" s="303"/>
      <c r="QLP154" s="303"/>
      <c r="QLQ154" s="303"/>
      <c r="QLR154" s="303"/>
      <c r="QLS154" s="303"/>
      <c r="QLT154" s="303"/>
      <c r="QLU154" s="303"/>
      <c r="QLV154" s="303"/>
      <c r="QLW154" s="303"/>
      <c r="QLX154" s="303"/>
      <c r="QLY154" s="303"/>
      <c r="QLZ154" s="303"/>
      <c r="QMA154" s="303"/>
      <c r="QMB154" s="303"/>
      <c r="QMC154" s="303"/>
      <c r="QMD154" s="303"/>
      <c r="QME154" s="303"/>
      <c r="QMF154" s="303"/>
      <c r="QMG154" s="303"/>
      <c r="QMH154" s="303"/>
      <c r="QMI154" s="303"/>
      <c r="QMJ154" s="303"/>
      <c r="QMK154" s="303"/>
      <c r="QML154" s="303"/>
      <c r="QMM154" s="303"/>
      <c r="QMN154" s="303"/>
      <c r="QMO154" s="303"/>
      <c r="QMP154" s="303"/>
      <c r="QMQ154" s="303"/>
      <c r="QMR154" s="303"/>
      <c r="QMS154" s="303"/>
      <c r="QMT154" s="303"/>
      <c r="QMU154" s="303"/>
      <c r="QMV154" s="303"/>
      <c r="QMW154" s="303"/>
      <c r="QMX154" s="303"/>
      <c r="QMY154" s="303"/>
      <c r="QMZ154" s="303"/>
      <c r="QNA154" s="303"/>
      <c r="QNB154" s="303"/>
      <c r="QNC154" s="303"/>
      <c r="QND154" s="303"/>
      <c r="QNE154" s="303"/>
      <c r="QNF154" s="303"/>
      <c r="QNG154" s="303"/>
      <c r="QNH154" s="303"/>
      <c r="QNI154" s="303"/>
      <c r="QNJ154" s="303"/>
      <c r="QNK154" s="303"/>
      <c r="QNL154" s="303"/>
      <c r="QNM154" s="303"/>
      <c r="QNN154" s="303"/>
      <c r="QNO154" s="303"/>
      <c r="QNP154" s="303"/>
      <c r="QNQ154" s="303"/>
      <c r="QNR154" s="303"/>
      <c r="QNS154" s="303"/>
      <c r="QNT154" s="303"/>
      <c r="QNU154" s="303"/>
      <c r="QNV154" s="303"/>
      <c r="QNW154" s="303"/>
      <c r="QNX154" s="303"/>
      <c r="QNY154" s="303"/>
      <c r="QNZ154" s="303"/>
      <c r="QOA154" s="303"/>
      <c r="QOB154" s="303"/>
      <c r="QOC154" s="303"/>
      <c r="QOD154" s="303"/>
      <c r="QOE154" s="303"/>
      <c r="QOF154" s="303"/>
      <c r="QOG154" s="303"/>
      <c r="QOH154" s="303"/>
      <c r="QOI154" s="303"/>
      <c r="QOJ154" s="303"/>
      <c r="QOK154" s="303"/>
      <c r="QOL154" s="303"/>
      <c r="QOM154" s="303"/>
      <c r="QON154" s="303"/>
      <c r="QOO154" s="303"/>
      <c r="QOP154" s="303"/>
      <c r="QOQ154" s="303"/>
      <c r="QOR154" s="303"/>
      <c r="QOS154" s="303"/>
      <c r="QOT154" s="303"/>
      <c r="QOU154" s="303"/>
      <c r="QOV154" s="303"/>
      <c r="QOW154" s="303"/>
      <c r="QOX154" s="303"/>
      <c r="QOY154" s="303"/>
      <c r="QOZ154" s="303"/>
      <c r="QPA154" s="303"/>
      <c r="QPB154" s="303"/>
      <c r="QPC154" s="303"/>
      <c r="QPD154" s="303"/>
      <c r="QPE154" s="303"/>
      <c r="QPF154" s="303"/>
      <c r="QPG154" s="303"/>
      <c r="QPH154" s="303"/>
      <c r="QPI154" s="303"/>
      <c r="QPJ154" s="303"/>
      <c r="QPK154" s="303"/>
      <c r="QPL154" s="303"/>
      <c r="QPM154" s="303"/>
      <c r="QPN154" s="303"/>
      <c r="QPO154" s="303"/>
      <c r="QPP154" s="303"/>
      <c r="QPQ154" s="303"/>
      <c r="QPR154" s="303"/>
      <c r="QPS154" s="303"/>
      <c r="QPT154" s="303"/>
      <c r="QPU154" s="303"/>
      <c r="QPV154" s="303"/>
      <c r="QPW154" s="303"/>
      <c r="QPX154" s="303"/>
      <c r="QPY154" s="303"/>
      <c r="QPZ154" s="303"/>
      <c r="QQA154" s="303"/>
      <c r="QQB154" s="303"/>
      <c r="QQC154" s="303"/>
      <c r="QQD154" s="303"/>
      <c r="QQE154" s="303"/>
      <c r="QQF154" s="303"/>
      <c r="QQG154" s="303"/>
      <c r="QQH154" s="303"/>
      <c r="QQI154" s="303"/>
      <c r="QQJ154" s="303"/>
      <c r="QQK154" s="303"/>
      <c r="QQL154" s="303"/>
      <c r="QQM154" s="303"/>
      <c r="QQN154" s="303"/>
      <c r="QQO154" s="303"/>
      <c r="QQP154" s="303"/>
      <c r="QQQ154" s="303"/>
      <c r="QQR154" s="303"/>
      <c r="QQS154" s="303"/>
      <c r="QQT154" s="303"/>
      <c r="QQU154" s="303"/>
      <c r="QQV154" s="303"/>
      <c r="QQW154" s="303"/>
      <c r="QQX154" s="303"/>
      <c r="QQY154" s="303"/>
      <c r="QQZ154" s="303"/>
      <c r="QRA154" s="303"/>
      <c r="QRB154" s="303"/>
      <c r="QRC154" s="303"/>
      <c r="QRD154" s="303"/>
      <c r="QRE154" s="303"/>
      <c r="QRF154" s="303"/>
      <c r="QRG154" s="303"/>
      <c r="QRH154" s="303"/>
      <c r="QRI154" s="303"/>
      <c r="QRJ154" s="303"/>
      <c r="QRK154" s="303"/>
      <c r="QRL154" s="303"/>
      <c r="QRM154" s="303"/>
      <c r="QRN154" s="303"/>
      <c r="QRO154" s="303"/>
      <c r="QRP154" s="303"/>
      <c r="QRQ154" s="303"/>
      <c r="QRR154" s="303"/>
      <c r="QRS154" s="303"/>
      <c r="QRT154" s="303"/>
      <c r="QRU154" s="303"/>
      <c r="QRV154" s="303"/>
      <c r="QRW154" s="303"/>
      <c r="QRX154" s="303"/>
      <c r="QRY154" s="303"/>
      <c r="QRZ154" s="303"/>
      <c r="QSA154" s="303"/>
      <c r="QSB154" s="303"/>
      <c r="QSC154" s="303"/>
      <c r="QSD154" s="303"/>
      <c r="QSE154" s="303"/>
      <c r="QSF154" s="303"/>
      <c r="QSG154" s="303"/>
      <c r="QSH154" s="303"/>
      <c r="QSI154" s="303"/>
      <c r="QSJ154" s="303"/>
      <c r="QSK154" s="303"/>
      <c r="QSL154" s="303"/>
      <c r="QSM154" s="303"/>
      <c r="QSN154" s="303"/>
      <c r="QSO154" s="303"/>
      <c r="QSP154" s="303"/>
      <c r="QSQ154" s="303"/>
      <c r="QSR154" s="303"/>
      <c r="QSS154" s="303"/>
      <c r="QST154" s="303"/>
      <c r="QSU154" s="303"/>
      <c r="QSV154" s="303"/>
      <c r="QSW154" s="303"/>
      <c r="QSX154" s="303"/>
      <c r="QSY154" s="303"/>
      <c r="QSZ154" s="303"/>
      <c r="QTA154" s="303"/>
      <c r="QTB154" s="303"/>
      <c r="QTC154" s="303"/>
      <c r="QTD154" s="303"/>
      <c r="QTE154" s="303"/>
      <c r="QTF154" s="303"/>
      <c r="QTG154" s="303"/>
      <c r="QTH154" s="303"/>
      <c r="QTI154" s="303"/>
      <c r="QTJ154" s="303"/>
      <c r="QTK154" s="303"/>
      <c r="QTL154" s="303"/>
      <c r="QTM154" s="303"/>
      <c r="QTN154" s="303"/>
      <c r="QTO154" s="303"/>
      <c r="QTP154" s="303"/>
      <c r="QTQ154" s="303"/>
      <c r="QTR154" s="303"/>
      <c r="QTS154" s="303"/>
      <c r="QTT154" s="303"/>
      <c r="QTU154" s="303"/>
      <c r="QTV154" s="303"/>
      <c r="QTW154" s="303"/>
      <c r="QUD154" s="303"/>
      <c r="QUE154" s="303"/>
      <c r="QUF154" s="303"/>
      <c r="QUG154" s="303"/>
      <c r="QUH154" s="303"/>
      <c r="QUI154" s="303"/>
      <c r="QUJ154" s="303"/>
      <c r="QUK154" s="303"/>
      <c r="QUL154" s="303"/>
      <c r="QUM154" s="303"/>
      <c r="QUN154" s="303"/>
      <c r="QUO154" s="303"/>
      <c r="QUP154" s="303"/>
      <c r="QUQ154" s="303"/>
      <c r="QUR154" s="303"/>
      <c r="QUS154" s="303"/>
      <c r="QUT154" s="303"/>
      <c r="QUU154" s="303"/>
      <c r="QUV154" s="303"/>
      <c r="QUW154" s="303"/>
      <c r="QUX154" s="303"/>
      <c r="QUY154" s="303"/>
      <c r="QUZ154" s="303"/>
      <c r="QVA154" s="303"/>
      <c r="QVB154" s="303"/>
      <c r="QVC154" s="303"/>
      <c r="QVD154" s="303"/>
      <c r="QVE154" s="303"/>
      <c r="QVF154" s="303"/>
      <c r="QVG154" s="303"/>
      <c r="QVH154" s="303"/>
      <c r="QVI154" s="303"/>
      <c r="QVJ154" s="303"/>
      <c r="QVK154" s="303"/>
      <c r="QVL154" s="303"/>
      <c r="QVM154" s="303"/>
      <c r="QVN154" s="303"/>
      <c r="QVO154" s="303"/>
      <c r="QVP154" s="303"/>
      <c r="QVQ154" s="303"/>
      <c r="QVR154" s="303"/>
      <c r="QVS154" s="303"/>
      <c r="QVT154" s="303"/>
      <c r="QVU154" s="303"/>
      <c r="QVV154" s="303"/>
      <c r="QVW154" s="303"/>
      <c r="QVX154" s="303"/>
      <c r="QVY154" s="303"/>
      <c r="QVZ154" s="303"/>
      <c r="QWA154" s="303"/>
      <c r="QWB154" s="303"/>
      <c r="QWC154" s="303"/>
      <c r="QWD154" s="303"/>
      <c r="QWE154" s="303"/>
      <c r="QWF154" s="303"/>
      <c r="QWG154" s="303"/>
      <c r="QWH154" s="303"/>
      <c r="QWI154" s="303"/>
      <c r="QWJ154" s="303"/>
      <c r="QWK154" s="303"/>
      <c r="QWL154" s="303"/>
      <c r="QWM154" s="303"/>
      <c r="QWN154" s="303"/>
      <c r="QWO154" s="303"/>
      <c r="QWP154" s="303"/>
      <c r="QWQ154" s="303"/>
      <c r="QWR154" s="303"/>
      <c r="QWS154" s="303"/>
      <c r="QWT154" s="303"/>
      <c r="QWU154" s="303"/>
      <c r="QWV154" s="303"/>
      <c r="QWW154" s="303"/>
      <c r="QWX154" s="303"/>
      <c r="QWY154" s="303"/>
      <c r="QWZ154" s="303"/>
      <c r="QXA154" s="303"/>
      <c r="QXB154" s="303"/>
      <c r="QXC154" s="303"/>
      <c r="QXD154" s="303"/>
      <c r="QXE154" s="303"/>
      <c r="QXF154" s="303"/>
      <c r="QXG154" s="303"/>
      <c r="QXH154" s="303"/>
      <c r="QXI154" s="303"/>
      <c r="QXJ154" s="303"/>
      <c r="QXK154" s="303"/>
      <c r="QXL154" s="303"/>
      <c r="QXM154" s="303"/>
      <c r="QXN154" s="303"/>
      <c r="QXO154" s="303"/>
      <c r="QXP154" s="303"/>
      <c r="QXQ154" s="303"/>
      <c r="QXR154" s="303"/>
      <c r="QXS154" s="303"/>
      <c r="QXT154" s="303"/>
      <c r="QXU154" s="303"/>
      <c r="QXV154" s="303"/>
      <c r="QXW154" s="303"/>
      <c r="QXX154" s="303"/>
      <c r="QXY154" s="303"/>
      <c r="QXZ154" s="303"/>
      <c r="QYA154" s="303"/>
      <c r="QYB154" s="303"/>
      <c r="QYC154" s="303"/>
      <c r="QYD154" s="303"/>
      <c r="QYE154" s="303"/>
      <c r="QYF154" s="303"/>
      <c r="QYG154" s="303"/>
      <c r="QYH154" s="303"/>
      <c r="QYI154" s="303"/>
      <c r="QYJ154" s="303"/>
      <c r="QYK154" s="303"/>
      <c r="QYL154" s="303"/>
      <c r="QYM154" s="303"/>
      <c r="QYN154" s="303"/>
      <c r="QYO154" s="303"/>
      <c r="QYP154" s="303"/>
      <c r="QYQ154" s="303"/>
      <c r="QYR154" s="303"/>
      <c r="QYS154" s="303"/>
      <c r="QYT154" s="303"/>
      <c r="QYU154" s="303"/>
      <c r="QYV154" s="303"/>
      <c r="QYW154" s="303"/>
      <c r="QYX154" s="303"/>
      <c r="QYY154" s="303"/>
      <c r="QYZ154" s="303"/>
      <c r="QZA154" s="303"/>
      <c r="QZB154" s="303"/>
      <c r="QZC154" s="303"/>
      <c r="QZD154" s="303"/>
      <c r="QZE154" s="303"/>
      <c r="QZF154" s="303"/>
      <c r="QZG154" s="303"/>
      <c r="QZH154" s="303"/>
      <c r="QZI154" s="303"/>
      <c r="QZJ154" s="303"/>
      <c r="QZK154" s="303"/>
      <c r="QZL154" s="303"/>
      <c r="QZM154" s="303"/>
      <c r="QZN154" s="303"/>
      <c r="QZO154" s="303"/>
      <c r="QZP154" s="303"/>
      <c r="QZQ154" s="303"/>
      <c r="QZR154" s="303"/>
      <c r="QZS154" s="303"/>
      <c r="QZT154" s="303"/>
      <c r="QZU154" s="303"/>
      <c r="QZV154" s="303"/>
      <c r="QZW154" s="303"/>
      <c r="QZX154" s="303"/>
      <c r="QZY154" s="303"/>
      <c r="QZZ154" s="303"/>
      <c r="RAA154" s="303"/>
      <c r="RAB154" s="303"/>
      <c r="RAC154" s="303"/>
      <c r="RAD154" s="303"/>
      <c r="RAE154" s="303"/>
      <c r="RAF154" s="303"/>
      <c r="RAG154" s="303"/>
      <c r="RAH154" s="303"/>
      <c r="RAI154" s="303"/>
      <c r="RAJ154" s="303"/>
      <c r="RAK154" s="303"/>
      <c r="RAL154" s="303"/>
      <c r="RAM154" s="303"/>
      <c r="RAN154" s="303"/>
      <c r="RAO154" s="303"/>
      <c r="RAP154" s="303"/>
      <c r="RAQ154" s="303"/>
      <c r="RAR154" s="303"/>
      <c r="RAS154" s="303"/>
      <c r="RAT154" s="303"/>
      <c r="RAU154" s="303"/>
      <c r="RAV154" s="303"/>
      <c r="RAW154" s="303"/>
      <c r="RAX154" s="303"/>
      <c r="RAY154" s="303"/>
      <c r="RAZ154" s="303"/>
      <c r="RBA154" s="303"/>
      <c r="RBB154" s="303"/>
      <c r="RBC154" s="303"/>
      <c r="RBD154" s="303"/>
      <c r="RBE154" s="303"/>
      <c r="RBF154" s="303"/>
      <c r="RBG154" s="303"/>
      <c r="RBH154" s="303"/>
      <c r="RBI154" s="303"/>
      <c r="RBJ154" s="303"/>
      <c r="RBK154" s="303"/>
      <c r="RBL154" s="303"/>
      <c r="RBM154" s="303"/>
      <c r="RBN154" s="303"/>
      <c r="RBO154" s="303"/>
      <c r="RBP154" s="303"/>
      <c r="RBQ154" s="303"/>
      <c r="RBR154" s="303"/>
      <c r="RBS154" s="303"/>
      <c r="RBT154" s="303"/>
      <c r="RBU154" s="303"/>
      <c r="RBV154" s="303"/>
      <c r="RBW154" s="303"/>
      <c r="RBX154" s="303"/>
      <c r="RBY154" s="303"/>
      <c r="RBZ154" s="303"/>
      <c r="RCA154" s="303"/>
      <c r="RCB154" s="303"/>
      <c r="RCC154" s="303"/>
      <c r="RCD154" s="303"/>
      <c r="RCE154" s="303"/>
      <c r="RCF154" s="303"/>
      <c r="RCG154" s="303"/>
      <c r="RCH154" s="303"/>
      <c r="RCI154" s="303"/>
      <c r="RCJ154" s="303"/>
      <c r="RCK154" s="303"/>
      <c r="RCL154" s="303"/>
      <c r="RCM154" s="303"/>
      <c r="RCN154" s="303"/>
      <c r="RCO154" s="303"/>
      <c r="RCP154" s="303"/>
      <c r="RCQ154" s="303"/>
      <c r="RCR154" s="303"/>
      <c r="RCS154" s="303"/>
      <c r="RCT154" s="303"/>
      <c r="RCU154" s="303"/>
      <c r="RCV154" s="303"/>
      <c r="RCW154" s="303"/>
      <c r="RCX154" s="303"/>
      <c r="RCY154" s="303"/>
      <c r="RCZ154" s="303"/>
      <c r="RDA154" s="303"/>
      <c r="RDB154" s="303"/>
      <c r="RDC154" s="303"/>
      <c r="RDD154" s="303"/>
      <c r="RDE154" s="303"/>
      <c r="RDF154" s="303"/>
      <c r="RDG154" s="303"/>
      <c r="RDH154" s="303"/>
      <c r="RDI154" s="303"/>
      <c r="RDJ154" s="303"/>
      <c r="RDK154" s="303"/>
      <c r="RDL154" s="303"/>
      <c r="RDM154" s="303"/>
      <c r="RDN154" s="303"/>
      <c r="RDO154" s="303"/>
      <c r="RDP154" s="303"/>
      <c r="RDQ154" s="303"/>
      <c r="RDR154" s="303"/>
      <c r="RDS154" s="303"/>
      <c r="RDZ154" s="303"/>
      <c r="REA154" s="303"/>
      <c r="REB154" s="303"/>
      <c r="REC154" s="303"/>
      <c r="RED154" s="303"/>
      <c r="REE154" s="303"/>
      <c r="REF154" s="303"/>
      <c r="REG154" s="303"/>
      <c r="REH154" s="303"/>
      <c r="REI154" s="303"/>
      <c r="REJ154" s="303"/>
      <c r="REK154" s="303"/>
      <c r="REL154" s="303"/>
      <c r="REM154" s="303"/>
      <c r="REN154" s="303"/>
      <c r="REO154" s="303"/>
      <c r="REP154" s="303"/>
      <c r="REQ154" s="303"/>
      <c r="RER154" s="303"/>
      <c r="RES154" s="303"/>
      <c r="RET154" s="303"/>
      <c r="REU154" s="303"/>
      <c r="REV154" s="303"/>
      <c r="REW154" s="303"/>
      <c r="REX154" s="303"/>
      <c r="REY154" s="303"/>
      <c r="REZ154" s="303"/>
      <c r="RFA154" s="303"/>
      <c r="RFB154" s="303"/>
      <c r="RFC154" s="303"/>
      <c r="RFD154" s="303"/>
      <c r="RFE154" s="303"/>
      <c r="RFF154" s="303"/>
      <c r="RFG154" s="303"/>
      <c r="RFH154" s="303"/>
      <c r="RFI154" s="303"/>
      <c r="RFJ154" s="303"/>
      <c r="RFK154" s="303"/>
      <c r="RFL154" s="303"/>
      <c r="RFM154" s="303"/>
      <c r="RFN154" s="303"/>
      <c r="RFO154" s="303"/>
      <c r="RFP154" s="303"/>
      <c r="RFQ154" s="303"/>
      <c r="RFR154" s="303"/>
      <c r="RFS154" s="303"/>
      <c r="RFT154" s="303"/>
      <c r="RFU154" s="303"/>
      <c r="RFV154" s="303"/>
      <c r="RFW154" s="303"/>
      <c r="RFX154" s="303"/>
      <c r="RFY154" s="303"/>
      <c r="RFZ154" s="303"/>
      <c r="RGA154" s="303"/>
      <c r="RGB154" s="303"/>
      <c r="RGC154" s="303"/>
      <c r="RGD154" s="303"/>
      <c r="RGE154" s="303"/>
      <c r="RGF154" s="303"/>
      <c r="RGG154" s="303"/>
      <c r="RGH154" s="303"/>
      <c r="RGI154" s="303"/>
      <c r="RGJ154" s="303"/>
      <c r="RGK154" s="303"/>
      <c r="RGL154" s="303"/>
      <c r="RGM154" s="303"/>
      <c r="RGN154" s="303"/>
      <c r="RGO154" s="303"/>
      <c r="RGP154" s="303"/>
      <c r="RGQ154" s="303"/>
      <c r="RGR154" s="303"/>
      <c r="RGS154" s="303"/>
      <c r="RGT154" s="303"/>
      <c r="RGU154" s="303"/>
      <c r="RGV154" s="303"/>
      <c r="RGW154" s="303"/>
      <c r="RGX154" s="303"/>
      <c r="RGY154" s="303"/>
      <c r="RGZ154" s="303"/>
      <c r="RHA154" s="303"/>
      <c r="RHB154" s="303"/>
      <c r="RHC154" s="303"/>
      <c r="RHD154" s="303"/>
      <c r="RHE154" s="303"/>
      <c r="RHF154" s="303"/>
      <c r="RHG154" s="303"/>
      <c r="RHH154" s="303"/>
      <c r="RHI154" s="303"/>
      <c r="RHJ154" s="303"/>
      <c r="RHK154" s="303"/>
      <c r="RHL154" s="303"/>
      <c r="RHM154" s="303"/>
      <c r="RHN154" s="303"/>
      <c r="RHO154" s="303"/>
      <c r="RHP154" s="303"/>
      <c r="RHQ154" s="303"/>
      <c r="RHR154" s="303"/>
      <c r="RHS154" s="303"/>
      <c r="RHT154" s="303"/>
      <c r="RHU154" s="303"/>
      <c r="RHV154" s="303"/>
      <c r="RHW154" s="303"/>
      <c r="RHX154" s="303"/>
      <c r="RHY154" s="303"/>
      <c r="RHZ154" s="303"/>
      <c r="RIA154" s="303"/>
      <c r="RIB154" s="303"/>
      <c r="RIC154" s="303"/>
      <c r="RID154" s="303"/>
      <c r="RIE154" s="303"/>
      <c r="RIF154" s="303"/>
      <c r="RIG154" s="303"/>
      <c r="RIH154" s="303"/>
      <c r="RII154" s="303"/>
      <c r="RIJ154" s="303"/>
      <c r="RIK154" s="303"/>
      <c r="RIL154" s="303"/>
      <c r="RIM154" s="303"/>
      <c r="RIN154" s="303"/>
      <c r="RIO154" s="303"/>
      <c r="RIP154" s="303"/>
      <c r="RIQ154" s="303"/>
      <c r="RIR154" s="303"/>
      <c r="RIS154" s="303"/>
      <c r="RIT154" s="303"/>
      <c r="RIU154" s="303"/>
      <c r="RIV154" s="303"/>
      <c r="RIW154" s="303"/>
      <c r="RIX154" s="303"/>
      <c r="RIY154" s="303"/>
      <c r="RIZ154" s="303"/>
      <c r="RJA154" s="303"/>
      <c r="RJB154" s="303"/>
      <c r="RJC154" s="303"/>
      <c r="RJD154" s="303"/>
      <c r="RJE154" s="303"/>
      <c r="RJF154" s="303"/>
      <c r="RJG154" s="303"/>
      <c r="RJH154" s="303"/>
      <c r="RJI154" s="303"/>
      <c r="RJJ154" s="303"/>
      <c r="RJK154" s="303"/>
      <c r="RJL154" s="303"/>
      <c r="RJM154" s="303"/>
      <c r="RJN154" s="303"/>
      <c r="RJO154" s="303"/>
      <c r="RJP154" s="303"/>
      <c r="RJQ154" s="303"/>
      <c r="RJR154" s="303"/>
      <c r="RJS154" s="303"/>
      <c r="RJT154" s="303"/>
      <c r="RJU154" s="303"/>
      <c r="RJV154" s="303"/>
      <c r="RJW154" s="303"/>
      <c r="RJX154" s="303"/>
      <c r="RJY154" s="303"/>
      <c r="RJZ154" s="303"/>
      <c r="RKA154" s="303"/>
      <c r="RKB154" s="303"/>
      <c r="RKC154" s="303"/>
      <c r="RKD154" s="303"/>
      <c r="RKE154" s="303"/>
      <c r="RKF154" s="303"/>
      <c r="RKG154" s="303"/>
      <c r="RKH154" s="303"/>
      <c r="RKI154" s="303"/>
      <c r="RKJ154" s="303"/>
      <c r="RKK154" s="303"/>
      <c r="RKL154" s="303"/>
      <c r="RKM154" s="303"/>
      <c r="RKN154" s="303"/>
      <c r="RKO154" s="303"/>
      <c r="RKP154" s="303"/>
      <c r="RKQ154" s="303"/>
      <c r="RKR154" s="303"/>
      <c r="RKS154" s="303"/>
      <c r="RKT154" s="303"/>
      <c r="RKU154" s="303"/>
      <c r="RKV154" s="303"/>
      <c r="RKW154" s="303"/>
      <c r="RKX154" s="303"/>
      <c r="RKY154" s="303"/>
      <c r="RKZ154" s="303"/>
      <c r="RLA154" s="303"/>
      <c r="RLB154" s="303"/>
      <c r="RLC154" s="303"/>
      <c r="RLD154" s="303"/>
      <c r="RLE154" s="303"/>
      <c r="RLF154" s="303"/>
      <c r="RLG154" s="303"/>
      <c r="RLH154" s="303"/>
      <c r="RLI154" s="303"/>
      <c r="RLJ154" s="303"/>
      <c r="RLK154" s="303"/>
      <c r="RLL154" s="303"/>
      <c r="RLM154" s="303"/>
      <c r="RLN154" s="303"/>
      <c r="RLO154" s="303"/>
      <c r="RLP154" s="303"/>
      <c r="RLQ154" s="303"/>
      <c r="RLR154" s="303"/>
      <c r="RLS154" s="303"/>
      <c r="RLT154" s="303"/>
      <c r="RLU154" s="303"/>
      <c r="RLV154" s="303"/>
      <c r="RLW154" s="303"/>
      <c r="RLX154" s="303"/>
      <c r="RLY154" s="303"/>
      <c r="RLZ154" s="303"/>
      <c r="RMA154" s="303"/>
      <c r="RMB154" s="303"/>
      <c r="RMC154" s="303"/>
      <c r="RMD154" s="303"/>
      <c r="RME154" s="303"/>
      <c r="RMF154" s="303"/>
      <c r="RMG154" s="303"/>
      <c r="RMH154" s="303"/>
      <c r="RMI154" s="303"/>
      <c r="RMJ154" s="303"/>
      <c r="RMK154" s="303"/>
      <c r="RML154" s="303"/>
      <c r="RMM154" s="303"/>
      <c r="RMN154" s="303"/>
      <c r="RMO154" s="303"/>
      <c r="RMP154" s="303"/>
      <c r="RMQ154" s="303"/>
      <c r="RMR154" s="303"/>
      <c r="RMS154" s="303"/>
      <c r="RMT154" s="303"/>
      <c r="RMU154" s="303"/>
      <c r="RMV154" s="303"/>
      <c r="RMW154" s="303"/>
      <c r="RMX154" s="303"/>
      <c r="RMY154" s="303"/>
      <c r="RMZ154" s="303"/>
      <c r="RNA154" s="303"/>
      <c r="RNB154" s="303"/>
      <c r="RNC154" s="303"/>
      <c r="RND154" s="303"/>
      <c r="RNE154" s="303"/>
      <c r="RNF154" s="303"/>
      <c r="RNG154" s="303"/>
      <c r="RNH154" s="303"/>
      <c r="RNI154" s="303"/>
      <c r="RNJ154" s="303"/>
      <c r="RNK154" s="303"/>
      <c r="RNL154" s="303"/>
      <c r="RNM154" s="303"/>
      <c r="RNN154" s="303"/>
      <c r="RNO154" s="303"/>
      <c r="RNV154" s="303"/>
      <c r="RNW154" s="303"/>
      <c r="RNX154" s="303"/>
      <c r="RNY154" s="303"/>
      <c r="RNZ154" s="303"/>
      <c r="ROA154" s="303"/>
      <c r="ROB154" s="303"/>
      <c r="ROC154" s="303"/>
      <c r="ROD154" s="303"/>
      <c r="ROE154" s="303"/>
      <c r="ROF154" s="303"/>
      <c r="ROG154" s="303"/>
      <c r="ROH154" s="303"/>
      <c r="ROI154" s="303"/>
      <c r="ROJ154" s="303"/>
      <c r="ROK154" s="303"/>
      <c r="ROL154" s="303"/>
      <c r="ROM154" s="303"/>
      <c r="RON154" s="303"/>
      <c r="ROO154" s="303"/>
      <c r="ROP154" s="303"/>
      <c r="ROQ154" s="303"/>
      <c r="ROR154" s="303"/>
      <c r="ROS154" s="303"/>
      <c r="ROT154" s="303"/>
      <c r="ROU154" s="303"/>
      <c r="ROV154" s="303"/>
      <c r="ROW154" s="303"/>
      <c r="ROX154" s="303"/>
      <c r="ROY154" s="303"/>
      <c r="ROZ154" s="303"/>
      <c r="RPA154" s="303"/>
      <c r="RPB154" s="303"/>
      <c r="RPC154" s="303"/>
      <c r="RPD154" s="303"/>
      <c r="RPE154" s="303"/>
      <c r="RPF154" s="303"/>
      <c r="RPG154" s="303"/>
      <c r="RPH154" s="303"/>
      <c r="RPI154" s="303"/>
      <c r="RPJ154" s="303"/>
      <c r="RPK154" s="303"/>
      <c r="RPL154" s="303"/>
      <c r="RPM154" s="303"/>
      <c r="RPN154" s="303"/>
      <c r="RPO154" s="303"/>
      <c r="RPP154" s="303"/>
      <c r="RPQ154" s="303"/>
      <c r="RPR154" s="303"/>
      <c r="RPS154" s="303"/>
      <c r="RPT154" s="303"/>
      <c r="RPU154" s="303"/>
      <c r="RPV154" s="303"/>
      <c r="RPW154" s="303"/>
      <c r="RPX154" s="303"/>
      <c r="RPY154" s="303"/>
      <c r="RPZ154" s="303"/>
      <c r="RQA154" s="303"/>
      <c r="RQB154" s="303"/>
      <c r="RQC154" s="303"/>
      <c r="RQD154" s="303"/>
      <c r="RQE154" s="303"/>
      <c r="RQF154" s="303"/>
      <c r="RQG154" s="303"/>
      <c r="RQH154" s="303"/>
      <c r="RQI154" s="303"/>
      <c r="RQJ154" s="303"/>
      <c r="RQK154" s="303"/>
      <c r="RQL154" s="303"/>
      <c r="RQM154" s="303"/>
      <c r="RQN154" s="303"/>
      <c r="RQO154" s="303"/>
      <c r="RQP154" s="303"/>
      <c r="RQQ154" s="303"/>
      <c r="RQR154" s="303"/>
      <c r="RQS154" s="303"/>
      <c r="RQT154" s="303"/>
      <c r="RQU154" s="303"/>
      <c r="RQV154" s="303"/>
      <c r="RQW154" s="303"/>
      <c r="RQX154" s="303"/>
      <c r="RQY154" s="303"/>
      <c r="RQZ154" s="303"/>
      <c r="RRA154" s="303"/>
      <c r="RRB154" s="303"/>
      <c r="RRC154" s="303"/>
      <c r="RRD154" s="303"/>
      <c r="RRE154" s="303"/>
      <c r="RRF154" s="303"/>
      <c r="RRG154" s="303"/>
      <c r="RRH154" s="303"/>
      <c r="RRI154" s="303"/>
      <c r="RRJ154" s="303"/>
      <c r="RRK154" s="303"/>
      <c r="RRL154" s="303"/>
      <c r="RRM154" s="303"/>
      <c r="RRN154" s="303"/>
      <c r="RRO154" s="303"/>
      <c r="RRP154" s="303"/>
      <c r="RRQ154" s="303"/>
      <c r="RRR154" s="303"/>
      <c r="RRS154" s="303"/>
      <c r="RRT154" s="303"/>
      <c r="RRU154" s="303"/>
      <c r="RRV154" s="303"/>
      <c r="RRW154" s="303"/>
      <c r="RRX154" s="303"/>
      <c r="RRY154" s="303"/>
      <c r="RRZ154" s="303"/>
      <c r="RSA154" s="303"/>
      <c r="RSB154" s="303"/>
      <c r="RSC154" s="303"/>
      <c r="RSD154" s="303"/>
      <c r="RSE154" s="303"/>
      <c r="RSF154" s="303"/>
      <c r="RSG154" s="303"/>
      <c r="RSH154" s="303"/>
      <c r="RSI154" s="303"/>
      <c r="RSJ154" s="303"/>
      <c r="RSK154" s="303"/>
      <c r="RSL154" s="303"/>
      <c r="RSM154" s="303"/>
      <c r="RSN154" s="303"/>
      <c r="RSO154" s="303"/>
      <c r="RSP154" s="303"/>
      <c r="RSQ154" s="303"/>
      <c r="RSR154" s="303"/>
      <c r="RSS154" s="303"/>
      <c r="RST154" s="303"/>
      <c r="RSU154" s="303"/>
      <c r="RSV154" s="303"/>
      <c r="RSW154" s="303"/>
      <c r="RSX154" s="303"/>
      <c r="RSY154" s="303"/>
      <c r="RSZ154" s="303"/>
      <c r="RTA154" s="303"/>
      <c r="RTB154" s="303"/>
      <c r="RTC154" s="303"/>
      <c r="RTD154" s="303"/>
      <c r="RTE154" s="303"/>
      <c r="RTF154" s="303"/>
      <c r="RTG154" s="303"/>
      <c r="RTH154" s="303"/>
      <c r="RTI154" s="303"/>
      <c r="RTJ154" s="303"/>
      <c r="RTK154" s="303"/>
      <c r="RTL154" s="303"/>
      <c r="RTM154" s="303"/>
      <c r="RTN154" s="303"/>
      <c r="RTO154" s="303"/>
      <c r="RTP154" s="303"/>
      <c r="RTQ154" s="303"/>
      <c r="RTR154" s="303"/>
      <c r="RTS154" s="303"/>
      <c r="RTT154" s="303"/>
      <c r="RTU154" s="303"/>
      <c r="RTV154" s="303"/>
      <c r="RTW154" s="303"/>
      <c r="RTX154" s="303"/>
      <c r="RTY154" s="303"/>
      <c r="RTZ154" s="303"/>
      <c r="RUA154" s="303"/>
      <c r="RUB154" s="303"/>
      <c r="RUC154" s="303"/>
      <c r="RUD154" s="303"/>
      <c r="RUE154" s="303"/>
      <c r="RUF154" s="303"/>
      <c r="RUG154" s="303"/>
      <c r="RUH154" s="303"/>
      <c r="RUI154" s="303"/>
      <c r="RUJ154" s="303"/>
      <c r="RUK154" s="303"/>
      <c r="RUL154" s="303"/>
      <c r="RUM154" s="303"/>
      <c r="RUN154" s="303"/>
      <c r="RUO154" s="303"/>
      <c r="RUP154" s="303"/>
      <c r="RUQ154" s="303"/>
      <c r="RUR154" s="303"/>
      <c r="RUS154" s="303"/>
      <c r="RUT154" s="303"/>
      <c r="RUU154" s="303"/>
      <c r="RUV154" s="303"/>
      <c r="RUW154" s="303"/>
      <c r="RUX154" s="303"/>
      <c r="RUY154" s="303"/>
      <c r="RUZ154" s="303"/>
      <c r="RVA154" s="303"/>
      <c r="RVB154" s="303"/>
      <c r="RVC154" s="303"/>
      <c r="RVD154" s="303"/>
      <c r="RVE154" s="303"/>
      <c r="RVF154" s="303"/>
      <c r="RVG154" s="303"/>
      <c r="RVH154" s="303"/>
      <c r="RVI154" s="303"/>
      <c r="RVJ154" s="303"/>
      <c r="RVK154" s="303"/>
      <c r="RVL154" s="303"/>
      <c r="RVM154" s="303"/>
      <c r="RVN154" s="303"/>
      <c r="RVO154" s="303"/>
      <c r="RVP154" s="303"/>
      <c r="RVQ154" s="303"/>
      <c r="RVR154" s="303"/>
      <c r="RVS154" s="303"/>
      <c r="RVT154" s="303"/>
      <c r="RVU154" s="303"/>
      <c r="RVV154" s="303"/>
      <c r="RVW154" s="303"/>
      <c r="RVX154" s="303"/>
      <c r="RVY154" s="303"/>
      <c r="RVZ154" s="303"/>
      <c r="RWA154" s="303"/>
      <c r="RWB154" s="303"/>
      <c r="RWC154" s="303"/>
      <c r="RWD154" s="303"/>
      <c r="RWE154" s="303"/>
      <c r="RWF154" s="303"/>
      <c r="RWG154" s="303"/>
      <c r="RWH154" s="303"/>
      <c r="RWI154" s="303"/>
      <c r="RWJ154" s="303"/>
      <c r="RWK154" s="303"/>
      <c r="RWL154" s="303"/>
      <c r="RWM154" s="303"/>
      <c r="RWN154" s="303"/>
      <c r="RWO154" s="303"/>
      <c r="RWP154" s="303"/>
      <c r="RWQ154" s="303"/>
      <c r="RWR154" s="303"/>
      <c r="RWS154" s="303"/>
      <c r="RWT154" s="303"/>
      <c r="RWU154" s="303"/>
      <c r="RWV154" s="303"/>
      <c r="RWW154" s="303"/>
      <c r="RWX154" s="303"/>
      <c r="RWY154" s="303"/>
      <c r="RWZ154" s="303"/>
      <c r="RXA154" s="303"/>
      <c r="RXB154" s="303"/>
      <c r="RXC154" s="303"/>
      <c r="RXD154" s="303"/>
      <c r="RXE154" s="303"/>
      <c r="RXF154" s="303"/>
      <c r="RXG154" s="303"/>
      <c r="RXH154" s="303"/>
      <c r="RXI154" s="303"/>
      <c r="RXJ154" s="303"/>
      <c r="RXK154" s="303"/>
      <c r="RXR154" s="303"/>
      <c r="RXS154" s="303"/>
      <c r="RXT154" s="303"/>
      <c r="RXU154" s="303"/>
      <c r="RXV154" s="303"/>
      <c r="RXW154" s="303"/>
      <c r="RXX154" s="303"/>
      <c r="RXY154" s="303"/>
      <c r="RXZ154" s="303"/>
      <c r="RYA154" s="303"/>
      <c r="RYB154" s="303"/>
      <c r="RYC154" s="303"/>
      <c r="RYD154" s="303"/>
      <c r="RYE154" s="303"/>
      <c r="RYF154" s="303"/>
      <c r="RYG154" s="303"/>
      <c r="RYH154" s="303"/>
      <c r="RYI154" s="303"/>
      <c r="RYJ154" s="303"/>
      <c r="RYK154" s="303"/>
      <c r="RYL154" s="303"/>
      <c r="RYM154" s="303"/>
      <c r="RYN154" s="303"/>
      <c r="RYO154" s="303"/>
      <c r="RYP154" s="303"/>
      <c r="RYQ154" s="303"/>
      <c r="RYR154" s="303"/>
      <c r="RYS154" s="303"/>
      <c r="RYT154" s="303"/>
      <c r="RYU154" s="303"/>
      <c r="RYV154" s="303"/>
      <c r="RYW154" s="303"/>
      <c r="RYX154" s="303"/>
      <c r="RYY154" s="303"/>
      <c r="RYZ154" s="303"/>
      <c r="RZA154" s="303"/>
      <c r="RZB154" s="303"/>
      <c r="RZC154" s="303"/>
      <c r="RZD154" s="303"/>
      <c r="RZE154" s="303"/>
      <c r="RZF154" s="303"/>
      <c r="RZG154" s="303"/>
      <c r="RZH154" s="303"/>
      <c r="RZI154" s="303"/>
      <c r="RZJ154" s="303"/>
      <c r="RZK154" s="303"/>
      <c r="RZL154" s="303"/>
      <c r="RZM154" s="303"/>
      <c r="RZN154" s="303"/>
      <c r="RZO154" s="303"/>
      <c r="RZP154" s="303"/>
      <c r="RZQ154" s="303"/>
      <c r="RZR154" s="303"/>
      <c r="RZS154" s="303"/>
      <c r="RZT154" s="303"/>
      <c r="RZU154" s="303"/>
      <c r="RZV154" s="303"/>
      <c r="RZW154" s="303"/>
      <c r="RZX154" s="303"/>
      <c r="RZY154" s="303"/>
      <c r="RZZ154" s="303"/>
      <c r="SAA154" s="303"/>
      <c r="SAB154" s="303"/>
      <c r="SAC154" s="303"/>
      <c r="SAD154" s="303"/>
      <c r="SAE154" s="303"/>
      <c r="SAF154" s="303"/>
      <c r="SAG154" s="303"/>
      <c r="SAH154" s="303"/>
      <c r="SAI154" s="303"/>
      <c r="SAJ154" s="303"/>
      <c r="SAK154" s="303"/>
      <c r="SAL154" s="303"/>
      <c r="SAM154" s="303"/>
      <c r="SAN154" s="303"/>
      <c r="SAO154" s="303"/>
      <c r="SAP154" s="303"/>
      <c r="SAQ154" s="303"/>
      <c r="SAR154" s="303"/>
      <c r="SAS154" s="303"/>
      <c r="SAT154" s="303"/>
      <c r="SAU154" s="303"/>
      <c r="SAV154" s="303"/>
      <c r="SAW154" s="303"/>
      <c r="SAX154" s="303"/>
      <c r="SAY154" s="303"/>
      <c r="SAZ154" s="303"/>
      <c r="SBA154" s="303"/>
      <c r="SBB154" s="303"/>
      <c r="SBC154" s="303"/>
      <c r="SBD154" s="303"/>
      <c r="SBE154" s="303"/>
      <c r="SBF154" s="303"/>
      <c r="SBG154" s="303"/>
      <c r="SBH154" s="303"/>
      <c r="SBI154" s="303"/>
      <c r="SBJ154" s="303"/>
      <c r="SBK154" s="303"/>
      <c r="SBL154" s="303"/>
      <c r="SBM154" s="303"/>
      <c r="SBN154" s="303"/>
      <c r="SBO154" s="303"/>
      <c r="SBP154" s="303"/>
      <c r="SBQ154" s="303"/>
      <c r="SBR154" s="303"/>
      <c r="SBS154" s="303"/>
      <c r="SBT154" s="303"/>
      <c r="SBU154" s="303"/>
      <c r="SBV154" s="303"/>
      <c r="SBW154" s="303"/>
      <c r="SBX154" s="303"/>
      <c r="SBY154" s="303"/>
      <c r="SBZ154" s="303"/>
      <c r="SCA154" s="303"/>
      <c r="SCB154" s="303"/>
      <c r="SCC154" s="303"/>
      <c r="SCD154" s="303"/>
      <c r="SCE154" s="303"/>
      <c r="SCF154" s="303"/>
      <c r="SCG154" s="303"/>
      <c r="SCH154" s="303"/>
      <c r="SCI154" s="303"/>
      <c r="SCJ154" s="303"/>
      <c r="SCK154" s="303"/>
      <c r="SCL154" s="303"/>
      <c r="SCM154" s="303"/>
      <c r="SCN154" s="303"/>
      <c r="SCO154" s="303"/>
      <c r="SCP154" s="303"/>
      <c r="SCQ154" s="303"/>
      <c r="SCR154" s="303"/>
      <c r="SCS154" s="303"/>
      <c r="SCT154" s="303"/>
      <c r="SCU154" s="303"/>
      <c r="SCV154" s="303"/>
      <c r="SCW154" s="303"/>
      <c r="SCX154" s="303"/>
      <c r="SCY154" s="303"/>
      <c r="SCZ154" s="303"/>
      <c r="SDA154" s="303"/>
      <c r="SDB154" s="303"/>
      <c r="SDC154" s="303"/>
      <c r="SDD154" s="303"/>
      <c r="SDE154" s="303"/>
      <c r="SDF154" s="303"/>
      <c r="SDG154" s="303"/>
      <c r="SDH154" s="303"/>
      <c r="SDI154" s="303"/>
      <c r="SDJ154" s="303"/>
      <c r="SDK154" s="303"/>
      <c r="SDL154" s="303"/>
      <c r="SDM154" s="303"/>
      <c r="SDN154" s="303"/>
      <c r="SDO154" s="303"/>
      <c r="SDP154" s="303"/>
      <c r="SDQ154" s="303"/>
      <c r="SDR154" s="303"/>
      <c r="SDS154" s="303"/>
      <c r="SDT154" s="303"/>
      <c r="SDU154" s="303"/>
      <c r="SDV154" s="303"/>
      <c r="SDW154" s="303"/>
      <c r="SDX154" s="303"/>
      <c r="SDY154" s="303"/>
      <c r="SDZ154" s="303"/>
      <c r="SEA154" s="303"/>
      <c r="SEB154" s="303"/>
      <c r="SEC154" s="303"/>
      <c r="SED154" s="303"/>
      <c r="SEE154" s="303"/>
      <c r="SEF154" s="303"/>
      <c r="SEG154" s="303"/>
      <c r="SEH154" s="303"/>
      <c r="SEI154" s="303"/>
      <c r="SEJ154" s="303"/>
      <c r="SEK154" s="303"/>
      <c r="SEL154" s="303"/>
      <c r="SEM154" s="303"/>
      <c r="SEN154" s="303"/>
      <c r="SEO154" s="303"/>
      <c r="SEP154" s="303"/>
      <c r="SEQ154" s="303"/>
      <c r="SER154" s="303"/>
      <c r="SES154" s="303"/>
      <c r="SET154" s="303"/>
      <c r="SEU154" s="303"/>
      <c r="SEV154" s="303"/>
      <c r="SEW154" s="303"/>
      <c r="SEX154" s="303"/>
      <c r="SEY154" s="303"/>
      <c r="SEZ154" s="303"/>
      <c r="SFA154" s="303"/>
      <c r="SFB154" s="303"/>
      <c r="SFC154" s="303"/>
      <c r="SFD154" s="303"/>
      <c r="SFE154" s="303"/>
      <c r="SFF154" s="303"/>
      <c r="SFG154" s="303"/>
      <c r="SFH154" s="303"/>
      <c r="SFI154" s="303"/>
      <c r="SFJ154" s="303"/>
      <c r="SFK154" s="303"/>
      <c r="SFL154" s="303"/>
      <c r="SFM154" s="303"/>
      <c r="SFN154" s="303"/>
      <c r="SFO154" s="303"/>
      <c r="SFP154" s="303"/>
      <c r="SFQ154" s="303"/>
      <c r="SFR154" s="303"/>
      <c r="SFS154" s="303"/>
      <c r="SFT154" s="303"/>
      <c r="SFU154" s="303"/>
      <c r="SFV154" s="303"/>
      <c r="SFW154" s="303"/>
      <c r="SFX154" s="303"/>
      <c r="SFY154" s="303"/>
      <c r="SFZ154" s="303"/>
      <c r="SGA154" s="303"/>
      <c r="SGB154" s="303"/>
      <c r="SGC154" s="303"/>
      <c r="SGD154" s="303"/>
      <c r="SGE154" s="303"/>
      <c r="SGF154" s="303"/>
      <c r="SGG154" s="303"/>
      <c r="SGH154" s="303"/>
      <c r="SGI154" s="303"/>
      <c r="SGJ154" s="303"/>
      <c r="SGK154" s="303"/>
      <c r="SGL154" s="303"/>
      <c r="SGM154" s="303"/>
      <c r="SGN154" s="303"/>
      <c r="SGO154" s="303"/>
      <c r="SGP154" s="303"/>
      <c r="SGQ154" s="303"/>
      <c r="SGR154" s="303"/>
      <c r="SGS154" s="303"/>
      <c r="SGT154" s="303"/>
      <c r="SGU154" s="303"/>
      <c r="SGV154" s="303"/>
      <c r="SGW154" s="303"/>
      <c r="SGX154" s="303"/>
      <c r="SGY154" s="303"/>
      <c r="SGZ154" s="303"/>
      <c r="SHA154" s="303"/>
      <c r="SHB154" s="303"/>
      <c r="SHC154" s="303"/>
      <c r="SHD154" s="303"/>
      <c r="SHE154" s="303"/>
      <c r="SHF154" s="303"/>
      <c r="SHG154" s="303"/>
      <c r="SHN154" s="303"/>
      <c r="SHO154" s="303"/>
      <c r="SHP154" s="303"/>
      <c r="SHQ154" s="303"/>
      <c r="SHR154" s="303"/>
      <c r="SHS154" s="303"/>
      <c r="SHT154" s="303"/>
      <c r="SHU154" s="303"/>
      <c r="SHV154" s="303"/>
      <c r="SHW154" s="303"/>
      <c r="SHX154" s="303"/>
      <c r="SHY154" s="303"/>
      <c r="SHZ154" s="303"/>
      <c r="SIA154" s="303"/>
      <c r="SIB154" s="303"/>
      <c r="SIC154" s="303"/>
      <c r="SID154" s="303"/>
      <c r="SIE154" s="303"/>
      <c r="SIF154" s="303"/>
      <c r="SIG154" s="303"/>
      <c r="SIH154" s="303"/>
      <c r="SII154" s="303"/>
      <c r="SIJ154" s="303"/>
      <c r="SIK154" s="303"/>
      <c r="SIL154" s="303"/>
      <c r="SIM154" s="303"/>
      <c r="SIN154" s="303"/>
      <c r="SIO154" s="303"/>
      <c r="SIP154" s="303"/>
      <c r="SIQ154" s="303"/>
      <c r="SIR154" s="303"/>
      <c r="SIS154" s="303"/>
      <c r="SIT154" s="303"/>
      <c r="SIU154" s="303"/>
      <c r="SIV154" s="303"/>
      <c r="SIW154" s="303"/>
      <c r="SIX154" s="303"/>
      <c r="SIY154" s="303"/>
      <c r="SIZ154" s="303"/>
      <c r="SJA154" s="303"/>
      <c r="SJB154" s="303"/>
      <c r="SJC154" s="303"/>
      <c r="SJD154" s="303"/>
      <c r="SJE154" s="303"/>
      <c r="SJF154" s="303"/>
      <c r="SJG154" s="303"/>
      <c r="SJH154" s="303"/>
      <c r="SJI154" s="303"/>
      <c r="SJJ154" s="303"/>
      <c r="SJK154" s="303"/>
      <c r="SJL154" s="303"/>
      <c r="SJM154" s="303"/>
      <c r="SJN154" s="303"/>
      <c r="SJO154" s="303"/>
      <c r="SJP154" s="303"/>
      <c r="SJQ154" s="303"/>
      <c r="SJR154" s="303"/>
      <c r="SJS154" s="303"/>
      <c r="SJT154" s="303"/>
      <c r="SJU154" s="303"/>
      <c r="SJV154" s="303"/>
      <c r="SJW154" s="303"/>
      <c r="SJX154" s="303"/>
      <c r="SJY154" s="303"/>
      <c r="SJZ154" s="303"/>
      <c r="SKA154" s="303"/>
      <c r="SKB154" s="303"/>
      <c r="SKC154" s="303"/>
      <c r="SKD154" s="303"/>
      <c r="SKE154" s="303"/>
      <c r="SKF154" s="303"/>
      <c r="SKG154" s="303"/>
      <c r="SKH154" s="303"/>
      <c r="SKI154" s="303"/>
      <c r="SKJ154" s="303"/>
      <c r="SKK154" s="303"/>
      <c r="SKL154" s="303"/>
      <c r="SKM154" s="303"/>
      <c r="SKN154" s="303"/>
      <c r="SKO154" s="303"/>
      <c r="SKP154" s="303"/>
      <c r="SKQ154" s="303"/>
      <c r="SKR154" s="303"/>
      <c r="SKS154" s="303"/>
      <c r="SKT154" s="303"/>
      <c r="SKU154" s="303"/>
      <c r="SKV154" s="303"/>
      <c r="SKW154" s="303"/>
      <c r="SKX154" s="303"/>
      <c r="SKY154" s="303"/>
      <c r="SKZ154" s="303"/>
      <c r="SLA154" s="303"/>
      <c r="SLB154" s="303"/>
      <c r="SLC154" s="303"/>
      <c r="SLD154" s="303"/>
      <c r="SLE154" s="303"/>
      <c r="SLF154" s="303"/>
      <c r="SLG154" s="303"/>
      <c r="SLH154" s="303"/>
      <c r="SLI154" s="303"/>
      <c r="SLJ154" s="303"/>
      <c r="SLK154" s="303"/>
      <c r="SLL154" s="303"/>
      <c r="SLM154" s="303"/>
      <c r="SLN154" s="303"/>
      <c r="SLO154" s="303"/>
      <c r="SLP154" s="303"/>
      <c r="SLQ154" s="303"/>
      <c r="SLR154" s="303"/>
      <c r="SLS154" s="303"/>
      <c r="SLT154" s="303"/>
      <c r="SLU154" s="303"/>
      <c r="SLV154" s="303"/>
      <c r="SLW154" s="303"/>
      <c r="SLX154" s="303"/>
      <c r="SLY154" s="303"/>
      <c r="SLZ154" s="303"/>
      <c r="SMA154" s="303"/>
      <c r="SMB154" s="303"/>
      <c r="SMC154" s="303"/>
      <c r="SMD154" s="303"/>
      <c r="SME154" s="303"/>
      <c r="SMF154" s="303"/>
      <c r="SMG154" s="303"/>
      <c r="SMH154" s="303"/>
      <c r="SMI154" s="303"/>
      <c r="SMJ154" s="303"/>
      <c r="SMK154" s="303"/>
      <c r="SML154" s="303"/>
      <c r="SMM154" s="303"/>
      <c r="SMN154" s="303"/>
      <c r="SMO154" s="303"/>
      <c r="SMP154" s="303"/>
      <c r="SMQ154" s="303"/>
      <c r="SMR154" s="303"/>
      <c r="SMS154" s="303"/>
      <c r="SMT154" s="303"/>
      <c r="SMU154" s="303"/>
      <c r="SMV154" s="303"/>
      <c r="SMW154" s="303"/>
      <c r="SMX154" s="303"/>
      <c r="SMY154" s="303"/>
      <c r="SMZ154" s="303"/>
      <c r="SNA154" s="303"/>
      <c r="SNB154" s="303"/>
      <c r="SNC154" s="303"/>
      <c r="SND154" s="303"/>
      <c r="SNE154" s="303"/>
      <c r="SNF154" s="303"/>
      <c r="SNG154" s="303"/>
      <c r="SNH154" s="303"/>
      <c r="SNI154" s="303"/>
      <c r="SNJ154" s="303"/>
      <c r="SNK154" s="303"/>
      <c r="SNL154" s="303"/>
      <c r="SNM154" s="303"/>
      <c r="SNN154" s="303"/>
      <c r="SNO154" s="303"/>
      <c r="SNP154" s="303"/>
      <c r="SNQ154" s="303"/>
      <c r="SNR154" s="303"/>
      <c r="SNS154" s="303"/>
      <c r="SNT154" s="303"/>
      <c r="SNU154" s="303"/>
      <c r="SNV154" s="303"/>
      <c r="SNW154" s="303"/>
      <c r="SNX154" s="303"/>
      <c r="SNY154" s="303"/>
      <c r="SNZ154" s="303"/>
      <c r="SOA154" s="303"/>
      <c r="SOB154" s="303"/>
      <c r="SOC154" s="303"/>
      <c r="SOD154" s="303"/>
      <c r="SOE154" s="303"/>
      <c r="SOF154" s="303"/>
      <c r="SOG154" s="303"/>
      <c r="SOH154" s="303"/>
      <c r="SOI154" s="303"/>
      <c r="SOJ154" s="303"/>
      <c r="SOK154" s="303"/>
      <c r="SOL154" s="303"/>
      <c r="SOM154" s="303"/>
      <c r="SON154" s="303"/>
      <c r="SOO154" s="303"/>
      <c r="SOP154" s="303"/>
      <c r="SOQ154" s="303"/>
      <c r="SOR154" s="303"/>
      <c r="SOS154" s="303"/>
      <c r="SOT154" s="303"/>
      <c r="SOU154" s="303"/>
      <c r="SOV154" s="303"/>
      <c r="SOW154" s="303"/>
      <c r="SOX154" s="303"/>
      <c r="SOY154" s="303"/>
      <c r="SOZ154" s="303"/>
      <c r="SPA154" s="303"/>
      <c r="SPB154" s="303"/>
      <c r="SPC154" s="303"/>
      <c r="SPD154" s="303"/>
      <c r="SPE154" s="303"/>
      <c r="SPF154" s="303"/>
      <c r="SPG154" s="303"/>
      <c r="SPH154" s="303"/>
      <c r="SPI154" s="303"/>
      <c r="SPJ154" s="303"/>
      <c r="SPK154" s="303"/>
      <c r="SPL154" s="303"/>
      <c r="SPM154" s="303"/>
      <c r="SPN154" s="303"/>
      <c r="SPO154" s="303"/>
      <c r="SPP154" s="303"/>
      <c r="SPQ154" s="303"/>
      <c r="SPR154" s="303"/>
      <c r="SPS154" s="303"/>
      <c r="SPT154" s="303"/>
      <c r="SPU154" s="303"/>
      <c r="SPV154" s="303"/>
      <c r="SPW154" s="303"/>
      <c r="SPX154" s="303"/>
      <c r="SPY154" s="303"/>
      <c r="SPZ154" s="303"/>
      <c r="SQA154" s="303"/>
      <c r="SQB154" s="303"/>
      <c r="SQC154" s="303"/>
      <c r="SQD154" s="303"/>
      <c r="SQE154" s="303"/>
      <c r="SQF154" s="303"/>
      <c r="SQG154" s="303"/>
      <c r="SQH154" s="303"/>
      <c r="SQI154" s="303"/>
      <c r="SQJ154" s="303"/>
      <c r="SQK154" s="303"/>
      <c r="SQL154" s="303"/>
      <c r="SQM154" s="303"/>
      <c r="SQN154" s="303"/>
      <c r="SQO154" s="303"/>
      <c r="SQP154" s="303"/>
      <c r="SQQ154" s="303"/>
      <c r="SQR154" s="303"/>
      <c r="SQS154" s="303"/>
      <c r="SQT154" s="303"/>
      <c r="SQU154" s="303"/>
      <c r="SQV154" s="303"/>
      <c r="SQW154" s="303"/>
      <c r="SQX154" s="303"/>
      <c r="SQY154" s="303"/>
      <c r="SQZ154" s="303"/>
      <c r="SRA154" s="303"/>
      <c r="SRB154" s="303"/>
      <c r="SRC154" s="303"/>
      <c r="SRJ154" s="303"/>
      <c r="SRK154" s="303"/>
      <c r="SRL154" s="303"/>
      <c r="SRM154" s="303"/>
      <c r="SRN154" s="303"/>
      <c r="SRO154" s="303"/>
      <c r="SRP154" s="303"/>
      <c r="SRQ154" s="303"/>
      <c r="SRR154" s="303"/>
      <c r="SRS154" s="303"/>
      <c r="SRT154" s="303"/>
      <c r="SRU154" s="303"/>
      <c r="SRV154" s="303"/>
      <c r="SRW154" s="303"/>
      <c r="SRX154" s="303"/>
      <c r="SRY154" s="303"/>
      <c r="SRZ154" s="303"/>
      <c r="SSA154" s="303"/>
      <c r="SSB154" s="303"/>
      <c r="SSC154" s="303"/>
      <c r="SSD154" s="303"/>
      <c r="SSE154" s="303"/>
      <c r="SSF154" s="303"/>
      <c r="SSG154" s="303"/>
      <c r="SSH154" s="303"/>
      <c r="SSI154" s="303"/>
      <c r="SSJ154" s="303"/>
      <c r="SSK154" s="303"/>
      <c r="SSL154" s="303"/>
      <c r="SSM154" s="303"/>
      <c r="SSN154" s="303"/>
      <c r="SSO154" s="303"/>
      <c r="SSP154" s="303"/>
      <c r="SSQ154" s="303"/>
      <c r="SSR154" s="303"/>
      <c r="SSS154" s="303"/>
      <c r="SST154" s="303"/>
      <c r="SSU154" s="303"/>
      <c r="SSV154" s="303"/>
      <c r="SSW154" s="303"/>
      <c r="SSX154" s="303"/>
      <c r="SSY154" s="303"/>
      <c r="SSZ154" s="303"/>
      <c r="STA154" s="303"/>
      <c r="STB154" s="303"/>
      <c r="STC154" s="303"/>
      <c r="STD154" s="303"/>
      <c r="STE154" s="303"/>
      <c r="STF154" s="303"/>
      <c r="STG154" s="303"/>
      <c r="STH154" s="303"/>
      <c r="STI154" s="303"/>
      <c r="STJ154" s="303"/>
      <c r="STK154" s="303"/>
      <c r="STL154" s="303"/>
      <c r="STM154" s="303"/>
      <c r="STN154" s="303"/>
      <c r="STO154" s="303"/>
      <c r="STP154" s="303"/>
      <c r="STQ154" s="303"/>
      <c r="STR154" s="303"/>
      <c r="STS154" s="303"/>
      <c r="STT154" s="303"/>
      <c r="STU154" s="303"/>
      <c r="STV154" s="303"/>
      <c r="STW154" s="303"/>
      <c r="STX154" s="303"/>
      <c r="STY154" s="303"/>
      <c r="STZ154" s="303"/>
      <c r="SUA154" s="303"/>
      <c r="SUB154" s="303"/>
      <c r="SUC154" s="303"/>
      <c r="SUD154" s="303"/>
      <c r="SUE154" s="303"/>
      <c r="SUF154" s="303"/>
      <c r="SUG154" s="303"/>
      <c r="SUH154" s="303"/>
      <c r="SUI154" s="303"/>
      <c r="SUJ154" s="303"/>
      <c r="SUK154" s="303"/>
      <c r="SUL154" s="303"/>
      <c r="SUM154" s="303"/>
      <c r="SUN154" s="303"/>
      <c r="SUO154" s="303"/>
      <c r="SUP154" s="303"/>
      <c r="SUQ154" s="303"/>
      <c r="SUR154" s="303"/>
      <c r="SUS154" s="303"/>
      <c r="SUT154" s="303"/>
      <c r="SUU154" s="303"/>
      <c r="SUV154" s="303"/>
      <c r="SUW154" s="303"/>
      <c r="SUX154" s="303"/>
      <c r="SUY154" s="303"/>
      <c r="SUZ154" s="303"/>
      <c r="SVA154" s="303"/>
      <c r="SVB154" s="303"/>
      <c r="SVC154" s="303"/>
      <c r="SVD154" s="303"/>
      <c r="SVE154" s="303"/>
      <c r="SVF154" s="303"/>
      <c r="SVG154" s="303"/>
      <c r="SVH154" s="303"/>
      <c r="SVI154" s="303"/>
      <c r="SVJ154" s="303"/>
      <c r="SVK154" s="303"/>
      <c r="SVL154" s="303"/>
      <c r="SVM154" s="303"/>
      <c r="SVN154" s="303"/>
      <c r="SVO154" s="303"/>
      <c r="SVP154" s="303"/>
      <c r="SVQ154" s="303"/>
      <c r="SVR154" s="303"/>
      <c r="SVS154" s="303"/>
      <c r="SVT154" s="303"/>
      <c r="SVU154" s="303"/>
      <c r="SVV154" s="303"/>
      <c r="SVW154" s="303"/>
      <c r="SVX154" s="303"/>
      <c r="SVY154" s="303"/>
      <c r="SVZ154" s="303"/>
      <c r="SWA154" s="303"/>
      <c r="SWB154" s="303"/>
      <c r="SWC154" s="303"/>
      <c r="SWD154" s="303"/>
      <c r="SWE154" s="303"/>
      <c r="SWF154" s="303"/>
      <c r="SWG154" s="303"/>
      <c r="SWH154" s="303"/>
      <c r="SWI154" s="303"/>
      <c r="SWJ154" s="303"/>
      <c r="SWK154" s="303"/>
      <c r="SWL154" s="303"/>
      <c r="SWM154" s="303"/>
      <c r="SWN154" s="303"/>
      <c r="SWO154" s="303"/>
      <c r="SWP154" s="303"/>
      <c r="SWQ154" s="303"/>
      <c r="SWR154" s="303"/>
      <c r="SWS154" s="303"/>
      <c r="SWT154" s="303"/>
      <c r="SWU154" s="303"/>
      <c r="SWV154" s="303"/>
      <c r="SWW154" s="303"/>
      <c r="SWX154" s="303"/>
      <c r="SWY154" s="303"/>
      <c r="SWZ154" s="303"/>
      <c r="SXA154" s="303"/>
      <c r="SXB154" s="303"/>
      <c r="SXC154" s="303"/>
      <c r="SXD154" s="303"/>
      <c r="SXE154" s="303"/>
      <c r="SXF154" s="303"/>
      <c r="SXG154" s="303"/>
      <c r="SXH154" s="303"/>
      <c r="SXI154" s="303"/>
      <c r="SXJ154" s="303"/>
      <c r="SXK154" s="303"/>
      <c r="SXL154" s="303"/>
      <c r="SXM154" s="303"/>
      <c r="SXN154" s="303"/>
      <c r="SXO154" s="303"/>
      <c r="SXP154" s="303"/>
      <c r="SXQ154" s="303"/>
      <c r="SXR154" s="303"/>
      <c r="SXS154" s="303"/>
      <c r="SXT154" s="303"/>
      <c r="SXU154" s="303"/>
      <c r="SXV154" s="303"/>
      <c r="SXW154" s="303"/>
      <c r="SXX154" s="303"/>
      <c r="SXY154" s="303"/>
      <c r="SXZ154" s="303"/>
      <c r="SYA154" s="303"/>
      <c r="SYB154" s="303"/>
      <c r="SYC154" s="303"/>
      <c r="SYD154" s="303"/>
      <c r="SYE154" s="303"/>
      <c r="SYF154" s="303"/>
      <c r="SYG154" s="303"/>
      <c r="SYH154" s="303"/>
      <c r="SYI154" s="303"/>
      <c r="SYJ154" s="303"/>
      <c r="SYK154" s="303"/>
      <c r="SYL154" s="303"/>
      <c r="SYM154" s="303"/>
      <c r="SYN154" s="303"/>
      <c r="SYO154" s="303"/>
      <c r="SYP154" s="303"/>
      <c r="SYQ154" s="303"/>
      <c r="SYR154" s="303"/>
      <c r="SYS154" s="303"/>
      <c r="SYT154" s="303"/>
      <c r="SYU154" s="303"/>
      <c r="SYV154" s="303"/>
      <c r="SYW154" s="303"/>
      <c r="SYX154" s="303"/>
      <c r="SYY154" s="303"/>
      <c r="SYZ154" s="303"/>
      <c r="SZA154" s="303"/>
      <c r="SZB154" s="303"/>
      <c r="SZC154" s="303"/>
      <c r="SZD154" s="303"/>
      <c r="SZE154" s="303"/>
      <c r="SZF154" s="303"/>
      <c r="SZG154" s="303"/>
      <c r="SZH154" s="303"/>
      <c r="SZI154" s="303"/>
      <c r="SZJ154" s="303"/>
      <c r="SZK154" s="303"/>
      <c r="SZL154" s="303"/>
      <c r="SZM154" s="303"/>
      <c r="SZN154" s="303"/>
      <c r="SZO154" s="303"/>
      <c r="SZP154" s="303"/>
      <c r="SZQ154" s="303"/>
      <c r="SZR154" s="303"/>
      <c r="SZS154" s="303"/>
      <c r="SZT154" s="303"/>
      <c r="SZU154" s="303"/>
      <c r="SZV154" s="303"/>
      <c r="SZW154" s="303"/>
      <c r="SZX154" s="303"/>
      <c r="SZY154" s="303"/>
      <c r="SZZ154" s="303"/>
      <c r="TAA154" s="303"/>
      <c r="TAB154" s="303"/>
      <c r="TAC154" s="303"/>
      <c r="TAD154" s="303"/>
      <c r="TAE154" s="303"/>
      <c r="TAF154" s="303"/>
      <c r="TAG154" s="303"/>
      <c r="TAH154" s="303"/>
      <c r="TAI154" s="303"/>
      <c r="TAJ154" s="303"/>
      <c r="TAK154" s="303"/>
      <c r="TAL154" s="303"/>
      <c r="TAM154" s="303"/>
      <c r="TAN154" s="303"/>
      <c r="TAO154" s="303"/>
      <c r="TAP154" s="303"/>
      <c r="TAQ154" s="303"/>
      <c r="TAR154" s="303"/>
      <c r="TAS154" s="303"/>
      <c r="TAT154" s="303"/>
      <c r="TAU154" s="303"/>
      <c r="TAV154" s="303"/>
      <c r="TAW154" s="303"/>
      <c r="TAX154" s="303"/>
      <c r="TAY154" s="303"/>
      <c r="TBF154" s="303"/>
      <c r="TBG154" s="303"/>
      <c r="TBH154" s="303"/>
      <c r="TBI154" s="303"/>
      <c r="TBJ154" s="303"/>
      <c r="TBK154" s="303"/>
      <c r="TBL154" s="303"/>
      <c r="TBM154" s="303"/>
      <c r="TBN154" s="303"/>
      <c r="TBO154" s="303"/>
      <c r="TBP154" s="303"/>
      <c r="TBQ154" s="303"/>
      <c r="TBR154" s="303"/>
      <c r="TBS154" s="303"/>
      <c r="TBT154" s="303"/>
      <c r="TBU154" s="303"/>
      <c r="TBV154" s="303"/>
      <c r="TBW154" s="303"/>
      <c r="TBX154" s="303"/>
      <c r="TBY154" s="303"/>
      <c r="TBZ154" s="303"/>
      <c r="TCA154" s="303"/>
      <c r="TCB154" s="303"/>
      <c r="TCC154" s="303"/>
      <c r="TCD154" s="303"/>
      <c r="TCE154" s="303"/>
      <c r="TCF154" s="303"/>
      <c r="TCG154" s="303"/>
      <c r="TCH154" s="303"/>
      <c r="TCI154" s="303"/>
      <c r="TCJ154" s="303"/>
      <c r="TCK154" s="303"/>
      <c r="TCL154" s="303"/>
      <c r="TCM154" s="303"/>
      <c r="TCN154" s="303"/>
      <c r="TCO154" s="303"/>
      <c r="TCP154" s="303"/>
      <c r="TCQ154" s="303"/>
      <c r="TCR154" s="303"/>
      <c r="TCS154" s="303"/>
      <c r="TCT154" s="303"/>
      <c r="TCU154" s="303"/>
      <c r="TCV154" s="303"/>
      <c r="TCW154" s="303"/>
      <c r="TCX154" s="303"/>
      <c r="TCY154" s="303"/>
      <c r="TCZ154" s="303"/>
      <c r="TDA154" s="303"/>
      <c r="TDB154" s="303"/>
      <c r="TDC154" s="303"/>
      <c r="TDD154" s="303"/>
      <c r="TDE154" s="303"/>
      <c r="TDF154" s="303"/>
      <c r="TDG154" s="303"/>
      <c r="TDH154" s="303"/>
      <c r="TDI154" s="303"/>
      <c r="TDJ154" s="303"/>
      <c r="TDK154" s="303"/>
      <c r="TDL154" s="303"/>
      <c r="TDM154" s="303"/>
      <c r="TDN154" s="303"/>
      <c r="TDO154" s="303"/>
      <c r="TDP154" s="303"/>
      <c r="TDQ154" s="303"/>
      <c r="TDR154" s="303"/>
      <c r="TDS154" s="303"/>
      <c r="TDT154" s="303"/>
      <c r="TDU154" s="303"/>
      <c r="TDV154" s="303"/>
      <c r="TDW154" s="303"/>
      <c r="TDX154" s="303"/>
      <c r="TDY154" s="303"/>
      <c r="TDZ154" s="303"/>
      <c r="TEA154" s="303"/>
      <c r="TEB154" s="303"/>
      <c r="TEC154" s="303"/>
      <c r="TED154" s="303"/>
      <c r="TEE154" s="303"/>
      <c r="TEF154" s="303"/>
      <c r="TEG154" s="303"/>
      <c r="TEH154" s="303"/>
      <c r="TEI154" s="303"/>
      <c r="TEJ154" s="303"/>
      <c r="TEK154" s="303"/>
      <c r="TEL154" s="303"/>
      <c r="TEM154" s="303"/>
      <c r="TEN154" s="303"/>
      <c r="TEO154" s="303"/>
      <c r="TEP154" s="303"/>
      <c r="TEQ154" s="303"/>
      <c r="TER154" s="303"/>
      <c r="TES154" s="303"/>
      <c r="TET154" s="303"/>
      <c r="TEU154" s="303"/>
      <c r="TEV154" s="303"/>
      <c r="TEW154" s="303"/>
      <c r="TEX154" s="303"/>
      <c r="TEY154" s="303"/>
      <c r="TEZ154" s="303"/>
      <c r="TFA154" s="303"/>
      <c r="TFB154" s="303"/>
      <c r="TFC154" s="303"/>
      <c r="TFD154" s="303"/>
      <c r="TFE154" s="303"/>
      <c r="TFF154" s="303"/>
      <c r="TFG154" s="303"/>
      <c r="TFH154" s="303"/>
      <c r="TFI154" s="303"/>
      <c r="TFJ154" s="303"/>
      <c r="TFK154" s="303"/>
      <c r="TFL154" s="303"/>
      <c r="TFM154" s="303"/>
      <c r="TFN154" s="303"/>
      <c r="TFO154" s="303"/>
      <c r="TFP154" s="303"/>
      <c r="TFQ154" s="303"/>
      <c r="TFR154" s="303"/>
      <c r="TFS154" s="303"/>
      <c r="TFT154" s="303"/>
      <c r="TFU154" s="303"/>
      <c r="TFV154" s="303"/>
      <c r="TFW154" s="303"/>
      <c r="TFX154" s="303"/>
      <c r="TFY154" s="303"/>
      <c r="TFZ154" s="303"/>
      <c r="TGA154" s="303"/>
      <c r="TGB154" s="303"/>
      <c r="TGC154" s="303"/>
      <c r="TGD154" s="303"/>
      <c r="TGE154" s="303"/>
      <c r="TGF154" s="303"/>
      <c r="TGG154" s="303"/>
      <c r="TGH154" s="303"/>
      <c r="TGI154" s="303"/>
      <c r="TGJ154" s="303"/>
      <c r="TGK154" s="303"/>
      <c r="TGL154" s="303"/>
      <c r="TGM154" s="303"/>
      <c r="TGN154" s="303"/>
      <c r="TGO154" s="303"/>
      <c r="TGP154" s="303"/>
      <c r="TGQ154" s="303"/>
      <c r="TGR154" s="303"/>
      <c r="TGS154" s="303"/>
      <c r="TGT154" s="303"/>
      <c r="TGU154" s="303"/>
      <c r="TGV154" s="303"/>
      <c r="TGW154" s="303"/>
      <c r="TGX154" s="303"/>
      <c r="TGY154" s="303"/>
      <c r="TGZ154" s="303"/>
      <c r="THA154" s="303"/>
      <c r="THB154" s="303"/>
      <c r="THC154" s="303"/>
      <c r="THD154" s="303"/>
      <c r="THE154" s="303"/>
      <c r="THF154" s="303"/>
      <c r="THG154" s="303"/>
      <c r="THH154" s="303"/>
      <c r="THI154" s="303"/>
      <c r="THJ154" s="303"/>
      <c r="THK154" s="303"/>
      <c r="THL154" s="303"/>
      <c r="THM154" s="303"/>
      <c r="THN154" s="303"/>
      <c r="THO154" s="303"/>
      <c r="THP154" s="303"/>
      <c r="THQ154" s="303"/>
      <c r="THR154" s="303"/>
      <c r="THS154" s="303"/>
      <c r="THT154" s="303"/>
      <c r="THU154" s="303"/>
      <c r="THV154" s="303"/>
      <c r="THW154" s="303"/>
      <c r="THX154" s="303"/>
      <c r="THY154" s="303"/>
      <c r="THZ154" s="303"/>
      <c r="TIA154" s="303"/>
      <c r="TIB154" s="303"/>
      <c r="TIC154" s="303"/>
      <c r="TID154" s="303"/>
      <c r="TIE154" s="303"/>
      <c r="TIF154" s="303"/>
      <c r="TIG154" s="303"/>
      <c r="TIH154" s="303"/>
      <c r="TII154" s="303"/>
      <c r="TIJ154" s="303"/>
      <c r="TIK154" s="303"/>
      <c r="TIL154" s="303"/>
      <c r="TIM154" s="303"/>
      <c r="TIN154" s="303"/>
      <c r="TIO154" s="303"/>
      <c r="TIP154" s="303"/>
      <c r="TIQ154" s="303"/>
      <c r="TIR154" s="303"/>
      <c r="TIS154" s="303"/>
      <c r="TIT154" s="303"/>
      <c r="TIU154" s="303"/>
      <c r="TIV154" s="303"/>
      <c r="TIW154" s="303"/>
      <c r="TIX154" s="303"/>
      <c r="TIY154" s="303"/>
      <c r="TIZ154" s="303"/>
      <c r="TJA154" s="303"/>
      <c r="TJB154" s="303"/>
      <c r="TJC154" s="303"/>
      <c r="TJD154" s="303"/>
      <c r="TJE154" s="303"/>
      <c r="TJF154" s="303"/>
      <c r="TJG154" s="303"/>
      <c r="TJH154" s="303"/>
      <c r="TJI154" s="303"/>
      <c r="TJJ154" s="303"/>
      <c r="TJK154" s="303"/>
      <c r="TJL154" s="303"/>
      <c r="TJM154" s="303"/>
      <c r="TJN154" s="303"/>
      <c r="TJO154" s="303"/>
      <c r="TJP154" s="303"/>
      <c r="TJQ154" s="303"/>
      <c r="TJR154" s="303"/>
      <c r="TJS154" s="303"/>
      <c r="TJT154" s="303"/>
      <c r="TJU154" s="303"/>
      <c r="TJV154" s="303"/>
      <c r="TJW154" s="303"/>
      <c r="TJX154" s="303"/>
      <c r="TJY154" s="303"/>
      <c r="TJZ154" s="303"/>
      <c r="TKA154" s="303"/>
      <c r="TKB154" s="303"/>
      <c r="TKC154" s="303"/>
      <c r="TKD154" s="303"/>
      <c r="TKE154" s="303"/>
      <c r="TKF154" s="303"/>
      <c r="TKG154" s="303"/>
      <c r="TKH154" s="303"/>
      <c r="TKI154" s="303"/>
      <c r="TKJ154" s="303"/>
      <c r="TKK154" s="303"/>
      <c r="TKL154" s="303"/>
      <c r="TKM154" s="303"/>
      <c r="TKN154" s="303"/>
      <c r="TKO154" s="303"/>
      <c r="TKP154" s="303"/>
      <c r="TKQ154" s="303"/>
      <c r="TKR154" s="303"/>
      <c r="TKS154" s="303"/>
      <c r="TKT154" s="303"/>
      <c r="TKU154" s="303"/>
      <c r="TLB154" s="303"/>
      <c r="TLC154" s="303"/>
      <c r="TLD154" s="303"/>
      <c r="TLE154" s="303"/>
      <c r="TLF154" s="303"/>
      <c r="TLG154" s="303"/>
      <c r="TLH154" s="303"/>
      <c r="TLI154" s="303"/>
      <c r="TLJ154" s="303"/>
      <c r="TLK154" s="303"/>
      <c r="TLL154" s="303"/>
      <c r="TLM154" s="303"/>
      <c r="TLN154" s="303"/>
      <c r="TLO154" s="303"/>
      <c r="TLP154" s="303"/>
      <c r="TLQ154" s="303"/>
      <c r="TLR154" s="303"/>
      <c r="TLS154" s="303"/>
      <c r="TLT154" s="303"/>
      <c r="TLU154" s="303"/>
      <c r="TLV154" s="303"/>
      <c r="TLW154" s="303"/>
      <c r="TLX154" s="303"/>
      <c r="TLY154" s="303"/>
      <c r="TLZ154" s="303"/>
      <c r="TMA154" s="303"/>
      <c r="TMB154" s="303"/>
      <c r="TMC154" s="303"/>
      <c r="TMD154" s="303"/>
      <c r="TME154" s="303"/>
      <c r="TMF154" s="303"/>
      <c r="TMG154" s="303"/>
      <c r="TMH154" s="303"/>
      <c r="TMI154" s="303"/>
      <c r="TMJ154" s="303"/>
      <c r="TMK154" s="303"/>
      <c r="TML154" s="303"/>
      <c r="TMM154" s="303"/>
      <c r="TMN154" s="303"/>
      <c r="TMO154" s="303"/>
      <c r="TMP154" s="303"/>
      <c r="TMQ154" s="303"/>
      <c r="TMR154" s="303"/>
      <c r="TMS154" s="303"/>
      <c r="TMT154" s="303"/>
      <c r="TMU154" s="303"/>
      <c r="TMV154" s="303"/>
      <c r="TMW154" s="303"/>
      <c r="TMX154" s="303"/>
      <c r="TMY154" s="303"/>
      <c r="TMZ154" s="303"/>
      <c r="TNA154" s="303"/>
      <c r="TNB154" s="303"/>
      <c r="TNC154" s="303"/>
      <c r="TND154" s="303"/>
      <c r="TNE154" s="303"/>
      <c r="TNF154" s="303"/>
      <c r="TNG154" s="303"/>
      <c r="TNH154" s="303"/>
      <c r="TNI154" s="303"/>
      <c r="TNJ154" s="303"/>
      <c r="TNK154" s="303"/>
      <c r="TNL154" s="303"/>
      <c r="TNM154" s="303"/>
      <c r="TNN154" s="303"/>
      <c r="TNO154" s="303"/>
      <c r="TNP154" s="303"/>
      <c r="TNQ154" s="303"/>
      <c r="TNR154" s="303"/>
      <c r="TNS154" s="303"/>
      <c r="TNT154" s="303"/>
      <c r="TNU154" s="303"/>
      <c r="TNV154" s="303"/>
      <c r="TNW154" s="303"/>
      <c r="TNX154" s="303"/>
      <c r="TNY154" s="303"/>
      <c r="TNZ154" s="303"/>
      <c r="TOA154" s="303"/>
      <c r="TOB154" s="303"/>
      <c r="TOC154" s="303"/>
      <c r="TOD154" s="303"/>
      <c r="TOE154" s="303"/>
      <c r="TOF154" s="303"/>
      <c r="TOG154" s="303"/>
      <c r="TOH154" s="303"/>
      <c r="TOI154" s="303"/>
      <c r="TOJ154" s="303"/>
      <c r="TOK154" s="303"/>
      <c r="TOL154" s="303"/>
      <c r="TOM154" s="303"/>
      <c r="TON154" s="303"/>
      <c r="TOO154" s="303"/>
      <c r="TOP154" s="303"/>
      <c r="TOQ154" s="303"/>
      <c r="TOR154" s="303"/>
      <c r="TOS154" s="303"/>
      <c r="TOT154" s="303"/>
      <c r="TOU154" s="303"/>
      <c r="TOV154" s="303"/>
      <c r="TOW154" s="303"/>
      <c r="TOX154" s="303"/>
      <c r="TOY154" s="303"/>
      <c r="TOZ154" s="303"/>
      <c r="TPA154" s="303"/>
      <c r="TPB154" s="303"/>
      <c r="TPC154" s="303"/>
      <c r="TPD154" s="303"/>
      <c r="TPE154" s="303"/>
      <c r="TPF154" s="303"/>
      <c r="TPG154" s="303"/>
      <c r="TPH154" s="303"/>
      <c r="TPI154" s="303"/>
      <c r="TPJ154" s="303"/>
      <c r="TPK154" s="303"/>
      <c r="TPL154" s="303"/>
      <c r="TPM154" s="303"/>
      <c r="TPN154" s="303"/>
      <c r="TPO154" s="303"/>
      <c r="TPP154" s="303"/>
      <c r="TPQ154" s="303"/>
      <c r="TPR154" s="303"/>
      <c r="TPS154" s="303"/>
      <c r="TPT154" s="303"/>
      <c r="TPU154" s="303"/>
      <c r="TPV154" s="303"/>
      <c r="TPW154" s="303"/>
      <c r="TPX154" s="303"/>
      <c r="TPY154" s="303"/>
      <c r="TPZ154" s="303"/>
      <c r="TQA154" s="303"/>
      <c r="TQB154" s="303"/>
      <c r="TQC154" s="303"/>
      <c r="TQD154" s="303"/>
      <c r="TQE154" s="303"/>
      <c r="TQF154" s="303"/>
      <c r="TQG154" s="303"/>
      <c r="TQH154" s="303"/>
      <c r="TQI154" s="303"/>
      <c r="TQJ154" s="303"/>
      <c r="TQK154" s="303"/>
      <c r="TQL154" s="303"/>
      <c r="TQM154" s="303"/>
      <c r="TQN154" s="303"/>
      <c r="TQO154" s="303"/>
      <c r="TQP154" s="303"/>
      <c r="TQQ154" s="303"/>
      <c r="TQR154" s="303"/>
      <c r="TQS154" s="303"/>
      <c r="TQT154" s="303"/>
      <c r="TQU154" s="303"/>
      <c r="TQV154" s="303"/>
      <c r="TQW154" s="303"/>
      <c r="TQX154" s="303"/>
      <c r="TQY154" s="303"/>
      <c r="TQZ154" s="303"/>
      <c r="TRA154" s="303"/>
      <c r="TRB154" s="303"/>
      <c r="TRC154" s="303"/>
      <c r="TRD154" s="303"/>
      <c r="TRE154" s="303"/>
      <c r="TRF154" s="303"/>
      <c r="TRG154" s="303"/>
      <c r="TRH154" s="303"/>
      <c r="TRI154" s="303"/>
      <c r="TRJ154" s="303"/>
      <c r="TRK154" s="303"/>
      <c r="TRL154" s="303"/>
      <c r="TRM154" s="303"/>
      <c r="TRN154" s="303"/>
      <c r="TRO154" s="303"/>
      <c r="TRP154" s="303"/>
      <c r="TRQ154" s="303"/>
      <c r="TRR154" s="303"/>
      <c r="TRS154" s="303"/>
      <c r="TRT154" s="303"/>
      <c r="TRU154" s="303"/>
      <c r="TRV154" s="303"/>
      <c r="TRW154" s="303"/>
      <c r="TRX154" s="303"/>
      <c r="TRY154" s="303"/>
      <c r="TRZ154" s="303"/>
      <c r="TSA154" s="303"/>
      <c r="TSB154" s="303"/>
      <c r="TSC154" s="303"/>
      <c r="TSD154" s="303"/>
      <c r="TSE154" s="303"/>
      <c r="TSF154" s="303"/>
      <c r="TSG154" s="303"/>
      <c r="TSH154" s="303"/>
      <c r="TSI154" s="303"/>
      <c r="TSJ154" s="303"/>
      <c r="TSK154" s="303"/>
      <c r="TSL154" s="303"/>
      <c r="TSM154" s="303"/>
      <c r="TSN154" s="303"/>
      <c r="TSO154" s="303"/>
      <c r="TSP154" s="303"/>
      <c r="TSQ154" s="303"/>
      <c r="TSR154" s="303"/>
      <c r="TSS154" s="303"/>
      <c r="TST154" s="303"/>
      <c r="TSU154" s="303"/>
      <c r="TSV154" s="303"/>
      <c r="TSW154" s="303"/>
      <c r="TSX154" s="303"/>
      <c r="TSY154" s="303"/>
      <c r="TSZ154" s="303"/>
      <c r="TTA154" s="303"/>
      <c r="TTB154" s="303"/>
      <c r="TTC154" s="303"/>
      <c r="TTD154" s="303"/>
      <c r="TTE154" s="303"/>
      <c r="TTF154" s="303"/>
      <c r="TTG154" s="303"/>
      <c r="TTH154" s="303"/>
      <c r="TTI154" s="303"/>
      <c r="TTJ154" s="303"/>
      <c r="TTK154" s="303"/>
      <c r="TTL154" s="303"/>
      <c r="TTM154" s="303"/>
      <c r="TTN154" s="303"/>
      <c r="TTO154" s="303"/>
      <c r="TTP154" s="303"/>
      <c r="TTQ154" s="303"/>
      <c r="TTR154" s="303"/>
      <c r="TTS154" s="303"/>
      <c r="TTT154" s="303"/>
      <c r="TTU154" s="303"/>
      <c r="TTV154" s="303"/>
      <c r="TTW154" s="303"/>
      <c r="TTX154" s="303"/>
      <c r="TTY154" s="303"/>
      <c r="TTZ154" s="303"/>
      <c r="TUA154" s="303"/>
      <c r="TUB154" s="303"/>
      <c r="TUC154" s="303"/>
      <c r="TUD154" s="303"/>
      <c r="TUE154" s="303"/>
      <c r="TUF154" s="303"/>
      <c r="TUG154" s="303"/>
      <c r="TUH154" s="303"/>
      <c r="TUI154" s="303"/>
      <c r="TUJ154" s="303"/>
      <c r="TUK154" s="303"/>
      <c r="TUL154" s="303"/>
      <c r="TUM154" s="303"/>
      <c r="TUN154" s="303"/>
      <c r="TUO154" s="303"/>
      <c r="TUP154" s="303"/>
      <c r="TUQ154" s="303"/>
      <c r="TUX154" s="303"/>
      <c r="TUY154" s="303"/>
      <c r="TUZ154" s="303"/>
      <c r="TVA154" s="303"/>
      <c r="TVB154" s="303"/>
      <c r="TVC154" s="303"/>
      <c r="TVD154" s="303"/>
      <c r="TVE154" s="303"/>
      <c r="TVF154" s="303"/>
      <c r="TVG154" s="303"/>
      <c r="TVH154" s="303"/>
      <c r="TVI154" s="303"/>
      <c r="TVJ154" s="303"/>
      <c r="TVK154" s="303"/>
      <c r="TVL154" s="303"/>
      <c r="TVM154" s="303"/>
      <c r="TVN154" s="303"/>
      <c r="TVO154" s="303"/>
      <c r="TVP154" s="303"/>
      <c r="TVQ154" s="303"/>
      <c r="TVR154" s="303"/>
      <c r="TVS154" s="303"/>
      <c r="TVT154" s="303"/>
      <c r="TVU154" s="303"/>
      <c r="TVV154" s="303"/>
      <c r="TVW154" s="303"/>
      <c r="TVX154" s="303"/>
      <c r="TVY154" s="303"/>
      <c r="TVZ154" s="303"/>
      <c r="TWA154" s="303"/>
      <c r="TWB154" s="303"/>
      <c r="TWC154" s="303"/>
      <c r="TWD154" s="303"/>
      <c r="TWE154" s="303"/>
      <c r="TWF154" s="303"/>
      <c r="TWG154" s="303"/>
      <c r="TWH154" s="303"/>
      <c r="TWI154" s="303"/>
      <c r="TWJ154" s="303"/>
      <c r="TWK154" s="303"/>
      <c r="TWL154" s="303"/>
      <c r="TWM154" s="303"/>
      <c r="TWN154" s="303"/>
      <c r="TWO154" s="303"/>
      <c r="TWP154" s="303"/>
      <c r="TWQ154" s="303"/>
      <c r="TWR154" s="303"/>
      <c r="TWS154" s="303"/>
      <c r="TWT154" s="303"/>
      <c r="TWU154" s="303"/>
      <c r="TWV154" s="303"/>
      <c r="TWW154" s="303"/>
      <c r="TWX154" s="303"/>
      <c r="TWY154" s="303"/>
      <c r="TWZ154" s="303"/>
      <c r="TXA154" s="303"/>
      <c r="TXB154" s="303"/>
      <c r="TXC154" s="303"/>
      <c r="TXD154" s="303"/>
      <c r="TXE154" s="303"/>
      <c r="TXF154" s="303"/>
      <c r="TXG154" s="303"/>
      <c r="TXH154" s="303"/>
      <c r="TXI154" s="303"/>
      <c r="TXJ154" s="303"/>
      <c r="TXK154" s="303"/>
      <c r="TXL154" s="303"/>
      <c r="TXM154" s="303"/>
      <c r="TXN154" s="303"/>
      <c r="TXO154" s="303"/>
      <c r="TXP154" s="303"/>
      <c r="TXQ154" s="303"/>
      <c r="TXR154" s="303"/>
      <c r="TXS154" s="303"/>
      <c r="TXT154" s="303"/>
      <c r="TXU154" s="303"/>
      <c r="TXV154" s="303"/>
      <c r="TXW154" s="303"/>
      <c r="TXX154" s="303"/>
      <c r="TXY154" s="303"/>
      <c r="TXZ154" s="303"/>
      <c r="TYA154" s="303"/>
      <c r="TYB154" s="303"/>
      <c r="TYC154" s="303"/>
      <c r="TYD154" s="303"/>
      <c r="TYE154" s="303"/>
      <c r="TYF154" s="303"/>
      <c r="TYG154" s="303"/>
      <c r="TYH154" s="303"/>
      <c r="TYI154" s="303"/>
      <c r="TYJ154" s="303"/>
      <c r="TYK154" s="303"/>
      <c r="TYL154" s="303"/>
      <c r="TYM154" s="303"/>
      <c r="TYN154" s="303"/>
      <c r="TYO154" s="303"/>
      <c r="TYP154" s="303"/>
      <c r="TYQ154" s="303"/>
      <c r="TYR154" s="303"/>
      <c r="TYS154" s="303"/>
      <c r="TYT154" s="303"/>
      <c r="TYU154" s="303"/>
      <c r="TYV154" s="303"/>
      <c r="TYW154" s="303"/>
      <c r="TYX154" s="303"/>
      <c r="TYY154" s="303"/>
      <c r="TYZ154" s="303"/>
      <c r="TZA154" s="303"/>
      <c r="TZB154" s="303"/>
      <c r="TZC154" s="303"/>
      <c r="TZD154" s="303"/>
      <c r="TZE154" s="303"/>
      <c r="TZF154" s="303"/>
      <c r="TZG154" s="303"/>
      <c r="TZH154" s="303"/>
      <c r="TZI154" s="303"/>
      <c r="TZJ154" s="303"/>
      <c r="TZK154" s="303"/>
      <c r="TZL154" s="303"/>
      <c r="TZM154" s="303"/>
      <c r="TZN154" s="303"/>
      <c r="TZO154" s="303"/>
      <c r="TZP154" s="303"/>
      <c r="TZQ154" s="303"/>
      <c r="TZR154" s="303"/>
      <c r="TZS154" s="303"/>
      <c r="TZT154" s="303"/>
      <c r="TZU154" s="303"/>
      <c r="TZV154" s="303"/>
      <c r="TZW154" s="303"/>
      <c r="TZX154" s="303"/>
      <c r="TZY154" s="303"/>
      <c r="TZZ154" s="303"/>
      <c r="UAA154" s="303"/>
      <c r="UAB154" s="303"/>
      <c r="UAC154" s="303"/>
      <c r="UAD154" s="303"/>
      <c r="UAE154" s="303"/>
      <c r="UAF154" s="303"/>
      <c r="UAG154" s="303"/>
      <c r="UAH154" s="303"/>
      <c r="UAI154" s="303"/>
      <c r="UAJ154" s="303"/>
      <c r="UAK154" s="303"/>
      <c r="UAL154" s="303"/>
      <c r="UAM154" s="303"/>
      <c r="UAN154" s="303"/>
      <c r="UAO154" s="303"/>
      <c r="UAP154" s="303"/>
      <c r="UAQ154" s="303"/>
      <c r="UAR154" s="303"/>
      <c r="UAS154" s="303"/>
      <c r="UAT154" s="303"/>
      <c r="UAU154" s="303"/>
      <c r="UAV154" s="303"/>
      <c r="UAW154" s="303"/>
      <c r="UAX154" s="303"/>
      <c r="UAY154" s="303"/>
      <c r="UAZ154" s="303"/>
      <c r="UBA154" s="303"/>
      <c r="UBB154" s="303"/>
      <c r="UBC154" s="303"/>
      <c r="UBD154" s="303"/>
      <c r="UBE154" s="303"/>
      <c r="UBF154" s="303"/>
      <c r="UBG154" s="303"/>
      <c r="UBH154" s="303"/>
      <c r="UBI154" s="303"/>
      <c r="UBJ154" s="303"/>
      <c r="UBK154" s="303"/>
      <c r="UBL154" s="303"/>
      <c r="UBM154" s="303"/>
      <c r="UBN154" s="303"/>
      <c r="UBO154" s="303"/>
      <c r="UBP154" s="303"/>
      <c r="UBQ154" s="303"/>
      <c r="UBR154" s="303"/>
      <c r="UBS154" s="303"/>
      <c r="UBT154" s="303"/>
      <c r="UBU154" s="303"/>
      <c r="UBV154" s="303"/>
      <c r="UBW154" s="303"/>
      <c r="UBX154" s="303"/>
      <c r="UBY154" s="303"/>
      <c r="UBZ154" s="303"/>
      <c r="UCA154" s="303"/>
      <c r="UCB154" s="303"/>
      <c r="UCC154" s="303"/>
      <c r="UCD154" s="303"/>
      <c r="UCE154" s="303"/>
      <c r="UCF154" s="303"/>
      <c r="UCG154" s="303"/>
      <c r="UCH154" s="303"/>
      <c r="UCI154" s="303"/>
      <c r="UCJ154" s="303"/>
      <c r="UCK154" s="303"/>
      <c r="UCL154" s="303"/>
      <c r="UCM154" s="303"/>
      <c r="UCN154" s="303"/>
      <c r="UCO154" s="303"/>
      <c r="UCP154" s="303"/>
      <c r="UCQ154" s="303"/>
      <c r="UCR154" s="303"/>
      <c r="UCS154" s="303"/>
      <c r="UCT154" s="303"/>
      <c r="UCU154" s="303"/>
      <c r="UCV154" s="303"/>
      <c r="UCW154" s="303"/>
      <c r="UCX154" s="303"/>
      <c r="UCY154" s="303"/>
      <c r="UCZ154" s="303"/>
      <c r="UDA154" s="303"/>
      <c r="UDB154" s="303"/>
      <c r="UDC154" s="303"/>
      <c r="UDD154" s="303"/>
      <c r="UDE154" s="303"/>
      <c r="UDF154" s="303"/>
      <c r="UDG154" s="303"/>
      <c r="UDH154" s="303"/>
      <c r="UDI154" s="303"/>
      <c r="UDJ154" s="303"/>
      <c r="UDK154" s="303"/>
      <c r="UDL154" s="303"/>
      <c r="UDM154" s="303"/>
      <c r="UDN154" s="303"/>
      <c r="UDO154" s="303"/>
      <c r="UDP154" s="303"/>
      <c r="UDQ154" s="303"/>
      <c r="UDR154" s="303"/>
      <c r="UDS154" s="303"/>
      <c r="UDT154" s="303"/>
      <c r="UDU154" s="303"/>
      <c r="UDV154" s="303"/>
      <c r="UDW154" s="303"/>
      <c r="UDX154" s="303"/>
      <c r="UDY154" s="303"/>
      <c r="UDZ154" s="303"/>
      <c r="UEA154" s="303"/>
      <c r="UEB154" s="303"/>
      <c r="UEC154" s="303"/>
      <c r="UED154" s="303"/>
      <c r="UEE154" s="303"/>
      <c r="UEF154" s="303"/>
      <c r="UEG154" s="303"/>
      <c r="UEH154" s="303"/>
      <c r="UEI154" s="303"/>
      <c r="UEJ154" s="303"/>
      <c r="UEK154" s="303"/>
      <c r="UEL154" s="303"/>
      <c r="UEM154" s="303"/>
      <c r="UET154" s="303"/>
      <c r="UEU154" s="303"/>
      <c r="UEV154" s="303"/>
      <c r="UEW154" s="303"/>
      <c r="UEX154" s="303"/>
      <c r="UEY154" s="303"/>
      <c r="UEZ154" s="303"/>
      <c r="UFA154" s="303"/>
      <c r="UFB154" s="303"/>
      <c r="UFC154" s="303"/>
      <c r="UFD154" s="303"/>
      <c r="UFE154" s="303"/>
      <c r="UFF154" s="303"/>
      <c r="UFG154" s="303"/>
      <c r="UFH154" s="303"/>
      <c r="UFI154" s="303"/>
      <c r="UFJ154" s="303"/>
      <c r="UFK154" s="303"/>
      <c r="UFL154" s="303"/>
      <c r="UFM154" s="303"/>
      <c r="UFN154" s="303"/>
      <c r="UFO154" s="303"/>
      <c r="UFP154" s="303"/>
      <c r="UFQ154" s="303"/>
      <c r="UFR154" s="303"/>
      <c r="UFS154" s="303"/>
      <c r="UFT154" s="303"/>
      <c r="UFU154" s="303"/>
      <c r="UFV154" s="303"/>
      <c r="UFW154" s="303"/>
      <c r="UFX154" s="303"/>
      <c r="UFY154" s="303"/>
      <c r="UFZ154" s="303"/>
      <c r="UGA154" s="303"/>
      <c r="UGB154" s="303"/>
      <c r="UGC154" s="303"/>
      <c r="UGD154" s="303"/>
      <c r="UGE154" s="303"/>
      <c r="UGF154" s="303"/>
      <c r="UGG154" s="303"/>
      <c r="UGH154" s="303"/>
      <c r="UGI154" s="303"/>
      <c r="UGJ154" s="303"/>
      <c r="UGK154" s="303"/>
      <c r="UGL154" s="303"/>
      <c r="UGM154" s="303"/>
      <c r="UGN154" s="303"/>
      <c r="UGO154" s="303"/>
      <c r="UGP154" s="303"/>
      <c r="UGQ154" s="303"/>
      <c r="UGR154" s="303"/>
      <c r="UGS154" s="303"/>
      <c r="UGT154" s="303"/>
      <c r="UGU154" s="303"/>
      <c r="UGV154" s="303"/>
      <c r="UGW154" s="303"/>
      <c r="UGX154" s="303"/>
      <c r="UGY154" s="303"/>
      <c r="UGZ154" s="303"/>
      <c r="UHA154" s="303"/>
      <c r="UHB154" s="303"/>
      <c r="UHC154" s="303"/>
      <c r="UHD154" s="303"/>
      <c r="UHE154" s="303"/>
      <c r="UHF154" s="303"/>
      <c r="UHG154" s="303"/>
      <c r="UHH154" s="303"/>
      <c r="UHI154" s="303"/>
      <c r="UHJ154" s="303"/>
      <c r="UHK154" s="303"/>
      <c r="UHL154" s="303"/>
      <c r="UHM154" s="303"/>
      <c r="UHN154" s="303"/>
      <c r="UHO154" s="303"/>
      <c r="UHP154" s="303"/>
      <c r="UHQ154" s="303"/>
      <c r="UHR154" s="303"/>
      <c r="UHS154" s="303"/>
      <c r="UHT154" s="303"/>
      <c r="UHU154" s="303"/>
      <c r="UHV154" s="303"/>
      <c r="UHW154" s="303"/>
      <c r="UHX154" s="303"/>
      <c r="UHY154" s="303"/>
      <c r="UHZ154" s="303"/>
      <c r="UIA154" s="303"/>
      <c r="UIB154" s="303"/>
      <c r="UIC154" s="303"/>
      <c r="UID154" s="303"/>
      <c r="UIE154" s="303"/>
      <c r="UIF154" s="303"/>
      <c r="UIG154" s="303"/>
      <c r="UIH154" s="303"/>
      <c r="UII154" s="303"/>
      <c r="UIJ154" s="303"/>
      <c r="UIK154" s="303"/>
      <c r="UIL154" s="303"/>
      <c r="UIM154" s="303"/>
      <c r="UIN154" s="303"/>
      <c r="UIO154" s="303"/>
      <c r="UIP154" s="303"/>
      <c r="UIQ154" s="303"/>
      <c r="UIR154" s="303"/>
      <c r="UIS154" s="303"/>
      <c r="UIT154" s="303"/>
      <c r="UIU154" s="303"/>
      <c r="UIV154" s="303"/>
      <c r="UIW154" s="303"/>
      <c r="UIX154" s="303"/>
      <c r="UIY154" s="303"/>
      <c r="UIZ154" s="303"/>
      <c r="UJA154" s="303"/>
      <c r="UJB154" s="303"/>
      <c r="UJC154" s="303"/>
      <c r="UJD154" s="303"/>
      <c r="UJE154" s="303"/>
      <c r="UJF154" s="303"/>
      <c r="UJG154" s="303"/>
      <c r="UJH154" s="303"/>
      <c r="UJI154" s="303"/>
      <c r="UJJ154" s="303"/>
      <c r="UJK154" s="303"/>
      <c r="UJL154" s="303"/>
      <c r="UJM154" s="303"/>
      <c r="UJN154" s="303"/>
      <c r="UJO154" s="303"/>
      <c r="UJP154" s="303"/>
      <c r="UJQ154" s="303"/>
      <c r="UJR154" s="303"/>
      <c r="UJS154" s="303"/>
      <c r="UJT154" s="303"/>
      <c r="UJU154" s="303"/>
      <c r="UJV154" s="303"/>
      <c r="UJW154" s="303"/>
      <c r="UJX154" s="303"/>
      <c r="UJY154" s="303"/>
      <c r="UJZ154" s="303"/>
      <c r="UKA154" s="303"/>
      <c r="UKB154" s="303"/>
      <c r="UKC154" s="303"/>
      <c r="UKD154" s="303"/>
      <c r="UKE154" s="303"/>
      <c r="UKF154" s="303"/>
      <c r="UKG154" s="303"/>
      <c r="UKH154" s="303"/>
      <c r="UKI154" s="303"/>
      <c r="UKJ154" s="303"/>
      <c r="UKK154" s="303"/>
      <c r="UKL154" s="303"/>
      <c r="UKM154" s="303"/>
      <c r="UKN154" s="303"/>
      <c r="UKO154" s="303"/>
      <c r="UKP154" s="303"/>
      <c r="UKQ154" s="303"/>
      <c r="UKR154" s="303"/>
      <c r="UKS154" s="303"/>
      <c r="UKT154" s="303"/>
      <c r="UKU154" s="303"/>
      <c r="UKV154" s="303"/>
      <c r="UKW154" s="303"/>
      <c r="UKX154" s="303"/>
      <c r="UKY154" s="303"/>
      <c r="UKZ154" s="303"/>
      <c r="ULA154" s="303"/>
      <c r="ULB154" s="303"/>
      <c r="ULC154" s="303"/>
      <c r="ULD154" s="303"/>
      <c r="ULE154" s="303"/>
      <c r="ULF154" s="303"/>
      <c r="ULG154" s="303"/>
      <c r="ULH154" s="303"/>
      <c r="ULI154" s="303"/>
      <c r="ULJ154" s="303"/>
      <c r="ULK154" s="303"/>
      <c r="ULL154" s="303"/>
      <c r="ULM154" s="303"/>
      <c r="ULN154" s="303"/>
      <c r="ULO154" s="303"/>
      <c r="ULP154" s="303"/>
      <c r="ULQ154" s="303"/>
      <c r="ULR154" s="303"/>
      <c r="ULS154" s="303"/>
      <c r="ULT154" s="303"/>
      <c r="ULU154" s="303"/>
      <c r="ULV154" s="303"/>
      <c r="ULW154" s="303"/>
      <c r="ULX154" s="303"/>
      <c r="ULY154" s="303"/>
      <c r="ULZ154" s="303"/>
      <c r="UMA154" s="303"/>
      <c r="UMB154" s="303"/>
      <c r="UMC154" s="303"/>
      <c r="UMD154" s="303"/>
      <c r="UME154" s="303"/>
      <c r="UMF154" s="303"/>
      <c r="UMG154" s="303"/>
      <c r="UMH154" s="303"/>
      <c r="UMI154" s="303"/>
      <c r="UMJ154" s="303"/>
      <c r="UMK154" s="303"/>
      <c r="UML154" s="303"/>
      <c r="UMM154" s="303"/>
      <c r="UMN154" s="303"/>
      <c r="UMO154" s="303"/>
      <c r="UMP154" s="303"/>
      <c r="UMQ154" s="303"/>
      <c r="UMR154" s="303"/>
      <c r="UMS154" s="303"/>
      <c r="UMT154" s="303"/>
      <c r="UMU154" s="303"/>
      <c r="UMV154" s="303"/>
      <c r="UMW154" s="303"/>
      <c r="UMX154" s="303"/>
      <c r="UMY154" s="303"/>
      <c r="UMZ154" s="303"/>
      <c r="UNA154" s="303"/>
      <c r="UNB154" s="303"/>
      <c r="UNC154" s="303"/>
      <c r="UND154" s="303"/>
      <c r="UNE154" s="303"/>
      <c r="UNF154" s="303"/>
      <c r="UNG154" s="303"/>
      <c r="UNH154" s="303"/>
      <c r="UNI154" s="303"/>
      <c r="UNJ154" s="303"/>
      <c r="UNK154" s="303"/>
      <c r="UNL154" s="303"/>
      <c r="UNM154" s="303"/>
      <c r="UNN154" s="303"/>
      <c r="UNO154" s="303"/>
      <c r="UNP154" s="303"/>
      <c r="UNQ154" s="303"/>
      <c r="UNR154" s="303"/>
      <c r="UNS154" s="303"/>
      <c r="UNT154" s="303"/>
      <c r="UNU154" s="303"/>
      <c r="UNV154" s="303"/>
      <c r="UNW154" s="303"/>
      <c r="UNX154" s="303"/>
      <c r="UNY154" s="303"/>
      <c r="UNZ154" s="303"/>
      <c r="UOA154" s="303"/>
      <c r="UOB154" s="303"/>
      <c r="UOC154" s="303"/>
      <c r="UOD154" s="303"/>
      <c r="UOE154" s="303"/>
      <c r="UOF154" s="303"/>
      <c r="UOG154" s="303"/>
      <c r="UOH154" s="303"/>
      <c r="UOI154" s="303"/>
      <c r="UOP154" s="303"/>
      <c r="UOQ154" s="303"/>
      <c r="UOR154" s="303"/>
      <c r="UOS154" s="303"/>
      <c r="UOT154" s="303"/>
      <c r="UOU154" s="303"/>
      <c r="UOV154" s="303"/>
      <c r="UOW154" s="303"/>
      <c r="UOX154" s="303"/>
      <c r="UOY154" s="303"/>
      <c r="UOZ154" s="303"/>
      <c r="UPA154" s="303"/>
      <c r="UPB154" s="303"/>
      <c r="UPC154" s="303"/>
      <c r="UPD154" s="303"/>
      <c r="UPE154" s="303"/>
      <c r="UPF154" s="303"/>
      <c r="UPG154" s="303"/>
      <c r="UPH154" s="303"/>
      <c r="UPI154" s="303"/>
      <c r="UPJ154" s="303"/>
      <c r="UPK154" s="303"/>
      <c r="UPL154" s="303"/>
      <c r="UPM154" s="303"/>
      <c r="UPN154" s="303"/>
      <c r="UPO154" s="303"/>
      <c r="UPP154" s="303"/>
      <c r="UPQ154" s="303"/>
      <c r="UPR154" s="303"/>
      <c r="UPS154" s="303"/>
      <c r="UPT154" s="303"/>
      <c r="UPU154" s="303"/>
      <c r="UPV154" s="303"/>
      <c r="UPW154" s="303"/>
      <c r="UPX154" s="303"/>
      <c r="UPY154" s="303"/>
      <c r="UPZ154" s="303"/>
      <c r="UQA154" s="303"/>
      <c r="UQB154" s="303"/>
      <c r="UQC154" s="303"/>
      <c r="UQD154" s="303"/>
      <c r="UQE154" s="303"/>
      <c r="UQF154" s="303"/>
      <c r="UQG154" s="303"/>
      <c r="UQH154" s="303"/>
      <c r="UQI154" s="303"/>
      <c r="UQJ154" s="303"/>
      <c r="UQK154" s="303"/>
      <c r="UQL154" s="303"/>
      <c r="UQM154" s="303"/>
      <c r="UQN154" s="303"/>
      <c r="UQO154" s="303"/>
      <c r="UQP154" s="303"/>
      <c r="UQQ154" s="303"/>
      <c r="UQR154" s="303"/>
      <c r="UQS154" s="303"/>
      <c r="UQT154" s="303"/>
      <c r="UQU154" s="303"/>
      <c r="UQV154" s="303"/>
      <c r="UQW154" s="303"/>
      <c r="UQX154" s="303"/>
      <c r="UQY154" s="303"/>
      <c r="UQZ154" s="303"/>
      <c r="URA154" s="303"/>
      <c r="URB154" s="303"/>
      <c r="URC154" s="303"/>
      <c r="URD154" s="303"/>
      <c r="URE154" s="303"/>
      <c r="URF154" s="303"/>
      <c r="URG154" s="303"/>
      <c r="URH154" s="303"/>
      <c r="URI154" s="303"/>
      <c r="URJ154" s="303"/>
      <c r="URK154" s="303"/>
      <c r="URL154" s="303"/>
      <c r="URM154" s="303"/>
      <c r="URN154" s="303"/>
      <c r="URO154" s="303"/>
      <c r="URP154" s="303"/>
      <c r="URQ154" s="303"/>
      <c r="URR154" s="303"/>
      <c r="URS154" s="303"/>
      <c r="URT154" s="303"/>
      <c r="URU154" s="303"/>
      <c r="URV154" s="303"/>
      <c r="URW154" s="303"/>
      <c r="URX154" s="303"/>
      <c r="URY154" s="303"/>
      <c r="URZ154" s="303"/>
      <c r="USA154" s="303"/>
      <c r="USB154" s="303"/>
      <c r="USC154" s="303"/>
      <c r="USD154" s="303"/>
      <c r="USE154" s="303"/>
      <c r="USF154" s="303"/>
      <c r="USG154" s="303"/>
      <c r="USH154" s="303"/>
      <c r="USI154" s="303"/>
      <c r="USJ154" s="303"/>
      <c r="USK154" s="303"/>
      <c r="USL154" s="303"/>
      <c r="USM154" s="303"/>
      <c r="USN154" s="303"/>
      <c r="USO154" s="303"/>
      <c r="USP154" s="303"/>
      <c r="USQ154" s="303"/>
      <c r="USR154" s="303"/>
      <c r="USS154" s="303"/>
      <c r="UST154" s="303"/>
      <c r="USU154" s="303"/>
      <c r="USV154" s="303"/>
      <c r="USW154" s="303"/>
      <c r="USX154" s="303"/>
      <c r="USY154" s="303"/>
      <c r="USZ154" s="303"/>
      <c r="UTA154" s="303"/>
      <c r="UTB154" s="303"/>
      <c r="UTC154" s="303"/>
      <c r="UTD154" s="303"/>
      <c r="UTE154" s="303"/>
      <c r="UTF154" s="303"/>
      <c r="UTG154" s="303"/>
      <c r="UTH154" s="303"/>
      <c r="UTI154" s="303"/>
      <c r="UTJ154" s="303"/>
      <c r="UTK154" s="303"/>
      <c r="UTL154" s="303"/>
      <c r="UTM154" s="303"/>
      <c r="UTN154" s="303"/>
      <c r="UTO154" s="303"/>
      <c r="UTP154" s="303"/>
      <c r="UTQ154" s="303"/>
      <c r="UTR154" s="303"/>
      <c r="UTS154" s="303"/>
      <c r="UTT154" s="303"/>
      <c r="UTU154" s="303"/>
      <c r="UTV154" s="303"/>
      <c r="UTW154" s="303"/>
      <c r="UTX154" s="303"/>
      <c r="UTY154" s="303"/>
      <c r="UTZ154" s="303"/>
      <c r="UUA154" s="303"/>
      <c r="UUB154" s="303"/>
      <c r="UUC154" s="303"/>
      <c r="UUD154" s="303"/>
      <c r="UUE154" s="303"/>
      <c r="UUF154" s="303"/>
      <c r="UUG154" s="303"/>
      <c r="UUH154" s="303"/>
      <c r="UUI154" s="303"/>
      <c r="UUJ154" s="303"/>
      <c r="UUK154" s="303"/>
      <c r="UUL154" s="303"/>
      <c r="UUM154" s="303"/>
      <c r="UUN154" s="303"/>
      <c r="UUO154" s="303"/>
      <c r="UUP154" s="303"/>
      <c r="UUQ154" s="303"/>
      <c r="UUR154" s="303"/>
      <c r="UUS154" s="303"/>
      <c r="UUT154" s="303"/>
      <c r="UUU154" s="303"/>
      <c r="UUV154" s="303"/>
      <c r="UUW154" s="303"/>
      <c r="UUX154" s="303"/>
      <c r="UUY154" s="303"/>
      <c r="UUZ154" s="303"/>
      <c r="UVA154" s="303"/>
      <c r="UVB154" s="303"/>
      <c r="UVC154" s="303"/>
      <c r="UVD154" s="303"/>
      <c r="UVE154" s="303"/>
      <c r="UVF154" s="303"/>
      <c r="UVG154" s="303"/>
      <c r="UVH154" s="303"/>
      <c r="UVI154" s="303"/>
      <c r="UVJ154" s="303"/>
      <c r="UVK154" s="303"/>
      <c r="UVL154" s="303"/>
      <c r="UVM154" s="303"/>
      <c r="UVN154" s="303"/>
      <c r="UVO154" s="303"/>
      <c r="UVP154" s="303"/>
      <c r="UVQ154" s="303"/>
      <c r="UVR154" s="303"/>
      <c r="UVS154" s="303"/>
      <c r="UVT154" s="303"/>
      <c r="UVU154" s="303"/>
      <c r="UVV154" s="303"/>
      <c r="UVW154" s="303"/>
      <c r="UVX154" s="303"/>
      <c r="UVY154" s="303"/>
      <c r="UVZ154" s="303"/>
      <c r="UWA154" s="303"/>
      <c r="UWB154" s="303"/>
      <c r="UWC154" s="303"/>
      <c r="UWD154" s="303"/>
      <c r="UWE154" s="303"/>
      <c r="UWF154" s="303"/>
      <c r="UWG154" s="303"/>
      <c r="UWH154" s="303"/>
      <c r="UWI154" s="303"/>
      <c r="UWJ154" s="303"/>
      <c r="UWK154" s="303"/>
      <c r="UWL154" s="303"/>
      <c r="UWM154" s="303"/>
      <c r="UWN154" s="303"/>
      <c r="UWO154" s="303"/>
      <c r="UWP154" s="303"/>
      <c r="UWQ154" s="303"/>
      <c r="UWR154" s="303"/>
      <c r="UWS154" s="303"/>
      <c r="UWT154" s="303"/>
      <c r="UWU154" s="303"/>
      <c r="UWV154" s="303"/>
      <c r="UWW154" s="303"/>
      <c r="UWX154" s="303"/>
      <c r="UWY154" s="303"/>
      <c r="UWZ154" s="303"/>
      <c r="UXA154" s="303"/>
      <c r="UXB154" s="303"/>
      <c r="UXC154" s="303"/>
      <c r="UXD154" s="303"/>
      <c r="UXE154" s="303"/>
      <c r="UXF154" s="303"/>
      <c r="UXG154" s="303"/>
      <c r="UXH154" s="303"/>
      <c r="UXI154" s="303"/>
      <c r="UXJ154" s="303"/>
      <c r="UXK154" s="303"/>
      <c r="UXL154" s="303"/>
      <c r="UXM154" s="303"/>
      <c r="UXN154" s="303"/>
      <c r="UXO154" s="303"/>
      <c r="UXP154" s="303"/>
      <c r="UXQ154" s="303"/>
      <c r="UXR154" s="303"/>
      <c r="UXS154" s="303"/>
      <c r="UXT154" s="303"/>
      <c r="UXU154" s="303"/>
      <c r="UXV154" s="303"/>
      <c r="UXW154" s="303"/>
      <c r="UXX154" s="303"/>
      <c r="UXY154" s="303"/>
      <c r="UXZ154" s="303"/>
      <c r="UYA154" s="303"/>
      <c r="UYB154" s="303"/>
      <c r="UYC154" s="303"/>
      <c r="UYD154" s="303"/>
      <c r="UYE154" s="303"/>
      <c r="UYL154" s="303"/>
      <c r="UYM154" s="303"/>
      <c r="UYN154" s="303"/>
      <c r="UYO154" s="303"/>
      <c r="UYP154" s="303"/>
      <c r="UYQ154" s="303"/>
      <c r="UYR154" s="303"/>
      <c r="UYS154" s="303"/>
      <c r="UYT154" s="303"/>
      <c r="UYU154" s="303"/>
      <c r="UYV154" s="303"/>
      <c r="UYW154" s="303"/>
      <c r="UYX154" s="303"/>
      <c r="UYY154" s="303"/>
      <c r="UYZ154" s="303"/>
      <c r="UZA154" s="303"/>
      <c r="UZB154" s="303"/>
      <c r="UZC154" s="303"/>
      <c r="UZD154" s="303"/>
      <c r="UZE154" s="303"/>
      <c r="UZF154" s="303"/>
      <c r="UZG154" s="303"/>
      <c r="UZH154" s="303"/>
      <c r="UZI154" s="303"/>
      <c r="UZJ154" s="303"/>
      <c r="UZK154" s="303"/>
      <c r="UZL154" s="303"/>
      <c r="UZM154" s="303"/>
      <c r="UZN154" s="303"/>
      <c r="UZO154" s="303"/>
      <c r="UZP154" s="303"/>
      <c r="UZQ154" s="303"/>
      <c r="UZR154" s="303"/>
      <c r="UZS154" s="303"/>
      <c r="UZT154" s="303"/>
      <c r="UZU154" s="303"/>
      <c r="UZV154" s="303"/>
      <c r="UZW154" s="303"/>
      <c r="UZX154" s="303"/>
      <c r="UZY154" s="303"/>
      <c r="UZZ154" s="303"/>
      <c r="VAA154" s="303"/>
      <c r="VAB154" s="303"/>
      <c r="VAC154" s="303"/>
      <c r="VAD154" s="303"/>
      <c r="VAE154" s="303"/>
      <c r="VAF154" s="303"/>
      <c r="VAG154" s="303"/>
      <c r="VAH154" s="303"/>
      <c r="VAI154" s="303"/>
      <c r="VAJ154" s="303"/>
      <c r="VAK154" s="303"/>
      <c r="VAL154" s="303"/>
      <c r="VAM154" s="303"/>
      <c r="VAN154" s="303"/>
      <c r="VAO154" s="303"/>
      <c r="VAP154" s="303"/>
      <c r="VAQ154" s="303"/>
      <c r="VAR154" s="303"/>
      <c r="VAS154" s="303"/>
      <c r="VAT154" s="303"/>
      <c r="VAU154" s="303"/>
      <c r="VAV154" s="303"/>
      <c r="VAW154" s="303"/>
      <c r="VAX154" s="303"/>
      <c r="VAY154" s="303"/>
      <c r="VAZ154" s="303"/>
      <c r="VBA154" s="303"/>
      <c r="VBB154" s="303"/>
      <c r="VBC154" s="303"/>
      <c r="VBD154" s="303"/>
      <c r="VBE154" s="303"/>
      <c r="VBF154" s="303"/>
      <c r="VBG154" s="303"/>
      <c r="VBH154" s="303"/>
      <c r="VBI154" s="303"/>
      <c r="VBJ154" s="303"/>
      <c r="VBK154" s="303"/>
      <c r="VBL154" s="303"/>
      <c r="VBM154" s="303"/>
      <c r="VBN154" s="303"/>
      <c r="VBO154" s="303"/>
      <c r="VBP154" s="303"/>
      <c r="VBQ154" s="303"/>
      <c r="VBR154" s="303"/>
      <c r="VBS154" s="303"/>
      <c r="VBT154" s="303"/>
      <c r="VBU154" s="303"/>
      <c r="VBV154" s="303"/>
      <c r="VBW154" s="303"/>
      <c r="VBX154" s="303"/>
      <c r="VBY154" s="303"/>
      <c r="VBZ154" s="303"/>
      <c r="VCA154" s="303"/>
      <c r="VCB154" s="303"/>
      <c r="VCC154" s="303"/>
      <c r="VCD154" s="303"/>
      <c r="VCE154" s="303"/>
      <c r="VCF154" s="303"/>
      <c r="VCG154" s="303"/>
      <c r="VCH154" s="303"/>
      <c r="VCI154" s="303"/>
      <c r="VCJ154" s="303"/>
      <c r="VCK154" s="303"/>
      <c r="VCL154" s="303"/>
      <c r="VCM154" s="303"/>
      <c r="VCN154" s="303"/>
      <c r="VCO154" s="303"/>
      <c r="VCP154" s="303"/>
      <c r="VCQ154" s="303"/>
      <c r="VCR154" s="303"/>
      <c r="VCS154" s="303"/>
      <c r="VCT154" s="303"/>
      <c r="VCU154" s="303"/>
      <c r="VCV154" s="303"/>
      <c r="VCW154" s="303"/>
      <c r="VCX154" s="303"/>
      <c r="VCY154" s="303"/>
      <c r="VCZ154" s="303"/>
      <c r="VDA154" s="303"/>
      <c r="VDB154" s="303"/>
      <c r="VDC154" s="303"/>
      <c r="VDD154" s="303"/>
      <c r="VDE154" s="303"/>
      <c r="VDF154" s="303"/>
      <c r="VDG154" s="303"/>
      <c r="VDH154" s="303"/>
      <c r="VDI154" s="303"/>
      <c r="VDJ154" s="303"/>
      <c r="VDK154" s="303"/>
      <c r="VDL154" s="303"/>
      <c r="VDM154" s="303"/>
      <c r="VDN154" s="303"/>
      <c r="VDO154" s="303"/>
      <c r="VDP154" s="303"/>
      <c r="VDQ154" s="303"/>
      <c r="VDR154" s="303"/>
      <c r="VDS154" s="303"/>
      <c r="VDT154" s="303"/>
      <c r="VDU154" s="303"/>
      <c r="VDV154" s="303"/>
      <c r="VDW154" s="303"/>
      <c r="VDX154" s="303"/>
      <c r="VDY154" s="303"/>
      <c r="VDZ154" s="303"/>
      <c r="VEA154" s="303"/>
      <c r="VEB154" s="303"/>
      <c r="VEC154" s="303"/>
      <c r="VED154" s="303"/>
      <c r="VEE154" s="303"/>
      <c r="VEF154" s="303"/>
      <c r="VEG154" s="303"/>
      <c r="VEH154" s="303"/>
      <c r="VEI154" s="303"/>
      <c r="VEJ154" s="303"/>
      <c r="VEK154" s="303"/>
      <c r="VEL154" s="303"/>
      <c r="VEM154" s="303"/>
      <c r="VEN154" s="303"/>
      <c r="VEO154" s="303"/>
      <c r="VEP154" s="303"/>
      <c r="VEQ154" s="303"/>
      <c r="VER154" s="303"/>
      <c r="VES154" s="303"/>
      <c r="VET154" s="303"/>
      <c r="VEU154" s="303"/>
      <c r="VEV154" s="303"/>
      <c r="VEW154" s="303"/>
      <c r="VEX154" s="303"/>
      <c r="VEY154" s="303"/>
      <c r="VEZ154" s="303"/>
      <c r="VFA154" s="303"/>
      <c r="VFB154" s="303"/>
      <c r="VFC154" s="303"/>
      <c r="VFD154" s="303"/>
      <c r="VFE154" s="303"/>
      <c r="VFF154" s="303"/>
      <c r="VFG154" s="303"/>
      <c r="VFH154" s="303"/>
      <c r="VFI154" s="303"/>
      <c r="VFJ154" s="303"/>
      <c r="VFK154" s="303"/>
      <c r="VFL154" s="303"/>
      <c r="VFM154" s="303"/>
      <c r="VFN154" s="303"/>
      <c r="VFO154" s="303"/>
      <c r="VFP154" s="303"/>
      <c r="VFQ154" s="303"/>
      <c r="VFR154" s="303"/>
      <c r="VFS154" s="303"/>
      <c r="VFT154" s="303"/>
      <c r="VFU154" s="303"/>
      <c r="VFV154" s="303"/>
      <c r="VFW154" s="303"/>
      <c r="VFX154" s="303"/>
      <c r="VFY154" s="303"/>
      <c r="VFZ154" s="303"/>
      <c r="VGA154" s="303"/>
      <c r="VGB154" s="303"/>
      <c r="VGC154" s="303"/>
      <c r="VGD154" s="303"/>
      <c r="VGE154" s="303"/>
      <c r="VGF154" s="303"/>
      <c r="VGG154" s="303"/>
      <c r="VGH154" s="303"/>
      <c r="VGI154" s="303"/>
      <c r="VGJ154" s="303"/>
      <c r="VGK154" s="303"/>
      <c r="VGL154" s="303"/>
      <c r="VGM154" s="303"/>
      <c r="VGN154" s="303"/>
      <c r="VGO154" s="303"/>
      <c r="VGP154" s="303"/>
      <c r="VGQ154" s="303"/>
      <c r="VGR154" s="303"/>
      <c r="VGS154" s="303"/>
      <c r="VGT154" s="303"/>
      <c r="VGU154" s="303"/>
      <c r="VGV154" s="303"/>
      <c r="VGW154" s="303"/>
      <c r="VGX154" s="303"/>
      <c r="VGY154" s="303"/>
      <c r="VGZ154" s="303"/>
      <c r="VHA154" s="303"/>
      <c r="VHB154" s="303"/>
      <c r="VHC154" s="303"/>
      <c r="VHD154" s="303"/>
      <c r="VHE154" s="303"/>
      <c r="VHF154" s="303"/>
      <c r="VHG154" s="303"/>
      <c r="VHH154" s="303"/>
      <c r="VHI154" s="303"/>
      <c r="VHJ154" s="303"/>
      <c r="VHK154" s="303"/>
      <c r="VHL154" s="303"/>
      <c r="VHM154" s="303"/>
      <c r="VHN154" s="303"/>
      <c r="VHO154" s="303"/>
      <c r="VHP154" s="303"/>
      <c r="VHQ154" s="303"/>
      <c r="VHR154" s="303"/>
      <c r="VHS154" s="303"/>
      <c r="VHT154" s="303"/>
      <c r="VHU154" s="303"/>
      <c r="VHV154" s="303"/>
      <c r="VHW154" s="303"/>
      <c r="VHX154" s="303"/>
      <c r="VHY154" s="303"/>
      <c r="VHZ154" s="303"/>
      <c r="VIA154" s="303"/>
      <c r="VIH154" s="303"/>
      <c r="VII154" s="303"/>
      <c r="VIJ154" s="303"/>
      <c r="VIK154" s="303"/>
      <c r="VIL154" s="303"/>
      <c r="VIM154" s="303"/>
      <c r="VIN154" s="303"/>
      <c r="VIO154" s="303"/>
      <c r="VIP154" s="303"/>
      <c r="VIQ154" s="303"/>
      <c r="VIR154" s="303"/>
      <c r="VIS154" s="303"/>
      <c r="VIT154" s="303"/>
      <c r="VIU154" s="303"/>
      <c r="VIV154" s="303"/>
      <c r="VIW154" s="303"/>
      <c r="VIX154" s="303"/>
      <c r="VIY154" s="303"/>
      <c r="VIZ154" s="303"/>
      <c r="VJA154" s="303"/>
      <c r="VJB154" s="303"/>
      <c r="VJC154" s="303"/>
      <c r="VJD154" s="303"/>
      <c r="VJE154" s="303"/>
      <c r="VJF154" s="303"/>
      <c r="VJG154" s="303"/>
      <c r="VJH154" s="303"/>
      <c r="VJI154" s="303"/>
      <c r="VJJ154" s="303"/>
      <c r="VJK154" s="303"/>
      <c r="VJL154" s="303"/>
      <c r="VJM154" s="303"/>
      <c r="VJN154" s="303"/>
      <c r="VJO154" s="303"/>
      <c r="VJP154" s="303"/>
      <c r="VJQ154" s="303"/>
      <c r="VJR154" s="303"/>
      <c r="VJS154" s="303"/>
      <c r="VJT154" s="303"/>
      <c r="VJU154" s="303"/>
      <c r="VJV154" s="303"/>
      <c r="VJW154" s="303"/>
      <c r="VJX154" s="303"/>
      <c r="VJY154" s="303"/>
      <c r="VJZ154" s="303"/>
      <c r="VKA154" s="303"/>
      <c r="VKB154" s="303"/>
      <c r="VKC154" s="303"/>
      <c r="VKD154" s="303"/>
      <c r="VKE154" s="303"/>
      <c r="VKF154" s="303"/>
      <c r="VKG154" s="303"/>
      <c r="VKH154" s="303"/>
      <c r="VKI154" s="303"/>
      <c r="VKJ154" s="303"/>
      <c r="VKK154" s="303"/>
      <c r="VKL154" s="303"/>
      <c r="VKM154" s="303"/>
      <c r="VKN154" s="303"/>
      <c r="VKO154" s="303"/>
      <c r="VKP154" s="303"/>
      <c r="VKQ154" s="303"/>
      <c r="VKR154" s="303"/>
      <c r="VKS154" s="303"/>
      <c r="VKT154" s="303"/>
      <c r="VKU154" s="303"/>
      <c r="VKV154" s="303"/>
      <c r="VKW154" s="303"/>
      <c r="VKX154" s="303"/>
      <c r="VKY154" s="303"/>
      <c r="VKZ154" s="303"/>
      <c r="VLA154" s="303"/>
      <c r="VLB154" s="303"/>
      <c r="VLC154" s="303"/>
      <c r="VLD154" s="303"/>
      <c r="VLE154" s="303"/>
      <c r="VLF154" s="303"/>
      <c r="VLG154" s="303"/>
      <c r="VLH154" s="303"/>
      <c r="VLI154" s="303"/>
      <c r="VLJ154" s="303"/>
      <c r="VLK154" s="303"/>
      <c r="VLL154" s="303"/>
      <c r="VLM154" s="303"/>
      <c r="VLN154" s="303"/>
      <c r="VLO154" s="303"/>
      <c r="VLP154" s="303"/>
      <c r="VLQ154" s="303"/>
      <c r="VLR154" s="303"/>
      <c r="VLS154" s="303"/>
      <c r="VLT154" s="303"/>
      <c r="VLU154" s="303"/>
      <c r="VLV154" s="303"/>
      <c r="VLW154" s="303"/>
      <c r="VLX154" s="303"/>
      <c r="VLY154" s="303"/>
      <c r="VLZ154" s="303"/>
      <c r="VMA154" s="303"/>
      <c r="VMB154" s="303"/>
      <c r="VMC154" s="303"/>
      <c r="VMD154" s="303"/>
      <c r="VME154" s="303"/>
      <c r="VMF154" s="303"/>
      <c r="VMG154" s="303"/>
      <c r="VMH154" s="303"/>
      <c r="VMI154" s="303"/>
      <c r="VMJ154" s="303"/>
      <c r="VMK154" s="303"/>
      <c r="VML154" s="303"/>
      <c r="VMM154" s="303"/>
      <c r="VMN154" s="303"/>
      <c r="VMO154" s="303"/>
      <c r="VMP154" s="303"/>
      <c r="VMQ154" s="303"/>
      <c r="VMR154" s="303"/>
      <c r="VMS154" s="303"/>
      <c r="VMT154" s="303"/>
      <c r="VMU154" s="303"/>
      <c r="VMV154" s="303"/>
      <c r="VMW154" s="303"/>
      <c r="VMX154" s="303"/>
      <c r="VMY154" s="303"/>
      <c r="VMZ154" s="303"/>
      <c r="VNA154" s="303"/>
      <c r="VNB154" s="303"/>
      <c r="VNC154" s="303"/>
      <c r="VND154" s="303"/>
      <c r="VNE154" s="303"/>
      <c r="VNF154" s="303"/>
      <c r="VNG154" s="303"/>
      <c r="VNH154" s="303"/>
      <c r="VNI154" s="303"/>
      <c r="VNJ154" s="303"/>
      <c r="VNK154" s="303"/>
      <c r="VNL154" s="303"/>
      <c r="VNM154" s="303"/>
      <c r="VNN154" s="303"/>
      <c r="VNO154" s="303"/>
      <c r="VNP154" s="303"/>
      <c r="VNQ154" s="303"/>
      <c r="VNR154" s="303"/>
      <c r="VNS154" s="303"/>
      <c r="VNT154" s="303"/>
      <c r="VNU154" s="303"/>
      <c r="VNV154" s="303"/>
      <c r="VNW154" s="303"/>
      <c r="VNX154" s="303"/>
      <c r="VNY154" s="303"/>
      <c r="VNZ154" s="303"/>
      <c r="VOA154" s="303"/>
      <c r="VOB154" s="303"/>
      <c r="VOC154" s="303"/>
      <c r="VOD154" s="303"/>
      <c r="VOE154" s="303"/>
      <c r="VOF154" s="303"/>
      <c r="VOG154" s="303"/>
      <c r="VOH154" s="303"/>
      <c r="VOI154" s="303"/>
      <c r="VOJ154" s="303"/>
      <c r="VOK154" s="303"/>
      <c r="VOL154" s="303"/>
      <c r="VOM154" s="303"/>
      <c r="VON154" s="303"/>
      <c r="VOO154" s="303"/>
      <c r="VOP154" s="303"/>
      <c r="VOQ154" s="303"/>
      <c r="VOR154" s="303"/>
      <c r="VOS154" s="303"/>
      <c r="VOT154" s="303"/>
      <c r="VOU154" s="303"/>
      <c r="VOV154" s="303"/>
      <c r="VOW154" s="303"/>
      <c r="VOX154" s="303"/>
      <c r="VOY154" s="303"/>
      <c r="VOZ154" s="303"/>
      <c r="VPA154" s="303"/>
      <c r="VPB154" s="303"/>
      <c r="VPC154" s="303"/>
      <c r="VPD154" s="303"/>
      <c r="VPE154" s="303"/>
      <c r="VPF154" s="303"/>
      <c r="VPG154" s="303"/>
      <c r="VPH154" s="303"/>
      <c r="VPI154" s="303"/>
      <c r="VPJ154" s="303"/>
      <c r="VPK154" s="303"/>
      <c r="VPL154" s="303"/>
      <c r="VPM154" s="303"/>
      <c r="VPN154" s="303"/>
      <c r="VPO154" s="303"/>
      <c r="VPP154" s="303"/>
      <c r="VPQ154" s="303"/>
      <c r="VPR154" s="303"/>
      <c r="VPS154" s="303"/>
      <c r="VPT154" s="303"/>
      <c r="VPU154" s="303"/>
      <c r="VPV154" s="303"/>
      <c r="VPW154" s="303"/>
      <c r="VPX154" s="303"/>
      <c r="VPY154" s="303"/>
      <c r="VPZ154" s="303"/>
      <c r="VQA154" s="303"/>
      <c r="VQB154" s="303"/>
      <c r="VQC154" s="303"/>
      <c r="VQD154" s="303"/>
      <c r="VQE154" s="303"/>
      <c r="VQF154" s="303"/>
      <c r="VQG154" s="303"/>
      <c r="VQH154" s="303"/>
      <c r="VQI154" s="303"/>
      <c r="VQJ154" s="303"/>
      <c r="VQK154" s="303"/>
      <c r="VQL154" s="303"/>
      <c r="VQM154" s="303"/>
      <c r="VQN154" s="303"/>
      <c r="VQO154" s="303"/>
      <c r="VQP154" s="303"/>
      <c r="VQQ154" s="303"/>
      <c r="VQR154" s="303"/>
      <c r="VQS154" s="303"/>
      <c r="VQT154" s="303"/>
      <c r="VQU154" s="303"/>
      <c r="VQV154" s="303"/>
      <c r="VQW154" s="303"/>
      <c r="VQX154" s="303"/>
      <c r="VQY154" s="303"/>
      <c r="VQZ154" s="303"/>
      <c r="VRA154" s="303"/>
      <c r="VRB154" s="303"/>
      <c r="VRC154" s="303"/>
      <c r="VRD154" s="303"/>
      <c r="VRE154" s="303"/>
      <c r="VRF154" s="303"/>
      <c r="VRG154" s="303"/>
      <c r="VRH154" s="303"/>
      <c r="VRI154" s="303"/>
      <c r="VRJ154" s="303"/>
      <c r="VRK154" s="303"/>
      <c r="VRL154" s="303"/>
      <c r="VRM154" s="303"/>
      <c r="VRN154" s="303"/>
      <c r="VRO154" s="303"/>
      <c r="VRP154" s="303"/>
      <c r="VRQ154" s="303"/>
      <c r="VRR154" s="303"/>
      <c r="VRS154" s="303"/>
      <c r="VRT154" s="303"/>
      <c r="VRU154" s="303"/>
      <c r="VRV154" s="303"/>
      <c r="VRW154" s="303"/>
      <c r="VSD154" s="303"/>
      <c r="VSE154" s="303"/>
      <c r="VSF154" s="303"/>
      <c r="VSG154" s="303"/>
      <c r="VSH154" s="303"/>
      <c r="VSI154" s="303"/>
      <c r="VSJ154" s="303"/>
      <c r="VSK154" s="303"/>
      <c r="VSL154" s="303"/>
      <c r="VSM154" s="303"/>
      <c r="VSN154" s="303"/>
      <c r="VSO154" s="303"/>
      <c r="VSP154" s="303"/>
      <c r="VSQ154" s="303"/>
      <c r="VSR154" s="303"/>
      <c r="VSS154" s="303"/>
      <c r="VST154" s="303"/>
      <c r="VSU154" s="303"/>
      <c r="VSV154" s="303"/>
      <c r="VSW154" s="303"/>
      <c r="VSX154" s="303"/>
      <c r="VSY154" s="303"/>
      <c r="VSZ154" s="303"/>
      <c r="VTA154" s="303"/>
      <c r="VTB154" s="303"/>
      <c r="VTC154" s="303"/>
      <c r="VTD154" s="303"/>
      <c r="VTE154" s="303"/>
      <c r="VTF154" s="303"/>
      <c r="VTG154" s="303"/>
      <c r="VTH154" s="303"/>
      <c r="VTI154" s="303"/>
      <c r="VTJ154" s="303"/>
      <c r="VTK154" s="303"/>
      <c r="VTL154" s="303"/>
      <c r="VTM154" s="303"/>
      <c r="VTN154" s="303"/>
      <c r="VTO154" s="303"/>
      <c r="VTP154" s="303"/>
      <c r="VTQ154" s="303"/>
      <c r="VTR154" s="303"/>
      <c r="VTS154" s="303"/>
      <c r="VTT154" s="303"/>
      <c r="VTU154" s="303"/>
      <c r="VTV154" s="303"/>
      <c r="VTW154" s="303"/>
      <c r="VTX154" s="303"/>
      <c r="VTY154" s="303"/>
      <c r="VTZ154" s="303"/>
      <c r="VUA154" s="303"/>
      <c r="VUB154" s="303"/>
      <c r="VUC154" s="303"/>
      <c r="VUD154" s="303"/>
      <c r="VUE154" s="303"/>
      <c r="VUF154" s="303"/>
      <c r="VUG154" s="303"/>
      <c r="VUH154" s="303"/>
      <c r="VUI154" s="303"/>
      <c r="VUJ154" s="303"/>
      <c r="VUK154" s="303"/>
      <c r="VUL154" s="303"/>
      <c r="VUM154" s="303"/>
      <c r="VUN154" s="303"/>
      <c r="VUO154" s="303"/>
      <c r="VUP154" s="303"/>
      <c r="VUQ154" s="303"/>
      <c r="VUR154" s="303"/>
      <c r="VUS154" s="303"/>
      <c r="VUT154" s="303"/>
      <c r="VUU154" s="303"/>
      <c r="VUV154" s="303"/>
      <c r="VUW154" s="303"/>
      <c r="VUX154" s="303"/>
      <c r="VUY154" s="303"/>
      <c r="VUZ154" s="303"/>
      <c r="VVA154" s="303"/>
      <c r="VVB154" s="303"/>
      <c r="VVC154" s="303"/>
      <c r="VVD154" s="303"/>
      <c r="VVE154" s="303"/>
      <c r="VVF154" s="303"/>
      <c r="VVG154" s="303"/>
      <c r="VVH154" s="303"/>
      <c r="VVI154" s="303"/>
      <c r="VVJ154" s="303"/>
      <c r="VVK154" s="303"/>
      <c r="VVL154" s="303"/>
      <c r="VVM154" s="303"/>
      <c r="VVN154" s="303"/>
      <c r="VVO154" s="303"/>
      <c r="VVP154" s="303"/>
      <c r="VVQ154" s="303"/>
      <c r="VVR154" s="303"/>
      <c r="VVS154" s="303"/>
      <c r="VVT154" s="303"/>
      <c r="VVU154" s="303"/>
      <c r="VVV154" s="303"/>
      <c r="VVW154" s="303"/>
      <c r="VVX154" s="303"/>
      <c r="VVY154" s="303"/>
      <c r="VVZ154" s="303"/>
      <c r="VWA154" s="303"/>
      <c r="VWB154" s="303"/>
      <c r="VWC154" s="303"/>
      <c r="VWD154" s="303"/>
      <c r="VWE154" s="303"/>
      <c r="VWF154" s="303"/>
      <c r="VWG154" s="303"/>
      <c r="VWH154" s="303"/>
      <c r="VWI154" s="303"/>
      <c r="VWJ154" s="303"/>
      <c r="VWK154" s="303"/>
      <c r="VWL154" s="303"/>
      <c r="VWM154" s="303"/>
      <c r="VWN154" s="303"/>
      <c r="VWO154" s="303"/>
      <c r="VWP154" s="303"/>
      <c r="VWQ154" s="303"/>
      <c r="VWR154" s="303"/>
      <c r="VWS154" s="303"/>
      <c r="VWT154" s="303"/>
      <c r="VWU154" s="303"/>
      <c r="VWV154" s="303"/>
      <c r="VWW154" s="303"/>
      <c r="VWX154" s="303"/>
      <c r="VWY154" s="303"/>
      <c r="VWZ154" s="303"/>
      <c r="VXA154" s="303"/>
      <c r="VXB154" s="303"/>
      <c r="VXC154" s="303"/>
      <c r="VXD154" s="303"/>
      <c r="VXE154" s="303"/>
      <c r="VXF154" s="303"/>
      <c r="VXG154" s="303"/>
      <c r="VXH154" s="303"/>
      <c r="VXI154" s="303"/>
      <c r="VXJ154" s="303"/>
      <c r="VXK154" s="303"/>
      <c r="VXL154" s="303"/>
      <c r="VXM154" s="303"/>
      <c r="VXN154" s="303"/>
      <c r="VXO154" s="303"/>
      <c r="VXP154" s="303"/>
      <c r="VXQ154" s="303"/>
      <c r="VXR154" s="303"/>
      <c r="VXS154" s="303"/>
      <c r="VXT154" s="303"/>
      <c r="VXU154" s="303"/>
      <c r="VXV154" s="303"/>
      <c r="VXW154" s="303"/>
      <c r="VXX154" s="303"/>
      <c r="VXY154" s="303"/>
      <c r="VXZ154" s="303"/>
      <c r="VYA154" s="303"/>
      <c r="VYB154" s="303"/>
      <c r="VYC154" s="303"/>
      <c r="VYD154" s="303"/>
      <c r="VYE154" s="303"/>
      <c r="VYF154" s="303"/>
      <c r="VYG154" s="303"/>
      <c r="VYH154" s="303"/>
      <c r="VYI154" s="303"/>
      <c r="VYJ154" s="303"/>
      <c r="VYK154" s="303"/>
      <c r="VYL154" s="303"/>
      <c r="VYM154" s="303"/>
      <c r="VYN154" s="303"/>
      <c r="VYO154" s="303"/>
      <c r="VYP154" s="303"/>
      <c r="VYQ154" s="303"/>
      <c r="VYR154" s="303"/>
      <c r="VYS154" s="303"/>
      <c r="VYT154" s="303"/>
      <c r="VYU154" s="303"/>
      <c r="VYV154" s="303"/>
      <c r="VYW154" s="303"/>
      <c r="VYX154" s="303"/>
      <c r="VYY154" s="303"/>
      <c r="VYZ154" s="303"/>
      <c r="VZA154" s="303"/>
      <c r="VZB154" s="303"/>
      <c r="VZC154" s="303"/>
      <c r="VZD154" s="303"/>
      <c r="VZE154" s="303"/>
      <c r="VZF154" s="303"/>
      <c r="VZG154" s="303"/>
      <c r="VZH154" s="303"/>
      <c r="VZI154" s="303"/>
      <c r="VZJ154" s="303"/>
      <c r="VZK154" s="303"/>
      <c r="VZL154" s="303"/>
      <c r="VZM154" s="303"/>
      <c r="VZN154" s="303"/>
      <c r="VZO154" s="303"/>
      <c r="VZP154" s="303"/>
      <c r="VZQ154" s="303"/>
      <c r="VZR154" s="303"/>
      <c r="VZS154" s="303"/>
      <c r="VZT154" s="303"/>
      <c r="VZU154" s="303"/>
      <c r="VZV154" s="303"/>
      <c r="VZW154" s="303"/>
      <c r="VZX154" s="303"/>
      <c r="VZY154" s="303"/>
      <c r="VZZ154" s="303"/>
      <c r="WAA154" s="303"/>
      <c r="WAB154" s="303"/>
      <c r="WAC154" s="303"/>
      <c r="WAD154" s="303"/>
      <c r="WAE154" s="303"/>
      <c r="WAF154" s="303"/>
      <c r="WAG154" s="303"/>
      <c r="WAH154" s="303"/>
      <c r="WAI154" s="303"/>
      <c r="WAJ154" s="303"/>
      <c r="WAK154" s="303"/>
      <c r="WAL154" s="303"/>
      <c r="WAM154" s="303"/>
      <c r="WAN154" s="303"/>
      <c r="WAO154" s="303"/>
      <c r="WAP154" s="303"/>
      <c r="WAQ154" s="303"/>
      <c r="WAR154" s="303"/>
      <c r="WAS154" s="303"/>
      <c r="WAT154" s="303"/>
      <c r="WAU154" s="303"/>
      <c r="WAV154" s="303"/>
      <c r="WAW154" s="303"/>
      <c r="WAX154" s="303"/>
      <c r="WAY154" s="303"/>
      <c r="WAZ154" s="303"/>
      <c r="WBA154" s="303"/>
      <c r="WBB154" s="303"/>
      <c r="WBC154" s="303"/>
      <c r="WBD154" s="303"/>
      <c r="WBE154" s="303"/>
      <c r="WBF154" s="303"/>
      <c r="WBG154" s="303"/>
      <c r="WBH154" s="303"/>
      <c r="WBI154" s="303"/>
      <c r="WBJ154" s="303"/>
      <c r="WBK154" s="303"/>
      <c r="WBL154" s="303"/>
      <c r="WBM154" s="303"/>
      <c r="WBN154" s="303"/>
      <c r="WBO154" s="303"/>
      <c r="WBP154" s="303"/>
      <c r="WBQ154" s="303"/>
      <c r="WBR154" s="303"/>
      <c r="WBS154" s="303"/>
      <c r="WBZ154" s="303"/>
      <c r="WCA154" s="303"/>
      <c r="WCB154" s="303"/>
      <c r="WCC154" s="303"/>
      <c r="WCD154" s="303"/>
      <c r="WCE154" s="303"/>
      <c r="WCF154" s="303"/>
      <c r="WCG154" s="303"/>
      <c r="WCH154" s="303"/>
      <c r="WCI154" s="303"/>
      <c r="WCJ154" s="303"/>
      <c r="WCK154" s="303"/>
      <c r="WCL154" s="303"/>
      <c r="WCM154" s="303"/>
      <c r="WCN154" s="303"/>
      <c r="WCO154" s="303"/>
      <c r="WCP154" s="303"/>
      <c r="WCQ154" s="303"/>
      <c r="WCR154" s="303"/>
      <c r="WCS154" s="303"/>
      <c r="WCT154" s="303"/>
      <c r="WCU154" s="303"/>
      <c r="WCV154" s="303"/>
      <c r="WCW154" s="303"/>
      <c r="WCX154" s="303"/>
      <c r="WCY154" s="303"/>
      <c r="WCZ154" s="303"/>
      <c r="WDA154" s="303"/>
      <c r="WDB154" s="303"/>
      <c r="WDC154" s="303"/>
      <c r="WDD154" s="303"/>
      <c r="WDE154" s="303"/>
      <c r="WDF154" s="303"/>
      <c r="WDG154" s="303"/>
      <c r="WDH154" s="303"/>
      <c r="WDI154" s="303"/>
      <c r="WDJ154" s="303"/>
      <c r="WDK154" s="303"/>
      <c r="WDL154" s="303"/>
      <c r="WDM154" s="303"/>
      <c r="WDN154" s="303"/>
      <c r="WDO154" s="303"/>
      <c r="WDP154" s="303"/>
      <c r="WDQ154" s="303"/>
      <c r="WDR154" s="303"/>
      <c r="WDS154" s="303"/>
      <c r="WDT154" s="303"/>
      <c r="WDU154" s="303"/>
      <c r="WDV154" s="303"/>
      <c r="WDW154" s="303"/>
      <c r="WDX154" s="303"/>
      <c r="WDY154" s="303"/>
      <c r="WDZ154" s="303"/>
      <c r="WEA154" s="303"/>
      <c r="WEB154" s="303"/>
      <c r="WEC154" s="303"/>
      <c r="WED154" s="303"/>
      <c r="WEE154" s="303"/>
      <c r="WEF154" s="303"/>
      <c r="WEG154" s="303"/>
      <c r="WEH154" s="303"/>
      <c r="WEI154" s="303"/>
      <c r="WEJ154" s="303"/>
      <c r="WEK154" s="303"/>
      <c r="WEL154" s="303"/>
      <c r="WEM154" s="303"/>
      <c r="WEN154" s="303"/>
      <c r="WEO154" s="303"/>
      <c r="WEP154" s="303"/>
      <c r="WEQ154" s="303"/>
      <c r="WER154" s="303"/>
      <c r="WES154" s="303"/>
      <c r="WET154" s="303"/>
      <c r="WEU154" s="303"/>
      <c r="WEV154" s="303"/>
      <c r="WEW154" s="303"/>
      <c r="WEX154" s="303"/>
      <c r="WEY154" s="303"/>
      <c r="WEZ154" s="303"/>
      <c r="WFA154" s="303"/>
      <c r="WFB154" s="303"/>
      <c r="WFC154" s="303"/>
      <c r="WFD154" s="303"/>
      <c r="WFE154" s="303"/>
      <c r="WFF154" s="303"/>
      <c r="WFG154" s="303"/>
      <c r="WFH154" s="303"/>
      <c r="WFI154" s="303"/>
      <c r="WFJ154" s="303"/>
      <c r="WFK154" s="303"/>
      <c r="WFL154" s="303"/>
      <c r="WFM154" s="303"/>
      <c r="WFN154" s="303"/>
      <c r="WFO154" s="303"/>
      <c r="WFP154" s="303"/>
      <c r="WFQ154" s="303"/>
      <c r="WFR154" s="303"/>
      <c r="WFS154" s="303"/>
      <c r="WFT154" s="303"/>
      <c r="WFU154" s="303"/>
      <c r="WFV154" s="303"/>
      <c r="WFW154" s="303"/>
      <c r="WFX154" s="303"/>
      <c r="WFY154" s="303"/>
      <c r="WFZ154" s="303"/>
      <c r="WGA154" s="303"/>
      <c r="WGB154" s="303"/>
      <c r="WGC154" s="303"/>
      <c r="WGD154" s="303"/>
      <c r="WGE154" s="303"/>
      <c r="WGF154" s="303"/>
      <c r="WGG154" s="303"/>
      <c r="WGH154" s="303"/>
      <c r="WGI154" s="303"/>
      <c r="WGJ154" s="303"/>
      <c r="WGK154" s="303"/>
      <c r="WGL154" s="303"/>
      <c r="WGM154" s="303"/>
      <c r="WGN154" s="303"/>
      <c r="WGO154" s="303"/>
      <c r="WGP154" s="303"/>
      <c r="WGQ154" s="303"/>
      <c r="WGR154" s="303"/>
      <c r="WGS154" s="303"/>
      <c r="WGT154" s="303"/>
      <c r="WGU154" s="303"/>
      <c r="WGV154" s="303"/>
      <c r="WGW154" s="303"/>
      <c r="WGX154" s="303"/>
      <c r="WGY154" s="303"/>
      <c r="WGZ154" s="303"/>
      <c r="WHA154" s="303"/>
      <c r="WHB154" s="303"/>
      <c r="WHC154" s="303"/>
      <c r="WHD154" s="303"/>
      <c r="WHE154" s="303"/>
      <c r="WHF154" s="303"/>
      <c r="WHG154" s="303"/>
      <c r="WHH154" s="303"/>
      <c r="WHI154" s="303"/>
      <c r="WHJ154" s="303"/>
      <c r="WHK154" s="303"/>
      <c r="WHL154" s="303"/>
      <c r="WHM154" s="303"/>
      <c r="WHN154" s="303"/>
      <c r="WHO154" s="303"/>
      <c r="WHP154" s="303"/>
      <c r="WHQ154" s="303"/>
      <c r="WHR154" s="303"/>
      <c r="WHS154" s="303"/>
      <c r="WHT154" s="303"/>
      <c r="WHU154" s="303"/>
      <c r="WHV154" s="303"/>
      <c r="WHW154" s="303"/>
      <c r="WHX154" s="303"/>
      <c r="WHY154" s="303"/>
      <c r="WHZ154" s="303"/>
      <c r="WIA154" s="303"/>
      <c r="WIB154" s="303"/>
      <c r="WIC154" s="303"/>
      <c r="WID154" s="303"/>
      <c r="WIE154" s="303"/>
      <c r="WIF154" s="303"/>
      <c r="WIG154" s="303"/>
      <c r="WIH154" s="303"/>
      <c r="WII154" s="303"/>
      <c r="WIJ154" s="303"/>
      <c r="WIK154" s="303"/>
      <c r="WIL154" s="303"/>
      <c r="WIM154" s="303"/>
      <c r="WIN154" s="303"/>
      <c r="WIO154" s="303"/>
      <c r="WIP154" s="303"/>
      <c r="WIQ154" s="303"/>
      <c r="WIR154" s="303"/>
      <c r="WIS154" s="303"/>
      <c r="WIT154" s="303"/>
      <c r="WIU154" s="303"/>
      <c r="WIV154" s="303"/>
      <c r="WIW154" s="303"/>
      <c r="WIX154" s="303"/>
      <c r="WIY154" s="303"/>
      <c r="WIZ154" s="303"/>
      <c r="WJA154" s="303"/>
      <c r="WJB154" s="303"/>
      <c r="WJC154" s="303"/>
      <c r="WJD154" s="303"/>
      <c r="WJE154" s="303"/>
      <c r="WJF154" s="303"/>
      <c r="WJG154" s="303"/>
      <c r="WJH154" s="303"/>
      <c r="WJI154" s="303"/>
      <c r="WJJ154" s="303"/>
      <c r="WJK154" s="303"/>
      <c r="WJL154" s="303"/>
      <c r="WJM154" s="303"/>
      <c r="WJN154" s="303"/>
      <c r="WJO154" s="303"/>
      <c r="WJP154" s="303"/>
      <c r="WJQ154" s="303"/>
      <c r="WJR154" s="303"/>
      <c r="WJS154" s="303"/>
      <c r="WJT154" s="303"/>
      <c r="WJU154" s="303"/>
      <c r="WJV154" s="303"/>
      <c r="WJW154" s="303"/>
      <c r="WJX154" s="303"/>
      <c r="WJY154" s="303"/>
      <c r="WJZ154" s="303"/>
      <c r="WKA154" s="303"/>
      <c r="WKB154" s="303"/>
      <c r="WKC154" s="303"/>
      <c r="WKD154" s="303"/>
      <c r="WKE154" s="303"/>
      <c r="WKF154" s="303"/>
      <c r="WKG154" s="303"/>
      <c r="WKH154" s="303"/>
      <c r="WKI154" s="303"/>
      <c r="WKJ154" s="303"/>
      <c r="WKK154" s="303"/>
      <c r="WKL154" s="303"/>
      <c r="WKM154" s="303"/>
      <c r="WKN154" s="303"/>
      <c r="WKO154" s="303"/>
      <c r="WKP154" s="303"/>
      <c r="WKQ154" s="303"/>
      <c r="WKR154" s="303"/>
      <c r="WKS154" s="303"/>
      <c r="WKT154" s="303"/>
      <c r="WKU154" s="303"/>
      <c r="WKV154" s="303"/>
      <c r="WKW154" s="303"/>
      <c r="WKX154" s="303"/>
      <c r="WKY154" s="303"/>
      <c r="WKZ154" s="303"/>
      <c r="WLA154" s="303"/>
      <c r="WLB154" s="303"/>
      <c r="WLC154" s="303"/>
      <c r="WLD154" s="303"/>
      <c r="WLE154" s="303"/>
      <c r="WLF154" s="303"/>
      <c r="WLG154" s="303"/>
      <c r="WLH154" s="303"/>
      <c r="WLI154" s="303"/>
      <c r="WLJ154" s="303"/>
      <c r="WLK154" s="303"/>
      <c r="WLL154" s="303"/>
      <c r="WLM154" s="303"/>
      <c r="WLN154" s="303"/>
      <c r="WLO154" s="303"/>
      <c r="WLV154" s="303"/>
      <c r="WLW154" s="303"/>
      <c r="WLX154" s="303"/>
      <c r="WLY154" s="303"/>
      <c r="WLZ154" s="303"/>
      <c r="WMA154" s="303"/>
      <c r="WMB154" s="303"/>
      <c r="WMC154" s="303"/>
      <c r="WMD154" s="303"/>
      <c r="WME154" s="303"/>
      <c r="WMF154" s="303"/>
      <c r="WMG154" s="303"/>
      <c r="WMH154" s="303"/>
      <c r="WMI154" s="303"/>
      <c r="WMJ154" s="303"/>
      <c r="WMK154" s="303"/>
      <c r="WML154" s="303"/>
      <c r="WMM154" s="303"/>
      <c r="WMN154" s="303"/>
      <c r="WMO154" s="303"/>
      <c r="WMP154" s="303"/>
      <c r="WMQ154" s="303"/>
      <c r="WMR154" s="303"/>
      <c r="WMS154" s="303"/>
      <c r="WMT154" s="303"/>
      <c r="WMU154" s="303"/>
      <c r="WMV154" s="303"/>
      <c r="WMW154" s="303"/>
      <c r="WMX154" s="303"/>
      <c r="WMY154" s="303"/>
      <c r="WMZ154" s="303"/>
      <c r="WNA154" s="303"/>
      <c r="WNB154" s="303"/>
      <c r="WNC154" s="303"/>
      <c r="WND154" s="303"/>
      <c r="WNE154" s="303"/>
      <c r="WNF154" s="303"/>
      <c r="WNG154" s="303"/>
      <c r="WNH154" s="303"/>
      <c r="WNI154" s="303"/>
      <c r="WNJ154" s="303"/>
      <c r="WNK154" s="303"/>
      <c r="WNL154" s="303"/>
      <c r="WNM154" s="303"/>
      <c r="WNN154" s="303"/>
      <c r="WNO154" s="303"/>
      <c r="WNP154" s="303"/>
      <c r="WNQ154" s="303"/>
      <c r="WNR154" s="303"/>
      <c r="WNS154" s="303"/>
      <c r="WNT154" s="303"/>
      <c r="WNU154" s="303"/>
      <c r="WNV154" s="303"/>
      <c r="WNW154" s="303"/>
      <c r="WNX154" s="303"/>
      <c r="WNY154" s="303"/>
      <c r="WNZ154" s="303"/>
      <c r="WOA154" s="303"/>
      <c r="WOB154" s="303"/>
      <c r="WOC154" s="303"/>
      <c r="WOD154" s="303"/>
      <c r="WOE154" s="303"/>
      <c r="WOF154" s="303"/>
      <c r="WOG154" s="303"/>
      <c r="WOH154" s="303"/>
      <c r="WOI154" s="303"/>
      <c r="WOJ154" s="303"/>
      <c r="WOK154" s="303"/>
      <c r="WOL154" s="303"/>
      <c r="WOM154" s="303"/>
      <c r="WON154" s="303"/>
      <c r="WOO154" s="303"/>
      <c r="WOP154" s="303"/>
      <c r="WOQ154" s="303"/>
      <c r="WOR154" s="303"/>
      <c r="WOS154" s="303"/>
      <c r="WOT154" s="303"/>
      <c r="WOU154" s="303"/>
      <c r="WOV154" s="303"/>
      <c r="WOW154" s="303"/>
      <c r="WOX154" s="303"/>
      <c r="WOY154" s="303"/>
      <c r="WOZ154" s="303"/>
      <c r="WPA154" s="303"/>
      <c r="WPB154" s="303"/>
      <c r="WPC154" s="303"/>
      <c r="WPD154" s="303"/>
      <c r="WPE154" s="303"/>
      <c r="WPF154" s="303"/>
      <c r="WPG154" s="303"/>
      <c r="WPH154" s="303"/>
      <c r="WPI154" s="303"/>
      <c r="WPJ154" s="303"/>
      <c r="WPK154" s="303"/>
      <c r="WPL154" s="303"/>
      <c r="WPM154" s="303"/>
      <c r="WPN154" s="303"/>
      <c r="WPO154" s="303"/>
      <c r="WPP154" s="303"/>
      <c r="WPQ154" s="303"/>
      <c r="WPR154" s="303"/>
      <c r="WPS154" s="303"/>
      <c r="WPT154" s="303"/>
      <c r="WPU154" s="303"/>
      <c r="WPV154" s="303"/>
      <c r="WPW154" s="303"/>
      <c r="WPX154" s="303"/>
      <c r="WPY154" s="303"/>
      <c r="WPZ154" s="303"/>
      <c r="WQA154" s="303"/>
      <c r="WQB154" s="303"/>
      <c r="WQC154" s="303"/>
      <c r="WQD154" s="303"/>
      <c r="WQE154" s="303"/>
      <c r="WQF154" s="303"/>
      <c r="WQG154" s="303"/>
      <c r="WQH154" s="303"/>
      <c r="WQI154" s="303"/>
      <c r="WQJ154" s="303"/>
      <c r="WQK154" s="303"/>
      <c r="WQL154" s="303"/>
      <c r="WQM154" s="303"/>
      <c r="WQN154" s="303"/>
      <c r="WQO154" s="303"/>
      <c r="WQP154" s="303"/>
      <c r="WQQ154" s="303"/>
      <c r="WQR154" s="303"/>
      <c r="WQS154" s="303"/>
      <c r="WQT154" s="303"/>
      <c r="WQU154" s="303"/>
      <c r="WQV154" s="303"/>
      <c r="WQW154" s="303"/>
      <c r="WQX154" s="303"/>
      <c r="WQY154" s="303"/>
      <c r="WQZ154" s="303"/>
      <c r="WRA154" s="303"/>
      <c r="WRB154" s="303"/>
      <c r="WRC154" s="303"/>
      <c r="WRD154" s="303"/>
      <c r="WRE154" s="303"/>
      <c r="WRF154" s="303"/>
      <c r="WRG154" s="303"/>
      <c r="WRH154" s="303"/>
      <c r="WRI154" s="303"/>
      <c r="WRJ154" s="303"/>
      <c r="WRK154" s="303"/>
      <c r="WRL154" s="303"/>
      <c r="WRM154" s="303"/>
      <c r="WRN154" s="303"/>
      <c r="WRO154" s="303"/>
      <c r="WRP154" s="303"/>
      <c r="WRQ154" s="303"/>
      <c r="WRR154" s="303"/>
      <c r="WRS154" s="303"/>
      <c r="WRT154" s="303"/>
      <c r="WRU154" s="303"/>
      <c r="WRV154" s="303"/>
      <c r="WRW154" s="303"/>
      <c r="WRX154" s="303"/>
      <c r="WRY154" s="303"/>
      <c r="WRZ154" s="303"/>
      <c r="WSA154" s="303"/>
      <c r="WSB154" s="303"/>
      <c r="WSC154" s="303"/>
      <c r="WSD154" s="303"/>
      <c r="WSE154" s="303"/>
      <c r="WSF154" s="303"/>
      <c r="WSG154" s="303"/>
      <c r="WSH154" s="303"/>
      <c r="WSI154" s="303"/>
      <c r="WSJ154" s="303"/>
      <c r="WSK154" s="303"/>
      <c r="WSL154" s="303"/>
      <c r="WSM154" s="303"/>
      <c r="WSN154" s="303"/>
      <c r="WSO154" s="303"/>
      <c r="WSP154" s="303"/>
      <c r="WSQ154" s="303"/>
      <c r="WSR154" s="303"/>
      <c r="WSS154" s="303"/>
      <c r="WST154" s="303"/>
      <c r="WSU154" s="303"/>
      <c r="WSV154" s="303"/>
      <c r="WSW154" s="303"/>
      <c r="WSX154" s="303"/>
      <c r="WSY154" s="303"/>
      <c r="WSZ154" s="303"/>
      <c r="WTA154" s="303"/>
      <c r="WTB154" s="303"/>
      <c r="WTC154" s="303"/>
      <c r="WTD154" s="303"/>
      <c r="WTE154" s="303"/>
      <c r="WTF154" s="303"/>
      <c r="WTG154" s="303"/>
      <c r="WTH154" s="303"/>
      <c r="WTI154" s="303"/>
      <c r="WTJ154" s="303"/>
      <c r="WTK154" s="303"/>
      <c r="WTL154" s="303"/>
      <c r="WTM154" s="303"/>
      <c r="WTN154" s="303"/>
      <c r="WTO154" s="303"/>
      <c r="WTP154" s="303"/>
      <c r="WTQ154" s="303"/>
      <c r="WTR154" s="303"/>
      <c r="WTS154" s="303"/>
      <c r="WTT154" s="303"/>
      <c r="WTU154" s="303"/>
      <c r="WTV154" s="303"/>
      <c r="WTW154" s="303"/>
      <c r="WTX154" s="303"/>
      <c r="WTY154" s="303"/>
      <c r="WTZ154" s="303"/>
      <c r="WUA154" s="303"/>
      <c r="WUB154" s="303"/>
      <c r="WUC154" s="303"/>
      <c r="WUD154" s="303"/>
      <c r="WUE154" s="303"/>
      <c r="WUF154" s="303"/>
      <c r="WUG154" s="303"/>
      <c r="WUH154" s="303"/>
      <c r="WUI154" s="303"/>
      <c r="WUJ154" s="303"/>
      <c r="WUK154" s="303"/>
      <c r="WUL154" s="303"/>
      <c r="WUM154" s="303"/>
      <c r="WUN154" s="303"/>
      <c r="WUO154" s="303"/>
      <c r="WUP154" s="303"/>
      <c r="WUQ154" s="303"/>
      <c r="WUR154" s="303"/>
      <c r="WUS154" s="303"/>
      <c r="WUT154" s="303"/>
      <c r="WUU154" s="303"/>
      <c r="WUV154" s="303"/>
      <c r="WUW154" s="303"/>
      <c r="WUX154" s="303"/>
      <c r="WUY154" s="303"/>
      <c r="WUZ154" s="303"/>
      <c r="WVA154" s="303"/>
      <c r="WVB154" s="303"/>
      <c r="WVC154" s="303"/>
      <c r="WVD154" s="303"/>
      <c r="WVE154" s="303"/>
      <c r="WVF154" s="303"/>
      <c r="WVG154" s="303"/>
      <c r="WVH154" s="303"/>
      <c r="WVI154" s="303"/>
      <c r="WVJ154" s="303"/>
      <c r="WVK154" s="303"/>
      <c r="WVR154" s="303"/>
      <c r="WVS154" s="303"/>
      <c r="WVT154" s="303"/>
      <c r="WVU154" s="303"/>
      <c r="WVV154" s="303"/>
      <c r="WVW154" s="303"/>
      <c r="WVX154" s="303"/>
      <c r="WVY154" s="303"/>
      <c r="WVZ154" s="303"/>
      <c r="WWA154" s="303"/>
      <c r="WWB154" s="303"/>
      <c r="WWC154" s="303"/>
      <c r="WWD154" s="303"/>
      <c r="WWE154" s="303"/>
      <c r="WWF154" s="303"/>
      <c r="WWG154" s="303"/>
      <c r="WWH154" s="303"/>
      <c r="WWI154" s="303"/>
      <c r="WWJ154" s="303"/>
      <c r="WWK154" s="303"/>
      <c r="WWL154" s="303"/>
      <c r="WWM154" s="303"/>
      <c r="WWN154" s="303"/>
      <c r="WWO154" s="303"/>
      <c r="WWP154" s="303"/>
      <c r="WWQ154" s="303"/>
      <c r="WWR154" s="303"/>
      <c r="WWS154" s="303"/>
      <c r="WWT154" s="303"/>
      <c r="WWU154" s="303"/>
      <c r="WWV154" s="303"/>
      <c r="WWW154" s="303"/>
      <c r="WWX154" s="303"/>
      <c r="WWY154" s="303"/>
      <c r="WWZ154" s="303"/>
      <c r="WXA154" s="303"/>
      <c r="WXB154" s="303"/>
      <c r="WXC154" s="303"/>
      <c r="WXD154" s="303"/>
      <c r="WXE154" s="303"/>
      <c r="WXF154" s="303"/>
      <c r="WXG154" s="303"/>
      <c r="WXH154" s="303"/>
      <c r="WXI154" s="303"/>
      <c r="WXJ154" s="303"/>
      <c r="WXK154" s="303"/>
      <c r="WXL154" s="303"/>
      <c r="WXM154" s="303"/>
      <c r="WXN154" s="303"/>
      <c r="WXO154" s="303"/>
      <c r="WXP154" s="303"/>
      <c r="WXQ154" s="303"/>
      <c r="WXR154" s="303"/>
      <c r="WXS154" s="303"/>
      <c r="WXT154" s="303"/>
      <c r="WXU154" s="303"/>
      <c r="WXV154" s="303"/>
      <c r="WXW154" s="303"/>
      <c r="WXX154" s="303"/>
      <c r="WXY154" s="303"/>
      <c r="WXZ154" s="303"/>
      <c r="WYA154" s="303"/>
      <c r="WYB154" s="303"/>
      <c r="WYC154" s="303"/>
      <c r="WYD154" s="303"/>
      <c r="WYE154" s="303"/>
      <c r="WYF154" s="303"/>
      <c r="WYG154" s="303"/>
      <c r="WYH154" s="303"/>
      <c r="WYI154" s="303"/>
      <c r="WYJ154" s="303"/>
      <c r="WYK154" s="303"/>
      <c r="WYL154" s="303"/>
      <c r="WYM154" s="303"/>
      <c r="WYN154" s="303"/>
      <c r="WYO154" s="303"/>
      <c r="WYP154" s="303"/>
      <c r="WYQ154" s="303"/>
      <c r="WYR154" s="303"/>
      <c r="WYS154" s="303"/>
      <c r="WYT154" s="303"/>
      <c r="WYU154" s="303"/>
      <c r="WYV154" s="303"/>
      <c r="WYW154" s="303"/>
      <c r="WYX154" s="303"/>
      <c r="WYY154" s="303"/>
      <c r="WYZ154" s="303"/>
      <c r="WZA154" s="303"/>
      <c r="WZB154" s="303"/>
      <c r="WZC154" s="303"/>
      <c r="WZD154" s="303"/>
      <c r="WZE154" s="303"/>
      <c r="WZF154" s="303"/>
      <c r="WZG154" s="303"/>
      <c r="WZH154" s="303"/>
      <c r="WZI154" s="303"/>
      <c r="WZJ154" s="303"/>
      <c r="WZK154" s="303"/>
      <c r="WZL154" s="303"/>
      <c r="WZM154" s="303"/>
      <c r="WZN154" s="303"/>
      <c r="WZO154" s="303"/>
      <c r="WZP154" s="303"/>
      <c r="WZQ154" s="303"/>
      <c r="WZR154" s="303"/>
      <c r="WZS154" s="303"/>
      <c r="WZT154" s="303"/>
      <c r="WZU154" s="303"/>
      <c r="WZV154" s="303"/>
      <c r="WZW154" s="303"/>
      <c r="WZX154" s="303"/>
      <c r="WZY154" s="303"/>
      <c r="WZZ154" s="303"/>
      <c r="XAA154" s="303"/>
      <c r="XAB154" s="303"/>
      <c r="XAC154" s="303"/>
      <c r="XAD154" s="303"/>
      <c r="XAE154" s="303"/>
      <c r="XAF154" s="303"/>
      <c r="XAG154" s="303"/>
      <c r="XAH154" s="303"/>
      <c r="XAI154" s="303"/>
      <c r="XAJ154" s="303"/>
      <c r="XAK154" s="303"/>
      <c r="XAL154" s="303"/>
      <c r="XAM154" s="303"/>
      <c r="XAN154" s="303"/>
      <c r="XAO154" s="303"/>
      <c r="XAP154" s="303"/>
      <c r="XAQ154" s="303"/>
      <c r="XAR154" s="303"/>
      <c r="XAS154" s="303"/>
      <c r="XAT154" s="303"/>
      <c r="XAU154" s="303"/>
      <c r="XAV154" s="303"/>
      <c r="XAW154" s="303"/>
      <c r="XAX154" s="303"/>
      <c r="XAY154" s="303"/>
      <c r="XAZ154" s="303"/>
      <c r="XBA154" s="303"/>
      <c r="XBB154" s="303"/>
      <c r="XBC154" s="303"/>
      <c r="XBD154" s="303"/>
      <c r="XBE154" s="303"/>
      <c r="XBF154" s="303"/>
      <c r="XBG154" s="303"/>
      <c r="XBH154" s="303"/>
      <c r="XBI154" s="303"/>
      <c r="XBJ154" s="303"/>
      <c r="XBK154" s="303"/>
      <c r="XBL154" s="303"/>
      <c r="XBM154" s="303"/>
      <c r="XBN154" s="303"/>
      <c r="XBO154" s="303"/>
      <c r="XBP154" s="303"/>
      <c r="XBQ154" s="303"/>
      <c r="XBR154" s="303"/>
      <c r="XBS154" s="303"/>
      <c r="XBT154" s="303"/>
      <c r="XBU154" s="303"/>
      <c r="XBV154" s="303"/>
      <c r="XBW154" s="303"/>
      <c r="XBX154" s="303"/>
      <c r="XBY154" s="303"/>
      <c r="XBZ154" s="303"/>
      <c r="XCA154" s="303"/>
      <c r="XCB154" s="303"/>
      <c r="XCC154" s="303"/>
      <c r="XCD154" s="303"/>
      <c r="XCE154" s="303"/>
      <c r="XCF154" s="303"/>
      <c r="XCG154" s="303"/>
      <c r="XCH154" s="303"/>
      <c r="XCI154" s="303"/>
      <c r="XCJ154" s="303"/>
      <c r="XCK154" s="303"/>
      <c r="XCL154" s="303"/>
      <c r="XCM154" s="303"/>
      <c r="XCN154" s="303"/>
      <c r="XCO154" s="303"/>
      <c r="XCP154" s="303"/>
      <c r="XCQ154" s="303"/>
      <c r="XCR154" s="303"/>
      <c r="XCS154" s="303"/>
      <c r="XCT154" s="303"/>
      <c r="XCU154" s="303"/>
      <c r="XCV154" s="303"/>
      <c r="XCW154" s="303"/>
      <c r="XCX154" s="303"/>
      <c r="XCY154" s="303"/>
      <c r="XCZ154" s="303"/>
      <c r="XDA154" s="303"/>
      <c r="XDB154" s="303"/>
      <c r="XDC154" s="303"/>
      <c r="XDD154" s="303"/>
      <c r="XDE154" s="303"/>
      <c r="XDF154" s="303"/>
      <c r="XDG154" s="303"/>
      <c r="XDH154" s="303"/>
      <c r="XDI154" s="303"/>
      <c r="XDJ154" s="303"/>
      <c r="XDK154" s="303"/>
      <c r="XDL154" s="303"/>
      <c r="XDM154" s="303"/>
      <c r="XDN154" s="303"/>
      <c r="XDO154" s="303"/>
      <c r="XDP154" s="303"/>
      <c r="XDQ154" s="303"/>
      <c r="XDR154" s="303"/>
      <c r="XDS154" s="303"/>
      <c r="XDT154" s="303"/>
      <c r="XDU154" s="303"/>
      <c r="XDV154" s="303"/>
      <c r="XDW154" s="303"/>
      <c r="XDX154" s="303"/>
      <c r="XDY154" s="303"/>
      <c r="XDZ154" s="303"/>
      <c r="XEA154" s="303"/>
      <c r="XEB154" s="303"/>
      <c r="XEC154" s="303"/>
      <c r="XED154" s="303"/>
      <c r="XEE154" s="303"/>
      <c r="XEF154" s="303"/>
      <c r="XEG154" s="303"/>
      <c r="XEH154" s="303"/>
      <c r="XEI154" s="303"/>
      <c r="XEJ154" s="303"/>
      <c r="XEK154" s="303"/>
      <c r="XEL154" s="303"/>
      <c r="XEM154" s="303"/>
      <c r="XEN154" s="303"/>
      <c r="XEO154" s="303"/>
      <c r="XEP154" s="303"/>
      <c r="XEQ154" s="303"/>
      <c r="XER154" s="303"/>
      <c r="XES154" s="303"/>
      <c r="XET154" s="303"/>
      <c r="XEU154" s="303"/>
      <c r="XEV154" s="303"/>
      <c r="XEW154" s="303"/>
      <c r="XEX154" s="303"/>
      <c r="XEY154" s="303"/>
      <c r="XEZ154" s="303"/>
      <c r="XFA154" s="303"/>
      <c r="XFB154" s="303"/>
      <c r="XFC154" s="303"/>
      <c r="XFD154" s="303"/>
    </row>
    <row r="155" spans="1:16384" s="181" customFormat="1" ht="15.75" x14ac:dyDescent="0.25">
      <c r="A155" s="380" t="s">
        <v>136</v>
      </c>
      <c r="B155" s="392" t="s">
        <v>547</v>
      </c>
      <c r="C155" s="392" t="s">
        <v>128</v>
      </c>
      <c r="D155" s="377">
        <f>2183200+23650</f>
        <v>2206850</v>
      </c>
      <c r="E155" s="377">
        <f t="shared" ref="E155:F155" si="41">2183200+23650</f>
        <v>2206850</v>
      </c>
      <c r="F155" s="377">
        <f t="shared" si="41"/>
        <v>2206850</v>
      </c>
      <c r="G155" s="210"/>
      <c r="H155" s="303"/>
      <c r="I155" s="303"/>
      <c r="J155" s="210"/>
      <c r="K155" s="210"/>
      <c r="L155" s="210"/>
      <c r="M155" s="210"/>
      <c r="N155" s="303"/>
      <c r="O155" s="303"/>
      <c r="P155" s="303"/>
      <c r="Q155" s="303"/>
      <c r="R155" s="303"/>
      <c r="S155" s="303"/>
      <c r="T155" s="303"/>
      <c r="U155" s="303"/>
      <c r="V155" s="303"/>
      <c r="W155" s="303"/>
      <c r="X155" s="303"/>
      <c r="Y155" s="303"/>
      <c r="Z155" s="303"/>
      <c r="AA155" s="303"/>
      <c r="AB155" s="303"/>
      <c r="AC155" s="303"/>
      <c r="AD155" s="303"/>
      <c r="AE155" s="303"/>
      <c r="AF155" s="303"/>
      <c r="AG155" s="303"/>
      <c r="AH155" s="303"/>
      <c r="AI155" s="303"/>
      <c r="AJ155" s="303"/>
      <c r="AK155" s="303"/>
      <c r="AL155" s="303"/>
      <c r="AM155" s="303"/>
      <c r="AN155" s="303"/>
      <c r="AO155" s="303"/>
      <c r="AP155" s="303"/>
      <c r="AQ155" s="303"/>
      <c r="AR155" s="303"/>
      <c r="AS155" s="303"/>
      <c r="AT155" s="303"/>
      <c r="AU155" s="303"/>
      <c r="AV155" s="303"/>
      <c r="AW155" s="303"/>
      <c r="AX155" s="303"/>
      <c r="AY155" s="303"/>
      <c r="AZ155" s="303"/>
      <c r="BA155" s="303"/>
      <c r="BB155" s="303"/>
      <c r="BC155" s="303"/>
      <c r="BD155" s="303"/>
      <c r="BE155" s="303"/>
      <c r="BF155" s="303"/>
      <c r="BG155" s="303"/>
      <c r="BH155" s="303"/>
      <c r="BI155" s="303"/>
      <c r="BJ155" s="303"/>
      <c r="BK155" s="303"/>
      <c r="BL155" s="303"/>
      <c r="BM155" s="303"/>
      <c r="BN155" s="303"/>
      <c r="BO155" s="303"/>
      <c r="BP155" s="303"/>
      <c r="BQ155" s="303"/>
      <c r="BR155" s="303"/>
      <c r="BS155" s="303"/>
      <c r="BT155" s="303"/>
      <c r="BU155" s="303"/>
      <c r="BV155" s="303"/>
      <c r="BW155" s="303"/>
      <c r="BX155" s="303"/>
      <c r="BY155" s="303"/>
      <c r="BZ155" s="303"/>
      <c r="CA155" s="303"/>
      <c r="CB155" s="303"/>
      <c r="CC155" s="303"/>
      <c r="CD155" s="303"/>
      <c r="CE155" s="303"/>
      <c r="CF155" s="303"/>
      <c r="CG155" s="303"/>
      <c r="CH155" s="303"/>
      <c r="CI155" s="303"/>
      <c r="CJ155" s="303"/>
      <c r="CK155" s="303"/>
      <c r="CL155" s="303"/>
      <c r="CM155" s="303"/>
      <c r="CN155" s="303"/>
      <c r="CO155" s="303"/>
      <c r="CP155" s="303"/>
      <c r="CQ155" s="303"/>
      <c r="CR155" s="303"/>
      <c r="CS155" s="303"/>
      <c r="CT155" s="303"/>
      <c r="CU155" s="303"/>
      <c r="CV155" s="303"/>
      <c r="CW155" s="303"/>
      <c r="CX155" s="303"/>
      <c r="CY155" s="303"/>
      <c r="CZ155" s="303"/>
      <c r="DA155" s="303"/>
      <c r="DB155" s="303"/>
      <c r="DC155" s="303"/>
      <c r="DD155" s="303"/>
      <c r="DE155" s="303"/>
      <c r="DF155" s="303"/>
      <c r="DG155" s="303"/>
      <c r="DH155" s="303"/>
      <c r="DI155" s="303"/>
      <c r="DJ155" s="303"/>
      <c r="DK155" s="303"/>
      <c r="DL155" s="303"/>
      <c r="DM155" s="303"/>
      <c r="DN155" s="303"/>
      <c r="DO155" s="303"/>
      <c r="DP155" s="303"/>
      <c r="DQ155" s="303"/>
      <c r="DR155" s="303"/>
      <c r="DS155" s="303"/>
      <c r="DT155" s="303"/>
      <c r="DU155" s="303"/>
      <c r="DV155" s="303"/>
      <c r="DW155" s="303"/>
      <c r="DX155" s="303"/>
      <c r="DY155" s="303"/>
      <c r="DZ155" s="303"/>
      <c r="EA155" s="303"/>
      <c r="EB155" s="303"/>
      <c r="EC155" s="303"/>
      <c r="ED155" s="303"/>
      <c r="EE155" s="303"/>
      <c r="EF155" s="303"/>
      <c r="EG155" s="303"/>
      <c r="EH155" s="303"/>
      <c r="EI155" s="303"/>
      <c r="EJ155" s="303"/>
      <c r="EK155" s="303"/>
      <c r="EL155" s="303"/>
      <c r="EM155" s="303"/>
      <c r="EN155" s="303"/>
      <c r="EO155" s="303"/>
      <c r="EP155" s="303"/>
      <c r="EQ155" s="303"/>
      <c r="ER155" s="303"/>
      <c r="ES155" s="303"/>
      <c r="ET155" s="303"/>
      <c r="EU155" s="303"/>
      <c r="EV155" s="303"/>
      <c r="EW155" s="303"/>
      <c r="EX155" s="303"/>
      <c r="EY155" s="303"/>
      <c r="EZ155" s="303"/>
      <c r="FA155" s="303"/>
      <c r="FB155" s="303"/>
      <c r="FC155" s="303"/>
      <c r="FD155" s="303"/>
      <c r="FE155" s="303"/>
      <c r="FF155" s="303"/>
      <c r="FG155" s="303"/>
      <c r="FH155" s="303"/>
      <c r="FI155" s="303"/>
      <c r="FJ155" s="303"/>
      <c r="FK155" s="303"/>
      <c r="FL155" s="303"/>
      <c r="FM155" s="303"/>
      <c r="FN155" s="303"/>
      <c r="FO155" s="303"/>
      <c r="FP155" s="303"/>
      <c r="FQ155" s="303"/>
      <c r="FR155" s="303"/>
      <c r="FS155" s="303"/>
      <c r="FT155" s="303"/>
      <c r="FU155" s="303"/>
      <c r="FV155" s="303"/>
      <c r="FW155" s="303"/>
      <c r="FX155" s="303"/>
      <c r="FY155" s="303"/>
      <c r="FZ155" s="303"/>
      <c r="GA155" s="303"/>
      <c r="GB155" s="303"/>
      <c r="GC155" s="303"/>
      <c r="GD155" s="303"/>
      <c r="GE155" s="303"/>
      <c r="GF155" s="303"/>
      <c r="GG155" s="303"/>
      <c r="GH155" s="303"/>
      <c r="GI155" s="303"/>
      <c r="GJ155" s="303"/>
      <c r="GK155" s="303"/>
      <c r="GL155" s="303"/>
      <c r="GM155" s="303"/>
      <c r="GN155" s="303"/>
      <c r="GO155" s="303"/>
      <c r="GP155" s="303"/>
      <c r="GQ155" s="303"/>
      <c r="GR155" s="303"/>
      <c r="GS155" s="303"/>
      <c r="GT155" s="303"/>
      <c r="GU155" s="303"/>
      <c r="GV155" s="303"/>
      <c r="GW155" s="303"/>
      <c r="GX155" s="303"/>
      <c r="GY155" s="303"/>
      <c r="GZ155" s="303"/>
      <c r="HA155" s="303"/>
      <c r="HB155" s="303"/>
      <c r="HC155" s="303"/>
      <c r="HD155" s="303"/>
      <c r="HE155" s="303"/>
      <c r="HF155" s="303"/>
      <c r="HG155" s="303"/>
      <c r="HH155" s="303"/>
      <c r="HI155" s="303"/>
      <c r="HJ155" s="303"/>
      <c r="HK155" s="303"/>
      <c r="HL155" s="303"/>
      <c r="HM155" s="303"/>
      <c r="HN155" s="303"/>
      <c r="HO155" s="303"/>
      <c r="HP155" s="303"/>
      <c r="HQ155" s="303"/>
      <c r="HR155" s="303"/>
      <c r="HS155" s="303"/>
      <c r="HT155" s="303"/>
      <c r="HU155" s="303"/>
      <c r="HV155" s="303"/>
      <c r="HW155" s="303"/>
      <c r="HX155" s="303"/>
      <c r="HY155" s="303"/>
      <c r="HZ155" s="303"/>
      <c r="IA155" s="303"/>
      <c r="IB155" s="303"/>
      <c r="IC155" s="303"/>
      <c r="ID155" s="303"/>
      <c r="IE155" s="303"/>
      <c r="IF155" s="303"/>
      <c r="IG155" s="303"/>
      <c r="IH155" s="303"/>
      <c r="II155" s="303"/>
      <c r="IJ155" s="303"/>
      <c r="IK155" s="303"/>
      <c r="IL155" s="303"/>
      <c r="IM155" s="303"/>
      <c r="IN155" s="303"/>
      <c r="IO155" s="303"/>
      <c r="IP155" s="303"/>
      <c r="IQ155" s="303"/>
      <c r="IR155" s="303"/>
      <c r="IS155" s="303"/>
      <c r="IT155" s="303"/>
      <c r="IU155" s="303"/>
      <c r="IV155" s="303"/>
      <c r="IW155" s="303"/>
      <c r="IX155" s="303"/>
      <c r="IY155" s="303"/>
      <c r="JF155" s="303"/>
      <c r="JG155" s="303"/>
      <c r="JH155" s="303"/>
      <c r="JI155" s="303"/>
      <c r="JJ155" s="303"/>
      <c r="JK155" s="303"/>
      <c r="JL155" s="303"/>
      <c r="JM155" s="303"/>
      <c r="JN155" s="303"/>
      <c r="JO155" s="303"/>
      <c r="JP155" s="303"/>
      <c r="JQ155" s="303"/>
      <c r="JR155" s="303"/>
      <c r="JS155" s="303"/>
      <c r="JT155" s="303"/>
      <c r="JU155" s="303"/>
      <c r="JV155" s="303"/>
      <c r="JW155" s="303"/>
      <c r="JX155" s="303"/>
      <c r="JY155" s="303"/>
      <c r="JZ155" s="303"/>
      <c r="KA155" s="303"/>
      <c r="KB155" s="303"/>
      <c r="KC155" s="303"/>
      <c r="KD155" s="303"/>
      <c r="KE155" s="303"/>
      <c r="KF155" s="303"/>
      <c r="KG155" s="303"/>
      <c r="KH155" s="303"/>
      <c r="KI155" s="303"/>
      <c r="KJ155" s="303"/>
      <c r="KK155" s="303"/>
      <c r="KL155" s="303"/>
      <c r="KM155" s="303"/>
      <c r="KN155" s="303"/>
      <c r="KO155" s="303"/>
      <c r="KP155" s="303"/>
      <c r="KQ155" s="303"/>
      <c r="KR155" s="303"/>
      <c r="KS155" s="303"/>
      <c r="KT155" s="303"/>
      <c r="KU155" s="303"/>
      <c r="KV155" s="303"/>
      <c r="KW155" s="303"/>
      <c r="KX155" s="303"/>
      <c r="KY155" s="303"/>
      <c r="KZ155" s="303"/>
      <c r="LA155" s="303"/>
      <c r="LB155" s="303"/>
      <c r="LC155" s="303"/>
      <c r="LD155" s="303"/>
      <c r="LE155" s="303"/>
      <c r="LF155" s="303"/>
      <c r="LG155" s="303"/>
      <c r="LH155" s="303"/>
      <c r="LI155" s="303"/>
      <c r="LJ155" s="303"/>
      <c r="LK155" s="303"/>
      <c r="LL155" s="303"/>
      <c r="LM155" s="303"/>
      <c r="LN155" s="303"/>
      <c r="LO155" s="303"/>
      <c r="LP155" s="303"/>
      <c r="LQ155" s="303"/>
      <c r="LR155" s="303"/>
      <c r="LS155" s="303"/>
      <c r="LT155" s="303"/>
      <c r="LU155" s="303"/>
      <c r="LV155" s="303"/>
      <c r="LW155" s="303"/>
      <c r="LX155" s="303"/>
      <c r="LY155" s="303"/>
      <c r="LZ155" s="303"/>
      <c r="MA155" s="303"/>
      <c r="MB155" s="303"/>
      <c r="MC155" s="303"/>
      <c r="MD155" s="303"/>
      <c r="ME155" s="303"/>
      <c r="MF155" s="303"/>
      <c r="MG155" s="303"/>
      <c r="MH155" s="303"/>
      <c r="MI155" s="303"/>
      <c r="MJ155" s="303"/>
      <c r="MK155" s="303"/>
      <c r="ML155" s="303"/>
      <c r="MM155" s="303"/>
      <c r="MN155" s="303"/>
      <c r="MO155" s="303"/>
      <c r="MP155" s="303"/>
      <c r="MQ155" s="303"/>
      <c r="MR155" s="303"/>
      <c r="MS155" s="303"/>
      <c r="MT155" s="303"/>
      <c r="MU155" s="303"/>
      <c r="MV155" s="303"/>
      <c r="MW155" s="303"/>
      <c r="MX155" s="303"/>
      <c r="MY155" s="303"/>
      <c r="MZ155" s="303"/>
      <c r="NA155" s="303"/>
      <c r="NB155" s="303"/>
      <c r="NC155" s="303"/>
      <c r="ND155" s="303"/>
      <c r="NE155" s="303"/>
      <c r="NF155" s="303"/>
      <c r="NG155" s="303"/>
      <c r="NH155" s="303"/>
      <c r="NI155" s="303"/>
      <c r="NJ155" s="303"/>
      <c r="NK155" s="303"/>
      <c r="NL155" s="303"/>
      <c r="NM155" s="303"/>
      <c r="NN155" s="303"/>
      <c r="NO155" s="303"/>
      <c r="NP155" s="303"/>
      <c r="NQ155" s="303"/>
      <c r="NR155" s="303"/>
      <c r="NS155" s="303"/>
      <c r="NT155" s="303"/>
      <c r="NU155" s="303"/>
      <c r="NV155" s="303"/>
      <c r="NW155" s="303"/>
      <c r="NX155" s="303"/>
      <c r="NY155" s="303"/>
      <c r="NZ155" s="303"/>
      <c r="OA155" s="303"/>
      <c r="OB155" s="303"/>
      <c r="OC155" s="303"/>
      <c r="OD155" s="303"/>
      <c r="OE155" s="303"/>
      <c r="OF155" s="303"/>
      <c r="OG155" s="303"/>
      <c r="OH155" s="303"/>
      <c r="OI155" s="303"/>
      <c r="OJ155" s="303"/>
      <c r="OK155" s="303"/>
      <c r="OL155" s="303"/>
      <c r="OM155" s="303"/>
      <c r="ON155" s="303"/>
      <c r="OO155" s="303"/>
      <c r="OP155" s="303"/>
      <c r="OQ155" s="303"/>
      <c r="OR155" s="303"/>
      <c r="OS155" s="303"/>
      <c r="OT155" s="303"/>
      <c r="OU155" s="303"/>
      <c r="OV155" s="303"/>
      <c r="OW155" s="303"/>
      <c r="OX155" s="303"/>
      <c r="OY155" s="303"/>
      <c r="OZ155" s="303"/>
      <c r="PA155" s="303"/>
      <c r="PB155" s="303"/>
      <c r="PC155" s="303"/>
      <c r="PD155" s="303"/>
      <c r="PE155" s="303"/>
      <c r="PF155" s="303"/>
      <c r="PG155" s="303"/>
      <c r="PH155" s="303"/>
      <c r="PI155" s="303"/>
      <c r="PJ155" s="303"/>
      <c r="PK155" s="303"/>
      <c r="PL155" s="303"/>
      <c r="PM155" s="303"/>
      <c r="PN155" s="303"/>
      <c r="PO155" s="303"/>
      <c r="PP155" s="303"/>
      <c r="PQ155" s="303"/>
      <c r="PR155" s="303"/>
      <c r="PS155" s="303"/>
      <c r="PT155" s="303"/>
      <c r="PU155" s="303"/>
      <c r="PV155" s="303"/>
      <c r="PW155" s="303"/>
      <c r="PX155" s="303"/>
      <c r="PY155" s="303"/>
      <c r="PZ155" s="303"/>
      <c r="QA155" s="303"/>
      <c r="QB155" s="303"/>
      <c r="QC155" s="303"/>
      <c r="QD155" s="303"/>
      <c r="QE155" s="303"/>
      <c r="QF155" s="303"/>
      <c r="QG155" s="303"/>
      <c r="QH155" s="303"/>
      <c r="QI155" s="303"/>
      <c r="QJ155" s="303"/>
      <c r="QK155" s="303"/>
      <c r="QL155" s="303"/>
      <c r="QM155" s="303"/>
      <c r="QN155" s="303"/>
      <c r="QO155" s="303"/>
      <c r="QP155" s="303"/>
      <c r="QQ155" s="303"/>
      <c r="QR155" s="303"/>
      <c r="QS155" s="303"/>
      <c r="QT155" s="303"/>
      <c r="QU155" s="303"/>
      <c r="QV155" s="303"/>
      <c r="QW155" s="303"/>
      <c r="QX155" s="303"/>
      <c r="QY155" s="303"/>
      <c r="QZ155" s="303"/>
      <c r="RA155" s="303"/>
      <c r="RB155" s="303"/>
      <c r="RC155" s="303"/>
      <c r="RD155" s="303"/>
      <c r="RE155" s="303"/>
      <c r="RF155" s="303"/>
      <c r="RG155" s="303"/>
      <c r="RH155" s="303"/>
      <c r="RI155" s="303"/>
      <c r="RJ155" s="303"/>
      <c r="RK155" s="303"/>
      <c r="RL155" s="303"/>
      <c r="RM155" s="303"/>
      <c r="RN155" s="303"/>
      <c r="RO155" s="303"/>
      <c r="RP155" s="303"/>
      <c r="RQ155" s="303"/>
      <c r="RR155" s="303"/>
      <c r="RS155" s="303"/>
      <c r="RT155" s="303"/>
      <c r="RU155" s="303"/>
      <c r="RV155" s="303"/>
      <c r="RW155" s="303"/>
      <c r="RX155" s="303"/>
      <c r="RY155" s="303"/>
      <c r="RZ155" s="303"/>
      <c r="SA155" s="303"/>
      <c r="SB155" s="303"/>
      <c r="SC155" s="303"/>
      <c r="SD155" s="303"/>
      <c r="SE155" s="303"/>
      <c r="SF155" s="303"/>
      <c r="SG155" s="303"/>
      <c r="SH155" s="303"/>
      <c r="SI155" s="303"/>
      <c r="SJ155" s="303"/>
      <c r="SK155" s="303"/>
      <c r="SL155" s="303"/>
      <c r="SM155" s="303"/>
      <c r="SN155" s="303"/>
      <c r="SO155" s="303"/>
      <c r="SP155" s="303"/>
      <c r="SQ155" s="303"/>
      <c r="SR155" s="303"/>
      <c r="SS155" s="303"/>
      <c r="ST155" s="303"/>
      <c r="SU155" s="303"/>
      <c r="TB155" s="303"/>
      <c r="TC155" s="303"/>
      <c r="TD155" s="303"/>
      <c r="TE155" s="303"/>
      <c r="TF155" s="303"/>
      <c r="TG155" s="303"/>
      <c r="TH155" s="303"/>
      <c r="TI155" s="303"/>
      <c r="TJ155" s="303"/>
      <c r="TK155" s="303"/>
      <c r="TL155" s="303"/>
      <c r="TM155" s="303"/>
      <c r="TN155" s="303"/>
      <c r="TO155" s="303"/>
      <c r="TP155" s="303"/>
      <c r="TQ155" s="303"/>
      <c r="TR155" s="303"/>
      <c r="TS155" s="303"/>
      <c r="TT155" s="303"/>
      <c r="TU155" s="303"/>
      <c r="TV155" s="303"/>
      <c r="TW155" s="303"/>
      <c r="TX155" s="303"/>
      <c r="TY155" s="303"/>
      <c r="TZ155" s="303"/>
      <c r="UA155" s="303"/>
      <c r="UB155" s="303"/>
      <c r="UC155" s="303"/>
      <c r="UD155" s="303"/>
      <c r="UE155" s="303"/>
      <c r="UF155" s="303"/>
      <c r="UG155" s="303"/>
      <c r="UH155" s="303"/>
      <c r="UI155" s="303"/>
      <c r="UJ155" s="303"/>
      <c r="UK155" s="303"/>
      <c r="UL155" s="303"/>
      <c r="UM155" s="303"/>
      <c r="UN155" s="303"/>
      <c r="UO155" s="303"/>
      <c r="UP155" s="303"/>
      <c r="UQ155" s="303"/>
      <c r="UR155" s="303"/>
      <c r="US155" s="303"/>
      <c r="UT155" s="303"/>
      <c r="UU155" s="303"/>
      <c r="UV155" s="303"/>
      <c r="UW155" s="303"/>
      <c r="UX155" s="303"/>
      <c r="UY155" s="303"/>
      <c r="UZ155" s="303"/>
      <c r="VA155" s="303"/>
      <c r="VB155" s="303"/>
      <c r="VC155" s="303"/>
      <c r="VD155" s="303"/>
      <c r="VE155" s="303"/>
      <c r="VF155" s="303"/>
      <c r="VG155" s="303"/>
      <c r="VH155" s="303"/>
      <c r="VI155" s="303"/>
      <c r="VJ155" s="303"/>
      <c r="VK155" s="303"/>
      <c r="VL155" s="303"/>
      <c r="VM155" s="303"/>
      <c r="VN155" s="303"/>
      <c r="VO155" s="303"/>
      <c r="VP155" s="303"/>
      <c r="VQ155" s="303"/>
      <c r="VR155" s="303"/>
      <c r="VS155" s="303"/>
      <c r="VT155" s="303"/>
      <c r="VU155" s="303"/>
      <c r="VV155" s="303"/>
      <c r="VW155" s="303"/>
      <c r="VX155" s="303"/>
      <c r="VY155" s="303"/>
      <c r="VZ155" s="303"/>
      <c r="WA155" s="303"/>
      <c r="WB155" s="303"/>
      <c r="WC155" s="303"/>
      <c r="WD155" s="303"/>
      <c r="WE155" s="303"/>
      <c r="WF155" s="303"/>
      <c r="WG155" s="303"/>
      <c r="WH155" s="303"/>
      <c r="WI155" s="303"/>
      <c r="WJ155" s="303"/>
      <c r="WK155" s="303"/>
      <c r="WL155" s="303"/>
      <c r="WM155" s="303"/>
      <c r="WN155" s="303"/>
      <c r="WO155" s="303"/>
      <c r="WP155" s="303"/>
      <c r="WQ155" s="303"/>
      <c r="WR155" s="303"/>
      <c r="WS155" s="303"/>
      <c r="WT155" s="303"/>
      <c r="WU155" s="303"/>
      <c r="WV155" s="303"/>
      <c r="WW155" s="303"/>
      <c r="WX155" s="303"/>
      <c r="WY155" s="303"/>
      <c r="WZ155" s="303"/>
      <c r="XA155" s="303"/>
      <c r="XB155" s="303"/>
      <c r="XC155" s="303"/>
      <c r="XD155" s="303"/>
      <c r="XE155" s="303"/>
      <c r="XF155" s="303"/>
      <c r="XG155" s="303"/>
      <c r="XH155" s="303"/>
      <c r="XI155" s="303"/>
      <c r="XJ155" s="303"/>
      <c r="XK155" s="303"/>
      <c r="XL155" s="303"/>
      <c r="XM155" s="303"/>
      <c r="XN155" s="303"/>
      <c r="XO155" s="303"/>
      <c r="XP155" s="303"/>
      <c r="XQ155" s="303"/>
      <c r="XR155" s="303"/>
      <c r="XS155" s="303"/>
      <c r="XT155" s="303"/>
      <c r="XU155" s="303"/>
      <c r="XV155" s="303"/>
      <c r="XW155" s="303"/>
      <c r="XX155" s="303"/>
      <c r="XY155" s="303"/>
      <c r="XZ155" s="303"/>
      <c r="YA155" s="303"/>
      <c r="YB155" s="303"/>
      <c r="YC155" s="303"/>
      <c r="YD155" s="303"/>
      <c r="YE155" s="303"/>
      <c r="YF155" s="303"/>
      <c r="YG155" s="303"/>
      <c r="YH155" s="303"/>
      <c r="YI155" s="303"/>
      <c r="YJ155" s="303"/>
      <c r="YK155" s="303"/>
      <c r="YL155" s="303"/>
      <c r="YM155" s="303"/>
      <c r="YN155" s="303"/>
      <c r="YO155" s="303"/>
      <c r="YP155" s="303"/>
      <c r="YQ155" s="303"/>
      <c r="YR155" s="303"/>
      <c r="YS155" s="303"/>
      <c r="YT155" s="303"/>
      <c r="YU155" s="303"/>
      <c r="YV155" s="303"/>
      <c r="YW155" s="303"/>
      <c r="YX155" s="303"/>
      <c r="YY155" s="303"/>
      <c r="YZ155" s="303"/>
      <c r="ZA155" s="303"/>
      <c r="ZB155" s="303"/>
      <c r="ZC155" s="303"/>
      <c r="ZD155" s="303"/>
      <c r="ZE155" s="303"/>
      <c r="ZF155" s="303"/>
      <c r="ZG155" s="303"/>
      <c r="ZH155" s="303"/>
      <c r="ZI155" s="303"/>
      <c r="ZJ155" s="303"/>
      <c r="ZK155" s="303"/>
      <c r="ZL155" s="303"/>
      <c r="ZM155" s="303"/>
      <c r="ZN155" s="303"/>
      <c r="ZO155" s="303"/>
      <c r="ZP155" s="303"/>
      <c r="ZQ155" s="303"/>
      <c r="ZR155" s="303"/>
      <c r="ZS155" s="303"/>
      <c r="ZT155" s="303"/>
      <c r="ZU155" s="303"/>
      <c r="ZV155" s="303"/>
      <c r="ZW155" s="303"/>
      <c r="ZX155" s="303"/>
      <c r="ZY155" s="303"/>
      <c r="ZZ155" s="303"/>
      <c r="AAA155" s="303"/>
      <c r="AAB155" s="303"/>
      <c r="AAC155" s="303"/>
      <c r="AAD155" s="303"/>
      <c r="AAE155" s="303"/>
      <c r="AAF155" s="303"/>
      <c r="AAG155" s="303"/>
      <c r="AAH155" s="303"/>
      <c r="AAI155" s="303"/>
      <c r="AAJ155" s="303"/>
      <c r="AAK155" s="303"/>
      <c r="AAL155" s="303"/>
      <c r="AAM155" s="303"/>
      <c r="AAN155" s="303"/>
      <c r="AAO155" s="303"/>
      <c r="AAP155" s="303"/>
      <c r="AAQ155" s="303"/>
      <c r="AAR155" s="303"/>
      <c r="AAS155" s="303"/>
      <c r="AAT155" s="303"/>
      <c r="AAU155" s="303"/>
      <c r="AAV155" s="303"/>
      <c r="AAW155" s="303"/>
      <c r="AAX155" s="303"/>
      <c r="AAY155" s="303"/>
      <c r="AAZ155" s="303"/>
      <c r="ABA155" s="303"/>
      <c r="ABB155" s="303"/>
      <c r="ABC155" s="303"/>
      <c r="ABD155" s="303"/>
      <c r="ABE155" s="303"/>
      <c r="ABF155" s="303"/>
      <c r="ABG155" s="303"/>
      <c r="ABH155" s="303"/>
      <c r="ABI155" s="303"/>
      <c r="ABJ155" s="303"/>
      <c r="ABK155" s="303"/>
      <c r="ABL155" s="303"/>
      <c r="ABM155" s="303"/>
      <c r="ABN155" s="303"/>
      <c r="ABO155" s="303"/>
      <c r="ABP155" s="303"/>
      <c r="ABQ155" s="303"/>
      <c r="ABR155" s="303"/>
      <c r="ABS155" s="303"/>
      <c r="ABT155" s="303"/>
      <c r="ABU155" s="303"/>
      <c r="ABV155" s="303"/>
      <c r="ABW155" s="303"/>
      <c r="ABX155" s="303"/>
      <c r="ABY155" s="303"/>
      <c r="ABZ155" s="303"/>
      <c r="ACA155" s="303"/>
      <c r="ACB155" s="303"/>
      <c r="ACC155" s="303"/>
      <c r="ACD155" s="303"/>
      <c r="ACE155" s="303"/>
      <c r="ACF155" s="303"/>
      <c r="ACG155" s="303"/>
      <c r="ACH155" s="303"/>
      <c r="ACI155" s="303"/>
      <c r="ACJ155" s="303"/>
      <c r="ACK155" s="303"/>
      <c r="ACL155" s="303"/>
      <c r="ACM155" s="303"/>
      <c r="ACN155" s="303"/>
      <c r="ACO155" s="303"/>
      <c r="ACP155" s="303"/>
      <c r="ACQ155" s="303"/>
      <c r="ACX155" s="303"/>
      <c r="ACY155" s="303"/>
      <c r="ACZ155" s="303"/>
      <c r="ADA155" s="303"/>
      <c r="ADB155" s="303"/>
      <c r="ADC155" s="303"/>
      <c r="ADD155" s="303"/>
      <c r="ADE155" s="303"/>
      <c r="ADF155" s="303"/>
      <c r="ADG155" s="303"/>
      <c r="ADH155" s="303"/>
      <c r="ADI155" s="303"/>
      <c r="ADJ155" s="303"/>
      <c r="ADK155" s="303"/>
      <c r="ADL155" s="303"/>
      <c r="ADM155" s="303"/>
      <c r="ADN155" s="303"/>
      <c r="ADO155" s="303"/>
      <c r="ADP155" s="303"/>
      <c r="ADQ155" s="303"/>
      <c r="ADR155" s="303"/>
      <c r="ADS155" s="303"/>
      <c r="ADT155" s="303"/>
      <c r="ADU155" s="303"/>
      <c r="ADV155" s="303"/>
      <c r="ADW155" s="303"/>
      <c r="ADX155" s="303"/>
      <c r="ADY155" s="303"/>
      <c r="ADZ155" s="303"/>
      <c r="AEA155" s="303"/>
      <c r="AEB155" s="303"/>
      <c r="AEC155" s="303"/>
      <c r="AED155" s="303"/>
      <c r="AEE155" s="303"/>
      <c r="AEF155" s="303"/>
      <c r="AEG155" s="303"/>
      <c r="AEH155" s="303"/>
      <c r="AEI155" s="303"/>
      <c r="AEJ155" s="303"/>
      <c r="AEK155" s="303"/>
      <c r="AEL155" s="303"/>
      <c r="AEM155" s="303"/>
      <c r="AEN155" s="303"/>
      <c r="AEO155" s="303"/>
      <c r="AEP155" s="303"/>
      <c r="AEQ155" s="303"/>
      <c r="AER155" s="303"/>
      <c r="AES155" s="303"/>
      <c r="AET155" s="303"/>
      <c r="AEU155" s="303"/>
      <c r="AEV155" s="303"/>
      <c r="AEW155" s="303"/>
      <c r="AEX155" s="303"/>
      <c r="AEY155" s="303"/>
      <c r="AEZ155" s="303"/>
      <c r="AFA155" s="303"/>
      <c r="AFB155" s="303"/>
      <c r="AFC155" s="303"/>
      <c r="AFD155" s="303"/>
      <c r="AFE155" s="303"/>
      <c r="AFF155" s="303"/>
      <c r="AFG155" s="303"/>
      <c r="AFH155" s="303"/>
      <c r="AFI155" s="303"/>
      <c r="AFJ155" s="303"/>
      <c r="AFK155" s="303"/>
      <c r="AFL155" s="303"/>
      <c r="AFM155" s="303"/>
      <c r="AFN155" s="303"/>
      <c r="AFO155" s="303"/>
      <c r="AFP155" s="303"/>
      <c r="AFQ155" s="303"/>
      <c r="AFR155" s="303"/>
      <c r="AFS155" s="303"/>
      <c r="AFT155" s="303"/>
      <c r="AFU155" s="303"/>
      <c r="AFV155" s="303"/>
      <c r="AFW155" s="303"/>
      <c r="AFX155" s="303"/>
      <c r="AFY155" s="303"/>
      <c r="AFZ155" s="303"/>
      <c r="AGA155" s="303"/>
      <c r="AGB155" s="303"/>
      <c r="AGC155" s="303"/>
      <c r="AGD155" s="303"/>
      <c r="AGE155" s="303"/>
      <c r="AGF155" s="303"/>
      <c r="AGG155" s="303"/>
      <c r="AGH155" s="303"/>
      <c r="AGI155" s="303"/>
      <c r="AGJ155" s="303"/>
      <c r="AGK155" s="303"/>
      <c r="AGL155" s="303"/>
      <c r="AGM155" s="303"/>
      <c r="AGN155" s="303"/>
      <c r="AGO155" s="303"/>
      <c r="AGP155" s="303"/>
      <c r="AGQ155" s="303"/>
      <c r="AGR155" s="303"/>
      <c r="AGS155" s="303"/>
      <c r="AGT155" s="303"/>
      <c r="AGU155" s="303"/>
      <c r="AGV155" s="303"/>
      <c r="AGW155" s="303"/>
      <c r="AGX155" s="303"/>
      <c r="AGY155" s="303"/>
      <c r="AGZ155" s="303"/>
      <c r="AHA155" s="303"/>
      <c r="AHB155" s="303"/>
      <c r="AHC155" s="303"/>
      <c r="AHD155" s="303"/>
      <c r="AHE155" s="303"/>
      <c r="AHF155" s="303"/>
      <c r="AHG155" s="303"/>
      <c r="AHH155" s="303"/>
      <c r="AHI155" s="303"/>
      <c r="AHJ155" s="303"/>
      <c r="AHK155" s="303"/>
      <c r="AHL155" s="303"/>
      <c r="AHM155" s="303"/>
      <c r="AHN155" s="303"/>
      <c r="AHO155" s="303"/>
      <c r="AHP155" s="303"/>
      <c r="AHQ155" s="303"/>
      <c r="AHR155" s="303"/>
      <c r="AHS155" s="303"/>
      <c r="AHT155" s="303"/>
      <c r="AHU155" s="303"/>
      <c r="AHV155" s="303"/>
      <c r="AHW155" s="303"/>
      <c r="AHX155" s="303"/>
      <c r="AHY155" s="303"/>
      <c r="AHZ155" s="303"/>
      <c r="AIA155" s="303"/>
      <c r="AIB155" s="303"/>
      <c r="AIC155" s="303"/>
      <c r="AID155" s="303"/>
      <c r="AIE155" s="303"/>
      <c r="AIF155" s="303"/>
      <c r="AIG155" s="303"/>
      <c r="AIH155" s="303"/>
      <c r="AII155" s="303"/>
      <c r="AIJ155" s="303"/>
      <c r="AIK155" s="303"/>
      <c r="AIL155" s="303"/>
      <c r="AIM155" s="303"/>
      <c r="AIN155" s="303"/>
      <c r="AIO155" s="303"/>
      <c r="AIP155" s="303"/>
      <c r="AIQ155" s="303"/>
      <c r="AIR155" s="303"/>
      <c r="AIS155" s="303"/>
      <c r="AIT155" s="303"/>
      <c r="AIU155" s="303"/>
      <c r="AIV155" s="303"/>
      <c r="AIW155" s="303"/>
      <c r="AIX155" s="303"/>
      <c r="AIY155" s="303"/>
      <c r="AIZ155" s="303"/>
      <c r="AJA155" s="303"/>
      <c r="AJB155" s="303"/>
      <c r="AJC155" s="303"/>
      <c r="AJD155" s="303"/>
      <c r="AJE155" s="303"/>
      <c r="AJF155" s="303"/>
      <c r="AJG155" s="303"/>
      <c r="AJH155" s="303"/>
      <c r="AJI155" s="303"/>
      <c r="AJJ155" s="303"/>
      <c r="AJK155" s="303"/>
      <c r="AJL155" s="303"/>
      <c r="AJM155" s="303"/>
      <c r="AJN155" s="303"/>
      <c r="AJO155" s="303"/>
      <c r="AJP155" s="303"/>
      <c r="AJQ155" s="303"/>
      <c r="AJR155" s="303"/>
      <c r="AJS155" s="303"/>
      <c r="AJT155" s="303"/>
      <c r="AJU155" s="303"/>
      <c r="AJV155" s="303"/>
      <c r="AJW155" s="303"/>
      <c r="AJX155" s="303"/>
      <c r="AJY155" s="303"/>
      <c r="AJZ155" s="303"/>
      <c r="AKA155" s="303"/>
      <c r="AKB155" s="303"/>
      <c r="AKC155" s="303"/>
      <c r="AKD155" s="303"/>
      <c r="AKE155" s="303"/>
      <c r="AKF155" s="303"/>
      <c r="AKG155" s="303"/>
      <c r="AKH155" s="303"/>
      <c r="AKI155" s="303"/>
      <c r="AKJ155" s="303"/>
      <c r="AKK155" s="303"/>
      <c r="AKL155" s="303"/>
      <c r="AKM155" s="303"/>
      <c r="AKN155" s="303"/>
      <c r="AKO155" s="303"/>
      <c r="AKP155" s="303"/>
      <c r="AKQ155" s="303"/>
      <c r="AKR155" s="303"/>
      <c r="AKS155" s="303"/>
      <c r="AKT155" s="303"/>
      <c r="AKU155" s="303"/>
      <c r="AKV155" s="303"/>
      <c r="AKW155" s="303"/>
      <c r="AKX155" s="303"/>
      <c r="AKY155" s="303"/>
      <c r="AKZ155" s="303"/>
      <c r="ALA155" s="303"/>
      <c r="ALB155" s="303"/>
      <c r="ALC155" s="303"/>
      <c r="ALD155" s="303"/>
      <c r="ALE155" s="303"/>
      <c r="ALF155" s="303"/>
      <c r="ALG155" s="303"/>
      <c r="ALH155" s="303"/>
      <c r="ALI155" s="303"/>
      <c r="ALJ155" s="303"/>
      <c r="ALK155" s="303"/>
      <c r="ALL155" s="303"/>
      <c r="ALM155" s="303"/>
      <c r="ALN155" s="303"/>
      <c r="ALO155" s="303"/>
      <c r="ALP155" s="303"/>
      <c r="ALQ155" s="303"/>
      <c r="ALR155" s="303"/>
      <c r="ALS155" s="303"/>
      <c r="ALT155" s="303"/>
      <c r="ALU155" s="303"/>
      <c r="ALV155" s="303"/>
      <c r="ALW155" s="303"/>
      <c r="ALX155" s="303"/>
      <c r="ALY155" s="303"/>
      <c r="ALZ155" s="303"/>
      <c r="AMA155" s="303"/>
      <c r="AMB155" s="303"/>
      <c r="AMC155" s="303"/>
      <c r="AMD155" s="303"/>
      <c r="AME155" s="303"/>
      <c r="AMF155" s="303"/>
      <c r="AMG155" s="303"/>
      <c r="AMH155" s="303"/>
      <c r="AMI155" s="303"/>
      <c r="AMJ155" s="303"/>
      <c r="AMK155" s="303"/>
      <c r="AML155" s="303"/>
      <c r="AMM155" s="303"/>
      <c r="AMT155" s="303"/>
      <c r="AMU155" s="303"/>
      <c r="AMV155" s="303"/>
      <c r="AMW155" s="303"/>
      <c r="AMX155" s="303"/>
      <c r="AMY155" s="303"/>
      <c r="AMZ155" s="303"/>
      <c r="ANA155" s="303"/>
      <c r="ANB155" s="303"/>
      <c r="ANC155" s="303"/>
      <c r="AND155" s="303"/>
      <c r="ANE155" s="303"/>
      <c r="ANF155" s="303"/>
      <c r="ANG155" s="303"/>
      <c r="ANH155" s="303"/>
      <c r="ANI155" s="303"/>
      <c r="ANJ155" s="303"/>
      <c r="ANK155" s="303"/>
      <c r="ANL155" s="303"/>
      <c r="ANM155" s="303"/>
      <c r="ANN155" s="303"/>
      <c r="ANO155" s="303"/>
      <c r="ANP155" s="303"/>
      <c r="ANQ155" s="303"/>
      <c r="ANR155" s="303"/>
      <c r="ANS155" s="303"/>
      <c r="ANT155" s="303"/>
      <c r="ANU155" s="303"/>
      <c r="ANV155" s="303"/>
      <c r="ANW155" s="303"/>
      <c r="ANX155" s="303"/>
      <c r="ANY155" s="303"/>
      <c r="ANZ155" s="303"/>
      <c r="AOA155" s="303"/>
      <c r="AOB155" s="303"/>
      <c r="AOC155" s="303"/>
      <c r="AOD155" s="303"/>
      <c r="AOE155" s="303"/>
      <c r="AOF155" s="303"/>
      <c r="AOG155" s="303"/>
      <c r="AOH155" s="303"/>
      <c r="AOI155" s="303"/>
      <c r="AOJ155" s="303"/>
      <c r="AOK155" s="303"/>
      <c r="AOL155" s="303"/>
      <c r="AOM155" s="303"/>
      <c r="AON155" s="303"/>
      <c r="AOO155" s="303"/>
      <c r="AOP155" s="303"/>
      <c r="AOQ155" s="303"/>
      <c r="AOR155" s="303"/>
      <c r="AOS155" s="303"/>
      <c r="AOT155" s="303"/>
      <c r="AOU155" s="303"/>
      <c r="AOV155" s="303"/>
      <c r="AOW155" s="303"/>
      <c r="AOX155" s="303"/>
      <c r="AOY155" s="303"/>
      <c r="AOZ155" s="303"/>
      <c r="APA155" s="303"/>
      <c r="APB155" s="303"/>
      <c r="APC155" s="303"/>
      <c r="APD155" s="303"/>
      <c r="APE155" s="303"/>
      <c r="APF155" s="303"/>
      <c r="APG155" s="303"/>
      <c r="APH155" s="303"/>
      <c r="API155" s="303"/>
      <c r="APJ155" s="303"/>
      <c r="APK155" s="303"/>
      <c r="APL155" s="303"/>
      <c r="APM155" s="303"/>
      <c r="APN155" s="303"/>
      <c r="APO155" s="303"/>
      <c r="APP155" s="303"/>
      <c r="APQ155" s="303"/>
      <c r="APR155" s="303"/>
      <c r="APS155" s="303"/>
      <c r="APT155" s="303"/>
      <c r="APU155" s="303"/>
      <c r="APV155" s="303"/>
      <c r="APW155" s="303"/>
      <c r="APX155" s="303"/>
      <c r="APY155" s="303"/>
      <c r="APZ155" s="303"/>
      <c r="AQA155" s="303"/>
      <c r="AQB155" s="303"/>
      <c r="AQC155" s="303"/>
      <c r="AQD155" s="303"/>
      <c r="AQE155" s="303"/>
      <c r="AQF155" s="303"/>
      <c r="AQG155" s="303"/>
      <c r="AQH155" s="303"/>
      <c r="AQI155" s="303"/>
      <c r="AQJ155" s="303"/>
      <c r="AQK155" s="303"/>
      <c r="AQL155" s="303"/>
      <c r="AQM155" s="303"/>
      <c r="AQN155" s="303"/>
      <c r="AQO155" s="303"/>
      <c r="AQP155" s="303"/>
      <c r="AQQ155" s="303"/>
      <c r="AQR155" s="303"/>
      <c r="AQS155" s="303"/>
      <c r="AQT155" s="303"/>
      <c r="AQU155" s="303"/>
      <c r="AQV155" s="303"/>
      <c r="AQW155" s="303"/>
      <c r="AQX155" s="303"/>
      <c r="AQY155" s="303"/>
      <c r="AQZ155" s="303"/>
      <c r="ARA155" s="303"/>
      <c r="ARB155" s="303"/>
      <c r="ARC155" s="303"/>
      <c r="ARD155" s="303"/>
      <c r="ARE155" s="303"/>
      <c r="ARF155" s="303"/>
      <c r="ARG155" s="303"/>
      <c r="ARH155" s="303"/>
      <c r="ARI155" s="303"/>
      <c r="ARJ155" s="303"/>
      <c r="ARK155" s="303"/>
      <c r="ARL155" s="303"/>
      <c r="ARM155" s="303"/>
      <c r="ARN155" s="303"/>
      <c r="ARO155" s="303"/>
      <c r="ARP155" s="303"/>
      <c r="ARQ155" s="303"/>
      <c r="ARR155" s="303"/>
      <c r="ARS155" s="303"/>
      <c r="ART155" s="303"/>
      <c r="ARU155" s="303"/>
      <c r="ARV155" s="303"/>
      <c r="ARW155" s="303"/>
      <c r="ARX155" s="303"/>
      <c r="ARY155" s="303"/>
      <c r="ARZ155" s="303"/>
      <c r="ASA155" s="303"/>
      <c r="ASB155" s="303"/>
      <c r="ASC155" s="303"/>
      <c r="ASD155" s="303"/>
      <c r="ASE155" s="303"/>
      <c r="ASF155" s="303"/>
      <c r="ASG155" s="303"/>
      <c r="ASH155" s="303"/>
      <c r="ASI155" s="303"/>
      <c r="ASJ155" s="303"/>
      <c r="ASK155" s="303"/>
      <c r="ASL155" s="303"/>
      <c r="ASM155" s="303"/>
      <c r="ASN155" s="303"/>
      <c r="ASO155" s="303"/>
      <c r="ASP155" s="303"/>
      <c r="ASQ155" s="303"/>
      <c r="ASR155" s="303"/>
      <c r="ASS155" s="303"/>
      <c r="AST155" s="303"/>
      <c r="ASU155" s="303"/>
      <c r="ASV155" s="303"/>
      <c r="ASW155" s="303"/>
      <c r="ASX155" s="303"/>
      <c r="ASY155" s="303"/>
      <c r="ASZ155" s="303"/>
      <c r="ATA155" s="303"/>
      <c r="ATB155" s="303"/>
      <c r="ATC155" s="303"/>
      <c r="ATD155" s="303"/>
      <c r="ATE155" s="303"/>
      <c r="ATF155" s="303"/>
      <c r="ATG155" s="303"/>
      <c r="ATH155" s="303"/>
      <c r="ATI155" s="303"/>
      <c r="ATJ155" s="303"/>
      <c r="ATK155" s="303"/>
      <c r="ATL155" s="303"/>
      <c r="ATM155" s="303"/>
      <c r="ATN155" s="303"/>
      <c r="ATO155" s="303"/>
      <c r="ATP155" s="303"/>
      <c r="ATQ155" s="303"/>
      <c r="ATR155" s="303"/>
      <c r="ATS155" s="303"/>
      <c r="ATT155" s="303"/>
      <c r="ATU155" s="303"/>
      <c r="ATV155" s="303"/>
      <c r="ATW155" s="303"/>
      <c r="ATX155" s="303"/>
      <c r="ATY155" s="303"/>
      <c r="ATZ155" s="303"/>
      <c r="AUA155" s="303"/>
      <c r="AUB155" s="303"/>
      <c r="AUC155" s="303"/>
      <c r="AUD155" s="303"/>
      <c r="AUE155" s="303"/>
      <c r="AUF155" s="303"/>
      <c r="AUG155" s="303"/>
      <c r="AUH155" s="303"/>
      <c r="AUI155" s="303"/>
      <c r="AUJ155" s="303"/>
      <c r="AUK155" s="303"/>
      <c r="AUL155" s="303"/>
      <c r="AUM155" s="303"/>
      <c r="AUN155" s="303"/>
      <c r="AUO155" s="303"/>
      <c r="AUP155" s="303"/>
      <c r="AUQ155" s="303"/>
      <c r="AUR155" s="303"/>
      <c r="AUS155" s="303"/>
      <c r="AUT155" s="303"/>
      <c r="AUU155" s="303"/>
      <c r="AUV155" s="303"/>
      <c r="AUW155" s="303"/>
      <c r="AUX155" s="303"/>
      <c r="AUY155" s="303"/>
      <c r="AUZ155" s="303"/>
      <c r="AVA155" s="303"/>
      <c r="AVB155" s="303"/>
      <c r="AVC155" s="303"/>
      <c r="AVD155" s="303"/>
      <c r="AVE155" s="303"/>
      <c r="AVF155" s="303"/>
      <c r="AVG155" s="303"/>
      <c r="AVH155" s="303"/>
      <c r="AVI155" s="303"/>
      <c r="AVJ155" s="303"/>
      <c r="AVK155" s="303"/>
      <c r="AVL155" s="303"/>
      <c r="AVM155" s="303"/>
      <c r="AVN155" s="303"/>
      <c r="AVO155" s="303"/>
      <c r="AVP155" s="303"/>
      <c r="AVQ155" s="303"/>
      <c r="AVR155" s="303"/>
      <c r="AVS155" s="303"/>
      <c r="AVT155" s="303"/>
      <c r="AVU155" s="303"/>
      <c r="AVV155" s="303"/>
      <c r="AVW155" s="303"/>
      <c r="AVX155" s="303"/>
      <c r="AVY155" s="303"/>
      <c r="AVZ155" s="303"/>
      <c r="AWA155" s="303"/>
      <c r="AWB155" s="303"/>
      <c r="AWC155" s="303"/>
      <c r="AWD155" s="303"/>
      <c r="AWE155" s="303"/>
      <c r="AWF155" s="303"/>
      <c r="AWG155" s="303"/>
      <c r="AWH155" s="303"/>
      <c r="AWI155" s="303"/>
      <c r="AWP155" s="303"/>
      <c r="AWQ155" s="303"/>
      <c r="AWR155" s="303"/>
      <c r="AWS155" s="303"/>
      <c r="AWT155" s="303"/>
      <c r="AWU155" s="303"/>
      <c r="AWV155" s="303"/>
      <c r="AWW155" s="303"/>
      <c r="AWX155" s="303"/>
      <c r="AWY155" s="303"/>
      <c r="AWZ155" s="303"/>
      <c r="AXA155" s="303"/>
      <c r="AXB155" s="303"/>
      <c r="AXC155" s="303"/>
      <c r="AXD155" s="303"/>
      <c r="AXE155" s="303"/>
      <c r="AXF155" s="303"/>
      <c r="AXG155" s="303"/>
      <c r="AXH155" s="303"/>
      <c r="AXI155" s="303"/>
      <c r="AXJ155" s="303"/>
      <c r="AXK155" s="303"/>
      <c r="AXL155" s="303"/>
      <c r="AXM155" s="303"/>
      <c r="AXN155" s="303"/>
      <c r="AXO155" s="303"/>
      <c r="AXP155" s="303"/>
      <c r="AXQ155" s="303"/>
      <c r="AXR155" s="303"/>
      <c r="AXS155" s="303"/>
      <c r="AXT155" s="303"/>
      <c r="AXU155" s="303"/>
      <c r="AXV155" s="303"/>
      <c r="AXW155" s="303"/>
      <c r="AXX155" s="303"/>
      <c r="AXY155" s="303"/>
      <c r="AXZ155" s="303"/>
      <c r="AYA155" s="303"/>
      <c r="AYB155" s="303"/>
      <c r="AYC155" s="303"/>
      <c r="AYD155" s="303"/>
      <c r="AYE155" s="303"/>
      <c r="AYF155" s="303"/>
      <c r="AYG155" s="303"/>
      <c r="AYH155" s="303"/>
      <c r="AYI155" s="303"/>
      <c r="AYJ155" s="303"/>
      <c r="AYK155" s="303"/>
      <c r="AYL155" s="303"/>
      <c r="AYM155" s="303"/>
      <c r="AYN155" s="303"/>
      <c r="AYO155" s="303"/>
      <c r="AYP155" s="303"/>
      <c r="AYQ155" s="303"/>
      <c r="AYR155" s="303"/>
      <c r="AYS155" s="303"/>
      <c r="AYT155" s="303"/>
      <c r="AYU155" s="303"/>
      <c r="AYV155" s="303"/>
      <c r="AYW155" s="303"/>
      <c r="AYX155" s="303"/>
      <c r="AYY155" s="303"/>
      <c r="AYZ155" s="303"/>
      <c r="AZA155" s="303"/>
      <c r="AZB155" s="303"/>
      <c r="AZC155" s="303"/>
      <c r="AZD155" s="303"/>
      <c r="AZE155" s="303"/>
      <c r="AZF155" s="303"/>
      <c r="AZG155" s="303"/>
      <c r="AZH155" s="303"/>
      <c r="AZI155" s="303"/>
      <c r="AZJ155" s="303"/>
      <c r="AZK155" s="303"/>
      <c r="AZL155" s="303"/>
      <c r="AZM155" s="303"/>
      <c r="AZN155" s="303"/>
      <c r="AZO155" s="303"/>
      <c r="AZP155" s="303"/>
      <c r="AZQ155" s="303"/>
      <c r="AZR155" s="303"/>
      <c r="AZS155" s="303"/>
      <c r="AZT155" s="303"/>
      <c r="AZU155" s="303"/>
      <c r="AZV155" s="303"/>
      <c r="AZW155" s="303"/>
      <c r="AZX155" s="303"/>
      <c r="AZY155" s="303"/>
      <c r="AZZ155" s="303"/>
      <c r="BAA155" s="303"/>
      <c r="BAB155" s="303"/>
      <c r="BAC155" s="303"/>
      <c r="BAD155" s="303"/>
      <c r="BAE155" s="303"/>
      <c r="BAF155" s="303"/>
      <c r="BAG155" s="303"/>
      <c r="BAH155" s="303"/>
      <c r="BAI155" s="303"/>
      <c r="BAJ155" s="303"/>
      <c r="BAK155" s="303"/>
      <c r="BAL155" s="303"/>
      <c r="BAM155" s="303"/>
      <c r="BAN155" s="303"/>
      <c r="BAO155" s="303"/>
      <c r="BAP155" s="303"/>
      <c r="BAQ155" s="303"/>
      <c r="BAR155" s="303"/>
      <c r="BAS155" s="303"/>
      <c r="BAT155" s="303"/>
      <c r="BAU155" s="303"/>
      <c r="BAV155" s="303"/>
      <c r="BAW155" s="303"/>
      <c r="BAX155" s="303"/>
      <c r="BAY155" s="303"/>
      <c r="BAZ155" s="303"/>
      <c r="BBA155" s="303"/>
      <c r="BBB155" s="303"/>
      <c r="BBC155" s="303"/>
      <c r="BBD155" s="303"/>
      <c r="BBE155" s="303"/>
      <c r="BBF155" s="303"/>
      <c r="BBG155" s="303"/>
      <c r="BBH155" s="303"/>
      <c r="BBI155" s="303"/>
      <c r="BBJ155" s="303"/>
      <c r="BBK155" s="303"/>
      <c r="BBL155" s="303"/>
      <c r="BBM155" s="303"/>
      <c r="BBN155" s="303"/>
      <c r="BBO155" s="303"/>
      <c r="BBP155" s="303"/>
      <c r="BBQ155" s="303"/>
      <c r="BBR155" s="303"/>
      <c r="BBS155" s="303"/>
      <c r="BBT155" s="303"/>
      <c r="BBU155" s="303"/>
      <c r="BBV155" s="303"/>
      <c r="BBW155" s="303"/>
      <c r="BBX155" s="303"/>
      <c r="BBY155" s="303"/>
      <c r="BBZ155" s="303"/>
      <c r="BCA155" s="303"/>
      <c r="BCB155" s="303"/>
      <c r="BCC155" s="303"/>
      <c r="BCD155" s="303"/>
      <c r="BCE155" s="303"/>
      <c r="BCF155" s="303"/>
      <c r="BCG155" s="303"/>
      <c r="BCH155" s="303"/>
      <c r="BCI155" s="303"/>
      <c r="BCJ155" s="303"/>
      <c r="BCK155" s="303"/>
      <c r="BCL155" s="303"/>
      <c r="BCM155" s="303"/>
      <c r="BCN155" s="303"/>
      <c r="BCO155" s="303"/>
      <c r="BCP155" s="303"/>
      <c r="BCQ155" s="303"/>
      <c r="BCR155" s="303"/>
      <c r="BCS155" s="303"/>
      <c r="BCT155" s="303"/>
      <c r="BCU155" s="303"/>
      <c r="BCV155" s="303"/>
      <c r="BCW155" s="303"/>
      <c r="BCX155" s="303"/>
      <c r="BCY155" s="303"/>
      <c r="BCZ155" s="303"/>
      <c r="BDA155" s="303"/>
      <c r="BDB155" s="303"/>
      <c r="BDC155" s="303"/>
      <c r="BDD155" s="303"/>
      <c r="BDE155" s="303"/>
      <c r="BDF155" s="303"/>
      <c r="BDG155" s="303"/>
      <c r="BDH155" s="303"/>
      <c r="BDI155" s="303"/>
      <c r="BDJ155" s="303"/>
      <c r="BDK155" s="303"/>
      <c r="BDL155" s="303"/>
      <c r="BDM155" s="303"/>
      <c r="BDN155" s="303"/>
      <c r="BDO155" s="303"/>
      <c r="BDP155" s="303"/>
      <c r="BDQ155" s="303"/>
      <c r="BDR155" s="303"/>
      <c r="BDS155" s="303"/>
      <c r="BDT155" s="303"/>
      <c r="BDU155" s="303"/>
      <c r="BDV155" s="303"/>
      <c r="BDW155" s="303"/>
      <c r="BDX155" s="303"/>
      <c r="BDY155" s="303"/>
      <c r="BDZ155" s="303"/>
      <c r="BEA155" s="303"/>
      <c r="BEB155" s="303"/>
      <c r="BEC155" s="303"/>
      <c r="BED155" s="303"/>
      <c r="BEE155" s="303"/>
      <c r="BEF155" s="303"/>
      <c r="BEG155" s="303"/>
      <c r="BEH155" s="303"/>
      <c r="BEI155" s="303"/>
      <c r="BEJ155" s="303"/>
      <c r="BEK155" s="303"/>
      <c r="BEL155" s="303"/>
      <c r="BEM155" s="303"/>
      <c r="BEN155" s="303"/>
      <c r="BEO155" s="303"/>
      <c r="BEP155" s="303"/>
      <c r="BEQ155" s="303"/>
      <c r="BER155" s="303"/>
      <c r="BES155" s="303"/>
      <c r="BET155" s="303"/>
      <c r="BEU155" s="303"/>
      <c r="BEV155" s="303"/>
      <c r="BEW155" s="303"/>
      <c r="BEX155" s="303"/>
      <c r="BEY155" s="303"/>
      <c r="BEZ155" s="303"/>
      <c r="BFA155" s="303"/>
      <c r="BFB155" s="303"/>
      <c r="BFC155" s="303"/>
      <c r="BFD155" s="303"/>
      <c r="BFE155" s="303"/>
      <c r="BFF155" s="303"/>
      <c r="BFG155" s="303"/>
      <c r="BFH155" s="303"/>
      <c r="BFI155" s="303"/>
      <c r="BFJ155" s="303"/>
      <c r="BFK155" s="303"/>
      <c r="BFL155" s="303"/>
      <c r="BFM155" s="303"/>
      <c r="BFN155" s="303"/>
      <c r="BFO155" s="303"/>
      <c r="BFP155" s="303"/>
      <c r="BFQ155" s="303"/>
      <c r="BFR155" s="303"/>
      <c r="BFS155" s="303"/>
      <c r="BFT155" s="303"/>
      <c r="BFU155" s="303"/>
      <c r="BFV155" s="303"/>
      <c r="BFW155" s="303"/>
      <c r="BFX155" s="303"/>
      <c r="BFY155" s="303"/>
      <c r="BFZ155" s="303"/>
      <c r="BGA155" s="303"/>
      <c r="BGB155" s="303"/>
      <c r="BGC155" s="303"/>
      <c r="BGD155" s="303"/>
      <c r="BGE155" s="303"/>
      <c r="BGL155" s="303"/>
      <c r="BGM155" s="303"/>
      <c r="BGN155" s="303"/>
      <c r="BGO155" s="303"/>
      <c r="BGP155" s="303"/>
      <c r="BGQ155" s="303"/>
      <c r="BGR155" s="303"/>
      <c r="BGS155" s="303"/>
      <c r="BGT155" s="303"/>
      <c r="BGU155" s="303"/>
      <c r="BGV155" s="303"/>
      <c r="BGW155" s="303"/>
      <c r="BGX155" s="303"/>
      <c r="BGY155" s="303"/>
      <c r="BGZ155" s="303"/>
      <c r="BHA155" s="303"/>
      <c r="BHB155" s="303"/>
      <c r="BHC155" s="303"/>
      <c r="BHD155" s="303"/>
      <c r="BHE155" s="303"/>
      <c r="BHF155" s="303"/>
      <c r="BHG155" s="303"/>
      <c r="BHH155" s="303"/>
      <c r="BHI155" s="303"/>
      <c r="BHJ155" s="303"/>
      <c r="BHK155" s="303"/>
      <c r="BHL155" s="303"/>
      <c r="BHM155" s="303"/>
      <c r="BHN155" s="303"/>
      <c r="BHO155" s="303"/>
      <c r="BHP155" s="303"/>
      <c r="BHQ155" s="303"/>
      <c r="BHR155" s="303"/>
      <c r="BHS155" s="303"/>
      <c r="BHT155" s="303"/>
      <c r="BHU155" s="303"/>
      <c r="BHV155" s="303"/>
      <c r="BHW155" s="303"/>
      <c r="BHX155" s="303"/>
      <c r="BHY155" s="303"/>
      <c r="BHZ155" s="303"/>
      <c r="BIA155" s="303"/>
      <c r="BIB155" s="303"/>
      <c r="BIC155" s="303"/>
      <c r="BID155" s="303"/>
      <c r="BIE155" s="303"/>
      <c r="BIF155" s="303"/>
      <c r="BIG155" s="303"/>
      <c r="BIH155" s="303"/>
      <c r="BII155" s="303"/>
      <c r="BIJ155" s="303"/>
      <c r="BIK155" s="303"/>
      <c r="BIL155" s="303"/>
      <c r="BIM155" s="303"/>
      <c r="BIN155" s="303"/>
      <c r="BIO155" s="303"/>
      <c r="BIP155" s="303"/>
      <c r="BIQ155" s="303"/>
      <c r="BIR155" s="303"/>
      <c r="BIS155" s="303"/>
      <c r="BIT155" s="303"/>
      <c r="BIU155" s="303"/>
      <c r="BIV155" s="303"/>
      <c r="BIW155" s="303"/>
      <c r="BIX155" s="303"/>
      <c r="BIY155" s="303"/>
      <c r="BIZ155" s="303"/>
      <c r="BJA155" s="303"/>
      <c r="BJB155" s="303"/>
      <c r="BJC155" s="303"/>
      <c r="BJD155" s="303"/>
      <c r="BJE155" s="303"/>
      <c r="BJF155" s="303"/>
      <c r="BJG155" s="303"/>
      <c r="BJH155" s="303"/>
      <c r="BJI155" s="303"/>
      <c r="BJJ155" s="303"/>
      <c r="BJK155" s="303"/>
      <c r="BJL155" s="303"/>
      <c r="BJM155" s="303"/>
      <c r="BJN155" s="303"/>
      <c r="BJO155" s="303"/>
      <c r="BJP155" s="303"/>
      <c r="BJQ155" s="303"/>
      <c r="BJR155" s="303"/>
      <c r="BJS155" s="303"/>
      <c r="BJT155" s="303"/>
      <c r="BJU155" s="303"/>
      <c r="BJV155" s="303"/>
      <c r="BJW155" s="303"/>
      <c r="BJX155" s="303"/>
      <c r="BJY155" s="303"/>
      <c r="BJZ155" s="303"/>
      <c r="BKA155" s="303"/>
      <c r="BKB155" s="303"/>
      <c r="BKC155" s="303"/>
      <c r="BKD155" s="303"/>
      <c r="BKE155" s="303"/>
      <c r="BKF155" s="303"/>
      <c r="BKG155" s="303"/>
      <c r="BKH155" s="303"/>
      <c r="BKI155" s="303"/>
      <c r="BKJ155" s="303"/>
      <c r="BKK155" s="303"/>
      <c r="BKL155" s="303"/>
      <c r="BKM155" s="303"/>
      <c r="BKN155" s="303"/>
      <c r="BKO155" s="303"/>
      <c r="BKP155" s="303"/>
      <c r="BKQ155" s="303"/>
      <c r="BKR155" s="303"/>
      <c r="BKS155" s="303"/>
      <c r="BKT155" s="303"/>
      <c r="BKU155" s="303"/>
      <c r="BKV155" s="303"/>
      <c r="BKW155" s="303"/>
      <c r="BKX155" s="303"/>
      <c r="BKY155" s="303"/>
      <c r="BKZ155" s="303"/>
      <c r="BLA155" s="303"/>
      <c r="BLB155" s="303"/>
      <c r="BLC155" s="303"/>
      <c r="BLD155" s="303"/>
      <c r="BLE155" s="303"/>
      <c r="BLF155" s="303"/>
      <c r="BLG155" s="303"/>
      <c r="BLH155" s="303"/>
      <c r="BLI155" s="303"/>
      <c r="BLJ155" s="303"/>
      <c r="BLK155" s="303"/>
      <c r="BLL155" s="303"/>
      <c r="BLM155" s="303"/>
      <c r="BLN155" s="303"/>
      <c r="BLO155" s="303"/>
      <c r="BLP155" s="303"/>
      <c r="BLQ155" s="303"/>
      <c r="BLR155" s="303"/>
      <c r="BLS155" s="303"/>
      <c r="BLT155" s="303"/>
      <c r="BLU155" s="303"/>
      <c r="BLV155" s="303"/>
      <c r="BLW155" s="303"/>
      <c r="BLX155" s="303"/>
      <c r="BLY155" s="303"/>
      <c r="BLZ155" s="303"/>
      <c r="BMA155" s="303"/>
      <c r="BMB155" s="303"/>
      <c r="BMC155" s="303"/>
      <c r="BMD155" s="303"/>
      <c r="BME155" s="303"/>
      <c r="BMF155" s="303"/>
      <c r="BMG155" s="303"/>
      <c r="BMH155" s="303"/>
      <c r="BMI155" s="303"/>
      <c r="BMJ155" s="303"/>
      <c r="BMK155" s="303"/>
      <c r="BML155" s="303"/>
      <c r="BMM155" s="303"/>
      <c r="BMN155" s="303"/>
      <c r="BMO155" s="303"/>
      <c r="BMP155" s="303"/>
      <c r="BMQ155" s="303"/>
      <c r="BMR155" s="303"/>
      <c r="BMS155" s="303"/>
      <c r="BMT155" s="303"/>
      <c r="BMU155" s="303"/>
      <c r="BMV155" s="303"/>
      <c r="BMW155" s="303"/>
      <c r="BMX155" s="303"/>
      <c r="BMY155" s="303"/>
      <c r="BMZ155" s="303"/>
      <c r="BNA155" s="303"/>
      <c r="BNB155" s="303"/>
      <c r="BNC155" s="303"/>
      <c r="BND155" s="303"/>
      <c r="BNE155" s="303"/>
      <c r="BNF155" s="303"/>
      <c r="BNG155" s="303"/>
      <c r="BNH155" s="303"/>
      <c r="BNI155" s="303"/>
      <c r="BNJ155" s="303"/>
      <c r="BNK155" s="303"/>
      <c r="BNL155" s="303"/>
      <c r="BNM155" s="303"/>
      <c r="BNN155" s="303"/>
      <c r="BNO155" s="303"/>
      <c r="BNP155" s="303"/>
      <c r="BNQ155" s="303"/>
      <c r="BNR155" s="303"/>
      <c r="BNS155" s="303"/>
      <c r="BNT155" s="303"/>
      <c r="BNU155" s="303"/>
      <c r="BNV155" s="303"/>
      <c r="BNW155" s="303"/>
      <c r="BNX155" s="303"/>
      <c r="BNY155" s="303"/>
      <c r="BNZ155" s="303"/>
      <c r="BOA155" s="303"/>
      <c r="BOB155" s="303"/>
      <c r="BOC155" s="303"/>
      <c r="BOD155" s="303"/>
      <c r="BOE155" s="303"/>
      <c r="BOF155" s="303"/>
      <c r="BOG155" s="303"/>
      <c r="BOH155" s="303"/>
      <c r="BOI155" s="303"/>
      <c r="BOJ155" s="303"/>
      <c r="BOK155" s="303"/>
      <c r="BOL155" s="303"/>
      <c r="BOM155" s="303"/>
      <c r="BON155" s="303"/>
      <c r="BOO155" s="303"/>
      <c r="BOP155" s="303"/>
      <c r="BOQ155" s="303"/>
      <c r="BOR155" s="303"/>
      <c r="BOS155" s="303"/>
      <c r="BOT155" s="303"/>
      <c r="BOU155" s="303"/>
      <c r="BOV155" s="303"/>
      <c r="BOW155" s="303"/>
      <c r="BOX155" s="303"/>
      <c r="BOY155" s="303"/>
      <c r="BOZ155" s="303"/>
      <c r="BPA155" s="303"/>
      <c r="BPB155" s="303"/>
      <c r="BPC155" s="303"/>
      <c r="BPD155" s="303"/>
      <c r="BPE155" s="303"/>
      <c r="BPF155" s="303"/>
      <c r="BPG155" s="303"/>
      <c r="BPH155" s="303"/>
      <c r="BPI155" s="303"/>
      <c r="BPJ155" s="303"/>
      <c r="BPK155" s="303"/>
      <c r="BPL155" s="303"/>
      <c r="BPM155" s="303"/>
      <c r="BPN155" s="303"/>
      <c r="BPO155" s="303"/>
      <c r="BPP155" s="303"/>
      <c r="BPQ155" s="303"/>
      <c r="BPR155" s="303"/>
      <c r="BPS155" s="303"/>
      <c r="BPT155" s="303"/>
      <c r="BPU155" s="303"/>
      <c r="BPV155" s="303"/>
      <c r="BPW155" s="303"/>
      <c r="BPX155" s="303"/>
      <c r="BPY155" s="303"/>
      <c r="BPZ155" s="303"/>
      <c r="BQA155" s="303"/>
      <c r="BQH155" s="303"/>
      <c r="BQI155" s="303"/>
      <c r="BQJ155" s="303"/>
      <c r="BQK155" s="303"/>
      <c r="BQL155" s="303"/>
      <c r="BQM155" s="303"/>
      <c r="BQN155" s="303"/>
      <c r="BQO155" s="303"/>
      <c r="BQP155" s="303"/>
      <c r="BQQ155" s="303"/>
      <c r="BQR155" s="303"/>
      <c r="BQS155" s="303"/>
      <c r="BQT155" s="303"/>
      <c r="BQU155" s="303"/>
      <c r="BQV155" s="303"/>
      <c r="BQW155" s="303"/>
      <c r="BQX155" s="303"/>
      <c r="BQY155" s="303"/>
      <c r="BQZ155" s="303"/>
      <c r="BRA155" s="303"/>
      <c r="BRB155" s="303"/>
      <c r="BRC155" s="303"/>
      <c r="BRD155" s="303"/>
      <c r="BRE155" s="303"/>
      <c r="BRF155" s="303"/>
      <c r="BRG155" s="303"/>
      <c r="BRH155" s="303"/>
      <c r="BRI155" s="303"/>
      <c r="BRJ155" s="303"/>
      <c r="BRK155" s="303"/>
      <c r="BRL155" s="303"/>
      <c r="BRM155" s="303"/>
      <c r="BRN155" s="303"/>
      <c r="BRO155" s="303"/>
      <c r="BRP155" s="303"/>
      <c r="BRQ155" s="303"/>
      <c r="BRR155" s="303"/>
      <c r="BRS155" s="303"/>
      <c r="BRT155" s="303"/>
      <c r="BRU155" s="303"/>
      <c r="BRV155" s="303"/>
      <c r="BRW155" s="303"/>
      <c r="BRX155" s="303"/>
      <c r="BRY155" s="303"/>
      <c r="BRZ155" s="303"/>
      <c r="BSA155" s="303"/>
      <c r="BSB155" s="303"/>
      <c r="BSC155" s="303"/>
      <c r="BSD155" s="303"/>
      <c r="BSE155" s="303"/>
      <c r="BSF155" s="303"/>
      <c r="BSG155" s="303"/>
      <c r="BSH155" s="303"/>
      <c r="BSI155" s="303"/>
      <c r="BSJ155" s="303"/>
      <c r="BSK155" s="303"/>
      <c r="BSL155" s="303"/>
      <c r="BSM155" s="303"/>
      <c r="BSN155" s="303"/>
      <c r="BSO155" s="303"/>
      <c r="BSP155" s="303"/>
      <c r="BSQ155" s="303"/>
      <c r="BSR155" s="303"/>
      <c r="BSS155" s="303"/>
      <c r="BST155" s="303"/>
      <c r="BSU155" s="303"/>
      <c r="BSV155" s="303"/>
      <c r="BSW155" s="303"/>
      <c r="BSX155" s="303"/>
      <c r="BSY155" s="303"/>
      <c r="BSZ155" s="303"/>
      <c r="BTA155" s="303"/>
      <c r="BTB155" s="303"/>
      <c r="BTC155" s="303"/>
      <c r="BTD155" s="303"/>
      <c r="BTE155" s="303"/>
      <c r="BTF155" s="303"/>
      <c r="BTG155" s="303"/>
      <c r="BTH155" s="303"/>
      <c r="BTI155" s="303"/>
      <c r="BTJ155" s="303"/>
      <c r="BTK155" s="303"/>
      <c r="BTL155" s="303"/>
      <c r="BTM155" s="303"/>
      <c r="BTN155" s="303"/>
      <c r="BTO155" s="303"/>
      <c r="BTP155" s="303"/>
      <c r="BTQ155" s="303"/>
      <c r="BTR155" s="303"/>
      <c r="BTS155" s="303"/>
      <c r="BTT155" s="303"/>
      <c r="BTU155" s="303"/>
      <c r="BTV155" s="303"/>
      <c r="BTW155" s="303"/>
      <c r="BTX155" s="303"/>
      <c r="BTY155" s="303"/>
      <c r="BTZ155" s="303"/>
      <c r="BUA155" s="303"/>
      <c r="BUB155" s="303"/>
      <c r="BUC155" s="303"/>
      <c r="BUD155" s="303"/>
      <c r="BUE155" s="303"/>
      <c r="BUF155" s="303"/>
      <c r="BUG155" s="303"/>
      <c r="BUH155" s="303"/>
      <c r="BUI155" s="303"/>
      <c r="BUJ155" s="303"/>
      <c r="BUK155" s="303"/>
      <c r="BUL155" s="303"/>
      <c r="BUM155" s="303"/>
      <c r="BUN155" s="303"/>
      <c r="BUO155" s="303"/>
      <c r="BUP155" s="303"/>
      <c r="BUQ155" s="303"/>
      <c r="BUR155" s="303"/>
      <c r="BUS155" s="303"/>
      <c r="BUT155" s="303"/>
      <c r="BUU155" s="303"/>
      <c r="BUV155" s="303"/>
      <c r="BUW155" s="303"/>
      <c r="BUX155" s="303"/>
      <c r="BUY155" s="303"/>
      <c r="BUZ155" s="303"/>
      <c r="BVA155" s="303"/>
      <c r="BVB155" s="303"/>
      <c r="BVC155" s="303"/>
      <c r="BVD155" s="303"/>
      <c r="BVE155" s="303"/>
      <c r="BVF155" s="303"/>
      <c r="BVG155" s="303"/>
      <c r="BVH155" s="303"/>
      <c r="BVI155" s="303"/>
      <c r="BVJ155" s="303"/>
      <c r="BVK155" s="303"/>
      <c r="BVL155" s="303"/>
      <c r="BVM155" s="303"/>
      <c r="BVN155" s="303"/>
      <c r="BVO155" s="303"/>
      <c r="BVP155" s="303"/>
      <c r="BVQ155" s="303"/>
      <c r="BVR155" s="303"/>
      <c r="BVS155" s="303"/>
      <c r="BVT155" s="303"/>
      <c r="BVU155" s="303"/>
      <c r="BVV155" s="303"/>
      <c r="BVW155" s="303"/>
      <c r="BVX155" s="303"/>
      <c r="BVY155" s="303"/>
      <c r="BVZ155" s="303"/>
      <c r="BWA155" s="303"/>
      <c r="BWB155" s="303"/>
      <c r="BWC155" s="303"/>
      <c r="BWD155" s="303"/>
      <c r="BWE155" s="303"/>
      <c r="BWF155" s="303"/>
      <c r="BWG155" s="303"/>
      <c r="BWH155" s="303"/>
      <c r="BWI155" s="303"/>
      <c r="BWJ155" s="303"/>
      <c r="BWK155" s="303"/>
      <c r="BWL155" s="303"/>
      <c r="BWM155" s="303"/>
      <c r="BWN155" s="303"/>
      <c r="BWO155" s="303"/>
      <c r="BWP155" s="303"/>
      <c r="BWQ155" s="303"/>
      <c r="BWR155" s="303"/>
      <c r="BWS155" s="303"/>
      <c r="BWT155" s="303"/>
      <c r="BWU155" s="303"/>
      <c r="BWV155" s="303"/>
      <c r="BWW155" s="303"/>
      <c r="BWX155" s="303"/>
      <c r="BWY155" s="303"/>
      <c r="BWZ155" s="303"/>
      <c r="BXA155" s="303"/>
      <c r="BXB155" s="303"/>
      <c r="BXC155" s="303"/>
      <c r="BXD155" s="303"/>
      <c r="BXE155" s="303"/>
      <c r="BXF155" s="303"/>
      <c r="BXG155" s="303"/>
      <c r="BXH155" s="303"/>
      <c r="BXI155" s="303"/>
      <c r="BXJ155" s="303"/>
      <c r="BXK155" s="303"/>
      <c r="BXL155" s="303"/>
      <c r="BXM155" s="303"/>
      <c r="BXN155" s="303"/>
      <c r="BXO155" s="303"/>
      <c r="BXP155" s="303"/>
      <c r="BXQ155" s="303"/>
      <c r="BXR155" s="303"/>
      <c r="BXS155" s="303"/>
      <c r="BXT155" s="303"/>
      <c r="BXU155" s="303"/>
      <c r="BXV155" s="303"/>
      <c r="BXW155" s="303"/>
      <c r="BXX155" s="303"/>
      <c r="BXY155" s="303"/>
      <c r="BXZ155" s="303"/>
      <c r="BYA155" s="303"/>
      <c r="BYB155" s="303"/>
      <c r="BYC155" s="303"/>
      <c r="BYD155" s="303"/>
      <c r="BYE155" s="303"/>
      <c r="BYF155" s="303"/>
      <c r="BYG155" s="303"/>
      <c r="BYH155" s="303"/>
      <c r="BYI155" s="303"/>
      <c r="BYJ155" s="303"/>
      <c r="BYK155" s="303"/>
      <c r="BYL155" s="303"/>
      <c r="BYM155" s="303"/>
      <c r="BYN155" s="303"/>
      <c r="BYO155" s="303"/>
      <c r="BYP155" s="303"/>
      <c r="BYQ155" s="303"/>
      <c r="BYR155" s="303"/>
      <c r="BYS155" s="303"/>
      <c r="BYT155" s="303"/>
      <c r="BYU155" s="303"/>
      <c r="BYV155" s="303"/>
      <c r="BYW155" s="303"/>
      <c r="BYX155" s="303"/>
      <c r="BYY155" s="303"/>
      <c r="BYZ155" s="303"/>
      <c r="BZA155" s="303"/>
      <c r="BZB155" s="303"/>
      <c r="BZC155" s="303"/>
      <c r="BZD155" s="303"/>
      <c r="BZE155" s="303"/>
      <c r="BZF155" s="303"/>
      <c r="BZG155" s="303"/>
      <c r="BZH155" s="303"/>
      <c r="BZI155" s="303"/>
      <c r="BZJ155" s="303"/>
      <c r="BZK155" s="303"/>
      <c r="BZL155" s="303"/>
      <c r="BZM155" s="303"/>
      <c r="BZN155" s="303"/>
      <c r="BZO155" s="303"/>
      <c r="BZP155" s="303"/>
      <c r="BZQ155" s="303"/>
      <c r="BZR155" s="303"/>
      <c r="BZS155" s="303"/>
      <c r="BZT155" s="303"/>
      <c r="BZU155" s="303"/>
      <c r="BZV155" s="303"/>
      <c r="BZW155" s="303"/>
      <c r="CAD155" s="303"/>
      <c r="CAE155" s="303"/>
      <c r="CAF155" s="303"/>
      <c r="CAG155" s="303"/>
      <c r="CAH155" s="303"/>
      <c r="CAI155" s="303"/>
      <c r="CAJ155" s="303"/>
      <c r="CAK155" s="303"/>
      <c r="CAL155" s="303"/>
      <c r="CAM155" s="303"/>
      <c r="CAN155" s="303"/>
      <c r="CAO155" s="303"/>
      <c r="CAP155" s="303"/>
      <c r="CAQ155" s="303"/>
      <c r="CAR155" s="303"/>
      <c r="CAS155" s="303"/>
      <c r="CAT155" s="303"/>
      <c r="CAU155" s="303"/>
      <c r="CAV155" s="303"/>
      <c r="CAW155" s="303"/>
      <c r="CAX155" s="303"/>
      <c r="CAY155" s="303"/>
      <c r="CAZ155" s="303"/>
      <c r="CBA155" s="303"/>
      <c r="CBB155" s="303"/>
      <c r="CBC155" s="303"/>
      <c r="CBD155" s="303"/>
      <c r="CBE155" s="303"/>
      <c r="CBF155" s="303"/>
      <c r="CBG155" s="303"/>
      <c r="CBH155" s="303"/>
      <c r="CBI155" s="303"/>
      <c r="CBJ155" s="303"/>
      <c r="CBK155" s="303"/>
      <c r="CBL155" s="303"/>
      <c r="CBM155" s="303"/>
      <c r="CBN155" s="303"/>
      <c r="CBO155" s="303"/>
      <c r="CBP155" s="303"/>
      <c r="CBQ155" s="303"/>
      <c r="CBR155" s="303"/>
      <c r="CBS155" s="303"/>
      <c r="CBT155" s="303"/>
      <c r="CBU155" s="303"/>
      <c r="CBV155" s="303"/>
      <c r="CBW155" s="303"/>
      <c r="CBX155" s="303"/>
      <c r="CBY155" s="303"/>
      <c r="CBZ155" s="303"/>
      <c r="CCA155" s="303"/>
      <c r="CCB155" s="303"/>
      <c r="CCC155" s="303"/>
      <c r="CCD155" s="303"/>
      <c r="CCE155" s="303"/>
      <c r="CCF155" s="303"/>
      <c r="CCG155" s="303"/>
      <c r="CCH155" s="303"/>
      <c r="CCI155" s="303"/>
      <c r="CCJ155" s="303"/>
      <c r="CCK155" s="303"/>
      <c r="CCL155" s="303"/>
      <c r="CCM155" s="303"/>
      <c r="CCN155" s="303"/>
      <c r="CCO155" s="303"/>
      <c r="CCP155" s="303"/>
      <c r="CCQ155" s="303"/>
      <c r="CCR155" s="303"/>
      <c r="CCS155" s="303"/>
      <c r="CCT155" s="303"/>
      <c r="CCU155" s="303"/>
      <c r="CCV155" s="303"/>
      <c r="CCW155" s="303"/>
      <c r="CCX155" s="303"/>
      <c r="CCY155" s="303"/>
      <c r="CCZ155" s="303"/>
      <c r="CDA155" s="303"/>
      <c r="CDB155" s="303"/>
      <c r="CDC155" s="303"/>
      <c r="CDD155" s="303"/>
      <c r="CDE155" s="303"/>
      <c r="CDF155" s="303"/>
      <c r="CDG155" s="303"/>
      <c r="CDH155" s="303"/>
      <c r="CDI155" s="303"/>
      <c r="CDJ155" s="303"/>
      <c r="CDK155" s="303"/>
      <c r="CDL155" s="303"/>
      <c r="CDM155" s="303"/>
      <c r="CDN155" s="303"/>
      <c r="CDO155" s="303"/>
      <c r="CDP155" s="303"/>
      <c r="CDQ155" s="303"/>
      <c r="CDR155" s="303"/>
      <c r="CDS155" s="303"/>
      <c r="CDT155" s="303"/>
      <c r="CDU155" s="303"/>
      <c r="CDV155" s="303"/>
      <c r="CDW155" s="303"/>
      <c r="CDX155" s="303"/>
      <c r="CDY155" s="303"/>
      <c r="CDZ155" s="303"/>
      <c r="CEA155" s="303"/>
      <c r="CEB155" s="303"/>
      <c r="CEC155" s="303"/>
      <c r="CED155" s="303"/>
      <c r="CEE155" s="303"/>
      <c r="CEF155" s="303"/>
      <c r="CEG155" s="303"/>
      <c r="CEH155" s="303"/>
      <c r="CEI155" s="303"/>
      <c r="CEJ155" s="303"/>
      <c r="CEK155" s="303"/>
      <c r="CEL155" s="303"/>
      <c r="CEM155" s="303"/>
      <c r="CEN155" s="303"/>
      <c r="CEO155" s="303"/>
      <c r="CEP155" s="303"/>
      <c r="CEQ155" s="303"/>
      <c r="CER155" s="303"/>
      <c r="CES155" s="303"/>
      <c r="CET155" s="303"/>
      <c r="CEU155" s="303"/>
      <c r="CEV155" s="303"/>
      <c r="CEW155" s="303"/>
      <c r="CEX155" s="303"/>
      <c r="CEY155" s="303"/>
      <c r="CEZ155" s="303"/>
      <c r="CFA155" s="303"/>
      <c r="CFB155" s="303"/>
      <c r="CFC155" s="303"/>
      <c r="CFD155" s="303"/>
      <c r="CFE155" s="303"/>
      <c r="CFF155" s="303"/>
      <c r="CFG155" s="303"/>
      <c r="CFH155" s="303"/>
      <c r="CFI155" s="303"/>
      <c r="CFJ155" s="303"/>
      <c r="CFK155" s="303"/>
      <c r="CFL155" s="303"/>
      <c r="CFM155" s="303"/>
      <c r="CFN155" s="303"/>
      <c r="CFO155" s="303"/>
      <c r="CFP155" s="303"/>
      <c r="CFQ155" s="303"/>
      <c r="CFR155" s="303"/>
      <c r="CFS155" s="303"/>
      <c r="CFT155" s="303"/>
      <c r="CFU155" s="303"/>
      <c r="CFV155" s="303"/>
      <c r="CFW155" s="303"/>
      <c r="CFX155" s="303"/>
      <c r="CFY155" s="303"/>
      <c r="CFZ155" s="303"/>
      <c r="CGA155" s="303"/>
      <c r="CGB155" s="303"/>
      <c r="CGC155" s="303"/>
      <c r="CGD155" s="303"/>
      <c r="CGE155" s="303"/>
      <c r="CGF155" s="303"/>
      <c r="CGG155" s="303"/>
      <c r="CGH155" s="303"/>
      <c r="CGI155" s="303"/>
      <c r="CGJ155" s="303"/>
      <c r="CGK155" s="303"/>
      <c r="CGL155" s="303"/>
      <c r="CGM155" s="303"/>
      <c r="CGN155" s="303"/>
      <c r="CGO155" s="303"/>
      <c r="CGP155" s="303"/>
      <c r="CGQ155" s="303"/>
      <c r="CGR155" s="303"/>
      <c r="CGS155" s="303"/>
      <c r="CGT155" s="303"/>
      <c r="CGU155" s="303"/>
      <c r="CGV155" s="303"/>
      <c r="CGW155" s="303"/>
      <c r="CGX155" s="303"/>
      <c r="CGY155" s="303"/>
      <c r="CGZ155" s="303"/>
      <c r="CHA155" s="303"/>
      <c r="CHB155" s="303"/>
      <c r="CHC155" s="303"/>
      <c r="CHD155" s="303"/>
      <c r="CHE155" s="303"/>
      <c r="CHF155" s="303"/>
      <c r="CHG155" s="303"/>
      <c r="CHH155" s="303"/>
      <c r="CHI155" s="303"/>
      <c r="CHJ155" s="303"/>
      <c r="CHK155" s="303"/>
      <c r="CHL155" s="303"/>
      <c r="CHM155" s="303"/>
      <c r="CHN155" s="303"/>
      <c r="CHO155" s="303"/>
      <c r="CHP155" s="303"/>
      <c r="CHQ155" s="303"/>
      <c r="CHR155" s="303"/>
      <c r="CHS155" s="303"/>
      <c r="CHT155" s="303"/>
      <c r="CHU155" s="303"/>
      <c r="CHV155" s="303"/>
      <c r="CHW155" s="303"/>
      <c r="CHX155" s="303"/>
      <c r="CHY155" s="303"/>
      <c r="CHZ155" s="303"/>
      <c r="CIA155" s="303"/>
      <c r="CIB155" s="303"/>
      <c r="CIC155" s="303"/>
      <c r="CID155" s="303"/>
      <c r="CIE155" s="303"/>
      <c r="CIF155" s="303"/>
      <c r="CIG155" s="303"/>
      <c r="CIH155" s="303"/>
      <c r="CII155" s="303"/>
      <c r="CIJ155" s="303"/>
      <c r="CIK155" s="303"/>
      <c r="CIL155" s="303"/>
      <c r="CIM155" s="303"/>
      <c r="CIN155" s="303"/>
      <c r="CIO155" s="303"/>
      <c r="CIP155" s="303"/>
      <c r="CIQ155" s="303"/>
      <c r="CIR155" s="303"/>
      <c r="CIS155" s="303"/>
      <c r="CIT155" s="303"/>
      <c r="CIU155" s="303"/>
      <c r="CIV155" s="303"/>
      <c r="CIW155" s="303"/>
      <c r="CIX155" s="303"/>
      <c r="CIY155" s="303"/>
      <c r="CIZ155" s="303"/>
      <c r="CJA155" s="303"/>
      <c r="CJB155" s="303"/>
      <c r="CJC155" s="303"/>
      <c r="CJD155" s="303"/>
      <c r="CJE155" s="303"/>
      <c r="CJF155" s="303"/>
      <c r="CJG155" s="303"/>
      <c r="CJH155" s="303"/>
      <c r="CJI155" s="303"/>
      <c r="CJJ155" s="303"/>
      <c r="CJK155" s="303"/>
      <c r="CJL155" s="303"/>
      <c r="CJM155" s="303"/>
      <c r="CJN155" s="303"/>
      <c r="CJO155" s="303"/>
      <c r="CJP155" s="303"/>
      <c r="CJQ155" s="303"/>
      <c r="CJR155" s="303"/>
      <c r="CJS155" s="303"/>
      <c r="CJZ155" s="303"/>
      <c r="CKA155" s="303"/>
      <c r="CKB155" s="303"/>
      <c r="CKC155" s="303"/>
      <c r="CKD155" s="303"/>
      <c r="CKE155" s="303"/>
      <c r="CKF155" s="303"/>
      <c r="CKG155" s="303"/>
      <c r="CKH155" s="303"/>
      <c r="CKI155" s="303"/>
      <c r="CKJ155" s="303"/>
      <c r="CKK155" s="303"/>
      <c r="CKL155" s="303"/>
      <c r="CKM155" s="303"/>
      <c r="CKN155" s="303"/>
      <c r="CKO155" s="303"/>
      <c r="CKP155" s="303"/>
      <c r="CKQ155" s="303"/>
      <c r="CKR155" s="303"/>
      <c r="CKS155" s="303"/>
      <c r="CKT155" s="303"/>
      <c r="CKU155" s="303"/>
      <c r="CKV155" s="303"/>
      <c r="CKW155" s="303"/>
      <c r="CKX155" s="303"/>
      <c r="CKY155" s="303"/>
      <c r="CKZ155" s="303"/>
      <c r="CLA155" s="303"/>
      <c r="CLB155" s="303"/>
      <c r="CLC155" s="303"/>
      <c r="CLD155" s="303"/>
      <c r="CLE155" s="303"/>
      <c r="CLF155" s="303"/>
      <c r="CLG155" s="303"/>
      <c r="CLH155" s="303"/>
      <c r="CLI155" s="303"/>
      <c r="CLJ155" s="303"/>
      <c r="CLK155" s="303"/>
      <c r="CLL155" s="303"/>
      <c r="CLM155" s="303"/>
      <c r="CLN155" s="303"/>
      <c r="CLO155" s="303"/>
      <c r="CLP155" s="303"/>
      <c r="CLQ155" s="303"/>
      <c r="CLR155" s="303"/>
      <c r="CLS155" s="303"/>
      <c r="CLT155" s="303"/>
      <c r="CLU155" s="303"/>
      <c r="CLV155" s="303"/>
      <c r="CLW155" s="303"/>
      <c r="CLX155" s="303"/>
      <c r="CLY155" s="303"/>
      <c r="CLZ155" s="303"/>
      <c r="CMA155" s="303"/>
      <c r="CMB155" s="303"/>
      <c r="CMC155" s="303"/>
      <c r="CMD155" s="303"/>
      <c r="CME155" s="303"/>
      <c r="CMF155" s="303"/>
      <c r="CMG155" s="303"/>
      <c r="CMH155" s="303"/>
      <c r="CMI155" s="303"/>
      <c r="CMJ155" s="303"/>
      <c r="CMK155" s="303"/>
      <c r="CML155" s="303"/>
      <c r="CMM155" s="303"/>
      <c r="CMN155" s="303"/>
      <c r="CMO155" s="303"/>
      <c r="CMP155" s="303"/>
      <c r="CMQ155" s="303"/>
      <c r="CMR155" s="303"/>
      <c r="CMS155" s="303"/>
      <c r="CMT155" s="303"/>
      <c r="CMU155" s="303"/>
      <c r="CMV155" s="303"/>
      <c r="CMW155" s="303"/>
      <c r="CMX155" s="303"/>
      <c r="CMY155" s="303"/>
      <c r="CMZ155" s="303"/>
      <c r="CNA155" s="303"/>
      <c r="CNB155" s="303"/>
      <c r="CNC155" s="303"/>
      <c r="CND155" s="303"/>
      <c r="CNE155" s="303"/>
      <c r="CNF155" s="303"/>
      <c r="CNG155" s="303"/>
      <c r="CNH155" s="303"/>
      <c r="CNI155" s="303"/>
      <c r="CNJ155" s="303"/>
      <c r="CNK155" s="303"/>
      <c r="CNL155" s="303"/>
      <c r="CNM155" s="303"/>
      <c r="CNN155" s="303"/>
      <c r="CNO155" s="303"/>
      <c r="CNP155" s="303"/>
      <c r="CNQ155" s="303"/>
      <c r="CNR155" s="303"/>
      <c r="CNS155" s="303"/>
      <c r="CNT155" s="303"/>
      <c r="CNU155" s="303"/>
      <c r="CNV155" s="303"/>
      <c r="CNW155" s="303"/>
      <c r="CNX155" s="303"/>
      <c r="CNY155" s="303"/>
      <c r="CNZ155" s="303"/>
      <c r="COA155" s="303"/>
      <c r="COB155" s="303"/>
      <c r="COC155" s="303"/>
      <c r="COD155" s="303"/>
      <c r="COE155" s="303"/>
      <c r="COF155" s="303"/>
      <c r="COG155" s="303"/>
      <c r="COH155" s="303"/>
      <c r="COI155" s="303"/>
      <c r="COJ155" s="303"/>
      <c r="COK155" s="303"/>
      <c r="COL155" s="303"/>
      <c r="COM155" s="303"/>
      <c r="CON155" s="303"/>
      <c r="COO155" s="303"/>
      <c r="COP155" s="303"/>
      <c r="COQ155" s="303"/>
      <c r="COR155" s="303"/>
      <c r="COS155" s="303"/>
      <c r="COT155" s="303"/>
      <c r="COU155" s="303"/>
      <c r="COV155" s="303"/>
      <c r="COW155" s="303"/>
      <c r="COX155" s="303"/>
      <c r="COY155" s="303"/>
      <c r="COZ155" s="303"/>
      <c r="CPA155" s="303"/>
      <c r="CPB155" s="303"/>
      <c r="CPC155" s="303"/>
      <c r="CPD155" s="303"/>
      <c r="CPE155" s="303"/>
      <c r="CPF155" s="303"/>
      <c r="CPG155" s="303"/>
      <c r="CPH155" s="303"/>
      <c r="CPI155" s="303"/>
      <c r="CPJ155" s="303"/>
      <c r="CPK155" s="303"/>
      <c r="CPL155" s="303"/>
      <c r="CPM155" s="303"/>
      <c r="CPN155" s="303"/>
      <c r="CPO155" s="303"/>
      <c r="CPP155" s="303"/>
      <c r="CPQ155" s="303"/>
      <c r="CPR155" s="303"/>
      <c r="CPS155" s="303"/>
      <c r="CPT155" s="303"/>
      <c r="CPU155" s="303"/>
      <c r="CPV155" s="303"/>
      <c r="CPW155" s="303"/>
      <c r="CPX155" s="303"/>
      <c r="CPY155" s="303"/>
      <c r="CPZ155" s="303"/>
      <c r="CQA155" s="303"/>
      <c r="CQB155" s="303"/>
      <c r="CQC155" s="303"/>
      <c r="CQD155" s="303"/>
      <c r="CQE155" s="303"/>
      <c r="CQF155" s="303"/>
      <c r="CQG155" s="303"/>
      <c r="CQH155" s="303"/>
      <c r="CQI155" s="303"/>
      <c r="CQJ155" s="303"/>
      <c r="CQK155" s="303"/>
      <c r="CQL155" s="303"/>
      <c r="CQM155" s="303"/>
      <c r="CQN155" s="303"/>
      <c r="CQO155" s="303"/>
      <c r="CQP155" s="303"/>
      <c r="CQQ155" s="303"/>
      <c r="CQR155" s="303"/>
      <c r="CQS155" s="303"/>
      <c r="CQT155" s="303"/>
      <c r="CQU155" s="303"/>
      <c r="CQV155" s="303"/>
      <c r="CQW155" s="303"/>
      <c r="CQX155" s="303"/>
      <c r="CQY155" s="303"/>
      <c r="CQZ155" s="303"/>
      <c r="CRA155" s="303"/>
      <c r="CRB155" s="303"/>
      <c r="CRC155" s="303"/>
      <c r="CRD155" s="303"/>
      <c r="CRE155" s="303"/>
      <c r="CRF155" s="303"/>
      <c r="CRG155" s="303"/>
      <c r="CRH155" s="303"/>
      <c r="CRI155" s="303"/>
      <c r="CRJ155" s="303"/>
      <c r="CRK155" s="303"/>
      <c r="CRL155" s="303"/>
      <c r="CRM155" s="303"/>
      <c r="CRN155" s="303"/>
      <c r="CRO155" s="303"/>
      <c r="CRP155" s="303"/>
      <c r="CRQ155" s="303"/>
      <c r="CRR155" s="303"/>
      <c r="CRS155" s="303"/>
      <c r="CRT155" s="303"/>
      <c r="CRU155" s="303"/>
      <c r="CRV155" s="303"/>
      <c r="CRW155" s="303"/>
      <c r="CRX155" s="303"/>
      <c r="CRY155" s="303"/>
      <c r="CRZ155" s="303"/>
      <c r="CSA155" s="303"/>
      <c r="CSB155" s="303"/>
      <c r="CSC155" s="303"/>
      <c r="CSD155" s="303"/>
      <c r="CSE155" s="303"/>
      <c r="CSF155" s="303"/>
      <c r="CSG155" s="303"/>
      <c r="CSH155" s="303"/>
      <c r="CSI155" s="303"/>
      <c r="CSJ155" s="303"/>
      <c r="CSK155" s="303"/>
      <c r="CSL155" s="303"/>
      <c r="CSM155" s="303"/>
      <c r="CSN155" s="303"/>
      <c r="CSO155" s="303"/>
      <c r="CSP155" s="303"/>
      <c r="CSQ155" s="303"/>
      <c r="CSR155" s="303"/>
      <c r="CSS155" s="303"/>
      <c r="CST155" s="303"/>
      <c r="CSU155" s="303"/>
      <c r="CSV155" s="303"/>
      <c r="CSW155" s="303"/>
      <c r="CSX155" s="303"/>
      <c r="CSY155" s="303"/>
      <c r="CSZ155" s="303"/>
      <c r="CTA155" s="303"/>
      <c r="CTB155" s="303"/>
      <c r="CTC155" s="303"/>
      <c r="CTD155" s="303"/>
      <c r="CTE155" s="303"/>
      <c r="CTF155" s="303"/>
      <c r="CTG155" s="303"/>
      <c r="CTH155" s="303"/>
      <c r="CTI155" s="303"/>
      <c r="CTJ155" s="303"/>
      <c r="CTK155" s="303"/>
      <c r="CTL155" s="303"/>
      <c r="CTM155" s="303"/>
      <c r="CTN155" s="303"/>
      <c r="CTO155" s="303"/>
      <c r="CTV155" s="303"/>
      <c r="CTW155" s="303"/>
      <c r="CTX155" s="303"/>
      <c r="CTY155" s="303"/>
      <c r="CTZ155" s="303"/>
      <c r="CUA155" s="303"/>
      <c r="CUB155" s="303"/>
      <c r="CUC155" s="303"/>
      <c r="CUD155" s="303"/>
      <c r="CUE155" s="303"/>
      <c r="CUF155" s="303"/>
      <c r="CUG155" s="303"/>
      <c r="CUH155" s="303"/>
      <c r="CUI155" s="303"/>
      <c r="CUJ155" s="303"/>
      <c r="CUK155" s="303"/>
      <c r="CUL155" s="303"/>
      <c r="CUM155" s="303"/>
      <c r="CUN155" s="303"/>
      <c r="CUO155" s="303"/>
      <c r="CUP155" s="303"/>
      <c r="CUQ155" s="303"/>
      <c r="CUR155" s="303"/>
      <c r="CUS155" s="303"/>
      <c r="CUT155" s="303"/>
      <c r="CUU155" s="303"/>
      <c r="CUV155" s="303"/>
      <c r="CUW155" s="303"/>
      <c r="CUX155" s="303"/>
      <c r="CUY155" s="303"/>
      <c r="CUZ155" s="303"/>
      <c r="CVA155" s="303"/>
      <c r="CVB155" s="303"/>
      <c r="CVC155" s="303"/>
      <c r="CVD155" s="303"/>
      <c r="CVE155" s="303"/>
      <c r="CVF155" s="303"/>
      <c r="CVG155" s="303"/>
      <c r="CVH155" s="303"/>
      <c r="CVI155" s="303"/>
      <c r="CVJ155" s="303"/>
      <c r="CVK155" s="303"/>
      <c r="CVL155" s="303"/>
      <c r="CVM155" s="303"/>
      <c r="CVN155" s="303"/>
      <c r="CVO155" s="303"/>
      <c r="CVP155" s="303"/>
      <c r="CVQ155" s="303"/>
      <c r="CVR155" s="303"/>
      <c r="CVS155" s="303"/>
      <c r="CVT155" s="303"/>
      <c r="CVU155" s="303"/>
      <c r="CVV155" s="303"/>
      <c r="CVW155" s="303"/>
      <c r="CVX155" s="303"/>
      <c r="CVY155" s="303"/>
      <c r="CVZ155" s="303"/>
      <c r="CWA155" s="303"/>
      <c r="CWB155" s="303"/>
      <c r="CWC155" s="303"/>
      <c r="CWD155" s="303"/>
      <c r="CWE155" s="303"/>
      <c r="CWF155" s="303"/>
      <c r="CWG155" s="303"/>
      <c r="CWH155" s="303"/>
      <c r="CWI155" s="303"/>
      <c r="CWJ155" s="303"/>
      <c r="CWK155" s="303"/>
      <c r="CWL155" s="303"/>
      <c r="CWM155" s="303"/>
      <c r="CWN155" s="303"/>
      <c r="CWO155" s="303"/>
      <c r="CWP155" s="303"/>
      <c r="CWQ155" s="303"/>
      <c r="CWR155" s="303"/>
      <c r="CWS155" s="303"/>
      <c r="CWT155" s="303"/>
      <c r="CWU155" s="303"/>
      <c r="CWV155" s="303"/>
      <c r="CWW155" s="303"/>
      <c r="CWX155" s="303"/>
      <c r="CWY155" s="303"/>
      <c r="CWZ155" s="303"/>
      <c r="CXA155" s="303"/>
      <c r="CXB155" s="303"/>
      <c r="CXC155" s="303"/>
      <c r="CXD155" s="303"/>
      <c r="CXE155" s="303"/>
      <c r="CXF155" s="303"/>
      <c r="CXG155" s="303"/>
      <c r="CXH155" s="303"/>
      <c r="CXI155" s="303"/>
      <c r="CXJ155" s="303"/>
      <c r="CXK155" s="303"/>
      <c r="CXL155" s="303"/>
      <c r="CXM155" s="303"/>
      <c r="CXN155" s="303"/>
      <c r="CXO155" s="303"/>
      <c r="CXP155" s="303"/>
      <c r="CXQ155" s="303"/>
      <c r="CXR155" s="303"/>
      <c r="CXS155" s="303"/>
      <c r="CXT155" s="303"/>
      <c r="CXU155" s="303"/>
      <c r="CXV155" s="303"/>
      <c r="CXW155" s="303"/>
      <c r="CXX155" s="303"/>
      <c r="CXY155" s="303"/>
      <c r="CXZ155" s="303"/>
      <c r="CYA155" s="303"/>
      <c r="CYB155" s="303"/>
      <c r="CYC155" s="303"/>
      <c r="CYD155" s="303"/>
      <c r="CYE155" s="303"/>
      <c r="CYF155" s="303"/>
      <c r="CYG155" s="303"/>
      <c r="CYH155" s="303"/>
      <c r="CYI155" s="303"/>
      <c r="CYJ155" s="303"/>
      <c r="CYK155" s="303"/>
      <c r="CYL155" s="303"/>
      <c r="CYM155" s="303"/>
      <c r="CYN155" s="303"/>
      <c r="CYO155" s="303"/>
      <c r="CYP155" s="303"/>
      <c r="CYQ155" s="303"/>
      <c r="CYR155" s="303"/>
      <c r="CYS155" s="303"/>
      <c r="CYT155" s="303"/>
      <c r="CYU155" s="303"/>
      <c r="CYV155" s="303"/>
      <c r="CYW155" s="303"/>
      <c r="CYX155" s="303"/>
      <c r="CYY155" s="303"/>
      <c r="CYZ155" s="303"/>
      <c r="CZA155" s="303"/>
      <c r="CZB155" s="303"/>
      <c r="CZC155" s="303"/>
      <c r="CZD155" s="303"/>
      <c r="CZE155" s="303"/>
      <c r="CZF155" s="303"/>
      <c r="CZG155" s="303"/>
      <c r="CZH155" s="303"/>
      <c r="CZI155" s="303"/>
      <c r="CZJ155" s="303"/>
      <c r="CZK155" s="303"/>
      <c r="CZL155" s="303"/>
      <c r="CZM155" s="303"/>
      <c r="CZN155" s="303"/>
      <c r="CZO155" s="303"/>
      <c r="CZP155" s="303"/>
      <c r="CZQ155" s="303"/>
      <c r="CZR155" s="303"/>
      <c r="CZS155" s="303"/>
      <c r="CZT155" s="303"/>
      <c r="CZU155" s="303"/>
      <c r="CZV155" s="303"/>
      <c r="CZW155" s="303"/>
      <c r="CZX155" s="303"/>
      <c r="CZY155" s="303"/>
      <c r="CZZ155" s="303"/>
      <c r="DAA155" s="303"/>
      <c r="DAB155" s="303"/>
      <c r="DAC155" s="303"/>
      <c r="DAD155" s="303"/>
      <c r="DAE155" s="303"/>
      <c r="DAF155" s="303"/>
      <c r="DAG155" s="303"/>
      <c r="DAH155" s="303"/>
      <c r="DAI155" s="303"/>
      <c r="DAJ155" s="303"/>
      <c r="DAK155" s="303"/>
      <c r="DAL155" s="303"/>
      <c r="DAM155" s="303"/>
      <c r="DAN155" s="303"/>
      <c r="DAO155" s="303"/>
      <c r="DAP155" s="303"/>
      <c r="DAQ155" s="303"/>
      <c r="DAR155" s="303"/>
      <c r="DAS155" s="303"/>
      <c r="DAT155" s="303"/>
      <c r="DAU155" s="303"/>
      <c r="DAV155" s="303"/>
      <c r="DAW155" s="303"/>
      <c r="DAX155" s="303"/>
      <c r="DAY155" s="303"/>
      <c r="DAZ155" s="303"/>
      <c r="DBA155" s="303"/>
      <c r="DBB155" s="303"/>
      <c r="DBC155" s="303"/>
      <c r="DBD155" s="303"/>
      <c r="DBE155" s="303"/>
      <c r="DBF155" s="303"/>
      <c r="DBG155" s="303"/>
      <c r="DBH155" s="303"/>
      <c r="DBI155" s="303"/>
      <c r="DBJ155" s="303"/>
      <c r="DBK155" s="303"/>
      <c r="DBL155" s="303"/>
      <c r="DBM155" s="303"/>
      <c r="DBN155" s="303"/>
      <c r="DBO155" s="303"/>
      <c r="DBP155" s="303"/>
      <c r="DBQ155" s="303"/>
      <c r="DBR155" s="303"/>
      <c r="DBS155" s="303"/>
      <c r="DBT155" s="303"/>
      <c r="DBU155" s="303"/>
      <c r="DBV155" s="303"/>
      <c r="DBW155" s="303"/>
      <c r="DBX155" s="303"/>
      <c r="DBY155" s="303"/>
      <c r="DBZ155" s="303"/>
      <c r="DCA155" s="303"/>
      <c r="DCB155" s="303"/>
      <c r="DCC155" s="303"/>
      <c r="DCD155" s="303"/>
      <c r="DCE155" s="303"/>
      <c r="DCF155" s="303"/>
      <c r="DCG155" s="303"/>
      <c r="DCH155" s="303"/>
      <c r="DCI155" s="303"/>
      <c r="DCJ155" s="303"/>
      <c r="DCK155" s="303"/>
      <c r="DCL155" s="303"/>
      <c r="DCM155" s="303"/>
      <c r="DCN155" s="303"/>
      <c r="DCO155" s="303"/>
      <c r="DCP155" s="303"/>
      <c r="DCQ155" s="303"/>
      <c r="DCR155" s="303"/>
      <c r="DCS155" s="303"/>
      <c r="DCT155" s="303"/>
      <c r="DCU155" s="303"/>
      <c r="DCV155" s="303"/>
      <c r="DCW155" s="303"/>
      <c r="DCX155" s="303"/>
      <c r="DCY155" s="303"/>
      <c r="DCZ155" s="303"/>
      <c r="DDA155" s="303"/>
      <c r="DDB155" s="303"/>
      <c r="DDC155" s="303"/>
      <c r="DDD155" s="303"/>
      <c r="DDE155" s="303"/>
      <c r="DDF155" s="303"/>
      <c r="DDG155" s="303"/>
      <c r="DDH155" s="303"/>
      <c r="DDI155" s="303"/>
      <c r="DDJ155" s="303"/>
      <c r="DDK155" s="303"/>
      <c r="DDR155" s="303"/>
      <c r="DDS155" s="303"/>
      <c r="DDT155" s="303"/>
      <c r="DDU155" s="303"/>
      <c r="DDV155" s="303"/>
      <c r="DDW155" s="303"/>
      <c r="DDX155" s="303"/>
      <c r="DDY155" s="303"/>
      <c r="DDZ155" s="303"/>
      <c r="DEA155" s="303"/>
      <c r="DEB155" s="303"/>
      <c r="DEC155" s="303"/>
      <c r="DED155" s="303"/>
      <c r="DEE155" s="303"/>
      <c r="DEF155" s="303"/>
      <c r="DEG155" s="303"/>
      <c r="DEH155" s="303"/>
      <c r="DEI155" s="303"/>
      <c r="DEJ155" s="303"/>
      <c r="DEK155" s="303"/>
      <c r="DEL155" s="303"/>
      <c r="DEM155" s="303"/>
      <c r="DEN155" s="303"/>
      <c r="DEO155" s="303"/>
      <c r="DEP155" s="303"/>
      <c r="DEQ155" s="303"/>
      <c r="DER155" s="303"/>
      <c r="DES155" s="303"/>
      <c r="DET155" s="303"/>
      <c r="DEU155" s="303"/>
      <c r="DEV155" s="303"/>
      <c r="DEW155" s="303"/>
      <c r="DEX155" s="303"/>
      <c r="DEY155" s="303"/>
      <c r="DEZ155" s="303"/>
      <c r="DFA155" s="303"/>
      <c r="DFB155" s="303"/>
      <c r="DFC155" s="303"/>
      <c r="DFD155" s="303"/>
      <c r="DFE155" s="303"/>
      <c r="DFF155" s="303"/>
      <c r="DFG155" s="303"/>
      <c r="DFH155" s="303"/>
      <c r="DFI155" s="303"/>
      <c r="DFJ155" s="303"/>
      <c r="DFK155" s="303"/>
      <c r="DFL155" s="303"/>
      <c r="DFM155" s="303"/>
      <c r="DFN155" s="303"/>
      <c r="DFO155" s="303"/>
      <c r="DFP155" s="303"/>
      <c r="DFQ155" s="303"/>
      <c r="DFR155" s="303"/>
      <c r="DFS155" s="303"/>
      <c r="DFT155" s="303"/>
      <c r="DFU155" s="303"/>
      <c r="DFV155" s="303"/>
      <c r="DFW155" s="303"/>
      <c r="DFX155" s="303"/>
      <c r="DFY155" s="303"/>
      <c r="DFZ155" s="303"/>
      <c r="DGA155" s="303"/>
      <c r="DGB155" s="303"/>
      <c r="DGC155" s="303"/>
      <c r="DGD155" s="303"/>
      <c r="DGE155" s="303"/>
      <c r="DGF155" s="303"/>
      <c r="DGG155" s="303"/>
      <c r="DGH155" s="303"/>
      <c r="DGI155" s="303"/>
      <c r="DGJ155" s="303"/>
      <c r="DGK155" s="303"/>
      <c r="DGL155" s="303"/>
      <c r="DGM155" s="303"/>
      <c r="DGN155" s="303"/>
      <c r="DGO155" s="303"/>
      <c r="DGP155" s="303"/>
      <c r="DGQ155" s="303"/>
      <c r="DGR155" s="303"/>
      <c r="DGS155" s="303"/>
      <c r="DGT155" s="303"/>
      <c r="DGU155" s="303"/>
      <c r="DGV155" s="303"/>
      <c r="DGW155" s="303"/>
      <c r="DGX155" s="303"/>
      <c r="DGY155" s="303"/>
      <c r="DGZ155" s="303"/>
      <c r="DHA155" s="303"/>
      <c r="DHB155" s="303"/>
      <c r="DHC155" s="303"/>
      <c r="DHD155" s="303"/>
      <c r="DHE155" s="303"/>
      <c r="DHF155" s="303"/>
      <c r="DHG155" s="303"/>
      <c r="DHH155" s="303"/>
      <c r="DHI155" s="303"/>
      <c r="DHJ155" s="303"/>
      <c r="DHK155" s="303"/>
      <c r="DHL155" s="303"/>
      <c r="DHM155" s="303"/>
      <c r="DHN155" s="303"/>
      <c r="DHO155" s="303"/>
      <c r="DHP155" s="303"/>
      <c r="DHQ155" s="303"/>
      <c r="DHR155" s="303"/>
      <c r="DHS155" s="303"/>
      <c r="DHT155" s="303"/>
      <c r="DHU155" s="303"/>
      <c r="DHV155" s="303"/>
      <c r="DHW155" s="303"/>
      <c r="DHX155" s="303"/>
      <c r="DHY155" s="303"/>
      <c r="DHZ155" s="303"/>
      <c r="DIA155" s="303"/>
      <c r="DIB155" s="303"/>
      <c r="DIC155" s="303"/>
      <c r="DID155" s="303"/>
      <c r="DIE155" s="303"/>
      <c r="DIF155" s="303"/>
      <c r="DIG155" s="303"/>
      <c r="DIH155" s="303"/>
      <c r="DII155" s="303"/>
      <c r="DIJ155" s="303"/>
      <c r="DIK155" s="303"/>
      <c r="DIL155" s="303"/>
      <c r="DIM155" s="303"/>
      <c r="DIN155" s="303"/>
      <c r="DIO155" s="303"/>
      <c r="DIP155" s="303"/>
      <c r="DIQ155" s="303"/>
      <c r="DIR155" s="303"/>
      <c r="DIS155" s="303"/>
      <c r="DIT155" s="303"/>
      <c r="DIU155" s="303"/>
      <c r="DIV155" s="303"/>
      <c r="DIW155" s="303"/>
      <c r="DIX155" s="303"/>
      <c r="DIY155" s="303"/>
      <c r="DIZ155" s="303"/>
      <c r="DJA155" s="303"/>
      <c r="DJB155" s="303"/>
      <c r="DJC155" s="303"/>
      <c r="DJD155" s="303"/>
      <c r="DJE155" s="303"/>
      <c r="DJF155" s="303"/>
      <c r="DJG155" s="303"/>
      <c r="DJH155" s="303"/>
      <c r="DJI155" s="303"/>
      <c r="DJJ155" s="303"/>
      <c r="DJK155" s="303"/>
      <c r="DJL155" s="303"/>
      <c r="DJM155" s="303"/>
      <c r="DJN155" s="303"/>
      <c r="DJO155" s="303"/>
      <c r="DJP155" s="303"/>
      <c r="DJQ155" s="303"/>
      <c r="DJR155" s="303"/>
      <c r="DJS155" s="303"/>
      <c r="DJT155" s="303"/>
      <c r="DJU155" s="303"/>
      <c r="DJV155" s="303"/>
      <c r="DJW155" s="303"/>
      <c r="DJX155" s="303"/>
      <c r="DJY155" s="303"/>
      <c r="DJZ155" s="303"/>
      <c r="DKA155" s="303"/>
      <c r="DKB155" s="303"/>
      <c r="DKC155" s="303"/>
      <c r="DKD155" s="303"/>
      <c r="DKE155" s="303"/>
      <c r="DKF155" s="303"/>
      <c r="DKG155" s="303"/>
      <c r="DKH155" s="303"/>
      <c r="DKI155" s="303"/>
      <c r="DKJ155" s="303"/>
      <c r="DKK155" s="303"/>
      <c r="DKL155" s="303"/>
      <c r="DKM155" s="303"/>
      <c r="DKN155" s="303"/>
      <c r="DKO155" s="303"/>
      <c r="DKP155" s="303"/>
      <c r="DKQ155" s="303"/>
      <c r="DKR155" s="303"/>
      <c r="DKS155" s="303"/>
      <c r="DKT155" s="303"/>
      <c r="DKU155" s="303"/>
      <c r="DKV155" s="303"/>
      <c r="DKW155" s="303"/>
      <c r="DKX155" s="303"/>
      <c r="DKY155" s="303"/>
      <c r="DKZ155" s="303"/>
      <c r="DLA155" s="303"/>
      <c r="DLB155" s="303"/>
      <c r="DLC155" s="303"/>
      <c r="DLD155" s="303"/>
      <c r="DLE155" s="303"/>
      <c r="DLF155" s="303"/>
      <c r="DLG155" s="303"/>
      <c r="DLH155" s="303"/>
      <c r="DLI155" s="303"/>
      <c r="DLJ155" s="303"/>
      <c r="DLK155" s="303"/>
      <c r="DLL155" s="303"/>
      <c r="DLM155" s="303"/>
      <c r="DLN155" s="303"/>
      <c r="DLO155" s="303"/>
      <c r="DLP155" s="303"/>
      <c r="DLQ155" s="303"/>
      <c r="DLR155" s="303"/>
      <c r="DLS155" s="303"/>
      <c r="DLT155" s="303"/>
      <c r="DLU155" s="303"/>
      <c r="DLV155" s="303"/>
      <c r="DLW155" s="303"/>
      <c r="DLX155" s="303"/>
      <c r="DLY155" s="303"/>
      <c r="DLZ155" s="303"/>
      <c r="DMA155" s="303"/>
      <c r="DMB155" s="303"/>
      <c r="DMC155" s="303"/>
      <c r="DMD155" s="303"/>
      <c r="DME155" s="303"/>
      <c r="DMF155" s="303"/>
      <c r="DMG155" s="303"/>
      <c r="DMH155" s="303"/>
      <c r="DMI155" s="303"/>
      <c r="DMJ155" s="303"/>
      <c r="DMK155" s="303"/>
      <c r="DML155" s="303"/>
      <c r="DMM155" s="303"/>
      <c r="DMN155" s="303"/>
      <c r="DMO155" s="303"/>
      <c r="DMP155" s="303"/>
      <c r="DMQ155" s="303"/>
      <c r="DMR155" s="303"/>
      <c r="DMS155" s="303"/>
      <c r="DMT155" s="303"/>
      <c r="DMU155" s="303"/>
      <c r="DMV155" s="303"/>
      <c r="DMW155" s="303"/>
      <c r="DMX155" s="303"/>
      <c r="DMY155" s="303"/>
      <c r="DMZ155" s="303"/>
      <c r="DNA155" s="303"/>
      <c r="DNB155" s="303"/>
      <c r="DNC155" s="303"/>
      <c r="DND155" s="303"/>
      <c r="DNE155" s="303"/>
      <c r="DNF155" s="303"/>
      <c r="DNG155" s="303"/>
      <c r="DNN155" s="303"/>
      <c r="DNO155" s="303"/>
      <c r="DNP155" s="303"/>
      <c r="DNQ155" s="303"/>
      <c r="DNR155" s="303"/>
      <c r="DNS155" s="303"/>
      <c r="DNT155" s="303"/>
      <c r="DNU155" s="303"/>
      <c r="DNV155" s="303"/>
      <c r="DNW155" s="303"/>
      <c r="DNX155" s="303"/>
      <c r="DNY155" s="303"/>
      <c r="DNZ155" s="303"/>
      <c r="DOA155" s="303"/>
      <c r="DOB155" s="303"/>
      <c r="DOC155" s="303"/>
      <c r="DOD155" s="303"/>
      <c r="DOE155" s="303"/>
      <c r="DOF155" s="303"/>
      <c r="DOG155" s="303"/>
      <c r="DOH155" s="303"/>
      <c r="DOI155" s="303"/>
      <c r="DOJ155" s="303"/>
      <c r="DOK155" s="303"/>
      <c r="DOL155" s="303"/>
      <c r="DOM155" s="303"/>
      <c r="DON155" s="303"/>
      <c r="DOO155" s="303"/>
      <c r="DOP155" s="303"/>
      <c r="DOQ155" s="303"/>
      <c r="DOR155" s="303"/>
      <c r="DOS155" s="303"/>
      <c r="DOT155" s="303"/>
      <c r="DOU155" s="303"/>
      <c r="DOV155" s="303"/>
      <c r="DOW155" s="303"/>
      <c r="DOX155" s="303"/>
      <c r="DOY155" s="303"/>
      <c r="DOZ155" s="303"/>
      <c r="DPA155" s="303"/>
      <c r="DPB155" s="303"/>
      <c r="DPC155" s="303"/>
      <c r="DPD155" s="303"/>
      <c r="DPE155" s="303"/>
      <c r="DPF155" s="303"/>
      <c r="DPG155" s="303"/>
      <c r="DPH155" s="303"/>
      <c r="DPI155" s="303"/>
      <c r="DPJ155" s="303"/>
      <c r="DPK155" s="303"/>
      <c r="DPL155" s="303"/>
      <c r="DPM155" s="303"/>
      <c r="DPN155" s="303"/>
      <c r="DPO155" s="303"/>
      <c r="DPP155" s="303"/>
      <c r="DPQ155" s="303"/>
      <c r="DPR155" s="303"/>
      <c r="DPS155" s="303"/>
      <c r="DPT155" s="303"/>
      <c r="DPU155" s="303"/>
      <c r="DPV155" s="303"/>
      <c r="DPW155" s="303"/>
      <c r="DPX155" s="303"/>
      <c r="DPY155" s="303"/>
      <c r="DPZ155" s="303"/>
      <c r="DQA155" s="303"/>
      <c r="DQB155" s="303"/>
      <c r="DQC155" s="303"/>
      <c r="DQD155" s="303"/>
      <c r="DQE155" s="303"/>
      <c r="DQF155" s="303"/>
      <c r="DQG155" s="303"/>
      <c r="DQH155" s="303"/>
      <c r="DQI155" s="303"/>
      <c r="DQJ155" s="303"/>
      <c r="DQK155" s="303"/>
      <c r="DQL155" s="303"/>
      <c r="DQM155" s="303"/>
      <c r="DQN155" s="303"/>
      <c r="DQO155" s="303"/>
      <c r="DQP155" s="303"/>
      <c r="DQQ155" s="303"/>
      <c r="DQR155" s="303"/>
      <c r="DQS155" s="303"/>
      <c r="DQT155" s="303"/>
      <c r="DQU155" s="303"/>
      <c r="DQV155" s="303"/>
      <c r="DQW155" s="303"/>
      <c r="DQX155" s="303"/>
      <c r="DQY155" s="303"/>
      <c r="DQZ155" s="303"/>
      <c r="DRA155" s="303"/>
      <c r="DRB155" s="303"/>
      <c r="DRC155" s="303"/>
      <c r="DRD155" s="303"/>
      <c r="DRE155" s="303"/>
      <c r="DRF155" s="303"/>
      <c r="DRG155" s="303"/>
      <c r="DRH155" s="303"/>
      <c r="DRI155" s="303"/>
      <c r="DRJ155" s="303"/>
      <c r="DRK155" s="303"/>
      <c r="DRL155" s="303"/>
      <c r="DRM155" s="303"/>
      <c r="DRN155" s="303"/>
      <c r="DRO155" s="303"/>
      <c r="DRP155" s="303"/>
      <c r="DRQ155" s="303"/>
      <c r="DRR155" s="303"/>
      <c r="DRS155" s="303"/>
      <c r="DRT155" s="303"/>
      <c r="DRU155" s="303"/>
      <c r="DRV155" s="303"/>
      <c r="DRW155" s="303"/>
      <c r="DRX155" s="303"/>
      <c r="DRY155" s="303"/>
      <c r="DRZ155" s="303"/>
      <c r="DSA155" s="303"/>
      <c r="DSB155" s="303"/>
      <c r="DSC155" s="303"/>
      <c r="DSD155" s="303"/>
      <c r="DSE155" s="303"/>
      <c r="DSF155" s="303"/>
      <c r="DSG155" s="303"/>
      <c r="DSH155" s="303"/>
      <c r="DSI155" s="303"/>
      <c r="DSJ155" s="303"/>
      <c r="DSK155" s="303"/>
      <c r="DSL155" s="303"/>
      <c r="DSM155" s="303"/>
      <c r="DSN155" s="303"/>
      <c r="DSO155" s="303"/>
      <c r="DSP155" s="303"/>
      <c r="DSQ155" s="303"/>
      <c r="DSR155" s="303"/>
      <c r="DSS155" s="303"/>
      <c r="DST155" s="303"/>
      <c r="DSU155" s="303"/>
      <c r="DSV155" s="303"/>
      <c r="DSW155" s="303"/>
      <c r="DSX155" s="303"/>
      <c r="DSY155" s="303"/>
      <c r="DSZ155" s="303"/>
      <c r="DTA155" s="303"/>
      <c r="DTB155" s="303"/>
      <c r="DTC155" s="303"/>
      <c r="DTD155" s="303"/>
      <c r="DTE155" s="303"/>
      <c r="DTF155" s="303"/>
      <c r="DTG155" s="303"/>
      <c r="DTH155" s="303"/>
      <c r="DTI155" s="303"/>
      <c r="DTJ155" s="303"/>
      <c r="DTK155" s="303"/>
      <c r="DTL155" s="303"/>
      <c r="DTM155" s="303"/>
      <c r="DTN155" s="303"/>
      <c r="DTO155" s="303"/>
      <c r="DTP155" s="303"/>
      <c r="DTQ155" s="303"/>
      <c r="DTR155" s="303"/>
      <c r="DTS155" s="303"/>
      <c r="DTT155" s="303"/>
      <c r="DTU155" s="303"/>
      <c r="DTV155" s="303"/>
      <c r="DTW155" s="303"/>
      <c r="DTX155" s="303"/>
      <c r="DTY155" s="303"/>
      <c r="DTZ155" s="303"/>
      <c r="DUA155" s="303"/>
      <c r="DUB155" s="303"/>
      <c r="DUC155" s="303"/>
      <c r="DUD155" s="303"/>
      <c r="DUE155" s="303"/>
      <c r="DUF155" s="303"/>
      <c r="DUG155" s="303"/>
      <c r="DUH155" s="303"/>
      <c r="DUI155" s="303"/>
      <c r="DUJ155" s="303"/>
      <c r="DUK155" s="303"/>
      <c r="DUL155" s="303"/>
      <c r="DUM155" s="303"/>
      <c r="DUN155" s="303"/>
      <c r="DUO155" s="303"/>
      <c r="DUP155" s="303"/>
      <c r="DUQ155" s="303"/>
      <c r="DUR155" s="303"/>
      <c r="DUS155" s="303"/>
      <c r="DUT155" s="303"/>
      <c r="DUU155" s="303"/>
      <c r="DUV155" s="303"/>
      <c r="DUW155" s="303"/>
      <c r="DUX155" s="303"/>
      <c r="DUY155" s="303"/>
      <c r="DUZ155" s="303"/>
      <c r="DVA155" s="303"/>
      <c r="DVB155" s="303"/>
      <c r="DVC155" s="303"/>
      <c r="DVD155" s="303"/>
      <c r="DVE155" s="303"/>
      <c r="DVF155" s="303"/>
      <c r="DVG155" s="303"/>
      <c r="DVH155" s="303"/>
      <c r="DVI155" s="303"/>
      <c r="DVJ155" s="303"/>
      <c r="DVK155" s="303"/>
      <c r="DVL155" s="303"/>
      <c r="DVM155" s="303"/>
      <c r="DVN155" s="303"/>
      <c r="DVO155" s="303"/>
      <c r="DVP155" s="303"/>
      <c r="DVQ155" s="303"/>
      <c r="DVR155" s="303"/>
      <c r="DVS155" s="303"/>
      <c r="DVT155" s="303"/>
      <c r="DVU155" s="303"/>
      <c r="DVV155" s="303"/>
      <c r="DVW155" s="303"/>
      <c r="DVX155" s="303"/>
      <c r="DVY155" s="303"/>
      <c r="DVZ155" s="303"/>
      <c r="DWA155" s="303"/>
      <c r="DWB155" s="303"/>
      <c r="DWC155" s="303"/>
      <c r="DWD155" s="303"/>
      <c r="DWE155" s="303"/>
      <c r="DWF155" s="303"/>
      <c r="DWG155" s="303"/>
      <c r="DWH155" s="303"/>
      <c r="DWI155" s="303"/>
      <c r="DWJ155" s="303"/>
      <c r="DWK155" s="303"/>
      <c r="DWL155" s="303"/>
      <c r="DWM155" s="303"/>
      <c r="DWN155" s="303"/>
      <c r="DWO155" s="303"/>
      <c r="DWP155" s="303"/>
      <c r="DWQ155" s="303"/>
      <c r="DWR155" s="303"/>
      <c r="DWS155" s="303"/>
      <c r="DWT155" s="303"/>
      <c r="DWU155" s="303"/>
      <c r="DWV155" s="303"/>
      <c r="DWW155" s="303"/>
      <c r="DWX155" s="303"/>
      <c r="DWY155" s="303"/>
      <c r="DWZ155" s="303"/>
      <c r="DXA155" s="303"/>
      <c r="DXB155" s="303"/>
      <c r="DXC155" s="303"/>
      <c r="DXJ155" s="303"/>
      <c r="DXK155" s="303"/>
      <c r="DXL155" s="303"/>
      <c r="DXM155" s="303"/>
      <c r="DXN155" s="303"/>
      <c r="DXO155" s="303"/>
      <c r="DXP155" s="303"/>
      <c r="DXQ155" s="303"/>
      <c r="DXR155" s="303"/>
      <c r="DXS155" s="303"/>
      <c r="DXT155" s="303"/>
      <c r="DXU155" s="303"/>
      <c r="DXV155" s="303"/>
      <c r="DXW155" s="303"/>
      <c r="DXX155" s="303"/>
      <c r="DXY155" s="303"/>
      <c r="DXZ155" s="303"/>
      <c r="DYA155" s="303"/>
      <c r="DYB155" s="303"/>
      <c r="DYC155" s="303"/>
      <c r="DYD155" s="303"/>
      <c r="DYE155" s="303"/>
      <c r="DYF155" s="303"/>
      <c r="DYG155" s="303"/>
      <c r="DYH155" s="303"/>
      <c r="DYI155" s="303"/>
      <c r="DYJ155" s="303"/>
      <c r="DYK155" s="303"/>
      <c r="DYL155" s="303"/>
      <c r="DYM155" s="303"/>
      <c r="DYN155" s="303"/>
      <c r="DYO155" s="303"/>
      <c r="DYP155" s="303"/>
      <c r="DYQ155" s="303"/>
      <c r="DYR155" s="303"/>
      <c r="DYS155" s="303"/>
      <c r="DYT155" s="303"/>
      <c r="DYU155" s="303"/>
      <c r="DYV155" s="303"/>
      <c r="DYW155" s="303"/>
      <c r="DYX155" s="303"/>
      <c r="DYY155" s="303"/>
      <c r="DYZ155" s="303"/>
      <c r="DZA155" s="303"/>
      <c r="DZB155" s="303"/>
      <c r="DZC155" s="303"/>
      <c r="DZD155" s="303"/>
      <c r="DZE155" s="303"/>
      <c r="DZF155" s="303"/>
      <c r="DZG155" s="303"/>
      <c r="DZH155" s="303"/>
      <c r="DZI155" s="303"/>
      <c r="DZJ155" s="303"/>
      <c r="DZK155" s="303"/>
      <c r="DZL155" s="303"/>
      <c r="DZM155" s="303"/>
      <c r="DZN155" s="303"/>
      <c r="DZO155" s="303"/>
      <c r="DZP155" s="303"/>
      <c r="DZQ155" s="303"/>
      <c r="DZR155" s="303"/>
      <c r="DZS155" s="303"/>
      <c r="DZT155" s="303"/>
      <c r="DZU155" s="303"/>
      <c r="DZV155" s="303"/>
      <c r="DZW155" s="303"/>
      <c r="DZX155" s="303"/>
      <c r="DZY155" s="303"/>
      <c r="DZZ155" s="303"/>
      <c r="EAA155" s="303"/>
      <c r="EAB155" s="303"/>
      <c r="EAC155" s="303"/>
      <c r="EAD155" s="303"/>
      <c r="EAE155" s="303"/>
      <c r="EAF155" s="303"/>
      <c r="EAG155" s="303"/>
      <c r="EAH155" s="303"/>
      <c r="EAI155" s="303"/>
      <c r="EAJ155" s="303"/>
      <c r="EAK155" s="303"/>
      <c r="EAL155" s="303"/>
      <c r="EAM155" s="303"/>
      <c r="EAN155" s="303"/>
      <c r="EAO155" s="303"/>
      <c r="EAP155" s="303"/>
      <c r="EAQ155" s="303"/>
      <c r="EAR155" s="303"/>
      <c r="EAS155" s="303"/>
      <c r="EAT155" s="303"/>
      <c r="EAU155" s="303"/>
      <c r="EAV155" s="303"/>
      <c r="EAW155" s="303"/>
      <c r="EAX155" s="303"/>
      <c r="EAY155" s="303"/>
      <c r="EAZ155" s="303"/>
      <c r="EBA155" s="303"/>
      <c r="EBB155" s="303"/>
      <c r="EBC155" s="303"/>
      <c r="EBD155" s="303"/>
      <c r="EBE155" s="303"/>
      <c r="EBF155" s="303"/>
      <c r="EBG155" s="303"/>
      <c r="EBH155" s="303"/>
      <c r="EBI155" s="303"/>
      <c r="EBJ155" s="303"/>
      <c r="EBK155" s="303"/>
      <c r="EBL155" s="303"/>
      <c r="EBM155" s="303"/>
      <c r="EBN155" s="303"/>
      <c r="EBO155" s="303"/>
      <c r="EBP155" s="303"/>
      <c r="EBQ155" s="303"/>
      <c r="EBR155" s="303"/>
      <c r="EBS155" s="303"/>
      <c r="EBT155" s="303"/>
      <c r="EBU155" s="303"/>
      <c r="EBV155" s="303"/>
      <c r="EBW155" s="303"/>
      <c r="EBX155" s="303"/>
      <c r="EBY155" s="303"/>
      <c r="EBZ155" s="303"/>
      <c r="ECA155" s="303"/>
      <c r="ECB155" s="303"/>
      <c r="ECC155" s="303"/>
      <c r="ECD155" s="303"/>
      <c r="ECE155" s="303"/>
      <c r="ECF155" s="303"/>
      <c r="ECG155" s="303"/>
      <c r="ECH155" s="303"/>
      <c r="ECI155" s="303"/>
      <c r="ECJ155" s="303"/>
      <c r="ECK155" s="303"/>
      <c r="ECL155" s="303"/>
      <c r="ECM155" s="303"/>
      <c r="ECN155" s="303"/>
      <c r="ECO155" s="303"/>
      <c r="ECP155" s="303"/>
      <c r="ECQ155" s="303"/>
      <c r="ECR155" s="303"/>
      <c r="ECS155" s="303"/>
      <c r="ECT155" s="303"/>
      <c r="ECU155" s="303"/>
      <c r="ECV155" s="303"/>
      <c r="ECW155" s="303"/>
      <c r="ECX155" s="303"/>
      <c r="ECY155" s="303"/>
      <c r="ECZ155" s="303"/>
      <c r="EDA155" s="303"/>
      <c r="EDB155" s="303"/>
      <c r="EDC155" s="303"/>
      <c r="EDD155" s="303"/>
      <c r="EDE155" s="303"/>
      <c r="EDF155" s="303"/>
      <c r="EDG155" s="303"/>
      <c r="EDH155" s="303"/>
      <c r="EDI155" s="303"/>
      <c r="EDJ155" s="303"/>
      <c r="EDK155" s="303"/>
      <c r="EDL155" s="303"/>
      <c r="EDM155" s="303"/>
      <c r="EDN155" s="303"/>
      <c r="EDO155" s="303"/>
      <c r="EDP155" s="303"/>
      <c r="EDQ155" s="303"/>
      <c r="EDR155" s="303"/>
      <c r="EDS155" s="303"/>
      <c r="EDT155" s="303"/>
      <c r="EDU155" s="303"/>
      <c r="EDV155" s="303"/>
      <c r="EDW155" s="303"/>
      <c r="EDX155" s="303"/>
      <c r="EDY155" s="303"/>
      <c r="EDZ155" s="303"/>
      <c r="EEA155" s="303"/>
      <c r="EEB155" s="303"/>
      <c r="EEC155" s="303"/>
      <c r="EED155" s="303"/>
      <c r="EEE155" s="303"/>
      <c r="EEF155" s="303"/>
      <c r="EEG155" s="303"/>
      <c r="EEH155" s="303"/>
      <c r="EEI155" s="303"/>
      <c r="EEJ155" s="303"/>
      <c r="EEK155" s="303"/>
      <c r="EEL155" s="303"/>
      <c r="EEM155" s="303"/>
      <c r="EEN155" s="303"/>
      <c r="EEO155" s="303"/>
      <c r="EEP155" s="303"/>
      <c r="EEQ155" s="303"/>
      <c r="EER155" s="303"/>
      <c r="EES155" s="303"/>
      <c r="EET155" s="303"/>
      <c r="EEU155" s="303"/>
      <c r="EEV155" s="303"/>
      <c r="EEW155" s="303"/>
      <c r="EEX155" s="303"/>
      <c r="EEY155" s="303"/>
      <c r="EEZ155" s="303"/>
      <c r="EFA155" s="303"/>
      <c r="EFB155" s="303"/>
      <c r="EFC155" s="303"/>
      <c r="EFD155" s="303"/>
      <c r="EFE155" s="303"/>
      <c r="EFF155" s="303"/>
      <c r="EFG155" s="303"/>
      <c r="EFH155" s="303"/>
      <c r="EFI155" s="303"/>
      <c r="EFJ155" s="303"/>
      <c r="EFK155" s="303"/>
      <c r="EFL155" s="303"/>
      <c r="EFM155" s="303"/>
      <c r="EFN155" s="303"/>
      <c r="EFO155" s="303"/>
      <c r="EFP155" s="303"/>
      <c r="EFQ155" s="303"/>
      <c r="EFR155" s="303"/>
      <c r="EFS155" s="303"/>
      <c r="EFT155" s="303"/>
      <c r="EFU155" s="303"/>
      <c r="EFV155" s="303"/>
      <c r="EFW155" s="303"/>
      <c r="EFX155" s="303"/>
      <c r="EFY155" s="303"/>
      <c r="EFZ155" s="303"/>
      <c r="EGA155" s="303"/>
      <c r="EGB155" s="303"/>
      <c r="EGC155" s="303"/>
      <c r="EGD155" s="303"/>
      <c r="EGE155" s="303"/>
      <c r="EGF155" s="303"/>
      <c r="EGG155" s="303"/>
      <c r="EGH155" s="303"/>
      <c r="EGI155" s="303"/>
      <c r="EGJ155" s="303"/>
      <c r="EGK155" s="303"/>
      <c r="EGL155" s="303"/>
      <c r="EGM155" s="303"/>
      <c r="EGN155" s="303"/>
      <c r="EGO155" s="303"/>
      <c r="EGP155" s="303"/>
      <c r="EGQ155" s="303"/>
      <c r="EGR155" s="303"/>
      <c r="EGS155" s="303"/>
      <c r="EGT155" s="303"/>
      <c r="EGU155" s="303"/>
      <c r="EGV155" s="303"/>
      <c r="EGW155" s="303"/>
      <c r="EGX155" s="303"/>
      <c r="EGY155" s="303"/>
      <c r="EHF155" s="303"/>
      <c r="EHG155" s="303"/>
      <c r="EHH155" s="303"/>
      <c r="EHI155" s="303"/>
      <c r="EHJ155" s="303"/>
      <c r="EHK155" s="303"/>
      <c r="EHL155" s="303"/>
      <c r="EHM155" s="303"/>
      <c r="EHN155" s="303"/>
      <c r="EHO155" s="303"/>
      <c r="EHP155" s="303"/>
      <c r="EHQ155" s="303"/>
      <c r="EHR155" s="303"/>
      <c r="EHS155" s="303"/>
      <c r="EHT155" s="303"/>
      <c r="EHU155" s="303"/>
      <c r="EHV155" s="303"/>
      <c r="EHW155" s="303"/>
      <c r="EHX155" s="303"/>
      <c r="EHY155" s="303"/>
      <c r="EHZ155" s="303"/>
      <c r="EIA155" s="303"/>
      <c r="EIB155" s="303"/>
      <c r="EIC155" s="303"/>
      <c r="EID155" s="303"/>
      <c r="EIE155" s="303"/>
      <c r="EIF155" s="303"/>
      <c r="EIG155" s="303"/>
      <c r="EIH155" s="303"/>
      <c r="EII155" s="303"/>
      <c r="EIJ155" s="303"/>
      <c r="EIK155" s="303"/>
      <c r="EIL155" s="303"/>
      <c r="EIM155" s="303"/>
      <c r="EIN155" s="303"/>
      <c r="EIO155" s="303"/>
      <c r="EIP155" s="303"/>
      <c r="EIQ155" s="303"/>
      <c r="EIR155" s="303"/>
      <c r="EIS155" s="303"/>
      <c r="EIT155" s="303"/>
      <c r="EIU155" s="303"/>
      <c r="EIV155" s="303"/>
      <c r="EIW155" s="303"/>
      <c r="EIX155" s="303"/>
      <c r="EIY155" s="303"/>
      <c r="EIZ155" s="303"/>
      <c r="EJA155" s="303"/>
      <c r="EJB155" s="303"/>
      <c r="EJC155" s="303"/>
      <c r="EJD155" s="303"/>
      <c r="EJE155" s="303"/>
      <c r="EJF155" s="303"/>
      <c r="EJG155" s="303"/>
      <c r="EJH155" s="303"/>
      <c r="EJI155" s="303"/>
      <c r="EJJ155" s="303"/>
      <c r="EJK155" s="303"/>
      <c r="EJL155" s="303"/>
      <c r="EJM155" s="303"/>
      <c r="EJN155" s="303"/>
      <c r="EJO155" s="303"/>
      <c r="EJP155" s="303"/>
      <c r="EJQ155" s="303"/>
      <c r="EJR155" s="303"/>
      <c r="EJS155" s="303"/>
      <c r="EJT155" s="303"/>
      <c r="EJU155" s="303"/>
      <c r="EJV155" s="303"/>
      <c r="EJW155" s="303"/>
      <c r="EJX155" s="303"/>
      <c r="EJY155" s="303"/>
      <c r="EJZ155" s="303"/>
      <c r="EKA155" s="303"/>
      <c r="EKB155" s="303"/>
      <c r="EKC155" s="303"/>
      <c r="EKD155" s="303"/>
      <c r="EKE155" s="303"/>
      <c r="EKF155" s="303"/>
      <c r="EKG155" s="303"/>
      <c r="EKH155" s="303"/>
      <c r="EKI155" s="303"/>
      <c r="EKJ155" s="303"/>
      <c r="EKK155" s="303"/>
      <c r="EKL155" s="303"/>
      <c r="EKM155" s="303"/>
      <c r="EKN155" s="303"/>
      <c r="EKO155" s="303"/>
      <c r="EKP155" s="303"/>
      <c r="EKQ155" s="303"/>
      <c r="EKR155" s="303"/>
      <c r="EKS155" s="303"/>
      <c r="EKT155" s="303"/>
      <c r="EKU155" s="303"/>
      <c r="EKV155" s="303"/>
      <c r="EKW155" s="303"/>
      <c r="EKX155" s="303"/>
      <c r="EKY155" s="303"/>
      <c r="EKZ155" s="303"/>
      <c r="ELA155" s="303"/>
      <c r="ELB155" s="303"/>
      <c r="ELC155" s="303"/>
      <c r="ELD155" s="303"/>
      <c r="ELE155" s="303"/>
      <c r="ELF155" s="303"/>
      <c r="ELG155" s="303"/>
      <c r="ELH155" s="303"/>
      <c r="ELI155" s="303"/>
      <c r="ELJ155" s="303"/>
      <c r="ELK155" s="303"/>
      <c r="ELL155" s="303"/>
      <c r="ELM155" s="303"/>
      <c r="ELN155" s="303"/>
      <c r="ELO155" s="303"/>
      <c r="ELP155" s="303"/>
      <c r="ELQ155" s="303"/>
      <c r="ELR155" s="303"/>
      <c r="ELS155" s="303"/>
      <c r="ELT155" s="303"/>
      <c r="ELU155" s="303"/>
      <c r="ELV155" s="303"/>
      <c r="ELW155" s="303"/>
      <c r="ELX155" s="303"/>
      <c r="ELY155" s="303"/>
      <c r="ELZ155" s="303"/>
      <c r="EMA155" s="303"/>
      <c r="EMB155" s="303"/>
      <c r="EMC155" s="303"/>
      <c r="EMD155" s="303"/>
      <c r="EME155" s="303"/>
      <c r="EMF155" s="303"/>
      <c r="EMG155" s="303"/>
      <c r="EMH155" s="303"/>
      <c r="EMI155" s="303"/>
      <c r="EMJ155" s="303"/>
      <c r="EMK155" s="303"/>
      <c r="EML155" s="303"/>
      <c r="EMM155" s="303"/>
      <c r="EMN155" s="303"/>
      <c r="EMO155" s="303"/>
      <c r="EMP155" s="303"/>
      <c r="EMQ155" s="303"/>
      <c r="EMR155" s="303"/>
      <c r="EMS155" s="303"/>
      <c r="EMT155" s="303"/>
      <c r="EMU155" s="303"/>
      <c r="EMV155" s="303"/>
      <c r="EMW155" s="303"/>
      <c r="EMX155" s="303"/>
      <c r="EMY155" s="303"/>
      <c r="EMZ155" s="303"/>
      <c r="ENA155" s="303"/>
      <c r="ENB155" s="303"/>
      <c r="ENC155" s="303"/>
      <c r="END155" s="303"/>
      <c r="ENE155" s="303"/>
      <c r="ENF155" s="303"/>
      <c r="ENG155" s="303"/>
      <c r="ENH155" s="303"/>
      <c r="ENI155" s="303"/>
      <c r="ENJ155" s="303"/>
      <c r="ENK155" s="303"/>
      <c r="ENL155" s="303"/>
      <c r="ENM155" s="303"/>
      <c r="ENN155" s="303"/>
      <c r="ENO155" s="303"/>
      <c r="ENP155" s="303"/>
      <c r="ENQ155" s="303"/>
      <c r="ENR155" s="303"/>
      <c r="ENS155" s="303"/>
      <c r="ENT155" s="303"/>
      <c r="ENU155" s="303"/>
      <c r="ENV155" s="303"/>
      <c r="ENW155" s="303"/>
      <c r="ENX155" s="303"/>
      <c r="ENY155" s="303"/>
      <c r="ENZ155" s="303"/>
      <c r="EOA155" s="303"/>
      <c r="EOB155" s="303"/>
      <c r="EOC155" s="303"/>
      <c r="EOD155" s="303"/>
      <c r="EOE155" s="303"/>
      <c r="EOF155" s="303"/>
      <c r="EOG155" s="303"/>
      <c r="EOH155" s="303"/>
      <c r="EOI155" s="303"/>
      <c r="EOJ155" s="303"/>
      <c r="EOK155" s="303"/>
      <c r="EOL155" s="303"/>
      <c r="EOM155" s="303"/>
      <c r="EON155" s="303"/>
      <c r="EOO155" s="303"/>
      <c r="EOP155" s="303"/>
      <c r="EOQ155" s="303"/>
      <c r="EOR155" s="303"/>
      <c r="EOS155" s="303"/>
      <c r="EOT155" s="303"/>
      <c r="EOU155" s="303"/>
      <c r="EOV155" s="303"/>
      <c r="EOW155" s="303"/>
      <c r="EOX155" s="303"/>
      <c r="EOY155" s="303"/>
      <c r="EOZ155" s="303"/>
      <c r="EPA155" s="303"/>
      <c r="EPB155" s="303"/>
      <c r="EPC155" s="303"/>
      <c r="EPD155" s="303"/>
      <c r="EPE155" s="303"/>
      <c r="EPF155" s="303"/>
      <c r="EPG155" s="303"/>
      <c r="EPH155" s="303"/>
      <c r="EPI155" s="303"/>
      <c r="EPJ155" s="303"/>
      <c r="EPK155" s="303"/>
      <c r="EPL155" s="303"/>
      <c r="EPM155" s="303"/>
      <c r="EPN155" s="303"/>
      <c r="EPO155" s="303"/>
      <c r="EPP155" s="303"/>
      <c r="EPQ155" s="303"/>
      <c r="EPR155" s="303"/>
      <c r="EPS155" s="303"/>
      <c r="EPT155" s="303"/>
      <c r="EPU155" s="303"/>
      <c r="EPV155" s="303"/>
      <c r="EPW155" s="303"/>
      <c r="EPX155" s="303"/>
      <c r="EPY155" s="303"/>
      <c r="EPZ155" s="303"/>
      <c r="EQA155" s="303"/>
      <c r="EQB155" s="303"/>
      <c r="EQC155" s="303"/>
      <c r="EQD155" s="303"/>
      <c r="EQE155" s="303"/>
      <c r="EQF155" s="303"/>
      <c r="EQG155" s="303"/>
      <c r="EQH155" s="303"/>
      <c r="EQI155" s="303"/>
      <c r="EQJ155" s="303"/>
      <c r="EQK155" s="303"/>
      <c r="EQL155" s="303"/>
      <c r="EQM155" s="303"/>
      <c r="EQN155" s="303"/>
      <c r="EQO155" s="303"/>
      <c r="EQP155" s="303"/>
      <c r="EQQ155" s="303"/>
      <c r="EQR155" s="303"/>
      <c r="EQS155" s="303"/>
      <c r="EQT155" s="303"/>
      <c r="EQU155" s="303"/>
      <c r="ERB155" s="303"/>
      <c r="ERC155" s="303"/>
      <c r="ERD155" s="303"/>
      <c r="ERE155" s="303"/>
      <c r="ERF155" s="303"/>
      <c r="ERG155" s="303"/>
      <c r="ERH155" s="303"/>
      <c r="ERI155" s="303"/>
      <c r="ERJ155" s="303"/>
      <c r="ERK155" s="303"/>
      <c r="ERL155" s="303"/>
      <c r="ERM155" s="303"/>
      <c r="ERN155" s="303"/>
      <c r="ERO155" s="303"/>
      <c r="ERP155" s="303"/>
      <c r="ERQ155" s="303"/>
      <c r="ERR155" s="303"/>
      <c r="ERS155" s="303"/>
      <c r="ERT155" s="303"/>
      <c r="ERU155" s="303"/>
      <c r="ERV155" s="303"/>
      <c r="ERW155" s="303"/>
      <c r="ERX155" s="303"/>
      <c r="ERY155" s="303"/>
      <c r="ERZ155" s="303"/>
      <c r="ESA155" s="303"/>
      <c r="ESB155" s="303"/>
      <c r="ESC155" s="303"/>
      <c r="ESD155" s="303"/>
      <c r="ESE155" s="303"/>
      <c r="ESF155" s="303"/>
      <c r="ESG155" s="303"/>
      <c r="ESH155" s="303"/>
      <c r="ESI155" s="303"/>
      <c r="ESJ155" s="303"/>
      <c r="ESK155" s="303"/>
      <c r="ESL155" s="303"/>
      <c r="ESM155" s="303"/>
      <c r="ESN155" s="303"/>
      <c r="ESO155" s="303"/>
      <c r="ESP155" s="303"/>
      <c r="ESQ155" s="303"/>
      <c r="ESR155" s="303"/>
      <c r="ESS155" s="303"/>
      <c r="EST155" s="303"/>
      <c r="ESU155" s="303"/>
      <c r="ESV155" s="303"/>
      <c r="ESW155" s="303"/>
      <c r="ESX155" s="303"/>
      <c r="ESY155" s="303"/>
      <c r="ESZ155" s="303"/>
      <c r="ETA155" s="303"/>
      <c r="ETB155" s="303"/>
      <c r="ETC155" s="303"/>
      <c r="ETD155" s="303"/>
      <c r="ETE155" s="303"/>
      <c r="ETF155" s="303"/>
      <c r="ETG155" s="303"/>
      <c r="ETH155" s="303"/>
      <c r="ETI155" s="303"/>
      <c r="ETJ155" s="303"/>
      <c r="ETK155" s="303"/>
      <c r="ETL155" s="303"/>
      <c r="ETM155" s="303"/>
      <c r="ETN155" s="303"/>
      <c r="ETO155" s="303"/>
      <c r="ETP155" s="303"/>
      <c r="ETQ155" s="303"/>
      <c r="ETR155" s="303"/>
      <c r="ETS155" s="303"/>
      <c r="ETT155" s="303"/>
      <c r="ETU155" s="303"/>
      <c r="ETV155" s="303"/>
      <c r="ETW155" s="303"/>
      <c r="ETX155" s="303"/>
      <c r="ETY155" s="303"/>
      <c r="ETZ155" s="303"/>
      <c r="EUA155" s="303"/>
      <c r="EUB155" s="303"/>
      <c r="EUC155" s="303"/>
      <c r="EUD155" s="303"/>
      <c r="EUE155" s="303"/>
      <c r="EUF155" s="303"/>
      <c r="EUG155" s="303"/>
      <c r="EUH155" s="303"/>
      <c r="EUI155" s="303"/>
      <c r="EUJ155" s="303"/>
      <c r="EUK155" s="303"/>
      <c r="EUL155" s="303"/>
      <c r="EUM155" s="303"/>
      <c r="EUN155" s="303"/>
      <c r="EUO155" s="303"/>
      <c r="EUP155" s="303"/>
      <c r="EUQ155" s="303"/>
      <c r="EUR155" s="303"/>
      <c r="EUS155" s="303"/>
      <c r="EUT155" s="303"/>
      <c r="EUU155" s="303"/>
      <c r="EUV155" s="303"/>
      <c r="EUW155" s="303"/>
      <c r="EUX155" s="303"/>
      <c r="EUY155" s="303"/>
      <c r="EUZ155" s="303"/>
      <c r="EVA155" s="303"/>
      <c r="EVB155" s="303"/>
      <c r="EVC155" s="303"/>
      <c r="EVD155" s="303"/>
      <c r="EVE155" s="303"/>
      <c r="EVF155" s="303"/>
      <c r="EVG155" s="303"/>
      <c r="EVH155" s="303"/>
      <c r="EVI155" s="303"/>
      <c r="EVJ155" s="303"/>
      <c r="EVK155" s="303"/>
      <c r="EVL155" s="303"/>
      <c r="EVM155" s="303"/>
      <c r="EVN155" s="303"/>
      <c r="EVO155" s="303"/>
      <c r="EVP155" s="303"/>
      <c r="EVQ155" s="303"/>
      <c r="EVR155" s="303"/>
      <c r="EVS155" s="303"/>
      <c r="EVT155" s="303"/>
      <c r="EVU155" s="303"/>
      <c r="EVV155" s="303"/>
      <c r="EVW155" s="303"/>
      <c r="EVX155" s="303"/>
      <c r="EVY155" s="303"/>
      <c r="EVZ155" s="303"/>
      <c r="EWA155" s="303"/>
      <c r="EWB155" s="303"/>
      <c r="EWC155" s="303"/>
      <c r="EWD155" s="303"/>
      <c r="EWE155" s="303"/>
      <c r="EWF155" s="303"/>
      <c r="EWG155" s="303"/>
      <c r="EWH155" s="303"/>
      <c r="EWI155" s="303"/>
      <c r="EWJ155" s="303"/>
      <c r="EWK155" s="303"/>
      <c r="EWL155" s="303"/>
      <c r="EWM155" s="303"/>
      <c r="EWN155" s="303"/>
      <c r="EWO155" s="303"/>
      <c r="EWP155" s="303"/>
      <c r="EWQ155" s="303"/>
      <c r="EWR155" s="303"/>
      <c r="EWS155" s="303"/>
      <c r="EWT155" s="303"/>
      <c r="EWU155" s="303"/>
      <c r="EWV155" s="303"/>
      <c r="EWW155" s="303"/>
      <c r="EWX155" s="303"/>
      <c r="EWY155" s="303"/>
      <c r="EWZ155" s="303"/>
      <c r="EXA155" s="303"/>
      <c r="EXB155" s="303"/>
      <c r="EXC155" s="303"/>
      <c r="EXD155" s="303"/>
      <c r="EXE155" s="303"/>
      <c r="EXF155" s="303"/>
      <c r="EXG155" s="303"/>
      <c r="EXH155" s="303"/>
      <c r="EXI155" s="303"/>
      <c r="EXJ155" s="303"/>
      <c r="EXK155" s="303"/>
      <c r="EXL155" s="303"/>
      <c r="EXM155" s="303"/>
      <c r="EXN155" s="303"/>
      <c r="EXO155" s="303"/>
      <c r="EXP155" s="303"/>
      <c r="EXQ155" s="303"/>
      <c r="EXR155" s="303"/>
      <c r="EXS155" s="303"/>
      <c r="EXT155" s="303"/>
      <c r="EXU155" s="303"/>
      <c r="EXV155" s="303"/>
      <c r="EXW155" s="303"/>
      <c r="EXX155" s="303"/>
      <c r="EXY155" s="303"/>
      <c r="EXZ155" s="303"/>
      <c r="EYA155" s="303"/>
      <c r="EYB155" s="303"/>
      <c r="EYC155" s="303"/>
      <c r="EYD155" s="303"/>
      <c r="EYE155" s="303"/>
      <c r="EYF155" s="303"/>
      <c r="EYG155" s="303"/>
      <c r="EYH155" s="303"/>
      <c r="EYI155" s="303"/>
      <c r="EYJ155" s="303"/>
      <c r="EYK155" s="303"/>
      <c r="EYL155" s="303"/>
      <c r="EYM155" s="303"/>
      <c r="EYN155" s="303"/>
      <c r="EYO155" s="303"/>
      <c r="EYP155" s="303"/>
      <c r="EYQ155" s="303"/>
      <c r="EYR155" s="303"/>
      <c r="EYS155" s="303"/>
      <c r="EYT155" s="303"/>
      <c r="EYU155" s="303"/>
      <c r="EYV155" s="303"/>
      <c r="EYW155" s="303"/>
      <c r="EYX155" s="303"/>
      <c r="EYY155" s="303"/>
      <c r="EYZ155" s="303"/>
      <c r="EZA155" s="303"/>
      <c r="EZB155" s="303"/>
      <c r="EZC155" s="303"/>
      <c r="EZD155" s="303"/>
      <c r="EZE155" s="303"/>
      <c r="EZF155" s="303"/>
      <c r="EZG155" s="303"/>
      <c r="EZH155" s="303"/>
      <c r="EZI155" s="303"/>
      <c r="EZJ155" s="303"/>
      <c r="EZK155" s="303"/>
      <c r="EZL155" s="303"/>
      <c r="EZM155" s="303"/>
      <c r="EZN155" s="303"/>
      <c r="EZO155" s="303"/>
      <c r="EZP155" s="303"/>
      <c r="EZQ155" s="303"/>
      <c r="EZR155" s="303"/>
      <c r="EZS155" s="303"/>
      <c r="EZT155" s="303"/>
      <c r="EZU155" s="303"/>
      <c r="EZV155" s="303"/>
      <c r="EZW155" s="303"/>
      <c r="EZX155" s="303"/>
      <c r="EZY155" s="303"/>
      <c r="EZZ155" s="303"/>
      <c r="FAA155" s="303"/>
      <c r="FAB155" s="303"/>
      <c r="FAC155" s="303"/>
      <c r="FAD155" s="303"/>
      <c r="FAE155" s="303"/>
      <c r="FAF155" s="303"/>
      <c r="FAG155" s="303"/>
      <c r="FAH155" s="303"/>
      <c r="FAI155" s="303"/>
      <c r="FAJ155" s="303"/>
      <c r="FAK155" s="303"/>
      <c r="FAL155" s="303"/>
      <c r="FAM155" s="303"/>
      <c r="FAN155" s="303"/>
      <c r="FAO155" s="303"/>
      <c r="FAP155" s="303"/>
      <c r="FAQ155" s="303"/>
      <c r="FAX155" s="303"/>
      <c r="FAY155" s="303"/>
      <c r="FAZ155" s="303"/>
      <c r="FBA155" s="303"/>
      <c r="FBB155" s="303"/>
      <c r="FBC155" s="303"/>
      <c r="FBD155" s="303"/>
      <c r="FBE155" s="303"/>
      <c r="FBF155" s="303"/>
      <c r="FBG155" s="303"/>
      <c r="FBH155" s="303"/>
      <c r="FBI155" s="303"/>
      <c r="FBJ155" s="303"/>
      <c r="FBK155" s="303"/>
      <c r="FBL155" s="303"/>
      <c r="FBM155" s="303"/>
      <c r="FBN155" s="303"/>
      <c r="FBO155" s="303"/>
      <c r="FBP155" s="303"/>
      <c r="FBQ155" s="303"/>
      <c r="FBR155" s="303"/>
      <c r="FBS155" s="303"/>
      <c r="FBT155" s="303"/>
      <c r="FBU155" s="303"/>
      <c r="FBV155" s="303"/>
      <c r="FBW155" s="303"/>
      <c r="FBX155" s="303"/>
      <c r="FBY155" s="303"/>
      <c r="FBZ155" s="303"/>
      <c r="FCA155" s="303"/>
      <c r="FCB155" s="303"/>
      <c r="FCC155" s="303"/>
      <c r="FCD155" s="303"/>
      <c r="FCE155" s="303"/>
      <c r="FCF155" s="303"/>
      <c r="FCG155" s="303"/>
      <c r="FCH155" s="303"/>
      <c r="FCI155" s="303"/>
      <c r="FCJ155" s="303"/>
      <c r="FCK155" s="303"/>
      <c r="FCL155" s="303"/>
      <c r="FCM155" s="303"/>
      <c r="FCN155" s="303"/>
      <c r="FCO155" s="303"/>
      <c r="FCP155" s="303"/>
      <c r="FCQ155" s="303"/>
      <c r="FCR155" s="303"/>
      <c r="FCS155" s="303"/>
      <c r="FCT155" s="303"/>
      <c r="FCU155" s="303"/>
      <c r="FCV155" s="303"/>
      <c r="FCW155" s="303"/>
      <c r="FCX155" s="303"/>
      <c r="FCY155" s="303"/>
      <c r="FCZ155" s="303"/>
      <c r="FDA155" s="303"/>
      <c r="FDB155" s="303"/>
      <c r="FDC155" s="303"/>
      <c r="FDD155" s="303"/>
      <c r="FDE155" s="303"/>
      <c r="FDF155" s="303"/>
      <c r="FDG155" s="303"/>
      <c r="FDH155" s="303"/>
      <c r="FDI155" s="303"/>
      <c r="FDJ155" s="303"/>
      <c r="FDK155" s="303"/>
      <c r="FDL155" s="303"/>
      <c r="FDM155" s="303"/>
      <c r="FDN155" s="303"/>
      <c r="FDO155" s="303"/>
      <c r="FDP155" s="303"/>
      <c r="FDQ155" s="303"/>
      <c r="FDR155" s="303"/>
      <c r="FDS155" s="303"/>
      <c r="FDT155" s="303"/>
      <c r="FDU155" s="303"/>
      <c r="FDV155" s="303"/>
      <c r="FDW155" s="303"/>
      <c r="FDX155" s="303"/>
      <c r="FDY155" s="303"/>
      <c r="FDZ155" s="303"/>
      <c r="FEA155" s="303"/>
      <c r="FEB155" s="303"/>
      <c r="FEC155" s="303"/>
      <c r="FED155" s="303"/>
      <c r="FEE155" s="303"/>
      <c r="FEF155" s="303"/>
      <c r="FEG155" s="303"/>
      <c r="FEH155" s="303"/>
      <c r="FEI155" s="303"/>
      <c r="FEJ155" s="303"/>
      <c r="FEK155" s="303"/>
      <c r="FEL155" s="303"/>
      <c r="FEM155" s="303"/>
      <c r="FEN155" s="303"/>
      <c r="FEO155" s="303"/>
      <c r="FEP155" s="303"/>
      <c r="FEQ155" s="303"/>
      <c r="FER155" s="303"/>
      <c r="FES155" s="303"/>
      <c r="FET155" s="303"/>
      <c r="FEU155" s="303"/>
      <c r="FEV155" s="303"/>
      <c r="FEW155" s="303"/>
      <c r="FEX155" s="303"/>
      <c r="FEY155" s="303"/>
      <c r="FEZ155" s="303"/>
      <c r="FFA155" s="303"/>
      <c r="FFB155" s="303"/>
      <c r="FFC155" s="303"/>
      <c r="FFD155" s="303"/>
      <c r="FFE155" s="303"/>
      <c r="FFF155" s="303"/>
      <c r="FFG155" s="303"/>
      <c r="FFH155" s="303"/>
      <c r="FFI155" s="303"/>
      <c r="FFJ155" s="303"/>
      <c r="FFK155" s="303"/>
      <c r="FFL155" s="303"/>
      <c r="FFM155" s="303"/>
      <c r="FFN155" s="303"/>
      <c r="FFO155" s="303"/>
      <c r="FFP155" s="303"/>
      <c r="FFQ155" s="303"/>
      <c r="FFR155" s="303"/>
      <c r="FFS155" s="303"/>
      <c r="FFT155" s="303"/>
      <c r="FFU155" s="303"/>
      <c r="FFV155" s="303"/>
      <c r="FFW155" s="303"/>
      <c r="FFX155" s="303"/>
      <c r="FFY155" s="303"/>
      <c r="FFZ155" s="303"/>
      <c r="FGA155" s="303"/>
      <c r="FGB155" s="303"/>
      <c r="FGC155" s="303"/>
      <c r="FGD155" s="303"/>
      <c r="FGE155" s="303"/>
      <c r="FGF155" s="303"/>
      <c r="FGG155" s="303"/>
      <c r="FGH155" s="303"/>
      <c r="FGI155" s="303"/>
      <c r="FGJ155" s="303"/>
      <c r="FGK155" s="303"/>
      <c r="FGL155" s="303"/>
      <c r="FGM155" s="303"/>
      <c r="FGN155" s="303"/>
      <c r="FGO155" s="303"/>
      <c r="FGP155" s="303"/>
      <c r="FGQ155" s="303"/>
      <c r="FGR155" s="303"/>
      <c r="FGS155" s="303"/>
      <c r="FGT155" s="303"/>
      <c r="FGU155" s="303"/>
      <c r="FGV155" s="303"/>
      <c r="FGW155" s="303"/>
      <c r="FGX155" s="303"/>
      <c r="FGY155" s="303"/>
      <c r="FGZ155" s="303"/>
      <c r="FHA155" s="303"/>
      <c r="FHB155" s="303"/>
      <c r="FHC155" s="303"/>
      <c r="FHD155" s="303"/>
      <c r="FHE155" s="303"/>
      <c r="FHF155" s="303"/>
      <c r="FHG155" s="303"/>
      <c r="FHH155" s="303"/>
      <c r="FHI155" s="303"/>
      <c r="FHJ155" s="303"/>
      <c r="FHK155" s="303"/>
      <c r="FHL155" s="303"/>
      <c r="FHM155" s="303"/>
      <c r="FHN155" s="303"/>
      <c r="FHO155" s="303"/>
      <c r="FHP155" s="303"/>
      <c r="FHQ155" s="303"/>
      <c r="FHR155" s="303"/>
      <c r="FHS155" s="303"/>
      <c r="FHT155" s="303"/>
      <c r="FHU155" s="303"/>
      <c r="FHV155" s="303"/>
      <c r="FHW155" s="303"/>
      <c r="FHX155" s="303"/>
      <c r="FHY155" s="303"/>
      <c r="FHZ155" s="303"/>
      <c r="FIA155" s="303"/>
      <c r="FIB155" s="303"/>
      <c r="FIC155" s="303"/>
      <c r="FID155" s="303"/>
      <c r="FIE155" s="303"/>
      <c r="FIF155" s="303"/>
      <c r="FIG155" s="303"/>
      <c r="FIH155" s="303"/>
      <c r="FII155" s="303"/>
      <c r="FIJ155" s="303"/>
      <c r="FIK155" s="303"/>
      <c r="FIL155" s="303"/>
      <c r="FIM155" s="303"/>
      <c r="FIN155" s="303"/>
      <c r="FIO155" s="303"/>
      <c r="FIP155" s="303"/>
      <c r="FIQ155" s="303"/>
      <c r="FIR155" s="303"/>
      <c r="FIS155" s="303"/>
      <c r="FIT155" s="303"/>
      <c r="FIU155" s="303"/>
      <c r="FIV155" s="303"/>
      <c r="FIW155" s="303"/>
      <c r="FIX155" s="303"/>
      <c r="FIY155" s="303"/>
      <c r="FIZ155" s="303"/>
      <c r="FJA155" s="303"/>
      <c r="FJB155" s="303"/>
      <c r="FJC155" s="303"/>
      <c r="FJD155" s="303"/>
      <c r="FJE155" s="303"/>
      <c r="FJF155" s="303"/>
      <c r="FJG155" s="303"/>
      <c r="FJH155" s="303"/>
      <c r="FJI155" s="303"/>
      <c r="FJJ155" s="303"/>
      <c r="FJK155" s="303"/>
      <c r="FJL155" s="303"/>
      <c r="FJM155" s="303"/>
      <c r="FJN155" s="303"/>
      <c r="FJO155" s="303"/>
      <c r="FJP155" s="303"/>
      <c r="FJQ155" s="303"/>
      <c r="FJR155" s="303"/>
      <c r="FJS155" s="303"/>
      <c r="FJT155" s="303"/>
      <c r="FJU155" s="303"/>
      <c r="FJV155" s="303"/>
      <c r="FJW155" s="303"/>
      <c r="FJX155" s="303"/>
      <c r="FJY155" s="303"/>
      <c r="FJZ155" s="303"/>
      <c r="FKA155" s="303"/>
      <c r="FKB155" s="303"/>
      <c r="FKC155" s="303"/>
      <c r="FKD155" s="303"/>
      <c r="FKE155" s="303"/>
      <c r="FKF155" s="303"/>
      <c r="FKG155" s="303"/>
      <c r="FKH155" s="303"/>
      <c r="FKI155" s="303"/>
      <c r="FKJ155" s="303"/>
      <c r="FKK155" s="303"/>
      <c r="FKL155" s="303"/>
      <c r="FKM155" s="303"/>
      <c r="FKT155" s="303"/>
      <c r="FKU155" s="303"/>
      <c r="FKV155" s="303"/>
      <c r="FKW155" s="303"/>
      <c r="FKX155" s="303"/>
      <c r="FKY155" s="303"/>
      <c r="FKZ155" s="303"/>
      <c r="FLA155" s="303"/>
      <c r="FLB155" s="303"/>
      <c r="FLC155" s="303"/>
      <c r="FLD155" s="303"/>
      <c r="FLE155" s="303"/>
      <c r="FLF155" s="303"/>
      <c r="FLG155" s="303"/>
      <c r="FLH155" s="303"/>
      <c r="FLI155" s="303"/>
      <c r="FLJ155" s="303"/>
      <c r="FLK155" s="303"/>
      <c r="FLL155" s="303"/>
      <c r="FLM155" s="303"/>
      <c r="FLN155" s="303"/>
      <c r="FLO155" s="303"/>
      <c r="FLP155" s="303"/>
      <c r="FLQ155" s="303"/>
      <c r="FLR155" s="303"/>
      <c r="FLS155" s="303"/>
      <c r="FLT155" s="303"/>
      <c r="FLU155" s="303"/>
      <c r="FLV155" s="303"/>
      <c r="FLW155" s="303"/>
      <c r="FLX155" s="303"/>
      <c r="FLY155" s="303"/>
      <c r="FLZ155" s="303"/>
      <c r="FMA155" s="303"/>
      <c r="FMB155" s="303"/>
      <c r="FMC155" s="303"/>
      <c r="FMD155" s="303"/>
      <c r="FME155" s="303"/>
      <c r="FMF155" s="303"/>
      <c r="FMG155" s="303"/>
      <c r="FMH155" s="303"/>
      <c r="FMI155" s="303"/>
      <c r="FMJ155" s="303"/>
      <c r="FMK155" s="303"/>
      <c r="FML155" s="303"/>
      <c r="FMM155" s="303"/>
      <c r="FMN155" s="303"/>
      <c r="FMO155" s="303"/>
      <c r="FMP155" s="303"/>
      <c r="FMQ155" s="303"/>
      <c r="FMR155" s="303"/>
      <c r="FMS155" s="303"/>
      <c r="FMT155" s="303"/>
      <c r="FMU155" s="303"/>
      <c r="FMV155" s="303"/>
      <c r="FMW155" s="303"/>
      <c r="FMX155" s="303"/>
      <c r="FMY155" s="303"/>
      <c r="FMZ155" s="303"/>
      <c r="FNA155" s="303"/>
      <c r="FNB155" s="303"/>
      <c r="FNC155" s="303"/>
      <c r="FND155" s="303"/>
      <c r="FNE155" s="303"/>
      <c r="FNF155" s="303"/>
      <c r="FNG155" s="303"/>
      <c r="FNH155" s="303"/>
      <c r="FNI155" s="303"/>
      <c r="FNJ155" s="303"/>
      <c r="FNK155" s="303"/>
      <c r="FNL155" s="303"/>
      <c r="FNM155" s="303"/>
      <c r="FNN155" s="303"/>
      <c r="FNO155" s="303"/>
      <c r="FNP155" s="303"/>
      <c r="FNQ155" s="303"/>
      <c r="FNR155" s="303"/>
      <c r="FNS155" s="303"/>
      <c r="FNT155" s="303"/>
      <c r="FNU155" s="303"/>
      <c r="FNV155" s="303"/>
      <c r="FNW155" s="303"/>
      <c r="FNX155" s="303"/>
      <c r="FNY155" s="303"/>
      <c r="FNZ155" s="303"/>
      <c r="FOA155" s="303"/>
      <c r="FOB155" s="303"/>
      <c r="FOC155" s="303"/>
      <c r="FOD155" s="303"/>
      <c r="FOE155" s="303"/>
      <c r="FOF155" s="303"/>
      <c r="FOG155" s="303"/>
      <c r="FOH155" s="303"/>
      <c r="FOI155" s="303"/>
      <c r="FOJ155" s="303"/>
      <c r="FOK155" s="303"/>
      <c r="FOL155" s="303"/>
      <c r="FOM155" s="303"/>
      <c r="FON155" s="303"/>
      <c r="FOO155" s="303"/>
      <c r="FOP155" s="303"/>
      <c r="FOQ155" s="303"/>
      <c r="FOR155" s="303"/>
      <c r="FOS155" s="303"/>
      <c r="FOT155" s="303"/>
      <c r="FOU155" s="303"/>
      <c r="FOV155" s="303"/>
      <c r="FOW155" s="303"/>
      <c r="FOX155" s="303"/>
      <c r="FOY155" s="303"/>
      <c r="FOZ155" s="303"/>
      <c r="FPA155" s="303"/>
      <c r="FPB155" s="303"/>
      <c r="FPC155" s="303"/>
      <c r="FPD155" s="303"/>
      <c r="FPE155" s="303"/>
      <c r="FPF155" s="303"/>
      <c r="FPG155" s="303"/>
      <c r="FPH155" s="303"/>
      <c r="FPI155" s="303"/>
      <c r="FPJ155" s="303"/>
      <c r="FPK155" s="303"/>
      <c r="FPL155" s="303"/>
      <c r="FPM155" s="303"/>
      <c r="FPN155" s="303"/>
      <c r="FPO155" s="303"/>
      <c r="FPP155" s="303"/>
      <c r="FPQ155" s="303"/>
      <c r="FPR155" s="303"/>
      <c r="FPS155" s="303"/>
      <c r="FPT155" s="303"/>
      <c r="FPU155" s="303"/>
      <c r="FPV155" s="303"/>
      <c r="FPW155" s="303"/>
      <c r="FPX155" s="303"/>
      <c r="FPY155" s="303"/>
      <c r="FPZ155" s="303"/>
      <c r="FQA155" s="303"/>
      <c r="FQB155" s="303"/>
      <c r="FQC155" s="303"/>
      <c r="FQD155" s="303"/>
      <c r="FQE155" s="303"/>
      <c r="FQF155" s="303"/>
      <c r="FQG155" s="303"/>
      <c r="FQH155" s="303"/>
      <c r="FQI155" s="303"/>
      <c r="FQJ155" s="303"/>
      <c r="FQK155" s="303"/>
      <c r="FQL155" s="303"/>
      <c r="FQM155" s="303"/>
      <c r="FQN155" s="303"/>
      <c r="FQO155" s="303"/>
      <c r="FQP155" s="303"/>
      <c r="FQQ155" s="303"/>
      <c r="FQR155" s="303"/>
      <c r="FQS155" s="303"/>
      <c r="FQT155" s="303"/>
      <c r="FQU155" s="303"/>
      <c r="FQV155" s="303"/>
      <c r="FQW155" s="303"/>
      <c r="FQX155" s="303"/>
      <c r="FQY155" s="303"/>
      <c r="FQZ155" s="303"/>
      <c r="FRA155" s="303"/>
      <c r="FRB155" s="303"/>
      <c r="FRC155" s="303"/>
      <c r="FRD155" s="303"/>
      <c r="FRE155" s="303"/>
      <c r="FRF155" s="303"/>
      <c r="FRG155" s="303"/>
      <c r="FRH155" s="303"/>
      <c r="FRI155" s="303"/>
      <c r="FRJ155" s="303"/>
      <c r="FRK155" s="303"/>
      <c r="FRL155" s="303"/>
      <c r="FRM155" s="303"/>
      <c r="FRN155" s="303"/>
      <c r="FRO155" s="303"/>
      <c r="FRP155" s="303"/>
      <c r="FRQ155" s="303"/>
      <c r="FRR155" s="303"/>
      <c r="FRS155" s="303"/>
      <c r="FRT155" s="303"/>
      <c r="FRU155" s="303"/>
      <c r="FRV155" s="303"/>
      <c r="FRW155" s="303"/>
      <c r="FRX155" s="303"/>
      <c r="FRY155" s="303"/>
      <c r="FRZ155" s="303"/>
      <c r="FSA155" s="303"/>
      <c r="FSB155" s="303"/>
      <c r="FSC155" s="303"/>
      <c r="FSD155" s="303"/>
      <c r="FSE155" s="303"/>
      <c r="FSF155" s="303"/>
      <c r="FSG155" s="303"/>
      <c r="FSH155" s="303"/>
      <c r="FSI155" s="303"/>
      <c r="FSJ155" s="303"/>
      <c r="FSK155" s="303"/>
      <c r="FSL155" s="303"/>
      <c r="FSM155" s="303"/>
      <c r="FSN155" s="303"/>
      <c r="FSO155" s="303"/>
      <c r="FSP155" s="303"/>
      <c r="FSQ155" s="303"/>
      <c r="FSR155" s="303"/>
      <c r="FSS155" s="303"/>
      <c r="FST155" s="303"/>
      <c r="FSU155" s="303"/>
      <c r="FSV155" s="303"/>
      <c r="FSW155" s="303"/>
      <c r="FSX155" s="303"/>
      <c r="FSY155" s="303"/>
      <c r="FSZ155" s="303"/>
      <c r="FTA155" s="303"/>
      <c r="FTB155" s="303"/>
      <c r="FTC155" s="303"/>
      <c r="FTD155" s="303"/>
      <c r="FTE155" s="303"/>
      <c r="FTF155" s="303"/>
      <c r="FTG155" s="303"/>
      <c r="FTH155" s="303"/>
      <c r="FTI155" s="303"/>
      <c r="FTJ155" s="303"/>
      <c r="FTK155" s="303"/>
      <c r="FTL155" s="303"/>
      <c r="FTM155" s="303"/>
      <c r="FTN155" s="303"/>
      <c r="FTO155" s="303"/>
      <c r="FTP155" s="303"/>
      <c r="FTQ155" s="303"/>
      <c r="FTR155" s="303"/>
      <c r="FTS155" s="303"/>
      <c r="FTT155" s="303"/>
      <c r="FTU155" s="303"/>
      <c r="FTV155" s="303"/>
      <c r="FTW155" s="303"/>
      <c r="FTX155" s="303"/>
      <c r="FTY155" s="303"/>
      <c r="FTZ155" s="303"/>
      <c r="FUA155" s="303"/>
      <c r="FUB155" s="303"/>
      <c r="FUC155" s="303"/>
      <c r="FUD155" s="303"/>
      <c r="FUE155" s="303"/>
      <c r="FUF155" s="303"/>
      <c r="FUG155" s="303"/>
      <c r="FUH155" s="303"/>
      <c r="FUI155" s="303"/>
      <c r="FUP155" s="303"/>
      <c r="FUQ155" s="303"/>
      <c r="FUR155" s="303"/>
      <c r="FUS155" s="303"/>
      <c r="FUT155" s="303"/>
      <c r="FUU155" s="303"/>
      <c r="FUV155" s="303"/>
      <c r="FUW155" s="303"/>
      <c r="FUX155" s="303"/>
      <c r="FUY155" s="303"/>
      <c r="FUZ155" s="303"/>
      <c r="FVA155" s="303"/>
      <c r="FVB155" s="303"/>
      <c r="FVC155" s="303"/>
      <c r="FVD155" s="303"/>
      <c r="FVE155" s="303"/>
      <c r="FVF155" s="303"/>
      <c r="FVG155" s="303"/>
      <c r="FVH155" s="303"/>
      <c r="FVI155" s="303"/>
      <c r="FVJ155" s="303"/>
      <c r="FVK155" s="303"/>
      <c r="FVL155" s="303"/>
      <c r="FVM155" s="303"/>
      <c r="FVN155" s="303"/>
      <c r="FVO155" s="303"/>
      <c r="FVP155" s="303"/>
      <c r="FVQ155" s="303"/>
      <c r="FVR155" s="303"/>
      <c r="FVS155" s="303"/>
      <c r="FVT155" s="303"/>
      <c r="FVU155" s="303"/>
      <c r="FVV155" s="303"/>
      <c r="FVW155" s="303"/>
      <c r="FVX155" s="303"/>
      <c r="FVY155" s="303"/>
      <c r="FVZ155" s="303"/>
      <c r="FWA155" s="303"/>
      <c r="FWB155" s="303"/>
      <c r="FWC155" s="303"/>
      <c r="FWD155" s="303"/>
      <c r="FWE155" s="303"/>
      <c r="FWF155" s="303"/>
      <c r="FWG155" s="303"/>
      <c r="FWH155" s="303"/>
      <c r="FWI155" s="303"/>
      <c r="FWJ155" s="303"/>
      <c r="FWK155" s="303"/>
      <c r="FWL155" s="303"/>
      <c r="FWM155" s="303"/>
      <c r="FWN155" s="303"/>
      <c r="FWO155" s="303"/>
      <c r="FWP155" s="303"/>
      <c r="FWQ155" s="303"/>
      <c r="FWR155" s="303"/>
      <c r="FWS155" s="303"/>
      <c r="FWT155" s="303"/>
      <c r="FWU155" s="303"/>
      <c r="FWV155" s="303"/>
      <c r="FWW155" s="303"/>
      <c r="FWX155" s="303"/>
      <c r="FWY155" s="303"/>
      <c r="FWZ155" s="303"/>
      <c r="FXA155" s="303"/>
      <c r="FXB155" s="303"/>
      <c r="FXC155" s="303"/>
      <c r="FXD155" s="303"/>
      <c r="FXE155" s="303"/>
      <c r="FXF155" s="303"/>
      <c r="FXG155" s="303"/>
      <c r="FXH155" s="303"/>
      <c r="FXI155" s="303"/>
      <c r="FXJ155" s="303"/>
      <c r="FXK155" s="303"/>
      <c r="FXL155" s="303"/>
      <c r="FXM155" s="303"/>
      <c r="FXN155" s="303"/>
      <c r="FXO155" s="303"/>
      <c r="FXP155" s="303"/>
      <c r="FXQ155" s="303"/>
      <c r="FXR155" s="303"/>
      <c r="FXS155" s="303"/>
      <c r="FXT155" s="303"/>
      <c r="FXU155" s="303"/>
      <c r="FXV155" s="303"/>
      <c r="FXW155" s="303"/>
      <c r="FXX155" s="303"/>
      <c r="FXY155" s="303"/>
      <c r="FXZ155" s="303"/>
      <c r="FYA155" s="303"/>
      <c r="FYB155" s="303"/>
      <c r="FYC155" s="303"/>
      <c r="FYD155" s="303"/>
      <c r="FYE155" s="303"/>
      <c r="FYF155" s="303"/>
      <c r="FYG155" s="303"/>
      <c r="FYH155" s="303"/>
      <c r="FYI155" s="303"/>
      <c r="FYJ155" s="303"/>
      <c r="FYK155" s="303"/>
      <c r="FYL155" s="303"/>
      <c r="FYM155" s="303"/>
      <c r="FYN155" s="303"/>
      <c r="FYO155" s="303"/>
      <c r="FYP155" s="303"/>
      <c r="FYQ155" s="303"/>
      <c r="FYR155" s="303"/>
      <c r="FYS155" s="303"/>
      <c r="FYT155" s="303"/>
      <c r="FYU155" s="303"/>
      <c r="FYV155" s="303"/>
      <c r="FYW155" s="303"/>
      <c r="FYX155" s="303"/>
      <c r="FYY155" s="303"/>
      <c r="FYZ155" s="303"/>
      <c r="FZA155" s="303"/>
      <c r="FZB155" s="303"/>
      <c r="FZC155" s="303"/>
      <c r="FZD155" s="303"/>
      <c r="FZE155" s="303"/>
      <c r="FZF155" s="303"/>
      <c r="FZG155" s="303"/>
      <c r="FZH155" s="303"/>
      <c r="FZI155" s="303"/>
      <c r="FZJ155" s="303"/>
      <c r="FZK155" s="303"/>
      <c r="FZL155" s="303"/>
      <c r="FZM155" s="303"/>
      <c r="FZN155" s="303"/>
      <c r="FZO155" s="303"/>
      <c r="FZP155" s="303"/>
      <c r="FZQ155" s="303"/>
      <c r="FZR155" s="303"/>
      <c r="FZS155" s="303"/>
      <c r="FZT155" s="303"/>
      <c r="FZU155" s="303"/>
      <c r="FZV155" s="303"/>
      <c r="FZW155" s="303"/>
      <c r="FZX155" s="303"/>
      <c r="FZY155" s="303"/>
      <c r="FZZ155" s="303"/>
      <c r="GAA155" s="303"/>
      <c r="GAB155" s="303"/>
      <c r="GAC155" s="303"/>
      <c r="GAD155" s="303"/>
      <c r="GAE155" s="303"/>
      <c r="GAF155" s="303"/>
      <c r="GAG155" s="303"/>
      <c r="GAH155" s="303"/>
      <c r="GAI155" s="303"/>
      <c r="GAJ155" s="303"/>
      <c r="GAK155" s="303"/>
      <c r="GAL155" s="303"/>
      <c r="GAM155" s="303"/>
      <c r="GAN155" s="303"/>
      <c r="GAO155" s="303"/>
      <c r="GAP155" s="303"/>
      <c r="GAQ155" s="303"/>
      <c r="GAR155" s="303"/>
      <c r="GAS155" s="303"/>
      <c r="GAT155" s="303"/>
      <c r="GAU155" s="303"/>
      <c r="GAV155" s="303"/>
      <c r="GAW155" s="303"/>
      <c r="GAX155" s="303"/>
      <c r="GAY155" s="303"/>
      <c r="GAZ155" s="303"/>
      <c r="GBA155" s="303"/>
      <c r="GBB155" s="303"/>
      <c r="GBC155" s="303"/>
      <c r="GBD155" s="303"/>
      <c r="GBE155" s="303"/>
      <c r="GBF155" s="303"/>
      <c r="GBG155" s="303"/>
      <c r="GBH155" s="303"/>
      <c r="GBI155" s="303"/>
      <c r="GBJ155" s="303"/>
      <c r="GBK155" s="303"/>
      <c r="GBL155" s="303"/>
      <c r="GBM155" s="303"/>
      <c r="GBN155" s="303"/>
      <c r="GBO155" s="303"/>
      <c r="GBP155" s="303"/>
      <c r="GBQ155" s="303"/>
      <c r="GBR155" s="303"/>
      <c r="GBS155" s="303"/>
      <c r="GBT155" s="303"/>
      <c r="GBU155" s="303"/>
      <c r="GBV155" s="303"/>
      <c r="GBW155" s="303"/>
      <c r="GBX155" s="303"/>
      <c r="GBY155" s="303"/>
      <c r="GBZ155" s="303"/>
      <c r="GCA155" s="303"/>
      <c r="GCB155" s="303"/>
      <c r="GCC155" s="303"/>
      <c r="GCD155" s="303"/>
      <c r="GCE155" s="303"/>
      <c r="GCF155" s="303"/>
      <c r="GCG155" s="303"/>
      <c r="GCH155" s="303"/>
      <c r="GCI155" s="303"/>
      <c r="GCJ155" s="303"/>
      <c r="GCK155" s="303"/>
      <c r="GCL155" s="303"/>
      <c r="GCM155" s="303"/>
      <c r="GCN155" s="303"/>
      <c r="GCO155" s="303"/>
      <c r="GCP155" s="303"/>
      <c r="GCQ155" s="303"/>
      <c r="GCR155" s="303"/>
      <c r="GCS155" s="303"/>
      <c r="GCT155" s="303"/>
      <c r="GCU155" s="303"/>
      <c r="GCV155" s="303"/>
      <c r="GCW155" s="303"/>
      <c r="GCX155" s="303"/>
      <c r="GCY155" s="303"/>
      <c r="GCZ155" s="303"/>
      <c r="GDA155" s="303"/>
      <c r="GDB155" s="303"/>
      <c r="GDC155" s="303"/>
      <c r="GDD155" s="303"/>
      <c r="GDE155" s="303"/>
      <c r="GDF155" s="303"/>
      <c r="GDG155" s="303"/>
      <c r="GDH155" s="303"/>
      <c r="GDI155" s="303"/>
      <c r="GDJ155" s="303"/>
      <c r="GDK155" s="303"/>
      <c r="GDL155" s="303"/>
      <c r="GDM155" s="303"/>
      <c r="GDN155" s="303"/>
      <c r="GDO155" s="303"/>
      <c r="GDP155" s="303"/>
      <c r="GDQ155" s="303"/>
      <c r="GDR155" s="303"/>
      <c r="GDS155" s="303"/>
      <c r="GDT155" s="303"/>
      <c r="GDU155" s="303"/>
      <c r="GDV155" s="303"/>
      <c r="GDW155" s="303"/>
      <c r="GDX155" s="303"/>
      <c r="GDY155" s="303"/>
      <c r="GDZ155" s="303"/>
      <c r="GEA155" s="303"/>
      <c r="GEB155" s="303"/>
      <c r="GEC155" s="303"/>
      <c r="GED155" s="303"/>
      <c r="GEE155" s="303"/>
      <c r="GEL155" s="303"/>
      <c r="GEM155" s="303"/>
      <c r="GEN155" s="303"/>
      <c r="GEO155" s="303"/>
      <c r="GEP155" s="303"/>
      <c r="GEQ155" s="303"/>
      <c r="GER155" s="303"/>
      <c r="GES155" s="303"/>
      <c r="GET155" s="303"/>
      <c r="GEU155" s="303"/>
      <c r="GEV155" s="303"/>
      <c r="GEW155" s="303"/>
      <c r="GEX155" s="303"/>
      <c r="GEY155" s="303"/>
      <c r="GEZ155" s="303"/>
      <c r="GFA155" s="303"/>
      <c r="GFB155" s="303"/>
      <c r="GFC155" s="303"/>
      <c r="GFD155" s="303"/>
      <c r="GFE155" s="303"/>
      <c r="GFF155" s="303"/>
      <c r="GFG155" s="303"/>
      <c r="GFH155" s="303"/>
      <c r="GFI155" s="303"/>
      <c r="GFJ155" s="303"/>
      <c r="GFK155" s="303"/>
      <c r="GFL155" s="303"/>
      <c r="GFM155" s="303"/>
      <c r="GFN155" s="303"/>
      <c r="GFO155" s="303"/>
      <c r="GFP155" s="303"/>
      <c r="GFQ155" s="303"/>
      <c r="GFR155" s="303"/>
      <c r="GFS155" s="303"/>
      <c r="GFT155" s="303"/>
      <c r="GFU155" s="303"/>
      <c r="GFV155" s="303"/>
      <c r="GFW155" s="303"/>
      <c r="GFX155" s="303"/>
      <c r="GFY155" s="303"/>
      <c r="GFZ155" s="303"/>
      <c r="GGA155" s="303"/>
      <c r="GGB155" s="303"/>
      <c r="GGC155" s="303"/>
      <c r="GGD155" s="303"/>
      <c r="GGE155" s="303"/>
      <c r="GGF155" s="303"/>
      <c r="GGG155" s="303"/>
      <c r="GGH155" s="303"/>
      <c r="GGI155" s="303"/>
      <c r="GGJ155" s="303"/>
      <c r="GGK155" s="303"/>
      <c r="GGL155" s="303"/>
      <c r="GGM155" s="303"/>
      <c r="GGN155" s="303"/>
      <c r="GGO155" s="303"/>
      <c r="GGP155" s="303"/>
      <c r="GGQ155" s="303"/>
      <c r="GGR155" s="303"/>
      <c r="GGS155" s="303"/>
      <c r="GGT155" s="303"/>
      <c r="GGU155" s="303"/>
      <c r="GGV155" s="303"/>
      <c r="GGW155" s="303"/>
      <c r="GGX155" s="303"/>
      <c r="GGY155" s="303"/>
      <c r="GGZ155" s="303"/>
      <c r="GHA155" s="303"/>
      <c r="GHB155" s="303"/>
      <c r="GHC155" s="303"/>
      <c r="GHD155" s="303"/>
      <c r="GHE155" s="303"/>
      <c r="GHF155" s="303"/>
      <c r="GHG155" s="303"/>
      <c r="GHH155" s="303"/>
      <c r="GHI155" s="303"/>
      <c r="GHJ155" s="303"/>
      <c r="GHK155" s="303"/>
      <c r="GHL155" s="303"/>
      <c r="GHM155" s="303"/>
      <c r="GHN155" s="303"/>
      <c r="GHO155" s="303"/>
      <c r="GHP155" s="303"/>
      <c r="GHQ155" s="303"/>
      <c r="GHR155" s="303"/>
      <c r="GHS155" s="303"/>
      <c r="GHT155" s="303"/>
      <c r="GHU155" s="303"/>
      <c r="GHV155" s="303"/>
      <c r="GHW155" s="303"/>
      <c r="GHX155" s="303"/>
      <c r="GHY155" s="303"/>
      <c r="GHZ155" s="303"/>
      <c r="GIA155" s="303"/>
      <c r="GIB155" s="303"/>
      <c r="GIC155" s="303"/>
      <c r="GID155" s="303"/>
      <c r="GIE155" s="303"/>
      <c r="GIF155" s="303"/>
      <c r="GIG155" s="303"/>
      <c r="GIH155" s="303"/>
      <c r="GII155" s="303"/>
      <c r="GIJ155" s="303"/>
      <c r="GIK155" s="303"/>
      <c r="GIL155" s="303"/>
      <c r="GIM155" s="303"/>
      <c r="GIN155" s="303"/>
      <c r="GIO155" s="303"/>
      <c r="GIP155" s="303"/>
      <c r="GIQ155" s="303"/>
      <c r="GIR155" s="303"/>
      <c r="GIS155" s="303"/>
      <c r="GIT155" s="303"/>
      <c r="GIU155" s="303"/>
      <c r="GIV155" s="303"/>
      <c r="GIW155" s="303"/>
      <c r="GIX155" s="303"/>
      <c r="GIY155" s="303"/>
      <c r="GIZ155" s="303"/>
      <c r="GJA155" s="303"/>
      <c r="GJB155" s="303"/>
      <c r="GJC155" s="303"/>
      <c r="GJD155" s="303"/>
      <c r="GJE155" s="303"/>
      <c r="GJF155" s="303"/>
      <c r="GJG155" s="303"/>
      <c r="GJH155" s="303"/>
      <c r="GJI155" s="303"/>
      <c r="GJJ155" s="303"/>
      <c r="GJK155" s="303"/>
      <c r="GJL155" s="303"/>
      <c r="GJM155" s="303"/>
      <c r="GJN155" s="303"/>
      <c r="GJO155" s="303"/>
      <c r="GJP155" s="303"/>
      <c r="GJQ155" s="303"/>
      <c r="GJR155" s="303"/>
      <c r="GJS155" s="303"/>
      <c r="GJT155" s="303"/>
      <c r="GJU155" s="303"/>
      <c r="GJV155" s="303"/>
      <c r="GJW155" s="303"/>
      <c r="GJX155" s="303"/>
      <c r="GJY155" s="303"/>
      <c r="GJZ155" s="303"/>
      <c r="GKA155" s="303"/>
      <c r="GKB155" s="303"/>
      <c r="GKC155" s="303"/>
      <c r="GKD155" s="303"/>
      <c r="GKE155" s="303"/>
      <c r="GKF155" s="303"/>
      <c r="GKG155" s="303"/>
      <c r="GKH155" s="303"/>
      <c r="GKI155" s="303"/>
      <c r="GKJ155" s="303"/>
      <c r="GKK155" s="303"/>
      <c r="GKL155" s="303"/>
      <c r="GKM155" s="303"/>
      <c r="GKN155" s="303"/>
      <c r="GKO155" s="303"/>
      <c r="GKP155" s="303"/>
      <c r="GKQ155" s="303"/>
      <c r="GKR155" s="303"/>
      <c r="GKS155" s="303"/>
      <c r="GKT155" s="303"/>
      <c r="GKU155" s="303"/>
      <c r="GKV155" s="303"/>
      <c r="GKW155" s="303"/>
      <c r="GKX155" s="303"/>
      <c r="GKY155" s="303"/>
      <c r="GKZ155" s="303"/>
      <c r="GLA155" s="303"/>
      <c r="GLB155" s="303"/>
      <c r="GLC155" s="303"/>
      <c r="GLD155" s="303"/>
      <c r="GLE155" s="303"/>
      <c r="GLF155" s="303"/>
      <c r="GLG155" s="303"/>
      <c r="GLH155" s="303"/>
      <c r="GLI155" s="303"/>
      <c r="GLJ155" s="303"/>
      <c r="GLK155" s="303"/>
      <c r="GLL155" s="303"/>
      <c r="GLM155" s="303"/>
      <c r="GLN155" s="303"/>
      <c r="GLO155" s="303"/>
      <c r="GLP155" s="303"/>
      <c r="GLQ155" s="303"/>
      <c r="GLR155" s="303"/>
      <c r="GLS155" s="303"/>
      <c r="GLT155" s="303"/>
      <c r="GLU155" s="303"/>
      <c r="GLV155" s="303"/>
      <c r="GLW155" s="303"/>
      <c r="GLX155" s="303"/>
      <c r="GLY155" s="303"/>
      <c r="GLZ155" s="303"/>
      <c r="GMA155" s="303"/>
      <c r="GMB155" s="303"/>
      <c r="GMC155" s="303"/>
      <c r="GMD155" s="303"/>
      <c r="GME155" s="303"/>
      <c r="GMF155" s="303"/>
      <c r="GMG155" s="303"/>
      <c r="GMH155" s="303"/>
      <c r="GMI155" s="303"/>
      <c r="GMJ155" s="303"/>
      <c r="GMK155" s="303"/>
      <c r="GML155" s="303"/>
      <c r="GMM155" s="303"/>
      <c r="GMN155" s="303"/>
      <c r="GMO155" s="303"/>
      <c r="GMP155" s="303"/>
      <c r="GMQ155" s="303"/>
      <c r="GMR155" s="303"/>
      <c r="GMS155" s="303"/>
      <c r="GMT155" s="303"/>
      <c r="GMU155" s="303"/>
      <c r="GMV155" s="303"/>
      <c r="GMW155" s="303"/>
      <c r="GMX155" s="303"/>
      <c r="GMY155" s="303"/>
      <c r="GMZ155" s="303"/>
      <c r="GNA155" s="303"/>
      <c r="GNB155" s="303"/>
      <c r="GNC155" s="303"/>
      <c r="GND155" s="303"/>
      <c r="GNE155" s="303"/>
      <c r="GNF155" s="303"/>
      <c r="GNG155" s="303"/>
      <c r="GNH155" s="303"/>
      <c r="GNI155" s="303"/>
      <c r="GNJ155" s="303"/>
      <c r="GNK155" s="303"/>
      <c r="GNL155" s="303"/>
      <c r="GNM155" s="303"/>
      <c r="GNN155" s="303"/>
      <c r="GNO155" s="303"/>
      <c r="GNP155" s="303"/>
      <c r="GNQ155" s="303"/>
      <c r="GNR155" s="303"/>
      <c r="GNS155" s="303"/>
      <c r="GNT155" s="303"/>
      <c r="GNU155" s="303"/>
      <c r="GNV155" s="303"/>
      <c r="GNW155" s="303"/>
      <c r="GNX155" s="303"/>
      <c r="GNY155" s="303"/>
      <c r="GNZ155" s="303"/>
      <c r="GOA155" s="303"/>
      <c r="GOH155" s="303"/>
      <c r="GOI155" s="303"/>
      <c r="GOJ155" s="303"/>
      <c r="GOK155" s="303"/>
      <c r="GOL155" s="303"/>
      <c r="GOM155" s="303"/>
      <c r="GON155" s="303"/>
      <c r="GOO155" s="303"/>
      <c r="GOP155" s="303"/>
      <c r="GOQ155" s="303"/>
      <c r="GOR155" s="303"/>
      <c r="GOS155" s="303"/>
      <c r="GOT155" s="303"/>
      <c r="GOU155" s="303"/>
      <c r="GOV155" s="303"/>
      <c r="GOW155" s="303"/>
      <c r="GOX155" s="303"/>
      <c r="GOY155" s="303"/>
      <c r="GOZ155" s="303"/>
      <c r="GPA155" s="303"/>
      <c r="GPB155" s="303"/>
      <c r="GPC155" s="303"/>
      <c r="GPD155" s="303"/>
      <c r="GPE155" s="303"/>
      <c r="GPF155" s="303"/>
      <c r="GPG155" s="303"/>
      <c r="GPH155" s="303"/>
      <c r="GPI155" s="303"/>
      <c r="GPJ155" s="303"/>
      <c r="GPK155" s="303"/>
      <c r="GPL155" s="303"/>
      <c r="GPM155" s="303"/>
      <c r="GPN155" s="303"/>
      <c r="GPO155" s="303"/>
      <c r="GPP155" s="303"/>
      <c r="GPQ155" s="303"/>
      <c r="GPR155" s="303"/>
      <c r="GPS155" s="303"/>
      <c r="GPT155" s="303"/>
      <c r="GPU155" s="303"/>
      <c r="GPV155" s="303"/>
      <c r="GPW155" s="303"/>
      <c r="GPX155" s="303"/>
      <c r="GPY155" s="303"/>
      <c r="GPZ155" s="303"/>
      <c r="GQA155" s="303"/>
      <c r="GQB155" s="303"/>
      <c r="GQC155" s="303"/>
      <c r="GQD155" s="303"/>
      <c r="GQE155" s="303"/>
      <c r="GQF155" s="303"/>
      <c r="GQG155" s="303"/>
      <c r="GQH155" s="303"/>
      <c r="GQI155" s="303"/>
      <c r="GQJ155" s="303"/>
      <c r="GQK155" s="303"/>
      <c r="GQL155" s="303"/>
      <c r="GQM155" s="303"/>
      <c r="GQN155" s="303"/>
      <c r="GQO155" s="303"/>
      <c r="GQP155" s="303"/>
      <c r="GQQ155" s="303"/>
      <c r="GQR155" s="303"/>
      <c r="GQS155" s="303"/>
      <c r="GQT155" s="303"/>
      <c r="GQU155" s="303"/>
      <c r="GQV155" s="303"/>
      <c r="GQW155" s="303"/>
      <c r="GQX155" s="303"/>
      <c r="GQY155" s="303"/>
      <c r="GQZ155" s="303"/>
      <c r="GRA155" s="303"/>
      <c r="GRB155" s="303"/>
      <c r="GRC155" s="303"/>
      <c r="GRD155" s="303"/>
      <c r="GRE155" s="303"/>
      <c r="GRF155" s="303"/>
      <c r="GRG155" s="303"/>
      <c r="GRH155" s="303"/>
      <c r="GRI155" s="303"/>
      <c r="GRJ155" s="303"/>
      <c r="GRK155" s="303"/>
      <c r="GRL155" s="303"/>
      <c r="GRM155" s="303"/>
      <c r="GRN155" s="303"/>
      <c r="GRO155" s="303"/>
      <c r="GRP155" s="303"/>
      <c r="GRQ155" s="303"/>
      <c r="GRR155" s="303"/>
      <c r="GRS155" s="303"/>
      <c r="GRT155" s="303"/>
      <c r="GRU155" s="303"/>
      <c r="GRV155" s="303"/>
      <c r="GRW155" s="303"/>
      <c r="GRX155" s="303"/>
      <c r="GRY155" s="303"/>
      <c r="GRZ155" s="303"/>
      <c r="GSA155" s="303"/>
      <c r="GSB155" s="303"/>
      <c r="GSC155" s="303"/>
      <c r="GSD155" s="303"/>
      <c r="GSE155" s="303"/>
      <c r="GSF155" s="303"/>
      <c r="GSG155" s="303"/>
      <c r="GSH155" s="303"/>
      <c r="GSI155" s="303"/>
      <c r="GSJ155" s="303"/>
      <c r="GSK155" s="303"/>
      <c r="GSL155" s="303"/>
      <c r="GSM155" s="303"/>
      <c r="GSN155" s="303"/>
      <c r="GSO155" s="303"/>
      <c r="GSP155" s="303"/>
      <c r="GSQ155" s="303"/>
      <c r="GSR155" s="303"/>
      <c r="GSS155" s="303"/>
      <c r="GST155" s="303"/>
      <c r="GSU155" s="303"/>
      <c r="GSV155" s="303"/>
      <c r="GSW155" s="303"/>
      <c r="GSX155" s="303"/>
      <c r="GSY155" s="303"/>
      <c r="GSZ155" s="303"/>
      <c r="GTA155" s="303"/>
      <c r="GTB155" s="303"/>
      <c r="GTC155" s="303"/>
      <c r="GTD155" s="303"/>
      <c r="GTE155" s="303"/>
      <c r="GTF155" s="303"/>
      <c r="GTG155" s="303"/>
      <c r="GTH155" s="303"/>
      <c r="GTI155" s="303"/>
      <c r="GTJ155" s="303"/>
      <c r="GTK155" s="303"/>
      <c r="GTL155" s="303"/>
      <c r="GTM155" s="303"/>
      <c r="GTN155" s="303"/>
      <c r="GTO155" s="303"/>
      <c r="GTP155" s="303"/>
      <c r="GTQ155" s="303"/>
      <c r="GTR155" s="303"/>
      <c r="GTS155" s="303"/>
      <c r="GTT155" s="303"/>
      <c r="GTU155" s="303"/>
      <c r="GTV155" s="303"/>
      <c r="GTW155" s="303"/>
      <c r="GTX155" s="303"/>
      <c r="GTY155" s="303"/>
      <c r="GTZ155" s="303"/>
      <c r="GUA155" s="303"/>
      <c r="GUB155" s="303"/>
      <c r="GUC155" s="303"/>
      <c r="GUD155" s="303"/>
      <c r="GUE155" s="303"/>
      <c r="GUF155" s="303"/>
      <c r="GUG155" s="303"/>
      <c r="GUH155" s="303"/>
      <c r="GUI155" s="303"/>
      <c r="GUJ155" s="303"/>
      <c r="GUK155" s="303"/>
      <c r="GUL155" s="303"/>
      <c r="GUM155" s="303"/>
      <c r="GUN155" s="303"/>
      <c r="GUO155" s="303"/>
      <c r="GUP155" s="303"/>
      <c r="GUQ155" s="303"/>
      <c r="GUR155" s="303"/>
      <c r="GUS155" s="303"/>
      <c r="GUT155" s="303"/>
      <c r="GUU155" s="303"/>
      <c r="GUV155" s="303"/>
      <c r="GUW155" s="303"/>
      <c r="GUX155" s="303"/>
      <c r="GUY155" s="303"/>
      <c r="GUZ155" s="303"/>
      <c r="GVA155" s="303"/>
      <c r="GVB155" s="303"/>
      <c r="GVC155" s="303"/>
      <c r="GVD155" s="303"/>
      <c r="GVE155" s="303"/>
      <c r="GVF155" s="303"/>
      <c r="GVG155" s="303"/>
      <c r="GVH155" s="303"/>
      <c r="GVI155" s="303"/>
      <c r="GVJ155" s="303"/>
      <c r="GVK155" s="303"/>
      <c r="GVL155" s="303"/>
      <c r="GVM155" s="303"/>
      <c r="GVN155" s="303"/>
      <c r="GVO155" s="303"/>
      <c r="GVP155" s="303"/>
      <c r="GVQ155" s="303"/>
      <c r="GVR155" s="303"/>
      <c r="GVS155" s="303"/>
      <c r="GVT155" s="303"/>
      <c r="GVU155" s="303"/>
      <c r="GVV155" s="303"/>
      <c r="GVW155" s="303"/>
      <c r="GVX155" s="303"/>
      <c r="GVY155" s="303"/>
      <c r="GVZ155" s="303"/>
      <c r="GWA155" s="303"/>
      <c r="GWB155" s="303"/>
      <c r="GWC155" s="303"/>
      <c r="GWD155" s="303"/>
      <c r="GWE155" s="303"/>
      <c r="GWF155" s="303"/>
      <c r="GWG155" s="303"/>
      <c r="GWH155" s="303"/>
      <c r="GWI155" s="303"/>
      <c r="GWJ155" s="303"/>
      <c r="GWK155" s="303"/>
      <c r="GWL155" s="303"/>
      <c r="GWM155" s="303"/>
      <c r="GWN155" s="303"/>
      <c r="GWO155" s="303"/>
      <c r="GWP155" s="303"/>
      <c r="GWQ155" s="303"/>
      <c r="GWR155" s="303"/>
      <c r="GWS155" s="303"/>
      <c r="GWT155" s="303"/>
      <c r="GWU155" s="303"/>
      <c r="GWV155" s="303"/>
      <c r="GWW155" s="303"/>
      <c r="GWX155" s="303"/>
      <c r="GWY155" s="303"/>
      <c r="GWZ155" s="303"/>
      <c r="GXA155" s="303"/>
      <c r="GXB155" s="303"/>
      <c r="GXC155" s="303"/>
      <c r="GXD155" s="303"/>
      <c r="GXE155" s="303"/>
      <c r="GXF155" s="303"/>
      <c r="GXG155" s="303"/>
      <c r="GXH155" s="303"/>
      <c r="GXI155" s="303"/>
      <c r="GXJ155" s="303"/>
      <c r="GXK155" s="303"/>
      <c r="GXL155" s="303"/>
      <c r="GXM155" s="303"/>
      <c r="GXN155" s="303"/>
      <c r="GXO155" s="303"/>
      <c r="GXP155" s="303"/>
      <c r="GXQ155" s="303"/>
      <c r="GXR155" s="303"/>
      <c r="GXS155" s="303"/>
      <c r="GXT155" s="303"/>
      <c r="GXU155" s="303"/>
      <c r="GXV155" s="303"/>
      <c r="GXW155" s="303"/>
      <c r="GYD155" s="303"/>
      <c r="GYE155" s="303"/>
      <c r="GYF155" s="303"/>
      <c r="GYG155" s="303"/>
      <c r="GYH155" s="303"/>
      <c r="GYI155" s="303"/>
      <c r="GYJ155" s="303"/>
      <c r="GYK155" s="303"/>
      <c r="GYL155" s="303"/>
      <c r="GYM155" s="303"/>
      <c r="GYN155" s="303"/>
      <c r="GYO155" s="303"/>
      <c r="GYP155" s="303"/>
      <c r="GYQ155" s="303"/>
      <c r="GYR155" s="303"/>
      <c r="GYS155" s="303"/>
      <c r="GYT155" s="303"/>
      <c r="GYU155" s="303"/>
      <c r="GYV155" s="303"/>
      <c r="GYW155" s="303"/>
      <c r="GYX155" s="303"/>
      <c r="GYY155" s="303"/>
      <c r="GYZ155" s="303"/>
      <c r="GZA155" s="303"/>
      <c r="GZB155" s="303"/>
      <c r="GZC155" s="303"/>
      <c r="GZD155" s="303"/>
      <c r="GZE155" s="303"/>
      <c r="GZF155" s="303"/>
      <c r="GZG155" s="303"/>
      <c r="GZH155" s="303"/>
      <c r="GZI155" s="303"/>
      <c r="GZJ155" s="303"/>
      <c r="GZK155" s="303"/>
      <c r="GZL155" s="303"/>
      <c r="GZM155" s="303"/>
      <c r="GZN155" s="303"/>
      <c r="GZO155" s="303"/>
      <c r="GZP155" s="303"/>
      <c r="GZQ155" s="303"/>
      <c r="GZR155" s="303"/>
      <c r="GZS155" s="303"/>
      <c r="GZT155" s="303"/>
      <c r="GZU155" s="303"/>
      <c r="GZV155" s="303"/>
      <c r="GZW155" s="303"/>
      <c r="GZX155" s="303"/>
      <c r="GZY155" s="303"/>
      <c r="GZZ155" s="303"/>
      <c r="HAA155" s="303"/>
      <c r="HAB155" s="303"/>
      <c r="HAC155" s="303"/>
      <c r="HAD155" s="303"/>
      <c r="HAE155" s="303"/>
      <c r="HAF155" s="303"/>
      <c r="HAG155" s="303"/>
      <c r="HAH155" s="303"/>
      <c r="HAI155" s="303"/>
      <c r="HAJ155" s="303"/>
      <c r="HAK155" s="303"/>
      <c r="HAL155" s="303"/>
      <c r="HAM155" s="303"/>
      <c r="HAN155" s="303"/>
      <c r="HAO155" s="303"/>
      <c r="HAP155" s="303"/>
      <c r="HAQ155" s="303"/>
      <c r="HAR155" s="303"/>
      <c r="HAS155" s="303"/>
      <c r="HAT155" s="303"/>
      <c r="HAU155" s="303"/>
      <c r="HAV155" s="303"/>
      <c r="HAW155" s="303"/>
      <c r="HAX155" s="303"/>
      <c r="HAY155" s="303"/>
      <c r="HAZ155" s="303"/>
      <c r="HBA155" s="303"/>
      <c r="HBB155" s="303"/>
      <c r="HBC155" s="303"/>
      <c r="HBD155" s="303"/>
      <c r="HBE155" s="303"/>
      <c r="HBF155" s="303"/>
      <c r="HBG155" s="303"/>
      <c r="HBH155" s="303"/>
      <c r="HBI155" s="303"/>
      <c r="HBJ155" s="303"/>
      <c r="HBK155" s="303"/>
      <c r="HBL155" s="303"/>
      <c r="HBM155" s="303"/>
      <c r="HBN155" s="303"/>
      <c r="HBO155" s="303"/>
      <c r="HBP155" s="303"/>
      <c r="HBQ155" s="303"/>
      <c r="HBR155" s="303"/>
      <c r="HBS155" s="303"/>
      <c r="HBT155" s="303"/>
      <c r="HBU155" s="303"/>
      <c r="HBV155" s="303"/>
      <c r="HBW155" s="303"/>
      <c r="HBX155" s="303"/>
      <c r="HBY155" s="303"/>
      <c r="HBZ155" s="303"/>
      <c r="HCA155" s="303"/>
      <c r="HCB155" s="303"/>
      <c r="HCC155" s="303"/>
      <c r="HCD155" s="303"/>
      <c r="HCE155" s="303"/>
      <c r="HCF155" s="303"/>
      <c r="HCG155" s="303"/>
      <c r="HCH155" s="303"/>
      <c r="HCI155" s="303"/>
      <c r="HCJ155" s="303"/>
      <c r="HCK155" s="303"/>
      <c r="HCL155" s="303"/>
      <c r="HCM155" s="303"/>
      <c r="HCN155" s="303"/>
      <c r="HCO155" s="303"/>
      <c r="HCP155" s="303"/>
      <c r="HCQ155" s="303"/>
      <c r="HCR155" s="303"/>
      <c r="HCS155" s="303"/>
      <c r="HCT155" s="303"/>
      <c r="HCU155" s="303"/>
      <c r="HCV155" s="303"/>
      <c r="HCW155" s="303"/>
      <c r="HCX155" s="303"/>
      <c r="HCY155" s="303"/>
      <c r="HCZ155" s="303"/>
      <c r="HDA155" s="303"/>
      <c r="HDB155" s="303"/>
      <c r="HDC155" s="303"/>
      <c r="HDD155" s="303"/>
      <c r="HDE155" s="303"/>
      <c r="HDF155" s="303"/>
      <c r="HDG155" s="303"/>
      <c r="HDH155" s="303"/>
      <c r="HDI155" s="303"/>
      <c r="HDJ155" s="303"/>
      <c r="HDK155" s="303"/>
      <c r="HDL155" s="303"/>
      <c r="HDM155" s="303"/>
      <c r="HDN155" s="303"/>
      <c r="HDO155" s="303"/>
      <c r="HDP155" s="303"/>
      <c r="HDQ155" s="303"/>
      <c r="HDR155" s="303"/>
      <c r="HDS155" s="303"/>
      <c r="HDT155" s="303"/>
      <c r="HDU155" s="303"/>
      <c r="HDV155" s="303"/>
      <c r="HDW155" s="303"/>
      <c r="HDX155" s="303"/>
      <c r="HDY155" s="303"/>
      <c r="HDZ155" s="303"/>
      <c r="HEA155" s="303"/>
      <c r="HEB155" s="303"/>
      <c r="HEC155" s="303"/>
      <c r="HED155" s="303"/>
      <c r="HEE155" s="303"/>
      <c r="HEF155" s="303"/>
      <c r="HEG155" s="303"/>
      <c r="HEH155" s="303"/>
      <c r="HEI155" s="303"/>
      <c r="HEJ155" s="303"/>
      <c r="HEK155" s="303"/>
      <c r="HEL155" s="303"/>
      <c r="HEM155" s="303"/>
      <c r="HEN155" s="303"/>
      <c r="HEO155" s="303"/>
      <c r="HEP155" s="303"/>
      <c r="HEQ155" s="303"/>
      <c r="HER155" s="303"/>
      <c r="HES155" s="303"/>
      <c r="HET155" s="303"/>
      <c r="HEU155" s="303"/>
      <c r="HEV155" s="303"/>
      <c r="HEW155" s="303"/>
      <c r="HEX155" s="303"/>
      <c r="HEY155" s="303"/>
      <c r="HEZ155" s="303"/>
      <c r="HFA155" s="303"/>
      <c r="HFB155" s="303"/>
      <c r="HFC155" s="303"/>
      <c r="HFD155" s="303"/>
      <c r="HFE155" s="303"/>
      <c r="HFF155" s="303"/>
      <c r="HFG155" s="303"/>
      <c r="HFH155" s="303"/>
      <c r="HFI155" s="303"/>
      <c r="HFJ155" s="303"/>
      <c r="HFK155" s="303"/>
      <c r="HFL155" s="303"/>
      <c r="HFM155" s="303"/>
      <c r="HFN155" s="303"/>
      <c r="HFO155" s="303"/>
      <c r="HFP155" s="303"/>
      <c r="HFQ155" s="303"/>
      <c r="HFR155" s="303"/>
      <c r="HFS155" s="303"/>
      <c r="HFT155" s="303"/>
      <c r="HFU155" s="303"/>
      <c r="HFV155" s="303"/>
      <c r="HFW155" s="303"/>
      <c r="HFX155" s="303"/>
      <c r="HFY155" s="303"/>
      <c r="HFZ155" s="303"/>
      <c r="HGA155" s="303"/>
      <c r="HGB155" s="303"/>
      <c r="HGC155" s="303"/>
      <c r="HGD155" s="303"/>
      <c r="HGE155" s="303"/>
      <c r="HGF155" s="303"/>
      <c r="HGG155" s="303"/>
      <c r="HGH155" s="303"/>
      <c r="HGI155" s="303"/>
      <c r="HGJ155" s="303"/>
      <c r="HGK155" s="303"/>
      <c r="HGL155" s="303"/>
      <c r="HGM155" s="303"/>
      <c r="HGN155" s="303"/>
      <c r="HGO155" s="303"/>
      <c r="HGP155" s="303"/>
      <c r="HGQ155" s="303"/>
      <c r="HGR155" s="303"/>
      <c r="HGS155" s="303"/>
      <c r="HGT155" s="303"/>
      <c r="HGU155" s="303"/>
      <c r="HGV155" s="303"/>
      <c r="HGW155" s="303"/>
      <c r="HGX155" s="303"/>
      <c r="HGY155" s="303"/>
      <c r="HGZ155" s="303"/>
      <c r="HHA155" s="303"/>
      <c r="HHB155" s="303"/>
      <c r="HHC155" s="303"/>
      <c r="HHD155" s="303"/>
      <c r="HHE155" s="303"/>
      <c r="HHF155" s="303"/>
      <c r="HHG155" s="303"/>
      <c r="HHH155" s="303"/>
      <c r="HHI155" s="303"/>
      <c r="HHJ155" s="303"/>
      <c r="HHK155" s="303"/>
      <c r="HHL155" s="303"/>
      <c r="HHM155" s="303"/>
      <c r="HHN155" s="303"/>
      <c r="HHO155" s="303"/>
      <c r="HHP155" s="303"/>
      <c r="HHQ155" s="303"/>
      <c r="HHR155" s="303"/>
      <c r="HHS155" s="303"/>
      <c r="HHZ155" s="303"/>
      <c r="HIA155" s="303"/>
      <c r="HIB155" s="303"/>
      <c r="HIC155" s="303"/>
      <c r="HID155" s="303"/>
      <c r="HIE155" s="303"/>
      <c r="HIF155" s="303"/>
      <c r="HIG155" s="303"/>
      <c r="HIH155" s="303"/>
      <c r="HII155" s="303"/>
      <c r="HIJ155" s="303"/>
      <c r="HIK155" s="303"/>
      <c r="HIL155" s="303"/>
      <c r="HIM155" s="303"/>
      <c r="HIN155" s="303"/>
      <c r="HIO155" s="303"/>
      <c r="HIP155" s="303"/>
      <c r="HIQ155" s="303"/>
      <c r="HIR155" s="303"/>
      <c r="HIS155" s="303"/>
      <c r="HIT155" s="303"/>
      <c r="HIU155" s="303"/>
      <c r="HIV155" s="303"/>
      <c r="HIW155" s="303"/>
      <c r="HIX155" s="303"/>
      <c r="HIY155" s="303"/>
      <c r="HIZ155" s="303"/>
      <c r="HJA155" s="303"/>
      <c r="HJB155" s="303"/>
      <c r="HJC155" s="303"/>
      <c r="HJD155" s="303"/>
      <c r="HJE155" s="303"/>
      <c r="HJF155" s="303"/>
      <c r="HJG155" s="303"/>
      <c r="HJH155" s="303"/>
      <c r="HJI155" s="303"/>
      <c r="HJJ155" s="303"/>
      <c r="HJK155" s="303"/>
      <c r="HJL155" s="303"/>
      <c r="HJM155" s="303"/>
      <c r="HJN155" s="303"/>
      <c r="HJO155" s="303"/>
      <c r="HJP155" s="303"/>
      <c r="HJQ155" s="303"/>
      <c r="HJR155" s="303"/>
      <c r="HJS155" s="303"/>
      <c r="HJT155" s="303"/>
      <c r="HJU155" s="303"/>
      <c r="HJV155" s="303"/>
      <c r="HJW155" s="303"/>
      <c r="HJX155" s="303"/>
      <c r="HJY155" s="303"/>
      <c r="HJZ155" s="303"/>
      <c r="HKA155" s="303"/>
      <c r="HKB155" s="303"/>
      <c r="HKC155" s="303"/>
      <c r="HKD155" s="303"/>
      <c r="HKE155" s="303"/>
      <c r="HKF155" s="303"/>
      <c r="HKG155" s="303"/>
      <c r="HKH155" s="303"/>
      <c r="HKI155" s="303"/>
      <c r="HKJ155" s="303"/>
      <c r="HKK155" s="303"/>
      <c r="HKL155" s="303"/>
      <c r="HKM155" s="303"/>
      <c r="HKN155" s="303"/>
      <c r="HKO155" s="303"/>
      <c r="HKP155" s="303"/>
      <c r="HKQ155" s="303"/>
      <c r="HKR155" s="303"/>
      <c r="HKS155" s="303"/>
      <c r="HKT155" s="303"/>
      <c r="HKU155" s="303"/>
      <c r="HKV155" s="303"/>
      <c r="HKW155" s="303"/>
      <c r="HKX155" s="303"/>
      <c r="HKY155" s="303"/>
      <c r="HKZ155" s="303"/>
      <c r="HLA155" s="303"/>
      <c r="HLB155" s="303"/>
      <c r="HLC155" s="303"/>
      <c r="HLD155" s="303"/>
      <c r="HLE155" s="303"/>
      <c r="HLF155" s="303"/>
      <c r="HLG155" s="303"/>
      <c r="HLH155" s="303"/>
      <c r="HLI155" s="303"/>
      <c r="HLJ155" s="303"/>
      <c r="HLK155" s="303"/>
      <c r="HLL155" s="303"/>
      <c r="HLM155" s="303"/>
      <c r="HLN155" s="303"/>
      <c r="HLO155" s="303"/>
      <c r="HLP155" s="303"/>
      <c r="HLQ155" s="303"/>
      <c r="HLR155" s="303"/>
      <c r="HLS155" s="303"/>
      <c r="HLT155" s="303"/>
      <c r="HLU155" s="303"/>
      <c r="HLV155" s="303"/>
      <c r="HLW155" s="303"/>
      <c r="HLX155" s="303"/>
      <c r="HLY155" s="303"/>
      <c r="HLZ155" s="303"/>
      <c r="HMA155" s="303"/>
      <c r="HMB155" s="303"/>
      <c r="HMC155" s="303"/>
      <c r="HMD155" s="303"/>
      <c r="HME155" s="303"/>
      <c r="HMF155" s="303"/>
      <c r="HMG155" s="303"/>
      <c r="HMH155" s="303"/>
      <c r="HMI155" s="303"/>
      <c r="HMJ155" s="303"/>
      <c r="HMK155" s="303"/>
      <c r="HML155" s="303"/>
      <c r="HMM155" s="303"/>
      <c r="HMN155" s="303"/>
      <c r="HMO155" s="303"/>
      <c r="HMP155" s="303"/>
      <c r="HMQ155" s="303"/>
      <c r="HMR155" s="303"/>
      <c r="HMS155" s="303"/>
      <c r="HMT155" s="303"/>
      <c r="HMU155" s="303"/>
      <c r="HMV155" s="303"/>
      <c r="HMW155" s="303"/>
      <c r="HMX155" s="303"/>
      <c r="HMY155" s="303"/>
      <c r="HMZ155" s="303"/>
      <c r="HNA155" s="303"/>
      <c r="HNB155" s="303"/>
      <c r="HNC155" s="303"/>
      <c r="HND155" s="303"/>
      <c r="HNE155" s="303"/>
      <c r="HNF155" s="303"/>
      <c r="HNG155" s="303"/>
      <c r="HNH155" s="303"/>
      <c r="HNI155" s="303"/>
      <c r="HNJ155" s="303"/>
      <c r="HNK155" s="303"/>
      <c r="HNL155" s="303"/>
      <c r="HNM155" s="303"/>
      <c r="HNN155" s="303"/>
      <c r="HNO155" s="303"/>
      <c r="HNP155" s="303"/>
      <c r="HNQ155" s="303"/>
      <c r="HNR155" s="303"/>
      <c r="HNS155" s="303"/>
      <c r="HNT155" s="303"/>
      <c r="HNU155" s="303"/>
      <c r="HNV155" s="303"/>
      <c r="HNW155" s="303"/>
      <c r="HNX155" s="303"/>
      <c r="HNY155" s="303"/>
      <c r="HNZ155" s="303"/>
      <c r="HOA155" s="303"/>
      <c r="HOB155" s="303"/>
      <c r="HOC155" s="303"/>
      <c r="HOD155" s="303"/>
      <c r="HOE155" s="303"/>
      <c r="HOF155" s="303"/>
      <c r="HOG155" s="303"/>
      <c r="HOH155" s="303"/>
      <c r="HOI155" s="303"/>
      <c r="HOJ155" s="303"/>
      <c r="HOK155" s="303"/>
      <c r="HOL155" s="303"/>
      <c r="HOM155" s="303"/>
      <c r="HON155" s="303"/>
      <c r="HOO155" s="303"/>
      <c r="HOP155" s="303"/>
      <c r="HOQ155" s="303"/>
      <c r="HOR155" s="303"/>
      <c r="HOS155" s="303"/>
      <c r="HOT155" s="303"/>
      <c r="HOU155" s="303"/>
      <c r="HOV155" s="303"/>
      <c r="HOW155" s="303"/>
      <c r="HOX155" s="303"/>
      <c r="HOY155" s="303"/>
      <c r="HOZ155" s="303"/>
      <c r="HPA155" s="303"/>
      <c r="HPB155" s="303"/>
      <c r="HPC155" s="303"/>
      <c r="HPD155" s="303"/>
      <c r="HPE155" s="303"/>
      <c r="HPF155" s="303"/>
      <c r="HPG155" s="303"/>
      <c r="HPH155" s="303"/>
      <c r="HPI155" s="303"/>
      <c r="HPJ155" s="303"/>
      <c r="HPK155" s="303"/>
      <c r="HPL155" s="303"/>
      <c r="HPM155" s="303"/>
      <c r="HPN155" s="303"/>
      <c r="HPO155" s="303"/>
      <c r="HPP155" s="303"/>
      <c r="HPQ155" s="303"/>
      <c r="HPR155" s="303"/>
      <c r="HPS155" s="303"/>
      <c r="HPT155" s="303"/>
      <c r="HPU155" s="303"/>
      <c r="HPV155" s="303"/>
      <c r="HPW155" s="303"/>
      <c r="HPX155" s="303"/>
      <c r="HPY155" s="303"/>
      <c r="HPZ155" s="303"/>
      <c r="HQA155" s="303"/>
      <c r="HQB155" s="303"/>
      <c r="HQC155" s="303"/>
      <c r="HQD155" s="303"/>
      <c r="HQE155" s="303"/>
      <c r="HQF155" s="303"/>
      <c r="HQG155" s="303"/>
      <c r="HQH155" s="303"/>
      <c r="HQI155" s="303"/>
      <c r="HQJ155" s="303"/>
      <c r="HQK155" s="303"/>
      <c r="HQL155" s="303"/>
      <c r="HQM155" s="303"/>
      <c r="HQN155" s="303"/>
      <c r="HQO155" s="303"/>
      <c r="HQP155" s="303"/>
      <c r="HQQ155" s="303"/>
      <c r="HQR155" s="303"/>
      <c r="HQS155" s="303"/>
      <c r="HQT155" s="303"/>
      <c r="HQU155" s="303"/>
      <c r="HQV155" s="303"/>
      <c r="HQW155" s="303"/>
      <c r="HQX155" s="303"/>
      <c r="HQY155" s="303"/>
      <c r="HQZ155" s="303"/>
      <c r="HRA155" s="303"/>
      <c r="HRB155" s="303"/>
      <c r="HRC155" s="303"/>
      <c r="HRD155" s="303"/>
      <c r="HRE155" s="303"/>
      <c r="HRF155" s="303"/>
      <c r="HRG155" s="303"/>
      <c r="HRH155" s="303"/>
      <c r="HRI155" s="303"/>
      <c r="HRJ155" s="303"/>
      <c r="HRK155" s="303"/>
      <c r="HRL155" s="303"/>
      <c r="HRM155" s="303"/>
      <c r="HRN155" s="303"/>
      <c r="HRO155" s="303"/>
      <c r="HRV155" s="303"/>
      <c r="HRW155" s="303"/>
      <c r="HRX155" s="303"/>
      <c r="HRY155" s="303"/>
      <c r="HRZ155" s="303"/>
      <c r="HSA155" s="303"/>
      <c r="HSB155" s="303"/>
      <c r="HSC155" s="303"/>
      <c r="HSD155" s="303"/>
      <c r="HSE155" s="303"/>
      <c r="HSF155" s="303"/>
      <c r="HSG155" s="303"/>
      <c r="HSH155" s="303"/>
      <c r="HSI155" s="303"/>
      <c r="HSJ155" s="303"/>
      <c r="HSK155" s="303"/>
      <c r="HSL155" s="303"/>
      <c r="HSM155" s="303"/>
      <c r="HSN155" s="303"/>
      <c r="HSO155" s="303"/>
      <c r="HSP155" s="303"/>
      <c r="HSQ155" s="303"/>
      <c r="HSR155" s="303"/>
      <c r="HSS155" s="303"/>
      <c r="HST155" s="303"/>
      <c r="HSU155" s="303"/>
      <c r="HSV155" s="303"/>
      <c r="HSW155" s="303"/>
      <c r="HSX155" s="303"/>
      <c r="HSY155" s="303"/>
      <c r="HSZ155" s="303"/>
      <c r="HTA155" s="303"/>
      <c r="HTB155" s="303"/>
      <c r="HTC155" s="303"/>
      <c r="HTD155" s="303"/>
      <c r="HTE155" s="303"/>
      <c r="HTF155" s="303"/>
      <c r="HTG155" s="303"/>
      <c r="HTH155" s="303"/>
      <c r="HTI155" s="303"/>
      <c r="HTJ155" s="303"/>
      <c r="HTK155" s="303"/>
      <c r="HTL155" s="303"/>
      <c r="HTM155" s="303"/>
      <c r="HTN155" s="303"/>
      <c r="HTO155" s="303"/>
      <c r="HTP155" s="303"/>
      <c r="HTQ155" s="303"/>
      <c r="HTR155" s="303"/>
      <c r="HTS155" s="303"/>
      <c r="HTT155" s="303"/>
      <c r="HTU155" s="303"/>
      <c r="HTV155" s="303"/>
      <c r="HTW155" s="303"/>
      <c r="HTX155" s="303"/>
      <c r="HTY155" s="303"/>
      <c r="HTZ155" s="303"/>
      <c r="HUA155" s="303"/>
      <c r="HUB155" s="303"/>
      <c r="HUC155" s="303"/>
      <c r="HUD155" s="303"/>
      <c r="HUE155" s="303"/>
      <c r="HUF155" s="303"/>
      <c r="HUG155" s="303"/>
      <c r="HUH155" s="303"/>
      <c r="HUI155" s="303"/>
      <c r="HUJ155" s="303"/>
      <c r="HUK155" s="303"/>
      <c r="HUL155" s="303"/>
      <c r="HUM155" s="303"/>
      <c r="HUN155" s="303"/>
      <c r="HUO155" s="303"/>
      <c r="HUP155" s="303"/>
      <c r="HUQ155" s="303"/>
      <c r="HUR155" s="303"/>
      <c r="HUS155" s="303"/>
      <c r="HUT155" s="303"/>
      <c r="HUU155" s="303"/>
      <c r="HUV155" s="303"/>
      <c r="HUW155" s="303"/>
      <c r="HUX155" s="303"/>
      <c r="HUY155" s="303"/>
      <c r="HUZ155" s="303"/>
      <c r="HVA155" s="303"/>
      <c r="HVB155" s="303"/>
      <c r="HVC155" s="303"/>
      <c r="HVD155" s="303"/>
      <c r="HVE155" s="303"/>
      <c r="HVF155" s="303"/>
      <c r="HVG155" s="303"/>
      <c r="HVH155" s="303"/>
      <c r="HVI155" s="303"/>
      <c r="HVJ155" s="303"/>
      <c r="HVK155" s="303"/>
      <c r="HVL155" s="303"/>
      <c r="HVM155" s="303"/>
      <c r="HVN155" s="303"/>
      <c r="HVO155" s="303"/>
      <c r="HVP155" s="303"/>
      <c r="HVQ155" s="303"/>
      <c r="HVR155" s="303"/>
      <c r="HVS155" s="303"/>
      <c r="HVT155" s="303"/>
      <c r="HVU155" s="303"/>
      <c r="HVV155" s="303"/>
      <c r="HVW155" s="303"/>
      <c r="HVX155" s="303"/>
      <c r="HVY155" s="303"/>
      <c r="HVZ155" s="303"/>
      <c r="HWA155" s="303"/>
      <c r="HWB155" s="303"/>
      <c r="HWC155" s="303"/>
      <c r="HWD155" s="303"/>
      <c r="HWE155" s="303"/>
      <c r="HWF155" s="303"/>
      <c r="HWG155" s="303"/>
      <c r="HWH155" s="303"/>
      <c r="HWI155" s="303"/>
      <c r="HWJ155" s="303"/>
      <c r="HWK155" s="303"/>
      <c r="HWL155" s="303"/>
      <c r="HWM155" s="303"/>
      <c r="HWN155" s="303"/>
      <c r="HWO155" s="303"/>
      <c r="HWP155" s="303"/>
      <c r="HWQ155" s="303"/>
      <c r="HWR155" s="303"/>
      <c r="HWS155" s="303"/>
      <c r="HWT155" s="303"/>
      <c r="HWU155" s="303"/>
      <c r="HWV155" s="303"/>
      <c r="HWW155" s="303"/>
      <c r="HWX155" s="303"/>
      <c r="HWY155" s="303"/>
      <c r="HWZ155" s="303"/>
      <c r="HXA155" s="303"/>
      <c r="HXB155" s="303"/>
      <c r="HXC155" s="303"/>
      <c r="HXD155" s="303"/>
      <c r="HXE155" s="303"/>
      <c r="HXF155" s="303"/>
      <c r="HXG155" s="303"/>
      <c r="HXH155" s="303"/>
      <c r="HXI155" s="303"/>
      <c r="HXJ155" s="303"/>
      <c r="HXK155" s="303"/>
      <c r="HXL155" s="303"/>
      <c r="HXM155" s="303"/>
      <c r="HXN155" s="303"/>
      <c r="HXO155" s="303"/>
      <c r="HXP155" s="303"/>
      <c r="HXQ155" s="303"/>
      <c r="HXR155" s="303"/>
      <c r="HXS155" s="303"/>
      <c r="HXT155" s="303"/>
      <c r="HXU155" s="303"/>
      <c r="HXV155" s="303"/>
      <c r="HXW155" s="303"/>
      <c r="HXX155" s="303"/>
      <c r="HXY155" s="303"/>
      <c r="HXZ155" s="303"/>
      <c r="HYA155" s="303"/>
      <c r="HYB155" s="303"/>
      <c r="HYC155" s="303"/>
      <c r="HYD155" s="303"/>
      <c r="HYE155" s="303"/>
      <c r="HYF155" s="303"/>
      <c r="HYG155" s="303"/>
      <c r="HYH155" s="303"/>
      <c r="HYI155" s="303"/>
      <c r="HYJ155" s="303"/>
      <c r="HYK155" s="303"/>
      <c r="HYL155" s="303"/>
      <c r="HYM155" s="303"/>
      <c r="HYN155" s="303"/>
      <c r="HYO155" s="303"/>
      <c r="HYP155" s="303"/>
      <c r="HYQ155" s="303"/>
      <c r="HYR155" s="303"/>
      <c r="HYS155" s="303"/>
      <c r="HYT155" s="303"/>
      <c r="HYU155" s="303"/>
      <c r="HYV155" s="303"/>
      <c r="HYW155" s="303"/>
      <c r="HYX155" s="303"/>
      <c r="HYY155" s="303"/>
      <c r="HYZ155" s="303"/>
      <c r="HZA155" s="303"/>
      <c r="HZB155" s="303"/>
      <c r="HZC155" s="303"/>
      <c r="HZD155" s="303"/>
      <c r="HZE155" s="303"/>
      <c r="HZF155" s="303"/>
      <c r="HZG155" s="303"/>
      <c r="HZH155" s="303"/>
      <c r="HZI155" s="303"/>
      <c r="HZJ155" s="303"/>
      <c r="HZK155" s="303"/>
      <c r="HZL155" s="303"/>
      <c r="HZM155" s="303"/>
      <c r="HZN155" s="303"/>
      <c r="HZO155" s="303"/>
      <c r="HZP155" s="303"/>
      <c r="HZQ155" s="303"/>
      <c r="HZR155" s="303"/>
      <c r="HZS155" s="303"/>
      <c r="HZT155" s="303"/>
      <c r="HZU155" s="303"/>
      <c r="HZV155" s="303"/>
      <c r="HZW155" s="303"/>
      <c r="HZX155" s="303"/>
      <c r="HZY155" s="303"/>
      <c r="HZZ155" s="303"/>
      <c r="IAA155" s="303"/>
      <c r="IAB155" s="303"/>
      <c r="IAC155" s="303"/>
      <c r="IAD155" s="303"/>
      <c r="IAE155" s="303"/>
      <c r="IAF155" s="303"/>
      <c r="IAG155" s="303"/>
      <c r="IAH155" s="303"/>
      <c r="IAI155" s="303"/>
      <c r="IAJ155" s="303"/>
      <c r="IAK155" s="303"/>
      <c r="IAL155" s="303"/>
      <c r="IAM155" s="303"/>
      <c r="IAN155" s="303"/>
      <c r="IAO155" s="303"/>
      <c r="IAP155" s="303"/>
      <c r="IAQ155" s="303"/>
      <c r="IAR155" s="303"/>
      <c r="IAS155" s="303"/>
      <c r="IAT155" s="303"/>
      <c r="IAU155" s="303"/>
      <c r="IAV155" s="303"/>
      <c r="IAW155" s="303"/>
      <c r="IAX155" s="303"/>
      <c r="IAY155" s="303"/>
      <c r="IAZ155" s="303"/>
      <c r="IBA155" s="303"/>
      <c r="IBB155" s="303"/>
      <c r="IBC155" s="303"/>
      <c r="IBD155" s="303"/>
      <c r="IBE155" s="303"/>
      <c r="IBF155" s="303"/>
      <c r="IBG155" s="303"/>
      <c r="IBH155" s="303"/>
      <c r="IBI155" s="303"/>
      <c r="IBJ155" s="303"/>
      <c r="IBK155" s="303"/>
      <c r="IBR155" s="303"/>
      <c r="IBS155" s="303"/>
      <c r="IBT155" s="303"/>
      <c r="IBU155" s="303"/>
      <c r="IBV155" s="303"/>
      <c r="IBW155" s="303"/>
      <c r="IBX155" s="303"/>
      <c r="IBY155" s="303"/>
      <c r="IBZ155" s="303"/>
      <c r="ICA155" s="303"/>
      <c r="ICB155" s="303"/>
      <c r="ICC155" s="303"/>
      <c r="ICD155" s="303"/>
      <c r="ICE155" s="303"/>
      <c r="ICF155" s="303"/>
      <c r="ICG155" s="303"/>
      <c r="ICH155" s="303"/>
      <c r="ICI155" s="303"/>
      <c r="ICJ155" s="303"/>
      <c r="ICK155" s="303"/>
      <c r="ICL155" s="303"/>
      <c r="ICM155" s="303"/>
      <c r="ICN155" s="303"/>
      <c r="ICO155" s="303"/>
      <c r="ICP155" s="303"/>
      <c r="ICQ155" s="303"/>
      <c r="ICR155" s="303"/>
      <c r="ICS155" s="303"/>
      <c r="ICT155" s="303"/>
      <c r="ICU155" s="303"/>
      <c r="ICV155" s="303"/>
      <c r="ICW155" s="303"/>
      <c r="ICX155" s="303"/>
      <c r="ICY155" s="303"/>
      <c r="ICZ155" s="303"/>
      <c r="IDA155" s="303"/>
      <c r="IDB155" s="303"/>
      <c r="IDC155" s="303"/>
      <c r="IDD155" s="303"/>
      <c r="IDE155" s="303"/>
      <c r="IDF155" s="303"/>
      <c r="IDG155" s="303"/>
      <c r="IDH155" s="303"/>
      <c r="IDI155" s="303"/>
      <c r="IDJ155" s="303"/>
      <c r="IDK155" s="303"/>
      <c r="IDL155" s="303"/>
      <c r="IDM155" s="303"/>
      <c r="IDN155" s="303"/>
      <c r="IDO155" s="303"/>
      <c r="IDP155" s="303"/>
      <c r="IDQ155" s="303"/>
      <c r="IDR155" s="303"/>
      <c r="IDS155" s="303"/>
      <c r="IDT155" s="303"/>
      <c r="IDU155" s="303"/>
      <c r="IDV155" s="303"/>
      <c r="IDW155" s="303"/>
      <c r="IDX155" s="303"/>
      <c r="IDY155" s="303"/>
      <c r="IDZ155" s="303"/>
      <c r="IEA155" s="303"/>
      <c r="IEB155" s="303"/>
      <c r="IEC155" s="303"/>
      <c r="IED155" s="303"/>
      <c r="IEE155" s="303"/>
      <c r="IEF155" s="303"/>
      <c r="IEG155" s="303"/>
      <c r="IEH155" s="303"/>
      <c r="IEI155" s="303"/>
      <c r="IEJ155" s="303"/>
      <c r="IEK155" s="303"/>
      <c r="IEL155" s="303"/>
      <c r="IEM155" s="303"/>
      <c r="IEN155" s="303"/>
      <c r="IEO155" s="303"/>
      <c r="IEP155" s="303"/>
      <c r="IEQ155" s="303"/>
      <c r="IER155" s="303"/>
      <c r="IES155" s="303"/>
      <c r="IET155" s="303"/>
      <c r="IEU155" s="303"/>
      <c r="IEV155" s="303"/>
      <c r="IEW155" s="303"/>
      <c r="IEX155" s="303"/>
      <c r="IEY155" s="303"/>
      <c r="IEZ155" s="303"/>
      <c r="IFA155" s="303"/>
      <c r="IFB155" s="303"/>
      <c r="IFC155" s="303"/>
      <c r="IFD155" s="303"/>
      <c r="IFE155" s="303"/>
      <c r="IFF155" s="303"/>
      <c r="IFG155" s="303"/>
      <c r="IFH155" s="303"/>
      <c r="IFI155" s="303"/>
      <c r="IFJ155" s="303"/>
      <c r="IFK155" s="303"/>
      <c r="IFL155" s="303"/>
      <c r="IFM155" s="303"/>
      <c r="IFN155" s="303"/>
      <c r="IFO155" s="303"/>
      <c r="IFP155" s="303"/>
      <c r="IFQ155" s="303"/>
      <c r="IFR155" s="303"/>
      <c r="IFS155" s="303"/>
      <c r="IFT155" s="303"/>
      <c r="IFU155" s="303"/>
      <c r="IFV155" s="303"/>
      <c r="IFW155" s="303"/>
      <c r="IFX155" s="303"/>
      <c r="IFY155" s="303"/>
      <c r="IFZ155" s="303"/>
      <c r="IGA155" s="303"/>
      <c r="IGB155" s="303"/>
      <c r="IGC155" s="303"/>
      <c r="IGD155" s="303"/>
      <c r="IGE155" s="303"/>
      <c r="IGF155" s="303"/>
      <c r="IGG155" s="303"/>
      <c r="IGH155" s="303"/>
      <c r="IGI155" s="303"/>
      <c r="IGJ155" s="303"/>
      <c r="IGK155" s="303"/>
      <c r="IGL155" s="303"/>
      <c r="IGM155" s="303"/>
      <c r="IGN155" s="303"/>
      <c r="IGO155" s="303"/>
      <c r="IGP155" s="303"/>
      <c r="IGQ155" s="303"/>
      <c r="IGR155" s="303"/>
      <c r="IGS155" s="303"/>
      <c r="IGT155" s="303"/>
      <c r="IGU155" s="303"/>
      <c r="IGV155" s="303"/>
      <c r="IGW155" s="303"/>
      <c r="IGX155" s="303"/>
      <c r="IGY155" s="303"/>
      <c r="IGZ155" s="303"/>
      <c r="IHA155" s="303"/>
      <c r="IHB155" s="303"/>
      <c r="IHC155" s="303"/>
      <c r="IHD155" s="303"/>
      <c r="IHE155" s="303"/>
      <c r="IHF155" s="303"/>
      <c r="IHG155" s="303"/>
      <c r="IHH155" s="303"/>
      <c r="IHI155" s="303"/>
      <c r="IHJ155" s="303"/>
      <c r="IHK155" s="303"/>
      <c r="IHL155" s="303"/>
      <c r="IHM155" s="303"/>
      <c r="IHN155" s="303"/>
      <c r="IHO155" s="303"/>
      <c r="IHP155" s="303"/>
      <c r="IHQ155" s="303"/>
      <c r="IHR155" s="303"/>
      <c r="IHS155" s="303"/>
      <c r="IHT155" s="303"/>
      <c r="IHU155" s="303"/>
      <c r="IHV155" s="303"/>
      <c r="IHW155" s="303"/>
      <c r="IHX155" s="303"/>
      <c r="IHY155" s="303"/>
      <c r="IHZ155" s="303"/>
      <c r="IIA155" s="303"/>
      <c r="IIB155" s="303"/>
      <c r="IIC155" s="303"/>
      <c r="IID155" s="303"/>
      <c r="IIE155" s="303"/>
      <c r="IIF155" s="303"/>
      <c r="IIG155" s="303"/>
      <c r="IIH155" s="303"/>
      <c r="III155" s="303"/>
      <c r="IIJ155" s="303"/>
      <c r="IIK155" s="303"/>
      <c r="IIL155" s="303"/>
      <c r="IIM155" s="303"/>
      <c r="IIN155" s="303"/>
      <c r="IIO155" s="303"/>
      <c r="IIP155" s="303"/>
      <c r="IIQ155" s="303"/>
      <c r="IIR155" s="303"/>
      <c r="IIS155" s="303"/>
      <c r="IIT155" s="303"/>
      <c r="IIU155" s="303"/>
      <c r="IIV155" s="303"/>
      <c r="IIW155" s="303"/>
      <c r="IIX155" s="303"/>
      <c r="IIY155" s="303"/>
      <c r="IIZ155" s="303"/>
      <c r="IJA155" s="303"/>
      <c r="IJB155" s="303"/>
      <c r="IJC155" s="303"/>
      <c r="IJD155" s="303"/>
      <c r="IJE155" s="303"/>
      <c r="IJF155" s="303"/>
      <c r="IJG155" s="303"/>
      <c r="IJH155" s="303"/>
      <c r="IJI155" s="303"/>
      <c r="IJJ155" s="303"/>
      <c r="IJK155" s="303"/>
      <c r="IJL155" s="303"/>
      <c r="IJM155" s="303"/>
      <c r="IJN155" s="303"/>
      <c r="IJO155" s="303"/>
      <c r="IJP155" s="303"/>
      <c r="IJQ155" s="303"/>
      <c r="IJR155" s="303"/>
      <c r="IJS155" s="303"/>
      <c r="IJT155" s="303"/>
      <c r="IJU155" s="303"/>
      <c r="IJV155" s="303"/>
      <c r="IJW155" s="303"/>
      <c r="IJX155" s="303"/>
      <c r="IJY155" s="303"/>
      <c r="IJZ155" s="303"/>
      <c r="IKA155" s="303"/>
      <c r="IKB155" s="303"/>
      <c r="IKC155" s="303"/>
      <c r="IKD155" s="303"/>
      <c r="IKE155" s="303"/>
      <c r="IKF155" s="303"/>
      <c r="IKG155" s="303"/>
      <c r="IKH155" s="303"/>
      <c r="IKI155" s="303"/>
      <c r="IKJ155" s="303"/>
      <c r="IKK155" s="303"/>
      <c r="IKL155" s="303"/>
      <c r="IKM155" s="303"/>
      <c r="IKN155" s="303"/>
      <c r="IKO155" s="303"/>
      <c r="IKP155" s="303"/>
      <c r="IKQ155" s="303"/>
      <c r="IKR155" s="303"/>
      <c r="IKS155" s="303"/>
      <c r="IKT155" s="303"/>
      <c r="IKU155" s="303"/>
      <c r="IKV155" s="303"/>
      <c r="IKW155" s="303"/>
      <c r="IKX155" s="303"/>
      <c r="IKY155" s="303"/>
      <c r="IKZ155" s="303"/>
      <c r="ILA155" s="303"/>
      <c r="ILB155" s="303"/>
      <c r="ILC155" s="303"/>
      <c r="ILD155" s="303"/>
      <c r="ILE155" s="303"/>
      <c r="ILF155" s="303"/>
      <c r="ILG155" s="303"/>
      <c r="ILN155" s="303"/>
      <c r="ILO155" s="303"/>
      <c r="ILP155" s="303"/>
      <c r="ILQ155" s="303"/>
      <c r="ILR155" s="303"/>
      <c r="ILS155" s="303"/>
      <c r="ILT155" s="303"/>
      <c r="ILU155" s="303"/>
      <c r="ILV155" s="303"/>
      <c r="ILW155" s="303"/>
      <c r="ILX155" s="303"/>
      <c r="ILY155" s="303"/>
      <c r="ILZ155" s="303"/>
      <c r="IMA155" s="303"/>
      <c r="IMB155" s="303"/>
      <c r="IMC155" s="303"/>
      <c r="IMD155" s="303"/>
      <c r="IME155" s="303"/>
      <c r="IMF155" s="303"/>
      <c r="IMG155" s="303"/>
      <c r="IMH155" s="303"/>
      <c r="IMI155" s="303"/>
      <c r="IMJ155" s="303"/>
      <c r="IMK155" s="303"/>
      <c r="IML155" s="303"/>
      <c r="IMM155" s="303"/>
      <c r="IMN155" s="303"/>
      <c r="IMO155" s="303"/>
      <c r="IMP155" s="303"/>
      <c r="IMQ155" s="303"/>
      <c r="IMR155" s="303"/>
      <c r="IMS155" s="303"/>
      <c r="IMT155" s="303"/>
      <c r="IMU155" s="303"/>
      <c r="IMV155" s="303"/>
      <c r="IMW155" s="303"/>
      <c r="IMX155" s="303"/>
      <c r="IMY155" s="303"/>
      <c r="IMZ155" s="303"/>
      <c r="INA155" s="303"/>
      <c r="INB155" s="303"/>
      <c r="INC155" s="303"/>
      <c r="IND155" s="303"/>
      <c r="INE155" s="303"/>
      <c r="INF155" s="303"/>
      <c r="ING155" s="303"/>
      <c r="INH155" s="303"/>
      <c r="INI155" s="303"/>
      <c r="INJ155" s="303"/>
      <c r="INK155" s="303"/>
      <c r="INL155" s="303"/>
      <c r="INM155" s="303"/>
      <c r="INN155" s="303"/>
      <c r="INO155" s="303"/>
      <c r="INP155" s="303"/>
      <c r="INQ155" s="303"/>
      <c r="INR155" s="303"/>
      <c r="INS155" s="303"/>
      <c r="INT155" s="303"/>
      <c r="INU155" s="303"/>
      <c r="INV155" s="303"/>
      <c r="INW155" s="303"/>
      <c r="INX155" s="303"/>
      <c r="INY155" s="303"/>
      <c r="INZ155" s="303"/>
      <c r="IOA155" s="303"/>
      <c r="IOB155" s="303"/>
      <c r="IOC155" s="303"/>
      <c r="IOD155" s="303"/>
      <c r="IOE155" s="303"/>
      <c r="IOF155" s="303"/>
      <c r="IOG155" s="303"/>
      <c r="IOH155" s="303"/>
      <c r="IOI155" s="303"/>
      <c r="IOJ155" s="303"/>
      <c r="IOK155" s="303"/>
      <c r="IOL155" s="303"/>
      <c r="IOM155" s="303"/>
      <c r="ION155" s="303"/>
      <c r="IOO155" s="303"/>
      <c r="IOP155" s="303"/>
      <c r="IOQ155" s="303"/>
      <c r="IOR155" s="303"/>
      <c r="IOS155" s="303"/>
      <c r="IOT155" s="303"/>
      <c r="IOU155" s="303"/>
      <c r="IOV155" s="303"/>
      <c r="IOW155" s="303"/>
      <c r="IOX155" s="303"/>
      <c r="IOY155" s="303"/>
      <c r="IOZ155" s="303"/>
      <c r="IPA155" s="303"/>
      <c r="IPB155" s="303"/>
      <c r="IPC155" s="303"/>
      <c r="IPD155" s="303"/>
      <c r="IPE155" s="303"/>
      <c r="IPF155" s="303"/>
      <c r="IPG155" s="303"/>
      <c r="IPH155" s="303"/>
      <c r="IPI155" s="303"/>
      <c r="IPJ155" s="303"/>
      <c r="IPK155" s="303"/>
      <c r="IPL155" s="303"/>
      <c r="IPM155" s="303"/>
      <c r="IPN155" s="303"/>
      <c r="IPO155" s="303"/>
      <c r="IPP155" s="303"/>
      <c r="IPQ155" s="303"/>
      <c r="IPR155" s="303"/>
      <c r="IPS155" s="303"/>
      <c r="IPT155" s="303"/>
      <c r="IPU155" s="303"/>
      <c r="IPV155" s="303"/>
      <c r="IPW155" s="303"/>
      <c r="IPX155" s="303"/>
      <c r="IPY155" s="303"/>
      <c r="IPZ155" s="303"/>
      <c r="IQA155" s="303"/>
      <c r="IQB155" s="303"/>
      <c r="IQC155" s="303"/>
      <c r="IQD155" s="303"/>
      <c r="IQE155" s="303"/>
      <c r="IQF155" s="303"/>
      <c r="IQG155" s="303"/>
      <c r="IQH155" s="303"/>
      <c r="IQI155" s="303"/>
      <c r="IQJ155" s="303"/>
      <c r="IQK155" s="303"/>
      <c r="IQL155" s="303"/>
      <c r="IQM155" s="303"/>
      <c r="IQN155" s="303"/>
      <c r="IQO155" s="303"/>
      <c r="IQP155" s="303"/>
      <c r="IQQ155" s="303"/>
      <c r="IQR155" s="303"/>
      <c r="IQS155" s="303"/>
      <c r="IQT155" s="303"/>
      <c r="IQU155" s="303"/>
      <c r="IQV155" s="303"/>
      <c r="IQW155" s="303"/>
      <c r="IQX155" s="303"/>
      <c r="IQY155" s="303"/>
      <c r="IQZ155" s="303"/>
      <c r="IRA155" s="303"/>
      <c r="IRB155" s="303"/>
      <c r="IRC155" s="303"/>
      <c r="IRD155" s="303"/>
      <c r="IRE155" s="303"/>
      <c r="IRF155" s="303"/>
      <c r="IRG155" s="303"/>
      <c r="IRH155" s="303"/>
      <c r="IRI155" s="303"/>
      <c r="IRJ155" s="303"/>
      <c r="IRK155" s="303"/>
      <c r="IRL155" s="303"/>
      <c r="IRM155" s="303"/>
      <c r="IRN155" s="303"/>
      <c r="IRO155" s="303"/>
      <c r="IRP155" s="303"/>
      <c r="IRQ155" s="303"/>
      <c r="IRR155" s="303"/>
      <c r="IRS155" s="303"/>
      <c r="IRT155" s="303"/>
      <c r="IRU155" s="303"/>
      <c r="IRV155" s="303"/>
      <c r="IRW155" s="303"/>
      <c r="IRX155" s="303"/>
      <c r="IRY155" s="303"/>
      <c r="IRZ155" s="303"/>
      <c r="ISA155" s="303"/>
      <c r="ISB155" s="303"/>
      <c r="ISC155" s="303"/>
      <c r="ISD155" s="303"/>
      <c r="ISE155" s="303"/>
      <c r="ISF155" s="303"/>
      <c r="ISG155" s="303"/>
      <c r="ISH155" s="303"/>
      <c r="ISI155" s="303"/>
      <c r="ISJ155" s="303"/>
      <c r="ISK155" s="303"/>
      <c r="ISL155" s="303"/>
      <c r="ISM155" s="303"/>
      <c r="ISN155" s="303"/>
      <c r="ISO155" s="303"/>
      <c r="ISP155" s="303"/>
      <c r="ISQ155" s="303"/>
      <c r="ISR155" s="303"/>
      <c r="ISS155" s="303"/>
      <c r="IST155" s="303"/>
      <c r="ISU155" s="303"/>
      <c r="ISV155" s="303"/>
      <c r="ISW155" s="303"/>
      <c r="ISX155" s="303"/>
      <c r="ISY155" s="303"/>
      <c r="ISZ155" s="303"/>
      <c r="ITA155" s="303"/>
      <c r="ITB155" s="303"/>
      <c r="ITC155" s="303"/>
      <c r="ITD155" s="303"/>
      <c r="ITE155" s="303"/>
      <c r="ITF155" s="303"/>
      <c r="ITG155" s="303"/>
      <c r="ITH155" s="303"/>
      <c r="ITI155" s="303"/>
      <c r="ITJ155" s="303"/>
      <c r="ITK155" s="303"/>
      <c r="ITL155" s="303"/>
      <c r="ITM155" s="303"/>
      <c r="ITN155" s="303"/>
      <c r="ITO155" s="303"/>
      <c r="ITP155" s="303"/>
      <c r="ITQ155" s="303"/>
      <c r="ITR155" s="303"/>
      <c r="ITS155" s="303"/>
      <c r="ITT155" s="303"/>
      <c r="ITU155" s="303"/>
      <c r="ITV155" s="303"/>
      <c r="ITW155" s="303"/>
      <c r="ITX155" s="303"/>
      <c r="ITY155" s="303"/>
      <c r="ITZ155" s="303"/>
      <c r="IUA155" s="303"/>
      <c r="IUB155" s="303"/>
      <c r="IUC155" s="303"/>
      <c r="IUD155" s="303"/>
      <c r="IUE155" s="303"/>
      <c r="IUF155" s="303"/>
      <c r="IUG155" s="303"/>
      <c r="IUH155" s="303"/>
      <c r="IUI155" s="303"/>
      <c r="IUJ155" s="303"/>
      <c r="IUK155" s="303"/>
      <c r="IUL155" s="303"/>
      <c r="IUM155" s="303"/>
      <c r="IUN155" s="303"/>
      <c r="IUO155" s="303"/>
      <c r="IUP155" s="303"/>
      <c r="IUQ155" s="303"/>
      <c r="IUR155" s="303"/>
      <c r="IUS155" s="303"/>
      <c r="IUT155" s="303"/>
      <c r="IUU155" s="303"/>
      <c r="IUV155" s="303"/>
      <c r="IUW155" s="303"/>
      <c r="IUX155" s="303"/>
      <c r="IUY155" s="303"/>
      <c r="IUZ155" s="303"/>
      <c r="IVA155" s="303"/>
      <c r="IVB155" s="303"/>
      <c r="IVC155" s="303"/>
      <c r="IVJ155" s="303"/>
      <c r="IVK155" s="303"/>
      <c r="IVL155" s="303"/>
      <c r="IVM155" s="303"/>
      <c r="IVN155" s="303"/>
      <c r="IVO155" s="303"/>
      <c r="IVP155" s="303"/>
      <c r="IVQ155" s="303"/>
      <c r="IVR155" s="303"/>
      <c r="IVS155" s="303"/>
      <c r="IVT155" s="303"/>
      <c r="IVU155" s="303"/>
      <c r="IVV155" s="303"/>
      <c r="IVW155" s="303"/>
      <c r="IVX155" s="303"/>
      <c r="IVY155" s="303"/>
      <c r="IVZ155" s="303"/>
      <c r="IWA155" s="303"/>
      <c r="IWB155" s="303"/>
      <c r="IWC155" s="303"/>
      <c r="IWD155" s="303"/>
      <c r="IWE155" s="303"/>
      <c r="IWF155" s="303"/>
      <c r="IWG155" s="303"/>
      <c r="IWH155" s="303"/>
      <c r="IWI155" s="303"/>
      <c r="IWJ155" s="303"/>
      <c r="IWK155" s="303"/>
      <c r="IWL155" s="303"/>
      <c r="IWM155" s="303"/>
      <c r="IWN155" s="303"/>
      <c r="IWO155" s="303"/>
      <c r="IWP155" s="303"/>
      <c r="IWQ155" s="303"/>
      <c r="IWR155" s="303"/>
      <c r="IWS155" s="303"/>
      <c r="IWT155" s="303"/>
      <c r="IWU155" s="303"/>
      <c r="IWV155" s="303"/>
      <c r="IWW155" s="303"/>
      <c r="IWX155" s="303"/>
      <c r="IWY155" s="303"/>
      <c r="IWZ155" s="303"/>
      <c r="IXA155" s="303"/>
      <c r="IXB155" s="303"/>
      <c r="IXC155" s="303"/>
      <c r="IXD155" s="303"/>
      <c r="IXE155" s="303"/>
      <c r="IXF155" s="303"/>
      <c r="IXG155" s="303"/>
      <c r="IXH155" s="303"/>
      <c r="IXI155" s="303"/>
      <c r="IXJ155" s="303"/>
      <c r="IXK155" s="303"/>
      <c r="IXL155" s="303"/>
      <c r="IXM155" s="303"/>
      <c r="IXN155" s="303"/>
      <c r="IXO155" s="303"/>
      <c r="IXP155" s="303"/>
      <c r="IXQ155" s="303"/>
      <c r="IXR155" s="303"/>
      <c r="IXS155" s="303"/>
      <c r="IXT155" s="303"/>
      <c r="IXU155" s="303"/>
      <c r="IXV155" s="303"/>
      <c r="IXW155" s="303"/>
      <c r="IXX155" s="303"/>
      <c r="IXY155" s="303"/>
      <c r="IXZ155" s="303"/>
      <c r="IYA155" s="303"/>
      <c r="IYB155" s="303"/>
      <c r="IYC155" s="303"/>
      <c r="IYD155" s="303"/>
      <c r="IYE155" s="303"/>
      <c r="IYF155" s="303"/>
      <c r="IYG155" s="303"/>
      <c r="IYH155" s="303"/>
      <c r="IYI155" s="303"/>
      <c r="IYJ155" s="303"/>
      <c r="IYK155" s="303"/>
      <c r="IYL155" s="303"/>
      <c r="IYM155" s="303"/>
      <c r="IYN155" s="303"/>
      <c r="IYO155" s="303"/>
      <c r="IYP155" s="303"/>
      <c r="IYQ155" s="303"/>
      <c r="IYR155" s="303"/>
      <c r="IYS155" s="303"/>
      <c r="IYT155" s="303"/>
      <c r="IYU155" s="303"/>
      <c r="IYV155" s="303"/>
      <c r="IYW155" s="303"/>
      <c r="IYX155" s="303"/>
      <c r="IYY155" s="303"/>
      <c r="IYZ155" s="303"/>
      <c r="IZA155" s="303"/>
      <c r="IZB155" s="303"/>
      <c r="IZC155" s="303"/>
      <c r="IZD155" s="303"/>
      <c r="IZE155" s="303"/>
      <c r="IZF155" s="303"/>
      <c r="IZG155" s="303"/>
      <c r="IZH155" s="303"/>
      <c r="IZI155" s="303"/>
      <c r="IZJ155" s="303"/>
      <c r="IZK155" s="303"/>
      <c r="IZL155" s="303"/>
      <c r="IZM155" s="303"/>
      <c r="IZN155" s="303"/>
      <c r="IZO155" s="303"/>
      <c r="IZP155" s="303"/>
      <c r="IZQ155" s="303"/>
      <c r="IZR155" s="303"/>
      <c r="IZS155" s="303"/>
      <c r="IZT155" s="303"/>
      <c r="IZU155" s="303"/>
      <c r="IZV155" s="303"/>
      <c r="IZW155" s="303"/>
      <c r="IZX155" s="303"/>
      <c r="IZY155" s="303"/>
      <c r="IZZ155" s="303"/>
      <c r="JAA155" s="303"/>
      <c r="JAB155" s="303"/>
      <c r="JAC155" s="303"/>
      <c r="JAD155" s="303"/>
      <c r="JAE155" s="303"/>
      <c r="JAF155" s="303"/>
      <c r="JAG155" s="303"/>
      <c r="JAH155" s="303"/>
      <c r="JAI155" s="303"/>
      <c r="JAJ155" s="303"/>
      <c r="JAK155" s="303"/>
      <c r="JAL155" s="303"/>
      <c r="JAM155" s="303"/>
      <c r="JAN155" s="303"/>
      <c r="JAO155" s="303"/>
      <c r="JAP155" s="303"/>
      <c r="JAQ155" s="303"/>
      <c r="JAR155" s="303"/>
      <c r="JAS155" s="303"/>
      <c r="JAT155" s="303"/>
      <c r="JAU155" s="303"/>
      <c r="JAV155" s="303"/>
      <c r="JAW155" s="303"/>
      <c r="JAX155" s="303"/>
      <c r="JAY155" s="303"/>
      <c r="JAZ155" s="303"/>
      <c r="JBA155" s="303"/>
      <c r="JBB155" s="303"/>
      <c r="JBC155" s="303"/>
      <c r="JBD155" s="303"/>
      <c r="JBE155" s="303"/>
      <c r="JBF155" s="303"/>
      <c r="JBG155" s="303"/>
      <c r="JBH155" s="303"/>
      <c r="JBI155" s="303"/>
      <c r="JBJ155" s="303"/>
      <c r="JBK155" s="303"/>
      <c r="JBL155" s="303"/>
      <c r="JBM155" s="303"/>
      <c r="JBN155" s="303"/>
      <c r="JBO155" s="303"/>
      <c r="JBP155" s="303"/>
      <c r="JBQ155" s="303"/>
      <c r="JBR155" s="303"/>
      <c r="JBS155" s="303"/>
      <c r="JBT155" s="303"/>
      <c r="JBU155" s="303"/>
      <c r="JBV155" s="303"/>
      <c r="JBW155" s="303"/>
      <c r="JBX155" s="303"/>
      <c r="JBY155" s="303"/>
      <c r="JBZ155" s="303"/>
      <c r="JCA155" s="303"/>
      <c r="JCB155" s="303"/>
      <c r="JCC155" s="303"/>
      <c r="JCD155" s="303"/>
      <c r="JCE155" s="303"/>
      <c r="JCF155" s="303"/>
      <c r="JCG155" s="303"/>
      <c r="JCH155" s="303"/>
      <c r="JCI155" s="303"/>
      <c r="JCJ155" s="303"/>
      <c r="JCK155" s="303"/>
      <c r="JCL155" s="303"/>
      <c r="JCM155" s="303"/>
      <c r="JCN155" s="303"/>
      <c r="JCO155" s="303"/>
      <c r="JCP155" s="303"/>
      <c r="JCQ155" s="303"/>
      <c r="JCR155" s="303"/>
      <c r="JCS155" s="303"/>
      <c r="JCT155" s="303"/>
      <c r="JCU155" s="303"/>
      <c r="JCV155" s="303"/>
      <c r="JCW155" s="303"/>
      <c r="JCX155" s="303"/>
      <c r="JCY155" s="303"/>
      <c r="JCZ155" s="303"/>
      <c r="JDA155" s="303"/>
      <c r="JDB155" s="303"/>
      <c r="JDC155" s="303"/>
      <c r="JDD155" s="303"/>
      <c r="JDE155" s="303"/>
      <c r="JDF155" s="303"/>
      <c r="JDG155" s="303"/>
      <c r="JDH155" s="303"/>
      <c r="JDI155" s="303"/>
      <c r="JDJ155" s="303"/>
      <c r="JDK155" s="303"/>
      <c r="JDL155" s="303"/>
      <c r="JDM155" s="303"/>
      <c r="JDN155" s="303"/>
      <c r="JDO155" s="303"/>
      <c r="JDP155" s="303"/>
      <c r="JDQ155" s="303"/>
      <c r="JDR155" s="303"/>
      <c r="JDS155" s="303"/>
      <c r="JDT155" s="303"/>
      <c r="JDU155" s="303"/>
      <c r="JDV155" s="303"/>
      <c r="JDW155" s="303"/>
      <c r="JDX155" s="303"/>
      <c r="JDY155" s="303"/>
      <c r="JDZ155" s="303"/>
      <c r="JEA155" s="303"/>
      <c r="JEB155" s="303"/>
      <c r="JEC155" s="303"/>
      <c r="JED155" s="303"/>
      <c r="JEE155" s="303"/>
      <c r="JEF155" s="303"/>
      <c r="JEG155" s="303"/>
      <c r="JEH155" s="303"/>
      <c r="JEI155" s="303"/>
      <c r="JEJ155" s="303"/>
      <c r="JEK155" s="303"/>
      <c r="JEL155" s="303"/>
      <c r="JEM155" s="303"/>
      <c r="JEN155" s="303"/>
      <c r="JEO155" s="303"/>
      <c r="JEP155" s="303"/>
      <c r="JEQ155" s="303"/>
      <c r="JER155" s="303"/>
      <c r="JES155" s="303"/>
      <c r="JET155" s="303"/>
      <c r="JEU155" s="303"/>
      <c r="JEV155" s="303"/>
      <c r="JEW155" s="303"/>
      <c r="JEX155" s="303"/>
      <c r="JEY155" s="303"/>
      <c r="JFF155" s="303"/>
      <c r="JFG155" s="303"/>
      <c r="JFH155" s="303"/>
      <c r="JFI155" s="303"/>
      <c r="JFJ155" s="303"/>
      <c r="JFK155" s="303"/>
      <c r="JFL155" s="303"/>
      <c r="JFM155" s="303"/>
      <c r="JFN155" s="303"/>
      <c r="JFO155" s="303"/>
      <c r="JFP155" s="303"/>
      <c r="JFQ155" s="303"/>
      <c r="JFR155" s="303"/>
      <c r="JFS155" s="303"/>
      <c r="JFT155" s="303"/>
      <c r="JFU155" s="303"/>
      <c r="JFV155" s="303"/>
      <c r="JFW155" s="303"/>
      <c r="JFX155" s="303"/>
      <c r="JFY155" s="303"/>
      <c r="JFZ155" s="303"/>
      <c r="JGA155" s="303"/>
      <c r="JGB155" s="303"/>
      <c r="JGC155" s="303"/>
      <c r="JGD155" s="303"/>
      <c r="JGE155" s="303"/>
      <c r="JGF155" s="303"/>
      <c r="JGG155" s="303"/>
      <c r="JGH155" s="303"/>
      <c r="JGI155" s="303"/>
      <c r="JGJ155" s="303"/>
      <c r="JGK155" s="303"/>
      <c r="JGL155" s="303"/>
      <c r="JGM155" s="303"/>
      <c r="JGN155" s="303"/>
      <c r="JGO155" s="303"/>
      <c r="JGP155" s="303"/>
      <c r="JGQ155" s="303"/>
      <c r="JGR155" s="303"/>
      <c r="JGS155" s="303"/>
      <c r="JGT155" s="303"/>
      <c r="JGU155" s="303"/>
      <c r="JGV155" s="303"/>
      <c r="JGW155" s="303"/>
      <c r="JGX155" s="303"/>
      <c r="JGY155" s="303"/>
      <c r="JGZ155" s="303"/>
      <c r="JHA155" s="303"/>
      <c r="JHB155" s="303"/>
      <c r="JHC155" s="303"/>
      <c r="JHD155" s="303"/>
      <c r="JHE155" s="303"/>
      <c r="JHF155" s="303"/>
      <c r="JHG155" s="303"/>
      <c r="JHH155" s="303"/>
      <c r="JHI155" s="303"/>
      <c r="JHJ155" s="303"/>
      <c r="JHK155" s="303"/>
      <c r="JHL155" s="303"/>
      <c r="JHM155" s="303"/>
      <c r="JHN155" s="303"/>
      <c r="JHO155" s="303"/>
      <c r="JHP155" s="303"/>
      <c r="JHQ155" s="303"/>
      <c r="JHR155" s="303"/>
      <c r="JHS155" s="303"/>
      <c r="JHT155" s="303"/>
      <c r="JHU155" s="303"/>
      <c r="JHV155" s="303"/>
      <c r="JHW155" s="303"/>
      <c r="JHX155" s="303"/>
      <c r="JHY155" s="303"/>
      <c r="JHZ155" s="303"/>
      <c r="JIA155" s="303"/>
      <c r="JIB155" s="303"/>
      <c r="JIC155" s="303"/>
      <c r="JID155" s="303"/>
      <c r="JIE155" s="303"/>
      <c r="JIF155" s="303"/>
      <c r="JIG155" s="303"/>
      <c r="JIH155" s="303"/>
      <c r="JII155" s="303"/>
      <c r="JIJ155" s="303"/>
      <c r="JIK155" s="303"/>
      <c r="JIL155" s="303"/>
      <c r="JIM155" s="303"/>
      <c r="JIN155" s="303"/>
      <c r="JIO155" s="303"/>
      <c r="JIP155" s="303"/>
      <c r="JIQ155" s="303"/>
      <c r="JIR155" s="303"/>
      <c r="JIS155" s="303"/>
      <c r="JIT155" s="303"/>
      <c r="JIU155" s="303"/>
      <c r="JIV155" s="303"/>
      <c r="JIW155" s="303"/>
      <c r="JIX155" s="303"/>
      <c r="JIY155" s="303"/>
      <c r="JIZ155" s="303"/>
      <c r="JJA155" s="303"/>
      <c r="JJB155" s="303"/>
      <c r="JJC155" s="303"/>
      <c r="JJD155" s="303"/>
      <c r="JJE155" s="303"/>
      <c r="JJF155" s="303"/>
      <c r="JJG155" s="303"/>
      <c r="JJH155" s="303"/>
      <c r="JJI155" s="303"/>
      <c r="JJJ155" s="303"/>
      <c r="JJK155" s="303"/>
      <c r="JJL155" s="303"/>
      <c r="JJM155" s="303"/>
      <c r="JJN155" s="303"/>
      <c r="JJO155" s="303"/>
      <c r="JJP155" s="303"/>
      <c r="JJQ155" s="303"/>
      <c r="JJR155" s="303"/>
      <c r="JJS155" s="303"/>
      <c r="JJT155" s="303"/>
      <c r="JJU155" s="303"/>
      <c r="JJV155" s="303"/>
      <c r="JJW155" s="303"/>
      <c r="JJX155" s="303"/>
      <c r="JJY155" s="303"/>
      <c r="JJZ155" s="303"/>
      <c r="JKA155" s="303"/>
      <c r="JKB155" s="303"/>
      <c r="JKC155" s="303"/>
      <c r="JKD155" s="303"/>
      <c r="JKE155" s="303"/>
      <c r="JKF155" s="303"/>
      <c r="JKG155" s="303"/>
      <c r="JKH155" s="303"/>
      <c r="JKI155" s="303"/>
      <c r="JKJ155" s="303"/>
      <c r="JKK155" s="303"/>
      <c r="JKL155" s="303"/>
      <c r="JKM155" s="303"/>
      <c r="JKN155" s="303"/>
      <c r="JKO155" s="303"/>
      <c r="JKP155" s="303"/>
      <c r="JKQ155" s="303"/>
      <c r="JKR155" s="303"/>
      <c r="JKS155" s="303"/>
      <c r="JKT155" s="303"/>
      <c r="JKU155" s="303"/>
      <c r="JKV155" s="303"/>
      <c r="JKW155" s="303"/>
      <c r="JKX155" s="303"/>
      <c r="JKY155" s="303"/>
      <c r="JKZ155" s="303"/>
      <c r="JLA155" s="303"/>
      <c r="JLB155" s="303"/>
      <c r="JLC155" s="303"/>
      <c r="JLD155" s="303"/>
      <c r="JLE155" s="303"/>
      <c r="JLF155" s="303"/>
      <c r="JLG155" s="303"/>
      <c r="JLH155" s="303"/>
      <c r="JLI155" s="303"/>
      <c r="JLJ155" s="303"/>
      <c r="JLK155" s="303"/>
      <c r="JLL155" s="303"/>
      <c r="JLM155" s="303"/>
      <c r="JLN155" s="303"/>
      <c r="JLO155" s="303"/>
      <c r="JLP155" s="303"/>
      <c r="JLQ155" s="303"/>
      <c r="JLR155" s="303"/>
      <c r="JLS155" s="303"/>
      <c r="JLT155" s="303"/>
      <c r="JLU155" s="303"/>
      <c r="JLV155" s="303"/>
      <c r="JLW155" s="303"/>
      <c r="JLX155" s="303"/>
      <c r="JLY155" s="303"/>
      <c r="JLZ155" s="303"/>
      <c r="JMA155" s="303"/>
      <c r="JMB155" s="303"/>
      <c r="JMC155" s="303"/>
      <c r="JMD155" s="303"/>
      <c r="JME155" s="303"/>
      <c r="JMF155" s="303"/>
      <c r="JMG155" s="303"/>
      <c r="JMH155" s="303"/>
      <c r="JMI155" s="303"/>
      <c r="JMJ155" s="303"/>
      <c r="JMK155" s="303"/>
      <c r="JML155" s="303"/>
      <c r="JMM155" s="303"/>
      <c r="JMN155" s="303"/>
      <c r="JMO155" s="303"/>
      <c r="JMP155" s="303"/>
      <c r="JMQ155" s="303"/>
      <c r="JMR155" s="303"/>
      <c r="JMS155" s="303"/>
      <c r="JMT155" s="303"/>
      <c r="JMU155" s="303"/>
      <c r="JMV155" s="303"/>
      <c r="JMW155" s="303"/>
      <c r="JMX155" s="303"/>
      <c r="JMY155" s="303"/>
      <c r="JMZ155" s="303"/>
      <c r="JNA155" s="303"/>
      <c r="JNB155" s="303"/>
      <c r="JNC155" s="303"/>
      <c r="JND155" s="303"/>
      <c r="JNE155" s="303"/>
      <c r="JNF155" s="303"/>
      <c r="JNG155" s="303"/>
      <c r="JNH155" s="303"/>
      <c r="JNI155" s="303"/>
      <c r="JNJ155" s="303"/>
      <c r="JNK155" s="303"/>
      <c r="JNL155" s="303"/>
      <c r="JNM155" s="303"/>
      <c r="JNN155" s="303"/>
      <c r="JNO155" s="303"/>
      <c r="JNP155" s="303"/>
      <c r="JNQ155" s="303"/>
      <c r="JNR155" s="303"/>
      <c r="JNS155" s="303"/>
      <c r="JNT155" s="303"/>
      <c r="JNU155" s="303"/>
      <c r="JNV155" s="303"/>
      <c r="JNW155" s="303"/>
      <c r="JNX155" s="303"/>
      <c r="JNY155" s="303"/>
      <c r="JNZ155" s="303"/>
      <c r="JOA155" s="303"/>
      <c r="JOB155" s="303"/>
      <c r="JOC155" s="303"/>
      <c r="JOD155" s="303"/>
      <c r="JOE155" s="303"/>
      <c r="JOF155" s="303"/>
      <c r="JOG155" s="303"/>
      <c r="JOH155" s="303"/>
      <c r="JOI155" s="303"/>
      <c r="JOJ155" s="303"/>
      <c r="JOK155" s="303"/>
      <c r="JOL155" s="303"/>
      <c r="JOM155" s="303"/>
      <c r="JON155" s="303"/>
      <c r="JOO155" s="303"/>
      <c r="JOP155" s="303"/>
      <c r="JOQ155" s="303"/>
      <c r="JOR155" s="303"/>
      <c r="JOS155" s="303"/>
      <c r="JOT155" s="303"/>
      <c r="JOU155" s="303"/>
      <c r="JPB155" s="303"/>
      <c r="JPC155" s="303"/>
      <c r="JPD155" s="303"/>
      <c r="JPE155" s="303"/>
      <c r="JPF155" s="303"/>
      <c r="JPG155" s="303"/>
      <c r="JPH155" s="303"/>
      <c r="JPI155" s="303"/>
      <c r="JPJ155" s="303"/>
      <c r="JPK155" s="303"/>
      <c r="JPL155" s="303"/>
      <c r="JPM155" s="303"/>
      <c r="JPN155" s="303"/>
      <c r="JPO155" s="303"/>
      <c r="JPP155" s="303"/>
      <c r="JPQ155" s="303"/>
      <c r="JPR155" s="303"/>
      <c r="JPS155" s="303"/>
      <c r="JPT155" s="303"/>
      <c r="JPU155" s="303"/>
      <c r="JPV155" s="303"/>
      <c r="JPW155" s="303"/>
      <c r="JPX155" s="303"/>
      <c r="JPY155" s="303"/>
      <c r="JPZ155" s="303"/>
      <c r="JQA155" s="303"/>
      <c r="JQB155" s="303"/>
      <c r="JQC155" s="303"/>
      <c r="JQD155" s="303"/>
      <c r="JQE155" s="303"/>
      <c r="JQF155" s="303"/>
      <c r="JQG155" s="303"/>
      <c r="JQH155" s="303"/>
      <c r="JQI155" s="303"/>
      <c r="JQJ155" s="303"/>
      <c r="JQK155" s="303"/>
      <c r="JQL155" s="303"/>
      <c r="JQM155" s="303"/>
      <c r="JQN155" s="303"/>
      <c r="JQO155" s="303"/>
      <c r="JQP155" s="303"/>
      <c r="JQQ155" s="303"/>
      <c r="JQR155" s="303"/>
      <c r="JQS155" s="303"/>
      <c r="JQT155" s="303"/>
      <c r="JQU155" s="303"/>
      <c r="JQV155" s="303"/>
      <c r="JQW155" s="303"/>
      <c r="JQX155" s="303"/>
      <c r="JQY155" s="303"/>
      <c r="JQZ155" s="303"/>
      <c r="JRA155" s="303"/>
      <c r="JRB155" s="303"/>
      <c r="JRC155" s="303"/>
      <c r="JRD155" s="303"/>
      <c r="JRE155" s="303"/>
      <c r="JRF155" s="303"/>
      <c r="JRG155" s="303"/>
      <c r="JRH155" s="303"/>
      <c r="JRI155" s="303"/>
      <c r="JRJ155" s="303"/>
      <c r="JRK155" s="303"/>
      <c r="JRL155" s="303"/>
      <c r="JRM155" s="303"/>
      <c r="JRN155" s="303"/>
      <c r="JRO155" s="303"/>
      <c r="JRP155" s="303"/>
      <c r="JRQ155" s="303"/>
      <c r="JRR155" s="303"/>
      <c r="JRS155" s="303"/>
      <c r="JRT155" s="303"/>
      <c r="JRU155" s="303"/>
      <c r="JRV155" s="303"/>
      <c r="JRW155" s="303"/>
      <c r="JRX155" s="303"/>
      <c r="JRY155" s="303"/>
      <c r="JRZ155" s="303"/>
      <c r="JSA155" s="303"/>
      <c r="JSB155" s="303"/>
      <c r="JSC155" s="303"/>
      <c r="JSD155" s="303"/>
      <c r="JSE155" s="303"/>
      <c r="JSF155" s="303"/>
      <c r="JSG155" s="303"/>
      <c r="JSH155" s="303"/>
      <c r="JSI155" s="303"/>
      <c r="JSJ155" s="303"/>
      <c r="JSK155" s="303"/>
      <c r="JSL155" s="303"/>
      <c r="JSM155" s="303"/>
      <c r="JSN155" s="303"/>
      <c r="JSO155" s="303"/>
      <c r="JSP155" s="303"/>
      <c r="JSQ155" s="303"/>
      <c r="JSR155" s="303"/>
      <c r="JSS155" s="303"/>
      <c r="JST155" s="303"/>
      <c r="JSU155" s="303"/>
      <c r="JSV155" s="303"/>
      <c r="JSW155" s="303"/>
      <c r="JSX155" s="303"/>
      <c r="JSY155" s="303"/>
      <c r="JSZ155" s="303"/>
      <c r="JTA155" s="303"/>
      <c r="JTB155" s="303"/>
      <c r="JTC155" s="303"/>
      <c r="JTD155" s="303"/>
      <c r="JTE155" s="303"/>
      <c r="JTF155" s="303"/>
      <c r="JTG155" s="303"/>
      <c r="JTH155" s="303"/>
      <c r="JTI155" s="303"/>
      <c r="JTJ155" s="303"/>
      <c r="JTK155" s="303"/>
      <c r="JTL155" s="303"/>
      <c r="JTM155" s="303"/>
      <c r="JTN155" s="303"/>
      <c r="JTO155" s="303"/>
      <c r="JTP155" s="303"/>
      <c r="JTQ155" s="303"/>
      <c r="JTR155" s="303"/>
      <c r="JTS155" s="303"/>
      <c r="JTT155" s="303"/>
      <c r="JTU155" s="303"/>
      <c r="JTV155" s="303"/>
      <c r="JTW155" s="303"/>
      <c r="JTX155" s="303"/>
      <c r="JTY155" s="303"/>
      <c r="JTZ155" s="303"/>
      <c r="JUA155" s="303"/>
      <c r="JUB155" s="303"/>
      <c r="JUC155" s="303"/>
      <c r="JUD155" s="303"/>
      <c r="JUE155" s="303"/>
      <c r="JUF155" s="303"/>
      <c r="JUG155" s="303"/>
      <c r="JUH155" s="303"/>
      <c r="JUI155" s="303"/>
      <c r="JUJ155" s="303"/>
      <c r="JUK155" s="303"/>
      <c r="JUL155" s="303"/>
      <c r="JUM155" s="303"/>
      <c r="JUN155" s="303"/>
      <c r="JUO155" s="303"/>
      <c r="JUP155" s="303"/>
      <c r="JUQ155" s="303"/>
      <c r="JUR155" s="303"/>
      <c r="JUS155" s="303"/>
      <c r="JUT155" s="303"/>
      <c r="JUU155" s="303"/>
      <c r="JUV155" s="303"/>
      <c r="JUW155" s="303"/>
      <c r="JUX155" s="303"/>
      <c r="JUY155" s="303"/>
      <c r="JUZ155" s="303"/>
      <c r="JVA155" s="303"/>
      <c r="JVB155" s="303"/>
      <c r="JVC155" s="303"/>
      <c r="JVD155" s="303"/>
      <c r="JVE155" s="303"/>
      <c r="JVF155" s="303"/>
      <c r="JVG155" s="303"/>
      <c r="JVH155" s="303"/>
      <c r="JVI155" s="303"/>
      <c r="JVJ155" s="303"/>
      <c r="JVK155" s="303"/>
      <c r="JVL155" s="303"/>
      <c r="JVM155" s="303"/>
      <c r="JVN155" s="303"/>
      <c r="JVO155" s="303"/>
      <c r="JVP155" s="303"/>
      <c r="JVQ155" s="303"/>
      <c r="JVR155" s="303"/>
      <c r="JVS155" s="303"/>
      <c r="JVT155" s="303"/>
      <c r="JVU155" s="303"/>
      <c r="JVV155" s="303"/>
      <c r="JVW155" s="303"/>
      <c r="JVX155" s="303"/>
      <c r="JVY155" s="303"/>
      <c r="JVZ155" s="303"/>
      <c r="JWA155" s="303"/>
      <c r="JWB155" s="303"/>
      <c r="JWC155" s="303"/>
      <c r="JWD155" s="303"/>
      <c r="JWE155" s="303"/>
      <c r="JWF155" s="303"/>
      <c r="JWG155" s="303"/>
      <c r="JWH155" s="303"/>
      <c r="JWI155" s="303"/>
      <c r="JWJ155" s="303"/>
      <c r="JWK155" s="303"/>
      <c r="JWL155" s="303"/>
      <c r="JWM155" s="303"/>
      <c r="JWN155" s="303"/>
      <c r="JWO155" s="303"/>
      <c r="JWP155" s="303"/>
      <c r="JWQ155" s="303"/>
      <c r="JWR155" s="303"/>
      <c r="JWS155" s="303"/>
      <c r="JWT155" s="303"/>
      <c r="JWU155" s="303"/>
      <c r="JWV155" s="303"/>
      <c r="JWW155" s="303"/>
      <c r="JWX155" s="303"/>
      <c r="JWY155" s="303"/>
      <c r="JWZ155" s="303"/>
      <c r="JXA155" s="303"/>
      <c r="JXB155" s="303"/>
      <c r="JXC155" s="303"/>
      <c r="JXD155" s="303"/>
      <c r="JXE155" s="303"/>
      <c r="JXF155" s="303"/>
      <c r="JXG155" s="303"/>
      <c r="JXH155" s="303"/>
      <c r="JXI155" s="303"/>
      <c r="JXJ155" s="303"/>
      <c r="JXK155" s="303"/>
      <c r="JXL155" s="303"/>
      <c r="JXM155" s="303"/>
      <c r="JXN155" s="303"/>
      <c r="JXO155" s="303"/>
      <c r="JXP155" s="303"/>
      <c r="JXQ155" s="303"/>
      <c r="JXR155" s="303"/>
      <c r="JXS155" s="303"/>
      <c r="JXT155" s="303"/>
      <c r="JXU155" s="303"/>
      <c r="JXV155" s="303"/>
      <c r="JXW155" s="303"/>
      <c r="JXX155" s="303"/>
      <c r="JXY155" s="303"/>
      <c r="JXZ155" s="303"/>
      <c r="JYA155" s="303"/>
      <c r="JYB155" s="303"/>
      <c r="JYC155" s="303"/>
      <c r="JYD155" s="303"/>
      <c r="JYE155" s="303"/>
      <c r="JYF155" s="303"/>
      <c r="JYG155" s="303"/>
      <c r="JYH155" s="303"/>
      <c r="JYI155" s="303"/>
      <c r="JYJ155" s="303"/>
      <c r="JYK155" s="303"/>
      <c r="JYL155" s="303"/>
      <c r="JYM155" s="303"/>
      <c r="JYN155" s="303"/>
      <c r="JYO155" s="303"/>
      <c r="JYP155" s="303"/>
      <c r="JYQ155" s="303"/>
      <c r="JYX155" s="303"/>
      <c r="JYY155" s="303"/>
      <c r="JYZ155" s="303"/>
      <c r="JZA155" s="303"/>
      <c r="JZB155" s="303"/>
      <c r="JZC155" s="303"/>
      <c r="JZD155" s="303"/>
      <c r="JZE155" s="303"/>
      <c r="JZF155" s="303"/>
      <c r="JZG155" s="303"/>
      <c r="JZH155" s="303"/>
      <c r="JZI155" s="303"/>
      <c r="JZJ155" s="303"/>
      <c r="JZK155" s="303"/>
      <c r="JZL155" s="303"/>
      <c r="JZM155" s="303"/>
      <c r="JZN155" s="303"/>
      <c r="JZO155" s="303"/>
      <c r="JZP155" s="303"/>
      <c r="JZQ155" s="303"/>
      <c r="JZR155" s="303"/>
      <c r="JZS155" s="303"/>
      <c r="JZT155" s="303"/>
      <c r="JZU155" s="303"/>
      <c r="JZV155" s="303"/>
      <c r="JZW155" s="303"/>
      <c r="JZX155" s="303"/>
      <c r="JZY155" s="303"/>
      <c r="JZZ155" s="303"/>
      <c r="KAA155" s="303"/>
      <c r="KAB155" s="303"/>
      <c r="KAC155" s="303"/>
      <c r="KAD155" s="303"/>
      <c r="KAE155" s="303"/>
      <c r="KAF155" s="303"/>
      <c r="KAG155" s="303"/>
      <c r="KAH155" s="303"/>
      <c r="KAI155" s="303"/>
      <c r="KAJ155" s="303"/>
      <c r="KAK155" s="303"/>
      <c r="KAL155" s="303"/>
      <c r="KAM155" s="303"/>
      <c r="KAN155" s="303"/>
      <c r="KAO155" s="303"/>
      <c r="KAP155" s="303"/>
      <c r="KAQ155" s="303"/>
      <c r="KAR155" s="303"/>
      <c r="KAS155" s="303"/>
      <c r="KAT155" s="303"/>
      <c r="KAU155" s="303"/>
      <c r="KAV155" s="303"/>
      <c r="KAW155" s="303"/>
      <c r="KAX155" s="303"/>
      <c r="KAY155" s="303"/>
      <c r="KAZ155" s="303"/>
      <c r="KBA155" s="303"/>
      <c r="KBB155" s="303"/>
      <c r="KBC155" s="303"/>
      <c r="KBD155" s="303"/>
      <c r="KBE155" s="303"/>
      <c r="KBF155" s="303"/>
      <c r="KBG155" s="303"/>
      <c r="KBH155" s="303"/>
      <c r="KBI155" s="303"/>
      <c r="KBJ155" s="303"/>
      <c r="KBK155" s="303"/>
      <c r="KBL155" s="303"/>
      <c r="KBM155" s="303"/>
      <c r="KBN155" s="303"/>
      <c r="KBO155" s="303"/>
      <c r="KBP155" s="303"/>
      <c r="KBQ155" s="303"/>
      <c r="KBR155" s="303"/>
      <c r="KBS155" s="303"/>
      <c r="KBT155" s="303"/>
      <c r="KBU155" s="303"/>
      <c r="KBV155" s="303"/>
      <c r="KBW155" s="303"/>
      <c r="KBX155" s="303"/>
      <c r="KBY155" s="303"/>
      <c r="KBZ155" s="303"/>
      <c r="KCA155" s="303"/>
      <c r="KCB155" s="303"/>
      <c r="KCC155" s="303"/>
      <c r="KCD155" s="303"/>
      <c r="KCE155" s="303"/>
      <c r="KCF155" s="303"/>
      <c r="KCG155" s="303"/>
      <c r="KCH155" s="303"/>
      <c r="KCI155" s="303"/>
      <c r="KCJ155" s="303"/>
      <c r="KCK155" s="303"/>
      <c r="KCL155" s="303"/>
      <c r="KCM155" s="303"/>
      <c r="KCN155" s="303"/>
      <c r="KCO155" s="303"/>
      <c r="KCP155" s="303"/>
      <c r="KCQ155" s="303"/>
      <c r="KCR155" s="303"/>
      <c r="KCS155" s="303"/>
      <c r="KCT155" s="303"/>
      <c r="KCU155" s="303"/>
      <c r="KCV155" s="303"/>
      <c r="KCW155" s="303"/>
      <c r="KCX155" s="303"/>
      <c r="KCY155" s="303"/>
      <c r="KCZ155" s="303"/>
      <c r="KDA155" s="303"/>
      <c r="KDB155" s="303"/>
      <c r="KDC155" s="303"/>
      <c r="KDD155" s="303"/>
      <c r="KDE155" s="303"/>
      <c r="KDF155" s="303"/>
      <c r="KDG155" s="303"/>
      <c r="KDH155" s="303"/>
      <c r="KDI155" s="303"/>
      <c r="KDJ155" s="303"/>
      <c r="KDK155" s="303"/>
      <c r="KDL155" s="303"/>
      <c r="KDM155" s="303"/>
      <c r="KDN155" s="303"/>
      <c r="KDO155" s="303"/>
      <c r="KDP155" s="303"/>
      <c r="KDQ155" s="303"/>
      <c r="KDR155" s="303"/>
      <c r="KDS155" s="303"/>
      <c r="KDT155" s="303"/>
      <c r="KDU155" s="303"/>
      <c r="KDV155" s="303"/>
      <c r="KDW155" s="303"/>
      <c r="KDX155" s="303"/>
      <c r="KDY155" s="303"/>
      <c r="KDZ155" s="303"/>
      <c r="KEA155" s="303"/>
      <c r="KEB155" s="303"/>
      <c r="KEC155" s="303"/>
      <c r="KED155" s="303"/>
      <c r="KEE155" s="303"/>
      <c r="KEF155" s="303"/>
      <c r="KEG155" s="303"/>
      <c r="KEH155" s="303"/>
      <c r="KEI155" s="303"/>
      <c r="KEJ155" s="303"/>
      <c r="KEK155" s="303"/>
      <c r="KEL155" s="303"/>
      <c r="KEM155" s="303"/>
      <c r="KEN155" s="303"/>
      <c r="KEO155" s="303"/>
      <c r="KEP155" s="303"/>
      <c r="KEQ155" s="303"/>
      <c r="KER155" s="303"/>
      <c r="KES155" s="303"/>
      <c r="KET155" s="303"/>
      <c r="KEU155" s="303"/>
      <c r="KEV155" s="303"/>
      <c r="KEW155" s="303"/>
      <c r="KEX155" s="303"/>
      <c r="KEY155" s="303"/>
      <c r="KEZ155" s="303"/>
      <c r="KFA155" s="303"/>
      <c r="KFB155" s="303"/>
      <c r="KFC155" s="303"/>
      <c r="KFD155" s="303"/>
      <c r="KFE155" s="303"/>
      <c r="KFF155" s="303"/>
      <c r="KFG155" s="303"/>
      <c r="KFH155" s="303"/>
      <c r="KFI155" s="303"/>
      <c r="KFJ155" s="303"/>
      <c r="KFK155" s="303"/>
      <c r="KFL155" s="303"/>
      <c r="KFM155" s="303"/>
      <c r="KFN155" s="303"/>
      <c r="KFO155" s="303"/>
      <c r="KFP155" s="303"/>
      <c r="KFQ155" s="303"/>
      <c r="KFR155" s="303"/>
      <c r="KFS155" s="303"/>
      <c r="KFT155" s="303"/>
      <c r="KFU155" s="303"/>
      <c r="KFV155" s="303"/>
      <c r="KFW155" s="303"/>
      <c r="KFX155" s="303"/>
      <c r="KFY155" s="303"/>
      <c r="KFZ155" s="303"/>
      <c r="KGA155" s="303"/>
      <c r="KGB155" s="303"/>
      <c r="KGC155" s="303"/>
      <c r="KGD155" s="303"/>
      <c r="KGE155" s="303"/>
      <c r="KGF155" s="303"/>
      <c r="KGG155" s="303"/>
      <c r="KGH155" s="303"/>
      <c r="KGI155" s="303"/>
      <c r="KGJ155" s="303"/>
      <c r="KGK155" s="303"/>
      <c r="KGL155" s="303"/>
      <c r="KGM155" s="303"/>
      <c r="KGN155" s="303"/>
      <c r="KGO155" s="303"/>
      <c r="KGP155" s="303"/>
      <c r="KGQ155" s="303"/>
      <c r="KGR155" s="303"/>
      <c r="KGS155" s="303"/>
      <c r="KGT155" s="303"/>
      <c r="KGU155" s="303"/>
      <c r="KGV155" s="303"/>
      <c r="KGW155" s="303"/>
      <c r="KGX155" s="303"/>
      <c r="KGY155" s="303"/>
      <c r="KGZ155" s="303"/>
      <c r="KHA155" s="303"/>
      <c r="KHB155" s="303"/>
      <c r="KHC155" s="303"/>
      <c r="KHD155" s="303"/>
      <c r="KHE155" s="303"/>
      <c r="KHF155" s="303"/>
      <c r="KHG155" s="303"/>
      <c r="KHH155" s="303"/>
      <c r="KHI155" s="303"/>
      <c r="KHJ155" s="303"/>
      <c r="KHK155" s="303"/>
      <c r="KHL155" s="303"/>
      <c r="KHM155" s="303"/>
      <c r="KHN155" s="303"/>
      <c r="KHO155" s="303"/>
      <c r="KHP155" s="303"/>
      <c r="KHQ155" s="303"/>
      <c r="KHR155" s="303"/>
      <c r="KHS155" s="303"/>
      <c r="KHT155" s="303"/>
      <c r="KHU155" s="303"/>
      <c r="KHV155" s="303"/>
      <c r="KHW155" s="303"/>
      <c r="KHX155" s="303"/>
      <c r="KHY155" s="303"/>
      <c r="KHZ155" s="303"/>
      <c r="KIA155" s="303"/>
      <c r="KIB155" s="303"/>
      <c r="KIC155" s="303"/>
      <c r="KID155" s="303"/>
      <c r="KIE155" s="303"/>
      <c r="KIF155" s="303"/>
      <c r="KIG155" s="303"/>
      <c r="KIH155" s="303"/>
      <c r="KII155" s="303"/>
      <c r="KIJ155" s="303"/>
      <c r="KIK155" s="303"/>
      <c r="KIL155" s="303"/>
      <c r="KIM155" s="303"/>
      <c r="KIT155" s="303"/>
      <c r="KIU155" s="303"/>
      <c r="KIV155" s="303"/>
      <c r="KIW155" s="303"/>
      <c r="KIX155" s="303"/>
      <c r="KIY155" s="303"/>
      <c r="KIZ155" s="303"/>
      <c r="KJA155" s="303"/>
      <c r="KJB155" s="303"/>
      <c r="KJC155" s="303"/>
      <c r="KJD155" s="303"/>
      <c r="KJE155" s="303"/>
      <c r="KJF155" s="303"/>
      <c r="KJG155" s="303"/>
      <c r="KJH155" s="303"/>
      <c r="KJI155" s="303"/>
      <c r="KJJ155" s="303"/>
      <c r="KJK155" s="303"/>
      <c r="KJL155" s="303"/>
      <c r="KJM155" s="303"/>
      <c r="KJN155" s="303"/>
      <c r="KJO155" s="303"/>
      <c r="KJP155" s="303"/>
      <c r="KJQ155" s="303"/>
      <c r="KJR155" s="303"/>
      <c r="KJS155" s="303"/>
      <c r="KJT155" s="303"/>
      <c r="KJU155" s="303"/>
      <c r="KJV155" s="303"/>
      <c r="KJW155" s="303"/>
      <c r="KJX155" s="303"/>
      <c r="KJY155" s="303"/>
      <c r="KJZ155" s="303"/>
      <c r="KKA155" s="303"/>
      <c r="KKB155" s="303"/>
      <c r="KKC155" s="303"/>
      <c r="KKD155" s="303"/>
      <c r="KKE155" s="303"/>
      <c r="KKF155" s="303"/>
      <c r="KKG155" s="303"/>
      <c r="KKH155" s="303"/>
      <c r="KKI155" s="303"/>
      <c r="KKJ155" s="303"/>
      <c r="KKK155" s="303"/>
      <c r="KKL155" s="303"/>
      <c r="KKM155" s="303"/>
      <c r="KKN155" s="303"/>
      <c r="KKO155" s="303"/>
      <c r="KKP155" s="303"/>
      <c r="KKQ155" s="303"/>
      <c r="KKR155" s="303"/>
      <c r="KKS155" s="303"/>
      <c r="KKT155" s="303"/>
      <c r="KKU155" s="303"/>
      <c r="KKV155" s="303"/>
      <c r="KKW155" s="303"/>
      <c r="KKX155" s="303"/>
      <c r="KKY155" s="303"/>
      <c r="KKZ155" s="303"/>
      <c r="KLA155" s="303"/>
      <c r="KLB155" s="303"/>
      <c r="KLC155" s="303"/>
      <c r="KLD155" s="303"/>
      <c r="KLE155" s="303"/>
      <c r="KLF155" s="303"/>
      <c r="KLG155" s="303"/>
      <c r="KLH155" s="303"/>
      <c r="KLI155" s="303"/>
      <c r="KLJ155" s="303"/>
      <c r="KLK155" s="303"/>
      <c r="KLL155" s="303"/>
      <c r="KLM155" s="303"/>
      <c r="KLN155" s="303"/>
      <c r="KLO155" s="303"/>
      <c r="KLP155" s="303"/>
      <c r="KLQ155" s="303"/>
      <c r="KLR155" s="303"/>
      <c r="KLS155" s="303"/>
      <c r="KLT155" s="303"/>
      <c r="KLU155" s="303"/>
      <c r="KLV155" s="303"/>
      <c r="KLW155" s="303"/>
      <c r="KLX155" s="303"/>
      <c r="KLY155" s="303"/>
      <c r="KLZ155" s="303"/>
      <c r="KMA155" s="303"/>
      <c r="KMB155" s="303"/>
      <c r="KMC155" s="303"/>
      <c r="KMD155" s="303"/>
      <c r="KME155" s="303"/>
      <c r="KMF155" s="303"/>
      <c r="KMG155" s="303"/>
      <c r="KMH155" s="303"/>
      <c r="KMI155" s="303"/>
      <c r="KMJ155" s="303"/>
      <c r="KMK155" s="303"/>
      <c r="KML155" s="303"/>
      <c r="KMM155" s="303"/>
      <c r="KMN155" s="303"/>
      <c r="KMO155" s="303"/>
      <c r="KMP155" s="303"/>
      <c r="KMQ155" s="303"/>
      <c r="KMR155" s="303"/>
      <c r="KMS155" s="303"/>
      <c r="KMT155" s="303"/>
      <c r="KMU155" s="303"/>
      <c r="KMV155" s="303"/>
      <c r="KMW155" s="303"/>
      <c r="KMX155" s="303"/>
      <c r="KMY155" s="303"/>
      <c r="KMZ155" s="303"/>
      <c r="KNA155" s="303"/>
      <c r="KNB155" s="303"/>
      <c r="KNC155" s="303"/>
      <c r="KND155" s="303"/>
      <c r="KNE155" s="303"/>
      <c r="KNF155" s="303"/>
      <c r="KNG155" s="303"/>
      <c r="KNH155" s="303"/>
      <c r="KNI155" s="303"/>
      <c r="KNJ155" s="303"/>
      <c r="KNK155" s="303"/>
      <c r="KNL155" s="303"/>
      <c r="KNM155" s="303"/>
      <c r="KNN155" s="303"/>
      <c r="KNO155" s="303"/>
      <c r="KNP155" s="303"/>
      <c r="KNQ155" s="303"/>
      <c r="KNR155" s="303"/>
      <c r="KNS155" s="303"/>
      <c r="KNT155" s="303"/>
      <c r="KNU155" s="303"/>
      <c r="KNV155" s="303"/>
      <c r="KNW155" s="303"/>
      <c r="KNX155" s="303"/>
      <c r="KNY155" s="303"/>
      <c r="KNZ155" s="303"/>
      <c r="KOA155" s="303"/>
      <c r="KOB155" s="303"/>
      <c r="KOC155" s="303"/>
      <c r="KOD155" s="303"/>
      <c r="KOE155" s="303"/>
      <c r="KOF155" s="303"/>
      <c r="KOG155" s="303"/>
      <c r="KOH155" s="303"/>
      <c r="KOI155" s="303"/>
      <c r="KOJ155" s="303"/>
      <c r="KOK155" s="303"/>
      <c r="KOL155" s="303"/>
      <c r="KOM155" s="303"/>
      <c r="KON155" s="303"/>
      <c r="KOO155" s="303"/>
      <c r="KOP155" s="303"/>
      <c r="KOQ155" s="303"/>
      <c r="KOR155" s="303"/>
      <c r="KOS155" s="303"/>
      <c r="KOT155" s="303"/>
      <c r="KOU155" s="303"/>
      <c r="KOV155" s="303"/>
      <c r="KOW155" s="303"/>
      <c r="KOX155" s="303"/>
      <c r="KOY155" s="303"/>
      <c r="KOZ155" s="303"/>
      <c r="KPA155" s="303"/>
      <c r="KPB155" s="303"/>
      <c r="KPC155" s="303"/>
      <c r="KPD155" s="303"/>
      <c r="KPE155" s="303"/>
      <c r="KPF155" s="303"/>
      <c r="KPG155" s="303"/>
      <c r="KPH155" s="303"/>
      <c r="KPI155" s="303"/>
      <c r="KPJ155" s="303"/>
      <c r="KPK155" s="303"/>
      <c r="KPL155" s="303"/>
      <c r="KPM155" s="303"/>
      <c r="KPN155" s="303"/>
      <c r="KPO155" s="303"/>
      <c r="KPP155" s="303"/>
      <c r="KPQ155" s="303"/>
      <c r="KPR155" s="303"/>
      <c r="KPS155" s="303"/>
      <c r="KPT155" s="303"/>
      <c r="KPU155" s="303"/>
      <c r="KPV155" s="303"/>
      <c r="KPW155" s="303"/>
      <c r="KPX155" s="303"/>
      <c r="KPY155" s="303"/>
      <c r="KPZ155" s="303"/>
      <c r="KQA155" s="303"/>
      <c r="KQB155" s="303"/>
      <c r="KQC155" s="303"/>
      <c r="KQD155" s="303"/>
      <c r="KQE155" s="303"/>
      <c r="KQF155" s="303"/>
      <c r="KQG155" s="303"/>
      <c r="KQH155" s="303"/>
      <c r="KQI155" s="303"/>
      <c r="KQJ155" s="303"/>
      <c r="KQK155" s="303"/>
      <c r="KQL155" s="303"/>
      <c r="KQM155" s="303"/>
      <c r="KQN155" s="303"/>
      <c r="KQO155" s="303"/>
      <c r="KQP155" s="303"/>
      <c r="KQQ155" s="303"/>
      <c r="KQR155" s="303"/>
      <c r="KQS155" s="303"/>
      <c r="KQT155" s="303"/>
      <c r="KQU155" s="303"/>
      <c r="KQV155" s="303"/>
      <c r="KQW155" s="303"/>
      <c r="KQX155" s="303"/>
      <c r="KQY155" s="303"/>
      <c r="KQZ155" s="303"/>
      <c r="KRA155" s="303"/>
      <c r="KRB155" s="303"/>
      <c r="KRC155" s="303"/>
      <c r="KRD155" s="303"/>
      <c r="KRE155" s="303"/>
      <c r="KRF155" s="303"/>
      <c r="KRG155" s="303"/>
      <c r="KRH155" s="303"/>
      <c r="KRI155" s="303"/>
      <c r="KRJ155" s="303"/>
      <c r="KRK155" s="303"/>
      <c r="KRL155" s="303"/>
      <c r="KRM155" s="303"/>
      <c r="KRN155" s="303"/>
      <c r="KRO155" s="303"/>
      <c r="KRP155" s="303"/>
      <c r="KRQ155" s="303"/>
      <c r="KRR155" s="303"/>
      <c r="KRS155" s="303"/>
      <c r="KRT155" s="303"/>
      <c r="KRU155" s="303"/>
      <c r="KRV155" s="303"/>
      <c r="KRW155" s="303"/>
      <c r="KRX155" s="303"/>
      <c r="KRY155" s="303"/>
      <c r="KRZ155" s="303"/>
      <c r="KSA155" s="303"/>
      <c r="KSB155" s="303"/>
      <c r="KSC155" s="303"/>
      <c r="KSD155" s="303"/>
      <c r="KSE155" s="303"/>
      <c r="KSF155" s="303"/>
      <c r="KSG155" s="303"/>
      <c r="KSH155" s="303"/>
      <c r="KSI155" s="303"/>
      <c r="KSP155" s="303"/>
      <c r="KSQ155" s="303"/>
      <c r="KSR155" s="303"/>
      <c r="KSS155" s="303"/>
      <c r="KST155" s="303"/>
      <c r="KSU155" s="303"/>
      <c r="KSV155" s="303"/>
      <c r="KSW155" s="303"/>
      <c r="KSX155" s="303"/>
      <c r="KSY155" s="303"/>
      <c r="KSZ155" s="303"/>
      <c r="KTA155" s="303"/>
      <c r="KTB155" s="303"/>
      <c r="KTC155" s="303"/>
      <c r="KTD155" s="303"/>
      <c r="KTE155" s="303"/>
      <c r="KTF155" s="303"/>
      <c r="KTG155" s="303"/>
      <c r="KTH155" s="303"/>
      <c r="KTI155" s="303"/>
      <c r="KTJ155" s="303"/>
      <c r="KTK155" s="303"/>
      <c r="KTL155" s="303"/>
      <c r="KTM155" s="303"/>
      <c r="KTN155" s="303"/>
      <c r="KTO155" s="303"/>
      <c r="KTP155" s="303"/>
      <c r="KTQ155" s="303"/>
      <c r="KTR155" s="303"/>
      <c r="KTS155" s="303"/>
      <c r="KTT155" s="303"/>
      <c r="KTU155" s="303"/>
      <c r="KTV155" s="303"/>
      <c r="KTW155" s="303"/>
      <c r="KTX155" s="303"/>
      <c r="KTY155" s="303"/>
      <c r="KTZ155" s="303"/>
      <c r="KUA155" s="303"/>
      <c r="KUB155" s="303"/>
      <c r="KUC155" s="303"/>
      <c r="KUD155" s="303"/>
      <c r="KUE155" s="303"/>
      <c r="KUF155" s="303"/>
      <c r="KUG155" s="303"/>
      <c r="KUH155" s="303"/>
      <c r="KUI155" s="303"/>
      <c r="KUJ155" s="303"/>
      <c r="KUK155" s="303"/>
      <c r="KUL155" s="303"/>
      <c r="KUM155" s="303"/>
      <c r="KUN155" s="303"/>
      <c r="KUO155" s="303"/>
      <c r="KUP155" s="303"/>
      <c r="KUQ155" s="303"/>
      <c r="KUR155" s="303"/>
      <c r="KUS155" s="303"/>
      <c r="KUT155" s="303"/>
      <c r="KUU155" s="303"/>
      <c r="KUV155" s="303"/>
      <c r="KUW155" s="303"/>
      <c r="KUX155" s="303"/>
      <c r="KUY155" s="303"/>
      <c r="KUZ155" s="303"/>
      <c r="KVA155" s="303"/>
      <c r="KVB155" s="303"/>
      <c r="KVC155" s="303"/>
      <c r="KVD155" s="303"/>
      <c r="KVE155" s="303"/>
      <c r="KVF155" s="303"/>
      <c r="KVG155" s="303"/>
      <c r="KVH155" s="303"/>
      <c r="KVI155" s="303"/>
      <c r="KVJ155" s="303"/>
      <c r="KVK155" s="303"/>
      <c r="KVL155" s="303"/>
      <c r="KVM155" s="303"/>
      <c r="KVN155" s="303"/>
      <c r="KVO155" s="303"/>
      <c r="KVP155" s="303"/>
      <c r="KVQ155" s="303"/>
      <c r="KVR155" s="303"/>
      <c r="KVS155" s="303"/>
      <c r="KVT155" s="303"/>
      <c r="KVU155" s="303"/>
      <c r="KVV155" s="303"/>
      <c r="KVW155" s="303"/>
      <c r="KVX155" s="303"/>
      <c r="KVY155" s="303"/>
      <c r="KVZ155" s="303"/>
      <c r="KWA155" s="303"/>
      <c r="KWB155" s="303"/>
      <c r="KWC155" s="303"/>
      <c r="KWD155" s="303"/>
      <c r="KWE155" s="303"/>
      <c r="KWF155" s="303"/>
      <c r="KWG155" s="303"/>
      <c r="KWH155" s="303"/>
      <c r="KWI155" s="303"/>
      <c r="KWJ155" s="303"/>
      <c r="KWK155" s="303"/>
      <c r="KWL155" s="303"/>
      <c r="KWM155" s="303"/>
      <c r="KWN155" s="303"/>
      <c r="KWO155" s="303"/>
      <c r="KWP155" s="303"/>
      <c r="KWQ155" s="303"/>
      <c r="KWR155" s="303"/>
      <c r="KWS155" s="303"/>
      <c r="KWT155" s="303"/>
      <c r="KWU155" s="303"/>
      <c r="KWV155" s="303"/>
      <c r="KWW155" s="303"/>
      <c r="KWX155" s="303"/>
      <c r="KWY155" s="303"/>
      <c r="KWZ155" s="303"/>
      <c r="KXA155" s="303"/>
      <c r="KXB155" s="303"/>
      <c r="KXC155" s="303"/>
      <c r="KXD155" s="303"/>
      <c r="KXE155" s="303"/>
      <c r="KXF155" s="303"/>
      <c r="KXG155" s="303"/>
      <c r="KXH155" s="303"/>
      <c r="KXI155" s="303"/>
      <c r="KXJ155" s="303"/>
      <c r="KXK155" s="303"/>
      <c r="KXL155" s="303"/>
      <c r="KXM155" s="303"/>
      <c r="KXN155" s="303"/>
      <c r="KXO155" s="303"/>
      <c r="KXP155" s="303"/>
      <c r="KXQ155" s="303"/>
      <c r="KXR155" s="303"/>
      <c r="KXS155" s="303"/>
      <c r="KXT155" s="303"/>
      <c r="KXU155" s="303"/>
      <c r="KXV155" s="303"/>
      <c r="KXW155" s="303"/>
      <c r="KXX155" s="303"/>
      <c r="KXY155" s="303"/>
      <c r="KXZ155" s="303"/>
      <c r="KYA155" s="303"/>
      <c r="KYB155" s="303"/>
      <c r="KYC155" s="303"/>
      <c r="KYD155" s="303"/>
      <c r="KYE155" s="303"/>
      <c r="KYF155" s="303"/>
      <c r="KYG155" s="303"/>
      <c r="KYH155" s="303"/>
      <c r="KYI155" s="303"/>
      <c r="KYJ155" s="303"/>
      <c r="KYK155" s="303"/>
      <c r="KYL155" s="303"/>
      <c r="KYM155" s="303"/>
      <c r="KYN155" s="303"/>
      <c r="KYO155" s="303"/>
      <c r="KYP155" s="303"/>
      <c r="KYQ155" s="303"/>
      <c r="KYR155" s="303"/>
      <c r="KYS155" s="303"/>
      <c r="KYT155" s="303"/>
      <c r="KYU155" s="303"/>
      <c r="KYV155" s="303"/>
      <c r="KYW155" s="303"/>
      <c r="KYX155" s="303"/>
      <c r="KYY155" s="303"/>
      <c r="KYZ155" s="303"/>
      <c r="KZA155" s="303"/>
      <c r="KZB155" s="303"/>
      <c r="KZC155" s="303"/>
      <c r="KZD155" s="303"/>
      <c r="KZE155" s="303"/>
      <c r="KZF155" s="303"/>
      <c r="KZG155" s="303"/>
      <c r="KZH155" s="303"/>
      <c r="KZI155" s="303"/>
      <c r="KZJ155" s="303"/>
      <c r="KZK155" s="303"/>
      <c r="KZL155" s="303"/>
      <c r="KZM155" s="303"/>
      <c r="KZN155" s="303"/>
      <c r="KZO155" s="303"/>
      <c r="KZP155" s="303"/>
      <c r="KZQ155" s="303"/>
      <c r="KZR155" s="303"/>
      <c r="KZS155" s="303"/>
      <c r="KZT155" s="303"/>
      <c r="KZU155" s="303"/>
      <c r="KZV155" s="303"/>
      <c r="KZW155" s="303"/>
      <c r="KZX155" s="303"/>
      <c r="KZY155" s="303"/>
      <c r="KZZ155" s="303"/>
      <c r="LAA155" s="303"/>
      <c r="LAB155" s="303"/>
      <c r="LAC155" s="303"/>
      <c r="LAD155" s="303"/>
      <c r="LAE155" s="303"/>
      <c r="LAF155" s="303"/>
      <c r="LAG155" s="303"/>
      <c r="LAH155" s="303"/>
      <c r="LAI155" s="303"/>
      <c r="LAJ155" s="303"/>
      <c r="LAK155" s="303"/>
      <c r="LAL155" s="303"/>
      <c r="LAM155" s="303"/>
      <c r="LAN155" s="303"/>
      <c r="LAO155" s="303"/>
      <c r="LAP155" s="303"/>
      <c r="LAQ155" s="303"/>
      <c r="LAR155" s="303"/>
      <c r="LAS155" s="303"/>
      <c r="LAT155" s="303"/>
      <c r="LAU155" s="303"/>
      <c r="LAV155" s="303"/>
      <c r="LAW155" s="303"/>
      <c r="LAX155" s="303"/>
      <c r="LAY155" s="303"/>
      <c r="LAZ155" s="303"/>
      <c r="LBA155" s="303"/>
      <c r="LBB155" s="303"/>
      <c r="LBC155" s="303"/>
      <c r="LBD155" s="303"/>
      <c r="LBE155" s="303"/>
      <c r="LBF155" s="303"/>
      <c r="LBG155" s="303"/>
      <c r="LBH155" s="303"/>
      <c r="LBI155" s="303"/>
      <c r="LBJ155" s="303"/>
      <c r="LBK155" s="303"/>
      <c r="LBL155" s="303"/>
      <c r="LBM155" s="303"/>
      <c r="LBN155" s="303"/>
      <c r="LBO155" s="303"/>
      <c r="LBP155" s="303"/>
      <c r="LBQ155" s="303"/>
      <c r="LBR155" s="303"/>
      <c r="LBS155" s="303"/>
      <c r="LBT155" s="303"/>
      <c r="LBU155" s="303"/>
      <c r="LBV155" s="303"/>
      <c r="LBW155" s="303"/>
      <c r="LBX155" s="303"/>
      <c r="LBY155" s="303"/>
      <c r="LBZ155" s="303"/>
      <c r="LCA155" s="303"/>
      <c r="LCB155" s="303"/>
      <c r="LCC155" s="303"/>
      <c r="LCD155" s="303"/>
      <c r="LCE155" s="303"/>
      <c r="LCL155" s="303"/>
      <c r="LCM155" s="303"/>
      <c r="LCN155" s="303"/>
      <c r="LCO155" s="303"/>
      <c r="LCP155" s="303"/>
      <c r="LCQ155" s="303"/>
      <c r="LCR155" s="303"/>
      <c r="LCS155" s="303"/>
      <c r="LCT155" s="303"/>
      <c r="LCU155" s="303"/>
      <c r="LCV155" s="303"/>
      <c r="LCW155" s="303"/>
      <c r="LCX155" s="303"/>
      <c r="LCY155" s="303"/>
      <c r="LCZ155" s="303"/>
      <c r="LDA155" s="303"/>
      <c r="LDB155" s="303"/>
      <c r="LDC155" s="303"/>
      <c r="LDD155" s="303"/>
      <c r="LDE155" s="303"/>
      <c r="LDF155" s="303"/>
      <c r="LDG155" s="303"/>
      <c r="LDH155" s="303"/>
      <c r="LDI155" s="303"/>
      <c r="LDJ155" s="303"/>
      <c r="LDK155" s="303"/>
      <c r="LDL155" s="303"/>
      <c r="LDM155" s="303"/>
      <c r="LDN155" s="303"/>
      <c r="LDO155" s="303"/>
      <c r="LDP155" s="303"/>
      <c r="LDQ155" s="303"/>
      <c r="LDR155" s="303"/>
      <c r="LDS155" s="303"/>
      <c r="LDT155" s="303"/>
      <c r="LDU155" s="303"/>
      <c r="LDV155" s="303"/>
      <c r="LDW155" s="303"/>
      <c r="LDX155" s="303"/>
      <c r="LDY155" s="303"/>
      <c r="LDZ155" s="303"/>
      <c r="LEA155" s="303"/>
      <c r="LEB155" s="303"/>
      <c r="LEC155" s="303"/>
      <c r="LED155" s="303"/>
      <c r="LEE155" s="303"/>
      <c r="LEF155" s="303"/>
      <c r="LEG155" s="303"/>
      <c r="LEH155" s="303"/>
      <c r="LEI155" s="303"/>
      <c r="LEJ155" s="303"/>
      <c r="LEK155" s="303"/>
      <c r="LEL155" s="303"/>
      <c r="LEM155" s="303"/>
      <c r="LEN155" s="303"/>
      <c r="LEO155" s="303"/>
      <c r="LEP155" s="303"/>
      <c r="LEQ155" s="303"/>
      <c r="LER155" s="303"/>
      <c r="LES155" s="303"/>
      <c r="LET155" s="303"/>
      <c r="LEU155" s="303"/>
      <c r="LEV155" s="303"/>
      <c r="LEW155" s="303"/>
      <c r="LEX155" s="303"/>
      <c r="LEY155" s="303"/>
      <c r="LEZ155" s="303"/>
      <c r="LFA155" s="303"/>
      <c r="LFB155" s="303"/>
      <c r="LFC155" s="303"/>
      <c r="LFD155" s="303"/>
      <c r="LFE155" s="303"/>
      <c r="LFF155" s="303"/>
      <c r="LFG155" s="303"/>
      <c r="LFH155" s="303"/>
      <c r="LFI155" s="303"/>
      <c r="LFJ155" s="303"/>
      <c r="LFK155" s="303"/>
      <c r="LFL155" s="303"/>
      <c r="LFM155" s="303"/>
      <c r="LFN155" s="303"/>
      <c r="LFO155" s="303"/>
      <c r="LFP155" s="303"/>
      <c r="LFQ155" s="303"/>
      <c r="LFR155" s="303"/>
      <c r="LFS155" s="303"/>
      <c r="LFT155" s="303"/>
      <c r="LFU155" s="303"/>
      <c r="LFV155" s="303"/>
      <c r="LFW155" s="303"/>
      <c r="LFX155" s="303"/>
      <c r="LFY155" s="303"/>
      <c r="LFZ155" s="303"/>
      <c r="LGA155" s="303"/>
      <c r="LGB155" s="303"/>
      <c r="LGC155" s="303"/>
      <c r="LGD155" s="303"/>
      <c r="LGE155" s="303"/>
      <c r="LGF155" s="303"/>
      <c r="LGG155" s="303"/>
      <c r="LGH155" s="303"/>
      <c r="LGI155" s="303"/>
      <c r="LGJ155" s="303"/>
      <c r="LGK155" s="303"/>
      <c r="LGL155" s="303"/>
      <c r="LGM155" s="303"/>
      <c r="LGN155" s="303"/>
      <c r="LGO155" s="303"/>
      <c r="LGP155" s="303"/>
      <c r="LGQ155" s="303"/>
      <c r="LGR155" s="303"/>
      <c r="LGS155" s="303"/>
      <c r="LGT155" s="303"/>
      <c r="LGU155" s="303"/>
      <c r="LGV155" s="303"/>
      <c r="LGW155" s="303"/>
      <c r="LGX155" s="303"/>
      <c r="LGY155" s="303"/>
      <c r="LGZ155" s="303"/>
      <c r="LHA155" s="303"/>
      <c r="LHB155" s="303"/>
      <c r="LHC155" s="303"/>
      <c r="LHD155" s="303"/>
      <c r="LHE155" s="303"/>
      <c r="LHF155" s="303"/>
      <c r="LHG155" s="303"/>
      <c r="LHH155" s="303"/>
      <c r="LHI155" s="303"/>
      <c r="LHJ155" s="303"/>
      <c r="LHK155" s="303"/>
      <c r="LHL155" s="303"/>
      <c r="LHM155" s="303"/>
      <c r="LHN155" s="303"/>
      <c r="LHO155" s="303"/>
      <c r="LHP155" s="303"/>
      <c r="LHQ155" s="303"/>
      <c r="LHR155" s="303"/>
      <c r="LHS155" s="303"/>
      <c r="LHT155" s="303"/>
      <c r="LHU155" s="303"/>
      <c r="LHV155" s="303"/>
      <c r="LHW155" s="303"/>
      <c r="LHX155" s="303"/>
      <c r="LHY155" s="303"/>
      <c r="LHZ155" s="303"/>
      <c r="LIA155" s="303"/>
      <c r="LIB155" s="303"/>
      <c r="LIC155" s="303"/>
      <c r="LID155" s="303"/>
      <c r="LIE155" s="303"/>
      <c r="LIF155" s="303"/>
      <c r="LIG155" s="303"/>
      <c r="LIH155" s="303"/>
      <c r="LII155" s="303"/>
      <c r="LIJ155" s="303"/>
      <c r="LIK155" s="303"/>
      <c r="LIL155" s="303"/>
      <c r="LIM155" s="303"/>
      <c r="LIN155" s="303"/>
      <c r="LIO155" s="303"/>
      <c r="LIP155" s="303"/>
      <c r="LIQ155" s="303"/>
      <c r="LIR155" s="303"/>
      <c r="LIS155" s="303"/>
      <c r="LIT155" s="303"/>
      <c r="LIU155" s="303"/>
      <c r="LIV155" s="303"/>
      <c r="LIW155" s="303"/>
      <c r="LIX155" s="303"/>
      <c r="LIY155" s="303"/>
      <c r="LIZ155" s="303"/>
      <c r="LJA155" s="303"/>
      <c r="LJB155" s="303"/>
      <c r="LJC155" s="303"/>
      <c r="LJD155" s="303"/>
      <c r="LJE155" s="303"/>
      <c r="LJF155" s="303"/>
      <c r="LJG155" s="303"/>
      <c r="LJH155" s="303"/>
      <c r="LJI155" s="303"/>
      <c r="LJJ155" s="303"/>
      <c r="LJK155" s="303"/>
      <c r="LJL155" s="303"/>
      <c r="LJM155" s="303"/>
      <c r="LJN155" s="303"/>
      <c r="LJO155" s="303"/>
      <c r="LJP155" s="303"/>
      <c r="LJQ155" s="303"/>
      <c r="LJR155" s="303"/>
      <c r="LJS155" s="303"/>
      <c r="LJT155" s="303"/>
      <c r="LJU155" s="303"/>
      <c r="LJV155" s="303"/>
      <c r="LJW155" s="303"/>
      <c r="LJX155" s="303"/>
      <c r="LJY155" s="303"/>
      <c r="LJZ155" s="303"/>
      <c r="LKA155" s="303"/>
      <c r="LKB155" s="303"/>
      <c r="LKC155" s="303"/>
      <c r="LKD155" s="303"/>
      <c r="LKE155" s="303"/>
      <c r="LKF155" s="303"/>
      <c r="LKG155" s="303"/>
      <c r="LKH155" s="303"/>
      <c r="LKI155" s="303"/>
      <c r="LKJ155" s="303"/>
      <c r="LKK155" s="303"/>
      <c r="LKL155" s="303"/>
      <c r="LKM155" s="303"/>
      <c r="LKN155" s="303"/>
      <c r="LKO155" s="303"/>
      <c r="LKP155" s="303"/>
      <c r="LKQ155" s="303"/>
      <c r="LKR155" s="303"/>
      <c r="LKS155" s="303"/>
      <c r="LKT155" s="303"/>
      <c r="LKU155" s="303"/>
      <c r="LKV155" s="303"/>
      <c r="LKW155" s="303"/>
      <c r="LKX155" s="303"/>
      <c r="LKY155" s="303"/>
      <c r="LKZ155" s="303"/>
      <c r="LLA155" s="303"/>
      <c r="LLB155" s="303"/>
      <c r="LLC155" s="303"/>
      <c r="LLD155" s="303"/>
      <c r="LLE155" s="303"/>
      <c r="LLF155" s="303"/>
      <c r="LLG155" s="303"/>
      <c r="LLH155" s="303"/>
      <c r="LLI155" s="303"/>
      <c r="LLJ155" s="303"/>
      <c r="LLK155" s="303"/>
      <c r="LLL155" s="303"/>
      <c r="LLM155" s="303"/>
      <c r="LLN155" s="303"/>
      <c r="LLO155" s="303"/>
      <c r="LLP155" s="303"/>
      <c r="LLQ155" s="303"/>
      <c r="LLR155" s="303"/>
      <c r="LLS155" s="303"/>
      <c r="LLT155" s="303"/>
      <c r="LLU155" s="303"/>
      <c r="LLV155" s="303"/>
      <c r="LLW155" s="303"/>
      <c r="LLX155" s="303"/>
      <c r="LLY155" s="303"/>
      <c r="LLZ155" s="303"/>
      <c r="LMA155" s="303"/>
      <c r="LMH155" s="303"/>
      <c r="LMI155" s="303"/>
      <c r="LMJ155" s="303"/>
      <c r="LMK155" s="303"/>
      <c r="LML155" s="303"/>
      <c r="LMM155" s="303"/>
      <c r="LMN155" s="303"/>
      <c r="LMO155" s="303"/>
      <c r="LMP155" s="303"/>
      <c r="LMQ155" s="303"/>
      <c r="LMR155" s="303"/>
      <c r="LMS155" s="303"/>
      <c r="LMT155" s="303"/>
      <c r="LMU155" s="303"/>
      <c r="LMV155" s="303"/>
      <c r="LMW155" s="303"/>
      <c r="LMX155" s="303"/>
      <c r="LMY155" s="303"/>
      <c r="LMZ155" s="303"/>
      <c r="LNA155" s="303"/>
      <c r="LNB155" s="303"/>
      <c r="LNC155" s="303"/>
      <c r="LND155" s="303"/>
      <c r="LNE155" s="303"/>
      <c r="LNF155" s="303"/>
      <c r="LNG155" s="303"/>
      <c r="LNH155" s="303"/>
      <c r="LNI155" s="303"/>
      <c r="LNJ155" s="303"/>
      <c r="LNK155" s="303"/>
      <c r="LNL155" s="303"/>
      <c r="LNM155" s="303"/>
      <c r="LNN155" s="303"/>
      <c r="LNO155" s="303"/>
      <c r="LNP155" s="303"/>
      <c r="LNQ155" s="303"/>
      <c r="LNR155" s="303"/>
      <c r="LNS155" s="303"/>
      <c r="LNT155" s="303"/>
      <c r="LNU155" s="303"/>
      <c r="LNV155" s="303"/>
      <c r="LNW155" s="303"/>
      <c r="LNX155" s="303"/>
      <c r="LNY155" s="303"/>
      <c r="LNZ155" s="303"/>
      <c r="LOA155" s="303"/>
      <c r="LOB155" s="303"/>
      <c r="LOC155" s="303"/>
      <c r="LOD155" s="303"/>
      <c r="LOE155" s="303"/>
      <c r="LOF155" s="303"/>
      <c r="LOG155" s="303"/>
      <c r="LOH155" s="303"/>
      <c r="LOI155" s="303"/>
      <c r="LOJ155" s="303"/>
      <c r="LOK155" s="303"/>
      <c r="LOL155" s="303"/>
      <c r="LOM155" s="303"/>
      <c r="LON155" s="303"/>
      <c r="LOO155" s="303"/>
      <c r="LOP155" s="303"/>
      <c r="LOQ155" s="303"/>
      <c r="LOR155" s="303"/>
      <c r="LOS155" s="303"/>
      <c r="LOT155" s="303"/>
      <c r="LOU155" s="303"/>
      <c r="LOV155" s="303"/>
      <c r="LOW155" s="303"/>
      <c r="LOX155" s="303"/>
      <c r="LOY155" s="303"/>
      <c r="LOZ155" s="303"/>
      <c r="LPA155" s="303"/>
      <c r="LPB155" s="303"/>
      <c r="LPC155" s="303"/>
      <c r="LPD155" s="303"/>
      <c r="LPE155" s="303"/>
      <c r="LPF155" s="303"/>
      <c r="LPG155" s="303"/>
      <c r="LPH155" s="303"/>
      <c r="LPI155" s="303"/>
      <c r="LPJ155" s="303"/>
      <c r="LPK155" s="303"/>
      <c r="LPL155" s="303"/>
      <c r="LPM155" s="303"/>
      <c r="LPN155" s="303"/>
      <c r="LPO155" s="303"/>
      <c r="LPP155" s="303"/>
      <c r="LPQ155" s="303"/>
      <c r="LPR155" s="303"/>
      <c r="LPS155" s="303"/>
      <c r="LPT155" s="303"/>
      <c r="LPU155" s="303"/>
      <c r="LPV155" s="303"/>
      <c r="LPW155" s="303"/>
      <c r="LPX155" s="303"/>
      <c r="LPY155" s="303"/>
      <c r="LPZ155" s="303"/>
      <c r="LQA155" s="303"/>
      <c r="LQB155" s="303"/>
      <c r="LQC155" s="303"/>
      <c r="LQD155" s="303"/>
      <c r="LQE155" s="303"/>
      <c r="LQF155" s="303"/>
      <c r="LQG155" s="303"/>
      <c r="LQH155" s="303"/>
      <c r="LQI155" s="303"/>
      <c r="LQJ155" s="303"/>
      <c r="LQK155" s="303"/>
      <c r="LQL155" s="303"/>
      <c r="LQM155" s="303"/>
      <c r="LQN155" s="303"/>
      <c r="LQO155" s="303"/>
      <c r="LQP155" s="303"/>
      <c r="LQQ155" s="303"/>
      <c r="LQR155" s="303"/>
      <c r="LQS155" s="303"/>
      <c r="LQT155" s="303"/>
      <c r="LQU155" s="303"/>
      <c r="LQV155" s="303"/>
      <c r="LQW155" s="303"/>
      <c r="LQX155" s="303"/>
      <c r="LQY155" s="303"/>
      <c r="LQZ155" s="303"/>
      <c r="LRA155" s="303"/>
      <c r="LRB155" s="303"/>
      <c r="LRC155" s="303"/>
      <c r="LRD155" s="303"/>
      <c r="LRE155" s="303"/>
      <c r="LRF155" s="303"/>
      <c r="LRG155" s="303"/>
      <c r="LRH155" s="303"/>
      <c r="LRI155" s="303"/>
      <c r="LRJ155" s="303"/>
      <c r="LRK155" s="303"/>
      <c r="LRL155" s="303"/>
      <c r="LRM155" s="303"/>
      <c r="LRN155" s="303"/>
      <c r="LRO155" s="303"/>
      <c r="LRP155" s="303"/>
      <c r="LRQ155" s="303"/>
      <c r="LRR155" s="303"/>
      <c r="LRS155" s="303"/>
      <c r="LRT155" s="303"/>
      <c r="LRU155" s="303"/>
      <c r="LRV155" s="303"/>
      <c r="LRW155" s="303"/>
      <c r="LRX155" s="303"/>
      <c r="LRY155" s="303"/>
      <c r="LRZ155" s="303"/>
      <c r="LSA155" s="303"/>
      <c r="LSB155" s="303"/>
      <c r="LSC155" s="303"/>
      <c r="LSD155" s="303"/>
      <c r="LSE155" s="303"/>
      <c r="LSF155" s="303"/>
      <c r="LSG155" s="303"/>
      <c r="LSH155" s="303"/>
      <c r="LSI155" s="303"/>
      <c r="LSJ155" s="303"/>
      <c r="LSK155" s="303"/>
      <c r="LSL155" s="303"/>
      <c r="LSM155" s="303"/>
      <c r="LSN155" s="303"/>
      <c r="LSO155" s="303"/>
      <c r="LSP155" s="303"/>
      <c r="LSQ155" s="303"/>
      <c r="LSR155" s="303"/>
      <c r="LSS155" s="303"/>
      <c r="LST155" s="303"/>
      <c r="LSU155" s="303"/>
      <c r="LSV155" s="303"/>
      <c r="LSW155" s="303"/>
      <c r="LSX155" s="303"/>
      <c r="LSY155" s="303"/>
      <c r="LSZ155" s="303"/>
      <c r="LTA155" s="303"/>
      <c r="LTB155" s="303"/>
      <c r="LTC155" s="303"/>
      <c r="LTD155" s="303"/>
      <c r="LTE155" s="303"/>
      <c r="LTF155" s="303"/>
      <c r="LTG155" s="303"/>
      <c r="LTH155" s="303"/>
      <c r="LTI155" s="303"/>
      <c r="LTJ155" s="303"/>
      <c r="LTK155" s="303"/>
      <c r="LTL155" s="303"/>
      <c r="LTM155" s="303"/>
      <c r="LTN155" s="303"/>
      <c r="LTO155" s="303"/>
      <c r="LTP155" s="303"/>
      <c r="LTQ155" s="303"/>
      <c r="LTR155" s="303"/>
      <c r="LTS155" s="303"/>
      <c r="LTT155" s="303"/>
      <c r="LTU155" s="303"/>
      <c r="LTV155" s="303"/>
      <c r="LTW155" s="303"/>
      <c r="LTX155" s="303"/>
      <c r="LTY155" s="303"/>
      <c r="LTZ155" s="303"/>
      <c r="LUA155" s="303"/>
      <c r="LUB155" s="303"/>
      <c r="LUC155" s="303"/>
      <c r="LUD155" s="303"/>
      <c r="LUE155" s="303"/>
      <c r="LUF155" s="303"/>
      <c r="LUG155" s="303"/>
      <c r="LUH155" s="303"/>
      <c r="LUI155" s="303"/>
      <c r="LUJ155" s="303"/>
      <c r="LUK155" s="303"/>
      <c r="LUL155" s="303"/>
      <c r="LUM155" s="303"/>
      <c r="LUN155" s="303"/>
      <c r="LUO155" s="303"/>
      <c r="LUP155" s="303"/>
      <c r="LUQ155" s="303"/>
      <c r="LUR155" s="303"/>
      <c r="LUS155" s="303"/>
      <c r="LUT155" s="303"/>
      <c r="LUU155" s="303"/>
      <c r="LUV155" s="303"/>
      <c r="LUW155" s="303"/>
      <c r="LUX155" s="303"/>
      <c r="LUY155" s="303"/>
      <c r="LUZ155" s="303"/>
      <c r="LVA155" s="303"/>
      <c r="LVB155" s="303"/>
      <c r="LVC155" s="303"/>
      <c r="LVD155" s="303"/>
      <c r="LVE155" s="303"/>
      <c r="LVF155" s="303"/>
      <c r="LVG155" s="303"/>
      <c r="LVH155" s="303"/>
      <c r="LVI155" s="303"/>
      <c r="LVJ155" s="303"/>
      <c r="LVK155" s="303"/>
      <c r="LVL155" s="303"/>
      <c r="LVM155" s="303"/>
      <c r="LVN155" s="303"/>
      <c r="LVO155" s="303"/>
      <c r="LVP155" s="303"/>
      <c r="LVQ155" s="303"/>
      <c r="LVR155" s="303"/>
      <c r="LVS155" s="303"/>
      <c r="LVT155" s="303"/>
      <c r="LVU155" s="303"/>
      <c r="LVV155" s="303"/>
      <c r="LVW155" s="303"/>
      <c r="LWD155" s="303"/>
      <c r="LWE155" s="303"/>
      <c r="LWF155" s="303"/>
      <c r="LWG155" s="303"/>
      <c r="LWH155" s="303"/>
      <c r="LWI155" s="303"/>
      <c r="LWJ155" s="303"/>
      <c r="LWK155" s="303"/>
      <c r="LWL155" s="303"/>
      <c r="LWM155" s="303"/>
      <c r="LWN155" s="303"/>
      <c r="LWO155" s="303"/>
      <c r="LWP155" s="303"/>
      <c r="LWQ155" s="303"/>
      <c r="LWR155" s="303"/>
      <c r="LWS155" s="303"/>
      <c r="LWT155" s="303"/>
      <c r="LWU155" s="303"/>
      <c r="LWV155" s="303"/>
      <c r="LWW155" s="303"/>
      <c r="LWX155" s="303"/>
      <c r="LWY155" s="303"/>
      <c r="LWZ155" s="303"/>
      <c r="LXA155" s="303"/>
      <c r="LXB155" s="303"/>
      <c r="LXC155" s="303"/>
      <c r="LXD155" s="303"/>
      <c r="LXE155" s="303"/>
      <c r="LXF155" s="303"/>
      <c r="LXG155" s="303"/>
      <c r="LXH155" s="303"/>
      <c r="LXI155" s="303"/>
      <c r="LXJ155" s="303"/>
      <c r="LXK155" s="303"/>
      <c r="LXL155" s="303"/>
      <c r="LXM155" s="303"/>
      <c r="LXN155" s="303"/>
      <c r="LXO155" s="303"/>
      <c r="LXP155" s="303"/>
      <c r="LXQ155" s="303"/>
      <c r="LXR155" s="303"/>
      <c r="LXS155" s="303"/>
      <c r="LXT155" s="303"/>
      <c r="LXU155" s="303"/>
      <c r="LXV155" s="303"/>
      <c r="LXW155" s="303"/>
      <c r="LXX155" s="303"/>
      <c r="LXY155" s="303"/>
      <c r="LXZ155" s="303"/>
      <c r="LYA155" s="303"/>
      <c r="LYB155" s="303"/>
      <c r="LYC155" s="303"/>
      <c r="LYD155" s="303"/>
      <c r="LYE155" s="303"/>
      <c r="LYF155" s="303"/>
      <c r="LYG155" s="303"/>
      <c r="LYH155" s="303"/>
      <c r="LYI155" s="303"/>
      <c r="LYJ155" s="303"/>
      <c r="LYK155" s="303"/>
      <c r="LYL155" s="303"/>
      <c r="LYM155" s="303"/>
      <c r="LYN155" s="303"/>
      <c r="LYO155" s="303"/>
      <c r="LYP155" s="303"/>
      <c r="LYQ155" s="303"/>
      <c r="LYR155" s="303"/>
      <c r="LYS155" s="303"/>
      <c r="LYT155" s="303"/>
      <c r="LYU155" s="303"/>
      <c r="LYV155" s="303"/>
      <c r="LYW155" s="303"/>
      <c r="LYX155" s="303"/>
      <c r="LYY155" s="303"/>
      <c r="LYZ155" s="303"/>
      <c r="LZA155" s="303"/>
      <c r="LZB155" s="303"/>
      <c r="LZC155" s="303"/>
      <c r="LZD155" s="303"/>
      <c r="LZE155" s="303"/>
      <c r="LZF155" s="303"/>
      <c r="LZG155" s="303"/>
      <c r="LZH155" s="303"/>
      <c r="LZI155" s="303"/>
      <c r="LZJ155" s="303"/>
      <c r="LZK155" s="303"/>
      <c r="LZL155" s="303"/>
      <c r="LZM155" s="303"/>
      <c r="LZN155" s="303"/>
      <c r="LZO155" s="303"/>
      <c r="LZP155" s="303"/>
      <c r="LZQ155" s="303"/>
      <c r="LZR155" s="303"/>
      <c r="LZS155" s="303"/>
      <c r="LZT155" s="303"/>
      <c r="LZU155" s="303"/>
      <c r="LZV155" s="303"/>
      <c r="LZW155" s="303"/>
      <c r="LZX155" s="303"/>
      <c r="LZY155" s="303"/>
      <c r="LZZ155" s="303"/>
      <c r="MAA155" s="303"/>
      <c r="MAB155" s="303"/>
      <c r="MAC155" s="303"/>
      <c r="MAD155" s="303"/>
      <c r="MAE155" s="303"/>
      <c r="MAF155" s="303"/>
      <c r="MAG155" s="303"/>
      <c r="MAH155" s="303"/>
      <c r="MAI155" s="303"/>
      <c r="MAJ155" s="303"/>
      <c r="MAK155" s="303"/>
      <c r="MAL155" s="303"/>
      <c r="MAM155" s="303"/>
      <c r="MAN155" s="303"/>
      <c r="MAO155" s="303"/>
      <c r="MAP155" s="303"/>
      <c r="MAQ155" s="303"/>
      <c r="MAR155" s="303"/>
      <c r="MAS155" s="303"/>
      <c r="MAT155" s="303"/>
      <c r="MAU155" s="303"/>
      <c r="MAV155" s="303"/>
      <c r="MAW155" s="303"/>
      <c r="MAX155" s="303"/>
      <c r="MAY155" s="303"/>
      <c r="MAZ155" s="303"/>
      <c r="MBA155" s="303"/>
      <c r="MBB155" s="303"/>
      <c r="MBC155" s="303"/>
      <c r="MBD155" s="303"/>
      <c r="MBE155" s="303"/>
      <c r="MBF155" s="303"/>
      <c r="MBG155" s="303"/>
      <c r="MBH155" s="303"/>
      <c r="MBI155" s="303"/>
      <c r="MBJ155" s="303"/>
      <c r="MBK155" s="303"/>
      <c r="MBL155" s="303"/>
      <c r="MBM155" s="303"/>
      <c r="MBN155" s="303"/>
      <c r="MBO155" s="303"/>
      <c r="MBP155" s="303"/>
      <c r="MBQ155" s="303"/>
      <c r="MBR155" s="303"/>
      <c r="MBS155" s="303"/>
      <c r="MBT155" s="303"/>
      <c r="MBU155" s="303"/>
      <c r="MBV155" s="303"/>
      <c r="MBW155" s="303"/>
      <c r="MBX155" s="303"/>
      <c r="MBY155" s="303"/>
      <c r="MBZ155" s="303"/>
      <c r="MCA155" s="303"/>
      <c r="MCB155" s="303"/>
      <c r="MCC155" s="303"/>
      <c r="MCD155" s="303"/>
      <c r="MCE155" s="303"/>
      <c r="MCF155" s="303"/>
      <c r="MCG155" s="303"/>
      <c r="MCH155" s="303"/>
      <c r="MCI155" s="303"/>
      <c r="MCJ155" s="303"/>
      <c r="MCK155" s="303"/>
      <c r="MCL155" s="303"/>
      <c r="MCM155" s="303"/>
      <c r="MCN155" s="303"/>
      <c r="MCO155" s="303"/>
      <c r="MCP155" s="303"/>
      <c r="MCQ155" s="303"/>
      <c r="MCR155" s="303"/>
      <c r="MCS155" s="303"/>
      <c r="MCT155" s="303"/>
      <c r="MCU155" s="303"/>
      <c r="MCV155" s="303"/>
      <c r="MCW155" s="303"/>
      <c r="MCX155" s="303"/>
      <c r="MCY155" s="303"/>
      <c r="MCZ155" s="303"/>
      <c r="MDA155" s="303"/>
      <c r="MDB155" s="303"/>
      <c r="MDC155" s="303"/>
      <c r="MDD155" s="303"/>
      <c r="MDE155" s="303"/>
      <c r="MDF155" s="303"/>
      <c r="MDG155" s="303"/>
      <c r="MDH155" s="303"/>
      <c r="MDI155" s="303"/>
      <c r="MDJ155" s="303"/>
      <c r="MDK155" s="303"/>
      <c r="MDL155" s="303"/>
      <c r="MDM155" s="303"/>
      <c r="MDN155" s="303"/>
      <c r="MDO155" s="303"/>
      <c r="MDP155" s="303"/>
      <c r="MDQ155" s="303"/>
      <c r="MDR155" s="303"/>
      <c r="MDS155" s="303"/>
      <c r="MDT155" s="303"/>
      <c r="MDU155" s="303"/>
      <c r="MDV155" s="303"/>
      <c r="MDW155" s="303"/>
      <c r="MDX155" s="303"/>
      <c r="MDY155" s="303"/>
      <c r="MDZ155" s="303"/>
      <c r="MEA155" s="303"/>
      <c r="MEB155" s="303"/>
      <c r="MEC155" s="303"/>
      <c r="MED155" s="303"/>
      <c r="MEE155" s="303"/>
      <c r="MEF155" s="303"/>
      <c r="MEG155" s="303"/>
      <c r="MEH155" s="303"/>
      <c r="MEI155" s="303"/>
      <c r="MEJ155" s="303"/>
      <c r="MEK155" s="303"/>
      <c r="MEL155" s="303"/>
      <c r="MEM155" s="303"/>
      <c r="MEN155" s="303"/>
      <c r="MEO155" s="303"/>
      <c r="MEP155" s="303"/>
      <c r="MEQ155" s="303"/>
      <c r="MER155" s="303"/>
      <c r="MES155" s="303"/>
      <c r="MET155" s="303"/>
      <c r="MEU155" s="303"/>
      <c r="MEV155" s="303"/>
      <c r="MEW155" s="303"/>
      <c r="MEX155" s="303"/>
      <c r="MEY155" s="303"/>
      <c r="MEZ155" s="303"/>
      <c r="MFA155" s="303"/>
      <c r="MFB155" s="303"/>
      <c r="MFC155" s="303"/>
      <c r="MFD155" s="303"/>
      <c r="MFE155" s="303"/>
      <c r="MFF155" s="303"/>
      <c r="MFG155" s="303"/>
      <c r="MFH155" s="303"/>
      <c r="MFI155" s="303"/>
      <c r="MFJ155" s="303"/>
      <c r="MFK155" s="303"/>
      <c r="MFL155" s="303"/>
      <c r="MFM155" s="303"/>
      <c r="MFN155" s="303"/>
      <c r="MFO155" s="303"/>
      <c r="MFP155" s="303"/>
      <c r="MFQ155" s="303"/>
      <c r="MFR155" s="303"/>
      <c r="MFS155" s="303"/>
      <c r="MFZ155" s="303"/>
      <c r="MGA155" s="303"/>
      <c r="MGB155" s="303"/>
      <c r="MGC155" s="303"/>
      <c r="MGD155" s="303"/>
      <c r="MGE155" s="303"/>
      <c r="MGF155" s="303"/>
      <c r="MGG155" s="303"/>
      <c r="MGH155" s="303"/>
      <c r="MGI155" s="303"/>
      <c r="MGJ155" s="303"/>
      <c r="MGK155" s="303"/>
      <c r="MGL155" s="303"/>
      <c r="MGM155" s="303"/>
      <c r="MGN155" s="303"/>
      <c r="MGO155" s="303"/>
      <c r="MGP155" s="303"/>
      <c r="MGQ155" s="303"/>
      <c r="MGR155" s="303"/>
      <c r="MGS155" s="303"/>
      <c r="MGT155" s="303"/>
      <c r="MGU155" s="303"/>
      <c r="MGV155" s="303"/>
      <c r="MGW155" s="303"/>
      <c r="MGX155" s="303"/>
      <c r="MGY155" s="303"/>
      <c r="MGZ155" s="303"/>
      <c r="MHA155" s="303"/>
      <c r="MHB155" s="303"/>
      <c r="MHC155" s="303"/>
      <c r="MHD155" s="303"/>
      <c r="MHE155" s="303"/>
      <c r="MHF155" s="303"/>
      <c r="MHG155" s="303"/>
      <c r="MHH155" s="303"/>
      <c r="MHI155" s="303"/>
      <c r="MHJ155" s="303"/>
      <c r="MHK155" s="303"/>
      <c r="MHL155" s="303"/>
      <c r="MHM155" s="303"/>
      <c r="MHN155" s="303"/>
      <c r="MHO155" s="303"/>
      <c r="MHP155" s="303"/>
      <c r="MHQ155" s="303"/>
      <c r="MHR155" s="303"/>
      <c r="MHS155" s="303"/>
      <c r="MHT155" s="303"/>
      <c r="MHU155" s="303"/>
      <c r="MHV155" s="303"/>
      <c r="MHW155" s="303"/>
      <c r="MHX155" s="303"/>
      <c r="MHY155" s="303"/>
      <c r="MHZ155" s="303"/>
      <c r="MIA155" s="303"/>
      <c r="MIB155" s="303"/>
      <c r="MIC155" s="303"/>
      <c r="MID155" s="303"/>
      <c r="MIE155" s="303"/>
      <c r="MIF155" s="303"/>
      <c r="MIG155" s="303"/>
      <c r="MIH155" s="303"/>
      <c r="MII155" s="303"/>
      <c r="MIJ155" s="303"/>
      <c r="MIK155" s="303"/>
      <c r="MIL155" s="303"/>
      <c r="MIM155" s="303"/>
      <c r="MIN155" s="303"/>
      <c r="MIO155" s="303"/>
      <c r="MIP155" s="303"/>
      <c r="MIQ155" s="303"/>
      <c r="MIR155" s="303"/>
      <c r="MIS155" s="303"/>
      <c r="MIT155" s="303"/>
      <c r="MIU155" s="303"/>
      <c r="MIV155" s="303"/>
      <c r="MIW155" s="303"/>
      <c r="MIX155" s="303"/>
      <c r="MIY155" s="303"/>
      <c r="MIZ155" s="303"/>
      <c r="MJA155" s="303"/>
      <c r="MJB155" s="303"/>
      <c r="MJC155" s="303"/>
      <c r="MJD155" s="303"/>
      <c r="MJE155" s="303"/>
      <c r="MJF155" s="303"/>
      <c r="MJG155" s="303"/>
      <c r="MJH155" s="303"/>
      <c r="MJI155" s="303"/>
      <c r="MJJ155" s="303"/>
      <c r="MJK155" s="303"/>
      <c r="MJL155" s="303"/>
      <c r="MJM155" s="303"/>
      <c r="MJN155" s="303"/>
      <c r="MJO155" s="303"/>
      <c r="MJP155" s="303"/>
      <c r="MJQ155" s="303"/>
      <c r="MJR155" s="303"/>
      <c r="MJS155" s="303"/>
      <c r="MJT155" s="303"/>
      <c r="MJU155" s="303"/>
      <c r="MJV155" s="303"/>
      <c r="MJW155" s="303"/>
      <c r="MJX155" s="303"/>
      <c r="MJY155" s="303"/>
      <c r="MJZ155" s="303"/>
      <c r="MKA155" s="303"/>
      <c r="MKB155" s="303"/>
      <c r="MKC155" s="303"/>
      <c r="MKD155" s="303"/>
      <c r="MKE155" s="303"/>
      <c r="MKF155" s="303"/>
      <c r="MKG155" s="303"/>
      <c r="MKH155" s="303"/>
      <c r="MKI155" s="303"/>
      <c r="MKJ155" s="303"/>
      <c r="MKK155" s="303"/>
      <c r="MKL155" s="303"/>
      <c r="MKM155" s="303"/>
      <c r="MKN155" s="303"/>
      <c r="MKO155" s="303"/>
      <c r="MKP155" s="303"/>
      <c r="MKQ155" s="303"/>
      <c r="MKR155" s="303"/>
      <c r="MKS155" s="303"/>
      <c r="MKT155" s="303"/>
      <c r="MKU155" s="303"/>
      <c r="MKV155" s="303"/>
      <c r="MKW155" s="303"/>
      <c r="MKX155" s="303"/>
      <c r="MKY155" s="303"/>
      <c r="MKZ155" s="303"/>
      <c r="MLA155" s="303"/>
      <c r="MLB155" s="303"/>
      <c r="MLC155" s="303"/>
      <c r="MLD155" s="303"/>
      <c r="MLE155" s="303"/>
      <c r="MLF155" s="303"/>
      <c r="MLG155" s="303"/>
      <c r="MLH155" s="303"/>
      <c r="MLI155" s="303"/>
      <c r="MLJ155" s="303"/>
      <c r="MLK155" s="303"/>
      <c r="MLL155" s="303"/>
      <c r="MLM155" s="303"/>
      <c r="MLN155" s="303"/>
      <c r="MLO155" s="303"/>
      <c r="MLP155" s="303"/>
      <c r="MLQ155" s="303"/>
      <c r="MLR155" s="303"/>
      <c r="MLS155" s="303"/>
      <c r="MLT155" s="303"/>
      <c r="MLU155" s="303"/>
      <c r="MLV155" s="303"/>
      <c r="MLW155" s="303"/>
      <c r="MLX155" s="303"/>
      <c r="MLY155" s="303"/>
      <c r="MLZ155" s="303"/>
      <c r="MMA155" s="303"/>
      <c r="MMB155" s="303"/>
      <c r="MMC155" s="303"/>
      <c r="MMD155" s="303"/>
      <c r="MME155" s="303"/>
      <c r="MMF155" s="303"/>
      <c r="MMG155" s="303"/>
      <c r="MMH155" s="303"/>
      <c r="MMI155" s="303"/>
      <c r="MMJ155" s="303"/>
      <c r="MMK155" s="303"/>
      <c r="MML155" s="303"/>
      <c r="MMM155" s="303"/>
      <c r="MMN155" s="303"/>
      <c r="MMO155" s="303"/>
      <c r="MMP155" s="303"/>
      <c r="MMQ155" s="303"/>
      <c r="MMR155" s="303"/>
      <c r="MMS155" s="303"/>
      <c r="MMT155" s="303"/>
      <c r="MMU155" s="303"/>
      <c r="MMV155" s="303"/>
      <c r="MMW155" s="303"/>
      <c r="MMX155" s="303"/>
      <c r="MMY155" s="303"/>
      <c r="MMZ155" s="303"/>
      <c r="MNA155" s="303"/>
      <c r="MNB155" s="303"/>
      <c r="MNC155" s="303"/>
      <c r="MND155" s="303"/>
      <c r="MNE155" s="303"/>
      <c r="MNF155" s="303"/>
      <c r="MNG155" s="303"/>
      <c r="MNH155" s="303"/>
      <c r="MNI155" s="303"/>
      <c r="MNJ155" s="303"/>
      <c r="MNK155" s="303"/>
      <c r="MNL155" s="303"/>
      <c r="MNM155" s="303"/>
      <c r="MNN155" s="303"/>
      <c r="MNO155" s="303"/>
      <c r="MNP155" s="303"/>
      <c r="MNQ155" s="303"/>
      <c r="MNR155" s="303"/>
      <c r="MNS155" s="303"/>
      <c r="MNT155" s="303"/>
      <c r="MNU155" s="303"/>
      <c r="MNV155" s="303"/>
      <c r="MNW155" s="303"/>
      <c r="MNX155" s="303"/>
      <c r="MNY155" s="303"/>
      <c r="MNZ155" s="303"/>
      <c r="MOA155" s="303"/>
      <c r="MOB155" s="303"/>
      <c r="MOC155" s="303"/>
      <c r="MOD155" s="303"/>
      <c r="MOE155" s="303"/>
      <c r="MOF155" s="303"/>
      <c r="MOG155" s="303"/>
      <c r="MOH155" s="303"/>
      <c r="MOI155" s="303"/>
      <c r="MOJ155" s="303"/>
      <c r="MOK155" s="303"/>
      <c r="MOL155" s="303"/>
      <c r="MOM155" s="303"/>
      <c r="MON155" s="303"/>
      <c r="MOO155" s="303"/>
      <c r="MOP155" s="303"/>
      <c r="MOQ155" s="303"/>
      <c r="MOR155" s="303"/>
      <c r="MOS155" s="303"/>
      <c r="MOT155" s="303"/>
      <c r="MOU155" s="303"/>
      <c r="MOV155" s="303"/>
      <c r="MOW155" s="303"/>
      <c r="MOX155" s="303"/>
      <c r="MOY155" s="303"/>
      <c r="MOZ155" s="303"/>
      <c r="MPA155" s="303"/>
      <c r="MPB155" s="303"/>
      <c r="MPC155" s="303"/>
      <c r="MPD155" s="303"/>
      <c r="MPE155" s="303"/>
      <c r="MPF155" s="303"/>
      <c r="MPG155" s="303"/>
      <c r="MPH155" s="303"/>
      <c r="MPI155" s="303"/>
      <c r="MPJ155" s="303"/>
      <c r="MPK155" s="303"/>
      <c r="MPL155" s="303"/>
      <c r="MPM155" s="303"/>
      <c r="MPN155" s="303"/>
      <c r="MPO155" s="303"/>
      <c r="MPV155" s="303"/>
      <c r="MPW155" s="303"/>
      <c r="MPX155" s="303"/>
      <c r="MPY155" s="303"/>
      <c r="MPZ155" s="303"/>
      <c r="MQA155" s="303"/>
      <c r="MQB155" s="303"/>
      <c r="MQC155" s="303"/>
      <c r="MQD155" s="303"/>
      <c r="MQE155" s="303"/>
      <c r="MQF155" s="303"/>
      <c r="MQG155" s="303"/>
      <c r="MQH155" s="303"/>
      <c r="MQI155" s="303"/>
      <c r="MQJ155" s="303"/>
      <c r="MQK155" s="303"/>
      <c r="MQL155" s="303"/>
      <c r="MQM155" s="303"/>
      <c r="MQN155" s="303"/>
      <c r="MQO155" s="303"/>
      <c r="MQP155" s="303"/>
      <c r="MQQ155" s="303"/>
      <c r="MQR155" s="303"/>
      <c r="MQS155" s="303"/>
      <c r="MQT155" s="303"/>
      <c r="MQU155" s="303"/>
      <c r="MQV155" s="303"/>
      <c r="MQW155" s="303"/>
      <c r="MQX155" s="303"/>
      <c r="MQY155" s="303"/>
      <c r="MQZ155" s="303"/>
      <c r="MRA155" s="303"/>
      <c r="MRB155" s="303"/>
      <c r="MRC155" s="303"/>
      <c r="MRD155" s="303"/>
      <c r="MRE155" s="303"/>
      <c r="MRF155" s="303"/>
      <c r="MRG155" s="303"/>
      <c r="MRH155" s="303"/>
      <c r="MRI155" s="303"/>
      <c r="MRJ155" s="303"/>
      <c r="MRK155" s="303"/>
      <c r="MRL155" s="303"/>
      <c r="MRM155" s="303"/>
      <c r="MRN155" s="303"/>
      <c r="MRO155" s="303"/>
      <c r="MRP155" s="303"/>
      <c r="MRQ155" s="303"/>
      <c r="MRR155" s="303"/>
      <c r="MRS155" s="303"/>
      <c r="MRT155" s="303"/>
      <c r="MRU155" s="303"/>
      <c r="MRV155" s="303"/>
      <c r="MRW155" s="303"/>
      <c r="MRX155" s="303"/>
      <c r="MRY155" s="303"/>
      <c r="MRZ155" s="303"/>
      <c r="MSA155" s="303"/>
      <c r="MSB155" s="303"/>
      <c r="MSC155" s="303"/>
      <c r="MSD155" s="303"/>
      <c r="MSE155" s="303"/>
      <c r="MSF155" s="303"/>
      <c r="MSG155" s="303"/>
      <c r="MSH155" s="303"/>
      <c r="MSI155" s="303"/>
      <c r="MSJ155" s="303"/>
      <c r="MSK155" s="303"/>
      <c r="MSL155" s="303"/>
      <c r="MSM155" s="303"/>
      <c r="MSN155" s="303"/>
      <c r="MSO155" s="303"/>
      <c r="MSP155" s="303"/>
      <c r="MSQ155" s="303"/>
      <c r="MSR155" s="303"/>
      <c r="MSS155" s="303"/>
      <c r="MST155" s="303"/>
      <c r="MSU155" s="303"/>
      <c r="MSV155" s="303"/>
      <c r="MSW155" s="303"/>
      <c r="MSX155" s="303"/>
      <c r="MSY155" s="303"/>
      <c r="MSZ155" s="303"/>
      <c r="MTA155" s="303"/>
      <c r="MTB155" s="303"/>
      <c r="MTC155" s="303"/>
      <c r="MTD155" s="303"/>
      <c r="MTE155" s="303"/>
      <c r="MTF155" s="303"/>
      <c r="MTG155" s="303"/>
      <c r="MTH155" s="303"/>
      <c r="MTI155" s="303"/>
      <c r="MTJ155" s="303"/>
      <c r="MTK155" s="303"/>
      <c r="MTL155" s="303"/>
      <c r="MTM155" s="303"/>
      <c r="MTN155" s="303"/>
      <c r="MTO155" s="303"/>
      <c r="MTP155" s="303"/>
      <c r="MTQ155" s="303"/>
      <c r="MTR155" s="303"/>
      <c r="MTS155" s="303"/>
      <c r="MTT155" s="303"/>
      <c r="MTU155" s="303"/>
      <c r="MTV155" s="303"/>
      <c r="MTW155" s="303"/>
      <c r="MTX155" s="303"/>
      <c r="MTY155" s="303"/>
      <c r="MTZ155" s="303"/>
      <c r="MUA155" s="303"/>
      <c r="MUB155" s="303"/>
      <c r="MUC155" s="303"/>
      <c r="MUD155" s="303"/>
      <c r="MUE155" s="303"/>
      <c r="MUF155" s="303"/>
      <c r="MUG155" s="303"/>
      <c r="MUH155" s="303"/>
      <c r="MUI155" s="303"/>
      <c r="MUJ155" s="303"/>
      <c r="MUK155" s="303"/>
      <c r="MUL155" s="303"/>
      <c r="MUM155" s="303"/>
      <c r="MUN155" s="303"/>
      <c r="MUO155" s="303"/>
      <c r="MUP155" s="303"/>
      <c r="MUQ155" s="303"/>
      <c r="MUR155" s="303"/>
      <c r="MUS155" s="303"/>
      <c r="MUT155" s="303"/>
      <c r="MUU155" s="303"/>
      <c r="MUV155" s="303"/>
      <c r="MUW155" s="303"/>
      <c r="MUX155" s="303"/>
      <c r="MUY155" s="303"/>
      <c r="MUZ155" s="303"/>
      <c r="MVA155" s="303"/>
      <c r="MVB155" s="303"/>
      <c r="MVC155" s="303"/>
      <c r="MVD155" s="303"/>
      <c r="MVE155" s="303"/>
      <c r="MVF155" s="303"/>
      <c r="MVG155" s="303"/>
      <c r="MVH155" s="303"/>
      <c r="MVI155" s="303"/>
      <c r="MVJ155" s="303"/>
      <c r="MVK155" s="303"/>
      <c r="MVL155" s="303"/>
      <c r="MVM155" s="303"/>
      <c r="MVN155" s="303"/>
      <c r="MVO155" s="303"/>
      <c r="MVP155" s="303"/>
      <c r="MVQ155" s="303"/>
      <c r="MVR155" s="303"/>
      <c r="MVS155" s="303"/>
      <c r="MVT155" s="303"/>
      <c r="MVU155" s="303"/>
      <c r="MVV155" s="303"/>
      <c r="MVW155" s="303"/>
      <c r="MVX155" s="303"/>
      <c r="MVY155" s="303"/>
      <c r="MVZ155" s="303"/>
      <c r="MWA155" s="303"/>
      <c r="MWB155" s="303"/>
      <c r="MWC155" s="303"/>
      <c r="MWD155" s="303"/>
      <c r="MWE155" s="303"/>
      <c r="MWF155" s="303"/>
      <c r="MWG155" s="303"/>
      <c r="MWH155" s="303"/>
      <c r="MWI155" s="303"/>
      <c r="MWJ155" s="303"/>
      <c r="MWK155" s="303"/>
      <c r="MWL155" s="303"/>
      <c r="MWM155" s="303"/>
      <c r="MWN155" s="303"/>
      <c r="MWO155" s="303"/>
      <c r="MWP155" s="303"/>
      <c r="MWQ155" s="303"/>
      <c r="MWR155" s="303"/>
      <c r="MWS155" s="303"/>
      <c r="MWT155" s="303"/>
      <c r="MWU155" s="303"/>
      <c r="MWV155" s="303"/>
      <c r="MWW155" s="303"/>
      <c r="MWX155" s="303"/>
      <c r="MWY155" s="303"/>
      <c r="MWZ155" s="303"/>
      <c r="MXA155" s="303"/>
      <c r="MXB155" s="303"/>
      <c r="MXC155" s="303"/>
      <c r="MXD155" s="303"/>
      <c r="MXE155" s="303"/>
      <c r="MXF155" s="303"/>
      <c r="MXG155" s="303"/>
      <c r="MXH155" s="303"/>
      <c r="MXI155" s="303"/>
      <c r="MXJ155" s="303"/>
      <c r="MXK155" s="303"/>
      <c r="MXL155" s="303"/>
      <c r="MXM155" s="303"/>
      <c r="MXN155" s="303"/>
      <c r="MXO155" s="303"/>
      <c r="MXP155" s="303"/>
      <c r="MXQ155" s="303"/>
      <c r="MXR155" s="303"/>
      <c r="MXS155" s="303"/>
      <c r="MXT155" s="303"/>
      <c r="MXU155" s="303"/>
      <c r="MXV155" s="303"/>
      <c r="MXW155" s="303"/>
      <c r="MXX155" s="303"/>
      <c r="MXY155" s="303"/>
      <c r="MXZ155" s="303"/>
      <c r="MYA155" s="303"/>
      <c r="MYB155" s="303"/>
      <c r="MYC155" s="303"/>
      <c r="MYD155" s="303"/>
      <c r="MYE155" s="303"/>
      <c r="MYF155" s="303"/>
      <c r="MYG155" s="303"/>
      <c r="MYH155" s="303"/>
      <c r="MYI155" s="303"/>
      <c r="MYJ155" s="303"/>
      <c r="MYK155" s="303"/>
      <c r="MYL155" s="303"/>
      <c r="MYM155" s="303"/>
      <c r="MYN155" s="303"/>
      <c r="MYO155" s="303"/>
      <c r="MYP155" s="303"/>
      <c r="MYQ155" s="303"/>
      <c r="MYR155" s="303"/>
      <c r="MYS155" s="303"/>
      <c r="MYT155" s="303"/>
      <c r="MYU155" s="303"/>
      <c r="MYV155" s="303"/>
      <c r="MYW155" s="303"/>
      <c r="MYX155" s="303"/>
      <c r="MYY155" s="303"/>
      <c r="MYZ155" s="303"/>
      <c r="MZA155" s="303"/>
      <c r="MZB155" s="303"/>
      <c r="MZC155" s="303"/>
      <c r="MZD155" s="303"/>
      <c r="MZE155" s="303"/>
      <c r="MZF155" s="303"/>
      <c r="MZG155" s="303"/>
      <c r="MZH155" s="303"/>
      <c r="MZI155" s="303"/>
      <c r="MZJ155" s="303"/>
      <c r="MZK155" s="303"/>
      <c r="MZR155" s="303"/>
      <c r="MZS155" s="303"/>
      <c r="MZT155" s="303"/>
      <c r="MZU155" s="303"/>
      <c r="MZV155" s="303"/>
      <c r="MZW155" s="303"/>
      <c r="MZX155" s="303"/>
      <c r="MZY155" s="303"/>
      <c r="MZZ155" s="303"/>
      <c r="NAA155" s="303"/>
      <c r="NAB155" s="303"/>
      <c r="NAC155" s="303"/>
      <c r="NAD155" s="303"/>
      <c r="NAE155" s="303"/>
      <c r="NAF155" s="303"/>
      <c r="NAG155" s="303"/>
      <c r="NAH155" s="303"/>
      <c r="NAI155" s="303"/>
      <c r="NAJ155" s="303"/>
      <c r="NAK155" s="303"/>
      <c r="NAL155" s="303"/>
      <c r="NAM155" s="303"/>
      <c r="NAN155" s="303"/>
      <c r="NAO155" s="303"/>
      <c r="NAP155" s="303"/>
      <c r="NAQ155" s="303"/>
      <c r="NAR155" s="303"/>
      <c r="NAS155" s="303"/>
      <c r="NAT155" s="303"/>
      <c r="NAU155" s="303"/>
      <c r="NAV155" s="303"/>
      <c r="NAW155" s="303"/>
      <c r="NAX155" s="303"/>
      <c r="NAY155" s="303"/>
      <c r="NAZ155" s="303"/>
      <c r="NBA155" s="303"/>
      <c r="NBB155" s="303"/>
      <c r="NBC155" s="303"/>
      <c r="NBD155" s="303"/>
      <c r="NBE155" s="303"/>
      <c r="NBF155" s="303"/>
      <c r="NBG155" s="303"/>
      <c r="NBH155" s="303"/>
      <c r="NBI155" s="303"/>
      <c r="NBJ155" s="303"/>
      <c r="NBK155" s="303"/>
      <c r="NBL155" s="303"/>
      <c r="NBM155" s="303"/>
      <c r="NBN155" s="303"/>
      <c r="NBO155" s="303"/>
      <c r="NBP155" s="303"/>
      <c r="NBQ155" s="303"/>
      <c r="NBR155" s="303"/>
      <c r="NBS155" s="303"/>
      <c r="NBT155" s="303"/>
      <c r="NBU155" s="303"/>
      <c r="NBV155" s="303"/>
      <c r="NBW155" s="303"/>
      <c r="NBX155" s="303"/>
      <c r="NBY155" s="303"/>
      <c r="NBZ155" s="303"/>
      <c r="NCA155" s="303"/>
      <c r="NCB155" s="303"/>
      <c r="NCC155" s="303"/>
      <c r="NCD155" s="303"/>
      <c r="NCE155" s="303"/>
      <c r="NCF155" s="303"/>
      <c r="NCG155" s="303"/>
      <c r="NCH155" s="303"/>
      <c r="NCI155" s="303"/>
      <c r="NCJ155" s="303"/>
      <c r="NCK155" s="303"/>
      <c r="NCL155" s="303"/>
      <c r="NCM155" s="303"/>
      <c r="NCN155" s="303"/>
      <c r="NCO155" s="303"/>
      <c r="NCP155" s="303"/>
      <c r="NCQ155" s="303"/>
      <c r="NCR155" s="303"/>
      <c r="NCS155" s="303"/>
      <c r="NCT155" s="303"/>
      <c r="NCU155" s="303"/>
      <c r="NCV155" s="303"/>
      <c r="NCW155" s="303"/>
      <c r="NCX155" s="303"/>
      <c r="NCY155" s="303"/>
      <c r="NCZ155" s="303"/>
      <c r="NDA155" s="303"/>
      <c r="NDB155" s="303"/>
      <c r="NDC155" s="303"/>
      <c r="NDD155" s="303"/>
      <c r="NDE155" s="303"/>
      <c r="NDF155" s="303"/>
      <c r="NDG155" s="303"/>
      <c r="NDH155" s="303"/>
      <c r="NDI155" s="303"/>
      <c r="NDJ155" s="303"/>
      <c r="NDK155" s="303"/>
      <c r="NDL155" s="303"/>
      <c r="NDM155" s="303"/>
      <c r="NDN155" s="303"/>
      <c r="NDO155" s="303"/>
      <c r="NDP155" s="303"/>
      <c r="NDQ155" s="303"/>
      <c r="NDR155" s="303"/>
      <c r="NDS155" s="303"/>
      <c r="NDT155" s="303"/>
      <c r="NDU155" s="303"/>
      <c r="NDV155" s="303"/>
      <c r="NDW155" s="303"/>
      <c r="NDX155" s="303"/>
      <c r="NDY155" s="303"/>
      <c r="NDZ155" s="303"/>
      <c r="NEA155" s="303"/>
      <c r="NEB155" s="303"/>
      <c r="NEC155" s="303"/>
      <c r="NED155" s="303"/>
      <c r="NEE155" s="303"/>
      <c r="NEF155" s="303"/>
      <c r="NEG155" s="303"/>
      <c r="NEH155" s="303"/>
      <c r="NEI155" s="303"/>
      <c r="NEJ155" s="303"/>
      <c r="NEK155" s="303"/>
      <c r="NEL155" s="303"/>
      <c r="NEM155" s="303"/>
      <c r="NEN155" s="303"/>
      <c r="NEO155" s="303"/>
      <c r="NEP155" s="303"/>
      <c r="NEQ155" s="303"/>
      <c r="NER155" s="303"/>
      <c r="NES155" s="303"/>
      <c r="NET155" s="303"/>
      <c r="NEU155" s="303"/>
      <c r="NEV155" s="303"/>
      <c r="NEW155" s="303"/>
      <c r="NEX155" s="303"/>
      <c r="NEY155" s="303"/>
      <c r="NEZ155" s="303"/>
      <c r="NFA155" s="303"/>
      <c r="NFB155" s="303"/>
      <c r="NFC155" s="303"/>
      <c r="NFD155" s="303"/>
      <c r="NFE155" s="303"/>
      <c r="NFF155" s="303"/>
      <c r="NFG155" s="303"/>
      <c r="NFH155" s="303"/>
      <c r="NFI155" s="303"/>
      <c r="NFJ155" s="303"/>
      <c r="NFK155" s="303"/>
      <c r="NFL155" s="303"/>
      <c r="NFM155" s="303"/>
      <c r="NFN155" s="303"/>
      <c r="NFO155" s="303"/>
      <c r="NFP155" s="303"/>
      <c r="NFQ155" s="303"/>
      <c r="NFR155" s="303"/>
      <c r="NFS155" s="303"/>
      <c r="NFT155" s="303"/>
      <c r="NFU155" s="303"/>
      <c r="NFV155" s="303"/>
      <c r="NFW155" s="303"/>
      <c r="NFX155" s="303"/>
      <c r="NFY155" s="303"/>
      <c r="NFZ155" s="303"/>
      <c r="NGA155" s="303"/>
      <c r="NGB155" s="303"/>
      <c r="NGC155" s="303"/>
      <c r="NGD155" s="303"/>
      <c r="NGE155" s="303"/>
      <c r="NGF155" s="303"/>
      <c r="NGG155" s="303"/>
      <c r="NGH155" s="303"/>
      <c r="NGI155" s="303"/>
      <c r="NGJ155" s="303"/>
      <c r="NGK155" s="303"/>
      <c r="NGL155" s="303"/>
      <c r="NGM155" s="303"/>
      <c r="NGN155" s="303"/>
      <c r="NGO155" s="303"/>
      <c r="NGP155" s="303"/>
      <c r="NGQ155" s="303"/>
      <c r="NGR155" s="303"/>
      <c r="NGS155" s="303"/>
      <c r="NGT155" s="303"/>
      <c r="NGU155" s="303"/>
      <c r="NGV155" s="303"/>
      <c r="NGW155" s="303"/>
      <c r="NGX155" s="303"/>
      <c r="NGY155" s="303"/>
      <c r="NGZ155" s="303"/>
      <c r="NHA155" s="303"/>
      <c r="NHB155" s="303"/>
      <c r="NHC155" s="303"/>
      <c r="NHD155" s="303"/>
      <c r="NHE155" s="303"/>
      <c r="NHF155" s="303"/>
      <c r="NHG155" s="303"/>
      <c r="NHH155" s="303"/>
      <c r="NHI155" s="303"/>
      <c r="NHJ155" s="303"/>
      <c r="NHK155" s="303"/>
      <c r="NHL155" s="303"/>
      <c r="NHM155" s="303"/>
      <c r="NHN155" s="303"/>
      <c r="NHO155" s="303"/>
      <c r="NHP155" s="303"/>
      <c r="NHQ155" s="303"/>
      <c r="NHR155" s="303"/>
      <c r="NHS155" s="303"/>
      <c r="NHT155" s="303"/>
      <c r="NHU155" s="303"/>
      <c r="NHV155" s="303"/>
      <c r="NHW155" s="303"/>
      <c r="NHX155" s="303"/>
      <c r="NHY155" s="303"/>
      <c r="NHZ155" s="303"/>
      <c r="NIA155" s="303"/>
      <c r="NIB155" s="303"/>
      <c r="NIC155" s="303"/>
      <c r="NID155" s="303"/>
      <c r="NIE155" s="303"/>
      <c r="NIF155" s="303"/>
      <c r="NIG155" s="303"/>
      <c r="NIH155" s="303"/>
      <c r="NII155" s="303"/>
      <c r="NIJ155" s="303"/>
      <c r="NIK155" s="303"/>
      <c r="NIL155" s="303"/>
      <c r="NIM155" s="303"/>
      <c r="NIN155" s="303"/>
      <c r="NIO155" s="303"/>
      <c r="NIP155" s="303"/>
      <c r="NIQ155" s="303"/>
      <c r="NIR155" s="303"/>
      <c r="NIS155" s="303"/>
      <c r="NIT155" s="303"/>
      <c r="NIU155" s="303"/>
      <c r="NIV155" s="303"/>
      <c r="NIW155" s="303"/>
      <c r="NIX155" s="303"/>
      <c r="NIY155" s="303"/>
      <c r="NIZ155" s="303"/>
      <c r="NJA155" s="303"/>
      <c r="NJB155" s="303"/>
      <c r="NJC155" s="303"/>
      <c r="NJD155" s="303"/>
      <c r="NJE155" s="303"/>
      <c r="NJF155" s="303"/>
      <c r="NJG155" s="303"/>
      <c r="NJN155" s="303"/>
      <c r="NJO155" s="303"/>
      <c r="NJP155" s="303"/>
      <c r="NJQ155" s="303"/>
      <c r="NJR155" s="303"/>
      <c r="NJS155" s="303"/>
      <c r="NJT155" s="303"/>
      <c r="NJU155" s="303"/>
      <c r="NJV155" s="303"/>
      <c r="NJW155" s="303"/>
      <c r="NJX155" s="303"/>
      <c r="NJY155" s="303"/>
      <c r="NJZ155" s="303"/>
      <c r="NKA155" s="303"/>
      <c r="NKB155" s="303"/>
      <c r="NKC155" s="303"/>
      <c r="NKD155" s="303"/>
      <c r="NKE155" s="303"/>
      <c r="NKF155" s="303"/>
      <c r="NKG155" s="303"/>
      <c r="NKH155" s="303"/>
      <c r="NKI155" s="303"/>
      <c r="NKJ155" s="303"/>
      <c r="NKK155" s="303"/>
      <c r="NKL155" s="303"/>
      <c r="NKM155" s="303"/>
      <c r="NKN155" s="303"/>
      <c r="NKO155" s="303"/>
      <c r="NKP155" s="303"/>
      <c r="NKQ155" s="303"/>
      <c r="NKR155" s="303"/>
      <c r="NKS155" s="303"/>
      <c r="NKT155" s="303"/>
      <c r="NKU155" s="303"/>
      <c r="NKV155" s="303"/>
      <c r="NKW155" s="303"/>
      <c r="NKX155" s="303"/>
      <c r="NKY155" s="303"/>
      <c r="NKZ155" s="303"/>
      <c r="NLA155" s="303"/>
      <c r="NLB155" s="303"/>
      <c r="NLC155" s="303"/>
      <c r="NLD155" s="303"/>
      <c r="NLE155" s="303"/>
      <c r="NLF155" s="303"/>
      <c r="NLG155" s="303"/>
      <c r="NLH155" s="303"/>
      <c r="NLI155" s="303"/>
      <c r="NLJ155" s="303"/>
      <c r="NLK155" s="303"/>
      <c r="NLL155" s="303"/>
      <c r="NLM155" s="303"/>
      <c r="NLN155" s="303"/>
      <c r="NLO155" s="303"/>
      <c r="NLP155" s="303"/>
      <c r="NLQ155" s="303"/>
      <c r="NLR155" s="303"/>
      <c r="NLS155" s="303"/>
      <c r="NLT155" s="303"/>
      <c r="NLU155" s="303"/>
      <c r="NLV155" s="303"/>
      <c r="NLW155" s="303"/>
      <c r="NLX155" s="303"/>
      <c r="NLY155" s="303"/>
      <c r="NLZ155" s="303"/>
      <c r="NMA155" s="303"/>
      <c r="NMB155" s="303"/>
      <c r="NMC155" s="303"/>
      <c r="NMD155" s="303"/>
      <c r="NME155" s="303"/>
      <c r="NMF155" s="303"/>
      <c r="NMG155" s="303"/>
      <c r="NMH155" s="303"/>
      <c r="NMI155" s="303"/>
      <c r="NMJ155" s="303"/>
      <c r="NMK155" s="303"/>
      <c r="NML155" s="303"/>
      <c r="NMM155" s="303"/>
      <c r="NMN155" s="303"/>
      <c r="NMO155" s="303"/>
      <c r="NMP155" s="303"/>
      <c r="NMQ155" s="303"/>
      <c r="NMR155" s="303"/>
      <c r="NMS155" s="303"/>
      <c r="NMT155" s="303"/>
      <c r="NMU155" s="303"/>
      <c r="NMV155" s="303"/>
      <c r="NMW155" s="303"/>
      <c r="NMX155" s="303"/>
      <c r="NMY155" s="303"/>
      <c r="NMZ155" s="303"/>
      <c r="NNA155" s="303"/>
      <c r="NNB155" s="303"/>
      <c r="NNC155" s="303"/>
      <c r="NND155" s="303"/>
      <c r="NNE155" s="303"/>
      <c r="NNF155" s="303"/>
      <c r="NNG155" s="303"/>
      <c r="NNH155" s="303"/>
      <c r="NNI155" s="303"/>
      <c r="NNJ155" s="303"/>
      <c r="NNK155" s="303"/>
      <c r="NNL155" s="303"/>
      <c r="NNM155" s="303"/>
      <c r="NNN155" s="303"/>
      <c r="NNO155" s="303"/>
      <c r="NNP155" s="303"/>
      <c r="NNQ155" s="303"/>
      <c r="NNR155" s="303"/>
      <c r="NNS155" s="303"/>
      <c r="NNT155" s="303"/>
      <c r="NNU155" s="303"/>
      <c r="NNV155" s="303"/>
      <c r="NNW155" s="303"/>
      <c r="NNX155" s="303"/>
      <c r="NNY155" s="303"/>
      <c r="NNZ155" s="303"/>
      <c r="NOA155" s="303"/>
      <c r="NOB155" s="303"/>
      <c r="NOC155" s="303"/>
      <c r="NOD155" s="303"/>
      <c r="NOE155" s="303"/>
      <c r="NOF155" s="303"/>
      <c r="NOG155" s="303"/>
      <c r="NOH155" s="303"/>
      <c r="NOI155" s="303"/>
      <c r="NOJ155" s="303"/>
      <c r="NOK155" s="303"/>
      <c r="NOL155" s="303"/>
      <c r="NOM155" s="303"/>
      <c r="NON155" s="303"/>
      <c r="NOO155" s="303"/>
      <c r="NOP155" s="303"/>
      <c r="NOQ155" s="303"/>
      <c r="NOR155" s="303"/>
      <c r="NOS155" s="303"/>
      <c r="NOT155" s="303"/>
      <c r="NOU155" s="303"/>
      <c r="NOV155" s="303"/>
      <c r="NOW155" s="303"/>
      <c r="NOX155" s="303"/>
      <c r="NOY155" s="303"/>
      <c r="NOZ155" s="303"/>
      <c r="NPA155" s="303"/>
      <c r="NPB155" s="303"/>
      <c r="NPC155" s="303"/>
      <c r="NPD155" s="303"/>
      <c r="NPE155" s="303"/>
      <c r="NPF155" s="303"/>
      <c r="NPG155" s="303"/>
      <c r="NPH155" s="303"/>
      <c r="NPI155" s="303"/>
      <c r="NPJ155" s="303"/>
      <c r="NPK155" s="303"/>
      <c r="NPL155" s="303"/>
      <c r="NPM155" s="303"/>
      <c r="NPN155" s="303"/>
      <c r="NPO155" s="303"/>
      <c r="NPP155" s="303"/>
      <c r="NPQ155" s="303"/>
      <c r="NPR155" s="303"/>
      <c r="NPS155" s="303"/>
      <c r="NPT155" s="303"/>
      <c r="NPU155" s="303"/>
      <c r="NPV155" s="303"/>
      <c r="NPW155" s="303"/>
      <c r="NPX155" s="303"/>
      <c r="NPY155" s="303"/>
      <c r="NPZ155" s="303"/>
      <c r="NQA155" s="303"/>
      <c r="NQB155" s="303"/>
      <c r="NQC155" s="303"/>
      <c r="NQD155" s="303"/>
      <c r="NQE155" s="303"/>
      <c r="NQF155" s="303"/>
      <c r="NQG155" s="303"/>
      <c r="NQH155" s="303"/>
      <c r="NQI155" s="303"/>
      <c r="NQJ155" s="303"/>
      <c r="NQK155" s="303"/>
      <c r="NQL155" s="303"/>
      <c r="NQM155" s="303"/>
      <c r="NQN155" s="303"/>
      <c r="NQO155" s="303"/>
      <c r="NQP155" s="303"/>
      <c r="NQQ155" s="303"/>
      <c r="NQR155" s="303"/>
      <c r="NQS155" s="303"/>
      <c r="NQT155" s="303"/>
      <c r="NQU155" s="303"/>
      <c r="NQV155" s="303"/>
      <c r="NQW155" s="303"/>
      <c r="NQX155" s="303"/>
      <c r="NQY155" s="303"/>
      <c r="NQZ155" s="303"/>
      <c r="NRA155" s="303"/>
      <c r="NRB155" s="303"/>
      <c r="NRC155" s="303"/>
      <c r="NRD155" s="303"/>
      <c r="NRE155" s="303"/>
      <c r="NRF155" s="303"/>
      <c r="NRG155" s="303"/>
      <c r="NRH155" s="303"/>
      <c r="NRI155" s="303"/>
      <c r="NRJ155" s="303"/>
      <c r="NRK155" s="303"/>
      <c r="NRL155" s="303"/>
      <c r="NRM155" s="303"/>
      <c r="NRN155" s="303"/>
      <c r="NRO155" s="303"/>
      <c r="NRP155" s="303"/>
      <c r="NRQ155" s="303"/>
      <c r="NRR155" s="303"/>
      <c r="NRS155" s="303"/>
      <c r="NRT155" s="303"/>
      <c r="NRU155" s="303"/>
      <c r="NRV155" s="303"/>
      <c r="NRW155" s="303"/>
      <c r="NRX155" s="303"/>
      <c r="NRY155" s="303"/>
      <c r="NRZ155" s="303"/>
      <c r="NSA155" s="303"/>
      <c r="NSB155" s="303"/>
      <c r="NSC155" s="303"/>
      <c r="NSD155" s="303"/>
      <c r="NSE155" s="303"/>
      <c r="NSF155" s="303"/>
      <c r="NSG155" s="303"/>
      <c r="NSH155" s="303"/>
      <c r="NSI155" s="303"/>
      <c r="NSJ155" s="303"/>
      <c r="NSK155" s="303"/>
      <c r="NSL155" s="303"/>
      <c r="NSM155" s="303"/>
      <c r="NSN155" s="303"/>
      <c r="NSO155" s="303"/>
      <c r="NSP155" s="303"/>
      <c r="NSQ155" s="303"/>
      <c r="NSR155" s="303"/>
      <c r="NSS155" s="303"/>
      <c r="NST155" s="303"/>
      <c r="NSU155" s="303"/>
      <c r="NSV155" s="303"/>
      <c r="NSW155" s="303"/>
      <c r="NSX155" s="303"/>
      <c r="NSY155" s="303"/>
      <c r="NSZ155" s="303"/>
      <c r="NTA155" s="303"/>
      <c r="NTB155" s="303"/>
      <c r="NTC155" s="303"/>
      <c r="NTJ155" s="303"/>
      <c r="NTK155" s="303"/>
      <c r="NTL155" s="303"/>
      <c r="NTM155" s="303"/>
      <c r="NTN155" s="303"/>
      <c r="NTO155" s="303"/>
      <c r="NTP155" s="303"/>
      <c r="NTQ155" s="303"/>
      <c r="NTR155" s="303"/>
      <c r="NTS155" s="303"/>
      <c r="NTT155" s="303"/>
      <c r="NTU155" s="303"/>
      <c r="NTV155" s="303"/>
      <c r="NTW155" s="303"/>
      <c r="NTX155" s="303"/>
      <c r="NTY155" s="303"/>
      <c r="NTZ155" s="303"/>
      <c r="NUA155" s="303"/>
      <c r="NUB155" s="303"/>
      <c r="NUC155" s="303"/>
      <c r="NUD155" s="303"/>
      <c r="NUE155" s="303"/>
      <c r="NUF155" s="303"/>
      <c r="NUG155" s="303"/>
      <c r="NUH155" s="303"/>
      <c r="NUI155" s="303"/>
      <c r="NUJ155" s="303"/>
      <c r="NUK155" s="303"/>
      <c r="NUL155" s="303"/>
      <c r="NUM155" s="303"/>
      <c r="NUN155" s="303"/>
      <c r="NUO155" s="303"/>
      <c r="NUP155" s="303"/>
      <c r="NUQ155" s="303"/>
      <c r="NUR155" s="303"/>
      <c r="NUS155" s="303"/>
      <c r="NUT155" s="303"/>
      <c r="NUU155" s="303"/>
      <c r="NUV155" s="303"/>
      <c r="NUW155" s="303"/>
      <c r="NUX155" s="303"/>
      <c r="NUY155" s="303"/>
      <c r="NUZ155" s="303"/>
      <c r="NVA155" s="303"/>
      <c r="NVB155" s="303"/>
      <c r="NVC155" s="303"/>
      <c r="NVD155" s="303"/>
      <c r="NVE155" s="303"/>
      <c r="NVF155" s="303"/>
      <c r="NVG155" s="303"/>
      <c r="NVH155" s="303"/>
      <c r="NVI155" s="303"/>
      <c r="NVJ155" s="303"/>
      <c r="NVK155" s="303"/>
      <c r="NVL155" s="303"/>
      <c r="NVM155" s="303"/>
      <c r="NVN155" s="303"/>
      <c r="NVO155" s="303"/>
      <c r="NVP155" s="303"/>
      <c r="NVQ155" s="303"/>
      <c r="NVR155" s="303"/>
      <c r="NVS155" s="303"/>
      <c r="NVT155" s="303"/>
      <c r="NVU155" s="303"/>
      <c r="NVV155" s="303"/>
      <c r="NVW155" s="303"/>
      <c r="NVX155" s="303"/>
      <c r="NVY155" s="303"/>
      <c r="NVZ155" s="303"/>
      <c r="NWA155" s="303"/>
      <c r="NWB155" s="303"/>
      <c r="NWC155" s="303"/>
      <c r="NWD155" s="303"/>
      <c r="NWE155" s="303"/>
      <c r="NWF155" s="303"/>
      <c r="NWG155" s="303"/>
      <c r="NWH155" s="303"/>
      <c r="NWI155" s="303"/>
      <c r="NWJ155" s="303"/>
      <c r="NWK155" s="303"/>
      <c r="NWL155" s="303"/>
      <c r="NWM155" s="303"/>
      <c r="NWN155" s="303"/>
      <c r="NWO155" s="303"/>
      <c r="NWP155" s="303"/>
      <c r="NWQ155" s="303"/>
      <c r="NWR155" s="303"/>
      <c r="NWS155" s="303"/>
      <c r="NWT155" s="303"/>
      <c r="NWU155" s="303"/>
      <c r="NWV155" s="303"/>
      <c r="NWW155" s="303"/>
      <c r="NWX155" s="303"/>
      <c r="NWY155" s="303"/>
      <c r="NWZ155" s="303"/>
      <c r="NXA155" s="303"/>
      <c r="NXB155" s="303"/>
      <c r="NXC155" s="303"/>
      <c r="NXD155" s="303"/>
      <c r="NXE155" s="303"/>
      <c r="NXF155" s="303"/>
      <c r="NXG155" s="303"/>
      <c r="NXH155" s="303"/>
      <c r="NXI155" s="303"/>
      <c r="NXJ155" s="303"/>
      <c r="NXK155" s="303"/>
      <c r="NXL155" s="303"/>
      <c r="NXM155" s="303"/>
      <c r="NXN155" s="303"/>
      <c r="NXO155" s="303"/>
      <c r="NXP155" s="303"/>
      <c r="NXQ155" s="303"/>
      <c r="NXR155" s="303"/>
      <c r="NXS155" s="303"/>
      <c r="NXT155" s="303"/>
      <c r="NXU155" s="303"/>
      <c r="NXV155" s="303"/>
      <c r="NXW155" s="303"/>
      <c r="NXX155" s="303"/>
      <c r="NXY155" s="303"/>
      <c r="NXZ155" s="303"/>
      <c r="NYA155" s="303"/>
      <c r="NYB155" s="303"/>
      <c r="NYC155" s="303"/>
      <c r="NYD155" s="303"/>
      <c r="NYE155" s="303"/>
      <c r="NYF155" s="303"/>
      <c r="NYG155" s="303"/>
      <c r="NYH155" s="303"/>
      <c r="NYI155" s="303"/>
      <c r="NYJ155" s="303"/>
      <c r="NYK155" s="303"/>
      <c r="NYL155" s="303"/>
      <c r="NYM155" s="303"/>
      <c r="NYN155" s="303"/>
      <c r="NYO155" s="303"/>
      <c r="NYP155" s="303"/>
      <c r="NYQ155" s="303"/>
      <c r="NYR155" s="303"/>
      <c r="NYS155" s="303"/>
      <c r="NYT155" s="303"/>
      <c r="NYU155" s="303"/>
      <c r="NYV155" s="303"/>
      <c r="NYW155" s="303"/>
      <c r="NYX155" s="303"/>
      <c r="NYY155" s="303"/>
      <c r="NYZ155" s="303"/>
      <c r="NZA155" s="303"/>
      <c r="NZB155" s="303"/>
      <c r="NZC155" s="303"/>
      <c r="NZD155" s="303"/>
      <c r="NZE155" s="303"/>
      <c r="NZF155" s="303"/>
      <c r="NZG155" s="303"/>
      <c r="NZH155" s="303"/>
      <c r="NZI155" s="303"/>
      <c r="NZJ155" s="303"/>
      <c r="NZK155" s="303"/>
      <c r="NZL155" s="303"/>
      <c r="NZM155" s="303"/>
      <c r="NZN155" s="303"/>
      <c r="NZO155" s="303"/>
      <c r="NZP155" s="303"/>
      <c r="NZQ155" s="303"/>
      <c r="NZR155" s="303"/>
      <c r="NZS155" s="303"/>
      <c r="NZT155" s="303"/>
      <c r="NZU155" s="303"/>
      <c r="NZV155" s="303"/>
      <c r="NZW155" s="303"/>
      <c r="NZX155" s="303"/>
      <c r="NZY155" s="303"/>
      <c r="NZZ155" s="303"/>
      <c r="OAA155" s="303"/>
      <c r="OAB155" s="303"/>
      <c r="OAC155" s="303"/>
      <c r="OAD155" s="303"/>
      <c r="OAE155" s="303"/>
      <c r="OAF155" s="303"/>
      <c r="OAG155" s="303"/>
      <c r="OAH155" s="303"/>
      <c r="OAI155" s="303"/>
      <c r="OAJ155" s="303"/>
      <c r="OAK155" s="303"/>
      <c r="OAL155" s="303"/>
      <c r="OAM155" s="303"/>
      <c r="OAN155" s="303"/>
      <c r="OAO155" s="303"/>
      <c r="OAP155" s="303"/>
      <c r="OAQ155" s="303"/>
      <c r="OAR155" s="303"/>
      <c r="OAS155" s="303"/>
      <c r="OAT155" s="303"/>
      <c r="OAU155" s="303"/>
      <c r="OAV155" s="303"/>
      <c r="OAW155" s="303"/>
      <c r="OAX155" s="303"/>
      <c r="OAY155" s="303"/>
      <c r="OAZ155" s="303"/>
      <c r="OBA155" s="303"/>
      <c r="OBB155" s="303"/>
      <c r="OBC155" s="303"/>
      <c r="OBD155" s="303"/>
      <c r="OBE155" s="303"/>
      <c r="OBF155" s="303"/>
      <c r="OBG155" s="303"/>
      <c r="OBH155" s="303"/>
      <c r="OBI155" s="303"/>
      <c r="OBJ155" s="303"/>
      <c r="OBK155" s="303"/>
      <c r="OBL155" s="303"/>
      <c r="OBM155" s="303"/>
      <c r="OBN155" s="303"/>
      <c r="OBO155" s="303"/>
      <c r="OBP155" s="303"/>
      <c r="OBQ155" s="303"/>
      <c r="OBR155" s="303"/>
      <c r="OBS155" s="303"/>
      <c r="OBT155" s="303"/>
      <c r="OBU155" s="303"/>
      <c r="OBV155" s="303"/>
      <c r="OBW155" s="303"/>
      <c r="OBX155" s="303"/>
      <c r="OBY155" s="303"/>
      <c r="OBZ155" s="303"/>
      <c r="OCA155" s="303"/>
      <c r="OCB155" s="303"/>
      <c r="OCC155" s="303"/>
      <c r="OCD155" s="303"/>
      <c r="OCE155" s="303"/>
      <c r="OCF155" s="303"/>
      <c r="OCG155" s="303"/>
      <c r="OCH155" s="303"/>
      <c r="OCI155" s="303"/>
      <c r="OCJ155" s="303"/>
      <c r="OCK155" s="303"/>
      <c r="OCL155" s="303"/>
      <c r="OCM155" s="303"/>
      <c r="OCN155" s="303"/>
      <c r="OCO155" s="303"/>
      <c r="OCP155" s="303"/>
      <c r="OCQ155" s="303"/>
      <c r="OCR155" s="303"/>
      <c r="OCS155" s="303"/>
      <c r="OCT155" s="303"/>
      <c r="OCU155" s="303"/>
      <c r="OCV155" s="303"/>
      <c r="OCW155" s="303"/>
      <c r="OCX155" s="303"/>
      <c r="OCY155" s="303"/>
      <c r="ODF155" s="303"/>
      <c r="ODG155" s="303"/>
      <c r="ODH155" s="303"/>
      <c r="ODI155" s="303"/>
      <c r="ODJ155" s="303"/>
      <c r="ODK155" s="303"/>
      <c r="ODL155" s="303"/>
      <c r="ODM155" s="303"/>
      <c r="ODN155" s="303"/>
      <c r="ODO155" s="303"/>
      <c r="ODP155" s="303"/>
      <c r="ODQ155" s="303"/>
      <c r="ODR155" s="303"/>
      <c r="ODS155" s="303"/>
      <c r="ODT155" s="303"/>
      <c r="ODU155" s="303"/>
      <c r="ODV155" s="303"/>
      <c r="ODW155" s="303"/>
      <c r="ODX155" s="303"/>
      <c r="ODY155" s="303"/>
      <c r="ODZ155" s="303"/>
      <c r="OEA155" s="303"/>
      <c r="OEB155" s="303"/>
      <c r="OEC155" s="303"/>
      <c r="OED155" s="303"/>
      <c r="OEE155" s="303"/>
      <c r="OEF155" s="303"/>
      <c r="OEG155" s="303"/>
      <c r="OEH155" s="303"/>
      <c r="OEI155" s="303"/>
      <c r="OEJ155" s="303"/>
      <c r="OEK155" s="303"/>
      <c r="OEL155" s="303"/>
      <c r="OEM155" s="303"/>
      <c r="OEN155" s="303"/>
      <c r="OEO155" s="303"/>
      <c r="OEP155" s="303"/>
      <c r="OEQ155" s="303"/>
      <c r="OER155" s="303"/>
      <c r="OES155" s="303"/>
      <c r="OET155" s="303"/>
      <c r="OEU155" s="303"/>
      <c r="OEV155" s="303"/>
      <c r="OEW155" s="303"/>
      <c r="OEX155" s="303"/>
      <c r="OEY155" s="303"/>
      <c r="OEZ155" s="303"/>
      <c r="OFA155" s="303"/>
      <c r="OFB155" s="303"/>
      <c r="OFC155" s="303"/>
      <c r="OFD155" s="303"/>
      <c r="OFE155" s="303"/>
      <c r="OFF155" s="303"/>
      <c r="OFG155" s="303"/>
      <c r="OFH155" s="303"/>
      <c r="OFI155" s="303"/>
      <c r="OFJ155" s="303"/>
      <c r="OFK155" s="303"/>
      <c r="OFL155" s="303"/>
      <c r="OFM155" s="303"/>
      <c r="OFN155" s="303"/>
      <c r="OFO155" s="303"/>
      <c r="OFP155" s="303"/>
      <c r="OFQ155" s="303"/>
      <c r="OFR155" s="303"/>
      <c r="OFS155" s="303"/>
      <c r="OFT155" s="303"/>
      <c r="OFU155" s="303"/>
      <c r="OFV155" s="303"/>
      <c r="OFW155" s="303"/>
      <c r="OFX155" s="303"/>
      <c r="OFY155" s="303"/>
      <c r="OFZ155" s="303"/>
      <c r="OGA155" s="303"/>
      <c r="OGB155" s="303"/>
      <c r="OGC155" s="303"/>
      <c r="OGD155" s="303"/>
      <c r="OGE155" s="303"/>
      <c r="OGF155" s="303"/>
      <c r="OGG155" s="303"/>
      <c r="OGH155" s="303"/>
      <c r="OGI155" s="303"/>
      <c r="OGJ155" s="303"/>
      <c r="OGK155" s="303"/>
      <c r="OGL155" s="303"/>
      <c r="OGM155" s="303"/>
      <c r="OGN155" s="303"/>
      <c r="OGO155" s="303"/>
      <c r="OGP155" s="303"/>
      <c r="OGQ155" s="303"/>
      <c r="OGR155" s="303"/>
      <c r="OGS155" s="303"/>
      <c r="OGT155" s="303"/>
      <c r="OGU155" s="303"/>
      <c r="OGV155" s="303"/>
      <c r="OGW155" s="303"/>
      <c r="OGX155" s="303"/>
      <c r="OGY155" s="303"/>
      <c r="OGZ155" s="303"/>
      <c r="OHA155" s="303"/>
      <c r="OHB155" s="303"/>
      <c r="OHC155" s="303"/>
      <c r="OHD155" s="303"/>
      <c r="OHE155" s="303"/>
      <c r="OHF155" s="303"/>
      <c r="OHG155" s="303"/>
      <c r="OHH155" s="303"/>
      <c r="OHI155" s="303"/>
      <c r="OHJ155" s="303"/>
      <c r="OHK155" s="303"/>
      <c r="OHL155" s="303"/>
      <c r="OHM155" s="303"/>
      <c r="OHN155" s="303"/>
      <c r="OHO155" s="303"/>
      <c r="OHP155" s="303"/>
      <c r="OHQ155" s="303"/>
      <c r="OHR155" s="303"/>
      <c r="OHS155" s="303"/>
      <c r="OHT155" s="303"/>
      <c r="OHU155" s="303"/>
      <c r="OHV155" s="303"/>
      <c r="OHW155" s="303"/>
      <c r="OHX155" s="303"/>
      <c r="OHY155" s="303"/>
      <c r="OHZ155" s="303"/>
      <c r="OIA155" s="303"/>
      <c r="OIB155" s="303"/>
      <c r="OIC155" s="303"/>
      <c r="OID155" s="303"/>
      <c r="OIE155" s="303"/>
      <c r="OIF155" s="303"/>
      <c r="OIG155" s="303"/>
      <c r="OIH155" s="303"/>
      <c r="OII155" s="303"/>
      <c r="OIJ155" s="303"/>
      <c r="OIK155" s="303"/>
      <c r="OIL155" s="303"/>
      <c r="OIM155" s="303"/>
      <c r="OIN155" s="303"/>
      <c r="OIO155" s="303"/>
      <c r="OIP155" s="303"/>
      <c r="OIQ155" s="303"/>
      <c r="OIR155" s="303"/>
      <c r="OIS155" s="303"/>
      <c r="OIT155" s="303"/>
      <c r="OIU155" s="303"/>
      <c r="OIV155" s="303"/>
      <c r="OIW155" s="303"/>
      <c r="OIX155" s="303"/>
      <c r="OIY155" s="303"/>
      <c r="OIZ155" s="303"/>
      <c r="OJA155" s="303"/>
      <c r="OJB155" s="303"/>
      <c r="OJC155" s="303"/>
      <c r="OJD155" s="303"/>
      <c r="OJE155" s="303"/>
      <c r="OJF155" s="303"/>
      <c r="OJG155" s="303"/>
      <c r="OJH155" s="303"/>
      <c r="OJI155" s="303"/>
      <c r="OJJ155" s="303"/>
      <c r="OJK155" s="303"/>
      <c r="OJL155" s="303"/>
      <c r="OJM155" s="303"/>
      <c r="OJN155" s="303"/>
      <c r="OJO155" s="303"/>
      <c r="OJP155" s="303"/>
      <c r="OJQ155" s="303"/>
      <c r="OJR155" s="303"/>
      <c r="OJS155" s="303"/>
      <c r="OJT155" s="303"/>
      <c r="OJU155" s="303"/>
      <c r="OJV155" s="303"/>
      <c r="OJW155" s="303"/>
      <c r="OJX155" s="303"/>
      <c r="OJY155" s="303"/>
      <c r="OJZ155" s="303"/>
      <c r="OKA155" s="303"/>
      <c r="OKB155" s="303"/>
      <c r="OKC155" s="303"/>
      <c r="OKD155" s="303"/>
      <c r="OKE155" s="303"/>
      <c r="OKF155" s="303"/>
      <c r="OKG155" s="303"/>
      <c r="OKH155" s="303"/>
      <c r="OKI155" s="303"/>
      <c r="OKJ155" s="303"/>
      <c r="OKK155" s="303"/>
      <c r="OKL155" s="303"/>
      <c r="OKM155" s="303"/>
      <c r="OKN155" s="303"/>
      <c r="OKO155" s="303"/>
      <c r="OKP155" s="303"/>
      <c r="OKQ155" s="303"/>
      <c r="OKR155" s="303"/>
      <c r="OKS155" s="303"/>
      <c r="OKT155" s="303"/>
      <c r="OKU155" s="303"/>
      <c r="OKV155" s="303"/>
      <c r="OKW155" s="303"/>
      <c r="OKX155" s="303"/>
      <c r="OKY155" s="303"/>
      <c r="OKZ155" s="303"/>
      <c r="OLA155" s="303"/>
      <c r="OLB155" s="303"/>
      <c r="OLC155" s="303"/>
      <c r="OLD155" s="303"/>
      <c r="OLE155" s="303"/>
      <c r="OLF155" s="303"/>
      <c r="OLG155" s="303"/>
      <c r="OLH155" s="303"/>
      <c r="OLI155" s="303"/>
      <c r="OLJ155" s="303"/>
      <c r="OLK155" s="303"/>
      <c r="OLL155" s="303"/>
      <c r="OLM155" s="303"/>
      <c r="OLN155" s="303"/>
      <c r="OLO155" s="303"/>
      <c r="OLP155" s="303"/>
      <c r="OLQ155" s="303"/>
      <c r="OLR155" s="303"/>
      <c r="OLS155" s="303"/>
      <c r="OLT155" s="303"/>
      <c r="OLU155" s="303"/>
      <c r="OLV155" s="303"/>
      <c r="OLW155" s="303"/>
      <c r="OLX155" s="303"/>
      <c r="OLY155" s="303"/>
      <c r="OLZ155" s="303"/>
      <c r="OMA155" s="303"/>
      <c r="OMB155" s="303"/>
      <c r="OMC155" s="303"/>
      <c r="OMD155" s="303"/>
      <c r="OME155" s="303"/>
      <c r="OMF155" s="303"/>
      <c r="OMG155" s="303"/>
      <c r="OMH155" s="303"/>
      <c r="OMI155" s="303"/>
      <c r="OMJ155" s="303"/>
      <c r="OMK155" s="303"/>
      <c r="OML155" s="303"/>
      <c r="OMM155" s="303"/>
      <c r="OMN155" s="303"/>
      <c r="OMO155" s="303"/>
      <c r="OMP155" s="303"/>
      <c r="OMQ155" s="303"/>
      <c r="OMR155" s="303"/>
      <c r="OMS155" s="303"/>
      <c r="OMT155" s="303"/>
      <c r="OMU155" s="303"/>
      <c r="ONB155" s="303"/>
      <c r="ONC155" s="303"/>
      <c r="OND155" s="303"/>
      <c r="ONE155" s="303"/>
      <c r="ONF155" s="303"/>
      <c r="ONG155" s="303"/>
      <c r="ONH155" s="303"/>
      <c r="ONI155" s="303"/>
      <c r="ONJ155" s="303"/>
      <c r="ONK155" s="303"/>
      <c r="ONL155" s="303"/>
      <c r="ONM155" s="303"/>
      <c r="ONN155" s="303"/>
      <c r="ONO155" s="303"/>
      <c r="ONP155" s="303"/>
      <c r="ONQ155" s="303"/>
      <c r="ONR155" s="303"/>
      <c r="ONS155" s="303"/>
      <c r="ONT155" s="303"/>
      <c r="ONU155" s="303"/>
      <c r="ONV155" s="303"/>
      <c r="ONW155" s="303"/>
      <c r="ONX155" s="303"/>
      <c r="ONY155" s="303"/>
      <c r="ONZ155" s="303"/>
      <c r="OOA155" s="303"/>
      <c r="OOB155" s="303"/>
      <c r="OOC155" s="303"/>
      <c r="OOD155" s="303"/>
      <c r="OOE155" s="303"/>
      <c r="OOF155" s="303"/>
      <c r="OOG155" s="303"/>
      <c r="OOH155" s="303"/>
      <c r="OOI155" s="303"/>
      <c r="OOJ155" s="303"/>
      <c r="OOK155" s="303"/>
      <c r="OOL155" s="303"/>
      <c r="OOM155" s="303"/>
      <c r="OON155" s="303"/>
      <c r="OOO155" s="303"/>
      <c r="OOP155" s="303"/>
      <c r="OOQ155" s="303"/>
      <c r="OOR155" s="303"/>
      <c r="OOS155" s="303"/>
      <c r="OOT155" s="303"/>
      <c r="OOU155" s="303"/>
      <c r="OOV155" s="303"/>
      <c r="OOW155" s="303"/>
      <c r="OOX155" s="303"/>
      <c r="OOY155" s="303"/>
      <c r="OOZ155" s="303"/>
      <c r="OPA155" s="303"/>
      <c r="OPB155" s="303"/>
      <c r="OPC155" s="303"/>
      <c r="OPD155" s="303"/>
      <c r="OPE155" s="303"/>
      <c r="OPF155" s="303"/>
      <c r="OPG155" s="303"/>
      <c r="OPH155" s="303"/>
      <c r="OPI155" s="303"/>
      <c r="OPJ155" s="303"/>
      <c r="OPK155" s="303"/>
      <c r="OPL155" s="303"/>
      <c r="OPM155" s="303"/>
      <c r="OPN155" s="303"/>
      <c r="OPO155" s="303"/>
      <c r="OPP155" s="303"/>
      <c r="OPQ155" s="303"/>
      <c r="OPR155" s="303"/>
      <c r="OPS155" s="303"/>
      <c r="OPT155" s="303"/>
      <c r="OPU155" s="303"/>
      <c r="OPV155" s="303"/>
      <c r="OPW155" s="303"/>
      <c r="OPX155" s="303"/>
      <c r="OPY155" s="303"/>
      <c r="OPZ155" s="303"/>
      <c r="OQA155" s="303"/>
      <c r="OQB155" s="303"/>
      <c r="OQC155" s="303"/>
      <c r="OQD155" s="303"/>
      <c r="OQE155" s="303"/>
      <c r="OQF155" s="303"/>
      <c r="OQG155" s="303"/>
      <c r="OQH155" s="303"/>
      <c r="OQI155" s="303"/>
      <c r="OQJ155" s="303"/>
      <c r="OQK155" s="303"/>
      <c r="OQL155" s="303"/>
      <c r="OQM155" s="303"/>
      <c r="OQN155" s="303"/>
      <c r="OQO155" s="303"/>
      <c r="OQP155" s="303"/>
      <c r="OQQ155" s="303"/>
      <c r="OQR155" s="303"/>
      <c r="OQS155" s="303"/>
      <c r="OQT155" s="303"/>
      <c r="OQU155" s="303"/>
      <c r="OQV155" s="303"/>
      <c r="OQW155" s="303"/>
      <c r="OQX155" s="303"/>
      <c r="OQY155" s="303"/>
      <c r="OQZ155" s="303"/>
      <c r="ORA155" s="303"/>
      <c r="ORB155" s="303"/>
      <c r="ORC155" s="303"/>
      <c r="ORD155" s="303"/>
      <c r="ORE155" s="303"/>
      <c r="ORF155" s="303"/>
      <c r="ORG155" s="303"/>
      <c r="ORH155" s="303"/>
      <c r="ORI155" s="303"/>
      <c r="ORJ155" s="303"/>
      <c r="ORK155" s="303"/>
      <c r="ORL155" s="303"/>
      <c r="ORM155" s="303"/>
      <c r="ORN155" s="303"/>
      <c r="ORO155" s="303"/>
      <c r="ORP155" s="303"/>
      <c r="ORQ155" s="303"/>
      <c r="ORR155" s="303"/>
      <c r="ORS155" s="303"/>
      <c r="ORT155" s="303"/>
      <c r="ORU155" s="303"/>
      <c r="ORV155" s="303"/>
      <c r="ORW155" s="303"/>
      <c r="ORX155" s="303"/>
      <c r="ORY155" s="303"/>
      <c r="ORZ155" s="303"/>
      <c r="OSA155" s="303"/>
      <c r="OSB155" s="303"/>
      <c r="OSC155" s="303"/>
      <c r="OSD155" s="303"/>
      <c r="OSE155" s="303"/>
      <c r="OSF155" s="303"/>
      <c r="OSG155" s="303"/>
      <c r="OSH155" s="303"/>
      <c r="OSI155" s="303"/>
      <c r="OSJ155" s="303"/>
      <c r="OSK155" s="303"/>
      <c r="OSL155" s="303"/>
      <c r="OSM155" s="303"/>
      <c r="OSN155" s="303"/>
      <c r="OSO155" s="303"/>
      <c r="OSP155" s="303"/>
      <c r="OSQ155" s="303"/>
      <c r="OSR155" s="303"/>
      <c r="OSS155" s="303"/>
      <c r="OST155" s="303"/>
      <c r="OSU155" s="303"/>
      <c r="OSV155" s="303"/>
      <c r="OSW155" s="303"/>
      <c r="OSX155" s="303"/>
      <c r="OSY155" s="303"/>
      <c r="OSZ155" s="303"/>
      <c r="OTA155" s="303"/>
      <c r="OTB155" s="303"/>
      <c r="OTC155" s="303"/>
      <c r="OTD155" s="303"/>
      <c r="OTE155" s="303"/>
      <c r="OTF155" s="303"/>
      <c r="OTG155" s="303"/>
      <c r="OTH155" s="303"/>
      <c r="OTI155" s="303"/>
      <c r="OTJ155" s="303"/>
      <c r="OTK155" s="303"/>
      <c r="OTL155" s="303"/>
      <c r="OTM155" s="303"/>
      <c r="OTN155" s="303"/>
      <c r="OTO155" s="303"/>
      <c r="OTP155" s="303"/>
      <c r="OTQ155" s="303"/>
      <c r="OTR155" s="303"/>
      <c r="OTS155" s="303"/>
      <c r="OTT155" s="303"/>
      <c r="OTU155" s="303"/>
      <c r="OTV155" s="303"/>
      <c r="OTW155" s="303"/>
      <c r="OTX155" s="303"/>
      <c r="OTY155" s="303"/>
      <c r="OTZ155" s="303"/>
      <c r="OUA155" s="303"/>
      <c r="OUB155" s="303"/>
      <c r="OUC155" s="303"/>
      <c r="OUD155" s="303"/>
      <c r="OUE155" s="303"/>
      <c r="OUF155" s="303"/>
      <c r="OUG155" s="303"/>
      <c r="OUH155" s="303"/>
      <c r="OUI155" s="303"/>
      <c r="OUJ155" s="303"/>
      <c r="OUK155" s="303"/>
      <c r="OUL155" s="303"/>
      <c r="OUM155" s="303"/>
      <c r="OUN155" s="303"/>
      <c r="OUO155" s="303"/>
      <c r="OUP155" s="303"/>
      <c r="OUQ155" s="303"/>
      <c r="OUR155" s="303"/>
      <c r="OUS155" s="303"/>
      <c r="OUT155" s="303"/>
      <c r="OUU155" s="303"/>
      <c r="OUV155" s="303"/>
      <c r="OUW155" s="303"/>
      <c r="OUX155" s="303"/>
      <c r="OUY155" s="303"/>
      <c r="OUZ155" s="303"/>
      <c r="OVA155" s="303"/>
      <c r="OVB155" s="303"/>
      <c r="OVC155" s="303"/>
      <c r="OVD155" s="303"/>
      <c r="OVE155" s="303"/>
      <c r="OVF155" s="303"/>
      <c r="OVG155" s="303"/>
      <c r="OVH155" s="303"/>
      <c r="OVI155" s="303"/>
      <c r="OVJ155" s="303"/>
      <c r="OVK155" s="303"/>
      <c r="OVL155" s="303"/>
      <c r="OVM155" s="303"/>
      <c r="OVN155" s="303"/>
      <c r="OVO155" s="303"/>
      <c r="OVP155" s="303"/>
      <c r="OVQ155" s="303"/>
      <c r="OVR155" s="303"/>
      <c r="OVS155" s="303"/>
      <c r="OVT155" s="303"/>
      <c r="OVU155" s="303"/>
      <c r="OVV155" s="303"/>
      <c r="OVW155" s="303"/>
      <c r="OVX155" s="303"/>
      <c r="OVY155" s="303"/>
      <c r="OVZ155" s="303"/>
      <c r="OWA155" s="303"/>
      <c r="OWB155" s="303"/>
      <c r="OWC155" s="303"/>
      <c r="OWD155" s="303"/>
      <c r="OWE155" s="303"/>
      <c r="OWF155" s="303"/>
      <c r="OWG155" s="303"/>
      <c r="OWH155" s="303"/>
      <c r="OWI155" s="303"/>
      <c r="OWJ155" s="303"/>
      <c r="OWK155" s="303"/>
      <c r="OWL155" s="303"/>
      <c r="OWM155" s="303"/>
      <c r="OWN155" s="303"/>
      <c r="OWO155" s="303"/>
      <c r="OWP155" s="303"/>
      <c r="OWQ155" s="303"/>
      <c r="OWX155" s="303"/>
      <c r="OWY155" s="303"/>
      <c r="OWZ155" s="303"/>
      <c r="OXA155" s="303"/>
      <c r="OXB155" s="303"/>
      <c r="OXC155" s="303"/>
      <c r="OXD155" s="303"/>
      <c r="OXE155" s="303"/>
      <c r="OXF155" s="303"/>
      <c r="OXG155" s="303"/>
      <c r="OXH155" s="303"/>
      <c r="OXI155" s="303"/>
      <c r="OXJ155" s="303"/>
      <c r="OXK155" s="303"/>
      <c r="OXL155" s="303"/>
      <c r="OXM155" s="303"/>
      <c r="OXN155" s="303"/>
      <c r="OXO155" s="303"/>
      <c r="OXP155" s="303"/>
      <c r="OXQ155" s="303"/>
      <c r="OXR155" s="303"/>
      <c r="OXS155" s="303"/>
      <c r="OXT155" s="303"/>
      <c r="OXU155" s="303"/>
      <c r="OXV155" s="303"/>
      <c r="OXW155" s="303"/>
      <c r="OXX155" s="303"/>
      <c r="OXY155" s="303"/>
      <c r="OXZ155" s="303"/>
      <c r="OYA155" s="303"/>
      <c r="OYB155" s="303"/>
      <c r="OYC155" s="303"/>
      <c r="OYD155" s="303"/>
      <c r="OYE155" s="303"/>
      <c r="OYF155" s="303"/>
      <c r="OYG155" s="303"/>
      <c r="OYH155" s="303"/>
      <c r="OYI155" s="303"/>
      <c r="OYJ155" s="303"/>
      <c r="OYK155" s="303"/>
      <c r="OYL155" s="303"/>
      <c r="OYM155" s="303"/>
      <c r="OYN155" s="303"/>
      <c r="OYO155" s="303"/>
      <c r="OYP155" s="303"/>
      <c r="OYQ155" s="303"/>
      <c r="OYR155" s="303"/>
      <c r="OYS155" s="303"/>
      <c r="OYT155" s="303"/>
      <c r="OYU155" s="303"/>
      <c r="OYV155" s="303"/>
      <c r="OYW155" s="303"/>
      <c r="OYX155" s="303"/>
      <c r="OYY155" s="303"/>
      <c r="OYZ155" s="303"/>
      <c r="OZA155" s="303"/>
      <c r="OZB155" s="303"/>
      <c r="OZC155" s="303"/>
      <c r="OZD155" s="303"/>
      <c r="OZE155" s="303"/>
      <c r="OZF155" s="303"/>
      <c r="OZG155" s="303"/>
      <c r="OZH155" s="303"/>
      <c r="OZI155" s="303"/>
      <c r="OZJ155" s="303"/>
      <c r="OZK155" s="303"/>
      <c r="OZL155" s="303"/>
      <c r="OZM155" s="303"/>
      <c r="OZN155" s="303"/>
      <c r="OZO155" s="303"/>
      <c r="OZP155" s="303"/>
      <c r="OZQ155" s="303"/>
      <c r="OZR155" s="303"/>
      <c r="OZS155" s="303"/>
      <c r="OZT155" s="303"/>
      <c r="OZU155" s="303"/>
      <c r="OZV155" s="303"/>
      <c r="OZW155" s="303"/>
      <c r="OZX155" s="303"/>
      <c r="OZY155" s="303"/>
      <c r="OZZ155" s="303"/>
      <c r="PAA155" s="303"/>
      <c r="PAB155" s="303"/>
      <c r="PAC155" s="303"/>
      <c r="PAD155" s="303"/>
      <c r="PAE155" s="303"/>
      <c r="PAF155" s="303"/>
      <c r="PAG155" s="303"/>
      <c r="PAH155" s="303"/>
      <c r="PAI155" s="303"/>
      <c r="PAJ155" s="303"/>
      <c r="PAK155" s="303"/>
      <c r="PAL155" s="303"/>
      <c r="PAM155" s="303"/>
      <c r="PAN155" s="303"/>
      <c r="PAO155" s="303"/>
      <c r="PAP155" s="303"/>
      <c r="PAQ155" s="303"/>
      <c r="PAR155" s="303"/>
      <c r="PAS155" s="303"/>
      <c r="PAT155" s="303"/>
      <c r="PAU155" s="303"/>
      <c r="PAV155" s="303"/>
      <c r="PAW155" s="303"/>
      <c r="PAX155" s="303"/>
      <c r="PAY155" s="303"/>
      <c r="PAZ155" s="303"/>
      <c r="PBA155" s="303"/>
      <c r="PBB155" s="303"/>
      <c r="PBC155" s="303"/>
      <c r="PBD155" s="303"/>
      <c r="PBE155" s="303"/>
      <c r="PBF155" s="303"/>
      <c r="PBG155" s="303"/>
      <c r="PBH155" s="303"/>
      <c r="PBI155" s="303"/>
      <c r="PBJ155" s="303"/>
      <c r="PBK155" s="303"/>
      <c r="PBL155" s="303"/>
      <c r="PBM155" s="303"/>
      <c r="PBN155" s="303"/>
      <c r="PBO155" s="303"/>
      <c r="PBP155" s="303"/>
      <c r="PBQ155" s="303"/>
      <c r="PBR155" s="303"/>
      <c r="PBS155" s="303"/>
      <c r="PBT155" s="303"/>
      <c r="PBU155" s="303"/>
      <c r="PBV155" s="303"/>
      <c r="PBW155" s="303"/>
      <c r="PBX155" s="303"/>
      <c r="PBY155" s="303"/>
      <c r="PBZ155" s="303"/>
      <c r="PCA155" s="303"/>
      <c r="PCB155" s="303"/>
      <c r="PCC155" s="303"/>
      <c r="PCD155" s="303"/>
      <c r="PCE155" s="303"/>
      <c r="PCF155" s="303"/>
      <c r="PCG155" s="303"/>
      <c r="PCH155" s="303"/>
      <c r="PCI155" s="303"/>
      <c r="PCJ155" s="303"/>
      <c r="PCK155" s="303"/>
      <c r="PCL155" s="303"/>
      <c r="PCM155" s="303"/>
      <c r="PCN155" s="303"/>
      <c r="PCO155" s="303"/>
      <c r="PCP155" s="303"/>
      <c r="PCQ155" s="303"/>
      <c r="PCR155" s="303"/>
      <c r="PCS155" s="303"/>
      <c r="PCT155" s="303"/>
      <c r="PCU155" s="303"/>
      <c r="PCV155" s="303"/>
      <c r="PCW155" s="303"/>
      <c r="PCX155" s="303"/>
      <c r="PCY155" s="303"/>
      <c r="PCZ155" s="303"/>
      <c r="PDA155" s="303"/>
      <c r="PDB155" s="303"/>
      <c r="PDC155" s="303"/>
      <c r="PDD155" s="303"/>
      <c r="PDE155" s="303"/>
      <c r="PDF155" s="303"/>
      <c r="PDG155" s="303"/>
      <c r="PDH155" s="303"/>
      <c r="PDI155" s="303"/>
      <c r="PDJ155" s="303"/>
      <c r="PDK155" s="303"/>
      <c r="PDL155" s="303"/>
      <c r="PDM155" s="303"/>
      <c r="PDN155" s="303"/>
      <c r="PDO155" s="303"/>
      <c r="PDP155" s="303"/>
      <c r="PDQ155" s="303"/>
      <c r="PDR155" s="303"/>
      <c r="PDS155" s="303"/>
      <c r="PDT155" s="303"/>
      <c r="PDU155" s="303"/>
      <c r="PDV155" s="303"/>
      <c r="PDW155" s="303"/>
      <c r="PDX155" s="303"/>
      <c r="PDY155" s="303"/>
      <c r="PDZ155" s="303"/>
      <c r="PEA155" s="303"/>
      <c r="PEB155" s="303"/>
      <c r="PEC155" s="303"/>
      <c r="PED155" s="303"/>
      <c r="PEE155" s="303"/>
      <c r="PEF155" s="303"/>
      <c r="PEG155" s="303"/>
      <c r="PEH155" s="303"/>
      <c r="PEI155" s="303"/>
      <c r="PEJ155" s="303"/>
      <c r="PEK155" s="303"/>
      <c r="PEL155" s="303"/>
      <c r="PEM155" s="303"/>
      <c r="PEN155" s="303"/>
      <c r="PEO155" s="303"/>
      <c r="PEP155" s="303"/>
      <c r="PEQ155" s="303"/>
      <c r="PER155" s="303"/>
      <c r="PES155" s="303"/>
      <c r="PET155" s="303"/>
      <c r="PEU155" s="303"/>
      <c r="PEV155" s="303"/>
      <c r="PEW155" s="303"/>
      <c r="PEX155" s="303"/>
      <c r="PEY155" s="303"/>
      <c r="PEZ155" s="303"/>
      <c r="PFA155" s="303"/>
      <c r="PFB155" s="303"/>
      <c r="PFC155" s="303"/>
      <c r="PFD155" s="303"/>
      <c r="PFE155" s="303"/>
      <c r="PFF155" s="303"/>
      <c r="PFG155" s="303"/>
      <c r="PFH155" s="303"/>
      <c r="PFI155" s="303"/>
      <c r="PFJ155" s="303"/>
      <c r="PFK155" s="303"/>
      <c r="PFL155" s="303"/>
      <c r="PFM155" s="303"/>
      <c r="PFN155" s="303"/>
      <c r="PFO155" s="303"/>
      <c r="PFP155" s="303"/>
      <c r="PFQ155" s="303"/>
      <c r="PFR155" s="303"/>
      <c r="PFS155" s="303"/>
      <c r="PFT155" s="303"/>
      <c r="PFU155" s="303"/>
      <c r="PFV155" s="303"/>
      <c r="PFW155" s="303"/>
      <c r="PFX155" s="303"/>
      <c r="PFY155" s="303"/>
      <c r="PFZ155" s="303"/>
      <c r="PGA155" s="303"/>
      <c r="PGB155" s="303"/>
      <c r="PGC155" s="303"/>
      <c r="PGD155" s="303"/>
      <c r="PGE155" s="303"/>
      <c r="PGF155" s="303"/>
      <c r="PGG155" s="303"/>
      <c r="PGH155" s="303"/>
      <c r="PGI155" s="303"/>
      <c r="PGJ155" s="303"/>
      <c r="PGK155" s="303"/>
      <c r="PGL155" s="303"/>
      <c r="PGM155" s="303"/>
      <c r="PGT155" s="303"/>
      <c r="PGU155" s="303"/>
      <c r="PGV155" s="303"/>
      <c r="PGW155" s="303"/>
      <c r="PGX155" s="303"/>
      <c r="PGY155" s="303"/>
      <c r="PGZ155" s="303"/>
      <c r="PHA155" s="303"/>
      <c r="PHB155" s="303"/>
      <c r="PHC155" s="303"/>
      <c r="PHD155" s="303"/>
      <c r="PHE155" s="303"/>
      <c r="PHF155" s="303"/>
      <c r="PHG155" s="303"/>
      <c r="PHH155" s="303"/>
      <c r="PHI155" s="303"/>
      <c r="PHJ155" s="303"/>
      <c r="PHK155" s="303"/>
      <c r="PHL155" s="303"/>
      <c r="PHM155" s="303"/>
      <c r="PHN155" s="303"/>
      <c r="PHO155" s="303"/>
      <c r="PHP155" s="303"/>
      <c r="PHQ155" s="303"/>
      <c r="PHR155" s="303"/>
      <c r="PHS155" s="303"/>
      <c r="PHT155" s="303"/>
      <c r="PHU155" s="303"/>
      <c r="PHV155" s="303"/>
      <c r="PHW155" s="303"/>
      <c r="PHX155" s="303"/>
      <c r="PHY155" s="303"/>
      <c r="PHZ155" s="303"/>
      <c r="PIA155" s="303"/>
      <c r="PIB155" s="303"/>
      <c r="PIC155" s="303"/>
      <c r="PID155" s="303"/>
      <c r="PIE155" s="303"/>
      <c r="PIF155" s="303"/>
      <c r="PIG155" s="303"/>
      <c r="PIH155" s="303"/>
      <c r="PII155" s="303"/>
      <c r="PIJ155" s="303"/>
      <c r="PIK155" s="303"/>
      <c r="PIL155" s="303"/>
      <c r="PIM155" s="303"/>
      <c r="PIN155" s="303"/>
      <c r="PIO155" s="303"/>
      <c r="PIP155" s="303"/>
      <c r="PIQ155" s="303"/>
      <c r="PIR155" s="303"/>
      <c r="PIS155" s="303"/>
      <c r="PIT155" s="303"/>
      <c r="PIU155" s="303"/>
      <c r="PIV155" s="303"/>
      <c r="PIW155" s="303"/>
      <c r="PIX155" s="303"/>
      <c r="PIY155" s="303"/>
      <c r="PIZ155" s="303"/>
      <c r="PJA155" s="303"/>
      <c r="PJB155" s="303"/>
      <c r="PJC155" s="303"/>
      <c r="PJD155" s="303"/>
      <c r="PJE155" s="303"/>
      <c r="PJF155" s="303"/>
      <c r="PJG155" s="303"/>
      <c r="PJH155" s="303"/>
      <c r="PJI155" s="303"/>
      <c r="PJJ155" s="303"/>
      <c r="PJK155" s="303"/>
      <c r="PJL155" s="303"/>
      <c r="PJM155" s="303"/>
      <c r="PJN155" s="303"/>
      <c r="PJO155" s="303"/>
      <c r="PJP155" s="303"/>
      <c r="PJQ155" s="303"/>
      <c r="PJR155" s="303"/>
      <c r="PJS155" s="303"/>
      <c r="PJT155" s="303"/>
      <c r="PJU155" s="303"/>
      <c r="PJV155" s="303"/>
      <c r="PJW155" s="303"/>
      <c r="PJX155" s="303"/>
      <c r="PJY155" s="303"/>
      <c r="PJZ155" s="303"/>
      <c r="PKA155" s="303"/>
      <c r="PKB155" s="303"/>
      <c r="PKC155" s="303"/>
      <c r="PKD155" s="303"/>
      <c r="PKE155" s="303"/>
      <c r="PKF155" s="303"/>
      <c r="PKG155" s="303"/>
      <c r="PKH155" s="303"/>
      <c r="PKI155" s="303"/>
      <c r="PKJ155" s="303"/>
      <c r="PKK155" s="303"/>
      <c r="PKL155" s="303"/>
      <c r="PKM155" s="303"/>
      <c r="PKN155" s="303"/>
      <c r="PKO155" s="303"/>
      <c r="PKP155" s="303"/>
      <c r="PKQ155" s="303"/>
      <c r="PKR155" s="303"/>
      <c r="PKS155" s="303"/>
      <c r="PKT155" s="303"/>
      <c r="PKU155" s="303"/>
      <c r="PKV155" s="303"/>
      <c r="PKW155" s="303"/>
      <c r="PKX155" s="303"/>
      <c r="PKY155" s="303"/>
      <c r="PKZ155" s="303"/>
      <c r="PLA155" s="303"/>
      <c r="PLB155" s="303"/>
      <c r="PLC155" s="303"/>
      <c r="PLD155" s="303"/>
      <c r="PLE155" s="303"/>
      <c r="PLF155" s="303"/>
      <c r="PLG155" s="303"/>
      <c r="PLH155" s="303"/>
      <c r="PLI155" s="303"/>
      <c r="PLJ155" s="303"/>
      <c r="PLK155" s="303"/>
      <c r="PLL155" s="303"/>
      <c r="PLM155" s="303"/>
      <c r="PLN155" s="303"/>
      <c r="PLO155" s="303"/>
      <c r="PLP155" s="303"/>
      <c r="PLQ155" s="303"/>
      <c r="PLR155" s="303"/>
      <c r="PLS155" s="303"/>
      <c r="PLT155" s="303"/>
      <c r="PLU155" s="303"/>
      <c r="PLV155" s="303"/>
      <c r="PLW155" s="303"/>
      <c r="PLX155" s="303"/>
      <c r="PLY155" s="303"/>
      <c r="PLZ155" s="303"/>
      <c r="PMA155" s="303"/>
      <c r="PMB155" s="303"/>
      <c r="PMC155" s="303"/>
      <c r="PMD155" s="303"/>
      <c r="PME155" s="303"/>
      <c r="PMF155" s="303"/>
      <c r="PMG155" s="303"/>
      <c r="PMH155" s="303"/>
      <c r="PMI155" s="303"/>
      <c r="PMJ155" s="303"/>
      <c r="PMK155" s="303"/>
      <c r="PML155" s="303"/>
      <c r="PMM155" s="303"/>
      <c r="PMN155" s="303"/>
      <c r="PMO155" s="303"/>
      <c r="PMP155" s="303"/>
      <c r="PMQ155" s="303"/>
      <c r="PMR155" s="303"/>
      <c r="PMS155" s="303"/>
      <c r="PMT155" s="303"/>
      <c r="PMU155" s="303"/>
      <c r="PMV155" s="303"/>
      <c r="PMW155" s="303"/>
      <c r="PMX155" s="303"/>
      <c r="PMY155" s="303"/>
      <c r="PMZ155" s="303"/>
      <c r="PNA155" s="303"/>
      <c r="PNB155" s="303"/>
      <c r="PNC155" s="303"/>
      <c r="PND155" s="303"/>
      <c r="PNE155" s="303"/>
      <c r="PNF155" s="303"/>
      <c r="PNG155" s="303"/>
      <c r="PNH155" s="303"/>
      <c r="PNI155" s="303"/>
      <c r="PNJ155" s="303"/>
      <c r="PNK155" s="303"/>
      <c r="PNL155" s="303"/>
      <c r="PNM155" s="303"/>
      <c r="PNN155" s="303"/>
      <c r="PNO155" s="303"/>
      <c r="PNP155" s="303"/>
      <c r="PNQ155" s="303"/>
      <c r="PNR155" s="303"/>
      <c r="PNS155" s="303"/>
      <c r="PNT155" s="303"/>
      <c r="PNU155" s="303"/>
      <c r="PNV155" s="303"/>
      <c r="PNW155" s="303"/>
      <c r="PNX155" s="303"/>
      <c r="PNY155" s="303"/>
      <c r="PNZ155" s="303"/>
      <c r="POA155" s="303"/>
      <c r="POB155" s="303"/>
      <c r="POC155" s="303"/>
      <c r="POD155" s="303"/>
      <c r="POE155" s="303"/>
      <c r="POF155" s="303"/>
      <c r="POG155" s="303"/>
      <c r="POH155" s="303"/>
      <c r="POI155" s="303"/>
      <c r="POJ155" s="303"/>
      <c r="POK155" s="303"/>
      <c r="POL155" s="303"/>
      <c r="POM155" s="303"/>
      <c r="PON155" s="303"/>
      <c r="POO155" s="303"/>
      <c r="POP155" s="303"/>
      <c r="POQ155" s="303"/>
      <c r="POR155" s="303"/>
      <c r="POS155" s="303"/>
      <c r="POT155" s="303"/>
      <c r="POU155" s="303"/>
      <c r="POV155" s="303"/>
      <c r="POW155" s="303"/>
      <c r="POX155" s="303"/>
      <c r="POY155" s="303"/>
      <c r="POZ155" s="303"/>
      <c r="PPA155" s="303"/>
      <c r="PPB155" s="303"/>
      <c r="PPC155" s="303"/>
      <c r="PPD155" s="303"/>
      <c r="PPE155" s="303"/>
      <c r="PPF155" s="303"/>
      <c r="PPG155" s="303"/>
      <c r="PPH155" s="303"/>
      <c r="PPI155" s="303"/>
      <c r="PPJ155" s="303"/>
      <c r="PPK155" s="303"/>
      <c r="PPL155" s="303"/>
      <c r="PPM155" s="303"/>
      <c r="PPN155" s="303"/>
      <c r="PPO155" s="303"/>
      <c r="PPP155" s="303"/>
      <c r="PPQ155" s="303"/>
      <c r="PPR155" s="303"/>
      <c r="PPS155" s="303"/>
      <c r="PPT155" s="303"/>
      <c r="PPU155" s="303"/>
      <c r="PPV155" s="303"/>
      <c r="PPW155" s="303"/>
      <c r="PPX155" s="303"/>
      <c r="PPY155" s="303"/>
      <c r="PPZ155" s="303"/>
      <c r="PQA155" s="303"/>
      <c r="PQB155" s="303"/>
      <c r="PQC155" s="303"/>
      <c r="PQD155" s="303"/>
      <c r="PQE155" s="303"/>
      <c r="PQF155" s="303"/>
      <c r="PQG155" s="303"/>
      <c r="PQH155" s="303"/>
      <c r="PQI155" s="303"/>
      <c r="PQP155" s="303"/>
      <c r="PQQ155" s="303"/>
      <c r="PQR155" s="303"/>
      <c r="PQS155" s="303"/>
      <c r="PQT155" s="303"/>
      <c r="PQU155" s="303"/>
      <c r="PQV155" s="303"/>
      <c r="PQW155" s="303"/>
      <c r="PQX155" s="303"/>
      <c r="PQY155" s="303"/>
      <c r="PQZ155" s="303"/>
      <c r="PRA155" s="303"/>
      <c r="PRB155" s="303"/>
      <c r="PRC155" s="303"/>
      <c r="PRD155" s="303"/>
      <c r="PRE155" s="303"/>
      <c r="PRF155" s="303"/>
      <c r="PRG155" s="303"/>
      <c r="PRH155" s="303"/>
      <c r="PRI155" s="303"/>
      <c r="PRJ155" s="303"/>
      <c r="PRK155" s="303"/>
      <c r="PRL155" s="303"/>
      <c r="PRM155" s="303"/>
      <c r="PRN155" s="303"/>
      <c r="PRO155" s="303"/>
      <c r="PRP155" s="303"/>
      <c r="PRQ155" s="303"/>
      <c r="PRR155" s="303"/>
      <c r="PRS155" s="303"/>
      <c r="PRT155" s="303"/>
      <c r="PRU155" s="303"/>
      <c r="PRV155" s="303"/>
      <c r="PRW155" s="303"/>
      <c r="PRX155" s="303"/>
      <c r="PRY155" s="303"/>
      <c r="PRZ155" s="303"/>
      <c r="PSA155" s="303"/>
      <c r="PSB155" s="303"/>
      <c r="PSC155" s="303"/>
      <c r="PSD155" s="303"/>
      <c r="PSE155" s="303"/>
      <c r="PSF155" s="303"/>
      <c r="PSG155" s="303"/>
      <c r="PSH155" s="303"/>
      <c r="PSI155" s="303"/>
      <c r="PSJ155" s="303"/>
      <c r="PSK155" s="303"/>
      <c r="PSL155" s="303"/>
      <c r="PSM155" s="303"/>
      <c r="PSN155" s="303"/>
      <c r="PSO155" s="303"/>
      <c r="PSP155" s="303"/>
      <c r="PSQ155" s="303"/>
      <c r="PSR155" s="303"/>
      <c r="PSS155" s="303"/>
      <c r="PST155" s="303"/>
      <c r="PSU155" s="303"/>
      <c r="PSV155" s="303"/>
      <c r="PSW155" s="303"/>
      <c r="PSX155" s="303"/>
      <c r="PSY155" s="303"/>
      <c r="PSZ155" s="303"/>
      <c r="PTA155" s="303"/>
      <c r="PTB155" s="303"/>
      <c r="PTC155" s="303"/>
      <c r="PTD155" s="303"/>
      <c r="PTE155" s="303"/>
      <c r="PTF155" s="303"/>
      <c r="PTG155" s="303"/>
      <c r="PTH155" s="303"/>
      <c r="PTI155" s="303"/>
      <c r="PTJ155" s="303"/>
      <c r="PTK155" s="303"/>
      <c r="PTL155" s="303"/>
      <c r="PTM155" s="303"/>
      <c r="PTN155" s="303"/>
      <c r="PTO155" s="303"/>
      <c r="PTP155" s="303"/>
      <c r="PTQ155" s="303"/>
      <c r="PTR155" s="303"/>
      <c r="PTS155" s="303"/>
      <c r="PTT155" s="303"/>
      <c r="PTU155" s="303"/>
      <c r="PTV155" s="303"/>
      <c r="PTW155" s="303"/>
      <c r="PTX155" s="303"/>
      <c r="PTY155" s="303"/>
      <c r="PTZ155" s="303"/>
      <c r="PUA155" s="303"/>
      <c r="PUB155" s="303"/>
      <c r="PUC155" s="303"/>
      <c r="PUD155" s="303"/>
      <c r="PUE155" s="303"/>
      <c r="PUF155" s="303"/>
      <c r="PUG155" s="303"/>
      <c r="PUH155" s="303"/>
      <c r="PUI155" s="303"/>
      <c r="PUJ155" s="303"/>
      <c r="PUK155" s="303"/>
      <c r="PUL155" s="303"/>
      <c r="PUM155" s="303"/>
      <c r="PUN155" s="303"/>
      <c r="PUO155" s="303"/>
      <c r="PUP155" s="303"/>
      <c r="PUQ155" s="303"/>
      <c r="PUR155" s="303"/>
      <c r="PUS155" s="303"/>
      <c r="PUT155" s="303"/>
      <c r="PUU155" s="303"/>
      <c r="PUV155" s="303"/>
      <c r="PUW155" s="303"/>
      <c r="PUX155" s="303"/>
      <c r="PUY155" s="303"/>
      <c r="PUZ155" s="303"/>
      <c r="PVA155" s="303"/>
      <c r="PVB155" s="303"/>
      <c r="PVC155" s="303"/>
      <c r="PVD155" s="303"/>
      <c r="PVE155" s="303"/>
      <c r="PVF155" s="303"/>
      <c r="PVG155" s="303"/>
      <c r="PVH155" s="303"/>
      <c r="PVI155" s="303"/>
      <c r="PVJ155" s="303"/>
      <c r="PVK155" s="303"/>
      <c r="PVL155" s="303"/>
      <c r="PVM155" s="303"/>
      <c r="PVN155" s="303"/>
      <c r="PVO155" s="303"/>
      <c r="PVP155" s="303"/>
      <c r="PVQ155" s="303"/>
      <c r="PVR155" s="303"/>
      <c r="PVS155" s="303"/>
      <c r="PVT155" s="303"/>
      <c r="PVU155" s="303"/>
      <c r="PVV155" s="303"/>
      <c r="PVW155" s="303"/>
      <c r="PVX155" s="303"/>
      <c r="PVY155" s="303"/>
      <c r="PVZ155" s="303"/>
      <c r="PWA155" s="303"/>
      <c r="PWB155" s="303"/>
      <c r="PWC155" s="303"/>
      <c r="PWD155" s="303"/>
      <c r="PWE155" s="303"/>
      <c r="PWF155" s="303"/>
      <c r="PWG155" s="303"/>
      <c r="PWH155" s="303"/>
      <c r="PWI155" s="303"/>
      <c r="PWJ155" s="303"/>
      <c r="PWK155" s="303"/>
      <c r="PWL155" s="303"/>
      <c r="PWM155" s="303"/>
      <c r="PWN155" s="303"/>
      <c r="PWO155" s="303"/>
      <c r="PWP155" s="303"/>
      <c r="PWQ155" s="303"/>
      <c r="PWR155" s="303"/>
      <c r="PWS155" s="303"/>
      <c r="PWT155" s="303"/>
      <c r="PWU155" s="303"/>
      <c r="PWV155" s="303"/>
      <c r="PWW155" s="303"/>
      <c r="PWX155" s="303"/>
      <c r="PWY155" s="303"/>
      <c r="PWZ155" s="303"/>
      <c r="PXA155" s="303"/>
      <c r="PXB155" s="303"/>
      <c r="PXC155" s="303"/>
      <c r="PXD155" s="303"/>
      <c r="PXE155" s="303"/>
      <c r="PXF155" s="303"/>
      <c r="PXG155" s="303"/>
      <c r="PXH155" s="303"/>
      <c r="PXI155" s="303"/>
      <c r="PXJ155" s="303"/>
      <c r="PXK155" s="303"/>
      <c r="PXL155" s="303"/>
      <c r="PXM155" s="303"/>
      <c r="PXN155" s="303"/>
      <c r="PXO155" s="303"/>
      <c r="PXP155" s="303"/>
      <c r="PXQ155" s="303"/>
      <c r="PXR155" s="303"/>
      <c r="PXS155" s="303"/>
      <c r="PXT155" s="303"/>
      <c r="PXU155" s="303"/>
      <c r="PXV155" s="303"/>
      <c r="PXW155" s="303"/>
      <c r="PXX155" s="303"/>
      <c r="PXY155" s="303"/>
      <c r="PXZ155" s="303"/>
      <c r="PYA155" s="303"/>
      <c r="PYB155" s="303"/>
      <c r="PYC155" s="303"/>
      <c r="PYD155" s="303"/>
      <c r="PYE155" s="303"/>
      <c r="PYF155" s="303"/>
      <c r="PYG155" s="303"/>
      <c r="PYH155" s="303"/>
      <c r="PYI155" s="303"/>
      <c r="PYJ155" s="303"/>
      <c r="PYK155" s="303"/>
      <c r="PYL155" s="303"/>
      <c r="PYM155" s="303"/>
      <c r="PYN155" s="303"/>
      <c r="PYO155" s="303"/>
      <c r="PYP155" s="303"/>
      <c r="PYQ155" s="303"/>
      <c r="PYR155" s="303"/>
      <c r="PYS155" s="303"/>
      <c r="PYT155" s="303"/>
      <c r="PYU155" s="303"/>
      <c r="PYV155" s="303"/>
      <c r="PYW155" s="303"/>
      <c r="PYX155" s="303"/>
      <c r="PYY155" s="303"/>
      <c r="PYZ155" s="303"/>
      <c r="PZA155" s="303"/>
      <c r="PZB155" s="303"/>
      <c r="PZC155" s="303"/>
      <c r="PZD155" s="303"/>
      <c r="PZE155" s="303"/>
      <c r="PZF155" s="303"/>
      <c r="PZG155" s="303"/>
      <c r="PZH155" s="303"/>
      <c r="PZI155" s="303"/>
      <c r="PZJ155" s="303"/>
      <c r="PZK155" s="303"/>
      <c r="PZL155" s="303"/>
      <c r="PZM155" s="303"/>
      <c r="PZN155" s="303"/>
      <c r="PZO155" s="303"/>
      <c r="PZP155" s="303"/>
      <c r="PZQ155" s="303"/>
      <c r="PZR155" s="303"/>
      <c r="PZS155" s="303"/>
      <c r="PZT155" s="303"/>
      <c r="PZU155" s="303"/>
      <c r="PZV155" s="303"/>
      <c r="PZW155" s="303"/>
      <c r="PZX155" s="303"/>
      <c r="PZY155" s="303"/>
      <c r="PZZ155" s="303"/>
      <c r="QAA155" s="303"/>
      <c r="QAB155" s="303"/>
      <c r="QAC155" s="303"/>
      <c r="QAD155" s="303"/>
      <c r="QAE155" s="303"/>
      <c r="QAL155" s="303"/>
      <c r="QAM155" s="303"/>
      <c r="QAN155" s="303"/>
      <c r="QAO155" s="303"/>
      <c r="QAP155" s="303"/>
      <c r="QAQ155" s="303"/>
      <c r="QAR155" s="303"/>
      <c r="QAS155" s="303"/>
      <c r="QAT155" s="303"/>
      <c r="QAU155" s="303"/>
      <c r="QAV155" s="303"/>
      <c r="QAW155" s="303"/>
      <c r="QAX155" s="303"/>
      <c r="QAY155" s="303"/>
      <c r="QAZ155" s="303"/>
      <c r="QBA155" s="303"/>
      <c r="QBB155" s="303"/>
      <c r="QBC155" s="303"/>
      <c r="QBD155" s="303"/>
      <c r="QBE155" s="303"/>
      <c r="QBF155" s="303"/>
      <c r="QBG155" s="303"/>
      <c r="QBH155" s="303"/>
      <c r="QBI155" s="303"/>
      <c r="QBJ155" s="303"/>
      <c r="QBK155" s="303"/>
      <c r="QBL155" s="303"/>
      <c r="QBM155" s="303"/>
      <c r="QBN155" s="303"/>
      <c r="QBO155" s="303"/>
      <c r="QBP155" s="303"/>
      <c r="QBQ155" s="303"/>
      <c r="QBR155" s="303"/>
      <c r="QBS155" s="303"/>
      <c r="QBT155" s="303"/>
      <c r="QBU155" s="303"/>
      <c r="QBV155" s="303"/>
      <c r="QBW155" s="303"/>
      <c r="QBX155" s="303"/>
      <c r="QBY155" s="303"/>
      <c r="QBZ155" s="303"/>
      <c r="QCA155" s="303"/>
      <c r="QCB155" s="303"/>
      <c r="QCC155" s="303"/>
      <c r="QCD155" s="303"/>
      <c r="QCE155" s="303"/>
      <c r="QCF155" s="303"/>
      <c r="QCG155" s="303"/>
      <c r="QCH155" s="303"/>
      <c r="QCI155" s="303"/>
      <c r="QCJ155" s="303"/>
      <c r="QCK155" s="303"/>
      <c r="QCL155" s="303"/>
      <c r="QCM155" s="303"/>
      <c r="QCN155" s="303"/>
      <c r="QCO155" s="303"/>
      <c r="QCP155" s="303"/>
      <c r="QCQ155" s="303"/>
      <c r="QCR155" s="303"/>
      <c r="QCS155" s="303"/>
      <c r="QCT155" s="303"/>
      <c r="QCU155" s="303"/>
      <c r="QCV155" s="303"/>
      <c r="QCW155" s="303"/>
      <c r="QCX155" s="303"/>
      <c r="QCY155" s="303"/>
      <c r="QCZ155" s="303"/>
      <c r="QDA155" s="303"/>
      <c r="QDB155" s="303"/>
      <c r="QDC155" s="303"/>
      <c r="QDD155" s="303"/>
      <c r="QDE155" s="303"/>
      <c r="QDF155" s="303"/>
      <c r="QDG155" s="303"/>
      <c r="QDH155" s="303"/>
      <c r="QDI155" s="303"/>
      <c r="QDJ155" s="303"/>
      <c r="QDK155" s="303"/>
      <c r="QDL155" s="303"/>
      <c r="QDM155" s="303"/>
      <c r="QDN155" s="303"/>
      <c r="QDO155" s="303"/>
      <c r="QDP155" s="303"/>
      <c r="QDQ155" s="303"/>
      <c r="QDR155" s="303"/>
      <c r="QDS155" s="303"/>
      <c r="QDT155" s="303"/>
      <c r="QDU155" s="303"/>
      <c r="QDV155" s="303"/>
      <c r="QDW155" s="303"/>
      <c r="QDX155" s="303"/>
      <c r="QDY155" s="303"/>
      <c r="QDZ155" s="303"/>
      <c r="QEA155" s="303"/>
      <c r="QEB155" s="303"/>
      <c r="QEC155" s="303"/>
      <c r="QED155" s="303"/>
      <c r="QEE155" s="303"/>
      <c r="QEF155" s="303"/>
      <c r="QEG155" s="303"/>
      <c r="QEH155" s="303"/>
      <c r="QEI155" s="303"/>
      <c r="QEJ155" s="303"/>
      <c r="QEK155" s="303"/>
      <c r="QEL155" s="303"/>
      <c r="QEM155" s="303"/>
      <c r="QEN155" s="303"/>
      <c r="QEO155" s="303"/>
      <c r="QEP155" s="303"/>
      <c r="QEQ155" s="303"/>
      <c r="QER155" s="303"/>
      <c r="QES155" s="303"/>
      <c r="QET155" s="303"/>
      <c r="QEU155" s="303"/>
      <c r="QEV155" s="303"/>
      <c r="QEW155" s="303"/>
      <c r="QEX155" s="303"/>
      <c r="QEY155" s="303"/>
      <c r="QEZ155" s="303"/>
      <c r="QFA155" s="303"/>
      <c r="QFB155" s="303"/>
      <c r="QFC155" s="303"/>
      <c r="QFD155" s="303"/>
      <c r="QFE155" s="303"/>
      <c r="QFF155" s="303"/>
      <c r="QFG155" s="303"/>
      <c r="QFH155" s="303"/>
      <c r="QFI155" s="303"/>
      <c r="QFJ155" s="303"/>
      <c r="QFK155" s="303"/>
      <c r="QFL155" s="303"/>
      <c r="QFM155" s="303"/>
      <c r="QFN155" s="303"/>
      <c r="QFO155" s="303"/>
      <c r="QFP155" s="303"/>
      <c r="QFQ155" s="303"/>
      <c r="QFR155" s="303"/>
      <c r="QFS155" s="303"/>
      <c r="QFT155" s="303"/>
      <c r="QFU155" s="303"/>
      <c r="QFV155" s="303"/>
      <c r="QFW155" s="303"/>
      <c r="QFX155" s="303"/>
      <c r="QFY155" s="303"/>
      <c r="QFZ155" s="303"/>
      <c r="QGA155" s="303"/>
      <c r="QGB155" s="303"/>
      <c r="QGC155" s="303"/>
      <c r="QGD155" s="303"/>
      <c r="QGE155" s="303"/>
      <c r="QGF155" s="303"/>
      <c r="QGG155" s="303"/>
      <c r="QGH155" s="303"/>
      <c r="QGI155" s="303"/>
      <c r="QGJ155" s="303"/>
      <c r="QGK155" s="303"/>
      <c r="QGL155" s="303"/>
      <c r="QGM155" s="303"/>
      <c r="QGN155" s="303"/>
      <c r="QGO155" s="303"/>
      <c r="QGP155" s="303"/>
      <c r="QGQ155" s="303"/>
      <c r="QGR155" s="303"/>
      <c r="QGS155" s="303"/>
      <c r="QGT155" s="303"/>
      <c r="QGU155" s="303"/>
      <c r="QGV155" s="303"/>
      <c r="QGW155" s="303"/>
      <c r="QGX155" s="303"/>
      <c r="QGY155" s="303"/>
      <c r="QGZ155" s="303"/>
      <c r="QHA155" s="303"/>
      <c r="QHB155" s="303"/>
      <c r="QHC155" s="303"/>
      <c r="QHD155" s="303"/>
      <c r="QHE155" s="303"/>
      <c r="QHF155" s="303"/>
      <c r="QHG155" s="303"/>
      <c r="QHH155" s="303"/>
      <c r="QHI155" s="303"/>
      <c r="QHJ155" s="303"/>
      <c r="QHK155" s="303"/>
      <c r="QHL155" s="303"/>
      <c r="QHM155" s="303"/>
      <c r="QHN155" s="303"/>
      <c r="QHO155" s="303"/>
      <c r="QHP155" s="303"/>
      <c r="QHQ155" s="303"/>
      <c r="QHR155" s="303"/>
      <c r="QHS155" s="303"/>
      <c r="QHT155" s="303"/>
      <c r="QHU155" s="303"/>
      <c r="QHV155" s="303"/>
      <c r="QHW155" s="303"/>
      <c r="QHX155" s="303"/>
      <c r="QHY155" s="303"/>
      <c r="QHZ155" s="303"/>
      <c r="QIA155" s="303"/>
      <c r="QIB155" s="303"/>
      <c r="QIC155" s="303"/>
      <c r="QID155" s="303"/>
      <c r="QIE155" s="303"/>
      <c r="QIF155" s="303"/>
      <c r="QIG155" s="303"/>
      <c r="QIH155" s="303"/>
      <c r="QII155" s="303"/>
      <c r="QIJ155" s="303"/>
      <c r="QIK155" s="303"/>
      <c r="QIL155" s="303"/>
      <c r="QIM155" s="303"/>
      <c r="QIN155" s="303"/>
      <c r="QIO155" s="303"/>
      <c r="QIP155" s="303"/>
      <c r="QIQ155" s="303"/>
      <c r="QIR155" s="303"/>
      <c r="QIS155" s="303"/>
      <c r="QIT155" s="303"/>
      <c r="QIU155" s="303"/>
      <c r="QIV155" s="303"/>
      <c r="QIW155" s="303"/>
      <c r="QIX155" s="303"/>
      <c r="QIY155" s="303"/>
      <c r="QIZ155" s="303"/>
      <c r="QJA155" s="303"/>
      <c r="QJB155" s="303"/>
      <c r="QJC155" s="303"/>
      <c r="QJD155" s="303"/>
      <c r="QJE155" s="303"/>
      <c r="QJF155" s="303"/>
      <c r="QJG155" s="303"/>
      <c r="QJH155" s="303"/>
      <c r="QJI155" s="303"/>
      <c r="QJJ155" s="303"/>
      <c r="QJK155" s="303"/>
      <c r="QJL155" s="303"/>
      <c r="QJM155" s="303"/>
      <c r="QJN155" s="303"/>
      <c r="QJO155" s="303"/>
      <c r="QJP155" s="303"/>
      <c r="QJQ155" s="303"/>
      <c r="QJR155" s="303"/>
      <c r="QJS155" s="303"/>
      <c r="QJT155" s="303"/>
      <c r="QJU155" s="303"/>
      <c r="QJV155" s="303"/>
      <c r="QJW155" s="303"/>
      <c r="QJX155" s="303"/>
      <c r="QJY155" s="303"/>
      <c r="QJZ155" s="303"/>
      <c r="QKA155" s="303"/>
      <c r="QKH155" s="303"/>
      <c r="QKI155" s="303"/>
      <c r="QKJ155" s="303"/>
      <c r="QKK155" s="303"/>
      <c r="QKL155" s="303"/>
      <c r="QKM155" s="303"/>
      <c r="QKN155" s="303"/>
      <c r="QKO155" s="303"/>
      <c r="QKP155" s="303"/>
      <c r="QKQ155" s="303"/>
      <c r="QKR155" s="303"/>
      <c r="QKS155" s="303"/>
      <c r="QKT155" s="303"/>
      <c r="QKU155" s="303"/>
      <c r="QKV155" s="303"/>
      <c r="QKW155" s="303"/>
      <c r="QKX155" s="303"/>
      <c r="QKY155" s="303"/>
      <c r="QKZ155" s="303"/>
      <c r="QLA155" s="303"/>
      <c r="QLB155" s="303"/>
      <c r="QLC155" s="303"/>
      <c r="QLD155" s="303"/>
      <c r="QLE155" s="303"/>
      <c r="QLF155" s="303"/>
      <c r="QLG155" s="303"/>
      <c r="QLH155" s="303"/>
      <c r="QLI155" s="303"/>
      <c r="QLJ155" s="303"/>
      <c r="QLK155" s="303"/>
      <c r="QLL155" s="303"/>
      <c r="QLM155" s="303"/>
      <c r="QLN155" s="303"/>
      <c r="QLO155" s="303"/>
      <c r="QLP155" s="303"/>
      <c r="QLQ155" s="303"/>
      <c r="QLR155" s="303"/>
      <c r="QLS155" s="303"/>
      <c r="QLT155" s="303"/>
      <c r="QLU155" s="303"/>
      <c r="QLV155" s="303"/>
      <c r="QLW155" s="303"/>
      <c r="QLX155" s="303"/>
      <c r="QLY155" s="303"/>
      <c r="QLZ155" s="303"/>
      <c r="QMA155" s="303"/>
      <c r="QMB155" s="303"/>
      <c r="QMC155" s="303"/>
      <c r="QMD155" s="303"/>
      <c r="QME155" s="303"/>
      <c r="QMF155" s="303"/>
      <c r="QMG155" s="303"/>
      <c r="QMH155" s="303"/>
      <c r="QMI155" s="303"/>
      <c r="QMJ155" s="303"/>
      <c r="QMK155" s="303"/>
      <c r="QML155" s="303"/>
      <c r="QMM155" s="303"/>
      <c r="QMN155" s="303"/>
      <c r="QMO155" s="303"/>
      <c r="QMP155" s="303"/>
      <c r="QMQ155" s="303"/>
      <c r="QMR155" s="303"/>
      <c r="QMS155" s="303"/>
      <c r="QMT155" s="303"/>
      <c r="QMU155" s="303"/>
      <c r="QMV155" s="303"/>
      <c r="QMW155" s="303"/>
      <c r="QMX155" s="303"/>
      <c r="QMY155" s="303"/>
      <c r="QMZ155" s="303"/>
      <c r="QNA155" s="303"/>
      <c r="QNB155" s="303"/>
      <c r="QNC155" s="303"/>
      <c r="QND155" s="303"/>
      <c r="QNE155" s="303"/>
      <c r="QNF155" s="303"/>
      <c r="QNG155" s="303"/>
      <c r="QNH155" s="303"/>
      <c r="QNI155" s="303"/>
      <c r="QNJ155" s="303"/>
      <c r="QNK155" s="303"/>
      <c r="QNL155" s="303"/>
      <c r="QNM155" s="303"/>
      <c r="QNN155" s="303"/>
      <c r="QNO155" s="303"/>
      <c r="QNP155" s="303"/>
      <c r="QNQ155" s="303"/>
      <c r="QNR155" s="303"/>
      <c r="QNS155" s="303"/>
      <c r="QNT155" s="303"/>
      <c r="QNU155" s="303"/>
      <c r="QNV155" s="303"/>
      <c r="QNW155" s="303"/>
      <c r="QNX155" s="303"/>
      <c r="QNY155" s="303"/>
      <c r="QNZ155" s="303"/>
      <c r="QOA155" s="303"/>
      <c r="QOB155" s="303"/>
      <c r="QOC155" s="303"/>
      <c r="QOD155" s="303"/>
      <c r="QOE155" s="303"/>
      <c r="QOF155" s="303"/>
      <c r="QOG155" s="303"/>
      <c r="QOH155" s="303"/>
      <c r="QOI155" s="303"/>
      <c r="QOJ155" s="303"/>
      <c r="QOK155" s="303"/>
      <c r="QOL155" s="303"/>
      <c r="QOM155" s="303"/>
      <c r="QON155" s="303"/>
      <c r="QOO155" s="303"/>
      <c r="QOP155" s="303"/>
      <c r="QOQ155" s="303"/>
      <c r="QOR155" s="303"/>
      <c r="QOS155" s="303"/>
      <c r="QOT155" s="303"/>
      <c r="QOU155" s="303"/>
      <c r="QOV155" s="303"/>
      <c r="QOW155" s="303"/>
      <c r="QOX155" s="303"/>
      <c r="QOY155" s="303"/>
      <c r="QOZ155" s="303"/>
      <c r="QPA155" s="303"/>
      <c r="QPB155" s="303"/>
      <c r="QPC155" s="303"/>
      <c r="QPD155" s="303"/>
      <c r="QPE155" s="303"/>
      <c r="QPF155" s="303"/>
      <c r="QPG155" s="303"/>
      <c r="QPH155" s="303"/>
      <c r="QPI155" s="303"/>
      <c r="QPJ155" s="303"/>
      <c r="QPK155" s="303"/>
      <c r="QPL155" s="303"/>
      <c r="QPM155" s="303"/>
      <c r="QPN155" s="303"/>
      <c r="QPO155" s="303"/>
      <c r="QPP155" s="303"/>
      <c r="QPQ155" s="303"/>
      <c r="QPR155" s="303"/>
      <c r="QPS155" s="303"/>
      <c r="QPT155" s="303"/>
      <c r="QPU155" s="303"/>
      <c r="QPV155" s="303"/>
      <c r="QPW155" s="303"/>
      <c r="QPX155" s="303"/>
      <c r="QPY155" s="303"/>
      <c r="QPZ155" s="303"/>
      <c r="QQA155" s="303"/>
      <c r="QQB155" s="303"/>
      <c r="QQC155" s="303"/>
      <c r="QQD155" s="303"/>
      <c r="QQE155" s="303"/>
      <c r="QQF155" s="303"/>
      <c r="QQG155" s="303"/>
      <c r="QQH155" s="303"/>
      <c r="QQI155" s="303"/>
      <c r="QQJ155" s="303"/>
      <c r="QQK155" s="303"/>
      <c r="QQL155" s="303"/>
      <c r="QQM155" s="303"/>
      <c r="QQN155" s="303"/>
      <c r="QQO155" s="303"/>
      <c r="QQP155" s="303"/>
      <c r="QQQ155" s="303"/>
      <c r="QQR155" s="303"/>
      <c r="QQS155" s="303"/>
      <c r="QQT155" s="303"/>
      <c r="QQU155" s="303"/>
      <c r="QQV155" s="303"/>
      <c r="QQW155" s="303"/>
      <c r="QQX155" s="303"/>
      <c r="QQY155" s="303"/>
      <c r="QQZ155" s="303"/>
      <c r="QRA155" s="303"/>
      <c r="QRB155" s="303"/>
      <c r="QRC155" s="303"/>
      <c r="QRD155" s="303"/>
      <c r="QRE155" s="303"/>
      <c r="QRF155" s="303"/>
      <c r="QRG155" s="303"/>
      <c r="QRH155" s="303"/>
      <c r="QRI155" s="303"/>
      <c r="QRJ155" s="303"/>
      <c r="QRK155" s="303"/>
      <c r="QRL155" s="303"/>
      <c r="QRM155" s="303"/>
      <c r="QRN155" s="303"/>
      <c r="QRO155" s="303"/>
      <c r="QRP155" s="303"/>
      <c r="QRQ155" s="303"/>
      <c r="QRR155" s="303"/>
      <c r="QRS155" s="303"/>
      <c r="QRT155" s="303"/>
      <c r="QRU155" s="303"/>
      <c r="QRV155" s="303"/>
      <c r="QRW155" s="303"/>
      <c r="QRX155" s="303"/>
      <c r="QRY155" s="303"/>
      <c r="QRZ155" s="303"/>
      <c r="QSA155" s="303"/>
      <c r="QSB155" s="303"/>
      <c r="QSC155" s="303"/>
      <c r="QSD155" s="303"/>
      <c r="QSE155" s="303"/>
      <c r="QSF155" s="303"/>
      <c r="QSG155" s="303"/>
      <c r="QSH155" s="303"/>
      <c r="QSI155" s="303"/>
      <c r="QSJ155" s="303"/>
      <c r="QSK155" s="303"/>
      <c r="QSL155" s="303"/>
      <c r="QSM155" s="303"/>
      <c r="QSN155" s="303"/>
      <c r="QSO155" s="303"/>
      <c r="QSP155" s="303"/>
      <c r="QSQ155" s="303"/>
      <c r="QSR155" s="303"/>
      <c r="QSS155" s="303"/>
      <c r="QST155" s="303"/>
      <c r="QSU155" s="303"/>
      <c r="QSV155" s="303"/>
      <c r="QSW155" s="303"/>
      <c r="QSX155" s="303"/>
      <c r="QSY155" s="303"/>
      <c r="QSZ155" s="303"/>
      <c r="QTA155" s="303"/>
      <c r="QTB155" s="303"/>
      <c r="QTC155" s="303"/>
      <c r="QTD155" s="303"/>
      <c r="QTE155" s="303"/>
      <c r="QTF155" s="303"/>
      <c r="QTG155" s="303"/>
      <c r="QTH155" s="303"/>
      <c r="QTI155" s="303"/>
      <c r="QTJ155" s="303"/>
      <c r="QTK155" s="303"/>
      <c r="QTL155" s="303"/>
      <c r="QTM155" s="303"/>
      <c r="QTN155" s="303"/>
      <c r="QTO155" s="303"/>
      <c r="QTP155" s="303"/>
      <c r="QTQ155" s="303"/>
      <c r="QTR155" s="303"/>
      <c r="QTS155" s="303"/>
      <c r="QTT155" s="303"/>
      <c r="QTU155" s="303"/>
      <c r="QTV155" s="303"/>
      <c r="QTW155" s="303"/>
      <c r="QUD155" s="303"/>
      <c r="QUE155" s="303"/>
      <c r="QUF155" s="303"/>
      <c r="QUG155" s="303"/>
      <c r="QUH155" s="303"/>
      <c r="QUI155" s="303"/>
      <c r="QUJ155" s="303"/>
      <c r="QUK155" s="303"/>
      <c r="QUL155" s="303"/>
      <c r="QUM155" s="303"/>
      <c r="QUN155" s="303"/>
      <c r="QUO155" s="303"/>
      <c r="QUP155" s="303"/>
      <c r="QUQ155" s="303"/>
      <c r="QUR155" s="303"/>
      <c r="QUS155" s="303"/>
      <c r="QUT155" s="303"/>
      <c r="QUU155" s="303"/>
      <c r="QUV155" s="303"/>
      <c r="QUW155" s="303"/>
      <c r="QUX155" s="303"/>
      <c r="QUY155" s="303"/>
      <c r="QUZ155" s="303"/>
      <c r="QVA155" s="303"/>
      <c r="QVB155" s="303"/>
      <c r="QVC155" s="303"/>
      <c r="QVD155" s="303"/>
      <c r="QVE155" s="303"/>
      <c r="QVF155" s="303"/>
      <c r="QVG155" s="303"/>
      <c r="QVH155" s="303"/>
      <c r="QVI155" s="303"/>
      <c r="QVJ155" s="303"/>
      <c r="QVK155" s="303"/>
      <c r="QVL155" s="303"/>
      <c r="QVM155" s="303"/>
      <c r="QVN155" s="303"/>
      <c r="QVO155" s="303"/>
      <c r="QVP155" s="303"/>
      <c r="QVQ155" s="303"/>
      <c r="QVR155" s="303"/>
      <c r="QVS155" s="303"/>
      <c r="QVT155" s="303"/>
      <c r="QVU155" s="303"/>
      <c r="QVV155" s="303"/>
      <c r="QVW155" s="303"/>
      <c r="QVX155" s="303"/>
      <c r="QVY155" s="303"/>
      <c r="QVZ155" s="303"/>
      <c r="QWA155" s="303"/>
      <c r="QWB155" s="303"/>
      <c r="QWC155" s="303"/>
      <c r="QWD155" s="303"/>
      <c r="QWE155" s="303"/>
      <c r="QWF155" s="303"/>
      <c r="QWG155" s="303"/>
      <c r="QWH155" s="303"/>
      <c r="QWI155" s="303"/>
      <c r="QWJ155" s="303"/>
      <c r="QWK155" s="303"/>
      <c r="QWL155" s="303"/>
      <c r="QWM155" s="303"/>
      <c r="QWN155" s="303"/>
      <c r="QWO155" s="303"/>
      <c r="QWP155" s="303"/>
      <c r="QWQ155" s="303"/>
      <c r="QWR155" s="303"/>
      <c r="QWS155" s="303"/>
      <c r="QWT155" s="303"/>
      <c r="QWU155" s="303"/>
      <c r="QWV155" s="303"/>
      <c r="QWW155" s="303"/>
      <c r="QWX155" s="303"/>
      <c r="QWY155" s="303"/>
      <c r="QWZ155" s="303"/>
      <c r="QXA155" s="303"/>
      <c r="QXB155" s="303"/>
      <c r="QXC155" s="303"/>
      <c r="QXD155" s="303"/>
      <c r="QXE155" s="303"/>
      <c r="QXF155" s="303"/>
      <c r="QXG155" s="303"/>
      <c r="QXH155" s="303"/>
      <c r="QXI155" s="303"/>
      <c r="QXJ155" s="303"/>
      <c r="QXK155" s="303"/>
      <c r="QXL155" s="303"/>
      <c r="QXM155" s="303"/>
      <c r="QXN155" s="303"/>
      <c r="QXO155" s="303"/>
      <c r="QXP155" s="303"/>
      <c r="QXQ155" s="303"/>
      <c r="QXR155" s="303"/>
      <c r="QXS155" s="303"/>
      <c r="QXT155" s="303"/>
      <c r="QXU155" s="303"/>
      <c r="QXV155" s="303"/>
      <c r="QXW155" s="303"/>
      <c r="QXX155" s="303"/>
      <c r="QXY155" s="303"/>
      <c r="QXZ155" s="303"/>
      <c r="QYA155" s="303"/>
      <c r="QYB155" s="303"/>
      <c r="QYC155" s="303"/>
      <c r="QYD155" s="303"/>
      <c r="QYE155" s="303"/>
      <c r="QYF155" s="303"/>
      <c r="QYG155" s="303"/>
      <c r="QYH155" s="303"/>
      <c r="QYI155" s="303"/>
      <c r="QYJ155" s="303"/>
      <c r="QYK155" s="303"/>
      <c r="QYL155" s="303"/>
      <c r="QYM155" s="303"/>
      <c r="QYN155" s="303"/>
      <c r="QYO155" s="303"/>
      <c r="QYP155" s="303"/>
      <c r="QYQ155" s="303"/>
      <c r="QYR155" s="303"/>
      <c r="QYS155" s="303"/>
      <c r="QYT155" s="303"/>
      <c r="QYU155" s="303"/>
      <c r="QYV155" s="303"/>
      <c r="QYW155" s="303"/>
      <c r="QYX155" s="303"/>
      <c r="QYY155" s="303"/>
      <c r="QYZ155" s="303"/>
      <c r="QZA155" s="303"/>
      <c r="QZB155" s="303"/>
      <c r="QZC155" s="303"/>
      <c r="QZD155" s="303"/>
      <c r="QZE155" s="303"/>
      <c r="QZF155" s="303"/>
      <c r="QZG155" s="303"/>
      <c r="QZH155" s="303"/>
      <c r="QZI155" s="303"/>
      <c r="QZJ155" s="303"/>
      <c r="QZK155" s="303"/>
      <c r="QZL155" s="303"/>
      <c r="QZM155" s="303"/>
      <c r="QZN155" s="303"/>
      <c r="QZO155" s="303"/>
      <c r="QZP155" s="303"/>
      <c r="QZQ155" s="303"/>
      <c r="QZR155" s="303"/>
      <c r="QZS155" s="303"/>
      <c r="QZT155" s="303"/>
      <c r="QZU155" s="303"/>
      <c r="QZV155" s="303"/>
      <c r="QZW155" s="303"/>
      <c r="QZX155" s="303"/>
      <c r="QZY155" s="303"/>
      <c r="QZZ155" s="303"/>
      <c r="RAA155" s="303"/>
      <c r="RAB155" s="303"/>
      <c r="RAC155" s="303"/>
      <c r="RAD155" s="303"/>
      <c r="RAE155" s="303"/>
      <c r="RAF155" s="303"/>
      <c r="RAG155" s="303"/>
      <c r="RAH155" s="303"/>
      <c r="RAI155" s="303"/>
      <c r="RAJ155" s="303"/>
      <c r="RAK155" s="303"/>
      <c r="RAL155" s="303"/>
      <c r="RAM155" s="303"/>
      <c r="RAN155" s="303"/>
      <c r="RAO155" s="303"/>
      <c r="RAP155" s="303"/>
      <c r="RAQ155" s="303"/>
      <c r="RAR155" s="303"/>
      <c r="RAS155" s="303"/>
      <c r="RAT155" s="303"/>
      <c r="RAU155" s="303"/>
      <c r="RAV155" s="303"/>
      <c r="RAW155" s="303"/>
      <c r="RAX155" s="303"/>
      <c r="RAY155" s="303"/>
      <c r="RAZ155" s="303"/>
      <c r="RBA155" s="303"/>
      <c r="RBB155" s="303"/>
      <c r="RBC155" s="303"/>
      <c r="RBD155" s="303"/>
      <c r="RBE155" s="303"/>
      <c r="RBF155" s="303"/>
      <c r="RBG155" s="303"/>
      <c r="RBH155" s="303"/>
      <c r="RBI155" s="303"/>
      <c r="RBJ155" s="303"/>
      <c r="RBK155" s="303"/>
      <c r="RBL155" s="303"/>
      <c r="RBM155" s="303"/>
      <c r="RBN155" s="303"/>
      <c r="RBO155" s="303"/>
      <c r="RBP155" s="303"/>
      <c r="RBQ155" s="303"/>
      <c r="RBR155" s="303"/>
      <c r="RBS155" s="303"/>
      <c r="RBT155" s="303"/>
      <c r="RBU155" s="303"/>
      <c r="RBV155" s="303"/>
      <c r="RBW155" s="303"/>
      <c r="RBX155" s="303"/>
      <c r="RBY155" s="303"/>
      <c r="RBZ155" s="303"/>
      <c r="RCA155" s="303"/>
      <c r="RCB155" s="303"/>
      <c r="RCC155" s="303"/>
      <c r="RCD155" s="303"/>
      <c r="RCE155" s="303"/>
      <c r="RCF155" s="303"/>
      <c r="RCG155" s="303"/>
      <c r="RCH155" s="303"/>
      <c r="RCI155" s="303"/>
      <c r="RCJ155" s="303"/>
      <c r="RCK155" s="303"/>
      <c r="RCL155" s="303"/>
      <c r="RCM155" s="303"/>
      <c r="RCN155" s="303"/>
      <c r="RCO155" s="303"/>
      <c r="RCP155" s="303"/>
      <c r="RCQ155" s="303"/>
      <c r="RCR155" s="303"/>
      <c r="RCS155" s="303"/>
      <c r="RCT155" s="303"/>
      <c r="RCU155" s="303"/>
      <c r="RCV155" s="303"/>
      <c r="RCW155" s="303"/>
      <c r="RCX155" s="303"/>
      <c r="RCY155" s="303"/>
      <c r="RCZ155" s="303"/>
      <c r="RDA155" s="303"/>
      <c r="RDB155" s="303"/>
      <c r="RDC155" s="303"/>
      <c r="RDD155" s="303"/>
      <c r="RDE155" s="303"/>
      <c r="RDF155" s="303"/>
      <c r="RDG155" s="303"/>
      <c r="RDH155" s="303"/>
      <c r="RDI155" s="303"/>
      <c r="RDJ155" s="303"/>
      <c r="RDK155" s="303"/>
      <c r="RDL155" s="303"/>
      <c r="RDM155" s="303"/>
      <c r="RDN155" s="303"/>
      <c r="RDO155" s="303"/>
      <c r="RDP155" s="303"/>
      <c r="RDQ155" s="303"/>
      <c r="RDR155" s="303"/>
      <c r="RDS155" s="303"/>
      <c r="RDZ155" s="303"/>
      <c r="REA155" s="303"/>
      <c r="REB155" s="303"/>
      <c r="REC155" s="303"/>
      <c r="RED155" s="303"/>
      <c r="REE155" s="303"/>
      <c r="REF155" s="303"/>
      <c r="REG155" s="303"/>
      <c r="REH155" s="303"/>
      <c r="REI155" s="303"/>
      <c r="REJ155" s="303"/>
      <c r="REK155" s="303"/>
      <c r="REL155" s="303"/>
      <c r="REM155" s="303"/>
      <c r="REN155" s="303"/>
      <c r="REO155" s="303"/>
      <c r="REP155" s="303"/>
      <c r="REQ155" s="303"/>
      <c r="RER155" s="303"/>
      <c r="RES155" s="303"/>
      <c r="RET155" s="303"/>
      <c r="REU155" s="303"/>
      <c r="REV155" s="303"/>
      <c r="REW155" s="303"/>
      <c r="REX155" s="303"/>
      <c r="REY155" s="303"/>
      <c r="REZ155" s="303"/>
      <c r="RFA155" s="303"/>
      <c r="RFB155" s="303"/>
      <c r="RFC155" s="303"/>
      <c r="RFD155" s="303"/>
      <c r="RFE155" s="303"/>
      <c r="RFF155" s="303"/>
      <c r="RFG155" s="303"/>
      <c r="RFH155" s="303"/>
      <c r="RFI155" s="303"/>
      <c r="RFJ155" s="303"/>
      <c r="RFK155" s="303"/>
      <c r="RFL155" s="303"/>
      <c r="RFM155" s="303"/>
      <c r="RFN155" s="303"/>
      <c r="RFO155" s="303"/>
      <c r="RFP155" s="303"/>
      <c r="RFQ155" s="303"/>
      <c r="RFR155" s="303"/>
      <c r="RFS155" s="303"/>
      <c r="RFT155" s="303"/>
      <c r="RFU155" s="303"/>
      <c r="RFV155" s="303"/>
      <c r="RFW155" s="303"/>
      <c r="RFX155" s="303"/>
      <c r="RFY155" s="303"/>
      <c r="RFZ155" s="303"/>
      <c r="RGA155" s="303"/>
      <c r="RGB155" s="303"/>
      <c r="RGC155" s="303"/>
      <c r="RGD155" s="303"/>
      <c r="RGE155" s="303"/>
      <c r="RGF155" s="303"/>
      <c r="RGG155" s="303"/>
      <c r="RGH155" s="303"/>
      <c r="RGI155" s="303"/>
      <c r="RGJ155" s="303"/>
      <c r="RGK155" s="303"/>
      <c r="RGL155" s="303"/>
      <c r="RGM155" s="303"/>
      <c r="RGN155" s="303"/>
      <c r="RGO155" s="303"/>
      <c r="RGP155" s="303"/>
      <c r="RGQ155" s="303"/>
      <c r="RGR155" s="303"/>
      <c r="RGS155" s="303"/>
      <c r="RGT155" s="303"/>
      <c r="RGU155" s="303"/>
      <c r="RGV155" s="303"/>
      <c r="RGW155" s="303"/>
      <c r="RGX155" s="303"/>
      <c r="RGY155" s="303"/>
      <c r="RGZ155" s="303"/>
      <c r="RHA155" s="303"/>
      <c r="RHB155" s="303"/>
      <c r="RHC155" s="303"/>
      <c r="RHD155" s="303"/>
      <c r="RHE155" s="303"/>
      <c r="RHF155" s="303"/>
      <c r="RHG155" s="303"/>
      <c r="RHH155" s="303"/>
      <c r="RHI155" s="303"/>
      <c r="RHJ155" s="303"/>
      <c r="RHK155" s="303"/>
      <c r="RHL155" s="303"/>
      <c r="RHM155" s="303"/>
      <c r="RHN155" s="303"/>
      <c r="RHO155" s="303"/>
      <c r="RHP155" s="303"/>
      <c r="RHQ155" s="303"/>
      <c r="RHR155" s="303"/>
      <c r="RHS155" s="303"/>
      <c r="RHT155" s="303"/>
      <c r="RHU155" s="303"/>
      <c r="RHV155" s="303"/>
      <c r="RHW155" s="303"/>
      <c r="RHX155" s="303"/>
      <c r="RHY155" s="303"/>
      <c r="RHZ155" s="303"/>
      <c r="RIA155" s="303"/>
      <c r="RIB155" s="303"/>
      <c r="RIC155" s="303"/>
      <c r="RID155" s="303"/>
      <c r="RIE155" s="303"/>
      <c r="RIF155" s="303"/>
      <c r="RIG155" s="303"/>
      <c r="RIH155" s="303"/>
      <c r="RII155" s="303"/>
      <c r="RIJ155" s="303"/>
      <c r="RIK155" s="303"/>
      <c r="RIL155" s="303"/>
      <c r="RIM155" s="303"/>
      <c r="RIN155" s="303"/>
      <c r="RIO155" s="303"/>
      <c r="RIP155" s="303"/>
      <c r="RIQ155" s="303"/>
      <c r="RIR155" s="303"/>
      <c r="RIS155" s="303"/>
      <c r="RIT155" s="303"/>
      <c r="RIU155" s="303"/>
      <c r="RIV155" s="303"/>
      <c r="RIW155" s="303"/>
      <c r="RIX155" s="303"/>
      <c r="RIY155" s="303"/>
      <c r="RIZ155" s="303"/>
      <c r="RJA155" s="303"/>
      <c r="RJB155" s="303"/>
      <c r="RJC155" s="303"/>
      <c r="RJD155" s="303"/>
      <c r="RJE155" s="303"/>
      <c r="RJF155" s="303"/>
      <c r="RJG155" s="303"/>
      <c r="RJH155" s="303"/>
      <c r="RJI155" s="303"/>
      <c r="RJJ155" s="303"/>
      <c r="RJK155" s="303"/>
      <c r="RJL155" s="303"/>
      <c r="RJM155" s="303"/>
      <c r="RJN155" s="303"/>
      <c r="RJO155" s="303"/>
      <c r="RJP155" s="303"/>
      <c r="RJQ155" s="303"/>
      <c r="RJR155" s="303"/>
      <c r="RJS155" s="303"/>
      <c r="RJT155" s="303"/>
      <c r="RJU155" s="303"/>
      <c r="RJV155" s="303"/>
      <c r="RJW155" s="303"/>
      <c r="RJX155" s="303"/>
      <c r="RJY155" s="303"/>
      <c r="RJZ155" s="303"/>
      <c r="RKA155" s="303"/>
      <c r="RKB155" s="303"/>
      <c r="RKC155" s="303"/>
      <c r="RKD155" s="303"/>
      <c r="RKE155" s="303"/>
      <c r="RKF155" s="303"/>
      <c r="RKG155" s="303"/>
      <c r="RKH155" s="303"/>
      <c r="RKI155" s="303"/>
      <c r="RKJ155" s="303"/>
      <c r="RKK155" s="303"/>
      <c r="RKL155" s="303"/>
      <c r="RKM155" s="303"/>
      <c r="RKN155" s="303"/>
      <c r="RKO155" s="303"/>
      <c r="RKP155" s="303"/>
      <c r="RKQ155" s="303"/>
      <c r="RKR155" s="303"/>
      <c r="RKS155" s="303"/>
      <c r="RKT155" s="303"/>
      <c r="RKU155" s="303"/>
      <c r="RKV155" s="303"/>
      <c r="RKW155" s="303"/>
      <c r="RKX155" s="303"/>
      <c r="RKY155" s="303"/>
      <c r="RKZ155" s="303"/>
      <c r="RLA155" s="303"/>
      <c r="RLB155" s="303"/>
      <c r="RLC155" s="303"/>
      <c r="RLD155" s="303"/>
      <c r="RLE155" s="303"/>
      <c r="RLF155" s="303"/>
      <c r="RLG155" s="303"/>
      <c r="RLH155" s="303"/>
      <c r="RLI155" s="303"/>
      <c r="RLJ155" s="303"/>
      <c r="RLK155" s="303"/>
      <c r="RLL155" s="303"/>
      <c r="RLM155" s="303"/>
      <c r="RLN155" s="303"/>
      <c r="RLO155" s="303"/>
      <c r="RLP155" s="303"/>
      <c r="RLQ155" s="303"/>
      <c r="RLR155" s="303"/>
      <c r="RLS155" s="303"/>
      <c r="RLT155" s="303"/>
      <c r="RLU155" s="303"/>
      <c r="RLV155" s="303"/>
      <c r="RLW155" s="303"/>
      <c r="RLX155" s="303"/>
      <c r="RLY155" s="303"/>
      <c r="RLZ155" s="303"/>
      <c r="RMA155" s="303"/>
      <c r="RMB155" s="303"/>
      <c r="RMC155" s="303"/>
      <c r="RMD155" s="303"/>
      <c r="RME155" s="303"/>
      <c r="RMF155" s="303"/>
      <c r="RMG155" s="303"/>
      <c r="RMH155" s="303"/>
      <c r="RMI155" s="303"/>
      <c r="RMJ155" s="303"/>
      <c r="RMK155" s="303"/>
      <c r="RML155" s="303"/>
      <c r="RMM155" s="303"/>
      <c r="RMN155" s="303"/>
      <c r="RMO155" s="303"/>
      <c r="RMP155" s="303"/>
      <c r="RMQ155" s="303"/>
      <c r="RMR155" s="303"/>
      <c r="RMS155" s="303"/>
      <c r="RMT155" s="303"/>
      <c r="RMU155" s="303"/>
      <c r="RMV155" s="303"/>
      <c r="RMW155" s="303"/>
      <c r="RMX155" s="303"/>
      <c r="RMY155" s="303"/>
      <c r="RMZ155" s="303"/>
      <c r="RNA155" s="303"/>
      <c r="RNB155" s="303"/>
      <c r="RNC155" s="303"/>
      <c r="RND155" s="303"/>
      <c r="RNE155" s="303"/>
      <c r="RNF155" s="303"/>
      <c r="RNG155" s="303"/>
      <c r="RNH155" s="303"/>
      <c r="RNI155" s="303"/>
      <c r="RNJ155" s="303"/>
      <c r="RNK155" s="303"/>
      <c r="RNL155" s="303"/>
      <c r="RNM155" s="303"/>
      <c r="RNN155" s="303"/>
      <c r="RNO155" s="303"/>
      <c r="RNV155" s="303"/>
      <c r="RNW155" s="303"/>
      <c r="RNX155" s="303"/>
      <c r="RNY155" s="303"/>
      <c r="RNZ155" s="303"/>
      <c r="ROA155" s="303"/>
      <c r="ROB155" s="303"/>
      <c r="ROC155" s="303"/>
      <c r="ROD155" s="303"/>
      <c r="ROE155" s="303"/>
      <c r="ROF155" s="303"/>
      <c r="ROG155" s="303"/>
      <c r="ROH155" s="303"/>
      <c r="ROI155" s="303"/>
      <c r="ROJ155" s="303"/>
      <c r="ROK155" s="303"/>
      <c r="ROL155" s="303"/>
      <c r="ROM155" s="303"/>
      <c r="RON155" s="303"/>
      <c r="ROO155" s="303"/>
      <c r="ROP155" s="303"/>
      <c r="ROQ155" s="303"/>
      <c r="ROR155" s="303"/>
      <c r="ROS155" s="303"/>
      <c r="ROT155" s="303"/>
      <c r="ROU155" s="303"/>
      <c r="ROV155" s="303"/>
      <c r="ROW155" s="303"/>
      <c r="ROX155" s="303"/>
      <c r="ROY155" s="303"/>
      <c r="ROZ155" s="303"/>
      <c r="RPA155" s="303"/>
      <c r="RPB155" s="303"/>
      <c r="RPC155" s="303"/>
      <c r="RPD155" s="303"/>
      <c r="RPE155" s="303"/>
      <c r="RPF155" s="303"/>
      <c r="RPG155" s="303"/>
      <c r="RPH155" s="303"/>
      <c r="RPI155" s="303"/>
      <c r="RPJ155" s="303"/>
      <c r="RPK155" s="303"/>
      <c r="RPL155" s="303"/>
      <c r="RPM155" s="303"/>
      <c r="RPN155" s="303"/>
      <c r="RPO155" s="303"/>
      <c r="RPP155" s="303"/>
      <c r="RPQ155" s="303"/>
      <c r="RPR155" s="303"/>
      <c r="RPS155" s="303"/>
      <c r="RPT155" s="303"/>
      <c r="RPU155" s="303"/>
      <c r="RPV155" s="303"/>
      <c r="RPW155" s="303"/>
      <c r="RPX155" s="303"/>
      <c r="RPY155" s="303"/>
      <c r="RPZ155" s="303"/>
      <c r="RQA155" s="303"/>
      <c r="RQB155" s="303"/>
      <c r="RQC155" s="303"/>
      <c r="RQD155" s="303"/>
      <c r="RQE155" s="303"/>
      <c r="RQF155" s="303"/>
      <c r="RQG155" s="303"/>
      <c r="RQH155" s="303"/>
      <c r="RQI155" s="303"/>
      <c r="RQJ155" s="303"/>
      <c r="RQK155" s="303"/>
      <c r="RQL155" s="303"/>
      <c r="RQM155" s="303"/>
      <c r="RQN155" s="303"/>
      <c r="RQO155" s="303"/>
      <c r="RQP155" s="303"/>
      <c r="RQQ155" s="303"/>
      <c r="RQR155" s="303"/>
      <c r="RQS155" s="303"/>
      <c r="RQT155" s="303"/>
      <c r="RQU155" s="303"/>
      <c r="RQV155" s="303"/>
      <c r="RQW155" s="303"/>
      <c r="RQX155" s="303"/>
      <c r="RQY155" s="303"/>
      <c r="RQZ155" s="303"/>
      <c r="RRA155" s="303"/>
      <c r="RRB155" s="303"/>
      <c r="RRC155" s="303"/>
      <c r="RRD155" s="303"/>
      <c r="RRE155" s="303"/>
      <c r="RRF155" s="303"/>
      <c r="RRG155" s="303"/>
      <c r="RRH155" s="303"/>
      <c r="RRI155" s="303"/>
      <c r="RRJ155" s="303"/>
      <c r="RRK155" s="303"/>
      <c r="RRL155" s="303"/>
      <c r="RRM155" s="303"/>
      <c r="RRN155" s="303"/>
      <c r="RRO155" s="303"/>
      <c r="RRP155" s="303"/>
      <c r="RRQ155" s="303"/>
      <c r="RRR155" s="303"/>
      <c r="RRS155" s="303"/>
      <c r="RRT155" s="303"/>
      <c r="RRU155" s="303"/>
      <c r="RRV155" s="303"/>
      <c r="RRW155" s="303"/>
      <c r="RRX155" s="303"/>
      <c r="RRY155" s="303"/>
      <c r="RRZ155" s="303"/>
      <c r="RSA155" s="303"/>
      <c r="RSB155" s="303"/>
      <c r="RSC155" s="303"/>
      <c r="RSD155" s="303"/>
      <c r="RSE155" s="303"/>
      <c r="RSF155" s="303"/>
      <c r="RSG155" s="303"/>
      <c r="RSH155" s="303"/>
      <c r="RSI155" s="303"/>
      <c r="RSJ155" s="303"/>
      <c r="RSK155" s="303"/>
      <c r="RSL155" s="303"/>
      <c r="RSM155" s="303"/>
      <c r="RSN155" s="303"/>
      <c r="RSO155" s="303"/>
      <c r="RSP155" s="303"/>
      <c r="RSQ155" s="303"/>
      <c r="RSR155" s="303"/>
      <c r="RSS155" s="303"/>
      <c r="RST155" s="303"/>
      <c r="RSU155" s="303"/>
      <c r="RSV155" s="303"/>
      <c r="RSW155" s="303"/>
      <c r="RSX155" s="303"/>
      <c r="RSY155" s="303"/>
      <c r="RSZ155" s="303"/>
      <c r="RTA155" s="303"/>
      <c r="RTB155" s="303"/>
      <c r="RTC155" s="303"/>
      <c r="RTD155" s="303"/>
      <c r="RTE155" s="303"/>
      <c r="RTF155" s="303"/>
      <c r="RTG155" s="303"/>
      <c r="RTH155" s="303"/>
      <c r="RTI155" s="303"/>
      <c r="RTJ155" s="303"/>
      <c r="RTK155" s="303"/>
      <c r="RTL155" s="303"/>
      <c r="RTM155" s="303"/>
      <c r="RTN155" s="303"/>
      <c r="RTO155" s="303"/>
      <c r="RTP155" s="303"/>
      <c r="RTQ155" s="303"/>
      <c r="RTR155" s="303"/>
      <c r="RTS155" s="303"/>
      <c r="RTT155" s="303"/>
      <c r="RTU155" s="303"/>
      <c r="RTV155" s="303"/>
      <c r="RTW155" s="303"/>
      <c r="RTX155" s="303"/>
      <c r="RTY155" s="303"/>
      <c r="RTZ155" s="303"/>
      <c r="RUA155" s="303"/>
      <c r="RUB155" s="303"/>
      <c r="RUC155" s="303"/>
      <c r="RUD155" s="303"/>
      <c r="RUE155" s="303"/>
      <c r="RUF155" s="303"/>
      <c r="RUG155" s="303"/>
      <c r="RUH155" s="303"/>
      <c r="RUI155" s="303"/>
      <c r="RUJ155" s="303"/>
      <c r="RUK155" s="303"/>
      <c r="RUL155" s="303"/>
      <c r="RUM155" s="303"/>
      <c r="RUN155" s="303"/>
      <c r="RUO155" s="303"/>
      <c r="RUP155" s="303"/>
      <c r="RUQ155" s="303"/>
      <c r="RUR155" s="303"/>
      <c r="RUS155" s="303"/>
      <c r="RUT155" s="303"/>
      <c r="RUU155" s="303"/>
      <c r="RUV155" s="303"/>
      <c r="RUW155" s="303"/>
      <c r="RUX155" s="303"/>
      <c r="RUY155" s="303"/>
      <c r="RUZ155" s="303"/>
      <c r="RVA155" s="303"/>
      <c r="RVB155" s="303"/>
      <c r="RVC155" s="303"/>
      <c r="RVD155" s="303"/>
      <c r="RVE155" s="303"/>
      <c r="RVF155" s="303"/>
      <c r="RVG155" s="303"/>
      <c r="RVH155" s="303"/>
      <c r="RVI155" s="303"/>
      <c r="RVJ155" s="303"/>
      <c r="RVK155" s="303"/>
      <c r="RVL155" s="303"/>
      <c r="RVM155" s="303"/>
      <c r="RVN155" s="303"/>
      <c r="RVO155" s="303"/>
      <c r="RVP155" s="303"/>
      <c r="RVQ155" s="303"/>
      <c r="RVR155" s="303"/>
      <c r="RVS155" s="303"/>
      <c r="RVT155" s="303"/>
      <c r="RVU155" s="303"/>
      <c r="RVV155" s="303"/>
      <c r="RVW155" s="303"/>
      <c r="RVX155" s="303"/>
      <c r="RVY155" s="303"/>
      <c r="RVZ155" s="303"/>
      <c r="RWA155" s="303"/>
      <c r="RWB155" s="303"/>
      <c r="RWC155" s="303"/>
      <c r="RWD155" s="303"/>
      <c r="RWE155" s="303"/>
      <c r="RWF155" s="303"/>
      <c r="RWG155" s="303"/>
      <c r="RWH155" s="303"/>
      <c r="RWI155" s="303"/>
      <c r="RWJ155" s="303"/>
      <c r="RWK155" s="303"/>
      <c r="RWL155" s="303"/>
      <c r="RWM155" s="303"/>
      <c r="RWN155" s="303"/>
      <c r="RWO155" s="303"/>
      <c r="RWP155" s="303"/>
      <c r="RWQ155" s="303"/>
      <c r="RWR155" s="303"/>
      <c r="RWS155" s="303"/>
      <c r="RWT155" s="303"/>
      <c r="RWU155" s="303"/>
      <c r="RWV155" s="303"/>
      <c r="RWW155" s="303"/>
      <c r="RWX155" s="303"/>
      <c r="RWY155" s="303"/>
      <c r="RWZ155" s="303"/>
      <c r="RXA155" s="303"/>
      <c r="RXB155" s="303"/>
      <c r="RXC155" s="303"/>
      <c r="RXD155" s="303"/>
      <c r="RXE155" s="303"/>
      <c r="RXF155" s="303"/>
      <c r="RXG155" s="303"/>
      <c r="RXH155" s="303"/>
      <c r="RXI155" s="303"/>
      <c r="RXJ155" s="303"/>
      <c r="RXK155" s="303"/>
      <c r="RXR155" s="303"/>
      <c r="RXS155" s="303"/>
      <c r="RXT155" s="303"/>
      <c r="RXU155" s="303"/>
      <c r="RXV155" s="303"/>
      <c r="RXW155" s="303"/>
      <c r="RXX155" s="303"/>
      <c r="RXY155" s="303"/>
      <c r="RXZ155" s="303"/>
      <c r="RYA155" s="303"/>
      <c r="RYB155" s="303"/>
      <c r="RYC155" s="303"/>
      <c r="RYD155" s="303"/>
      <c r="RYE155" s="303"/>
      <c r="RYF155" s="303"/>
      <c r="RYG155" s="303"/>
      <c r="RYH155" s="303"/>
      <c r="RYI155" s="303"/>
      <c r="RYJ155" s="303"/>
      <c r="RYK155" s="303"/>
      <c r="RYL155" s="303"/>
      <c r="RYM155" s="303"/>
      <c r="RYN155" s="303"/>
      <c r="RYO155" s="303"/>
      <c r="RYP155" s="303"/>
      <c r="RYQ155" s="303"/>
      <c r="RYR155" s="303"/>
      <c r="RYS155" s="303"/>
      <c r="RYT155" s="303"/>
      <c r="RYU155" s="303"/>
      <c r="RYV155" s="303"/>
      <c r="RYW155" s="303"/>
      <c r="RYX155" s="303"/>
      <c r="RYY155" s="303"/>
      <c r="RYZ155" s="303"/>
      <c r="RZA155" s="303"/>
      <c r="RZB155" s="303"/>
      <c r="RZC155" s="303"/>
      <c r="RZD155" s="303"/>
      <c r="RZE155" s="303"/>
      <c r="RZF155" s="303"/>
      <c r="RZG155" s="303"/>
      <c r="RZH155" s="303"/>
      <c r="RZI155" s="303"/>
      <c r="RZJ155" s="303"/>
      <c r="RZK155" s="303"/>
      <c r="RZL155" s="303"/>
      <c r="RZM155" s="303"/>
      <c r="RZN155" s="303"/>
      <c r="RZO155" s="303"/>
      <c r="RZP155" s="303"/>
      <c r="RZQ155" s="303"/>
      <c r="RZR155" s="303"/>
      <c r="RZS155" s="303"/>
      <c r="RZT155" s="303"/>
      <c r="RZU155" s="303"/>
      <c r="RZV155" s="303"/>
      <c r="RZW155" s="303"/>
      <c r="RZX155" s="303"/>
      <c r="RZY155" s="303"/>
      <c r="RZZ155" s="303"/>
      <c r="SAA155" s="303"/>
      <c r="SAB155" s="303"/>
      <c r="SAC155" s="303"/>
      <c r="SAD155" s="303"/>
      <c r="SAE155" s="303"/>
      <c r="SAF155" s="303"/>
      <c r="SAG155" s="303"/>
      <c r="SAH155" s="303"/>
      <c r="SAI155" s="303"/>
      <c r="SAJ155" s="303"/>
      <c r="SAK155" s="303"/>
      <c r="SAL155" s="303"/>
      <c r="SAM155" s="303"/>
      <c r="SAN155" s="303"/>
      <c r="SAO155" s="303"/>
      <c r="SAP155" s="303"/>
      <c r="SAQ155" s="303"/>
      <c r="SAR155" s="303"/>
      <c r="SAS155" s="303"/>
      <c r="SAT155" s="303"/>
      <c r="SAU155" s="303"/>
      <c r="SAV155" s="303"/>
      <c r="SAW155" s="303"/>
      <c r="SAX155" s="303"/>
      <c r="SAY155" s="303"/>
      <c r="SAZ155" s="303"/>
      <c r="SBA155" s="303"/>
      <c r="SBB155" s="303"/>
      <c r="SBC155" s="303"/>
      <c r="SBD155" s="303"/>
      <c r="SBE155" s="303"/>
      <c r="SBF155" s="303"/>
      <c r="SBG155" s="303"/>
      <c r="SBH155" s="303"/>
      <c r="SBI155" s="303"/>
      <c r="SBJ155" s="303"/>
      <c r="SBK155" s="303"/>
      <c r="SBL155" s="303"/>
      <c r="SBM155" s="303"/>
      <c r="SBN155" s="303"/>
      <c r="SBO155" s="303"/>
      <c r="SBP155" s="303"/>
      <c r="SBQ155" s="303"/>
      <c r="SBR155" s="303"/>
      <c r="SBS155" s="303"/>
      <c r="SBT155" s="303"/>
      <c r="SBU155" s="303"/>
      <c r="SBV155" s="303"/>
      <c r="SBW155" s="303"/>
      <c r="SBX155" s="303"/>
      <c r="SBY155" s="303"/>
      <c r="SBZ155" s="303"/>
      <c r="SCA155" s="303"/>
      <c r="SCB155" s="303"/>
      <c r="SCC155" s="303"/>
      <c r="SCD155" s="303"/>
      <c r="SCE155" s="303"/>
      <c r="SCF155" s="303"/>
      <c r="SCG155" s="303"/>
      <c r="SCH155" s="303"/>
      <c r="SCI155" s="303"/>
      <c r="SCJ155" s="303"/>
      <c r="SCK155" s="303"/>
      <c r="SCL155" s="303"/>
      <c r="SCM155" s="303"/>
      <c r="SCN155" s="303"/>
      <c r="SCO155" s="303"/>
      <c r="SCP155" s="303"/>
      <c r="SCQ155" s="303"/>
      <c r="SCR155" s="303"/>
      <c r="SCS155" s="303"/>
      <c r="SCT155" s="303"/>
      <c r="SCU155" s="303"/>
      <c r="SCV155" s="303"/>
      <c r="SCW155" s="303"/>
      <c r="SCX155" s="303"/>
      <c r="SCY155" s="303"/>
      <c r="SCZ155" s="303"/>
      <c r="SDA155" s="303"/>
      <c r="SDB155" s="303"/>
      <c r="SDC155" s="303"/>
      <c r="SDD155" s="303"/>
      <c r="SDE155" s="303"/>
      <c r="SDF155" s="303"/>
      <c r="SDG155" s="303"/>
      <c r="SDH155" s="303"/>
      <c r="SDI155" s="303"/>
      <c r="SDJ155" s="303"/>
      <c r="SDK155" s="303"/>
      <c r="SDL155" s="303"/>
      <c r="SDM155" s="303"/>
      <c r="SDN155" s="303"/>
      <c r="SDO155" s="303"/>
      <c r="SDP155" s="303"/>
      <c r="SDQ155" s="303"/>
      <c r="SDR155" s="303"/>
      <c r="SDS155" s="303"/>
      <c r="SDT155" s="303"/>
      <c r="SDU155" s="303"/>
      <c r="SDV155" s="303"/>
      <c r="SDW155" s="303"/>
      <c r="SDX155" s="303"/>
      <c r="SDY155" s="303"/>
      <c r="SDZ155" s="303"/>
      <c r="SEA155" s="303"/>
      <c r="SEB155" s="303"/>
      <c r="SEC155" s="303"/>
      <c r="SED155" s="303"/>
      <c r="SEE155" s="303"/>
      <c r="SEF155" s="303"/>
      <c r="SEG155" s="303"/>
      <c r="SEH155" s="303"/>
      <c r="SEI155" s="303"/>
      <c r="SEJ155" s="303"/>
      <c r="SEK155" s="303"/>
      <c r="SEL155" s="303"/>
      <c r="SEM155" s="303"/>
      <c r="SEN155" s="303"/>
      <c r="SEO155" s="303"/>
      <c r="SEP155" s="303"/>
      <c r="SEQ155" s="303"/>
      <c r="SER155" s="303"/>
      <c r="SES155" s="303"/>
      <c r="SET155" s="303"/>
      <c r="SEU155" s="303"/>
      <c r="SEV155" s="303"/>
      <c r="SEW155" s="303"/>
      <c r="SEX155" s="303"/>
      <c r="SEY155" s="303"/>
      <c r="SEZ155" s="303"/>
      <c r="SFA155" s="303"/>
      <c r="SFB155" s="303"/>
      <c r="SFC155" s="303"/>
      <c r="SFD155" s="303"/>
      <c r="SFE155" s="303"/>
      <c r="SFF155" s="303"/>
      <c r="SFG155" s="303"/>
      <c r="SFH155" s="303"/>
      <c r="SFI155" s="303"/>
      <c r="SFJ155" s="303"/>
      <c r="SFK155" s="303"/>
      <c r="SFL155" s="303"/>
      <c r="SFM155" s="303"/>
      <c r="SFN155" s="303"/>
      <c r="SFO155" s="303"/>
      <c r="SFP155" s="303"/>
      <c r="SFQ155" s="303"/>
      <c r="SFR155" s="303"/>
      <c r="SFS155" s="303"/>
      <c r="SFT155" s="303"/>
      <c r="SFU155" s="303"/>
      <c r="SFV155" s="303"/>
      <c r="SFW155" s="303"/>
      <c r="SFX155" s="303"/>
      <c r="SFY155" s="303"/>
      <c r="SFZ155" s="303"/>
      <c r="SGA155" s="303"/>
      <c r="SGB155" s="303"/>
      <c r="SGC155" s="303"/>
      <c r="SGD155" s="303"/>
      <c r="SGE155" s="303"/>
      <c r="SGF155" s="303"/>
      <c r="SGG155" s="303"/>
      <c r="SGH155" s="303"/>
      <c r="SGI155" s="303"/>
      <c r="SGJ155" s="303"/>
      <c r="SGK155" s="303"/>
      <c r="SGL155" s="303"/>
      <c r="SGM155" s="303"/>
      <c r="SGN155" s="303"/>
      <c r="SGO155" s="303"/>
      <c r="SGP155" s="303"/>
      <c r="SGQ155" s="303"/>
      <c r="SGR155" s="303"/>
      <c r="SGS155" s="303"/>
      <c r="SGT155" s="303"/>
      <c r="SGU155" s="303"/>
      <c r="SGV155" s="303"/>
      <c r="SGW155" s="303"/>
      <c r="SGX155" s="303"/>
      <c r="SGY155" s="303"/>
      <c r="SGZ155" s="303"/>
      <c r="SHA155" s="303"/>
      <c r="SHB155" s="303"/>
      <c r="SHC155" s="303"/>
      <c r="SHD155" s="303"/>
      <c r="SHE155" s="303"/>
      <c r="SHF155" s="303"/>
      <c r="SHG155" s="303"/>
      <c r="SHN155" s="303"/>
      <c r="SHO155" s="303"/>
      <c r="SHP155" s="303"/>
      <c r="SHQ155" s="303"/>
      <c r="SHR155" s="303"/>
      <c r="SHS155" s="303"/>
      <c r="SHT155" s="303"/>
      <c r="SHU155" s="303"/>
      <c r="SHV155" s="303"/>
      <c r="SHW155" s="303"/>
      <c r="SHX155" s="303"/>
      <c r="SHY155" s="303"/>
      <c r="SHZ155" s="303"/>
      <c r="SIA155" s="303"/>
      <c r="SIB155" s="303"/>
      <c r="SIC155" s="303"/>
      <c r="SID155" s="303"/>
      <c r="SIE155" s="303"/>
      <c r="SIF155" s="303"/>
      <c r="SIG155" s="303"/>
      <c r="SIH155" s="303"/>
      <c r="SII155" s="303"/>
      <c r="SIJ155" s="303"/>
      <c r="SIK155" s="303"/>
      <c r="SIL155" s="303"/>
      <c r="SIM155" s="303"/>
      <c r="SIN155" s="303"/>
      <c r="SIO155" s="303"/>
      <c r="SIP155" s="303"/>
      <c r="SIQ155" s="303"/>
      <c r="SIR155" s="303"/>
      <c r="SIS155" s="303"/>
      <c r="SIT155" s="303"/>
      <c r="SIU155" s="303"/>
      <c r="SIV155" s="303"/>
      <c r="SIW155" s="303"/>
      <c r="SIX155" s="303"/>
      <c r="SIY155" s="303"/>
      <c r="SIZ155" s="303"/>
      <c r="SJA155" s="303"/>
      <c r="SJB155" s="303"/>
      <c r="SJC155" s="303"/>
      <c r="SJD155" s="303"/>
      <c r="SJE155" s="303"/>
      <c r="SJF155" s="303"/>
      <c r="SJG155" s="303"/>
      <c r="SJH155" s="303"/>
      <c r="SJI155" s="303"/>
      <c r="SJJ155" s="303"/>
      <c r="SJK155" s="303"/>
      <c r="SJL155" s="303"/>
      <c r="SJM155" s="303"/>
      <c r="SJN155" s="303"/>
      <c r="SJO155" s="303"/>
      <c r="SJP155" s="303"/>
      <c r="SJQ155" s="303"/>
      <c r="SJR155" s="303"/>
      <c r="SJS155" s="303"/>
      <c r="SJT155" s="303"/>
      <c r="SJU155" s="303"/>
      <c r="SJV155" s="303"/>
      <c r="SJW155" s="303"/>
      <c r="SJX155" s="303"/>
      <c r="SJY155" s="303"/>
      <c r="SJZ155" s="303"/>
      <c r="SKA155" s="303"/>
      <c r="SKB155" s="303"/>
      <c r="SKC155" s="303"/>
      <c r="SKD155" s="303"/>
      <c r="SKE155" s="303"/>
      <c r="SKF155" s="303"/>
      <c r="SKG155" s="303"/>
      <c r="SKH155" s="303"/>
      <c r="SKI155" s="303"/>
      <c r="SKJ155" s="303"/>
      <c r="SKK155" s="303"/>
      <c r="SKL155" s="303"/>
      <c r="SKM155" s="303"/>
      <c r="SKN155" s="303"/>
      <c r="SKO155" s="303"/>
      <c r="SKP155" s="303"/>
      <c r="SKQ155" s="303"/>
      <c r="SKR155" s="303"/>
      <c r="SKS155" s="303"/>
      <c r="SKT155" s="303"/>
      <c r="SKU155" s="303"/>
      <c r="SKV155" s="303"/>
      <c r="SKW155" s="303"/>
      <c r="SKX155" s="303"/>
      <c r="SKY155" s="303"/>
      <c r="SKZ155" s="303"/>
      <c r="SLA155" s="303"/>
      <c r="SLB155" s="303"/>
      <c r="SLC155" s="303"/>
      <c r="SLD155" s="303"/>
      <c r="SLE155" s="303"/>
      <c r="SLF155" s="303"/>
      <c r="SLG155" s="303"/>
      <c r="SLH155" s="303"/>
      <c r="SLI155" s="303"/>
      <c r="SLJ155" s="303"/>
      <c r="SLK155" s="303"/>
      <c r="SLL155" s="303"/>
      <c r="SLM155" s="303"/>
      <c r="SLN155" s="303"/>
      <c r="SLO155" s="303"/>
      <c r="SLP155" s="303"/>
      <c r="SLQ155" s="303"/>
      <c r="SLR155" s="303"/>
      <c r="SLS155" s="303"/>
      <c r="SLT155" s="303"/>
      <c r="SLU155" s="303"/>
      <c r="SLV155" s="303"/>
      <c r="SLW155" s="303"/>
      <c r="SLX155" s="303"/>
      <c r="SLY155" s="303"/>
      <c r="SLZ155" s="303"/>
      <c r="SMA155" s="303"/>
      <c r="SMB155" s="303"/>
      <c r="SMC155" s="303"/>
      <c r="SMD155" s="303"/>
      <c r="SME155" s="303"/>
      <c r="SMF155" s="303"/>
      <c r="SMG155" s="303"/>
      <c r="SMH155" s="303"/>
      <c r="SMI155" s="303"/>
      <c r="SMJ155" s="303"/>
      <c r="SMK155" s="303"/>
      <c r="SML155" s="303"/>
      <c r="SMM155" s="303"/>
      <c r="SMN155" s="303"/>
      <c r="SMO155" s="303"/>
      <c r="SMP155" s="303"/>
      <c r="SMQ155" s="303"/>
      <c r="SMR155" s="303"/>
      <c r="SMS155" s="303"/>
      <c r="SMT155" s="303"/>
      <c r="SMU155" s="303"/>
      <c r="SMV155" s="303"/>
      <c r="SMW155" s="303"/>
      <c r="SMX155" s="303"/>
      <c r="SMY155" s="303"/>
      <c r="SMZ155" s="303"/>
      <c r="SNA155" s="303"/>
      <c r="SNB155" s="303"/>
      <c r="SNC155" s="303"/>
      <c r="SND155" s="303"/>
      <c r="SNE155" s="303"/>
      <c r="SNF155" s="303"/>
      <c r="SNG155" s="303"/>
      <c r="SNH155" s="303"/>
      <c r="SNI155" s="303"/>
      <c r="SNJ155" s="303"/>
      <c r="SNK155" s="303"/>
      <c r="SNL155" s="303"/>
      <c r="SNM155" s="303"/>
      <c r="SNN155" s="303"/>
      <c r="SNO155" s="303"/>
      <c r="SNP155" s="303"/>
      <c r="SNQ155" s="303"/>
      <c r="SNR155" s="303"/>
      <c r="SNS155" s="303"/>
      <c r="SNT155" s="303"/>
      <c r="SNU155" s="303"/>
      <c r="SNV155" s="303"/>
      <c r="SNW155" s="303"/>
      <c r="SNX155" s="303"/>
      <c r="SNY155" s="303"/>
      <c r="SNZ155" s="303"/>
      <c r="SOA155" s="303"/>
      <c r="SOB155" s="303"/>
      <c r="SOC155" s="303"/>
      <c r="SOD155" s="303"/>
      <c r="SOE155" s="303"/>
      <c r="SOF155" s="303"/>
      <c r="SOG155" s="303"/>
      <c r="SOH155" s="303"/>
      <c r="SOI155" s="303"/>
      <c r="SOJ155" s="303"/>
      <c r="SOK155" s="303"/>
      <c r="SOL155" s="303"/>
      <c r="SOM155" s="303"/>
      <c r="SON155" s="303"/>
      <c r="SOO155" s="303"/>
      <c r="SOP155" s="303"/>
      <c r="SOQ155" s="303"/>
      <c r="SOR155" s="303"/>
      <c r="SOS155" s="303"/>
      <c r="SOT155" s="303"/>
      <c r="SOU155" s="303"/>
      <c r="SOV155" s="303"/>
      <c r="SOW155" s="303"/>
      <c r="SOX155" s="303"/>
      <c r="SOY155" s="303"/>
      <c r="SOZ155" s="303"/>
      <c r="SPA155" s="303"/>
      <c r="SPB155" s="303"/>
      <c r="SPC155" s="303"/>
      <c r="SPD155" s="303"/>
      <c r="SPE155" s="303"/>
      <c r="SPF155" s="303"/>
      <c r="SPG155" s="303"/>
      <c r="SPH155" s="303"/>
      <c r="SPI155" s="303"/>
      <c r="SPJ155" s="303"/>
      <c r="SPK155" s="303"/>
      <c r="SPL155" s="303"/>
      <c r="SPM155" s="303"/>
      <c r="SPN155" s="303"/>
      <c r="SPO155" s="303"/>
      <c r="SPP155" s="303"/>
      <c r="SPQ155" s="303"/>
      <c r="SPR155" s="303"/>
      <c r="SPS155" s="303"/>
      <c r="SPT155" s="303"/>
      <c r="SPU155" s="303"/>
      <c r="SPV155" s="303"/>
      <c r="SPW155" s="303"/>
      <c r="SPX155" s="303"/>
      <c r="SPY155" s="303"/>
      <c r="SPZ155" s="303"/>
      <c r="SQA155" s="303"/>
      <c r="SQB155" s="303"/>
      <c r="SQC155" s="303"/>
      <c r="SQD155" s="303"/>
      <c r="SQE155" s="303"/>
      <c r="SQF155" s="303"/>
      <c r="SQG155" s="303"/>
      <c r="SQH155" s="303"/>
      <c r="SQI155" s="303"/>
      <c r="SQJ155" s="303"/>
      <c r="SQK155" s="303"/>
      <c r="SQL155" s="303"/>
      <c r="SQM155" s="303"/>
      <c r="SQN155" s="303"/>
      <c r="SQO155" s="303"/>
      <c r="SQP155" s="303"/>
      <c r="SQQ155" s="303"/>
      <c r="SQR155" s="303"/>
      <c r="SQS155" s="303"/>
      <c r="SQT155" s="303"/>
      <c r="SQU155" s="303"/>
      <c r="SQV155" s="303"/>
      <c r="SQW155" s="303"/>
      <c r="SQX155" s="303"/>
      <c r="SQY155" s="303"/>
      <c r="SQZ155" s="303"/>
      <c r="SRA155" s="303"/>
      <c r="SRB155" s="303"/>
      <c r="SRC155" s="303"/>
      <c r="SRJ155" s="303"/>
      <c r="SRK155" s="303"/>
      <c r="SRL155" s="303"/>
      <c r="SRM155" s="303"/>
      <c r="SRN155" s="303"/>
      <c r="SRO155" s="303"/>
      <c r="SRP155" s="303"/>
      <c r="SRQ155" s="303"/>
      <c r="SRR155" s="303"/>
      <c r="SRS155" s="303"/>
      <c r="SRT155" s="303"/>
      <c r="SRU155" s="303"/>
      <c r="SRV155" s="303"/>
      <c r="SRW155" s="303"/>
      <c r="SRX155" s="303"/>
      <c r="SRY155" s="303"/>
      <c r="SRZ155" s="303"/>
      <c r="SSA155" s="303"/>
      <c r="SSB155" s="303"/>
      <c r="SSC155" s="303"/>
      <c r="SSD155" s="303"/>
      <c r="SSE155" s="303"/>
      <c r="SSF155" s="303"/>
      <c r="SSG155" s="303"/>
      <c r="SSH155" s="303"/>
      <c r="SSI155" s="303"/>
      <c r="SSJ155" s="303"/>
      <c r="SSK155" s="303"/>
      <c r="SSL155" s="303"/>
      <c r="SSM155" s="303"/>
      <c r="SSN155" s="303"/>
      <c r="SSO155" s="303"/>
      <c r="SSP155" s="303"/>
      <c r="SSQ155" s="303"/>
      <c r="SSR155" s="303"/>
      <c r="SSS155" s="303"/>
      <c r="SST155" s="303"/>
      <c r="SSU155" s="303"/>
      <c r="SSV155" s="303"/>
      <c r="SSW155" s="303"/>
      <c r="SSX155" s="303"/>
      <c r="SSY155" s="303"/>
      <c r="SSZ155" s="303"/>
      <c r="STA155" s="303"/>
      <c r="STB155" s="303"/>
      <c r="STC155" s="303"/>
      <c r="STD155" s="303"/>
      <c r="STE155" s="303"/>
      <c r="STF155" s="303"/>
      <c r="STG155" s="303"/>
      <c r="STH155" s="303"/>
      <c r="STI155" s="303"/>
      <c r="STJ155" s="303"/>
      <c r="STK155" s="303"/>
      <c r="STL155" s="303"/>
      <c r="STM155" s="303"/>
      <c r="STN155" s="303"/>
      <c r="STO155" s="303"/>
      <c r="STP155" s="303"/>
      <c r="STQ155" s="303"/>
      <c r="STR155" s="303"/>
      <c r="STS155" s="303"/>
      <c r="STT155" s="303"/>
      <c r="STU155" s="303"/>
      <c r="STV155" s="303"/>
      <c r="STW155" s="303"/>
      <c r="STX155" s="303"/>
      <c r="STY155" s="303"/>
      <c r="STZ155" s="303"/>
      <c r="SUA155" s="303"/>
      <c r="SUB155" s="303"/>
      <c r="SUC155" s="303"/>
      <c r="SUD155" s="303"/>
      <c r="SUE155" s="303"/>
      <c r="SUF155" s="303"/>
      <c r="SUG155" s="303"/>
      <c r="SUH155" s="303"/>
      <c r="SUI155" s="303"/>
      <c r="SUJ155" s="303"/>
      <c r="SUK155" s="303"/>
      <c r="SUL155" s="303"/>
      <c r="SUM155" s="303"/>
      <c r="SUN155" s="303"/>
      <c r="SUO155" s="303"/>
      <c r="SUP155" s="303"/>
      <c r="SUQ155" s="303"/>
      <c r="SUR155" s="303"/>
      <c r="SUS155" s="303"/>
      <c r="SUT155" s="303"/>
      <c r="SUU155" s="303"/>
      <c r="SUV155" s="303"/>
      <c r="SUW155" s="303"/>
      <c r="SUX155" s="303"/>
      <c r="SUY155" s="303"/>
      <c r="SUZ155" s="303"/>
      <c r="SVA155" s="303"/>
      <c r="SVB155" s="303"/>
      <c r="SVC155" s="303"/>
      <c r="SVD155" s="303"/>
      <c r="SVE155" s="303"/>
      <c r="SVF155" s="303"/>
      <c r="SVG155" s="303"/>
      <c r="SVH155" s="303"/>
      <c r="SVI155" s="303"/>
      <c r="SVJ155" s="303"/>
      <c r="SVK155" s="303"/>
      <c r="SVL155" s="303"/>
      <c r="SVM155" s="303"/>
      <c r="SVN155" s="303"/>
      <c r="SVO155" s="303"/>
      <c r="SVP155" s="303"/>
      <c r="SVQ155" s="303"/>
      <c r="SVR155" s="303"/>
      <c r="SVS155" s="303"/>
      <c r="SVT155" s="303"/>
      <c r="SVU155" s="303"/>
      <c r="SVV155" s="303"/>
      <c r="SVW155" s="303"/>
      <c r="SVX155" s="303"/>
      <c r="SVY155" s="303"/>
      <c r="SVZ155" s="303"/>
      <c r="SWA155" s="303"/>
      <c r="SWB155" s="303"/>
      <c r="SWC155" s="303"/>
      <c r="SWD155" s="303"/>
      <c r="SWE155" s="303"/>
      <c r="SWF155" s="303"/>
      <c r="SWG155" s="303"/>
      <c r="SWH155" s="303"/>
      <c r="SWI155" s="303"/>
      <c r="SWJ155" s="303"/>
      <c r="SWK155" s="303"/>
      <c r="SWL155" s="303"/>
      <c r="SWM155" s="303"/>
      <c r="SWN155" s="303"/>
      <c r="SWO155" s="303"/>
      <c r="SWP155" s="303"/>
      <c r="SWQ155" s="303"/>
      <c r="SWR155" s="303"/>
      <c r="SWS155" s="303"/>
      <c r="SWT155" s="303"/>
      <c r="SWU155" s="303"/>
      <c r="SWV155" s="303"/>
      <c r="SWW155" s="303"/>
      <c r="SWX155" s="303"/>
      <c r="SWY155" s="303"/>
      <c r="SWZ155" s="303"/>
      <c r="SXA155" s="303"/>
      <c r="SXB155" s="303"/>
      <c r="SXC155" s="303"/>
      <c r="SXD155" s="303"/>
      <c r="SXE155" s="303"/>
      <c r="SXF155" s="303"/>
      <c r="SXG155" s="303"/>
      <c r="SXH155" s="303"/>
      <c r="SXI155" s="303"/>
      <c r="SXJ155" s="303"/>
      <c r="SXK155" s="303"/>
      <c r="SXL155" s="303"/>
      <c r="SXM155" s="303"/>
      <c r="SXN155" s="303"/>
      <c r="SXO155" s="303"/>
      <c r="SXP155" s="303"/>
      <c r="SXQ155" s="303"/>
      <c r="SXR155" s="303"/>
      <c r="SXS155" s="303"/>
      <c r="SXT155" s="303"/>
      <c r="SXU155" s="303"/>
      <c r="SXV155" s="303"/>
      <c r="SXW155" s="303"/>
      <c r="SXX155" s="303"/>
      <c r="SXY155" s="303"/>
      <c r="SXZ155" s="303"/>
      <c r="SYA155" s="303"/>
      <c r="SYB155" s="303"/>
      <c r="SYC155" s="303"/>
      <c r="SYD155" s="303"/>
      <c r="SYE155" s="303"/>
      <c r="SYF155" s="303"/>
      <c r="SYG155" s="303"/>
      <c r="SYH155" s="303"/>
      <c r="SYI155" s="303"/>
      <c r="SYJ155" s="303"/>
      <c r="SYK155" s="303"/>
      <c r="SYL155" s="303"/>
      <c r="SYM155" s="303"/>
      <c r="SYN155" s="303"/>
      <c r="SYO155" s="303"/>
      <c r="SYP155" s="303"/>
      <c r="SYQ155" s="303"/>
      <c r="SYR155" s="303"/>
      <c r="SYS155" s="303"/>
      <c r="SYT155" s="303"/>
      <c r="SYU155" s="303"/>
      <c r="SYV155" s="303"/>
      <c r="SYW155" s="303"/>
      <c r="SYX155" s="303"/>
      <c r="SYY155" s="303"/>
      <c r="SYZ155" s="303"/>
      <c r="SZA155" s="303"/>
      <c r="SZB155" s="303"/>
      <c r="SZC155" s="303"/>
      <c r="SZD155" s="303"/>
      <c r="SZE155" s="303"/>
      <c r="SZF155" s="303"/>
      <c r="SZG155" s="303"/>
      <c r="SZH155" s="303"/>
      <c r="SZI155" s="303"/>
      <c r="SZJ155" s="303"/>
      <c r="SZK155" s="303"/>
      <c r="SZL155" s="303"/>
      <c r="SZM155" s="303"/>
      <c r="SZN155" s="303"/>
      <c r="SZO155" s="303"/>
      <c r="SZP155" s="303"/>
      <c r="SZQ155" s="303"/>
      <c r="SZR155" s="303"/>
      <c r="SZS155" s="303"/>
      <c r="SZT155" s="303"/>
      <c r="SZU155" s="303"/>
      <c r="SZV155" s="303"/>
      <c r="SZW155" s="303"/>
      <c r="SZX155" s="303"/>
      <c r="SZY155" s="303"/>
      <c r="SZZ155" s="303"/>
      <c r="TAA155" s="303"/>
      <c r="TAB155" s="303"/>
      <c r="TAC155" s="303"/>
      <c r="TAD155" s="303"/>
      <c r="TAE155" s="303"/>
      <c r="TAF155" s="303"/>
      <c r="TAG155" s="303"/>
      <c r="TAH155" s="303"/>
      <c r="TAI155" s="303"/>
      <c r="TAJ155" s="303"/>
      <c r="TAK155" s="303"/>
      <c r="TAL155" s="303"/>
      <c r="TAM155" s="303"/>
      <c r="TAN155" s="303"/>
      <c r="TAO155" s="303"/>
      <c r="TAP155" s="303"/>
      <c r="TAQ155" s="303"/>
      <c r="TAR155" s="303"/>
      <c r="TAS155" s="303"/>
      <c r="TAT155" s="303"/>
      <c r="TAU155" s="303"/>
      <c r="TAV155" s="303"/>
      <c r="TAW155" s="303"/>
      <c r="TAX155" s="303"/>
      <c r="TAY155" s="303"/>
      <c r="TBF155" s="303"/>
      <c r="TBG155" s="303"/>
      <c r="TBH155" s="303"/>
      <c r="TBI155" s="303"/>
      <c r="TBJ155" s="303"/>
      <c r="TBK155" s="303"/>
      <c r="TBL155" s="303"/>
      <c r="TBM155" s="303"/>
      <c r="TBN155" s="303"/>
      <c r="TBO155" s="303"/>
      <c r="TBP155" s="303"/>
      <c r="TBQ155" s="303"/>
      <c r="TBR155" s="303"/>
      <c r="TBS155" s="303"/>
      <c r="TBT155" s="303"/>
      <c r="TBU155" s="303"/>
      <c r="TBV155" s="303"/>
      <c r="TBW155" s="303"/>
      <c r="TBX155" s="303"/>
      <c r="TBY155" s="303"/>
      <c r="TBZ155" s="303"/>
      <c r="TCA155" s="303"/>
      <c r="TCB155" s="303"/>
      <c r="TCC155" s="303"/>
      <c r="TCD155" s="303"/>
      <c r="TCE155" s="303"/>
      <c r="TCF155" s="303"/>
      <c r="TCG155" s="303"/>
      <c r="TCH155" s="303"/>
      <c r="TCI155" s="303"/>
      <c r="TCJ155" s="303"/>
      <c r="TCK155" s="303"/>
      <c r="TCL155" s="303"/>
      <c r="TCM155" s="303"/>
      <c r="TCN155" s="303"/>
      <c r="TCO155" s="303"/>
      <c r="TCP155" s="303"/>
      <c r="TCQ155" s="303"/>
      <c r="TCR155" s="303"/>
      <c r="TCS155" s="303"/>
      <c r="TCT155" s="303"/>
      <c r="TCU155" s="303"/>
      <c r="TCV155" s="303"/>
      <c r="TCW155" s="303"/>
      <c r="TCX155" s="303"/>
      <c r="TCY155" s="303"/>
      <c r="TCZ155" s="303"/>
      <c r="TDA155" s="303"/>
      <c r="TDB155" s="303"/>
      <c r="TDC155" s="303"/>
      <c r="TDD155" s="303"/>
      <c r="TDE155" s="303"/>
      <c r="TDF155" s="303"/>
      <c r="TDG155" s="303"/>
      <c r="TDH155" s="303"/>
      <c r="TDI155" s="303"/>
      <c r="TDJ155" s="303"/>
      <c r="TDK155" s="303"/>
      <c r="TDL155" s="303"/>
      <c r="TDM155" s="303"/>
      <c r="TDN155" s="303"/>
      <c r="TDO155" s="303"/>
      <c r="TDP155" s="303"/>
      <c r="TDQ155" s="303"/>
      <c r="TDR155" s="303"/>
      <c r="TDS155" s="303"/>
      <c r="TDT155" s="303"/>
      <c r="TDU155" s="303"/>
      <c r="TDV155" s="303"/>
      <c r="TDW155" s="303"/>
      <c r="TDX155" s="303"/>
      <c r="TDY155" s="303"/>
      <c r="TDZ155" s="303"/>
      <c r="TEA155" s="303"/>
      <c r="TEB155" s="303"/>
      <c r="TEC155" s="303"/>
      <c r="TED155" s="303"/>
      <c r="TEE155" s="303"/>
      <c r="TEF155" s="303"/>
      <c r="TEG155" s="303"/>
      <c r="TEH155" s="303"/>
      <c r="TEI155" s="303"/>
      <c r="TEJ155" s="303"/>
      <c r="TEK155" s="303"/>
      <c r="TEL155" s="303"/>
      <c r="TEM155" s="303"/>
      <c r="TEN155" s="303"/>
      <c r="TEO155" s="303"/>
      <c r="TEP155" s="303"/>
      <c r="TEQ155" s="303"/>
      <c r="TER155" s="303"/>
      <c r="TES155" s="303"/>
      <c r="TET155" s="303"/>
      <c r="TEU155" s="303"/>
      <c r="TEV155" s="303"/>
      <c r="TEW155" s="303"/>
      <c r="TEX155" s="303"/>
      <c r="TEY155" s="303"/>
      <c r="TEZ155" s="303"/>
      <c r="TFA155" s="303"/>
      <c r="TFB155" s="303"/>
      <c r="TFC155" s="303"/>
      <c r="TFD155" s="303"/>
      <c r="TFE155" s="303"/>
      <c r="TFF155" s="303"/>
      <c r="TFG155" s="303"/>
      <c r="TFH155" s="303"/>
      <c r="TFI155" s="303"/>
      <c r="TFJ155" s="303"/>
      <c r="TFK155" s="303"/>
      <c r="TFL155" s="303"/>
      <c r="TFM155" s="303"/>
      <c r="TFN155" s="303"/>
      <c r="TFO155" s="303"/>
      <c r="TFP155" s="303"/>
      <c r="TFQ155" s="303"/>
      <c r="TFR155" s="303"/>
      <c r="TFS155" s="303"/>
      <c r="TFT155" s="303"/>
      <c r="TFU155" s="303"/>
      <c r="TFV155" s="303"/>
      <c r="TFW155" s="303"/>
      <c r="TFX155" s="303"/>
      <c r="TFY155" s="303"/>
      <c r="TFZ155" s="303"/>
      <c r="TGA155" s="303"/>
      <c r="TGB155" s="303"/>
      <c r="TGC155" s="303"/>
      <c r="TGD155" s="303"/>
      <c r="TGE155" s="303"/>
      <c r="TGF155" s="303"/>
      <c r="TGG155" s="303"/>
      <c r="TGH155" s="303"/>
      <c r="TGI155" s="303"/>
      <c r="TGJ155" s="303"/>
      <c r="TGK155" s="303"/>
      <c r="TGL155" s="303"/>
      <c r="TGM155" s="303"/>
      <c r="TGN155" s="303"/>
      <c r="TGO155" s="303"/>
      <c r="TGP155" s="303"/>
      <c r="TGQ155" s="303"/>
      <c r="TGR155" s="303"/>
      <c r="TGS155" s="303"/>
      <c r="TGT155" s="303"/>
      <c r="TGU155" s="303"/>
      <c r="TGV155" s="303"/>
      <c r="TGW155" s="303"/>
      <c r="TGX155" s="303"/>
      <c r="TGY155" s="303"/>
      <c r="TGZ155" s="303"/>
      <c r="THA155" s="303"/>
      <c r="THB155" s="303"/>
      <c r="THC155" s="303"/>
      <c r="THD155" s="303"/>
      <c r="THE155" s="303"/>
      <c r="THF155" s="303"/>
      <c r="THG155" s="303"/>
      <c r="THH155" s="303"/>
      <c r="THI155" s="303"/>
      <c r="THJ155" s="303"/>
      <c r="THK155" s="303"/>
      <c r="THL155" s="303"/>
      <c r="THM155" s="303"/>
      <c r="THN155" s="303"/>
      <c r="THO155" s="303"/>
      <c r="THP155" s="303"/>
      <c r="THQ155" s="303"/>
      <c r="THR155" s="303"/>
      <c r="THS155" s="303"/>
      <c r="THT155" s="303"/>
      <c r="THU155" s="303"/>
      <c r="THV155" s="303"/>
      <c r="THW155" s="303"/>
      <c r="THX155" s="303"/>
      <c r="THY155" s="303"/>
      <c r="THZ155" s="303"/>
      <c r="TIA155" s="303"/>
      <c r="TIB155" s="303"/>
      <c r="TIC155" s="303"/>
      <c r="TID155" s="303"/>
      <c r="TIE155" s="303"/>
      <c r="TIF155" s="303"/>
      <c r="TIG155" s="303"/>
      <c r="TIH155" s="303"/>
      <c r="TII155" s="303"/>
      <c r="TIJ155" s="303"/>
      <c r="TIK155" s="303"/>
      <c r="TIL155" s="303"/>
      <c r="TIM155" s="303"/>
      <c r="TIN155" s="303"/>
      <c r="TIO155" s="303"/>
      <c r="TIP155" s="303"/>
      <c r="TIQ155" s="303"/>
      <c r="TIR155" s="303"/>
      <c r="TIS155" s="303"/>
      <c r="TIT155" s="303"/>
      <c r="TIU155" s="303"/>
      <c r="TIV155" s="303"/>
      <c r="TIW155" s="303"/>
      <c r="TIX155" s="303"/>
      <c r="TIY155" s="303"/>
      <c r="TIZ155" s="303"/>
      <c r="TJA155" s="303"/>
      <c r="TJB155" s="303"/>
      <c r="TJC155" s="303"/>
      <c r="TJD155" s="303"/>
      <c r="TJE155" s="303"/>
      <c r="TJF155" s="303"/>
      <c r="TJG155" s="303"/>
      <c r="TJH155" s="303"/>
      <c r="TJI155" s="303"/>
      <c r="TJJ155" s="303"/>
      <c r="TJK155" s="303"/>
      <c r="TJL155" s="303"/>
      <c r="TJM155" s="303"/>
      <c r="TJN155" s="303"/>
      <c r="TJO155" s="303"/>
      <c r="TJP155" s="303"/>
      <c r="TJQ155" s="303"/>
      <c r="TJR155" s="303"/>
      <c r="TJS155" s="303"/>
      <c r="TJT155" s="303"/>
      <c r="TJU155" s="303"/>
      <c r="TJV155" s="303"/>
      <c r="TJW155" s="303"/>
      <c r="TJX155" s="303"/>
      <c r="TJY155" s="303"/>
      <c r="TJZ155" s="303"/>
      <c r="TKA155" s="303"/>
      <c r="TKB155" s="303"/>
      <c r="TKC155" s="303"/>
      <c r="TKD155" s="303"/>
      <c r="TKE155" s="303"/>
      <c r="TKF155" s="303"/>
      <c r="TKG155" s="303"/>
      <c r="TKH155" s="303"/>
      <c r="TKI155" s="303"/>
      <c r="TKJ155" s="303"/>
      <c r="TKK155" s="303"/>
      <c r="TKL155" s="303"/>
      <c r="TKM155" s="303"/>
      <c r="TKN155" s="303"/>
      <c r="TKO155" s="303"/>
      <c r="TKP155" s="303"/>
      <c r="TKQ155" s="303"/>
      <c r="TKR155" s="303"/>
      <c r="TKS155" s="303"/>
      <c r="TKT155" s="303"/>
      <c r="TKU155" s="303"/>
      <c r="TLB155" s="303"/>
      <c r="TLC155" s="303"/>
      <c r="TLD155" s="303"/>
      <c r="TLE155" s="303"/>
      <c r="TLF155" s="303"/>
      <c r="TLG155" s="303"/>
      <c r="TLH155" s="303"/>
      <c r="TLI155" s="303"/>
      <c r="TLJ155" s="303"/>
      <c r="TLK155" s="303"/>
      <c r="TLL155" s="303"/>
      <c r="TLM155" s="303"/>
      <c r="TLN155" s="303"/>
      <c r="TLO155" s="303"/>
      <c r="TLP155" s="303"/>
      <c r="TLQ155" s="303"/>
      <c r="TLR155" s="303"/>
      <c r="TLS155" s="303"/>
      <c r="TLT155" s="303"/>
      <c r="TLU155" s="303"/>
      <c r="TLV155" s="303"/>
      <c r="TLW155" s="303"/>
      <c r="TLX155" s="303"/>
      <c r="TLY155" s="303"/>
      <c r="TLZ155" s="303"/>
      <c r="TMA155" s="303"/>
      <c r="TMB155" s="303"/>
      <c r="TMC155" s="303"/>
      <c r="TMD155" s="303"/>
      <c r="TME155" s="303"/>
      <c r="TMF155" s="303"/>
      <c r="TMG155" s="303"/>
      <c r="TMH155" s="303"/>
      <c r="TMI155" s="303"/>
      <c r="TMJ155" s="303"/>
      <c r="TMK155" s="303"/>
      <c r="TML155" s="303"/>
      <c r="TMM155" s="303"/>
      <c r="TMN155" s="303"/>
      <c r="TMO155" s="303"/>
      <c r="TMP155" s="303"/>
      <c r="TMQ155" s="303"/>
      <c r="TMR155" s="303"/>
      <c r="TMS155" s="303"/>
      <c r="TMT155" s="303"/>
      <c r="TMU155" s="303"/>
      <c r="TMV155" s="303"/>
      <c r="TMW155" s="303"/>
      <c r="TMX155" s="303"/>
      <c r="TMY155" s="303"/>
      <c r="TMZ155" s="303"/>
      <c r="TNA155" s="303"/>
      <c r="TNB155" s="303"/>
      <c r="TNC155" s="303"/>
      <c r="TND155" s="303"/>
      <c r="TNE155" s="303"/>
      <c r="TNF155" s="303"/>
      <c r="TNG155" s="303"/>
      <c r="TNH155" s="303"/>
      <c r="TNI155" s="303"/>
      <c r="TNJ155" s="303"/>
      <c r="TNK155" s="303"/>
      <c r="TNL155" s="303"/>
      <c r="TNM155" s="303"/>
      <c r="TNN155" s="303"/>
      <c r="TNO155" s="303"/>
      <c r="TNP155" s="303"/>
      <c r="TNQ155" s="303"/>
      <c r="TNR155" s="303"/>
      <c r="TNS155" s="303"/>
      <c r="TNT155" s="303"/>
      <c r="TNU155" s="303"/>
      <c r="TNV155" s="303"/>
      <c r="TNW155" s="303"/>
      <c r="TNX155" s="303"/>
      <c r="TNY155" s="303"/>
      <c r="TNZ155" s="303"/>
      <c r="TOA155" s="303"/>
      <c r="TOB155" s="303"/>
      <c r="TOC155" s="303"/>
      <c r="TOD155" s="303"/>
      <c r="TOE155" s="303"/>
      <c r="TOF155" s="303"/>
      <c r="TOG155" s="303"/>
      <c r="TOH155" s="303"/>
      <c r="TOI155" s="303"/>
      <c r="TOJ155" s="303"/>
      <c r="TOK155" s="303"/>
      <c r="TOL155" s="303"/>
      <c r="TOM155" s="303"/>
      <c r="TON155" s="303"/>
      <c r="TOO155" s="303"/>
      <c r="TOP155" s="303"/>
      <c r="TOQ155" s="303"/>
      <c r="TOR155" s="303"/>
      <c r="TOS155" s="303"/>
      <c r="TOT155" s="303"/>
      <c r="TOU155" s="303"/>
      <c r="TOV155" s="303"/>
      <c r="TOW155" s="303"/>
      <c r="TOX155" s="303"/>
      <c r="TOY155" s="303"/>
      <c r="TOZ155" s="303"/>
      <c r="TPA155" s="303"/>
      <c r="TPB155" s="303"/>
      <c r="TPC155" s="303"/>
      <c r="TPD155" s="303"/>
      <c r="TPE155" s="303"/>
      <c r="TPF155" s="303"/>
      <c r="TPG155" s="303"/>
      <c r="TPH155" s="303"/>
      <c r="TPI155" s="303"/>
      <c r="TPJ155" s="303"/>
      <c r="TPK155" s="303"/>
      <c r="TPL155" s="303"/>
      <c r="TPM155" s="303"/>
      <c r="TPN155" s="303"/>
      <c r="TPO155" s="303"/>
      <c r="TPP155" s="303"/>
      <c r="TPQ155" s="303"/>
      <c r="TPR155" s="303"/>
      <c r="TPS155" s="303"/>
      <c r="TPT155" s="303"/>
      <c r="TPU155" s="303"/>
      <c r="TPV155" s="303"/>
      <c r="TPW155" s="303"/>
      <c r="TPX155" s="303"/>
      <c r="TPY155" s="303"/>
      <c r="TPZ155" s="303"/>
      <c r="TQA155" s="303"/>
      <c r="TQB155" s="303"/>
      <c r="TQC155" s="303"/>
      <c r="TQD155" s="303"/>
      <c r="TQE155" s="303"/>
      <c r="TQF155" s="303"/>
      <c r="TQG155" s="303"/>
      <c r="TQH155" s="303"/>
      <c r="TQI155" s="303"/>
      <c r="TQJ155" s="303"/>
      <c r="TQK155" s="303"/>
      <c r="TQL155" s="303"/>
      <c r="TQM155" s="303"/>
      <c r="TQN155" s="303"/>
      <c r="TQO155" s="303"/>
      <c r="TQP155" s="303"/>
      <c r="TQQ155" s="303"/>
      <c r="TQR155" s="303"/>
      <c r="TQS155" s="303"/>
      <c r="TQT155" s="303"/>
      <c r="TQU155" s="303"/>
      <c r="TQV155" s="303"/>
      <c r="TQW155" s="303"/>
      <c r="TQX155" s="303"/>
      <c r="TQY155" s="303"/>
      <c r="TQZ155" s="303"/>
      <c r="TRA155" s="303"/>
      <c r="TRB155" s="303"/>
      <c r="TRC155" s="303"/>
      <c r="TRD155" s="303"/>
      <c r="TRE155" s="303"/>
      <c r="TRF155" s="303"/>
      <c r="TRG155" s="303"/>
      <c r="TRH155" s="303"/>
      <c r="TRI155" s="303"/>
      <c r="TRJ155" s="303"/>
      <c r="TRK155" s="303"/>
      <c r="TRL155" s="303"/>
      <c r="TRM155" s="303"/>
      <c r="TRN155" s="303"/>
      <c r="TRO155" s="303"/>
      <c r="TRP155" s="303"/>
      <c r="TRQ155" s="303"/>
      <c r="TRR155" s="303"/>
      <c r="TRS155" s="303"/>
      <c r="TRT155" s="303"/>
      <c r="TRU155" s="303"/>
      <c r="TRV155" s="303"/>
      <c r="TRW155" s="303"/>
      <c r="TRX155" s="303"/>
      <c r="TRY155" s="303"/>
      <c r="TRZ155" s="303"/>
      <c r="TSA155" s="303"/>
      <c r="TSB155" s="303"/>
      <c r="TSC155" s="303"/>
      <c r="TSD155" s="303"/>
      <c r="TSE155" s="303"/>
      <c r="TSF155" s="303"/>
      <c r="TSG155" s="303"/>
      <c r="TSH155" s="303"/>
      <c r="TSI155" s="303"/>
      <c r="TSJ155" s="303"/>
      <c r="TSK155" s="303"/>
      <c r="TSL155" s="303"/>
      <c r="TSM155" s="303"/>
      <c r="TSN155" s="303"/>
      <c r="TSO155" s="303"/>
      <c r="TSP155" s="303"/>
      <c r="TSQ155" s="303"/>
      <c r="TSR155" s="303"/>
      <c r="TSS155" s="303"/>
      <c r="TST155" s="303"/>
      <c r="TSU155" s="303"/>
      <c r="TSV155" s="303"/>
      <c r="TSW155" s="303"/>
      <c r="TSX155" s="303"/>
      <c r="TSY155" s="303"/>
      <c r="TSZ155" s="303"/>
      <c r="TTA155" s="303"/>
      <c r="TTB155" s="303"/>
      <c r="TTC155" s="303"/>
      <c r="TTD155" s="303"/>
      <c r="TTE155" s="303"/>
      <c r="TTF155" s="303"/>
      <c r="TTG155" s="303"/>
      <c r="TTH155" s="303"/>
      <c r="TTI155" s="303"/>
      <c r="TTJ155" s="303"/>
      <c r="TTK155" s="303"/>
      <c r="TTL155" s="303"/>
      <c r="TTM155" s="303"/>
      <c r="TTN155" s="303"/>
      <c r="TTO155" s="303"/>
      <c r="TTP155" s="303"/>
      <c r="TTQ155" s="303"/>
      <c r="TTR155" s="303"/>
      <c r="TTS155" s="303"/>
      <c r="TTT155" s="303"/>
      <c r="TTU155" s="303"/>
      <c r="TTV155" s="303"/>
      <c r="TTW155" s="303"/>
      <c r="TTX155" s="303"/>
      <c r="TTY155" s="303"/>
      <c r="TTZ155" s="303"/>
      <c r="TUA155" s="303"/>
      <c r="TUB155" s="303"/>
      <c r="TUC155" s="303"/>
      <c r="TUD155" s="303"/>
      <c r="TUE155" s="303"/>
      <c r="TUF155" s="303"/>
      <c r="TUG155" s="303"/>
      <c r="TUH155" s="303"/>
      <c r="TUI155" s="303"/>
      <c r="TUJ155" s="303"/>
      <c r="TUK155" s="303"/>
      <c r="TUL155" s="303"/>
      <c r="TUM155" s="303"/>
      <c r="TUN155" s="303"/>
      <c r="TUO155" s="303"/>
      <c r="TUP155" s="303"/>
      <c r="TUQ155" s="303"/>
      <c r="TUX155" s="303"/>
      <c r="TUY155" s="303"/>
      <c r="TUZ155" s="303"/>
      <c r="TVA155" s="303"/>
      <c r="TVB155" s="303"/>
      <c r="TVC155" s="303"/>
      <c r="TVD155" s="303"/>
      <c r="TVE155" s="303"/>
      <c r="TVF155" s="303"/>
      <c r="TVG155" s="303"/>
      <c r="TVH155" s="303"/>
      <c r="TVI155" s="303"/>
      <c r="TVJ155" s="303"/>
      <c r="TVK155" s="303"/>
      <c r="TVL155" s="303"/>
      <c r="TVM155" s="303"/>
      <c r="TVN155" s="303"/>
      <c r="TVO155" s="303"/>
      <c r="TVP155" s="303"/>
      <c r="TVQ155" s="303"/>
      <c r="TVR155" s="303"/>
      <c r="TVS155" s="303"/>
      <c r="TVT155" s="303"/>
      <c r="TVU155" s="303"/>
      <c r="TVV155" s="303"/>
      <c r="TVW155" s="303"/>
      <c r="TVX155" s="303"/>
      <c r="TVY155" s="303"/>
      <c r="TVZ155" s="303"/>
      <c r="TWA155" s="303"/>
      <c r="TWB155" s="303"/>
      <c r="TWC155" s="303"/>
      <c r="TWD155" s="303"/>
      <c r="TWE155" s="303"/>
      <c r="TWF155" s="303"/>
      <c r="TWG155" s="303"/>
      <c r="TWH155" s="303"/>
      <c r="TWI155" s="303"/>
      <c r="TWJ155" s="303"/>
      <c r="TWK155" s="303"/>
      <c r="TWL155" s="303"/>
      <c r="TWM155" s="303"/>
      <c r="TWN155" s="303"/>
      <c r="TWO155" s="303"/>
      <c r="TWP155" s="303"/>
      <c r="TWQ155" s="303"/>
      <c r="TWR155" s="303"/>
      <c r="TWS155" s="303"/>
      <c r="TWT155" s="303"/>
      <c r="TWU155" s="303"/>
      <c r="TWV155" s="303"/>
      <c r="TWW155" s="303"/>
      <c r="TWX155" s="303"/>
      <c r="TWY155" s="303"/>
      <c r="TWZ155" s="303"/>
      <c r="TXA155" s="303"/>
      <c r="TXB155" s="303"/>
      <c r="TXC155" s="303"/>
      <c r="TXD155" s="303"/>
      <c r="TXE155" s="303"/>
      <c r="TXF155" s="303"/>
      <c r="TXG155" s="303"/>
      <c r="TXH155" s="303"/>
      <c r="TXI155" s="303"/>
      <c r="TXJ155" s="303"/>
      <c r="TXK155" s="303"/>
      <c r="TXL155" s="303"/>
      <c r="TXM155" s="303"/>
      <c r="TXN155" s="303"/>
      <c r="TXO155" s="303"/>
      <c r="TXP155" s="303"/>
      <c r="TXQ155" s="303"/>
      <c r="TXR155" s="303"/>
      <c r="TXS155" s="303"/>
      <c r="TXT155" s="303"/>
      <c r="TXU155" s="303"/>
      <c r="TXV155" s="303"/>
      <c r="TXW155" s="303"/>
      <c r="TXX155" s="303"/>
      <c r="TXY155" s="303"/>
      <c r="TXZ155" s="303"/>
      <c r="TYA155" s="303"/>
      <c r="TYB155" s="303"/>
      <c r="TYC155" s="303"/>
      <c r="TYD155" s="303"/>
      <c r="TYE155" s="303"/>
      <c r="TYF155" s="303"/>
      <c r="TYG155" s="303"/>
      <c r="TYH155" s="303"/>
      <c r="TYI155" s="303"/>
      <c r="TYJ155" s="303"/>
      <c r="TYK155" s="303"/>
      <c r="TYL155" s="303"/>
      <c r="TYM155" s="303"/>
      <c r="TYN155" s="303"/>
      <c r="TYO155" s="303"/>
      <c r="TYP155" s="303"/>
      <c r="TYQ155" s="303"/>
      <c r="TYR155" s="303"/>
      <c r="TYS155" s="303"/>
      <c r="TYT155" s="303"/>
      <c r="TYU155" s="303"/>
      <c r="TYV155" s="303"/>
      <c r="TYW155" s="303"/>
      <c r="TYX155" s="303"/>
      <c r="TYY155" s="303"/>
      <c r="TYZ155" s="303"/>
      <c r="TZA155" s="303"/>
      <c r="TZB155" s="303"/>
      <c r="TZC155" s="303"/>
      <c r="TZD155" s="303"/>
      <c r="TZE155" s="303"/>
      <c r="TZF155" s="303"/>
      <c r="TZG155" s="303"/>
      <c r="TZH155" s="303"/>
      <c r="TZI155" s="303"/>
      <c r="TZJ155" s="303"/>
      <c r="TZK155" s="303"/>
      <c r="TZL155" s="303"/>
      <c r="TZM155" s="303"/>
      <c r="TZN155" s="303"/>
      <c r="TZO155" s="303"/>
      <c r="TZP155" s="303"/>
      <c r="TZQ155" s="303"/>
      <c r="TZR155" s="303"/>
      <c r="TZS155" s="303"/>
      <c r="TZT155" s="303"/>
      <c r="TZU155" s="303"/>
      <c r="TZV155" s="303"/>
      <c r="TZW155" s="303"/>
      <c r="TZX155" s="303"/>
      <c r="TZY155" s="303"/>
      <c r="TZZ155" s="303"/>
      <c r="UAA155" s="303"/>
      <c r="UAB155" s="303"/>
      <c r="UAC155" s="303"/>
      <c r="UAD155" s="303"/>
      <c r="UAE155" s="303"/>
      <c r="UAF155" s="303"/>
      <c r="UAG155" s="303"/>
      <c r="UAH155" s="303"/>
      <c r="UAI155" s="303"/>
      <c r="UAJ155" s="303"/>
      <c r="UAK155" s="303"/>
      <c r="UAL155" s="303"/>
      <c r="UAM155" s="303"/>
      <c r="UAN155" s="303"/>
      <c r="UAO155" s="303"/>
      <c r="UAP155" s="303"/>
      <c r="UAQ155" s="303"/>
      <c r="UAR155" s="303"/>
      <c r="UAS155" s="303"/>
      <c r="UAT155" s="303"/>
      <c r="UAU155" s="303"/>
      <c r="UAV155" s="303"/>
      <c r="UAW155" s="303"/>
      <c r="UAX155" s="303"/>
      <c r="UAY155" s="303"/>
      <c r="UAZ155" s="303"/>
      <c r="UBA155" s="303"/>
      <c r="UBB155" s="303"/>
      <c r="UBC155" s="303"/>
      <c r="UBD155" s="303"/>
      <c r="UBE155" s="303"/>
      <c r="UBF155" s="303"/>
      <c r="UBG155" s="303"/>
      <c r="UBH155" s="303"/>
      <c r="UBI155" s="303"/>
      <c r="UBJ155" s="303"/>
      <c r="UBK155" s="303"/>
      <c r="UBL155" s="303"/>
      <c r="UBM155" s="303"/>
      <c r="UBN155" s="303"/>
      <c r="UBO155" s="303"/>
      <c r="UBP155" s="303"/>
      <c r="UBQ155" s="303"/>
      <c r="UBR155" s="303"/>
      <c r="UBS155" s="303"/>
      <c r="UBT155" s="303"/>
      <c r="UBU155" s="303"/>
      <c r="UBV155" s="303"/>
      <c r="UBW155" s="303"/>
      <c r="UBX155" s="303"/>
      <c r="UBY155" s="303"/>
      <c r="UBZ155" s="303"/>
      <c r="UCA155" s="303"/>
      <c r="UCB155" s="303"/>
      <c r="UCC155" s="303"/>
      <c r="UCD155" s="303"/>
      <c r="UCE155" s="303"/>
      <c r="UCF155" s="303"/>
      <c r="UCG155" s="303"/>
      <c r="UCH155" s="303"/>
      <c r="UCI155" s="303"/>
      <c r="UCJ155" s="303"/>
      <c r="UCK155" s="303"/>
      <c r="UCL155" s="303"/>
      <c r="UCM155" s="303"/>
      <c r="UCN155" s="303"/>
      <c r="UCO155" s="303"/>
      <c r="UCP155" s="303"/>
      <c r="UCQ155" s="303"/>
      <c r="UCR155" s="303"/>
      <c r="UCS155" s="303"/>
      <c r="UCT155" s="303"/>
      <c r="UCU155" s="303"/>
      <c r="UCV155" s="303"/>
      <c r="UCW155" s="303"/>
      <c r="UCX155" s="303"/>
      <c r="UCY155" s="303"/>
      <c r="UCZ155" s="303"/>
      <c r="UDA155" s="303"/>
      <c r="UDB155" s="303"/>
      <c r="UDC155" s="303"/>
      <c r="UDD155" s="303"/>
      <c r="UDE155" s="303"/>
      <c r="UDF155" s="303"/>
      <c r="UDG155" s="303"/>
      <c r="UDH155" s="303"/>
      <c r="UDI155" s="303"/>
      <c r="UDJ155" s="303"/>
      <c r="UDK155" s="303"/>
      <c r="UDL155" s="303"/>
      <c r="UDM155" s="303"/>
      <c r="UDN155" s="303"/>
      <c r="UDO155" s="303"/>
      <c r="UDP155" s="303"/>
      <c r="UDQ155" s="303"/>
      <c r="UDR155" s="303"/>
      <c r="UDS155" s="303"/>
      <c r="UDT155" s="303"/>
      <c r="UDU155" s="303"/>
      <c r="UDV155" s="303"/>
      <c r="UDW155" s="303"/>
      <c r="UDX155" s="303"/>
      <c r="UDY155" s="303"/>
      <c r="UDZ155" s="303"/>
      <c r="UEA155" s="303"/>
      <c r="UEB155" s="303"/>
      <c r="UEC155" s="303"/>
      <c r="UED155" s="303"/>
      <c r="UEE155" s="303"/>
      <c r="UEF155" s="303"/>
      <c r="UEG155" s="303"/>
      <c r="UEH155" s="303"/>
      <c r="UEI155" s="303"/>
      <c r="UEJ155" s="303"/>
      <c r="UEK155" s="303"/>
      <c r="UEL155" s="303"/>
      <c r="UEM155" s="303"/>
      <c r="UET155" s="303"/>
      <c r="UEU155" s="303"/>
      <c r="UEV155" s="303"/>
      <c r="UEW155" s="303"/>
      <c r="UEX155" s="303"/>
      <c r="UEY155" s="303"/>
      <c r="UEZ155" s="303"/>
      <c r="UFA155" s="303"/>
      <c r="UFB155" s="303"/>
      <c r="UFC155" s="303"/>
      <c r="UFD155" s="303"/>
      <c r="UFE155" s="303"/>
      <c r="UFF155" s="303"/>
      <c r="UFG155" s="303"/>
      <c r="UFH155" s="303"/>
      <c r="UFI155" s="303"/>
      <c r="UFJ155" s="303"/>
      <c r="UFK155" s="303"/>
      <c r="UFL155" s="303"/>
      <c r="UFM155" s="303"/>
      <c r="UFN155" s="303"/>
      <c r="UFO155" s="303"/>
      <c r="UFP155" s="303"/>
      <c r="UFQ155" s="303"/>
      <c r="UFR155" s="303"/>
      <c r="UFS155" s="303"/>
      <c r="UFT155" s="303"/>
      <c r="UFU155" s="303"/>
      <c r="UFV155" s="303"/>
      <c r="UFW155" s="303"/>
      <c r="UFX155" s="303"/>
      <c r="UFY155" s="303"/>
      <c r="UFZ155" s="303"/>
      <c r="UGA155" s="303"/>
      <c r="UGB155" s="303"/>
      <c r="UGC155" s="303"/>
      <c r="UGD155" s="303"/>
      <c r="UGE155" s="303"/>
      <c r="UGF155" s="303"/>
      <c r="UGG155" s="303"/>
      <c r="UGH155" s="303"/>
      <c r="UGI155" s="303"/>
      <c r="UGJ155" s="303"/>
      <c r="UGK155" s="303"/>
      <c r="UGL155" s="303"/>
      <c r="UGM155" s="303"/>
      <c r="UGN155" s="303"/>
      <c r="UGO155" s="303"/>
      <c r="UGP155" s="303"/>
      <c r="UGQ155" s="303"/>
      <c r="UGR155" s="303"/>
      <c r="UGS155" s="303"/>
      <c r="UGT155" s="303"/>
      <c r="UGU155" s="303"/>
      <c r="UGV155" s="303"/>
      <c r="UGW155" s="303"/>
      <c r="UGX155" s="303"/>
      <c r="UGY155" s="303"/>
      <c r="UGZ155" s="303"/>
      <c r="UHA155" s="303"/>
      <c r="UHB155" s="303"/>
      <c r="UHC155" s="303"/>
      <c r="UHD155" s="303"/>
      <c r="UHE155" s="303"/>
      <c r="UHF155" s="303"/>
      <c r="UHG155" s="303"/>
      <c r="UHH155" s="303"/>
      <c r="UHI155" s="303"/>
      <c r="UHJ155" s="303"/>
      <c r="UHK155" s="303"/>
      <c r="UHL155" s="303"/>
      <c r="UHM155" s="303"/>
      <c r="UHN155" s="303"/>
      <c r="UHO155" s="303"/>
      <c r="UHP155" s="303"/>
      <c r="UHQ155" s="303"/>
      <c r="UHR155" s="303"/>
      <c r="UHS155" s="303"/>
      <c r="UHT155" s="303"/>
      <c r="UHU155" s="303"/>
      <c r="UHV155" s="303"/>
      <c r="UHW155" s="303"/>
      <c r="UHX155" s="303"/>
      <c r="UHY155" s="303"/>
      <c r="UHZ155" s="303"/>
      <c r="UIA155" s="303"/>
      <c r="UIB155" s="303"/>
      <c r="UIC155" s="303"/>
      <c r="UID155" s="303"/>
      <c r="UIE155" s="303"/>
      <c r="UIF155" s="303"/>
      <c r="UIG155" s="303"/>
      <c r="UIH155" s="303"/>
      <c r="UII155" s="303"/>
      <c r="UIJ155" s="303"/>
      <c r="UIK155" s="303"/>
      <c r="UIL155" s="303"/>
      <c r="UIM155" s="303"/>
      <c r="UIN155" s="303"/>
      <c r="UIO155" s="303"/>
      <c r="UIP155" s="303"/>
      <c r="UIQ155" s="303"/>
      <c r="UIR155" s="303"/>
      <c r="UIS155" s="303"/>
      <c r="UIT155" s="303"/>
      <c r="UIU155" s="303"/>
      <c r="UIV155" s="303"/>
      <c r="UIW155" s="303"/>
      <c r="UIX155" s="303"/>
      <c r="UIY155" s="303"/>
      <c r="UIZ155" s="303"/>
      <c r="UJA155" s="303"/>
      <c r="UJB155" s="303"/>
      <c r="UJC155" s="303"/>
      <c r="UJD155" s="303"/>
      <c r="UJE155" s="303"/>
      <c r="UJF155" s="303"/>
      <c r="UJG155" s="303"/>
      <c r="UJH155" s="303"/>
      <c r="UJI155" s="303"/>
      <c r="UJJ155" s="303"/>
      <c r="UJK155" s="303"/>
      <c r="UJL155" s="303"/>
      <c r="UJM155" s="303"/>
      <c r="UJN155" s="303"/>
      <c r="UJO155" s="303"/>
      <c r="UJP155" s="303"/>
      <c r="UJQ155" s="303"/>
      <c r="UJR155" s="303"/>
      <c r="UJS155" s="303"/>
      <c r="UJT155" s="303"/>
      <c r="UJU155" s="303"/>
      <c r="UJV155" s="303"/>
      <c r="UJW155" s="303"/>
      <c r="UJX155" s="303"/>
      <c r="UJY155" s="303"/>
      <c r="UJZ155" s="303"/>
      <c r="UKA155" s="303"/>
      <c r="UKB155" s="303"/>
      <c r="UKC155" s="303"/>
      <c r="UKD155" s="303"/>
      <c r="UKE155" s="303"/>
      <c r="UKF155" s="303"/>
      <c r="UKG155" s="303"/>
      <c r="UKH155" s="303"/>
      <c r="UKI155" s="303"/>
      <c r="UKJ155" s="303"/>
      <c r="UKK155" s="303"/>
      <c r="UKL155" s="303"/>
      <c r="UKM155" s="303"/>
      <c r="UKN155" s="303"/>
      <c r="UKO155" s="303"/>
      <c r="UKP155" s="303"/>
      <c r="UKQ155" s="303"/>
      <c r="UKR155" s="303"/>
      <c r="UKS155" s="303"/>
      <c r="UKT155" s="303"/>
      <c r="UKU155" s="303"/>
      <c r="UKV155" s="303"/>
      <c r="UKW155" s="303"/>
      <c r="UKX155" s="303"/>
      <c r="UKY155" s="303"/>
      <c r="UKZ155" s="303"/>
      <c r="ULA155" s="303"/>
      <c r="ULB155" s="303"/>
      <c r="ULC155" s="303"/>
      <c r="ULD155" s="303"/>
      <c r="ULE155" s="303"/>
      <c r="ULF155" s="303"/>
      <c r="ULG155" s="303"/>
      <c r="ULH155" s="303"/>
      <c r="ULI155" s="303"/>
      <c r="ULJ155" s="303"/>
      <c r="ULK155" s="303"/>
      <c r="ULL155" s="303"/>
      <c r="ULM155" s="303"/>
      <c r="ULN155" s="303"/>
      <c r="ULO155" s="303"/>
      <c r="ULP155" s="303"/>
      <c r="ULQ155" s="303"/>
      <c r="ULR155" s="303"/>
      <c r="ULS155" s="303"/>
      <c r="ULT155" s="303"/>
      <c r="ULU155" s="303"/>
      <c r="ULV155" s="303"/>
      <c r="ULW155" s="303"/>
      <c r="ULX155" s="303"/>
      <c r="ULY155" s="303"/>
      <c r="ULZ155" s="303"/>
      <c r="UMA155" s="303"/>
      <c r="UMB155" s="303"/>
      <c r="UMC155" s="303"/>
      <c r="UMD155" s="303"/>
      <c r="UME155" s="303"/>
      <c r="UMF155" s="303"/>
      <c r="UMG155" s="303"/>
      <c r="UMH155" s="303"/>
      <c r="UMI155" s="303"/>
      <c r="UMJ155" s="303"/>
      <c r="UMK155" s="303"/>
      <c r="UML155" s="303"/>
      <c r="UMM155" s="303"/>
      <c r="UMN155" s="303"/>
      <c r="UMO155" s="303"/>
      <c r="UMP155" s="303"/>
      <c r="UMQ155" s="303"/>
      <c r="UMR155" s="303"/>
      <c r="UMS155" s="303"/>
      <c r="UMT155" s="303"/>
      <c r="UMU155" s="303"/>
      <c r="UMV155" s="303"/>
      <c r="UMW155" s="303"/>
      <c r="UMX155" s="303"/>
      <c r="UMY155" s="303"/>
      <c r="UMZ155" s="303"/>
      <c r="UNA155" s="303"/>
      <c r="UNB155" s="303"/>
      <c r="UNC155" s="303"/>
      <c r="UND155" s="303"/>
      <c r="UNE155" s="303"/>
      <c r="UNF155" s="303"/>
      <c r="UNG155" s="303"/>
      <c r="UNH155" s="303"/>
      <c r="UNI155" s="303"/>
      <c r="UNJ155" s="303"/>
      <c r="UNK155" s="303"/>
      <c r="UNL155" s="303"/>
      <c r="UNM155" s="303"/>
      <c r="UNN155" s="303"/>
      <c r="UNO155" s="303"/>
      <c r="UNP155" s="303"/>
      <c r="UNQ155" s="303"/>
      <c r="UNR155" s="303"/>
      <c r="UNS155" s="303"/>
      <c r="UNT155" s="303"/>
      <c r="UNU155" s="303"/>
      <c r="UNV155" s="303"/>
      <c r="UNW155" s="303"/>
      <c r="UNX155" s="303"/>
      <c r="UNY155" s="303"/>
      <c r="UNZ155" s="303"/>
      <c r="UOA155" s="303"/>
      <c r="UOB155" s="303"/>
      <c r="UOC155" s="303"/>
      <c r="UOD155" s="303"/>
      <c r="UOE155" s="303"/>
      <c r="UOF155" s="303"/>
      <c r="UOG155" s="303"/>
      <c r="UOH155" s="303"/>
      <c r="UOI155" s="303"/>
      <c r="UOP155" s="303"/>
      <c r="UOQ155" s="303"/>
      <c r="UOR155" s="303"/>
      <c r="UOS155" s="303"/>
      <c r="UOT155" s="303"/>
      <c r="UOU155" s="303"/>
      <c r="UOV155" s="303"/>
      <c r="UOW155" s="303"/>
      <c r="UOX155" s="303"/>
      <c r="UOY155" s="303"/>
      <c r="UOZ155" s="303"/>
      <c r="UPA155" s="303"/>
      <c r="UPB155" s="303"/>
      <c r="UPC155" s="303"/>
      <c r="UPD155" s="303"/>
      <c r="UPE155" s="303"/>
      <c r="UPF155" s="303"/>
      <c r="UPG155" s="303"/>
      <c r="UPH155" s="303"/>
      <c r="UPI155" s="303"/>
      <c r="UPJ155" s="303"/>
      <c r="UPK155" s="303"/>
      <c r="UPL155" s="303"/>
      <c r="UPM155" s="303"/>
      <c r="UPN155" s="303"/>
      <c r="UPO155" s="303"/>
      <c r="UPP155" s="303"/>
      <c r="UPQ155" s="303"/>
      <c r="UPR155" s="303"/>
      <c r="UPS155" s="303"/>
      <c r="UPT155" s="303"/>
      <c r="UPU155" s="303"/>
      <c r="UPV155" s="303"/>
      <c r="UPW155" s="303"/>
      <c r="UPX155" s="303"/>
      <c r="UPY155" s="303"/>
      <c r="UPZ155" s="303"/>
      <c r="UQA155" s="303"/>
      <c r="UQB155" s="303"/>
      <c r="UQC155" s="303"/>
      <c r="UQD155" s="303"/>
      <c r="UQE155" s="303"/>
      <c r="UQF155" s="303"/>
      <c r="UQG155" s="303"/>
      <c r="UQH155" s="303"/>
      <c r="UQI155" s="303"/>
      <c r="UQJ155" s="303"/>
      <c r="UQK155" s="303"/>
      <c r="UQL155" s="303"/>
      <c r="UQM155" s="303"/>
      <c r="UQN155" s="303"/>
      <c r="UQO155" s="303"/>
      <c r="UQP155" s="303"/>
      <c r="UQQ155" s="303"/>
      <c r="UQR155" s="303"/>
      <c r="UQS155" s="303"/>
      <c r="UQT155" s="303"/>
      <c r="UQU155" s="303"/>
      <c r="UQV155" s="303"/>
      <c r="UQW155" s="303"/>
      <c r="UQX155" s="303"/>
      <c r="UQY155" s="303"/>
      <c r="UQZ155" s="303"/>
      <c r="URA155" s="303"/>
      <c r="URB155" s="303"/>
      <c r="URC155" s="303"/>
      <c r="URD155" s="303"/>
      <c r="URE155" s="303"/>
      <c r="URF155" s="303"/>
      <c r="URG155" s="303"/>
      <c r="URH155" s="303"/>
      <c r="URI155" s="303"/>
      <c r="URJ155" s="303"/>
      <c r="URK155" s="303"/>
      <c r="URL155" s="303"/>
      <c r="URM155" s="303"/>
      <c r="URN155" s="303"/>
      <c r="URO155" s="303"/>
      <c r="URP155" s="303"/>
      <c r="URQ155" s="303"/>
      <c r="URR155" s="303"/>
      <c r="URS155" s="303"/>
      <c r="URT155" s="303"/>
      <c r="URU155" s="303"/>
      <c r="URV155" s="303"/>
      <c r="URW155" s="303"/>
      <c r="URX155" s="303"/>
      <c r="URY155" s="303"/>
      <c r="URZ155" s="303"/>
      <c r="USA155" s="303"/>
      <c r="USB155" s="303"/>
      <c r="USC155" s="303"/>
      <c r="USD155" s="303"/>
      <c r="USE155" s="303"/>
      <c r="USF155" s="303"/>
      <c r="USG155" s="303"/>
      <c r="USH155" s="303"/>
      <c r="USI155" s="303"/>
      <c r="USJ155" s="303"/>
      <c r="USK155" s="303"/>
      <c r="USL155" s="303"/>
      <c r="USM155" s="303"/>
      <c r="USN155" s="303"/>
      <c r="USO155" s="303"/>
      <c r="USP155" s="303"/>
      <c r="USQ155" s="303"/>
      <c r="USR155" s="303"/>
      <c r="USS155" s="303"/>
      <c r="UST155" s="303"/>
      <c r="USU155" s="303"/>
      <c r="USV155" s="303"/>
      <c r="USW155" s="303"/>
      <c r="USX155" s="303"/>
      <c r="USY155" s="303"/>
      <c r="USZ155" s="303"/>
      <c r="UTA155" s="303"/>
      <c r="UTB155" s="303"/>
      <c r="UTC155" s="303"/>
      <c r="UTD155" s="303"/>
      <c r="UTE155" s="303"/>
      <c r="UTF155" s="303"/>
      <c r="UTG155" s="303"/>
      <c r="UTH155" s="303"/>
      <c r="UTI155" s="303"/>
      <c r="UTJ155" s="303"/>
      <c r="UTK155" s="303"/>
      <c r="UTL155" s="303"/>
      <c r="UTM155" s="303"/>
      <c r="UTN155" s="303"/>
      <c r="UTO155" s="303"/>
      <c r="UTP155" s="303"/>
      <c r="UTQ155" s="303"/>
      <c r="UTR155" s="303"/>
      <c r="UTS155" s="303"/>
      <c r="UTT155" s="303"/>
      <c r="UTU155" s="303"/>
      <c r="UTV155" s="303"/>
      <c r="UTW155" s="303"/>
      <c r="UTX155" s="303"/>
      <c r="UTY155" s="303"/>
      <c r="UTZ155" s="303"/>
      <c r="UUA155" s="303"/>
      <c r="UUB155" s="303"/>
      <c r="UUC155" s="303"/>
      <c r="UUD155" s="303"/>
      <c r="UUE155" s="303"/>
      <c r="UUF155" s="303"/>
      <c r="UUG155" s="303"/>
      <c r="UUH155" s="303"/>
      <c r="UUI155" s="303"/>
      <c r="UUJ155" s="303"/>
      <c r="UUK155" s="303"/>
      <c r="UUL155" s="303"/>
      <c r="UUM155" s="303"/>
      <c r="UUN155" s="303"/>
      <c r="UUO155" s="303"/>
      <c r="UUP155" s="303"/>
      <c r="UUQ155" s="303"/>
      <c r="UUR155" s="303"/>
      <c r="UUS155" s="303"/>
      <c r="UUT155" s="303"/>
      <c r="UUU155" s="303"/>
      <c r="UUV155" s="303"/>
      <c r="UUW155" s="303"/>
      <c r="UUX155" s="303"/>
      <c r="UUY155" s="303"/>
      <c r="UUZ155" s="303"/>
      <c r="UVA155" s="303"/>
      <c r="UVB155" s="303"/>
      <c r="UVC155" s="303"/>
      <c r="UVD155" s="303"/>
      <c r="UVE155" s="303"/>
      <c r="UVF155" s="303"/>
      <c r="UVG155" s="303"/>
      <c r="UVH155" s="303"/>
      <c r="UVI155" s="303"/>
      <c r="UVJ155" s="303"/>
      <c r="UVK155" s="303"/>
      <c r="UVL155" s="303"/>
      <c r="UVM155" s="303"/>
      <c r="UVN155" s="303"/>
      <c r="UVO155" s="303"/>
      <c r="UVP155" s="303"/>
      <c r="UVQ155" s="303"/>
      <c r="UVR155" s="303"/>
      <c r="UVS155" s="303"/>
      <c r="UVT155" s="303"/>
      <c r="UVU155" s="303"/>
      <c r="UVV155" s="303"/>
      <c r="UVW155" s="303"/>
      <c r="UVX155" s="303"/>
      <c r="UVY155" s="303"/>
      <c r="UVZ155" s="303"/>
      <c r="UWA155" s="303"/>
      <c r="UWB155" s="303"/>
      <c r="UWC155" s="303"/>
      <c r="UWD155" s="303"/>
      <c r="UWE155" s="303"/>
      <c r="UWF155" s="303"/>
      <c r="UWG155" s="303"/>
      <c r="UWH155" s="303"/>
      <c r="UWI155" s="303"/>
      <c r="UWJ155" s="303"/>
      <c r="UWK155" s="303"/>
      <c r="UWL155" s="303"/>
      <c r="UWM155" s="303"/>
      <c r="UWN155" s="303"/>
      <c r="UWO155" s="303"/>
      <c r="UWP155" s="303"/>
      <c r="UWQ155" s="303"/>
      <c r="UWR155" s="303"/>
      <c r="UWS155" s="303"/>
      <c r="UWT155" s="303"/>
      <c r="UWU155" s="303"/>
      <c r="UWV155" s="303"/>
      <c r="UWW155" s="303"/>
      <c r="UWX155" s="303"/>
      <c r="UWY155" s="303"/>
      <c r="UWZ155" s="303"/>
      <c r="UXA155" s="303"/>
      <c r="UXB155" s="303"/>
      <c r="UXC155" s="303"/>
      <c r="UXD155" s="303"/>
      <c r="UXE155" s="303"/>
      <c r="UXF155" s="303"/>
      <c r="UXG155" s="303"/>
      <c r="UXH155" s="303"/>
      <c r="UXI155" s="303"/>
      <c r="UXJ155" s="303"/>
      <c r="UXK155" s="303"/>
      <c r="UXL155" s="303"/>
      <c r="UXM155" s="303"/>
      <c r="UXN155" s="303"/>
      <c r="UXO155" s="303"/>
      <c r="UXP155" s="303"/>
      <c r="UXQ155" s="303"/>
      <c r="UXR155" s="303"/>
      <c r="UXS155" s="303"/>
      <c r="UXT155" s="303"/>
      <c r="UXU155" s="303"/>
      <c r="UXV155" s="303"/>
      <c r="UXW155" s="303"/>
      <c r="UXX155" s="303"/>
      <c r="UXY155" s="303"/>
      <c r="UXZ155" s="303"/>
      <c r="UYA155" s="303"/>
      <c r="UYB155" s="303"/>
      <c r="UYC155" s="303"/>
      <c r="UYD155" s="303"/>
      <c r="UYE155" s="303"/>
      <c r="UYL155" s="303"/>
      <c r="UYM155" s="303"/>
      <c r="UYN155" s="303"/>
      <c r="UYO155" s="303"/>
      <c r="UYP155" s="303"/>
      <c r="UYQ155" s="303"/>
      <c r="UYR155" s="303"/>
      <c r="UYS155" s="303"/>
      <c r="UYT155" s="303"/>
      <c r="UYU155" s="303"/>
      <c r="UYV155" s="303"/>
      <c r="UYW155" s="303"/>
      <c r="UYX155" s="303"/>
      <c r="UYY155" s="303"/>
      <c r="UYZ155" s="303"/>
      <c r="UZA155" s="303"/>
      <c r="UZB155" s="303"/>
      <c r="UZC155" s="303"/>
      <c r="UZD155" s="303"/>
      <c r="UZE155" s="303"/>
      <c r="UZF155" s="303"/>
      <c r="UZG155" s="303"/>
      <c r="UZH155" s="303"/>
      <c r="UZI155" s="303"/>
      <c r="UZJ155" s="303"/>
      <c r="UZK155" s="303"/>
      <c r="UZL155" s="303"/>
      <c r="UZM155" s="303"/>
      <c r="UZN155" s="303"/>
      <c r="UZO155" s="303"/>
      <c r="UZP155" s="303"/>
      <c r="UZQ155" s="303"/>
      <c r="UZR155" s="303"/>
      <c r="UZS155" s="303"/>
      <c r="UZT155" s="303"/>
      <c r="UZU155" s="303"/>
      <c r="UZV155" s="303"/>
      <c r="UZW155" s="303"/>
      <c r="UZX155" s="303"/>
      <c r="UZY155" s="303"/>
      <c r="UZZ155" s="303"/>
      <c r="VAA155" s="303"/>
      <c r="VAB155" s="303"/>
      <c r="VAC155" s="303"/>
      <c r="VAD155" s="303"/>
      <c r="VAE155" s="303"/>
      <c r="VAF155" s="303"/>
      <c r="VAG155" s="303"/>
      <c r="VAH155" s="303"/>
      <c r="VAI155" s="303"/>
      <c r="VAJ155" s="303"/>
      <c r="VAK155" s="303"/>
      <c r="VAL155" s="303"/>
      <c r="VAM155" s="303"/>
      <c r="VAN155" s="303"/>
      <c r="VAO155" s="303"/>
      <c r="VAP155" s="303"/>
      <c r="VAQ155" s="303"/>
      <c r="VAR155" s="303"/>
      <c r="VAS155" s="303"/>
      <c r="VAT155" s="303"/>
      <c r="VAU155" s="303"/>
      <c r="VAV155" s="303"/>
      <c r="VAW155" s="303"/>
      <c r="VAX155" s="303"/>
      <c r="VAY155" s="303"/>
      <c r="VAZ155" s="303"/>
      <c r="VBA155" s="303"/>
      <c r="VBB155" s="303"/>
      <c r="VBC155" s="303"/>
      <c r="VBD155" s="303"/>
      <c r="VBE155" s="303"/>
      <c r="VBF155" s="303"/>
      <c r="VBG155" s="303"/>
      <c r="VBH155" s="303"/>
      <c r="VBI155" s="303"/>
      <c r="VBJ155" s="303"/>
      <c r="VBK155" s="303"/>
      <c r="VBL155" s="303"/>
      <c r="VBM155" s="303"/>
      <c r="VBN155" s="303"/>
      <c r="VBO155" s="303"/>
      <c r="VBP155" s="303"/>
      <c r="VBQ155" s="303"/>
      <c r="VBR155" s="303"/>
      <c r="VBS155" s="303"/>
      <c r="VBT155" s="303"/>
      <c r="VBU155" s="303"/>
      <c r="VBV155" s="303"/>
      <c r="VBW155" s="303"/>
      <c r="VBX155" s="303"/>
      <c r="VBY155" s="303"/>
      <c r="VBZ155" s="303"/>
      <c r="VCA155" s="303"/>
      <c r="VCB155" s="303"/>
      <c r="VCC155" s="303"/>
      <c r="VCD155" s="303"/>
      <c r="VCE155" s="303"/>
      <c r="VCF155" s="303"/>
      <c r="VCG155" s="303"/>
      <c r="VCH155" s="303"/>
      <c r="VCI155" s="303"/>
      <c r="VCJ155" s="303"/>
      <c r="VCK155" s="303"/>
      <c r="VCL155" s="303"/>
      <c r="VCM155" s="303"/>
      <c r="VCN155" s="303"/>
      <c r="VCO155" s="303"/>
      <c r="VCP155" s="303"/>
      <c r="VCQ155" s="303"/>
      <c r="VCR155" s="303"/>
      <c r="VCS155" s="303"/>
      <c r="VCT155" s="303"/>
      <c r="VCU155" s="303"/>
      <c r="VCV155" s="303"/>
      <c r="VCW155" s="303"/>
      <c r="VCX155" s="303"/>
      <c r="VCY155" s="303"/>
      <c r="VCZ155" s="303"/>
      <c r="VDA155" s="303"/>
      <c r="VDB155" s="303"/>
      <c r="VDC155" s="303"/>
      <c r="VDD155" s="303"/>
      <c r="VDE155" s="303"/>
      <c r="VDF155" s="303"/>
      <c r="VDG155" s="303"/>
      <c r="VDH155" s="303"/>
      <c r="VDI155" s="303"/>
      <c r="VDJ155" s="303"/>
      <c r="VDK155" s="303"/>
      <c r="VDL155" s="303"/>
      <c r="VDM155" s="303"/>
      <c r="VDN155" s="303"/>
      <c r="VDO155" s="303"/>
      <c r="VDP155" s="303"/>
      <c r="VDQ155" s="303"/>
      <c r="VDR155" s="303"/>
      <c r="VDS155" s="303"/>
      <c r="VDT155" s="303"/>
      <c r="VDU155" s="303"/>
      <c r="VDV155" s="303"/>
      <c r="VDW155" s="303"/>
      <c r="VDX155" s="303"/>
      <c r="VDY155" s="303"/>
      <c r="VDZ155" s="303"/>
      <c r="VEA155" s="303"/>
      <c r="VEB155" s="303"/>
      <c r="VEC155" s="303"/>
      <c r="VED155" s="303"/>
      <c r="VEE155" s="303"/>
      <c r="VEF155" s="303"/>
      <c r="VEG155" s="303"/>
      <c r="VEH155" s="303"/>
      <c r="VEI155" s="303"/>
      <c r="VEJ155" s="303"/>
      <c r="VEK155" s="303"/>
      <c r="VEL155" s="303"/>
      <c r="VEM155" s="303"/>
      <c r="VEN155" s="303"/>
      <c r="VEO155" s="303"/>
      <c r="VEP155" s="303"/>
      <c r="VEQ155" s="303"/>
      <c r="VER155" s="303"/>
      <c r="VES155" s="303"/>
      <c r="VET155" s="303"/>
      <c r="VEU155" s="303"/>
      <c r="VEV155" s="303"/>
      <c r="VEW155" s="303"/>
      <c r="VEX155" s="303"/>
      <c r="VEY155" s="303"/>
      <c r="VEZ155" s="303"/>
      <c r="VFA155" s="303"/>
      <c r="VFB155" s="303"/>
      <c r="VFC155" s="303"/>
      <c r="VFD155" s="303"/>
      <c r="VFE155" s="303"/>
      <c r="VFF155" s="303"/>
      <c r="VFG155" s="303"/>
      <c r="VFH155" s="303"/>
      <c r="VFI155" s="303"/>
      <c r="VFJ155" s="303"/>
      <c r="VFK155" s="303"/>
      <c r="VFL155" s="303"/>
      <c r="VFM155" s="303"/>
      <c r="VFN155" s="303"/>
      <c r="VFO155" s="303"/>
      <c r="VFP155" s="303"/>
      <c r="VFQ155" s="303"/>
      <c r="VFR155" s="303"/>
      <c r="VFS155" s="303"/>
      <c r="VFT155" s="303"/>
      <c r="VFU155" s="303"/>
      <c r="VFV155" s="303"/>
      <c r="VFW155" s="303"/>
      <c r="VFX155" s="303"/>
      <c r="VFY155" s="303"/>
      <c r="VFZ155" s="303"/>
      <c r="VGA155" s="303"/>
      <c r="VGB155" s="303"/>
      <c r="VGC155" s="303"/>
      <c r="VGD155" s="303"/>
      <c r="VGE155" s="303"/>
      <c r="VGF155" s="303"/>
      <c r="VGG155" s="303"/>
      <c r="VGH155" s="303"/>
      <c r="VGI155" s="303"/>
      <c r="VGJ155" s="303"/>
      <c r="VGK155" s="303"/>
      <c r="VGL155" s="303"/>
      <c r="VGM155" s="303"/>
      <c r="VGN155" s="303"/>
      <c r="VGO155" s="303"/>
      <c r="VGP155" s="303"/>
      <c r="VGQ155" s="303"/>
      <c r="VGR155" s="303"/>
      <c r="VGS155" s="303"/>
      <c r="VGT155" s="303"/>
      <c r="VGU155" s="303"/>
      <c r="VGV155" s="303"/>
      <c r="VGW155" s="303"/>
      <c r="VGX155" s="303"/>
      <c r="VGY155" s="303"/>
      <c r="VGZ155" s="303"/>
      <c r="VHA155" s="303"/>
      <c r="VHB155" s="303"/>
      <c r="VHC155" s="303"/>
      <c r="VHD155" s="303"/>
      <c r="VHE155" s="303"/>
      <c r="VHF155" s="303"/>
      <c r="VHG155" s="303"/>
      <c r="VHH155" s="303"/>
      <c r="VHI155" s="303"/>
      <c r="VHJ155" s="303"/>
      <c r="VHK155" s="303"/>
      <c r="VHL155" s="303"/>
      <c r="VHM155" s="303"/>
      <c r="VHN155" s="303"/>
      <c r="VHO155" s="303"/>
      <c r="VHP155" s="303"/>
      <c r="VHQ155" s="303"/>
      <c r="VHR155" s="303"/>
      <c r="VHS155" s="303"/>
      <c r="VHT155" s="303"/>
      <c r="VHU155" s="303"/>
      <c r="VHV155" s="303"/>
      <c r="VHW155" s="303"/>
      <c r="VHX155" s="303"/>
      <c r="VHY155" s="303"/>
      <c r="VHZ155" s="303"/>
      <c r="VIA155" s="303"/>
      <c r="VIH155" s="303"/>
      <c r="VII155" s="303"/>
      <c r="VIJ155" s="303"/>
      <c r="VIK155" s="303"/>
      <c r="VIL155" s="303"/>
      <c r="VIM155" s="303"/>
      <c r="VIN155" s="303"/>
      <c r="VIO155" s="303"/>
      <c r="VIP155" s="303"/>
      <c r="VIQ155" s="303"/>
      <c r="VIR155" s="303"/>
      <c r="VIS155" s="303"/>
      <c r="VIT155" s="303"/>
      <c r="VIU155" s="303"/>
      <c r="VIV155" s="303"/>
      <c r="VIW155" s="303"/>
      <c r="VIX155" s="303"/>
      <c r="VIY155" s="303"/>
      <c r="VIZ155" s="303"/>
      <c r="VJA155" s="303"/>
      <c r="VJB155" s="303"/>
      <c r="VJC155" s="303"/>
      <c r="VJD155" s="303"/>
      <c r="VJE155" s="303"/>
      <c r="VJF155" s="303"/>
      <c r="VJG155" s="303"/>
      <c r="VJH155" s="303"/>
      <c r="VJI155" s="303"/>
      <c r="VJJ155" s="303"/>
      <c r="VJK155" s="303"/>
      <c r="VJL155" s="303"/>
      <c r="VJM155" s="303"/>
      <c r="VJN155" s="303"/>
      <c r="VJO155" s="303"/>
      <c r="VJP155" s="303"/>
      <c r="VJQ155" s="303"/>
      <c r="VJR155" s="303"/>
      <c r="VJS155" s="303"/>
      <c r="VJT155" s="303"/>
      <c r="VJU155" s="303"/>
      <c r="VJV155" s="303"/>
      <c r="VJW155" s="303"/>
      <c r="VJX155" s="303"/>
      <c r="VJY155" s="303"/>
      <c r="VJZ155" s="303"/>
      <c r="VKA155" s="303"/>
      <c r="VKB155" s="303"/>
      <c r="VKC155" s="303"/>
      <c r="VKD155" s="303"/>
      <c r="VKE155" s="303"/>
      <c r="VKF155" s="303"/>
      <c r="VKG155" s="303"/>
      <c r="VKH155" s="303"/>
      <c r="VKI155" s="303"/>
      <c r="VKJ155" s="303"/>
      <c r="VKK155" s="303"/>
      <c r="VKL155" s="303"/>
      <c r="VKM155" s="303"/>
      <c r="VKN155" s="303"/>
      <c r="VKO155" s="303"/>
      <c r="VKP155" s="303"/>
      <c r="VKQ155" s="303"/>
      <c r="VKR155" s="303"/>
      <c r="VKS155" s="303"/>
      <c r="VKT155" s="303"/>
      <c r="VKU155" s="303"/>
      <c r="VKV155" s="303"/>
      <c r="VKW155" s="303"/>
      <c r="VKX155" s="303"/>
      <c r="VKY155" s="303"/>
      <c r="VKZ155" s="303"/>
      <c r="VLA155" s="303"/>
      <c r="VLB155" s="303"/>
      <c r="VLC155" s="303"/>
      <c r="VLD155" s="303"/>
      <c r="VLE155" s="303"/>
      <c r="VLF155" s="303"/>
      <c r="VLG155" s="303"/>
      <c r="VLH155" s="303"/>
      <c r="VLI155" s="303"/>
      <c r="VLJ155" s="303"/>
      <c r="VLK155" s="303"/>
      <c r="VLL155" s="303"/>
      <c r="VLM155" s="303"/>
      <c r="VLN155" s="303"/>
      <c r="VLO155" s="303"/>
      <c r="VLP155" s="303"/>
      <c r="VLQ155" s="303"/>
      <c r="VLR155" s="303"/>
      <c r="VLS155" s="303"/>
      <c r="VLT155" s="303"/>
      <c r="VLU155" s="303"/>
      <c r="VLV155" s="303"/>
      <c r="VLW155" s="303"/>
      <c r="VLX155" s="303"/>
      <c r="VLY155" s="303"/>
      <c r="VLZ155" s="303"/>
      <c r="VMA155" s="303"/>
      <c r="VMB155" s="303"/>
      <c r="VMC155" s="303"/>
      <c r="VMD155" s="303"/>
      <c r="VME155" s="303"/>
      <c r="VMF155" s="303"/>
      <c r="VMG155" s="303"/>
      <c r="VMH155" s="303"/>
      <c r="VMI155" s="303"/>
      <c r="VMJ155" s="303"/>
      <c r="VMK155" s="303"/>
      <c r="VML155" s="303"/>
      <c r="VMM155" s="303"/>
      <c r="VMN155" s="303"/>
      <c r="VMO155" s="303"/>
      <c r="VMP155" s="303"/>
      <c r="VMQ155" s="303"/>
      <c r="VMR155" s="303"/>
      <c r="VMS155" s="303"/>
      <c r="VMT155" s="303"/>
      <c r="VMU155" s="303"/>
      <c r="VMV155" s="303"/>
      <c r="VMW155" s="303"/>
      <c r="VMX155" s="303"/>
      <c r="VMY155" s="303"/>
      <c r="VMZ155" s="303"/>
      <c r="VNA155" s="303"/>
      <c r="VNB155" s="303"/>
      <c r="VNC155" s="303"/>
      <c r="VND155" s="303"/>
      <c r="VNE155" s="303"/>
      <c r="VNF155" s="303"/>
      <c r="VNG155" s="303"/>
      <c r="VNH155" s="303"/>
      <c r="VNI155" s="303"/>
      <c r="VNJ155" s="303"/>
      <c r="VNK155" s="303"/>
      <c r="VNL155" s="303"/>
      <c r="VNM155" s="303"/>
      <c r="VNN155" s="303"/>
      <c r="VNO155" s="303"/>
      <c r="VNP155" s="303"/>
      <c r="VNQ155" s="303"/>
      <c r="VNR155" s="303"/>
      <c r="VNS155" s="303"/>
      <c r="VNT155" s="303"/>
      <c r="VNU155" s="303"/>
      <c r="VNV155" s="303"/>
      <c r="VNW155" s="303"/>
      <c r="VNX155" s="303"/>
      <c r="VNY155" s="303"/>
      <c r="VNZ155" s="303"/>
      <c r="VOA155" s="303"/>
      <c r="VOB155" s="303"/>
      <c r="VOC155" s="303"/>
      <c r="VOD155" s="303"/>
      <c r="VOE155" s="303"/>
      <c r="VOF155" s="303"/>
      <c r="VOG155" s="303"/>
      <c r="VOH155" s="303"/>
      <c r="VOI155" s="303"/>
      <c r="VOJ155" s="303"/>
      <c r="VOK155" s="303"/>
      <c r="VOL155" s="303"/>
      <c r="VOM155" s="303"/>
      <c r="VON155" s="303"/>
      <c r="VOO155" s="303"/>
      <c r="VOP155" s="303"/>
      <c r="VOQ155" s="303"/>
      <c r="VOR155" s="303"/>
      <c r="VOS155" s="303"/>
      <c r="VOT155" s="303"/>
      <c r="VOU155" s="303"/>
      <c r="VOV155" s="303"/>
      <c r="VOW155" s="303"/>
      <c r="VOX155" s="303"/>
      <c r="VOY155" s="303"/>
      <c r="VOZ155" s="303"/>
      <c r="VPA155" s="303"/>
      <c r="VPB155" s="303"/>
      <c r="VPC155" s="303"/>
      <c r="VPD155" s="303"/>
      <c r="VPE155" s="303"/>
      <c r="VPF155" s="303"/>
      <c r="VPG155" s="303"/>
      <c r="VPH155" s="303"/>
      <c r="VPI155" s="303"/>
      <c r="VPJ155" s="303"/>
      <c r="VPK155" s="303"/>
      <c r="VPL155" s="303"/>
      <c r="VPM155" s="303"/>
      <c r="VPN155" s="303"/>
      <c r="VPO155" s="303"/>
      <c r="VPP155" s="303"/>
      <c r="VPQ155" s="303"/>
      <c r="VPR155" s="303"/>
      <c r="VPS155" s="303"/>
      <c r="VPT155" s="303"/>
      <c r="VPU155" s="303"/>
      <c r="VPV155" s="303"/>
      <c r="VPW155" s="303"/>
      <c r="VPX155" s="303"/>
      <c r="VPY155" s="303"/>
      <c r="VPZ155" s="303"/>
      <c r="VQA155" s="303"/>
      <c r="VQB155" s="303"/>
      <c r="VQC155" s="303"/>
      <c r="VQD155" s="303"/>
      <c r="VQE155" s="303"/>
      <c r="VQF155" s="303"/>
      <c r="VQG155" s="303"/>
      <c r="VQH155" s="303"/>
      <c r="VQI155" s="303"/>
      <c r="VQJ155" s="303"/>
      <c r="VQK155" s="303"/>
      <c r="VQL155" s="303"/>
      <c r="VQM155" s="303"/>
      <c r="VQN155" s="303"/>
      <c r="VQO155" s="303"/>
      <c r="VQP155" s="303"/>
      <c r="VQQ155" s="303"/>
      <c r="VQR155" s="303"/>
      <c r="VQS155" s="303"/>
      <c r="VQT155" s="303"/>
      <c r="VQU155" s="303"/>
      <c r="VQV155" s="303"/>
      <c r="VQW155" s="303"/>
      <c r="VQX155" s="303"/>
      <c r="VQY155" s="303"/>
      <c r="VQZ155" s="303"/>
      <c r="VRA155" s="303"/>
      <c r="VRB155" s="303"/>
      <c r="VRC155" s="303"/>
      <c r="VRD155" s="303"/>
      <c r="VRE155" s="303"/>
      <c r="VRF155" s="303"/>
      <c r="VRG155" s="303"/>
      <c r="VRH155" s="303"/>
      <c r="VRI155" s="303"/>
      <c r="VRJ155" s="303"/>
      <c r="VRK155" s="303"/>
      <c r="VRL155" s="303"/>
      <c r="VRM155" s="303"/>
      <c r="VRN155" s="303"/>
      <c r="VRO155" s="303"/>
      <c r="VRP155" s="303"/>
      <c r="VRQ155" s="303"/>
      <c r="VRR155" s="303"/>
      <c r="VRS155" s="303"/>
      <c r="VRT155" s="303"/>
      <c r="VRU155" s="303"/>
      <c r="VRV155" s="303"/>
      <c r="VRW155" s="303"/>
      <c r="VSD155" s="303"/>
      <c r="VSE155" s="303"/>
      <c r="VSF155" s="303"/>
      <c r="VSG155" s="303"/>
      <c r="VSH155" s="303"/>
      <c r="VSI155" s="303"/>
      <c r="VSJ155" s="303"/>
      <c r="VSK155" s="303"/>
      <c r="VSL155" s="303"/>
      <c r="VSM155" s="303"/>
      <c r="VSN155" s="303"/>
      <c r="VSO155" s="303"/>
      <c r="VSP155" s="303"/>
      <c r="VSQ155" s="303"/>
      <c r="VSR155" s="303"/>
      <c r="VSS155" s="303"/>
      <c r="VST155" s="303"/>
      <c r="VSU155" s="303"/>
      <c r="VSV155" s="303"/>
      <c r="VSW155" s="303"/>
      <c r="VSX155" s="303"/>
      <c r="VSY155" s="303"/>
      <c r="VSZ155" s="303"/>
      <c r="VTA155" s="303"/>
      <c r="VTB155" s="303"/>
      <c r="VTC155" s="303"/>
      <c r="VTD155" s="303"/>
      <c r="VTE155" s="303"/>
      <c r="VTF155" s="303"/>
      <c r="VTG155" s="303"/>
      <c r="VTH155" s="303"/>
      <c r="VTI155" s="303"/>
      <c r="VTJ155" s="303"/>
      <c r="VTK155" s="303"/>
      <c r="VTL155" s="303"/>
      <c r="VTM155" s="303"/>
      <c r="VTN155" s="303"/>
      <c r="VTO155" s="303"/>
      <c r="VTP155" s="303"/>
      <c r="VTQ155" s="303"/>
      <c r="VTR155" s="303"/>
      <c r="VTS155" s="303"/>
      <c r="VTT155" s="303"/>
      <c r="VTU155" s="303"/>
      <c r="VTV155" s="303"/>
      <c r="VTW155" s="303"/>
      <c r="VTX155" s="303"/>
      <c r="VTY155" s="303"/>
      <c r="VTZ155" s="303"/>
      <c r="VUA155" s="303"/>
      <c r="VUB155" s="303"/>
      <c r="VUC155" s="303"/>
      <c r="VUD155" s="303"/>
      <c r="VUE155" s="303"/>
      <c r="VUF155" s="303"/>
      <c r="VUG155" s="303"/>
      <c r="VUH155" s="303"/>
      <c r="VUI155" s="303"/>
      <c r="VUJ155" s="303"/>
      <c r="VUK155" s="303"/>
      <c r="VUL155" s="303"/>
      <c r="VUM155" s="303"/>
      <c r="VUN155" s="303"/>
      <c r="VUO155" s="303"/>
      <c r="VUP155" s="303"/>
      <c r="VUQ155" s="303"/>
      <c r="VUR155" s="303"/>
      <c r="VUS155" s="303"/>
      <c r="VUT155" s="303"/>
      <c r="VUU155" s="303"/>
      <c r="VUV155" s="303"/>
      <c r="VUW155" s="303"/>
      <c r="VUX155" s="303"/>
      <c r="VUY155" s="303"/>
      <c r="VUZ155" s="303"/>
      <c r="VVA155" s="303"/>
      <c r="VVB155" s="303"/>
      <c r="VVC155" s="303"/>
      <c r="VVD155" s="303"/>
      <c r="VVE155" s="303"/>
      <c r="VVF155" s="303"/>
      <c r="VVG155" s="303"/>
      <c r="VVH155" s="303"/>
      <c r="VVI155" s="303"/>
      <c r="VVJ155" s="303"/>
      <c r="VVK155" s="303"/>
      <c r="VVL155" s="303"/>
      <c r="VVM155" s="303"/>
      <c r="VVN155" s="303"/>
      <c r="VVO155" s="303"/>
      <c r="VVP155" s="303"/>
      <c r="VVQ155" s="303"/>
      <c r="VVR155" s="303"/>
      <c r="VVS155" s="303"/>
      <c r="VVT155" s="303"/>
      <c r="VVU155" s="303"/>
      <c r="VVV155" s="303"/>
      <c r="VVW155" s="303"/>
      <c r="VVX155" s="303"/>
      <c r="VVY155" s="303"/>
      <c r="VVZ155" s="303"/>
      <c r="VWA155" s="303"/>
      <c r="VWB155" s="303"/>
      <c r="VWC155" s="303"/>
      <c r="VWD155" s="303"/>
      <c r="VWE155" s="303"/>
      <c r="VWF155" s="303"/>
      <c r="VWG155" s="303"/>
      <c r="VWH155" s="303"/>
      <c r="VWI155" s="303"/>
      <c r="VWJ155" s="303"/>
      <c r="VWK155" s="303"/>
      <c r="VWL155" s="303"/>
      <c r="VWM155" s="303"/>
      <c r="VWN155" s="303"/>
      <c r="VWO155" s="303"/>
      <c r="VWP155" s="303"/>
      <c r="VWQ155" s="303"/>
      <c r="VWR155" s="303"/>
      <c r="VWS155" s="303"/>
      <c r="VWT155" s="303"/>
      <c r="VWU155" s="303"/>
      <c r="VWV155" s="303"/>
      <c r="VWW155" s="303"/>
      <c r="VWX155" s="303"/>
      <c r="VWY155" s="303"/>
      <c r="VWZ155" s="303"/>
      <c r="VXA155" s="303"/>
      <c r="VXB155" s="303"/>
      <c r="VXC155" s="303"/>
      <c r="VXD155" s="303"/>
      <c r="VXE155" s="303"/>
      <c r="VXF155" s="303"/>
      <c r="VXG155" s="303"/>
      <c r="VXH155" s="303"/>
      <c r="VXI155" s="303"/>
      <c r="VXJ155" s="303"/>
      <c r="VXK155" s="303"/>
      <c r="VXL155" s="303"/>
      <c r="VXM155" s="303"/>
      <c r="VXN155" s="303"/>
      <c r="VXO155" s="303"/>
      <c r="VXP155" s="303"/>
      <c r="VXQ155" s="303"/>
      <c r="VXR155" s="303"/>
      <c r="VXS155" s="303"/>
      <c r="VXT155" s="303"/>
      <c r="VXU155" s="303"/>
      <c r="VXV155" s="303"/>
      <c r="VXW155" s="303"/>
      <c r="VXX155" s="303"/>
      <c r="VXY155" s="303"/>
      <c r="VXZ155" s="303"/>
      <c r="VYA155" s="303"/>
      <c r="VYB155" s="303"/>
      <c r="VYC155" s="303"/>
      <c r="VYD155" s="303"/>
      <c r="VYE155" s="303"/>
      <c r="VYF155" s="303"/>
      <c r="VYG155" s="303"/>
      <c r="VYH155" s="303"/>
      <c r="VYI155" s="303"/>
      <c r="VYJ155" s="303"/>
      <c r="VYK155" s="303"/>
      <c r="VYL155" s="303"/>
      <c r="VYM155" s="303"/>
      <c r="VYN155" s="303"/>
      <c r="VYO155" s="303"/>
      <c r="VYP155" s="303"/>
      <c r="VYQ155" s="303"/>
      <c r="VYR155" s="303"/>
      <c r="VYS155" s="303"/>
      <c r="VYT155" s="303"/>
      <c r="VYU155" s="303"/>
      <c r="VYV155" s="303"/>
      <c r="VYW155" s="303"/>
      <c r="VYX155" s="303"/>
      <c r="VYY155" s="303"/>
      <c r="VYZ155" s="303"/>
      <c r="VZA155" s="303"/>
      <c r="VZB155" s="303"/>
      <c r="VZC155" s="303"/>
      <c r="VZD155" s="303"/>
      <c r="VZE155" s="303"/>
      <c r="VZF155" s="303"/>
      <c r="VZG155" s="303"/>
      <c r="VZH155" s="303"/>
      <c r="VZI155" s="303"/>
      <c r="VZJ155" s="303"/>
      <c r="VZK155" s="303"/>
      <c r="VZL155" s="303"/>
      <c r="VZM155" s="303"/>
      <c r="VZN155" s="303"/>
      <c r="VZO155" s="303"/>
      <c r="VZP155" s="303"/>
      <c r="VZQ155" s="303"/>
      <c r="VZR155" s="303"/>
      <c r="VZS155" s="303"/>
      <c r="VZT155" s="303"/>
      <c r="VZU155" s="303"/>
      <c r="VZV155" s="303"/>
      <c r="VZW155" s="303"/>
      <c r="VZX155" s="303"/>
      <c r="VZY155" s="303"/>
      <c r="VZZ155" s="303"/>
      <c r="WAA155" s="303"/>
      <c r="WAB155" s="303"/>
      <c r="WAC155" s="303"/>
      <c r="WAD155" s="303"/>
      <c r="WAE155" s="303"/>
      <c r="WAF155" s="303"/>
      <c r="WAG155" s="303"/>
      <c r="WAH155" s="303"/>
      <c r="WAI155" s="303"/>
      <c r="WAJ155" s="303"/>
      <c r="WAK155" s="303"/>
      <c r="WAL155" s="303"/>
      <c r="WAM155" s="303"/>
      <c r="WAN155" s="303"/>
      <c r="WAO155" s="303"/>
      <c r="WAP155" s="303"/>
      <c r="WAQ155" s="303"/>
      <c r="WAR155" s="303"/>
      <c r="WAS155" s="303"/>
      <c r="WAT155" s="303"/>
      <c r="WAU155" s="303"/>
      <c r="WAV155" s="303"/>
      <c r="WAW155" s="303"/>
      <c r="WAX155" s="303"/>
      <c r="WAY155" s="303"/>
      <c r="WAZ155" s="303"/>
      <c r="WBA155" s="303"/>
      <c r="WBB155" s="303"/>
      <c r="WBC155" s="303"/>
      <c r="WBD155" s="303"/>
      <c r="WBE155" s="303"/>
      <c r="WBF155" s="303"/>
      <c r="WBG155" s="303"/>
      <c r="WBH155" s="303"/>
      <c r="WBI155" s="303"/>
      <c r="WBJ155" s="303"/>
      <c r="WBK155" s="303"/>
      <c r="WBL155" s="303"/>
      <c r="WBM155" s="303"/>
      <c r="WBN155" s="303"/>
      <c r="WBO155" s="303"/>
      <c r="WBP155" s="303"/>
      <c r="WBQ155" s="303"/>
      <c r="WBR155" s="303"/>
      <c r="WBS155" s="303"/>
      <c r="WBZ155" s="303"/>
      <c r="WCA155" s="303"/>
      <c r="WCB155" s="303"/>
      <c r="WCC155" s="303"/>
      <c r="WCD155" s="303"/>
      <c r="WCE155" s="303"/>
      <c r="WCF155" s="303"/>
      <c r="WCG155" s="303"/>
      <c r="WCH155" s="303"/>
      <c r="WCI155" s="303"/>
      <c r="WCJ155" s="303"/>
      <c r="WCK155" s="303"/>
      <c r="WCL155" s="303"/>
      <c r="WCM155" s="303"/>
      <c r="WCN155" s="303"/>
      <c r="WCO155" s="303"/>
      <c r="WCP155" s="303"/>
      <c r="WCQ155" s="303"/>
      <c r="WCR155" s="303"/>
      <c r="WCS155" s="303"/>
      <c r="WCT155" s="303"/>
      <c r="WCU155" s="303"/>
      <c r="WCV155" s="303"/>
      <c r="WCW155" s="303"/>
      <c r="WCX155" s="303"/>
      <c r="WCY155" s="303"/>
      <c r="WCZ155" s="303"/>
      <c r="WDA155" s="303"/>
      <c r="WDB155" s="303"/>
      <c r="WDC155" s="303"/>
      <c r="WDD155" s="303"/>
      <c r="WDE155" s="303"/>
      <c r="WDF155" s="303"/>
      <c r="WDG155" s="303"/>
      <c r="WDH155" s="303"/>
      <c r="WDI155" s="303"/>
      <c r="WDJ155" s="303"/>
      <c r="WDK155" s="303"/>
      <c r="WDL155" s="303"/>
      <c r="WDM155" s="303"/>
      <c r="WDN155" s="303"/>
      <c r="WDO155" s="303"/>
      <c r="WDP155" s="303"/>
      <c r="WDQ155" s="303"/>
      <c r="WDR155" s="303"/>
      <c r="WDS155" s="303"/>
      <c r="WDT155" s="303"/>
      <c r="WDU155" s="303"/>
      <c r="WDV155" s="303"/>
      <c r="WDW155" s="303"/>
      <c r="WDX155" s="303"/>
      <c r="WDY155" s="303"/>
      <c r="WDZ155" s="303"/>
      <c r="WEA155" s="303"/>
      <c r="WEB155" s="303"/>
      <c r="WEC155" s="303"/>
      <c r="WED155" s="303"/>
      <c r="WEE155" s="303"/>
      <c r="WEF155" s="303"/>
      <c r="WEG155" s="303"/>
      <c r="WEH155" s="303"/>
      <c r="WEI155" s="303"/>
      <c r="WEJ155" s="303"/>
      <c r="WEK155" s="303"/>
      <c r="WEL155" s="303"/>
      <c r="WEM155" s="303"/>
      <c r="WEN155" s="303"/>
      <c r="WEO155" s="303"/>
      <c r="WEP155" s="303"/>
      <c r="WEQ155" s="303"/>
      <c r="WER155" s="303"/>
      <c r="WES155" s="303"/>
      <c r="WET155" s="303"/>
      <c r="WEU155" s="303"/>
      <c r="WEV155" s="303"/>
      <c r="WEW155" s="303"/>
      <c r="WEX155" s="303"/>
      <c r="WEY155" s="303"/>
      <c r="WEZ155" s="303"/>
      <c r="WFA155" s="303"/>
      <c r="WFB155" s="303"/>
      <c r="WFC155" s="303"/>
      <c r="WFD155" s="303"/>
      <c r="WFE155" s="303"/>
      <c r="WFF155" s="303"/>
      <c r="WFG155" s="303"/>
      <c r="WFH155" s="303"/>
      <c r="WFI155" s="303"/>
      <c r="WFJ155" s="303"/>
      <c r="WFK155" s="303"/>
      <c r="WFL155" s="303"/>
      <c r="WFM155" s="303"/>
      <c r="WFN155" s="303"/>
      <c r="WFO155" s="303"/>
      <c r="WFP155" s="303"/>
      <c r="WFQ155" s="303"/>
      <c r="WFR155" s="303"/>
      <c r="WFS155" s="303"/>
      <c r="WFT155" s="303"/>
      <c r="WFU155" s="303"/>
      <c r="WFV155" s="303"/>
      <c r="WFW155" s="303"/>
      <c r="WFX155" s="303"/>
      <c r="WFY155" s="303"/>
      <c r="WFZ155" s="303"/>
      <c r="WGA155" s="303"/>
      <c r="WGB155" s="303"/>
      <c r="WGC155" s="303"/>
      <c r="WGD155" s="303"/>
      <c r="WGE155" s="303"/>
      <c r="WGF155" s="303"/>
      <c r="WGG155" s="303"/>
      <c r="WGH155" s="303"/>
      <c r="WGI155" s="303"/>
      <c r="WGJ155" s="303"/>
      <c r="WGK155" s="303"/>
      <c r="WGL155" s="303"/>
      <c r="WGM155" s="303"/>
      <c r="WGN155" s="303"/>
      <c r="WGO155" s="303"/>
      <c r="WGP155" s="303"/>
      <c r="WGQ155" s="303"/>
      <c r="WGR155" s="303"/>
      <c r="WGS155" s="303"/>
      <c r="WGT155" s="303"/>
      <c r="WGU155" s="303"/>
      <c r="WGV155" s="303"/>
      <c r="WGW155" s="303"/>
      <c r="WGX155" s="303"/>
      <c r="WGY155" s="303"/>
      <c r="WGZ155" s="303"/>
      <c r="WHA155" s="303"/>
      <c r="WHB155" s="303"/>
      <c r="WHC155" s="303"/>
      <c r="WHD155" s="303"/>
      <c r="WHE155" s="303"/>
      <c r="WHF155" s="303"/>
      <c r="WHG155" s="303"/>
      <c r="WHH155" s="303"/>
      <c r="WHI155" s="303"/>
      <c r="WHJ155" s="303"/>
      <c r="WHK155" s="303"/>
      <c r="WHL155" s="303"/>
      <c r="WHM155" s="303"/>
      <c r="WHN155" s="303"/>
      <c r="WHO155" s="303"/>
      <c r="WHP155" s="303"/>
      <c r="WHQ155" s="303"/>
      <c r="WHR155" s="303"/>
      <c r="WHS155" s="303"/>
      <c r="WHT155" s="303"/>
      <c r="WHU155" s="303"/>
      <c r="WHV155" s="303"/>
      <c r="WHW155" s="303"/>
      <c r="WHX155" s="303"/>
      <c r="WHY155" s="303"/>
      <c r="WHZ155" s="303"/>
      <c r="WIA155" s="303"/>
      <c r="WIB155" s="303"/>
      <c r="WIC155" s="303"/>
      <c r="WID155" s="303"/>
      <c r="WIE155" s="303"/>
      <c r="WIF155" s="303"/>
      <c r="WIG155" s="303"/>
      <c r="WIH155" s="303"/>
      <c r="WII155" s="303"/>
      <c r="WIJ155" s="303"/>
      <c r="WIK155" s="303"/>
      <c r="WIL155" s="303"/>
      <c r="WIM155" s="303"/>
      <c r="WIN155" s="303"/>
      <c r="WIO155" s="303"/>
      <c r="WIP155" s="303"/>
      <c r="WIQ155" s="303"/>
      <c r="WIR155" s="303"/>
      <c r="WIS155" s="303"/>
      <c r="WIT155" s="303"/>
      <c r="WIU155" s="303"/>
      <c r="WIV155" s="303"/>
      <c r="WIW155" s="303"/>
      <c r="WIX155" s="303"/>
      <c r="WIY155" s="303"/>
      <c r="WIZ155" s="303"/>
      <c r="WJA155" s="303"/>
      <c r="WJB155" s="303"/>
      <c r="WJC155" s="303"/>
      <c r="WJD155" s="303"/>
      <c r="WJE155" s="303"/>
      <c r="WJF155" s="303"/>
      <c r="WJG155" s="303"/>
      <c r="WJH155" s="303"/>
      <c r="WJI155" s="303"/>
      <c r="WJJ155" s="303"/>
      <c r="WJK155" s="303"/>
      <c r="WJL155" s="303"/>
      <c r="WJM155" s="303"/>
      <c r="WJN155" s="303"/>
      <c r="WJO155" s="303"/>
      <c r="WJP155" s="303"/>
      <c r="WJQ155" s="303"/>
      <c r="WJR155" s="303"/>
      <c r="WJS155" s="303"/>
      <c r="WJT155" s="303"/>
      <c r="WJU155" s="303"/>
      <c r="WJV155" s="303"/>
      <c r="WJW155" s="303"/>
      <c r="WJX155" s="303"/>
      <c r="WJY155" s="303"/>
      <c r="WJZ155" s="303"/>
      <c r="WKA155" s="303"/>
      <c r="WKB155" s="303"/>
      <c r="WKC155" s="303"/>
      <c r="WKD155" s="303"/>
      <c r="WKE155" s="303"/>
      <c r="WKF155" s="303"/>
      <c r="WKG155" s="303"/>
      <c r="WKH155" s="303"/>
      <c r="WKI155" s="303"/>
      <c r="WKJ155" s="303"/>
      <c r="WKK155" s="303"/>
      <c r="WKL155" s="303"/>
      <c r="WKM155" s="303"/>
      <c r="WKN155" s="303"/>
      <c r="WKO155" s="303"/>
      <c r="WKP155" s="303"/>
      <c r="WKQ155" s="303"/>
      <c r="WKR155" s="303"/>
      <c r="WKS155" s="303"/>
      <c r="WKT155" s="303"/>
      <c r="WKU155" s="303"/>
      <c r="WKV155" s="303"/>
      <c r="WKW155" s="303"/>
      <c r="WKX155" s="303"/>
      <c r="WKY155" s="303"/>
      <c r="WKZ155" s="303"/>
      <c r="WLA155" s="303"/>
      <c r="WLB155" s="303"/>
      <c r="WLC155" s="303"/>
      <c r="WLD155" s="303"/>
      <c r="WLE155" s="303"/>
      <c r="WLF155" s="303"/>
      <c r="WLG155" s="303"/>
      <c r="WLH155" s="303"/>
      <c r="WLI155" s="303"/>
      <c r="WLJ155" s="303"/>
      <c r="WLK155" s="303"/>
      <c r="WLL155" s="303"/>
      <c r="WLM155" s="303"/>
      <c r="WLN155" s="303"/>
      <c r="WLO155" s="303"/>
      <c r="WLV155" s="303"/>
      <c r="WLW155" s="303"/>
      <c r="WLX155" s="303"/>
      <c r="WLY155" s="303"/>
      <c r="WLZ155" s="303"/>
      <c r="WMA155" s="303"/>
      <c r="WMB155" s="303"/>
      <c r="WMC155" s="303"/>
      <c r="WMD155" s="303"/>
      <c r="WME155" s="303"/>
      <c r="WMF155" s="303"/>
      <c r="WMG155" s="303"/>
      <c r="WMH155" s="303"/>
      <c r="WMI155" s="303"/>
      <c r="WMJ155" s="303"/>
      <c r="WMK155" s="303"/>
      <c r="WML155" s="303"/>
      <c r="WMM155" s="303"/>
      <c r="WMN155" s="303"/>
      <c r="WMO155" s="303"/>
      <c r="WMP155" s="303"/>
      <c r="WMQ155" s="303"/>
      <c r="WMR155" s="303"/>
      <c r="WMS155" s="303"/>
      <c r="WMT155" s="303"/>
      <c r="WMU155" s="303"/>
      <c r="WMV155" s="303"/>
      <c r="WMW155" s="303"/>
      <c r="WMX155" s="303"/>
      <c r="WMY155" s="303"/>
      <c r="WMZ155" s="303"/>
      <c r="WNA155" s="303"/>
      <c r="WNB155" s="303"/>
      <c r="WNC155" s="303"/>
      <c r="WND155" s="303"/>
      <c r="WNE155" s="303"/>
      <c r="WNF155" s="303"/>
      <c r="WNG155" s="303"/>
      <c r="WNH155" s="303"/>
      <c r="WNI155" s="303"/>
      <c r="WNJ155" s="303"/>
      <c r="WNK155" s="303"/>
      <c r="WNL155" s="303"/>
      <c r="WNM155" s="303"/>
      <c r="WNN155" s="303"/>
      <c r="WNO155" s="303"/>
      <c r="WNP155" s="303"/>
      <c r="WNQ155" s="303"/>
      <c r="WNR155" s="303"/>
      <c r="WNS155" s="303"/>
      <c r="WNT155" s="303"/>
      <c r="WNU155" s="303"/>
      <c r="WNV155" s="303"/>
      <c r="WNW155" s="303"/>
      <c r="WNX155" s="303"/>
      <c r="WNY155" s="303"/>
      <c r="WNZ155" s="303"/>
      <c r="WOA155" s="303"/>
      <c r="WOB155" s="303"/>
      <c r="WOC155" s="303"/>
      <c r="WOD155" s="303"/>
      <c r="WOE155" s="303"/>
      <c r="WOF155" s="303"/>
      <c r="WOG155" s="303"/>
      <c r="WOH155" s="303"/>
      <c r="WOI155" s="303"/>
      <c r="WOJ155" s="303"/>
      <c r="WOK155" s="303"/>
      <c r="WOL155" s="303"/>
      <c r="WOM155" s="303"/>
      <c r="WON155" s="303"/>
      <c r="WOO155" s="303"/>
      <c r="WOP155" s="303"/>
      <c r="WOQ155" s="303"/>
      <c r="WOR155" s="303"/>
      <c r="WOS155" s="303"/>
      <c r="WOT155" s="303"/>
      <c r="WOU155" s="303"/>
      <c r="WOV155" s="303"/>
      <c r="WOW155" s="303"/>
      <c r="WOX155" s="303"/>
      <c r="WOY155" s="303"/>
      <c r="WOZ155" s="303"/>
      <c r="WPA155" s="303"/>
      <c r="WPB155" s="303"/>
      <c r="WPC155" s="303"/>
      <c r="WPD155" s="303"/>
      <c r="WPE155" s="303"/>
      <c r="WPF155" s="303"/>
      <c r="WPG155" s="303"/>
      <c r="WPH155" s="303"/>
      <c r="WPI155" s="303"/>
      <c r="WPJ155" s="303"/>
      <c r="WPK155" s="303"/>
      <c r="WPL155" s="303"/>
      <c r="WPM155" s="303"/>
      <c r="WPN155" s="303"/>
      <c r="WPO155" s="303"/>
      <c r="WPP155" s="303"/>
      <c r="WPQ155" s="303"/>
      <c r="WPR155" s="303"/>
      <c r="WPS155" s="303"/>
      <c r="WPT155" s="303"/>
      <c r="WPU155" s="303"/>
      <c r="WPV155" s="303"/>
      <c r="WPW155" s="303"/>
      <c r="WPX155" s="303"/>
      <c r="WPY155" s="303"/>
      <c r="WPZ155" s="303"/>
      <c r="WQA155" s="303"/>
      <c r="WQB155" s="303"/>
      <c r="WQC155" s="303"/>
      <c r="WQD155" s="303"/>
      <c r="WQE155" s="303"/>
      <c r="WQF155" s="303"/>
      <c r="WQG155" s="303"/>
      <c r="WQH155" s="303"/>
      <c r="WQI155" s="303"/>
      <c r="WQJ155" s="303"/>
      <c r="WQK155" s="303"/>
      <c r="WQL155" s="303"/>
      <c r="WQM155" s="303"/>
      <c r="WQN155" s="303"/>
      <c r="WQO155" s="303"/>
      <c r="WQP155" s="303"/>
      <c r="WQQ155" s="303"/>
      <c r="WQR155" s="303"/>
      <c r="WQS155" s="303"/>
      <c r="WQT155" s="303"/>
      <c r="WQU155" s="303"/>
      <c r="WQV155" s="303"/>
      <c r="WQW155" s="303"/>
      <c r="WQX155" s="303"/>
      <c r="WQY155" s="303"/>
      <c r="WQZ155" s="303"/>
      <c r="WRA155" s="303"/>
      <c r="WRB155" s="303"/>
      <c r="WRC155" s="303"/>
      <c r="WRD155" s="303"/>
      <c r="WRE155" s="303"/>
      <c r="WRF155" s="303"/>
      <c r="WRG155" s="303"/>
      <c r="WRH155" s="303"/>
      <c r="WRI155" s="303"/>
      <c r="WRJ155" s="303"/>
      <c r="WRK155" s="303"/>
      <c r="WRL155" s="303"/>
      <c r="WRM155" s="303"/>
      <c r="WRN155" s="303"/>
      <c r="WRO155" s="303"/>
      <c r="WRP155" s="303"/>
      <c r="WRQ155" s="303"/>
      <c r="WRR155" s="303"/>
      <c r="WRS155" s="303"/>
      <c r="WRT155" s="303"/>
      <c r="WRU155" s="303"/>
      <c r="WRV155" s="303"/>
      <c r="WRW155" s="303"/>
      <c r="WRX155" s="303"/>
      <c r="WRY155" s="303"/>
      <c r="WRZ155" s="303"/>
      <c r="WSA155" s="303"/>
      <c r="WSB155" s="303"/>
      <c r="WSC155" s="303"/>
      <c r="WSD155" s="303"/>
      <c r="WSE155" s="303"/>
      <c r="WSF155" s="303"/>
      <c r="WSG155" s="303"/>
      <c r="WSH155" s="303"/>
      <c r="WSI155" s="303"/>
      <c r="WSJ155" s="303"/>
      <c r="WSK155" s="303"/>
      <c r="WSL155" s="303"/>
      <c r="WSM155" s="303"/>
      <c r="WSN155" s="303"/>
      <c r="WSO155" s="303"/>
      <c r="WSP155" s="303"/>
      <c r="WSQ155" s="303"/>
      <c r="WSR155" s="303"/>
      <c r="WSS155" s="303"/>
      <c r="WST155" s="303"/>
      <c r="WSU155" s="303"/>
      <c r="WSV155" s="303"/>
      <c r="WSW155" s="303"/>
      <c r="WSX155" s="303"/>
      <c r="WSY155" s="303"/>
      <c r="WSZ155" s="303"/>
      <c r="WTA155" s="303"/>
      <c r="WTB155" s="303"/>
      <c r="WTC155" s="303"/>
      <c r="WTD155" s="303"/>
      <c r="WTE155" s="303"/>
      <c r="WTF155" s="303"/>
      <c r="WTG155" s="303"/>
      <c r="WTH155" s="303"/>
      <c r="WTI155" s="303"/>
      <c r="WTJ155" s="303"/>
      <c r="WTK155" s="303"/>
      <c r="WTL155" s="303"/>
      <c r="WTM155" s="303"/>
      <c r="WTN155" s="303"/>
      <c r="WTO155" s="303"/>
      <c r="WTP155" s="303"/>
      <c r="WTQ155" s="303"/>
      <c r="WTR155" s="303"/>
      <c r="WTS155" s="303"/>
      <c r="WTT155" s="303"/>
      <c r="WTU155" s="303"/>
      <c r="WTV155" s="303"/>
      <c r="WTW155" s="303"/>
      <c r="WTX155" s="303"/>
      <c r="WTY155" s="303"/>
      <c r="WTZ155" s="303"/>
      <c r="WUA155" s="303"/>
      <c r="WUB155" s="303"/>
      <c r="WUC155" s="303"/>
      <c r="WUD155" s="303"/>
      <c r="WUE155" s="303"/>
      <c r="WUF155" s="303"/>
      <c r="WUG155" s="303"/>
      <c r="WUH155" s="303"/>
      <c r="WUI155" s="303"/>
      <c r="WUJ155" s="303"/>
      <c r="WUK155" s="303"/>
      <c r="WUL155" s="303"/>
      <c r="WUM155" s="303"/>
      <c r="WUN155" s="303"/>
      <c r="WUO155" s="303"/>
      <c r="WUP155" s="303"/>
      <c r="WUQ155" s="303"/>
      <c r="WUR155" s="303"/>
      <c r="WUS155" s="303"/>
      <c r="WUT155" s="303"/>
      <c r="WUU155" s="303"/>
      <c r="WUV155" s="303"/>
      <c r="WUW155" s="303"/>
      <c r="WUX155" s="303"/>
      <c r="WUY155" s="303"/>
      <c r="WUZ155" s="303"/>
      <c r="WVA155" s="303"/>
      <c r="WVB155" s="303"/>
      <c r="WVC155" s="303"/>
      <c r="WVD155" s="303"/>
      <c r="WVE155" s="303"/>
      <c r="WVF155" s="303"/>
      <c r="WVG155" s="303"/>
      <c r="WVH155" s="303"/>
      <c r="WVI155" s="303"/>
      <c r="WVJ155" s="303"/>
      <c r="WVK155" s="303"/>
      <c r="WVR155" s="303"/>
      <c r="WVS155" s="303"/>
      <c r="WVT155" s="303"/>
      <c r="WVU155" s="303"/>
      <c r="WVV155" s="303"/>
      <c r="WVW155" s="303"/>
      <c r="WVX155" s="303"/>
      <c r="WVY155" s="303"/>
      <c r="WVZ155" s="303"/>
      <c r="WWA155" s="303"/>
      <c r="WWB155" s="303"/>
      <c r="WWC155" s="303"/>
      <c r="WWD155" s="303"/>
      <c r="WWE155" s="303"/>
      <c r="WWF155" s="303"/>
      <c r="WWG155" s="303"/>
      <c r="WWH155" s="303"/>
      <c r="WWI155" s="303"/>
      <c r="WWJ155" s="303"/>
      <c r="WWK155" s="303"/>
      <c r="WWL155" s="303"/>
      <c r="WWM155" s="303"/>
      <c r="WWN155" s="303"/>
      <c r="WWO155" s="303"/>
      <c r="WWP155" s="303"/>
      <c r="WWQ155" s="303"/>
      <c r="WWR155" s="303"/>
      <c r="WWS155" s="303"/>
      <c r="WWT155" s="303"/>
      <c r="WWU155" s="303"/>
      <c r="WWV155" s="303"/>
      <c r="WWW155" s="303"/>
      <c r="WWX155" s="303"/>
      <c r="WWY155" s="303"/>
      <c r="WWZ155" s="303"/>
      <c r="WXA155" s="303"/>
      <c r="WXB155" s="303"/>
      <c r="WXC155" s="303"/>
      <c r="WXD155" s="303"/>
      <c r="WXE155" s="303"/>
      <c r="WXF155" s="303"/>
      <c r="WXG155" s="303"/>
      <c r="WXH155" s="303"/>
      <c r="WXI155" s="303"/>
      <c r="WXJ155" s="303"/>
      <c r="WXK155" s="303"/>
      <c r="WXL155" s="303"/>
      <c r="WXM155" s="303"/>
      <c r="WXN155" s="303"/>
      <c r="WXO155" s="303"/>
      <c r="WXP155" s="303"/>
      <c r="WXQ155" s="303"/>
      <c r="WXR155" s="303"/>
      <c r="WXS155" s="303"/>
      <c r="WXT155" s="303"/>
      <c r="WXU155" s="303"/>
      <c r="WXV155" s="303"/>
      <c r="WXW155" s="303"/>
      <c r="WXX155" s="303"/>
      <c r="WXY155" s="303"/>
      <c r="WXZ155" s="303"/>
      <c r="WYA155" s="303"/>
      <c r="WYB155" s="303"/>
      <c r="WYC155" s="303"/>
      <c r="WYD155" s="303"/>
      <c r="WYE155" s="303"/>
      <c r="WYF155" s="303"/>
      <c r="WYG155" s="303"/>
      <c r="WYH155" s="303"/>
      <c r="WYI155" s="303"/>
      <c r="WYJ155" s="303"/>
      <c r="WYK155" s="303"/>
      <c r="WYL155" s="303"/>
      <c r="WYM155" s="303"/>
      <c r="WYN155" s="303"/>
      <c r="WYO155" s="303"/>
      <c r="WYP155" s="303"/>
      <c r="WYQ155" s="303"/>
      <c r="WYR155" s="303"/>
      <c r="WYS155" s="303"/>
      <c r="WYT155" s="303"/>
      <c r="WYU155" s="303"/>
      <c r="WYV155" s="303"/>
      <c r="WYW155" s="303"/>
      <c r="WYX155" s="303"/>
      <c r="WYY155" s="303"/>
      <c r="WYZ155" s="303"/>
      <c r="WZA155" s="303"/>
      <c r="WZB155" s="303"/>
      <c r="WZC155" s="303"/>
      <c r="WZD155" s="303"/>
      <c r="WZE155" s="303"/>
      <c r="WZF155" s="303"/>
      <c r="WZG155" s="303"/>
      <c r="WZH155" s="303"/>
      <c r="WZI155" s="303"/>
      <c r="WZJ155" s="303"/>
      <c r="WZK155" s="303"/>
      <c r="WZL155" s="303"/>
      <c r="WZM155" s="303"/>
      <c r="WZN155" s="303"/>
      <c r="WZO155" s="303"/>
      <c r="WZP155" s="303"/>
      <c r="WZQ155" s="303"/>
      <c r="WZR155" s="303"/>
      <c r="WZS155" s="303"/>
      <c r="WZT155" s="303"/>
      <c r="WZU155" s="303"/>
      <c r="WZV155" s="303"/>
      <c r="WZW155" s="303"/>
      <c r="WZX155" s="303"/>
      <c r="WZY155" s="303"/>
      <c r="WZZ155" s="303"/>
      <c r="XAA155" s="303"/>
      <c r="XAB155" s="303"/>
      <c r="XAC155" s="303"/>
      <c r="XAD155" s="303"/>
      <c r="XAE155" s="303"/>
      <c r="XAF155" s="303"/>
      <c r="XAG155" s="303"/>
      <c r="XAH155" s="303"/>
      <c r="XAI155" s="303"/>
      <c r="XAJ155" s="303"/>
      <c r="XAK155" s="303"/>
      <c r="XAL155" s="303"/>
      <c r="XAM155" s="303"/>
      <c r="XAN155" s="303"/>
      <c r="XAO155" s="303"/>
      <c r="XAP155" s="303"/>
      <c r="XAQ155" s="303"/>
      <c r="XAR155" s="303"/>
      <c r="XAS155" s="303"/>
      <c r="XAT155" s="303"/>
      <c r="XAU155" s="303"/>
      <c r="XAV155" s="303"/>
      <c r="XAW155" s="303"/>
      <c r="XAX155" s="303"/>
      <c r="XAY155" s="303"/>
      <c r="XAZ155" s="303"/>
      <c r="XBA155" s="303"/>
      <c r="XBB155" s="303"/>
      <c r="XBC155" s="303"/>
      <c r="XBD155" s="303"/>
      <c r="XBE155" s="303"/>
      <c r="XBF155" s="303"/>
      <c r="XBG155" s="303"/>
      <c r="XBH155" s="303"/>
      <c r="XBI155" s="303"/>
      <c r="XBJ155" s="303"/>
      <c r="XBK155" s="303"/>
      <c r="XBL155" s="303"/>
      <c r="XBM155" s="303"/>
      <c r="XBN155" s="303"/>
      <c r="XBO155" s="303"/>
      <c r="XBP155" s="303"/>
      <c r="XBQ155" s="303"/>
      <c r="XBR155" s="303"/>
      <c r="XBS155" s="303"/>
      <c r="XBT155" s="303"/>
      <c r="XBU155" s="303"/>
      <c r="XBV155" s="303"/>
      <c r="XBW155" s="303"/>
      <c r="XBX155" s="303"/>
      <c r="XBY155" s="303"/>
      <c r="XBZ155" s="303"/>
      <c r="XCA155" s="303"/>
      <c r="XCB155" s="303"/>
      <c r="XCC155" s="303"/>
      <c r="XCD155" s="303"/>
      <c r="XCE155" s="303"/>
      <c r="XCF155" s="303"/>
      <c r="XCG155" s="303"/>
      <c r="XCH155" s="303"/>
      <c r="XCI155" s="303"/>
      <c r="XCJ155" s="303"/>
      <c r="XCK155" s="303"/>
      <c r="XCL155" s="303"/>
      <c r="XCM155" s="303"/>
      <c r="XCN155" s="303"/>
      <c r="XCO155" s="303"/>
      <c r="XCP155" s="303"/>
      <c r="XCQ155" s="303"/>
      <c r="XCR155" s="303"/>
      <c r="XCS155" s="303"/>
      <c r="XCT155" s="303"/>
      <c r="XCU155" s="303"/>
      <c r="XCV155" s="303"/>
      <c r="XCW155" s="303"/>
      <c r="XCX155" s="303"/>
      <c r="XCY155" s="303"/>
      <c r="XCZ155" s="303"/>
      <c r="XDA155" s="303"/>
      <c r="XDB155" s="303"/>
      <c r="XDC155" s="303"/>
      <c r="XDD155" s="303"/>
      <c r="XDE155" s="303"/>
      <c r="XDF155" s="303"/>
      <c r="XDG155" s="303"/>
      <c r="XDH155" s="303"/>
      <c r="XDI155" s="303"/>
      <c r="XDJ155" s="303"/>
      <c r="XDK155" s="303"/>
      <c r="XDL155" s="303"/>
      <c r="XDM155" s="303"/>
      <c r="XDN155" s="303"/>
      <c r="XDO155" s="303"/>
      <c r="XDP155" s="303"/>
      <c r="XDQ155" s="303"/>
      <c r="XDR155" s="303"/>
      <c r="XDS155" s="303"/>
      <c r="XDT155" s="303"/>
      <c r="XDU155" s="303"/>
      <c r="XDV155" s="303"/>
      <c r="XDW155" s="303"/>
      <c r="XDX155" s="303"/>
      <c r="XDY155" s="303"/>
      <c r="XDZ155" s="303"/>
      <c r="XEA155" s="303"/>
      <c r="XEB155" s="303"/>
      <c r="XEC155" s="303"/>
      <c r="XED155" s="303"/>
      <c r="XEE155" s="303"/>
      <c r="XEF155" s="303"/>
      <c r="XEG155" s="303"/>
      <c r="XEH155" s="303"/>
      <c r="XEI155" s="303"/>
      <c r="XEJ155" s="303"/>
      <c r="XEK155" s="303"/>
      <c r="XEL155" s="303"/>
      <c r="XEM155" s="303"/>
      <c r="XEN155" s="303"/>
      <c r="XEO155" s="303"/>
      <c r="XEP155" s="303"/>
      <c r="XEQ155" s="303"/>
      <c r="XER155" s="303"/>
      <c r="XES155" s="303"/>
      <c r="XET155" s="303"/>
      <c r="XEU155" s="303"/>
      <c r="XEV155" s="303"/>
      <c r="XEW155" s="303"/>
      <c r="XEX155" s="303"/>
      <c r="XEY155" s="303"/>
      <c r="XEZ155" s="303"/>
      <c r="XFA155" s="303"/>
      <c r="XFB155" s="303"/>
      <c r="XFC155" s="303"/>
      <c r="XFD155" s="303"/>
    </row>
    <row r="156" spans="1:16384" s="164" customFormat="1" ht="15.75" x14ac:dyDescent="0.25">
      <c r="A156" s="401" t="s">
        <v>633</v>
      </c>
      <c r="B156" s="391" t="s">
        <v>548</v>
      </c>
      <c r="C156" s="391"/>
      <c r="D156" s="372">
        <f>D158+D157</f>
        <v>10000000</v>
      </c>
      <c r="E156" s="372">
        <f t="shared" ref="E156:F156" si="42">E158+E157</f>
        <v>8000000</v>
      </c>
      <c r="F156" s="372">
        <f t="shared" si="42"/>
        <v>8000000</v>
      </c>
      <c r="G156" s="296"/>
      <c r="H156" s="297"/>
      <c r="I156" s="297"/>
      <c r="J156" s="296"/>
      <c r="K156" s="296"/>
      <c r="L156" s="296"/>
      <c r="M156" s="296"/>
      <c r="N156" s="297"/>
      <c r="O156" s="297"/>
      <c r="P156" s="297"/>
      <c r="Q156" s="297"/>
      <c r="R156" s="297"/>
      <c r="S156" s="297"/>
      <c r="T156" s="297"/>
      <c r="U156" s="297"/>
      <c r="V156" s="297"/>
      <c r="W156" s="297"/>
      <c r="X156" s="297"/>
      <c r="Y156" s="297"/>
      <c r="Z156" s="297"/>
      <c r="AA156" s="297"/>
      <c r="AB156" s="297"/>
      <c r="AC156" s="297"/>
      <c r="AD156" s="297"/>
      <c r="AE156" s="297"/>
      <c r="AF156" s="297"/>
      <c r="AG156" s="297"/>
      <c r="AH156" s="297"/>
      <c r="AI156" s="297"/>
      <c r="AJ156" s="297"/>
      <c r="AK156" s="297"/>
      <c r="AL156" s="297"/>
      <c r="AM156" s="297"/>
      <c r="AN156" s="297"/>
      <c r="AO156" s="297"/>
      <c r="AP156" s="297"/>
      <c r="AQ156" s="297"/>
      <c r="AR156" s="297"/>
      <c r="AS156" s="297"/>
      <c r="AT156" s="297"/>
      <c r="AU156" s="297"/>
      <c r="AV156" s="297"/>
      <c r="AW156" s="297"/>
      <c r="AX156" s="297"/>
      <c r="AY156" s="297"/>
      <c r="AZ156" s="297"/>
      <c r="BA156" s="297"/>
      <c r="BB156" s="297"/>
      <c r="BC156" s="297"/>
      <c r="BD156" s="297"/>
      <c r="BE156" s="297"/>
      <c r="BF156" s="297"/>
      <c r="BG156" s="297"/>
      <c r="BH156" s="297"/>
      <c r="BI156" s="297"/>
      <c r="BJ156" s="297"/>
      <c r="BK156" s="297"/>
      <c r="BL156" s="297"/>
      <c r="BM156" s="297"/>
      <c r="BN156" s="297"/>
      <c r="BO156" s="297"/>
      <c r="BP156" s="297"/>
      <c r="BQ156" s="297"/>
      <c r="BR156" s="297"/>
      <c r="BS156" s="297"/>
      <c r="BT156" s="297"/>
      <c r="BU156" s="297"/>
      <c r="BV156" s="297"/>
      <c r="BW156" s="297"/>
      <c r="BX156" s="297"/>
      <c r="BY156" s="297"/>
      <c r="BZ156" s="297"/>
      <c r="CA156" s="297"/>
      <c r="CB156" s="297"/>
      <c r="CC156" s="297"/>
      <c r="CD156" s="297"/>
      <c r="CE156" s="297"/>
      <c r="CF156" s="297"/>
      <c r="CG156" s="297"/>
      <c r="CH156" s="297"/>
      <c r="CI156" s="297"/>
      <c r="CJ156" s="297"/>
      <c r="CK156" s="297"/>
      <c r="CL156" s="297"/>
      <c r="CM156" s="297"/>
      <c r="CN156" s="297"/>
      <c r="CO156" s="297"/>
      <c r="CP156" s="297"/>
      <c r="CQ156" s="297"/>
      <c r="CR156" s="297"/>
      <c r="CS156" s="297"/>
      <c r="CT156" s="297"/>
      <c r="CU156" s="297"/>
      <c r="CV156" s="297"/>
      <c r="CW156" s="297"/>
      <c r="CX156" s="297"/>
      <c r="CY156" s="297"/>
      <c r="CZ156" s="297"/>
      <c r="DA156" s="297"/>
      <c r="DB156" s="297"/>
      <c r="DC156" s="297"/>
      <c r="DD156" s="297"/>
      <c r="DE156" s="297"/>
      <c r="DF156" s="297"/>
      <c r="DG156" s="297"/>
      <c r="DH156" s="297"/>
      <c r="DI156" s="297"/>
      <c r="DJ156" s="297"/>
      <c r="DK156" s="297"/>
      <c r="DL156" s="297"/>
      <c r="DM156" s="297"/>
      <c r="DN156" s="297"/>
      <c r="DO156" s="297"/>
      <c r="DP156" s="297"/>
      <c r="DQ156" s="297"/>
      <c r="DR156" s="297"/>
      <c r="DS156" s="297"/>
      <c r="DT156" s="297"/>
      <c r="DU156" s="297"/>
      <c r="DV156" s="297"/>
      <c r="DW156" s="297"/>
      <c r="DX156" s="297"/>
      <c r="DY156" s="297"/>
      <c r="DZ156" s="297"/>
      <c r="EA156" s="297"/>
      <c r="EB156" s="297"/>
      <c r="EC156" s="297"/>
      <c r="ED156" s="297"/>
      <c r="EE156" s="297"/>
      <c r="EF156" s="297"/>
      <c r="EG156" s="297"/>
      <c r="EH156" s="297"/>
      <c r="EI156" s="297"/>
      <c r="EJ156" s="297"/>
      <c r="EK156" s="297"/>
      <c r="EL156" s="297"/>
      <c r="EM156" s="297"/>
      <c r="EN156" s="297"/>
      <c r="EO156" s="297"/>
      <c r="EP156" s="297"/>
      <c r="EQ156" s="297"/>
      <c r="ER156" s="297"/>
      <c r="ES156" s="297"/>
      <c r="ET156" s="297"/>
      <c r="EU156" s="297"/>
      <c r="EV156" s="297"/>
      <c r="EW156" s="297"/>
      <c r="EX156" s="297"/>
      <c r="EY156" s="297"/>
      <c r="EZ156" s="297"/>
      <c r="FA156" s="297"/>
      <c r="FB156" s="297"/>
      <c r="FC156" s="297"/>
      <c r="FD156" s="297"/>
      <c r="FE156" s="297"/>
      <c r="FF156" s="297"/>
      <c r="FG156" s="297"/>
      <c r="FH156" s="297"/>
      <c r="FI156" s="297"/>
      <c r="FJ156" s="297"/>
      <c r="FK156" s="297"/>
      <c r="FL156" s="297"/>
      <c r="FM156" s="297"/>
      <c r="FN156" s="297"/>
      <c r="FO156" s="297"/>
      <c r="FP156" s="297"/>
      <c r="FQ156" s="297"/>
      <c r="FR156" s="297"/>
      <c r="FS156" s="297"/>
      <c r="FT156" s="297"/>
      <c r="FU156" s="297"/>
      <c r="FV156" s="297"/>
      <c r="FW156" s="297"/>
      <c r="FX156" s="297"/>
      <c r="FY156" s="297"/>
      <c r="FZ156" s="297"/>
      <c r="GA156" s="297"/>
      <c r="GB156" s="297"/>
      <c r="GC156" s="297"/>
      <c r="GD156" s="297"/>
      <c r="GE156" s="297"/>
      <c r="GF156" s="297"/>
      <c r="GG156" s="297"/>
      <c r="GH156" s="297"/>
      <c r="GI156" s="297"/>
      <c r="GJ156" s="297"/>
      <c r="GK156" s="297"/>
      <c r="GL156" s="297"/>
      <c r="GM156" s="297"/>
      <c r="GN156" s="297"/>
      <c r="GO156" s="297"/>
      <c r="GP156" s="297"/>
      <c r="GQ156" s="297"/>
      <c r="GR156" s="297"/>
      <c r="GS156" s="297"/>
      <c r="GT156" s="297"/>
      <c r="GU156" s="297"/>
      <c r="GV156" s="297"/>
      <c r="GW156" s="297"/>
      <c r="GX156" s="297"/>
      <c r="GY156" s="297"/>
      <c r="GZ156" s="297"/>
      <c r="HA156" s="297"/>
      <c r="HB156" s="297"/>
      <c r="HC156" s="297"/>
      <c r="HD156" s="297"/>
      <c r="HE156" s="297"/>
      <c r="HF156" s="297"/>
      <c r="HG156" s="297"/>
      <c r="HH156" s="297"/>
      <c r="HI156" s="297"/>
      <c r="HJ156" s="297"/>
      <c r="HK156" s="297"/>
      <c r="HL156" s="297"/>
      <c r="HM156" s="297"/>
      <c r="HN156" s="297"/>
      <c r="HO156" s="297"/>
      <c r="HP156" s="297"/>
      <c r="HQ156" s="297"/>
      <c r="HR156" s="297"/>
      <c r="HS156" s="297"/>
      <c r="HT156" s="297"/>
      <c r="HU156" s="297"/>
      <c r="HV156" s="297"/>
      <c r="HW156" s="297"/>
      <c r="HX156" s="297"/>
      <c r="HY156" s="297"/>
      <c r="HZ156" s="297"/>
      <c r="IA156" s="297"/>
      <c r="IB156" s="297"/>
      <c r="IC156" s="297"/>
      <c r="ID156" s="297"/>
      <c r="IE156" s="297"/>
      <c r="IF156" s="297"/>
      <c r="IG156" s="297"/>
      <c r="IH156" s="297"/>
      <c r="II156" s="297"/>
      <c r="IJ156" s="297"/>
      <c r="IK156" s="297"/>
      <c r="IL156" s="297"/>
      <c r="IM156" s="297"/>
      <c r="IN156" s="297"/>
      <c r="IO156" s="297"/>
      <c r="IP156" s="297"/>
      <c r="IQ156" s="297"/>
      <c r="IR156" s="297"/>
      <c r="IS156" s="297"/>
      <c r="IT156" s="297"/>
      <c r="IU156" s="297"/>
      <c r="IV156" s="297"/>
      <c r="IW156" s="297"/>
      <c r="IX156" s="297"/>
      <c r="IY156" s="297"/>
      <c r="JF156" s="297"/>
      <c r="JG156" s="297"/>
      <c r="JH156" s="297"/>
      <c r="JI156" s="297"/>
      <c r="JJ156" s="297"/>
      <c r="JK156" s="297"/>
      <c r="JL156" s="297"/>
      <c r="JM156" s="297"/>
      <c r="JN156" s="297"/>
      <c r="JO156" s="297"/>
      <c r="JP156" s="297"/>
      <c r="JQ156" s="297"/>
      <c r="JR156" s="297"/>
      <c r="JS156" s="297"/>
      <c r="JT156" s="297"/>
      <c r="JU156" s="297"/>
      <c r="JV156" s="297"/>
      <c r="JW156" s="297"/>
      <c r="JX156" s="297"/>
      <c r="JY156" s="297"/>
      <c r="JZ156" s="297"/>
      <c r="KA156" s="297"/>
      <c r="KB156" s="297"/>
      <c r="KC156" s="297"/>
      <c r="KD156" s="297"/>
      <c r="KE156" s="297"/>
      <c r="KF156" s="297"/>
      <c r="KG156" s="297"/>
      <c r="KH156" s="297"/>
      <c r="KI156" s="297"/>
      <c r="KJ156" s="297"/>
      <c r="KK156" s="297"/>
      <c r="KL156" s="297"/>
      <c r="KM156" s="297"/>
      <c r="KN156" s="297"/>
      <c r="KO156" s="297"/>
      <c r="KP156" s="297"/>
      <c r="KQ156" s="297"/>
      <c r="KR156" s="297"/>
      <c r="KS156" s="297"/>
      <c r="KT156" s="297"/>
      <c r="KU156" s="297"/>
      <c r="KV156" s="297"/>
      <c r="KW156" s="297"/>
      <c r="KX156" s="297"/>
      <c r="KY156" s="297"/>
      <c r="KZ156" s="297"/>
      <c r="LA156" s="297"/>
      <c r="LB156" s="297"/>
      <c r="LC156" s="297"/>
      <c r="LD156" s="297"/>
      <c r="LE156" s="297"/>
      <c r="LF156" s="297"/>
      <c r="LG156" s="297"/>
      <c r="LH156" s="297"/>
      <c r="LI156" s="297"/>
      <c r="LJ156" s="297"/>
      <c r="LK156" s="297"/>
      <c r="LL156" s="297"/>
      <c r="LM156" s="297"/>
      <c r="LN156" s="297"/>
      <c r="LO156" s="297"/>
      <c r="LP156" s="297"/>
      <c r="LQ156" s="297"/>
      <c r="LR156" s="297"/>
      <c r="LS156" s="297"/>
      <c r="LT156" s="297"/>
      <c r="LU156" s="297"/>
      <c r="LV156" s="297"/>
      <c r="LW156" s="297"/>
      <c r="LX156" s="297"/>
      <c r="LY156" s="297"/>
      <c r="LZ156" s="297"/>
      <c r="MA156" s="297"/>
      <c r="MB156" s="297"/>
      <c r="MC156" s="297"/>
      <c r="MD156" s="297"/>
      <c r="ME156" s="297"/>
      <c r="MF156" s="297"/>
      <c r="MG156" s="297"/>
      <c r="MH156" s="297"/>
      <c r="MI156" s="297"/>
      <c r="MJ156" s="297"/>
      <c r="MK156" s="297"/>
      <c r="ML156" s="297"/>
      <c r="MM156" s="297"/>
      <c r="MN156" s="297"/>
      <c r="MO156" s="297"/>
      <c r="MP156" s="297"/>
      <c r="MQ156" s="297"/>
      <c r="MR156" s="297"/>
      <c r="MS156" s="297"/>
      <c r="MT156" s="297"/>
      <c r="MU156" s="297"/>
      <c r="MV156" s="297"/>
      <c r="MW156" s="297"/>
      <c r="MX156" s="297"/>
      <c r="MY156" s="297"/>
      <c r="MZ156" s="297"/>
      <c r="NA156" s="297"/>
      <c r="NB156" s="297"/>
      <c r="NC156" s="297"/>
      <c r="ND156" s="297"/>
      <c r="NE156" s="297"/>
      <c r="NF156" s="297"/>
      <c r="NG156" s="297"/>
      <c r="NH156" s="297"/>
      <c r="NI156" s="297"/>
      <c r="NJ156" s="297"/>
      <c r="NK156" s="297"/>
      <c r="NL156" s="297"/>
      <c r="NM156" s="297"/>
      <c r="NN156" s="297"/>
      <c r="NO156" s="297"/>
      <c r="NP156" s="297"/>
      <c r="NQ156" s="297"/>
      <c r="NR156" s="297"/>
      <c r="NS156" s="297"/>
      <c r="NT156" s="297"/>
      <c r="NU156" s="297"/>
      <c r="NV156" s="297"/>
      <c r="NW156" s="297"/>
      <c r="NX156" s="297"/>
      <c r="NY156" s="297"/>
      <c r="NZ156" s="297"/>
      <c r="OA156" s="297"/>
      <c r="OB156" s="297"/>
      <c r="OC156" s="297"/>
      <c r="OD156" s="297"/>
      <c r="OE156" s="297"/>
      <c r="OF156" s="297"/>
      <c r="OG156" s="297"/>
      <c r="OH156" s="297"/>
      <c r="OI156" s="297"/>
      <c r="OJ156" s="297"/>
      <c r="OK156" s="297"/>
      <c r="OL156" s="297"/>
      <c r="OM156" s="297"/>
      <c r="ON156" s="297"/>
      <c r="OO156" s="297"/>
      <c r="OP156" s="297"/>
      <c r="OQ156" s="297"/>
      <c r="OR156" s="297"/>
      <c r="OS156" s="297"/>
      <c r="OT156" s="297"/>
      <c r="OU156" s="297"/>
      <c r="OV156" s="297"/>
      <c r="OW156" s="297"/>
      <c r="OX156" s="297"/>
      <c r="OY156" s="297"/>
      <c r="OZ156" s="297"/>
      <c r="PA156" s="297"/>
      <c r="PB156" s="297"/>
      <c r="PC156" s="297"/>
      <c r="PD156" s="297"/>
      <c r="PE156" s="297"/>
      <c r="PF156" s="297"/>
      <c r="PG156" s="297"/>
      <c r="PH156" s="297"/>
      <c r="PI156" s="297"/>
      <c r="PJ156" s="297"/>
      <c r="PK156" s="297"/>
      <c r="PL156" s="297"/>
      <c r="PM156" s="297"/>
      <c r="PN156" s="297"/>
      <c r="PO156" s="297"/>
      <c r="PP156" s="297"/>
      <c r="PQ156" s="297"/>
      <c r="PR156" s="297"/>
      <c r="PS156" s="297"/>
      <c r="PT156" s="297"/>
      <c r="PU156" s="297"/>
      <c r="PV156" s="297"/>
      <c r="PW156" s="297"/>
      <c r="PX156" s="297"/>
      <c r="PY156" s="297"/>
      <c r="PZ156" s="297"/>
      <c r="QA156" s="297"/>
      <c r="QB156" s="297"/>
      <c r="QC156" s="297"/>
      <c r="QD156" s="297"/>
      <c r="QE156" s="297"/>
      <c r="QF156" s="297"/>
      <c r="QG156" s="297"/>
      <c r="QH156" s="297"/>
      <c r="QI156" s="297"/>
      <c r="QJ156" s="297"/>
      <c r="QK156" s="297"/>
      <c r="QL156" s="297"/>
      <c r="QM156" s="297"/>
      <c r="QN156" s="297"/>
      <c r="QO156" s="297"/>
      <c r="QP156" s="297"/>
      <c r="QQ156" s="297"/>
      <c r="QR156" s="297"/>
      <c r="QS156" s="297"/>
      <c r="QT156" s="297"/>
      <c r="QU156" s="297"/>
      <c r="QV156" s="297"/>
      <c r="QW156" s="297"/>
      <c r="QX156" s="297"/>
      <c r="QY156" s="297"/>
      <c r="QZ156" s="297"/>
      <c r="RA156" s="297"/>
      <c r="RB156" s="297"/>
      <c r="RC156" s="297"/>
      <c r="RD156" s="297"/>
      <c r="RE156" s="297"/>
      <c r="RF156" s="297"/>
      <c r="RG156" s="297"/>
      <c r="RH156" s="297"/>
      <c r="RI156" s="297"/>
      <c r="RJ156" s="297"/>
      <c r="RK156" s="297"/>
      <c r="RL156" s="297"/>
      <c r="RM156" s="297"/>
      <c r="RN156" s="297"/>
      <c r="RO156" s="297"/>
      <c r="RP156" s="297"/>
      <c r="RQ156" s="297"/>
      <c r="RR156" s="297"/>
      <c r="RS156" s="297"/>
      <c r="RT156" s="297"/>
      <c r="RU156" s="297"/>
      <c r="RV156" s="297"/>
      <c r="RW156" s="297"/>
      <c r="RX156" s="297"/>
      <c r="RY156" s="297"/>
      <c r="RZ156" s="297"/>
      <c r="SA156" s="297"/>
      <c r="SB156" s="297"/>
      <c r="SC156" s="297"/>
      <c r="SD156" s="297"/>
      <c r="SE156" s="297"/>
      <c r="SF156" s="297"/>
      <c r="SG156" s="297"/>
      <c r="SH156" s="297"/>
      <c r="SI156" s="297"/>
      <c r="SJ156" s="297"/>
      <c r="SK156" s="297"/>
      <c r="SL156" s="297"/>
      <c r="SM156" s="297"/>
      <c r="SN156" s="297"/>
      <c r="SO156" s="297"/>
      <c r="SP156" s="297"/>
      <c r="SQ156" s="297"/>
      <c r="SR156" s="297"/>
      <c r="SS156" s="297"/>
      <c r="ST156" s="297"/>
      <c r="SU156" s="297"/>
      <c r="TB156" s="297"/>
      <c r="TC156" s="297"/>
      <c r="TD156" s="297"/>
      <c r="TE156" s="297"/>
      <c r="TF156" s="297"/>
      <c r="TG156" s="297"/>
      <c r="TH156" s="297"/>
      <c r="TI156" s="297"/>
      <c r="TJ156" s="297"/>
      <c r="TK156" s="297"/>
      <c r="TL156" s="297"/>
      <c r="TM156" s="297"/>
      <c r="TN156" s="297"/>
      <c r="TO156" s="297"/>
      <c r="TP156" s="297"/>
      <c r="TQ156" s="297"/>
      <c r="TR156" s="297"/>
      <c r="TS156" s="297"/>
      <c r="TT156" s="297"/>
      <c r="TU156" s="297"/>
      <c r="TV156" s="297"/>
      <c r="TW156" s="297"/>
      <c r="TX156" s="297"/>
      <c r="TY156" s="297"/>
      <c r="TZ156" s="297"/>
      <c r="UA156" s="297"/>
      <c r="UB156" s="297"/>
      <c r="UC156" s="297"/>
      <c r="UD156" s="297"/>
      <c r="UE156" s="297"/>
      <c r="UF156" s="297"/>
      <c r="UG156" s="297"/>
      <c r="UH156" s="297"/>
      <c r="UI156" s="297"/>
      <c r="UJ156" s="297"/>
      <c r="UK156" s="297"/>
      <c r="UL156" s="297"/>
      <c r="UM156" s="297"/>
      <c r="UN156" s="297"/>
      <c r="UO156" s="297"/>
      <c r="UP156" s="297"/>
      <c r="UQ156" s="297"/>
      <c r="UR156" s="297"/>
      <c r="US156" s="297"/>
      <c r="UT156" s="297"/>
      <c r="UU156" s="297"/>
      <c r="UV156" s="297"/>
      <c r="UW156" s="297"/>
      <c r="UX156" s="297"/>
      <c r="UY156" s="297"/>
      <c r="UZ156" s="297"/>
      <c r="VA156" s="297"/>
      <c r="VB156" s="297"/>
      <c r="VC156" s="297"/>
      <c r="VD156" s="297"/>
      <c r="VE156" s="297"/>
      <c r="VF156" s="297"/>
      <c r="VG156" s="297"/>
      <c r="VH156" s="297"/>
      <c r="VI156" s="297"/>
      <c r="VJ156" s="297"/>
      <c r="VK156" s="297"/>
      <c r="VL156" s="297"/>
      <c r="VM156" s="297"/>
      <c r="VN156" s="297"/>
      <c r="VO156" s="297"/>
      <c r="VP156" s="297"/>
      <c r="VQ156" s="297"/>
      <c r="VR156" s="297"/>
      <c r="VS156" s="297"/>
      <c r="VT156" s="297"/>
      <c r="VU156" s="297"/>
      <c r="VV156" s="297"/>
      <c r="VW156" s="297"/>
      <c r="VX156" s="297"/>
      <c r="VY156" s="297"/>
      <c r="VZ156" s="297"/>
      <c r="WA156" s="297"/>
      <c r="WB156" s="297"/>
      <c r="WC156" s="297"/>
      <c r="WD156" s="297"/>
      <c r="WE156" s="297"/>
      <c r="WF156" s="297"/>
      <c r="WG156" s="297"/>
      <c r="WH156" s="297"/>
      <c r="WI156" s="297"/>
      <c r="WJ156" s="297"/>
      <c r="WK156" s="297"/>
      <c r="WL156" s="297"/>
      <c r="WM156" s="297"/>
      <c r="WN156" s="297"/>
      <c r="WO156" s="297"/>
      <c r="WP156" s="297"/>
      <c r="WQ156" s="297"/>
      <c r="WR156" s="297"/>
      <c r="WS156" s="297"/>
      <c r="WT156" s="297"/>
      <c r="WU156" s="297"/>
      <c r="WV156" s="297"/>
      <c r="WW156" s="297"/>
      <c r="WX156" s="297"/>
      <c r="WY156" s="297"/>
      <c r="WZ156" s="297"/>
      <c r="XA156" s="297"/>
      <c r="XB156" s="297"/>
      <c r="XC156" s="297"/>
      <c r="XD156" s="297"/>
      <c r="XE156" s="297"/>
      <c r="XF156" s="297"/>
      <c r="XG156" s="297"/>
      <c r="XH156" s="297"/>
      <c r="XI156" s="297"/>
      <c r="XJ156" s="297"/>
      <c r="XK156" s="297"/>
      <c r="XL156" s="297"/>
      <c r="XM156" s="297"/>
      <c r="XN156" s="297"/>
      <c r="XO156" s="297"/>
      <c r="XP156" s="297"/>
      <c r="XQ156" s="297"/>
      <c r="XR156" s="297"/>
      <c r="XS156" s="297"/>
      <c r="XT156" s="297"/>
      <c r="XU156" s="297"/>
      <c r="XV156" s="297"/>
      <c r="XW156" s="297"/>
      <c r="XX156" s="297"/>
      <c r="XY156" s="297"/>
      <c r="XZ156" s="297"/>
      <c r="YA156" s="297"/>
      <c r="YB156" s="297"/>
      <c r="YC156" s="297"/>
      <c r="YD156" s="297"/>
      <c r="YE156" s="297"/>
      <c r="YF156" s="297"/>
      <c r="YG156" s="297"/>
      <c r="YH156" s="297"/>
      <c r="YI156" s="297"/>
      <c r="YJ156" s="297"/>
      <c r="YK156" s="297"/>
      <c r="YL156" s="297"/>
      <c r="YM156" s="297"/>
      <c r="YN156" s="297"/>
      <c r="YO156" s="297"/>
      <c r="YP156" s="297"/>
      <c r="YQ156" s="297"/>
      <c r="YR156" s="297"/>
      <c r="YS156" s="297"/>
      <c r="YT156" s="297"/>
      <c r="YU156" s="297"/>
      <c r="YV156" s="297"/>
      <c r="YW156" s="297"/>
      <c r="YX156" s="297"/>
      <c r="YY156" s="297"/>
      <c r="YZ156" s="297"/>
      <c r="ZA156" s="297"/>
      <c r="ZB156" s="297"/>
      <c r="ZC156" s="297"/>
      <c r="ZD156" s="297"/>
      <c r="ZE156" s="297"/>
      <c r="ZF156" s="297"/>
      <c r="ZG156" s="297"/>
      <c r="ZH156" s="297"/>
      <c r="ZI156" s="297"/>
      <c r="ZJ156" s="297"/>
      <c r="ZK156" s="297"/>
      <c r="ZL156" s="297"/>
      <c r="ZM156" s="297"/>
      <c r="ZN156" s="297"/>
      <c r="ZO156" s="297"/>
      <c r="ZP156" s="297"/>
      <c r="ZQ156" s="297"/>
      <c r="ZR156" s="297"/>
      <c r="ZS156" s="297"/>
      <c r="ZT156" s="297"/>
      <c r="ZU156" s="297"/>
      <c r="ZV156" s="297"/>
      <c r="ZW156" s="297"/>
      <c r="ZX156" s="297"/>
      <c r="ZY156" s="297"/>
      <c r="ZZ156" s="297"/>
      <c r="AAA156" s="297"/>
      <c r="AAB156" s="297"/>
      <c r="AAC156" s="297"/>
      <c r="AAD156" s="297"/>
      <c r="AAE156" s="297"/>
      <c r="AAF156" s="297"/>
      <c r="AAG156" s="297"/>
      <c r="AAH156" s="297"/>
      <c r="AAI156" s="297"/>
      <c r="AAJ156" s="297"/>
      <c r="AAK156" s="297"/>
      <c r="AAL156" s="297"/>
      <c r="AAM156" s="297"/>
      <c r="AAN156" s="297"/>
      <c r="AAO156" s="297"/>
      <c r="AAP156" s="297"/>
      <c r="AAQ156" s="297"/>
      <c r="AAR156" s="297"/>
      <c r="AAS156" s="297"/>
      <c r="AAT156" s="297"/>
      <c r="AAU156" s="297"/>
      <c r="AAV156" s="297"/>
      <c r="AAW156" s="297"/>
      <c r="AAX156" s="297"/>
      <c r="AAY156" s="297"/>
      <c r="AAZ156" s="297"/>
      <c r="ABA156" s="297"/>
      <c r="ABB156" s="297"/>
      <c r="ABC156" s="297"/>
      <c r="ABD156" s="297"/>
      <c r="ABE156" s="297"/>
      <c r="ABF156" s="297"/>
      <c r="ABG156" s="297"/>
      <c r="ABH156" s="297"/>
      <c r="ABI156" s="297"/>
      <c r="ABJ156" s="297"/>
      <c r="ABK156" s="297"/>
      <c r="ABL156" s="297"/>
      <c r="ABM156" s="297"/>
      <c r="ABN156" s="297"/>
      <c r="ABO156" s="297"/>
      <c r="ABP156" s="297"/>
      <c r="ABQ156" s="297"/>
      <c r="ABR156" s="297"/>
      <c r="ABS156" s="297"/>
      <c r="ABT156" s="297"/>
      <c r="ABU156" s="297"/>
      <c r="ABV156" s="297"/>
      <c r="ABW156" s="297"/>
      <c r="ABX156" s="297"/>
      <c r="ABY156" s="297"/>
      <c r="ABZ156" s="297"/>
      <c r="ACA156" s="297"/>
      <c r="ACB156" s="297"/>
      <c r="ACC156" s="297"/>
      <c r="ACD156" s="297"/>
      <c r="ACE156" s="297"/>
      <c r="ACF156" s="297"/>
      <c r="ACG156" s="297"/>
      <c r="ACH156" s="297"/>
      <c r="ACI156" s="297"/>
      <c r="ACJ156" s="297"/>
      <c r="ACK156" s="297"/>
      <c r="ACL156" s="297"/>
      <c r="ACM156" s="297"/>
      <c r="ACN156" s="297"/>
      <c r="ACO156" s="297"/>
      <c r="ACP156" s="297"/>
      <c r="ACQ156" s="297"/>
      <c r="ACX156" s="297"/>
      <c r="ACY156" s="297"/>
      <c r="ACZ156" s="297"/>
      <c r="ADA156" s="297"/>
      <c r="ADB156" s="297"/>
      <c r="ADC156" s="297"/>
      <c r="ADD156" s="297"/>
      <c r="ADE156" s="297"/>
      <c r="ADF156" s="297"/>
      <c r="ADG156" s="297"/>
      <c r="ADH156" s="297"/>
      <c r="ADI156" s="297"/>
      <c r="ADJ156" s="297"/>
      <c r="ADK156" s="297"/>
      <c r="ADL156" s="297"/>
      <c r="ADM156" s="297"/>
      <c r="ADN156" s="297"/>
      <c r="ADO156" s="297"/>
      <c r="ADP156" s="297"/>
      <c r="ADQ156" s="297"/>
      <c r="ADR156" s="297"/>
      <c r="ADS156" s="297"/>
      <c r="ADT156" s="297"/>
      <c r="ADU156" s="297"/>
      <c r="ADV156" s="297"/>
      <c r="ADW156" s="297"/>
      <c r="ADX156" s="297"/>
      <c r="ADY156" s="297"/>
      <c r="ADZ156" s="297"/>
      <c r="AEA156" s="297"/>
      <c r="AEB156" s="297"/>
      <c r="AEC156" s="297"/>
      <c r="AED156" s="297"/>
      <c r="AEE156" s="297"/>
      <c r="AEF156" s="297"/>
      <c r="AEG156" s="297"/>
      <c r="AEH156" s="297"/>
      <c r="AEI156" s="297"/>
      <c r="AEJ156" s="297"/>
      <c r="AEK156" s="297"/>
      <c r="AEL156" s="297"/>
      <c r="AEM156" s="297"/>
      <c r="AEN156" s="297"/>
      <c r="AEO156" s="297"/>
      <c r="AEP156" s="297"/>
      <c r="AEQ156" s="297"/>
      <c r="AER156" s="297"/>
      <c r="AES156" s="297"/>
      <c r="AET156" s="297"/>
      <c r="AEU156" s="297"/>
      <c r="AEV156" s="297"/>
      <c r="AEW156" s="297"/>
      <c r="AEX156" s="297"/>
      <c r="AEY156" s="297"/>
      <c r="AEZ156" s="297"/>
      <c r="AFA156" s="297"/>
      <c r="AFB156" s="297"/>
      <c r="AFC156" s="297"/>
      <c r="AFD156" s="297"/>
      <c r="AFE156" s="297"/>
      <c r="AFF156" s="297"/>
      <c r="AFG156" s="297"/>
      <c r="AFH156" s="297"/>
      <c r="AFI156" s="297"/>
      <c r="AFJ156" s="297"/>
      <c r="AFK156" s="297"/>
      <c r="AFL156" s="297"/>
      <c r="AFM156" s="297"/>
      <c r="AFN156" s="297"/>
      <c r="AFO156" s="297"/>
      <c r="AFP156" s="297"/>
      <c r="AFQ156" s="297"/>
      <c r="AFR156" s="297"/>
      <c r="AFS156" s="297"/>
      <c r="AFT156" s="297"/>
      <c r="AFU156" s="297"/>
      <c r="AFV156" s="297"/>
      <c r="AFW156" s="297"/>
      <c r="AFX156" s="297"/>
      <c r="AFY156" s="297"/>
      <c r="AFZ156" s="297"/>
      <c r="AGA156" s="297"/>
      <c r="AGB156" s="297"/>
      <c r="AGC156" s="297"/>
      <c r="AGD156" s="297"/>
      <c r="AGE156" s="297"/>
      <c r="AGF156" s="297"/>
      <c r="AGG156" s="297"/>
      <c r="AGH156" s="297"/>
      <c r="AGI156" s="297"/>
      <c r="AGJ156" s="297"/>
      <c r="AGK156" s="297"/>
      <c r="AGL156" s="297"/>
      <c r="AGM156" s="297"/>
      <c r="AGN156" s="297"/>
      <c r="AGO156" s="297"/>
      <c r="AGP156" s="297"/>
      <c r="AGQ156" s="297"/>
      <c r="AGR156" s="297"/>
      <c r="AGS156" s="297"/>
      <c r="AGT156" s="297"/>
      <c r="AGU156" s="297"/>
      <c r="AGV156" s="297"/>
      <c r="AGW156" s="297"/>
      <c r="AGX156" s="297"/>
      <c r="AGY156" s="297"/>
      <c r="AGZ156" s="297"/>
      <c r="AHA156" s="297"/>
      <c r="AHB156" s="297"/>
      <c r="AHC156" s="297"/>
      <c r="AHD156" s="297"/>
      <c r="AHE156" s="297"/>
      <c r="AHF156" s="297"/>
      <c r="AHG156" s="297"/>
      <c r="AHH156" s="297"/>
      <c r="AHI156" s="297"/>
      <c r="AHJ156" s="297"/>
      <c r="AHK156" s="297"/>
      <c r="AHL156" s="297"/>
      <c r="AHM156" s="297"/>
      <c r="AHN156" s="297"/>
      <c r="AHO156" s="297"/>
      <c r="AHP156" s="297"/>
      <c r="AHQ156" s="297"/>
      <c r="AHR156" s="297"/>
      <c r="AHS156" s="297"/>
      <c r="AHT156" s="297"/>
      <c r="AHU156" s="297"/>
      <c r="AHV156" s="297"/>
      <c r="AHW156" s="297"/>
      <c r="AHX156" s="297"/>
      <c r="AHY156" s="297"/>
      <c r="AHZ156" s="297"/>
      <c r="AIA156" s="297"/>
      <c r="AIB156" s="297"/>
      <c r="AIC156" s="297"/>
      <c r="AID156" s="297"/>
      <c r="AIE156" s="297"/>
      <c r="AIF156" s="297"/>
      <c r="AIG156" s="297"/>
      <c r="AIH156" s="297"/>
      <c r="AII156" s="297"/>
      <c r="AIJ156" s="297"/>
      <c r="AIK156" s="297"/>
      <c r="AIL156" s="297"/>
      <c r="AIM156" s="297"/>
      <c r="AIN156" s="297"/>
      <c r="AIO156" s="297"/>
      <c r="AIP156" s="297"/>
      <c r="AIQ156" s="297"/>
      <c r="AIR156" s="297"/>
      <c r="AIS156" s="297"/>
      <c r="AIT156" s="297"/>
      <c r="AIU156" s="297"/>
      <c r="AIV156" s="297"/>
      <c r="AIW156" s="297"/>
      <c r="AIX156" s="297"/>
      <c r="AIY156" s="297"/>
      <c r="AIZ156" s="297"/>
      <c r="AJA156" s="297"/>
      <c r="AJB156" s="297"/>
      <c r="AJC156" s="297"/>
      <c r="AJD156" s="297"/>
      <c r="AJE156" s="297"/>
      <c r="AJF156" s="297"/>
      <c r="AJG156" s="297"/>
      <c r="AJH156" s="297"/>
      <c r="AJI156" s="297"/>
      <c r="AJJ156" s="297"/>
      <c r="AJK156" s="297"/>
      <c r="AJL156" s="297"/>
      <c r="AJM156" s="297"/>
      <c r="AJN156" s="297"/>
      <c r="AJO156" s="297"/>
      <c r="AJP156" s="297"/>
      <c r="AJQ156" s="297"/>
      <c r="AJR156" s="297"/>
      <c r="AJS156" s="297"/>
      <c r="AJT156" s="297"/>
      <c r="AJU156" s="297"/>
      <c r="AJV156" s="297"/>
      <c r="AJW156" s="297"/>
      <c r="AJX156" s="297"/>
      <c r="AJY156" s="297"/>
      <c r="AJZ156" s="297"/>
      <c r="AKA156" s="297"/>
      <c r="AKB156" s="297"/>
      <c r="AKC156" s="297"/>
      <c r="AKD156" s="297"/>
      <c r="AKE156" s="297"/>
      <c r="AKF156" s="297"/>
      <c r="AKG156" s="297"/>
      <c r="AKH156" s="297"/>
      <c r="AKI156" s="297"/>
      <c r="AKJ156" s="297"/>
      <c r="AKK156" s="297"/>
      <c r="AKL156" s="297"/>
      <c r="AKM156" s="297"/>
      <c r="AKN156" s="297"/>
      <c r="AKO156" s="297"/>
      <c r="AKP156" s="297"/>
      <c r="AKQ156" s="297"/>
      <c r="AKR156" s="297"/>
      <c r="AKS156" s="297"/>
      <c r="AKT156" s="297"/>
      <c r="AKU156" s="297"/>
      <c r="AKV156" s="297"/>
      <c r="AKW156" s="297"/>
      <c r="AKX156" s="297"/>
      <c r="AKY156" s="297"/>
      <c r="AKZ156" s="297"/>
      <c r="ALA156" s="297"/>
      <c r="ALB156" s="297"/>
      <c r="ALC156" s="297"/>
      <c r="ALD156" s="297"/>
      <c r="ALE156" s="297"/>
      <c r="ALF156" s="297"/>
      <c r="ALG156" s="297"/>
      <c r="ALH156" s="297"/>
      <c r="ALI156" s="297"/>
      <c r="ALJ156" s="297"/>
      <c r="ALK156" s="297"/>
      <c r="ALL156" s="297"/>
      <c r="ALM156" s="297"/>
      <c r="ALN156" s="297"/>
      <c r="ALO156" s="297"/>
      <c r="ALP156" s="297"/>
      <c r="ALQ156" s="297"/>
      <c r="ALR156" s="297"/>
      <c r="ALS156" s="297"/>
      <c r="ALT156" s="297"/>
      <c r="ALU156" s="297"/>
      <c r="ALV156" s="297"/>
      <c r="ALW156" s="297"/>
      <c r="ALX156" s="297"/>
      <c r="ALY156" s="297"/>
      <c r="ALZ156" s="297"/>
      <c r="AMA156" s="297"/>
      <c r="AMB156" s="297"/>
      <c r="AMC156" s="297"/>
      <c r="AMD156" s="297"/>
      <c r="AME156" s="297"/>
      <c r="AMF156" s="297"/>
      <c r="AMG156" s="297"/>
      <c r="AMH156" s="297"/>
      <c r="AMI156" s="297"/>
      <c r="AMJ156" s="297"/>
      <c r="AMK156" s="297"/>
      <c r="AML156" s="297"/>
      <c r="AMM156" s="297"/>
      <c r="AMT156" s="297"/>
      <c r="AMU156" s="297"/>
      <c r="AMV156" s="297"/>
      <c r="AMW156" s="297"/>
      <c r="AMX156" s="297"/>
      <c r="AMY156" s="297"/>
      <c r="AMZ156" s="297"/>
      <c r="ANA156" s="297"/>
      <c r="ANB156" s="297"/>
      <c r="ANC156" s="297"/>
      <c r="AND156" s="297"/>
      <c r="ANE156" s="297"/>
      <c r="ANF156" s="297"/>
      <c r="ANG156" s="297"/>
      <c r="ANH156" s="297"/>
      <c r="ANI156" s="297"/>
      <c r="ANJ156" s="297"/>
      <c r="ANK156" s="297"/>
      <c r="ANL156" s="297"/>
      <c r="ANM156" s="297"/>
      <c r="ANN156" s="297"/>
      <c r="ANO156" s="297"/>
      <c r="ANP156" s="297"/>
      <c r="ANQ156" s="297"/>
      <c r="ANR156" s="297"/>
      <c r="ANS156" s="297"/>
      <c r="ANT156" s="297"/>
      <c r="ANU156" s="297"/>
      <c r="ANV156" s="297"/>
      <c r="ANW156" s="297"/>
      <c r="ANX156" s="297"/>
      <c r="ANY156" s="297"/>
      <c r="ANZ156" s="297"/>
      <c r="AOA156" s="297"/>
      <c r="AOB156" s="297"/>
      <c r="AOC156" s="297"/>
      <c r="AOD156" s="297"/>
      <c r="AOE156" s="297"/>
      <c r="AOF156" s="297"/>
      <c r="AOG156" s="297"/>
      <c r="AOH156" s="297"/>
      <c r="AOI156" s="297"/>
      <c r="AOJ156" s="297"/>
      <c r="AOK156" s="297"/>
      <c r="AOL156" s="297"/>
      <c r="AOM156" s="297"/>
      <c r="AON156" s="297"/>
      <c r="AOO156" s="297"/>
      <c r="AOP156" s="297"/>
      <c r="AOQ156" s="297"/>
      <c r="AOR156" s="297"/>
      <c r="AOS156" s="297"/>
      <c r="AOT156" s="297"/>
      <c r="AOU156" s="297"/>
      <c r="AOV156" s="297"/>
      <c r="AOW156" s="297"/>
      <c r="AOX156" s="297"/>
      <c r="AOY156" s="297"/>
      <c r="AOZ156" s="297"/>
      <c r="APA156" s="297"/>
      <c r="APB156" s="297"/>
      <c r="APC156" s="297"/>
      <c r="APD156" s="297"/>
      <c r="APE156" s="297"/>
      <c r="APF156" s="297"/>
      <c r="APG156" s="297"/>
      <c r="APH156" s="297"/>
      <c r="API156" s="297"/>
      <c r="APJ156" s="297"/>
      <c r="APK156" s="297"/>
      <c r="APL156" s="297"/>
      <c r="APM156" s="297"/>
      <c r="APN156" s="297"/>
      <c r="APO156" s="297"/>
      <c r="APP156" s="297"/>
      <c r="APQ156" s="297"/>
      <c r="APR156" s="297"/>
      <c r="APS156" s="297"/>
      <c r="APT156" s="297"/>
      <c r="APU156" s="297"/>
      <c r="APV156" s="297"/>
      <c r="APW156" s="297"/>
      <c r="APX156" s="297"/>
      <c r="APY156" s="297"/>
      <c r="APZ156" s="297"/>
      <c r="AQA156" s="297"/>
      <c r="AQB156" s="297"/>
      <c r="AQC156" s="297"/>
      <c r="AQD156" s="297"/>
      <c r="AQE156" s="297"/>
      <c r="AQF156" s="297"/>
      <c r="AQG156" s="297"/>
      <c r="AQH156" s="297"/>
      <c r="AQI156" s="297"/>
      <c r="AQJ156" s="297"/>
      <c r="AQK156" s="297"/>
      <c r="AQL156" s="297"/>
      <c r="AQM156" s="297"/>
      <c r="AQN156" s="297"/>
      <c r="AQO156" s="297"/>
      <c r="AQP156" s="297"/>
      <c r="AQQ156" s="297"/>
      <c r="AQR156" s="297"/>
      <c r="AQS156" s="297"/>
      <c r="AQT156" s="297"/>
      <c r="AQU156" s="297"/>
      <c r="AQV156" s="297"/>
      <c r="AQW156" s="297"/>
      <c r="AQX156" s="297"/>
      <c r="AQY156" s="297"/>
      <c r="AQZ156" s="297"/>
      <c r="ARA156" s="297"/>
      <c r="ARB156" s="297"/>
      <c r="ARC156" s="297"/>
      <c r="ARD156" s="297"/>
      <c r="ARE156" s="297"/>
      <c r="ARF156" s="297"/>
      <c r="ARG156" s="297"/>
      <c r="ARH156" s="297"/>
      <c r="ARI156" s="297"/>
      <c r="ARJ156" s="297"/>
      <c r="ARK156" s="297"/>
      <c r="ARL156" s="297"/>
      <c r="ARM156" s="297"/>
      <c r="ARN156" s="297"/>
      <c r="ARO156" s="297"/>
      <c r="ARP156" s="297"/>
      <c r="ARQ156" s="297"/>
      <c r="ARR156" s="297"/>
      <c r="ARS156" s="297"/>
      <c r="ART156" s="297"/>
      <c r="ARU156" s="297"/>
      <c r="ARV156" s="297"/>
      <c r="ARW156" s="297"/>
      <c r="ARX156" s="297"/>
      <c r="ARY156" s="297"/>
      <c r="ARZ156" s="297"/>
      <c r="ASA156" s="297"/>
      <c r="ASB156" s="297"/>
      <c r="ASC156" s="297"/>
      <c r="ASD156" s="297"/>
      <c r="ASE156" s="297"/>
      <c r="ASF156" s="297"/>
      <c r="ASG156" s="297"/>
      <c r="ASH156" s="297"/>
      <c r="ASI156" s="297"/>
      <c r="ASJ156" s="297"/>
      <c r="ASK156" s="297"/>
      <c r="ASL156" s="297"/>
      <c r="ASM156" s="297"/>
      <c r="ASN156" s="297"/>
      <c r="ASO156" s="297"/>
      <c r="ASP156" s="297"/>
      <c r="ASQ156" s="297"/>
      <c r="ASR156" s="297"/>
      <c r="ASS156" s="297"/>
      <c r="AST156" s="297"/>
      <c r="ASU156" s="297"/>
      <c r="ASV156" s="297"/>
      <c r="ASW156" s="297"/>
      <c r="ASX156" s="297"/>
      <c r="ASY156" s="297"/>
      <c r="ASZ156" s="297"/>
      <c r="ATA156" s="297"/>
      <c r="ATB156" s="297"/>
      <c r="ATC156" s="297"/>
      <c r="ATD156" s="297"/>
      <c r="ATE156" s="297"/>
      <c r="ATF156" s="297"/>
      <c r="ATG156" s="297"/>
      <c r="ATH156" s="297"/>
      <c r="ATI156" s="297"/>
      <c r="ATJ156" s="297"/>
      <c r="ATK156" s="297"/>
      <c r="ATL156" s="297"/>
      <c r="ATM156" s="297"/>
      <c r="ATN156" s="297"/>
      <c r="ATO156" s="297"/>
      <c r="ATP156" s="297"/>
      <c r="ATQ156" s="297"/>
      <c r="ATR156" s="297"/>
      <c r="ATS156" s="297"/>
      <c r="ATT156" s="297"/>
      <c r="ATU156" s="297"/>
      <c r="ATV156" s="297"/>
      <c r="ATW156" s="297"/>
      <c r="ATX156" s="297"/>
      <c r="ATY156" s="297"/>
      <c r="ATZ156" s="297"/>
      <c r="AUA156" s="297"/>
      <c r="AUB156" s="297"/>
      <c r="AUC156" s="297"/>
      <c r="AUD156" s="297"/>
      <c r="AUE156" s="297"/>
      <c r="AUF156" s="297"/>
      <c r="AUG156" s="297"/>
      <c r="AUH156" s="297"/>
      <c r="AUI156" s="297"/>
      <c r="AUJ156" s="297"/>
      <c r="AUK156" s="297"/>
      <c r="AUL156" s="297"/>
      <c r="AUM156" s="297"/>
      <c r="AUN156" s="297"/>
      <c r="AUO156" s="297"/>
      <c r="AUP156" s="297"/>
      <c r="AUQ156" s="297"/>
      <c r="AUR156" s="297"/>
      <c r="AUS156" s="297"/>
      <c r="AUT156" s="297"/>
      <c r="AUU156" s="297"/>
      <c r="AUV156" s="297"/>
      <c r="AUW156" s="297"/>
      <c r="AUX156" s="297"/>
      <c r="AUY156" s="297"/>
      <c r="AUZ156" s="297"/>
      <c r="AVA156" s="297"/>
      <c r="AVB156" s="297"/>
      <c r="AVC156" s="297"/>
      <c r="AVD156" s="297"/>
      <c r="AVE156" s="297"/>
      <c r="AVF156" s="297"/>
      <c r="AVG156" s="297"/>
      <c r="AVH156" s="297"/>
      <c r="AVI156" s="297"/>
      <c r="AVJ156" s="297"/>
      <c r="AVK156" s="297"/>
      <c r="AVL156" s="297"/>
      <c r="AVM156" s="297"/>
      <c r="AVN156" s="297"/>
      <c r="AVO156" s="297"/>
      <c r="AVP156" s="297"/>
      <c r="AVQ156" s="297"/>
      <c r="AVR156" s="297"/>
      <c r="AVS156" s="297"/>
      <c r="AVT156" s="297"/>
      <c r="AVU156" s="297"/>
      <c r="AVV156" s="297"/>
      <c r="AVW156" s="297"/>
      <c r="AVX156" s="297"/>
      <c r="AVY156" s="297"/>
      <c r="AVZ156" s="297"/>
      <c r="AWA156" s="297"/>
      <c r="AWB156" s="297"/>
      <c r="AWC156" s="297"/>
      <c r="AWD156" s="297"/>
      <c r="AWE156" s="297"/>
      <c r="AWF156" s="297"/>
      <c r="AWG156" s="297"/>
      <c r="AWH156" s="297"/>
      <c r="AWI156" s="297"/>
      <c r="AWP156" s="297"/>
      <c r="AWQ156" s="297"/>
      <c r="AWR156" s="297"/>
      <c r="AWS156" s="297"/>
      <c r="AWT156" s="297"/>
      <c r="AWU156" s="297"/>
      <c r="AWV156" s="297"/>
      <c r="AWW156" s="297"/>
      <c r="AWX156" s="297"/>
      <c r="AWY156" s="297"/>
      <c r="AWZ156" s="297"/>
      <c r="AXA156" s="297"/>
      <c r="AXB156" s="297"/>
      <c r="AXC156" s="297"/>
      <c r="AXD156" s="297"/>
      <c r="AXE156" s="297"/>
      <c r="AXF156" s="297"/>
      <c r="AXG156" s="297"/>
      <c r="AXH156" s="297"/>
      <c r="AXI156" s="297"/>
      <c r="AXJ156" s="297"/>
      <c r="AXK156" s="297"/>
      <c r="AXL156" s="297"/>
      <c r="AXM156" s="297"/>
      <c r="AXN156" s="297"/>
      <c r="AXO156" s="297"/>
      <c r="AXP156" s="297"/>
      <c r="AXQ156" s="297"/>
      <c r="AXR156" s="297"/>
      <c r="AXS156" s="297"/>
      <c r="AXT156" s="297"/>
      <c r="AXU156" s="297"/>
      <c r="AXV156" s="297"/>
      <c r="AXW156" s="297"/>
      <c r="AXX156" s="297"/>
      <c r="AXY156" s="297"/>
      <c r="AXZ156" s="297"/>
      <c r="AYA156" s="297"/>
      <c r="AYB156" s="297"/>
      <c r="AYC156" s="297"/>
      <c r="AYD156" s="297"/>
      <c r="AYE156" s="297"/>
      <c r="AYF156" s="297"/>
      <c r="AYG156" s="297"/>
      <c r="AYH156" s="297"/>
      <c r="AYI156" s="297"/>
      <c r="AYJ156" s="297"/>
      <c r="AYK156" s="297"/>
      <c r="AYL156" s="297"/>
      <c r="AYM156" s="297"/>
      <c r="AYN156" s="297"/>
      <c r="AYO156" s="297"/>
      <c r="AYP156" s="297"/>
      <c r="AYQ156" s="297"/>
      <c r="AYR156" s="297"/>
      <c r="AYS156" s="297"/>
      <c r="AYT156" s="297"/>
      <c r="AYU156" s="297"/>
      <c r="AYV156" s="297"/>
      <c r="AYW156" s="297"/>
      <c r="AYX156" s="297"/>
      <c r="AYY156" s="297"/>
      <c r="AYZ156" s="297"/>
      <c r="AZA156" s="297"/>
      <c r="AZB156" s="297"/>
      <c r="AZC156" s="297"/>
      <c r="AZD156" s="297"/>
      <c r="AZE156" s="297"/>
      <c r="AZF156" s="297"/>
      <c r="AZG156" s="297"/>
      <c r="AZH156" s="297"/>
      <c r="AZI156" s="297"/>
      <c r="AZJ156" s="297"/>
      <c r="AZK156" s="297"/>
      <c r="AZL156" s="297"/>
      <c r="AZM156" s="297"/>
      <c r="AZN156" s="297"/>
      <c r="AZO156" s="297"/>
      <c r="AZP156" s="297"/>
      <c r="AZQ156" s="297"/>
      <c r="AZR156" s="297"/>
      <c r="AZS156" s="297"/>
      <c r="AZT156" s="297"/>
      <c r="AZU156" s="297"/>
      <c r="AZV156" s="297"/>
      <c r="AZW156" s="297"/>
      <c r="AZX156" s="297"/>
      <c r="AZY156" s="297"/>
      <c r="AZZ156" s="297"/>
      <c r="BAA156" s="297"/>
      <c r="BAB156" s="297"/>
      <c r="BAC156" s="297"/>
      <c r="BAD156" s="297"/>
      <c r="BAE156" s="297"/>
      <c r="BAF156" s="297"/>
      <c r="BAG156" s="297"/>
      <c r="BAH156" s="297"/>
      <c r="BAI156" s="297"/>
      <c r="BAJ156" s="297"/>
      <c r="BAK156" s="297"/>
      <c r="BAL156" s="297"/>
      <c r="BAM156" s="297"/>
      <c r="BAN156" s="297"/>
      <c r="BAO156" s="297"/>
      <c r="BAP156" s="297"/>
      <c r="BAQ156" s="297"/>
      <c r="BAR156" s="297"/>
      <c r="BAS156" s="297"/>
      <c r="BAT156" s="297"/>
      <c r="BAU156" s="297"/>
      <c r="BAV156" s="297"/>
      <c r="BAW156" s="297"/>
      <c r="BAX156" s="297"/>
      <c r="BAY156" s="297"/>
      <c r="BAZ156" s="297"/>
      <c r="BBA156" s="297"/>
      <c r="BBB156" s="297"/>
      <c r="BBC156" s="297"/>
      <c r="BBD156" s="297"/>
      <c r="BBE156" s="297"/>
      <c r="BBF156" s="297"/>
      <c r="BBG156" s="297"/>
      <c r="BBH156" s="297"/>
      <c r="BBI156" s="297"/>
      <c r="BBJ156" s="297"/>
      <c r="BBK156" s="297"/>
      <c r="BBL156" s="297"/>
      <c r="BBM156" s="297"/>
      <c r="BBN156" s="297"/>
      <c r="BBO156" s="297"/>
      <c r="BBP156" s="297"/>
      <c r="BBQ156" s="297"/>
      <c r="BBR156" s="297"/>
      <c r="BBS156" s="297"/>
      <c r="BBT156" s="297"/>
      <c r="BBU156" s="297"/>
      <c r="BBV156" s="297"/>
      <c r="BBW156" s="297"/>
      <c r="BBX156" s="297"/>
      <c r="BBY156" s="297"/>
      <c r="BBZ156" s="297"/>
      <c r="BCA156" s="297"/>
      <c r="BCB156" s="297"/>
      <c r="BCC156" s="297"/>
      <c r="BCD156" s="297"/>
      <c r="BCE156" s="297"/>
      <c r="BCF156" s="297"/>
      <c r="BCG156" s="297"/>
      <c r="BCH156" s="297"/>
      <c r="BCI156" s="297"/>
      <c r="BCJ156" s="297"/>
      <c r="BCK156" s="297"/>
      <c r="BCL156" s="297"/>
      <c r="BCM156" s="297"/>
      <c r="BCN156" s="297"/>
      <c r="BCO156" s="297"/>
      <c r="BCP156" s="297"/>
      <c r="BCQ156" s="297"/>
      <c r="BCR156" s="297"/>
      <c r="BCS156" s="297"/>
      <c r="BCT156" s="297"/>
      <c r="BCU156" s="297"/>
      <c r="BCV156" s="297"/>
      <c r="BCW156" s="297"/>
      <c r="BCX156" s="297"/>
      <c r="BCY156" s="297"/>
      <c r="BCZ156" s="297"/>
      <c r="BDA156" s="297"/>
      <c r="BDB156" s="297"/>
      <c r="BDC156" s="297"/>
      <c r="BDD156" s="297"/>
      <c r="BDE156" s="297"/>
      <c r="BDF156" s="297"/>
      <c r="BDG156" s="297"/>
      <c r="BDH156" s="297"/>
      <c r="BDI156" s="297"/>
      <c r="BDJ156" s="297"/>
      <c r="BDK156" s="297"/>
      <c r="BDL156" s="297"/>
      <c r="BDM156" s="297"/>
      <c r="BDN156" s="297"/>
      <c r="BDO156" s="297"/>
      <c r="BDP156" s="297"/>
      <c r="BDQ156" s="297"/>
      <c r="BDR156" s="297"/>
      <c r="BDS156" s="297"/>
      <c r="BDT156" s="297"/>
      <c r="BDU156" s="297"/>
      <c r="BDV156" s="297"/>
      <c r="BDW156" s="297"/>
      <c r="BDX156" s="297"/>
      <c r="BDY156" s="297"/>
      <c r="BDZ156" s="297"/>
      <c r="BEA156" s="297"/>
      <c r="BEB156" s="297"/>
      <c r="BEC156" s="297"/>
      <c r="BED156" s="297"/>
      <c r="BEE156" s="297"/>
      <c r="BEF156" s="297"/>
      <c r="BEG156" s="297"/>
      <c r="BEH156" s="297"/>
      <c r="BEI156" s="297"/>
      <c r="BEJ156" s="297"/>
      <c r="BEK156" s="297"/>
      <c r="BEL156" s="297"/>
      <c r="BEM156" s="297"/>
      <c r="BEN156" s="297"/>
      <c r="BEO156" s="297"/>
      <c r="BEP156" s="297"/>
      <c r="BEQ156" s="297"/>
      <c r="BER156" s="297"/>
      <c r="BES156" s="297"/>
      <c r="BET156" s="297"/>
      <c r="BEU156" s="297"/>
      <c r="BEV156" s="297"/>
      <c r="BEW156" s="297"/>
      <c r="BEX156" s="297"/>
      <c r="BEY156" s="297"/>
      <c r="BEZ156" s="297"/>
      <c r="BFA156" s="297"/>
      <c r="BFB156" s="297"/>
      <c r="BFC156" s="297"/>
      <c r="BFD156" s="297"/>
      <c r="BFE156" s="297"/>
      <c r="BFF156" s="297"/>
      <c r="BFG156" s="297"/>
      <c r="BFH156" s="297"/>
      <c r="BFI156" s="297"/>
      <c r="BFJ156" s="297"/>
      <c r="BFK156" s="297"/>
      <c r="BFL156" s="297"/>
      <c r="BFM156" s="297"/>
      <c r="BFN156" s="297"/>
      <c r="BFO156" s="297"/>
      <c r="BFP156" s="297"/>
      <c r="BFQ156" s="297"/>
      <c r="BFR156" s="297"/>
      <c r="BFS156" s="297"/>
      <c r="BFT156" s="297"/>
      <c r="BFU156" s="297"/>
      <c r="BFV156" s="297"/>
      <c r="BFW156" s="297"/>
      <c r="BFX156" s="297"/>
      <c r="BFY156" s="297"/>
      <c r="BFZ156" s="297"/>
      <c r="BGA156" s="297"/>
      <c r="BGB156" s="297"/>
      <c r="BGC156" s="297"/>
      <c r="BGD156" s="297"/>
      <c r="BGE156" s="297"/>
      <c r="BGL156" s="297"/>
      <c r="BGM156" s="297"/>
      <c r="BGN156" s="297"/>
      <c r="BGO156" s="297"/>
      <c r="BGP156" s="297"/>
      <c r="BGQ156" s="297"/>
      <c r="BGR156" s="297"/>
      <c r="BGS156" s="297"/>
      <c r="BGT156" s="297"/>
      <c r="BGU156" s="297"/>
      <c r="BGV156" s="297"/>
      <c r="BGW156" s="297"/>
      <c r="BGX156" s="297"/>
      <c r="BGY156" s="297"/>
      <c r="BGZ156" s="297"/>
      <c r="BHA156" s="297"/>
      <c r="BHB156" s="297"/>
      <c r="BHC156" s="297"/>
      <c r="BHD156" s="297"/>
      <c r="BHE156" s="297"/>
      <c r="BHF156" s="297"/>
      <c r="BHG156" s="297"/>
      <c r="BHH156" s="297"/>
      <c r="BHI156" s="297"/>
      <c r="BHJ156" s="297"/>
      <c r="BHK156" s="297"/>
      <c r="BHL156" s="297"/>
      <c r="BHM156" s="297"/>
      <c r="BHN156" s="297"/>
      <c r="BHO156" s="297"/>
      <c r="BHP156" s="297"/>
      <c r="BHQ156" s="297"/>
      <c r="BHR156" s="297"/>
      <c r="BHS156" s="297"/>
      <c r="BHT156" s="297"/>
      <c r="BHU156" s="297"/>
      <c r="BHV156" s="297"/>
      <c r="BHW156" s="297"/>
      <c r="BHX156" s="297"/>
      <c r="BHY156" s="297"/>
      <c r="BHZ156" s="297"/>
      <c r="BIA156" s="297"/>
      <c r="BIB156" s="297"/>
      <c r="BIC156" s="297"/>
      <c r="BID156" s="297"/>
      <c r="BIE156" s="297"/>
      <c r="BIF156" s="297"/>
      <c r="BIG156" s="297"/>
      <c r="BIH156" s="297"/>
      <c r="BII156" s="297"/>
      <c r="BIJ156" s="297"/>
      <c r="BIK156" s="297"/>
      <c r="BIL156" s="297"/>
      <c r="BIM156" s="297"/>
      <c r="BIN156" s="297"/>
      <c r="BIO156" s="297"/>
      <c r="BIP156" s="297"/>
      <c r="BIQ156" s="297"/>
      <c r="BIR156" s="297"/>
      <c r="BIS156" s="297"/>
      <c r="BIT156" s="297"/>
      <c r="BIU156" s="297"/>
      <c r="BIV156" s="297"/>
      <c r="BIW156" s="297"/>
      <c r="BIX156" s="297"/>
      <c r="BIY156" s="297"/>
      <c r="BIZ156" s="297"/>
      <c r="BJA156" s="297"/>
      <c r="BJB156" s="297"/>
      <c r="BJC156" s="297"/>
      <c r="BJD156" s="297"/>
      <c r="BJE156" s="297"/>
      <c r="BJF156" s="297"/>
      <c r="BJG156" s="297"/>
      <c r="BJH156" s="297"/>
      <c r="BJI156" s="297"/>
      <c r="BJJ156" s="297"/>
      <c r="BJK156" s="297"/>
      <c r="BJL156" s="297"/>
      <c r="BJM156" s="297"/>
      <c r="BJN156" s="297"/>
      <c r="BJO156" s="297"/>
      <c r="BJP156" s="297"/>
      <c r="BJQ156" s="297"/>
      <c r="BJR156" s="297"/>
      <c r="BJS156" s="297"/>
      <c r="BJT156" s="297"/>
      <c r="BJU156" s="297"/>
      <c r="BJV156" s="297"/>
      <c r="BJW156" s="297"/>
      <c r="BJX156" s="297"/>
      <c r="BJY156" s="297"/>
      <c r="BJZ156" s="297"/>
      <c r="BKA156" s="297"/>
      <c r="BKB156" s="297"/>
      <c r="BKC156" s="297"/>
      <c r="BKD156" s="297"/>
      <c r="BKE156" s="297"/>
      <c r="BKF156" s="297"/>
      <c r="BKG156" s="297"/>
      <c r="BKH156" s="297"/>
      <c r="BKI156" s="297"/>
      <c r="BKJ156" s="297"/>
      <c r="BKK156" s="297"/>
      <c r="BKL156" s="297"/>
      <c r="BKM156" s="297"/>
      <c r="BKN156" s="297"/>
      <c r="BKO156" s="297"/>
      <c r="BKP156" s="297"/>
      <c r="BKQ156" s="297"/>
      <c r="BKR156" s="297"/>
      <c r="BKS156" s="297"/>
      <c r="BKT156" s="297"/>
      <c r="BKU156" s="297"/>
      <c r="BKV156" s="297"/>
      <c r="BKW156" s="297"/>
      <c r="BKX156" s="297"/>
      <c r="BKY156" s="297"/>
      <c r="BKZ156" s="297"/>
      <c r="BLA156" s="297"/>
      <c r="BLB156" s="297"/>
      <c r="BLC156" s="297"/>
      <c r="BLD156" s="297"/>
      <c r="BLE156" s="297"/>
      <c r="BLF156" s="297"/>
      <c r="BLG156" s="297"/>
      <c r="BLH156" s="297"/>
      <c r="BLI156" s="297"/>
      <c r="BLJ156" s="297"/>
      <c r="BLK156" s="297"/>
      <c r="BLL156" s="297"/>
      <c r="BLM156" s="297"/>
      <c r="BLN156" s="297"/>
      <c r="BLO156" s="297"/>
      <c r="BLP156" s="297"/>
      <c r="BLQ156" s="297"/>
      <c r="BLR156" s="297"/>
      <c r="BLS156" s="297"/>
      <c r="BLT156" s="297"/>
      <c r="BLU156" s="297"/>
      <c r="BLV156" s="297"/>
      <c r="BLW156" s="297"/>
      <c r="BLX156" s="297"/>
      <c r="BLY156" s="297"/>
      <c r="BLZ156" s="297"/>
      <c r="BMA156" s="297"/>
      <c r="BMB156" s="297"/>
      <c r="BMC156" s="297"/>
      <c r="BMD156" s="297"/>
      <c r="BME156" s="297"/>
      <c r="BMF156" s="297"/>
      <c r="BMG156" s="297"/>
      <c r="BMH156" s="297"/>
      <c r="BMI156" s="297"/>
      <c r="BMJ156" s="297"/>
      <c r="BMK156" s="297"/>
      <c r="BML156" s="297"/>
      <c r="BMM156" s="297"/>
      <c r="BMN156" s="297"/>
      <c r="BMO156" s="297"/>
      <c r="BMP156" s="297"/>
      <c r="BMQ156" s="297"/>
      <c r="BMR156" s="297"/>
      <c r="BMS156" s="297"/>
      <c r="BMT156" s="297"/>
      <c r="BMU156" s="297"/>
      <c r="BMV156" s="297"/>
      <c r="BMW156" s="297"/>
      <c r="BMX156" s="297"/>
      <c r="BMY156" s="297"/>
      <c r="BMZ156" s="297"/>
      <c r="BNA156" s="297"/>
      <c r="BNB156" s="297"/>
      <c r="BNC156" s="297"/>
      <c r="BND156" s="297"/>
      <c r="BNE156" s="297"/>
      <c r="BNF156" s="297"/>
      <c r="BNG156" s="297"/>
      <c r="BNH156" s="297"/>
      <c r="BNI156" s="297"/>
      <c r="BNJ156" s="297"/>
      <c r="BNK156" s="297"/>
      <c r="BNL156" s="297"/>
      <c r="BNM156" s="297"/>
      <c r="BNN156" s="297"/>
      <c r="BNO156" s="297"/>
      <c r="BNP156" s="297"/>
      <c r="BNQ156" s="297"/>
      <c r="BNR156" s="297"/>
      <c r="BNS156" s="297"/>
      <c r="BNT156" s="297"/>
      <c r="BNU156" s="297"/>
      <c r="BNV156" s="297"/>
      <c r="BNW156" s="297"/>
      <c r="BNX156" s="297"/>
      <c r="BNY156" s="297"/>
      <c r="BNZ156" s="297"/>
      <c r="BOA156" s="297"/>
      <c r="BOB156" s="297"/>
      <c r="BOC156" s="297"/>
      <c r="BOD156" s="297"/>
      <c r="BOE156" s="297"/>
      <c r="BOF156" s="297"/>
      <c r="BOG156" s="297"/>
      <c r="BOH156" s="297"/>
      <c r="BOI156" s="297"/>
      <c r="BOJ156" s="297"/>
      <c r="BOK156" s="297"/>
      <c r="BOL156" s="297"/>
      <c r="BOM156" s="297"/>
      <c r="BON156" s="297"/>
      <c r="BOO156" s="297"/>
      <c r="BOP156" s="297"/>
      <c r="BOQ156" s="297"/>
      <c r="BOR156" s="297"/>
      <c r="BOS156" s="297"/>
      <c r="BOT156" s="297"/>
      <c r="BOU156" s="297"/>
      <c r="BOV156" s="297"/>
      <c r="BOW156" s="297"/>
      <c r="BOX156" s="297"/>
      <c r="BOY156" s="297"/>
      <c r="BOZ156" s="297"/>
      <c r="BPA156" s="297"/>
      <c r="BPB156" s="297"/>
      <c r="BPC156" s="297"/>
      <c r="BPD156" s="297"/>
      <c r="BPE156" s="297"/>
      <c r="BPF156" s="297"/>
      <c r="BPG156" s="297"/>
      <c r="BPH156" s="297"/>
      <c r="BPI156" s="297"/>
      <c r="BPJ156" s="297"/>
      <c r="BPK156" s="297"/>
      <c r="BPL156" s="297"/>
      <c r="BPM156" s="297"/>
      <c r="BPN156" s="297"/>
      <c r="BPO156" s="297"/>
      <c r="BPP156" s="297"/>
      <c r="BPQ156" s="297"/>
      <c r="BPR156" s="297"/>
      <c r="BPS156" s="297"/>
      <c r="BPT156" s="297"/>
      <c r="BPU156" s="297"/>
      <c r="BPV156" s="297"/>
      <c r="BPW156" s="297"/>
      <c r="BPX156" s="297"/>
      <c r="BPY156" s="297"/>
      <c r="BPZ156" s="297"/>
      <c r="BQA156" s="297"/>
      <c r="BQH156" s="297"/>
      <c r="BQI156" s="297"/>
      <c r="BQJ156" s="297"/>
      <c r="BQK156" s="297"/>
      <c r="BQL156" s="297"/>
      <c r="BQM156" s="297"/>
      <c r="BQN156" s="297"/>
      <c r="BQO156" s="297"/>
      <c r="BQP156" s="297"/>
      <c r="BQQ156" s="297"/>
      <c r="BQR156" s="297"/>
      <c r="BQS156" s="297"/>
      <c r="BQT156" s="297"/>
      <c r="BQU156" s="297"/>
      <c r="BQV156" s="297"/>
      <c r="BQW156" s="297"/>
      <c r="BQX156" s="297"/>
      <c r="BQY156" s="297"/>
      <c r="BQZ156" s="297"/>
      <c r="BRA156" s="297"/>
      <c r="BRB156" s="297"/>
      <c r="BRC156" s="297"/>
      <c r="BRD156" s="297"/>
      <c r="BRE156" s="297"/>
      <c r="BRF156" s="297"/>
      <c r="BRG156" s="297"/>
      <c r="BRH156" s="297"/>
      <c r="BRI156" s="297"/>
      <c r="BRJ156" s="297"/>
      <c r="BRK156" s="297"/>
      <c r="BRL156" s="297"/>
      <c r="BRM156" s="297"/>
      <c r="BRN156" s="297"/>
      <c r="BRO156" s="297"/>
      <c r="BRP156" s="297"/>
      <c r="BRQ156" s="297"/>
      <c r="BRR156" s="297"/>
      <c r="BRS156" s="297"/>
      <c r="BRT156" s="297"/>
      <c r="BRU156" s="297"/>
      <c r="BRV156" s="297"/>
      <c r="BRW156" s="297"/>
      <c r="BRX156" s="297"/>
      <c r="BRY156" s="297"/>
      <c r="BRZ156" s="297"/>
      <c r="BSA156" s="297"/>
      <c r="BSB156" s="297"/>
      <c r="BSC156" s="297"/>
      <c r="BSD156" s="297"/>
      <c r="BSE156" s="297"/>
      <c r="BSF156" s="297"/>
      <c r="BSG156" s="297"/>
      <c r="BSH156" s="297"/>
      <c r="BSI156" s="297"/>
      <c r="BSJ156" s="297"/>
      <c r="BSK156" s="297"/>
      <c r="BSL156" s="297"/>
      <c r="BSM156" s="297"/>
      <c r="BSN156" s="297"/>
      <c r="BSO156" s="297"/>
      <c r="BSP156" s="297"/>
      <c r="BSQ156" s="297"/>
      <c r="BSR156" s="297"/>
      <c r="BSS156" s="297"/>
      <c r="BST156" s="297"/>
      <c r="BSU156" s="297"/>
      <c r="BSV156" s="297"/>
      <c r="BSW156" s="297"/>
      <c r="BSX156" s="297"/>
      <c r="BSY156" s="297"/>
      <c r="BSZ156" s="297"/>
      <c r="BTA156" s="297"/>
      <c r="BTB156" s="297"/>
      <c r="BTC156" s="297"/>
      <c r="BTD156" s="297"/>
      <c r="BTE156" s="297"/>
      <c r="BTF156" s="297"/>
      <c r="BTG156" s="297"/>
      <c r="BTH156" s="297"/>
      <c r="BTI156" s="297"/>
      <c r="BTJ156" s="297"/>
      <c r="BTK156" s="297"/>
      <c r="BTL156" s="297"/>
      <c r="BTM156" s="297"/>
      <c r="BTN156" s="297"/>
      <c r="BTO156" s="297"/>
      <c r="BTP156" s="297"/>
      <c r="BTQ156" s="297"/>
      <c r="BTR156" s="297"/>
      <c r="BTS156" s="297"/>
      <c r="BTT156" s="297"/>
      <c r="BTU156" s="297"/>
      <c r="BTV156" s="297"/>
      <c r="BTW156" s="297"/>
      <c r="BTX156" s="297"/>
      <c r="BTY156" s="297"/>
      <c r="BTZ156" s="297"/>
      <c r="BUA156" s="297"/>
      <c r="BUB156" s="297"/>
      <c r="BUC156" s="297"/>
      <c r="BUD156" s="297"/>
      <c r="BUE156" s="297"/>
      <c r="BUF156" s="297"/>
      <c r="BUG156" s="297"/>
      <c r="BUH156" s="297"/>
      <c r="BUI156" s="297"/>
      <c r="BUJ156" s="297"/>
      <c r="BUK156" s="297"/>
      <c r="BUL156" s="297"/>
      <c r="BUM156" s="297"/>
      <c r="BUN156" s="297"/>
      <c r="BUO156" s="297"/>
      <c r="BUP156" s="297"/>
      <c r="BUQ156" s="297"/>
      <c r="BUR156" s="297"/>
      <c r="BUS156" s="297"/>
      <c r="BUT156" s="297"/>
      <c r="BUU156" s="297"/>
      <c r="BUV156" s="297"/>
      <c r="BUW156" s="297"/>
      <c r="BUX156" s="297"/>
      <c r="BUY156" s="297"/>
      <c r="BUZ156" s="297"/>
      <c r="BVA156" s="297"/>
      <c r="BVB156" s="297"/>
      <c r="BVC156" s="297"/>
      <c r="BVD156" s="297"/>
      <c r="BVE156" s="297"/>
      <c r="BVF156" s="297"/>
      <c r="BVG156" s="297"/>
      <c r="BVH156" s="297"/>
      <c r="BVI156" s="297"/>
      <c r="BVJ156" s="297"/>
      <c r="BVK156" s="297"/>
      <c r="BVL156" s="297"/>
      <c r="BVM156" s="297"/>
      <c r="BVN156" s="297"/>
      <c r="BVO156" s="297"/>
      <c r="BVP156" s="297"/>
      <c r="BVQ156" s="297"/>
      <c r="BVR156" s="297"/>
      <c r="BVS156" s="297"/>
      <c r="BVT156" s="297"/>
      <c r="BVU156" s="297"/>
      <c r="BVV156" s="297"/>
      <c r="BVW156" s="297"/>
      <c r="BVX156" s="297"/>
      <c r="BVY156" s="297"/>
      <c r="BVZ156" s="297"/>
      <c r="BWA156" s="297"/>
      <c r="BWB156" s="297"/>
      <c r="BWC156" s="297"/>
      <c r="BWD156" s="297"/>
      <c r="BWE156" s="297"/>
      <c r="BWF156" s="297"/>
      <c r="BWG156" s="297"/>
      <c r="BWH156" s="297"/>
      <c r="BWI156" s="297"/>
      <c r="BWJ156" s="297"/>
      <c r="BWK156" s="297"/>
      <c r="BWL156" s="297"/>
      <c r="BWM156" s="297"/>
      <c r="BWN156" s="297"/>
      <c r="BWO156" s="297"/>
      <c r="BWP156" s="297"/>
      <c r="BWQ156" s="297"/>
      <c r="BWR156" s="297"/>
      <c r="BWS156" s="297"/>
      <c r="BWT156" s="297"/>
      <c r="BWU156" s="297"/>
      <c r="BWV156" s="297"/>
      <c r="BWW156" s="297"/>
      <c r="BWX156" s="297"/>
      <c r="BWY156" s="297"/>
      <c r="BWZ156" s="297"/>
      <c r="BXA156" s="297"/>
      <c r="BXB156" s="297"/>
      <c r="BXC156" s="297"/>
      <c r="BXD156" s="297"/>
      <c r="BXE156" s="297"/>
      <c r="BXF156" s="297"/>
      <c r="BXG156" s="297"/>
      <c r="BXH156" s="297"/>
      <c r="BXI156" s="297"/>
      <c r="BXJ156" s="297"/>
      <c r="BXK156" s="297"/>
      <c r="BXL156" s="297"/>
      <c r="BXM156" s="297"/>
      <c r="BXN156" s="297"/>
      <c r="BXO156" s="297"/>
      <c r="BXP156" s="297"/>
      <c r="BXQ156" s="297"/>
      <c r="BXR156" s="297"/>
      <c r="BXS156" s="297"/>
      <c r="BXT156" s="297"/>
      <c r="BXU156" s="297"/>
      <c r="BXV156" s="297"/>
      <c r="BXW156" s="297"/>
      <c r="BXX156" s="297"/>
      <c r="BXY156" s="297"/>
      <c r="BXZ156" s="297"/>
      <c r="BYA156" s="297"/>
      <c r="BYB156" s="297"/>
      <c r="BYC156" s="297"/>
      <c r="BYD156" s="297"/>
      <c r="BYE156" s="297"/>
      <c r="BYF156" s="297"/>
      <c r="BYG156" s="297"/>
      <c r="BYH156" s="297"/>
      <c r="BYI156" s="297"/>
      <c r="BYJ156" s="297"/>
      <c r="BYK156" s="297"/>
      <c r="BYL156" s="297"/>
      <c r="BYM156" s="297"/>
      <c r="BYN156" s="297"/>
      <c r="BYO156" s="297"/>
      <c r="BYP156" s="297"/>
      <c r="BYQ156" s="297"/>
      <c r="BYR156" s="297"/>
      <c r="BYS156" s="297"/>
      <c r="BYT156" s="297"/>
      <c r="BYU156" s="297"/>
      <c r="BYV156" s="297"/>
      <c r="BYW156" s="297"/>
      <c r="BYX156" s="297"/>
      <c r="BYY156" s="297"/>
      <c r="BYZ156" s="297"/>
      <c r="BZA156" s="297"/>
      <c r="BZB156" s="297"/>
      <c r="BZC156" s="297"/>
      <c r="BZD156" s="297"/>
      <c r="BZE156" s="297"/>
      <c r="BZF156" s="297"/>
      <c r="BZG156" s="297"/>
      <c r="BZH156" s="297"/>
      <c r="BZI156" s="297"/>
      <c r="BZJ156" s="297"/>
      <c r="BZK156" s="297"/>
      <c r="BZL156" s="297"/>
      <c r="BZM156" s="297"/>
      <c r="BZN156" s="297"/>
      <c r="BZO156" s="297"/>
      <c r="BZP156" s="297"/>
      <c r="BZQ156" s="297"/>
      <c r="BZR156" s="297"/>
      <c r="BZS156" s="297"/>
      <c r="BZT156" s="297"/>
      <c r="BZU156" s="297"/>
      <c r="BZV156" s="297"/>
      <c r="BZW156" s="297"/>
      <c r="CAD156" s="297"/>
      <c r="CAE156" s="297"/>
      <c r="CAF156" s="297"/>
      <c r="CAG156" s="297"/>
      <c r="CAH156" s="297"/>
      <c r="CAI156" s="297"/>
      <c r="CAJ156" s="297"/>
      <c r="CAK156" s="297"/>
      <c r="CAL156" s="297"/>
      <c r="CAM156" s="297"/>
      <c r="CAN156" s="297"/>
      <c r="CAO156" s="297"/>
      <c r="CAP156" s="297"/>
      <c r="CAQ156" s="297"/>
      <c r="CAR156" s="297"/>
      <c r="CAS156" s="297"/>
      <c r="CAT156" s="297"/>
      <c r="CAU156" s="297"/>
      <c r="CAV156" s="297"/>
      <c r="CAW156" s="297"/>
      <c r="CAX156" s="297"/>
      <c r="CAY156" s="297"/>
      <c r="CAZ156" s="297"/>
      <c r="CBA156" s="297"/>
      <c r="CBB156" s="297"/>
      <c r="CBC156" s="297"/>
      <c r="CBD156" s="297"/>
      <c r="CBE156" s="297"/>
      <c r="CBF156" s="297"/>
      <c r="CBG156" s="297"/>
      <c r="CBH156" s="297"/>
      <c r="CBI156" s="297"/>
      <c r="CBJ156" s="297"/>
      <c r="CBK156" s="297"/>
      <c r="CBL156" s="297"/>
      <c r="CBM156" s="297"/>
      <c r="CBN156" s="297"/>
      <c r="CBO156" s="297"/>
      <c r="CBP156" s="297"/>
      <c r="CBQ156" s="297"/>
      <c r="CBR156" s="297"/>
      <c r="CBS156" s="297"/>
      <c r="CBT156" s="297"/>
      <c r="CBU156" s="297"/>
      <c r="CBV156" s="297"/>
      <c r="CBW156" s="297"/>
      <c r="CBX156" s="297"/>
      <c r="CBY156" s="297"/>
      <c r="CBZ156" s="297"/>
      <c r="CCA156" s="297"/>
      <c r="CCB156" s="297"/>
      <c r="CCC156" s="297"/>
      <c r="CCD156" s="297"/>
      <c r="CCE156" s="297"/>
      <c r="CCF156" s="297"/>
      <c r="CCG156" s="297"/>
      <c r="CCH156" s="297"/>
      <c r="CCI156" s="297"/>
      <c r="CCJ156" s="297"/>
      <c r="CCK156" s="297"/>
      <c r="CCL156" s="297"/>
      <c r="CCM156" s="297"/>
      <c r="CCN156" s="297"/>
      <c r="CCO156" s="297"/>
      <c r="CCP156" s="297"/>
      <c r="CCQ156" s="297"/>
      <c r="CCR156" s="297"/>
      <c r="CCS156" s="297"/>
      <c r="CCT156" s="297"/>
      <c r="CCU156" s="297"/>
      <c r="CCV156" s="297"/>
      <c r="CCW156" s="297"/>
      <c r="CCX156" s="297"/>
      <c r="CCY156" s="297"/>
      <c r="CCZ156" s="297"/>
      <c r="CDA156" s="297"/>
      <c r="CDB156" s="297"/>
      <c r="CDC156" s="297"/>
      <c r="CDD156" s="297"/>
      <c r="CDE156" s="297"/>
      <c r="CDF156" s="297"/>
      <c r="CDG156" s="297"/>
      <c r="CDH156" s="297"/>
      <c r="CDI156" s="297"/>
      <c r="CDJ156" s="297"/>
      <c r="CDK156" s="297"/>
      <c r="CDL156" s="297"/>
      <c r="CDM156" s="297"/>
      <c r="CDN156" s="297"/>
      <c r="CDO156" s="297"/>
      <c r="CDP156" s="297"/>
      <c r="CDQ156" s="297"/>
      <c r="CDR156" s="297"/>
      <c r="CDS156" s="297"/>
      <c r="CDT156" s="297"/>
      <c r="CDU156" s="297"/>
      <c r="CDV156" s="297"/>
      <c r="CDW156" s="297"/>
      <c r="CDX156" s="297"/>
      <c r="CDY156" s="297"/>
      <c r="CDZ156" s="297"/>
      <c r="CEA156" s="297"/>
      <c r="CEB156" s="297"/>
      <c r="CEC156" s="297"/>
      <c r="CED156" s="297"/>
      <c r="CEE156" s="297"/>
      <c r="CEF156" s="297"/>
      <c r="CEG156" s="297"/>
      <c r="CEH156" s="297"/>
      <c r="CEI156" s="297"/>
      <c r="CEJ156" s="297"/>
      <c r="CEK156" s="297"/>
      <c r="CEL156" s="297"/>
      <c r="CEM156" s="297"/>
      <c r="CEN156" s="297"/>
      <c r="CEO156" s="297"/>
      <c r="CEP156" s="297"/>
      <c r="CEQ156" s="297"/>
      <c r="CER156" s="297"/>
      <c r="CES156" s="297"/>
      <c r="CET156" s="297"/>
      <c r="CEU156" s="297"/>
      <c r="CEV156" s="297"/>
      <c r="CEW156" s="297"/>
      <c r="CEX156" s="297"/>
      <c r="CEY156" s="297"/>
      <c r="CEZ156" s="297"/>
      <c r="CFA156" s="297"/>
      <c r="CFB156" s="297"/>
      <c r="CFC156" s="297"/>
      <c r="CFD156" s="297"/>
      <c r="CFE156" s="297"/>
      <c r="CFF156" s="297"/>
      <c r="CFG156" s="297"/>
      <c r="CFH156" s="297"/>
      <c r="CFI156" s="297"/>
      <c r="CFJ156" s="297"/>
      <c r="CFK156" s="297"/>
      <c r="CFL156" s="297"/>
      <c r="CFM156" s="297"/>
      <c r="CFN156" s="297"/>
      <c r="CFO156" s="297"/>
      <c r="CFP156" s="297"/>
      <c r="CFQ156" s="297"/>
      <c r="CFR156" s="297"/>
      <c r="CFS156" s="297"/>
      <c r="CFT156" s="297"/>
      <c r="CFU156" s="297"/>
      <c r="CFV156" s="297"/>
      <c r="CFW156" s="297"/>
      <c r="CFX156" s="297"/>
      <c r="CFY156" s="297"/>
      <c r="CFZ156" s="297"/>
      <c r="CGA156" s="297"/>
      <c r="CGB156" s="297"/>
      <c r="CGC156" s="297"/>
      <c r="CGD156" s="297"/>
      <c r="CGE156" s="297"/>
      <c r="CGF156" s="297"/>
      <c r="CGG156" s="297"/>
      <c r="CGH156" s="297"/>
      <c r="CGI156" s="297"/>
      <c r="CGJ156" s="297"/>
      <c r="CGK156" s="297"/>
      <c r="CGL156" s="297"/>
      <c r="CGM156" s="297"/>
      <c r="CGN156" s="297"/>
      <c r="CGO156" s="297"/>
      <c r="CGP156" s="297"/>
      <c r="CGQ156" s="297"/>
      <c r="CGR156" s="297"/>
      <c r="CGS156" s="297"/>
      <c r="CGT156" s="297"/>
      <c r="CGU156" s="297"/>
      <c r="CGV156" s="297"/>
      <c r="CGW156" s="297"/>
      <c r="CGX156" s="297"/>
      <c r="CGY156" s="297"/>
      <c r="CGZ156" s="297"/>
      <c r="CHA156" s="297"/>
      <c r="CHB156" s="297"/>
      <c r="CHC156" s="297"/>
      <c r="CHD156" s="297"/>
      <c r="CHE156" s="297"/>
      <c r="CHF156" s="297"/>
      <c r="CHG156" s="297"/>
      <c r="CHH156" s="297"/>
      <c r="CHI156" s="297"/>
      <c r="CHJ156" s="297"/>
      <c r="CHK156" s="297"/>
      <c r="CHL156" s="297"/>
      <c r="CHM156" s="297"/>
      <c r="CHN156" s="297"/>
      <c r="CHO156" s="297"/>
      <c r="CHP156" s="297"/>
      <c r="CHQ156" s="297"/>
      <c r="CHR156" s="297"/>
      <c r="CHS156" s="297"/>
      <c r="CHT156" s="297"/>
      <c r="CHU156" s="297"/>
      <c r="CHV156" s="297"/>
      <c r="CHW156" s="297"/>
      <c r="CHX156" s="297"/>
      <c r="CHY156" s="297"/>
      <c r="CHZ156" s="297"/>
      <c r="CIA156" s="297"/>
      <c r="CIB156" s="297"/>
      <c r="CIC156" s="297"/>
      <c r="CID156" s="297"/>
      <c r="CIE156" s="297"/>
      <c r="CIF156" s="297"/>
      <c r="CIG156" s="297"/>
      <c r="CIH156" s="297"/>
      <c r="CII156" s="297"/>
      <c r="CIJ156" s="297"/>
      <c r="CIK156" s="297"/>
      <c r="CIL156" s="297"/>
      <c r="CIM156" s="297"/>
      <c r="CIN156" s="297"/>
      <c r="CIO156" s="297"/>
      <c r="CIP156" s="297"/>
      <c r="CIQ156" s="297"/>
      <c r="CIR156" s="297"/>
      <c r="CIS156" s="297"/>
      <c r="CIT156" s="297"/>
      <c r="CIU156" s="297"/>
      <c r="CIV156" s="297"/>
      <c r="CIW156" s="297"/>
      <c r="CIX156" s="297"/>
      <c r="CIY156" s="297"/>
      <c r="CIZ156" s="297"/>
      <c r="CJA156" s="297"/>
      <c r="CJB156" s="297"/>
      <c r="CJC156" s="297"/>
      <c r="CJD156" s="297"/>
      <c r="CJE156" s="297"/>
      <c r="CJF156" s="297"/>
      <c r="CJG156" s="297"/>
      <c r="CJH156" s="297"/>
      <c r="CJI156" s="297"/>
      <c r="CJJ156" s="297"/>
      <c r="CJK156" s="297"/>
      <c r="CJL156" s="297"/>
      <c r="CJM156" s="297"/>
      <c r="CJN156" s="297"/>
      <c r="CJO156" s="297"/>
      <c r="CJP156" s="297"/>
      <c r="CJQ156" s="297"/>
      <c r="CJR156" s="297"/>
      <c r="CJS156" s="297"/>
      <c r="CJZ156" s="297"/>
      <c r="CKA156" s="297"/>
      <c r="CKB156" s="297"/>
      <c r="CKC156" s="297"/>
      <c r="CKD156" s="297"/>
      <c r="CKE156" s="297"/>
      <c r="CKF156" s="297"/>
      <c r="CKG156" s="297"/>
      <c r="CKH156" s="297"/>
      <c r="CKI156" s="297"/>
      <c r="CKJ156" s="297"/>
      <c r="CKK156" s="297"/>
      <c r="CKL156" s="297"/>
      <c r="CKM156" s="297"/>
      <c r="CKN156" s="297"/>
      <c r="CKO156" s="297"/>
      <c r="CKP156" s="297"/>
      <c r="CKQ156" s="297"/>
      <c r="CKR156" s="297"/>
      <c r="CKS156" s="297"/>
      <c r="CKT156" s="297"/>
      <c r="CKU156" s="297"/>
      <c r="CKV156" s="297"/>
      <c r="CKW156" s="297"/>
      <c r="CKX156" s="297"/>
      <c r="CKY156" s="297"/>
      <c r="CKZ156" s="297"/>
      <c r="CLA156" s="297"/>
      <c r="CLB156" s="297"/>
      <c r="CLC156" s="297"/>
      <c r="CLD156" s="297"/>
      <c r="CLE156" s="297"/>
      <c r="CLF156" s="297"/>
      <c r="CLG156" s="297"/>
      <c r="CLH156" s="297"/>
      <c r="CLI156" s="297"/>
      <c r="CLJ156" s="297"/>
      <c r="CLK156" s="297"/>
      <c r="CLL156" s="297"/>
      <c r="CLM156" s="297"/>
      <c r="CLN156" s="297"/>
      <c r="CLO156" s="297"/>
      <c r="CLP156" s="297"/>
      <c r="CLQ156" s="297"/>
      <c r="CLR156" s="297"/>
      <c r="CLS156" s="297"/>
      <c r="CLT156" s="297"/>
      <c r="CLU156" s="297"/>
      <c r="CLV156" s="297"/>
      <c r="CLW156" s="297"/>
      <c r="CLX156" s="297"/>
      <c r="CLY156" s="297"/>
      <c r="CLZ156" s="297"/>
      <c r="CMA156" s="297"/>
      <c r="CMB156" s="297"/>
      <c r="CMC156" s="297"/>
      <c r="CMD156" s="297"/>
      <c r="CME156" s="297"/>
      <c r="CMF156" s="297"/>
      <c r="CMG156" s="297"/>
      <c r="CMH156" s="297"/>
      <c r="CMI156" s="297"/>
      <c r="CMJ156" s="297"/>
      <c r="CMK156" s="297"/>
      <c r="CML156" s="297"/>
      <c r="CMM156" s="297"/>
      <c r="CMN156" s="297"/>
      <c r="CMO156" s="297"/>
      <c r="CMP156" s="297"/>
      <c r="CMQ156" s="297"/>
      <c r="CMR156" s="297"/>
      <c r="CMS156" s="297"/>
      <c r="CMT156" s="297"/>
      <c r="CMU156" s="297"/>
      <c r="CMV156" s="297"/>
      <c r="CMW156" s="297"/>
      <c r="CMX156" s="297"/>
      <c r="CMY156" s="297"/>
      <c r="CMZ156" s="297"/>
      <c r="CNA156" s="297"/>
      <c r="CNB156" s="297"/>
      <c r="CNC156" s="297"/>
      <c r="CND156" s="297"/>
      <c r="CNE156" s="297"/>
      <c r="CNF156" s="297"/>
      <c r="CNG156" s="297"/>
      <c r="CNH156" s="297"/>
      <c r="CNI156" s="297"/>
      <c r="CNJ156" s="297"/>
      <c r="CNK156" s="297"/>
      <c r="CNL156" s="297"/>
      <c r="CNM156" s="297"/>
      <c r="CNN156" s="297"/>
      <c r="CNO156" s="297"/>
      <c r="CNP156" s="297"/>
      <c r="CNQ156" s="297"/>
      <c r="CNR156" s="297"/>
      <c r="CNS156" s="297"/>
      <c r="CNT156" s="297"/>
      <c r="CNU156" s="297"/>
      <c r="CNV156" s="297"/>
      <c r="CNW156" s="297"/>
      <c r="CNX156" s="297"/>
      <c r="CNY156" s="297"/>
      <c r="CNZ156" s="297"/>
      <c r="COA156" s="297"/>
      <c r="COB156" s="297"/>
      <c r="COC156" s="297"/>
      <c r="COD156" s="297"/>
      <c r="COE156" s="297"/>
      <c r="COF156" s="297"/>
      <c r="COG156" s="297"/>
      <c r="COH156" s="297"/>
      <c r="COI156" s="297"/>
      <c r="COJ156" s="297"/>
      <c r="COK156" s="297"/>
      <c r="COL156" s="297"/>
      <c r="COM156" s="297"/>
      <c r="CON156" s="297"/>
      <c r="COO156" s="297"/>
      <c r="COP156" s="297"/>
      <c r="COQ156" s="297"/>
      <c r="COR156" s="297"/>
      <c r="COS156" s="297"/>
      <c r="COT156" s="297"/>
      <c r="COU156" s="297"/>
      <c r="COV156" s="297"/>
      <c r="COW156" s="297"/>
      <c r="COX156" s="297"/>
      <c r="COY156" s="297"/>
      <c r="COZ156" s="297"/>
      <c r="CPA156" s="297"/>
      <c r="CPB156" s="297"/>
      <c r="CPC156" s="297"/>
      <c r="CPD156" s="297"/>
      <c r="CPE156" s="297"/>
      <c r="CPF156" s="297"/>
      <c r="CPG156" s="297"/>
      <c r="CPH156" s="297"/>
      <c r="CPI156" s="297"/>
      <c r="CPJ156" s="297"/>
      <c r="CPK156" s="297"/>
      <c r="CPL156" s="297"/>
      <c r="CPM156" s="297"/>
      <c r="CPN156" s="297"/>
      <c r="CPO156" s="297"/>
      <c r="CPP156" s="297"/>
      <c r="CPQ156" s="297"/>
      <c r="CPR156" s="297"/>
      <c r="CPS156" s="297"/>
      <c r="CPT156" s="297"/>
      <c r="CPU156" s="297"/>
      <c r="CPV156" s="297"/>
      <c r="CPW156" s="297"/>
      <c r="CPX156" s="297"/>
      <c r="CPY156" s="297"/>
      <c r="CPZ156" s="297"/>
      <c r="CQA156" s="297"/>
      <c r="CQB156" s="297"/>
      <c r="CQC156" s="297"/>
      <c r="CQD156" s="297"/>
      <c r="CQE156" s="297"/>
      <c r="CQF156" s="297"/>
      <c r="CQG156" s="297"/>
      <c r="CQH156" s="297"/>
      <c r="CQI156" s="297"/>
      <c r="CQJ156" s="297"/>
      <c r="CQK156" s="297"/>
      <c r="CQL156" s="297"/>
      <c r="CQM156" s="297"/>
      <c r="CQN156" s="297"/>
      <c r="CQO156" s="297"/>
      <c r="CQP156" s="297"/>
      <c r="CQQ156" s="297"/>
      <c r="CQR156" s="297"/>
      <c r="CQS156" s="297"/>
      <c r="CQT156" s="297"/>
      <c r="CQU156" s="297"/>
      <c r="CQV156" s="297"/>
      <c r="CQW156" s="297"/>
      <c r="CQX156" s="297"/>
      <c r="CQY156" s="297"/>
      <c r="CQZ156" s="297"/>
      <c r="CRA156" s="297"/>
      <c r="CRB156" s="297"/>
      <c r="CRC156" s="297"/>
      <c r="CRD156" s="297"/>
      <c r="CRE156" s="297"/>
      <c r="CRF156" s="297"/>
      <c r="CRG156" s="297"/>
      <c r="CRH156" s="297"/>
      <c r="CRI156" s="297"/>
      <c r="CRJ156" s="297"/>
      <c r="CRK156" s="297"/>
      <c r="CRL156" s="297"/>
      <c r="CRM156" s="297"/>
      <c r="CRN156" s="297"/>
      <c r="CRO156" s="297"/>
      <c r="CRP156" s="297"/>
      <c r="CRQ156" s="297"/>
      <c r="CRR156" s="297"/>
      <c r="CRS156" s="297"/>
      <c r="CRT156" s="297"/>
      <c r="CRU156" s="297"/>
      <c r="CRV156" s="297"/>
      <c r="CRW156" s="297"/>
      <c r="CRX156" s="297"/>
      <c r="CRY156" s="297"/>
      <c r="CRZ156" s="297"/>
      <c r="CSA156" s="297"/>
      <c r="CSB156" s="297"/>
      <c r="CSC156" s="297"/>
      <c r="CSD156" s="297"/>
      <c r="CSE156" s="297"/>
      <c r="CSF156" s="297"/>
      <c r="CSG156" s="297"/>
      <c r="CSH156" s="297"/>
      <c r="CSI156" s="297"/>
      <c r="CSJ156" s="297"/>
      <c r="CSK156" s="297"/>
      <c r="CSL156" s="297"/>
      <c r="CSM156" s="297"/>
      <c r="CSN156" s="297"/>
      <c r="CSO156" s="297"/>
      <c r="CSP156" s="297"/>
      <c r="CSQ156" s="297"/>
      <c r="CSR156" s="297"/>
      <c r="CSS156" s="297"/>
      <c r="CST156" s="297"/>
      <c r="CSU156" s="297"/>
      <c r="CSV156" s="297"/>
      <c r="CSW156" s="297"/>
      <c r="CSX156" s="297"/>
      <c r="CSY156" s="297"/>
      <c r="CSZ156" s="297"/>
      <c r="CTA156" s="297"/>
      <c r="CTB156" s="297"/>
      <c r="CTC156" s="297"/>
      <c r="CTD156" s="297"/>
      <c r="CTE156" s="297"/>
      <c r="CTF156" s="297"/>
      <c r="CTG156" s="297"/>
      <c r="CTH156" s="297"/>
      <c r="CTI156" s="297"/>
      <c r="CTJ156" s="297"/>
      <c r="CTK156" s="297"/>
      <c r="CTL156" s="297"/>
      <c r="CTM156" s="297"/>
      <c r="CTN156" s="297"/>
      <c r="CTO156" s="297"/>
      <c r="CTV156" s="297"/>
      <c r="CTW156" s="297"/>
      <c r="CTX156" s="297"/>
      <c r="CTY156" s="297"/>
      <c r="CTZ156" s="297"/>
      <c r="CUA156" s="297"/>
      <c r="CUB156" s="297"/>
      <c r="CUC156" s="297"/>
      <c r="CUD156" s="297"/>
      <c r="CUE156" s="297"/>
      <c r="CUF156" s="297"/>
      <c r="CUG156" s="297"/>
      <c r="CUH156" s="297"/>
      <c r="CUI156" s="297"/>
      <c r="CUJ156" s="297"/>
      <c r="CUK156" s="297"/>
      <c r="CUL156" s="297"/>
      <c r="CUM156" s="297"/>
      <c r="CUN156" s="297"/>
      <c r="CUO156" s="297"/>
      <c r="CUP156" s="297"/>
      <c r="CUQ156" s="297"/>
      <c r="CUR156" s="297"/>
      <c r="CUS156" s="297"/>
      <c r="CUT156" s="297"/>
      <c r="CUU156" s="297"/>
      <c r="CUV156" s="297"/>
      <c r="CUW156" s="297"/>
      <c r="CUX156" s="297"/>
      <c r="CUY156" s="297"/>
      <c r="CUZ156" s="297"/>
      <c r="CVA156" s="297"/>
      <c r="CVB156" s="297"/>
      <c r="CVC156" s="297"/>
      <c r="CVD156" s="297"/>
      <c r="CVE156" s="297"/>
      <c r="CVF156" s="297"/>
      <c r="CVG156" s="297"/>
      <c r="CVH156" s="297"/>
      <c r="CVI156" s="297"/>
      <c r="CVJ156" s="297"/>
      <c r="CVK156" s="297"/>
      <c r="CVL156" s="297"/>
      <c r="CVM156" s="297"/>
      <c r="CVN156" s="297"/>
      <c r="CVO156" s="297"/>
      <c r="CVP156" s="297"/>
      <c r="CVQ156" s="297"/>
      <c r="CVR156" s="297"/>
      <c r="CVS156" s="297"/>
      <c r="CVT156" s="297"/>
      <c r="CVU156" s="297"/>
      <c r="CVV156" s="297"/>
      <c r="CVW156" s="297"/>
      <c r="CVX156" s="297"/>
      <c r="CVY156" s="297"/>
      <c r="CVZ156" s="297"/>
      <c r="CWA156" s="297"/>
      <c r="CWB156" s="297"/>
      <c r="CWC156" s="297"/>
      <c r="CWD156" s="297"/>
      <c r="CWE156" s="297"/>
      <c r="CWF156" s="297"/>
      <c r="CWG156" s="297"/>
      <c r="CWH156" s="297"/>
      <c r="CWI156" s="297"/>
      <c r="CWJ156" s="297"/>
      <c r="CWK156" s="297"/>
      <c r="CWL156" s="297"/>
      <c r="CWM156" s="297"/>
      <c r="CWN156" s="297"/>
      <c r="CWO156" s="297"/>
      <c r="CWP156" s="297"/>
      <c r="CWQ156" s="297"/>
      <c r="CWR156" s="297"/>
      <c r="CWS156" s="297"/>
      <c r="CWT156" s="297"/>
      <c r="CWU156" s="297"/>
      <c r="CWV156" s="297"/>
      <c r="CWW156" s="297"/>
      <c r="CWX156" s="297"/>
      <c r="CWY156" s="297"/>
      <c r="CWZ156" s="297"/>
      <c r="CXA156" s="297"/>
      <c r="CXB156" s="297"/>
      <c r="CXC156" s="297"/>
      <c r="CXD156" s="297"/>
      <c r="CXE156" s="297"/>
      <c r="CXF156" s="297"/>
      <c r="CXG156" s="297"/>
      <c r="CXH156" s="297"/>
      <c r="CXI156" s="297"/>
      <c r="CXJ156" s="297"/>
      <c r="CXK156" s="297"/>
      <c r="CXL156" s="297"/>
      <c r="CXM156" s="297"/>
      <c r="CXN156" s="297"/>
      <c r="CXO156" s="297"/>
      <c r="CXP156" s="297"/>
      <c r="CXQ156" s="297"/>
      <c r="CXR156" s="297"/>
      <c r="CXS156" s="297"/>
      <c r="CXT156" s="297"/>
      <c r="CXU156" s="297"/>
      <c r="CXV156" s="297"/>
      <c r="CXW156" s="297"/>
      <c r="CXX156" s="297"/>
      <c r="CXY156" s="297"/>
      <c r="CXZ156" s="297"/>
      <c r="CYA156" s="297"/>
      <c r="CYB156" s="297"/>
      <c r="CYC156" s="297"/>
      <c r="CYD156" s="297"/>
      <c r="CYE156" s="297"/>
      <c r="CYF156" s="297"/>
      <c r="CYG156" s="297"/>
      <c r="CYH156" s="297"/>
      <c r="CYI156" s="297"/>
      <c r="CYJ156" s="297"/>
      <c r="CYK156" s="297"/>
      <c r="CYL156" s="297"/>
      <c r="CYM156" s="297"/>
      <c r="CYN156" s="297"/>
      <c r="CYO156" s="297"/>
      <c r="CYP156" s="297"/>
      <c r="CYQ156" s="297"/>
      <c r="CYR156" s="297"/>
      <c r="CYS156" s="297"/>
      <c r="CYT156" s="297"/>
      <c r="CYU156" s="297"/>
      <c r="CYV156" s="297"/>
      <c r="CYW156" s="297"/>
      <c r="CYX156" s="297"/>
      <c r="CYY156" s="297"/>
      <c r="CYZ156" s="297"/>
      <c r="CZA156" s="297"/>
      <c r="CZB156" s="297"/>
      <c r="CZC156" s="297"/>
      <c r="CZD156" s="297"/>
      <c r="CZE156" s="297"/>
      <c r="CZF156" s="297"/>
      <c r="CZG156" s="297"/>
      <c r="CZH156" s="297"/>
      <c r="CZI156" s="297"/>
      <c r="CZJ156" s="297"/>
      <c r="CZK156" s="297"/>
      <c r="CZL156" s="297"/>
      <c r="CZM156" s="297"/>
      <c r="CZN156" s="297"/>
      <c r="CZO156" s="297"/>
      <c r="CZP156" s="297"/>
      <c r="CZQ156" s="297"/>
      <c r="CZR156" s="297"/>
      <c r="CZS156" s="297"/>
      <c r="CZT156" s="297"/>
      <c r="CZU156" s="297"/>
      <c r="CZV156" s="297"/>
      <c r="CZW156" s="297"/>
      <c r="CZX156" s="297"/>
      <c r="CZY156" s="297"/>
      <c r="CZZ156" s="297"/>
      <c r="DAA156" s="297"/>
      <c r="DAB156" s="297"/>
      <c r="DAC156" s="297"/>
      <c r="DAD156" s="297"/>
      <c r="DAE156" s="297"/>
      <c r="DAF156" s="297"/>
      <c r="DAG156" s="297"/>
      <c r="DAH156" s="297"/>
      <c r="DAI156" s="297"/>
      <c r="DAJ156" s="297"/>
      <c r="DAK156" s="297"/>
      <c r="DAL156" s="297"/>
      <c r="DAM156" s="297"/>
      <c r="DAN156" s="297"/>
      <c r="DAO156" s="297"/>
      <c r="DAP156" s="297"/>
      <c r="DAQ156" s="297"/>
      <c r="DAR156" s="297"/>
      <c r="DAS156" s="297"/>
      <c r="DAT156" s="297"/>
      <c r="DAU156" s="297"/>
      <c r="DAV156" s="297"/>
      <c r="DAW156" s="297"/>
      <c r="DAX156" s="297"/>
      <c r="DAY156" s="297"/>
      <c r="DAZ156" s="297"/>
      <c r="DBA156" s="297"/>
      <c r="DBB156" s="297"/>
      <c r="DBC156" s="297"/>
      <c r="DBD156" s="297"/>
      <c r="DBE156" s="297"/>
      <c r="DBF156" s="297"/>
      <c r="DBG156" s="297"/>
      <c r="DBH156" s="297"/>
      <c r="DBI156" s="297"/>
      <c r="DBJ156" s="297"/>
      <c r="DBK156" s="297"/>
      <c r="DBL156" s="297"/>
      <c r="DBM156" s="297"/>
      <c r="DBN156" s="297"/>
      <c r="DBO156" s="297"/>
      <c r="DBP156" s="297"/>
      <c r="DBQ156" s="297"/>
      <c r="DBR156" s="297"/>
      <c r="DBS156" s="297"/>
      <c r="DBT156" s="297"/>
      <c r="DBU156" s="297"/>
      <c r="DBV156" s="297"/>
      <c r="DBW156" s="297"/>
      <c r="DBX156" s="297"/>
      <c r="DBY156" s="297"/>
      <c r="DBZ156" s="297"/>
      <c r="DCA156" s="297"/>
      <c r="DCB156" s="297"/>
      <c r="DCC156" s="297"/>
      <c r="DCD156" s="297"/>
      <c r="DCE156" s="297"/>
      <c r="DCF156" s="297"/>
      <c r="DCG156" s="297"/>
      <c r="DCH156" s="297"/>
      <c r="DCI156" s="297"/>
      <c r="DCJ156" s="297"/>
      <c r="DCK156" s="297"/>
      <c r="DCL156" s="297"/>
      <c r="DCM156" s="297"/>
      <c r="DCN156" s="297"/>
      <c r="DCO156" s="297"/>
      <c r="DCP156" s="297"/>
      <c r="DCQ156" s="297"/>
      <c r="DCR156" s="297"/>
      <c r="DCS156" s="297"/>
      <c r="DCT156" s="297"/>
      <c r="DCU156" s="297"/>
      <c r="DCV156" s="297"/>
      <c r="DCW156" s="297"/>
      <c r="DCX156" s="297"/>
      <c r="DCY156" s="297"/>
      <c r="DCZ156" s="297"/>
      <c r="DDA156" s="297"/>
      <c r="DDB156" s="297"/>
      <c r="DDC156" s="297"/>
      <c r="DDD156" s="297"/>
      <c r="DDE156" s="297"/>
      <c r="DDF156" s="297"/>
      <c r="DDG156" s="297"/>
      <c r="DDH156" s="297"/>
      <c r="DDI156" s="297"/>
      <c r="DDJ156" s="297"/>
      <c r="DDK156" s="297"/>
      <c r="DDR156" s="297"/>
      <c r="DDS156" s="297"/>
      <c r="DDT156" s="297"/>
      <c r="DDU156" s="297"/>
      <c r="DDV156" s="297"/>
      <c r="DDW156" s="297"/>
      <c r="DDX156" s="297"/>
      <c r="DDY156" s="297"/>
      <c r="DDZ156" s="297"/>
      <c r="DEA156" s="297"/>
      <c r="DEB156" s="297"/>
      <c r="DEC156" s="297"/>
      <c r="DED156" s="297"/>
      <c r="DEE156" s="297"/>
      <c r="DEF156" s="297"/>
      <c r="DEG156" s="297"/>
      <c r="DEH156" s="297"/>
      <c r="DEI156" s="297"/>
      <c r="DEJ156" s="297"/>
      <c r="DEK156" s="297"/>
      <c r="DEL156" s="297"/>
      <c r="DEM156" s="297"/>
      <c r="DEN156" s="297"/>
      <c r="DEO156" s="297"/>
      <c r="DEP156" s="297"/>
      <c r="DEQ156" s="297"/>
      <c r="DER156" s="297"/>
      <c r="DES156" s="297"/>
      <c r="DET156" s="297"/>
      <c r="DEU156" s="297"/>
      <c r="DEV156" s="297"/>
      <c r="DEW156" s="297"/>
      <c r="DEX156" s="297"/>
      <c r="DEY156" s="297"/>
      <c r="DEZ156" s="297"/>
      <c r="DFA156" s="297"/>
      <c r="DFB156" s="297"/>
      <c r="DFC156" s="297"/>
      <c r="DFD156" s="297"/>
      <c r="DFE156" s="297"/>
      <c r="DFF156" s="297"/>
      <c r="DFG156" s="297"/>
      <c r="DFH156" s="297"/>
      <c r="DFI156" s="297"/>
      <c r="DFJ156" s="297"/>
      <c r="DFK156" s="297"/>
      <c r="DFL156" s="297"/>
      <c r="DFM156" s="297"/>
      <c r="DFN156" s="297"/>
      <c r="DFO156" s="297"/>
      <c r="DFP156" s="297"/>
      <c r="DFQ156" s="297"/>
      <c r="DFR156" s="297"/>
      <c r="DFS156" s="297"/>
      <c r="DFT156" s="297"/>
      <c r="DFU156" s="297"/>
      <c r="DFV156" s="297"/>
      <c r="DFW156" s="297"/>
      <c r="DFX156" s="297"/>
      <c r="DFY156" s="297"/>
      <c r="DFZ156" s="297"/>
      <c r="DGA156" s="297"/>
      <c r="DGB156" s="297"/>
      <c r="DGC156" s="297"/>
      <c r="DGD156" s="297"/>
      <c r="DGE156" s="297"/>
      <c r="DGF156" s="297"/>
      <c r="DGG156" s="297"/>
      <c r="DGH156" s="297"/>
      <c r="DGI156" s="297"/>
      <c r="DGJ156" s="297"/>
      <c r="DGK156" s="297"/>
      <c r="DGL156" s="297"/>
      <c r="DGM156" s="297"/>
      <c r="DGN156" s="297"/>
      <c r="DGO156" s="297"/>
      <c r="DGP156" s="297"/>
      <c r="DGQ156" s="297"/>
      <c r="DGR156" s="297"/>
      <c r="DGS156" s="297"/>
      <c r="DGT156" s="297"/>
      <c r="DGU156" s="297"/>
      <c r="DGV156" s="297"/>
      <c r="DGW156" s="297"/>
      <c r="DGX156" s="297"/>
      <c r="DGY156" s="297"/>
      <c r="DGZ156" s="297"/>
      <c r="DHA156" s="297"/>
      <c r="DHB156" s="297"/>
      <c r="DHC156" s="297"/>
      <c r="DHD156" s="297"/>
      <c r="DHE156" s="297"/>
      <c r="DHF156" s="297"/>
      <c r="DHG156" s="297"/>
      <c r="DHH156" s="297"/>
      <c r="DHI156" s="297"/>
      <c r="DHJ156" s="297"/>
      <c r="DHK156" s="297"/>
      <c r="DHL156" s="297"/>
      <c r="DHM156" s="297"/>
      <c r="DHN156" s="297"/>
      <c r="DHO156" s="297"/>
      <c r="DHP156" s="297"/>
      <c r="DHQ156" s="297"/>
      <c r="DHR156" s="297"/>
      <c r="DHS156" s="297"/>
      <c r="DHT156" s="297"/>
      <c r="DHU156" s="297"/>
      <c r="DHV156" s="297"/>
      <c r="DHW156" s="297"/>
      <c r="DHX156" s="297"/>
      <c r="DHY156" s="297"/>
      <c r="DHZ156" s="297"/>
      <c r="DIA156" s="297"/>
      <c r="DIB156" s="297"/>
      <c r="DIC156" s="297"/>
      <c r="DID156" s="297"/>
      <c r="DIE156" s="297"/>
      <c r="DIF156" s="297"/>
      <c r="DIG156" s="297"/>
      <c r="DIH156" s="297"/>
      <c r="DII156" s="297"/>
      <c r="DIJ156" s="297"/>
      <c r="DIK156" s="297"/>
      <c r="DIL156" s="297"/>
      <c r="DIM156" s="297"/>
      <c r="DIN156" s="297"/>
      <c r="DIO156" s="297"/>
      <c r="DIP156" s="297"/>
      <c r="DIQ156" s="297"/>
      <c r="DIR156" s="297"/>
      <c r="DIS156" s="297"/>
      <c r="DIT156" s="297"/>
      <c r="DIU156" s="297"/>
      <c r="DIV156" s="297"/>
      <c r="DIW156" s="297"/>
      <c r="DIX156" s="297"/>
      <c r="DIY156" s="297"/>
      <c r="DIZ156" s="297"/>
      <c r="DJA156" s="297"/>
      <c r="DJB156" s="297"/>
      <c r="DJC156" s="297"/>
      <c r="DJD156" s="297"/>
      <c r="DJE156" s="297"/>
      <c r="DJF156" s="297"/>
      <c r="DJG156" s="297"/>
      <c r="DJH156" s="297"/>
      <c r="DJI156" s="297"/>
      <c r="DJJ156" s="297"/>
      <c r="DJK156" s="297"/>
      <c r="DJL156" s="297"/>
      <c r="DJM156" s="297"/>
      <c r="DJN156" s="297"/>
      <c r="DJO156" s="297"/>
      <c r="DJP156" s="297"/>
      <c r="DJQ156" s="297"/>
      <c r="DJR156" s="297"/>
      <c r="DJS156" s="297"/>
      <c r="DJT156" s="297"/>
      <c r="DJU156" s="297"/>
      <c r="DJV156" s="297"/>
      <c r="DJW156" s="297"/>
      <c r="DJX156" s="297"/>
      <c r="DJY156" s="297"/>
      <c r="DJZ156" s="297"/>
      <c r="DKA156" s="297"/>
      <c r="DKB156" s="297"/>
      <c r="DKC156" s="297"/>
      <c r="DKD156" s="297"/>
      <c r="DKE156" s="297"/>
      <c r="DKF156" s="297"/>
      <c r="DKG156" s="297"/>
      <c r="DKH156" s="297"/>
      <c r="DKI156" s="297"/>
      <c r="DKJ156" s="297"/>
      <c r="DKK156" s="297"/>
      <c r="DKL156" s="297"/>
      <c r="DKM156" s="297"/>
      <c r="DKN156" s="297"/>
      <c r="DKO156" s="297"/>
      <c r="DKP156" s="297"/>
      <c r="DKQ156" s="297"/>
      <c r="DKR156" s="297"/>
      <c r="DKS156" s="297"/>
      <c r="DKT156" s="297"/>
      <c r="DKU156" s="297"/>
      <c r="DKV156" s="297"/>
      <c r="DKW156" s="297"/>
      <c r="DKX156" s="297"/>
      <c r="DKY156" s="297"/>
      <c r="DKZ156" s="297"/>
      <c r="DLA156" s="297"/>
      <c r="DLB156" s="297"/>
      <c r="DLC156" s="297"/>
      <c r="DLD156" s="297"/>
      <c r="DLE156" s="297"/>
      <c r="DLF156" s="297"/>
      <c r="DLG156" s="297"/>
      <c r="DLH156" s="297"/>
      <c r="DLI156" s="297"/>
      <c r="DLJ156" s="297"/>
      <c r="DLK156" s="297"/>
      <c r="DLL156" s="297"/>
      <c r="DLM156" s="297"/>
      <c r="DLN156" s="297"/>
      <c r="DLO156" s="297"/>
      <c r="DLP156" s="297"/>
      <c r="DLQ156" s="297"/>
      <c r="DLR156" s="297"/>
      <c r="DLS156" s="297"/>
      <c r="DLT156" s="297"/>
      <c r="DLU156" s="297"/>
      <c r="DLV156" s="297"/>
      <c r="DLW156" s="297"/>
      <c r="DLX156" s="297"/>
      <c r="DLY156" s="297"/>
      <c r="DLZ156" s="297"/>
      <c r="DMA156" s="297"/>
      <c r="DMB156" s="297"/>
      <c r="DMC156" s="297"/>
      <c r="DMD156" s="297"/>
      <c r="DME156" s="297"/>
      <c r="DMF156" s="297"/>
      <c r="DMG156" s="297"/>
      <c r="DMH156" s="297"/>
      <c r="DMI156" s="297"/>
      <c r="DMJ156" s="297"/>
      <c r="DMK156" s="297"/>
      <c r="DML156" s="297"/>
      <c r="DMM156" s="297"/>
      <c r="DMN156" s="297"/>
      <c r="DMO156" s="297"/>
      <c r="DMP156" s="297"/>
      <c r="DMQ156" s="297"/>
      <c r="DMR156" s="297"/>
      <c r="DMS156" s="297"/>
      <c r="DMT156" s="297"/>
      <c r="DMU156" s="297"/>
      <c r="DMV156" s="297"/>
      <c r="DMW156" s="297"/>
      <c r="DMX156" s="297"/>
      <c r="DMY156" s="297"/>
      <c r="DMZ156" s="297"/>
      <c r="DNA156" s="297"/>
      <c r="DNB156" s="297"/>
      <c r="DNC156" s="297"/>
      <c r="DND156" s="297"/>
      <c r="DNE156" s="297"/>
      <c r="DNF156" s="297"/>
      <c r="DNG156" s="297"/>
      <c r="DNN156" s="297"/>
      <c r="DNO156" s="297"/>
      <c r="DNP156" s="297"/>
      <c r="DNQ156" s="297"/>
      <c r="DNR156" s="297"/>
      <c r="DNS156" s="297"/>
      <c r="DNT156" s="297"/>
      <c r="DNU156" s="297"/>
      <c r="DNV156" s="297"/>
      <c r="DNW156" s="297"/>
      <c r="DNX156" s="297"/>
      <c r="DNY156" s="297"/>
      <c r="DNZ156" s="297"/>
      <c r="DOA156" s="297"/>
      <c r="DOB156" s="297"/>
      <c r="DOC156" s="297"/>
      <c r="DOD156" s="297"/>
      <c r="DOE156" s="297"/>
      <c r="DOF156" s="297"/>
      <c r="DOG156" s="297"/>
      <c r="DOH156" s="297"/>
      <c r="DOI156" s="297"/>
      <c r="DOJ156" s="297"/>
      <c r="DOK156" s="297"/>
      <c r="DOL156" s="297"/>
      <c r="DOM156" s="297"/>
      <c r="DON156" s="297"/>
      <c r="DOO156" s="297"/>
      <c r="DOP156" s="297"/>
      <c r="DOQ156" s="297"/>
      <c r="DOR156" s="297"/>
      <c r="DOS156" s="297"/>
      <c r="DOT156" s="297"/>
      <c r="DOU156" s="297"/>
      <c r="DOV156" s="297"/>
      <c r="DOW156" s="297"/>
      <c r="DOX156" s="297"/>
      <c r="DOY156" s="297"/>
      <c r="DOZ156" s="297"/>
      <c r="DPA156" s="297"/>
      <c r="DPB156" s="297"/>
      <c r="DPC156" s="297"/>
      <c r="DPD156" s="297"/>
      <c r="DPE156" s="297"/>
      <c r="DPF156" s="297"/>
      <c r="DPG156" s="297"/>
      <c r="DPH156" s="297"/>
      <c r="DPI156" s="297"/>
      <c r="DPJ156" s="297"/>
      <c r="DPK156" s="297"/>
      <c r="DPL156" s="297"/>
      <c r="DPM156" s="297"/>
      <c r="DPN156" s="297"/>
      <c r="DPO156" s="297"/>
      <c r="DPP156" s="297"/>
      <c r="DPQ156" s="297"/>
      <c r="DPR156" s="297"/>
      <c r="DPS156" s="297"/>
      <c r="DPT156" s="297"/>
      <c r="DPU156" s="297"/>
      <c r="DPV156" s="297"/>
      <c r="DPW156" s="297"/>
      <c r="DPX156" s="297"/>
      <c r="DPY156" s="297"/>
      <c r="DPZ156" s="297"/>
      <c r="DQA156" s="297"/>
      <c r="DQB156" s="297"/>
      <c r="DQC156" s="297"/>
      <c r="DQD156" s="297"/>
      <c r="DQE156" s="297"/>
      <c r="DQF156" s="297"/>
      <c r="DQG156" s="297"/>
      <c r="DQH156" s="297"/>
      <c r="DQI156" s="297"/>
      <c r="DQJ156" s="297"/>
      <c r="DQK156" s="297"/>
      <c r="DQL156" s="297"/>
      <c r="DQM156" s="297"/>
      <c r="DQN156" s="297"/>
      <c r="DQO156" s="297"/>
      <c r="DQP156" s="297"/>
      <c r="DQQ156" s="297"/>
      <c r="DQR156" s="297"/>
      <c r="DQS156" s="297"/>
      <c r="DQT156" s="297"/>
      <c r="DQU156" s="297"/>
      <c r="DQV156" s="297"/>
      <c r="DQW156" s="297"/>
      <c r="DQX156" s="297"/>
      <c r="DQY156" s="297"/>
      <c r="DQZ156" s="297"/>
      <c r="DRA156" s="297"/>
      <c r="DRB156" s="297"/>
      <c r="DRC156" s="297"/>
      <c r="DRD156" s="297"/>
      <c r="DRE156" s="297"/>
      <c r="DRF156" s="297"/>
      <c r="DRG156" s="297"/>
      <c r="DRH156" s="297"/>
      <c r="DRI156" s="297"/>
      <c r="DRJ156" s="297"/>
      <c r="DRK156" s="297"/>
      <c r="DRL156" s="297"/>
      <c r="DRM156" s="297"/>
      <c r="DRN156" s="297"/>
      <c r="DRO156" s="297"/>
      <c r="DRP156" s="297"/>
      <c r="DRQ156" s="297"/>
      <c r="DRR156" s="297"/>
      <c r="DRS156" s="297"/>
      <c r="DRT156" s="297"/>
      <c r="DRU156" s="297"/>
      <c r="DRV156" s="297"/>
      <c r="DRW156" s="297"/>
      <c r="DRX156" s="297"/>
      <c r="DRY156" s="297"/>
      <c r="DRZ156" s="297"/>
      <c r="DSA156" s="297"/>
      <c r="DSB156" s="297"/>
      <c r="DSC156" s="297"/>
      <c r="DSD156" s="297"/>
      <c r="DSE156" s="297"/>
      <c r="DSF156" s="297"/>
      <c r="DSG156" s="297"/>
      <c r="DSH156" s="297"/>
      <c r="DSI156" s="297"/>
      <c r="DSJ156" s="297"/>
      <c r="DSK156" s="297"/>
      <c r="DSL156" s="297"/>
      <c r="DSM156" s="297"/>
      <c r="DSN156" s="297"/>
      <c r="DSO156" s="297"/>
      <c r="DSP156" s="297"/>
      <c r="DSQ156" s="297"/>
      <c r="DSR156" s="297"/>
      <c r="DSS156" s="297"/>
      <c r="DST156" s="297"/>
      <c r="DSU156" s="297"/>
      <c r="DSV156" s="297"/>
      <c r="DSW156" s="297"/>
      <c r="DSX156" s="297"/>
      <c r="DSY156" s="297"/>
      <c r="DSZ156" s="297"/>
      <c r="DTA156" s="297"/>
      <c r="DTB156" s="297"/>
      <c r="DTC156" s="297"/>
      <c r="DTD156" s="297"/>
      <c r="DTE156" s="297"/>
      <c r="DTF156" s="297"/>
      <c r="DTG156" s="297"/>
      <c r="DTH156" s="297"/>
      <c r="DTI156" s="297"/>
      <c r="DTJ156" s="297"/>
      <c r="DTK156" s="297"/>
      <c r="DTL156" s="297"/>
      <c r="DTM156" s="297"/>
      <c r="DTN156" s="297"/>
      <c r="DTO156" s="297"/>
      <c r="DTP156" s="297"/>
      <c r="DTQ156" s="297"/>
      <c r="DTR156" s="297"/>
      <c r="DTS156" s="297"/>
      <c r="DTT156" s="297"/>
      <c r="DTU156" s="297"/>
      <c r="DTV156" s="297"/>
      <c r="DTW156" s="297"/>
      <c r="DTX156" s="297"/>
      <c r="DTY156" s="297"/>
      <c r="DTZ156" s="297"/>
      <c r="DUA156" s="297"/>
      <c r="DUB156" s="297"/>
      <c r="DUC156" s="297"/>
      <c r="DUD156" s="297"/>
      <c r="DUE156" s="297"/>
      <c r="DUF156" s="297"/>
      <c r="DUG156" s="297"/>
      <c r="DUH156" s="297"/>
      <c r="DUI156" s="297"/>
      <c r="DUJ156" s="297"/>
      <c r="DUK156" s="297"/>
      <c r="DUL156" s="297"/>
      <c r="DUM156" s="297"/>
      <c r="DUN156" s="297"/>
      <c r="DUO156" s="297"/>
      <c r="DUP156" s="297"/>
      <c r="DUQ156" s="297"/>
      <c r="DUR156" s="297"/>
      <c r="DUS156" s="297"/>
      <c r="DUT156" s="297"/>
      <c r="DUU156" s="297"/>
      <c r="DUV156" s="297"/>
      <c r="DUW156" s="297"/>
      <c r="DUX156" s="297"/>
      <c r="DUY156" s="297"/>
      <c r="DUZ156" s="297"/>
      <c r="DVA156" s="297"/>
      <c r="DVB156" s="297"/>
      <c r="DVC156" s="297"/>
      <c r="DVD156" s="297"/>
      <c r="DVE156" s="297"/>
      <c r="DVF156" s="297"/>
      <c r="DVG156" s="297"/>
      <c r="DVH156" s="297"/>
      <c r="DVI156" s="297"/>
      <c r="DVJ156" s="297"/>
      <c r="DVK156" s="297"/>
      <c r="DVL156" s="297"/>
      <c r="DVM156" s="297"/>
      <c r="DVN156" s="297"/>
      <c r="DVO156" s="297"/>
      <c r="DVP156" s="297"/>
      <c r="DVQ156" s="297"/>
      <c r="DVR156" s="297"/>
      <c r="DVS156" s="297"/>
      <c r="DVT156" s="297"/>
      <c r="DVU156" s="297"/>
      <c r="DVV156" s="297"/>
      <c r="DVW156" s="297"/>
      <c r="DVX156" s="297"/>
      <c r="DVY156" s="297"/>
      <c r="DVZ156" s="297"/>
      <c r="DWA156" s="297"/>
      <c r="DWB156" s="297"/>
      <c r="DWC156" s="297"/>
      <c r="DWD156" s="297"/>
      <c r="DWE156" s="297"/>
      <c r="DWF156" s="297"/>
      <c r="DWG156" s="297"/>
      <c r="DWH156" s="297"/>
      <c r="DWI156" s="297"/>
      <c r="DWJ156" s="297"/>
      <c r="DWK156" s="297"/>
      <c r="DWL156" s="297"/>
      <c r="DWM156" s="297"/>
      <c r="DWN156" s="297"/>
      <c r="DWO156" s="297"/>
      <c r="DWP156" s="297"/>
      <c r="DWQ156" s="297"/>
      <c r="DWR156" s="297"/>
      <c r="DWS156" s="297"/>
      <c r="DWT156" s="297"/>
      <c r="DWU156" s="297"/>
      <c r="DWV156" s="297"/>
      <c r="DWW156" s="297"/>
      <c r="DWX156" s="297"/>
      <c r="DWY156" s="297"/>
      <c r="DWZ156" s="297"/>
      <c r="DXA156" s="297"/>
      <c r="DXB156" s="297"/>
      <c r="DXC156" s="297"/>
      <c r="DXJ156" s="297"/>
      <c r="DXK156" s="297"/>
      <c r="DXL156" s="297"/>
      <c r="DXM156" s="297"/>
      <c r="DXN156" s="297"/>
      <c r="DXO156" s="297"/>
      <c r="DXP156" s="297"/>
      <c r="DXQ156" s="297"/>
      <c r="DXR156" s="297"/>
      <c r="DXS156" s="297"/>
      <c r="DXT156" s="297"/>
      <c r="DXU156" s="297"/>
      <c r="DXV156" s="297"/>
      <c r="DXW156" s="297"/>
      <c r="DXX156" s="297"/>
      <c r="DXY156" s="297"/>
      <c r="DXZ156" s="297"/>
      <c r="DYA156" s="297"/>
      <c r="DYB156" s="297"/>
      <c r="DYC156" s="297"/>
      <c r="DYD156" s="297"/>
      <c r="DYE156" s="297"/>
      <c r="DYF156" s="297"/>
      <c r="DYG156" s="297"/>
      <c r="DYH156" s="297"/>
      <c r="DYI156" s="297"/>
      <c r="DYJ156" s="297"/>
      <c r="DYK156" s="297"/>
      <c r="DYL156" s="297"/>
      <c r="DYM156" s="297"/>
      <c r="DYN156" s="297"/>
      <c r="DYO156" s="297"/>
      <c r="DYP156" s="297"/>
      <c r="DYQ156" s="297"/>
      <c r="DYR156" s="297"/>
      <c r="DYS156" s="297"/>
      <c r="DYT156" s="297"/>
      <c r="DYU156" s="297"/>
      <c r="DYV156" s="297"/>
      <c r="DYW156" s="297"/>
      <c r="DYX156" s="297"/>
      <c r="DYY156" s="297"/>
      <c r="DYZ156" s="297"/>
      <c r="DZA156" s="297"/>
      <c r="DZB156" s="297"/>
      <c r="DZC156" s="297"/>
      <c r="DZD156" s="297"/>
      <c r="DZE156" s="297"/>
      <c r="DZF156" s="297"/>
      <c r="DZG156" s="297"/>
      <c r="DZH156" s="297"/>
      <c r="DZI156" s="297"/>
      <c r="DZJ156" s="297"/>
      <c r="DZK156" s="297"/>
      <c r="DZL156" s="297"/>
      <c r="DZM156" s="297"/>
      <c r="DZN156" s="297"/>
      <c r="DZO156" s="297"/>
      <c r="DZP156" s="297"/>
      <c r="DZQ156" s="297"/>
      <c r="DZR156" s="297"/>
      <c r="DZS156" s="297"/>
      <c r="DZT156" s="297"/>
      <c r="DZU156" s="297"/>
      <c r="DZV156" s="297"/>
      <c r="DZW156" s="297"/>
      <c r="DZX156" s="297"/>
      <c r="DZY156" s="297"/>
      <c r="DZZ156" s="297"/>
      <c r="EAA156" s="297"/>
      <c r="EAB156" s="297"/>
      <c r="EAC156" s="297"/>
      <c r="EAD156" s="297"/>
      <c r="EAE156" s="297"/>
      <c r="EAF156" s="297"/>
      <c r="EAG156" s="297"/>
      <c r="EAH156" s="297"/>
      <c r="EAI156" s="297"/>
      <c r="EAJ156" s="297"/>
      <c r="EAK156" s="297"/>
      <c r="EAL156" s="297"/>
      <c r="EAM156" s="297"/>
      <c r="EAN156" s="297"/>
      <c r="EAO156" s="297"/>
      <c r="EAP156" s="297"/>
      <c r="EAQ156" s="297"/>
      <c r="EAR156" s="297"/>
      <c r="EAS156" s="297"/>
      <c r="EAT156" s="297"/>
      <c r="EAU156" s="297"/>
      <c r="EAV156" s="297"/>
      <c r="EAW156" s="297"/>
      <c r="EAX156" s="297"/>
      <c r="EAY156" s="297"/>
      <c r="EAZ156" s="297"/>
      <c r="EBA156" s="297"/>
      <c r="EBB156" s="297"/>
      <c r="EBC156" s="297"/>
      <c r="EBD156" s="297"/>
      <c r="EBE156" s="297"/>
      <c r="EBF156" s="297"/>
      <c r="EBG156" s="297"/>
      <c r="EBH156" s="297"/>
      <c r="EBI156" s="297"/>
      <c r="EBJ156" s="297"/>
      <c r="EBK156" s="297"/>
      <c r="EBL156" s="297"/>
      <c r="EBM156" s="297"/>
      <c r="EBN156" s="297"/>
      <c r="EBO156" s="297"/>
      <c r="EBP156" s="297"/>
      <c r="EBQ156" s="297"/>
      <c r="EBR156" s="297"/>
      <c r="EBS156" s="297"/>
      <c r="EBT156" s="297"/>
      <c r="EBU156" s="297"/>
      <c r="EBV156" s="297"/>
      <c r="EBW156" s="297"/>
      <c r="EBX156" s="297"/>
      <c r="EBY156" s="297"/>
      <c r="EBZ156" s="297"/>
      <c r="ECA156" s="297"/>
      <c r="ECB156" s="297"/>
      <c r="ECC156" s="297"/>
      <c r="ECD156" s="297"/>
      <c r="ECE156" s="297"/>
      <c r="ECF156" s="297"/>
      <c r="ECG156" s="297"/>
      <c r="ECH156" s="297"/>
      <c r="ECI156" s="297"/>
      <c r="ECJ156" s="297"/>
      <c r="ECK156" s="297"/>
      <c r="ECL156" s="297"/>
      <c r="ECM156" s="297"/>
      <c r="ECN156" s="297"/>
      <c r="ECO156" s="297"/>
      <c r="ECP156" s="297"/>
      <c r="ECQ156" s="297"/>
      <c r="ECR156" s="297"/>
      <c r="ECS156" s="297"/>
      <c r="ECT156" s="297"/>
      <c r="ECU156" s="297"/>
      <c r="ECV156" s="297"/>
      <c r="ECW156" s="297"/>
      <c r="ECX156" s="297"/>
      <c r="ECY156" s="297"/>
      <c r="ECZ156" s="297"/>
      <c r="EDA156" s="297"/>
      <c r="EDB156" s="297"/>
      <c r="EDC156" s="297"/>
      <c r="EDD156" s="297"/>
      <c r="EDE156" s="297"/>
      <c r="EDF156" s="297"/>
      <c r="EDG156" s="297"/>
      <c r="EDH156" s="297"/>
      <c r="EDI156" s="297"/>
      <c r="EDJ156" s="297"/>
      <c r="EDK156" s="297"/>
      <c r="EDL156" s="297"/>
      <c r="EDM156" s="297"/>
      <c r="EDN156" s="297"/>
      <c r="EDO156" s="297"/>
      <c r="EDP156" s="297"/>
      <c r="EDQ156" s="297"/>
      <c r="EDR156" s="297"/>
      <c r="EDS156" s="297"/>
      <c r="EDT156" s="297"/>
      <c r="EDU156" s="297"/>
      <c r="EDV156" s="297"/>
      <c r="EDW156" s="297"/>
      <c r="EDX156" s="297"/>
      <c r="EDY156" s="297"/>
      <c r="EDZ156" s="297"/>
      <c r="EEA156" s="297"/>
      <c r="EEB156" s="297"/>
      <c r="EEC156" s="297"/>
      <c r="EED156" s="297"/>
      <c r="EEE156" s="297"/>
      <c r="EEF156" s="297"/>
      <c r="EEG156" s="297"/>
      <c r="EEH156" s="297"/>
      <c r="EEI156" s="297"/>
      <c r="EEJ156" s="297"/>
      <c r="EEK156" s="297"/>
      <c r="EEL156" s="297"/>
      <c r="EEM156" s="297"/>
      <c r="EEN156" s="297"/>
      <c r="EEO156" s="297"/>
      <c r="EEP156" s="297"/>
      <c r="EEQ156" s="297"/>
      <c r="EER156" s="297"/>
      <c r="EES156" s="297"/>
      <c r="EET156" s="297"/>
      <c r="EEU156" s="297"/>
      <c r="EEV156" s="297"/>
      <c r="EEW156" s="297"/>
      <c r="EEX156" s="297"/>
      <c r="EEY156" s="297"/>
      <c r="EEZ156" s="297"/>
      <c r="EFA156" s="297"/>
      <c r="EFB156" s="297"/>
      <c r="EFC156" s="297"/>
      <c r="EFD156" s="297"/>
      <c r="EFE156" s="297"/>
      <c r="EFF156" s="297"/>
      <c r="EFG156" s="297"/>
      <c r="EFH156" s="297"/>
      <c r="EFI156" s="297"/>
      <c r="EFJ156" s="297"/>
      <c r="EFK156" s="297"/>
      <c r="EFL156" s="297"/>
      <c r="EFM156" s="297"/>
      <c r="EFN156" s="297"/>
      <c r="EFO156" s="297"/>
      <c r="EFP156" s="297"/>
      <c r="EFQ156" s="297"/>
      <c r="EFR156" s="297"/>
      <c r="EFS156" s="297"/>
      <c r="EFT156" s="297"/>
      <c r="EFU156" s="297"/>
      <c r="EFV156" s="297"/>
      <c r="EFW156" s="297"/>
      <c r="EFX156" s="297"/>
      <c r="EFY156" s="297"/>
      <c r="EFZ156" s="297"/>
      <c r="EGA156" s="297"/>
      <c r="EGB156" s="297"/>
      <c r="EGC156" s="297"/>
      <c r="EGD156" s="297"/>
      <c r="EGE156" s="297"/>
      <c r="EGF156" s="297"/>
      <c r="EGG156" s="297"/>
      <c r="EGH156" s="297"/>
      <c r="EGI156" s="297"/>
      <c r="EGJ156" s="297"/>
      <c r="EGK156" s="297"/>
      <c r="EGL156" s="297"/>
      <c r="EGM156" s="297"/>
      <c r="EGN156" s="297"/>
      <c r="EGO156" s="297"/>
      <c r="EGP156" s="297"/>
      <c r="EGQ156" s="297"/>
      <c r="EGR156" s="297"/>
      <c r="EGS156" s="297"/>
      <c r="EGT156" s="297"/>
      <c r="EGU156" s="297"/>
      <c r="EGV156" s="297"/>
      <c r="EGW156" s="297"/>
      <c r="EGX156" s="297"/>
      <c r="EGY156" s="297"/>
      <c r="EHF156" s="297"/>
      <c r="EHG156" s="297"/>
      <c r="EHH156" s="297"/>
      <c r="EHI156" s="297"/>
      <c r="EHJ156" s="297"/>
      <c r="EHK156" s="297"/>
      <c r="EHL156" s="297"/>
      <c r="EHM156" s="297"/>
      <c r="EHN156" s="297"/>
      <c r="EHO156" s="297"/>
      <c r="EHP156" s="297"/>
      <c r="EHQ156" s="297"/>
      <c r="EHR156" s="297"/>
      <c r="EHS156" s="297"/>
      <c r="EHT156" s="297"/>
      <c r="EHU156" s="297"/>
      <c r="EHV156" s="297"/>
      <c r="EHW156" s="297"/>
      <c r="EHX156" s="297"/>
      <c r="EHY156" s="297"/>
      <c r="EHZ156" s="297"/>
      <c r="EIA156" s="297"/>
      <c r="EIB156" s="297"/>
      <c r="EIC156" s="297"/>
      <c r="EID156" s="297"/>
      <c r="EIE156" s="297"/>
      <c r="EIF156" s="297"/>
      <c r="EIG156" s="297"/>
      <c r="EIH156" s="297"/>
      <c r="EII156" s="297"/>
      <c r="EIJ156" s="297"/>
      <c r="EIK156" s="297"/>
      <c r="EIL156" s="297"/>
      <c r="EIM156" s="297"/>
      <c r="EIN156" s="297"/>
      <c r="EIO156" s="297"/>
      <c r="EIP156" s="297"/>
      <c r="EIQ156" s="297"/>
      <c r="EIR156" s="297"/>
      <c r="EIS156" s="297"/>
      <c r="EIT156" s="297"/>
      <c r="EIU156" s="297"/>
      <c r="EIV156" s="297"/>
      <c r="EIW156" s="297"/>
      <c r="EIX156" s="297"/>
      <c r="EIY156" s="297"/>
      <c r="EIZ156" s="297"/>
      <c r="EJA156" s="297"/>
      <c r="EJB156" s="297"/>
      <c r="EJC156" s="297"/>
      <c r="EJD156" s="297"/>
      <c r="EJE156" s="297"/>
      <c r="EJF156" s="297"/>
      <c r="EJG156" s="297"/>
      <c r="EJH156" s="297"/>
      <c r="EJI156" s="297"/>
      <c r="EJJ156" s="297"/>
      <c r="EJK156" s="297"/>
      <c r="EJL156" s="297"/>
      <c r="EJM156" s="297"/>
      <c r="EJN156" s="297"/>
      <c r="EJO156" s="297"/>
      <c r="EJP156" s="297"/>
      <c r="EJQ156" s="297"/>
      <c r="EJR156" s="297"/>
      <c r="EJS156" s="297"/>
      <c r="EJT156" s="297"/>
      <c r="EJU156" s="297"/>
      <c r="EJV156" s="297"/>
      <c r="EJW156" s="297"/>
      <c r="EJX156" s="297"/>
      <c r="EJY156" s="297"/>
      <c r="EJZ156" s="297"/>
      <c r="EKA156" s="297"/>
      <c r="EKB156" s="297"/>
      <c r="EKC156" s="297"/>
      <c r="EKD156" s="297"/>
      <c r="EKE156" s="297"/>
      <c r="EKF156" s="297"/>
      <c r="EKG156" s="297"/>
      <c r="EKH156" s="297"/>
      <c r="EKI156" s="297"/>
      <c r="EKJ156" s="297"/>
      <c r="EKK156" s="297"/>
      <c r="EKL156" s="297"/>
      <c r="EKM156" s="297"/>
      <c r="EKN156" s="297"/>
      <c r="EKO156" s="297"/>
      <c r="EKP156" s="297"/>
      <c r="EKQ156" s="297"/>
      <c r="EKR156" s="297"/>
      <c r="EKS156" s="297"/>
      <c r="EKT156" s="297"/>
      <c r="EKU156" s="297"/>
      <c r="EKV156" s="297"/>
      <c r="EKW156" s="297"/>
      <c r="EKX156" s="297"/>
      <c r="EKY156" s="297"/>
      <c r="EKZ156" s="297"/>
      <c r="ELA156" s="297"/>
      <c r="ELB156" s="297"/>
      <c r="ELC156" s="297"/>
      <c r="ELD156" s="297"/>
      <c r="ELE156" s="297"/>
      <c r="ELF156" s="297"/>
      <c r="ELG156" s="297"/>
      <c r="ELH156" s="297"/>
      <c r="ELI156" s="297"/>
      <c r="ELJ156" s="297"/>
      <c r="ELK156" s="297"/>
      <c r="ELL156" s="297"/>
      <c r="ELM156" s="297"/>
      <c r="ELN156" s="297"/>
      <c r="ELO156" s="297"/>
      <c r="ELP156" s="297"/>
      <c r="ELQ156" s="297"/>
      <c r="ELR156" s="297"/>
      <c r="ELS156" s="297"/>
      <c r="ELT156" s="297"/>
      <c r="ELU156" s="297"/>
      <c r="ELV156" s="297"/>
      <c r="ELW156" s="297"/>
      <c r="ELX156" s="297"/>
      <c r="ELY156" s="297"/>
      <c r="ELZ156" s="297"/>
      <c r="EMA156" s="297"/>
      <c r="EMB156" s="297"/>
      <c r="EMC156" s="297"/>
      <c r="EMD156" s="297"/>
      <c r="EME156" s="297"/>
      <c r="EMF156" s="297"/>
      <c r="EMG156" s="297"/>
      <c r="EMH156" s="297"/>
      <c r="EMI156" s="297"/>
      <c r="EMJ156" s="297"/>
      <c r="EMK156" s="297"/>
      <c r="EML156" s="297"/>
      <c r="EMM156" s="297"/>
      <c r="EMN156" s="297"/>
      <c r="EMO156" s="297"/>
      <c r="EMP156" s="297"/>
      <c r="EMQ156" s="297"/>
      <c r="EMR156" s="297"/>
      <c r="EMS156" s="297"/>
      <c r="EMT156" s="297"/>
      <c r="EMU156" s="297"/>
      <c r="EMV156" s="297"/>
      <c r="EMW156" s="297"/>
      <c r="EMX156" s="297"/>
      <c r="EMY156" s="297"/>
      <c r="EMZ156" s="297"/>
      <c r="ENA156" s="297"/>
      <c r="ENB156" s="297"/>
      <c r="ENC156" s="297"/>
      <c r="END156" s="297"/>
      <c r="ENE156" s="297"/>
      <c r="ENF156" s="297"/>
      <c r="ENG156" s="297"/>
      <c r="ENH156" s="297"/>
      <c r="ENI156" s="297"/>
      <c r="ENJ156" s="297"/>
      <c r="ENK156" s="297"/>
      <c r="ENL156" s="297"/>
      <c r="ENM156" s="297"/>
      <c r="ENN156" s="297"/>
      <c r="ENO156" s="297"/>
      <c r="ENP156" s="297"/>
      <c r="ENQ156" s="297"/>
      <c r="ENR156" s="297"/>
      <c r="ENS156" s="297"/>
      <c r="ENT156" s="297"/>
      <c r="ENU156" s="297"/>
      <c r="ENV156" s="297"/>
      <c r="ENW156" s="297"/>
      <c r="ENX156" s="297"/>
      <c r="ENY156" s="297"/>
      <c r="ENZ156" s="297"/>
      <c r="EOA156" s="297"/>
      <c r="EOB156" s="297"/>
      <c r="EOC156" s="297"/>
      <c r="EOD156" s="297"/>
      <c r="EOE156" s="297"/>
      <c r="EOF156" s="297"/>
      <c r="EOG156" s="297"/>
      <c r="EOH156" s="297"/>
      <c r="EOI156" s="297"/>
      <c r="EOJ156" s="297"/>
      <c r="EOK156" s="297"/>
      <c r="EOL156" s="297"/>
      <c r="EOM156" s="297"/>
      <c r="EON156" s="297"/>
      <c r="EOO156" s="297"/>
      <c r="EOP156" s="297"/>
      <c r="EOQ156" s="297"/>
      <c r="EOR156" s="297"/>
      <c r="EOS156" s="297"/>
      <c r="EOT156" s="297"/>
      <c r="EOU156" s="297"/>
      <c r="EOV156" s="297"/>
      <c r="EOW156" s="297"/>
      <c r="EOX156" s="297"/>
      <c r="EOY156" s="297"/>
      <c r="EOZ156" s="297"/>
      <c r="EPA156" s="297"/>
      <c r="EPB156" s="297"/>
      <c r="EPC156" s="297"/>
      <c r="EPD156" s="297"/>
      <c r="EPE156" s="297"/>
      <c r="EPF156" s="297"/>
      <c r="EPG156" s="297"/>
      <c r="EPH156" s="297"/>
      <c r="EPI156" s="297"/>
      <c r="EPJ156" s="297"/>
      <c r="EPK156" s="297"/>
      <c r="EPL156" s="297"/>
      <c r="EPM156" s="297"/>
      <c r="EPN156" s="297"/>
      <c r="EPO156" s="297"/>
      <c r="EPP156" s="297"/>
      <c r="EPQ156" s="297"/>
      <c r="EPR156" s="297"/>
      <c r="EPS156" s="297"/>
      <c r="EPT156" s="297"/>
      <c r="EPU156" s="297"/>
      <c r="EPV156" s="297"/>
      <c r="EPW156" s="297"/>
      <c r="EPX156" s="297"/>
      <c r="EPY156" s="297"/>
      <c r="EPZ156" s="297"/>
      <c r="EQA156" s="297"/>
      <c r="EQB156" s="297"/>
      <c r="EQC156" s="297"/>
      <c r="EQD156" s="297"/>
      <c r="EQE156" s="297"/>
      <c r="EQF156" s="297"/>
      <c r="EQG156" s="297"/>
      <c r="EQH156" s="297"/>
      <c r="EQI156" s="297"/>
      <c r="EQJ156" s="297"/>
      <c r="EQK156" s="297"/>
      <c r="EQL156" s="297"/>
      <c r="EQM156" s="297"/>
      <c r="EQN156" s="297"/>
      <c r="EQO156" s="297"/>
      <c r="EQP156" s="297"/>
      <c r="EQQ156" s="297"/>
      <c r="EQR156" s="297"/>
      <c r="EQS156" s="297"/>
      <c r="EQT156" s="297"/>
      <c r="EQU156" s="297"/>
      <c r="ERB156" s="297"/>
      <c r="ERC156" s="297"/>
      <c r="ERD156" s="297"/>
      <c r="ERE156" s="297"/>
      <c r="ERF156" s="297"/>
      <c r="ERG156" s="297"/>
      <c r="ERH156" s="297"/>
      <c r="ERI156" s="297"/>
      <c r="ERJ156" s="297"/>
      <c r="ERK156" s="297"/>
      <c r="ERL156" s="297"/>
      <c r="ERM156" s="297"/>
      <c r="ERN156" s="297"/>
      <c r="ERO156" s="297"/>
      <c r="ERP156" s="297"/>
      <c r="ERQ156" s="297"/>
      <c r="ERR156" s="297"/>
      <c r="ERS156" s="297"/>
      <c r="ERT156" s="297"/>
      <c r="ERU156" s="297"/>
      <c r="ERV156" s="297"/>
      <c r="ERW156" s="297"/>
      <c r="ERX156" s="297"/>
      <c r="ERY156" s="297"/>
      <c r="ERZ156" s="297"/>
      <c r="ESA156" s="297"/>
      <c r="ESB156" s="297"/>
      <c r="ESC156" s="297"/>
      <c r="ESD156" s="297"/>
      <c r="ESE156" s="297"/>
      <c r="ESF156" s="297"/>
      <c r="ESG156" s="297"/>
      <c r="ESH156" s="297"/>
      <c r="ESI156" s="297"/>
      <c r="ESJ156" s="297"/>
      <c r="ESK156" s="297"/>
      <c r="ESL156" s="297"/>
      <c r="ESM156" s="297"/>
      <c r="ESN156" s="297"/>
      <c r="ESO156" s="297"/>
      <c r="ESP156" s="297"/>
      <c r="ESQ156" s="297"/>
      <c r="ESR156" s="297"/>
      <c r="ESS156" s="297"/>
      <c r="EST156" s="297"/>
      <c r="ESU156" s="297"/>
      <c r="ESV156" s="297"/>
      <c r="ESW156" s="297"/>
      <c r="ESX156" s="297"/>
      <c r="ESY156" s="297"/>
      <c r="ESZ156" s="297"/>
      <c r="ETA156" s="297"/>
      <c r="ETB156" s="297"/>
      <c r="ETC156" s="297"/>
      <c r="ETD156" s="297"/>
      <c r="ETE156" s="297"/>
      <c r="ETF156" s="297"/>
      <c r="ETG156" s="297"/>
      <c r="ETH156" s="297"/>
      <c r="ETI156" s="297"/>
      <c r="ETJ156" s="297"/>
      <c r="ETK156" s="297"/>
      <c r="ETL156" s="297"/>
      <c r="ETM156" s="297"/>
      <c r="ETN156" s="297"/>
      <c r="ETO156" s="297"/>
      <c r="ETP156" s="297"/>
      <c r="ETQ156" s="297"/>
      <c r="ETR156" s="297"/>
      <c r="ETS156" s="297"/>
      <c r="ETT156" s="297"/>
      <c r="ETU156" s="297"/>
      <c r="ETV156" s="297"/>
      <c r="ETW156" s="297"/>
      <c r="ETX156" s="297"/>
      <c r="ETY156" s="297"/>
      <c r="ETZ156" s="297"/>
      <c r="EUA156" s="297"/>
      <c r="EUB156" s="297"/>
      <c r="EUC156" s="297"/>
      <c r="EUD156" s="297"/>
      <c r="EUE156" s="297"/>
      <c r="EUF156" s="297"/>
      <c r="EUG156" s="297"/>
      <c r="EUH156" s="297"/>
      <c r="EUI156" s="297"/>
      <c r="EUJ156" s="297"/>
      <c r="EUK156" s="297"/>
      <c r="EUL156" s="297"/>
      <c r="EUM156" s="297"/>
      <c r="EUN156" s="297"/>
      <c r="EUO156" s="297"/>
      <c r="EUP156" s="297"/>
      <c r="EUQ156" s="297"/>
      <c r="EUR156" s="297"/>
      <c r="EUS156" s="297"/>
      <c r="EUT156" s="297"/>
      <c r="EUU156" s="297"/>
      <c r="EUV156" s="297"/>
      <c r="EUW156" s="297"/>
      <c r="EUX156" s="297"/>
      <c r="EUY156" s="297"/>
      <c r="EUZ156" s="297"/>
      <c r="EVA156" s="297"/>
      <c r="EVB156" s="297"/>
      <c r="EVC156" s="297"/>
      <c r="EVD156" s="297"/>
      <c r="EVE156" s="297"/>
      <c r="EVF156" s="297"/>
      <c r="EVG156" s="297"/>
      <c r="EVH156" s="297"/>
      <c r="EVI156" s="297"/>
      <c r="EVJ156" s="297"/>
      <c r="EVK156" s="297"/>
      <c r="EVL156" s="297"/>
      <c r="EVM156" s="297"/>
      <c r="EVN156" s="297"/>
      <c r="EVO156" s="297"/>
      <c r="EVP156" s="297"/>
      <c r="EVQ156" s="297"/>
      <c r="EVR156" s="297"/>
      <c r="EVS156" s="297"/>
      <c r="EVT156" s="297"/>
      <c r="EVU156" s="297"/>
      <c r="EVV156" s="297"/>
      <c r="EVW156" s="297"/>
      <c r="EVX156" s="297"/>
      <c r="EVY156" s="297"/>
      <c r="EVZ156" s="297"/>
      <c r="EWA156" s="297"/>
      <c r="EWB156" s="297"/>
      <c r="EWC156" s="297"/>
      <c r="EWD156" s="297"/>
      <c r="EWE156" s="297"/>
      <c r="EWF156" s="297"/>
      <c r="EWG156" s="297"/>
      <c r="EWH156" s="297"/>
      <c r="EWI156" s="297"/>
      <c r="EWJ156" s="297"/>
      <c r="EWK156" s="297"/>
      <c r="EWL156" s="297"/>
      <c r="EWM156" s="297"/>
      <c r="EWN156" s="297"/>
      <c r="EWO156" s="297"/>
      <c r="EWP156" s="297"/>
      <c r="EWQ156" s="297"/>
      <c r="EWR156" s="297"/>
      <c r="EWS156" s="297"/>
      <c r="EWT156" s="297"/>
      <c r="EWU156" s="297"/>
      <c r="EWV156" s="297"/>
      <c r="EWW156" s="297"/>
      <c r="EWX156" s="297"/>
      <c r="EWY156" s="297"/>
      <c r="EWZ156" s="297"/>
      <c r="EXA156" s="297"/>
      <c r="EXB156" s="297"/>
      <c r="EXC156" s="297"/>
      <c r="EXD156" s="297"/>
      <c r="EXE156" s="297"/>
      <c r="EXF156" s="297"/>
      <c r="EXG156" s="297"/>
      <c r="EXH156" s="297"/>
      <c r="EXI156" s="297"/>
      <c r="EXJ156" s="297"/>
      <c r="EXK156" s="297"/>
      <c r="EXL156" s="297"/>
      <c r="EXM156" s="297"/>
      <c r="EXN156" s="297"/>
      <c r="EXO156" s="297"/>
      <c r="EXP156" s="297"/>
      <c r="EXQ156" s="297"/>
      <c r="EXR156" s="297"/>
      <c r="EXS156" s="297"/>
      <c r="EXT156" s="297"/>
      <c r="EXU156" s="297"/>
      <c r="EXV156" s="297"/>
      <c r="EXW156" s="297"/>
      <c r="EXX156" s="297"/>
      <c r="EXY156" s="297"/>
      <c r="EXZ156" s="297"/>
      <c r="EYA156" s="297"/>
      <c r="EYB156" s="297"/>
      <c r="EYC156" s="297"/>
      <c r="EYD156" s="297"/>
      <c r="EYE156" s="297"/>
      <c r="EYF156" s="297"/>
      <c r="EYG156" s="297"/>
      <c r="EYH156" s="297"/>
      <c r="EYI156" s="297"/>
      <c r="EYJ156" s="297"/>
      <c r="EYK156" s="297"/>
      <c r="EYL156" s="297"/>
      <c r="EYM156" s="297"/>
      <c r="EYN156" s="297"/>
      <c r="EYO156" s="297"/>
      <c r="EYP156" s="297"/>
      <c r="EYQ156" s="297"/>
      <c r="EYR156" s="297"/>
      <c r="EYS156" s="297"/>
      <c r="EYT156" s="297"/>
      <c r="EYU156" s="297"/>
      <c r="EYV156" s="297"/>
      <c r="EYW156" s="297"/>
      <c r="EYX156" s="297"/>
      <c r="EYY156" s="297"/>
      <c r="EYZ156" s="297"/>
      <c r="EZA156" s="297"/>
      <c r="EZB156" s="297"/>
      <c r="EZC156" s="297"/>
      <c r="EZD156" s="297"/>
      <c r="EZE156" s="297"/>
      <c r="EZF156" s="297"/>
      <c r="EZG156" s="297"/>
      <c r="EZH156" s="297"/>
      <c r="EZI156" s="297"/>
      <c r="EZJ156" s="297"/>
      <c r="EZK156" s="297"/>
      <c r="EZL156" s="297"/>
      <c r="EZM156" s="297"/>
      <c r="EZN156" s="297"/>
      <c r="EZO156" s="297"/>
      <c r="EZP156" s="297"/>
      <c r="EZQ156" s="297"/>
      <c r="EZR156" s="297"/>
      <c r="EZS156" s="297"/>
      <c r="EZT156" s="297"/>
      <c r="EZU156" s="297"/>
      <c r="EZV156" s="297"/>
      <c r="EZW156" s="297"/>
      <c r="EZX156" s="297"/>
      <c r="EZY156" s="297"/>
      <c r="EZZ156" s="297"/>
      <c r="FAA156" s="297"/>
      <c r="FAB156" s="297"/>
      <c r="FAC156" s="297"/>
      <c r="FAD156" s="297"/>
      <c r="FAE156" s="297"/>
      <c r="FAF156" s="297"/>
      <c r="FAG156" s="297"/>
      <c r="FAH156" s="297"/>
      <c r="FAI156" s="297"/>
      <c r="FAJ156" s="297"/>
      <c r="FAK156" s="297"/>
      <c r="FAL156" s="297"/>
      <c r="FAM156" s="297"/>
      <c r="FAN156" s="297"/>
      <c r="FAO156" s="297"/>
      <c r="FAP156" s="297"/>
      <c r="FAQ156" s="297"/>
      <c r="FAX156" s="297"/>
      <c r="FAY156" s="297"/>
      <c r="FAZ156" s="297"/>
      <c r="FBA156" s="297"/>
      <c r="FBB156" s="297"/>
      <c r="FBC156" s="297"/>
      <c r="FBD156" s="297"/>
      <c r="FBE156" s="297"/>
      <c r="FBF156" s="297"/>
      <c r="FBG156" s="297"/>
      <c r="FBH156" s="297"/>
      <c r="FBI156" s="297"/>
      <c r="FBJ156" s="297"/>
      <c r="FBK156" s="297"/>
      <c r="FBL156" s="297"/>
      <c r="FBM156" s="297"/>
      <c r="FBN156" s="297"/>
      <c r="FBO156" s="297"/>
      <c r="FBP156" s="297"/>
      <c r="FBQ156" s="297"/>
      <c r="FBR156" s="297"/>
      <c r="FBS156" s="297"/>
      <c r="FBT156" s="297"/>
      <c r="FBU156" s="297"/>
      <c r="FBV156" s="297"/>
      <c r="FBW156" s="297"/>
      <c r="FBX156" s="297"/>
      <c r="FBY156" s="297"/>
      <c r="FBZ156" s="297"/>
      <c r="FCA156" s="297"/>
      <c r="FCB156" s="297"/>
      <c r="FCC156" s="297"/>
      <c r="FCD156" s="297"/>
      <c r="FCE156" s="297"/>
      <c r="FCF156" s="297"/>
      <c r="FCG156" s="297"/>
      <c r="FCH156" s="297"/>
      <c r="FCI156" s="297"/>
      <c r="FCJ156" s="297"/>
      <c r="FCK156" s="297"/>
      <c r="FCL156" s="297"/>
      <c r="FCM156" s="297"/>
      <c r="FCN156" s="297"/>
      <c r="FCO156" s="297"/>
      <c r="FCP156" s="297"/>
      <c r="FCQ156" s="297"/>
      <c r="FCR156" s="297"/>
      <c r="FCS156" s="297"/>
      <c r="FCT156" s="297"/>
      <c r="FCU156" s="297"/>
      <c r="FCV156" s="297"/>
      <c r="FCW156" s="297"/>
      <c r="FCX156" s="297"/>
      <c r="FCY156" s="297"/>
      <c r="FCZ156" s="297"/>
      <c r="FDA156" s="297"/>
      <c r="FDB156" s="297"/>
      <c r="FDC156" s="297"/>
      <c r="FDD156" s="297"/>
      <c r="FDE156" s="297"/>
      <c r="FDF156" s="297"/>
      <c r="FDG156" s="297"/>
      <c r="FDH156" s="297"/>
      <c r="FDI156" s="297"/>
      <c r="FDJ156" s="297"/>
      <c r="FDK156" s="297"/>
      <c r="FDL156" s="297"/>
      <c r="FDM156" s="297"/>
      <c r="FDN156" s="297"/>
      <c r="FDO156" s="297"/>
      <c r="FDP156" s="297"/>
      <c r="FDQ156" s="297"/>
      <c r="FDR156" s="297"/>
      <c r="FDS156" s="297"/>
      <c r="FDT156" s="297"/>
      <c r="FDU156" s="297"/>
      <c r="FDV156" s="297"/>
      <c r="FDW156" s="297"/>
      <c r="FDX156" s="297"/>
      <c r="FDY156" s="297"/>
      <c r="FDZ156" s="297"/>
      <c r="FEA156" s="297"/>
      <c r="FEB156" s="297"/>
      <c r="FEC156" s="297"/>
      <c r="FED156" s="297"/>
      <c r="FEE156" s="297"/>
      <c r="FEF156" s="297"/>
      <c r="FEG156" s="297"/>
      <c r="FEH156" s="297"/>
      <c r="FEI156" s="297"/>
      <c r="FEJ156" s="297"/>
      <c r="FEK156" s="297"/>
      <c r="FEL156" s="297"/>
      <c r="FEM156" s="297"/>
      <c r="FEN156" s="297"/>
      <c r="FEO156" s="297"/>
      <c r="FEP156" s="297"/>
      <c r="FEQ156" s="297"/>
      <c r="FER156" s="297"/>
      <c r="FES156" s="297"/>
      <c r="FET156" s="297"/>
      <c r="FEU156" s="297"/>
      <c r="FEV156" s="297"/>
      <c r="FEW156" s="297"/>
      <c r="FEX156" s="297"/>
      <c r="FEY156" s="297"/>
      <c r="FEZ156" s="297"/>
      <c r="FFA156" s="297"/>
      <c r="FFB156" s="297"/>
      <c r="FFC156" s="297"/>
      <c r="FFD156" s="297"/>
      <c r="FFE156" s="297"/>
      <c r="FFF156" s="297"/>
      <c r="FFG156" s="297"/>
      <c r="FFH156" s="297"/>
      <c r="FFI156" s="297"/>
      <c r="FFJ156" s="297"/>
      <c r="FFK156" s="297"/>
      <c r="FFL156" s="297"/>
      <c r="FFM156" s="297"/>
      <c r="FFN156" s="297"/>
      <c r="FFO156" s="297"/>
      <c r="FFP156" s="297"/>
      <c r="FFQ156" s="297"/>
      <c r="FFR156" s="297"/>
      <c r="FFS156" s="297"/>
      <c r="FFT156" s="297"/>
      <c r="FFU156" s="297"/>
      <c r="FFV156" s="297"/>
      <c r="FFW156" s="297"/>
      <c r="FFX156" s="297"/>
      <c r="FFY156" s="297"/>
      <c r="FFZ156" s="297"/>
      <c r="FGA156" s="297"/>
      <c r="FGB156" s="297"/>
      <c r="FGC156" s="297"/>
      <c r="FGD156" s="297"/>
      <c r="FGE156" s="297"/>
      <c r="FGF156" s="297"/>
      <c r="FGG156" s="297"/>
      <c r="FGH156" s="297"/>
      <c r="FGI156" s="297"/>
      <c r="FGJ156" s="297"/>
      <c r="FGK156" s="297"/>
      <c r="FGL156" s="297"/>
      <c r="FGM156" s="297"/>
      <c r="FGN156" s="297"/>
      <c r="FGO156" s="297"/>
      <c r="FGP156" s="297"/>
      <c r="FGQ156" s="297"/>
      <c r="FGR156" s="297"/>
      <c r="FGS156" s="297"/>
      <c r="FGT156" s="297"/>
      <c r="FGU156" s="297"/>
      <c r="FGV156" s="297"/>
      <c r="FGW156" s="297"/>
      <c r="FGX156" s="297"/>
      <c r="FGY156" s="297"/>
      <c r="FGZ156" s="297"/>
      <c r="FHA156" s="297"/>
      <c r="FHB156" s="297"/>
      <c r="FHC156" s="297"/>
      <c r="FHD156" s="297"/>
      <c r="FHE156" s="297"/>
      <c r="FHF156" s="297"/>
      <c r="FHG156" s="297"/>
      <c r="FHH156" s="297"/>
      <c r="FHI156" s="297"/>
      <c r="FHJ156" s="297"/>
      <c r="FHK156" s="297"/>
      <c r="FHL156" s="297"/>
      <c r="FHM156" s="297"/>
      <c r="FHN156" s="297"/>
      <c r="FHO156" s="297"/>
      <c r="FHP156" s="297"/>
      <c r="FHQ156" s="297"/>
      <c r="FHR156" s="297"/>
      <c r="FHS156" s="297"/>
      <c r="FHT156" s="297"/>
      <c r="FHU156" s="297"/>
      <c r="FHV156" s="297"/>
      <c r="FHW156" s="297"/>
      <c r="FHX156" s="297"/>
      <c r="FHY156" s="297"/>
      <c r="FHZ156" s="297"/>
      <c r="FIA156" s="297"/>
      <c r="FIB156" s="297"/>
      <c r="FIC156" s="297"/>
      <c r="FID156" s="297"/>
      <c r="FIE156" s="297"/>
      <c r="FIF156" s="297"/>
      <c r="FIG156" s="297"/>
      <c r="FIH156" s="297"/>
      <c r="FII156" s="297"/>
      <c r="FIJ156" s="297"/>
      <c r="FIK156" s="297"/>
      <c r="FIL156" s="297"/>
      <c r="FIM156" s="297"/>
      <c r="FIN156" s="297"/>
      <c r="FIO156" s="297"/>
      <c r="FIP156" s="297"/>
      <c r="FIQ156" s="297"/>
      <c r="FIR156" s="297"/>
      <c r="FIS156" s="297"/>
      <c r="FIT156" s="297"/>
      <c r="FIU156" s="297"/>
      <c r="FIV156" s="297"/>
      <c r="FIW156" s="297"/>
      <c r="FIX156" s="297"/>
      <c r="FIY156" s="297"/>
      <c r="FIZ156" s="297"/>
      <c r="FJA156" s="297"/>
      <c r="FJB156" s="297"/>
      <c r="FJC156" s="297"/>
      <c r="FJD156" s="297"/>
      <c r="FJE156" s="297"/>
      <c r="FJF156" s="297"/>
      <c r="FJG156" s="297"/>
      <c r="FJH156" s="297"/>
      <c r="FJI156" s="297"/>
      <c r="FJJ156" s="297"/>
      <c r="FJK156" s="297"/>
      <c r="FJL156" s="297"/>
      <c r="FJM156" s="297"/>
      <c r="FJN156" s="297"/>
      <c r="FJO156" s="297"/>
      <c r="FJP156" s="297"/>
      <c r="FJQ156" s="297"/>
      <c r="FJR156" s="297"/>
      <c r="FJS156" s="297"/>
      <c r="FJT156" s="297"/>
      <c r="FJU156" s="297"/>
      <c r="FJV156" s="297"/>
      <c r="FJW156" s="297"/>
      <c r="FJX156" s="297"/>
      <c r="FJY156" s="297"/>
      <c r="FJZ156" s="297"/>
      <c r="FKA156" s="297"/>
      <c r="FKB156" s="297"/>
      <c r="FKC156" s="297"/>
      <c r="FKD156" s="297"/>
      <c r="FKE156" s="297"/>
      <c r="FKF156" s="297"/>
      <c r="FKG156" s="297"/>
      <c r="FKH156" s="297"/>
      <c r="FKI156" s="297"/>
      <c r="FKJ156" s="297"/>
      <c r="FKK156" s="297"/>
      <c r="FKL156" s="297"/>
      <c r="FKM156" s="297"/>
      <c r="FKT156" s="297"/>
      <c r="FKU156" s="297"/>
      <c r="FKV156" s="297"/>
      <c r="FKW156" s="297"/>
      <c r="FKX156" s="297"/>
      <c r="FKY156" s="297"/>
      <c r="FKZ156" s="297"/>
      <c r="FLA156" s="297"/>
      <c r="FLB156" s="297"/>
      <c r="FLC156" s="297"/>
      <c r="FLD156" s="297"/>
      <c r="FLE156" s="297"/>
      <c r="FLF156" s="297"/>
      <c r="FLG156" s="297"/>
      <c r="FLH156" s="297"/>
      <c r="FLI156" s="297"/>
      <c r="FLJ156" s="297"/>
      <c r="FLK156" s="297"/>
      <c r="FLL156" s="297"/>
      <c r="FLM156" s="297"/>
      <c r="FLN156" s="297"/>
      <c r="FLO156" s="297"/>
      <c r="FLP156" s="297"/>
      <c r="FLQ156" s="297"/>
      <c r="FLR156" s="297"/>
      <c r="FLS156" s="297"/>
      <c r="FLT156" s="297"/>
      <c r="FLU156" s="297"/>
      <c r="FLV156" s="297"/>
      <c r="FLW156" s="297"/>
      <c r="FLX156" s="297"/>
      <c r="FLY156" s="297"/>
      <c r="FLZ156" s="297"/>
      <c r="FMA156" s="297"/>
      <c r="FMB156" s="297"/>
      <c r="FMC156" s="297"/>
      <c r="FMD156" s="297"/>
      <c r="FME156" s="297"/>
      <c r="FMF156" s="297"/>
      <c r="FMG156" s="297"/>
      <c r="FMH156" s="297"/>
      <c r="FMI156" s="297"/>
      <c r="FMJ156" s="297"/>
      <c r="FMK156" s="297"/>
      <c r="FML156" s="297"/>
      <c r="FMM156" s="297"/>
      <c r="FMN156" s="297"/>
      <c r="FMO156" s="297"/>
      <c r="FMP156" s="297"/>
      <c r="FMQ156" s="297"/>
      <c r="FMR156" s="297"/>
      <c r="FMS156" s="297"/>
      <c r="FMT156" s="297"/>
      <c r="FMU156" s="297"/>
      <c r="FMV156" s="297"/>
      <c r="FMW156" s="297"/>
      <c r="FMX156" s="297"/>
      <c r="FMY156" s="297"/>
      <c r="FMZ156" s="297"/>
      <c r="FNA156" s="297"/>
      <c r="FNB156" s="297"/>
      <c r="FNC156" s="297"/>
      <c r="FND156" s="297"/>
      <c r="FNE156" s="297"/>
      <c r="FNF156" s="297"/>
      <c r="FNG156" s="297"/>
      <c r="FNH156" s="297"/>
      <c r="FNI156" s="297"/>
      <c r="FNJ156" s="297"/>
      <c r="FNK156" s="297"/>
      <c r="FNL156" s="297"/>
      <c r="FNM156" s="297"/>
      <c r="FNN156" s="297"/>
      <c r="FNO156" s="297"/>
      <c r="FNP156" s="297"/>
      <c r="FNQ156" s="297"/>
      <c r="FNR156" s="297"/>
      <c r="FNS156" s="297"/>
      <c r="FNT156" s="297"/>
      <c r="FNU156" s="297"/>
      <c r="FNV156" s="297"/>
      <c r="FNW156" s="297"/>
      <c r="FNX156" s="297"/>
      <c r="FNY156" s="297"/>
      <c r="FNZ156" s="297"/>
      <c r="FOA156" s="297"/>
      <c r="FOB156" s="297"/>
      <c r="FOC156" s="297"/>
      <c r="FOD156" s="297"/>
      <c r="FOE156" s="297"/>
      <c r="FOF156" s="297"/>
      <c r="FOG156" s="297"/>
      <c r="FOH156" s="297"/>
      <c r="FOI156" s="297"/>
      <c r="FOJ156" s="297"/>
      <c r="FOK156" s="297"/>
      <c r="FOL156" s="297"/>
      <c r="FOM156" s="297"/>
      <c r="FON156" s="297"/>
      <c r="FOO156" s="297"/>
      <c r="FOP156" s="297"/>
      <c r="FOQ156" s="297"/>
      <c r="FOR156" s="297"/>
      <c r="FOS156" s="297"/>
      <c r="FOT156" s="297"/>
      <c r="FOU156" s="297"/>
      <c r="FOV156" s="297"/>
      <c r="FOW156" s="297"/>
      <c r="FOX156" s="297"/>
      <c r="FOY156" s="297"/>
      <c r="FOZ156" s="297"/>
      <c r="FPA156" s="297"/>
      <c r="FPB156" s="297"/>
      <c r="FPC156" s="297"/>
      <c r="FPD156" s="297"/>
      <c r="FPE156" s="297"/>
      <c r="FPF156" s="297"/>
      <c r="FPG156" s="297"/>
      <c r="FPH156" s="297"/>
      <c r="FPI156" s="297"/>
      <c r="FPJ156" s="297"/>
      <c r="FPK156" s="297"/>
      <c r="FPL156" s="297"/>
      <c r="FPM156" s="297"/>
      <c r="FPN156" s="297"/>
      <c r="FPO156" s="297"/>
      <c r="FPP156" s="297"/>
      <c r="FPQ156" s="297"/>
      <c r="FPR156" s="297"/>
      <c r="FPS156" s="297"/>
      <c r="FPT156" s="297"/>
      <c r="FPU156" s="297"/>
      <c r="FPV156" s="297"/>
      <c r="FPW156" s="297"/>
      <c r="FPX156" s="297"/>
      <c r="FPY156" s="297"/>
      <c r="FPZ156" s="297"/>
      <c r="FQA156" s="297"/>
      <c r="FQB156" s="297"/>
      <c r="FQC156" s="297"/>
      <c r="FQD156" s="297"/>
      <c r="FQE156" s="297"/>
      <c r="FQF156" s="297"/>
      <c r="FQG156" s="297"/>
      <c r="FQH156" s="297"/>
      <c r="FQI156" s="297"/>
      <c r="FQJ156" s="297"/>
      <c r="FQK156" s="297"/>
      <c r="FQL156" s="297"/>
      <c r="FQM156" s="297"/>
      <c r="FQN156" s="297"/>
      <c r="FQO156" s="297"/>
      <c r="FQP156" s="297"/>
      <c r="FQQ156" s="297"/>
      <c r="FQR156" s="297"/>
      <c r="FQS156" s="297"/>
      <c r="FQT156" s="297"/>
      <c r="FQU156" s="297"/>
      <c r="FQV156" s="297"/>
      <c r="FQW156" s="297"/>
      <c r="FQX156" s="297"/>
      <c r="FQY156" s="297"/>
      <c r="FQZ156" s="297"/>
      <c r="FRA156" s="297"/>
      <c r="FRB156" s="297"/>
      <c r="FRC156" s="297"/>
      <c r="FRD156" s="297"/>
      <c r="FRE156" s="297"/>
      <c r="FRF156" s="297"/>
      <c r="FRG156" s="297"/>
      <c r="FRH156" s="297"/>
      <c r="FRI156" s="297"/>
      <c r="FRJ156" s="297"/>
      <c r="FRK156" s="297"/>
      <c r="FRL156" s="297"/>
      <c r="FRM156" s="297"/>
      <c r="FRN156" s="297"/>
      <c r="FRO156" s="297"/>
      <c r="FRP156" s="297"/>
      <c r="FRQ156" s="297"/>
      <c r="FRR156" s="297"/>
      <c r="FRS156" s="297"/>
      <c r="FRT156" s="297"/>
      <c r="FRU156" s="297"/>
      <c r="FRV156" s="297"/>
      <c r="FRW156" s="297"/>
      <c r="FRX156" s="297"/>
      <c r="FRY156" s="297"/>
      <c r="FRZ156" s="297"/>
      <c r="FSA156" s="297"/>
      <c r="FSB156" s="297"/>
      <c r="FSC156" s="297"/>
      <c r="FSD156" s="297"/>
      <c r="FSE156" s="297"/>
      <c r="FSF156" s="297"/>
      <c r="FSG156" s="297"/>
      <c r="FSH156" s="297"/>
      <c r="FSI156" s="297"/>
      <c r="FSJ156" s="297"/>
      <c r="FSK156" s="297"/>
      <c r="FSL156" s="297"/>
      <c r="FSM156" s="297"/>
      <c r="FSN156" s="297"/>
      <c r="FSO156" s="297"/>
      <c r="FSP156" s="297"/>
      <c r="FSQ156" s="297"/>
      <c r="FSR156" s="297"/>
      <c r="FSS156" s="297"/>
      <c r="FST156" s="297"/>
      <c r="FSU156" s="297"/>
      <c r="FSV156" s="297"/>
      <c r="FSW156" s="297"/>
      <c r="FSX156" s="297"/>
      <c r="FSY156" s="297"/>
      <c r="FSZ156" s="297"/>
      <c r="FTA156" s="297"/>
      <c r="FTB156" s="297"/>
      <c r="FTC156" s="297"/>
      <c r="FTD156" s="297"/>
      <c r="FTE156" s="297"/>
      <c r="FTF156" s="297"/>
      <c r="FTG156" s="297"/>
      <c r="FTH156" s="297"/>
      <c r="FTI156" s="297"/>
      <c r="FTJ156" s="297"/>
      <c r="FTK156" s="297"/>
      <c r="FTL156" s="297"/>
      <c r="FTM156" s="297"/>
      <c r="FTN156" s="297"/>
      <c r="FTO156" s="297"/>
      <c r="FTP156" s="297"/>
      <c r="FTQ156" s="297"/>
      <c r="FTR156" s="297"/>
      <c r="FTS156" s="297"/>
      <c r="FTT156" s="297"/>
      <c r="FTU156" s="297"/>
      <c r="FTV156" s="297"/>
      <c r="FTW156" s="297"/>
      <c r="FTX156" s="297"/>
      <c r="FTY156" s="297"/>
      <c r="FTZ156" s="297"/>
      <c r="FUA156" s="297"/>
      <c r="FUB156" s="297"/>
      <c r="FUC156" s="297"/>
      <c r="FUD156" s="297"/>
      <c r="FUE156" s="297"/>
      <c r="FUF156" s="297"/>
      <c r="FUG156" s="297"/>
      <c r="FUH156" s="297"/>
      <c r="FUI156" s="297"/>
      <c r="FUP156" s="297"/>
      <c r="FUQ156" s="297"/>
      <c r="FUR156" s="297"/>
      <c r="FUS156" s="297"/>
      <c r="FUT156" s="297"/>
      <c r="FUU156" s="297"/>
      <c r="FUV156" s="297"/>
      <c r="FUW156" s="297"/>
      <c r="FUX156" s="297"/>
      <c r="FUY156" s="297"/>
      <c r="FUZ156" s="297"/>
      <c r="FVA156" s="297"/>
      <c r="FVB156" s="297"/>
      <c r="FVC156" s="297"/>
      <c r="FVD156" s="297"/>
      <c r="FVE156" s="297"/>
      <c r="FVF156" s="297"/>
      <c r="FVG156" s="297"/>
      <c r="FVH156" s="297"/>
      <c r="FVI156" s="297"/>
      <c r="FVJ156" s="297"/>
      <c r="FVK156" s="297"/>
      <c r="FVL156" s="297"/>
      <c r="FVM156" s="297"/>
      <c r="FVN156" s="297"/>
      <c r="FVO156" s="297"/>
      <c r="FVP156" s="297"/>
      <c r="FVQ156" s="297"/>
      <c r="FVR156" s="297"/>
      <c r="FVS156" s="297"/>
      <c r="FVT156" s="297"/>
      <c r="FVU156" s="297"/>
      <c r="FVV156" s="297"/>
      <c r="FVW156" s="297"/>
      <c r="FVX156" s="297"/>
      <c r="FVY156" s="297"/>
      <c r="FVZ156" s="297"/>
      <c r="FWA156" s="297"/>
      <c r="FWB156" s="297"/>
      <c r="FWC156" s="297"/>
      <c r="FWD156" s="297"/>
      <c r="FWE156" s="297"/>
      <c r="FWF156" s="297"/>
      <c r="FWG156" s="297"/>
      <c r="FWH156" s="297"/>
      <c r="FWI156" s="297"/>
      <c r="FWJ156" s="297"/>
      <c r="FWK156" s="297"/>
      <c r="FWL156" s="297"/>
      <c r="FWM156" s="297"/>
      <c r="FWN156" s="297"/>
      <c r="FWO156" s="297"/>
      <c r="FWP156" s="297"/>
      <c r="FWQ156" s="297"/>
      <c r="FWR156" s="297"/>
      <c r="FWS156" s="297"/>
      <c r="FWT156" s="297"/>
      <c r="FWU156" s="297"/>
      <c r="FWV156" s="297"/>
      <c r="FWW156" s="297"/>
      <c r="FWX156" s="297"/>
      <c r="FWY156" s="297"/>
      <c r="FWZ156" s="297"/>
      <c r="FXA156" s="297"/>
      <c r="FXB156" s="297"/>
      <c r="FXC156" s="297"/>
      <c r="FXD156" s="297"/>
      <c r="FXE156" s="297"/>
      <c r="FXF156" s="297"/>
      <c r="FXG156" s="297"/>
      <c r="FXH156" s="297"/>
      <c r="FXI156" s="297"/>
      <c r="FXJ156" s="297"/>
      <c r="FXK156" s="297"/>
      <c r="FXL156" s="297"/>
      <c r="FXM156" s="297"/>
      <c r="FXN156" s="297"/>
      <c r="FXO156" s="297"/>
      <c r="FXP156" s="297"/>
      <c r="FXQ156" s="297"/>
      <c r="FXR156" s="297"/>
      <c r="FXS156" s="297"/>
      <c r="FXT156" s="297"/>
      <c r="FXU156" s="297"/>
      <c r="FXV156" s="297"/>
      <c r="FXW156" s="297"/>
      <c r="FXX156" s="297"/>
      <c r="FXY156" s="297"/>
      <c r="FXZ156" s="297"/>
      <c r="FYA156" s="297"/>
      <c r="FYB156" s="297"/>
      <c r="FYC156" s="297"/>
      <c r="FYD156" s="297"/>
      <c r="FYE156" s="297"/>
      <c r="FYF156" s="297"/>
      <c r="FYG156" s="297"/>
      <c r="FYH156" s="297"/>
      <c r="FYI156" s="297"/>
      <c r="FYJ156" s="297"/>
      <c r="FYK156" s="297"/>
      <c r="FYL156" s="297"/>
      <c r="FYM156" s="297"/>
      <c r="FYN156" s="297"/>
      <c r="FYO156" s="297"/>
      <c r="FYP156" s="297"/>
      <c r="FYQ156" s="297"/>
      <c r="FYR156" s="297"/>
      <c r="FYS156" s="297"/>
      <c r="FYT156" s="297"/>
      <c r="FYU156" s="297"/>
      <c r="FYV156" s="297"/>
      <c r="FYW156" s="297"/>
      <c r="FYX156" s="297"/>
      <c r="FYY156" s="297"/>
      <c r="FYZ156" s="297"/>
      <c r="FZA156" s="297"/>
      <c r="FZB156" s="297"/>
      <c r="FZC156" s="297"/>
      <c r="FZD156" s="297"/>
      <c r="FZE156" s="297"/>
      <c r="FZF156" s="297"/>
      <c r="FZG156" s="297"/>
      <c r="FZH156" s="297"/>
      <c r="FZI156" s="297"/>
      <c r="FZJ156" s="297"/>
      <c r="FZK156" s="297"/>
      <c r="FZL156" s="297"/>
      <c r="FZM156" s="297"/>
      <c r="FZN156" s="297"/>
      <c r="FZO156" s="297"/>
      <c r="FZP156" s="297"/>
      <c r="FZQ156" s="297"/>
      <c r="FZR156" s="297"/>
      <c r="FZS156" s="297"/>
      <c r="FZT156" s="297"/>
      <c r="FZU156" s="297"/>
      <c r="FZV156" s="297"/>
      <c r="FZW156" s="297"/>
      <c r="FZX156" s="297"/>
      <c r="FZY156" s="297"/>
      <c r="FZZ156" s="297"/>
      <c r="GAA156" s="297"/>
      <c r="GAB156" s="297"/>
      <c r="GAC156" s="297"/>
      <c r="GAD156" s="297"/>
      <c r="GAE156" s="297"/>
      <c r="GAF156" s="297"/>
      <c r="GAG156" s="297"/>
      <c r="GAH156" s="297"/>
      <c r="GAI156" s="297"/>
      <c r="GAJ156" s="297"/>
      <c r="GAK156" s="297"/>
      <c r="GAL156" s="297"/>
      <c r="GAM156" s="297"/>
      <c r="GAN156" s="297"/>
      <c r="GAO156" s="297"/>
      <c r="GAP156" s="297"/>
      <c r="GAQ156" s="297"/>
      <c r="GAR156" s="297"/>
      <c r="GAS156" s="297"/>
      <c r="GAT156" s="297"/>
      <c r="GAU156" s="297"/>
      <c r="GAV156" s="297"/>
      <c r="GAW156" s="297"/>
      <c r="GAX156" s="297"/>
      <c r="GAY156" s="297"/>
      <c r="GAZ156" s="297"/>
      <c r="GBA156" s="297"/>
      <c r="GBB156" s="297"/>
      <c r="GBC156" s="297"/>
      <c r="GBD156" s="297"/>
      <c r="GBE156" s="297"/>
      <c r="GBF156" s="297"/>
      <c r="GBG156" s="297"/>
      <c r="GBH156" s="297"/>
      <c r="GBI156" s="297"/>
      <c r="GBJ156" s="297"/>
      <c r="GBK156" s="297"/>
      <c r="GBL156" s="297"/>
      <c r="GBM156" s="297"/>
      <c r="GBN156" s="297"/>
      <c r="GBO156" s="297"/>
      <c r="GBP156" s="297"/>
      <c r="GBQ156" s="297"/>
      <c r="GBR156" s="297"/>
      <c r="GBS156" s="297"/>
      <c r="GBT156" s="297"/>
      <c r="GBU156" s="297"/>
      <c r="GBV156" s="297"/>
      <c r="GBW156" s="297"/>
      <c r="GBX156" s="297"/>
      <c r="GBY156" s="297"/>
      <c r="GBZ156" s="297"/>
      <c r="GCA156" s="297"/>
      <c r="GCB156" s="297"/>
      <c r="GCC156" s="297"/>
      <c r="GCD156" s="297"/>
      <c r="GCE156" s="297"/>
      <c r="GCF156" s="297"/>
      <c r="GCG156" s="297"/>
      <c r="GCH156" s="297"/>
      <c r="GCI156" s="297"/>
      <c r="GCJ156" s="297"/>
      <c r="GCK156" s="297"/>
      <c r="GCL156" s="297"/>
      <c r="GCM156" s="297"/>
      <c r="GCN156" s="297"/>
      <c r="GCO156" s="297"/>
      <c r="GCP156" s="297"/>
      <c r="GCQ156" s="297"/>
      <c r="GCR156" s="297"/>
      <c r="GCS156" s="297"/>
      <c r="GCT156" s="297"/>
      <c r="GCU156" s="297"/>
      <c r="GCV156" s="297"/>
      <c r="GCW156" s="297"/>
      <c r="GCX156" s="297"/>
      <c r="GCY156" s="297"/>
      <c r="GCZ156" s="297"/>
      <c r="GDA156" s="297"/>
      <c r="GDB156" s="297"/>
      <c r="GDC156" s="297"/>
      <c r="GDD156" s="297"/>
      <c r="GDE156" s="297"/>
      <c r="GDF156" s="297"/>
      <c r="GDG156" s="297"/>
      <c r="GDH156" s="297"/>
      <c r="GDI156" s="297"/>
      <c r="GDJ156" s="297"/>
      <c r="GDK156" s="297"/>
      <c r="GDL156" s="297"/>
      <c r="GDM156" s="297"/>
      <c r="GDN156" s="297"/>
      <c r="GDO156" s="297"/>
      <c r="GDP156" s="297"/>
      <c r="GDQ156" s="297"/>
      <c r="GDR156" s="297"/>
      <c r="GDS156" s="297"/>
      <c r="GDT156" s="297"/>
      <c r="GDU156" s="297"/>
      <c r="GDV156" s="297"/>
      <c r="GDW156" s="297"/>
      <c r="GDX156" s="297"/>
      <c r="GDY156" s="297"/>
      <c r="GDZ156" s="297"/>
      <c r="GEA156" s="297"/>
      <c r="GEB156" s="297"/>
      <c r="GEC156" s="297"/>
      <c r="GED156" s="297"/>
      <c r="GEE156" s="297"/>
      <c r="GEL156" s="297"/>
      <c r="GEM156" s="297"/>
      <c r="GEN156" s="297"/>
      <c r="GEO156" s="297"/>
      <c r="GEP156" s="297"/>
      <c r="GEQ156" s="297"/>
      <c r="GER156" s="297"/>
      <c r="GES156" s="297"/>
      <c r="GET156" s="297"/>
      <c r="GEU156" s="297"/>
      <c r="GEV156" s="297"/>
      <c r="GEW156" s="297"/>
      <c r="GEX156" s="297"/>
      <c r="GEY156" s="297"/>
      <c r="GEZ156" s="297"/>
      <c r="GFA156" s="297"/>
      <c r="GFB156" s="297"/>
      <c r="GFC156" s="297"/>
      <c r="GFD156" s="297"/>
      <c r="GFE156" s="297"/>
      <c r="GFF156" s="297"/>
      <c r="GFG156" s="297"/>
      <c r="GFH156" s="297"/>
      <c r="GFI156" s="297"/>
      <c r="GFJ156" s="297"/>
      <c r="GFK156" s="297"/>
      <c r="GFL156" s="297"/>
      <c r="GFM156" s="297"/>
      <c r="GFN156" s="297"/>
      <c r="GFO156" s="297"/>
      <c r="GFP156" s="297"/>
      <c r="GFQ156" s="297"/>
      <c r="GFR156" s="297"/>
      <c r="GFS156" s="297"/>
      <c r="GFT156" s="297"/>
      <c r="GFU156" s="297"/>
      <c r="GFV156" s="297"/>
      <c r="GFW156" s="297"/>
      <c r="GFX156" s="297"/>
      <c r="GFY156" s="297"/>
      <c r="GFZ156" s="297"/>
      <c r="GGA156" s="297"/>
      <c r="GGB156" s="297"/>
      <c r="GGC156" s="297"/>
      <c r="GGD156" s="297"/>
      <c r="GGE156" s="297"/>
      <c r="GGF156" s="297"/>
      <c r="GGG156" s="297"/>
      <c r="GGH156" s="297"/>
      <c r="GGI156" s="297"/>
      <c r="GGJ156" s="297"/>
      <c r="GGK156" s="297"/>
      <c r="GGL156" s="297"/>
      <c r="GGM156" s="297"/>
      <c r="GGN156" s="297"/>
      <c r="GGO156" s="297"/>
      <c r="GGP156" s="297"/>
      <c r="GGQ156" s="297"/>
      <c r="GGR156" s="297"/>
      <c r="GGS156" s="297"/>
      <c r="GGT156" s="297"/>
      <c r="GGU156" s="297"/>
      <c r="GGV156" s="297"/>
      <c r="GGW156" s="297"/>
      <c r="GGX156" s="297"/>
      <c r="GGY156" s="297"/>
      <c r="GGZ156" s="297"/>
      <c r="GHA156" s="297"/>
      <c r="GHB156" s="297"/>
      <c r="GHC156" s="297"/>
      <c r="GHD156" s="297"/>
      <c r="GHE156" s="297"/>
      <c r="GHF156" s="297"/>
      <c r="GHG156" s="297"/>
      <c r="GHH156" s="297"/>
      <c r="GHI156" s="297"/>
      <c r="GHJ156" s="297"/>
      <c r="GHK156" s="297"/>
      <c r="GHL156" s="297"/>
      <c r="GHM156" s="297"/>
      <c r="GHN156" s="297"/>
      <c r="GHO156" s="297"/>
      <c r="GHP156" s="297"/>
      <c r="GHQ156" s="297"/>
      <c r="GHR156" s="297"/>
      <c r="GHS156" s="297"/>
      <c r="GHT156" s="297"/>
      <c r="GHU156" s="297"/>
      <c r="GHV156" s="297"/>
      <c r="GHW156" s="297"/>
      <c r="GHX156" s="297"/>
      <c r="GHY156" s="297"/>
      <c r="GHZ156" s="297"/>
      <c r="GIA156" s="297"/>
      <c r="GIB156" s="297"/>
      <c r="GIC156" s="297"/>
      <c r="GID156" s="297"/>
      <c r="GIE156" s="297"/>
      <c r="GIF156" s="297"/>
      <c r="GIG156" s="297"/>
      <c r="GIH156" s="297"/>
      <c r="GII156" s="297"/>
      <c r="GIJ156" s="297"/>
      <c r="GIK156" s="297"/>
      <c r="GIL156" s="297"/>
      <c r="GIM156" s="297"/>
      <c r="GIN156" s="297"/>
      <c r="GIO156" s="297"/>
      <c r="GIP156" s="297"/>
      <c r="GIQ156" s="297"/>
      <c r="GIR156" s="297"/>
      <c r="GIS156" s="297"/>
      <c r="GIT156" s="297"/>
      <c r="GIU156" s="297"/>
      <c r="GIV156" s="297"/>
      <c r="GIW156" s="297"/>
      <c r="GIX156" s="297"/>
      <c r="GIY156" s="297"/>
      <c r="GIZ156" s="297"/>
      <c r="GJA156" s="297"/>
      <c r="GJB156" s="297"/>
      <c r="GJC156" s="297"/>
      <c r="GJD156" s="297"/>
      <c r="GJE156" s="297"/>
      <c r="GJF156" s="297"/>
      <c r="GJG156" s="297"/>
      <c r="GJH156" s="297"/>
      <c r="GJI156" s="297"/>
      <c r="GJJ156" s="297"/>
      <c r="GJK156" s="297"/>
      <c r="GJL156" s="297"/>
      <c r="GJM156" s="297"/>
      <c r="GJN156" s="297"/>
      <c r="GJO156" s="297"/>
      <c r="GJP156" s="297"/>
      <c r="GJQ156" s="297"/>
      <c r="GJR156" s="297"/>
      <c r="GJS156" s="297"/>
      <c r="GJT156" s="297"/>
      <c r="GJU156" s="297"/>
      <c r="GJV156" s="297"/>
      <c r="GJW156" s="297"/>
      <c r="GJX156" s="297"/>
      <c r="GJY156" s="297"/>
      <c r="GJZ156" s="297"/>
      <c r="GKA156" s="297"/>
      <c r="GKB156" s="297"/>
      <c r="GKC156" s="297"/>
      <c r="GKD156" s="297"/>
      <c r="GKE156" s="297"/>
      <c r="GKF156" s="297"/>
      <c r="GKG156" s="297"/>
      <c r="GKH156" s="297"/>
      <c r="GKI156" s="297"/>
      <c r="GKJ156" s="297"/>
      <c r="GKK156" s="297"/>
      <c r="GKL156" s="297"/>
      <c r="GKM156" s="297"/>
      <c r="GKN156" s="297"/>
      <c r="GKO156" s="297"/>
      <c r="GKP156" s="297"/>
      <c r="GKQ156" s="297"/>
      <c r="GKR156" s="297"/>
      <c r="GKS156" s="297"/>
      <c r="GKT156" s="297"/>
      <c r="GKU156" s="297"/>
      <c r="GKV156" s="297"/>
      <c r="GKW156" s="297"/>
      <c r="GKX156" s="297"/>
      <c r="GKY156" s="297"/>
      <c r="GKZ156" s="297"/>
      <c r="GLA156" s="297"/>
      <c r="GLB156" s="297"/>
      <c r="GLC156" s="297"/>
      <c r="GLD156" s="297"/>
      <c r="GLE156" s="297"/>
      <c r="GLF156" s="297"/>
      <c r="GLG156" s="297"/>
      <c r="GLH156" s="297"/>
      <c r="GLI156" s="297"/>
      <c r="GLJ156" s="297"/>
      <c r="GLK156" s="297"/>
      <c r="GLL156" s="297"/>
      <c r="GLM156" s="297"/>
      <c r="GLN156" s="297"/>
      <c r="GLO156" s="297"/>
      <c r="GLP156" s="297"/>
      <c r="GLQ156" s="297"/>
      <c r="GLR156" s="297"/>
      <c r="GLS156" s="297"/>
      <c r="GLT156" s="297"/>
      <c r="GLU156" s="297"/>
      <c r="GLV156" s="297"/>
      <c r="GLW156" s="297"/>
      <c r="GLX156" s="297"/>
      <c r="GLY156" s="297"/>
      <c r="GLZ156" s="297"/>
      <c r="GMA156" s="297"/>
      <c r="GMB156" s="297"/>
      <c r="GMC156" s="297"/>
      <c r="GMD156" s="297"/>
      <c r="GME156" s="297"/>
      <c r="GMF156" s="297"/>
      <c r="GMG156" s="297"/>
      <c r="GMH156" s="297"/>
      <c r="GMI156" s="297"/>
      <c r="GMJ156" s="297"/>
      <c r="GMK156" s="297"/>
      <c r="GML156" s="297"/>
      <c r="GMM156" s="297"/>
      <c r="GMN156" s="297"/>
      <c r="GMO156" s="297"/>
      <c r="GMP156" s="297"/>
      <c r="GMQ156" s="297"/>
      <c r="GMR156" s="297"/>
      <c r="GMS156" s="297"/>
      <c r="GMT156" s="297"/>
      <c r="GMU156" s="297"/>
      <c r="GMV156" s="297"/>
      <c r="GMW156" s="297"/>
      <c r="GMX156" s="297"/>
      <c r="GMY156" s="297"/>
      <c r="GMZ156" s="297"/>
      <c r="GNA156" s="297"/>
      <c r="GNB156" s="297"/>
      <c r="GNC156" s="297"/>
      <c r="GND156" s="297"/>
      <c r="GNE156" s="297"/>
      <c r="GNF156" s="297"/>
      <c r="GNG156" s="297"/>
      <c r="GNH156" s="297"/>
      <c r="GNI156" s="297"/>
      <c r="GNJ156" s="297"/>
      <c r="GNK156" s="297"/>
      <c r="GNL156" s="297"/>
      <c r="GNM156" s="297"/>
      <c r="GNN156" s="297"/>
      <c r="GNO156" s="297"/>
      <c r="GNP156" s="297"/>
      <c r="GNQ156" s="297"/>
      <c r="GNR156" s="297"/>
      <c r="GNS156" s="297"/>
      <c r="GNT156" s="297"/>
      <c r="GNU156" s="297"/>
      <c r="GNV156" s="297"/>
      <c r="GNW156" s="297"/>
      <c r="GNX156" s="297"/>
      <c r="GNY156" s="297"/>
      <c r="GNZ156" s="297"/>
      <c r="GOA156" s="297"/>
      <c r="GOH156" s="297"/>
      <c r="GOI156" s="297"/>
      <c r="GOJ156" s="297"/>
      <c r="GOK156" s="297"/>
      <c r="GOL156" s="297"/>
      <c r="GOM156" s="297"/>
      <c r="GON156" s="297"/>
      <c r="GOO156" s="297"/>
      <c r="GOP156" s="297"/>
      <c r="GOQ156" s="297"/>
      <c r="GOR156" s="297"/>
      <c r="GOS156" s="297"/>
      <c r="GOT156" s="297"/>
      <c r="GOU156" s="297"/>
      <c r="GOV156" s="297"/>
      <c r="GOW156" s="297"/>
      <c r="GOX156" s="297"/>
      <c r="GOY156" s="297"/>
      <c r="GOZ156" s="297"/>
      <c r="GPA156" s="297"/>
      <c r="GPB156" s="297"/>
      <c r="GPC156" s="297"/>
      <c r="GPD156" s="297"/>
      <c r="GPE156" s="297"/>
      <c r="GPF156" s="297"/>
      <c r="GPG156" s="297"/>
      <c r="GPH156" s="297"/>
      <c r="GPI156" s="297"/>
      <c r="GPJ156" s="297"/>
      <c r="GPK156" s="297"/>
      <c r="GPL156" s="297"/>
      <c r="GPM156" s="297"/>
      <c r="GPN156" s="297"/>
      <c r="GPO156" s="297"/>
      <c r="GPP156" s="297"/>
      <c r="GPQ156" s="297"/>
      <c r="GPR156" s="297"/>
      <c r="GPS156" s="297"/>
      <c r="GPT156" s="297"/>
      <c r="GPU156" s="297"/>
      <c r="GPV156" s="297"/>
      <c r="GPW156" s="297"/>
      <c r="GPX156" s="297"/>
      <c r="GPY156" s="297"/>
      <c r="GPZ156" s="297"/>
      <c r="GQA156" s="297"/>
      <c r="GQB156" s="297"/>
      <c r="GQC156" s="297"/>
      <c r="GQD156" s="297"/>
      <c r="GQE156" s="297"/>
      <c r="GQF156" s="297"/>
      <c r="GQG156" s="297"/>
      <c r="GQH156" s="297"/>
      <c r="GQI156" s="297"/>
      <c r="GQJ156" s="297"/>
      <c r="GQK156" s="297"/>
      <c r="GQL156" s="297"/>
      <c r="GQM156" s="297"/>
      <c r="GQN156" s="297"/>
      <c r="GQO156" s="297"/>
      <c r="GQP156" s="297"/>
      <c r="GQQ156" s="297"/>
      <c r="GQR156" s="297"/>
      <c r="GQS156" s="297"/>
      <c r="GQT156" s="297"/>
      <c r="GQU156" s="297"/>
      <c r="GQV156" s="297"/>
      <c r="GQW156" s="297"/>
      <c r="GQX156" s="297"/>
      <c r="GQY156" s="297"/>
      <c r="GQZ156" s="297"/>
      <c r="GRA156" s="297"/>
      <c r="GRB156" s="297"/>
      <c r="GRC156" s="297"/>
      <c r="GRD156" s="297"/>
      <c r="GRE156" s="297"/>
      <c r="GRF156" s="297"/>
      <c r="GRG156" s="297"/>
      <c r="GRH156" s="297"/>
      <c r="GRI156" s="297"/>
      <c r="GRJ156" s="297"/>
      <c r="GRK156" s="297"/>
      <c r="GRL156" s="297"/>
      <c r="GRM156" s="297"/>
      <c r="GRN156" s="297"/>
      <c r="GRO156" s="297"/>
      <c r="GRP156" s="297"/>
      <c r="GRQ156" s="297"/>
      <c r="GRR156" s="297"/>
      <c r="GRS156" s="297"/>
      <c r="GRT156" s="297"/>
      <c r="GRU156" s="297"/>
      <c r="GRV156" s="297"/>
      <c r="GRW156" s="297"/>
      <c r="GRX156" s="297"/>
      <c r="GRY156" s="297"/>
      <c r="GRZ156" s="297"/>
      <c r="GSA156" s="297"/>
      <c r="GSB156" s="297"/>
      <c r="GSC156" s="297"/>
      <c r="GSD156" s="297"/>
      <c r="GSE156" s="297"/>
      <c r="GSF156" s="297"/>
      <c r="GSG156" s="297"/>
      <c r="GSH156" s="297"/>
      <c r="GSI156" s="297"/>
      <c r="GSJ156" s="297"/>
      <c r="GSK156" s="297"/>
      <c r="GSL156" s="297"/>
      <c r="GSM156" s="297"/>
      <c r="GSN156" s="297"/>
      <c r="GSO156" s="297"/>
      <c r="GSP156" s="297"/>
      <c r="GSQ156" s="297"/>
      <c r="GSR156" s="297"/>
      <c r="GSS156" s="297"/>
      <c r="GST156" s="297"/>
      <c r="GSU156" s="297"/>
      <c r="GSV156" s="297"/>
      <c r="GSW156" s="297"/>
      <c r="GSX156" s="297"/>
      <c r="GSY156" s="297"/>
      <c r="GSZ156" s="297"/>
      <c r="GTA156" s="297"/>
      <c r="GTB156" s="297"/>
      <c r="GTC156" s="297"/>
      <c r="GTD156" s="297"/>
      <c r="GTE156" s="297"/>
      <c r="GTF156" s="297"/>
      <c r="GTG156" s="297"/>
      <c r="GTH156" s="297"/>
      <c r="GTI156" s="297"/>
      <c r="GTJ156" s="297"/>
      <c r="GTK156" s="297"/>
      <c r="GTL156" s="297"/>
      <c r="GTM156" s="297"/>
      <c r="GTN156" s="297"/>
      <c r="GTO156" s="297"/>
      <c r="GTP156" s="297"/>
      <c r="GTQ156" s="297"/>
      <c r="GTR156" s="297"/>
      <c r="GTS156" s="297"/>
      <c r="GTT156" s="297"/>
      <c r="GTU156" s="297"/>
      <c r="GTV156" s="297"/>
      <c r="GTW156" s="297"/>
      <c r="GTX156" s="297"/>
      <c r="GTY156" s="297"/>
      <c r="GTZ156" s="297"/>
      <c r="GUA156" s="297"/>
      <c r="GUB156" s="297"/>
      <c r="GUC156" s="297"/>
      <c r="GUD156" s="297"/>
      <c r="GUE156" s="297"/>
      <c r="GUF156" s="297"/>
      <c r="GUG156" s="297"/>
      <c r="GUH156" s="297"/>
      <c r="GUI156" s="297"/>
      <c r="GUJ156" s="297"/>
      <c r="GUK156" s="297"/>
      <c r="GUL156" s="297"/>
      <c r="GUM156" s="297"/>
      <c r="GUN156" s="297"/>
      <c r="GUO156" s="297"/>
      <c r="GUP156" s="297"/>
      <c r="GUQ156" s="297"/>
      <c r="GUR156" s="297"/>
      <c r="GUS156" s="297"/>
      <c r="GUT156" s="297"/>
      <c r="GUU156" s="297"/>
      <c r="GUV156" s="297"/>
      <c r="GUW156" s="297"/>
      <c r="GUX156" s="297"/>
      <c r="GUY156" s="297"/>
      <c r="GUZ156" s="297"/>
      <c r="GVA156" s="297"/>
      <c r="GVB156" s="297"/>
      <c r="GVC156" s="297"/>
      <c r="GVD156" s="297"/>
      <c r="GVE156" s="297"/>
      <c r="GVF156" s="297"/>
      <c r="GVG156" s="297"/>
      <c r="GVH156" s="297"/>
      <c r="GVI156" s="297"/>
      <c r="GVJ156" s="297"/>
      <c r="GVK156" s="297"/>
      <c r="GVL156" s="297"/>
      <c r="GVM156" s="297"/>
      <c r="GVN156" s="297"/>
      <c r="GVO156" s="297"/>
      <c r="GVP156" s="297"/>
      <c r="GVQ156" s="297"/>
      <c r="GVR156" s="297"/>
      <c r="GVS156" s="297"/>
      <c r="GVT156" s="297"/>
      <c r="GVU156" s="297"/>
      <c r="GVV156" s="297"/>
      <c r="GVW156" s="297"/>
      <c r="GVX156" s="297"/>
      <c r="GVY156" s="297"/>
      <c r="GVZ156" s="297"/>
      <c r="GWA156" s="297"/>
      <c r="GWB156" s="297"/>
      <c r="GWC156" s="297"/>
      <c r="GWD156" s="297"/>
      <c r="GWE156" s="297"/>
      <c r="GWF156" s="297"/>
      <c r="GWG156" s="297"/>
      <c r="GWH156" s="297"/>
      <c r="GWI156" s="297"/>
      <c r="GWJ156" s="297"/>
      <c r="GWK156" s="297"/>
      <c r="GWL156" s="297"/>
      <c r="GWM156" s="297"/>
      <c r="GWN156" s="297"/>
      <c r="GWO156" s="297"/>
      <c r="GWP156" s="297"/>
      <c r="GWQ156" s="297"/>
      <c r="GWR156" s="297"/>
      <c r="GWS156" s="297"/>
      <c r="GWT156" s="297"/>
      <c r="GWU156" s="297"/>
      <c r="GWV156" s="297"/>
      <c r="GWW156" s="297"/>
      <c r="GWX156" s="297"/>
      <c r="GWY156" s="297"/>
      <c r="GWZ156" s="297"/>
      <c r="GXA156" s="297"/>
      <c r="GXB156" s="297"/>
      <c r="GXC156" s="297"/>
      <c r="GXD156" s="297"/>
      <c r="GXE156" s="297"/>
      <c r="GXF156" s="297"/>
      <c r="GXG156" s="297"/>
      <c r="GXH156" s="297"/>
      <c r="GXI156" s="297"/>
      <c r="GXJ156" s="297"/>
      <c r="GXK156" s="297"/>
      <c r="GXL156" s="297"/>
      <c r="GXM156" s="297"/>
      <c r="GXN156" s="297"/>
      <c r="GXO156" s="297"/>
      <c r="GXP156" s="297"/>
      <c r="GXQ156" s="297"/>
      <c r="GXR156" s="297"/>
      <c r="GXS156" s="297"/>
      <c r="GXT156" s="297"/>
      <c r="GXU156" s="297"/>
      <c r="GXV156" s="297"/>
      <c r="GXW156" s="297"/>
      <c r="GYD156" s="297"/>
      <c r="GYE156" s="297"/>
      <c r="GYF156" s="297"/>
      <c r="GYG156" s="297"/>
      <c r="GYH156" s="297"/>
      <c r="GYI156" s="297"/>
      <c r="GYJ156" s="297"/>
      <c r="GYK156" s="297"/>
      <c r="GYL156" s="297"/>
      <c r="GYM156" s="297"/>
      <c r="GYN156" s="297"/>
      <c r="GYO156" s="297"/>
      <c r="GYP156" s="297"/>
      <c r="GYQ156" s="297"/>
      <c r="GYR156" s="297"/>
      <c r="GYS156" s="297"/>
      <c r="GYT156" s="297"/>
      <c r="GYU156" s="297"/>
      <c r="GYV156" s="297"/>
      <c r="GYW156" s="297"/>
      <c r="GYX156" s="297"/>
      <c r="GYY156" s="297"/>
      <c r="GYZ156" s="297"/>
      <c r="GZA156" s="297"/>
      <c r="GZB156" s="297"/>
      <c r="GZC156" s="297"/>
      <c r="GZD156" s="297"/>
      <c r="GZE156" s="297"/>
      <c r="GZF156" s="297"/>
      <c r="GZG156" s="297"/>
      <c r="GZH156" s="297"/>
      <c r="GZI156" s="297"/>
      <c r="GZJ156" s="297"/>
      <c r="GZK156" s="297"/>
      <c r="GZL156" s="297"/>
      <c r="GZM156" s="297"/>
      <c r="GZN156" s="297"/>
      <c r="GZO156" s="297"/>
      <c r="GZP156" s="297"/>
      <c r="GZQ156" s="297"/>
      <c r="GZR156" s="297"/>
      <c r="GZS156" s="297"/>
      <c r="GZT156" s="297"/>
      <c r="GZU156" s="297"/>
      <c r="GZV156" s="297"/>
      <c r="GZW156" s="297"/>
      <c r="GZX156" s="297"/>
      <c r="GZY156" s="297"/>
      <c r="GZZ156" s="297"/>
      <c r="HAA156" s="297"/>
      <c r="HAB156" s="297"/>
      <c r="HAC156" s="297"/>
      <c r="HAD156" s="297"/>
      <c r="HAE156" s="297"/>
      <c r="HAF156" s="297"/>
      <c r="HAG156" s="297"/>
      <c r="HAH156" s="297"/>
      <c r="HAI156" s="297"/>
      <c r="HAJ156" s="297"/>
      <c r="HAK156" s="297"/>
      <c r="HAL156" s="297"/>
      <c r="HAM156" s="297"/>
      <c r="HAN156" s="297"/>
      <c r="HAO156" s="297"/>
      <c r="HAP156" s="297"/>
      <c r="HAQ156" s="297"/>
      <c r="HAR156" s="297"/>
      <c r="HAS156" s="297"/>
      <c r="HAT156" s="297"/>
      <c r="HAU156" s="297"/>
      <c r="HAV156" s="297"/>
      <c r="HAW156" s="297"/>
      <c r="HAX156" s="297"/>
      <c r="HAY156" s="297"/>
      <c r="HAZ156" s="297"/>
      <c r="HBA156" s="297"/>
      <c r="HBB156" s="297"/>
      <c r="HBC156" s="297"/>
      <c r="HBD156" s="297"/>
      <c r="HBE156" s="297"/>
      <c r="HBF156" s="297"/>
      <c r="HBG156" s="297"/>
      <c r="HBH156" s="297"/>
      <c r="HBI156" s="297"/>
      <c r="HBJ156" s="297"/>
      <c r="HBK156" s="297"/>
      <c r="HBL156" s="297"/>
      <c r="HBM156" s="297"/>
      <c r="HBN156" s="297"/>
      <c r="HBO156" s="297"/>
      <c r="HBP156" s="297"/>
      <c r="HBQ156" s="297"/>
      <c r="HBR156" s="297"/>
      <c r="HBS156" s="297"/>
      <c r="HBT156" s="297"/>
      <c r="HBU156" s="297"/>
      <c r="HBV156" s="297"/>
      <c r="HBW156" s="297"/>
      <c r="HBX156" s="297"/>
      <c r="HBY156" s="297"/>
      <c r="HBZ156" s="297"/>
      <c r="HCA156" s="297"/>
      <c r="HCB156" s="297"/>
      <c r="HCC156" s="297"/>
      <c r="HCD156" s="297"/>
      <c r="HCE156" s="297"/>
      <c r="HCF156" s="297"/>
      <c r="HCG156" s="297"/>
      <c r="HCH156" s="297"/>
      <c r="HCI156" s="297"/>
      <c r="HCJ156" s="297"/>
      <c r="HCK156" s="297"/>
      <c r="HCL156" s="297"/>
      <c r="HCM156" s="297"/>
      <c r="HCN156" s="297"/>
      <c r="HCO156" s="297"/>
      <c r="HCP156" s="297"/>
      <c r="HCQ156" s="297"/>
      <c r="HCR156" s="297"/>
      <c r="HCS156" s="297"/>
      <c r="HCT156" s="297"/>
      <c r="HCU156" s="297"/>
      <c r="HCV156" s="297"/>
      <c r="HCW156" s="297"/>
      <c r="HCX156" s="297"/>
      <c r="HCY156" s="297"/>
      <c r="HCZ156" s="297"/>
      <c r="HDA156" s="297"/>
      <c r="HDB156" s="297"/>
      <c r="HDC156" s="297"/>
      <c r="HDD156" s="297"/>
      <c r="HDE156" s="297"/>
      <c r="HDF156" s="297"/>
      <c r="HDG156" s="297"/>
      <c r="HDH156" s="297"/>
      <c r="HDI156" s="297"/>
      <c r="HDJ156" s="297"/>
      <c r="HDK156" s="297"/>
      <c r="HDL156" s="297"/>
      <c r="HDM156" s="297"/>
      <c r="HDN156" s="297"/>
      <c r="HDO156" s="297"/>
      <c r="HDP156" s="297"/>
      <c r="HDQ156" s="297"/>
      <c r="HDR156" s="297"/>
      <c r="HDS156" s="297"/>
      <c r="HDT156" s="297"/>
      <c r="HDU156" s="297"/>
      <c r="HDV156" s="297"/>
      <c r="HDW156" s="297"/>
      <c r="HDX156" s="297"/>
      <c r="HDY156" s="297"/>
      <c r="HDZ156" s="297"/>
      <c r="HEA156" s="297"/>
      <c r="HEB156" s="297"/>
      <c r="HEC156" s="297"/>
      <c r="HED156" s="297"/>
      <c r="HEE156" s="297"/>
      <c r="HEF156" s="297"/>
      <c r="HEG156" s="297"/>
      <c r="HEH156" s="297"/>
      <c r="HEI156" s="297"/>
      <c r="HEJ156" s="297"/>
      <c r="HEK156" s="297"/>
      <c r="HEL156" s="297"/>
      <c r="HEM156" s="297"/>
      <c r="HEN156" s="297"/>
      <c r="HEO156" s="297"/>
      <c r="HEP156" s="297"/>
      <c r="HEQ156" s="297"/>
      <c r="HER156" s="297"/>
      <c r="HES156" s="297"/>
      <c r="HET156" s="297"/>
      <c r="HEU156" s="297"/>
      <c r="HEV156" s="297"/>
      <c r="HEW156" s="297"/>
      <c r="HEX156" s="297"/>
      <c r="HEY156" s="297"/>
      <c r="HEZ156" s="297"/>
      <c r="HFA156" s="297"/>
      <c r="HFB156" s="297"/>
      <c r="HFC156" s="297"/>
      <c r="HFD156" s="297"/>
      <c r="HFE156" s="297"/>
      <c r="HFF156" s="297"/>
      <c r="HFG156" s="297"/>
      <c r="HFH156" s="297"/>
      <c r="HFI156" s="297"/>
      <c r="HFJ156" s="297"/>
      <c r="HFK156" s="297"/>
      <c r="HFL156" s="297"/>
      <c r="HFM156" s="297"/>
      <c r="HFN156" s="297"/>
      <c r="HFO156" s="297"/>
      <c r="HFP156" s="297"/>
      <c r="HFQ156" s="297"/>
      <c r="HFR156" s="297"/>
      <c r="HFS156" s="297"/>
      <c r="HFT156" s="297"/>
      <c r="HFU156" s="297"/>
      <c r="HFV156" s="297"/>
      <c r="HFW156" s="297"/>
      <c r="HFX156" s="297"/>
      <c r="HFY156" s="297"/>
      <c r="HFZ156" s="297"/>
      <c r="HGA156" s="297"/>
      <c r="HGB156" s="297"/>
      <c r="HGC156" s="297"/>
      <c r="HGD156" s="297"/>
      <c r="HGE156" s="297"/>
      <c r="HGF156" s="297"/>
      <c r="HGG156" s="297"/>
      <c r="HGH156" s="297"/>
      <c r="HGI156" s="297"/>
      <c r="HGJ156" s="297"/>
      <c r="HGK156" s="297"/>
      <c r="HGL156" s="297"/>
      <c r="HGM156" s="297"/>
      <c r="HGN156" s="297"/>
      <c r="HGO156" s="297"/>
      <c r="HGP156" s="297"/>
      <c r="HGQ156" s="297"/>
      <c r="HGR156" s="297"/>
      <c r="HGS156" s="297"/>
      <c r="HGT156" s="297"/>
      <c r="HGU156" s="297"/>
      <c r="HGV156" s="297"/>
      <c r="HGW156" s="297"/>
      <c r="HGX156" s="297"/>
      <c r="HGY156" s="297"/>
      <c r="HGZ156" s="297"/>
      <c r="HHA156" s="297"/>
      <c r="HHB156" s="297"/>
      <c r="HHC156" s="297"/>
      <c r="HHD156" s="297"/>
      <c r="HHE156" s="297"/>
      <c r="HHF156" s="297"/>
      <c r="HHG156" s="297"/>
      <c r="HHH156" s="297"/>
      <c r="HHI156" s="297"/>
      <c r="HHJ156" s="297"/>
      <c r="HHK156" s="297"/>
      <c r="HHL156" s="297"/>
      <c r="HHM156" s="297"/>
      <c r="HHN156" s="297"/>
      <c r="HHO156" s="297"/>
      <c r="HHP156" s="297"/>
      <c r="HHQ156" s="297"/>
      <c r="HHR156" s="297"/>
      <c r="HHS156" s="297"/>
      <c r="HHZ156" s="297"/>
      <c r="HIA156" s="297"/>
      <c r="HIB156" s="297"/>
      <c r="HIC156" s="297"/>
      <c r="HID156" s="297"/>
      <c r="HIE156" s="297"/>
      <c r="HIF156" s="297"/>
      <c r="HIG156" s="297"/>
      <c r="HIH156" s="297"/>
      <c r="HII156" s="297"/>
      <c r="HIJ156" s="297"/>
      <c r="HIK156" s="297"/>
      <c r="HIL156" s="297"/>
      <c r="HIM156" s="297"/>
      <c r="HIN156" s="297"/>
      <c r="HIO156" s="297"/>
      <c r="HIP156" s="297"/>
      <c r="HIQ156" s="297"/>
      <c r="HIR156" s="297"/>
      <c r="HIS156" s="297"/>
      <c r="HIT156" s="297"/>
      <c r="HIU156" s="297"/>
      <c r="HIV156" s="297"/>
      <c r="HIW156" s="297"/>
      <c r="HIX156" s="297"/>
      <c r="HIY156" s="297"/>
      <c r="HIZ156" s="297"/>
      <c r="HJA156" s="297"/>
      <c r="HJB156" s="297"/>
      <c r="HJC156" s="297"/>
      <c r="HJD156" s="297"/>
      <c r="HJE156" s="297"/>
      <c r="HJF156" s="297"/>
      <c r="HJG156" s="297"/>
      <c r="HJH156" s="297"/>
      <c r="HJI156" s="297"/>
      <c r="HJJ156" s="297"/>
      <c r="HJK156" s="297"/>
      <c r="HJL156" s="297"/>
      <c r="HJM156" s="297"/>
      <c r="HJN156" s="297"/>
      <c r="HJO156" s="297"/>
      <c r="HJP156" s="297"/>
      <c r="HJQ156" s="297"/>
      <c r="HJR156" s="297"/>
      <c r="HJS156" s="297"/>
      <c r="HJT156" s="297"/>
      <c r="HJU156" s="297"/>
      <c r="HJV156" s="297"/>
      <c r="HJW156" s="297"/>
      <c r="HJX156" s="297"/>
      <c r="HJY156" s="297"/>
      <c r="HJZ156" s="297"/>
      <c r="HKA156" s="297"/>
      <c r="HKB156" s="297"/>
      <c r="HKC156" s="297"/>
      <c r="HKD156" s="297"/>
      <c r="HKE156" s="297"/>
      <c r="HKF156" s="297"/>
      <c r="HKG156" s="297"/>
      <c r="HKH156" s="297"/>
      <c r="HKI156" s="297"/>
      <c r="HKJ156" s="297"/>
      <c r="HKK156" s="297"/>
      <c r="HKL156" s="297"/>
      <c r="HKM156" s="297"/>
      <c r="HKN156" s="297"/>
      <c r="HKO156" s="297"/>
      <c r="HKP156" s="297"/>
      <c r="HKQ156" s="297"/>
      <c r="HKR156" s="297"/>
      <c r="HKS156" s="297"/>
      <c r="HKT156" s="297"/>
      <c r="HKU156" s="297"/>
      <c r="HKV156" s="297"/>
      <c r="HKW156" s="297"/>
      <c r="HKX156" s="297"/>
      <c r="HKY156" s="297"/>
      <c r="HKZ156" s="297"/>
      <c r="HLA156" s="297"/>
      <c r="HLB156" s="297"/>
      <c r="HLC156" s="297"/>
      <c r="HLD156" s="297"/>
      <c r="HLE156" s="297"/>
      <c r="HLF156" s="297"/>
      <c r="HLG156" s="297"/>
      <c r="HLH156" s="297"/>
      <c r="HLI156" s="297"/>
      <c r="HLJ156" s="297"/>
      <c r="HLK156" s="297"/>
      <c r="HLL156" s="297"/>
      <c r="HLM156" s="297"/>
      <c r="HLN156" s="297"/>
      <c r="HLO156" s="297"/>
      <c r="HLP156" s="297"/>
      <c r="HLQ156" s="297"/>
      <c r="HLR156" s="297"/>
      <c r="HLS156" s="297"/>
      <c r="HLT156" s="297"/>
      <c r="HLU156" s="297"/>
      <c r="HLV156" s="297"/>
      <c r="HLW156" s="297"/>
      <c r="HLX156" s="297"/>
      <c r="HLY156" s="297"/>
      <c r="HLZ156" s="297"/>
      <c r="HMA156" s="297"/>
      <c r="HMB156" s="297"/>
      <c r="HMC156" s="297"/>
      <c r="HMD156" s="297"/>
      <c r="HME156" s="297"/>
      <c r="HMF156" s="297"/>
      <c r="HMG156" s="297"/>
      <c r="HMH156" s="297"/>
      <c r="HMI156" s="297"/>
      <c r="HMJ156" s="297"/>
      <c r="HMK156" s="297"/>
      <c r="HML156" s="297"/>
      <c r="HMM156" s="297"/>
      <c r="HMN156" s="297"/>
      <c r="HMO156" s="297"/>
      <c r="HMP156" s="297"/>
      <c r="HMQ156" s="297"/>
      <c r="HMR156" s="297"/>
      <c r="HMS156" s="297"/>
      <c r="HMT156" s="297"/>
      <c r="HMU156" s="297"/>
      <c r="HMV156" s="297"/>
      <c r="HMW156" s="297"/>
      <c r="HMX156" s="297"/>
      <c r="HMY156" s="297"/>
      <c r="HMZ156" s="297"/>
      <c r="HNA156" s="297"/>
      <c r="HNB156" s="297"/>
      <c r="HNC156" s="297"/>
      <c r="HND156" s="297"/>
      <c r="HNE156" s="297"/>
      <c r="HNF156" s="297"/>
      <c r="HNG156" s="297"/>
      <c r="HNH156" s="297"/>
      <c r="HNI156" s="297"/>
      <c r="HNJ156" s="297"/>
      <c r="HNK156" s="297"/>
      <c r="HNL156" s="297"/>
      <c r="HNM156" s="297"/>
      <c r="HNN156" s="297"/>
      <c r="HNO156" s="297"/>
      <c r="HNP156" s="297"/>
      <c r="HNQ156" s="297"/>
      <c r="HNR156" s="297"/>
      <c r="HNS156" s="297"/>
      <c r="HNT156" s="297"/>
      <c r="HNU156" s="297"/>
      <c r="HNV156" s="297"/>
      <c r="HNW156" s="297"/>
      <c r="HNX156" s="297"/>
      <c r="HNY156" s="297"/>
      <c r="HNZ156" s="297"/>
      <c r="HOA156" s="297"/>
      <c r="HOB156" s="297"/>
      <c r="HOC156" s="297"/>
      <c r="HOD156" s="297"/>
      <c r="HOE156" s="297"/>
      <c r="HOF156" s="297"/>
      <c r="HOG156" s="297"/>
      <c r="HOH156" s="297"/>
      <c r="HOI156" s="297"/>
      <c r="HOJ156" s="297"/>
      <c r="HOK156" s="297"/>
      <c r="HOL156" s="297"/>
      <c r="HOM156" s="297"/>
      <c r="HON156" s="297"/>
      <c r="HOO156" s="297"/>
      <c r="HOP156" s="297"/>
      <c r="HOQ156" s="297"/>
      <c r="HOR156" s="297"/>
      <c r="HOS156" s="297"/>
      <c r="HOT156" s="297"/>
      <c r="HOU156" s="297"/>
      <c r="HOV156" s="297"/>
      <c r="HOW156" s="297"/>
      <c r="HOX156" s="297"/>
      <c r="HOY156" s="297"/>
      <c r="HOZ156" s="297"/>
      <c r="HPA156" s="297"/>
      <c r="HPB156" s="297"/>
      <c r="HPC156" s="297"/>
      <c r="HPD156" s="297"/>
      <c r="HPE156" s="297"/>
      <c r="HPF156" s="297"/>
      <c r="HPG156" s="297"/>
      <c r="HPH156" s="297"/>
      <c r="HPI156" s="297"/>
      <c r="HPJ156" s="297"/>
      <c r="HPK156" s="297"/>
      <c r="HPL156" s="297"/>
      <c r="HPM156" s="297"/>
      <c r="HPN156" s="297"/>
      <c r="HPO156" s="297"/>
      <c r="HPP156" s="297"/>
      <c r="HPQ156" s="297"/>
      <c r="HPR156" s="297"/>
      <c r="HPS156" s="297"/>
      <c r="HPT156" s="297"/>
      <c r="HPU156" s="297"/>
      <c r="HPV156" s="297"/>
      <c r="HPW156" s="297"/>
      <c r="HPX156" s="297"/>
      <c r="HPY156" s="297"/>
      <c r="HPZ156" s="297"/>
      <c r="HQA156" s="297"/>
      <c r="HQB156" s="297"/>
      <c r="HQC156" s="297"/>
      <c r="HQD156" s="297"/>
      <c r="HQE156" s="297"/>
      <c r="HQF156" s="297"/>
      <c r="HQG156" s="297"/>
      <c r="HQH156" s="297"/>
      <c r="HQI156" s="297"/>
      <c r="HQJ156" s="297"/>
      <c r="HQK156" s="297"/>
      <c r="HQL156" s="297"/>
      <c r="HQM156" s="297"/>
      <c r="HQN156" s="297"/>
      <c r="HQO156" s="297"/>
      <c r="HQP156" s="297"/>
      <c r="HQQ156" s="297"/>
      <c r="HQR156" s="297"/>
      <c r="HQS156" s="297"/>
      <c r="HQT156" s="297"/>
      <c r="HQU156" s="297"/>
      <c r="HQV156" s="297"/>
      <c r="HQW156" s="297"/>
      <c r="HQX156" s="297"/>
      <c r="HQY156" s="297"/>
      <c r="HQZ156" s="297"/>
      <c r="HRA156" s="297"/>
      <c r="HRB156" s="297"/>
      <c r="HRC156" s="297"/>
      <c r="HRD156" s="297"/>
      <c r="HRE156" s="297"/>
      <c r="HRF156" s="297"/>
      <c r="HRG156" s="297"/>
      <c r="HRH156" s="297"/>
      <c r="HRI156" s="297"/>
      <c r="HRJ156" s="297"/>
      <c r="HRK156" s="297"/>
      <c r="HRL156" s="297"/>
      <c r="HRM156" s="297"/>
      <c r="HRN156" s="297"/>
      <c r="HRO156" s="297"/>
      <c r="HRV156" s="297"/>
      <c r="HRW156" s="297"/>
      <c r="HRX156" s="297"/>
      <c r="HRY156" s="297"/>
      <c r="HRZ156" s="297"/>
      <c r="HSA156" s="297"/>
      <c r="HSB156" s="297"/>
      <c r="HSC156" s="297"/>
      <c r="HSD156" s="297"/>
      <c r="HSE156" s="297"/>
      <c r="HSF156" s="297"/>
      <c r="HSG156" s="297"/>
      <c r="HSH156" s="297"/>
      <c r="HSI156" s="297"/>
      <c r="HSJ156" s="297"/>
      <c r="HSK156" s="297"/>
      <c r="HSL156" s="297"/>
      <c r="HSM156" s="297"/>
      <c r="HSN156" s="297"/>
      <c r="HSO156" s="297"/>
      <c r="HSP156" s="297"/>
      <c r="HSQ156" s="297"/>
      <c r="HSR156" s="297"/>
      <c r="HSS156" s="297"/>
      <c r="HST156" s="297"/>
      <c r="HSU156" s="297"/>
      <c r="HSV156" s="297"/>
      <c r="HSW156" s="297"/>
      <c r="HSX156" s="297"/>
      <c r="HSY156" s="297"/>
      <c r="HSZ156" s="297"/>
      <c r="HTA156" s="297"/>
      <c r="HTB156" s="297"/>
      <c r="HTC156" s="297"/>
      <c r="HTD156" s="297"/>
      <c r="HTE156" s="297"/>
      <c r="HTF156" s="297"/>
      <c r="HTG156" s="297"/>
      <c r="HTH156" s="297"/>
      <c r="HTI156" s="297"/>
      <c r="HTJ156" s="297"/>
      <c r="HTK156" s="297"/>
      <c r="HTL156" s="297"/>
      <c r="HTM156" s="297"/>
      <c r="HTN156" s="297"/>
      <c r="HTO156" s="297"/>
      <c r="HTP156" s="297"/>
      <c r="HTQ156" s="297"/>
      <c r="HTR156" s="297"/>
      <c r="HTS156" s="297"/>
      <c r="HTT156" s="297"/>
      <c r="HTU156" s="297"/>
      <c r="HTV156" s="297"/>
      <c r="HTW156" s="297"/>
      <c r="HTX156" s="297"/>
      <c r="HTY156" s="297"/>
      <c r="HTZ156" s="297"/>
      <c r="HUA156" s="297"/>
      <c r="HUB156" s="297"/>
      <c r="HUC156" s="297"/>
      <c r="HUD156" s="297"/>
      <c r="HUE156" s="297"/>
      <c r="HUF156" s="297"/>
      <c r="HUG156" s="297"/>
      <c r="HUH156" s="297"/>
      <c r="HUI156" s="297"/>
      <c r="HUJ156" s="297"/>
      <c r="HUK156" s="297"/>
      <c r="HUL156" s="297"/>
      <c r="HUM156" s="297"/>
      <c r="HUN156" s="297"/>
      <c r="HUO156" s="297"/>
      <c r="HUP156" s="297"/>
      <c r="HUQ156" s="297"/>
      <c r="HUR156" s="297"/>
      <c r="HUS156" s="297"/>
      <c r="HUT156" s="297"/>
      <c r="HUU156" s="297"/>
      <c r="HUV156" s="297"/>
      <c r="HUW156" s="297"/>
      <c r="HUX156" s="297"/>
      <c r="HUY156" s="297"/>
      <c r="HUZ156" s="297"/>
      <c r="HVA156" s="297"/>
      <c r="HVB156" s="297"/>
      <c r="HVC156" s="297"/>
      <c r="HVD156" s="297"/>
      <c r="HVE156" s="297"/>
      <c r="HVF156" s="297"/>
      <c r="HVG156" s="297"/>
      <c r="HVH156" s="297"/>
      <c r="HVI156" s="297"/>
      <c r="HVJ156" s="297"/>
      <c r="HVK156" s="297"/>
      <c r="HVL156" s="297"/>
      <c r="HVM156" s="297"/>
      <c r="HVN156" s="297"/>
      <c r="HVO156" s="297"/>
      <c r="HVP156" s="297"/>
      <c r="HVQ156" s="297"/>
      <c r="HVR156" s="297"/>
      <c r="HVS156" s="297"/>
      <c r="HVT156" s="297"/>
      <c r="HVU156" s="297"/>
      <c r="HVV156" s="297"/>
      <c r="HVW156" s="297"/>
      <c r="HVX156" s="297"/>
      <c r="HVY156" s="297"/>
      <c r="HVZ156" s="297"/>
      <c r="HWA156" s="297"/>
      <c r="HWB156" s="297"/>
      <c r="HWC156" s="297"/>
      <c r="HWD156" s="297"/>
      <c r="HWE156" s="297"/>
      <c r="HWF156" s="297"/>
      <c r="HWG156" s="297"/>
      <c r="HWH156" s="297"/>
      <c r="HWI156" s="297"/>
      <c r="HWJ156" s="297"/>
      <c r="HWK156" s="297"/>
      <c r="HWL156" s="297"/>
      <c r="HWM156" s="297"/>
      <c r="HWN156" s="297"/>
      <c r="HWO156" s="297"/>
      <c r="HWP156" s="297"/>
      <c r="HWQ156" s="297"/>
      <c r="HWR156" s="297"/>
      <c r="HWS156" s="297"/>
      <c r="HWT156" s="297"/>
      <c r="HWU156" s="297"/>
      <c r="HWV156" s="297"/>
      <c r="HWW156" s="297"/>
      <c r="HWX156" s="297"/>
      <c r="HWY156" s="297"/>
      <c r="HWZ156" s="297"/>
      <c r="HXA156" s="297"/>
      <c r="HXB156" s="297"/>
      <c r="HXC156" s="297"/>
      <c r="HXD156" s="297"/>
      <c r="HXE156" s="297"/>
      <c r="HXF156" s="297"/>
      <c r="HXG156" s="297"/>
      <c r="HXH156" s="297"/>
      <c r="HXI156" s="297"/>
      <c r="HXJ156" s="297"/>
      <c r="HXK156" s="297"/>
      <c r="HXL156" s="297"/>
      <c r="HXM156" s="297"/>
      <c r="HXN156" s="297"/>
      <c r="HXO156" s="297"/>
      <c r="HXP156" s="297"/>
      <c r="HXQ156" s="297"/>
      <c r="HXR156" s="297"/>
      <c r="HXS156" s="297"/>
      <c r="HXT156" s="297"/>
      <c r="HXU156" s="297"/>
      <c r="HXV156" s="297"/>
      <c r="HXW156" s="297"/>
      <c r="HXX156" s="297"/>
      <c r="HXY156" s="297"/>
      <c r="HXZ156" s="297"/>
      <c r="HYA156" s="297"/>
      <c r="HYB156" s="297"/>
      <c r="HYC156" s="297"/>
      <c r="HYD156" s="297"/>
      <c r="HYE156" s="297"/>
      <c r="HYF156" s="297"/>
      <c r="HYG156" s="297"/>
      <c r="HYH156" s="297"/>
      <c r="HYI156" s="297"/>
      <c r="HYJ156" s="297"/>
      <c r="HYK156" s="297"/>
      <c r="HYL156" s="297"/>
      <c r="HYM156" s="297"/>
      <c r="HYN156" s="297"/>
      <c r="HYO156" s="297"/>
      <c r="HYP156" s="297"/>
      <c r="HYQ156" s="297"/>
      <c r="HYR156" s="297"/>
      <c r="HYS156" s="297"/>
      <c r="HYT156" s="297"/>
      <c r="HYU156" s="297"/>
      <c r="HYV156" s="297"/>
      <c r="HYW156" s="297"/>
      <c r="HYX156" s="297"/>
      <c r="HYY156" s="297"/>
      <c r="HYZ156" s="297"/>
      <c r="HZA156" s="297"/>
      <c r="HZB156" s="297"/>
      <c r="HZC156" s="297"/>
      <c r="HZD156" s="297"/>
      <c r="HZE156" s="297"/>
      <c r="HZF156" s="297"/>
      <c r="HZG156" s="297"/>
      <c r="HZH156" s="297"/>
      <c r="HZI156" s="297"/>
      <c r="HZJ156" s="297"/>
      <c r="HZK156" s="297"/>
      <c r="HZL156" s="297"/>
      <c r="HZM156" s="297"/>
      <c r="HZN156" s="297"/>
      <c r="HZO156" s="297"/>
      <c r="HZP156" s="297"/>
      <c r="HZQ156" s="297"/>
      <c r="HZR156" s="297"/>
      <c r="HZS156" s="297"/>
      <c r="HZT156" s="297"/>
      <c r="HZU156" s="297"/>
      <c r="HZV156" s="297"/>
      <c r="HZW156" s="297"/>
      <c r="HZX156" s="297"/>
      <c r="HZY156" s="297"/>
      <c r="HZZ156" s="297"/>
      <c r="IAA156" s="297"/>
      <c r="IAB156" s="297"/>
      <c r="IAC156" s="297"/>
      <c r="IAD156" s="297"/>
      <c r="IAE156" s="297"/>
      <c r="IAF156" s="297"/>
      <c r="IAG156" s="297"/>
      <c r="IAH156" s="297"/>
      <c r="IAI156" s="297"/>
      <c r="IAJ156" s="297"/>
      <c r="IAK156" s="297"/>
      <c r="IAL156" s="297"/>
      <c r="IAM156" s="297"/>
      <c r="IAN156" s="297"/>
      <c r="IAO156" s="297"/>
      <c r="IAP156" s="297"/>
      <c r="IAQ156" s="297"/>
      <c r="IAR156" s="297"/>
      <c r="IAS156" s="297"/>
      <c r="IAT156" s="297"/>
      <c r="IAU156" s="297"/>
      <c r="IAV156" s="297"/>
      <c r="IAW156" s="297"/>
      <c r="IAX156" s="297"/>
      <c r="IAY156" s="297"/>
      <c r="IAZ156" s="297"/>
      <c r="IBA156" s="297"/>
      <c r="IBB156" s="297"/>
      <c r="IBC156" s="297"/>
      <c r="IBD156" s="297"/>
      <c r="IBE156" s="297"/>
      <c r="IBF156" s="297"/>
      <c r="IBG156" s="297"/>
      <c r="IBH156" s="297"/>
      <c r="IBI156" s="297"/>
      <c r="IBJ156" s="297"/>
      <c r="IBK156" s="297"/>
      <c r="IBR156" s="297"/>
      <c r="IBS156" s="297"/>
      <c r="IBT156" s="297"/>
      <c r="IBU156" s="297"/>
      <c r="IBV156" s="297"/>
      <c r="IBW156" s="297"/>
      <c r="IBX156" s="297"/>
      <c r="IBY156" s="297"/>
      <c r="IBZ156" s="297"/>
      <c r="ICA156" s="297"/>
      <c r="ICB156" s="297"/>
      <c r="ICC156" s="297"/>
      <c r="ICD156" s="297"/>
      <c r="ICE156" s="297"/>
      <c r="ICF156" s="297"/>
      <c r="ICG156" s="297"/>
      <c r="ICH156" s="297"/>
      <c r="ICI156" s="297"/>
      <c r="ICJ156" s="297"/>
      <c r="ICK156" s="297"/>
      <c r="ICL156" s="297"/>
      <c r="ICM156" s="297"/>
      <c r="ICN156" s="297"/>
      <c r="ICO156" s="297"/>
      <c r="ICP156" s="297"/>
      <c r="ICQ156" s="297"/>
      <c r="ICR156" s="297"/>
      <c r="ICS156" s="297"/>
      <c r="ICT156" s="297"/>
      <c r="ICU156" s="297"/>
      <c r="ICV156" s="297"/>
      <c r="ICW156" s="297"/>
      <c r="ICX156" s="297"/>
      <c r="ICY156" s="297"/>
      <c r="ICZ156" s="297"/>
      <c r="IDA156" s="297"/>
      <c r="IDB156" s="297"/>
      <c r="IDC156" s="297"/>
      <c r="IDD156" s="297"/>
      <c r="IDE156" s="297"/>
      <c r="IDF156" s="297"/>
      <c r="IDG156" s="297"/>
      <c r="IDH156" s="297"/>
      <c r="IDI156" s="297"/>
      <c r="IDJ156" s="297"/>
      <c r="IDK156" s="297"/>
      <c r="IDL156" s="297"/>
      <c r="IDM156" s="297"/>
      <c r="IDN156" s="297"/>
      <c r="IDO156" s="297"/>
      <c r="IDP156" s="297"/>
      <c r="IDQ156" s="297"/>
      <c r="IDR156" s="297"/>
      <c r="IDS156" s="297"/>
      <c r="IDT156" s="297"/>
      <c r="IDU156" s="297"/>
      <c r="IDV156" s="297"/>
      <c r="IDW156" s="297"/>
      <c r="IDX156" s="297"/>
      <c r="IDY156" s="297"/>
      <c r="IDZ156" s="297"/>
      <c r="IEA156" s="297"/>
      <c r="IEB156" s="297"/>
      <c r="IEC156" s="297"/>
      <c r="IED156" s="297"/>
      <c r="IEE156" s="297"/>
      <c r="IEF156" s="297"/>
      <c r="IEG156" s="297"/>
      <c r="IEH156" s="297"/>
      <c r="IEI156" s="297"/>
      <c r="IEJ156" s="297"/>
      <c r="IEK156" s="297"/>
      <c r="IEL156" s="297"/>
      <c r="IEM156" s="297"/>
      <c r="IEN156" s="297"/>
      <c r="IEO156" s="297"/>
      <c r="IEP156" s="297"/>
      <c r="IEQ156" s="297"/>
      <c r="IER156" s="297"/>
      <c r="IES156" s="297"/>
      <c r="IET156" s="297"/>
      <c r="IEU156" s="297"/>
      <c r="IEV156" s="297"/>
      <c r="IEW156" s="297"/>
      <c r="IEX156" s="297"/>
      <c r="IEY156" s="297"/>
      <c r="IEZ156" s="297"/>
      <c r="IFA156" s="297"/>
      <c r="IFB156" s="297"/>
      <c r="IFC156" s="297"/>
      <c r="IFD156" s="297"/>
      <c r="IFE156" s="297"/>
      <c r="IFF156" s="297"/>
      <c r="IFG156" s="297"/>
      <c r="IFH156" s="297"/>
      <c r="IFI156" s="297"/>
      <c r="IFJ156" s="297"/>
      <c r="IFK156" s="297"/>
      <c r="IFL156" s="297"/>
      <c r="IFM156" s="297"/>
      <c r="IFN156" s="297"/>
      <c r="IFO156" s="297"/>
      <c r="IFP156" s="297"/>
      <c r="IFQ156" s="297"/>
      <c r="IFR156" s="297"/>
      <c r="IFS156" s="297"/>
      <c r="IFT156" s="297"/>
      <c r="IFU156" s="297"/>
      <c r="IFV156" s="297"/>
      <c r="IFW156" s="297"/>
      <c r="IFX156" s="297"/>
      <c r="IFY156" s="297"/>
      <c r="IFZ156" s="297"/>
      <c r="IGA156" s="297"/>
      <c r="IGB156" s="297"/>
      <c r="IGC156" s="297"/>
      <c r="IGD156" s="297"/>
      <c r="IGE156" s="297"/>
      <c r="IGF156" s="297"/>
      <c r="IGG156" s="297"/>
      <c r="IGH156" s="297"/>
      <c r="IGI156" s="297"/>
      <c r="IGJ156" s="297"/>
      <c r="IGK156" s="297"/>
      <c r="IGL156" s="297"/>
      <c r="IGM156" s="297"/>
      <c r="IGN156" s="297"/>
      <c r="IGO156" s="297"/>
      <c r="IGP156" s="297"/>
      <c r="IGQ156" s="297"/>
      <c r="IGR156" s="297"/>
      <c r="IGS156" s="297"/>
      <c r="IGT156" s="297"/>
      <c r="IGU156" s="297"/>
      <c r="IGV156" s="297"/>
      <c r="IGW156" s="297"/>
      <c r="IGX156" s="297"/>
      <c r="IGY156" s="297"/>
      <c r="IGZ156" s="297"/>
      <c r="IHA156" s="297"/>
      <c r="IHB156" s="297"/>
      <c r="IHC156" s="297"/>
      <c r="IHD156" s="297"/>
      <c r="IHE156" s="297"/>
      <c r="IHF156" s="297"/>
      <c r="IHG156" s="297"/>
      <c r="IHH156" s="297"/>
      <c r="IHI156" s="297"/>
      <c r="IHJ156" s="297"/>
      <c r="IHK156" s="297"/>
      <c r="IHL156" s="297"/>
      <c r="IHM156" s="297"/>
      <c r="IHN156" s="297"/>
      <c r="IHO156" s="297"/>
      <c r="IHP156" s="297"/>
      <c r="IHQ156" s="297"/>
      <c r="IHR156" s="297"/>
      <c r="IHS156" s="297"/>
      <c r="IHT156" s="297"/>
      <c r="IHU156" s="297"/>
      <c r="IHV156" s="297"/>
      <c r="IHW156" s="297"/>
      <c r="IHX156" s="297"/>
      <c r="IHY156" s="297"/>
      <c r="IHZ156" s="297"/>
      <c r="IIA156" s="297"/>
      <c r="IIB156" s="297"/>
      <c r="IIC156" s="297"/>
      <c r="IID156" s="297"/>
      <c r="IIE156" s="297"/>
      <c r="IIF156" s="297"/>
      <c r="IIG156" s="297"/>
      <c r="IIH156" s="297"/>
      <c r="III156" s="297"/>
      <c r="IIJ156" s="297"/>
      <c r="IIK156" s="297"/>
      <c r="IIL156" s="297"/>
      <c r="IIM156" s="297"/>
      <c r="IIN156" s="297"/>
      <c r="IIO156" s="297"/>
      <c r="IIP156" s="297"/>
      <c r="IIQ156" s="297"/>
      <c r="IIR156" s="297"/>
      <c r="IIS156" s="297"/>
      <c r="IIT156" s="297"/>
      <c r="IIU156" s="297"/>
      <c r="IIV156" s="297"/>
      <c r="IIW156" s="297"/>
      <c r="IIX156" s="297"/>
      <c r="IIY156" s="297"/>
      <c r="IIZ156" s="297"/>
      <c r="IJA156" s="297"/>
      <c r="IJB156" s="297"/>
      <c r="IJC156" s="297"/>
      <c r="IJD156" s="297"/>
      <c r="IJE156" s="297"/>
      <c r="IJF156" s="297"/>
      <c r="IJG156" s="297"/>
      <c r="IJH156" s="297"/>
      <c r="IJI156" s="297"/>
      <c r="IJJ156" s="297"/>
      <c r="IJK156" s="297"/>
      <c r="IJL156" s="297"/>
      <c r="IJM156" s="297"/>
      <c r="IJN156" s="297"/>
      <c r="IJO156" s="297"/>
      <c r="IJP156" s="297"/>
      <c r="IJQ156" s="297"/>
      <c r="IJR156" s="297"/>
      <c r="IJS156" s="297"/>
      <c r="IJT156" s="297"/>
      <c r="IJU156" s="297"/>
      <c r="IJV156" s="297"/>
      <c r="IJW156" s="297"/>
      <c r="IJX156" s="297"/>
      <c r="IJY156" s="297"/>
      <c r="IJZ156" s="297"/>
      <c r="IKA156" s="297"/>
      <c r="IKB156" s="297"/>
      <c r="IKC156" s="297"/>
      <c r="IKD156" s="297"/>
      <c r="IKE156" s="297"/>
      <c r="IKF156" s="297"/>
      <c r="IKG156" s="297"/>
      <c r="IKH156" s="297"/>
      <c r="IKI156" s="297"/>
      <c r="IKJ156" s="297"/>
      <c r="IKK156" s="297"/>
      <c r="IKL156" s="297"/>
      <c r="IKM156" s="297"/>
      <c r="IKN156" s="297"/>
      <c r="IKO156" s="297"/>
      <c r="IKP156" s="297"/>
      <c r="IKQ156" s="297"/>
      <c r="IKR156" s="297"/>
      <c r="IKS156" s="297"/>
      <c r="IKT156" s="297"/>
      <c r="IKU156" s="297"/>
      <c r="IKV156" s="297"/>
      <c r="IKW156" s="297"/>
      <c r="IKX156" s="297"/>
      <c r="IKY156" s="297"/>
      <c r="IKZ156" s="297"/>
      <c r="ILA156" s="297"/>
      <c r="ILB156" s="297"/>
      <c r="ILC156" s="297"/>
      <c r="ILD156" s="297"/>
      <c r="ILE156" s="297"/>
      <c r="ILF156" s="297"/>
      <c r="ILG156" s="297"/>
      <c r="ILN156" s="297"/>
      <c r="ILO156" s="297"/>
      <c r="ILP156" s="297"/>
      <c r="ILQ156" s="297"/>
      <c r="ILR156" s="297"/>
      <c r="ILS156" s="297"/>
      <c r="ILT156" s="297"/>
      <c r="ILU156" s="297"/>
      <c r="ILV156" s="297"/>
      <c r="ILW156" s="297"/>
      <c r="ILX156" s="297"/>
      <c r="ILY156" s="297"/>
      <c r="ILZ156" s="297"/>
      <c r="IMA156" s="297"/>
      <c r="IMB156" s="297"/>
      <c r="IMC156" s="297"/>
      <c r="IMD156" s="297"/>
      <c r="IME156" s="297"/>
      <c r="IMF156" s="297"/>
      <c r="IMG156" s="297"/>
      <c r="IMH156" s="297"/>
      <c r="IMI156" s="297"/>
      <c r="IMJ156" s="297"/>
      <c r="IMK156" s="297"/>
      <c r="IML156" s="297"/>
      <c r="IMM156" s="297"/>
      <c r="IMN156" s="297"/>
      <c r="IMO156" s="297"/>
      <c r="IMP156" s="297"/>
      <c r="IMQ156" s="297"/>
      <c r="IMR156" s="297"/>
      <c r="IMS156" s="297"/>
      <c r="IMT156" s="297"/>
      <c r="IMU156" s="297"/>
      <c r="IMV156" s="297"/>
      <c r="IMW156" s="297"/>
      <c r="IMX156" s="297"/>
      <c r="IMY156" s="297"/>
      <c r="IMZ156" s="297"/>
      <c r="INA156" s="297"/>
      <c r="INB156" s="297"/>
      <c r="INC156" s="297"/>
      <c r="IND156" s="297"/>
      <c r="INE156" s="297"/>
      <c r="INF156" s="297"/>
      <c r="ING156" s="297"/>
      <c r="INH156" s="297"/>
      <c r="INI156" s="297"/>
      <c r="INJ156" s="297"/>
      <c r="INK156" s="297"/>
      <c r="INL156" s="297"/>
      <c r="INM156" s="297"/>
      <c r="INN156" s="297"/>
      <c r="INO156" s="297"/>
      <c r="INP156" s="297"/>
      <c r="INQ156" s="297"/>
      <c r="INR156" s="297"/>
      <c r="INS156" s="297"/>
      <c r="INT156" s="297"/>
      <c r="INU156" s="297"/>
      <c r="INV156" s="297"/>
      <c r="INW156" s="297"/>
      <c r="INX156" s="297"/>
      <c r="INY156" s="297"/>
      <c r="INZ156" s="297"/>
      <c r="IOA156" s="297"/>
      <c r="IOB156" s="297"/>
      <c r="IOC156" s="297"/>
      <c r="IOD156" s="297"/>
      <c r="IOE156" s="297"/>
      <c r="IOF156" s="297"/>
      <c r="IOG156" s="297"/>
      <c r="IOH156" s="297"/>
      <c r="IOI156" s="297"/>
      <c r="IOJ156" s="297"/>
      <c r="IOK156" s="297"/>
      <c r="IOL156" s="297"/>
      <c r="IOM156" s="297"/>
      <c r="ION156" s="297"/>
      <c r="IOO156" s="297"/>
      <c r="IOP156" s="297"/>
      <c r="IOQ156" s="297"/>
      <c r="IOR156" s="297"/>
      <c r="IOS156" s="297"/>
      <c r="IOT156" s="297"/>
      <c r="IOU156" s="297"/>
      <c r="IOV156" s="297"/>
      <c r="IOW156" s="297"/>
      <c r="IOX156" s="297"/>
      <c r="IOY156" s="297"/>
      <c r="IOZ156" s="297"/>
      <c r="IPA156" s="297"/>
      <c r="IPB156" s="297"/>
      <c r="IPC156" s="297"/>
      <c r="IPD156" s="297"/>
      <c r="IPE156" s="297"/>
      <c r="IPF156" s="297"/>
      <c r="IPG156" s="297"/>
      <c r="IPH156" s="297"/>
      <c r="IPI156" s="297"/>
      <c r="IPJ156" s="297"/>
      <c r="IPK156" s="297"/>
      <c r="IPL156" s="297"/>
      <c r="IPM156" s="297"/>
      <c r="IPN156" s="297"/>
      <c r="IPO156" s="297"/>
      <c r="IPP156" s="297"/>
      <c r="IPQ156" s="297"/>
      <c r="IPR156" s="297"/>
      <c r="IPS156" s="297"/>
      <c r="IPT156" s="297"/>
      <c r="IPU156" s="297"/>
      <c r="IPV156" s="297"/>
      <c r="IPW156" s="297"/>
      <c r="IPX156" s="297"/>
      <c r="IPY156" s="297"/>
      <c r="IPZ156" s="297"/>
      <c r="IQA156" s="297"/>
      <c r="IQB156" s="297"/>
      <c r="IQC156" s="297"/>
      <c r="IQD156" s="297"/>
      <c r="IQE156" s="297"/>
      <c r="IQF156" s="297"/>
      <c r="IQG156" s="297"/>
      <c r="IQH156" s="297"/>
      <c r="IQI156" s="297"/>
      <c r="IQJ156" s="297"/>
      <c r="IQK156" s="297"/>
      <c r="IQL156" s="297"/>
      <c r="IQM156" s="297"/>
      <c r="IQN156" s="297"/>
      <c r="IQO156" s="297"/>
      <c r="IQP156" s="297"/>
      <c r="IQQ156" s="297"/>
      <c r="IQR156" s="297"/>
      <c r="IQS156" s="297"/>
      <c r="IQT156" s="297"/>
      <c r="IQU156" s="297"/>
      <c r="IQV156" s="297"/>
      <c r="IQW156" s="297"/>
      <c r="IQX156" s="297"/>
      <c r="IQY156" s="297"/>
      <c r="IQZ156" s="297"/>
      <c r="IRA156" s="297"/>
      <c r="IRB156" s="297"/>
      <c r="IRC156" s="297"/>
      <c r="IRD156" s="297"/>
      <c r="IRE156" s="297"/>
      <c r="IRF156" s="297"/>
      <c r="IRG156" s="297"/>
      <c r="IRH156" s="297"/>
      <c r="IRI156" s="297"/>
      <c r="IRJ156" s="297"/>
      <c r="IRK156" s="297"/>
      <c r="IRL156" s="297"/>
      <c r="IRM156" s="297"/>
      <c r="IRN156" s="297"/>
      <c r="IRO156" s="297"/>
      <c r="IRP156" s="297"/>
      <c r="IRQ156" s="297"/>
      <c r="IRR156" s="297"/>
      <c r="IRS156" s="297"/>
      <c r="IRT156" s="297"/>
      <c r="IRU156" s="297"/>
      <c r="IRV156" s="297"/>
      <c r="IRW156" s="297"/>
      <c r="IRX156" s="297"/>
      <c r="IRY156" s="297"/>
      <c r="IRZ156" s="297"/>
      <c r="ISA156" s="297"/>
      <c r="ISB156" s="297"/>
      <c r="ISC156" s="297"/>
      <c r="ISD156" s="297"/>
      <c r="ISE156" s="297"/>
      <c r="ISF156" s="297"/>
      <c r="ISG156" s="297"/>
      <c r="ISH156" s="297"/>
      <c r="ISI156" s="297"/>
      <c r="ISJ156" s="297"/>
      <c r="ISK156" s="297"/>
      <c r="ISL156" s="297"/>
      <c r="ISM156" s="297"/>
      <c r="ISN156" s="297"/>
      <c r="ISO156" s="297"/>
      <c r="ISP156" s="297"/>
      <c r="ISQ156" s="297"/>
      <c r="ISR156" s="297"/>
      <c r="ISS156" s="297"/>
      <c r="IST156" s="297"/>
      <c r="ISU156" s="297"/>
      <c r="ISV156" s="297"/>
      <c r="ISW156" s="297"/>
      <c r="ISX156" s="297"/>
      <c r="ISY156" s="297"/>
      <c r="ISZ156" s="297"/>
      <c r="ITA156" s="297"/>
      <c r="ITB156" s="297"/>
      <c r="ITC156" s="297"/>
      <c r="ITD156" s="297"/>
      <c r="ITE156" s="297"/>
      <c r="ITF156" s="297"/>
      <c r="ITG156" s="297"/>
      <c r="ITH156" s="297"/>
      <c r="ITI156" s="297"/>
      <c r="ITJ156" s="297"/>
      <c r="ITK156" s="297"/>
      <c r="ITL156" s="297"/>
      <c r="ITM156" s="297"/>
      <c r="ITN156" s="297"/>
      <c r="ITO156" s="297"/>
      <c r="ITP156" s="297"/>
      <c r="ITQ156" s="297"/>
      <c r="ITR156" s="297"/>
      <c r="ITS156" s="297"/>
      <c r="ITT156" s="297"/>
      <c r="ITU156" s="297"/>
      <c r="ITV156" s="297"/>
      <c r="ITW156" s="297"/>
      <c r="ITX156" s="297"/>
      <c r="ITY156" s="297"/>
      <c r="ITZ156" s="297"/>
      <c r="IUA156" s="297"/>
      <c r="IUB156" s="297"/>
      <c r="IUC156" s="297"/>
      <c r="IUD156" s="297"/>
      <c r="IUE156" s="297"/>
      <c r="IUF156" s="297"/>
      <c r="IUG156" s="297"/>
      <c r="IUH156" s="297"/>
      <c r="IUI156" s="297"/>
      <c r="IUJ156" s="297"/>
      <c r="IUK156" s="297"/>
      <c r="IUL156" s="297"/>
      <c r="IUM156" s="297"/>
      <c r="IUN156" s="297"/>
      <c r="IUO156" s="297"/>
      <c r="IUP156" s="297"/>
      <c r="IUQ156" s="297"/>
      <c r="IUR156" s="297"/>
      <c r="IUS156" s="297"/>
      <c r="IUT156" s="297"/>
      <c r="IUU156" s="297"/>
      <c r="IUV156" s="297"/>
      <c r="IUW156" s="297"/>
      <c r="IUX156" s="297"/>
      <c r="IUY156" s="297"/>
      <c r="IUZ156" s="297"/>
      <c r="IVA156" s="297"/>
      <c r="IVB156" s="297"/>
      <c r="IVC156" s="297"/>
      <c r="IVJ156" s="297"/>
      <c r="IVK156" s="297"/>
      <c r="IVL156" s="297"/>
      <c r="IVM156" s="297"/>
      <c r="IVN156" s="297"/>
      <c r="IVO156" s="297"/>
      <c r="IVP156" s="297"/>
      <c r="IVQ156" s="297"/>
      <c r="IVR156" s="297"/>
      <c r="IVS156" s="297"/>
      <c r="IVT156" s="297"/>
      <c r="IVU156" s="297"/>
      <c r="IVV156" s="297"/>
      <c r="IVW156" s="297"/>
      <c r="IVX156" s="297"/>
      <c r="IVY156" s="297"/>
      <c r="IVZ156" s="297"/>
      <c r="IWA156" s="297"/>
      <c r="IWB156" s="297"/>
      <c r="IWC156" s="297"/>
      <c r="IWD156" s="297"/>
      <c r="IWE156" s="297"/>
      <c r="IWF156" s="297"/>
      <c r="IWG156" s="297"/>
      <c r="IWH156" s="297"/>
      <c r="IWI156" s="297"/>
      <c r="IWJ156" s="297"/>
      <c r="IWK156" s="297"/>
      <c r="IWL156" s="297"/>
      <c r="IWM156" s="297"/>
      <c r="IWN156" s="297"/>
      <c r="IWO156" s="297"/>
      <c r="IWP156" s="297"/>
      <c r="IWQ156" s="297"/>
      <c r="IWR156" s="297"/>
      <c r="IWS156" s="297"/>
      <c r="IWT156" s="297"/>
      <c r="IWU156" s="297"/>
      <c r="IWV156" s="297"/>
      <c r="IWW156" s="297"/>
      <c r="IWX156" s="297"/>
      <c r="IWY156" s="297"/>
      <c r="IWZ156" s="297"/>
      <c r="IXA156" s="297"/>
      <c r="IXB156" s="297"/>
      <c r="IXC156" s="297"/>
      <c r="IXD156" s="297"/>
      <c r="IXE156" s="297"/>
      <c r="IXF156" s="297"/>
      <c r="IXG156" s="297"/>
      <c r="IXH156" s="297"/>
      <c r="IXI156" s="297"/>
      <c r="IXJ156" s="297"/>
      <c r="IXK156" s="297"/>
      <c r="IXL156" s="297"/>
      <c r="IXM156" s="297"/>
      <c r="IXN156" s="297"/>
      <c r="IXO156" s="297"/>
      <c r="IXP156" s="297"/>
      <c r="IXQ156" s="297"/>
      <c r="IXR156" s="297"/>
      <c r="IXS156" s="297"/>
      <c r="IXT156" s="297"/>
      <c r="IXU156" s="297"/>
      <c r="IXV156" s="297"/>
      <c r="IXW156" s="297"/>
      <c r="IXX156" s="297"/>
      <c r="IXY156" s="297"/>
      <c r="IXZ156" s="297"/>
      <c r="IYA156" s="297"/>
      <c r="IYB156" s="297"/>
      <c r="IYC156" s="297"/>
      <c r="IYD156" s="297"/>
      <c r="IYE156" s="297"/>
      <c r="IYF156" s="297"/>
      <c r="IYG156" s="297"/>
      <c r="IYH156" s="297"/>
      <c r="IYI156" s="297"/>
      <c r="IYJ156" s="297"/>
      <c r="IYK156" s="297"/>
      <c r="IYL156" s="297"/>
      <c r="IYM156" s="297"/>
      <c r="IYN156" s="297"/>
      <c r="IYO156" s="297"/>
      <c r="IYP156" s="297"/>
      <c r="IYQ156" s="297"/>
      <c r="IYR156" s="297"/>
      <c r="IYS156" s="297"/>
      <c r="IYT156" s="297"/>
      <c r="IYU156" s="297"/>
      <c r="IYV156" s="297"/>
      <c r="IYW156" s="297"/>
      <c r="IYX156" s="297"/>
      <c r="IYY156" s="297"/>
      <c r="IYZ156" s="297"/>
      <c r="IZA156" s="297"/>
      <c r="IZB156" s="297"/>
      <c r="IZC156" s="297"/>
      <c r="IZD156" s="297"/>
      <c r="IZE156" s="297"/>
      <c r="IZF156" s="297"/>
      <c r="IZG156" s="297"/>
      <c r="IZH156" s="297"/>
      <c r="IZI156" s="297"/>
      <c r="IZJ156" s="297"/>
      <c r="IZK156" s="297"/>
      <c r="IZL156" s="297"/>
      <c r="IZM156" s="297"/>
      <c r="IZN156" s="297"/>
      <c r="IZO156" s="297"/>
      <c r="IZP156" s="297"/>
      <c r="IZQ156" s="297"/>
      <c r="IZR156" s="297"/>
      <c r="IZS156" s="297"/>
      <c r="IZT156" s="297"/>
      <c r="IZU156" s="297"/>
      <c r="IZV156" s="297"/>
      <c r="IZW156" s="297"/>
      <c r="IZX156" s="297"/>
      <c r="IZY156" s="297"/>
      <c r="IZZ156" s="297"/>
      <c r="JAA156" s="297"/>
      <c r="JAB156" s="297"/>
      <c r="JAC156" s="297"/>
      <c r="JAD156" s="297"/>
      <c r="JAE156" s="297"/>
      <c r="JAF156" s="297"/>
      <c r="JAG156" s="297"/>
      <c r="JAH156" s="297"/>
      <c r="JAI156" s="297"/>
      <c r="JAJ156" s="297"/>
      <c r="JAK156" s="297"/>
      <c r="JAL156" s="297"/>
      <c r="JAM156" s="297"/>
      <c r="JAN156" s="297"/>
      <c r="JAO156" s="297"/>
      <c r="JAP156" s="297"/>
      <c r="JAQ156" s="297"/>
      <c r="JAR156" s="297"/>
      <c r="JAS156" s="297"/>
      <c r="JAT156" s="297"/>
      <c r="JAU156" s="297"/>
      <c r="JAV156" s="297"/>
      <c r="JAW156" s="297"/>
      <c r="JAX156" s="297"/>
      <c r="JAY156" s="297"/>
      <c r="JAZ156" s="297"/>
      <c r="JBA156" s="297"/>
      <c r="JBB156" s="297"/>
      <c r="JBC156" s="297"/>
      <c r="JBD156" s="297"/>
      <c r="JBE156" s="297"/>
      <c r="JBF156" s="297"/>
      <c r="JBG156" s="297"/>
      <c r="JBH156" s="297"/>
      <c r="JBI156" s="297"/>
      <c r="JBJ156" s="297"/>
      <c r="JBK156" s="297"/>
      <c r="JBL156" s="297"/>
      <c r="JBM156" s="297"/>
      <c r="JBN156" s="297"/>
      <c r="JBO156" s="297"/>
      <c r="JBP156" s="297"/>
      <c r="JBQ156" s="297"/>
      <c r="JBR156" s="297"/>
      <c r="JBS156" s="297"/>
      <c r="JBT156" s="297"/>
      <c r="JBU156" s="297"/>
      <c r="JBV156" s="297"/>
      <c r="JBW156" s="297"/>
      <c r="JBX156" s="297"/>
      <c r="JBY156" s="297"/>
      <c r="JBZ156" s="297"/>
      <c r="JCA156" s="297"/>
      <c r="JCB156" s="297"/>
      <c r="JCC156" s="297"/>
      <c r="JCD156" s="297"/>
      <c r="JCE156" s="297"/>
      <c r="JCF156" s="297"/>
      <c r="JCG156" s="297"/>
      <c r="JCH156" s="297"/>
      <c r="JCI156" s="297"/>
      <c r="JCJ156" s="297"/>
      <c r="JCK156" s="297"/>
      <c r="JCL156" s="297"/>
      <c r="JCM156" s="297"/>
      <c r="JCN156" s="297"/>
      <c r="JCO156" s="297"/>
      <c r="JCP156" s="297"/>
      <c r="JCQ156" s="297"/>
      <c r="JCR156" s="297"/>
      <c r="JCS156" s="297"/>
      <c r="JCT156" s="297"/>
      <c r="JCU156" s="297"/>
      <c r="JCV156" s="297"/>
      <c r="JCW156" s="297"/>
      <c r="JCX156" s="297"/>
      <c r="JCY156" s="297"/>
      <c r="JCZ156" s="297"/>
      <c r="JDA156" s="297"/>
      <c r="JDB156" s="297"/>
      <c r="JDC156" s="297"/>
      <c r="JDD156" s="297"/>
      <c r="JDE156" s="297"/>
      <c r="JDF156" s="297"/>
      <c r="JDG156" s="297"/>
      <c r="JDH156" s="297"/>
      <c r="JDI156" s="297"/>
      <c r="JDJ156" s="297"/>
      <c r="JDK156" s="297"/>
      <c r="JDL156" s="297"/>
      <c r="JDM156" s="297"/>
      <c r="JDN156" s="297"/>
      <c r="JDO156" s="297"/>
      <c r="JDP156" s="297"/>
      <c r="JDQ156" s="297"/>
      <c r="JDR156" s="297"/>
      <c r="JDS156" s="297"/>
      <c r="JDT156" s="297"/>
      <c r="JDU156" s="297"/>
      <c r="JDV156" s="297"/>
      <c r="JDW156" s="297"/>
      <c r="JDX156" s="297"/>
      <c r="JDY156" s="297"/>
      <c r="JDZ156" s="297"/>
      <c r="JEA156" s="297"/>
      <c r="JEB156" s="297"/>
      <c r="JEC156" s="297"/>
      <c r="JED156" s="297"/>
      <c r="JEE156" s="297"/>
      <c r="JEF156" s="297"/>
      <c r="JEG156" s="297"/>
      <c r="JEH156" s="297"/>
      <c r="JEI156" s="297"/>
      <c r="JEJ156" s="297"/>
      <c r="JEK156" s="297"/>
      <c r="JEL156" s="297"/>
      <c r="JEM156" s="297"/>
      <c r="JEN156" s="297"/>
      <c r="JEO156" s="297"/>
      <c r="JEP156" s="297"/>
      <c r="JEQ156" s="297"/>
      <c r="JER156" s="297"/>
      <c r="JES156" s="297"/>
      <c r="JET156" s="297"/>
      <c r="JEU156" s="297"/>
      <c r="JEV156" s="297"/>
      <c r="JEW156" s="297"/>
      <c r="JEX156" s="297"/>
      <c r="JEY156" s="297"/>
      <c r="JFF156" s="297"/>
      <c r="JFG156" s="297"/>
      <c r="JFH156" s="297"/>
      <c r="JFI156" s="297"/>
      <c r="JFJ156" s="297"/>
      <c r="JFK156" s="297"/>
      <c r="JFL156" s="297"/>
      <c r="JFM156" s="297"/>
      <c r="JFN156" s="297"/>
      <c r="JFO156" s="297"/>
      <c r="JFP156" s="297"/>
      <c r="JFQ156" s="297"/>
      <c r="JFR156" s="297"/>
      <c r="JFS156" s="297"/>
      <c r="JFT156" s="297"/>
      <c r="JFU156" s="297"/>
      <c r="JFV156" s="297"/>
      <c r="JFW156" s="297"/>
      <c r="JFX156" s="297"/>
      <c r="JFY156" s="297"/>
      <c r="JFZ156" s="297"/>
      <c r="JGA156" s="297"/>
      <c r="JGB156" s="297"/>
      <c r="JGC156" s="297"/>
      <c r="JGD156" s="297"/>
      <c r="JGE156" s="297"/>
      <c r="JGF156" s="297"/>
      <c r="JGG156" s="297"/>
      <c r="JGH156" s="297"/>
      <c r="JGI156" s="297"/>
      <c r="JGJ156" s="297"/>
      <c r="JGK156" s="297"/>
      <c r="JGL156" s="297"/>
      <c r="JGM156" s="297"/>
      <c r="JGN156" s="297"/>
      <c r="JGO156" s="297"/>
      <c r="JGP156" s="297"/>
      <c r="JGQ156" s="297"/>
      <c r="JGR156" s="297"/>
      <c r="JGS156" s="297"/>
      <c r="JGT156" s="297"/>
      <c r="JGU156" s="297"/>
      <c r="JGV156" s="297"/>
      <c r="JGW156" s="297"/>
      <c r="JGX156" s="297"/>
      <c r="JGY156" s="297"/>
      <c r="JGZ156" s="297"/>
      <c r="JHA156" s="297"/>
      <c r="JHB156" s="297"/>
      <c r="JHC156" s="297"/>
      <c r="JHD156" s="297"/>
      <c r="JHE156" s="297"/>
      <c r="JHF156" s="297"/>
      <c r="JHG156" s="297"/>
      <c r="JHH156" s="297"/>
      <c r="JHI156" s="297"/>
      <c r="JHJ156" s="297"/>
      <c r="JHK156" s="297"/>
      <c r="JHL156" s="297"/>
      <c r="JHM156" s="297"/>
      <c r="JHN156" s="297"/>
      <c r="JHO156" s="297"/>
      <c r="JHP156" s="297"/>
      <c r="JHQ156" s="297"/>
      <c r="JHR156" s="297"/>
      <c r="JHS156" s="297"/>
      <c r="JHT156" s="297"/>
      <c r="JHU156" s="297"/>
      <c r="JHV156" s="297"/>
      <c r="JHW156" s="297"/>
      <c r="JHX156" s="297"/>
      <c r="JHY156" s="297"/>
      <c r="JHZ156" s="297"/>
      <c r="JIA156" s="297"/>
      <c r="JIB156" s="297"/>
      <c r="JIC156" s="297"/>
      <c r="JID156" s="297"/>
      <c r="JIE156" s="297"/>
      <c r="JIF156" s="297"/>
      <c r="JIG156" s="297"/>
      <c r="JIH156" s="297"/>
      <c r="JII156" s="297"/>
      <c r="JIJ156" s="297"/>
      <c r="JIK156" s="297"/>
      <c r="JIL156" s="297"/>
      <c r="JIM156" s="297"/>
      <c r="JIN156" s="297"/>
      <c r="JIO156" s="297"/>
      <c r="JIP156" s="297"/>
      <c r="JIQ156" s="297"/>
      <c r="JIR156" s="297"/>
      <c r="JIS156" s="297"/>
      <c r="JIT156" s="297"/>
      <c r="JIU156" s="297"/>
      <c r="JIV156" s="297"/>
      <c r="JIW156" s="297"/>
      <c r="JIX156" s="297"/>
      <c r="JIY156" s="297"/>
      <c r="JIZ156" s="297"/>
      <c r="JJA156" s="297"/>
      <c r="JJB156" s="297"/>
      <c r="JJC156" s="297"/>
      <c r="JJD156" s="297"/>
      <c r="JJE156" s="297"/>
      <c r="JJF156" s="297"/>
      <c r="JJG156" s="297"/>
      <c r="JJH156" s="297"/>
      <c r="JJI156" s="297"/>
      <c r="JJJ156" s="297"/>
      <c r="JJK156" s="297"/>
      <c r="JJL156" s="297"/>
      <c r="JJM156" s="297"/>
      <c r="JJN156" s="297"/>
      <c r="JJO156" s="297"/>
      <c r="JJP156" s="297"/>
      <c r="JJQ156" s="297"/>
      <c r="JJR156" s="297"/>
      <c r="JJS156" s="297"/>
      <c r="JJT156" s="297"/>
      <c r="JJU156" s="297"/>
      <c r="JJV156" s="297"/>
      <c r="JJW156" s="297"/>
      <c r="JJX156" s="297"/>
      <c r="JJY156" s="297"/>
      <c r="JJZ156" s="297"/>
      <c r="JKA156" s="297"/>
      <c r="JKB156" s="297"/>
      <c r="JKC156" s="297"/>
      <c r="JKD156" s="297"/>
      <c r="JKE156" s="297"/>
      <c r="JKF156" s="297"/>
      <c r="JKG156" s="297"/>
      <c r="JKH156" s="297"/>
      <c r="JKI156" s="297"/>
      <c r="JKJ156" s="297"/>
      <c r="JKK156" s="297"/>
      <c r="JKL156" s="297"/>
      <c r="JKM156" s="297"/>
      <c r="JKN156" s="297"/>
      <c r="JKO156" s="297"/>
      <c r="JKP156" s="297"/>
      <c r="JKQ156" s="297"/>
      <c r="JKR156" s="297"/>
      <c r="JKS156" s="297"/>
      <c r="JKT156" s="297"/>
      <c r="JKU156" s="297"/>
      <c r="JKV156" s="297"/>
      <c r="JKW156" s="297"/>
      <c r="JKX156" s="297"/>
      <c r="JKY156" s="297"/>
      <c r="JKZ156" s="297"/>
      <c r="JLA156" s="297"/>
      <c r="JLB156" s="297"/>
      <c r="JLC156" s="297"/>
      <c r="JLD156" s="297"/>
      <c r="JLE156" s="297"/>
      <c r="JLF156" s="297"/>
      <c r="JLG156" s="297"/>
      <c r="JLH156" s="297"/>
      <c r="JLI156" s="297"/>
      <c r="JLJ156" s="297"/>
      <c r="JLK156" s="297"/>
      <c r="JLL156" s="297"/>
      <c r="JLM156" s="297"/>
      <c r="JLN156" s="297"/>
      <c r="JLO156" s="297"/>
      <c r="JLP156" s="297"/>
      <c r="JLQ156" s="297"/>
      <c r="JLR156" s="297"/>
      <c r="JLS156" s="297"/>
      <c r="JLT156" s="297"/>
      <c r="JLU156" s="297"/>
      <c r="JLV156" s="297"/>
      <c r="JLW156" s="297"/>
      <c r="JLX156" s="297"/>
      <c r="JLY156" s="297"/>
      <c r="JLZ156" s="297"/>
      <c r="JMA156" s="297"/>
      <c r="JMB156" s="297"/>
      <c r="JMC156" s="297"/>
      <c r="JMD156" s="297"/>
      <c r="JME156" s="297"/>
      <c r="JMF156" s="297"/>
      <c r="JMG156" s="297"/>
      <c r="JMH156" s="297"/>
      <c r="JMI156" s="297"/>
      <c r="JMJ156" s="297"/>
      <c r="JMK156" s="297"/>
      <c r="JML156" s="297"/>
      <c r="JMM156" s="297"/>
      <c r="JMN156" s="297"/>
      <c r="JMO156" s="297"/>
      <c r="JMP156" s="297"/>
      <c r="JMQ156" s="297"/>
      <c r="JMR156" s="297"/>
      <c r="JMS156" s="297"/>
      <c r="JMT156" s="297"/>
      <c r="JMU156" s="297"/>
      <c r="JMV156" s="297"/>
      <c r="JMW156" s="297"/>
      <c r="JMX156" s="297"/>
      <c r="JMY156" s="297"/>
      <c r="JMZ156" s="297"/>
      <c r="JNA156" s="297"/>
      <c r="JNB156" s="297"/>
      <c r="JNC156" s="297"/>
      <c r="JND156" s="297"/>
      <c r="JNE156" s="297"/>
      <c r="JNF156" s="297"/>
      <c r="JNG156" s="297"/>
      <c r="JNH156" s="297"/>
      <c r="JNI156" s="297"/>
      <c r="JNJ156" s="297"/>
      <c r="JNK156" s="297"/>
      <c r="JNL156" s="297"/>
      <c r="JNM156" s="297"/>
      <c r="JNN156" s="297"/>
      <c r="JNO156" s="297"/>
      <c r="JNP156" s="297"/>
      <c r="JNQ156" s="297"/>
      <c r="JNR156" s="297"/>
      <c r="JNS156" s="297"/>
      <c r="JNT156" s="297"/>
      <c r="JNU156" s="297"/>
      <c r="JNV156" s="297"/>
      <c r="JNW156" s="297"/>
      <c r="JNX156" s="297"/>
      <c r="JNY156" s="297"/>
      <c r="JNZ156" s="297"/>
      <c r="JOA156" s="297"/>
      <c r="JOB156" s="297"/>
      <c r="JOC156" s="297"/>
      <c r="JOD156" s="297"/>
      <c r="JOE156" s="297"/>
      <c r="JOF156" s="297"/>
      <c r="JOG156" s="297"/>
      <c r="JOH156" s="297"/>
      <c r="JOI156" s="297"/>
      <c r="JOJ156" s="297"/>
      <c r="JOK156" s="297"/>
      <c r="JOL156" s="297"/>
      <c r="JOM156" s="297"/>
      <c r="JON156" s="297"/>
      <c r="JOO156" s="297"/>
      <c r="JOP156" s="297"/>
      <c r="JOQ156" s="297"/>
      <c r="JOR156" s="297"/>
      <c r="JOS156" s="297"/>
      <c r="JOT156" s="297"/>
      <c r="JOU156" s="297"/>
      <c r="JPB156" s="297"/>
      <c r="JPC156" s="297"/>
      <c r="JPD156" s="297"/>
      <c r="JPE156" s="297"/>
      <c r="JPF156" s="297"/>
      <c r="JPG156" s="297"/>
      <c r="JPH156" s="297"/>
      <c r="JPI156" s="297"/>
      <c r="JPJ156" s="297"/>
      <c r="JPK156" s="297"/>
      <c r="JPL156" s="297"/>
      <c r="JPM156" s="297"/>
      <c r="JPN156" s="297"/>
      <c r="JPO156" s="297"/>
      <c r="JPP156" s="297"/>
      <c r="JPQ156" s="297"/>
      <c r="JPR156" s="297"/>
      <c r="JPS156" s="297"/>
      <c r="JPT156" s="297"/>
      <c r="JPU156" s="297"/>
      <c r="JPV156" s="297"/>
      <c r="JPW156" s="297"/>
      <c r="JPX156" s="297"/>
      <c r="JPY156" s="297"/>
      <c r="JPZ156" s="297"/>
      <c r="JQA156" s="297"/>
      <c r="JQB156" s="297"/>
      <c r="JQC156" s="297"/>
      <c r="JQD156" s="297"/>
      <c r="JQE156" s="297"/>
      <c r="JQF156" s="297"/>
      <c r="JQG156" s="297"/>
      <c r="JQH156" s="297"/>
      <c r="JQI156" s="297"/>
      <c r="JQJ156" s="297"/>
      <c r="JQK156" s="297"/>
      <c r="JQL156" s="297"/>
      <c r="JQM156" s="297"/>
      <c r="JQN156" s="297"/>
      <c r="JQO156" s="297"/>
      <c r="JQP156" s="297"/>
      <c r="JQQ156" s="297"/>
      <c r="JQR156" s="297"/>
      <c r="JQS156" s="297"/>
      <c r="JQT156" s="297"/>
      <c r="JQU156" s="297"/>
      <c r="JQV156" s="297"/>
      <c r="JQW156" s="297"/>
      <c r="JQX156" s="297"/>
      <c r="JQY156" s="297"/>
      <c r="JQZ156" s="297"/>
      <c r="JRA156" s="297"/>
      <c r="JRB156" s="297"/>
      <c r="JRC156" s="297"/>
      <c r="JRD156" s="297"/>
      <c r="JRE156" s="297"/>
      <c r="JRF156" s="297"/>
      <c r="JRG156" s="297"/>
      <c r="JRH156" s="297"/>
      <c r="JRI156" s="297"/>
      <c r="JRJ156" s="297"/>
      <c r="JRK156" s="297"/>
      <c r="JRL156" s="297"/>
      <c r="JRM156" s="297"/>
      <c r="JRN156" s="297"/>
      <c r="JRO156" s="297"/>
      <c r="JRP156" s="297"/>
      <c r="JRQ156" s="297"/>
      <c r="JRR156" s="297"/>
      <c r="JRS156" s="297"/>
      <c r="JRT156" s="297"/>
      <c r="JRU156" s="297"/>
      <c r="JRV156" s="297"/>
      <c r="JRW156" s="297"/>
      <c r="JRX156" s="297"/>
      <c r="JRY156" s="297"/>
      <c r="JRZ156" s="297"/>
      <c r="JSA156" s="297"/>
      <c r="JSB156" s="297"/>
      <c r="JSC156" s="297"/>
      <c r="JSD156" s="297"/>
      <c r="JSE156" s="297"/>
      <c r="JSF156" s="297"/>
      <c r="JSG156" s="297"/>
      <c r="JSH156" s="297"/>
      <c r="JSI156" s="297"/>
      <c r="JSJ156" s="297"/>
      <c r="JSK156" s="297"/>
      <c r="JSL156" s="297"/>
      <c r="JSM156" s="297"/>
      <c r="JSN156" s="297"/>
      <c r="JSO156" s="297"/>
      <c r="JSP156" s="297"/>
      <c r="JSQ156" s="297"/>
      <c r="JSR156" s="297"/>
      <c r="JSS156" s="297"/>
      <c r="JST156" s="297"/>
      <c r="JSU156" s="297"/>
      <c r="JSV156" s="297"/>
      <c r="JSW156" s="297"/>
      <c r="JSX156" s="297"/>
      <c r="JSY156" s="297"/>
      <c r="JSZ156" s="297"/>
      <c r="JTA156" s="297"/>
      <c r="JTB156" s="297"/>
      <c r="JTC156" s="297"/>
      <c r="JTD156" s="297"/>
      <c r="JTE156" s="297"/>
      <c r="JTF156" s="297"/>
      <c r="JTG156" s="297"/>
      <c r="JTH156" s="297"/>
      <c r="JTI156" s="297"/>
      <c r="JTJ156" s="297"/>
      <c r="JTK156" s="297"/>
      <c r="JTL156" s="297"/>
      <c r="JTM156" s="297"/>
      <c r="JTN156" s="297"/>
      <c r="JTO156" s="297"/>
      <c r="JTP156" s="297"/>
      <c r="JTQ156" s="297"/>
      <c r="JTR156" s="297"/>
      <c r="JTS156" s="297"/>
      <c r="JTT156" s="297"/>
      <c r="JTU156" s="297"/>
      <c r="JTV156" s="297"/>
      <c r="JTW156" s="297"/>
      <c r="JTX156" s="297"/>
      <c r="JTY156" s="297"/>
      <c r="JTZ156" s="297"/>
      <c r="JUA156" s="297"/>
      <c r="JUB156" s="297"/>
      <c r="JUC156" s="297"/>
      <c r="JUD156" s="297"/>
      <c r="JUE156" s="297"/>
      <c r="JUF156" s="297"/>
      <c r="JUG156" s="297"/>
      <c r="JUH156" s="297"/>
      <c r="JUI156" s="297"/>
      <c r="JUJ156" s="297"/>
      <c r="JUK156" s="297"/>
      <c r="JUL156" s="297"/>
      <c r="JUM156" s="297"/>
      <c r="JUN156" s="297"/>
      <c r="JUO156" s="297"/>
      <c r="JUP156" s="297"/>
      <c r="JUQ156" s="297"/>
      <c r="JUR156" s="297"/>
      <c r="JUS156" s="297"/>
      <c r="JUT156" s="297"/>
      <c r="JUU156" s="297"/>
      <c r="JUV156" s="297"/>
      <c r="JUW156" s="297"/>
      <c r="JUX156" s="297"/>
      <c r="JUY156" s="297"/>
      <c r="JUZ156" s="297"/>
      <c r="JVA156" s="297"/>
      <c r="JVB156" s="297"/>
      <c r="JVC156" s="297"/>
      <c r="JVD156" s="297"/>
      <c r="JVE156" s="297"/>
      <c r="JVF156" s="297"/>
      <c r="JVG156" s="297"/>
      <c r="JVH156" s="297"/>
      <c r="JVI156" s="297"/>
      <c r="JVJ156" s="297"/>
      <c r="JVK156" s="297"/>
      <c r="JVL156" s="297"/>
      <c r="JVM156" s="297"/>
      <c r="JVN156" s="297"/>
      <c r="JVO156" s="297"/>
      <c r="JVP156" s="297"/>
      <c r="JVQ156" s="297"/>
      <c r="JVR156" s="297"/>
      <c r="JVS156" s="297"/>
      <c r="JVT156" s="297"/>
      <c r="JVU156" s="297"/>
      <c r="JVV156" s="297"/>
      <c r="JVW156" s="297"/>
      <c r="JVX156" s="297"/>
      <c r="JVY156" s="297"/>
      <c r="JVZ156" s="297"/>
      <c r="JWA156" s="297"/>
      <c r="JWB156" s="297"/>
      <c r="JWC156" s="297"/>
      <c r="JWD156" s="297"/>
      <c r="JWE156" s="297"/>
      <c r="JWF156" s="297"/>
      <c r="JWG156" s="297"/>
      <c r="JWH156" s="297"/>
      <c r="JWI156" s="297"/>
      <c r="JWJ156" s="297"/>
      <c r="JWK156" s="297"/>
      <c r="JWL156" s="297"/>
      <c r="JWM156" s="297"/>
      <c r="JWN156" s="297"/>
      <c r="JWO156" s="297"/>
      <c r="JWP156" s="297"/>
      <c r="JWQ156" s="297"/>
      <c r="JWR156" s="297"/>
      <c r="JWS156" s="297"/>
      <c r="JWT156" s="297"/>
      <c r="JWU156" s="297"/>
      <c r="JWV156" s="297"/>
      <c r="JWW156" s="297"/>
      <c r="JWX156" s="297"/>
      <c r="JWY156" s="297"/>
      <c r="JWZ156" s="297"/>
      <c r="JXA156" s="297"/>
      <c r="JXB156" s="297"/>
      <c r="JXC156" s="297"/>
      <c r="JXD156" s="297"/>
      <c r="JXE156" s="297"/>
      <c r="JXF156" s="297"/>
      <c r="JXG156" s="297"/>
      <c r="JXH156" s="297"/>
      <c r="JXI156" s="297"/>
      <c r="JXJ156" s="297"/>
      <c r="JXK156" s="297"/>
      <c r="JXL156" s="297"/>
      <c r="JXM156" s="297"/>
      <c r="JXN156" s="297"/>
      <c r="JXO156" s="297"/>
      <c r="JXP156" s="297"/>
      <c r="JXQ156" s="297"/>
      <c r="JXR156" s="297"/>
      <c r="JXS156" s="297"/>
      <c r="JXT156" s="297"/>
      <c r="JXU156" s="297"/>
      <c r="JXV156" s="297"/>
      <c r="JXW156" s="297"/>
      <c r="JXX156" s="297"/>
      <c r="JXY156" s="297"/>
      <c r="JXZ156" s="297"/>
      <c r="JYA156" s="297"/>
      <c r="JYB156" s="297"/>
      <c r="JYC156" s="297"/>
      <c r="JYD156" s="297"/>
      <c r="JYE156" s="297"/>
      <c r="JYF156" s="297"/>
      <c r="JYG156" s="297"/>
      <c r="JYH156" s="297"/>
      <c r="JYI156" s="297"/>
      <c r="JYJ156" s="297"/>
      <c r="JYK156" s="297"/>
      <c r="JYL156" s="297"/>
      <c r="JYM156" s="297"/>
      <c r="JYN156" s="297"/>
      <c r="JYO156" s="297"/>
      <c r="JYP156" s="297"/>
      <c r="JYQ156" s="297"/>
      <c r="JYX156" s="297"/>
      <c r="JYY156" s="297"/>
      <c r="JYZ156" s="297"/>
      <c r="JZA156" s="297"/>
      <c r="JZB156" s="297"/>
      <c r="JZC156" s="297"/>
      <c r="JZD156" s="297"/>
      <c r="JZE156" s="297"/>
      <c r="JZF156" s="297"/>
      <c r="JZG156" s="297"/>
      <c r="JZH156" s="297"/>
      <c r="JZI156" s="297"/>
      <c r="JZJ156" s="297"/>
      <c r="JZK156" s="297"/>
      <c r="JZL156" s="297"/>
      <c r="JZM156" s="297"/>
      <c r="JZN156" s="297"/>
      <c r="JZO156" s="297"/>
      <c r="JZP156" s="297"/>
      <c r="JZQ156" s="297"/>
      <c r="JZR156" s="297"/>
      <c r="JZS156" s="297"/>
      <c r="JZT156" s="297"/>
      <c r="JZU156" s="297"/>
      <c r="JZV156" s="297"/>
      <c r="JZW156" s="297"/>
      <c r="JZX156" s="297"/>
      <c r="JZY156" s="297"/>
      <c r="JZZ156" s="297"/>
      <c r="KAA156" s="297"/>
      <c r="KAB156" s="297"/>
      <c r="KAC156" s="297"/>
      <c r="KAD156" s="297"/>
      <c r="KAE156" s="297"/>
      <c r="KAF156" s="297"/>
      <c r="KAG156" s="297"/>
      <c r="KAH156" s="297"/>
      <c r="KAI156" s="297"/>
      <c r="KAJ156" s="297"/>
      <c r="KAK156" s="297"/>
      <c r="KAL156" s="297"/>
      <c r="KAM156" s="297"/>
      <c r="KAN156" s="297"/>
      <c r="KAO156" s="297"/>
      <c r="KAP156" s="297"/>
      <c r="KAQ156" s="297"/>
      <c r="KAR156" s="297"/>
      <c r="KAS156" s="297"/>
      <c r="KAT156" s="297"/>
      <c r="KAU156" s="297"/>
      <c r="KAV156" s="297"/>
      <c r="KAW156" s="297"/>
      <c r="KAX156" s="297"/>
      <c r="KAY156" s="297"/>
      <c r="KAZ156" s="297"/>
      <c r="KBA156" s="297"/>
      <c r="KBB156" s="297"/>
      <c r="KBC156" s="297"/>
      <c r="KBD156" s="297"/>
      <c r="KBE156" s="297"/>
      <c r="KBF156" s="297"/>
      <c r="KBG156" s="297"/>
      <c r="KBH156" s="297"/>
      <c r="KBI156" s="297"/>
      <c r="KBJ156" s="297"/>
      <c r="KBK156" s="297"/>
      <c r="KBL156" s="297"/>
      <c r="KBM156" s="297"/>
      <c r="KBN156" s="297"/>
      <c r="KBO156" s="297"/>
      <c r="KBP156" s="297"/>
      <c r="KBQ156" s="297"/>
      <c r="KBR156" s="297"/>
      <c r="KBS156" s="297"/>
      <c r="KBT156" s="297"/>
      <c r="KBU156" s="297"/>
      <c r="KBV156" s="297"/>
      <c r="KBW156" s="297"/>
      <c r="KBX156" s="297"/>
      <c r="KBY156" s="297"/>
      <c r="KBZ156" s="297"/>
      <c r="KCA156" s="297"/>
      <c r="KCB156" s="297"/>
      <c r="KCC156" s="297"/>
      <c r="KCD156" s="297"/>
      <c r="KCE156" s="297"/>
      <c r="KCF156" s="297"/>
      <c r="KCG156" s="297"/>
      <c r="KCH156" s="297"/>
      <c r="KCI156" s="297"/>
      <c r="KCJ156" s="297"/>
      <c r="KCK156" s="297"/>
      <c r="KCL156" s="297"/>
      <c r="KCM156" s="297"/>
      <c r="KCN156" s="297"/>
      <c r="KCO156" s="297"/>
      <c r="KCP156" s="297"/>
      <c r="KCQ156" s="297"/>
      <c r="KCR156" s="297"/>
      <c r="KCS156" s="297"/>
      <c r="KCT156" s="297"/>
      <c r="KCU156" s="297"/>
      <c r="KCV156" s="297"/>
      <c r="KCW156" s="297"/>
      <c r="KCX156" s="297"/>
      <c r="KCY156" s="297"/>
      <c r="KCZ156" s="297"/>
      <c r="KDA156" s="297"/>
      <c r="KDB156" s="297"/>
      <c r="KDC156" s="297"/>
      <c r="KDD156" s="297"/>
      <c r="KDE156" s="297"/>
      <c r="KDF156" s="297"/>
      <c r="KDG156" s="297"/>
      <c r="KDH156" s="297"/>
      <c r="KDI156" s="297"/>
      <c r="KDJ156" s="297"/>
      <c r="KDK156" s="297"/>
      <c r="KDL156" s="297"/>
      <c r="KDM156" s="297"/>
      <c r="KDN156" s="297"/>
      <c r="KDO156" s="297"/>
      <c r="KDP156" s="297"/>
      <c r="KDQ156" s="297"/>
      <c r="KDR156" s="297"/>
      <c r="KDS156" s="297"/>
      <c r="KDT156" s="297"/>
      <c r="KDU156" s="297"/>
      <c r="KDV156" s="297"/>
      <c r="KDW156" s="297"/>
      <c r="KDX156" s="297"/>
      <c r="KDY156" s="297"/>
      <c r="KDZ156" s="297"/>
      <c r="KEA156" s="297"/>
      <c r="KEB156" s="297"/>
      <c r="KEC156" s="297"/>
      <c r="KED156" s="297"/>
      <c r="KEE156" s="297"/>
      <c r="KEF156" s="297"/>
      <c r="KEG156" s="297"/>
      <c r="KEH156" s="297"/>
      <c r="KEI156" s="297"/>
      <c r="KEJ156" s="297"/>
      <c r="KEK156" s="297"/>
      <c r="KEL156" s="297"/>
      <c r="KEM156" s="297"/>
      <c r="KEN156" s="297"/>
      <c r="KEO156" s="297"/>
      <c r="KEP156" s="297"/>
      <c r="KEQ156" s="297"/>
      <c r="KER156" s="297"/>
      <c r="KES156" s="297"/>
      <c r="KET156" s="297"/>
      <c r="KEU156" s="297"/>
      <c r="KEV156" s="297"/>
      <c r="KEW156" s="297"/>
      <c r="KEX156" s="297"/>
      <c r="KEY156" s="297"/>
      <c r="KEZ156" s="297"/>
      <c r="KFA156" s="297"/>
      <c r="KFB156" s="297"/>
      <c r="KFC156" s="297"/>
      <c r="KFD156" s="297"/>
      <c r="KFE156" s="297"/>
      <c r="KFF156" s="297"/>
      <c r="KFG156" s="297"/>
      <c r="KFH156" s="297"/>
      <c r="KFI156" s="297"/>
      <c r="KFJ156" s="297"/>
      <c r="KFK156" s="297"/>
      <c r="KFL156" s="297"/>
      <c r="KFM156" s="297"/>
      <c r="KFN156" s="297"/>
      <c r="KFO156" s="297"/>
      <c r="KFP156" s="297"/>
      <c r="KFQ156" s="297"/>
      <c r="KFR156" s="297"/>
      <c r="KFS156" s="297"/>
      <c r="KFT156" s="297"/>
      <c r="KFU156" s="297"/>
      <c r="KFV156" s="297"/>
      <c r="KFW156" s="297"/>
      <c r="KFX156" s="297"/>
      <c r="KFY156" s="297"/>
      <c r="KFZ156" s="297"/>
      <c r="KGA156" s="297"/>
      <c r="KGB156" s="297"/>
      <c r="KGC156" s="297"/>
      <c r="KGD156" s="297"/>
      <c r="KGE156" s="297"/>
      <c r="KGF156" s="297"/>
      <c r="KGG156" s="297"/>
      <c r="KGH156" s="297"/>
      <c r="KGI156" s="297"/>
      <c r="KGJ156" s="297"/>
      <c r="KGK156" s="297"/>
      <c r="KGL156" s="297"/>
      <c r="KGM156" s="297"/>
      <c r="KGN156" s="297"/>
      <c r="KGO156" s="297"/>
      <c r="KGP156" s="297"/>
      <c r="KGQ156" s="297"/>
      <c r="KGR156" s="297"/>
      <c r="KGS156" s="297"/>
      <c r="KGT156" s="297"/>
      <c r="KGU156" s="297"/>
      <c r="KGV156" s="297"/>
      <c r="KGW156" s="297"/>
      <c r="KGX156" s="297"/>
      <c r="KGY156" s="297"/>
      <c r="KGZ156" s="297"/>
      <c r="KHA156" s="297"/>
      <c r="KHB156" s="297"/>
      <c r="KHC156" s="297"/>
      <c r="KHD156" s="297"/>
      <c r="KHE156" s="297"/>
      <c r="KHF156" s="297"/>
      <c r="KHG156" s="297"/>
      <c r="KHH156" s="297"/>
      <c r="KHI156" s="297"/>
      <c r="KHJ156" s="297"/>
      <c r="KHK156" s="297"/>
      <c r="KHL156" s="297"/>
      <c r="KHM156" s="297"/>
      <c r="KHN156" s="297"/>
      <c r="KHO156" s="297"/>
      <c r="KHP156" s="297"/>
      <c r="KHQ156" s="297"/>
      <c r="KHR156" s="297"/>
      <c r="KHS156" s="297"/>
      <c r="KHT156" s="297"/>
      <c r="KHU156" s="297"/>
      <c r="KHV156" s="297"/>
      <c r="KHW156" s="297"/>
      <c r="KHX156" s="297"/>
      <c r="KHY156" s="297"/>
      <c r="KHZ156" s="297"/>
      <c r="KIA156" s="297"/>
      <c r="KIB156" s="297"/>
      <c r="KIC156" s="297"/>
      <c r="KID156" s="297"/>
      <c r="KIE156" s="297"/>
      <c r="KIF156" s="297"/>
      <c r="KIG156" s="297"/>
      <c r="KIH156" s="297"/>
      <c r="KII156" s="297"/>
      <c r="KIJ156" s="297"/>
      <c r="KIK156" s="297"/>
      <c r="KIL156" s="297"/>
      <c r="KIM156" s="297"/>
      <c r="KIT156" s="297"/>
      <c r="KIU156" s="297"/>
      <c r="KIV156" s="297"/>
      <c r="KIW156" s="297"/>
      <c r="KIX156" s="297"/>
      <c r="KIY156" s="297"/>
      <c r="KIZ156" s="297"/>
      <c r="KJA156" s="297"/>
      <c r="KJB156" s="297"/>
      <c r="KJC156" s="297"/>
      <c r="KJD156" s="297"/>
      <c r="KJE156" s="297"/>
      <c r="KJF156" s="297"/>
      <c r="KJG156" s="297"/>
      <c r="KJH156" s="297"/>
      <c r="KJI156" s="297"/>
      <c r="KJJ156" s="297"/>
      <c r="KJK156" s="297"/>
      <c r="KJL156" s="297"/>
      <c r="KJM156" s="297"/>
      <c r="KJN156" s="297"/>
      <c r="KJO156" s="297"/>
      <c r="KJP156" s="297"/>
      <c r="KJQ156" s="297"/>
      <c r="KJR156" s="297"/>
      <c r="KJS156" s="297"/>
      <c r="KJT156" s="297"/>
      <c r="KJU156" s="297"/>
      <c r="KJV156" s="297"/>
      <c r="KJW156" s="297"/>
      <c r="KJX156" s="297"/>
      <c r="KJY156" s="297"/>
      <c r="KJZ156" s="297"/>
      <c r="KKA156" s="297"/>
      <c r="KKB156" s="297"/>
      <c r="KKC156" s="297"/>
      <c r="KKD156" s="297"/>
      <c r="KKE156" s="297"/>
      <c r="KKF156" s="297"/>
      <c r="KKG156" s="297"/>
      <c r="KKH156" s="297"/>
      <c r="KKI156" s="297"/>
      <c r="KKJ156" s="297"/>
      <c r="KKK156" s="297"/>
      <c r="KKL156" s="297"/>
      <c r="KKM156" s="297"/>
      <c r="KKN156" s="297"/>
      <c r="KKO156" s="297"/>
      <c r="KKP156" s="297"/>
      <c r="KKQ156" s="297"/>
      <c r="KKR156" s="297"/>
      <c r="KKS156" s="297"/>
      <c r="KKT156" s="297"/>
      <c r="KKU156" s="297"/>
      <c r="KKV156" s="297"/>
      <c r="KKW156" s="297"/>
      <c r="KKX156" s="297"/>
      <c r="KKY156" s="297"/>
      <c r="KKZ156" s="297"/>
      <c r="KLA156" s="297"/>
      <c r="KLB156" s="297"/>
      <c r="KLC156" s="297"/>
      <c r="KLD156" s="297"/>
      <c r="KLE156" s="297"/>
      <c r="KLF156" s="297"/>
      <c r="KLG156" s="297"/>
      <c r="KLH156" s="297"/>
      <c r="KLI156" s="297"/>
      <c r="KLJ156" s="297"/>
      <c r="KLK156" s="297"/>
      <c r="KLL156" s="297"/>
      <c r="KLM156" s="297"/>
      <c r="KLN156" s="297"/>
      <c r="KLO156" s="297"/>
      <c r="KLP156" s="297"/>
      <c r="KLQ156" s="297"/>
      <c r="KLR156" s="297"/>
      <c r="KLS156" s="297"/>
      <c r="KLT156" s="297"/>
      <c r="KLU156" s="297"/>
      <c r="KLV156" s="297"/>
      <c r="KLW156" s="297"/>
      <c r="KLX156" s="297"/>
      <c r="KLY156" s="297"/>
      <c r="KLZ156" s="297"/>
      <c r="KMA156" s="297"/>
      <c r="KMB156" s="297"/>
      <c r="KMC156" s="297"/>
      <c r="KMD156" s="297"/>
      <c r="KME156" s="297"/>
      <c r="KMF156" s="297"/>
      <c r="KMG156" s="297"/>
      <c r="KMH156" s="297"/>
      <c r="KMI156" s="297"/>
      <c r="KMJ156" s="297"/>
      <c r="KMK156" s="297"/>
      <c r="KML156" s="297"/>
      <c r="KMM156" s="297"/>
      <c r="KMN156" s="297"/>
      <c r="KMO156" s="297"/>
      <c r="KMP156" s="297"/>
      <c r="KMQ156" s="297"/>
      <c r="KMR156" s="297"/>
      <c r="KMS156" s="297"/>
      <c r="KMT156" s="297"/>
      <c r="KMU156" s="297"/>
      <c r="KMV156" s="297"/>
      <c r="KMW156" s="297"/>
      <c r="KMX156" s="297"/>
      <c r="KMY156" s="297"/>
      <c r="KMZ156" s="297"/>
      <c r="KNA156" s="297"/>
      <c r="KNB156" s="297"/>
      <c r="KNC156" s="297"/>
      <c r="KND156" s="297"/>
      <c r="KNE156" s="297"/>
      <c r="KNF156" s="297"/>
      <c r="KNG156" s="297"/>
      <c r="KNH156" s="297"/>
      <c r="KNI156" s="297"/>
      <c r="KNJ156" s="297"/>
      <c r="KNK156" s="297"/>
      <c r="KNL156" s="297"/>
      <c r="KNM156" s="297"/>
      <c r="KNN156" s="297"/>
      <c r="KNO156" s="297"/>
      <c r="KNP156" s="297"/>
      <c r="KNQ156" s="297"/>
      <c r="KNR156" s="297"/>
      <c r="KNS156" s="297"/>
      <c r="KNT156" s="297"/>
      <c r="KNU156" s="297"/>
      <c r="KNV156" s="297"/>
      <c r="KNW156" s="297"/>
      <c r="KNX156" s="297"/>
      <c r="KNY156" s="297"/>
      <c r="KNZ156" s="297"/>
      <c r="KOA156" s="297"/>
      <c r="KOB156" s="297"/>
      <c r="KOC156" s="297"/>
      <c r="KOD156" s="297"/>
      <c r="KOE156" s="297"/>
      <c r="KOF156" s="297"/>
      <c r="KOG156" s="297"/>
      <c r="KOH156" s="297"/>
      <c r="KOI156" s="297"/>
      <c r="KOJ156" s="297"/>
      <c r="KOK156" s="297"/>
      <c r="KOL156" s="297"/>
      <c r="KOM156" s="297"/>
      <c r="KON156" s="297"/>
      <c r="KOO156" s="297"/>
      <c r="KOP156" s="297"/>
      <c r="KOQ156" s="297"/>
      <c r="KOR156" s="297"/>
      <c r="KOS156" s="297"/>
      <c r="KOT156" s="297"/>
      <c r="KOU156" s="297"/>
      <c r="KOV156" s="297"/>
      <c r="KOW156" s="297"/>
      <c r="KOX156" s="297"/>
      <c r="KOY156" s="297"/>
      <c r="KOZ156" s="297"/>
      <c r="KPA156" s="297"/>
      <c r="KPB156" s="297"/>
      <c r="KPC156" s="297"/>
      <c r="KPD156" s="297"/>
      <c r="KPE156" s="297"/>
      <c r="KPF156" s="297"/>
      <c r="KPG156" s="297"/>
      <c r="KPH156" s="297"/>
      <c r="KPI156" s="297"/>
      <c r="KPJ156" s="297"/>
      <c r="KPK156" s="297"/>
      <c r="KPL156" s="297"/>
      <c r="KPM156" s="297"/>
      <c r="KPN156" s="297"/>
      <c r="KPO156" s="297"/>
      <c r="KPP156" s="297"/>
      <c r="KPQ156" s="297"/>
      <c r="KPR156" s="297"/>
      <c r="KPS156" s="297"/>
      <c r="KPT156" s="297"/>
      <c r="KPU156" s="297"/>
      <c r="KPV156" s="297"/>
      <c r="KPW156" s="297"/>
      <c r="KPX156" s="297"/>
      <c r="KPY156" s="297"/>
      <c r="KPZ156" s="297"/>
      <c r="KQA156" s="297"/>
      <c r="KQB156" s="297"/>
      <c r="KQC156" s="297"/>
      <c r="KQD156" s="297"/>
      <c r="KQE156" s="297"/>
      <c r="KQF156" s="297"/>
      <c r="KQG156" s="297"/>
      <c r="KQH156" s="297"/>
      <c r="KQI156" s="297"/>
      <c r="KQJ156" s="297"/>
      <c r="KQK156" s="297"/>
      <c r="KQL156" s="297"/>
      <c r="KQM156" s="297"/>
      <c r="KQN156" s="297"/>
      <c r="KQO156" s="297"/>
      <c r="KQP156" s="297"/>
      <c r="KQQ156" s="297"/>
      <c r="KQR156" s="297"/>
      <c r="KQS156" s="297"/>
      <c r="KQT156" s="297"/>
      <c r="KQU156" s="297"/>
      <c r="KQV156" s="297"/>
      <c r="KQW156" s="297"/>
      <c r="KQX156" s="297"/>
      <c r="KQY156" s="297"/>
      <c r="KQZ156" s="297"/>
      <c r="KRA156" s="297"/>
      <c r="KRB156" s="297"/>
      <c r="KRC156" s="297"/>
      <c r="KRD156" s="297"/>
      <c r="KRE156" s="297"/>
      <c r="KRF156" s="297"/>
      <c r="KRG156" s="297"/>
      <c r="KRH156" s="297"/>
      <c r="KRI156" s="297"/>
      <c r="KRJ156" s="297"/>
      <c r="KRK156" s="297"/>
      <c r="KRL156" s="297"/>
      <c r="KRM156" s="297"/>
      <c r="KRN156" s="297"/>
      <c r="KRO156" s="297"/>
      <c r="KRP156" s="297"/>
      <c r="KRQ156" s="297"/>
      <c r="KRR156" s="297"/>
      <c r="KRS156" s="297"/>
      <c r="KRT156" s="297"/>
      <c r="KRU156" s="297"/>
      <c r="KRV156" s="297"/>
      <c r="KRW156" s="297"/>
      <c r="KRX156" s="297"/>
      <c r="KRY156" s="297"/>
      <c r="KRZ156" s="297"/>
      <c r="KSA156" s="297"/>
      <c r="KSB156" s="297"/>
      <c r="KSC156" s="297"/>
      <c r="KSD156" s="297"/>
      <c r="KSE156" s="297"/>
      <c r="KSF156" s="297"/>
      <c r="KSG156" s="297"/>
      <c r="KSH156" s="297"/>
      <c r="KSI156" s="297"/>
      <c r="KSP156" s="297"/>
      <c r="KSQ156" s="297"/>
      <c r="KSR156" s="297"/>
      <c r="KSS156" s="297"/>
      <c r="KST156" s="297"/>
      <c r="KSU156" s="297"/>
      <c r="KSV156" s="297"/>
      <c r="KSW156" s="297"/>
      <c r="KSX156" s="297"/>
      <c r="KSY156" s="297"/>
      <c r="KSZ156" s="297"/>
      <c r="KTA156" s="297"/>
      <c r="KTB156" s="297"/>
      <c r="KTC156" s="297"/>
      <c r="KTD156" s="297"/>
      <c r="KTE156" s="297"/>
      <c r="KTF156" s="297"/>
      <c r="KTG156" s="297"/>
      <c r="KTH156" s="297"/>
      <c r="KTI156" s="297"/>
      <c r="KTJ156" s="297"/>
      <c r="KTK156" s="297"/>
      <c r="KTL156" s="297"/>
      <c r="KTM156" s="297"/>
      <c r="KTN156" s="297"/>
      <c r="KTO156" s="297"/>
      <c r="KTP156" s="297"/>
      <c r="KTQ156" s="297"/>
      <c r="KTR156" s="297"/>
      <c r="KTS156" s="297"/>
      <c r="KTT156" s="297"/>
      <c r="KTU156" s="297"/>
      <c r="KTV156" s="297"/>
      <c r="KTW156" s="297"/>
      <c r="KTX156" s="297"/>
      <c r="KTY156" s="297"/>
      <c r="KTZ156" s="297"/>
      <c r="KUA156" s="297"/>
      <c r="KUB156" s="297"/>
      <c r="KUC156" s="297"/>
      <c r="KUD156" s="297"/>
      <c r="KUE156" s="297"/>
      <c r="KUF156" s="297"/>
      <c r="KUG156" s="297"/>
      <c r="KUH156" s="297"/>
      <c r="KUI156" s="297"/>
      <c r="KUJ156" s="297"/>
      <c r="KUK156" s="297"/>
      <c r="KUL156" s="297"/>
      <c r="KUM156" s="297"/>
      <c r="KUN156" s="297"/>
      <c r="KUO156" s="297"/>
      <c r="KUP156" s="297"/>
      <c r="KUQ156" s="297"/>
      <c r="KUR156" s="297"/>
      <c r="KUS156" s="297"/>
      <c r="KUT156" s="297"/>
      <c r="KUU156" s="297"/>
      <c r="KUV156" s="297"/>
      <c r="KUW156" s="297"/>
      <c r="KUX156" s="297"/>
      <c r="KUY156" s="297"/>
      <c r="KUZ156" s="297"/>
      <c r="KVA156" s="297"/>
      <c r="KVB156" s="297"/>
      <c r="KVC156" s="297"/>
      <c r="KVD156" s="297"/>
      <c r="KVE156" s="297"/>
      <c r="KVF156" s="297"/>
      <c r="KVG156" s="297"/>
      <c r="KVH156" s="297"/>
      <c r="KVI156" s="297"/>
      <c r="KVJ156" s="297"/>
      <c r="KVK156" s="297"/>
      <c r="KVL156" s="297"/>
      <c r="KVM156" s="297"/>
      <c r="KVN156" s="297"/>
      <c r="KVO156" s="297"/>
      <c r="KVP156" s="297"/>
      <c r="KVQ156" s="297"/>
      <c r="KVR156" s="297"/>
      <c r="KVS156" s="297"/>
      <c r="KVT156" s="297"/>
      <c r="KVU156" s="297"/>
      <c r="KVV156" s="297"/>
      <c r="KVW156" s="297"/>
      <c r="KVX156" s="297"/>
      <c r="KVY156" s="297"/>
      <c r="KVZ156" s="297"/>
      <c r="KWA156" s="297"/>
      <c r="KWB156" s="297"/>
      <c r="KWC156" s="297"/>
      <c r="KWD156" s="297"/>
      <c r="KWE156" s="297"/>
      <c r="KWF156" s="297"/>
      <c r="KWG156" s="297"/>
      <c r="KWH156" s="297"/>
      <c r="KWI156" s="297"/>
      <c r="KWJ156" s="297"/>
      <c r="KWK156" s="297"/>
      <c r="KWL156" s="297"/>
      <c r="KWM156" s="297"/>
      <c r="KWN156" s="297"/>
      <c r="KWO156" s="297"/>
      <c r="KWP156" s="297"/>
      <c r="KWQ156" s="297"/>
      <c r="KWR156" s="297"/>
      <c r="KWS156" s="297"/>
      <c r="KWT156" s="297"/>
      <c r="KWU156" s="297"/>
      <c r="KWV156" s="297"/>
      <c r="KWW156" s="297"/>
      <c r="KWX156" s="297"/>
      <c r="KWY156" s="297"/>
      <c r="KWZ156" s="297"/>
      <c r="KXA156" s="297"/>
      <c r="KXB156" s="297"/>
      <c r="KXC156" s="297"/>
      <c r="KXD156" s="297"/>
      <c r="KXE156" s="297"/>
      <c r="KXF156" s="297"/>
      <c r="KXG156" s="297"/>
      <c r="KXH156" s="297"/>
      <c r="KXI156" s="297"/>
      <c r="KXJ156" s="297"/>
      <c r="KXK156" s="297"/>
      <c r="KXL156" s="297"/>
      <c r="KXM156" s="297"/>
      <c r="KXN156" s="297"/>
      <c r="KXO156" s="297"/>
      <c r="KXP156" s="297"/>
      <c r="KXQ156" s="297"/>
      <c r="KXR156" s="297"/>
      <c r="KXS156" s="297"/>
      <c r="KXT156" s="297"/>
      <c r="KXU156" s="297"/>
      <c r="KXV156" s="297"/>
      <c r="KXW156" s="297"/>
      <c r="KXX156" s="297"/>
      <c r="KXY156" s="297"/>
      <c r="KXZ156" s="297"/>
      <c r="KYA156" s="297"/>
      <c r="KYB156" s="297"/>
      <c r="KYC156" s="297"/>
      <c r="KYD156" s="297"/>
      <c r="KYE156" s="297"/>
      <c r="KYF156" s="297"/>
      <c r="KYG156" s="297"/>
      <c r="KYH156" s="297"/>
      <c r="KYI156" s="297"/>
      <c r="KYJ156" s="297"/>
      <c r="KYK156" s="297"/>
      <c r="KYL156" s="297"/>
      <c r="KYM156" s="297"/>
      <c r="KYN156" s="297"/>
      <c r="KYO156" s="297"/>
      <c r="KYP156" s="297"/>
      <c r="KYQ156" s="297"/>
      <c r="KYR156" s="297"/>
      <c r="KYS156" s="297"/>
      <c r="KYT156" s="297"/>
      <c r="KYU156" s="297"/>
      <c r="KYV156" s="297"/>
      <c r="KYW156" s="297"/>
      <c r="KYX156" s="297"/>
      <c r="KYY156" s="297"/>
      <c r="KYZ156" s="297"/>
      <c r="KZA156" s="297"/>
      <c r="KZB156" s="297"/>
      <c r="KZC156" s="297"/>
      <c r="KZD156" s="297"/>
      <c r="KZE156" s="297"/>
      <c r="KZF156" s="297"/>
      <c r="KZG156" s="297"/>
      <c r="KZH156" s="297"/>
      <c r="KZI156" s="297"/>
      <c r="KZJ156" s="297"/>
      <c r="KZK156" s="297"/>
      <c r="KZL156" s="297"/>
      <c r="KZM156" s="297"/>
      <c r="KZN156" s="297"/>
      <c r="KZO156" s="297"/>
      <c r="KZP156" s="297"/>
      <c r="KZQ156" s="297"/>
      <c r="KZR156" s="297"/>
      <c r="KZS156" s="297"/>
      <c r="KZT156" s="297"/>
      <c r="KZU156" s="297"/>
      <c r="KZV156" s="297"/>
      <c r="KZW156" s="297"/>
      <c r="KZX156" s="297"/>
      <c r="KZY156" s="297"/>
      <c r="KZZ156" s="297"/>
      <c r="LAA156" s="297"/>
      <c r="LAB156" s="297"/>
      <c r="LAC156" s="297"/>
      <c r="LAD156" s="297"/>
      <c r="LAE156" s="297"/>
      <c r="LAF156" s="297"/>
      <c r="LAG156" s="297"/>
      <c r="LAH156" s="297"/>
      <c r="LAI156" s="297"/>
      <c r="LAJ156" s="297"/>
      <c r="LAK156" s="297"/>
      <c r="LAL156" s="297"/>
      <c r="LAM156" s="297"/>
      <c r="LAN156" s="297"/>
      <c r="LAO156" s="297"/>
      <c r="LAP156" s="297"/>
      <c r="LAQ156" s="297"/>
      <c r="LAR156" s="297"/>
      <c r="LAS156" s="297"/>
      <c r="LAT156" s="297"/>
      <c r="LAU156" s="297"/>
      <c r="LAV156" s="297"/>
      <c r="LAW156" s="297"/>
      <c r="LAX156" s="297"/>
      <c r="LAY156" s="297"/>
      <c r="LAZ156" s="297"/>
      <c r="LBA156" s="297"/>
      <c r="LBB156" s="297"/>
      <c r="LBC156" s="297"/>
      <c r="LBD156" s="297"/>
      <c r="LBE156" s="297"/>
      <c r="LBF156" s="297"/>
      <c r="LBG156" s="297"/>
      <c r="LBH156" s="297"/>
      <c r="LBI156" s="297"/>
      <c r="LBJ156" s="297"/>
      <c r="LBK156" s="297"/>
      <c r="LBL156" s="297"/>
      <c r="LBM156" s="297"/>
      <c r="LBN156" s="297"/>
      <c r="LBO156" s="297"/>
      <c r="LBP156" s="297"/>
      <c r="LBQ156" s="297"/>
      <c r="LBR156" s="297"/>
      <c r="LBS156" s="297"/>
      <c r="LBT156" s="297"/>
      <c r="LBU156" s="297"/>
      <c r="LBV156" s="297"/>
      <c r="LBW156" s="297"/>
      <c r="LBX156" s="297"/>
      <c r="LBY156" s="297"/>
      <c r="LBZ156" s="297"/>
      <c r="LCA156" s="297"/>
      <c r="LCB156" s="297"/>
      <c r="LCC156" s="297"/>
      <c r="LCD156" s="297"/>
      <c r="LCE156" s="297"/>
      <c r="LCL156" s="297"/>
      <c r="LCM156" s="297"/>
      <c r="LCN156" s="297"/>
      <c r="LCO156" s="297"/>
      <c r="LCP156" s="297"/>
      <c r="LCQ156" s="297"/>
      <c r="LCR156" s="297"/>
      <c r="LCS156" s="297"/>
      <c r="LCT156" s="297"/>
      <c r="LCU156" s="297"/>
      <c r="LCV156" s="297"/>
      <c r="LCW156" s="297"/>
      <c r="LCX156" s="297"/>
      <c r="LCY156" s="297"/>
      <c r="LCZ156" s="297"/>
      <c r="LDA156" s="297"/>
      <c r="LDB156" s="297"/>
      <c r="LDC156" s="297"/>
      <c r="LDD156" s="297"/>
      <c r="LDE156" s="297"/>
      <c r="LDF156" s="297"/>
      <c r="LDG156" s="297"/>
      <c r="LDH156" s="297"/>
      <c r="LDI156" s="297"/>
      <c r="LDJ156" s="297"/>
      <c r="LDK156" s="297"/>
      <c r="LDL156" s="297"/>
      <c r="LDM156" s="297"/>
      <c r="LDN156" s="297"/>
      <c r="LDO156" s="297"/>
      <c r="LDP156" s="297"/>
      <c r="LDQ156" s="297"/>
      <c r="LDR156" s="297"/>
      <c r="LDS156" s="297"/>
      <c r="LDT156" s="297"/>
      <c r="LDU156" s="297"/>
      <c r="LDV156" s="297"/>
      <c r="LDW156" s="297"/>
      <c r="LDX156" s="297"/>
      <c r="LDY156" s="297"/>
      <c r="LDZ156" s="297"/>
      <c r="LEA156" s="297"/>
      <c r="LEB156" s="297"/>
      <c r="LEC156" s="297"/>
      <c r="LED156" s="297"/>
      <c r="LEE156" s="297"/>
      <c r="LEF156" s="297"/>
      <c r="LEG156" s="297"/>
      <c r="LEH156" s="297"/>
      <c r="LEI156" s="297"/>
      <c r="LEJ156" s="297"/>
      <c r="LEK156" s="297"/>
      <c r="LEL156" s="297"/>
      <c r="LEM156" s="297"/>
      <c r="LEN156" s="297"/>
      <c r="LEO156" s="297"/>
      <c r="LEP156" s="297"/>
      <c r="LEQ156" s="297"/>
      <c r="LER156" s="297"/>
      <c r="LES156" s="297"/>
      <c r="LET156" s="297"/>
      <c r="LEU156" s="297"/>
      <c r="LEV156" s="297"/>
      <c r="LEW156" s="297"/>
      <c r="LEX156" s="297"/>
      <c r="LEY156" s="297"/>
      <c r="LEZ156" s="297"/>
      <c r="LFA156" s="297"/>
      <c r="LFB156" s="297"/>
      <c r="LFC156" s="297"/>
      <c r="LFD156" s="297"/>
      <c r="LFE156" s="297"/>
      <c r="LFF156" s="297"/>
      <c r="LFG156" s="297"/>
      <c r="LFH156" s="297"/>
      <c r="LFI156" s="297"/>
      <c r="LFJ156" s="297"/>
      <c r="LFK156" s="297"/>
      <c r="LFL156" s="297"/>
      <c r="LFM156" s="297"/>
      <c r="LFN156" s="297"/>
      <c r="LFO156" s="297"/>
      <c r="LFP156" s="297"/>
      <c r="LFQ156" s="297"/>
      <c r="LFR156" s="297"/>
      <c r="LFS156" s="297"/>
      <c r="LFT156" s="297"/>
      <c r="LFU156" s="297"/>
      <c r="LFV156" s="297"/>
      <c r="LFW156" s="297"/>
      <c r="LFX156" s="297"/>
      <c r="LFY156" s="297"/>
      <c r="LFZ156" s="297"/>
      <c r="LGA156" s="297"/>
      <c r="LGB156" s="297"/>
      <c r="LGC156" s="297"/>
      <c r="LGD156" s="297"/>
      <c r="LGE156" s="297"/>
      <c r="LGF156" s="297"/>
      <c r="LGG156" s="297"/>
      <c r="LGH156" s="297"/>
      <c r="LGI156" s="297"/>
      <c r="LGJ156" s="297"/>
      <c r="LGK156" s="297"/>
      <c r="LGL156" s="297"/>
      <c r="LGM156" s="297"/>
      <c r="LGN156" s="297"/>
      <c r="LGO156" s="297"/>
      <c r="LGP156" s="297"/>
      <c r="LGQ156" s="297"/>
      <c r="LGR156" s="297"/>
      <c r="LGS156" s="297"/>
      <c r="LGT156" s="297"/>
      <c r="LGU156" s="297"/>
      <c r="LGV156" s="297"/>
      <c r="LGW156" s="297"/>
      <c r="LGX156" s="297"/>
      <c r="LGY156" s="297"/>
      <c r="LGZ156" s="297"/>
      <c r="LHA156" s="297"/>
      <c r="LHB156" s="297"/>
      <c r="LHC156" s="297"/>
      <c r="LHD156" s="297"/>
      <c r="LHE156" s="297"/>
      <c r="LHF156" s="297"/>
      <c r="LHG156" s="297"/>
      <c r="LHH156" s="297"/>
      <c r="LHI156" s="297"/>
      <c r="LHJ156" s="297"/>
      <c r="LHK156" s="297"/>
      <c r="LHL156" s="297"/>
      <c r="LHM156" s="297"/>
      <c r="LHN156" s="297"/>
      <c r="LHO156" s="297"/>
      <c r="LHP156" s="297"/>
      <c r="LHQ156" s="297"/>
      <c r="LHR156" s="297"/>
      <c r="LHS156" s="297"/>
      <c r="LHT156" s="297"/>
      <c r="LHU156" s="297"/>
      <c r="LHV156" s="297"/>
      <c r="LHW156" s="297"/>
      <c r="LHX156" s="297"/>
      <c r="LHY156" s="297"/>
      <c r="LHZ156" s="297"/>
      <c r="LIA156" s="297"/>
      <c r="LIB156" s="297"/>
      <c r="LIC156" s="297"/>
      <c r="LID156" s="297"/>
      <c r="LIE156" s="297"/>
      <c r="LIF156" s="297"/>
      <c r="LIG156" s="297"/>
      <c r="LIH156" s="297"/>
      <c r="LII156" s="297"/>
      <c r="LIJ156" s="297"/>
      <c r="LIK156" s="297"/>
      <c r="LIL156" s="297"/>
      <c r="LIM156" s="297"/>
      <c r="LIN156" s="297"/>
      <c r="LIO156" s="297"/>
      <c r="LIP156" s="297"/>
      <c r="LIQ156" s="297"/>
      <c r="LIR156" s="297"/>
      <c r="LIS156" s="297"/>
      <c r="LIT156" s="297"/>
      <c r="LIU156" s="297"/>
      <c r="LIV156" s="297"/>
      <c r="LIW156" s="297"/>
      <c r="LIX156" s="297"/>
      <c r="LIY156" s="297"/>
      <c r="LIZ156" s="297"/>
      <c r="LJA156" s="297"/>
      <c r="LJB156" s="297"/>
      <c r="LJC156" s="297"/>
      <c r="LJD156" s="297"/>
      <c r="LJE156" s="297"/>
      <c r="LJF156" s="297"/>
      <c r="LJG156" s="297"/>
      <c r="LJH156" s="297"/>
      <c r="LJI156" s="297"/>
      <c r="LJJ156" s="297"/>
      <c r="LJK156" s="297"/>
      <c r="LJL156" s="297"/>
      <c r="LJM156" s="297"/>
      <c r="LJN156" s="297"/>
      <c r="LJO156" s="297"/>
      <c r="LJP156" s="297"/>
      <c r="LJQ156" s="297"/>
      <c r="LJR156" s="297"/>
      <c r="LJS156" s="297"/>
      <c r="LJT156" s="297"/>
      <c r="LJU156" s="297"/>
      <c r="LJV156" s="297"/>
      <c r="LJW156" s="297"/>
      <c r="LJX156" s="297"/>
      <c r="LJY156" s="297"/>
      <c r="LJZ156" s="297"/>
      <c r="LKA156" s="297"/>
      <c r="LKB156" s="297"/>
      <c r="LKC156" s="297"/>
      <c r="LKD156" s="297"/>
      <c r="LKE156" s="297"/>
      <c r="LKF156" s="297"/>
      <c r="LKG156" s="297"/>
      <c r="LKH156" s="297"/>
      <c r="LKI156" s="297"/>
      <c r="LKJ156" s="297"/>
      <c r="LKK156" s="297"/>
      <c r="LKL156" s="297"/>
      <c r="LKM156" s="297"/>
      <c r="LKN156" s="297"/>
      <c r="LKO156" s="297"/>
      <c r="LKP156" s="297"/>
      <c r="LKQ156" s="297"/>
      <c r="LKR156" s="297"/>
      <c r="LKS156" s="297"/>
      <c r="LKT156" s="297"/>
      <c r="LKU156" s="297"/>
      <c r="LKV156" s="297"/>
      <c r="LKW156" s="297"/>
      <c r="LKX156" s="297"/>
      <c r="LKY156" s="297"/>
      <c r="LKZ156" s="297"/>
      <c r="LLA156" s="297"/>
      <c r="LLB156" s="297"/>
      <c r="LLC156" s="297"/>
      <c r="LLD156" s="297"/>
      <c r="LLE156" s="297"/>
      <c r="LLF156" s="297"/>
      <c r="LLG156" s="297"/>
      <c r="LLH156" s="297"/>
      <c r="LLI156" s="297"/>
      <c r="LLJ156" s="297"/>
      <c r="LLK156" s="297"/>
      <c r="LLL156" s="297"/>
      <c r="LLM156" s="297"/>
      <c r="LLN156" s="297"/>
      <c r="LLO156" s="297"/>
      <c r="LLP156" s="297"/>
      <c r="LLQ156" s="297"/>
      <c r="LLR156" s="297"/>
      <c r="LLS156" s="297"/>
      <c r="LLT156" s="297"/>
      <c r="LLU156" s="297"/>
      <c r="LLV156" s="297"/>
      <c r="LLW156" s="297"/>
      <c r="LLX156" s="297"/>
      <c r="LLY156" s="297"/>
      <c r="LLZ156" s="297"/>
      <c r="LMA156" s="297"/>
      <c r="LMH156" s="297"/>
      <c r="LMI156" s="297"/>
      <c r="LMJ156" s="297"/>
      <c r="LMK156" s="297"/>
      <c r="LML156" s="297"/>
      <c r="LMM156" s="297"/>
      <c r="LMN156" s="297"/>
      <c r="LMO156" s="297"/>
      <c r="LMP156" s="297"/>
      <c r="LMQ156" s="297"/>
      <c r="LMR156" s="297"/>
      <c r="LMS156" s="297"/>
      <c r="LMT156" s="297"/>
      <c r="LMU156" s="297"/>
      <c r="LMV156" s="297"/>
      <c r="LMW156" s="297"/>
      <c r="LMX156" s="297"/>
      <c r="LMY156" s="297"/>
      <c r="LMZ156" s="297"/>
      <c r="LNA156" s="297"/>
      <c r="LNB156" s="297"/>
      <c r="LNC156" s="297"/>
      <c r="LND156" s="297"/>
      <c r="LNE156" s="297"/>
      <c r="LNF156" s="297"/>
      <c r="LNG156" s="297"/>
      <c r="LNH156" s="297"/>
      <c r="LNI156" s="297"/>
      <c r="LNJ156" s="297"/>
      <c r="LNK156" s="297"/>
      <c r="LNL156" s="297"/>
      <c r="LNM156" s="297"/>
      <c r="LNN156" s="297"/>
      <c r="LNO156" s="297"/>
      <c r="LNP156" s="297"/>
      <c r="LNQ156" s="297"/>
      <c r="LNR156" s="297"/>
      <c r="LNS156" s="297"/>
      <c r="LNT156" s="297"/>
      <c r="LNU156" s="297"/>
      <c r="LNV156" s="297"/>
      <c r="LNW156" s="297"/>
      <c r="LNX156" s="297"/>
      <c r="LNY156" s="297"/>
      <c r="LNZ156" s="297"/>
      <c r="LOA156" s="297"/>
      <c r="LOB156" s="297"/>
      <c r="LOC156" s="297"/>
      <c r="LOD156" s="297"/>
      <c r="LOE156" s="297"/>
      <c r="LOF156" s="297"/>
      <c r="LOG156" s="297"/>
      <c r="LOH156" s="297"/>
      <c r="LOI156" s="297"/>
      <c r="LOJ156" s="297"/>
      <c r="LOK156" s="297"/>
      <c r="LOL156" s="297"/>
      <c r="LOM156" s="297"/>
      <c r="LON156" s="297"/>
      <c r="LOO156" s="297"/>
      <c r="LOP156" s="297"/>
      <c r="LOQ156" s="297"/>
      <c r="LOR156" s="297"/>
      <c r="LOS156" s="297"/>
      <c r="LOT156" s="297"/>
      <c r="LOU156" s="297"/>
      <c r="LOV156" s="297"/>
      <c r="LOW156" s="297"/>
      <c r="LOX156" s="297"/>
      <c r="LOY156" s="297"/>
      <c r="LOZ156" s="297"/>
      <c r="LPA156" s="297"/>
      <c r="LPB156" s="297"/>
      <c r="LPC156" s="297"/>
      <c r="LPD156" s="297"/>
      <c r="LPE156" s="297"/>
      <c r="LPF156" s="297"/>
      <c r="LPG156" s="297"/>
      <c r="LPH156" s="297"/>
      <c r="LPI156" s="297"/>
      <c r="LPJ156" s="297"/>
      <c r="LPK156" s="297"/>
      <c r="LPL156" s="297"/>
      <c r="LPM156" s="297"/>
      <c r="LPN156" s="297"/>
      <c r="LPO156" s="297"/>
      <c r="LPP156" s="297"/>
      <c r="LPQ156" s="297"/>
      <c r="LPR156" s="297"/>
      <c r="LPS156" s="297"/>
      <c r="LPT156" s="297"/>
      <c r="LPU156" s="297"/>
      <c r="LPV156" s="297"/>
      <c r="LPW156" s="297"/>
      <c r="LPX156" s="297"/>
      <c r="LPY156" s="297"/>
      <c r="LPZ156" s="297"/>
      <c r="LQA156" s="297"/>
      <c r="LQB156" s="297"/>
      <c r="LQC156" s="297"/>
      <c r="LQD156" s="297"/>
      <c r="LQE156" s="297"/>
      <c r="LQF156" s="297"/>
      <c r="LQG156" s="297"/>
      <c r="LQH156" s="297"/>
      <c r="LQI156" s="297"/>
      <c r="LQJ156" s="297"/>
      <c r="LQK156" s="297"/>
      <c r="LQL156" s="297"/>
      <c r="LQM156" s="297"/>
      <c r="LQN156" s="297"/>
      <c r="LQO156" s="297"/>
      <c r="LQP156" s="297"/>
      <c r="LQQ156" s="297"/>
      <c r="LQR156" s="297"/>
      <c r="LQS156" s="297"/>
      <c r="LQT156" s="297"/>
      <c r="LQU156" s="297"/>
      <c r="LQV156" s="297"/>
      <c r="LQW156" s="297"/>
      <c r="LQX156" s="297"/>
      <c r="LQY156" s="297"/>
      <c r="LQZ156" s="297"/>
      <c r="LRA156" s="297"/>
      <c r="LRB156" s="297"/>
      <c r="LRC156" s="297"/>
      <c r="LRD156" s="297"/>
      <c r="LRE156" s="297"/>
      <c r="LRF156" s="297"/>
      <c r="LRG156" s="297"/>
      <c r="LRH156" s="297"/>
      <c r="LRI156" s="297"/>
      <c r="LRJ156" s="297"/>
      <c r="LRK156" s="297"/>
      <c r="LRL156" s="297"/>
      <c r="LRM156" s="297"/>
      <c r="LRN156" s="297"/>
      <c r="LRO156" s="297"/>
      <c r="LRP156" s="297"/>
      <c r="LRQ156" s="297"/>
      <c r="LRR156" s="297"/>
      <c r="LRS156" s="297"/>
      <c r="LRT156" s="297"/>
      <c r="LRU156" s="297"/>
      <c r="LRV156" s="297"/>
      <c r="LRW156" s="297"/>
      <c r="LRX156" s="297"/>
      <c r="LRY156" s="297"/>
      <c r="LRZ156" s="297"/>
      <c r="LSA156" s="297"/>
      <c r="LSB156" s="297"/>
      <c r="LSC156" s="297"/>
      <c r="LSD156" s="297"/>
      <c r="LSE156" s="297"/>
      <c r="LSF156" s="297"/>
      <c r="LSG156" s="297"/>
      <c r="LSH156" s="297"/>
      <c r="LSI156" s="297"/>
      <c r="LSJ156" s="297"/>
      <c r="LSK156" s="297"/>
      <c r="LSL156" s="297"/>
      <c r="LSM156" s="297"/>
      <c r="LSN156" s="297"/>
      <c r="LSO156" s="297"/>
      <c r="LSP156" s="297"/>
      <c r="LSQ156" s="297"/>
      <c r="LSR156" s="297"/>
      <c r="LSS156" s="297"/>
      <c r="LST156" s="297"/>
      <c r="LSU156" s="297"/>
      <c r="LSV156" s="297"/>
      <c r="LSW156" s="297"/>
      <c r="LSX156" s="297"/>
      <c r="LSY156" s="297"/>
      <c r="LSZ156" s="297"/>
      <c r="LTA156" s="297"/>
      <c r="LTB156" s="297"/>
      <c r="LTC156" s="297"/>
      <c r="LTD156" s="297"/>
      <c r="LTE156" s="297"/>
      <c r="LTF156" s="297"/>
      <c r="LTG156" s="297"/>
      <c r="LTH156" s="297"/>
      <c r="LTI156" s="297"/>
      <c r="LTJ156" s="297"/>
      <c r="LTK156" s="297"/>
      <c r="LTL156" s="297"/>
      <c r="LTM156" s="297"/>
      <c r="LTN156" s="297"/>
      <c r="LTO156" s="297"/>
      <c r="LTP156" s="297"/>
      <c r="LTQ156" s="297"/>
      <c r="LTR156" s="297"/>
      <c r="LTS156" s="297"/>
      <c r="LTT156" s="297"/>
      <c r="LTU156" s="297"/>
      <c r="LTV156" s="297"/>
      <c r="LTW156" s="297"/>
      <c r="LTX156" s="297"/>
      <c r="LTY156" s="297"/>
      <c r="LTZ156" s="297"/>
      <c r="LUA156" s="297"/>
      <c r="LUB156" s="297"/>
      <c r="LUC156" s="297"/>
      <c r="LUD156" s="297"/>
      <c r="LUE156" s="297"/>
      <c r="LUF156" s="297"/>
      <c r="LUG156" s="297"/>
      <c r="LUH156" s="297"/>
      <c r="LUI156" s="297"/>
      <c r="LUJ156" s="297"/>
      <c r="LUK156" s="297"/>
      <c r="LUL156" s="297"/>
      <c r="LUM156" s="297"/>
      <c r="LUN156" s="297"/>
      <c r="LUO156" s="297"/>
      <c r="LUP156" s="297"/>
      <c r="LUQ156" s="297"/>
      <c r="LUR156" s="297"/>
      <c r="LUS156" s="297"/>
      <c r="LUT156" s="297"/>
      <c r="LUU156" s="297"/>
      <c r="LUV156" s="297"/>
      <c r="LUW156" s="297"/>
      <c r="LUX156" s="297"/>
      <c r="LUY156" s="297"/>
      <c r="LUZ156" s="297"/>
      <c r="LVA156" s="297"/>
      <c r="LVB156" s="297"/>
      <c r="LVC156" s="297"/>
      <c r="LVD156" s="297"/>
      <c r="LVE156" s="297"/>
      <c r="LVF156" s="297"/>
      <c r="LVG156" s="297"/>
      <c r="LVH156" s="297"/>
      <c r="LVI156" s="297"/>
      <c r="LVJ156" s="297"/>
      <c r="LVK156" s="297"/>
      <c r="LVL156" s="297"/>
      <c r="LVM156" s="297"/>
      <c r="LVN156" s="297"/>
      <c r="LVO156" s="297"/>
      <c r="LVP156" s="297"/>
      <c r="LVQ156" s="297"/>
      <c r="LVR156" s="297"/>
      <c r="LVS156" s="297"/>
      <c r="LVT156" s="297"/>
      <c r="LVU156" s="297"/>
      <c r="LVV156" s="297"/>
      <c r="LVW156" s="297"/>
      <c r="LWD156" s="297"/>
      <c r="LWE156" s="297"/>
      <c r="LWF156" s="297"/>
      <c r="LWG156" s="297"/>
      <c r="LWH156" s="297"/>
      <c r="LWI156" s="297"/>
      <c r="LWJ156" s="297"/>
      <c r="LWK156" s="297"/>
      <c r="LWL156" s="297"/>
      <c r="LWM156" s="297"/>
      <c r="LWN156" s="297"/>
      <c r="LWO156" s="297"/>
      <c r="LWP156" s="297"/>
      <c r="LWQ156" s="297"/>
      <c r="LWR156" s="297"/>
      <c r="LWS156" s="297"/>
      <c r="LWT156" s="297"/>
      <c r="LWU156" s="297"/>
      <c r="LWV156" s="297"/>
      <c r="LWW156" s="297"/>
      <c r="LWX156" s="297"/>
      <c r="LWY156" s="297"/>
      <c r="LWZ156" s="297"/>
      <c r="LXA156" s="297"/>
      <c r="LXB156" s="297"/>
      <c r="LXC156" s="297"/>
      <c r="LXD156" s="297"/>
      <c r="LXE156" s="297"/>
      <c r="LXF156" s="297"/>
      <c r="LXG156" s="297"/>
      <c r="LXH156" s="297"/>
      <c r="LXI156" s="297"/>
      <c r="LXJ156" s="297"/>
      <c r="LXK156" s="297"/>
      <c r="LXL156" s="297"/>
      <c r="LXM156" s="297"/>
      <c r="LXN156" s="297"/>
      <c r="LXO156" s="297"/>
      <c r="LXP156" s="297"/>
      <c r="LXQ156" s="297"/>
      <c r="LXR156" s="297"/>
      <c r="LXS156" s="297"/>
      <c r="LXT156" s="297"/>
      <c r="LXU156" s="297"/>
      <c r="LXV156" s="297"/>
      <c r="LXW156" s="297"/>
      <c r="LXX156" s="297"/>
      <c r="LXY156" s="297"/>
      <c r="LXZ156" s="297"/>
      <c r="LYA156" s="297"/>
      <c r="LYB156" s="297"/>
      <c r="LYC156" s="297"/>
      <c r="LYD156" s="297"/>
      <c r="LYE156" s="297"/>
      <c r="LYF156" s="297"/>
      <c r="LYG156" s="297"/>
      <c r="LYH156" s="297"/>
      <c r="LYI156" s="297"/>
      <c r="LYJ156" s="297"/>
      <c r="LYK156" s="297"/>
      <c r="LYL156" s="297"/>
      <c r="LYM156" s="297"/>
      <c r="LYN156" s="297"/>
      <c r="LYO156" s="297"/>
      <c r="LYP156" s="297"/>
      <c r="LYQ156" s="297"/>
      <c r="LYR156" s="297"/>
      <c r="LYS156" s="297"/>
      <c r="LYT156" s="297"/>
      <c r="LYU156" s="297"/>
      <c r="LYV156" s="297"/>
      <c r="LYW156" s="297"/>
      <c r="LYX156" s="297"/>
      <c r="LYY156" s="297"/>
      <c r="LYZ156" s="297"/>
      <c r="LZA156" s="297"/>
      <c r="LZB156" s="297"/>
      <c r="LZC156" s="297"/>
      <c r="LZD156" s="297"/>
      <c r="LZE156" s="297"/>
      <c r="LZF156" s="297"/>
      <c r="LZG156" s="297"/>
      <c r="LZH156" s="297"/>
      <c r="LZI156" s="297"/>
      <c r="LZJ156" s="297"/>
      <c r="LZK156" s="297"/>
      <c r="LZL156" s="297"/>
      <c r="LZM156" s="297"/>
      <c r="LZN156" s="297"/>
      <c r="LZO156" s="297"/>
      <c r="LZP156" s="297"/>
      <c r="LZQ156" s="297"/>
      <c r="LZR156" s="297"/>
      <c r="LZS156" s="297"/>
      <c r="LZT156" s="297"/>
      <c r="LZU156" s="297"/>
      <c r="LZV156" s="297"/>
      <c r="LZW156" s="297"/>
      <c r="LZX156" s="297"/>
      <c r="LZY156" s="297"/>
      <c r="LZZ156" s="297"/>
      <c r="MAA156" s="297"/>
      <c r="MAB156" s="297"/>
      <c r="MAC156" s="297"/>
      <c r="MAD156" s="297"/>
      <c r="MAE156" s="297"/>
      <c r="MAF156" s="297"/>
      <c r="MAG156" s="297"/>
      <c r="MAH156" s="297"/>
      <c r="MAI156" s="297"/>
      <c r="MAJ156" s="297"/>
      <c r="MAK156" s="297"/>
      <c r="MAL156" s="297"/>
      <c r="MAM156" s="297"/>
      <c r="MAN156" s="297"/>
      <c r="MAO156" s="297"/>
      <c r="MAP156" s="297"/>
      <c r="MAQ156" s="297"/>
      <c r="MAR156" s="297"/>
      <c r="MAS156" s="297"/>
      <c r="MAT156" s="297"/>
      <c r="MAU156" s="297"/>
      <c r="MAV156" s="297"/>
      <c r="MAW156" s="297"/>
      <c r="MAX156" s="297"/>
      <c r="MAY156" s="297"/>
      <c r="MAZ156" s="297"/>
      <c r="MBA156" s="297"/>
      <c r="MBB156" s="297"/>
      <c r="MBC156" s="297"/>
      <c r="MBD156" s="297"/>
      <c r="MBE156" s="297"/>
      <c r="MBF156" s="297"/>
      <c r="MBG156" s="297"/>
      <c r="MBH156" s="297"/>
      <c r="MBI156" s="297"/>
      <c r="MBJ156" s="297"/>
      <c r="MBK156" s="297"/>
      <c r="MBL156" s="297"/>
      <c r="MBM156" s="297"/>
      <c r="MBN156" s="297"/>
      <c r="MBO156" s="297"/>
      <c r="MBP156" s="297"/>
      <c r="MBQ156" s="297"/>
      <c r="MBR156" s="297"/>
      <c r="MBS156" s="297"/>
      <c r="MBT156" s="297"/>
      <c r="MBU156" s="297"/>
      <c r="MBV156" s="297"/>
      <c r="MBW156" s="297"/>
      <c r="MBX156" s="297"/>
      <c r="MBY156" s="297"/>
      <c r="MBZ156" s="297"/>
      <c r="MCA156" s="297"/>
      <c r="MCB156" s="297"/>
      <c r="MCC156" s="297"/>
      <c r="MCD156" s="297"/>
      <c r="MCE156" s="297"/>
      <c r="MCF156" s="297"/>
      <c r="MCG156" s="297"/>
      <c r="MCH156" s="297"/>
      <c r="MCI156" s="297"/>
      <c r="MCJ156" s="297"/>
      <c r="MCK156" s="297"/>
      <c r="MCL156" s="297"/>
      <c r="MCM156" s="297"/>
      <c r="MCN156" s="297"/>
      <c r="MCO156" s="297"/>
      <c r="MCP156" s="297"/>
      <c r="MCQ156" s="297"/>
      <c r="MCR156" s="297"/>
      <c r="MCS156" s="297"/>
      <c r="MCT156" s="297"/>
      <c r="MCU156" s="297"/>
      <c r="MCV156" s="297"/>
      <c r="MCW156" s="297"/>
      <c r="MCX156" s="297"/>
      <c r="MCY156" s="297"/>
      <c r="MCZ156" s="297"/>
      <c r="MDA156" s="297"/>
      <c r="MDB156" s="297"/>
      <c r="MDC156" s="297"/>
      <c r="MDD156" s="297"/>
      <c r="MDE156" s="297"/>
      <c r="MDF156" s="297"/>
      <c r="MDG156" s="297"/>
      <c r="MDH156" s="297"/>
      <c r="MDI156" s="297"/>
      <c r="MDJ156" s="297"/>
      <c r="MDK156" s="297"/>
      <c r="MDL156" s="297"/>
      <c r="MDM156" s="297"/>
      <c r="MDN156" s="297"/>
      <c r="MDO156" s="297"/>
      <c r="MDP156" s="297"/>
      <c r="MDQ156" s="297"/>
      <c r="MDR156" s="297"/>
      <c r="MDS156" s="297"/>
      <c r="MDT156" s="297"/>
      <c r="MDU156" s="297"/>
      <c r="MDV156" s="297"/>
      <c r="MDW156" s="297"/>
      <c r="MDX156" s="297"/>
      <c r="MDY156" s="297"/>
      <c r="MDZ156" s="297"/>
      <c r="MEA156" s="297"/>
      <c r="MEB156" s="297"/>
      <c r="MEC156" s="297"/>
      <c r="MED156" s="297"/>
      <c r="MEE156" s="297"/>
      <c r="MEF156" s="297"/>
      <c r="MEG156" s="297"/>
      <c r="MEH156" s="297"/>
      <c r="MEI156" s="297"/>
      <c r="MEJ156" s="297"/>
      <c r="MEK156" s="297"/>
      <c r="MEL156" s="297"/>
      <c r="MEM156" s="297"/>
      <c r="MEN156" s="297"/>
      <c r="MEO156" s="297"/>
      <c r="MEP156" s="297"/>
      <c r="MEQ156" s="297"/>
      <c r="MER156" s="297"/>
      <c r="MES156" s="297"/>
      <c r="MET156" s="297"/>
      <c r="MEU156" s="297"/>
      <c r="MEV156" s="297"/>
      <c r="MEW156" s="297"/>
      <c r="MEX156" s="297"/>
      <c r="MEY156" s="297"/>
      <c r="MEZ156" s="297"/>
      <c r="MFA156" s="297"/>
      <c r="MFB156" s="297"/>
      <c r="MFC156" s="297"/>
      <c r="MFD156" s="297"/>
      <c r="MFE156" s="297"/>
      <c r="MFF156" s="297"/>
      <c r="MFG156" s="297"/>
      <c r="MFH156" s="297"/>
      <c r="MFI156" s="297"/>
      <c r="MFJ156" s="297"/>
      <c r="MFK156" s="297"/>
      <c r="MFL156" s="297"/>
      <c r="MFM156" s="297"/>
      <c r="MFN156" s="297"/>
      <c r="MFO156" s="297"/>
      <c r="MFP156" s="297"/>
      <c r="MFQ156" s="297"/>
      <c r="MFR156" s="297"/>
      <c r="MFS156" s="297"/>
      <c r="MFZ156" s="297"/>
      <c r="MGA156" s="297"/>
      <c r="MGB156" s="297"/>
      <c r="MGC156" s="297"/>
      <c r="MGD156" s="297"/>
      <c r="MGE156" s="297"/>
      <c r="MGF156" s="297"/>
      <c r="MGG156" s="297"/>
      <c r="MGH156" s="297"/>
      <c r="MGI156" s="297"/>
      <c r="MGJ156" s="297"/>
      <c r="MGK156" s="297"/>
      <c r="MGL156" s="297"/>
      <c r="MGM156" s="297"/>
      <c r="MGN156" s="297"/>
      <c r="MGO156" s="297"/>
      <c r="MGP156" s="297"/>
      <c r="MGQ156" s="297"/>
      <c r="MGR156" s="297"/>
      <c r="MGS156" s="297"/>
      <c r="MGT156" s="297"/>
      <c r="MGU156" s="297"/>
      <c r="MGV156" s="297"/>
      <c r="MGW156" s="297"/>
      <c r="MGX156" s="297"/>
      <c r="MGY156" s="297"/>
      <c r="MGZ156" s="297"/>
      <c r="MHA156" s="297"/>
      <c r="MHB156" s="297"/>
      <c r="MHC156" s="297"/>
      <c r="MHD156" s="297"/>
      <c r="MHE156" s="297"/>
      <c r="MHF156" s="297"/>
      <c r="MHG156" s="297"/>
      <c r="MHH156" s="297"/>
      <c r="MHI156" s="297"/>
      <c r="MHJ156" s="297"/>
      <c r="MHK156" s="297"/>
      <c r="MHL156" s="297"/>
      <c r="MHM156" s="297"/>
      <c r="MHN156" s="297"/>
      <c r="MHO156" s="297"/>
      <c r="MHP156" s="297"/>
      <c r="MHQ156" s="297"/>
      <c r="MHR156" s="297"/>
      <c r="MHS156" s="297"/>
      <c r="MHT156" s="297"/>
      <c r="MHU156" s="297"/>
      <c r="MHV156" s="297"/>
      <c r="MHW156" s="297"/>
      <c r="MHX156" s="297"/>
      <c r="MHY156" s="297"/>
      <c r="MHZ156" s="297"/>
      <c r="MIA156" s="297"/>
      <c r="MIB156" s="297"/>
      <c r="MIC156" s="297"/>
      <c r="MID156" s="297"/>
      <c r="MIE156" s="297"/>
      <c r="MIF156" s="297"/>
      <c r="MIG156" s="297"/>
      <c r="MIH156" s="297"/>
      <c r="MII156" s="297"/>
      <c r="MIJ156" s="297"/>
      <c r="MIK156" s="297"/>
      <c r="MIL156" s="297"/>
      <c r="MIM156" s="297"/>
      <c r="MIN156" s="297"/>
      <c r="MIO156" s="297"/>
      <c r="MIP156" s="297"/>
      <c r="MIQ156" s="297"/>
      <c r="MIR156" s="297"/>
      <c r="MIS156" s="297"/>
      <c r="MIT156" s="297"/>
      <c r="MIU156" s="297"/>
      <c r="MIV156" s="297"/>
      <c r="MIW156" s="297"/>
      <c r="MIX156" s="297"/>
      <c r="MIY156" s="297"/>
      <c r="MIZ156" s="297"/>
      <c r="MJA156" s="297"/>
      <c r="MJB156" s="297"/>
      <c r="MJC156" s="297"/>
      <c r="MJD156" s="297"/>
      <c r="MJE156" s="297"/>
      <c r="MJF156" s="297"/>
      <c r="MJG156" s="297"/>
      <c r="MJH156" s="297"/>
      <c r="MJI156" s="297"/>
      <c r="MJJ156" s="297"/>
      <c r="MJK156" s="297"/>
      <c r="MJL156" s="297"/>
      <c r="MJM156" s="297"/>
      <c r="MJN156" s="297"/>
      <c r="MJO156" s="297"/>
      <c r="MJP156" s="297"/>
      <c r="MJQ156" s="297"/>
      <c r="MJR156" s="297"/>
      <c r="MJS156" s="297"/>
      <c r="MJT156" s="297"/>
      <c r="MJU156" s="297"/>
      <c r="MJV156" s="297"/>
      <c r="MJW156" s="297"/>
      <c r="MJX156" s="297"/>
      <c r="MJY156" s="297"/>
      <c r="MJZ156" s="297"/>
      <c r="MKA156" s="297"/>
      <c r="MKB156" s="297"/>
      <c r="MKC156" s="297"/>
      <c r="MKD156" s="297"/>
      <c r="MKE156" s="297"/>
      <c r="MKF156" s="297"/>
      <c r="MKG156" s="297"/>
      <c r="MKH156" s="297"/>
      <c r="MKI156" s="297"/>
      <c r="MKJ156" s="297"/>
      <c r="MKK156" s="297"/>
      <c r="MKL156" s="297"/>
      <c r="MKM156" s="297"/>
      <c r="MKN156" s="297"/>
      <c r="MKO156" s="297"/>
      <c r="MKP156" s="297"/>
      <c r="MKQ156" s="297"/>
      <c r="MKR156" s="297"/>
      <c r="MKS156" s="297"/>
      <c r="MKT156" s="297"/>
      <c r="MKU156" s="297"/>
      <c r="MKV156" s="297"/>
      <c r="MKW156" s="297"/>
      <c r="MKX156" s="297"/>
      <c r="MKY156" s="297"/>
      <c r="MKZ156" s="297"/>
      <c r="MLA156" s="297"/>
      <c r="MLB156" s="297"/>
      <c r="MLC156" s="297"/>
      <c r="MLD156" s="297"/>
      <c r="MLE156" s="297"/>
      <c r="MLF156" s="297"/>
      <c r="MLG156" s="297"/>
      <c r="MLH156" s="297"/>
      <c r="MLI156" s="297"/>
      <c r="MLJ156" s="297"/>
      <c r="MLK156" s="297"/>
      <c r="MLL156" s="297"/>
      <c r="MLM156" s="297"/>
      <c r="MLN156" s="297"/>
      <c r="MLO156" s="297"/>
      <c r="MLP156" s="297"/>
      <c r="MLQ156" s="297"/>
      <c r="MLR156" s="297"/>
      <c r="MLS156" s="297"/>
      <c r="MLT156" s="297"/>
      <c r="MLU156" s="297"/>
      <c r="MLV156" s="297"/>
      <c r="MLW156" s="297"/>
      <c r="MLX156" s="297"/>
      <c r="MLY156" s="297"/>
      <c r="MLZ156" s="297"/>
      <c r="MMA156" s="297"/>
      <c r="MMB156" s="297"/>
      <c r="MMC156" s="297"/>
      <c r="MMD156" s="297"/>
      <c r="MME156" s="297"/>
      <c r="MMF156" s="297"/>
      <c r="MMG156" s="297"/>
      <c r="MMH156" s="297"/>
      <c r="MMI156" s="297"/>
      <c r="MMJ156" s="297"/>
      <c r="MMK156" s="297"/>
      <c r="MML156" s="297"/>
      <c r="MMM156" s="297"/>
      <c r="MMN156" s="297"/>
      <c r="MMO156" s="297"/>
      <c r="MMP156" s="297"/>
      <c r="MMQ156" s="297"/>
      <c r="MMR156" s="297"/>
      <c r="MMS156" s="297"/>
      <c r="MMT156" s="297"/>
      <c r="MMU156" s="297"/>
      <c r="MMV156" s="297"/>
      <c r="MMW156" s="297"/>
      <c r="MMX156" s="297"/>
      <c r="MMY156" s="297"/>
      <c r="MMZ156" s="297"/>
      <c r="MNA156" s="297"/>
      <c r="MNB156" s="297"/>
      <c r="MNC156" s="297"/>
      <c r="MND156" s="297"/>
      <c r="MNE156" s="297"/>
      <c r="MNF156" s="297"/>
      <c r="MNG156" s="297"/>
      <c r="MNH156" s="297"/>
      <c r="MNI156" s="297"/>
      <c r="MNJ156" s="297"/>
      <c r="MNK156" s="297"/>
      <c r="MNL156" s="297"/>
      <c r="MNM156" s="297"/>
      <c r="MNN156" s="297"/>
      <c r="MNO156" s="297"/>
      <c r="MNP156" s="297"/>
      <c r="MNQ156" s="297"/>
      <c r="MNR156" s="297"/>
      <c r="MNS156" s="297"/>
      <c r="MNT156" s="297"/>
      <c r="MNU156" s="297"/>
      <c r="MNV156" s="297"/>
      <c r="MNW156" s="297"/>
      <c r="MNX156" s="297"/>
      <c r="MNY156" s="297"/>
      <c r="MNZ156" s="297"/>
      <c r="MOA156" s="297"/>
      <c r="MOB156" s="297"/>
      <c r="MOC156" s="297"/>
      <c r="MOD156" s="297"/>
      <c r="MOE156" s="297"/>
      <c r="MOF156" s="297"/>
      <c r="MOG156" s="297"/>
      <c r="MOH156" s="297"/>
      <c r="MOI156" s="297"/>
      <c r="MOJ156" s="297"/>
      <c r="MOK156" s="297"/>
      <c r="MOL156" s="297"/>
      <c r="MOM156" s="297"/>
      <c r="MON156" s="297"/>
      <c r="MOO156" s="297"/>
      <c r="MOP156" s="297"/>
      <c r="MOQ156" s="297"/>
      <c r="MOR156" s="297"/>
      <c r="MOS156" s="297"/>
      <c r="MOT156" s="297"/>
      <c r="MOU156" s="297"/>
      <c r="MOV156" s="297"/>
      <c r="MOW156" s="297"/>
      <c r="MOX156" s="297"/>
      <c r="MOY156" s="297"/>
      <c r="MOZ156" s="297"/>
      <c r="MPA156" s="297"/>
      <c r="MPB156" s="297"/>
      <c r="MPC156" s="297"/>
      <c r="MPD156" s="297"/>
      <c r="MPE156" s="297"/>
      <c r="MPF156" s="297"/>
      <c r="MPG156" s="297"/>
      <c r="MPH156" s="297"/>
      <c r="MPI156" s="297"/>
      <c r="MPJ156" s="297"/>
      <c r="MPK156" s="297"/>
      <c r="MPL156" s="297"/>
      <c r="MPM156" s="297"/>
      <c r="MPN156" s="297"/>
      <c r="MPO156" s="297"/>
      <c r="MPV156" s="297"/>
      <c r="MPW156" s="297"/>
      <c r="MPX156" s="297"/>
      <c r="MPY156" s="297"/>
      <c r="MPZ156" s="297"/>
      <c r="MQA156" s="297"/>
      <c r="MQB156" s="297"/>
      <c r="MQC156" s="297"/>
      <c r="MQD156" s="297"/>
      <c r="MQE156" s="297"/>
      <c r="MQF156" s="297"/>
      <c r="MQG156" s="297"/>
      <c r="MQH156" s="297"/>
      <c r="MQI156" s="297"/>
      <c r="MQJ156" s="297"/>
      <c r="MQK156" s="297"/>
      <c r="MQL156" s="297"/>
      <c r="MQM156" s="297"/>
      <c r="MQN156" s="297"/>
      <c r="MQO156" s="297"/>
      <c r="MQP156" s="297"/>
      <c r="MQQ156" s="297"/>
      <c r="MQR156" s="297"/>
      <c r="MQS156" s="297"/>
      <c r="MQT156" s="297"/>
      <c r="MQU156" s="297"/>
      <c r="MQV156" s="297"/>
      <c r="MQW156" s="297"/>
      <c r="MQX156" s="297"/>
      <c r="MQY156" s="297"/>
      <c r="MQZ156" s="297"/>
      <c r="MRA156" s="297"/>
      <c r="MRB156" s="297"/>
      <c r="MRC156" s="297"/>
      <c r="MRD156" s="297"/>
      <c r="MRE156" s="297"/>
      <c r="MRF156" s="297"/>
      <c r="MRG156" s="297"/>
      <c r="MRH156" s="297"/>
      <c r="MRI156" s="297"/>
      <c r="MRJ156" s="297"/>
      <c r="MRK156" s="297"/>
      <c r="MRL156" s="297"/>
      <c r="MRM156" s="297"/>
      <c r="MRN156" s="297"/>
      <c r="MRO156" s="297"/>
      <c r="MRP156" s="297"/>
      <c r="MRQ156" s="297"/>
      <c r="MRR156" s="297"/>
      <c r="MRS156" s="297"/>
      <c r="MRT156" s="297"/>
      <c r="MRU156" s="297"/>
      <c r="MRV156" s="297"/>
      <c r="MRW156" s="297"/>
      <c r="MRX156" s="297"/>
      <c r="MRY156" s="297"/>
      <c r="MRZ156" s="297"/>
      <c r="MSA156" s="297"/>
      <c r="MSB156" s="297"/>
      <c r="MSC156" s="297"/>
      <c r="MSD156" s="297"/>
      <c r="MSE156" s="297"/>
      <c r="MSF156" s="297"/>
      <c r="MSG156" s="297"/>
      <c r="MSH156" s="297"/>
      <c r="MSI156" s="297"/>
      <c r="MSJ156" s="297"/>
      <c r="MSK156" s="297"/>
      <c r="MSL156" s="297"/>
      <c r="MSM156" s="297"/>
      <c r="MSN156" s="297"/>
      <c r="MSO156" s="297"/>
      <c r="MSP156" s="297"/>
      <c r="MSQ156" s="297"/>
      <c r="MSR156" s="297"/>
      <c r="MSS156" s="297"/>
      <c r="MST156" s="297"/>
      <c r="MSU156" s="297"/>
      <c r="MSV156" s="297"/>
      <c r="MSW156" s="297"/>
      <c r="MSX156" s="297"/>
      <c r="MSY156" s="297"/>
      <c r="MSZ156" s="297"/>
      <c r="MTA156" s="297"/>
      <c r="MTB156" s="297"/>
      <c r="MTC156" s="297"/>
      <c r="MTD156" s="297"/>
      <c r="MTE156" s="297"/>
      <c r="MTF156" s="297"/>
      <c r="MTG156" s="297"/>
      <c r="MTH156" s="297"/>
      <c r="MTI156" s="297"/>
      <c r="MTJ156" s="297"/>
      <c r="MTK156" s="297"/>
      <c r="MTL156" s="297"/>
      <c r="MTM156" s="297"/>
      <c r="MTN156" s="297"/>
      <c r="MTO156" s="297"/>
      <c r="MTP156" s="297"/>
      <c r="MTQ156" s="297"/>
      <c r="MTR156" s="297"/>
      <c r="MTS156" s="297"/>
      <c r="MTT156" s="297"/>
      <c r="MTU156" s="297"/>
      <c r="MTV156" s="297"/>
      <c r="MTW156" s="297"/>
      <c r="MTX156" s="297"/>
      <c r="MTY156" s="297"/>
      <c r="MTZ156" s="297"/>
      <c r="MUA156" s="297"/>
      <c r="MUB156" s="297"/>
      <c r="MUC156" s="297"/>
      <c r="MUD156" s="297"/>
      <c r="MUE156" s="297"/>
      <c r="MUF156" s="297"/>
      <c r="MUG156" s="297"/>
      <c r="MUH156" s="297"/>
      <c r="MUI156" s="297"/>
      <c r="MUJ156" s="297"/>
      <c r="MUK156" s="297"/>
      <c r="MUL156" s="297"/>
      <c r="MUM156" s="297"/>
      <c r="MUN156" s="297"/>
      <c r="MUO156" s="297"/>
      <c r="MUP156" s="297"/>
      <c r="MUQ156" s="297"/>
      <c r="MUR156" s="297"/>
      <c r="MUS156" s="297"/>
      <c r="MUT156" s="297"/>
      <c r="MUU156" s="297"/>
      <c r="MUV156" s="297"/>
      <c r="MUW156" s="297"/>
      <c r="MUX156" s="297"/>
      <c r="MUY156" s="297"/>
      <c r="MUZ156" s="297"/>
      <c r="MVA156" s="297"/>
      <c r="MVB156" s="297"/>
      <c r="MVC156" s="297"/>
      <c r="MVD156" s="297"/>
      <c r="MVE156" s="297"/>
      <c r="MVF156" s="297"/>
      <c r="MVG156" s="297"/>
      <c r="MVH156" s="297"/>
      <c r="MVI156" s="297"/>
      <c r="MVJ156" s="297"/>
      <c r="MVK156" s="297"/>
      <c r="MVL156" s="297"/>
      <c r="MVM156" s="297"/>
      <c r="MVN156" s="297"/>
      <c r="MVO156" s="297"/>
      <c r="MVP156" s="297"/>
      <c r="MVQ156" s="297"/>
      <c r="MVR156" s="297"/>
      <c r="MVS156" s="297"/>
      <c r="MVT156" s="297"/>
      <c r="MVU156" s="297"/>
      <c r="MVV156" s="297"/>
      <c r="MVW156" s="297"/>
      <c r="MVX156" s="297"/>
      <c r="MVY156" s="297"/>
      <c r="MVZ156" s="297"/>
      <c r="MWA156" s="297"/>
      <c r="MWB156" s="297"/>
      <c r="MWC156" s="297"/>
      <c r="MWD156" s="297"/>
      <c r="MWE156" s="297"/>
      <c r="MWF156" s="297"/>
      <c r="MWG156" s="297"/>
      <c r="MWH156" s="297"/>
      <c r="MWI156" s="297"/>
      <c r="MWJ156" s="297"/>
      <c r="MWK156" s="297"/>
      <c r="MWL156" s="297"/>
      <c r="MWM156" s="297"/>
      <c r="MWN156" s="297"/>
      <c r="MWO156" s="297"/>
      <c r="MWP156" s="297"/>
      <c r="MWQ156" s="297"/>
      <c r="MWR156" s="297"/>
      <c r="MWS156" s="297"/>
      <c r="MWT156" s="297"/>
      <c r="MWU156" s="297"/>
      <c r="MWV156" s="297"/>
      <c r="MWW156" s="297"/>
      <c r="MWX156" s="297"/>
      <c r="MWY156" s="297"/>
      <c r="MWZ156" s="297"/>
      <c r="MXA156" s="297"/>
      <c r="MXB156" s="297"/>
      <c r="MXC156" s="297"/>
      <c r="MXD156" s="297"/>
      <c r="MXE156" s="297"/>
      <c r="MXF156" s="297"/>
      <c r="MXG156" s="297"/>
      <c r="MXH156" s="297"/>
      <c r="MXI156" s="297"/>
      <c r="MXJ156" s="297"/>
      <c r="MXK156" s="297"/>
      <c r="MXL156" s="297"/>
      <c r="MXM156" s="297"/>
      <c r="MXN156" s="297"/>
      <c r="MXO156" s="297"/>
      <c r="MXP156" s="297"/>
      <c r="MXQ156" s="297"/>
      <c r="MXR156" s="297"/>
      <c r="MXS156" s="297"/>
      <c r="MXT156" s="297"/>
      <c r="MXU156" s="297"/>
      <c r="MXV156" s="297"/>
      <c r="MXW156" s="297"/>
      <c r="MXX156" s="297"/>
      <c r="MXY156" s="297"/>
      <c r="MXZ156" s="297"/>
      <c r="MYA156" s="297"/>
      <c r="MYB156" s="297"/>
      <c r="MYC156" s="297"/>
      <c r="MYD156" s="297"/>
      <c r="MYE156" s="297"/>
      <c r="MYF156" s="297"/>
      <c r="MYG156" s="297"/>
      <c r="MYH156" s="297"/>
      <c r="MYI156" s="297"/>
      <c r="MYJ156" s="297"/>
      <c r="MYK156" s="297"/>
      <c r="MYL156" s="297"/>
      <c r="MYM156" s="297"/>
      <c r="MYN156" s="297"/>
      <c r="MYO156" s="297"/>
      <c r="MYP156" s="297"/>
      <c r="MYQ156" s="297"/>
      <c r="MYR156" s="297"/>
      <c r="MYS156" s="297"/>
      <c r="MYT156" s="297"/>
      <c r="MYU156" s="297"/>
      <c r="MYV156" s="297"/>
      <c r="MYW156" s="297"/>
      <c r="MYX156" s="297"/>
      <c r="MYY156" s="297"/>
      <c r="MYZ156" s="297"/>
      <c r="MZA156" s="297"/>
      <c r="MZB156" s="297"/>
      <c r="MZC156" s="297"/>
      <c r="MZD156" s="297"/>
      <c r="MZE156" s="297"/>
      <c r="MZF156" s="297"/>
      <c r="MZG156" s="297"/>
      <c r="MZH156" s="297"/>
      <c r="MZI156" s="297"/>
      <c r="MZJ156" s="297"/>
      <c r="MZK156" s="297"/>
      <c r="MZR156" s="297"/>
      <c r="MZS156" s="297"/>
      <c r="MZT156" s="297"/>
      <c r="MZU156" s="297"/>
      <c r="MZV156" s="297"/>
      <c r="MZW156" s="297"/>
      <c r="MZX156" s="297"/>
      <c r="MZY156" s="297"/>
      <c r="MZZ156" s="297"/>
      <c r="NAA156" s="297"/>
      <c r="NAB156" s="297"/>
      <c r="NAC156" s="297"/>
      <c r="NAD156" s="297"/>
      <c r="NAE156" s="297"/>
      <c r="NAF156" s="297"/>
      <c r="NAG156" s="297"/>
      <c r="NAH156" s="297"/>
      <c r="NAI156" s="297"/>
      <c r="NAJ156" s="297"/>
      <c r="NAK156" s="297"/>
      <c r="NAL156" s="297"/>
      <c r="NAM156" s="297"/>
      <c r="NAN156" s="297"/>
      <c r="NAO156" s="297"/>
      <c r="NAP156" s="297"/>
      <c r="NAQ156" s="297"/>
      <c r="NAR156" s="297"/>
      <c r="NAS156" s="297"/>
      <c r="NAT156" s="297"/>
      <c r="NAU156" s="297"/>
      <c r="NAV156" s="297"/>
      <c r="NAW156" s="297"/>
      <c r="NAX156" s="297"/>
      <c r="NAY156" s="297"/>
      <c r="NAZ156" s="297"/>
      <c r="NBA156" s="297"/>
      <c r="NBB156" s="297"/>
      <c r="NBC156" s="297"/>
      <c r="NBD156" s="297"/>
      <c r="NBE156" s="297"/>
      <c r="NBF156" s="297"/>
      <c r="NBG156" s="297"/>
      <c r="NBH156" s="297"/>
      <c r="NBI156" s="297"/>
      <c r="NBJ156" s="297"/>
      <c r="NBK156" s="297"/>
      <c r="NBL156" s="297"/>
      <c r="NBM156" s="297"/>
      <c r="NBN156" s="297"/>
      <c r="NBO156" s="297"/>
      <c r="NBP156" s="297"/>
      <c r="NBQ156" s="297"/>
      <c r="NBR156" s="297"/>
      <c r="NBS156" s="297"/>
      <c r="NBT156" s="297"/>
      <c r="NBU156" s="297"/>
      <c r="NBV156" s="297"/>
      <c r="NBW156" s="297"/>
      <c r="NBX156" s="297"/>
      <c r="NBY156" s="297"/>
      <c r="NBZ156" s="297"/>
      <c r="NCA156" s="297"/>
      <c r="NCB156" s="297"/>
      <c r="NCC156" s="297"/>
      <c r="NCD156" s="297"/>
      <c r="NCE156" s="297"/>
      <c r="NCF156" s="297"/>
      <c r="NCG156" s="297"/>
      <c r="NCH156" s="297"/>
      <c r="NCI156" s="297"/>
      <c r="NCJ156" s="297"/>
      <c r="NCK156" s="297"/>
      <c r="NCL156" s="297"/>
      <c r="NCM156" s="297"/>
      <c r="NCN156" s="297"/>
      <c r="NCO156" s="297"/>
      <c r="NCP156" s="297"/>
      <c r="NCQ156" s="297"/>
      <c r="NCR156" s="297"/>
      <c r="NCS156" s="297"/>
      <c r="NCT156" s="297"/>
      <c r="NCU156" s="297"/>
      <c r="NCV156" s="297"/>
      <c r="NCW156" s="297"/>
      <c r="NCX156" s="297"/>
      <c r="NCY156" s="297"/>
      <c r="NCZ156" s="297"/>
      <c r="NDA156" s="297"/>
      <c r="NDB156" s="297"/>
      <c r="NDC156" s="297"/>
      <c r="NDD156" s="297"/>
      <c r="NDE156" s="297"/>
      <c r="NDF156" s="297"/>
      <c r="NDG156" s="297"/>
      <c r="NDH156" s="297"/>
      <c r="NDI156" s="297"/>
      <c r="NDJ156" s="297"/>
      <c r="NDK156" s="297"/>
      <c r="NDL156" s="297"/>
      <c r="NDM156" s="297"/>
      <c r="NDN156" s="297"/>
      <c r="NDO156" s="297"/>
      <c r="NDP156" s="297"/>
      <c r="NDQ156" s="297"/>
      <c r="NDR156" s="297"/>
      <c r="NDS156" s="297"/>
      <c r="NDT156" s="297"/>
      <c r="NDU156" s="297"/>
      <c r="NDV156" s="297"/>
      <c r="NDW156" s="297"/>
      <c r="NDX156" s="297"/>
      <c r="NDY156" s="297"/>
      <c r="NDZ156" s="297"/>
      <c r="NEA156" s="297"/>
      <c r="NEB156" s="297"/>
      <c r="NEC156" s="297"/>
      <c r="NED156" s="297"/>
      <c r="NEE156" s="297"/>
      <c r="NEF156" s="297"/>
      <c r="NEG156" s="297"/>
      <c r="NEH156" s="297"/>
      <c r="NEI156" s="297"/>
      <c r="NEJ156" s="297"/>
      <c r="NEK156" s="297"/>
      <c r="NEL156" s="297"/>
      <c r="NEM156" s="297"/>
      <c r="NEN156" s="297"/>
      <c r="NEO156" s="297"/>
      <c r="NEP156" s="297"/>
      <c r="NEQ156" s="297"/>
      <c r="NER156" s="297"/>
      <c r="NES156" s="297"/>
      <c r="NET156" s="297"/>
      <c r="NEU156" s="297"/>
      <c r="NEV156" s="297"/>
      <c r="NEW156" s="297"/>
      <c r="NEX156" s="297"/>
      <c r="NEY156" s="297"/>
      <c r="NEZ156" s="297"/>
      <c r="NFA156" s="297"/>
      <c r="NFB156" s="297"/>
      <c r="NFC156" s="297"/>
      <c r="NFD156" s="297"/>
      <c r="NFE156" s="297"/>
      <c r="NFF156" s="297"/>
      <c r="NFG156" s="297"/>
      <c r="NFH156" s="297"/>
      <c r="NFI156" s="297"/>
      <c r="NFJ156" s="297"/>
      <c r="NFK156" s="297"/>
      <c r="NFL156" s="297"/>
      <c r="NFM156" s="297"/>
      <c r="NFN156" s="297"/>
      <c r="NFO156" s="297"/>
      <c r="NFP156" s="297"/>
      <c r="NFQ156" s="297"/>
      <c r="NFR156" s="297"/>
      <c r="NFS156" s="297"/>
      <c r="NFT156" s="297"/>
      <c r="NFU156" s="297"/>
      <c r="NFV156" s="297"/>
      <c r="NFW156" s="297"/>
      <c r="NFX156" s="297"/>
      <c r="NFY156" s="297"/>
      <c r="NFZ156" s="297"/>
      <c r="NGA156" s="297"/>
      <c r="NGB156" s="297"/>
      <c r="NGC156" s="297"/>
      <c r="NGD156" s="297"/>
      <c r="NGE156" s="297"/>
      <c r="NGF156" s="297"/>
      <c r="NGG156" s="297"/>
      <c r="NGH156" s="297"/>
      <c r="NGI156" s="297"/>
      <c r="NGJ156" s="297"/>
      <c r="NGK156" s="297"/>
      <c r="NGL156" s="297"/>
      <c r="NGM156" s="297"/>
      <c r="NGN156" s="297"/>
      <c r="NGO156" s="297"/>
      <c r="NGP156" s="297"/>
      <c r="NGQ156" s="297"/>
      <c r="NGR156" s="297"/>
      <c r="NGS156" s="297"/>
      <c r="NGT156" s="297"/>
      <c r="NGU156" s="297"/>
      <c r="NGV156" s="297"/>
      <c r="NGW156" s="297"/>
      <c r="NGX156" s="297"/>
      <c r="NGY156" s="297"/>
      <c r="NGZ156" s="297"/>
      <c r="NHA156" s="297"/>
      <c r="NHB156" s="297"/>
      <c r="NHC156" s="297"/>
      <c r="NHD156" s="297"/>
      <c r="NHE156" s="297"/>
      <c r="NHF156" s="297"/>
      <c r="NHG156" s="297"/>
      <c r="NHH156" s="297"/>
      <c r="NHI156" s="297"/>
      <c r="NHJ156" s="297"/>
      <c r="NHK156" s="297"/>
      <c r="NHL156" s="297"/>
      <c r="NHM156" s="297"/>
      <c r="NHN156" s="297"/>
      <c r="NHO156" s="297"/>
      <c r="NHP156" s="297"/>
      <c r="NHQ156" s="297"/>
      <c r="NHR156" s="297"/>
      <c r="NHS156" s="297"/>
      <c r="NHT156" s="297"/>
      <c r="NHU156" s="297"/>
      <c r="NHV156" s="297"/>
      <c r="NHW156" s="297"/>
      <c r="NHX156" s="297"/>
      <c r="NHY156" s="297"/>
      <c r="NHZ156" s="297"/>
      <c r="NIA156" s="297"/>
      <c r="NIB156" s="297"/>
      <c r="NIC156" s="297"/>
      <c r="NID156" s="297"/>
      <c r="NIE156" s="297"/>
      <c r="NIF156" s="297"/>
      <c r="NIG156" s="297"/>
      <c r="NIH156" s="297"/>
      <c r="NII156" s="297"/>
      <c r="NIJ156" s="297"/>
      <c r="NIK156" s="297"/>
      <c r="NIL156" s="297"/>
      <c r="NIM156" s="297"/>
      <c r="NIN156" s="297"/>
      <c r="NIO156" s="297"/>
      <c r="NIP156" s="297"/>
      <c r="NIQ156" s="297"/>
      <c r="NIR156" s="297"/>
      <c r="NIS156" s="297"/>
      <c r="NIT156" s="297"/>
      <c r="NIU156" s="297"/>
      <c r="NIV156" s="297"/>
      <c r="NIW156" s="297"/>
      <c r="NIX156" s="297"/>
      <c r="NIY156" s="297"/>
      <c r="NIZ156" s="297"/>
      <c r="NJA156" s="297"/>
      <c r="NJB156" s="297"/>
      <c r="NJC156" s="297"/>
      <c r="NJD156" s="297"/>
      <c r="NJE156" s="297"/>
      <c r="NJF156" s="297"/>
      <c r="NJG156" s="297"/>
      <c r="NJN156" s="297"/>
      <c r="NJO156" s="297"/>
      <c r="NJP156" s="297"/>
      <c r="NJQ156" s="297"/>
      <c r="NJR156" s="297"/>
      <c r="NJS156" s="297"/>
      <c r="NJT156" s="297"/>
      <c r="NJU156" s="297"/>
      <c r="NJV156" s="297"/>
      <c r="NJW156" s="297"/>
      <c r="NJX156" s="297"/>
      <c r="NJY156" s="297"/>
      <c r="NJZ156" s="297"/>
      <c r="NKA156" s="297"/>
      <c r="NKB156" s="297"/>
      <c r="NKC156" s="297"/>
      <c r="NKD156" s="297"/>
      <c r="NKE156" s="297"/>
      <c r="NKF156" s="297"/>
      <c r="NKG156" s="297"/>
      <c r="NKH156" s="297"/>
      <c r="NKI156" s="297"/>
      <c r="NKJ156" s="297"/>
      <c r="NKK156" s="297"/>
      <c r="NKL156" s="297"/>
      <c r="NKM156" s="297"/>
      <c r="NKN156" s="297"/>
      <c r="NKO156" s="297"/>
      <c r="NKP156" s="297"/>
      <c r="NKQ156" s="297"/>
      <c r="NKR156" s="297"/>
      <c r="NKS156" s="297"/>
      <c r="NKT156" s="297"/>
      <c r="NKU156" s="297"/>
      <c r="NKV156" s="297"/>
      <c r="NKW156" s="297"/>
      <c r="NKX156" s="297"/>
      <c r="NKY156" s="297"/>
      <c r="NKZ156" s="297"/>
      <c r="NLA156" s="297"/>
      <c r="NLB156" s="297"/>
      <c r="NLC156" s="297"/>
      <c r="NLD156" s="297"/>
      <c r="NLE156" s="297"/>
      <c r="NLF156" s="297"/>
      <c r="NLG156" s="297"/>
      <c r="NLH156" s="297"/>
      <c r="NLI156" s="297"/>
      <c r="NLJ156" s="297"/>
      <c r="NLK156" s="297"/>
      <c r="NLL156" s="297"/>
      <c r="NLM156" s="297"/>
      <c r="NLN156" s="297"/>
      <c r="NLO156" s="297"/>
      <c r="NLP156" s="297"/>
      <c r="NLQ156" s="297"/>
      <c r="NLR156" s="297"/>
      <c r="NLS156" s="297"/>
      <c r="NLT156" s="297"/>
      <c r="NLU156" s="297"/>
      <c r="NLV156" s="297"/>
      <c r="NLW156" s="297"/>
      <c r="NLX156" s="297"/>
      <c r="NLY156" s="297"/>
      <c r="NLZ156" s="297"/>
      <c r="NMA156" s="297"/>
      <c r="NMB156" s="297"/>
      <c r="NMC156" s="297"/>
      <c r="NMD156" s="297"/>
      <c r="NME156" s="297"/>
      <c r="NMF156" s="297"/>
      <c r="NMG156" s="297"/>
      <c r="NMH156" s="297"/>
      <c r="NMI156" s="297"/>
      <c r="NMJ156" s="297"/>
      <c r="NMK156" s="297"/>
      <c r="NML156" s="297"/>
      <c r="NMM156" s="297"/>
      <c r="NMN156" s="297"/>
      <c r="NMO156" s="297"/>
      <c r="NMP156" s="297"/>
      <c r="NMQ156" s="297"/>
      <c r="NMR156" s="297"/>
      <c r="NMS156" s="297"/>
      <c r="NMT156" s="297"/>
      <c r="NMU156" s="297"/>
      <c r="NMV156" s="297"/>
      <c r="NMW156" s="297"/>
      <c r="NMX156" s="297"/>
      <c r="NMY156" s="297"/>
      <c r="NMZ156" s="297"/>
      <c r="NNA156" s="297"/>
      <c r="NNB156" s="297"/>
      <c r="NNC156" s="297"/>
      <c r="NND156" s="297"/>
      <c r="NNE156" s="297"/>
      <c r="NNF156" s="297"/>
      <c r="NNG156" s="297"/>
      <c r="NNH156" s="297"/>
      <c r="NNI156" s="297"/>
      <c r="NNJ156" s="297"/>
      <c r="NNK156" s="297"/>
      <c r="NNL156" s="297"/>
      <c r="NNM156" s="297"/>
      <c r="NNN156" s="297"/>
      <c r="NNO156" s="297"/>
      <c r="NNP156" s="297"/>
      <c r="NNQ156" s="297"/>
      <c r="NNR156" s="297"/>
      <c r="NNS156" s="297"/>
      <c r="NNT156" s="297"/>
      <c r="NNU156" s="297"/>
      <c r="NNV156" s="297"/>
      <c r="NNW156" s="297"/>
      <c r="NNX156" s="297"/>
      <c r="NNY156" s="297"/>
      <c r="NNZ156" s="297"/>
      <c r="NOA156" s="297"/>
      <c r="NOB156" s="297"/>
      <c r="NOC156" s="297"/>
      <c r="NOD156" s="297"/>
      <c r="NOE156" s="297"/>
      <c r="NOF156" s="297"/>
      <c r="NOG156" s="297"/>
      <c r="NOH156" s="297"/>
      <c r="NOI156" s="297"/>
      <c r="NOJ156" s="297"/>
      <c r="NOK156" s="297"/>
      <c r="NOL156" s="297"/>
      <c r="NOM156" s="297"/>
      <c r="NON156" s="297"/>
      <c r="NOO156" s="297"/>
      <c r="NOP156" s="297"/>
      <c r="NOQ156" s="297"/>
      <c r="NOR156" s="297"/>
      <c r="NOS156" s="297"/>
      <c r="NOT156" s="297"/>
      <c r="NOU156" s="297"/>
      <c r="NOV156" s="297"/>
      <c r="NOW156" s="297"/>
      <c r="NOX156" s="297"/>
      <c r="NOY156" s="297"/>
      <c r="NOZ156" s="297"/>
      <c r="NPA156" s="297"/>
      <c r="NPB156" s="297"/>
      <c r="NPC156" s="297"/>
      <c r="NPD156" s="297"/>
      <c r="NPE156" s="297"/>
      <c r="NPF156" s="297"/>
      <c r="NPG156" s="297"/>
      <c r="NPH156" s="297"/>
      <c r="NPI156" s="297"/>
      <c r="NPJ156" s="297"/>
      <c r="NPK156" s="297"/>
      <c r="NPL156" s="297"/>
      <c r="NPM156" s="297"/>
      <c r="NPN156" s="297"/>
      <c r="NPO156" s="297"/>
      <c r="NPP156" s="297"/>
      <c r="NPQ156" s="297"/>
      <c r="NPR156" s="297"/>
      <c r="NPS156" s="297"/>
      <c r="NPT156" s="297"/>
      <c r="NPU156" s="297"/>
      <c r="NPV156" s="297"/>
      <c r="NPW156" s="297"/>
      <c r="NPX156" s="297"/>
      <c r="NPY156" s="297"/>
      <c r="NPZ156" s="297"/>
      <c r="NQA156" s="297"/>
      <c r="NQB156" s="297"/>
      <c r="NQC156" s="297"/>
      <c r="NQD156" s="297"/>
      <c r="NQE156" s="297"/>
      <c r="NQF156" s="297"/>
      <c r="NQG156" s="297"/>
      <c r="NQH156" s="297"/>
      <c r="NQI156" s="297"/>
      <c r="NQJ156" s="297"/>
      <c r="NQK156" s="297"/>
      <c r="NQL156" s="297"/>
      <c r="NQM156" s="297"/>
      <c r="NQN156" s="297"/>
      <c r="NQO156" s="297"/>
      <c r="NQP156" s="297"/>
      <c r="NQQ156" s="297"/>
      <c r="NQR156" s="297"/>
      <c r="NQS156" s="297"/>
      <c r="NQT156" s="297"/>
      <c r="NQU156" s="297"/>
      <c r="NQV156" s="297"/>
      <c r="NQW156" s="297"/>
      <c r="NQX156" s="297"/>
      <c r="NQY156" s="297"/>
      <c r="NQZ156" s="297"/>
      <c r="NRA156" s="297"/>
      <c r="NRB156" s="297"/>
      <c r="NRC156" s="297"/>
      <c r="NRD156" s="297"/>
      <c r="NRE156" s="297"/>
      <c r="NRF156" s="297"/>
      <c r="NRG156" s="297"/>
      <c r="NRH156" s="297"/>
      <c r="NRI156" s="297"/>
      <c r="NRJ156" s="297"/>
      <c r="NRK156" s="297"/>
      <c r="NRL156" s="297"/>
      <c r="NRM156" s="297"/>
      <c r="NRN156" s="297"/>
      <c r="NRO156" s="297"/>
      <c r="NRP156" s="297"/>
      <c r="NRQ156" s="297"/>
      <c r="NRR156" s="297"/>
      <c r="NRS156" s="297"/>
      <c r="NRT156" s="297"/>
      <c r="NRU156" s="297"/>
      <c r="NRV156" s="297"/>
      <c r="NRW156" s="297"/>
      <c r="NRX156" s="297"/>
      <c r="NRY156" s="297"/>
      <c r="NRZ156" s="297"/>
      <c r="NSA156" s="297"/>
      <c r="NSB156" s="297"/>
      <c r="NSC156" s="297"/>
      <c r="NSD156" s="297"/>
      <c r="NSE156" s="297"/>
      <c r="NSF156" s="297"/>
      <c r="NSG156" s="297"/>
      <c r="NSH156" s="297"/>
      <c r="NSI156" s="297"/>
      <c r="NSJ156" s="297"/>
      <c r="NSK156" s="297"/>
      <c r="NSL156" s="297"/>
      <c r="NSM156" s="297"/>
      <c r="NSN156" s="297"/>
      <c r="NSO156" s="297"/>
      <c r="NSP156" s="297"/>
      <c r="NSQ156" s="297"/>
      <c r="NSR156" s="297"/>
      <c r="NSS156" s="297"/>
      <c r="NST156" s="297"/>
      <c r="NSU156" s="297"/>
      <c r="NSV156" s="297"/>
      <c r="NSW156" s="297"/>
      <c r="NSX156" s="297"/>
      <c r="NSY156" s="297"/>
      <c r="NSZ156" s="297"/>
      <c r="NTA156" s="297"/>
      <c r="NTB156" s="297"/>
      <c r="NTC156" s="297"/>
      <c r="NTJ156" s="297"/>
      <c r="NTK156" s="297"/>
      <c r="NTL156" s="297"/>
      <c r="NTM156" s="297"/>
      <c r="NTN156" s="297"/>
      <c r="NTO156" s="297"/>
      <c r="NTP156" s="297"/>
      <c r="NTQ156" s="297"/>
      <c r="NTR156" s="297"/>
      <c r="NTS156" s="297"/>
      <c r="NTT156" s="297"/>
      <c r="NTU156" s="297"/>
      <c r="NTV156" s="297"/>
      <c r="NTW156" s="297"/>
      <c r="NTX156" s="297"/>
      <c r="NTY156" s="297"/>
      <c r="NTZ156" s="297"/>
      <c r="NUA156" s="297"/>
      <c r="NUB156" s="297"/>
      <c r="NUC156" s="297"/>
      <c r="NUD156" s="297"/>
      <c r="NUE156" s="297"/>
      <c r="NUF156" s="297"/>
      <c r="NUG156" s="297"/>
      <c r="NUH156" s="297"/>
      <c r="NUI156" s="297"/>
      <c r="NUJ156" s="297"/>
      <c r="NUK156" s="297"/>
      <c r="NUL156" s="297"/>
      <c r="NUM156" s="297"/>
      <c r="NUN156" s="297"/>
      <c r="NUO156" s="297"/>
      <c r="NUP156" s="297"/>
      <c r="NUQ156" s="297"/>
      <c r="NUR156" s="297"/>
      <c r="NUS156" s="297"/>
      <c r="NUT156" s="297"/>
      <c r="NUU156" s="297"/>
      <c r="NUV156" s="297"/>
      <c r="NUW156" s="297"/>
      <c r="NUX156" s="297"/>
      <c r="NUY156" s="297"/>
      <c r="NUZ156" s="297"/>
      <c r="NVA156" s="297"/>
      <c r="NVB156" s="297"/>
      <c r="NVC156" s="297"/>
      <c r="NVD156" s="297"/>
      <c r="NVE156" s="297"/>
      <c r="NVF156" s="297"/>
      <c r="NVG156" s="297"/>
      <c r="NVH156" s="297"/>
      <c r="NVI156" s="297"/>
      <c r="NVJ156" s="297"/>
      <c r="NVK156" s="297"/>
      <c r="NVL156" s="297"/>
      <c r="NVM156" s="297"/>
      <c r="NVN156" s="297"/>
      <c r="NVO156" s="297"/>
      <c r="NVP156" s="297"/>
      <c r="NVQ156" s="297"/>
      <c r="NVR156" s="297"/>
      <c r="NVS156" s="297"/>
      <c r="NVT156" s="297"/>
      <c r="NVU156" s="297"/>
      <c r="NVV156" s="297"/>
      <c r="NVW156" s="297"/>
      <c r="NVX156" s="297"/>
      <c r="NVY156" s="297"/>
      <c r="NVZ156" s="297"/>
      <c r="NWA156" s="297"/>
      <c r="NWB156" s="297"/>
      <c r="NWC156" s="297"/>
      <c r="NWD156" s="297"/>
      <c r="NWE156" s="297"/>
      <c r="NWF156" s="297"/>
      <c r="NWG156" s="297"/>
      <c r="NWH156" s="297"/>
      <c r="NWI156" s="297"/>
      <c r="NWJ156" s="297"/>
      <c r="NWK156" s="297"/>
      <c r="NWL156" s="297"/>
      <c r="NWM156" s="297"/>
      <c r="NWN156" s="297"/>
      <c r="NWO156" s="297"/>
      <c r="NWP156" s="297"/>
      <c r="NWQ156" s="297"/>
      <c r="NWR156" s="297"/>
      <c r="NWS156" s="297"/>
      <c r="NWT156" s="297"/>
      <c r="NWU156" s="297"/>
      <c r="NWV156" s="297"/>
      <c r="NWW156" s="297"/>
      <c r="NWX156" s="297"/>
      <c r="NWY156" s="297"/>
      <c r="NWZ156" s="297"/>
      <c r="NXA156" s="297"/>
      <c r="NXB156" s="297"/>
      <c r="NXC156" s="297"/>
      <c r="NXD156" s="297"/>
      <c r="NXE156" s="297"/>
      <c r="NXF156" s="297"/>
      <c r="NXG156" s="297"/>
      <c r="NXH156" s="297"/>
      <c r="NXI156" s="297"/>
      <c r="NXJ156" s="297"/>
      <c r="NXK156" s="297"/>
      <c r="NXL156" s="297"/>
      <c r="NXM156" s="297"/>
      <c r="NXN156" s="297"/>
      <c r="NXO156" s="297"/>
      <c r="NXP156" s="297"/>
      <c r="NXQ156" s="297"/>
      <c r="NXR156" s="297"/>
      <c r="NXS156" s="297"/>
      <c r="NXT156" s="297"/>
      <c r="NXU156" s="297"/>
      <c r="NXV156" s="297"/>
      <c r="NXW156" s="297"/>
      <c r="NXX156" s="297"/>
      <c r="NXY156" s="297"/>
      <c r="NXZ156" s="297"/>
      <c r="NYA156" s="297"/>
      <c r="NYB156" s="297"/>
      <c r="NYC156" s="297"/>
      <c r="NYD156" s="297"/>
      <c r="NYE156" s="297"/>
      <c r="NYF156" s="297"/>
      <c r="NYG156" s="297"/>
      <c r="NYH156" s="297"/>
      <c r="NYI156" s="297"/>
      <c r="NYJ156" s="297"/>
      <c r="NYK156" s="297"/>
      <c r="NYL156" s="297"/>
      <c r="NYM156" s="297"/>
      <c r="NYN156" s="297"/>
      <c r="NYO156" s="297"/>
      <c r="NYP156" s="297"/>
      <c r="NYQ156" s="297"/>
      <c r="NYR156" s="297"/>
      <c r="NYS156" s="297"/>
      <c r="NYT156" s="297"/>
      <c r="NYU156" s="297"/>
      <c r="NYV156" s="297"/>
      <c r="NYW156" s="297"/>
      <c r="NYX156" s="297"/>
      <c r="NYY156" s="297"/>
      <c r="NYZ156" s="297"/>
      <c r="NZA156" s="297"/>
      <c r="NZB156" s="297"/>
      <c r="NZC156" s="297"/>
      <c r="NZD156" s="297"/>
      <c r="NZE156" s="297"/>
      <c r="NZF156" s="297"/>
      <c r="NZG156" s="297"/>
      <c r="NZH156" s="297"/>
      <c r="NZI156" s="297"/>
      <c r="NZJ156" s="297"/>
      <c r="NZK156" s="297"/>
      <c r="NZL156" s="297"/>
      <c r="NZM156" s="297"/>
      <c r="NZN156" s="297"/>
      <c r="NZO156" s="297"/>
      <c r="NZP156" s="297"/>
      <c r="NZQ156" s="297"/>
      <c r="NZR156" s="297"/>
      <c r="NZS156" s="297"/>
      <c r="NZT156" s="297"/>
      <c r="NZU156" s="297"/>
      <c r="NZV156" s="297"/>
      <c r="NZW156" s="297"/>
      <c r="NZX156" s="297"/>
      <c r="NZY156" s="297"/>
      <c r="NZZ156" s="297"/>
      <c r="OAA156" s="297"/>
      <c r="OAB156" s="297"/>
      <c r="OAC156" s="297"/>
      <c r="OAD156" s="297"/>
      <c r="OAE156" s="297"/>
      <c r="OAF156" s="297"/>
      <c r="OAG156" s="297"/>
      <c r="OAH156" s="297"/>
      <c r="OAI156" s="297"/>
      <c r="OAJ156" s="297"/>
      <c r="OAK156" s="297"/>
      <c r="OAL156" s="297"/>
      <c r="OAM156" s="297"/>
      <c r="OAN156" s="297"/>
      <c r="OAO156" s="297"/>
      <c r="OAP156" s="297"/>
      <c r="OAQ156" s="297"/>
      <c r="OAR156" s="297"/>
      <c r="OAS156" s="297"/>
      <c r="OAT156" s="297"/>
      <c r="OAU156" s="297"/>
      <c r="OAV156" s="297"/>
      <c r="OAW156" s="297"/>
      <c r="OAX156" s="297"/>
      <c r="OAY156" s="297"/>
      <c r="OAZ156" s="297"/>
      <c r="OBA156" s="297"/>
      <c r="OBB156" s="297"/>
      <c r="OBC156" s="297"/>
      <c r="OBD156" s="297"/>
      <c r="OBE156" s="297"/>
      <c r="OBF156" s="297"/>
      <c r="OBG156" s="297"/>
      <c r="OBH156" s="297"/>
      <c r="OBI156" s="297"/>
      <c r="OBJ156" s="297"/>
      <c r="OBK156" s="297"/>
      <c r="OBL156" s="297"/>
      <c r="OBM156" s="297"/>
      <c r="OBN156" s="297"/>
      <c r="OBO156" s="297"/>
      <c r="OBP156" s="297"/>
      <c r="OBQ156" s="297"/>
      <c r="OBR156" s="297"/>
      <c r="OBS156" s="297"/>
      <c r="OBT156" s="297"/>
      <c r="OBU156" s="297"/>
      <c r="OBV156" s="297"/>
      <c r="OBW156" s="297"/>
      <c r="OBX156" s="297"/>
      <c r="OBY156" s="297"/>
      <c r="OBZ156" s="297"/>
      <c r="OCA156" s="297"/>
      <c r="OCB156" s="297"/>
      <c r="OCC156" s="297"/>
      <c r="OCD156" s="297"/>
      <c r="OCE156" s="297"/>
      <c r="OCF156" s="297"/>
      <c r="OCG156" s="297"/>
      <c r="OCH156" s="297"/>
      <c r="OCI156" s="297"/>
      <c r="OCJ156" s="297"/>
      <c r="OCK156" s="297"/>
      <c r="OCL156" s="297"/>
      <c r="OCM156" s="297"/>
      <c r="OCN156" s="297"/>
      <c r="OCO156" s="297"/>
      <c r="OCP156" s="297"/>
      <c r="OCQ156" s="297"/>
      <c r="OCR156" s="297"/>
      <c r="OCS156" s="297"/>
      <c r="OCT156" s="297"/>
      <c r="OCU156" s="297"/>
      <c r="OCV156" s="297"/>
      <c r="OCW156" s="297"/>
      <c r="OCX156" s="297"/>
      <c r="OCY156" s="297"/>
      <c r="ODF156" s="297"/>
      <c r="ODG156" s="297"/>
      <c r="ODH156" s="297"/>
      <c r="ODI156" s="297"/>
      <c r="ODJ156" s="297"/>
      <c r="ODK156" s="297"/>
      <c r="ODL156" s="297"/>
      <c r="ODM156" s="297"/>
      <c r="ODN156" s="297"/>
      <c r="ODO156" s="297"/>
      <c r="ODP156" s="297"/>
      <c r="ODQ156" s="297"/>
      <c r="ODR156" s="297"/>
      <c r="ODS156" s="297"/>
      <c r="ODT156" s="297"/>
      <c r="ODU156" s="297"/>
      <c r="ODV156" s="297"/>
      <c r="ODW156" s="297"/>
      <c r="ODX156" s="297"/>
      <c r="ODY156" s="297"/>
      <c r="ODZ156" s="297"/>
      <c r="OEA156" s="297"/>
      <c r="OEB156" s="297"/>
      <c r="OEC156" s="297"/>
      <c r="OED156" s="297"/>
      <c r="OEE156" s="297"/>
      <c r="OEF156" s="297"/>
      <c r="OEG156" s="297"/>
      <c r="OEH156" s="297"/>
      <c r="OEI156" s="297"/>
      <c r="OEJ156" s="297"/>
      <c r="OEK156" s="297"/>
      <c r="OEL156" s="297"/>
      <c r="OEM156" s="297"/>
      <c r="OEN156" s="297"/>
      <c r="OEO156" s="297"/>
      <c r="OEP156" s="297"/>
      <c r="OEQ156" s="297"/>
      <c r="OER156" s="297"/>
      <c r="OES156" s="297"/>
      <c r="OET156" s="297"/>
      <c r="OEU156" s="297"/>
      <c r="OEV156" s="297"/>
      <c r="OEW156" s="297"/>
      <c r="OEX156" s="297"/>
      <c r="OEY156" s="297"/>
      <c r="OEZ156" s="297"/>
      <c r="OFA156" s="297"/>
      <c r="OFB156" s="297"/>
      <c r="OFC156" s="297"/>
      <c r="OFD156" s="297"/>
      <c r="OFE156" s="297"/>
      <c r="OFF156" s="297"/>
      <c r="OFG156" s="297"/>
      <c r="OFH156" s="297"/>
      <c r="OFI156" s="297"/>
      <c r="OFJ156" s="297"/>
      <c r="OFK156" s="297"/>
      <c r="OFL156" s="297"/>
      <c r="OFM156" s="297"/>
      <c r="OFN156" s="297"/>
      <c r="OFO156" s="297"/>
      <c r="OFP156" s="297"/>
      <c r="OFQ156" s="297"/>
      <c r="OFR156" s="297"/>
      <c r="OFS156" s="297"/>
      <c r="OFT156" s="297"/>
      <c r="OFU156" s="297"/>
      <c r="OFV156" s="297"/>
      <c r="OFW156" s="297"/>
      <c r="OFX156" s="297"/>
      <c r="OFY156" s="297"/>
      <c r="OFZ156" s="297"/>
      <c r="OGA156" s="297"/>
      <c r="OGB156" s="297"/>
      <c r="OGC156" s="297"/>
      <c r="OGD156" s="297"/>
      <c r="OGE156" s="297"/>
      <c r="OGF156" s="297"/>
      <c r="OGG156" s="297"/>
      <c r="OGH156" s="297"/>
      <c r="OGI156" s="297"/>
      <c r="OGJ156" s="297"/>
      <c r="OGK156" s="297"/>
      <c r="OGL156" s="297"/>
      <c r="OGM156" s="297"/>
      <c r="OGN156" s="297"/>
      <c r="OGO156" s="297"/>
      <c r="OGP156" s="297"/>
      <c r="OGQ156" s="297"/>
      <c r="OGR156" s="297"/>
      <c r="OGS156" s="297"/>
      <c r="OGT156" s="297"/>
      <c r="OGU156" s="297"/>
      <c r="OGV156" s="297"/>
      <c r="OGW156" s="297"/>
      <c r="OGX156" s="297"/>
      <c r="OGY156" s="297"/>
      <c r="OGZ156" s="297"/>
      <c r="OHA156" s="297"/>
      <c r="OHB156" s="297"/>
      <c r="OHC156" s="297"/>
      <c r="OHD156" s="297"/>
      <c r="OHE156" s="297"/>
      <c r="OHF156" s="297"/>
      <c r="OHG156" s="297"/>
      <c r="OHH156" s="297"/>
      <c r="OHI156" s="297"/>
      <c r="OHJ156" s="297"/>
      <c r="OHK156" s="297"/>
      <c r="OHL156" s="297"/>
      <c r="OHM156" s="297"/>
      <c r="OHN156" s="297"/>
      <c r="OHO156" s="297"/>
      <c r="OHP156" s="297"/>
      <c r="OHQ156" s="297"/>
      <c r="OHR156" s="297"/>
      <c r="OHS156" s="297"/>
      <c r="OHT156" s="297"/>
      <c r="OHU156" s="297"/>
      <c r="OHV156" s="297"/>
      <c r="OHW156" s="297"/>
      <c r="OHX156" s="297"/>
      <c r="OHY156" s="297"/>
      <c r="OHZ156" s="297"/>
      <c r="OIA156" s="297"/>
      <c r="OIB156" s="297"/>
      <c r="OIC156" s="297"/>
      <c r="OID156" s="297"/>
      <c r="OIE156" s="297"/>
      <c r="OIF156" s="297"/>
      <c r="OIG156" s="297"/>
      <c r="OIH156" s="297"/>
      <c r="OII156" s="297"/>
      <c r="OIJ156" s="297"/>
      <c r="OIK156" s="297"/>
      <c r="OIL156" s="297"/>
      <c r="OIM156" s="297"/>
      <c r="OIN156" s="297"/>
      <c r="OIO156" s="297"/>
      <c r="OIP156" s="297"/>
      <c r="OIQ156" s="297"/>
      <c r="OIR156" s="297"/>
      <c r="OIS156" s="297"/>
      <c r="OIT156" s="297"/>
      <c r="OIU156" s="297"/>
      <c r="OIV156" s="297"/>
      <c r="OIW156" s="297"/>
      <c r="OIX156" s="297"/>
      <c r="OIY156" s="297"/>
      <c r="OIZ156" s="297"/>
      <c r="OJA156" s="297"/>
      <c r="OJB156" s="297"/>
      <c r="OJC156" s="297"/>
      <c r="OJD156" s="297"/>
      <c r="OJE156" s="297"/>
      <c r="OJF156" s="297"/>
      <c r="OJG156" s="297"/>
      <c r="OJH156" s="297"/>
      <c r="OJI156" s="297"/>
      <c r="OJJ156" s="297"/>
      <c r="OJK156" s="297"/>
      <c r="OJL156" s="297"/>
      <c r="OJM156" s="297"/>
      <c r="OJN156" s="297"/>
      <c r="OJO156" s="297"/>
      <c r="OJP156" s="297"/>
      <c r="OJQ156" s="297"/>
      <c r="OJR156" s="297"/>
      <c r="OJS156" s="297"/>
      <c r="OJT156" s="297"/>
      <c r="OJU156" s="297"/>
      <c r="OJV156" s="297"/>
      <c r="OJW156" s="297"/>
      <c r="OJX156" s="297"/>
      <c r="OJY156" s="297"/>
      <c r="OJZ156" s="297"/>
      <c r="OKA156" s="297"/>
      <c r="OKB156" s="297"/>
      <c r="OKC156" s="297"/>
      <c r="OKD156" s="297"/>
      <c r="OKE156" s="297"/>
      <c r="OKF156" s="297"/>
      <c r="OKG156" s="297"/>
      <c r="OKH156" s="297"/>
      <c r="OKI156" s="297"/>
      <c r="OKJ156" s="297"/>
      <c r="OKK156" s="297"/>
      <c r="OKL156" s="297"/>
      <c r="OKM156" s="297"/>
      <c r="OKN156" s="297"/>
      <c r="OKO156" s="297"/>
      <c r="OKP156" s="297"/>
      <c r="OKQ156" s="297"/>
      <c r="OKR156" s="297"/>
      <c r="OKS156" s="297"/>
      <c r="OKT156" s="297"/>
      <c r="OKU156" s="297"/>
      <c r="OKV156" s="297"/>
      <c r="OKW156" s="297"/>
      <c r="OKX156" s="297"/>
      <c r="OKY156" s="297"/>
      <c r="OKZ156" s="297"/>
      <c r="OLA156" s="297"/>
      <c r="OLB156" s="297"/>
      <c r="OLC156" s="297"/>
      <c r="OLD156" s="297"/>
      <c r="OLE156" s="297"/>
      <c r="OLF156" s="297"/>
      <c r="OLG156" s="297"/>
      <c r="OLH156" s="297"/>
      <c r="OLI156" s="297"/>
      <c r="OLJ156" s="297"/>
      <c r="OLK156" s="297"/>
      <c r="OLL156" s="297"/>
      <c r="OLM156" s="297"/>
      <c r="OLN156" s="297"/>
      <c r="OLO156" s="297"/>
      <c r="OLP156" s="297"/>
      <c r="OLQ156" s="297"/>
      <c r="OLR156" s="297"/>
      <c r="OLS156" s="297"/>
      <c r="OLT156" s="297"/>
      <c r="OLU156" s="297"/>
      <c r="OLV156" s="297"/>
      <c r="OLW156" s="297"/>
      <c r="OLX156" s="297"/>
      <c r="OLY156" s="297"/>
      <c r="OLZ156" s="297"/>
      <c r="OMA156" s="297"/>
      <c r="OMB156" s="297"/>
      <c r="OMC156" s="297"/>
      <c r="OMD156" s="297"/>
      <c r="OME156" s="297"/>
      <c r="OMF156" s="297"/>
      <c r="OMG156" s="297"/>
      <c r="OMH156" s="297"/>
      <c r="OMI156" s="297"/>
      <c r="OMJ156" s="297"/>
      <c r="OMK156" s="297"/>
      <c r="OML156" s="297"/>
      <c r="OMM156" s="297"/>
      <c r="OMN156" s="297"/>
      <c r="OMO156" s="297"/>
      <c r="OMP156" s="297"/>
      <c r="OMQ156" s="297"/>
      <c r="OMR156" s="297"/>
      <c r="OMS156" s="297"/>
      <c r="OMT156" s="297"/>
      <c r="OMU156" s="297"/>
      <c r="ONB156" s="297"/>
      <c r="ONC156" s="297"/>
      <c r="OND156" s="297"/>
      <c r="ONE156" s="297"/>
      <c r="ONF156" s="297"/>
      <c r="ONG156" s="297"/>
      <c r="ONH156" s="297"/>
      <c r="ONI156" s="297"/>
      <c r="ONJ156" s="297"/>
      <c r="ONK156" s="297"/>
      <c r="ONL156" s="297"/>
      <c r="ONM156" s="297"/>
      <c r="ONN156" s="297"/>
      <c r="ONO156" s="297"/>
      <c r="ONP156" s="297"/>
      <c r="ONQ156" s="297"/>
      <c r="ONR156" s="297"/>
      <c r="ONS156" s="297"/>
      <c r="ONT156" s="297"/>
      <c r="ONU156" s="297"/>
      <c r="ONV156" s="297"/>
      <c r="ONW156" s="297"/>
      <c r="ONX156" s="297"/>
      <c r="ONY156" s="297"/>
      <c r="ONZ156" s="297"/>
      <c r="OOA156" s="297"/>
      <c r="OOB156" s="297"/>
      <c r="OOC156" s="297"/>
      <c r="OOD156" s="297"/>
      <c r="OOE156" s="297"/>
      <c r="OOF156" s="297"/>
      <c r="OOG156" s="297"/>
      <c r="OOH156" s="297"/>
      <c r="OOI156" s="297"/>
      <c r="OOJ156" s="297"/>
      <c r="OOK156" s="297"/>
      <c r="OOL156" s="297"/>
      <c r="OOM156" s="297"/>
      <c r="OON156" s="297"/>
      <c r="OOO156" s="297"/>
      <c r="OOP156" s="297"/>
      <c r="OOQ156" s="297"/>
      <c r="OOR156" s="297"/>
      <c r="OOS156" s="297"/>
      <c r="OOT156" s="297"/>
      <c r="OOU156" s="297"/>
      <c r="OOV156" s="297"/>
      <c r="OOW156" s="297"/>
      <c r="OOX156" s="297"/>
      <c r="OOY156" s="297"/>
      <c r="OOZ156" s="297"/>
      <c r="OPA156" s="297"/>
      <c r="OPB156" s="297"/>
      <c r="OPC156" s="297"/>
      <c r="OPD156" s="297"/>
      <c r="OPE156" s="297"/>
      <c r="OPF156" s="297"/>
      <c r="OPG156" s="297"/>
      <c r="OPH156" s="297"/>
      <c r="OPI156" s="297"/>
      <c r="OPJ156" s="297"/>
      <c r="OPK156" s="297"/>
      <c r="OPL156" s="297"/>
      <c r="OPM156" s="297"/>
      <c r="OPN156" s="297"/>
      <c r="OPO156" s="297"/>
      <c r="OPP156" s="297"/>
      <c r="OPQ156" s="297"/>
      <c r="OPR156" s="297"/>
      <c r="OPS156" s="297"/>
      <c r="OPT156" s="297"/>
      <c r="OPU156" s="297"/>
      <c r="OPV156" s="297"/>
      <c r="OPW156" s="297"/>
      <c r="OPX156" s="297"/>
      <c r="OPY156" s="297"/>
      <c r="OPZ156" s="297"/>
      <c r="OQA156" s="297"/>
      <c r="OQB156" s="297"/>
      <c r="OQC156" s="297"/>
      <c r="OQD156" s="297"/>
      <c r="OQE156" s="297"/>
      <c r="OQF156" s="297"/>
      <c r="OQG156" s="297"/>
      <c r="OQH156" s="297"/>
      <c r="OQI156" s="297"/>
      <c r="OQJ156" s="297"/>
      <c r="OQK156" s="297"/>
      <c r="OQL156" s="297"/>
      <c r="OQM156" s="297"/>
      <c r="OQN156" s="297"/>
      <c r="OQO156" s="297"/>
      <c r="OQP156" s="297"/>
      <c r="OQQ156" s="297"/>
      <c r="OQR156" s="297"/>
      <c r="OQS156" s="297"/>
      <c r="OQT156" s="297"/>
      <c r="OQU156" s="297"/>
      <c r="OQV156" s="297"/>
      <c r="OQW156" s="297"/>
      <c r="OQX156" s="297"/>
      <c r="OQY156" s="297"/>
      <c r="OQZ156" s="297"/>
      <c r="ORA156" s="297"/>
      <c r="ORB156" s="297"/>
      <c r="ORC156" s="297"/>
      <c r="ORD156" s="297"/>
      <c r="ORE156" s="297"/>
      <c r="ORF156" s="297"/>
      <c r="ORG156" s="297"/>
      <c r="ORH156" s="297"/>
      <c r="ORI156" s="297"/>
      <c r="ORJ156" s="297"/>
      <c r="ORK156" s="297"/>
      <c r="ORL156" s="297"/>
      <c r="ORM156" s="297"/>
      <c r="ORN156" s="297"/>
      <c r="ORO156" s="297"/>
      <c r="ORP156" s="297"/>
      <c r="ORQ156" s="297"/>
      <c r="ORR156" s="297"/>
      <c r="ORS156" s="297"/>
      <c r="ORT156" s="297"/>
      <c r="ORU156" s="297"/>
      <c r="ORV156" s="297"/>
      <c r="ORW156" s="297"/>
      <c r="ORX156" s="297"/>
      <c r="ORY156" s="297"/>
      <c r="ORZ156" s="297"/>
      <c r="OSA156" s="297"/>
      <c r="OSB156" s="297"/>
      <c r="OSC156" s="297"/>
      <c r="OSD156" s="297"/>
      <c r="OSE156" s="297"/>
      <c r="OSF156" s="297"/>
      <c r="OSG156" s="297"/>
      <c r="OSH156" s="297"/>
      <c r="OSI156" s="297"/>
      <c r="OSJ156" s="297"/>
      <c r="OSK156" s="297"/>
      <c r="OSL156" s="297"/>
      <c r="OSM156" s="297"/>
      <c r="OSN156" s="297"/>
      <c r="OSO156" s="297"/>
      <c r="OSP156" s="297"/>
      <c r="OSQ156" s="297"/>
      <c r="OSR156" s="297"/>
      <c r="OSS156" s="297"/>
      <c r="OST156" s="297"/>
      <c r="OSU156" s="297"/>
      <c r="OSV156" s="297"/>
      <c r="OSW156" s="297"/>
      <c r="OSX156" s="297"/>
      <c r="OSY156" s="297"/>
      <c r="OSZ156" s="297"/>
      <c r="OTA156" s="297"/>
      <c r="OTB156" s="297"/>
      <c r="OTC156" s="297"/>
      <c r="OTD156" s="297"/>
      <c r="OTE156" s="297"/>
      <c r="OTF156" s="297"/>
      <c r="OTG156" s="297"/>
      <c r="OTH156" s="297"/>
      <c r="OTI156" s="297"/>
      <c r="OTJ156" s="297"/>
      <c r="OTK156" s="297"/>
      <c r="OTL156" s="297"/>
      <c r="OTM156" s="297"/>
      <c r="OTN156" s="297"/>
      <c r="OTO156" s="297"/>
      <c r="OTP156" s="297"/>
      <c r="OTQ156" s="297"/>
      <c r="OTR156" s="297"/>
      <c r="OTS156" s="297"/>
      <c r="OTT156" s="297"/>
      <c r="OTU156" s="297"/>
      <c r="OTV156" s="297"/>
      <c r="OTW156" s="297"/>
      <c r="OTX156" s="297"/>
      <c r="OTY156" s="297"/>
      <c r="OTZ156" s="297"/>
      <c r="OUA156" s="297"/>
      <c r="OUB156" s="297"/>
      <c r="OUC156" s="297"/>
      <c r="OUD156" s="297"/>
      <c r="OUE156" s="297"/>
      <c r="OUF156" s="297"/>
      <c r="OUG156" s="297"/>
      <c r="OUH156" s="297"/>
      <c r="OUI156" s="297"/>
      <c r="OUJ156" s="297"/>
      <c r="OUK156" s="297"/>
      <c r="OUL156" s="297"/>
      <c r="OUM156" s="297"/>
      <c r="OUN156" s="297"/>
      <c r="OUO156" s="297"/>
      <c r="OUP156" s="297"/>
      <c r="OUQ156" s="297"/>
      <c r="OUR156" s="297"/>
      <c r="OUS156" s="297"/>
      <c r="OUT156" s="297"/>
      <c r="OUU156" s="297"/>
      <c r="OUV156" s="297"/>
      <c r="OUW156" s="297"/>
      <c r="OUX156" s="297"/>
      <c r="OUY156" s="297"/>
      <c r="OUZ156" s="297"/>
      <c r="OVA156" s="297"/>
      <c r="OVB156" s="297"/>
      <c r="OVC156" s="297"/>
      <c r="OVD156" s="297"/>
      <c r="OVE156" s="297"/>
      <c r="OVF156" s="297"/>
      <c r="OVG156" s="297"/>
      <c r="OVH156" s="297"/>
      <c r="OVI156" s="297"/>
      <c r="OVJ156" s="297"/>
      <c r="OVK156" s="297"/>
      <c r="OVL156" s="297"/>
      <c r="OVM156" s="297"/>
      <c r="OVN156" s="297"/>
      <c r="OVO156" s="297"/>
      <c r="OVP156" s="297"/>
      <c r="OVQ156" s="297"/>
      <c r="OVR156" s="297"/>
      <c r="OVS156" s="297"/>
      <c r="OVT156" s="297"/>
      <c r="OVU156" s="297"/>
      <c r="OVV156" s="297"/>
      <c r="OVW156" s="297"/>
      <c r="OVX156" s="297"/>
      <c r="OVY156" s="297"/>
      <c r="OVZ156" s="297"/>
      <c r="OWA156" s="297"/>
      <c r="OWB156" s="297"/>
      <c r="OWC156" s="297"/>
      <c r="OWD156" s="297"/>
      <c r="OWE156" s="297"/>
      <c r="OWF156" s="297"/>
      <c r="OWG156" s="297"/>
      <c r="OWH156" s="297"/>
      <c r="OWI156" s="297"/>
      <c r="OWJ156" s="297"/>
      <c r="OWK156" s="297"/>
      <c r="OWL156" s="297"/>
      <c r="OWM156" s="297"/>
      <c r="OWN156" s="297"/>
      <c r="OWO156" s="297"/>
      <c r="OWP156" s="297"/>
      <c r="OWQ156" s="297"/>
      <c r="OWX156" s="297"/>
      <c r="OWY156" s="297"/>
      <c r="OWZ156" s="297"/>
      <c r="OXA156" s="297"/>
      <c r="OXB156" s="297"/>
      <c r="OXC156" s="297"/>
      <c r="OXD156" s="297"/>
      <c r="OXE156" s="297"/>
      <c r="OXF156" s="297"/>
      <c r="OXG156" s="297"/>
      <c r="OXH156" s="297"/>
      <c r="OXI156" s="297"/>
      <c r="OXJ156" s="297"/>
      <c r="OXK156" s="297"/>
      <c r="OXL156" s="297"/>
      <c r="OXM156" s="297"/>
      <c r="OXN156" s="297"/>
      <c r="OXO156" s="297"/>
      <c r="OXP156" s="297"/>
      <c r="OXQ156" s="297"/>
      <c r="OXR156" s="297"/>
      <c r="OXS156" s="297"/>
      <c r="OXT156" s="297"/>
      <c r="OXU156" s="297"/>
      <c r="OXV156" s="297"/>
      <c r="OXW156" s="297"/>
      <c r="OXX156" s="297"/>
      <c r="OXY156" s="297"/>
      <c r="OXZ156" s="297"/>
      <c r="OYA156" s="297"/>
      <c r="OYB156" s="297"/>
      <c r="OYC156" s="297"/>
      <c r="OYD156" s="297"/>
      <c r="OYE156" s="297"/>
      <c r="OYF156" s="297"/>
      <c r="OYG156" s="297"/>
      <c r="OYH156" s="297"/>
      <c r="OYI156" s="297"/>
      <c r="OYJ156" s="297"/>
      <c r="OYK156" s="297"/>
      <c r="OYL156" s="297"/>
      <c r="OYM156" s="297"/>
      <c r="OYN156" s="297"/>
      <c r="OYO156" s="297"/>
      <c r="OYP156" s="297"/>
      <c r="OYQ156" s="297"/>
      <c r="OYR156" s="297"/>
      <c r="OYS156" s="297"/>
      <c r="OYT156" s="297"/>
      <c r="OYU156" s="297"/>
      <c r="OYV156" s="297"/>
      <c r="OYW156" s="297"/>
      <c r="OYX156" s="297"/>
      <c r="OYY156" s="297"/>
      <c r="OYZ156" s="297"/>
      <c r="OZA156" s="297"/>
      <c r="OZB156" s="297"/>
      <c r="OZC156" s="297"/>
      <c r="OZD156" s="297"/>
      <c r="OZE156" s="297"/>
      <c r="OZF156" s="297"/>
      <c r="OZG156" s="297"/>
      <c r="OZH156" s="297"/>
      <c r="OZI156" s="297"/>
      <c r="OZJ156" s="297"/>
      <c r="OZK156" s="297"/>
      <c r="OZL156" s="297"/>
      <c r="OZM156" s="297"/>
      <c r="OZN156" s="297"/>
      <c r="OZO156" s="297"/>
      <c r="OZP156" s="297"/>
      <c r="OZQ156" s="297"/>
      <c r="OZR156" s="297"/>
      <c r="OZS156" s="297"/>
      <c r="OZT156" s="297"/>
      <c r="OZU156" s="297"/>
      <c r="OZV156" s="297"/>
      <c r="OZW156" s="297"/>
      <c r="OZX156" s="297"/>
      <c r="OZY156" s="297"/>
      <c r="OZZ156" s="297"/>
      <c r="PAA156" s="297"/>
      <c r="PAB156" s="297"/>
      <c r="PAC156" s="297"/>
      <c r="PAD156" s="297"/>
      <c r="PAE156" s="297"/>
      <c r="PAF156" s="297"/>
      <c r="PAG156" s="297"/>
      <c r="PAH156" s="297"/>
      <c r="PAI156" s="297"/>
      <c r="PAJ156" s="297"/>
      <c r="PAK156" s="297"/>
      <c r="PAL156" s="297"/>
      <c r="PAM156" s="297"/>
      <c r="PAN156" s="297"/>
      <c r="PAO156" s="297"/>
      <c r="PAP156" s="297"/>
      <c r="PAQ156" s="297"/>
      <c r="PAR156" s="297"/>
      <c r="PAS156" s="297"/>
      <c r="PAT156" s="297"/>
      <c r="PAU156" s="297"/>
      <c r="PAV156" s="297"/>
      <c r="PAW156" s="297"/>
      <c r="PAX156" s="297"/>
      <c r="PAY156" s="297"/>
      <c r="PAZ156" s="297"/>
      <c r="PBA156" s="297"/>
      <c r="PBB156" s="297"/>
      <c r="PBC156" s="297"/>
      <c r="PBD156" s="297"/>
      <c r="PBE156" s="297"/>
      <c r="PBF156" s="297"/>
      <c r="PBG156" s="297"/>
      <c r="PBH156" s="297"/>
      <c r="PBI156" s="297"/>
      <c r="PBJ156" s="297"/>
      <c r="PBK156" s="297"/>
      <c r="PBL156" s="297"/>
      <c r="PBM156" s="297"/>
      <c r="PBN156" s="297"/>
      <c r="PBO156" s="297"/>
      <c r="PBP156" s="297"/>
      <c r="PBQ156" s="297"/>
      <c r="PBR156" s="297"/>
      <c r="PBS156" s="297"/>
      <c r="PBT156" s="297"/>
      <c r="PBU156" s="297"/>
      <c r="PBV156" s="297"/>
      <c r="PBW156" s="297"/>
      <c r="PBX156" s="297"/>
      <c r="PBY156" s="297"/>
      <c r="PBZ156" s="297"/>
      <c r="PCA156" s="297"/>
      <c r="PCB156" s="297"/>
      <c r="PCC156" s="297"/>
      <c r="PCD156" s="297"/>
      <c r="PCE156" s="297"/>
      <c r="PCF156" s="297"/>
      <c r="PCG156" s="297"/>
      <c r="PCH156" s="297"/>
      <c r="PCI156" s="297"/>
      <c r="PCJ156" s="297"/>
      <c r="PCK156" s="297"/>
      <c r="PCL156" s="297"/>
      <c r="PCM156" s="297"/>
      <c r="PCN156" s="297"/>
      <c r="PCO156" s="297"/>
      <c r="PCP156" s="297"/>
      <c r="PCQ156" s="297"/>
      <c r="PCR156" s="297"/>
      <c r="PCS156" s="297"/>
      <c r="PCT156" s="297"/>
      <c r="PCU156" s="297"/>
      <c r="PCV156" s="297"/>
      <c r="PCW156" s="297"/>
      <c r="PCX156" s="297"/>
      <c r="PCY156" s="297"/>
      <c r="PCZ156" s="297"/>
      <c r="PDA156" s="297"/>
      <c r="PDB156" s="297"/>
      <c r="PDC156" s="297"/>
      <c r="PDD156" s="297"/>
      <c r="PDE156" s="297"/>
      <c r="PDF156" s="297"/>
      <c r="PDG156" s="297"/>
      <c r="PDH156" s="297"/>
      <c r="PDI156" s="297"/>
      <c r="PDJ156" s="297"/>
      <c r="PDK156" s="297"/>
      <c r="PDL156" s="297"/>
      <c r="PDM156" s="297"/>
      <c r="PDN156" s="297"/>
      <c r="PDO156" s="297"/>
      <c r="PDP156" s="297"/>
      <c r="PDQ156" s="297"/>
      <c r="PDR156" s="297"/>
      <c r="PDS156" s="297"/>
      <c r="PDT156" s="297"/>
      <c r="PDU156" s="297"/>
      <c r="PDV156" s="297"/>
      <c r="PDW156" s="297"/>
      <c r="PDX156" s="297"/>
      <c r="PDY156" s="297"/>
      <c r="PDZ156" s="297"/>
      <c r="PEA156" s="297"/>
      <c r="PEB156" s="297"/>
      <c r="PEC156" s="297"/>
      <c r="PED156" s="297"/>
      <c r="PEE156" s="297"/>
      <c r="PEF156" s="297"/>
      <c r="PEG156" s="297"/>
      <c r="PEH156" s="297"/>
      <c r="PEI156" s="297"/>
      <c r="PEJ156" s="297"/>
      <c r="PEK156" s="297"/>
      <c r="PEL156" s="297"/>
      <c r="PEM156" s="297"/>
      <c r="PEN156" s="297"/>
      <c r="PEO156" s="297"/>
      <c r="PEP156" s="297"/>
      <c r="PEQ156" s="297"/>
      <c r="PER156" s="297"/>
      <c r="PES156" s="297"/>
      <c r="PET156" s="297"/>
      <c r="PEU156" s="297"/>
      <c r="PEV156" s="297"/>
      <c r="PEW156" s="297"/>
      <c r="PEX156" s="297"/>
      <c r="PEY156" s="297"/>
      <c r="PEZ156" s="297"/>
      <c r="PFA156" s="297"/>
      <c r="PFB156" s="297"/>
      <c r="PFC156" s="297"/>
      <c r="PFD156" s="297"/>
      <c r="PFE156" s="297"/>
      <c r="PFF156" s="297"/>
      <c r="PFG156" s="297"/>
      <c r="PFH156" s="297"/>
      <c r="PFI156" s="297"/>
      <c r="PFJ156" s="297"/>
      <c r="PFK156" s="297"/>
      <c r="PFL156" s="297"/>
      <c r="PFM156" s="297"/>
      <c r="PFN156" s="297"/>
      <c r="PFO156" s="297"/>
      <c r="PFP156" s="297"/>
      <c r="PFQ156" s="297"/>
      <c r="PFR156" s="297"/>
      <c r="PFS156" s="297"/>
      <c r="PFT156" s="297"/>
      <c r="PFU156" s="297"/>
      <c r="PFV156" s="297"/>
      <c r="PFW156" s="297"/>
      <c r="PFX156" s="297"/>
      <c r="PFY156" s="297"/>
      <c r="PFZ156" s="297"/>
      <c r="PGA156" s="297"/>
      <c r="PGB156" s="297"/>
      <c r="PGC156" s="297"/>
      <c r="PGD156" s="297"/>
      <c r="PGE156" s="297"/>
      <c r="PGF156" s="297"/>
      <c r="PGG156" s="297"/>
      <c r="PGH156" s="297"/>
      <c r="PGI156" s="297"/>
      <c r="PGJ156" s="297"/>
      <c r="PGK156" s="297"/>
      <c r="PGL156" s="297"/>
      <c r="PGM156" s="297"/>
      <c r="PGT156" s="297"/>
      <c r="PGU156" s="297"/>
      <c r="PGV156" s="297"/>
      <c r="PGW156" s="297"/>
      <c r="PGX156" s="297"/>
      <c r="PGY156" s="297"/>
      <c r="PGZ156" s="297"/>
      <c r="PHA156" s="297"/>
      <c r="PHB156" s="297"/>
      <c r="PHC156" s="297"/>
      <c r="PHD156" s="297"/>
      <c r="PHE156" s="297"/>
      <c r="PHF156" s="297"/>
      <c r="PHG156" s="297"/>
      <c r="PHH156" s="297"/>
      <c r="PHI156" s="297"/>
      <c r="PHJ156" s="297"/>
      <c r="PHK156" s="297"/>
      <c r="PHL156" s="297"/>
      <c r="PHM156" s="297"/>
      <c r="PHN156" s="297"/>
      <c r="PHO156" s="297"/>
      <c r="PHP156" s="297"/>
      <c r="PHQ156" s="297"/>
      <c r="PHR156" s="297"/>
      <c r="PHS156" s="297"/>
      <c r="PHT156" s="297"/>
      <c r="PHU156" s="297"/>
      <c r="PHV156" s="297"/>
      <c r="PHW156" s="297"/>
      <c r="PHX156" s="297"/>
      <c r="PHY156" s="297"/>
      <c r="PHZ156" s="297"/>
      <c r="PIA156" s="297"/>
      <c r="PIB156" s="297"/>
      <c r="PIC156" s="297"/>
      <c r="PID156" s="297"/>
      <c r="PIE156" s="297"/>
      <c r="PIF156" s="297"/>
      <c r="PIG156" s="297"/>
      <c r="PIH156" s="297"/>
      <c r="PII156" s="297"/>
      <c r="PIJ156" s="297"/>
      <c r="PIK156" s="297"/>
      <c r="PIL156" s="297"/>
      <c r="PIM156" s="297"/>
      <c r="PIN156" s="297"/>
      <c r="PIO156" s="297"/>
      <c r="PIP156" s="297"/>
      <c r="PIQ156" s="297"/>
      <c r="PIR156" s="297"/>
      <c r="PIS156" s="297"/>
      <c r="PIT156" s="297"/>
      <c r="PIU156" s="297"/>
      <c r="PIV156" s="297"/>
      <c r="PIW156" s="297"/>
      <c r="PIX156" s="297"/>
      <c r="PIY156" s="297"/>
      <c r="PIZ156" s="297"/>
      <c r="PJA156" s="297"/>
      <c r="PJB156" s="297"/>
      <c r="PJC156" s="297"/>
      <c r="PJD156" s="297"/>
      <c r="PJE156" s="297"/>
      <c r="PJF156" s="297"/>
      <c r="PJG156" s="297"/>
      <c r="PJH156" s="297"/>
      <c r="PJI156" s="297"/>
      <c r="PJJ156" s="297"/>
      <c r="PJK156" s="297"/>
      <c r="PJL156" s="297"/>
      <c r="PJM156" s="297"/>
      <c r="PJN156" s="297"/>
      <c r="PJO156" s="297"/>
      <c r="PJP156" s="297"/>
      <c r="PJQ156" s="297"/>
      <c r="PJR156" s="297"/>
      <c r="PJS156" s="297"/>
      <c r="PJT156" s="297"/>
      <c r="PJU156" s="297"/>
      <c r="PJV156" s="297"/>
      <c r="PJW156" s="297"/>
      <c r="PJX156" s="297"/>
      <c r="PJY156" s="297"/>
      <c r="PJZ156" s="297"/>
      <c r="PKA156" s="297"/>
      <c r="PKB156" s="297"/>
      <c r="PKC156" s="297"/>
      <c r="PKD156" s="297"/>
      <c r="PKE156" s="297"/>
      <c r="PKF156" s="297"/>
      <c r="PKG156" s="297"/>
      <c r="PKH156" s="297"/>
      <c r="PKI156" s="297"/>
      <c r="PKJ156" s="297"/>
      <c r="PKK156" s="297"/>
      <c r="PKL156" s="297"/>
      <c r="PKM156" s="297"/>
      <c r="PKN156" s="297"/>
      <c r="PKO156" s="297"/>
      <c r="PKP156" s="297"/>
      <c r="PKQ156" s="297"/>
      <c r="PKR156" s="297"/>
      <c r="PKS156" s="297"/>
      <c r="PKT156" s="297"/>
      <c r="PKU156" s="297"/>
      <c r="PKV156" s="297"/>
      <c r="PKW156" s="297"/>
      <c r="PKX156" s="297"/>
      <c r="PKY156" s="297"/>
      <c r="PKZ156" s="297"/>
      <c r="PLA156" s="297"/>
      <c r="PLB156" s="297"/>
      <c r="PLC156" s="297"/>
      <c r="PLD156" s="297"/>
      <c r="PLE156" s="297"/>
      <c r="PLF156" s="297"/>
      <c r="PLG156" s="297"/>
      <c r="PLH156" s="297"/>
      <c r="PLI156" s="297"/>
      <c r="PLJ156" s="297"/>
      <c r="PLK156" s="297"/>
      <c r="PLL156" s="297"/>
      <c r="PLM156" s="297"/>
      <c r="PLN156" s="297"/>
      <c r="PLO156" s="297"/>
      <c r="PLP156" s="297"/>
      <c r="PLQ156" s="297"/>
      <c r="PLR156" s="297"/>
      <c r="PLS156" s="297"/>
      <c r="PLT156" s="297"/>
      <c r="PLU156" s="297"/>
      <c r="PLV156" s="297"/>
      <c r="PLW156" s="297"/>
      <c r="PLX156" s="297"/>
      <c r="PLY156" s="297"/>
      <c r="PLZ156" s="297"/>
      <c r="PMA156" s="297"/>
      <c r="PMB156" s="297"/>
      <c r="PMC156" s="297"/>
      <c r="PMD156" s="297"/>
      <c r="PME156" s="297"/>
      <c r="PMF156" s="297"/>
      <c r="PMG156" s="297"/>
      <c r="PMH156" s="297"/>
      <c r="PMI156" s="297"/>
      <c r="PMJ156" s="297"/>
      <c r="PMK156" s="297"/>
      <c r="PML156" s="297"/>
      <c r="PMM156" s="297"/>
      <c r="PMN156" s="297"/>
      <c r="PMO156" s="297"/>
      <c r="PMP156" s="297"/>
      <c r="PMQ156" s="297"/>
      <c r="PMR156" s="297"/>
      <c r="PMS156" s="297"/>
      <c r="PMT156" s="297"/>
      <c r="PMU156" s="297"/>
      <c r="PMV156" s="297"/>
      <c r="PMW156" s="297"/>
      <c r="PMX156" s="297"/>
      <c r="PMY156" s="297"/>
      <c r="PMZ156" s="297"/>
      <c r="PNA156" s="297"/>
      <c r="PNB156" s="297"/>
      <c r="PNC156" s="297"/>
      <c r="PND156" s="297"/>
      <c r="PNE156" s="297"/>
      <c r="PNF156" s="297"/>
      <c r="PNG156" s="297"/>
      <c r="PNH156" s="297"/>
      <c r="PNI156" s="297"/>
      <c r="PNJ156" s="297"/>
      <c r="PNK156" s="297"/>
      <c r="PNL156" s="297"/>
      <c r="PNM156" s="297"/>
      <c r="PNN156" s="297"/>
      <c r="PNO156" s="297"/>
      <c r="PNP156" s="297"/>
      <c r="PNQ156" s="297"/>
      <c r="PNR156" s="297"/>
      <c r="PNS156" s="297"/>
      <c r="PNT156" s="297"/>
      <c r="PNU156" s="297"/>
      <c r="PNV156" s="297"/>
      <c r="PNW156" s="297"/>
      <c r="PNX156" s="297"/>
      <c r="PNY156" s="297"/>
      <c r="PNZ156" s="297"/>
      <c r="POA156" s="297"/>
      <c r="POB156" s="297"/>
      <c r="POC156" s="297"/>
      <c r="POD156" s="297"/>
      <c r="POE156" s="297"/>
      <c r="POF156" s="297"/>
      <c r="POG156" s="297"/>
      <c r="POH156" s="297"/>
      <c r="POI156" s="297"/>
      <c r="POJ156" s="297"/>
      <c r="POK156" s="297"/>
      <c r="POL156" s="297"/>
      <c r="POM156" s="297"/>
      <c r="PON156" s="297"/>
      <c r="POO156" s="297"/>
      <c r="POP156" s="297"/>
      <c r="POQ156" s="297"/>
      <c r="POR156" s="297"/>
      <c r="POS156" s="297"/>
      <c r="POT156" s="297"/>
      <c r="POU156" s="297"/>
      <c r="POV156" s="297"/>
      <c r="POW156" s="297"/>
      <c r="POX156" s="297"/>
      <c r="POY156" s="297"/>
      <c r="POZ156" s="297"/>
      <c r="PPA156" s="297"/>
      <c r="PPB156" s="297"/>
      <c r="PPC156" s="297"/>
      <c r="PPD156" s="297"/>
      <c r="PPE156" s="297"/>
      <c r="PPF156" s="297"/>
      <c r="PPG156" s="297"/>
      <c r="PPH156" s="297"/>
      <c r="PPI156" s="297"/>
      <c r="PPJ156" s="297"/>
      <c r="PPK156" s="297"/>
      <c r="PPL156" s="297"/>
      <c r="PPM156" s="297"/>
      <c r="PPN156" s="297"/>
      <c r="PPO156" s="297"/>
      <c r="PPP156" s="297"/>
      <c r="PPQ156" s="297"/>
      <c r="PPR156" s="297"/>
      <c r="PPS156" s="297"/>
      <c r="PPT156" s="297"/>
      <c r="PPU156" s="297"/>
      <c r="PPV156" s="297"/>
      <c r="PPW156" s="297"/>
      <c r="PPX156" s="297"/>
      <c r="PPY156" s="297"/>
      <c r="PPZ156" s="297"/>
      <c r="PQA156" s="297"/>
      <c r="PQB156" s="297"/>
      <c r="PQC156" s="297"/>
      <c r="PQD156" s="297"/>
      <c r="PQE156" s="297"/>
      <c r="PQF156" s="297"/>
      <c r="PQG156" s="297"/>
      <c r="PQH156" s="297"/>
      <c r="PQI156" s="297"/>
      <c r="PQP156" s="297"/>
      <c r="PQQ156" s="297"/>
      <c r="PQR156" s="297"/>
      <c r="PQS156" s="297"/>
      <c r="PQT156" s="297"/>
      <c r="PQU156" s="297"/>
      <c r="PQV156" s="297"/>
      <c r="PQW156" s="297"/>
      <c r="PQX156" s="297"/>
      <c r="PQY156" s="297"/>
      <c r="PQZ156" s="297"/>
      <c r="PRA156" s="297"/>
      <c r="PRB156" s="297"/>
      <c r="PRC156" s="297"/>
      <c r="PRD156" s="297"/>
      <c r="PRE156" s="297"/>
      <c r="PRF156" s="297"/>
      <c r="PRG156" s="297"/>
      <c r="PRH156" s="297"/>
      <c r="PRI156" s="297"/>
      <c r="PRJ156" s="297"/>
      <c r="PRK156" s="297"/>
      <c r="PRL156" s="297"/>
      <c r="PRM156" s="297"/>
      <c r="PRN156" s="297"/>
      <c r="PRO156" s="297"/>
      <c r="PRP156" s="297"/>
      <c r="PRQ156" s="297"/>
      <c r="PRR156" s="297"/>
      <c r="PRS156" s="297"/>
      <c r="PRT156" s="297"/>
      <c r="PRU156" s="297"/>
      <c r="PRV156" s="297"/>
      <c r="PRW156" s="297"/>
      <c r="PRX156" s="297"/>
      <c r="PRY156" s="297"/>
      <c r="PRZ156" s="297"/>
      <c r="PSA156" s="297"/>
      <c r="PSB156" s="297"/>
      <c r="PSC156" s="297"/>
      <c r="PSD156" s="297"/>
      <c r="PSE156" s="297"/>
      <c r="PSF156" s="297"/>
      <c r="PSG156" s="297"/>
      <c r="PSH156" s="297"/>
      <c r="PSI156" s="297"/>
      <c r="PSJ156" s="297"/>
      <c r="PSK156" s="297"/>
      <c r="PSL156" s="297"/>
      <c r="PSM156" s="297"/>
      <c r="PSN156" s="297"/>
      <c r="PSO156" s="297"/>
      <c r="PSP156" s="297"/>
      <c r="PSQ156" s="297"/>
      <c r="PSR156" s="297"/>
      <c r="PSS156" s="297"/>
      <c r="PST156" s="297"/>
      <c r="PSU156" s="297"/>
      <c r="PSV156" s="297"/>
      <c r="PSW156" s="297"/>
      <c r="PSX156" s="297"/>
      <c r="PSY156" s="297"/>
      <c r="PSZ156" s="297"/>
      <c r="PTA156" s="297"/>
      <c r="PTB156" s="297"/>
      <c r="PTC156" s="297"/>
      <c r="PTD156" s="297"/>
      <c r="PTE156" s="297"/>
      <c r="PTF156" s="297"/>
      <c r="PTG156" s="297"/>
      <c r="PTH156" s="297"/>
      <c r="PTI156" s="297"/>
      <c r="PTJ156" s="297"/>
      <c r="PTK156" s="297"/>
      <c r="PTL156" s="297"/>
      <c r="PTM156" s="297"/>
      <c r="PTN156" s="297"/>
      <c r="PTO156" s="297"/>
      <c r="PTP156" s="297"/>
      <c r="PTQ156" s="297"/>
      <c r="PTR156" s="297"/>
      <c r="PTS156" s="297"/>
      <c r="PTT156" s="297"/>
      <c r="PTU156" s="297"/>
      <c r="PTV156" s="297"/>
      <c r="PTW156" s="297"/>
      <c r="PTX156" s="297"/>
      <c r="PTY156" s="297"/>
      <c r="PTZ156" s="297"/>
      <c r="PUA156" s="297"/>
      <c r="PUB156" s="297"/>
      <c r="PUC156" s="297"/>
      <c r="PUD156" s="297"/>
      <c r="PUE156" s="297"/>
      <c r="PUF156" s="297"/>
      <c r="PUG156" s="297"/>
      <c r="PUH156" s="297"/>
      <c r="PUI156" s="297"/>
      <c r="PUJ156" s="297"/>
      <c r="PUK156" s="297"/>
      <c r="PUL156" s="297"/>
      <c r="PUM156" s="297"/>
      <c r="PUN156" s="297"/>
      <c r="PUO156" s="297"/>
      <c r="PUP156" s="297"/>
      <c r="PUQ156" s="297"/>
      <c r="PUR156" s="297"/>
      <c r="PUS156" s="297"/>
      <c r="PUT156" s="297"/>
      <c r="PUU156" s="297"/>
      <c r="PUV156" s="297"/>
      <c r="PUW156" s="297"/>
      <c r="PUX156" s="297"/>
      <c r="PUY156" s="297"/>
      <c r="PUZ156" s="297"/>
      <c r="PVA156" s="297"/>
      <c r="PVB156" s="297"/>
      <c r="PVC156" s="297"/>
      <c r="PVD156" s="297"/>
      <c r="PVE156" s="297"/>
      <c r="PVF156" s="297"/>
      <c r="PVG156" s="297"/>
      <c r="PVH156" s="297"/>
      <c r="PVI156" s="297"/>
      <c r="PVJ156" s="297"/>
      <c r="PVK156" s="297"/>
      <c r="PVL156" s="297"/>
      <c r="PVM156" s="297"/>
      <c r="PVN156" s="297"/>
      <c r="PVO156" s="297"/>
      <c r="PVP156" s="297"/>
      <c r="PVQ156" s="297"/>
      <c r="PVR156" s="297"/>
      <c r="PVS156" s="297"/>
      <c r="PVT156" s="297"/>
      <c r="PVU156" s="297"/>
      <c r="PVV156" s="297"/>
      <c r="PVW156" s="297"/>
      <c r="PVX156" s="297"/>
      <c r="PVY156" s="297"/>
      <c r="PVZ156" s="297"/>
      <c r="PWA156" s="297"/>
      <c r="PWB156" s="297"/>
      <c r="PWC156" s="297"/>
      <c r="PWD156" s="297"/>
      <c r="PWE156" s="297"/>
      <c r="PWF156" s="297"/>
      <c r="PWG156" s="297"/>
      <c r="PWH156" s="297"/>
      <c r="PWI156" s="297"/>
      <c r="PWJ156" s="297"/>
      <c r="PWK156" s="297"/>
      <c r="PWL156" s="297"/>
      <c r="PWM156" s="297"/>
      <c r="PWN156" s="297"/>
      <c r="PWO156" s="297"/>
      <c r="PWP156" s="297"/>
      <c r="PWQ156" s="297"/>
      <c r="PWR156" s="297"/>
      <c r="PWS156" s="297"/>
      <c r="PWT156" s="297"/>
      <c r="PWU156" s="297"/>
      <c r="PWV156" s="297"/>
      <c r="PWW156" s="297"/>
      <c r="PWX156" s="297"/>
      <c r="PWY156" s="297"/>
      <c r="PWZ156" s="297"/>
      <c r="PXA156" s="297"/>
      <c r="PXB156" s="297"/>
      <c r="PXC156" s="297"/>
      <c r="PXD156" s="297"/>
      <c r="PXE156" s="297"/>
      <c r="PXF156" s="297"/>
      <c r="PXG156" s="297"/>
      <c r="PXH156" s="297"/>
      <c r="PXI156" s="297"/>
      <c r="PXJ156" s="297"/>
      <c r="PXK156" s="297"/>
      <c r="PXL156" s="297"/>
      <c r="PXM156" s="297"/>
      <c r="PXN156" s="297"/>
      <c r="PXO156" s="297"/>
      <c r="PXP156" s="297"/>
      <c r="PXQ156" s="297"/>
      <c r="PXR156" s="297"/>
      <c r="PXS156" s="297"/>
      <c r="PXT156" s="297"/>
      <c r="PXU156" s="297"/>
      <c r="PXV156" s="297"/>
      <c r="PXW156" s="297"/>
      <c r="PXX156" s="297"/>
      <c r="PXY156" s="297"/>
      <c r="PXZ156" s="297"/>
      <c r="PYA156" s="297"/>
      <c r="PYB156" s="297"/>
      <c r="PYC156" s="297"/>
      <c r="PYD156" s="297"/>
      <c r="PYE156" s="297"/>
      <c r="PYF156" s="297"/>
      <c r="PYG156" s="297"/>
      <c r="PYH156" s="297"/>
      <c r="PYI156" s="297"/>
      <c r="PYJ156" s="297"/>
      <c r="PYK156" s="297"/>
      <c r="PYL156" s="297"/>
      <c r="PYM156" s="297"/>
      <c r="PYN156" s="297"/>
      <c r="PYO156" s="297"/>
      <c r="PYP156" s="297"/>
      <c r="PYQ156" s="297"/>
      <c r="PYR156" s="297"/>
      <c r="PYS156" s="297"/>
      <c r="PYT156" s="297"/>
      <c r="PYU156" s="297"/>
      <c r="PYV156" s="297"/>
      <c r="PYW156" s="297"/>
      <c r="PYX156" s="297"/>
      <c r="PYY156" s="297"/>
      <c r="PYZ156" s="297"/>
      <c r="PZA156" s="297"/>
      <c r="PZB156" s="297"/>
      <c r="PZC156" s="297"/>
      <c r="PZD156" s="297"/>
      <c r="PZE156" s="297"/>
      <c r="PZF156" s="297"/>
      <c r="PZG156" s="297"/>
      <c r="PZH156" s="297"/>
      <c r="PZI156" s="297"/>
      <c r="PZJ156" s="297"/>
      <c r="PZK156" s="297"/>
      <c r="PZL156" s="297"/>
      <c r="PZM156" s="297"/>
      <c r="PZN156" s="297"/>
      <c r="PZO156" s="297"/>
      <c r="PZP156" s="297"/>
      <c r="PZQ156" s="297"/>
      <c r="PZR156" s="297"/>
      <c r="PZS156" s="297"/>
      <c r="PZT156" s="297"/>
      <c r="PZU156" s="297"/>
      <c r="PZV156" s="297"/>
      <c r="PZW156" s="297"/>
      <c r="PZX156" s="297"/>
      <c r="PZY156" s="297"/>
      <c r="PZZ156" s="297"/>
      <c r="QAA156" s="297"/>
      <c r="QAB156" s="297"/>
      <c r="QAC156" s="297"/>
      <c r="QAD156" s="297"/>
      <c r="QAE156" s="297"/>
      <c r="QAL156" s="297"/>
      <c r="QAM156" s="297"/>
      <c r="QAN156" s="297"/>
      <c r="QAO156" s="297"/>
      <c r="QAP156" s="297"/>
      <c r="QAQ156" s="297"/>
      <c r="QAR156" s="297"/>
      <c r="QAS156" s="297"/>
      <c r="QAT156" s="297"/>
      <c r="QAU156" s="297"/>
      <c r="QAV156" s="297"/>
      <c r="QAW156" s="297"/>
      <c r="QAX156" s="297"/>
      <c r="QAY156" s="297"/>
      <c r="QAZ156" s="297"/>
      <c r="QBA156" s="297"/>
      <c r="QBB156" s="297"/>
      <c r="QBC156" s="297"/>
      <c r="QBD156" s="297"/>
      <c r="QBE156" s="297"/>
      <c r="QBF156" s="297"/>
      <c r="QBG156" s="297"/>
      <c r="QBH156" s="297"/>
      <c r="QBI156" s="297"/>
      <c r="QBJ156" s="297"/>
      <c r="QBK156" s="297"/>
      <c r="QBL156" s="297"/>
      <c r="QBM156" s="297"/>
      <c r="QBN156" s="297"/>
      <c r="QBO156" s="297"/>
      <c r="QBP156" s="297"/>
      <c r="QBQ156" s="297"/>
      <c r="QBR156" s="297"/>
      <c r="QBS156" s="297"/>
      <c r="QBT156" s="297"/>
      <c r="QBU156" s="297"/>
      <c r="QBV156" s="297"/>
      <c r="QBW156" s="297"/>
      <c r="QBX156" s="297"/>
      <c r="QBY156" s="297"/>
      <c r="QBZ156" s="297"/>
      <c r="QCA156" s="297"/>
      <c r="QCB156" s="297"/>
      <c r="QCC156" s="297"/>
      <c r="QCD156" s="297"/>
      <c r="QCE156" s="297"/>
      <c r="QCF156" s="297"/>
      <c r="QCG156" s="297"/>
      <c r="QCH156" s="297"/>
      <c r="QCI156" s="297"/>
      <c r="QCJ156" s="297"/>
      <c r="QCK156" s="297"/>
      <c r="QCL156" s="297"/>
      <c r="QCM156" s="297"/>
      <c r="QCN156" s="297"/>
      <c r="QCO156" s="297"/>
      <c r="QCP156" s="297"/>
      <c r="QCQ156" s="297"/>
      <c r="QCR156" s="297"/>
      <c r="QCS156" s="297"/>
      <c r="QCT156" s="297"/>
      <c r="QCU156" s="297"/>
      <c r="QCV156" s="297"/>
      <c r="QCW156" s="297"/>
      <c r="QCX156" s="297"/>
      <c r="QCY156" s="297"/>
      <c r="QCZ156" s="297"/>
      <c r="QDA156" s="297"/>
      <c r="QDB156" s="297"/>
      <c r="QDC156" s="297"/>
      <c r="QDD156" s="297"/>
      <c r="QDE156" s="297"/>
      <c r="QDF156" s="297"/>
      <c r="QDG156" s="297"/>
      <c r="QDH156" s="297"/>
      <c r="QDI156" s="297"/>
      <c r="QDJ156" s="297"/>
      <c r="QDK156" s="297"/>
      <c r="QDL156" s="297"/>
      <c r="QDM156" s="297"/>
      <c r="QDN156" s="297"/>
      <c r="QDO156" s="297"/>
      <c r="QDP156" s="297"/>
      <c r="QDQ156" s="297"/>
      <c r="QDR156" s="297"/>
      <c r="QDS156" s="297"/>
      <c r="QDT156" s="297"/>
      <c r="QDU156" s="297"/>
      <c r="QDV156" s="297"/>
      <c r="QDW156" s="297"/>
      <c r="QDX156" s="297"/>
      <c r="QDY156" s="297"/>
      <c r="QDZ156" s="297"/>
      <c r="QEA156" s="297"/>
      <c r="QEB156" s="297"/>
      <c r="QEC156" s="297"/>
      <c r="QED156" s="297"/>
      <c r="QEE156" s="297"/>
      <c r="QEF156" s="297"/>
      <c r="QEG156" s="297"/>
      <c r="QEH156" s="297"/>
      <c r="QEI156" s="297"/>
      <c r="QEJ156" s="297"/>
      <c r="QEK156" s="297"/>
      <c r="QEL156" s="297"/>
      <c r="QEM156" s="297"/>
      <c r="QEN156" s="297"/>
      <c r="QEO156" s="297"/>
      <c r="QEP156" s="297"/>
      <c r="QEQ156" s="297"/>
      <c r="QER156" s="297"/>
      <c r="QES156" s="297"/>
      <c r="QET156" s="297"/>
      <c r="QEU156" s="297"/>
      <c r="QEV156" s="297"/>
      <c r="QEW156" s="297"/>
      <c r="QEX156" s="297"/>
      <c r="QEY156" s="297"/>
      <c r="QEZ156" s="297"/>
      <c r="QFA156" s="297"/>
      <c r="QFB156" s="297"/>
      <c r="QFC156" s="297"/>
      <c r="QFD156" s="297"/>
      <c r="QFE156" s="297"/>
      <c r="QFF156" s="297"/>
      <c r="QFG156" s="297"/>
      <c r="QFH156" s="297"/>
      <c r="QFI156" s="297"/>
      <c r="QFJ156" s="297"/>
      <c r="QFK156" s="297"/>
      <c r="QFL156" s="297"/>
      <c r="QFM156" s="297"/>
      <c r="QFN156" s="297"/>
      <c r="QFO156" s="297"/>
      <c r="QFP156" s="297"/>
      <c r="QFQ156" s="297"/>
      <c r="QFR156" s="297"/>
      <c r="QFS156" s="297"/>
      <c r="QFT156" s="297"/>
      <c r="QFU156" s="297"/>
      <c r="QFV156" s="297"/>
      <c r="QFW156" s="297"/>
      <c r="QFX156" s="297"/>
      <c r="QFY156" s="297"/>
      <c r="QFZ156" s="297"/>
      <c r="QGA156" s="297"/>
      <c r="QGB156" s="297"/>
      <c r="QGC156" s="297"/>
      <c r="QGD156" s="297"/>
      <c r="QGE156" s="297"/>
      <c r="QGF156" s="297"/>
      <c r="QGG156" s="297"/>
      <c r="QGH156" s="297"/>
      <c r="QGI156" s="297"/>
      <c r="QGJ156" s="297"/>
      <c r="QGK156" s="297"/>
      <c r="QGL156" s="297"/>
      <c r="QGM156" s="297"/>
      <c r="QGN156" s="297"/>
      <c r="QGO156" s="297"/>
      <c r="QGP156" s="297"/>
      <c r="QGQ156" s="297"/>
      <c r="QGR156" s="297"/>
      <c r="QGS156" s="297"/>
      <c r="QGT156" s="297"/>
      <c r="QGU156" s="297"/>
      <c r="QGV156" s="297"/>
      <c r="QGW156" s="297"/>
      <c r="QGX156" s="297"/>
      <c r="QGY156" s="297"/>
      <c r="QGZ156" s="297"/>
      <c r="QHA156" s="297"/>
      <c r="QHB156" s="297"/>
      <c r="QHC156" s="297"/>
      <c r="QHD156" s="297"/>
      <c r="QHE156" s="297"/>
      <c r="QHF156" s="297"/>
      <c r="QHG156" s="297"/>
      <c r="QHH156" s="297"/>
      <c r="QHI156" s="297"/>
      <c r="QHJ156" s="297"/>
      <c r="QHK156" s="297"/>
      <c r="QHL156" s="297"/>
      <c r="QHM156" s="297"/>
      <c r="QHN156" s="297"/>
      <c r="QHO156" s="297"/>
      <c r="QHP156" s="297"/>
      <c r="QHQ156" s="297"/>
      <c r="QHR156" s="297"/>
      <c r="QHS156" s="297"/>
      <c r="QHT156" s="297"/>
      <c r="QHU156" s="297"/>
      <c r="QHV156" s="297"/>
      <c r="QHW156" s="297"/>
      <c r="QHX156" s="297"/>
      <c r="QHY156" s="297"/>
      <c r="QHZ156" s="297"/>
      <c r="QIA156" s="297"/>
      <c r="QIB156" s="297"/>
      <c r="QIC156" s="297"/>
      <c r="QID156" s="297"/>
      <c r="QIE156" s="297"/>
      <c r="QIF156" s="297"/>
      <c r="QIG156" s="297"/>
      <c r="QIH156" s="297"/>
      <c r="QII156" s="297"/>
      <c r="QIJ156" s="297"/>
      <c r="QIK156" s="297"/>
      <c r="QIL156" s="297"/>
      <c r="QIM156" s="297"/>
      <c r="QIN156" s="297"/>
      <c r="QIO156" s="297"/>
      <c r="QIP156" s="297"/>
      <c r="QIQ156" s="297"/>
      <c r="QIR156" s="297"/>
      <c r="QIS156" s="297"/>
      <c r="QIT156" s="297"/>
      <c r="QIU156" s="297"/>
      <c r="QIV156" s="297"/>
      <c r="QIW156" s="297"/>
      <c r="QIX156" s="297"/>
      <c r="QIY156" s="297"/>
      <c r="QIZ156" s="297"/>
      <c r="QJA156" s="297"/>
      <c r="QJB156" s="297"/>
      <c r="QJC156" s="297"/>
      <c r="QJD156" s="297"/>
      <c r="QJE156" s="297"/>
      <c r="QJF156" s="297"/>
      <c r="QJG156" s="297"/>
      <c r="QJH156" s="297"/>
      <c r="QJI156" s="297"/>
      <c r="QJJ156" s="297"/>
      <c r="QJK156" s="297"/>
      <c r="QJL156" s="297"/>
      <c r="QJM156" s="297"/>
      <c r="QJN156" s="297"/>
      <c r="QJO156" s="297"/>
      <c r="QJP156" s="297"/>
      <c r="QJQ156" s="297"/>
      <c r="QJR156" s="297"/>
      <c r="QJS156" s="297"/>
      <c r="QJT156" s="297"/>
      <c r="QJU156" s="297"/>
      <c r="QJV156" s="297"/>
      <c r="QJW156" s="297"/>
      <c r="QJX156" s="297"/>
      <c r="QJY156" s="297"/>
      <c r="QJZ156" s="297"/>
      <c r="QKA156" s="297"/>
      <c r="QKH156" s="297"/>
      <c r="QKI156" s="297"/>
      <c r="QKJ156" s="297"/>
      <c r="QKK156" s="297"/>
      <c r="QKL156" s="297"/>
      <c r="QKM156" s="297"/>
      <c r="QKN156" s="297"/>
      <c r="QKO156" s="297"/>
      <c r="QKP156" s="297"/>
      <c r="QKQ156" s="297"/>
      <c r="QKR156" s="297"/>
      <c r="QKS156" s="297"/>
      <c r="QKT156" s="297"/>
      <c r="QKU156" s="297"/>
      <c r="QKV156" s="297"/>
      <c r="QKW156" s="297"/>
      <c r="QKX156" s="297"/>
      <c r="QKY156" s="297"/>
      <c r="QKZ156" s="297"/>
      <c r="QLA156" s="297"/>
      <c r="QLB156" s="297"/>
      <c r="QLC156" s="297"/>
      <c r="QLD156" s="297"/>
      <c r="QLE156" s="297"/>
      <c r="QLF156" s="297"/>
      <c r="QLG156" s="297"/>
      <c r="QLH156" s="297"/>
      <c r="QLI156" s="297"/>
      <c r="QLJ156" s="297"/>
      <c r="QLK156" s="297"/>
      <c r="QLL156" s="297"/>
      <c r="QLM156" s="297"/>
      <c r="QLN156" s="297"/>
      <c r="QLO156" s="297"/>
      <c r="QLP156" s="297"/>
      <c r="QLQ156" s="297"/>
      <c r="QLR156" s="297"/>
      <c r="QLS156" s="297"/>
      <c r="QLT156" s="297"/>
      <c r="QLU156" s="297"/>
      <c r="QLV156" s="297"/>
      <c r="QLW156" s="297"/>
      <c r="QLX156" s="297"/>
      <c r="QLY156" s="297"/>
      <c r="QLZ156" s="297"/>
      <c r="QMA156" s="297"/>
      <c r="QMB156" s="297"/>
      <c r="QMC156" s="297"/>
      <c r="QMD156" s="297"/>
      <c r="QME156" s="297"/>
      <c r="QMF156" s="297"/>
      <c r="QMG156" s="297"/>
      <c r="QMH156" s="297"/>
      <c r="QMI156" s="297"/>
      <c r="QMJ156" s="297"/>
      <c r="QMK156" s="297"/>
      <c r="QML156" s="297"/>
      <c r="QMM156" s="297"/>
      <c r="QMN156" s="297"/>
      <c r="QMO156" s="297"/>
      <c r="QMP156" s="297"/>
      <c r="QMQ156" s="297"/>
      <c r="QMR156" s="297"/>
      <c r="QMS156" s="297"/>
      <c r="QMT156" s="297"/>
      <c r="QMU156" s="297"/>
      <c r="QMV156" s="297"/>
      <c r="QMW156" s="297"/>
      <c r="QMX156" s="297"/>
      <c r="QMY156" s="297"/>
      <c r="QMZ156" s="297"/>
      <c r="QNA156" s="297"/>
      <c r="QNB156" s="297"/>
      <c r="QNC156" s="297"/>
      <c r="QND156" s="297"/>
      <c r="QNE156" s="297"/>
      <c r="QNF156" s="297"/>
      <c r="QNG156" s="297"/>
      <c r="QNH156" s="297"/>
      <c r="QNI156" s="297"/>
      <c r="QNJ156" s="297"/>
      <c r="QNK156" s="297"/>
      <c r="QNL156" s="297"/>
      <c r="QNM156" s="297"/>
      <c r="QNN156" s="297"/>
      <c r="QNO156" s="297"/>
      <c r="QNP156" s="297"/>
      <c r="QNQ156" s="297"/>
      <c r="QNR156" s="297"/>
      <c r="QNS156" s="297"/>
      <c r="QNT156" s="297"/>
      <c r="QNU156" s="297"/>
      <c r="QNV156" s="297"/>
      <c r="QNW156" s="297"/>
      <c r="QNX156" s="297"/>
      <c r="QNY156" s="297"/>
      <c r="QNZ156" s="297"/>
      <c r="QOA156" s="297"/>
      <c r="QOB156" s="297"/>
      <c r="QOC156" s="297"/>
      <c r="QOD156" s="297"/>
      <c r="QOE156" s="297"/>
      <c r="QOF156" s="297"/>
      <c r="QOG156" s="297"/>
      <c r="QOH156" s="297"/>
      <c r="QOI156" s="297"/>
      <c r="QOJ156" s="297"/>
      <c r="QOK156" s="297"/>
      <c r="QOL156" s="297"/>
      <c r="QOM156" s="297"/>
      <c r="QON156" s="297"/>
      <c r="QOO156" s="297"/>
      <c r="QOP156" s="297"/>
      <c r="QOQ156" s="297"/>
      <c r="QOR156" s="297"/>
      <c r="QOS156" s="297"/>
      <c r="QOT156" s="297"/>
      <c r="QOU156" s="297"/>
      <c r="QOV156" s="297"/>
      <c r="QOW156" s="297"/>
      <c r="QOX156" s="297"/>
      <c r="QOY156" s="297"/>
      <c r="QOZ156" s="297"/>
      <c r="QPA156" s="297"/>
      <c r="QPB156" s="297"/>
      <c r="QPC156" s="297"/>
      <c r="QPD156" s="297"/>
      <c r="QPE156" s="297"/>
      <c r="QPF156" s="297"/>
      <c r="QPG156" s="297"/>
      <c r="QPH156" s="297"/>
      <c r="QPI156" s="297"/>
      <c r="QPJ156" s="297"/>
      <c r="QPK156" s="297"/>
      <c r="QPL156" s="297"/>
      <c r="QPM156" s="297"/>
      <c r="QPN156" s="297"/>
      <c r="QPO156" s="297"/>
      <c r="QPP156" s="297"/>
      <c r="QPQ156" s="297"/>
      <c r="QPR156" s="297"/>
      <c r="QPS156" s="297"/>
      <c r="QPT156" s="297"/>
      <c r="QPU156" s="297"/>
      <c r="QPV156" s="297"/>
      <c r="QPW156" s="297"/>
      <c r="QPX156" s="297"/>
      <c r="QPY156" s="297"/>
      <c r="QPZ156" s="297"/>
      <c r="QQA156" s="297"/>
      <c r="QQB156" s="297"/>
      <c r="QQC156" s="297"/>
      <c r="QQD156" s="297"/>
      <c r="QQE156" s="297"/>
      <c r="QQF156" s="297"/>
      <c r="QQG156" s="297"/>
      <c r="QQH156" s="297"/>
      <c r="QQI156" s="297"/>
      <c r="QQJ156" s="297"/>
      <c r="QQK156" s="297"/>
      <c r="QQL156" s="297"/>
      <c r="QQM156" s="297"/>
      <c r="QQN156" s="297"/>
      <c r="QQO156" s="297"/>
      <c r="QQP156" s="297"/>
      <c r="QQQ156" s="297"/>
      <c r="QQR156" s="297"/>
      <c r="QQS156" s="297"/>
      <c r="QQT156" s="297"/>
      <c r="QQU156" s="297"/>
      <c r="QQV156" s="297"/>
      <c r="QQW156" s="297"/>
      <c r="QQX156" s="297"/>
      <c r="QQY156" s="297"/>
      <c r="QQZ156" s="297"/>
      <c r="QRA156" s="297"/>
      <c r="QRB156" s="297"/>
      <c r="QRC156" s="297"/>
      <c r="QRD156" s="297"/>
      <c r="QRE156" s="297"/>
      <c r="QRF156" s="297"/>
      <c r="QRG156" s="297"/>
      <c r="QRH156" s="297"/>
      <c r="QRI156" s="297"/>
      <c r="QRJ156" s="297"/>
      <c r="QRK156" s="297"/>
      <c r="QRL156" s="297"/>
      <c r="QRM156" s="297"/>
      <c r="QRN156" s="297"/>
      <c r="QRO156" s="297"/>
      <c r="QRP156" s="297"/>
      <c r="QRQ156" s="297"/>
      <c r="QRR156" s="297"/>
      <c r="QRS156" s="297"/>
      <c r="QRT156" s="297"/>
      <c r="QRU156" s="297"/>
      <c r="QRV156" s="297"/>
      <c r="QRW156" s="297"/>
      <c r="QRX156" s="297"/>
      <c r="QRY156" s="297"/>
      <c r="QRZ156" s="297"/>
      <c r="QSA156" s="297"/>
      <c r="QSB156" s="297"/>
      <c r="QSC156" s="297"/>
      <c r="QSD156" s="297"/>
      <c r="QSE156" s="297"/>
      <c r="QSF156" s="297"/>
      <c r="QSG156" s="297"/>
      <c r="QSH156" s="297"/>
      <c r="QSI156" s="297"/>
      <c r="QSJ156" s="297"/>
      <c r="QSK156" s="297"/>
      <c r="QSL156" s="297"/>
      <c r="QSM156" s="297"/>
      <c r="QSN156" s="297"/>
      <c r="QSO156" s="297"/>
      <c r="QSP156" s="297"/>
      <c r="QSQ156" s="297"/>
      <c r="QSR156" s="297"/>
      <c r="QSS156" s="297"/>
      <c r="QST156" s="297"/>
      <c r="QSU156" s="297"/>
      <c r="QSV156" s="297"/>
      <c r="QSW156" s="297"/>
      <c r="QSX156" s="297"/>
      <c r="QSY156" s="297"/>
      <c r="QSZ156" s="297"/>
      <c r="QTA156" s="297"/>
      <c r="QTB156" s="297"/>
      <c r="QTC156" s="297"/>
      <c r="QTD156" s="297"/>
      <c r="QTE156" s="297"/>
      <c r="QTF156" s="297"/>
      <c r="QTG156" s="297"/>
      <c r="QTH156" s="297"/>
      <c r="QTI156" s="297"/>
      <c r="QTJ156" s="297"/>
      <c r="QTK156" s="297"/>
      <c r="QTL156" s="297"/>
      <c r="QTM156" s="297"/>
      <c r="QTN156" s="297"/>
      <c r="QTO156" s="297"/>
      <c r="QTP156" s="297"/>
      <c r="QTQ156" s="297"/>
      <c r="QTR156" s="297"/>
      <c r="QTS156" s="297"/>
      <c r="QTT156" s="297"/>
      <c r="QTU156" s="297"/>
      <c r="QTV156" s="297"/>
      <c r="QTW156" s="297"/>
      <c r="QUD156" s="297"/>
      <c r="QUE156" s="297"/>
      <c r="QUF156" s="297"/>
      <c r="QUG156" s="297"/>
      <c r="QUH156" s="297"/>
      <c r="QUI156" s="297"/>
      <c r="QUJ156" s="297"/>
      <c r="QUK156" s="297"/>
      <c r="QUL156" s="297"/>
      <c r="QUM156" s="297"/>
      <c r="QUN156" s="297"/>
      <c r="QUO156" s="297"/>
      <c r="QUP156" s="297"/>
      <c r="QUQ156" s="297"/>
      <c r="QUR156" s="297"/>
      <c r="QUS156" s="297"/>
      <c r="QUT156" s="297"/>
      <c r="QUU156" s="297"/>
      <c r="QUV156" s="297"/>
      <c r="QUW156" s="297"/>
      <c r="QUX156" s="297"/>
      <c r="QUY156" s="297"/>
      <c r="QUZ156" s="297"/>
      <c r="QVA156" s="297"/>
      <c r="QVB156" s="297"/>
      <c r="QVC156" s="297"/>
      <c r="QVD156" s="297"/>
      <c r="QVE156" s="297"/>
      <c r="QVF156" s="297"/>
      <c r="QVG156" s="297"/>
      <c r="QVH156" s="297"/>
      <c r="QVI156" s="297"/>
      <c r="QVJ156" s="297"/>
      <c r="QVK156" s="297"/>
      <c r="QVL156" s="297"/>
      <c r="QVM156" s="297"/>
      <c r="QVN156" s="297"/>
      <c r="QVO156" s="297"/>
      <c r="QVP156" s="297"/>
      <c r="QVQ156" s="297"/>
      <c r="QVR156" s="297"/>
      <c r="QVS156" s="297"/>
      <c r="QVT156" s="297"/>
      <c r="QVU156" s="297"/>
      <c r="QVV156" s="297"/>
      <c r="QVW156" s="297"/>
      <c r="QVX156" s="297"/>
      <c r="QVY156" s="297"/>
      <c r="QVZ156" s="297"/>
      <c r="QWA156" s="297"/>
      <c r="QWB156" s="297"/>
      <c r="QWC156" s="297"/>
      <c r="QWD156" s="297"/>
      <c r="QWE156" s="297"/>
      <c r="QWF156" s="297"/>
      <c r="QWG156" s="297"/>
      <c r="QWH156" s="297"/>
      <c r="QWI156" s="297"/>
      <c r="QWJ156" s="297"/>
      <c r="QWK156" s="297"/>
      <c r="QWL156" s="297"/>
      <c r="QWM156" s="297"/>
      <c r="QWN156" s="297"/>
      <c r="QWO156" s="297"/>
      <c r="QWP156" s="297"/>
      <c r="QWQ156" s="297"/>
      <c r="QWR156" s="297"/>
      <c r="QWS156" s="297"/>
      <c r="QWT156" s="297"/>
      <c r="QWU156" s="297"/>
      <c r="QWV156" s="297"/>
      <c r="QWW156" s="297"/>
      <c r="QWX156" s="297"/>
      <c r="QWY156" s="297"/>
      <c r="QWZ156" s="297"/>
      <c r="QXA156" s="297"/>
      <c r="QXB156" s="297"/>
      <c r="QXC156" s="297"/>
      <c r="QXD156" s="297"/>
      <c r="QXE156" s="297"/>
      <c r="QXF156" s="297"/>
      <c r="QXG156" s="297"/>
      <c r="QXH156" s="297"/>
      <c r="QXI156" s="297"/>
      <c r="QXJ156" s="297"/>
      <c r="QXK156" s="297"/>
      <c r="QXL156" s="297"/>
      <c r="QXM156" s="297"/>
      <c r="QXN156" s="297"/>
      <c r="QXO156" s="297"/>
      <c r="QXP156" s="297"/>
      <c r="QXQ156" s="297"/>
      <c r="QXR156" s="297"/>
      <c r="QXS156" s="297"/>
      <c r="QXT156" s="297"/>
      <c r="QXU156" s="297"/>
      <c r="QXV156" s="297"/>
      <c r="QXW156" s="297"/>
      <c r="QXX156" s="297"/>
      <c r="QXY156" s="297"/>
      <c r="QXZ156" s="297"/>
      <c r="QYA156" s="297"/>
      <c r="QYB156" s="297"/>
      <c r="QYC156" s="297"/>
      <c r="QYD156" s="297"/>
      <c r="QYE156" s="297"/>
      <c r="QYF156" s="297"/>
      <c r="QYG156" s="297"/>
      <c r="QYH156" s="297"/>
      <c r="QYI156" s="297"/>
      <c r="QYJ156" s="297"/>
      <c r="QYK156" s="297"/>
      <c r="QYL156" s="297"/>
      <c r="QYM156" s="297"/>
      <c r="QYN156" s="297"/>
      <c r="QYO156" s="297"/>
      <c r="QYP156" s="297"/>
      <c r="QYQ156" s="297"/>
      <c r="QYR156" s="297"/>
      <c r="QYS156" s="297"/>
      <c r="QYT156" s="297"/>
      <c r="QYU156" s="297"/>
      <c r="QYV156" s="297"/>
      <c r="QYW156" s="297"/>
      <c r="QYX156" s="297"/>
      <c r="QYY156" s="297"/>
      <c r="QYZ156" s="297"/>
      <c r="QZA156" s="297"/>
      <c r="QZB156" s="297"/>
      <c r="QZC156" s="297"/>
      <c r="QZD156" s="297"/>
      <c r="QZE156" s="297"/>
      <c r="QZF156" s="297"/>
      <c r="QZG156" s="297"/>
      <c r="QZH156" s="297"/>
      <c r="QZI156" s="297"/>
      <c r="QZJ156" s="297"/>
      <c r="QZK156" s="297"/>
      <c r="QZL156" s="297"/>
      <c r="QZM156" s="297"/>
      <c r="QZN156" s="297"/>
      <c r="QZO156" s="297"/>
      <c r="QZP156" s="297"/>
      <c r="QZQ156" s="297"/>
      <c r="QZR156" s="297"/>
      <c r="QZS156" s="297"/>
      <c r="QZT156" s="297"/>
      <c r="QZU156" s="297"/>
      <c r="QZV156" s="297"/>
      <c r="QZW156" s="297"/>
      <c r="QZX156" s="297"/>
      <c r="QZY156" s="297"/>
      <c r="QZZ156" s="297"/>
      <c r="RAA156" s="297"/>
      <c r="RAB156" s="297"/>
      <c r="RAC156" s="297"/>
      <c r="RAD156" s="297"/>
      <c r="RAE156" s="297"/>
      <c r="RAF156" s="297"/>
      <c r="RAG156" s="297"/>
      <c r="RAH156" s="297"/>
      <c r="RAI156" s="297"/>
      <c r="RAJ156" s="297"/>
      <c r="RAK156" s="297"/>
      <c r="RAL156" s="297"/>
      <c r="RAM156" s="297"/>
      <c r="RAN156" s="297"/>
      <c r="RAO156" s="297"/>
      <c r="RAP156" s="297"/>
      <c r="RAQ156" s="297"/>
      <c r="RAR156" s="297"/>
      <c r="RAS156" s="297"/>
      <c r="RAT156" s="297"/>
      <c r="RAU156" s="297"/>
      <c r="RAV156" s="297"/>
      <c r="RAW156" s="297"/>
      <c r="RAX156" s="297"/>
      <c r="RAY156" s="297"/>
      <c r="RAZ156" s="297"/>
      <c r="RBA156" s="297"/>
      <c r="RBB156" s="297"/>
      <c r="RBC156" s="297"/>
      <c r="RBD156" s="297"/>
      <c r="RBE156" s="297"/>
      <c r="RBF156" s="297"/>
      <c r="RBG156" s="297"/>
      <c r="RBH156" s="297"/>
      <c r="RBI156" s="297"/>
      <c r="RBJ156" s="297"/>
      <c r="RBK156" s="297"/>
      <c r="RBL156" s="297"/>
      <c r="RBM156" s="297"/>
      <c r="RBN156" s="297"/>
      <c r="RBO156" s="297"/>
      <c r="RBP156" s="297"/>
      <c r="RBQ156" s="297"/>
      <c r="RBR156" s="297"/>
      <c r="RBS156" s="297"/>
      <c r="RBT156" s="297"/>
      <c r="RBU156" s="297"/>
      <c r="RBV156" s="297"/>
      <c r="RBW156" s="297"/>
      <c r="RBX156" s="297"/>
      <c r="RBY156" s="297"/>
      <c r="RBZ156" s="297"/>
      <c r="RCA156" s="297"/>
      <c r="RCB156" s="297"/>
      <c r="RCC156" s="297"/>
      <c r="RCD156" s="297"/>
      <c r="RCE156" s="297"/>
      <c r="RCF156" s="297"/>
      <c r="RCG156" s="297"/>
      <c r="RCH156" s="297"/>
      <c r="RCI156" s="297"/>
      <c r="RCJ156" s="297"/>
      <c r="RCK156" s="297"/>
      <c r="RCL156" s="297"/>
      <c r="RCM156" s="297"/>
      <c r="RCN156" s="297"/>
      <c r="RCO156" s="297"/>
      <c r="RCP156" s="297"/>
      <c r="RCQ156" s="297"/>
      <c r="RCR156" s="297"/>
      <c r="RCS156" s="297"/>
      <c r="RCT156" s="297"/>
      <c r="RCU156" s="297"/>
      <c r="RCV156" s="297"/>
      <c r="RCW156" s="297"/>
      <c r="RCX156" s="297"/>
      <c r="RCY156" s="297"/>
      <c r="RCZ156" s="297"/>
      <c r="RDA156" s="297"/>
      <c r="RDB156" s="297"/>
      <c r="RDC156" s="297"/>
      <c r="RDD156" s="297"/>
      <c r="RDE156" s="297"/>
      <c r="RDF156" s="297"/>
      <c r="RDG156" s="297"/>
      <c r="RDH156" s="297"/>
      <c r="RDI156" s="297"/>
      <c r="RDJ156" s="297"/>
      <c r="RDK156" s="297"/>
      <c r="RDL156" s="297"/>
      <c r="RDM156" s="297"/>
      <c r="RDN156" s="297"/>
      <c r="RDO156" s="297"/>
      <c r="RDP156" s="297"/>
      <c r="RDQ156" s="297"/>
      <c r="RDR156" s="297"/>
      <c r="RDS156" s="297"/>
      <c r="RDZ156" s="297"/>
      <c r="REA156" s="297"/>
      <c r="REB156" s="297"/>
      <c r="REC156" s="297"/>
      <c r="RED156" s="297"/>
      <c r="REE156" s="297"/>
      <c r="REF156" s="297"/>
      <c r="REG156" s="297"/>
      <c r="REH156" s="297"/>
      <c r="REI156" s="297"/>
      <c r="REJ156" s="297"/>
      <c r="REK156" s="297"/>
      <c r="REL156" s="297"/>
      <c r="REM156" s="297"/>
      <c r="REN156" s="297"/>
      <c r="REO156" s="297"/>
      <c r="REP156" s="297"/>
      <c r="REQ156" s="297"/>
      <c r="RER156" s="297"/>
      <c r="RES156" s="297"/>
      <c r="RET156" s="297"/>
      <c r="REU156" s="297"/>
      <c r="REV156" s="297"/>
      <c r="REW156" s="297"/>
      <c r="REX156" s="297"/>
      <c r="REY156" s="297"/>
      <c r="REZ156" s="297"/>
      <c r="RFA156" s="297"/>
      <c r="RFB156" s="297"/>
      <c r="RFC156" s="297"/>
      <c r="RFD156" s="297"/>
      <c r="RFE156" s="297"/>
      <c r="RFF156" s="297"/>
      <c r="RFG156" s="297"/>
      <c r="RFH156" s="297"/>
      <c r="RFI156" s="297"/>
      <c r="RFJ156" s="297"/>
      <c r="RFK156" s="297"/>
      <c r="RFL156" s="297"/>
      <c r="RFM156" s="297"/>
      <c r="RFN156" s="297"/>
      <c r="RFO156" s="297"/>
      <c r="RFP156" s="297"/>
      <c r="RFQ156" s="297"/>
      <c r="RFR156" s="297"/>
      <c r="RFS156" s="297"/>
      <c r="RFT156" s="297"/>
      <c r="RFU156" s="297"/>
      <c r="RFV156" s="297"/>
      <c r="RFW156" s="297"/>
      <c r="RFX156" s="297"/>
      <c r="RFY156" s="297"/>
      <c r="RFZ156" s="297"/>
      <c r="RGA156" s="297"/>
      <c r="RGB156" s="297"/>
      <c r="RGC156" s="297"/>
      <c r="RGD156" s="297"/>
      <c r="RGE156" s="297"/>
      <c r="RGF156" s="297"/>
      <c r="RGG156" s="297"/>
      <c r="RGH156" s="297"/>
      <c r="RGI156" s="297"/>
      <c r="RGJ156" s="297"/>
      <c r="RGK156" s="297"/>
      <c r="RGL156" s="297"/>
      <c r="RGM156" s="297"/>
      <c r="RGN156" s="297"/>
      <c r="RGO156" s="297"/>
      <c r="RGP156" s="297"/>
      <c r="RGQ156" s="297"/>
      <c r="RGR156" s="297"/>
      <c r="RGS156" s="297"/>
      <c r="RGT156" s="297"/>
      <c r="RGU156" s="297"/>
      <c r="RGV156" s="297"/>
      <c r="RGW156" s="297"/>
      <c r="RGX156" s="297"/>
      <c r="RGY156" s="297"/>
      <c r="RGZ156" s="297"/>
      <c r="RHA156" s="297"/>
      <c r="RHB156" s="297"/>
      <c r="RHC156" s="297"/>
      <c r="RHD156" s="297"/>
      <c r="RHE156" s="297"/>
      <c r="RHF156" s="297"/>
      <c r="RHG156" s="297"/>
      <c r="RHH156" s="297"/>
      <c r="RHI156" s="297"/>
      <c r="RHJ156" s="297"/>
      <c r="RHK156" s="297"/>
      <c r="RHL156" s="297"/>
      <c r="RHM156" s="297"/>
      <c r="RHN156" s="297"/>
      <c r="RHO156" s="297"/>
      <c r="RHP156" s="297"/>
      <c r="RHQ156" s="297"/>
      <c r="RHR156" s="297"/>
      <c r="RHS156" s="297"/>
      <c r="RHT156" s="297"/>
      <c r="RHU156" s="297"/>
      <c r="RHV156" s="297"/>
      <c r="RHW156" s="297"/>
      <c r="RHX156" s="297"/>
      <c r="RHY156" s="297"/>
      <c r="RHZ156" s="297"/>
      <c r="RIA156" s="297"/>
      <c r="RIB156" s="297"/>
      <c r="RIC156" s="297"/>
      <c r="RID156" s="297"/>
      <c r="RIE156" s="297"/>
      <c r="RIF156" s="297"/>
      <c r="RIG156" s="297"/>
      <c r="RIH156" s="297"/>
      <c r="RII156" s="297"/>
      <c r="RIJ156" s="297"/>
      <c r="RIK156" s="297"/>
      <c r="RIL156" s="297"/>
      <c r="RIM156" s="297"/>
      <c r="RIN156" s="297"/>
      <c r="RIO156" s="297"/>
      <c r="RIP156" s="297"/>
      <c r="RIQ156" s="297"/>
      <c r="RIR156" s="297"/>
      <c r="RIS156" s="297"/>
      <c r="RIT156" s="297"/>
      <c r="RIU156" s="297"/>
      <c r="RIV156" s="297"/>
      <c r="RIW156" s="297"/>
      <c r="RIX156" s="297"/>
      <c r="RIY156" s="297"/>
      <c r="RIZ156" s="297"/>
      <c r="RJA156" s="297"/>
      <c r="RJB156" s="297"/>
      <c r="RJC156" s="297"/>
      <c r="RJD156" s="297"/>
      <c r="RJE156" s="297"/>
      <c r="RJF156" s="297"/>
      <c r="RJG156" s="297"/>
      <c r="RJH156" s="297"/>
      <c r="RJI156" s="297"/>
      <c r="RJJ156" s="297"/>
      <c r="RJK156" s="297"/>
      <c r="RJL156" s="297"/>
      <c r="RJM156" s="297"/>
      <c r="RJN156" s="297"/>
      <c r="RJO156" s="297"/>
      <c r="RJP156" s="297"/>
      <c r="RJQ156" s="297"/>
      <c r="RJR156" s="297"/>
      <c r="RJS156" s="297"/>
      <c r="RJT156" s="297"/>
      <c r="RJU156" s="297"/>
      <c r="RJV156" s="297"/>
      <c r="RJW156" s="297"/>
      <c r="RJX156" s="297"/>
      <c r="RJY156" s="297"/>
      <c r="RJZ156" s="297"/>
      <c r="RKA156" s="297"/>
      <c r="RKB156" s="297"/>
      <c r="RKC156" s="297"/>
      <c r="RKD156" s="297"/>
      <c r="RKE156" s="297"/>
      <c r="RKF156" s="297"/>
      <c r="RKG156" s="297"/>
      <c r="RKH156" s="297"/>
      <c r="RKI156" s="297"/>
      <c r="RKJ156" s="297"/>
      <c r="RKK156" s="297"/>
      <c r="RKL156" s="297"/>
      <c r="RKM156" s="297"/>
      <c r="RKN156" s="297"/>
      <c r="RKO156" s="297"/>
      <c r="RKP156" s="297"/>
      <c r="RKQ156" s="297"/>
      <c r="RKR156" s="297"/>
      <c r="RKS156" s="297"/>
      <c r="RKT156" s="297"/>
      <c r="RKU156" s="297"/>
      <c r="RKV156" s="297"/>
      <c r="RKW156" s="297"/>
      <c r="RKX156" s="297"/>
      <c r="RKY156" s="297"/>
      <c r="RKZ156" s="297"/>
      <c r="RLA156" s="297"/>
      <c r="RLB156" s="297"/>
      <c r="RLC156" s="297"/>
      <c r="RLD156" s="297"/>
      <c r="RLE156" s="297"/>
      <c r="RLF156" s="297"/>
      <c r="RLG156" s="297"/>
      <c r="RLH156" s="297"/>
      <c r="RLI156" s="297"/>
      <c r="RLJ156" s="297"/>
      <c r="RLK156" s="297"/>
      <c r="RLL156" s="297"/>
      <c r="RLM156" s="297"/>
      <c r="RLN156" s="297"/>
      <c r="RLO156" s="297"/>
      <c r="RLP156" s="297"/>
      <c r="RLQ156" s="297"/>
      <c r="RLR156" s="297"/>
      <c r="RLS156" s="297"/>
      <c r="RLT156" s="297"/>
      <c r="RLU156" s="297"/>
      <c r="RLV156" s="297"/>
      <c r="RLW156" s="297"/>
      <c r="RLX156" s="297"/>
      <c r="RLY156" s="297"/>
      <c r="RLZ156" s="297"/>
      <c r="RMA156" s="297"/>
      <c r="RMB156" s="297"/>
      <c r="RMC156" s="297"/>
      <c r="RMD156" s="297"/>
      <c r="RME156" s="297"/>
      <c r="RMF156" s="297"/>
      <c r="RMG156" s="297"/>
      <c r="RMH156" s="297"/>
      <c r="RMI156" s="297"/>
      <c r="RMJ156" s="297"/>
      <c r="RMK156" s="297"/>
      <c r="RML156" s="297"/>
      <c r="RMM156" s="297"/>
      <c r="RMN156" s="297"/>
      <c r="RMO156" s="297"/>
      <c r="RMP156" s="297"/>
      <c r="RMQ156" s="297"/>
      <c r="RMR156" s="297"/>
      <c r="RMS156" s="297"/>
      <c r="RMT156" s="297"/>
      <c r="RMU156" s="297"/>
      <c r="RMV156" s="297"/>
      <c r="RMW156" s="297"/>
      <c r="RMX156" s="297"/>
      <c r="RMY156" s="297"/>
      <c r="RMZ156" s="297"/>
      <c r="RNA156" s="297"/>
      <c r="RNB156" s="297"/>
      <c r="RNC156" s="297"/>
      <c r="RND156" s="297"/>
      <c r="RNE156" s="297"/>
      <c r="RNF156" s="297"/>
      <c r="RNG156" s="297"/>
      <c r="RNH156" s="297"/>
      <c r="RNI156" s="297"/>
      <c r="RNJ156" s="297"/>
      <c r="RNK156" s="297"/>
      <c r="RNL156" s="297"/>
      <c r="RNM156" s="297"/>
      <c r="RNN156" s="297"/>
      <c r="RNO156" s="297"/>
      <c r="RNV156" s="297"/>
      <c r="RNW156" s="297"/>
      <c r="RNX156" s="297"/>
      <c r="RNY156" s="297"/>
      <c r="RNZ156" s="297"/>
      <c r="ROA156" s="297"/>
      <c r="ROB156" s="297"/>
      <c r="ROC156" s="297"/>
      <c r="ROD156" s="297"/>
      <c r="ROE156" s="297"/>
      <c r="ROF156" s="297"/>
      <c r="ROG156" s="297"/>
      <c r="ROH156" s="297"/>
      <c r="ROI156" s="297"/>
      <c r="ROJ156" s="297"/>
      <c r="ROK156" s="297"/>
      <c r="ROL156" s="297"/>
      <c r="ROM156" s="297"/>
      <c r="RON156" s="297"/>
      <c r="ROO156" s="297"/>
      <c r="ROP156" s="297"/>
      <c r="ROQ156" s="297"/>
      <c r="ROR156" s="297"/>
      <c r="ROS156" s="297"/>
      <c r="ROT156" s="297"/>
      <c r="ROU156" s="297"/>
      <c r="ROV156" s="297"/>
      <c r="ROW156" s="297"/>
      <c r="ROX156" s="297"/>
      <c r="ROY156" s="297"/>
      <c r="ROZ156" s="297"/>
      <c r="RPA156" s="297"/>
      <c r="RPB156" s="297"/>
      <c r="RPC156" s="297"/>
      <c r="RPD156" s="297"/>
      <c r="RPE156" s="297"/>
      <c r="RPF156" s="297"/>
      <c r="RPG156" s="297"/>
      <c r="RPH156" s="297"/>
      <c r="RPI156" s="297"/>
      <c r="RPJ156" s="297"/>
      <c r="RPK156" s="297"/>
      <c r="RPL156" s="297"/>
      <c r="RPM156" s="297"/>
      <c r="RPN156" s="297"/>
      <c r="RPO156" s="297"/>
      <c r="RPP156" s="297"/>
      <c r="RPQ156" s="297"/>
      <c r="RPR156" s="297"/>
      <c r="RPS156" s="297"/>
      <c r="RPT156" s="297"/>
      <c r="RPU156" s="297"/>
      <c r="RPV156" s="297"/>
      <c r="RPW156" s="297"/>
      <c r="RPX156" s="297"/>
      <c r="RPY156" s="297"/>
      <c r="RPZ156" s="297"/>
      <c r="RQA156" s="297"/>
      <c r="RQB156" s="297"/>
      <c r="RQC156" s="297"/>
      <c r="RQD156" s="297"/>
      <c r="RQE156" s="297"/>
      <c r="RQF156" s="297"/>
      <c r="RQG156" s="297"/>
      <c r="RQH156" s="297"/>
      <c r="RQI156" s="297"/>
      <c r="RQJ156" s="297"/>
      <c r="RQK156" s="297"/>
      <c r="RQL156" s="297"/>
      <c r="RQM156" s="297"/>
      <c r="RQN156" s="297"/>
      <c r="RQO156" s="297"/>
      <c r="RQP156" s="297"/>
      <c r="RQQ156" s="297"/>
      <c r="RQR156" s="297"/>
      <c r="RQS156" s="297"/>
      <c r="RQT156" s="297"/>
      <c r="RQU156" s="297"/>
      <c r="RQV156" s="297"/>
      <c r="RQW156" s="297"/>
      <c r="RQX156" s="297"/>
      <c r="RQY156" s="297"/>
      <c r="RQZ156" s="297"/>
      <c r="RRA156" s="297"/>
      <c r="RRB156" s="297"/>
      <c r="RRC156" s="297"/>
      <c r="RRD156" s="297"/>
      <c r="RRE156" s="297"/>
      <c r="RRF156" s="297"/>
      <c r="RRG156" s="297"/>
      <c r="RRH156" s="297"/>
      <c r="RRI156" s="297"/>
      <c r="RRJ156" s="297"/>
      <c r="RRK156" s="297"/>
      <c r="RRL156" s="297"/>
      <c r="RRM156" s="297"/>
      <c r="RRN156" s="297"/>
      <c r="RRO156" s="297"/>
      <c r="RRP156" s="297"/>
      <c r="RRQ156" s="297"/>
      <c r="RRR156" s="297"/>
      <c r="RRS156" s="297"/>
      <c r="RRT156" s="297"/>
      <c r="RRU156" s="297"/>
      <c r="RRV156" s="297"/>
      <c r="RRW156" s="297"/>
      <c r="RRX156" s="297"/>
      <c r="RRY156" s="297"/>
      <c r="RRZ156" s="297"/>
      <c r="RSA156" s="297"/>
      <c r="RSB156" s="297"/>
      <c r="RSC156" s="297"/>
      <c r="RSD156" s="297"/>
      <c r="RSE156" s="297"/>
      <c r="RSF156" s="297"/>
      <c r="RSG156" s="297"/>
      <c r="RSH156" s="297"/>
      <c r="RSI156" s="297"/>
      <c r="RSJ156" s="297"/>
      <c r="RSK156" s="297"/>
      <c r="RSL156" s="297"/>
      <c r="RSM156" s="297"/>
      <c r="RSN156" s="297"/>
      <c r="RSO156" s="297"/>
      <c r="RSP156" s="297"/>
      <c r="RSQ156" s="297"/>
      <c r="RSR156" s="297"/>
      <c r="RSS156" s="297"/>
      <c r="RST156" s="297"/>
      <c r="RSU156" s="297"/>
      <c r="RSV156" s="297"/>
      <c r="RSW156" s="297"/>
      <c r="RSX156" s="297"/>
      <c r="RSY156" s="297"/>
      <c r="RSZ156" s="297"/>
      <c r="RTA156" s="297"/>
      <c r="RTB156" s="297"/>
      <c r="RTC156" s="297"/>
      <c r="RTD156" s="297"/>
      <c r="RTE156" s="297"/>
      <c r="RTF156" s="297"/>
      <c r="RTG156" s="297"/>
      <c r="RTH156" s="297"/>
      <c r="RTI156" s="297"/>
      <c r="RTJ156" s="297"/>
      <c r="RTK156" s="297"/>
      <c r="RTL156" s="297"/>
      <c r="RTM156" s="297"/>
      <c r="RTN156" s="297"/>
      <c r="RTO156" s="297"/>
      <c r="RTP156" s="297"/>
      <c r="RTQ156" s="297"/>
      <c r="RTR156" s="297"/>
      <c r="RTS156" s="297"/>
      <c r="RTT156" s="297"/>
      <c r="RTU156" s="297"/>
      <c r="RTV156" s="297"/>
      <c r="RTW156" s="297"/>
      <c r="RTX156" s="297"/>
      <c r="RTY156" s="297"/>
      <c r="RTZ156" s="297"/>
      <c r="RUA156" s="297"/>
      <c r="RUB156" s="297"/>
      <c r="RUC156" s="297"/>
      <c r="RUD156" s="297"/>
      <c r="RUE156" s="297"/>
      <c r="RUF156" s="297"/>
      <c r="RUG156" s="297"/>
      <c r="RUH156" s="297"/>
      <c r="RUI156" s="297"/>
      <c r="RUJ156" s="297"/>
      <c r="RUK156" s="297"/>
      <c r="RUL156" s="297"/>
      <c r="RUM156" s="297"/>
      <c r="RUN156" s="297"/>
      <c r="RUO156" s="297"/>
      <c r="RUP156" s="297"/>
      <c r="RUQ156" s="297"/>
      <c r="RUR156" s="297"/>
      <c r="RUS156" s="297"/>
      <c r="RUT156" s="297"/>
      <c r="RUU156" s="297"/>
      <c r="RUV156" s="297"/>
      <c r="RUW156" s="297"/>
      <c r="RUX156" s="297"/>
      <c r="RUY156" s="297"/>
      <c r="RUZ156" s="297"/>
      <c r="RVA156" s="297"/>
      <c r="RVB156" s="297"/>
      <c r="RVC156" s="297"/>
      <c r="RVD156" s="297"/>
      <c r="RVE156" s="297"/>
      <c r="RVF156" s="297"/>
      <c r="RVG156" s="297"/>
      <c r="RVH156" s="297"/>
      <c r="RVI156" s="297"/>
      <c r="RVJ156" s="297"/>
      <c r="RVK156" s="297"/>
      <c r="RVL156" s="297"/>
      <c r="RVM156" s="297"/>
      <c r="RVN156" s="297"/>
      <c r="RVO156" s="297"/>
      <c r="RVP156" s="297"/>
      <c r="RVQ156" s="297"/>
      <c r="RVR156" s="297"/>
      <c r="RVS156" s="297"/>
      <c r="RVT156" s="297"/>
      <c r="RVU156" s="297"/>
      <c r="RVV156" s="297"/>
      <c r="RVW156" s="297"/>
      <c r="RVX156" s="297"/>
      <c r="RVY156" s="297"/>
      <c r="RVZ156" s="297"/>
      <c r="RWA156" s="297"/>
      <c r="RWB156" s="297"/>
      <c r="RWC156" s="297"/>
      <c r="RWD156" s="297"/>
      <c r="RWE156" s="297"/>
      <c r="RWF156" s="297"/>
      <c r="RWG156" s="297"/>
      <c r="RWH156" s="297"/>
      <c r="RWI156" s="297"/>
      <c r="RWJ156" s="297"/>
      <c r="RWK156" s="297"/>
      <c r="RWL156" s="297"/>
      <c r="RWM156" s="297"/>
      <c r="RWN156" s="297"/>
      <c r="RWO156" s="297"/>
      <c r="RWP156" s="297"/>
      <c r="RWQ156" s="297"/>
      <c r="RWR156" s="297"/>
      <c r="RWS156" s="297"/>
      <c r="RWT156" s="297"/>
      <c r="RWU156" s="297"/>
      <c r="RWV156" s="297"/>
      <c r="RWW156" s="297"/>
      <c r="RWX156" s="297"/>
      <c r="RWY156" s="297"/>
      <c r="RWZ156" s="297"/>
      <c r="RXA156" s="297"/>
      <c r="RXB156" s="297"/>
      <c r="RXC156" s="297"/>
      <c r="RXD156" s="297"/>
      <c r="RXE156" s="297"/>
      <c r="RXF156" s="297"/>
      <c r="RXG156" s="297"/>
      <c r="RXH156" s="297"/>
      <c r="RXI156" s="297"/>
      <c r="RXJ156" s="297"/>
      <c r="RXK156" s="297"/>
      <c r="RXR156" s="297"/>
      <c r="RXS156" s="297"/>
      <c r="RXT156" s="297"/>
      <c r="RXU156" s="297"/>
      <c r="RXV156" s="297"/>
      <c r="RXW156" s="297"/>
      <c r="RXX156" s="297"/>
      <c r="RXY156" s="297"/>
      <c r="RXZ156" s="297"/>
      <c r="RYA156" s="297"/>
      <c r="RYB156" s="297"/>
      <c r="RYC156" s="297"/>
      <c r="RYD156" s="297"/>
      <c r="RYE156" s="297"/>
      <c r="RYF156" s="297"/>
      <c r="RYG156" s="297"/>
      <c r="RYH156" s="297"/>
      <c r="RYI156" s="297"/>
      <c r="RYJ156" s="297"/>
      <c r="RYK156" s="297"/>
      <c r="RYL156" s="297"/>
      <c r="RYM156" s="297"/>
      <c r="RYN156" s="297"/>
      <c r="RYO156" s="297"/>
      <c r="RYP156" s="297"/>
      <c r="RYQ156" s="297"/>
      <c r="RYR156" s="297"/>
      <c r="RYS156" s="297"/>
      <c r="RYT156" s="297"/>
      <c r="RYU156" s="297"/>
      <c r="RYV156" s="297"/>
      <c r="RYW156" s="297"/>
      <c r="RYX156" s="297"/>
      <c r="RYY156" s="297"/>
      <c r="RYZ156" s="297"/>
      <c r="RZA156" s="297"/>
      <c r="RZB156" s="297"/>
      <c r="RZC156" s="297"/>
      <c r="RZD156" s="297"/>
      <c r="RZE156" s="297"/>
      <c r="RZF156" s="297"/>
      <c r="RZG156" s="297"/>
      <c r="RZH156" s="297"/>
      <c r="RZI156" s="297"/>
      <c r="RZJ156" s="297"/>
      <c r="RZK156" s="297"/>
      <c r="RZL156" s="297"/>
      <c r="RZM156" s="297"/>
      <c r="RZN156" s="297"/>
      <c r="RZO156" s="297"/>
      <c r="RZP156" s="297"/>
      <c r="RZQ156" s="297"/>
      <c r="RZR156" s="297"/>
      <c r="RZS156" s="297"/>
      <c r="RZT156" s="297"/>
      <c r="RZU156" s="297"/>
      <c r="RZV156" s="297"/>
      <c r="RZW156" s="297"/>
      <c r="RZX156" s="297"/>
      <c r="RZY156" s="297"/>
      <c r="RZZ156" s="297"/>
      <c r="SAA156" s="297"/>
      <c r="SAB156" s="297"/>
      <c r="SAC156" s="297"/>
      <c r="SAD156" s="297"/>
      <c r="SAE156" s="297"/>
      <c r="SAF156" s="297"/>
      <c r="SAG156" s="297"/>
      <c r="SAH156" s="297"/>
      <c r="SAI156" s="297"/>
      <c r="SAJ156" s="297"/>
      <c r="SAK156" s="297"/>
      <c r="SAL156" s="297"/>
      <c r="SAM156" s="297"/>
      <c r="SAN156" s="297"/>
      <c r="SAO156" s="297"/>
      <c r="SAP156" s="297"/>
      <c r="SAQ156" s="297"/>
      <c r="SAR156" s="297"/>
      <c r="SAS156" s="297"/>
      <c r="SAT156" s="297"/>
      <c r="SAU156" s="297"/>
      <c r="SAV156" s="297"/>
      <c r="SAW156" s="297"/>
      <c r="SAX156" s="297"/>
      <c r="SAY156" s="297"/>
      <c r="SAZ156" s="297"/>
      <c r="SBA156" s="297"/>
      <c r="SBB156" s="297"/>
      <c r="SBC156" s="297"/>
      <c r="SBD156" s="297"/>
      <c r="SBE156" s="297"/>
      <c r="SBF156" s="297"/>
      <c r="SBG156" s="297"/>
      <c r="SBH156" s="297"/>
      <c r="SBI156" s="297"/>
      <c r="SBJ156" s="297"/>
      <c r="SBK156" s="297"/>
      <c r="SBL156" s="297"/>
      <c r="SBM156" s="297"/>
      <c r="SBN156" s="297"/>
      <c r="SBO156" s="297"/>
      <c r="SBP156" s="297"/>
      <c r="SBQ156" s="297"/>
      <c r="SBR156" s="297"/>
      <c r="SBS156" s="297"/>
      <c r="SBT156" s="297"/>
      <c r="SBU156" s="297"/>
      <c r="SBV156" s="297"/>
      <c r="SBW156" s="297"/>
      <c r="SBX156" s="297"/>
      <c r="SBY156" s="297"/>
      <c r="SBZ156" s="297"/>
      <c r="SCA156" s="297"/>
      <c r="SCB156" s="297"/>
      <c r="SCC156" s="297"/>
      <c r="SCD156" s="297"/>
      <c r="SCE156" s="297"/>
      <c r="SCF156" s="297"/>
      <c r="SCG156" s="297"/>
      <c r="SCH156" s="297"/>
      <c r="SCI156" s="297"/>
      <c r="SCJ156" s="297"/>
      <c r="SCK156" s="297"/>
      <c r="SCL156" s="297"/>
      <c r="SCM156" s="297"/>
      <c r="SCN156" s="297"/>
      <c r="SCO156" s="297"/>
      <c r="SCP156" s="297"/>
      <c r="SCQ156" s="297"/>
      <c r="SCR156" s="297"/>
      <c r="SCS156" s="297"/>
      <c r="SCT156" s="297"/>
      <c r="SCU156" s="297"/>
      <c r="SCV156" s="297"/>
      <c r="SCW156" s="297"/>
      <c r="SCX156" s="297"/>
      <c r="SCY156" s="297"/>
      <c r="SCZ156" s="297"/>
      <c r="SDA156" s="297"/>
      <c r="SDB156" s="297"/>
      <c r="SDC156" s="297"/>
      <c r="SDD156" s="297"/>
      <c r="SDE156" s="297"/>
      <c r="SDF156" s="297"/>
      <c r="SDG156" s="297"/>
      <c r="SDH156" s="297"/>
      <c r="SDI156" s="297"/>
      <c r="SDJ156" s="297"/>
      <c r="SDK156" s="297"/>
      <c r="SDL156" s="297"/>
      <c r="SDM156" s="297"/>
      <c r="SDN156" s="297"/>
      <c r="SDO156" s="297"/>
      <c r="SDP156" s="297"/>
      <c r="SDQ156" s="297"/>
      <c r="SDR156" s="297"/>
      <c r="SDS156" s="297"/>
      <c r="SDT156" s="297"/>
      <c r="SDU156" s="297"/>
      <c r="SDV156" s="297"/>
      <c r="SDW156" s="297"/>
      <c r="SDX156" s="297"/>
      <c r="SDY156" s="297"/>
      <c r="SDZ156" s="297"/>
      <c r="SEA156" s="297"/>
      <c r="SEB156" s="297"/>
      <c r="SEC156" s="297"/>
      <c r="SED156" s="297"/>
      <c r="SEE156" s="297"/>
      <c r="SEF156" s="297"/>
      <c r="SEG156" s="297"/>
      <c r="SEH156" s="297"/>
      <c r="SEI156" s="297"/>
      <c r="SEJ156" s="297"/>
      <c r="SEK156" s="297"/>
      <c r="SEL156" s="297"/>
      <c r="SEM156" s="297"/>
      <c r="SEN156" s="297"/>
      <c r="SEO156" s="297"/>
      <c r="SEP156" s="297"/>
      <c r="SEQ156" s="297"/>
      <c r="SER156" s="297"/>
      <c r="SES156" s="297"/>
      <c r="SET156" s="297"/>
      <c r="SEU156" s="297"/>
      <c r="SEV156" s="297"/>
      <c r="SEW156" s="297"/>
      <c r="SEX156" s="297"/>
      <c r="SEY156" s="297"/>
      <c r="SEZ156" s="297"/>
      <c r="SFA156" s="297"/>
      <c r="SFB156" s="297"/>
      <c r="SFC156" s="297"/>
      <c r="SFD156" s="297"/>
      <c r="SFE156" s="297"/>
      <c r="SFF156" s="297"/>
      <c r="SFG156" s="297"/>
      <c r="SFH156" s="297"/>
      <c r="SFI156" s="297"/>
      <c r="SFJ156" s="297"/>
      <c r="SFK156" s="297"/>
      <c r="SFL156" s="297"/>
      <c r="SFM156" s="297"/>
      <c r="SFN156" s="297"/>
      <c r="SFO156" s="297"/>
      <c r="SFP156" s="297"/>
      <c r="SFQ156" s="297"/>
      <c r="SFR156" s="297"/>
      <c r="SFS156" s="297"/>
      <c r="SFT156" s="297"/>
      <c r="SFU156" s="297"/>
      <c r="SFV156" s="297"/>
      <c r="SFW156" s="297"/>
      <c r="SFX156" s="297"/>
      <c r="SFY156" s="297"/>
      <c r="SFZ156" s="297"/>
      <c r="SGA156" s="297"/>
      <c r="SGB156" s="297"/>
      <c r="SGC156" s="297"/>
      <c r="SGD156" s="297"/>
      <c r="SGE156" s="297"/>
      <c r="SGF156" s="297"/>
      <c r="SGG156" s="297"/>
      <c r="SGH156" s="297"/>
      <c r="SGI156" s="297"/>
      <c r="SGJ156" s="297"/>
      <c r="SGK156" s="297"/>
      <c r="SGL156" s="297"/>
      <c r="SGM156" s="297"/>
      <c r="SGN156" s="297"/>
      <c r="SGO156" s="297"/>
      <c r="SGP156" s="297"/>
      <c r="SGQ156" s="297"/>
      <c r="SGR156" s="297"/>
      <c r="SGS156" s="297"/>
      <c r="SGT156" s="297"/>
      <c r="SGU156" s="297"/>
      <c r="SGV156" s="297"/>
      <c r="SGW156" s="297"/>
      <c r="SGX156" s="297"/>
      <c r="SGY156" s="297"/>
      <c r="SGZ156" s="297"/>
      <c r="SHA156" s="297"/>
      <c r="SHB156" s="297"/>
      <c r="SHC156" s="297"/>
      <c r="SHD156" s="297"/>
      <c r="SHE156" s="297"/>
      <c r="SHF156" s="297"/>
      <c r="SHG156" s="297"/>
      <c r="SHN156" s="297"/>
      <c r="SHO156" s="297"/>
      <c r="SHP156" s="297"/>
      <c r="SHQ156" s="297"/>
      <c r="SHR156" s="297"/>
      <c r="SHS156" s="297"/>
      <c r="SHT156" s="297"/>
      <c r="SHU156" s="297"/>
      <c r="SHV156" s="297"/>
      <c r="SHW156" s="297"/>
      <c r="SHX156" s="297"/>
      <c r="SHY156" s="297"/>
      <c r="SHZ156" s="297"/>
      <c r="SIA156" s="297"/>
      <c r="SIB156" s="297"/>
      <c r="SIC156" s="297"/>
      <c r="SID156" s="297"/>
      <c r="SIE156" s="297"/>
      <c r="SIF156" s="297"/>
      <c r="SIG156" s="297"/>
      <c r="SIH156" s="297"/>
      <c r="SII156" s="297"/>
      <c r="SIJ156" s="297"/>
      <c r="SIK156" s="297"/>
      <c r="SIL156" s="297"/>
      <c r="SIM156" s="297"/>
      <c r="SIN156" s="297"/>
      <c r="SIO156" s="297"/>
      <c r="SIP156" s="297"/>
      <c r="SIQ156" s="297"/>
      <c r="SIR156" s="297"/>
      <c r="SIS156" s="297"/>
      <c r="SIT156" s="297"/>
      <c r="SIU156" s="297"/>
      <c r="SIV156" s="297"/>
      <c r="SIW156" s="297"/>
      <c r="SIX156" s="297"/>
      <c r="SIY156" s="297"/>
      <c r="SIZ156" s="297"/>
      <c r="SJA156" s="297"/>
      <c r="SJB156" s="297"/>
      <c r="SJC156" s="297"/>
      <c r="SJD156" s="297"/>
      <c r="SJE156" s="297"/>
      <c r="SJF156" s="297"/>
      <c r="SJG156" s="297"/>
      <c r="SJH156" s="297"/>
      <c r="SJI156" s="297"/>
      <c r="SJJ156" s="297"/>
      <c r="SJK156" s="297"/>
      <c r="SJL156" s="297"/>
      <c r="SJM156" s="297"/>
      <c r="SJN156" s="297"/>
      <c r="SJO156" s="297"/>
      <c r="SJP156" s="297"/>
      <c r="SJQ156" s="297"/>
      <c r="SJR156" s="297"/>
      <c r="SJS156" s="297"/>
      <c r="SJT156" s="297"/>
      <c r="SJU156" s="297"/>
      <c r="SJV156" s="297"/>
      <c r="SJW156" s="297"/>
      <c r="SJX156" s="297"/>
      <c r="SJY156" s="297"/>
      <c r="SJZ156" s="297"/>
      <c r="SKA156" s="297"/>
      <c r="SKB156" s="297"/>
      <c r="SKC156" s="297"/>
      <c r="SKD156" s="297"/>
      <c r="SKE156" s="297"/>
      <c r="SKF156" s="297"/>
      <c r="SKG156" s="297"/>
      <c r="SKH156" s="297"/>
      <c r="SKI156" s="297"/>
      <c r="SKJ156" s="297"/>
      <c r="SKK156" s="297"/>
      <c r="SKL156" s="297"/>
      <c r="SKM156" s="297"/>
      <c r="SKN156" s="297"/>
      <c r="SKO156" s="297"/>
      <c r="SKP156" s="297"/>
      <c r="SKQ156" s="297"/>
      <c r="SKR156" s="297"/>
      <c r="SKS156" s="297"/>
      <c r="SKT156" s="297"/>
      <c r="SKU156" s="297"/>
      <c r="SKV156" s="297"/>
      <c r="SKW156" s="297"/>
      <c r="SKX156" s="297"/>
      <c r="SKY156" s="297"/>
      <c r="SKZ156" s="297"/>
      <c r="SLA156" s="297"/>
      <c r="SLB156" s="297"/>
      <c r="SLC156" s="297"/>
      <c r="SLD156" s="297"/>
      <c r="SLE156" s="297"/>
      <c r="SLF156" s="297"/>
      <c r="SLG156" s="297"/>
      <c r="SLH156" s="297"/>
      <c r="SLI156" s="297"/>
      <c r="SLJ156" s="297"/>
      <c r="SLK156" s="297"/>
      <c r="SLL156" s="297"/>
      <c r="SLM156" s="297"/>
      <c r="SLN156" s="297"/>
      <c r="SLO156" s="297"/>
      <c r="SLP156" s="297"/>
      <c r="SLQ156" s="297"/>
      <c r="SLR156" s="297"/>
      <c r="SLS156" s="297"/>
      <c r="SLT156" s="297"/>
      <c r="SLU156" s="297"/>
      <c r="SLV156" s="297"/>
      <c r="SLW156" s="297"/>
      <c r="SLX156" s="297"/>
      <c r="SLY156" s="297"/>
      <c r="SLZ156" s="297"/>
      <c r="SMA156" s="297"/>
      <c r="SMB156" s="297"/>
      <c r="SMC156" s="297"/>
      <c r="SMD156" s="297"/>
      <c r="SME156" s="297"/>
      <c r="SMF156" s="297"/>
      <c r="SMG156" s="297"/>
      <c r="SMH156" s="297"/>
      <c r="SMI156" s="297"/>
      <c r="SMJ156" s="297"/>
      <c r="SMK156" s="297"/>
      <c r="SML156" s="297"/>
      <c r="SMM156" s="297"/>
      <c r="SMN156" s="297"/>
      <c r="SMO156" s="297"/>
      <c r="SMP156" s="297"/>
      <c r="SMQ156" s="297"/>
      <c r="SMR156" s="297"/>
      <c r="SMS156" s="297"/>
      <c r="SMT156" s="297"/>
      <c r="SMU156" s="297"/>
      <c r="SMV156" s="297"/>
      <c r="SMW156" s="297"/>
      <c r="SMX156" s="297"/>
      <c r="SMY156" s="297"/>
      <c r="SMZ156" s="297"/>
      <c r="SNA156" s="297"/>
      <c r="SNB156" s="297"/>
      <c r="SNC156" s="297"/>
      <c r="SND156" s="297"/>
      <c r="SNE156" s="297"/>
      <c r="SNF156" s="297"/>
      <c r="SNG156" s="297"/>
      <c r="SNH156" s="297"/>
      <c r="SNI156" s="297"/>
      <c r="SNJ156" s="297"/>
      <c r="SNK156" s="297"/>
      <c r="SNL156" s="297"/>
      <c r="SNM156" s="297"/>
      <c r="SNN156" s="297"/>
      <c r="SNO156" s="297"/>
      <c r="SNP156" s="297"/>
      <c r="SNQ156" s="297"/>
      <c r="SNR156" s="297"/>
      <c r="SNS156" s="297"/>
      <c r="SNT156" s="297"/>
      <c r="SNU156" s="297"/>
      <c r="SNV156" s="297"/>
      <c r="SNW156" s="297"/>
      <c r="SNX156" s="297"/>
      <c r="SNY156" s="297"/>
      <c r="SNZ156" s="297"/>
      <c r="SOA156" s="297"/>
      <c r="SOB156" s="297"/>
      <c r="SOC156" s="297"/>
      <c r="SOD156" s="297"/>
      <c r="SOE156" s="297"/>
      <c r="SOF156" s="297"/>
      <c r="SOG156" s="297"/>
      <c r="SOH156" s="297"/>
      <c r="SOI156" s="297"/>
      <c r="SOJ156" s="297"/>
      <c r="SOK156" s="297"/>
      <c r="SOL156" s="297"/>
      <c r="SOM156" s="297"/>
      <c r="SON156" s="297"/>
      <c r="SOO156" s="297"/>
      <c r="SOP156" s="297"/>
      <c r="SOQ156" s="297"/>
      <c r="SOR156" s="297"/>
      <c r="SOS156" s="297"/>
      <c r="SOT156" s="297"/>
      <c r="SOU156" s="297"/>
      <c r="SOV156" s="297"/>
      <c r="SOW156" s="297"/>
      <c r="SOX156" s="297"/>
      <c r="SOY156" s="297"/>
      <c r="SOZ156" s="297"/>
      <c r="SPA156" s="297"/>
      <c r="SPB156" s="297"/>
      <c r="SPC156" s="297"/>
      <c r="SPD156" s="297"/>
      <c r="SPE156" s="297"/>
      <c r="SPF156" s="297"/>
      <c r="SPG156" s="297"/>
      <c r="SPH156" s="297"/>
      <c r="SPI156" s="297"/>
      <c r="SPJ156" s="297"/>
      <c r="SPK156" s="297"/>
      <c r="SPL156" s="297"/>
      <c r="SPM156" s="297"/>
      <c r="SPN156" s="297"/>
      <c r="SPO156" s="297"/>
      <c r="SPP156" s="297"/>
      <c r="SPQ156" s="297"/>
      <c r="SPR156" s="297"/>
      <c r="SPS156" s="297"/>
      <c r="SPT156" s="297"/>
      <c r="SPU156" s="297"/>
      <c r="SPV156" s="297"/>
      <c r="SPW156" s="297"/>
      <c r="SPX156" s="297"/>
      <c r="SPY156" s="297"/>
      <c r="SPZ156" s="297"/>
      <c r="SQA156" s="297"/>
      <c r="SQB156" s="297"/>
      <c r="SQC156" s="297"/>
      <c r="SQD156" s="297"/>
      <c r="SQE156" s="297"/>
      <c r="SQF156" s="297"/>
      <c r="SQG156" s="297"/>
      <c r="SQH156" s="297"/>
      <c r="SQI156" s="297"/>
      <c r="SQJ156" s="297"/>
      <c r="SQK156" s="297"/>
      <c r="SQL156" s="297"/>
      <c r="SQM156" s="297"/>
      <c r="SQN156" s="297"/>
      <c r="SQO156" s="297"/>
      <c r="SQP156" s="297"/>
      <c r="SQQ156" s="297"/>
      <c r="SQR156" s="297"/>
      <c r="SQS156" s="297"/>
      <c r="SQT156" s="297"/>
      <c r="SQU156" s="297"/>
      <c r="SQV156" s="297"/>
      <c r="SQW156" s="297"/>
      <c r="SQX156" s="297"/>
      <c r="SQY156" s="297"/>
      <c r="SQZ156" s="297"/>
      <c r="SRA156" s="297"/>
      <c r="SRB156" s="297"/>
      <c r="SRC156" s="297"/>
      <c r="SRJ156" s="297"/>
      <c r="SRK156" s="297"/>
      <c r="SRL156" s="297"/>
      <c r="SRM156" s="297"/>
      <c r="SRN156" s="297"/>
      <c r="SRO156" s="297"/>
      <c r="SRP156" s="297"/>
      <c r="SRQ156" s="297"/>
      <c r="SRR156" s="297"/>
      <c r="SRS156" s="297"/>
      <c r="SRT156" s="297"/>
      <c r="SRU156" s="297"/>
      <c r="SRV156" s="297"/>
      <c r="SRW156" s="297"/>
      <c r="SRX156" s="297"/>
      <c r="SRY156" s="297"/>
      <c r="SRZ156" s="297"/>
      <c r="SSA156" s="297"/>
      <c r="SSB156" s="297"/>
      <c r="SSC156" s="297"/>
      <c r="SSD156" s="297"/>
      <c r="SSE156" s="297"/>
      <c r="SSF156" s="297"/>
      <c r="SSG156" s="297"/>
      <c r="SSH156" s="297"/>
      <c r="SSI156" s="297"/>
      <c r="SSJ156" s="297"/>
      <c r="SSK156" s="297"/>
      <c r="SSL156" s="297"/>
      <c r="SSM156" s="297"/>
      <c r="SSN156" s="297"/>
      <c r="SSO156" s="297"/>
      <c r="SSP156" s="297"/>
      <c r="SSQ156" s="297"/>
      <c r="SSR156" s="297"/>
      <c r="SSS156" s="297"/>
      <c r="SST156" s="297"/>
      <c r="SSU156" s="297"/>
      <c r="SSV156" s="297"/>
      <c r="SSW156" s="297"/>
      <c r="SSX156" s="297"/>
      <c r="SSY156" s="297"/>
      <c r="SSZ156" s="297"/>
      <c r="STA156" s="297"/>
      <c r="STB156" s="297"/>
      <c r="STC156" s="297"/>
      <c r="STD156" s="297"/>
      <c r="STE156" s="297"/>
      <c r="STF156" s="297"/>
      <c r="STG156" s="297"/>
      <c r="STH156" s="297"/>
      <c r="STI156" s="297"/>
      <c r="STJ156" s="297"/>
      <c r="STK156" s="297"/>
      <c r="STL156" s="297"/>
      <c r="STM156" s="297"/>
      <c r="STN156" s="297"/>
      <c r="STO156" s="297"/>
      <c r="STP156" s="297"/>
      <c r="STQ156" s="297"/>
      <c r="STR156" s="297"/>
      <c r="STS156" s="297"/>
      <c r="STT156" s="297"/>
      <c r="STU156" s="297"/>
      <c r="STV156" s="297"/>
      <c r="STW156" s="297"/>
      <c r="STX156" s="297"/>
      <c r="STY156" s="297"/>
      <c r="STZ156" s="297"/>
      <c r="SUA156" s="297"/>
      <c r="SUB156" s="297"/>
      <c r="SUC156" s="297"/>
      <c r="SUD156" s="297"/>
      <c r="SUE156" s="297"/>
      <c r="SUF156" s="297"/>
      <c r="SUG156" s="297"/>
      <c r="SUH156" s="297"/>
      <c r="SUI156" s="297"/>
      <c r="SUJ156" s="297"/>
      <c r="SUK156" s="297"/>
      <c r="SUL156" s="297"/>
      <c r="SUM156" s="297"/>
      <c r="SUN156" s="297"/>
      <c r="SUO156" s="297"/>
      <c r="SUP156" s="297"/>
      <c r="SUQ156" s="297"/>
      <c r="SUR156" s="297"/>
      <c r="SUS156" s="297"/>
      <c r="SUT156" s="297"/>
      <c r="SUU156" s="297"/>
      <c r="SUV156" s="297"/>
      <c r="SUW156" s="297"/>
      <c r="SUX156" s="297"/>
      <c r="SUY156" s="297"/>
      <c r="SUZ156" s="297"/>
      <c r="SVA156" s="297"/>
      <c r="SVB156" s="297"/>
      <c r="SVC156" s="297"/>
      <c r="SVD156" s="297"/>
      <c r="SVE156" s="297"/>
      <c r="SVF156" s="297"/>
      <c r="SVG156" s="297"/>
      <c r="SVH156" s="297"/>
      <c r="SVI156" s="297"/>
      <c r="SVJ156" s="297"/>
      <c r="SVK156" s="297"/>
      <c r="SVL156" s="297"/>
      <c r="SVM156" s="297"/>
      <c r="SVN156" s="297"/>
      <c r="SVO156" s="297"/>
      <c r="SVP156" s="297"/>
      <c r="SVQ156" s="297"/>
      <c r="SVR156" s="297"/>
      <c r="SVS156" s="297"/>
      <c r="SVT156" s="297"/>
      <c r="SVU156" s="297"/>
      <c r="SVV156" s="297"/>
      <c r="SVW156" s="297"/>
      <c r="SVX156" s="297"/>
      <c r="SVY156" s="297"/>
      <c r="SVZ156" s="297"/>
      <c r="SWA156" s="297"/>
      <c r="SWB156" s="297"/>
      <c r="SWC156" s="297"/>
      <c r="SWD156" s="297"/>
      <c r="SWE156" s="297"/>
      <c r="SWF156" s="297"/>
      <c r="SWG156" s="297"/>
      <c r="SWH156" s="297"/>
      <c r="SWI156" s="297"/>
      <c r="SWJ156" s="297"/>
      <c r="SWK156" s="297"/>
      <c r="SWL156" s="297"/>
      <c r="SWM156" s="297"/>
      <c r="SWN156" s="297"/>
      <c r="SWO156" s="297"/>
      <c r="SWP156" s="297"/>
      <c r="SWQ156" s="297"/>
      <c r="SWR156" s="297"/>
      <c r="SWS156" s="297"/>
      <c r="SWT156" s="297"/>
      <c r="SWU156" s="297"/>
      <c r="SWV156" s="297"/>
      <c r="SWW156" s="297"/>
      <c r="SWX156" s="297"/>
      <c r="SWY156" s="297"/>
      <c r="SWZ156" s="297"/>
      <c r="SXA156" s="297"/>
      <c r="SXB156" s="297"/>
      <c r="SXC156" s="297"/>
      <c r="SXD156" s="297"/>
      <c r="SXE156" s="297"/>
      <c r="SXF156" s="297"/>
      <c r="SXG156" s="297"/>
      <c r="SXH156" s="297"/>
      <c r="SXI156" s="297"/>
      <c r="SXJ156" s="297"/>
      <c r="SXK156" s="297"/>
      <c r="SXL156" s="297"/>
      <c r="SXM156" s="297"/>
      <c r="SXN156" s="297"/>
      <c r="SXO156" s="297"/>
      <c r="SXP156" s="297"/>
      <c r="SXQ156" s="297"/>
      <c r="SXR156" s="297"/>
      <c r="SXS156" s="297"/>
      <c r="SXT156" s="297"/>
      <c r="SXU156" s="297"/>
      <c r="SXV156" s="297"/>
      <c r="SXW156" s="297"/>
      <c r="SXX156" s="297"/>
      <c r="SXY156" s="297"/>
      <c r="SXZ156" s="297"/>
      <c r="SYA156" s="297"/>
      <c r="SYB156" s="297"/>
      <c r="SYC156" s="297"/>
      <c r="SYD156" s="297"/>
      <c r="SYE156" s="297"/>
      <c r="SYF156" s="297"/>
      <c r="SYG156" s="297"/>
      <c r="SYH156" s="297"/>
      <c r="SYI156" s="297"/>
      <c r="SYJ156" s="297"/>
      <c r="SYK156" s="297"/>
      <c r="SYL156" s="297"/>
      <c r="SYM156" s="297"/>
      <c r="SYN156" s="297"/>
      <c r="SYO156" s="297"/>
      <c r="SYP156" s="297"/>
      <c r="SYQ156" s="297"/>
      <c r="SYR156" s="297"/>
      <c r="SYS156" s="297"/>
      <c r="SYT156" s="297"/>
      <c r="SYU156" s="297"/>
      <c r="SYV156" s="297"/>
      <c r="SYW156" s="297"/>
      <c r="SYX156" s="297"/>
      <c r="SYY156" s="297"/>
      <c r="SYZ156" s="297"/>
      <c r="SZA156" s="297"/>
      <c r="SZB156" s="297"/>
      <c r="SZC156" s="297"/>
      <c r="SZD156" s="297"/>
      <c r="SZE156" s="297"/>
      <c r="SZF156" s="297"/>
      <c r="SZG156" s="297"/>
      <c r="SZH156" s="297"/>
      <c r="SZI156" s="297"/>
      <c r="SZJ156" s="297"/>
      <c r="SZK156" s="297"/>
      <c r="SZL156" s="297"/>
      <c r="SZM156" s="297"/>
      <c r="SZN156" s="297"/>
      <c r="SZO156" s="297"/>
      <c r="SZP156" s="297"/>
      <c r="SZQ156" s="297"/>
      <c r="SZR156" s="297"/>
      <c r="SZS156" s="297"/>
      <c r="SZT156" s="297"/>
      <c r="SZU156" s="297"/>
      <c r="SZV156" s="297"/>
      <c r="SZW156" s="297"/>
      <c r="SZX156" s="297"/>
      <c r="SZY156" s="297"/>
      <c r="SZZ156" s="297"/>
      <c r="TAA156" s="297"/>
      <c r="TAB156" s="297"/>
      <c r="TAC156" s="297"/>
      <c r="TAD156" s="297"/>
      <c r="TAE156" s="297"/>
      <c r="TAF156" s="297"/>
      <c r="TAG156" s="297"/>
      <c r="TAH156" s="297"/>
      <c r="TAI156" s="297"/>
      <c r="TAJ156" s="297"/>
      <c r="TAK156" s="297"/>
      <c r="TAL156" s="297"/>
      <c r="TAM156" s="297"/>
      <c r="TAN156" s="297"/>
      <c r="TAO156" s="297"/>
      <c r="TAP156" s="297"/>
      <c r="TAQ156" s="297"/>
      <c r="TAR156" s="297"/>
      <c r="TAS156" s="297"/>
      <c r="TAT156" s="297"/>
      <c r="TAU156" s="297"/>
      <c r="TAV156" s="297"/>
      <c r="TAW156" s="297"/>
      <c r="TAX156" s="297"/>
      <c r="TAY156" s="297"/>
      <c r="TBF156" s="297"/>
      <c r="TBG156" s="297"/>
      <c r="TBH156" s="297"/>
      <c r="TBI156" s="297"/>
      <c r="TBJ156" s="297"/>
      <c r="TBK156" s="297"/>
      <c r="TBL156" s="297"/>
      <c r="TBM156" s="297"/>
      <c r="TBN156" s="297"/>
      <c r="TBO156" s="297"/>
      <c r="TBP156" s="297"/>
      <c r="TBQ156" s="297"/>
      <c r="TBR156" s="297"/>
      <c r="TBS156" s="297"/>
      <c r="TBT156" s="297"/>
      <c r="TBU156" s="297"/>
      <c r="TBV156" s="297"/>
      <c r="TBW156" s="297"/>
      <c r="TBX156" s="297"/>
      <c r="TBY156" s="297"/>
      <c r="TBZ156" s="297"/>
      <c r="TCA156" s="297"/>
      <c r="TCB156" s="297"/>
      <c r="TCC156" s="297"/>
      <c r="TCD156" s="297"/>
      <c r="TCE156" s="297"/>
      <c r="TCF156" s="297"/>
      <c r="TCG156" s="297"/>
      <c r="TCH156" s="297"/>
      <c r="TCI156" s="297"/>
      <c r="TCJ156" s="297"/>
      <c r="TCK156" s="297"/>
      <c r="TCL156" s="297"/>
      <c r="TCM156" s="297"/>
      <c r="TCN156" s="297"/>
      <c r="TCO156" s="297"/>
      <c r="TCP156" s="297"/>
      <c r="TCQ156" s="297"/>
      <c r="TCR156" s="297"/>
      <c r="TCS156" s="297"/>
      <c r="TCT156" s="297"/>
      <c r="TCU156" s="297"/>
      <c r="TCV156" s="297"/>
      <c r="TCW156" s="297"/>
      <c r="TCX156" s="297"/>
      <c r="TCY156" s="297"/>
      <c r="TCZ156" s="297"/>
      <c r="TDA156" s="297"/>
      <c r="TDB156" s="297"/>
      <c r="TDC156" s="297"/>
      <c r="TDD156" s="297"/>
      <c r="TDE156" s="297"/>
      <c r="TDF156" s="297"/>
      <c r="TDG156" s="297"/>
      <c r="TDH156" s="297"/>
      <c r="TDI156" s="297"/>
      <c r="TDJ156" s="297"/>
      <c r="TDK156" s="297"/>
      <c r="TDL156" s="297"/>
      <c r="TDM156" s="297"/>
      <c r="TDN156" s="297"/>
      <c r="TDO156" s="297"/>
      <c r="TDP156" s="297"/>
      <c r="TDQ156" s="297"/>
      <c r="TDR156" s="297"/>
      <c r="TDS156" s="297"/>
      <c r="TDT156" s="297"/>
      <c r="TDU156" s="297"/>
      <c r="TDV156" s="297"/>
      <c r="TDW156" s="297"/>
      <c r="TDX156" s="297"/>
      <c r="TDY156" s="297"/>
      <c r="TDZ156" s="297"/>
      <c r="TEA156" s="297"/>
      <c r="TEB156" s="297"/>
      <c r="TEC156" s="297"/>
      <c r="TED156" s="297"/>
      <c r="TEE156" s="297"/>
      <c r="TEF156" s="297"/>
      <c r="TEG156" s="297"/>
      <c r="TEH156" s="297"/>
      <c r="TEI156" s="297"/>
      <c r="TEJ156" s="297"/>
      <c r="TEK156" s="297"/>
      <c r="TEL156" s="297"/>
      <c r="TEM156" s="297"/>
      <c r="TEN156" s="297"/>
      <c r="TEO156" s="297"/>
      <c r="TEP156" s="297"/>
      <c r="TEQ156" s="297"/>
      <c r="TER156" s="297"/>
      <c r="TES156" s="297"/>
      <c r="TET156" s="297"/>
      <c r="TEU156" s="297"/>
      <c r="TEV156" s="297"/>
      <c r="TEW156" s="297"/>
      <c r="TEX156" s="297"/>
      <c r="TEY156" s="297"/>
      <c r="TEZ156" s="297"/>
      <c r="TFA156" s="297"/>
      <c r="TFB156" s="297"/>
      <c r="TFC156" s="297"/>
      <c r="TFD156" s="297"/>
      <c r="TFE156" s="297"/>
      <c r="TFF156" s="297"/>
      <c r="TFG156" s="297"/>
      <c r="TFH156" s="297"/>
      <c r="TFI156" s="297"/>
      <c r="TFJ156" s="297"/>
      <c r="TFK156" s="297"/>
      <c r="TFL156" s="297"/>
      <c r="TFM156" s="297"/>
      <c r="TFN156" s="297"/>
      <c r="TFO156" s="297"/>
      <c r="TFP156" s="297"/>
      <c r="TFQ156" s="297"/>
      <c r="TFR156" s="297"/>
      <c r="TFS156" s="297"/>
      <c r="TFT156" s="297"/>
      <c r="TFU156" s="297"/>
      <c r="TFV156" s="297"/>
      <c r="TFW156" s="297"/>
      <c r="TFX156" s="297"/>
      <c r="TFY156" s="297"/>
      <c r="TFZ156" s="297"/>
      <c r="TGA156" s="297"/>
      <c r="TGB156" s="297"/>
      <c r="TGC156" s="297"/>
      <c r="TGD156" s="297"/>
      <c r="TGE156" s="297"/>
      <c r="TGF156" s="297"/>
      <c r="TGG156" s="297"/>
      <c r="TGH156" s="297"/>
      <c r="TGI156" s="297"/>
      <c r="TGJ156" s="297"/>
      <c r="TGK156" s="297"/>
      <c r="TGL156" s="297"/>
      <c r="TGM156" s="297"/>
      <c r="TGN156" s="297"/>
      <c r="TGO156" s="297"/>
      <c r="TGP156" s="297"/>
      <c r="TGQ156" s="297"/>
      <c r="TGR156" s="297"/>
      <c r="TGS156" s="297"/>
      <c r="TGT156" s="297"/>
      <c r="TGU156" s="297"/>
      <c r="TGV156" s="297"/>
      <c r="TGW156" s="297"/>
      <c r="TGX156" s="297"/>
      <c r="TGY156" s="297"/>
      <c r="TGZ156" s="297"/>
      <c r="THA156" s="297"/>
      <c r="THB156" s="297"/>
      <c r="THC156" s="297"/>
      <c r="THD156" s="297"/>
      <c r="THE156" s="297"/>
      <c r="THF156" s="297"/>
      <c r="THG156" s="297"/>
      <c r="THH156" s="297"/>
      <c r="THI156" s="297"/>
      <c r="THJ156" s="297"/>
      <c r="THK156" s="297"/>
      <c r="THL156" s="297"/>
      <c r="THM156" s="297"/>
      <c r="THN156" s="297"/>
      <c r="THO156" s="297"/>
      <c r="THP156" s="297"/>
      <c r="THQ156" s="297"/>
      <c r="THR156" s="297"/>
      <c r="THS156" s="297"/>
      <c r="THT156" s="297"/>
      <c r="THU156" s="297"/>
      <c r="THV156" s="297"/>
      <c r="THW156" s="297"/>
      <c r="THX156" s="297"/>
      <c r="THY156" s="297"/>
      <c r="THZ156" s="297"/>
      <c r="TIA156" s="297"/>
      <c r="TIB156" s="297"/>
      <c r="TIC156" s="297"/>
      <c r="TID156" s="297"/>
      <c r="TIE156" s="297"/>
      <c r="TIF156" s="297"/>
      <c r="TIG156" s="297"/>
      <c r="TIH156" s="297"/>
      <c r="TII156" s="297"/>
      <c r="TIJ156" s="297"/>
      <c r="TIK156" s="297"/>
      <c r="TIL156" s="297"/>
      <c r="TIM156" s="297"/>
      <c r="TIN156" s="297"/>
      <c r="TIO156" s="297"/>
      <c r="TIP156" s="297"/>
      <c r="TIQ156" s="297"/>
      <c r="TIR156" s="297"/>
      <c r="TIS156" s="297"/>
      <c r="TIT156" s="297"/>
      <c r="TIU156" s="297"/>
      <c r="TIV156" s="297"/>
      <c r="TIW156" s="297"/>
      <c r="TIX156" s="297"/>
      <c r="TIY156" s="297"/>
      <c r="TIZ156" s="297"/>
      <c r="TJA156" s="297"/>
      <c r="TJB156" s="297"/>
      <c r="TJC156" s="297"/>
      <c r="TJD156" s="297"/>
      <c r="TJE156" s="297"/>
      <c r="TJF156" s="297"/>
      <c r="TJG156" s="297"/>
      <c r="TJH156" s="297"/>
      <c r="TJI156" s="297"/>
      <c r="TJJ156" s="297"/>
      <c r="TJK156" s="297"/>
      <c r="TJL156" s="297"/>
      <c r="TJM156" s="297"/>
      <c r="TJN156" s="297"/>
      <c r="TJO156" s="297"/>
      <c r="TJP156" s="297"/>
      <c r="TJQ156" s="297"/>
      <c r="TJR156" s="297"/>
      <c r="TJS156" s="297"/>
      <c r="TJT156" s="297"/>
      <c r="TJU156" s="297"/>
      <c r="TJV156" s="297"/>
      <c r="TJW156" s="297"/>
      <c r="TJX156" s="297"/>
      <c r="TJY156" s="297"/>
      <c r="TJZ156" s="297"/>
      <c r="TKA156" s="297"/>
      <c r="TKB156" s="297"/>
      <c r="TKC156" s="297"/>
      <c r="TKD156" s="297"/>
      <c r="TKE156" s="297"/>
      <c r="TKF156" s="297"/>
      <c r="TKG156" s="297"/>
      <c r="TKH156" s="297"/>
      <c r="TKI156" s="297"/>
      <c r="TKJ156" s="297"/>
      <c r="TKK156" s="297"/>
      <c r="TKL156" s="297"/>
      <c r="TKM156" s="297"/>
      <c r="TKN156" s="297"/>
      <c r="TKO156" s="297"/>
      <c r="TKP156" s="297"/>
      <c r="TKQ156" s="297"/>
      <c r="TKR156" s="297"/>
      <c r="TKS156" s="297"/>
      <c r="TKT156" s="297"/>
      <c r="TKU156" s="297"/>
      <c r="TLB156" s="297"/>
      <c r="TLC156" s="297"/>
      <c r="TLD156" s="297"/>
      <c r="TLE156" s="297"/>
      <c r="TLF156" s="297"/>
      <c r="TLG156" s="297"/>
      <c r="TLH156" s="297"/>
      <c r="TLI156" s="297"/>
      <c r="TLJ156" s="297"/>
      <c r="TLK156" s="297"/>
      <c r="TLL156" s="297"/>
      <c r="TLM156" s="297"/>
      <c r="TLN156" s="297"/>
      <c r="TLO156" s="297"/>
      <c r="TLP156" s="297"/>
      <c r="TLQ156" s="297"/>
      <c r="TLR156" s="297"/>
      <c r="TLS156" s="297"/>
      <c r="TLT156" s="297"/>
      <c r="TLU156" s="297"/>
      <c r="TLV156" s="297"/>
      <c r="TLW156" s="297"/>
      <c r="TLX156" s="297"/>
      <c r="TLY156" s="297"/>
      <c r="TLZ156" s="297"/>
      <c r="TMA156" s="297"/>
      <c r="TMB156" s="297"/>
      <c r="TMC156" s="297"/>
      <c r="TMD156" s="297"/>
      <c r="TME156" s="297"/>
      <c r="TMF156" s="297"/>
      <c r="TMG156" s="297"/>
      <c r="TMH156" s="297"/>
      <c r="TMI156" s="297"/>
      <c r="TMJ156" s="297"/>
      <c r="TMK156" s="297"/>
      <c r="TML156" s="297"/>
      <c r="TMM156" s="297"/>
      <c r="TMN156" s="297"/>
      <c r="TMO156" s="297"/>
      <c r="TMP156" s="297"/>
      <c r="TMQ156" s="297"/>
      <c r="TMR156" s="297"/>
      <c r="TMS156" s="297"/>
      <c r="TMT156" s="297"/>
      <c r="TMU156" s="297"/>
      <c r="TMV156" s="297"/>
      <c r="TMW156" s="297"/>
      <c r="TMX156" s="297"/>
      <c r="TMY156" s="297"/>
      <c r="TMZ156" s="297"/>
      <c r="TNA156" s="297"/>
      <c r="TNB156" s="297"/>
      <c r="TNC156" s="297"/>
      <c r="TND156" s="297"/>
      <c r="TNE156" s="297"/>
      <c r="TNF156" s="297"/>
      <c r="TNG156" s="297"/>
      <c r="TNH156" s="297"/>
      <c r="TNI156" s="297"/>
      <c r="TNJ156" s="297"/>
      <c r="TNK156" s="297"/>
      <c r="TNL156" s="297"/>
      <c r="TNM156" s="297"/>
      <c r="TNN156" s="297"/>
      <c r="TNO156" s="297"/>
      <c r="TNP156" s="297"/>
      <c r="TNQ156" s="297"/>
      <c r="TNR156" s="297"/>
      <c r="TNS156" s="297"/>
      <c r="TNT156" s="297"/>
      <c r="TNU156" s="297"/>
      <c r="TNV156" s="297"/>
      <c r="TNW156" s="297"/>
      <c r="TNX156" s="297"/>
      <c r="TNY156" s="297"/>
      <c r="TNZ156" s="297"/>
      <c r="TOA156" s="297"/>
      <c r="TOB156" s="297"/>
      <c r="TOC156" s="297"/>
      <c r="TOD156" s="297"/>
      <c r="TOE156" s="297"/>
      <c r="TOF156" s="297"/>
      <c r="TOG156" s="297"/>
      <c r="TOH156" s="297"/>
      <c r="TOI156" s="297"/>
      <c r="TOJ156" s="297"/>
      <c r="TOK156" s="297"/>
      <c r="TOL156" s="297"/>
      <c r="TOM156" s="297"/>
      <c r="TON156" s="297"/>
      <c r="TOO156" s="297"/>
      <c r="TOP156" s="297"/>
      <c r="TOQ156" s="297"/>
      <c r="TOR156" s="297"/>
      <c r="TOS156" s="297"/>
      <c r="TOT156" s="297"/>
      <c r="TOU156" s="297"/>
      <c r="TOV156" s="297"/>
      <c r="TOW156" s="297"/>
      <c r="TOX156" s="297"/>
      <c r="TOY156" s="297"/>
      <c r="TOZ156" s="297"/>
      <c r="TPA156" s="297"/>
      <c r="TPB156" s="297"/>
      <c r="TPC156" s="297"/>
      <c r="TPD156" s="297"/>
      <c r="TPE156" s="297"/>
      <c r="TPF156" s="297"/>
      <c r="TPG156" s="297"/>
      <c r="TPH156" s="297"/>
      <c r="TPI156" s="297"/>
      <c r="TPJ156" s="297"/>
      <c r="TPK156" s="297"/>
      <c r="TPL156" s="297"/>
      <c r="TPM156" s="297"/>
      <c r="TPN156" s="297"/>
      <c r="TPO156" s="297"/>
      <c r="TPP156" s="297"/>
      <c r="TPQ156" s="297"/>
      <c r="TPR156" s="297"/>
      <c r="TPS156" s="297"/>
      <c r="TPT156" s="297"/>
      <c r="TPU156" s="297"/>
      <c r="TPV156" s="297"/>
      <c r="TPW156" s="297"/>
      <c r="TPX156" s="297"/>
      <c r="TPY156" s="297"/>
      <c r="TPZ156" s="297"/>
      <c r="TQA156" s="297"/>
      <c r="TQB156" s="297"/>
      <c r="TQC156" s="297"/>
      <c r="TQD156" s="297"/>
      <c r="TQE156" s="297"/>
      <c r="TQF156" s="297"/>
      <c r="TQG156" s="297"/>
      <c r="TQH156" s="297"/>
      <c r="TQI156" s="297"/>
      <c r="TQJ156" s="297"/>
      <c r="TQK156" s="297"/>
      <c r="TQL156" s="297"/>
      <c r="TQM156" s="297"/>
      <c r="TQN156" s="297"/>
      <c r="TQO156" s="297"/>
      <c r="TQP156" s="297"/>
      <c r="TQQ156" s="297"/>
      <c r="TQR156" s="297"/>
      <c r="TQS156" s="297"/>
      <c r="TQT156" s="297"/>
      <c r="TQU156" s="297"/>
      <c r="TQV156" s="297"/>
      <c r="TQW156" s="297"/>
      <c r="TQX156" s="297"/>
      <c r="TQY156" s="297"/>
      <c r="TQZ156" s="297"/>
      <c r="TRA156" s="297"/>
      <c r="TRB156" s="297"/>
      <c r="TRC156" s="297"/>
      <c r="TRD156" s="297"/>
      <c r="TRE156" s="297"/>
      <c r="TRF156" s="297"/>
      <c r="TRG156" s="297"/>
      <c r="TRH156" s="297"/>
      <c r="TRI156" s="297"/>
      <c r="TRJ156" s="297"/>
      <c r="TRK156" s="297"/>
      <c r="TRL156" s="297"/>
      <c r="TRM156" s="297"/>
      <c r="TRN156" s="297"/>
      <c r="TRO156" s="297"/>
      <c r="TRP156" s="297"/>
      <c r="TRQ156" s="297"/>
      <c r="TRR156" s="297"/>
      <c r="TRS156" s="297"/>
      <c r="TRT156" s="297"/>
      <c r="TRU156" s="297"/>
      <c r="TRV156" s="297"/>
      <c r="TRW156" s="297"/>
      <c r="TRX156" s="297"/>
      <c r="TRY156" s="297"/>
      <c r="TRZ156" s="297"/>
      <c r="TSA156" s="297"/>
      <c r="TSB156" s="297"/>
      <c r="TSC156" s="297"/>
      <c r="TSD156" s="297"/>
      <c r="TSE156" s="297"/>
      <c r="TSF156" s="297"/>
      <c r="TSG156" s="297"/>
      <c r="TSH156" s="297"/>
      <c r="TSI156" s="297"/>
      <c r="TSJ156" s="297"/>
      <c r="TSK156" s="297"/>
      <c r="TSL156" s="297"/>
      <c r="TSM156" s="297"/>
      <c r="TSN156" s="297"/>
      <c r="TSO156" s="297"/>
      <c r="TSP156" s="297"/>
      <c r="TSQ156" s="297"/>
      <c r="TSR156" s="297"/>
      <c r="TSS156" s="297"/>
      <c r="TST156" s="297"/>
      <c r="TSU156" s="297"/>
      <c r="TSV156" s="297"/>
      <c r="TSW156" s="297"/>
      <c r="TSX156" s="297"/>
      <c r="TSY156" s="297"/>
      <c r="TSZ156" s="297"/>
      <c r="TTA156" s="297"/>
      <c r="TTB156" s="297"/>
      <c r="TTC156" s="297"/>
      <c r="TTD156" s="297"/>
      <c r="TTE156" s="297"/>
      <c r="TTF156" s="297"/>
      <c r="TTG156" s="297"/>
      <c r="TTH156" s="297"/>
      <c r="TTI156" s="297"/>
      <c r="TTJ156" s="297"/>
      <c r="TTK156" s="297"/>
      <c r="TTL156" s="297"/>
      <c r="TTM156" s="297"/>
      <c r="TTN156" s="297"/>
      <c r="TTO156" s="297"/>
      <c r="TTP156" s="297"/>
      <c r="TTQ156" s="297"/>
      <c r="TTR156" s="297"/>
      <c r="TTS156" s="297"/>
      <c r="TTT156" s="297"/>
      <c r="TTU156" s="297"/>
      <c r="TTV156" s="297"/>
      <c r="TTW156" s="297"/>
      <c r="TTX156" s="297"/>
      <c r="TTY156" s="297"/>
      <c r="TTZ156" s="297"/>
      <c r="TUA156" s="297"/>
      <c r="TUB156" s="297"/>
      <c r="TUC156" s="297"/>
      <c r="TUD156" s="297"/>
      <c r="TUE156" s="297"/>
      <c r="TUF156" s="297"/>
      <c r="TUG156" s="297"/>
      <c r="TUH156" s="297"/>
      <c r="TUI156" s="297"/>
      <c r="TUJ156" s="297"/>
      <c r="TUK156" s="297"/>
      <c r="TUL156" s="297"/>
      <c r="TUM156" s="297"/>
      <c r="TUN156" s="297"/>
      <c r="TUO156" s="297"/>
      <c r="TUP156" s="297"/>
      <c r="TUQ156" s="297"/>
      <c r="TUX156" s="297"/>
      <c r="TUY156" s="297"/>
      <c r="TUZ156" s="297"/>
      <c r="TVA156" s="297"/>
      <c r="TVB156" s="297"/>
      <c r="TVC156" s="297"/>
      <c r="TVD156" s="297"/>
      <c r="TVE156" s="297"/>
      <c r="TVF156" s="297"/>
      <c r="TVG156" s="297"/>
      <c r="TVH156" s="297"/>
      <c r="TVI156" s="297"/>
      <c r="TVJ156" s="297"/>
      <c r="TVK156" s="297"/>
      <c r="TVL156" s="297"/>
      <c r="TVM156" s="297"/>
      <c r="TVN156" s="297"/>
      <c r="TVO156" s="297"/>
      <c r="TVP156" s="297"/>
      <c r="TVQ156" s="297"/>
      <c r="TVR156" s="297"/>
      <c r="TVS156" s="297"/>
      <c r="TVT156" s="297"/>
      <c r="TVU156" s="297"/>
      <c r="TVV156" s="297"/>
      <c r="TVW156" s="297"/>
      <c r="TVX156" s="297"/>
      <c r="TVY156" s="297"/>
      <c r="TVZ156" s="297"/>
      <c r="TWA156" s="297"/>
      <c r="TWB156" s="297"/>
      <c r="TWC156" s="297"/>
      <c r="TWD156" s="297"/>
      <c r="TWE156" s="297"/>
      <c r="TWF156" s="297"/>
      <c r="TWG156" s="297"/>
      <c r="TWH156" s="297"/>
      <c r="TWI156" s="297"/>
      <c r="TWJ156" s="297"/>
      <c r="TWK156" s="297"/>
      <c r="TWL156" s="297"/>
      <c r="TWM156" s="297"/>
      <c r="TWN156" s="297"/>
      <c r="TWO156" s="297"/>
      <c r="TWP156" s="297"/>
      <c r="TWQ156" s="297"/>
      <c r="TWR156" s="297"/>
      <c r="TWS156" s="297"/>
      <c r="TWT156" s="297"/>
      <c r="TWU156" s="297"/>
      <c r="TWV156" s="297"/>
      <c r="TWW156" s="297"/>
      <c r="TWX156" s="297"/>
      <c r="TWY156" s="297"/>
      <c r="TWZ156" s="297"/>
      <c r="TXA156" s="297"/>
      <c r="TXB156" s="297"/>
      <c r="TXC156" s="297"/>
      <c r="TXD156" s="297"/>
      <c r="TXE156" s="297"/>
      <c r="TXF156" s="297"/>
      <c r="TXG156" s="297"/>
      <c r="TXH156" s="297"/>
      <c r="TXI156" s="297"/>
      <c r="TXJ156" s="297"/>
      <c r="TXK156" s="297"/>
      <c r="TXL156" s="297"/>
      <c r="TXM156" s="297"/>
      <c r="TXN156" s="297"/>
      <c r="TXO156" s="297"/>
      <c r="TXP156" s="297"/>
      <c r="TXQ156" s="297"/>
      <c r="TXR156" s="297"/>
      <c r="TXS156" s="297"/>
      <c r="TXT156" s="297"/>
      <c r="TXU156" s="297"/>
      <c r="TXV156" s="297"/>
      <c r="TXW156" s="297"/>
      <c r="TXX156" s="297"/>
      <c r="TXY156" s="297"/>
      <c r="TXZ156" s="297"/>
      <c r="TYA156" s="297"/>
      <c r="TYB156" s="297"/>
      <c r="TYC156" s="297"/>
      <c r="TYD156" s="297"/>
      <c r="TYE156" s="297"/>
      <c r="TYF156" s="297"/>
      <c r="TYG156" s="297"/>
      <c r="TYH156" s="297"/>
      <c r="TYI156" s="297"/>
      <c r="TYJ156" s="297"/>
      <c r="TYK156" s="297"/>
      <c r="TYL156" s="297"/>
      <c r="TYM156" s="297"/>
      <c r="TYN156" s="297"/>
      <c r="TYO156" s="297"/>
      <c r="TYP156" s="297"/>
      <c r="TYQ156" s="297"/>
      <c r="TYR156" s="297"/>
      <c r="TYS156" s="297"/>
      <c r="TYT156" s="297"/>
      <c r="TYU156" s="297"/>
      <c r="TYV156" s="297"/>
      <c r="TYW156" s="297"/>
      <c r="TYX156" s="297"/>
      <c r="TYY156" s="297"/>
      <c r="TYZ156" s="297"/>
      <c r="TZA156" s="297"/>
      <c r="TZB156" s="297"/>
      <c r="TZC156" s="297"/>
      <c r="TZD156" s="297"/>
      <c r="TZE156" s="297"/>
      <c r="TZF156" s="297"/>
      <c r="TZG156" s="297"/>
      <c r="TZH156" s="297"/>
      <c r="TZI156" s="297"/>
      <c r="TZJ156" s="297"/>
      <c r="TZK156" s="297"/>
      <c r="TZL156" s="297"/>
      <c r="TZM156" s="297"/>
      <c r="TZN156" s="297"/>
      <c r="TZO156" s="297"/>
      <c r="TZP156" s="297"/>
      <c r="TZQ156" s="297"/>
      <c r="TZR156" s="297"/>
      <c r="TZS156" s="297"/>
      <c r="TZT156" s="297"/>
      <c r="TZU156" s="297"/>
      <c r="TZV156" s="297"/>
      <c r="TZW156" s="297"/>
      <c r="TZX156" s="297"/>
      <c r="TZY156" s="297"/>
      <c r="TZZ156" s="297"/>
      <c r="UAA156" s="297"/>
      <c r="UAB156" s="297"/>
      <c r="UAC156" s="297"/>
      <c r="UAD156" s="297"/>
      <c r="UAE156" s="297"/>
      <c r="UAF156" s="297"/>
      <c r="UAG156" s="297"/>
      <c r="UAH156" s="297"/>
      <c r="UAI156" s="297"/>
      <c r="UAJ156" s="297"/>
      <c r="UAK156" s="297"/>
      <c r="UAL156" s="297"/>
      <c r="UAM156" s="297"/>
      <c r="UAN156" s="297"/>
      <c r="UAO156" s="297"/>
      <c r="UAP156" s="297"/>
      <c r="UAQ156" s="297"/>
      <c r="UAR156" s="297"/>
      <c r="UAS156" s="297"/>
      <c r="UAT156" s="297"/>
      <c r="UAU156" s="297"/>
      <c r="UAV156" s="297"/>
      <c r="UAW156" s="297"/>
      <c r="UAX156" s="297"/>
      <c r="UAY156" s="297"/>
      <c r="UAZ156" s="297"/>
      <c r="UBA156" s="297"/>
      <c r="UBB156" s="297"/>
      <c r="UBC156" s="297"/>
      <c r="UBD156" s="297"/>
      <c r="UBE156" s="297"/>
      <c r="UBF156" s="297"/>
      <c r="UBG156" s="297"/>
      <c r="UBH156" s="297"/>
      <c r="UBI156" s="297"/>
      <c r="UBJ156" s="297"/>
      <c r="UBK156" s="297"/>
      <c r="UBL156" s="297"/>
      <c r="UBM156" s="297"/>
      <c r="UBN156" s="297"/>
      <c r="UBO156" s="297"/>
      <c r="UBP156" s="297"/>
      <c r="UBQ156" s="297"/>
      <c r="UBR156" s="297"/>
      <c r="UBS156" s="297"/>
      <c r="UBT156" s="297"/>
      <c r="UBU156" s="297"/>
      <c r="UBV156" s="297"/>
      <c r="UBW156" s="297"/>
      <c r="UBX156" s="297"/>
      <c r="UBY156" s="297"/>
      <c r="UBZ156" s="297"/>
      <c r="UCA156" s="297"/>
      <c r="UCB156" s="297"/>
      <c r="UCC156" s="297"/>
      <c r="UCD156" s="297"/>
      <c r="UCE156" s="297"/>
      <c r="UCF156" s="297"/>
      <c r="UCG156" s="297"/>
      <c r="UCH156" s="297"/>
      <c r="UCI156" s="297"/>
      <c r="UCJ156" s="297"/>
      <c r="UCK156" s="297"/>
      <c r="UCL156" s="297"/>
      <c r="UCM156" s="297"/>
      <c r="UCN156" s="297"/>
      <c r="UCO156" s="297"/>
      <c r="UCP156" s="297"/>
      <c r="UCQ156" s="297"/>
      <c r="UCR156" s="297"/>
      <c r="UCS156" s="297"/>
      <c r="UCT156" s="297"/>
      <c r="UCU156" s="297"/>
      <c r="UCV156" s="297"/>
      <c r="UCW156" s="297"/>
      <c r="UCX156" s="297"/>
      <c r="UCY156" s="297"/>
      <c r="UCZ156" s="297"/>
      <c r="UDA156" s="297"/>
      <c r="UDB156" s="297"/>
      <c r="UDC156" s="297"/>
      <c r="UDD156" s="297"/>
      <c r="UDE156" s="297"/>
      <c r="UDF156" s="297"/>
      <c r="UDG156" s="297"/>
      <c r="UDH156" s="297"/>
      <c r="UDI156" s="297"/>
      <c r="UDJ156" s="297"/>
      <c r="UDK156" s="297"/>
      <c r="UDL156" s="297"/>
      <c r="UDM156" s="297"/>
      <c r="UDN156" s="297"/>
      <c r="UDO156" s="297"/>
      <c r="UDP156" s="297"/>
      <c r="UDQ156" s="297"/>
      <c r="UDR156" s="297"/>
      <c r="UDS156" s="297"/>
      <c r="UDT156" s="297"/>
      <c r="UDU156" s="297"/>
      <c r="UDV156" s="297"/>
      <c r="UDW156" s="297"/>
      <c r="UDX156" s="297"/>
      <c r="UDY156" s="297"/>
      <c r="UDZ156" s="297"/>
      <c r="UEA156" s="297"/>
      <c r="UEB156" s="297"/>
      <c r="UEC156" s="297"/>
      <c r="UED156" s="297"/>
      <c r="UEE156" s="297"/>
      <c r="UEF156" s="297"/>
      <c r="UEG156" s="297"/>
      <c r="UEH156" s="297"/>
      <c r="UEI156" s="297"/>
      <c r="UEJ156" s="297"/>
      <c r="UEK156" s="297"/>
      <c r="UEL156" s="297"/>
      <c r="UEM156" s="297"/>
      <c r="UET156" s="297"/>
      <c r="UEU156" s="297"/>
      <c r="UEV156" s="297"/>
      <c r="UEW156" s="297"/>
      <c r="UEX156" s="297"/>
      <c r="UEY156" s="297"/>
      <c r="UEZ156" s="297"/>
      <c r="UFA156" s="297"/>
      <c r="UFB156" s="297"/>
      <c r="UFC156" s="297"/>
      <c r="UFD156" s="297"/>
      <c r="UFE156" s="297"/>
      <c r="UFF156" s="297"/>
      <c r="UFG156" s="297"/>
      <c r="UFH156" s="297"/>
      <c r="UFI156" s="297"/>
      <c r="UFJ156" s="297"/>
      <c r="UFK156" s="297"/>
      <c r="UFL156" s="297"/>
      <c r="UFM156" s="297"/>
      <c r="UFN156" s="297"/>
      <c r="UFO156" s="297"/>
      <c r="UFP156" s="297"/>
      <c r="UFQ156" s="297"/>
      <c r="UFR156" s="297"/>
      <c r="UFS156" s="297"/>
      <c r="UFT156" s="297"/>
      <c r="UFU156" s="297"/>
      <c r="UFV156" s="297"/>
      <c r="UFW156" s="297"/>
      <c r="UFX156" s="297"/>
      <c r="UFY156" s="297"/>
      <c r="UFZ156" s="297"/>
      <c r="UGA156" s="297"/>
      <c r="UGB156" s="297"/>
      <c r="UGC156" s="297"/>
      <c r="UGD156" s="297"/>
      <c r="UGE156" s="297"/>
      <c r="UGF156" s="297"/>
      <c r="UGG156" s="297"/>
      <c r="UGH156" s="297"/>
      <c r="UGI156" s="297"/>
      <c r="UGJ156" s="297"/>
      <c r="UGK156" s="297"/>
      <c r="UGL156" s="297"/>
      <c r="UGM156" s="297"/>
      <c r="UGN156" s="297"/>
      <c r="UGO156" s="297"/>
      <c r="UGP156" s="297"/>
      <c r="UGQ156" s="297"/>
      <c r="UGR156" s="297"/>
      <c r="UGS156" s="297"/>
      <c r="UGT156" s="297"/>
      <c r="UGU156" s="297"/>
      <c r="UGV156" s="297"/>
      <c r="UGW156" s="297"/>
      <c r="UGX156" s="297"/>
      <c r="UGY156" s="297"/>
      <c r="UGZ156" s="297"/>
      <c r="UHA156" s="297"/>
      <c r="UHB156" s="297"/>
      <c r="UHC156" s="297"/>
      <c r="UHD156" s="297"/>
      <c r="UHE156" s="297"/>
      <c r="UHF156" s="297"/>
      <c r="UHG156" s="297"/>
      <c r="UHH156" s="297"/>
      <c r="UHI156" s="297"/>
      <c r="UHJ156" s="297"/>
      <c r="UHK156" s="297"/>
      <c r="UHL156" s="297"/>
      <c r="UHM156" s="297"/>
      <c r="UHN156" s="297"/>
      <c r="UHO156" s="297"/>
      <c r="UHP156" s="297"/>
      <c r="UHQ156" s="297"/>
      <c r="UHR156" s="297"/>
      <c r="UHS156" s="297"/>
      <c r="UHT156" s="297"/>
      <c r="UHU156" s="297"/>
      <c r="UHV156" s="297"/>
      <c r="UHW156" s="297"/>
      <c r="UHX156" s="297"/>
      <c r="UHY156" s="297"/>
      <c r="UHZ156" s="297"/>
      <c r="UIA156" s="297"/>
      <c r="UIB156" s="297"/>
      <c r="UIC156" s="297"/>
      <c r="UID156" s="297"/>
      <c r="UIE156" s="297"/>
      <c r="UIF156" s="297"/>
      <c r="UIG156" s="297"/>
      <c r="UIH156" s="297"/>
      <c r="UII156" s="297"/>
      <c r="UIJ156" s="297"/>
      <c r="UIK156" s="297"/>
      <c r="UIL156" s="297"/>
      <c r="UIM156" s="297"/>
      <c r="UIN156" s="297"/>
      <c r="UIO156" s="297"/>
      <c r="UIP156" s="297"/>
      <c r="UIQ156" s="297"/>
      <c r="UIR156" s="297"/>
      <c r="UIS156" s="297"/>
      <c r="UIT156" s="297"/>
      <c r="UIU156" s="297"/>
      <c r="UIV156" s="297"/>
      <c r="UIW156" s="297"/>
      <c r="UIX156" s="297"/>
      <c r="UIY156" s="297"/>
      <c r="UIZ156" s="297"/>
      <c r="UJA156" s="297"/>
      <c r="UJB156" s="297"/>
      <c r="UJC156" s="297"/>
      <c r="UJD156" s="297"/>
      <c r="UJE156" s="297"/>
      <c r="UJF156" s="297"/>
      <c r="UJG156" s="297"/>
      <c r="UJH156" s="297"/>
      <c r="UJI156" s="297"/>
      <c r="UJJ156" s="297"/>
      <c r="UJK156" s="297"/>
      <c r="UJL156" s="297"/>
      <c r="UJM156" s="297"/>
      <c r="UJN156" s="297"/>
      <c r="UJO156" s="297"/>
      <c r="UJP156" s="297"/>
      <c r="UJQ156" s="297"/>
      <c r="UJR156" s="297"/>
      <c r="UJS156" s="297"/>
      <c r="UJT156" s="297"/>
      <c r="UJU156" s="297"/>
      <c r="UJV156" s="297"/>
      <c r="UJW156" s="297"/>
      <c r="UJX156" s="297"/>
      <c r="UJY156" s="297"/>
      <c r="UJZ156" s="297"/>
      <c r="UKA156" s="297"/>
      <c r="UKB156" s="297"/>
      <c r="UKC156" s="297"/>
      <c r="UKD156" s="297"/>
      <c r="UKE156" s="297"/>
      <c r="UKF156" s="297"/>
      <c r="UKG156" s="297"/>
      <c r="UKH156" s="297"/>
      <c r="UKI156" s="297"/>
      <c r="UKJ156" s="297"/>
      <c r="UKK156" s="297"/>
      <c r="UKL156" s="297"/>
      <c r="UKM156" s="297"/>
      <c r="UKN156" s="297"/>
      <c r="UKO156" s="297"/>
      <c r="UKP156" s="297"/>
      <c r="UKQ156" s="297"/>
      <c r="UKR156" s="297"/>
      <c r="UKS156" s="297"/>
      <c r="UKT156" s="297"/>
      <c r="UKU156" s="297"/>
      <c r="UKV156" s="297"/>
      <c r="UKW156" s="297"/>
      <c r="UKX156" s="297"/>
      <c r="UKY156" s="297"/>
      <c r="UKZ156" s="297"/>
      <c r="ULA156" s="297"/>
      <c r="ULB156" s="297"/>
      <c r="ULC156" s="297"/>
      <c r="ULD156" s="297"/>
      <c r="ULE156" s="297"/>
      <c r="ULF156" s="297"/>
      <c r="ULG156" s="297"/>
      <c r="ULH156" s="297"/>
      <c r="ULI156" s="297"/>
      <c r="ULJ156" s="297"/>
      <c r="ULK156" s="297"/>
      <c r="ULL156" s="297"/>
      <c r="ULM156" s="297"/>
      <c r="ULN156" s="297"/>
      <c r="ULO156" s="297"/>
      <c r="ULP156" s="297"/>
      <c r="ULQ156" s="297"/>
      <c r="ULR156" s="297"/>
      <c r="ULS156" s="297"/>
      <c r="ULT156" s="297"/>
      <c r="ULU156" s="297"/>
      <c r="ULV156" s="297"/>
      <c r="ULW156" s="297"/>
      <c r="ULX156" s="297"/>
      <c r="ULY156" s="297"/>
      <c r="ULZ156" s="297"/>
      <c r="UMA156" s="297"/>
      <c r="UMB156" s="297"/>
      <c r="UMC156" s="297"/>
      <c r="UMD156" s="297"/>
      <c r="UME156" s="297"/>
      <c r="UMF156" s="297"/>
      <c r="UMG156" s="297"/>
      <c r="UMH156" s="297"/>
      <c r="UMI156" s="297"/>
      <c r="UMJ156" s="297"/>
      <c r="UMK156" s="297"/>
      <c r="UML156" s="297"/>
      <c r="UMM156" s="297"/>
      <c r="UMN156" s="297"/>
      <c r="UMO156" s="297"/>
      <c r="UMP156" s="297"/>
      <c r="UMQ156" s="297"/>
      <c r="UMR156" s="297"/>
      <c r="UMS156" s="297"/>
      <c r="UMT156" s="297"/>
      <c r="UMU156" s="297"/>
      <c r="UMV156" s="297"/>
      <c r="UMW156" s="297"/>
      <c r="UMX156" s="297"/>
      <c r="UMY156" s="297"/>
      <c r="UMZ156" s="297"/>
      <c r="UNA156" s="297"/>
      <c r="UNB156" s="297"/>
      <c r="UNC156" s="297"/>
      <c r="UND156" s="297"/>
      <c r="UNE156" s="297"/>
      <c r="UNF156" s="297"/>
      <c r="UNG156" s="297"/>
      <c r="UNH156" s="297"/>
      <c r="UNI156" s="297"/>
      <c r="UNJ156" s="297"/>
      <c r="UNK156" s="297"/>
      <c r="UNL156" s="297"/>
      <c r="UNM156" s="297"/>
      <c r="UNN156" s="297"/>
      <c r="UNO156" s="297"/>
      <c r="UNP156" s="297"/>
      <c r="UNQ156" s="297"/>
      <c r="UNR156" s="297"/>
      <c r="UNS156" s="297"/>
      <c r="UNT156" s="297"/>
      <c r="UNU156" s="297"/>
      <c r="UNV156" s="297"/>
      <c r="UNW156" s="297"/>
      <c r="UNX156" s="297"/>
      <c r="UNY156" s="297"/>
      <c r="UNZ156" s="297"/>
      <c r="UOA156" s="297"/>
      <c r="UOB156" s="297"/>
      <c r="UOC156" s="297"/>
      <c r="UOD156" s="297"/>
      <c r="UOE156" s="297"/>
      <c r="UOF156" s="297"/>
      <c r="UOG156" s="297"/>
      <c r="UOH156" s="297"/>
      <c r="UOI156" s="297"/>
      <c r="UOP156" s="297"/>
      <c r="UOQ156" s="297"/>
      <c r="UOR156" s="297"/>
      <c r="UOS156" s="297"/>
      <c r="UOT156" s="297"/>
      <c r="UOU156" s="297"/>
      <c r="UOV156" s="297"/>
      <c r="UOW156" s="297"/>
      <c r="UOX156" s="297"/>
      <c r="UOY156" s="297"/>
      <c r="UOZ156" s="297"/>
      <c r="UPA156" s="297"/>
      <c r="UPB156" s="297"/>
      <c r="UPC156" s="297"/>
      <c r="UPD156" s="297"/>
      <c r="UPE156" s="297"/>
      <c r="UPF156" s="297"/>
      <c r="UPG156" s="297"/>
      <c r="UPH156" s="297"/>
      <c r="UPI156" s="297"/>
      <c r="UPJ156" s="297"/>
      <c r="UPK156" s="297"/>
      <c r="UPL156" s="297"/>
      <c r="UPM156" s="297"/>
      <c r="UPN156" s="297"/>
      <c r="UPO156" s="297"/>
      <c r="UPP156" s="297"/>
      <c r="UPQ156" s="297"/>
      <c r="UPR156" s="297"/>
      <c r="UPS156" s="297"/>
      <c r="UPT156" s="297"/>
      <c r="UPU156" s="297"/>
      <c r="UPV156" s="297"/>
      <c r="UPW156" s="297"/>
      <c r="UPX156" s="297"/>
      <c r="UPY156" s="297"/>
      <c r="UPZ156" s="297"/>
      <c r="UQA156" s="297"/>
      <c r="UQB156" s="297"/>
      <c r="UQC156" s="297"/>
      <c r="UQD156" s="297"/>
      <c r="UQE156" s="297"/>
      <c r="UQF156" s="297"/>
      <c r="UQG156" s="297"/>
      <c r="UQH156" s="297"/>
      <c r="UQI156" s="297"/>
      <c r="UQJ156" s="297"/>
      <c r="UQK156" s="297"/>
      <c r="UQL156" s="297"/>
      <c r="UQM156" s="297"/>
      <c r="UQN156" s="297"/>
      <c r="UQO156" s="297"/>
      <c r="UQP156" s="297"/>
      <c r="UQQ156" s="297"/>
      <c r="UQR156" s="297"/>
      <c r="UQS156" s="297"/>
      <c r="UQT156" s="297"/>
      <c r="UQU156" s="297"/>
      <c r="UQV156" s="297"/>
      <c r="UQW156" s="297"/>
      <c r="UQX156" s="297"/>
      <c r="UQY156" s="297"/>
      <c r="UQZ156" s="297"/>
      <c r="URA156" s="297"/>
      <c r="URB156" s="297"/>
      <c r="URC156" s="297"/>
      <c r="URD156" s="297"/>
      <c r="URE156" s="297"/>
      <c r="URF156" s="297"/>
      <c r="URG156" s="297"/>
      <c r="URH156" s="297"/>
      <c r="URI156" s="297"/>
      <c r="URJ156" s="297"/>
      <c r="URK156" s="297"/>
      <c r="URL156" s="297"/>
      <c r="URM156" s="297"/>
      <c r="URN156" s="297"/>
      <c r="URO156" s="297"/>
      <c r="URP156" s="297"/>
      <c r="URQ156" s="297"/>
      <c r="URR156" s="297"/>
      <c r="URS156" s="297"/>
      <c r="URT156" s="297"/>
      <c r="URU156" s="297"/>
      <c r="URV156" s="297"/>
      <c r="URW156" s="297"/>
      <c r="URX156" s="297"/>
      <c r="URY156" s="297"/>
      <c r="URZ156" s="297"/>
      <c r="USA156" s="297"/>
      <c r="USB156" s="297"/>
      <c r="USC156" s="297"/>
      <c r="USD156" s="297"/>
      <c r="USE156" s="297"/>
      <c r="USF156" s="297"/>
      <c r="USG156" s="297"/>
      <c r="USH156" s="297"/>
      <c r="USI156" s="297"/>
      <c r="USJ156" s="297"/>
      <c r="USK156" s="297"/>
      <c r="USL156" s="297"/>
      <c r="USM156" s="297"/>
      <c r="USN156" s="297"/>
      <c r="USO156" s="297"/>
      <c r="USP156" s="297"/>
      <c r="USQ156" s="297"/>
      <c r="USR156" s="297"/>
      <c r="USS156" s="297"/>
      <c r="UST156" s="297"/>
      <c r="USU156" s="297"/>
      <c r="USV156" s="297"/>
      <c r="USW156" s="297"/>
      <c r="USX156" s="297"/>
      <c r="USY156" s="297"/>
      <c r="USZ156" s="297"/>
      <c r="UTA156" s="297"/>
      <c r="UTB156" s="297"/>
      <c r="UTC156" s="297"/>
      <c r="UTD156" s="297"/>
      <c r="UTE156" s="297"/>
      <c r="UTF156" s="297"/>
      <c r="UTG156" s="297"/>
      <c r="UTH156" s="297"/>
      <c r="UTI156" s="297"/>
      <c r="UTJ156" s="297"/>
      <c r="UTK156" s="297"/>
      <c r="UTL156" s="297"/>
      <c r="UTM156" s="297"/>
      <c r="UTN156" s="297"/>
      <c r="UTO156" s="297"/>
      <c r="UTP156" s="297"/>
      <c r="UTQ156" s="297"/>
      <c r="UTR156" s="297"/>
      <c r="UTS156" s="297"/>
      <c r="UTT156" s="297"/>
      <c r="UTU156" s="297"/>
      <c r="UTV156" s="297"/>
      <c r="UTW156" s="297"/>
      <c r="UTX156" s="297"/>
      <c r="UTY156" s="297"/>
      <c r="UTZ156" s="297"/>
      <c r="UUA156" s="297"/>
      <c r="UUB156" s="297"/>
      <c r="UUC156" s="297"/>
      <c r="UUD156" s="297"/>
      <c r="UUE156" s="297"/>
      <c r="UUF156" s="297"/>
      <c r="UUG156" s="297"/>
      <c r="UUH156" s="297"/>
      <c r="UUI156" s="297"/>
      <c r="UUJ156" s="297"/>
      <c r="UUK156" s="297"/>
      <c r="UUL156" s="297"/>
      <c r="UUM156" s="297"/>
      <c r="UUN156" s="297"/>
      <c r="UUO156" s="297"/>
      <c r="UUP156" s="297"/>
      <c r="UUQ156" s="297"/>
      <c r="UUR156" s="297"/>
      <c r="UUS156" s="297"/>
      <c r="UUT156" s="297"/>
      <c r="UUU156" s="297"/>
      <c r="UUV156" s="297"/>
      <c r="UUW156" s="297"/>
      <c r="UUX156" s="297"/>
      <c r="UUY156" s="297"/>
      <c r="UUZ156" s="297"/>
      <c r="UVA156" s="297"/>
      <c r="UVB156" s="297"/>
      <c r="UVC156" s="297"/>
      <c r="UVD156" s="297"/>
      <c r="UVE156" s="297"/>
      <c r="UVF156" s="297"/>
      <c r="UVG156" s="297"/>
      <c r="UVH156" s="297"/>
      <c r="UVI156" s="297"/>
      <c r="UVJ156" s="297"/>
      <c r="UVK156" s="297"/>
      <c r="UVL156" s="297"/>
      <c r="UVM156" s="297"/>
      <c r="UVN156" s="297"/>
      <c r="UVO156" s="297"/>
      <c r="UVP156" s="297"/>
      <c r="UVQ156" s="297"/>
      <c r="UVR156" s="297"/>
      <c r="UVS156" s="297"/>
      <c r="UVT156" s="297"/>
      <c r="UVU156" s="297"/>
      <c r="UVV156" s="297"/>
      <c r="UVW156" s="297"/>
      <c r="UVX156" s="297"/>
      <c r="UVY156" s="297"/>
      <c r="UVZ156" s="297"/>
      <c r="UWA156" s="297"/>
      <c r="UWB156" s="297"/>
      <c r="UWC156" s="297"/>
      <c r="UWD156" s="297"/>
      <c r="UWE156" s="297"/>
      <c r="UWF156" s="297"/>
      <c r="UWG156" s="297"/>
      <c r="UWH156" s="297"/>
      <c r="UWI156" s="297"/>
      <c r="UWJ156" s="297"/>
      <c r="UWK156" s="297"/>
      <c r="UWL156" s="297"/>
      <c r="UWM156" s="297"/>
      <c r="UWN156" s="297"/>
      <c r="UWO156" s="297"/>
      <c r="UWP156" s="297"/>
      <c r="UWQ156" s="297"/>
      <c r="UWR156" s="297"/>
      <c r="UWS156" s="297"/>
      <c r="UWT156" s="297"/>
      <c r="UWU156" s="297"/>
      <c r="UWV156" s="297"/>
      <c r="UWW156" s="297"/>
      <c r="UWX156" s="297"/>
      <c r="UWY156" s="297"/>
      <c r="UWZ156" s="297"/>
      <c r="UXA156" s="297"/>
      <c r="UXB156" s="297"/>
      <c r="UXC156" s="297"/>
      <c r="UXD156" s="297"/>
      <c r="UXE156" s="297"/>
      <c r="UXF156" s="297"/>
      <c r="UXG156" s="297"/>
      <c r="UXH156" s="297"/>
      <c r="UXI156" s="297"/>
      <c r="UXJ156" s="297"/>
      <c r="UXK156" s="297"/>
      <c r="UXL156" s="297"/>
      <c r="UXM156" s="297"/>
      <c r="UXN156" s="297"/>
      <c r="UXO156" s="297"/>
      <c r="UXP156" s="297"/>
      <c r="UXQ156" s="297"/>
      <c r="UXR156" s="297"/>
      <c r="UXS156" s="297"/>
      <c r="UXT156" s="297"/>
      <c r="UXU156" s="297"/>
      <c r="UXV156" s="297"/>
      <c r="UXW156" s="297"/>
      <c r="UXX156" s="297"/>
      <c r="UXY156" s="297"/>
      <c r="UXZ156" s="297"/>
      <c r="UYA156" s="297"/>
      <c r="UYB156" s="297"/>
      <c r="UYC156" s="297"/>
      <c r="UYD156" s="297"/>
      <c r="UYE156" s="297"/>
      <c r="UYL156" s="297"/>
      <c r="UYM156" s="297"/>
      <c r="UYN156" s="297"/>
      <c r="UYO156" s="297"/>
      <c r="UYP156" s="297"/>
      <c r="UYQ156" s="297"/>
      <c r="UYR156" s="297"/>
      <c r="UYS156" s="297"/>
      <c r="UYT156" s="297"/>
      <c r="UYU156" s="297"/>
      <c r="UYV156" s="297"/>
      <c r="UYW156" s="297"/>
      <c r="UYX156" s="297"/>
      <c r="UYY156" s="297"/>
      <c r="UYZ156" s="297"/>
      <c r="UZA156" s="297"/>
      <c r="UZB156" s="297"/>
      <c r="UZC156" s="297"/>
      <c r="UZD156" s="297"/>
      <c r="UZE156" s="297"/>
      <c r="UZF156" s="297"/>
      <c r="UZG156" s="297"/>
      <c r="UZH156" s="297"/>
      <c r="UZI156" s="297"/>
      <c r="UZJ156" s="297"/>
      <c r="UZK156" s="297"/>
      <c r="UZL156" s="297"/>
      <c r="UZM156" s="297"/>
      <c r="UZN156" s="297"/>
      <c r="UZO156" s="297"/>
      <c r="UZP156" s="297"/>
      <c r="UZQ156" s="297"/>
      <c r="UZR156" s="297"/>
      <c r="UZS156" s="297"/>
      <c r="UZT156" s="297"/>
      <c r="UZU156" s="297"/>
      <c r="UZV156" s="297"/>
      <c r="UZW156" s="297"/>
      <c r="UZX156" s="297"/>
      <c r="UZY156" s="297"/>
      <c r="UZZ156" s="297"/>
      <c r="VAA156" s="297"/>
      <c r="VAB156" s="297"/>
      <c r="VAC156" s="297"/>
      <c r="VAD156" s="297"/>
      <c r="VAE156" s="297"/>
      <c r="VAF156" s="297"/>
      <c r="VAG156" s="297"/>
      <c r="VAH156" s="297"/>
      <c r="VAI156" s="297"/>
      <c r="VAJ156" s="297"/>
      <c r="VAK156" s="297"/>
      <c r="VAL156" s="297"/>
      <c r="VAM156" s="297"/>
      <c r="VAN156" s="297"/>
      <c r="VAO156" s="297"/>
      <c r="VAP156" s="297"/>
      <c r="VAQ156" s="297"/>
      <c r="VAR156" s="297"/>
      <c r="VAS156" s="297"/>
      <c r="VAT156" s="297"/>
      <c r="VAU156" s="297"/>
      <c r="VAV156" s="297"/>
      <c r="VAW156" s="297"/>
      <c r="VAX156" s="297"/>
      <c r="VAY156" s="297"/>
      <c r="VAZ156" s="297"/>
      <c r="VBA156" s="297"/>
      <c r="VBB156" s="297"/>
      <c r="VBC156" s="297"/>
      <c r="VBD156" s="297"/>
      <c r="VBE156" s="297"/>
      <c r="VBF156" s="297"/>
      <c r="VBG156" s="297"/>
      <c r="VBH156" s="297"/>
      <c r="VBI156" s="297"/>
      <c r="VBJ156" s="297"/>
      <c r="VBK156" s="297"/>
      <c r="VBL156" s="297"/>
      <c r="VBM156" s="297"/>
      <c r="VBN156" s="297"/>
      <c r="VBO156" s="297"/>
      <c r="VBP156" s="297"/>
      <c r="VBQ156" s="297"/>
      <c r="VBR156" s="297"/>
      <c r="VBS156" s="297"/>
      <c r="VBT156" s="297"/>
      <c r="VBU156" s="297"/>
      <c r="VBV156" s="297"/>
      <c r="VBW156" s="297"/>
      <c r="VBX156" s="297"/>
      <c r="VBY156" s="297"/>
      <c r="VBZ156" s="297"/>
      <c r="VCA156" s="297"/>
      <c r="VCB156" s="297"/>
      <c r="VCC156" s="297"/>
      <c r="VCD156" s="297"/>
      <c r="VCE156" s="297"/>
      <c r="VCF156" s="297"/>
      <c r="VCG156" s="297"/>
      <c r="VCH156" s="297"/>
      <c r="VCI156" s="297"/>
      <c r="VCJ156" s="297"/>
      <c r="VCK156" s="297"/>
      <c r="VCL156" s="297"/>
      <c r="VCM156" s="297"/>
      <c r="VCN156" s="297"/>
      <c r="VCO156" s="297"/>
      <c r="VCP156" s="297"/>
      <c r="VCQ156" s="297"/>
      <c r="VCR156" s="297"/>
      <c r="VCS156" s="297"/>
      <c r="VCT156" s="297"/>
      <c r="VCU156" s="297"/>
      <c r="VCV156" s="297"/>
      <c r="VCW156" s="297"/>
      <c r="VCX156" s="297"/>
      <c r="VCY156" s="297"/>
      <c r="VCZ156" s="297"/>
      <c r="VDA156" s="297"/>
      <c r="VDB156" s="297"/>
      <c r="VDC156" s="297"/>
      <c r="VDD156" s="297"/>
      <c r="VDE156" s="297"/>
      <c r="VDF156" s="297"/>
      <c r="VDG156" s="297"/>
      <c r="VDH156" s="297"/>
      <c r="VDI156" s="297"/>
      <c r="VDJ156" s="297"/>
      <c r="VDK156" s="297"/>
      <c r="VDL156" s="297"/>
      <c r="VDM156" s="297"/>
      <c r="VDN156" s="297"/>
      <c r="VDO156" s="297"/>
      <c r="VDP156" s="297"/>
      <c r="VDQ156" s="297"/>
      <c r="VDR156" s="297"/>
      <c r="VDS156" s="297"/>
      <c r="VDT156" s="297"/>
      <c r="VDU156" s="297"/>
      <c r="VDV156" s="297"/>
      <c r="VDW156" s="297"/>
      <c r="VDX156" s="297"/>
      <c r="VDY156" s="297"/>
      <c r="VDZ156" s="297"/>
      <c r="VEA156" s="297"/>
      <c r="VEB156" s="297"/>
      <c r="VEC156" s="297"/>
      <c r="VED156" s="297"/>
      <c r="VEE156" s="297"/>
      <c r="VEF156" s="297"/>
      <c r="VEG156" s="297"/>
      <c r="VEH156" s="297"/>
      <c r="VEI156" s="297"/>
      <c r="VEJ156" s="297"/>
      <c r="VEK156" s="297"/>
      <c r="VEL156" s="297"/>
      <c r="VEM156" s="297"/>
      <c r="VEN156" s="297"/>
      <c r="VEO156" s="297"/>
      <c r="VEP156" s="297"/>
      <c r="VEQ156" s="297"/>
      <c r="VER156" s="297"/>
      <c r="VES156" s="297"/>
      <c r="VET156" s="297"/>
      <c r="VEU156" s="297"/>
      <c r="VEV156" s="297"/>
      <c r="VEW156" s="297"/>
      <c r="VEX156" s="297"/>
      <c r="VEY156" s="297"/>
      <c r="VEZ156" s="297"/>
      <c r="VFA156" s="297"/>
      <c r="VFB156" s="297"/>
      <c r="VFC156" s="297"/>
      <c r="VFD156" s="297"/>
      <c r="VFE156" s="297"/>
      <c r="VFF156" s="297"/>
      <c r="VFG156" s="297"/>
      <c r="VFH156" s="297"/>
      <c r="VFI156" s="297"/>
      <c r="VFJ156" s="297"/>
      <c r="VFK156" s="297"/>
      <c r="VFL156" s="297"/>
      <c r="VFM156" s="297"/>
      <c r="VFN156" s="297"/>
      <c r="VFO156" s="297"/>
      <c r="VFP156" s="297"/>
      <c r="VFQ156" s="297"/>
      <c r="VFR156" s="297"/>
      <c r="VFS156" s="297"/>
      <c r="VFT156" s="297"/>
      <c r="VFU156" s="297"/>
      <c r="VFV156" s="297"/>
      <c r="VFW156" s="297"/>
      <c r="VFX156" s="297"/>
      <c r="VFY156" s="297"/>
      <c r="VFZ156" s="297"/>
      <c r="VGA156" s="297"/>
      <c r="VGB156" s="297"/>
      <c r="VGC156" s="297"/>
      <c r="VGD156" s="297"/>
      <c r="VGE156" s="297"/>
      <c r="VGF156" s="297"/>
      <c r="VGG156" s="297"/>
      <c r="VGH156" s="297"/>
      <c r="VGI156" s="297"/>
      <c r="VGJ156" s="297"/>
      <c r="VGK156" s="297"/>
      <c r="VGL156" s="297"/>
      <c r="VGM156" s="297"/>
      <c r="VGN156" s="297"/>
      <c r="VGO156" s="297"/>
      <c r="VGP156" s="297"/>
      <c r="VGQ156" s="297"/>
      <c r="VGR156" s="297"/>
      <c r="VGS156" s="297"/>
      <c r="VGT156" s="297"/>
      <c r="VGU156" s="297"/>
      <c r="VGV156" s="297"/>
      <c r="VGW156" s="297"/>
      <c r="VGX156" s="297"/>
      <c r="VGY156" s="297"/>
      <c r="VGZ156" s="297"/>
      <c r="VHA156" s="297"/>
      <c r="VHB156" s="297"/>
      <c r="VHC156" s="297"/>
      <c r="VHD156" s="297"/>
      <c r="VHE156" s="297"/>
      <c r="VHF156" s="297"/>
      <c r="VHG156" s="297"/>
      <c r="VHH156" s="297"/>
      <c r="VHI156" s="297"/>
      <c r="VHJ156" s="297"/>
      <c r="VHK156" s="297"/>
      <c r="VHL156" s="297"/>
      <c r="VHM156" s="297"/>
      <c r="VHN156" s="297"/>
      <c r="VHO156" s="297"/>
      <c r="VHP156" s="297"/>
      <c r="VHQ156" s="297"/>
      <c r="VHR156" s="297"/>
      <c r="VHS156" s="297"/>
      <c r="VHT156" s="297"/>
      <c r="VHU156" s="297"/>
      <c r="VHV156" s="297"/>
      <c r="VHW156" s="297"/>
      <c r="VHX156" s="297"/>
      <c r="VHY156" s="297"/>
      <c r="VHZ156" s="297"/>
      <c r="VIA156" s="297"/>
      <c r="VIH156" s="297"/>
      <c r="VII156" s="297"/>
      <c r="VIJ156" s="297"/>
      <c r="VIK156" s="297"/>
      <c r="VIL156" s="297"/>
      <c r="VIM156" s="297"/>
      <c r="VIN156" s="297"/>
      <c r="VIO156" s="297"/>
      <c r="VIP156" s="297"/>
      <c r="VIQ156" s="297"/>
      <c r="VIR156" s="297"/>
      <c r="VIS156" s="297"/>
      <c r="VIT156" s="297"/>
      <c r="VIU156" s="297"/>
      <c r="VIV156" s="297"/>
      <c r="VIW156" s="297"/>
      <c r="VIX156" s="297"/>
      <c r="VIY156" s="297"/>
      <c r="VIZ156" s="297"/>
      <c r="VJA156" s="297"/>
      <c r="VJB156" s="297"/>
      <c r="VJC156" s="297"/>
      <c r="VJD156" s="297"/>
      <c r="VJE156" s="297"/>
      <c r="VJF156" s="297"/>
      <c r="VJG156" s="297"/>
      <c r="VJH156" s="297"/>
      <c r="VJI156" s="297"/>
      <c r="VJJ156" s="297"/>
      <c r="VJK156" s="297"/>
      <c r="VJL156" s="297"/>
      <c r="VJM156" s="297"/>
      <c r="VJN156" s="297"/>
      <c r="VJO156" s="297"/>
      <c r="VJP156" s="297"/>
      <c r="VJQ156" s="297"/>
      <c r="VJR156" s="297"/>
      <c r="VJS156" s="297"/>
      <c r="VJT156" s="297"/>
      <c r="VJU156" s="297"/>
      <c r="VJV156" s="297"/>
      <c r="VJW156" s="297"/>
      <c r="VJX156" s="297"/>
      <c r="VJY156" s="297"/>
      <c r="VJZ156" s="297"/>
      <c r="VKA156" s="297"/>
      <c r="VKB156" s="297"/>
      <c r="VKC156" s="297"/>
      <c r="VKD156" s="297"/>
      <c r="VKE156" s="297"/>
      <c r="VKF156" s="297"/>
      <c r="VKG156" s="297"/>
      <c r="VKH156" s="297"/>
      <c r="VKI156" s="297"/>
      <c r="VKJ156" s="297"/>
      <c r="VKK156" s="297"/>
      <c r="VKL156" s="297"/>
      <c r="VKM156" s="297"/>
      <c r="VKN156" s="297"/>
      <c r="VKO156" s="297"/>
      <c r="VKP156" s="297"/>
      <c r="VKQ156" s="297"/>
      <c r="VKR156" s="297"/>
      <c r="VKS156" s="297"/>
      <c r="VKT156" s="297"/>
      <c r="VKU156" s="297"/>
      <c r="VKV156" s="297"/>
      <c r="VKW156" s="297"/>
      <c r="VKX156" s="297"/>
      <c r="VKY156" s="297"/>
      <c r="VKZ156" s="297"/>
      <c r="VLA156" s="297"/>
      <c r="VLB156" s="297"/>
      <c r="VLC156" s="297"/>
      <c r="VLD156" s="297"/>
      <c r="VLE156" s="297"/>
      <c r="VLF156" s="297"/>
      <c r="VLG156" s="297"/>
      <c r="VLH156" s="297"/>
      <c r="VLI156" s="297"/>
      <c r="VLJ156" s="297"/>
      <c r="VLK156" s="297"/>
      <c r="VLL156" s="297"/>
      <c r="VLM156" s="297"/>
      <c r="VLN156" s="297"/>
      <c r="VLO156" s="297"/>
      <c r="VLP156" s="297"/>
      <c r="VLQ156" s="297"/>
      <c r="VLR156" s="297"/>
      <c r="VLS156" s="297"/>
      <c r="VLT156" s="297"/>
      <c r="VLU156" s="297"/>
      <c r="VLV156" s="297"/>
      <c r="VLW156" s="297"/>
      <c r="VLX156" s="297"/>
      <c r="VLY156" s="297"/>
      <c r="VLZ156" s="297"/>
      <c r="VMA156" s="297"/>
      <c r="VMB156" s="297"/>
      <c r="VMC156" s="297"/>
      <c r="VMD156" s="297"/>
      <c r="VME156" s="297"/>
      <c r="VMF156" s="297"/>
      <c r="VMG156" s="297"/>
      <c r="VMH156" s="297"/>
      <c r="VMI156" s="297"/>
      <c r="VMJ156" s="297"/>
      <c r="VMK156" s="297"/>
      <c r="VML156" s="297"/>
      <c r="VMM156" s="297"/>
      <c r="VMN156" s="297"/>
      <c r="VMO156" s="297"/>
      <c r="VMP156" s="297"/>
      <c r="VMQ156" s="297"/>
      <c r="VMR156" s="297"/>
      <c r="VMS156" s="297"/>
      <c r="VMT156" s="297"/>
      <c r="VMU156" s="297"/>
      <c r="VMV156" s="297"/>
      <c r="VMW156" s="297"/>
      <c r="VMX156" s="297"/>
      <c r="VMY156" s="297"/>
      <c r="VMZ156" s="297"/>
      <c r="VNA156" s="297"/>
      <c r="VNB156" s="297"/>
      <c r="VNC156" s="297"/>
      <c r="VND156" s="297"/>
      <c r="VNE156" s="297"/>
      <c r="VNF156" s="297"/>
      <c r="VNG156" s="297"/>
      <c r="VNH156" s="297"/>
      <c r="VNI156" s="297"/>
      <c r="VNJ156" s="297"/>
      <c r="VNK156" s="297"/>
      <c r="VNL156" s="297"/>
      <c r="VNM156" s="297"/>
      <c r="VNN156" s="297"/>
      <c r="VNO156" s="297"/>
      <c r="VNP156" s="297"/>
      <c r="VNQ156" s="297"/>
      <c r="VNR156" s="297"/>
      <c r="VNS156" s="297"/>
      <c r="VNT156" s="297"/>
      <c r="VNU156" s="297"/>
      <c r="VNV156" s="297"/>
      <c r="VNW156" s="297"/>
      <c r="VNX156" s="297"/>
      <c r="VNY156" s="297"/>
      <c r="VNZ156" s="297"/>
      <c r="VOA156" s="297"/>
      <c r="VOB156" s="297"/>
      <c r="VOC156" s="297"/>
      <c r="VOD156" s="297"/>
      <c r="VOE156" s="297"/>
      <c r="VOF156" s="297"/>
      <c r="VOG156" s="297"/>
      <c r="VOH156" s="297"/>
      <c r="VOI156" s="297"/>
      <c r="VOJ156" s="297"/>
      <c r="VOK156" s="297"/>
      <c r="VOL156" s="297"/>
      <c r="VOM156" s="297"/>
      <c r="VON156" s="297"/>
      <c r="VOO156" s="297"/>
      <c r="VOP156" s="297"/>
      <c r="VOQ156" s="297"/>
      <c r="VOR156" s="297"/>
      <c r="VOS156" s="297"/>
      <c r="VOT156" s="297"/>
      <c r="VOU156" s="297"/>
      <c r="VOV156" s="297"/>
      <c r="VOW156" s="297"/>
      <c r="VOX156" s="297"/>
      <c r="VOY156" s="297"/>
      <c r="VOZ156" s="297"/>
      <c r="VPA156" s="297"/>
      <c r="VPB156" s="297"/>
      <c r="VPC156" s="297"/>
      <c r="VPD156" s="297"/>
      <c r="VPE156" s="297"/>
      <c r="VPF156" s="297"/>
      <c r="VPG156" s="297"/>
      <c r="VPH156" s="297"/>
      <c r="VPI156" s="297"/>
      <c r="VPJ156" s="297"/>
      <c r="VPK156" s="297"/>
      <c r="VPL156" s="297"/>
      <c r="VPM156" s="297"/>
      <c r="VPN156" s="297"/>
      <c r="VPO156" s="297"/>
      <c r="VPP156" s="297"/>
      <c r="VPQ156" s="297"/>
      <c r="VPR156" s="297"/>
      <c r="VPS156" s="297"/>
      <c r="VPT156" s="297"/>
      <c r="VPU156" s="297"/>
      <c r="VPV156" s="297"/>
      <c r="VPW156" s="297"/>
      <c r="VPX156" s="297"/>
      <c r="VPY156" s="297"/>
      <c r="VPZ156" s="297"/>
      <c r="VQA156" s="297"/>
      <c r="VQB156" s="297"/>
      <c r="VQC156" s="297"/>
      <c r="VQD156" s="297"/>
      <c r="VQE156" s="297"/>
      <c r="VQF156" s="297"/>
      <c r="VQG156" s="297"/>
      <c r="VQH156" s="297"/>
      <c r="VQI156" s="297"/>
      <c r="VQJ156" s="297"/>
      <c r="VQK156" s="297"/>
      <c r="VQL156" s="297"/>
      <c r="VQM156" s="297"/>
      <c r="VQN156" s="297"/>
      <c r="VQO156" s="297"/>
      <c r="VQP156" s="297"/>
      <c r="VQQ156" s="297"/>
      <c r="VQR156" s="297"/>
      <c r="VQS156" s="297"/>
      <c r="VQT156" s="297"/>
      <c r="VQU156" s="297"/>
      <c r="VQV156" s="297"/>
      <c r="VQW156" s="297"/>
      <c r="VQX156" s="297"/>
      <c r="VQY156" s="297"/>
      <c r="VQZ156" s="297"/>
      <c r="VRA156" s="297"/>
      <c r="VRB156" s="297"/>
      <c r="VRC156" s="297"/>
      <c r="VRD156" s="297"/>
      <c r="VRE156" s="297"/>
      <c r="VRF156" s="297"/>
      <c r="VRG156" s="297"/>
      <c r="VRH156" s="297"/>
      <c r="VRI156" s="297"/>
      <c r="VRJ156" s="297"/>
      <c r="VRK156" s="297"/>
      <c r="VRL156" s="297"/>
      <c r="VRM156" s="297"/>
      <c r="VRN156" s="297"/>
      <c r="VRO156" s="297"/>
      <c r="VRP156" s="297"/>
      <c r="VRQ156" s="297"/>
      <c r="VRR156" s="297"/>
      <c r="VRS156" s="297"/>
      <c r="VRT156" s="297"/>
      <c r="VRU156" s="297"/>
      <c r="VRV156" s="297"/>
      <c r="VRW156" s="297"/>
      <c r="VSD156" s="297"/>
      <c r="VSE156" s="297"/>
      <c r="VSF156" s="297"/>
      <c r="VSG156" s="297"/>
      <c r="VSH156" s="297"/>
      <c r="VSI156" s="297"/>
      <c r="VSJ156" s="297"/>
      <c r="VSK156" s="297"/>
      <c r="VSL156" s="297"/>
      <c r="VSM156" s="297"/>
      <c r="VSN156" s="297"/>
      <c r="VSO156" s="297"/>
      <c r="VSP156" s="297"/>
      <c r="VSQ156" s="297"/>
      <c r="VSR156" s="297"/>
      <c r="VSS156" s="297"/>
      <c r="VST156" s="297"/>
      <c r="VSU156" s="297"/>
      <c r="VSV156" s="297"/>
      <c r="VSW156" s="297"/>
      <c r="VSX156" s="297"/>
      <c r="VSY156" s="297"/>
      <c r="VSZ156" s="297"/>
      <c r="VTA156" s="297"/>
      <c r="VTB156" s="297"/>
      <c r="VTC156" s="297"/>
      <c r="VTD156" s="297"/>
      <c r="VTE156" s="297"/>
      <c r="VTF156" s="297"/>
      <c r="VTG156" s="297"/>
      <c r="VTH156" s="297"/>
      <c r="VTI156" s="297"/>
      <c r="VTJ156" s="297"/>
      <c r="VTK156" s="297"/>
      <c r="VTL156" s="297"/>
      <c r="VTM156" s="297"/>
      <c r="VTN156" s="297"/>
      <c r="VTO156" s="297"/>
      <c r="VTP156" s="297"/>
      <c r="VTQ156" s="297"/>
      <c r="VTR156" s="297"/>
      <c r="VTS156" s="297"/>
      <c r="VTT156" s="297"/>
      <c r="VTU156" s="297"/>
      <c r="VTV156" s="297"/>
      <c r="VTW156" s="297"/>
      <c r="VTX156" s="297"/>
      <c r="VTY156" s="297"/>
      <c r="VTZ156" s="297"/>
      <c r="VUA156" s="297"/>
      <c r="VUB156" s="297"/>
      <c r="VUC156" s="297"/>
      <c r="VUD156" s="297"/>
      <c r="VUE156" s="297"/>
      <c r="VUF156" s="297"/>
      <c r="VUG156" s="297"/>
      <c r="VUH156" s="297"/>
      <c r="VUI156" s="297"/>
      <c r="VUJ156" s="297"/>
      <c r="VUK156" s="297"/>
      <c r="VUL156" s="297"/>
      <c r="VUM156" s="297"/>
      <c r="VUN156" s="297"/>
      <c r="VUO156" s="297"/>
      <c r="VUP156" s="297"/>
      <c r="VUQ156" s="297"/>
      <c r="VUR156" s="297"/>
      <c r="VUS156" s="297"/>
      <c r="VUT156" s="297"/>
      <c r="VUU156" s="297"/>
      <c r="VUV156" s="297"/>
      <c r="VUW156" s="297"/>
      <c r="VUX156" s="297"/>
      <c r="VUY156" s="297"/>
      <c r="VUZ156" s="297"/>
      <c r="VVA156" s="297"/>
      <c r="VVB156" s="297"/>
      <c r="VVC156" s="297"/>
      <c r="VVD156" s="297"/>
      <c r="VVE156" s="297"/>
      <c r="VVF156" s="297"/>
      <c r="VVG156" s="297"/>
      <c r="VVH156" s="297"/>
      <c r="VVI156" s="297"/>
      <c r="VVJ156" s="297"/>
      <c r="VVK156" s="297"/>
      <c r="VVL156" s="297"/>
      <c r="VVM156" s="297"/>
      <c r="VVN156" s="297"/>
      <c r="VVO156" s="297"/>
      <c r="VVP156" s="297"/>
      <c r="VVQ156" s="297"/>
      <c r="VVR156" s="297"/>
      <c r="VVS156" s="297"/>
      <c r="VVT156" s="297"/>
      <c r="VVU156" s="297"/>
      <c r="VVV156" s="297"/>
      <c r="VVW156" s="297"/>
      <c r="VVX156" s="297"/>
      <c r="VVY156" s="297"/>
      <c r="VVZ156" s="297"/>
      <c r="VWA156" s="297"/>
      <c r="VWB156" s="297"/>
      <c r="VWC156" s="297"/>
      <c r="VWD156" s="297"/>
      <c r="VWE156" s="297"/>
      <c r="VWF156" s="297"/>
      <c r="VWG156" s="297"/>
      <c r="VWH156" s="297"/>
      <c r="VWI156" s="297"/>
      <c r="VWJ156" s="297"/>
      <c r="VWK156" s="297"/>
      <c r="VWL156" s="297"/>
      <c r="VWM156" s="297"/>
      <c r="VWN156" s="297"/>
      <c r="VWO156" s="297"/>
      <c r="VWP156" s="297"/>
      <c r="VWQ156" s="297"/>
      <c r="VWR156" s="297"/>
      <c r="VWS156" s="297"/>
      <c r="VWT156" s="297"/>
      <c r="VWU156" s="297"/>
      <c r="VWV156" s="297"/>
      <c r="VWW156" s="297"/>
      <c r="VWX156" s="297"/>
      <c r="VWY156" s="297"/>
      <c r="VWZ156" s="297"/>
      <c r="VXA156" s="297"/>
      <c r="VXB156" s="297"/>
      <c r="VXC156" s="297"/>
      <c r="VXD156" s="297"/>
      <c r="VXE156" s="297"/>
      <c r="VXF156" s="297"/>
      <c r="VXG156" s="297"/>
      <c r="VXH156" s="297"/>
      <c r="VXI156" s="297"/>
      <c r="VXJ156" s="297"/>
      <c r="VXK156" s="297"/>
      <c r="VXL156" s="297"/>
      <c r="VXM156" s="297"/>
      <c r="VXN156" s="297"/>
      <c r="VXO156" s="297"/>
      <c r="VXP156" s="297"/>
      <c r="VXQ156" s="297"/>
      <c r="VXR156" s="297"/>
      <c r="VXS156" s="297"/>
      <c r="VXT156" s="297"/>
      <c r="VXU156" s="297"/>
      <c r="VXV156" s="297"/>
      <c r="VXW156" s="297"/>
      <c r="VXX156" s="297"/>
      <c r="VXY156" s="297"/>
      <c r="VXZ156" s="297"/>
      <c r="VYA156" s="297"/>
      <c r="VYB156" s="297"/>
      <c r="VYC156" s="297"/>
      <c r="VYD156" s="297"/>
      <c r="VYE156" s="297"/>
      <c r="VYF156" s="297"/>
      <c r="VYG156" s="297"/>
      <c r="VYH156" s="297"/>
      <c r="VYI156" s="297"/>
      <c r="VYJ156" s="297"/>
      <c r="VYK156" s="297"/>
      <c r="VYL156" s="297"/>
      <c r="VYM156" s="297"/>
      <c r="VYN156" s="297"/>
      <c r="VYO156" s="297"/>
      <c r="VYP156" s="297"/>
      <c r="VYQ156" s="297"/>
      <c r="VYR156" s="297"/>
      <c r="VYS156" s="297"/>
      <c r="VYT156" s="297"/>
      <c r="VYU156" s="297"/>
      <c r="VYV156" s="297"/>
      <c r="VYW156" s="297"/>
      <c r="VYX156" s="297"/>
      <c r="VYY156" s="297"/>
      <c r="VYZ156" s="297"/>
      <c r="VZA156" s="297"/>
      <c r="VZB156" s="297"/>
      <c r="VZC156" s="297"/>
      <c r="VZD156" s="297"/>
      <c r="VZE156" s="297"/>
      <c r="VZF156" s="297"/>
      <c r="VZG156" s="297"/>
      <c r="VZH156" s="297"/>
      <c r="VZI156" s="297"/>
      <c r="VZJ156" s="297"/>
      <c r="VZK156" s="297"/>
      <c r="VZL156" s="297"/>
      <c r="VZM156" s="297"/>
      <c r="VZN156" s="297"/>
      <c r="VZO156" s="297"/>
      <c r="VZP156" s="297"/>
      <c r="VZQ156" s="297"/>
      <c r="VZR156" s="297"/>
      <c r="VZS156" s="297"/>
      <c r="VZT156" s="297"/>
      <c r="VZU156" s="297"/>
      <c r="VZV156" s="297"/>
      <c r="VZW156" s="297"/>
      <c r="VZX156" s="297"/>
      <c r="VZY156" s="297"/>
      <c r="VZZ156" s="297"/>
      <c r="WAA156" s="297"/>
      <c r="WAB156" s="297"/>
      <c r="WAC156" s="297"/>
      <c r="WAD156" s="297"/>
      <c r="WAE156" s="297"/>
      <c r="WAF156" s="297"/>
      <c r="WAG156" s="297"/>
      <c r="WAH156" s="297"/>
      <c r="WAI156" s="297"/>
      <c r="WAJ156" s="297"/>
      <c r="WAK156" s="297"/>
      <c r="WAL156" s="297"/>
      <c r="WAM156" s="297"/>
      <c r="WAN156" s="297"/>
      <c r="WAO156" s="297"/>
      <c r="WAP156" s="297"/>
      <c r="WAQ156" s="297"/>
      <c r="WAR156" s="297"/>
      <c r="WAS156" s="297"/>
      <c r="WAT156" s="297"/>
      <c r="WAU156" s="297"/>
      <c r="WAV156" s="297"/>
      <c r="WAW156" s="297"/>
      <c r="WAX156" s="297"/>
      <c r="WAY156" s="297"/>
      <c r="WAZ156" s="297"/>
      <c r="WBA156" s="297"/>
      <c r="WBB156" s="297"/>
      <c r="WBC156" s="297"/>
      <c r="WBD156" s="297"/>
      <c r="WBE156" s="297"/>
      <c r="WBF156" s="297"/>
      <c r="WBG156" s="297"/>
      <c r="WBH156" s="297"/>
      <c r="WBI156" s="297"/>
      <c r="WBJ156" s="297"/>
      <c r="WBK156" s="297"/>
      <c r="WBL156" s="297"/>
      <c r="WBM156" s="297"/>
      <c r="WBN156" s="297"/>
      <c r="WBO156" s="297"/>
      <c r="WBP156" s="297"/>
      <c r="WBQ156" s="297"/>
      <c r="WBR156" s="297"/>
      <c r="WBS156" s="297"/>
      <c r="WBZ156" s="297"/>
      <c r="WCA156" s="297"/>
      <c r="WCB156" s="297"/>
      <c r="WCC156" s="297"/>
      <c r="WCD156" s="297"/>
      <c r="WCE156" s="297"/>
      <c r="WCF156" s="297"/>
      <c r="WCG156" s="297"/>
      <c r="WCH156" s="297"/>
      <c r="WCI156" s="297"/>
      <c r="WCJ156" s="297"/>
      <c r="WCK156" s="297"/>
      <c r="WCL156" s="297"/>
      <c r="WCM156" s="297"/>
      <c r="WCN156" s="297"/>
      <c r="WCO156" s="297"/>
      <c r="WCP156" s="297"/>
      <c r="WCQ156" s="297"/>
      <c r="WCR156" s="297"/>
      <c r="WCS156" s="297"/>
      <c r="WCT156" s="297"/>
      <c r="WCU156" s="297"/>
      <c r="WCV156" s="297"/>
      <c r="WCW156" s="297"/>
      <c r="WCX156" s="297"/>
      <c r="WCY156" s="297"/>
      <c r="WCZ156" s="297"/>
      <c r="WDA156" s="297"/>
      <c r="WDB156" s="297"/>
      <c r="WDC156" s="297"/>
      <c r="WDD156" s="297"/>
      <c r="WDE156" s="297"/>
      <c r="WDF156" s="297"/>
      <c r="WDG156" s="297"/>
      <c r="WDH156" s="297"/>
      <c r="WDI156" s="297"/>
      <c r="WDJ156" s="297"/>
      <c r="WDK156" s="297"/>
      <c r="WDL156" s="297"/>
      <c r="WDM156" s="297"/>
      <c r="WDN156" s="297"/>
      <c r="WDO156" s="297"/>
      <c r="WDP156" s="297"/>
      <c r="WDQ156" s="297"/>
      <c r="WDR156" s="297"/>
      <c r="WDS156" s="297"/>
      <c r="WDT156" s="297"/>
      <c r="WDU156" s="297"/>
      <c r="WDV156" s="297"/>
      <c r="WDW156" s="297"/>
      <c r="WDX156" s="297"/>
      <c r="WDY156" s="297"/>
      <c r="WDZ156" s="297"/>
      <c r="WEA156" s="297"/>
      <c r="WEB156" s="297"/>
      <c r="WEC156" s="297"/>
      <c r="WED156" s="297"/>
      <c r="WEE156" s="297"/>
      <c r="WEF156" s="297"/>
      <c r="WEG156" s="297"/>
      <c r="WEH156" s="297"/>
      <c r="WEI156" s="297"/>
      <c r="WEJ156" s="297"/>
      <c r="WEK156" s="297"/>
      <c r="WEL156" s="297"/>
      <c r="WEM156" s="297"/>
      <c r="WEN156" s="297"/>
      <c r="WEO156" s="297"/>
      <c r="WEP156" s="297"/>
      <c r="WEQ156" s="297"/>
      <c r="WER156" s="297"/>
      <c r="WES156" s="297"/>
      <c r="WET156" s="297"/>
      <c r="WEU156" s="297"/>
      <c r="WEV156" s="297"/>
      <c r="WEW156" s="297"/>
      <c r="WEX156" s="297"/>
      <c r="WEY156" s="297"/>
      <c r="WEZ156" s="297"/>
      <c r="WFA156" s="297"/>
      <c r="WFB156" s="297"/>
      <c r="WFC156" s="297"/>
      <c r="WFD156" s="297"/>
      <c r="WFE156" s="297"/>
      <c r="WFF156" s="297"/>
      <c r="WFG156" s="297"/>
      <c r="WFH156" s="297"/>
      <c r="WFI156" s="297"/>
      <c r="WFJ156" s="297"/>
      <c r="WFK156" s="297"/>
      <c r="WFL156" s="297"/>
      <c r="WFM156" s="297"/>
      <c r="WFN156" s="297"/>
      <c r="WFO156" s="297"/>
      <c r="WFP156" s="297"/>
      <c r="WFQ156" s="297"/>
      <c r="WFR156" s="297"/>
      <c r="WFS156" s="297"/>
      <c r="WFT156" s="297"/>
      <c r="WFU156" s="297"/>
      <c r="WFV156" s="297"/>
      <c r="WFW156" s="297"/>
      <c r="WFX156" s="297"/>
      <c r="WFY156" s="297"/>
      <c r="WFZ156" s="297"/>
      <c r="WGA156" s="297"/>
      <c r="WGB156" s="297"/>
      <c r="WGC156" s="297"/>
      <c r="WGD156" s="297"/>
      <c r="WGE156" s="297"/>
      <c r="WGF156" s="297"/>
      <c r="WGG156" s="297"/>
      <c r="WGH156" s="297"/>
      <c r="WGI156" s="297"/>
      <c r="WGJ156" s="297"/>
      <c r="WGK156" s="297"/>
      <c r="WGL156" s="297"/>
      <c r="WGM156" s="297"/>
      <c r="WGN156" s="297"/>
      <c r="WGO156" s="297"/>
      <c r="WGP156" s="297"/>
      <c r="WGQ156" s="297"/>
      <c r="WGR156" s="297"/>
      <c r="WGS156" s="297"/>
      <c r="WGT156" s="297"/>
      <c r="WGU156" s="297"/>
      <c r="WGV156" s="297"/>
      <c r="WGW156" s="297"/>
      <c r="WGX156" s="297"/>
      <c r="WGY156" s="297"/>
      <c r="WGZ156" s="297"/>
      <c r="WHA156" s="297"/>
      <c r="WHB156" s="297"/>
      <c r="WHC156" s="297"/>
      <c r="WHD156" s="297"/>
      <c r="WHE156" s="297"/>
      <c r="WHF156" s="297"/>
      <c r="WHG156" s="297"/>
      <c r="WHH156" s="297"/>
      <c r="WHI156" s="297"/>
      <c r="WHJ156" s="297"/>
      <c r="WHK156" s="297"/>
      <c r="WHL156" s="297"/>
      <c r="WHM156" s="297"/>
      <c r="WHN156" s="297"/>
      <c r="WHO156" s="297"/>
      <c r="WHP156" s="297"/>
      <c r="WHQ156" s="297"/>
      <c r="WHR156" s="297"/>
      <c r="WHS156" s="297"/>
      <c r="WHT156" s="297"/>
      <c r="WHU156" s="297"/>
      <c r="WHV156" s="297"/>
      <c r="WHW156" s="297"/>
      <c r="WHX156" s="297"/>
      <c r="WHY156" s="297"/>
      <c r="WHZ156" s="297"/>
      <c r="WIA156" s="297"/>
      <c r="WIB156" s="297"/>
      <c r="WIC156" s="297"/>
      <c r="WID156" s="297"/>
      <c r="WIE156" s="297"/>
      <c r="WIF156" s="297"/>
      <c r="WIG156" s="297"/>
      <c r="WIH156" s="297"/>
      <c r="WII156" s="297"/>
      <c r="WIJ156" s="297"/>
      <c r="WIK156" s="297"/>
      <c r="WIL156" s="297"/>
      <c r="WIM156" s="297"/>
      <c r="WIN156" s="297"/>
      <c r="WIO156" s="297"/>
      <c r="WIP156" s="297"/>
      <c r="WIQ156" s="297"/>
      <c r="WIR156" s="297"/>
      <c r="WIS156" s="297"/>
      <c r="WIT156" s="297"/>
      <c r="WIU156" s="297"/>
      <c r="WIV156" s="297"/>
      <c r="WIW156" s="297"/>
      <c r="WIX156" s="297"/>
      <c r="WIY156" s="297"/>
      <c r="WIZ156" s="297"/>
      <c r="WJA156" s="297"/>
      <c r="WJB156" s="297"/>
      <c r="WJC156" s="297"/>
      <c r="WJD156" s="297"/>
      <c r="WJE156" s="297"/>
      <c r="WJF156" s="297"/>
      <c r="WJG156" s="297"/>
      <c r="WJH156" s="297"/>
      <c r="WJI156" s="297"/>
      <c r="WJJ156" s="297"/>
      <c r="WJK156" s="297"/>
      <c r="WJL156" s="297"/>
      <c r="WJM156" s="297"/>
      <c r="WJN156" s="297"/>
      <c r="WJO156" s="297"/>
      <c r="WJP156" s="297"/>
      <c r="WJQ156" s="297"/>
      <c r="WJR156" s="297"/>
      <c r="WJS156" s="297"/>
      <c r="WJT156" s="297"/>
      <c r="WJU156" s="297"/>
      <c r="WJV156" s="297"/>
      <c r="WJW156" s="297"/>
      <c r="WJX156" s="297"/>
      <c r="WJY156" s="297"/>
      <c r="WJZ156" s="297"/>
      <c r="WKA156" s="297"/>
      <c r="WKB156" s="297"/>
      <c r="WKC156" s="297"/>
      <c r="WKD156" s="297"/>
      <c r="WKE156" s="297"/>
      <c r="WKF156" s="297"/>
      <c r="WKG156" s="297"/>
      <c r="WKH156" s="297"/>
      <c r="WKI156" s="297"/>
      <c r="WKJ156" s="297"/>
      <c r="WKK156" s="297"/>
      <c r="WKL156" s="297"/>
      <c r="WKM156" s="297"/>
      <c r="WKN156" s="297"/>
      <c r="WKO156" s="297"/>
      <c r="WKP156" s="297"/>
      <c r="WKQ156" s="297"/>
      <c r="WKR156" s="297"/>
      <c r="WKS156" s="297"/>
      <c r="WKT156" s="297"/>
      <c r="WKU156" s="297"/>
      <c r="WKV156" s="297"/>
      <c r="WKW156" s="297"/>
      <c r="WKX156" s="297"/>
      <c r="WKY156" s="297"/>
      <c r="WKZ156" s="297"/>
      <c r="WLA156" s="297"/>
      <c r="WLB156" s="297"/>
      <c r="WLC156" s="297"/>
      <c r="WLD156" s="297"/>
      <c r="WLE156" s="297"/>
      <c r="WLF156" s="297"/>
      <c r="WLG156" s="297"/>
      <c r="WLH156" s="297"/>
      <c r="WLI156" s="297"/>
      <c r="WLJ156" s="297"/>
      <c r="WLK156" s="297"/>
      <c r="WLL156" s="297"/>
      <c r="WLM156" s="297"/>
      <c r="WLN156" s="297"/>
      <c r="WLO156" s="297"/>
      <c r="WLV156" s="297"/>
      <c r="WLW156" s="297"/>
      <c r="WLX156" s="297"/>
      <c r="WLY156" s="297"/>
      <c r="WLZ156" s="297"/>
      <c r="WMA156" s="297"/>
      <c r="WMB156" s="297"/>
      <c r="WMC156" s="297"/>
      <c r="WMD156" s="297"/>
      <c r="WME156" s="297"/>
      <c r="WMF156" s="297"/>
      <c r="WMG156" s="297"/>
      <c r="WMH156" s="297"/>
      <c r="WMI156" s="297"/>
      <c r="WMJ156" s="297"/>
      <c r="WMK156" s="297"/>
      <c r="WML156" s="297"/>
      <c r="WMM156" s="297"/>
      <c r="WMN156" s="297"/>
      <c r="WMO156" s="297"/>
      <c r="WMP156" s="297"/>
      <c r="WMQ156" s="297"/>
      <c r="WMR156" s="297"/>
      <c r="WMS156" s="297"/>
      <c r="WMT156" s="297"/>
      <c r="WMU156" s="297"/>
      <c r="WMV156" s="297"/>
      <c r="WMW156" s="297"/>
      <c r="WMX156" s="297"/>
      <c r="WMY156" s="297"/>
      <c r="WMZ156" s="297"/>
      <c r="WNA156" s="297"/>
      <c r="WNB156" s="297"/>
      <c r="WNC156" s="297"/>
      <c r="WND156" s="297"/>
      <c r="WNE156" s="297"/>
      <c r="WNF156" s="297"/>
      <c r="WNG156" s="297"/>
      <c r="WNH156" s="297"/>
      <c r="WNI156" s="297"/>
      <c r="WNJ156" s="297"/>
      <c r="WNK156" s="297"/>
      <c r="WNL156" s="297"/>
      <c r="WNM156" s="297"/>
      <c r="WNN156" s="297"/>
      <c r="WNO156" s="297"/>
      <c r="WNP156" s="297"/>
      <c r="WNQ156" s="297"/>
      <c r="WNR156" s="297"/>
      <c r="WNS156" s="297"/>
      <c r="WNT156" s="297"/>
      <c r="WNU156" s="297"/>
      <c r="WNV156" s="297"/>
      <c r="WNW156" s="297"/>
      <c r="WNX156" s="297"/>
      <c r="WNY156" s="297"/>
      <c r="WNZ156" s="297"/>
      <c r="WOA156" s="297"/>
      <c r="WOB156" s="297"/>
      <c r="WOC156" s="297"/>
      <c r="WOD156" s="297"/>
      <c r="WOE156" s="297"/>
      <c r="WOF156" s="297"/>
      <c r="WOG156" s="297"/>
      <c r="WOH156" s="297"/>
      <c r="WOI156" s="297"/>
      <c r="WOJ156" s="297"/>
      <c r="WOK156" s="297"/>
      <c r="WOL156" s="297"/>
      <c r="WOM156" s="297"/>
      <c r="WON156" s="297"/>
      <c r="WOO156" s="297"/>
      <c r="WOP156" s="297"/>
      <c r="WOQ156" s="297"/>
      <c r="WOR156" s="297"/>
      <c r="WOS156" s="297"/>
      <c r="WOT156" s="297"/>
      <c r="WOU156" s="297"/>
      <c r="WOV156" s="297"/>
      <c r="WOW156" s="297"/>
      <c r="WOX156" s="297"/>
      <c r="WOY156" s="297"/>
      <c r="WOZ156" s="297"/>
      <c r="WPA156" s="297"/>
      <c r="WPB156" s="297"/>
      <c r="WPC156" s="297"/>
      <c r="WPD156" s="297"/>
      <c r="WPE156" s="297"/>
      <c r="WPF156" s="297"/>
      <c r="WPG156" s="297"/>
      <c r="WPH156" s="297"/>
      <c r="WPI156" s="297"/>
      <c r="WPJ156" s="297"/>
      <c r="WPK156" s="297"/>
      <c r="WPL156" s="297"/>
      <c r="WPM156" s="297"/>
      <c r="WPN156" s="297"/>
      <c r="WPO156" s="297"/>
      <c r="WPP156" s="297"/>
      <c r="WPQ156" s="297"/>
      <c r="WPR156" s="297"/>
      <c r="WPS156" s="297"/>
      <c r="WPT156" s="297"/>
      <c r="WPU156" s="297"/>
      <c r="WPV156" s="297"/>
      <c r="WPW156" s="297"/>
      <c r="WPX156" s="297"/>
      <c r="WPY156" s="297"/>
      <c r="WPZ156" s="297"/>
      <c r="WQA156" s="297"/>
      <c r="WQB156" s="297"/>
      <c r="WQC156" s="297"/>
      <c r="WQD156" s="297"/>
      <c r="WQE156" s="297"/>
      <c r="WQF156" s="297"/>
      <c r="WQG156" s="297"/>
      <c r="WQH156" s="297"/>
      <c r="WQI156" s="297"/>
      <c r="WQJ156" s="297"/>
      <c r="WQK156" s="297"/>
      <c r="WQL156" s="297"/>
      <c r="WQM156" s="297"/>
      <c r="WQN156" s="297"/>
      <c r="WQO156" s="297"/>
      <c r="WQP156" s="297"/>
      <c r="WQQ156" s="297"/>
      <c r="WQR156" s="297"/>
      <c r="WQS156" s="297"/>
      <c r="WQT156" s="297"/>
      <c r="WQU156" s="297"/>
      <c r="WQV156" s="297"/>
      <c r="WQW156" s="297"/>
      <c r="WQX156" s="297"/>
      <c r="WQY156" s="297"/>
      <c r="WQZ156" s="297"/>
      <c r="WRA156" s="297"/>
      <c r="WRB156" s="297"/>
      <c r="WRC156" s="297"/>
      <c r="WRD156" s="297"/>
      <c r="WRE156" s="297"/>
      <c r="WRF156" s="297"/>
      <c r="WRG156" s="297"/>
      <c r="WRH156" s="297"/>
      <c r="WRI156" s="297"/>
      <c r="WRJ156" s="297"/>
      <c r="WRK156" s="297"/>
      <c r="WRL156" s="297"/>
      <c r="WRM156" s="297"/>
      <c r="WRN156" s="297"/>
      <c r="WRO156" s="297"/>
      <c r="WRP156" s="297"/>
      <c r="WRQ156" s="297"/>
      <c r="WRR156" s="297"/>
      <c r="WRS156" s="297"/>
      <c r="WRT156" s="297"/>
      <c r="WRU156" s="297"/>
      <c r="WRV156" s="297"/>
      <c r="WRW156" s="297"/>
      <c r="WRX156" s="297"/>
      <c r="WRY156" s="297"/>
      <c r="WRZ156" s="297"/>
      <c r="WSA156" s="297"/>
      <c r="WSB156" s="297"/>
      <c r="WSC156" s="297"/>
      <c r="WSD156" s="297"/>
      <c r="WSE156" s="297"/>
      <c r="WSF156" s="297"/>
      <c r="WSG156" s="297"/>
      <c r="WSH156" s="297"/>
      <c r="WSI156" s="297"/>
      <c r="WSJ156" s="297"/>
      <c r="WSK156" s="297"/>
      <c r="WSL156" s="297"/>
      <c r="WSM156" s="297"/>
      <c r="WSN156" s="297"/>
      <c r="WSO156" s="297"/>
      <c r="WSP156" s="297"/>
      <c r="WSQ156" s="297"/>
      <c r="WSR156" s="297"/>
      <c r="WSS156" s="297"/>
      <c r="WST156" s="297"/>
      <c r="WSU156" s="297"/>
      <c r="WSV156" s="297"/>
      <c r="WSW156" s="297"/>
      <c r="WSX156" s="297"/>
      <c r="WSY156" s="297"/>
      <c r="WSZ156" s="297"/>
      <c r="WTA156" s="297"/>
      <c r="WTB156" s="297"/>
      <c r="WTC156" s="297"/>
      <c r="WTD156" s="297"/>
      <c r="WTE156" s="297"/>
      <c r="WTF156" s="297"/>
      <c r="WTG156" s="297"/>
      <c r="WTH156" s="297"/>
      <c r="WTI156" s="297"/>
      <c r="WTJ156" s="297"/>
      <c r="WTK156" s="297"/>
      <c r="WTL156" s="297"/>
      <c r="WTM156" s="297"/>
      <c r="WTN156" s="297"/>
      <c r="WTO156" s="297"/>
      <c r="WTP156" s="297"/>
      <c r="WTQ156" s="297"/>
      <c r="WTR156" s="297"/>
      <c r="WTS156" s="297"/>
      <c r="WTT156" s="297"/>
      <c r="WTU156" s="297"/>
      <c r="WTV156" s="297"/>
      <c r="WTW156" s="297"/>
      <c r="WTX156" s="297"/>
      <c r="WTY156" s="297"/>
      <c r="WTZ156" s="297"/>
      <c r="WUA156" s="297"/>
      <c r="WUB156" s="297"/>
      <c r="WUC156" s="297"/>
      <c r="WUD156" s="297"/>
      <c r="WUE156" s="297"/>
      <c r="WUF156" s="297"/>
      <c r="WUG156" s="297"/>
      <c r="WUH156" s="297"/>
      <c r="WUI156" s="297"/>
      <c r="WUJ156" s="297"/>
      <c r="WUK156" s="297"/>
      <c r="WUL156" s="297"/>
      <c r="WUM156" s="297"/>
      <c r="WUN156" s="297"/>
      <c r="WUO156" s="297"/>
      <c r="WUP156" s="297"/>
      <c r="WUQ156" s="297"/>
      <c r="WUR156" s="297"/>
      <c r="WUS156" s="297"/>
      <c r="WUT156" s="297"/>
      <c r="WUU156" s="297"/>
      <c r="WUV156" s="297"/>
      <c r="WUW156" s="297"/>
      <c r="WUX156" s="297"/>
      <c r="WUY156" s="297"/>
      <c r="WUZ156" s="297"/>
      <c r="WVA156" s="297"/>
      <c r="WVB156" s="297"/>
      <c r="WVC156" s="297"/>
      <c r="WVD156" s="297"/>
      <c r="WVE156" s="297"/>
      <c r="WVF156" s="297"/>
      <c r="WVG156" s="297"/>
      <c r="WVH156" s="297"/>
      <c r="WVI156" s="297"/>
      <c r="WVJ156" s="297"/>
      <c r="WVK156" s="297"/>
      <c r="WVR156" s="297"/>
      <c r="WVS156" s="297"/>
      <c r="WVT156" s="297"/>
      <c r="WVU156" s="297"/>
      <c r="WVV156" s="297"/>
      <c r="WVW156" s="297"/>
      <c r="WVX156" s="297"/>
      <c r="WVY156" s="297"/>
      <c r="WVZ156" s="297"/>
      <c r="WWA156" s="297"/>
      <c r="WWB156" s="297"/>
      <c r="WWC156" s="297"/>
      <c r="WWD156" s="297"/>
      <c r="WWE156" s="297"/>
      <c r="WWF156" s="297"/>
      <c r="WWG156" s="297"/>
      <c r="WWH156" s="297"/>
      <c r="WWI156" s="297"/>
      <c r="WWJ156" s="297"/>
      <c r="WWK156" s="297"/>
      <c r="WWL156" s="297"/>
      <c r="WWM156" s="297"/>
      <c r="WWN156" s="297"/>
      <c r="WWO156" s="297"/>
      <c r="WWP156" s="297"/>
      <c r="WWQ156" s="297"/>
      <c r="WWR156" s="297"/>
      <c r="WWS156" s="297"/>
      <c r="WWT156" s="297"/>
      <c r="WWU156" s="297"/>
      <c r="WWV156" s="297"/>
      <c r="WWW156" s="297"/>
      <c r="WWX156" s="297"/>
      <c r="WWY156" s="297"/>
      <c r="WWZ156" s="297"/>
      <c r="WXA156" s="297"/>
      <c r="WXB156" s="297"/>
      <c r="WXC156" s="297"/>
      <c r="WXD156" s="297"/>
      <c r="WXE156" s="297"/>
      <c r="WXF156" s="297"/>
      <c r="WXG156" s="297"/>
      <c r="WXH156" s="297"/>
      <c r="WXI156" s="297"/>
      <c r="WXJ156" s="297"/>
      <c r="WXK156" s="297"/>
      <c r="WXL156" s="297"/>
      <c r="WXM156" s="297"/>
      <c r="WXN156" s="297"/>
      <c r="WXO156" s="297"/>
      <c r="WXP156" s="297"/>
      <c r="WXQ156" s="297"/>
      <c r="WXR156" s="297"/>
      <c r="WXS156" s="297"/>
      <c r="WXT156" s="297"/>
      <c r="WXU156" s="297"/>
      <c r="WXV156" s="297"/>
      <c r="WXW156" s="297"/>
      <c r="WXX156" s="297"/>
      <c r="WXY156" s="297"/>
      <c r="WXZ156" s="297"/>
      <c r="WYA156" s="297"/>
      <c r="WYB156" s="297"/>
      <c r="WYC156" s="297"/>
      <c r="WYD156" s="297"/>
      <c r="WYE156" s="297"/>
      <c r="WYF156" s="297"/>
      <c r="WYG156" s="297"/>
      <c r="WYH156" s="297"/>
      <c r="WYI156" s="297"/>
      <c r="WYJ156" s="297"/>
      <c r="WYK156" s="297"/>
      <c r="WYL156" s="297"/>
      <c r="WYM156" s="297"/>
      <c r="WYN156" s="297"/>
      <c r="WYO156" s="297"/>
      <c r="WYP156" s="297"/>
      <c r="WYQ156" s="297"/>
      <c r="WYR156" s="297"/>
      <c r="WYS156" s="297"/>
      <c r="WYT156" s="297"/>
      <c r="WYU156" s="297"/>
      <c r="WYV156" s="297"/>
      <c r="WYW156" s="297"/>
      <c r="WYX156" s="297"/>
      <c r="WYY156" s="297"/>
      <c r="WYZ156" s="297"/>
      <c r="WZA156" s="297"/>
      <c r="WZB156" s="297"/>
      <c r="WZC156" s="297"/>
      <c r="WZD156" s="297"/>
      <c r="WZE156" s="297"/>
      <c r="WZF156" s="297"/>
      <c r="WZG156" s="297"/>
      <c r="WZH156" s="297"/>
      <c r="WZI156" s="297"/>
      <c r="WZJ156" s="297"/>
      <c r="WZK156" s="297"/>
      <c r="WZL156" s="297"/>
      <c r="WZM156" s="297"/>
      <c r="WZN156" s="297"/>
      <c r="WZO156" s="297"/>
      <c r="WZP156" s="297"/>
      <c r="WZQ156" s="297"/>
      <c r="WZR156" s="297"/>
      <c r="WZS156" s="297"/>
      <c r="WZT156" s="297"/>
      <c r="WZU156" s="297"/>
      <c r="WZV156" s="297"/>
      <c r="WZW156" s="297"/>
      <c r="WZX156" s="297"/>
      <c r="WZY156" s="297"/>
      <c r="WZZ156" s="297"/>
      <c r="XAA156" s="297"/>
      <c r="XAB156" s="297"/>
      <c r="XAC156" s="297"/>
      <c r="XAD156" s="297"/>
      <c r="XAE156" s="297"/>
      <c r="XAF156" s="297"/>
      <c r="XAG156" s="297"/>
      <c r="XAH156" s="297"/>
      <c r="XAI156" s="297"/>
      <c r="XAJ156" s="297"/>
      <c r="XAK156" s="297"/>
      <c r="XAL156" s="297"/>
      <c r="XAM156" s="297"/>
      <c r="XAN156" s="297"/>
      <c r="XAO156" s="297"/>
      <c r="XAP156" s="297"/>
      <c r="XAQ156" s="297"/>
      <c r="XAR156" s="297"/>
      <c r="XAS156" s="297"/>
      <c r="XAT156" s="297"/>
      <c r="XAU156" s="297"/>
      <c r="XAV156" s="297"/>
      <c r="XAW156" s="297"/>
      <c r="XAX156" s="297"/>
      <c r="XAY156" s="297"/>
      <c r="XAZ156" s="297"/>
      <c r="XBA156" s="297"/>
      <c r="XBB156" s="297"/>
      <c r="XBC156" s="297"/>
      <c r="XBD156" s="297"/>
      <c r="XBE156" s="297"/>
      <c r="XBF156" s="297"/>
      <c r="XBG156" s="297"/>
      <c r="XBH156" s="297"/>
      <c r="XBI156" s="297"/>
      <c r="XBJ156" s="297"/>
      <c r="XBK156" s="297"/>
      <c r="XBL156" s="297"/>
      <c r="XBM156" s="297"/>
      <c r="XBN156" s="297"/>
      <c r="XBO156" s="297"/>
      <c r="XBP156" s="297"/>
      <c r="XBQ156" s="297"/>
      <c r="XBR156" s="297"/>
      <c r="XBS156" s="297"/>
      <c r="XBT156" s="297"/>
      <c r="XBU156" s="297"/>
      <c r="XBV156" s="297"/>
      <c r="XBW156" s="297"/>
      <c r="XBX156" s="297"/>
      <c r="XBY156" s="297"/>
      <c r="XBZ156" s="297"/>
      <c r="XCA156" s="297"/>
      <c r="XCB156" s="297"/>
      <c r="XCC156" s="297"/>
      <c r="XCD156" s="297"/>
      <c r="XCE156" s="297"/>
      <c r="XCF156" s="297"/>
      <c r="XCG156" s="297"/>
      <c r="XCH156" s="297"/>
      <c r="XCI156" s="297"/>
      <c r="XCJ156" s="297"/>
      <c r="XCK156" s="297"/>
      <c r="XCL156" s="297"/>
      <c r="XCM156" s="297"/>
      <c r="XCN156" s="297"/>
      <c r="XCO156" s="297"/>
      <c r="XCP156" s="297"/>
      <c r="XCQ156" s="297"/>
      <c r="XCR156" s="297"/>
      <c r="XCS156" s="297"/>
      <c r="XCT156" s="297"/>
      <c r="XCU156" s="297"/>
      <c r="XCV156" s="297"/>
      <c r="XCW156" s="297"/>
      <c r="XCX156" s="297"/>
      <c r="XCY156" s="297"/>
      <c r="XCZ156" s="297"/>
      <c r="XDA156" s="297"/>
      <c r="XDB156" s="297"/>
      <c r="XDC156" s="297"/>
      <c r="XDD156" s="297"/>
      <c r="XDE156" s="297"/>
      <c r="XDF156" s="297"/>
      <c r="XDG156" s="297"/>
      <c r="XDH156" s="297"/>
      <c r="XDI156" s="297"/>
      <c r="XDJ156" s="297"/>
      <c r="XDK156" s="297"/>
      <c r="XDL156" s="297"/>
      <c r="XDM156" s="297"/>
      <c r="XDN156" s="297"/>
      <c r="XDO156" s="297"/>
      <c r="XDP156" s="297"/>
      <c r="XDQ156" s="297"/>
      <c r="XDR156" s="297"/>
      <c r="XDS156" s="297"/>
      <c r="XDT156" s="297"/>
      <c r="XDU156" s="297"/>
      <c r="XDV156" s="297"/>
      <c r="XDW156" s="297"/>
      <c r="XDX156" s="297"/>
      <c r="XDY156" s="297"/>
      <c r="XDZ156" s="297"/>
      <c r="XEA156" s="297"/>
      <c r="XEB156" s="297"/>
      <c r="XEC156" s="297"/>
      <c r="XED156" s="297"/>
      <c r="XEE156" s="297"/>
      <c r="XEF156" s="297"/>
      <c r="XEG156" s="297"/>
      <c r="XEH156" s="297"/>
      <c r="XEI156" s="297"/>
      <c r="XEJ156" s="297"/>
      <c r="XEK156" s="297"/>
      <c r="XEL156" s="297"/>
      <c r="XEM156" s="297"/>
      <c r="XEN156" s="297"/>
      <c r="XEO156" s="297"/>
      <c r="XEP156" s="297"/>
      <c r="XEQ156" s="297"/>
      <c r="XER156" s="297"/>
      <c r="XES156" s="297"/>
      <c r="XET156" s="297"/>
      <c r="XEU156" s="297"/>
      <c r="XEV156" s="297"/>
      <c r="XEW156" s="297"/>
      <c r="XEX156" s="297"/>
      <c r="XEY156" s="297"/>
      <c r="XEZ156" s="297"/>
      <c r="XFA156" s="297"/>
      <c r="XFB156" s="297"/>
      <c r="XFC156" s="297"/>
      <c r="XFD156" s="297"/>
    </row>
    <row r="157" spans="1:16384" s="164" customFormat="1" ht="60.75" x14ac:dyDescent="0.25">
      <c r="A157" s="380" t="s">
        <v>132</v>
      </c>
      <c r="B157" s="392" t="s">
        <v>548</v>
      </c>
      <c r="C157" s="392" t="s">
        <v>125</v>
      </c>
      <c r="D157" s="377">
        <v>8600000</v>
      </c>
      <c r="E157" s="377">
        <v>6600000</v>
      </c>
      <c r="F157" s="377">
        <v>6600000</v>
      </c>
      <c r="G157" s="296"/>
      <c r="H157" s="297"/>
      <c r="I157" s="297"/>
      <c r="J157" s="296"/>
      <c r="K157" s="296"/>
      <c r="L157" s="296"/>
      <c r="M157" s="296"/>
      <c r="N157" s="297"/>
      <c r="O157" s="297"/>
      <c r="P157" s="297"/>
      <c r="Q157" s="297"/>
      <c r="R157" s="297"/>
      <c r="S157" s="297"/>
      <c r="T157" s="297"/>
      <c r="U157" s="297"/>
      <c r="V157" s="297"/>
      <c r="W157" s="297"/>
      <c r="X157" s="297"/>
      <c r="Y157" s="297"/>
      <c r="Z157" s="297"/>
      <c r="AA157" s="297"/>
      <c r="AB157" s="297"/>
      <c r="AC157" s="297"/>
      <c r="AD157" s="297"/>
      <c r="AE157" s="297"/>
      <c r="AF157" s="297"/>
      <c r="AG157" s="297"/>
      <c r="AH157" s="297"/>
      <c r="AI157" s="297"/>
      <c r="AJ157" s="297"/>
      <c r="AK157" s="297"/>
      <c r="AL157" s="297"/>
      <c r="AM157" s="297"/>
      <c r="AN157" s="297"/>
      <c r="AO157" s="297"/>
      <c r="AP157" s="297"/>
      <c r="AQ157" s="297"/>
      <c r="AR157" s="297"/>
      <c r="AS157" s="297"/>
      <c r="AT157" s="297"/>
      <c r="AU157" s="297"/>
      <c r="AV157" s="297"/>
      <c r="AW157" s="297"/>
      <c r="AX157" s="297"/>
      <c r="AY157" s="297"/>
      <c r="AZ157" s="297"/>
      <c r="BA157" s="297"/>
      <c r="BB157" s="297"/>
      <c r="BC157" s="297"/>
      <c r="BD157" s="297"/>
      <c r="BE157" s="297"/>
      <c r="BF157" s="297"/>
      <c r="BG157" s="297"/>
      <c r="BH157" s="297"/>
      <c r="BI157" s="297"/>
      <c r="BJ157" s="297"/>
      <c r="BK157" s="297"/>
      <c r="BL157" s="297"/>
      <c r="BM157" s="297"/>
      <c r="BN157" s="297"/>
      <c r="BO157" s="297"/>
      <c r="BP157" s="297"/>
      <c r="BQ157" s="297"/>
      <c r="BR157" s="297"/>
      <c r="BS157" s="297"/>
      <c r="BT157" s="297"/>
      <c r="BU157" s="297"/>
      <c r="BV157" s="297"/>
      <c r="BW157" s="297"/>
      <c r="BX157" s="297"/>
      <c r="BY157" s="297"/>
      <c r="BZ157" s="297"/>
      <c r="CA157" s="297"/>
      <c r="CB157" s="297"/>
      <c r="CC157" s="297"/>
      <c r="CD157" s="297"/>
      <c r="CE157" s="297"/>
      <c r="CF157" s="297"/>
      <c r="CG157" s="297"/>
      <c r="CH157" s="297"/>
      <c r="CI157" s="297"/>
      <c r="CJ157" s="297"/>
      <c r="CK157" s="297"/>
      <c r="CL157" s="297"/>
      <c r="CM157" s="297"/>
      <c r="CN157" s="297"/>
      <c r="CO157" s="297"/>
      <c r="CP157" s="297"/>
      <c r="CQ157" s="297"/>
      <c r="CR157" s="297"/>
      <c r="CS157" s="297"/>
      <c r="CT157" s="297"/>
      <c r="CU157" s="297"/>
      <c r="CV157" s="297"/>
      <c r="CW157" s="297"/>
      <c r="CX157" s="297"/>
      <c r="CY157" s="297"/>
      <c r="CZ157" s="297"/>
      <c r="DA157" s="297"/>
      <c r="DB157" s="297"/>
      <c r="DC157" s="297"/>
      <c r="DD157" s="297"/>
      <c r="DE157" s="297"/>
      <c r="DF157" s="297"/>
      <c r="DG157" s="297"/>
      <c r="DH157" s="297"/>
      <c r="DI157" s="297"/>
      <c r="DJ157" s="297"/>
      <c r="DK157" s="297"/>
      <c r="DL157" s="297"/>
      <c r="DM157" s="297"/>
      <c r="DN157" s="297"/>
      <c r="DO157" s="297"/>
      <c r="DP157" s="297"/>
      <c r="DQ157" s="297"/>
      <c r="DR157" s="297"/>
      <c r="DS157" s="297"/>
      <c r="DT157" s="297"/>
      <c r="DU157" s="297"/>
      <c r="DV157" s="297"/>
      <c r="DW157" s="297"/>
      <c r="DX157" s="297"/>
      <c r="DY157" s="297"/>
      <c r="DZ157" s="297"/>
      <c r="EA157" s="297"/>
      <c r="EB157" s="297"/>
      <c r="EC157" s="297"/>
      <c r="ED157" s="297"/>
      <c r="EE157" s="297"/>
      <c r="EF157" s="297"/>
      <c r="EG157" s="297"/>
      <c r="EH157" s="297"/>
      <c r="EI157" s="297"/>
      <c r="EJ157" s="297"/>
      <c r="EK157" s="297"/>
      <c r="EL157" s="297"/>
      <c r="EM157" s="297"/>
      <c r="EN157" s="297"/>
      <c r="EO157" s="297"/>
      <c r="EP157" s="297"/>
      <c r="EQ157" s="297"/>
      <c r="ER157" s="297"/>
      <c r="ES157" s="297"/>
      <c r="ET157" s="297"/>
      <c r="EU157" s="297"/>
      <c r="EV157" s="297"/>
      <c r="EW157" s="297"/>
      <c r="EX157" s="297"/>
      <c r="EY157" s="297"/>
      <c r="EZ157" s="297"/>
      <c r="FA157" s="297"/>
      <c r="FB157" s="297"/>
      <c r="FC157" s="297"/>
      <c r="FD157" s="297"/>
      <c r="FE157" s="297"/>
      <c r="FF157" s="297"/>
      <c r="FG157" s="297"/>
      <c r="FH157" s="297"/>
      <c r="FI157" s="297"/>
      <c r="FJ157" s="297"/>
      <c r="FK157" s="297"/>
      <c r="FL157" s="297"/>
      <c r="FM157" s="297"/>
      <c r="FN157" s="297"/>
      <c r="FO157" s="297"/>
      <c r="FP157" s="297"/>
      <c r="FQ157" s="297"/>
      <c r="FR157" s="297"/>
      <c r="FS157" s="297"/>
      <c r="FT157" s="297"/>
      <c r="FU157" s="297"/>
      <c r="FV157" s="297"/>
      <c r="FW157" s="297"/>
      <c r="FX157" s="297"/>
      <c r="FY157" s="297"/>
      <c r="FZ157" s="297"/>
      <c r="GA157" s="297"/>
      <c r="GB157" s="297"/>
      <c r="GC157" s="297"/>
      <c r="GD157" s="297"/>
      <c r="GE157" s="297"/>
      <c r="GF157" s="297"/>
      <c r="GG157" s="297"/>
      <c r="GH157" s="297"/>
      <c r="GI157" s="297"/>
      <c r="GJ157" s="297"/>
      <c r="GK157" s="297"/>
      <c r="GL157" s="297"/>
      <c r="GM157" s="297"/>
      <c r="GN157" s="297"/>
      <c r="GO157" s="297"/>
      <c r="GP157" s="297"/>
      <c r="GQ157" s="297"/>
      <c r="GR157" s="297"/>
      <c r="GS157" s="297"/>
      <c r="GT157" s="297"/>
      <c r="GU157" s="297"/>
      <c r="GV157" s="297"/>
      <c r="GW157" s="297"/>
      <c r="GX157" s="297"/>
      <c r="GY157" s="297"/>
      <c r="GZ157" s="297"/>
      <c r="HA157" s="297"/>
      <c r="HB157" s="297"/>
      <c r="HC157" s="297"/>
      <c r="HD157" s="297"/>
      <c r="HE157" s="297"/>
      <c r="HF157" s="297"/>
      <c r="HG157" s="297"/>
      <c r="HH157" s="297"/>
      <c r="HI157" s="297"/>
      <c r="HJ157" s="297"/>
      <c r="HK157" s="297"/>
      <c r="HL157" s="297"/>
      <c r="HM157" s="297"/>
      <c r="HN157" s="297"/>
      <c r="HO157" s="297"/>
      <c r="HP157" s="297"/>
      <c r="HQ157" s="297"/>
      <c r="HR157" s="297"/>
      <c r="HS157" s="297"/>
      <c r="HT157" s="297"/>
      <c r="HU157" s="297"/>
      <c r="HV157" s="297"/>
      <c r="HW157" s="297"/>
      <c r="HX157" s="297"/>
      <c r="HY157" s="297"/>
      <c r="HZ157" s="297"/>
      <c r="IA157" s="297"/>
      <c r="IB157" s="297"/>
      <c r="IC157" s="297"/>
      <c r="ID157" s="297"/>
      <c r="IE157" s="297"/>
      <c r="IF157" s="297"/>
      <c r="IG157" s="297"/>
      <c r="IH157" s="297"/>
      <c r="II157" s="297"/>
      <c r="IJ157" s="297"/>
      <c r="IK157" s="297"/>
      <c r="IL157" s="297"/>
      <c r="IM157" s="297"/>
      <c r="IN157" s="297"/>
      <c r="IO157" s="297"/>
      <c r="IP157" s="297"/>
      <c r="IQ157" s="297"/>
      <c r="IR157" s="297"/>
      <c r="IS157" s="297"/>
      <c r="IT157" s="297"/>
      <c r="IU157" s="297"/>
      <c r="IV157" s="297"/>
      <c r="IW157" s="297"/>
      <c r="IX157" s="297"/>
      <c r="IY157" s="297"/>
      <c r="JF157" s="297"/>
      <c r="JG157" s="297"/>
      <c r="JH157" s="297"/>
      <c r="JI157" s="297"/>
      <c r="JJ157" s="297"/>
      <c r="JK157" s="297"/>
      <c r="JL157" s="297"/>
      <c r="JM157" s="297"/>
      <c r="JN157" s="297"/>
      <c r="JO157" s="297"/>
      <c r="JP157" s="297"/>
      <c r="JQ157" s="297"/>
      <c r="JR157" s="297"/>
      <c r="JS157" s="297"/>
      <c r="JT157" s="297"/>
      <c r="JU157" s="297"/>
      <c r="JV157" s="297"/>
      <c r="JW157" s="297"/>
      <c r="JX157" s="297"/>
      <c r="JY157" s="297"/>
      <c r="JZ157" s="297"/>
      <c r="KA157" s="297"/>
      <c r="KB157" s="297"/>
      <c r="KC157" s="297"/>
      <c r="KD157" s="297"/>
      <c r="KE157" s="297"/>
      <c r="KF157" s="297"/>
      <c r="KG157" s="297"/>
      <c r="KH157" s="297"/>
      <c r="KI157" s="297"/>
      <c r="KJ157" s="297"/>
      <c r="KK157" s="297"/>
      <c r="KL157" s="297"/>
      <c r="KM157" s="297"/>
      <c r="KN157" s="297"/>
      <c r="KO157" s="297"/>
      <c r="KP157" s="297"/>
      <c r="KQ157" s="297"/>
      <c r="KR157" s="297"/>
      <c r="KS157" s="297"/>
      <c r="KT157" s="297"/>
      <c r="KU157" s="297"/>
      <c r="KV157" s="297"/>
      <c r="KW157" s="297"/>
      <c r="KX157" s="297"/>
      <c r="KY157" s="297"/>
      <c r="KZ157" s="297"/>
      <c r="LA157" s="297"/>
      <c r="LB157" s="297"/>
      <c r="LC157" s="297"/>
      <c r="LD157" s="297"/>
      <c r="LE157" s="297"/>
      <c r="LF157" s="297"/>
      <c r="LG157" s="297"/>
      <c r="LH157" s="297"/>
      <c r="LI157" s="297"/>
      <c r="LJ157" s="297"/>
      <c r="LK157" s="297"/>
      <c r="LL157" s="297"/>
      <c r="LM157" s="297"/>
      <c r="LN157" s="297"/>
      <c r="LO157" s="297"/>
      <c r="LP157" s="297"/>
      <c r="LQ157" s="297"/>
      <c r="LR157" s="297"/>
      <c r="LS157" s="297"/>
      <c r="LT157" s="297"/>
      <c r="LU157" s="297"/>
      <c r="LV157" s="297"/>
      <c r="LW157" s="297"/>
      <c r="LX157" s="297"/>
      <c r="LY157" s="297"/>
      <c r="LZ157" s="297"/>
      <c r="MA157" s="297"/>
      <c r="MB157" s="297"/>
      <c r="MC157" s="297"/>
      <c r="MD157" s="297"/>
      <c r="ME157" s="297"/>
      <c r="MF157" s="297"/>
      <c r="MG157" s="297"/>
      <c r="MH157" s="297"/>
      <c r="MI157" s="297"/>
      <c r="MJ157" s="297"/>
      <c r="MK157" s="297"/>
      <c r="ML157" s="297"/>
      <c r="MM157" s="297"/>
      <c r="MN157" s="297"/>
      <c r="MO157" s="297"/>
      <c r="MP157" s="297"/>
      <c r="MQ157" s="297"/>
      <c r="MR157" s="297"/>
      <c r="MS157" s="297"/>
      <c r="MT157" s="297"/>
      <c r="MU157" s="297"/>
      <c r="MV157" s="297"/>
      <c r="MW157" s="297"/>
      <c r="MX157" s="297"/>
      <c r="MY157" s="297"/>
      <c r="MZ157" s="297"/>
      <c r="NA157" s="297"/>
      <c r="NB157" s="297"/>
      <c r="NC157" s="297"/>
      <c r="ND157" s="297"/>
      <c r="NE157" s="297"/>
      <c r="NF157" s="297"/>
      <c r="NG157" s="297"/>
      <c r="NH157" s="297"/>
      <c r="NI157" s="297"/>
      <c r="NJ157" s="297"/>
      <c r="NK157" s="297"/>
      <c r="NL157" s="297"/>
      <c r="NM157" s="297"/>
      <c r="NN157" s="297"/>
      <c r="NO157" s="297"/>
      <c r="NP157" s="297"/>
      <c r="NQ157" s="297"/>
      <c r="NR157" s="297"/>
      <c r="NS157" s="297"/>
      <c r="NT157" s="297"/>
      <c r="NU157" s="297"/>
      <c r="NV157" s="297"/>
      <c r="NW157" s="297"/>
      <c r="NX157" s="297"/>
      <c r="NY157" s="297"/>
      <c r="NZ157" s="297"/>
      <c r="OA157" s="297"/>
      <c r="OB157" s="297"/>
      <c r="OC157" s="297"/>
      <c r="OD157" s="297"/>
      <c r="OE157" s="297"/>
      <c r="OF157" s="297"/>
      <c r="OG157" s="297"/>
      <c r="OH157" s="297"/>
      <c r="OI157" s="297"/>
      <c r="OJ157" s="297"/>
      <c r="OK157" s="297"/>
      <c r="OL157" s="297"/>
      <c r="OM157" s="297"/>
      <c r="ON157" s="297"/>
      <c r="OO157" s="297"/>
      <c r="OP157" s="297"/>
      <c r="OQ157" s="297"/>
      <c r="OR157" s="297"/>
      <c r="OS157" s="297"/>
      <c r="OT157" s="297"/>
      <c r="OU157" s="297"/>
      <c r="OV157" s="297"/>
      <c r="OW157" s="297"/>
      <c r="OX157" s="297"/>
      <c r="OY157" s="297"/>
      <c r="OZ157" s="297"/>
      <c r="PA157" s="297"/>
      <c r="PB157" s="297"/>
      <c r="PC157" s="297"/>
      <c r="PD157" s="297"/>
      <c r="PE157" s="297"/>
      <c r="PF157" s="297"/>
      <c r="PG157" s="297"/>
      <c r="PH157" s="297"/>
      <c r="PI157" s="297"/>
      <c r="PJ157" s="297"/>
      <c r="PK157" s="297"/>
      <c r="PL157" s="297"/>
      <c r="PM157" s="297"/>
      <c r="PN157" s="297"/>
      <c r="PO157" s="297"/>
      <c r="PP157" s="297"/>
      <c r="PQ157" s="297"/>
      <c r="PR157" s="297"/>
      <c r="PS157" s="297"/>
      <c r="PT157" s="297"/>
      <c r="PU157" s="297"/>
      <c r="PV157" s="297"/>
      <c r="PW157" s="297"/>
      <c r="PX157" s="297"/>
      <c r="PY157" s="297"/>
      <c r="PZ157" s="297"/>
      <c r="QA157" s="297"/>
      <c r="QB157" s="297"/>
      <c r="QC157" s="297"/>
      <c r="QD157" s="297"/>
      <c r="QE157" s="297"/>
      <c r="QF157" s="297"/>
      <c r="QG157" s="297"/>
      <c r="QH157" s="297"/>
      <c r="QI157" s="297"/>
      <c r="QJ157" s="297"/>
      <c r="QK157" s="297"/>
      <c r="QL157" s="297"/>
      <c r="QM157" s="297"/>
      <c r="QN157" s="297"/>
      <c r="QO157" s="297"/>
      <c r="QP157" s="297"/>
      <c r="QQ157" s="297"/>
      <c r="QR157" s="297"/>
      <c r="QS157" s="297"/>
      <c r="QT157" s="297"/>
      <c r="QU157" s="297"/>
      <c r="QV157" s="297"/>
      <c r="QW157" s="297"/>
      <c r="QX157" s="297"/>
      <c r="QY157" s="297"/>
      <c r="QZ157" s="297"/>
      <c r="RA157" s="297"/>
      <c r="RB157" s="297"/>
      <c r="RC157" s="297"/>
      <c r="RD157" s="297"/>
      <c r="RE157" s="297"/>
      <c r="RF157" s="297"/>
      <c r="RG157" s="297"/>
      <c r="RH157" s="297"/>
      <c r="RI157" s="297"/>
      <c r="RJ157" s="297"/>
      <c r="RK157" s="297"/>
      <c r="RL157" s="297"/>
      <c r="RM157" s="297"/>
      <c r="RN157" s="297"/>
      <c r="RO157" s="297"/>
      <c r="RP157" s="297"/>
      <c r="RQ157" s="297"/>
      <c r="RR157" s="297"/>
      <c r="RS157" s="297"/>
      <c r="RT157" s="297"/>
      <c r="RU157" s="297"/>
      <c r="RV157" s="297"/>
      <c r="RW157" s="297"/>
      <c r="RX157" s="297"/>
      <c r="RY157" s="297"/>
      <c r="RZ157" s="297"/>
      <c r="SA157" s="297"/>
      <c r="SB157" s="297"/>
      <c r="SC157" s="297"/>
      <c r="SD157" s="297"/>
      <c r="SE157" s="297"/>
      <c r="SF157" s="297"/>
      <c r="SG157" s="297"/>
      <c r="SH157" s="297"/>
      <c r="SI157" s="297"/>
      <c r="SJ157" s="297"/>
      <c r="SK157" s="297"/>
      <c r="SL157" s="297"/>
      <c r="SM157" s="297"/>
      <c r="SN157" s="297"/>
      <c r="SO157" s="297"/>
      <c r="SP157" s="297"/>
      <c r="SQ157" s="297"/>
      <c r="SR157" s="297"/>
      <c r="SS157" s="297"/>
      <c r="ST157" s="297"/>
      <c r="SU157" s="297"/>
      <c r="TB157" s="297"/>
      <c r="TC157" s="297"/>
      <c r="TD157" s="297"/>
      <c r="TE157" s="297"/>
      <c r="TF157" s="297"/>
      <c r="TG157" s="297"/>
      <c r="TH157" s="297"/>
      <c r="TI157" s="297"/>
      <c r="TJ157" s="297"/>
      <c r="TK157" s="297"/>
      <c r="TL157" s="297"/>
      <c r="TM157" s="297"/>
      <c r="TN157" s="297"/>
      <c r="TO157" s="297"/>
      <c r="TP157" s="297"/>
      <c r="TQ157" s="297"/>
      <c r="TR157" s="297"/>
      <c r="TS157" s="297"/>
      <c r="TT157" s="297"/>
      <c r="TU157" s="297"/>
      <c r="TV157" s="297"/>
      <c r="TW157" s="297"/>
      <c r="TX157" s="297"/>
      <c r="TY157" s="297"/>
      <c r="TZ157" s="297"/>
      <c r="UA157" s="297"/>
      <c r="UB157" s="297"/>
      <c r="UC157" s="297"/>
      <c r="UD157" s="297"/>
      <c r="UE157" s="297"/>
      <c r="UF157" s="297"/>
      <c r="UG157" s="297"/>
      <c r="UH157" s="297"/>
      <c r="UI157" s="297"/>
      <c r="UJ157" s="297"/>
      <c r="UK157" s="297"/>
      <c r="UL157" s="297"/>
      <c r="UM157" s="297"/>
      <c r="UN157" s="297"/>
      <c r="UO157" s="297"/>
      <c r="UP157" s="297"/>
      <c r="UQ157" s="297"/>
      <c r="UR157" s="297"/>
      <c r="US157" s="297"/>
      <c r="UT157" s="297"/>
      <c r="UU157" s="297"/>
      <c r="UV157" s="297"/>
      <c r="UW157" s="297"/>
      <c r="UX157" s="297"/>
      <c r="UY157" s="297"/>
      <c r="UZ157" s="297"/>
      <c r="VA157" s="297"/>
      <c r="VB157" s="297"/>
      <c r="VC157" s="297"/>
      <c r="VD157" s="297"/>
      <c r="VE157" s="297"/>
      <c r="VF157" s="297"/>
      <c r="VG157" s="297"/>
      <c r="VH157" s="297"/>
      <c r="VI157" s="297"/>
      <c r="VJ157" s="297"/>
      <c r="VK157" s="297"/>
      <c r="VL157" s="297"/>
      <c r="VM157" s="297"/>
      <c r="VN157" s="297"/>
      <c r="VO157" s="297"/>
      <c r="VP157" s="297"/>
      <c r="VQ157" s="297"/>
      <c r="VR157" s="297"/>
      <c r="VS157" s="297"/>
      <c r="VT157" s="297"/>
      <c r="VU157" s="297"/>
      <c r="VV157" s="297"/>
      <c r="VW157" s="297"/>
      <c r="VX157" s="297"/>
      <c r="VY157" s="297"/>
      <c r="VZ157" s="297"/>
      <c r="WA157" s="297"/>
      <c r="WB157" s="297"/>
      <c r="WC157" s="297"/>
      <c r="WD157" s="297"/>
      <c r="WE157" s="297"/>
      <c r="WF157" s="297"/>
      <c r="WG157" s="297"/>
      <c r="WH157" s="297"/>
      <c r="WI157" s="297"/>
      <c r="WJ157" s="297"/>
      <c r="WK157" s="297"/>
      <c r="WL157" s="297"/>
      <c r="WM157" s="297"/>
      <c r="WN157" s="297"/>
      <c r="WO157" s="297"/>
      <c r="WP157" s="297"/>
      <c r="WQ157" s="297"/>
      <c r="WR157" s="297"/>
      <c r="WS157" s="297"/>
      <c r="WT157" s="297"/>
      <c r="WU157" s="297"/>
      <c r="WV157" s="297"/>
      <c r="WW157" s="297"/>
      <c r="WX157" s="297"/>
      <c r="WY157" s="297"/>
      <c r="WZ157" s="297"/>
      <c r="XA157" s="297"/>
      <c r="XB157" s="297"/>
      <c r="XC157" s="297"/>
      <c r="XD157" s="297"/>
      <c r="XE157" s="297"/>
      <c r="XF157" s="297"/>
      <c r="XG157" s="297"/>
      <c r="XH157" s="297"/>
      <c r="XI157" s="297"/>
      <c r="XJ157" s="297"/>
      <c r="XK157" s="297"/>
      <c r="XL157" s="297"/>
      <c r="XM157" s="297"/>
      <c r="XN157" s="297"/>
      <c r="XO157" s="297"/>
      <c r="XP157" s="297"/>
      <c r="XQ157" s="297"/>
      <c r="XR157" s="297"/>
      <c r="XS157" s="297"/>
      <c r="XT157" s="297"/>
      <c r="XU157" s="297"/>
      <c r="XV157" s="297"/>
      <c r="XW157" s="297"/>
      <c r="XX157" s="297"/>
      <c r="XY157" s="297"/>
      <c r="XZ157" s="297"/>
      <c r="YA157" s="297"/>
      <c r="YB157" s="297"/>
      <c r="YC157" s="297"/>
      <c r="YD157" s="297"/>
      <c r="YE157" s="297"/>
      <c r="YF157" s="297"/>
      <c r="YG157" s="297"/>
      <c r="YH157" s="297"/>
      <c r="YI157" s="297"/>
      <c r="YJ157" s="297"/>
      <c r="YK157" s="297"/>
      <c r="YL157" s="297"/>
      <c r="YM157" s="297"/>
      <c r="YN157" s="297"/>
      <c r="YO157" s="297"/>
      <c r="YP157" s="297"/>
      <c r="YQ157" s="297"/>
      <c r="YR157" s="297"/>
      <c r="YS157" s="297"/>
      <c r="YT157" s="297"/>
      <c r="YU157" s="297"/>
      <c r="YV157" s="297"/>
      <c r="YW157" s="297"/>
      <c r="YX157" s="297"/>
      <c r="YY157" s="297"/>
      <c r="YZ157" s="297"/>
      <c r="ZA157" s="297"/>
      <c r="ZB157" s="297"/>
      <c r="ZC157" s="297"/>
      <c r="ZD157" s="297"/>
      <c r="ZE157" s="297"/>
      <c r="ZF157" s="297"/>
      <c r="ZG157" s="297"/>
      <c r="ZH157" s="297"/>
      <c r="ZI157" s="297"/>
      <c r="ZJ157" s="297"/>
      <c r="ZK157" s="297"/>
      <c r="ZL157" s="297"/>
      <c r="ZM157" s="297"/>
      <c r="ZN157" s="297"/>
      <c r="ZO157" s="297"/>
      <c r="ZP157" s="297"/>
      <c r="ZQ157" s="297"/>
      <c r="ZR157" s="297"/>
      <c r="ZS157" s="297"/>
      <c r="ZT157" s="297"/>
      <c r="ZU157" s="297"/>
      <c r="ZV157" s="297"/>
      <c r="ZW157" s="297"/>
      <c r="ZX157" s="297"/>
      <c r="ZY157" s="297"/>
      <c r="ZZ157" s="297"/>
      <c r="AAA157" s="297"/>
      <c r="AAB157" s="297"/>
      <c r="AAC157" s="297"/>
      <c r="AAD157" s="297"/>
      <c r="AAE157" s="297"/>
      <c r="AAF157" s="297"/>
      <c r="AAG157" s="297"/>
      <c r="AAH157" s="297"/>
      <c r="AAI157" s="297"/>
      <c r="AAJ157" s="297"/>
      <c r="AAK157" s="297"/>
      <c r="AAL157" s="297"/>
      <c r="AAM157" s="297"/>
      <c r="AAN157" s="297"/>
      <c r="AAO157" s="297"/>
      <c r="AAP157" s="297"/>
      <c r="AAQ157" s="297"/>
      <c r="AAR157" s="297"/>
      <c r="AAS157" s="297"/>
      <c r="AAT157" s="297"/>
      <c r="AAU157" s="297"/>
      <c r="AAV157" s="297"/>
      <c r="AAW157" s="297"/>
      <c r="AAX157" s="297"/>
      <c r="AAY157" s="297"/>
      <c r="AAZ157" s="297"/>
      <c r="ABA157" s="297"/>
      <c r="ABB157" s="297"/>
      <c r="ABC157" s="297"/>
      <c r="ABD157" s="297"/>
      <c r="ABE157" s="297"/>
      <c r="ABF157" s="297"/>
      <c r="ABG157" s="297"/>
      <c r="ABH157" s="297"/>
      <c r="ABI157" s="297"/>
      <c r="ABJ157" s="297"/>
      <c r="ABK157" s="297"/>
      <c r="ABL157" s="297"/>
      <c r="ABM157" s="297"/>
      <c r="ABN157" s="297"/>
      <c r="ABO157" s="297"/>
      <c r="ABP157" s="297"/>
      <c r="ABQ157" s="297"/>
      <c r="ABR157" s="297"/>
      <c r="ABS157" s="297"/>
      <c r="ABT157" s="297"/>
      <c r="ABU157" s="297"/>
      <c r="ABV157" s="297"/>
      <c r="ABW157" s="297"/>
      <c r="ABX157" s="297"/>
      <c r="ABY157" s="297"/>
      <c r="ABZ157" s="297"/>
      <c r="ACA157" s="297"/>
      <c r="ACB157" s="297"/>
      <c r="ACC157" s="297"/>
      <c r="ACD157" s="297"/>
      <c r="ACE157" s="297"/>
      <c r="ACF157" s="297"/>
      <c r="ACG157" s="297"/>
      <c r="ACH157" s="297"/>
      <c r="ACI157" s="297"/>
      <c r="ACJ157" s="297"/>
      <c r="ACK157" s="297"/>
      <c r="ACL157" s="297"/>
      <c r="ACM157" s="297"/>
      <c r="ACN157" s="297"/>
      <c r="ACO157" s="297"/>
      <c r="ACP157" s="297"/>
      <c r="ACQ157" s="297"/>
      <c r="ACX157" s="297"/>
      <c r="ACY157" s="297"/>
      <c r="ACZ157" s="297"/>
      <c r="ADA157" s="297"/>
      <c r="ADB157" s="297"/>
      <c r="ADC157" s="297"/>
      <c r="ADD157" s="297"/>
      <c r="ADE157" s="297"/>
      <c r="ADF157" s="297"/>
      <c r="ADG157" s="297"/>
      <c r="ADH157" s="297"/>
      <c r="ADI157" s="297"/>
      <c r="ADJ157" s="297"/>
      <c r="ADK157" s="297"/>
      <c r="ADL157" s="297"/>
      <c r="ADM157" s="297"/>
      <c r="ADN157" s="297"/>
      <c r="ADO157" s="297"/>
      <c r="ADP157" s="297"/>
      <c r="ADQ157" s="297"/>
      <c r="ADR157" s="297"/>
      <c r="ADS157" s="297"/>
      <c r="ADT157" s="297"/>
      <c r="ADU157" s="297"/>
      <c r="ADV157" s="297"/>
      <c r="ADW157" s="297"/>
      <c r="ADX157" s="297"/>
      <c r="ADY157" s="297"/>
      <c r="ADZ157" s="297"/>
      <c r="AEA157" s="297"/>
      <c r="AEB157" s="297"/>
      <c r="AEC157" s="297"/>
      <c r="AED157" s="297"/>
      <c r="AEE157" s="297"/>
      <c r="AEF157" s="297"/>
      <c r="AEG157" s="297"/>
      <c r="AEH157" s="297"/>
      <c r="AEI157" s="297"/>
      <c r="AEJ157" s="297"/>
      <c r="AEK157" s="297"/>
      <c r="AEL157" s="297"/>
      <c r="AEM157" s="297"/>
      <c r="AEN157" s="297"/>
      <c r="AEO157" s="297"/>
      <c r="AEP157" s="297"/>
      <c r="AEQ157" s="297"/>
      <c r="AER157" s="297"/>
      <c r="AES157" s="297"/>
      <c r="AET157" s="297"/>
      <c r="AEU157" s="297"/>
      <c r="AEV157" s="297"/>
      <c r="AEW157" s="297"/>
      <c r="AEX157" s="297"/>
      <c r="AEY157" s="297"/>
      <c r="AEZ157" s="297"/>
      <c r="AFA157" s="297"/>
      <c r="AFB157" s="297"/>
      <c r="AFC157" s="297"/>
      <c r="AFD157" s="297"/>
      <c r="AFE157" s="297"/>
      <c r="AFF157" s="297"/>
      <c r="AFG157" s="297"/>
      <c r="AFH157" s="297"/>
      <c r="AFI157" s="297"/>
      <c r="AFJ157" s="297"/>
      <c r="AFK157" s="297"/>
      <c r="AFL157" s="297"/>
      <c r="AFM157" s="297"/>
      <c r="AFN157" s="297"/>
      <c r="AFO157" s="297"/>
      <c r="AFP157" s="297"/>
      <c r="AFQ157" s="297"/>
      <c r="AFR157" s="297"/>
      <c r="AFS157" s="297"/>
      <c r="AFT157" s="297"/>
      <c r="AFU157" s="297"/>
      <c r="AFV157" s="297"/>
      <c r="AFW157" s="297"/>
      <c r="AFX157" s="297"/>
      <c r="AFY157" s="297"/>
      <c r="AFZ157" s="297"/>
      <c r="AGA157" s="297"/>
      <c r="AGB157" s="297"/>
      <c r="AGC157" s="297"/>
      <c r="AGD157" s="297"/>
      <c r="AGE157" s="297"/>
      <c r="AGF157" s="297"/>
      <c r="AGG157" s="297"/>
      <c r="AGH157" s="297"/>
      <c r="AGI157" s="297"/>
      <c r="AGJ157" s="297"/>
      <c r="AGK157" s="297"/>
      <c r="AGL157" s="297"/>
      <c r="AGM157" s="297"/>
      <c r="AGN157" s="297"/>
      <c r="AGO157" s="297"/>
      <c r="AGP157" s="297"/>
      <c r="AGQ157" s="297"/>
      <c r="AGR157" s="297"/>
      <c r="AGS157" s="297"/>
      <c r="AGT157" s="297"/>
      <c r="AGU157" s="297"/>
      <c r="AGV157" s="297"/>
      <c r="AGW157" s="297"/>
      <c r="AGX157" s="297"/>
      <c r="AGY157" s="297"/>
      <c r="AGZ157" s="297"/>
      <c r="AHA157" s="297"/>
      <c r="AHB157" s="297"/>
      <c r="AHC157" s="297"/>
      <c r="AHD157" s="297"/>
      <c r="AHE157" s="297"/>
      <c r="AHF157" s="297"/>
      <c r="AHG157" s="297"/>
      <c r="AHH157" s="297"/>
      <c r="AHI157" s="297"/>
      <c r="AHJ157" s="297"/>
      <c r="AHK157" s="297"/>
      <c r="AHL157" s="297"/>
      <c r="AHM157" s="297"/>
      <c r="AHN157" s="297"/>
      <c r="AHO157" s="297"/>
      <c r="AHP157" s="297"/>
      <c r="AHQ157" s="297"/>
      <c r="AHR157" s="297"/>
      <c r="AHS157" s="297"/>
      <c r="AHT157" s="297"/>
      <c r="AHU157" s="297"/>
      <c r="AHV157" s="297"/>
      <c r="AHW157" s="297"/>
      <c r="AHX157" s="297"/>
      <c r="AHY157" s="297"/>
      <c r="AHZ157" s="297"/>
      <c r="AIA157" s="297"/>
      <c r="AIB157" s="297"/>
      <c r="AIC157" s="297"/>
      <c r="AID157" s="297"/>
      <c r="AIE157" s="297"/>
      <c r="AIF157" s="297"/>
      <c r="AIG157" s="297"/>
      <c r="AIH157" s="297"/>
      <c r="AII157" s="297"/>
      <c r="AIJ157" s="297"/>
      <c r="AIK157" s="297"/>
      <c r="AIL157" s="297"/>
      <c r="AIM157" s="297"/>
      <c r="AIN157" s="297"/>
      <c r="AIO157" s="297"/>
      <c r="AIP157" s="297"/>
      <c r="AIQ157" s="297"/>
      <c r="AIR157" s="297"/>
      <c r="AIS157" s="297"/>
      <c r="AIT157" s="297"/>
      <c r="AIU157" s="297"/>
      <c r="AIV157" s="297"/>
      <c r="AIW157" s="297"/>
      <c r="AIX157" s="297"/>
      <c r="AIY157" s="297"/>
      <c r="AIZ157" s="297"/>
      <c r="AJA157" s="297"/>
      <c r="AJB157" s="297"/>
      <c r="AJC157" s="297"/>
      <c r="AJD157" s="297"/>
      <c r="AJE157" s="297"/>
      <c r="AJF157" s="297"/>
      <c r="AJG157" s="297"/>
      <c r="AJH157" s="297"/>
      <c r="AJI157" s="297"/>
      <c r="AJJ157" s="297"/>
      <c r="AJK157" s="297"/>
      <c r="AJL157" s="297"/>
      <c r="AJM157" s="297"/>
      <c r="AJN157" s="297"/>
      <c r="AJO157" s="297"/>
      <c r="AJP157" s="297"/>
      <c r="AJQ157" s="297"/>
      <c r="AJR157" s="297"/>
      <c r="AJS157" s="297"/>
      <c r="AJT157" s="297"/>
      <c r="AJU157" s="297"/>
      <c r="AJV157" s="297"/>
      <c r="AJW157" s="297"/>
      <c r="AJX157" s="297"/>
      <c r="AJY157" s="297"/>
      <c r="AJZ157" s="297"/>
      <c r="AKA157" s="297"/>
      <c r="AKB157" s="297"/>
      <c r="AKC157" s="297"/>
      <c r="AKD157" s="297"/>
      <c r="AKE157" s="297"/>
      <c r="AKF157" s="297"/>
      <c r="AKG157" s="297"/>
      <c r="AKH157" s="297"/>
      <c r="AKI157" s="297"/>
      <c r="AKJ157" s="297"/>
      <c r="AKK157" s="297"/>
      <c r="AKL157" s="297"/>
      <c r="AKM157" s="297"/>
      <c r="AKN157" s="297"/>
      <c r="AKO157" s="297"/>
      <c r="AKP157" s="297"/>
      <c r="AKQ157" s="297"/>
      <c r="AKR157" s="297"/>
      <c r="AKS157" s="297"/>
      <c r="AKT157" s="297"/>
      <c r="AKU157" s="297"/>
      <c r="AKV157" s="297"/>
      <c r="AKW157" s="297"/>
      <c r="AKX157" s="297"/>
      <c r="AKY157" s="297"/>
      <c r="AKZ157" s="297"/>
      <c r="ALA157" s="297"/>
      <c r="ALB157" s="297"/>
      <c r="ALC157" s="297"/>
      <c r="ALD157" s="297"/>
      <c r="ALE157" s="297"/>
      <c r="ALF157" s="297"/>
      <c r="ALG157" s="297"/>
      <c r="ALH157" s="297"/>
      <c r="ALI157" s="297"/>
      <c r="ALJ157" s="297"/>
      <c r="ALK157" s="297"/>
      <c r="ALL157" s="297"/>
      <c r="ALM157" s="297"/>
      <c r="ALN157" s="297"/>
      <c r="ALO157" s="297"/>
      <c r="ALP157" s="297"/>
      <c r="ALQ157" s="297"/>
      <c r="ALR157" s="297"/>
      <c r="ALS157" s="297"/>
      <c r="ALT157" s="297"/>
      <c r="ALU157" s="297"/>
      <c r="ALV157" s="297"/>
      <c r="ALW157" s="297"/>
      <c r="ALX157" s="297"/>
      <c r="ALY157" s="297"/>
      <c r="ALZ157" s="297"/>
      <c r="AMA157" s="297"/>
      <c r="AMB157" s="297"/>
      <c r="AMC157" s="297"/>
      <c r="AMD157" s="297"/>
      <c r="AME157" s="297"/>
      <c r="AMF157" s="297"/>
      <c r="AMG157" s="297"/>
      <c r="AMH157" s="297"/>
      <c r="AMI157" s="297"/>
      <c r="AMJ157" s="297"/>
      <c r="AMK157" s="297"/>
      <c r="AML157" s="297"/>
      <c r="AMM157" s="297"/>
      <c r="AMT157" s="297"/>
      <c r="AMU157" s="297"/>
      <c r="AMV157" s="297"/>
      <c r="AMW157" s="297"/>
      <c r="AMX157" s="297"/>
      <c r="AMY157" s="297"/>
      <c r="AMZ157" s="297"/>
      <c r="ANA157" s="297"/>
      <c r="ANB157" s="297"/>
      <c r="ANC157" s="297"/>
      <c r="AND157" s="297"/>
      <c r="ANE157" s="297"/>
      <c r="ANF157" s="297"/>
      <c r="ANG157" s="297"/>
      <c r="ANH157" s="297"/>
      <c r="ANI157" s="297"/>
      <c r="ANJ157" s="297"/>
      <c r="ANK157" s="297"/>
      <c r="ANL157" s="297"/>
      <c r="ANM157" s="297"/>
      <c r="ANN157" s="297"/>
      <c r="ANO157" s="297"/>
      <c r="ANP157" s="297"/>
      <c r="ANQ157" s="297"/>
      <c r="ANR157" s="297"/>
      <c r="ANS157" s="297"/>
      <c r="ANT157" s="297"/>
      <c r="ANU157" s="297"/>
      <c r="ANV157" s="297"/>
      <c r="ANW157" s="297"/>
      <c r="ANX157" s="297"/>
      <c r="ANY157" s="297"/>
      <c r="ANZ157" s="297"/>
      <c r="AOA157" s="297"/>
      <c r="AOB157" s="297"/>
      <c r="AOC157" s="297"/>
      <c r="AOD157" s="297"/>
      <c r="AOE157" s="297"/>
      <c r="AOF157" s="297"/>
      <c r="AOG157" s="297"/>
      <c r="AOH157" s="297"/>
      <c r="AOI157" s="297"/>
      <c r="AOJ157" s="297"/>
      <c r="AOK157" s="297"/>
      <c r="AOL157" s="297"/>
      <c r="AOM157" s="297"/>
      <c r="AON157" s="297"/>
      <c r="AOO157" s="297"/>
      <c r="AOP157" s="297"/>
      <c r="AOQ157" s="297"/>
      <c r="AOR157" s="297"/>
      <c r="AOS157" s="297"/>
      <c r="AOT157" s="297"/>
      <c r="AOU157" s="297"/>
      <c r="AOV157" s="297"/>
      <c r="AOW157" s="297"/>
      <c r="AOX157" s="297"/>
      <c r="AOY157" s="297"/>
      <c r="AOZ157" s="297"/>
      <c r="APA157" s="297"/>
      <c r="APB157" s="297"/>
      <c r="APC157" s="297"/>
      <c r="APD157" s="297"/>
      <c r="APE157" s="297"/>
      <c r="APF157" s="297"/>
      <c r="APG157" s="297"/>
      <c r="APH157" s="297"/>
      <c r="API157" s="297"/>
      <c r="APJ157" s="297"/>
      <c r="APK157" s="297"/>
      <c r="APL157" s="297"/>
      <c r="APM157" s="297"/>
      <c r="APN157" s="297"/>
      <c r="APO157" s="297"/>
      <c r="APP157" s="297"/>
      <c r="APQ157" s="297"/>
      <c r="APR157" s="297"/>
      <c r="APS157" s="297"/>
      <c r="APT157" s="297"/>
      <c r="APU157" s="297"/>
      <c r="APV157" s="297"/>
      <c r="APW157" s="297"/>
      <c r="APX157" s="297"/>
      <c r="APY157" s="297"/>
      <c r="APZ157" s="297"/>
      <c r="AQA157" s="297"/>
      <c r="AQB157" s="297"/>
      <c r="AQC157" s="297"/>
      <c r="AQD157" s="297"/>
      <c r="AQE157" s="297"/>
      <c r="AQF157" s="297"/>
      <c r="AQG157" s="297"/>
      <c r="AQH157" s="297"/>
      <c r="AQI157" s="297"/>
      <c r="AQJ157" s="297"/>
      <c r="AQK157" s="297"/>
      <c r="AQL157" s="297"/>
      <c r="AQM157" s="297"/>
      <c r="AQN157" s="297"/>
      <c r="AQO157" s="297"/>
      <c r="AQP157" s="297"/>
      <c r="AQQ157" s="297"/>
      <c r="AQR157" s="297"/>
      <c r="AQS157" s="297"/>
      <c r="AQT157" s="297"/>
      <c r="AQU157" s="297"/>
      <c r="AQV157" s="297"/>
      <c r="AQW157" s="297"/>
      <c r="AQX157" s="297"/>
      <c r="AQY157" s="297"/>
      <c r="AQZ157" s="297"/>
      <c r="ARA157" s="297"/>
      <c r="ARB157" s="297"/>
      <c r="ARC157" s="297"/>
      <c r="ARD157" s="297"/>
      <c r="ARE157" s="297"/>
      <c r="ARF157" s="297"/>
      <c r="ARG157" s="297"/>
      <c r="ARH157" s="297"/>
      <c r="ARI157" s="297"/>
      <c r="ARJ157" s="297"/>
      <c r="ARK157" s="297"/>
      <c r="ARL157" s="297"/>
      <c r="ARM157" s="297"/>
      <c r="ARN157" s="297"/>
      <c r="ARO157" s="297"/>
      <c r="ARP157" s="297"/>
      <c r="ARQ157" s="297"/>
      <c r="ARR157" s="297"/>
      <c r="ARS157" s="297"/>
      <c r="ART157" s="297"/>
      <c r="ARU157" s="297"/>
      <c r="ARV157" s="297"/>
      <c r="ARW157" s="297"/>
      <c r="ARX157" s="297"/>
      <c r="ARY157" s="297"/>
      <c r="ARZ157" s="297"/>
      <c r="ASA157" s="297"/>
      <c r="ASB157" s="297"/>
      <c r="ASC157" s="297"/>
      <c r="ASD157" s="297"/>
      <c r="ASE157" s="297"/>
      <c r="ASF157" s="297"/>
      <c r="ASG157" s="297"/>
      <c r="ASH157" s="297"/>
      <c r="ASI157" s="297"/>
      <c r="ASJ157" s="297"/>
      <c r="ASK157" s="297"/>
      <c r="ASL157" s="297"/>
      <c r="ASM157" s="297"/>
      <c r="ASN157" s="297"/>
      <c r="ASO157" s="297"/>
      <c r="ASP157" s="297"/>
      <c r="ASQ157" s="297"/>
      <c r="ASR157" s="297"/>
      <c r="ASS157" s="297"/>
      <c r="AST157" s="297"/>
      <c r="ASU157" s="297"/>
      <c r="ASV157" s="297"/>
      <c r="ASW157" s="297"/>
      <c r="ASX157" s="297"/>
      <c r="ASY157" s="297"/>
      <c r="ASZ157" s="297"/>
      <c r="ATA157" s="297"/>
      <c r="ATB157" s="297"/>
      <c r="ATC157" s="297"/>
      <c r="ATD157" s="297"/>
      <c r="ATE157" s="297"/>
      <c r="ATF157" s="297"/>
      <c r="ATG157" s="297"/>
      <c r="ATH157" s="297"/>
      <c r="ATI157" s="297"/>
      <c r="ATJ157" s="297"/>
      <c r="ATK157" s="297"/>
      <c r="ATL157" s="297"/>
      <c r="ATM157" s="297"/>
      <c r="ATN157" s="297"/>
      <c r="ATO157" s="297"/>
      <c r="ATP157" s="297"/>
      <c r="ATQ157" s="297"/>
      <c r="ATR157" s="297"/>
      <c r="ATS157" s="297"/>
      <c r="ATT157" s="297"/>
      <c r="ATU157" s="297"/>
      <c r="ATV157" s="297"/>
      <c r="ATW157" s="297"/>
      <c r="ATX157" s="297"/>
      <c r="ATY157" s="297"/>
      <c r="ATZ157" s="297"/>
      <c r="AUA157" s="297"/>
      <c r="AUB157" s="297"/>
      <c r="AUC157" s="297"/>
      <c r="AUD157" s="297"/>
      <c r="AUE157" s="297"/>
      <c r="AUF157" s="297"/>
      <c r="AUG157" s="297"/>
      <c r="AUH157" s="297"/>
      <c r="AUI157" s="297"/>
      <c r="AUJ157" s="297"/>
      <c r="AUK157" s="297"/>
      <c r="AUL157" s="297"/>
      <c r="AUM157" s="297"/>
      <c r="AUN157" s="297"/>
      <c r="AUO157" s="297"/>
      <c r="AUP157" s="297"/>
      <c r="AUQ157" s="297"/>
      <c r="AUR157" s="297"/>
      <c r="AUS157" s="297"/>
      <c r="AUT157" s="297"/>
      <c r="AUU157" s="297"/>
      <c r="AUV157" s="297"/>
      <c r="AUW157" s="297"/>
      <c r="AUX157" s="297"/>
      <c r="AUY157" s="297"/>
      <c r="AUZ157" s="297"/>
      <c r="AVA157" s="297"/>
      <c r="AVB157" s="297"/>
      <c r="AVC157" s="297"/>
      <c r="AVD157" s="297"/>
      <c r="AVE157" s="297"/>
      <c r="AVF157" s="297"/>
      <c r="AVG157" s="297"/>
      <c r="AVH157" s="297"/>
      <c r="AVI157" s="297"/>
      <c r="AVJ157" s="297"/>
      <c r="AVK157" s="297"/>
      <c r="AVL157" s="297"/>
      <c r="AVM157" s="297"/>
      <c r="AVN157" s="297"/>
      <c r="AVO157" s="297"/>
      <c r="AVP157" s="297"/>
      <c r="AVQ157" s="297"/>
      <c r="AVR157" s="297"/>
      <c r="AVS157" s="297"/>
      <c r="AVT157" s="297"/>
      <c r="AVU157" s="297"/>
      <c r="AVV157" s="297"/>
      <c r="AVW157" s="297"/>
      <c r="AVX157" s="297"/>
      <c r="AVY157" s="297"/>
      <c r="AVZ157" s="297"/>
      <c r="AWA157" s="297"/>
      <c r="AWB157" s="297"/>
      <c r="AWC157" s="297"/>
      <c r="AWD157" s="297"/>
      <c r="AWE157" s="297"/>
      <c r="AWF157" s="297"/>
      <c r="AWG157" s="297"/>
      <c r="AWH157" s="297"/>
      <c r="AWI157" s="297"/>
      <c r="AWP157" s="297"/>
      <c r="AWQ157" s="297"/>
      <c r="AWR157" s="297"/>
      <c r="AWS157" s="297"/>
      <c r="AWT157" s="297"/>
      <c r="AWU157" s="297"/>
      <c r="AWV157" s="297"/>
      <c r="AWW157" s="297"/>
      <c r="AWX157" s="297"/>
      <c r="AWY157" s="297"/>
      <c r="AWZ157" s="297"/>
      <c r="AXA157" s="297"/>
      <c r="AXB157" s="297"/>
      <c r="AXC157" s="297"/>
      <c r="AXD157" s="297"/>
      <c r="AXE157" s="297"/>
      <c r="AXF157" s="297"/>
      <c r="AXG157" s="297"/>
      <c r="AXH157" s="297"/>
      <c r="AXI157" s="297"/>
      <c r="AXJ157" s="297"/>
      <c r="AXK157" s="297"/>
      <c r="AXL157" s="297"/>
      <c r="AXM157" s="297"/>
      <c r="AXN157" s="297"/>
      <c r="AXO157" s="297"/>
      <c r="AXP157" s="297"/>
      <c r="AXQ157" s="297"/>
      <c r="AXR157" s="297"/>
      <c r="AXS157" s="297"/>
      <c r="AXT157" s="297"/>
      <c r="AXU157" s="297"/>
      <c r="AXV157" s="297"/>
      <c r="AXW157" s="297"/>
      <c r="AXX157" s="297"/>
      <c r="AXY157" s="297"/>
      <c r="AXZ157" s="297"/>
      <c r="AYA157" s="297"/>
      <c r="AYB157" s="297"/>
      <c r="AYC157" s="297"/>
      <c r="AYD157" s="297"/>
      <c r="AYE157" s="297"/>
      <c r="AYF157" s="297"/>
      <c r="AYG157" s="297"/>
      <c r="AYH157" s="297"/>
      <c r="AYI157" s="297"/>
      <c r="AYJ157" s="297"/>
      <c r="AYK157" s="297"/>
      <c r="AYL157" s="297"/>
      <c r="AYM157" s="297"/>
      <c r="AYN157" s="297"/>
      <c r="AYO157" s="297"/>
      <c r="AYP157" s="297"/>
      <c r="AYQ157" s="297"/>
      <c r="AYR157" s="297"/>
      <c r="AYS157" s="297"/>
      <c r="AYT157" s="297"/>
      <c r="AYU157" s="297"/>
      <c r="AYV157" s="297"/>
      <c r="AYW157" s="297"/>
      <c r="AYX157" s="297"/>
      <c r="AYY157" s="297"/>
      <c r="AYZ157" s="297"/>
      <c r="AZA157" s="297"/>
      <c r="AZB157" s="297"/>
      <c r="AZC157" s="297"/>
      <c r="AZD157" s="297"/>
      <c r="AZE157" s="297"/>
      <c r="AZF157" s="297"/>
      <c r="AZG157" s="297"/>
      <c r="AZH157" s="297"/>
      <c r="AZI157" s="297"/>
      <c r="AZJ157" s="297"/>
      <c r="AZK157" s="297"/>
      <c r="AZL157" s="297"/>
      <c r="AZM157" s="297"/>
      <c r="AZN157" s="297"/>
      <c r="AZO157" s="297"/>
      <c r="AZP157" s="297"/>
      <c r="AZQ157" s="297"/>
      <c r="AZR157" s="297"/>
      <c r="AZS157" s="297"/>
      <c r="AZT157" s="297"/>
      <c r="AZU157" s="297"/>
      <c r="AZV157" s="297"/>
      <c r="AZW157" s="297"/>
      <c r="AZX157" s="297"/>
      <c r="AZY157" s="297"/>
      <c r="AZZ157" s="297"/>
      <c r="BAA157" s="297"/>
      <c r="BAB157" s="297"/>
      <c r="BAC157" s="297"/>
      <c r="BAD157" s="297"/>
      <c r="BAE157" s="297"/>
      <c r="BAF157" s="297"/>
      <c r="BAG157" s="297"/>
      <c r="BAH157" s="297"/>
      <c r="BAI157" s="297"/>
      <c r="BAJ157" s="297"/>
      <c r="BAK157" s="297"/>
      <c r="BAL157" s="297"/>
      <c r="BAM157" s="297"/>
      <c r="BAN157" s="297"/>
      <c r="BAO157" s="297"/>
      <c r="BAP157" s="297"/>
      <c r="BAQ157" s="297"/>
      <c r="BAR157" s="297"/>
      <c r="BAS157" s="297"/>
      <c r="BAT157" s="297"/>
      <c r="BAU157" s="297"/>
      <c r="BAV157" s="297"/>
      <c r="BAW157" s="297"/>
      <c r="BAX157" s="297"/>
      <c r="BAY157" s="297"/>
      <c r="BAZ157" s="297"/>
      <c r="BBA157" s="297"/>
      <c r="BBB157" s="297"/>
      <c r="BBC157" s="297"/>
      <c r="BBD157" s="297"/>
      <c r="BBE157" s="297"/>
      <c r="BBF157" s="297"/>
      <c r="BBG157" s="297"/>
      <c r="BBH157" s="297"/>
      <c r="BBI157" s="297"/>
      <c r="BBJ157" s="297"/>
      <c r="BBK157" s="297"/>
      <c r="BBL157" s="297"/>
      <c r="BBM157" s="297"/>
      <c r="BBN157" s="297"/>
      <c r="BBO157" s="297"/>
      <c r="BBP157" s="297"/>
      <c r="BBQ157" s="297"/>
      <c r="BBR157" s="297"/>
      <c r="BBS157" s="297"/>
      <c r="BBT157" s="297"/>
      <c r="BBU157" s="297"/>
      <c r="BBV157" s="297"/>
      <c r="BBW157" s="297"/>
      <c r="BBX157" s="297"/>
      <c r="BBY157" s="297"/>
      <c r="BBZ157" s="297"/>
      <c r="BCA157" s="297"/>
      <c r="BCB157" s="297"/>
      <c r="BCC157" s="297"/>
      <c r="BCD157" s="297"/>
      <c r="BCE157" s="297"/>
      <c r="BCF157" s="297"/>
      <c r="BCG157" s="297"/>
      <c r="BCH157" s="297"/>
      <c r="BCI157" s="297"/>
      <c r="BCJ157" s="297"/>
      <c r="BCK157" s="297"/>
      <c r="BCL157" s="297"/>
      <c r="BCM157" s="297"/>
      <c r="BCN157" s="297"/>
      <c r="BCO157" s="297"/>
      <c r="BCP157" s="297"/>
      <c r="BCQ157" s="297"/>
      <c r="BCR157" s="297"/>
      <c r="BCS157" s="297"/>
      <c r="BCT157" s="297"/>
      <c r="BCU157" s="297"/>
      <c r="BCV157" s="297"/>
      <c r="BCW157" s="297"/>
      <c r="BCX157" s="297"/>
      <c r="BCY157" s="297"/>
      <c r="BCZ157" s="297"/>
      <c r="BDA157" s="297"/>
      <c r="BDB157" s="297"/>
      <c r="BDC157" s="297"/>
      <c r="BDD157" s="297"/>
      <c r="BDE157" s="297"/>
      <c r="BDF157" s="297"/>
      <c r="BDG157" s="297"/>
      <c r="BDH157" s="297"/>
      <c r="BDI157" s="297"/>
      <c r="BDJ157" s="297"/>
      <c r="BDK157" s="297"/>
      <c r="BDL157" s="297"/>
      <c r="BDM157" s="297"/>
      <c r="BDN157" s="297"/>
      <c r="BDO157" s="297"/>
      <c r="BDP157" s="297"/>
      <c r="BDQ157" s="297"/>
      <c r="BDR157" s="297"/>
      <c r="BDS157" s="297"/>
      <c r="BDT157" s="297"/>
      <c r="BDU157" s="297"/>
      <c r="BDV157" s="297"/>
      <c r="BDW157" s="297"/>
      <c r="BDX157" s="297"/>
      <c r="BDY157" s="297"/>
      <c r="BDZ157" s="297"/>
      <c r="BEA157" s="297"/>
      <c r="BEB157" s="297"/>
      <c r="BEC157" s="297"/>
      <c r="BED157" s="297"/>
      <c r="BEE157" s="297"/>
      <c r="BEF157" s="297"/>
      <c r="BEG157" s="297"/>
      <c r="BEH157" s="297"/>
      <c r="BEI157" s="297"/>
      <c r="BEJ157" s="297"/>
      <c r="BEK157" s="297"/>
      <c r="BEL157" s="297"/>
      <c r="BEM157" s="297"/>
      <c r="BEN157" s="297"/>
      <c r="BEO157" s="297"/>
      <c r="BEP157" s="297"/>
      <c r="BEQ157" s="297"/>
      <c r="BER157" s="297"/>
      <c r="BES157" s="297"/>
      <c r="BET157" s="297"/>
      <c r="BEU157" s="297"/>
      <c r="BEV157" s="297"/>
      <c r="BEW157" s="297"/>
      <c r="BEX157" s="297"/>
      <c r="BEY157" s="297"/>
      <c r="BEZ157" s="297"/>
      <c r="BFA157" s="297"/>
      <c r="BFB157" s="297"/>
      <c r="BFC157" s="297"/>
      <c r="BFD157" s="297"/>
      <c r="BFE157" s="297"/>
      <c r="BFF157" s="297"/>
      <c r="BFG157" s="297"/>
      <c r="BFH157" s="297"/>
      <c r="BFI157" s="297"/>
      <c r="BFJ157" s="297"/>
      <c r="BFK157" s="297"/>
      <c r="BFL157" s="297"/>
      <c r="BFM157" s="297"/>
      <c r="BFN157" s="297"/>
      <c r="BFO157" s="297"/>
      <c r="BFP157" s="297"/>
      <c r="BFQ157" s="297"/>
      <c r="BFR157" s="297"/>
      <c r="BFS157" s="297"/>
      <c r="BFT157" s="297"/>
      <c r="BFU157" s="297"/>
      <c r="BFV157" s="297"/>
      <c r="BFW157" s="297"/>
      <c r="BFX157" s="297"/>
      <c r="BFY157" s="297"/>
      <c r="BFZ157" s="297"/>
      <c r="BGA157" s="297"/>
      <c r="BGB157" s="297"/>
      <c r="BGC157" s="297"/>
      <c r="BGD157" s="297"/>
      <c r="BGE157" s="297"/>
      <c r="BGL157" s="297"/>
      <c r="BGM157" s="297"/>
      <c r="BGN157" s="297"/>
      <c r="BGO157" s="297"/>
      <c r="BGP157" s="297"/>
      <c r="BGQ157" s="297"/>
      <c r="BGR157" s="297"/>
      <c r="BGS157" s="297"/>
      <c r="BGT157" s="297"/>
      <c r="BGU157" s="297"/>
      <c r="BGV157" s="297"/>
      <c r="BGW157" s="297"/>
      <c r="BGX157" s="297"/>
      <c r="BGY157" s="297"/>
      <c r="BGZ157" s="297"/>
      <c r="BHA157" s="297"/>
      <c r="BHB157" s="297"/>
      <c r="BHC157" s="297"/>
      <c r="BHD157" s="297"/>
      <c r="BHE157" s="297"/>
      <c r="BHF157" s="297"/>
      <c r="BHG157" s="297"/>
      <c r="BHH157" s="297"/>
      <c r="BHI157" s="297"/>
      <c r="BHJ157" s="297"/>
      <c r="BHK157" s="297"/>
      <c r="BHL157" s="297"/>
      <c r="BHM157" s="297"/>
      <c r="BHN157" s="297"/>
      <c r="BHO157" s="297"/>
      <c r="BHP157" s="297"/>
      <c r="BHQ157" s="297"/>
      <c r="BHR157" s="297"/>
      <c r="BHS157" s="297"/>
      <c r="BHT157" s="297"/>
      <c r="BHU157" s="297"/>
      <c r="BHV157" s="297"/>
      <c r="BHW157" s="297"/>
      <c r="BHX157" s="297"/>
      <c r="BHY157" s="297"/>
      <c r="BHZ157" s="297"/>
      <c r="BIA157" s="297"/>
      <c r="BIB157" s="297"/>
      <c r="BIC157" s="297"/>
      <c r="BID157" s="297"/>
      <c r="BIE157" s="297"/>
      <c r="BIF157" s="297"/>
      <c r="BIG157" s="297"/>
      <c r="BIH157" s="297"/>
      <c r="BII157" s="297"/>
      <c r="BIJ157" s="297"/>
      <c r="BIK157" s="297"/>
      <c r="BIL157" s="297"/>
      <c r="BIM157" s="297"/>
      <c r="BIN157" s="297"/>
      <c r="BIO157" s="297"/>
      <c r="BIP157" s="297"/>
      <c r="BIQ157" s="297"/>
      <c r="BIR157" s="297"/>
      <c r="BIS157" s="297"/>
      <c r="BIT157" s="297"/>
      <c r="BIU157" s="297"/>
      <c r="BIV157" s="297"/>
      <c r="BIW157" s="297"/>
      <c r="BIX157" s="297"/>
      <c r="BIY157" s="297"/>
      <c r="BIZ157" s="297"/>
      <c r="BJA157" s="297"/>
      <c r="BJB157" s="297"/>
      <c r="BJC157" s="297"/>
      <c r="BJD157" s="297"/>
      <c r="BJE157" s="297"/>
      <c r="BJF157" s="297"/>
      <c r="BJG157" s="297"/>
      <c r="BJH157" s="297"/>
      <c r="BJI157" s="297"/>
      <c r="BJJ157" s="297"/>
      <c r="BJK157" s="297"/>
      <c r="BJL157" s="297"/>
      <c r="BJM157" s="297"/>
      <c r="BJN157" s="297"/>
      <c r="BJO157" s="297"/>
      <c r="BJP157" s="297"/>
      <c r="BJQ157" s="297"/>
      <c r="BJR157" s="297"/>
      <c r="BJS157" s="297"/>
      <c r="BJT157" s="297"/>
      <c r="BJU157" s="297"/>
      <c r="BJV157" s="297"/>
      <c r="BJW157" s="297"/>
      <c r="BJX157" s="297"/>
      <c r="BJY157" s="297"/>
      <c r="BJZ157" s="297"/>
      <c r="BKA157" s="297"/>
      <c r="BKB157" s="297"/>
      <c r="BKC157" s="297"/>
      <c r="BKD157" s="297"/>
      <c r="BKE157" s="297"/>
      <c r="BKF157" s="297"/>
      <c r="BKG157" s="297"/>
      <c r="BKH157" s="297"/>
      <c r="BKI157" s="297"/>
      <c r="BKJ157" s="297"/>
      <c r="BKK157" s="297"/>
      <c r="BKL157" s="297"/>
      <c r="BKM157" s="297"/>
      <c r="BKN157" s="297"/>
      <c r="BKO157" s="297"/>
      <c r="BKP157" s="297"/>
      <c r="BKQ157" s="297"/>
      <c r="BKR157" s="297"/>
      <c r="BKS157" s="297"/>
      <c r="BKT157" s="297"/>
      <c r="BKU157" s="297"/>
      <c r="BKV157" s="297"/>
      <c r="BKW157" s="297"/>
      <c r="BKX157" s="297"/>
      <c r="BKY157" s="297"/>
      <c r="BKZ157" s="297"/>
      <c r="BLA157" s="297"/>
      <c r="BLB157" s="297"/>
      <c r="BLC157" s="297"/>
      <c r="BLD157" s="297"/>
      <c r="BLE157" s="297"/>
      <c r="BLF157" s="297"/>
      <c r="BLG157" s="297"/>
      <c r="BLH157" s="297"/>
      <c r="BLI157" s="297"/>
      <c r="BLJ157" s="297"/>
      <c r="BLK157" s="297"/>
      <c r="BLL157" s="297"/>
      <c r="BLM157" s="297"/>
      <c r="BLN157" s="297"/>
      <c r="BLO157" s="297"/>
      <c r="BLP157" s="297"/>
      <c r="BLQ157" s="297"/>
      <c r="BLR157" s="297"/>
      <c r="BLS157" s="297"/>
      <c r="BLT157" s="297"/>
      <c r="BLU157" s="297"/>
      <c r="BLV157" s="297"/>
      <c r="BLW157" s="297"/>
      <c r="BLX157" s="297"/>
      <c r="BLY157" s="297"/>
      <c r="BLZ157" s="297"/>
      <c r="BMA157" s="297"/>
      <c r="BMB157" s="297"/>
      <c r="BMC157" s="297"/>
      <c r="BMD157" s="297"/>
      <c r="BME157" s="297"/>
      <c r="BMF157" s="297"/>
      <c r="BMG157" s="297"/>
      <c r="BMH157" s="297"/>
      <c r="BMI157" s="297"/>
      <c r="BMJ157" s="297"/>
      <c r="BMK157" s="297"/>
      <c r="BML157" s="297"/>
      <c r="BMM157" s="297"/>
      <c r="BMN157" s="297"/>
      <c r="BMO157" s="297"/>
      <c r="BMP157" s="297"/>
      <c r="BMQ157" s="297"/>
      <c r="BMR157" s="297"/>
      <c r="BMS157" s="297"/>
      <c r="BMT157" s="297"/>
      <c r="BMU157" s="297"/>
      <c r="BMV157" s="297"/>
      <c r="BMW157" s="297"/>
      <c r="BMX157" s="297"/>
      <c r="BMY157" s="297"/>
      <c r="BMZ157" s="297"/>
      <c r="BNA157" s="297"/>
      <c r="BNB157" s="297"/>
      <c r="BNC157" s="297"/>
      <c r="BND157" s="297"/>
      <c r="BNE157" s="297"/>
      <c r="BNF157" s="297"/>
      <c r="BNG157" s="297"/>
      <c r="BNH157" s="297"/>
      <c r="BNI157" s="297"/>
      <c r="BNJ157" s="297"/>
      <c r="BNK157" s="297"/>
      <c r="BNL157" s="297"/>
      <c r="BNM157" s="297"/>
      <c r="BNN157" s="297"/>
      <c r="BNO157" s="297"/>
      <c r="BNP157" s="297"/>
      <c r="BNQ157" s="297"/>
      <c r="BNR157" s="297"/>
      <c r="BNS157" s="297"/>
      <c r="BNT157" s="297"/>
      <c r="BNU157" s="297"/>
      <c r="BNV157" s="297"/>
      <c r="BNW157" s="297"/>
      <c r="BNX157" s="297"/>
      <c r="BNY157" s="297"/>
      <c r="BNZ157" s="297"/>
      <c r="BOA157" s="297"/>
      <c r="BOB157" s="297"/>
      <c r="BOC157" s="297"/>
      <c r="BOD157" s="297"/>
      <c r="BOE157" s="297"/>
      <c r="BOF157" s="297"/>
      <c r="BOG157" s="297"/>
      <c r="BOH157" s="297"/>
      <c r="BOI157" s="297"/>
      <c r="BOJ157" s="297"/>
      <c r="BOK157" s="297"/>
      <c r="BOL157" s="297"/>
      <c r="BOM157" s="297"/>
      <c r="BON157" s="297"/>
      <c r="BOO157" s="297"/>
      <c r="BOP157" s="297"/>
      <c r="BOQ157" s="297"/>
      <c r="BOR157" s="297"/>
      <c r="BOS157" s="297"/>
      <c r="BOT157" s="297"/>
      <c r="BOU157" s="297"/>
      <c r="BOV157" s="297"/>
      <c r="BOW157" s="297"/>
      <c r="BOX157" s="297"/>
      <c r="BOY157" s="297"/>
      <c r="BOZ157" s="297"/>
      <c r="BPA157" s="297"/>
      <c r="BPB157" s="297"/>
      <c r="BPC157" s="297"/>
      <c r="BPD157" s="297"/>
      <c r="BPE157" s="297"/>
      <c r="BPF157" s="297"/>
      <c r="BPG157" s="297"/>
      <c r="BPH157" s="297"/>
      <c r="BPI157" s="297"/>
      <c r="BPJ157" s="297"/>
      <c r="BPK157" s="297"/>
      <c r="BPL157" s="297"/>
      <c r="BPM157" s="297"/>
      <c r="BPN157" s="297"/>
      <c r="BPO157" s="297"/>
      <c r="BPP157" s="297"/>
      <c r="BPQ157" s="297"/>
      <c r="BPR157" s="297"/>
      <c r="BPS157" s="297"/>
      <c r="BPT157" s="297"/>
      <c r="BPU157" s="297"/>
      <c r="BPV157" s="297"/>
      <c r="BPW157" s="297"/>
      <c r="BPX157" s="297"/>
      <c r="BPY157" s="297"/>
      <c r="BPZ157" s="297"/>
      <c r="BQA157" s="297"/>
      <c r="BQH157" s="297"/>
      <c r="BQI157" s="297"/>
      <c r="BQJ157" s="297"/>
      <c r="BQK157" s="297"/>
      <c r="BQL157" s="297"/>
      <c r="BQM157" s="297"/>
      <c r="BQN157" s="297"/>
      <c r="BQO157" s="297"/>
      <c r="BQP157" s="297"/>
      <c r="BQQ157" s="297"/>
      <c r="BQR157" s="297"/>
      <c r="BQS157" s="297"/>
      <c r="BQT157" s="297"/>
      <c r="BQU157" s="297"/>
      <c r="BQV157" s="297"/>
      <c r="BQW157" s="297"/>
      <c r="BQX157" s="297"/>
      <c r="BQY157" s="297"/>
      <c r="BQZ157" s="297"/>
      <c r="BRA157" s="297"/>
      <c r="BRB157" s="297"/>
      <c r="BRC157" s="297"/>
      <c r="BRD157" s="297"/>
      <c r="BRE157" s="297"/>
      <c r="BRF157" s="297"/>
      <c r="BRG157" s="297"/>
      <c r="BRH157" s="297"/>
      <c r="BRI157" s="297"/>
      <c r="BRJ157" s="297"/>
      <c r="BRK157" s="297"/>
      <c r="BRL157" s="297"/>
      <c r="BRM157" s="297"/>
      <c r="BRN157" s="297"/>
      <c r="BRO157" s="297"/>
      <c r="BRP157" s="297"/>
      <c r="BRQ157" s="297"/>
      <c r="BRR157" s="297"/>
      <c r="BRS157" s="297"/>
      <c r="BRT157" s="297"/>
      <c r="BRU157" s="297"/>
      <c r="BRV157" s="297"/>
      <c r="BRW157" s="297"/>
      <c r="BRX157" s="297"/>
      <c r="BRY157" s="297"/>
      <c r="BRZ157" s="297"/>
      <c r="BSA157" s="297"/>
      <c r="BSB157" s="297"/>
      <c r="BSC157" s="297"/>
      <c r="BSD157" s="297"/>
      <c r="BSE157" s="297"/>
      <c r="BSF157" s="297"/>
      <c r="BSG157" s="297"/>
      <c r="BSH157" s="297"/>
      <c r="BSI157" s="297"/>
      <c r="BSJ157" s="297"/>
      <c r="BSK157" s="297"/>
      <c r="BSL157" s="297"/>
      <c r="BSM157" s="297"/>
      <c r="BSN157" s="297"/>
      <c r="BSO157" s="297"/>
      <c r="BSP157" s="297"/>
      <c r="BSQ157" s="297"/>
      <c r="BSR157" s="297"/>
      <c r="BSS157" s="297"/>
      <c r="BST157" s="297"/>
      <c r="BSU157" s="297"/>
      <c r="BSV157" s="297"/>
      <c r="BSW157" s="297"/>
      <c r="BSX157" s="297"/>
      <c r="BSY157" s="297"/>
      <c r="BSZ157" s="297"/>
      <c r="BTA157" s="297"/>
      <c r="BTB157" s="297"/>
      <c r="BTC157" s="297"/>
      <c r="BTD157" s="297"/>
      <c r="BTE157" s="297"/>
      <c r="BTF157" s="297"/>
      <c r="BTG157" s="297"/>
      <c r="BTH157" s="297"/>
      <c r="BTI157" s="297"/>
      <c r="BTJ157" s="297"/>
      <c r="BTK157" s="297"/>
      <c r="BTL157" s="297"/>
      <c r="BTM157" s="297"/>
      <c r="BTN157" s="297"/>
      <c r="BTO157" s="297"/>
      <c r="BTP157" s="297"/>
      <c r="BTQ157" s="297"/>
      <c r="BTR157" s="297"/>
      <c r="BTS157" s="297"/>
      <c r="BTT157" s="297"/>
      <c r="BTU157" s="297"/>
      <c r="BTV157" s="297"/>
      <c r="BTW157" s="297"/>
      <c r="BTX157" s="297"/>
      <c r="BTY157" s="297"/>
      <c r="BTZ157" s="297"/>
      <c r="BUA157" s="297"/>
      <c r="BUB157" s="297"/>
      <c r="BUC157" s="297"/>
      <c r="BUD157" s="297"/>
      <c r="BUE157" s="297"/>
      <c r="BUF157" s="297"/>
      <c r="BUG157" s="297"/>
      <c r="BUH157" s="297"/>
      <c r="BUI157" s="297"/>
      <c r="BUJ157" s="297"/>
      <c r="BUK157" s="297"/>
      <c r="BUL157" s="297"/>
      <c r="BUM157" s="297"/>
      <c r="BUN157" s="297"/>
      <c r="BUO157" s="297"/>
      <c r="BUP157" s="297"/>
      <c r="BUQ157" s="297"/>
      <c r="BUR157" s="297"/>
      <c r="BUS157" s="297"/>
      <c r="BUT157" s="297"/>
      <c r="BUU157" s="297"/>
      <c r="BUV157" s="297"/>
      <c r="BUW157" s="297"/>
      <c r="BUX157" s="297"/>
      <c r="BUY157" s="297"/>
      <c r="BUZ157" s="297"/>
      <c r="BVA157" s="297"/>
      <c r="BVB157" s="297"/>
      <c r="BVC157" s="297"/>
      <c r="BVD157" s="297"/>
      <c r="BVE157" s="297"/>
      <c r="BVF157" s="297"/>
      <c r="BVG157" s="297"/>
      <c r="BVH157" s="297"/>
      <c r="BVI157" s="297"/>
      <c r="BVJ157" s="297"/>
      <c r="BVK157" s="297"/>
      <c r="BVL157" s="297"/>
      <c r="BVM157" s="297"/>
      <c r="BVN157" s="297"/>
      <c r="BVO157" s="297"/>
      <c r="BVP157" s="297"/>
      <c r="BVQ157" s="297"/>
      <c r="BVR157" s="297"/>
      <c r="BVS157" s="297"/>
      <c r="BVT157" s="297"/>
      <c r="BVU157" s="297"/>
      <c r="BVV157" s="297"/>
      <c r="BVW157" s="297"/>
      <c r="BVX157" s="297"/>
      <c r="BVY157" s="297"/>
      <c r="BVZ157" s="297"/>
      <c r="BWA157" s="297"/>
      <c r="BWB157" s="297"/>
      <c r="BWC157" s="297"/>
      <c r="BWD157" s="297"/>
      <c r="BWE157" s="297"/>
      <c r="BWF157" s="297"/>
      <c r="BWG157" s="297"/>
      <c r="BWH157" s="297"/>
      <c r="BWI157" s="297"/>
      <c r="BWJ157" s="297"/>
      <c r="BWK157" s="297"/>
      <c r="BWL157" s="297"/>
      <c r="BWM157" s="297"/>
      <c r="BWN157" s="297"/>
      <c r="BWO157" s="297"/>
      <c r="BWP157" s="297"/>
      <c r="BWQ157" s="297"/>
      <c r="BWR157" s="297"/>
      <c r="BWS157" s="297"/>
      <c r="BWT157" s="297"/>
      <c r="BWU157" s="297"/>
      <c r="BWV157" s="297"/>
      <c r="BWW157" s="297"/>
      <c r="BWX157" s="297"/>
      <c r="BWY157" s="297"/>
      <c r="BWZ157" s="297"/>
      <c r="BXA157" s="297"/>
      <c r="BXB157" s="297"/>
      <c r="BXC157" s="297"/>
      <c r="BXD157" s="297"/>
      <c r="BXE157" s="297"/>
      <c r="BXF157" s="297"/>
      <c r="BXG157" s="297"/>
      <c r="BXH157" s="297"/>
      <c r="BXI157" s="297"/>
      <c r="BXJ157" s="297"/>
      <c r="BXK157" s="297"/>
      <c r="BXL157" s="297"/>
      <c r="BXM157" s="297"/>
      <c r="BXN157" s="297"/>
      <c r="BXO157" s="297"/>
      <c r="BXP157" s="297"/>
      <c r="BXQ157" s="297"/>
      <c r="BXR157" s="297"/>
      <c r="BXS157" s="297"/>
      <c r="BXT157" s="297"/>
      <c r="BXU157" s="297"/>
      <c r="BXV157" s="297"/>
      <c r="BXW157" s="297"/>
      <c r="BXX157" s="297"/>
      <c r="BXY157" s="297"/>
      <c r="BXZ157" s="297"/>
      <c r="BYA157" s="297"/>
      <c r="BYB157" s="297"/>
      <c r="BYC157" s="297"/>
      <c r="BYD157" s="297"/>
      <c r="BYE157" s="297"/>
      <c r="BYF157" s="297"/>
      <c r="BYG157" s="297"/>
      <c r="BYH157" s="297"/>
      <c r="BYI157" s="297"/>
      <c r="BYJ157" s="297"/>
      <c r="BYK157" s="297"/>
      <c r="BYL157" s="297"/>
      <c r="BYM157" s="297"/>
      <c r="BYN157" s="297"/>
      <c r="BYO157" s="297"/>
      <c r="BYP157" s="297"/>
      <c r="BYQ157" s="297"/>
      <c r="BYR157" s="297"/>
      <c r="BYS157" s="297"/>
      <c r="BYT157" s="297"/>
      <c r="BYU157" s="297"/>
      <c r="BYV157" s="297"/>
      <c r="BYW157" s="297"/>
      <c r="BYX157" s="297"/>
      <c r="BYY157" s="297"/>
      <c r="BYZ157" s="297"/>
      <c r="BZA157" s="297"/>
      <c r="BZB157" s="297"/>
      <c r="BZC157" s="297"/>
      <c r="BZD157" s="297"/>
      <c r="BZE157" s="297"/>
      <c r="BZF157" s="297"/>
      <c r="BZG157" s="297"/>
      <c r="BZH157" s="297"/>
      <c r="BZI157" s="297"/>
      <c r="BZJ157" s="297"/>
      <c r="BZK157" s="297"/>
      <c r="BZL157" s="297"/>
      <c r="BZM157" s="297"/>
      <c r="BZN157" s="297"/>
      <c r="BZO157" s="297"/>
      <c r="BZP157" s="297"/>
      <c r="BZQ157" s="297"/>
      <c r="BZR157" s="297"/>
      <c r="BZS157" s="297"/>
      <c r="BZT157" s="297"/>
      <c r="BZU157" s="297"/>
      <c r="BZV157" s="297"/>
      <c r="BZW157" s="297"/>
      <c r="CAD157" s="297"/>
      <c r="CAE157" s="297"/>
      <c r="CAF157" s="297"/>
      <c r="CAG157" s="297"/>
      <c r="CAH157" s="297"/>
      <c r="CAI157" s="297"/>
      <c r="CAJ157" s="297"/>
      <c r="CAK157" s="297"/>
      <c r="CAL157" s="297"/>
      <c r="CAM157" s="297"/>
      <c r="CAN157" s="297"/>
      <c r="CAO157" s="297"/>
      <c r="CAP157" s="297"/>
      <c r="CAQ157" s="297"/>
      <c r="CAR157" s="297"/>
      <c r="CAS157" s="297"/>
      <c r="CAT157" s="297"/>
      <c r="CAU157" s="297"/>
      <c r="CAV157" s="297"/>
      <c r="CAW157" s="297"/>
      <c r="CAX157" s="297"/>
      <c r="CAY157" s="297"/>
      <c r="CAZ157" s="297"/>
      <c r="CBA157" s="297"/>
      <c r="CBB157" s="297"/>
      <c r="CBC157" s="297"/>
      <c r="CBD157" s="297"/>
      <c r="CBE157" s="297"/>
      <c r="CBF157" s="297"/>
      <c r="CBG157" s="297"/>
      <c r="CBH157" s="297"/>
      <c r="CBI157" s="297"/>
      <c r="CBJ157" s="297"/>
      <c r="CBK157" s="297"/>
      <c r="CBL157" s="297"/>
      <c r="CBM157" s="297"/>
      <c r="CBN157" s="297"/>
      <c r="CBO157" s="297"/>
      <c r="CBP157" s="297"/>
      <c r="CBQ157" s="297"/>
      <c r="CBR157" s="297"/>
      <c r="CBS157" s="297"/>
      <c r="CBT157" s="297"/>
      <c r="CBU157" s="297"/>
      <c r="CBV157" s="297"/>
      <c r="CBW157" s="297"/>
      <c r="CBX157" s="297"/>
      <c r="CBY157" s="297"/>
      <c r="CBZ157" s="297"/>
      <c r="CCA157" s="297"/>
      <c r="CCB157" s="297"/>
      <c r="CCC157" s="297"/>
      <c r="CCD157" s="297"/>
      <c r="CCE157" s="297"/>
      <c r="CCF157" s="297"/>
      <c r="CCG157" s="297"/>
      <c r="CCH157" s="297"/>
      <c r="CCI157" s="297"/>
      <c r="CCJ157" s="297"/>
      <c r="CCK157" s="297"/>
      <c r="CCL157" s="297"/>
      <c r="CCM157" s="297"/>
      <c r="CCN157" s="297"/>
      <c r="CCO157" s="297"/>
      <c r="CCP157" s="297"/>
      <c r="CCQ157" s="297"/>
      <c r="CCR157" s="297"/>
      <c r="CCS157" s="297"/>
      <c r="CCT157" s="297"/>
      <c r="CCU157" s="297"/>
      <c r="CCV157" s="297"/>
      <c r="CCW157" s="297"/>
      <c r="CCX157" s="297"/>
      <c r="CCY157" s="297"/>
      <c r="CCZ157" s="297"/>
      <c r="CDA157" s="297"/>
      <c r="CDB157" s="297"/>
      <c r="CDC157" s="297"/>
      <c r="CDD157" s="297"/>
      <c r="CDE157" s="297"/>
      <c r="CDF157" s="297"/>
      <c r="CDG157" s="297"/>
      <c r="CDH157" s="297"/>
      <c r="CDI157" s="297"/>
      <c r="CDJ157" s="297"/>
      <c r="CDK157" s="297"/>
      <c r="CDL157" s="297"/>
      <c r="CDM157" s="297"/>
      <c r="CDN157" s="297"/>
      <c r="CDO157" s="297"/>
      <c r="CDP157" s="297"/>
      <c r="CDQ157" s="297"/>
      <c r="CDR157" s="297"/>
      <c r="CDS157" s="297"/>
      <c r="CDT157" s="297"/>
      <c r="CDU157" s="297"/>
      <c r="CDV157" s="297"/>
      <c r="CDW157" s="297"/>
      <c r="CDX157" s="297"/>
      <c r="CDY157" s="297"/>
      <c r="CDZ157" s="297"/>
      <c r="CEA157" s="297"/>
      <c r="CEB157" s="297"/>
      <c r="CEC157" s="297"/>
      <c r="CED157" s="297"/>
      <c r="CEE157" s="297"/>
      <c r="CEF157" s="297"/>
      <c r="CEG157" s="297"/>
      <c r="CEH157" s="297"/>
      <c r="CEI157" s="297"/>
      <c r="CEJ157" s="297"/>
      <c r="CEK157" s="297"/>
      <c r="CEL157" s="297"/>
      <c r="CEM157" s="297"/>
      <c r="CEN157" s="297"/>
      <c r="CEO157" s="297"/>
      <c r="CEP157" s="297"/>
      <c r="CEQ157" s="297"/>
      <c r="CER157" s="297"/>
      <c r="CES157" s="297"/>
      <c r="CET157" s="297"/>
      <c r="CEU157" s="297"/>
      <c r="CEV157" s="297"/>
      <c r="CEW157" s="297"/>
      <c r="CEX157" s="297"/>
      <c r="CEY157" s="297"/>
      <c r="CEZ157" s="297"/>
      <c r="CFA157" s="297"/>
      <c r="CFB157" s="297"/>
      <c r="CFC157" s="297"/>
      <c r="CFD157" s="297"/>
      <c r="CFE157" s="297"/>
      <c r="CFF157" s="297"/>
      <c r="CFG157" s="297"/>
      <c r="CFH157" s="297"/>
      <c r="CFI157" s="297"/>
      <c r="CFJ157" s="297"/>
      <c r="CFK157" s="297"/>
      <c r="CFL157" s="297"/>
      <c r="CFM157" s="297"/>
      <c r="CFN157" s="297"/>
      <c r="CFO157" s="297"/>
      <c r="CFP157" s="297"/>
      <c r="CFQ157" s="297"/>
      <c r="CFR157" s="297"/>
      <c r="CFS157" s="297"/>
      <c r="CFT157" s="297"/>
      <c r="CFU157" s="297"/>
      <c r="CFV157" s="297"/>
      <c r="CFW157" s="297"/>
      <c r="CFX157" s="297"/>
      <c r="CFY157" s="297"/>
      <c r="CFZ157" s="297"/>
      <c r="CGA157" s="297"/>
      <c r="CGB157" s="297"/>
      <c r="CGC157" s="297"/>
      <c r="CGD157" s="297"/>
      <c r="CGE157" s="297"/>
      <c r="CGF157" s="297"/>
      <c r="CGG157" s="297"/>
      <c r="CGH157" s="297"/>
      <c r="CGI157" s="297"/>
      <c r="CGJ157" s="297"/>
      <c r="CGK157" s="297"/>
      <c r="CGL157" s="297"/>
      <c r="CGM157" s="297"/>
      <c r="CGN157" s="297"/>
      <c r="CGO157" s="297"/>
      <c r="CGP157" s="297"/>
      <c r="CGQ157" s="297"/>
      <c r="CGR157" s="297"/>
      <c r="CGS157" s="297"/>
      <c r="CGT157" s="297"/>
      <c r="CGU157" s="297"/>
      <c r="CGV157" s="297"/>
      <c r="CGW157" s="297"/>
      <c r="CGX157" s="297"/>
      <c r="CGY157" s="297"/>
      <c r="CGZ157" s="297"/>
      <c r="CHA157" s="297"/>
      <c r="CHB157" s="297"/>
      <c r="CHC157" s="297"/>
      <c r="CHD157" s="297"/>
      <c r="CHE157" s="297"/>
      <c r="CHF157" s="297"/>
      <c r="CHG157" s="297"/>
      <c r="CHH157" s="297"/>
      <c r="CHI157" s="297"/>
      <c r="CHJ157" s="297"/>
      <c r="CHK157" s="297"/>
      <c r="CHL157" s="297"/>
      <c r="CHM157" s="297"/>
      <c r="CHN157" s="297"/>
      <c r="CHO157" s="297"/>
      <c r="CHP157" s="297"/>
      <c r="CHQ157" s="297"/>
      <c r="CHR157" s="297"/>
      <c r="CHS157" s="297"/>
      <c r="CHT157" s="297"/>
      <c r="CHU157" s="297"/>
      <c r="CHV157" s="297"/>
      <c r="CHW157" s="297"/>
      <c r="CHX157" s="297"/>
      <c r="CHY157" s="297"/>
      <c r="CHZ157" s="297"/>
      <c r="CIA157" s="297"/>
      <c r="CIB157" s="297"/>
      <c r="CIC157" s="297"/>
      <c r="CID157" s="297"/>
      <c r="CIE157" s="297"/>
      <c r="CIF157" s="297"/>
      <c r="CIG157" s="297"/>
      <c r="CIH157" s="297"/>
      <c r="CII157" s="297"/>
      <c r="CIJ157" s="297"/>
      <c r="CIK157" s="297"/>
      <c r="CIL157" s="297"/>
      <c r="CIM157" s="297"/>
      <c r="CIN157" s="297"/>
      <c r="CIO157" s="297"/>
      <c r="CIP157" s="297"/>
      <c r="CIQ157" s="297"/>
      <c r="CIR157" s="297"/>
      <c r="CIS157" s="297"/>
      <c r="CIT157" s="297"/>
      <c r="CIU157" s="297"/>
      <c r="CIV157" s="297"/>
      <c r="CIW157" s="297"/>
      <c r="CIX157" s="297"/>
      <c r="CIY157" s="297"/>
      <c r="CIZ157" s="297"/>
      <c r="CJA157" s="297"/>
      <c r="CJB157" s="297"/>
      <c r="CJC157" s="297"/>
      <c r="CJD157" s="297"/>
      <c r="CJE157" s="297"/>
      <c r="CJF157" s="297"/>
      <c r="CJG157" s="297"/>
      <c r="CJH157" s="297"/>
      <c r="CJI157" s="297"/>
      <c r="CJJ157" s="297"/>
      <c r="CJK157" s="297"/>
      <c r="CJL157" s="297"/>
      <c r="CJM157" s="297"/>
      <c r="CJN157" s="297"/>
      <c r="CJO157" s="297"/>
      <c r="CJP157" s="297"/>
      <c r="CJQ157" s="297"/>
      <c r="CJR157" s="297"/>
      <c r="CJS157" s="297"/>
      <c r="CJZ157" s="297"/>
      <c r="CKA157" s="297"/>
      <c r="CKB157" s="297"/>
      <c r="CKC157" s="297"/>
      <c r="CKD157" s="297"/>
      <c r="CKE157" s="297"/>
      <c r="CKF157" s="297"/>
      <c r="CKG157" s="297"/>
      <c r="CKH157" s="297"/>
      <c r="CKI157" s="297"/>
      <c r="CKJ157" s="297"/>
      <c r="CKK157" s="297"/>
      <c r="CKL157" s="297"/>
      <c r="CKM157" s="297"/>
      <c r="CKN157" s="297"/>
      <c r="CKO157" s="297"/>
      <c r="CKP157" s="297"/>
      <c r="CKQ157" s="297"/>
      <c r="CKR157" s="297"/>
      <c r="CKS157" s="297"/>
      <c r="CKT157" s="297"/>
      <c r="CKU157" s="297"/>
      <c r="CKV157" s="297"/>
      <c r="CKW157" s="297"/>
      <c r="CKX157" s="297"/>
      <c r="CKY157" s="297"/>
      <c r="CKZ157" s="297"/>
      <c r="CLA157" s="297"/>
      <c r="CLB157" s="297"/>
      <c r="CLC157" s="297"/>
      <c r="CLD157" s="297"/>
      <c r="CLE157" s="297"/>
      <c r="CLF157" s="297"/>
      <c r="CLG157" s="297"/>
      <c r="CLH157" s="297"/>
      <c r="CLI157" s="297"/>
      <c r="CLJ157" s="297"/>
      <c r="CLK157" s="297"/>
      <c r="CLL157" s="297"/>
      <c r="CLM157" s="297"/>
      <c r="CLN157" s="297"/>
      <c r="CLO157" s="297"/>
      <c r="CLP157" s="297"/>
      <c r="CLQ157" s="297"/>
      <c r="CLR157" s="297"/>
      <c r="CLS157" s="297"/>
      <c r="CLT157" s="297"/>
      <c r="CLU157" s="297"/>
      <c r="CLV157" s="297"/>
      <c r="CLW157" s="297"/>
      <c r="CLX157" s="297"/>
      <c r="CLY157" s="297"/>
      <c r="CLZ157" s="297"/>
      <c r="CMA157" s="297"/>
      <c r="CMB157" s="297"/>
      <c r="CMC157" s="297"/>
      <c r="CMD157" s="297"/>
      <c r="CME157" s="297"/>
      <c r="CMF157" s="297"/>
      <c r="CMG157" s="297"/>
      <c r="CMH157" s="297"/>
      <c r="CMI157" s="297"/>
      <c r="CMJ157" s="297"/>
      <c r="CMK157" s="297"/>
      <c r="CML157" s="297"/>
      <c r="CMM157" s="297"/>
      <c r="CMN157" s="297"/>
      <c r="CMO157" s="297"/>
      <c r="CMP157" s="297"/>
      <c r="CMQ157" s="297"/>
      <c r="CMR157" s="297"/>
      <c r="CMS157" s="297"/>
      <c r="CMT157" s="297"/>
      <c r="CMU157" s="297"/>
      <c r="CMV157" s="297"/>
      <c r="CMW157" s="297"/>
      <c r="CMX157" s="297"/>
      <c r="CMY157" s="297"/>
      <c r="CMZ157" s="297"/>
      <c r="CNA157" s="297"/>
      <c r="CNB157" s="297"/>
      <c r="CNC157" s="297"/>
      <c r="CND157" s="297"/>
      <c r="CNE157" s="297"/>
      <c r="CNF157" s="297"/>
      <c r="CNG157" s="297"/>
      <c r="CNH157" s="297"/>
      <c r="CNI157" s="297"/>
      <c r="CNJ157" s="297"/>
      <c r="CNK157" s="297"/>
      <c r="CNL157" s="297"/>
      <c r="CNM157" s="297"/>
      <c r="CNN157" s="297"/>
      <c r="CNO157" s="297"/>
      <c r="CNP157" s="297"/>
      <c r="CNQ157" s="297"/>
      <c r="CNR157" s="297"/>
      <c r="CNS157" s="297"/>
      <c r="CNT157" s="297"/>
      <c r="CNU157" s="297"/>
      <c r="CNV157" s="297"/>
      <c r="CNW157" s="297"/>
      <c r="CNX157" s="297"/>
      <c r="CNY157" s="297"/>
      <c r="CNZ157" s="297"/>
      <c r="COA157" s="297"/>
      <c r="COB157" s="297"/>
      <c r="COC157" s="297"/>
      <c r="COD157" s="297"/>
      <c r="COE157" s="297"/>
      <c r="COF157" s="297"/>
      <c r="COG157" s="297"/>
      <c r="COH157" s="297"/>
      <c r="COI157" s="297"/>
      <c r="COJ157" s="297"/>
      <c r="COK157" s="297"/>
      <c r="COL157" s="297"/>
      <c r="COM157" s="297"/>
      <c r="CON157" s="297"/>
      <c r="COO157" s="297"/>
      <c r="COP157" s="297"/>
      <c r="COQ157" s="297"/>
      <c r="COR157" s="297"/>
      <c r="COS157" s="297"/>
      <c r="COT157" s="297"/>
      <c r="COU157" s="297"/>
      <c r="COV157" s="297"/>
      <c r="COW157" s="297"/>
      <c r="COX157" s="297"/>
      <c r="COY157" s="297"/>
      <c r="COZ157" s="297"/>
      <c r="CPA157" s="297"/>
      <c r="CPB157" s="297"/>
      <c r="CPC157" s="297"/>
      <c r="CPD157" s="297"/>
      <c r="CPE157" s="297"/>
      <c r="CPF157" s="297"/>
      <c r="CPG157" s="297"/>
      <c r="CPH157" s="297"/>
      <c r="CPI157" s="297"/>
      <c r="CPJ157" s="297"/>
      <c r="CPK157" s="297"/>
      <c r="CPL157" s="297"/>
      <c r="CPM157" s="297"/>
      <c r="CPN157" s="297"/>
      <c r="CPO157" s="297"/>
      <c r="CPP157" s="297"/>
      <c r="CPQ157" s="297"/>
      <c r="CPR157" s="297"/>
      <c r="CPS157" s="297"/>
      <c r="CPT157" s="297"/>
      <c r="CPU157" s="297"/>
      <c r="CPV157" s="297"/>
      <c r="CPW157" s="297"/>
      <c r="CPX157" s="297"/>
      <c r="CPY157" s="297"/>
      <c r="CPZ157" s="297"/>
      <c r="CQA157" s="297"/>
      <c r="CQB157" s="297"/>
      <c r="CQC157" s="297"/>
      <c r="CQD157" s="297"/>
      <c r="CQE157" s="297"/>
      <c r="CQF157" s="297"/>
      <c r="CQG157" s="297"/>
      <c r="CQH157" s="297"/>
      <c r="CQI157" s="297"/>
      <c r="CQJ157" s="297"/>
      <c r="CQK157" s="297"/>
      <c r="CQL157" s="297"/>
      <c r="CQM157" s="297"/>
      <c r="CQN157" s="297"/>
      <c r="CQO157" s="297"/>
      <c r="CQP157" s="297"/>
      <c r="CQQ157" s="297"/>
      <c r="CQR157" s="297"/>
      <c r="CQS157" s="297"/>
      <c r="CQT157" s="297"/>
      <c r="CQU157" s="297"/>
      <c r="CQV157" s="297"/>
      <c r="CQW157" s="297"/>
      <c r="CQX157" s="297"/>
      <c r="CQY157" s="297"/>
      <c r="CQZ157" s="297"/>
      <c r="CRA157" s="297"/>
      <c r="CRB157" s="297"/>
      <c r="CRC157" s="297"/>
      <c r="CRD157" s="297"/>
      <c r="CRE157" s="297"/>
      <c r="CRF157" s="297"/>
      <c r="CRG157" s="297"/>
      <c r="CRH157" s="297"/>
      <c r="CRI157" s="297"/>
      <c r="CRJ157" s="297"/>
      <c r="CRK157" s="297"/>
      <c r="CRL157" s="297"/>
      <c r="CRM157" s="297"/>
      <c r="CRN157" s="297"/>
      <c r="CRO157" s="297"/>
      <c r="CRP157" s="297"/>
      <c r="CRQ157" s="297"/>
      <c r="CRR157" s="297"/>
      <c r="CRS157" s="297"/>
      <c r="CRT157" s="297"/>
      <c r="CRU157" s="297"/>
      <c r="CRV157" s="297"/>
      <c r="CRW157" s="297"/>
      <c r="CRX157" s="297"/>
      <c r="CRY157" s="297"/>
      <c r="CRZ157" s="297"/>
      <c r="CSA157" s="297"/>
      <c r="CSB157" s="297"/>
      <c r="CSC157" s="297"/>
      <c r="CSD157" s="297"/>
      <c r="CSE157" s="297"/>
      <c r="CSF157" s="297"/>
      <c r="CSG157" s="297"/>
      <c r="CSH157" s="297"/>
      <c r="CSI157" s="297"/>
      <c r="CSJ157" s="297"/>
      <c r="CSK157" s="297"/>
      <c r="CSL157" s="297"/>
      <c r="CSM157" s="297"/>
      <c r="CSN157" s="297"/>
      <c r="CSO157" s="297"/>
      <c r="CSP157" s="297"/>
      <c r="CSQ157" s="297"/>
      <c r="CSR157" s="297"/>
      <c r="CSS157" s="297"/>
      <c r="CST157" s="297"/>
      <c r="CSU157" s="297"/>
      <c r="CSV157" s="297"/>
      <c r="CSW157" s="297"/>
      <c r="CSX157" s="297"/>
      <c r="CSY157" s="297"/>
      <c r="CSZ157" s="297"/>
      <c r="CTA157" s="297"/>
      <c r="CTB157" s="297"/>
      <c r="CTC157" s="297"/>
      <c r="CTD157" s="297"/>
      <c r="CTE157" s="297"/>
      <c r="CTF157" s="297"/>
      <c r="CTG157" s="297"/>
      <c r="CTH157" s="297"/>
      <c r="CTI157" s="297"/>
      <c r="CTJ157" s="297"/>
      <c r="CTK157" s="297"/>
      <c r="CTL157" s="297"/>
      <c r="CTM157" s="297"/>
      <c r="CTN157" s="297"/>
      <c r="CTO157" s="297"/>
      <c r="CTV157" s="297"/>
      <c r="CTW157" s="297"/>
      <c r="CTX157" s="297"/>
      <c r="CTY157" s="297"/>
      <c r="CTZ157" s="297"/>
      <c r="CUA157" s="297"/>
      <c r="CUB157" s="297"/>
      <c r="CUC157" s="297"/>
      <c r="CUD157" s="297"/>
      <c r="CUE157" s="297"/>
      <c r="CUF157" s="297"/>
      <c r="CUG157" s="297"/>
      <c r="CUH157" s="297"/>
      <c r="CUI157" s="297"/>
      <c r="CUJ157" s="297"/>
      <c r="CUK157" s="297"/>
      <c r="CUL157" s="297"/>
      <c r="CUM157" s="297"/>
      <c r="CUN157" s="297"/>
      <c r="CUO157" s="297"/>
      <c r="CUP157" s="297"/>
      <c r="CUQ157" s="297"/>
      <c r="CUR157" s="297"/>
      <c r="CUS157" s="297"/>
      <c r="CUT157" s="297"/>
      <c r="CUU157" s="297"/>
      <c r="CUV157" s="297"/>
      <c r="CUW157" s="297"/>
      <c r="CUX157" s="297"/>
      <c r="CUY157" s="297"/>
      <c r="CUZ157" s="297"/>
      <c r="CVA157" s="297"/>
      <c r="CVB157" s="297"/>
      <c r="CVC157" s="297"/>
      <c r="CVD157" s="297"/>
      <c r="CVE157" s="297"/>
      <c r="CVF157" s="297"/>
      <c r="CVG157" s="297"/>
      <c r="CVH157" s="297"/>
      <c r="CVI157" s="297"/>
      <c r="CVJ157" s="297"/>
      <c r="CVK157" s="297"/>
      <c r="CVL157" s="297"/>
      <c r="CVM157" s="297"/>
      <c r="CVN157" s="297"/>
      <c r="CVO157" s="297"/>
      <c r="CVP157" s="297"/>
      <c r="CVQ157" s="297"/>
      <c r="CVR157" s="297"/>
      <c r="CVS157" s="297"/>
      <c r="CVT157" s="297"/>
      <c r="CVU157" s="297"/>
      <c r="CVV157" s="297"/>
      <c r="CVW157" s="297"/>
      <c r="CVX157" s="297"/>
      <c r="CVY157" s="297"/>
      <c r="CVZ157" s="297"/>
      <c r="CWA157" s="297"/>
      <c r="CWB157" s="297"/>
      <c r="CWC157" s="297"/>
      <c r="CWD157" s="297"/>
      <c r="CWE157" s="297"/>
      <c r="CWF157" s="297"/>
      <c r="CWG157" s="297"/>
      <c r="CWH157" s="297"/>
      <c r="CWI157" s="297"/>
      <c r="CWJ157" s="297"/>
      <c r="CWK157" s="297"/>
      <c r="CWL157" s="297"/>
      <c r="CWM157" s="297"/>
      <c r="CWN157" s="297"/>
      <c r="CWO157" s="297"/>
      <c r="CWP157" s="297"/>
      <c r="CWQ157" s="297"/>
      <c r="CWR157" s="297"/>
      <c r="CWS157" s="297"/>
      <c r="CWT157" s="297"/>
      <c r="CWU157" s="297"/>
      <c r="CWV157" s="297"/>
      <c r="CWW157" s="297"/>
      <c r="CWX157" s="297"/>
      <c r="CWY157" s="297"/>
      <c r="CWZ157" s="297"/>
      <c r="CXA157" s="297"/>
      <c r="CXB157" s="297"/>
      <c r="CXC157" s="297"/>
      <c r="CXD157" s="297"/>
      <c r="CXE157" s="297"/>
      <c r="CXF157" s="297"/>
      <c r="CXG157" s="297"/>
      <c r="CXH157" s="297"/>
      <c r="CXI157" s="297"/>
      <c r="CXJ157" s="297"/>
      <c r="CXK157" s="297"/>
      <c r="CXL157" s="297"/>
      <c r="CXM157" s="297"/>
      <c r="CXN157" s="297"/>
      <c r="CXO157" s="297"/>
      <c r="CXP157" s="297"/>
      <c r="CXQ157" s="297"/>
      <c r="CXR157" s="297"/>
      <c r="CXS157" s="297"/>
      <c r="CXT157" s="297"/>
      <c r="CXU157" s="297"/>
      <c r="CXV157" s="297"/>
      <c r="CXW157" s="297"/>
      <c r="CXX157" s="297"/>
      <c r="CXY157" s="297"/>
      <c r="CXZ157" s="297"/>
      <c r="CYA157" s="297"/>
      <c r="CYB157" s="297"/>
      <c r="CYC157" s="297"/>
      <c r="CYD157" s="297"/>
      <c r="CYE157" s="297"/>
      <c r="CYF157" s="297"/>
      <c r="CYG157" s="297"/>
      <c r="CYH157" s="297"/>
      <c r="CYI157" s="297"/>
      <c r="CYJ157" s="297"/>
      <c r="CYK157" s="297"/>
      <c r="CYL157" s="297"/>
      <c r="CYM157" s="297"/>
      <c r="CYN157" s="297"/>
      <c r="CYO157" s="297"/>
      <c r="CYP157" s="297"/>
      <c r="CYQ157" s="297"/>
      <c r="CYR157" s="297"/>
      <c r="CYS157" s="297"/>
      <c r="CYT157" s="297"/>
      <c r="CYU157" s="297"/>
      <c r="CYV157" s="297"/>
      <c r="CYW157" s="297"/>
      <c r="CYX157" s="297"/>
      <c r="CYY157" s="297"/>
      <c r="CYZ157" s="297"/>
      <c r="CZA157" s="297"/>
      <c r="CZB157" s="297"/>
      <c r="CZC157" s="297"/>
      <c r="CZD157" s="297"/>
      <c r="CZE157" s="297"/>
      <c r="CZF157" s="297"/>
      <c r="CZG157" s="297"/>
      <c r="CZH157" s="297"/>
      <c r="CZI157" s="297"/>
      <c r="CZJ157" s="297"/>
      <c r="CZK157" s="297"/>
      <c r="CZL157" s="297"/>
      <c r="CZM157" s="297"/>
      <c r="CZN157" s="297"/>
      <c r="CZO157" s="297"/>
      <c r="CZP157" s="297"/>
      <c r="CZQ157" s="297"/>
      <c r="CZR157" s="297"/>
      <c r="CZS157" s="297"/>
      <c r="CZT157" s="297"/>
      <c r="CZU157" s="297"/>
      <c r="CZV157" s="297"/>
      <c r="CZW157" s="297"/>
      <c r="CZX157" s="297"/>
      <c r="CZY157" s="297"/>
      <c r="CZZ157" s="297"/>
      <c r="DAA157" s="297"/>
      <c r="DAB157" s="297"/>
      <c r="DAC157" s="297"/>
      <c r="DAD157" s="297"/>
      <c r="DAE157" s="297"/>
      <c r="DAF157" s="297"/>
      <c r="DAG157" s="297"/>
      <c r="DAH157" s="297"/>
      <c r="DAI157" s="297"/>
      <c r="DAJ157" s="297"/>
      <c r="DAK157" s="297"/>
      <c r="DAL157" s="297"/>
      <c r="DAM157" s="297"/>
      <c r="DAN157" s="297"/>
      <c r="DAO157" s="297"/>
      <c r="DAP157" s="297"/>
      <c r="DAQ157" s="297"/>
      <c r="DAR157" s="297"/>
      <c r="DAS157" s="297"/>
      <c r="DAT157" s="297"/>
      <c r="DAU157" s="297"/>
      <c r="DAV157" s="297"/>
      <c r="DAW157" s="297"/>
      <c r="DAX157" s="297"/>
      <c r="DAY157" s="297"/>
      <c r="DAZ157" s="297"/>
      <c r="DBA157" s="297"/>
      <c r="DBB157" s="297"/>
      <c r="DBC157" s="297"/>
      <c r="DBD157" s="297"/>
      <c r="DBE157" s="297"/>
      <c r="DBF157" s="297"/>
      <c r="DBG157" s="297"/>
      <c r="DBH157" s="297"/>
      <c r="DBI157" s="297"/>
      <c r="DBJ157" s="297"/>
      <c r="DBK157" s="297"/>
      <c r="DBL157" s="297"/>
      <c r="DBM157" s="297"/>
      <c r="DBN157" s="297"/>
      <c r="DBO157" s="297"/>
      <c r="DBP157" s="297"/>
      <c r="DBQ157" s="297"/>
      <c r="DBR157" s="297"/>
      <c r="DBS157" s="297"/>
      <c r="DBT157" s="297"/>
      <c r="DBU157" s="297"/>
      <c r="DBV157" s="297"/>
      <c r="DBW157" s="297"/>
      <c r="DBX157" s="297"/>
      <c r="DBY157" s="297"/>
      <c r="DBZ157" s="297"/>
      <c r="DCA157" s="297"/>
      <c r="DCB157" s="297"/>
      <c r="DCC157" s="297"/>
      <c r="DCD157" s="297"/>
      <c r="DCE157" s="297"/>
      <c r="DCF157" s="297"/>
      <c r="DCG157" s="297"/>
      <c r="DCH157" s="297"/>
      <c r="DCI157" s="297"/>
      <c r="DCJ157" s="297"/>
      <c r="DCK157" s="297"/>
      <c r="DCL157" s="297"/>
      <c r="DCM157" s="297"/>
      <c r="DCN157" s="297"/>
      <c r="DCO157" s="297"/>
      <c r="DCP157" s="297"/>
      <c r="DCQ157" s="297"/>
      <c r="DCR157" s="297"/>
      <c r="DCS157" s="297"/>
      <c r="DCT157" s="297"/>
      <c r="DCU157" s="297"/>
      <c r="DCV157" s="297"/>
      <c r="DCW157" s="297"/>
      <c r="DCX157" s="297"/>
      <c r="DCY157" s="297"/>
      <c r="DCZ157" s="297"/>
      <c r="DDA157" s="297"/>
      <c r="DDB157" s="297"/>
      <c r="DDC157" s="297"/>
      <c r="DDD157" s="297"/>
      <c r="DDE157" s="297"/>
      <c r="DDF157" s="297"/>
      <c r="DDG157" s="297"/>
      <c r="DDH157" s="297"/>
      <c r="DDI157" s="297"/>
      <c r="DDJ157" s="297"/>
      <c r="DDK157" s="297"/>
      <c r="DDR157" s="297"/>
      <c r="DDS157" s="297"/>
      <c r="DDT157" s="297"/>
      <c r="DDU157" s="297"/>
      <c r="DDV157" s="297"/>
      <c r="DDW157" s="297"/>
      <c r="DDX157" s="297"/>
      <c r="DDY157" s="297"/>
      <c r="DDZ157" s="297"/>
      <c r="DEA157" s="297"/>
      <c r="DEB157" s="297"/>
      <c r="DEC157" s="297"/>
      <c r="DED157" s="297"/>
      <c r="DEE157" s="297"/>
      <c r="DEF157" s="297"/>
      <c r="DEG157" s="297"/>
      <c r="DEH157" s="297"/>
      <c r="DEI157" s="297"/>
      <c r="DEJ157" s="297"/>
      <c r="DEK157" s="297"/>
      <c r="DEL157" s="297"/>
      <c r="DEM157" s="297"/>
      <c r="DEN157" s="297"/>
      <c r="DEO157" s="297"/>
      <c r="DEP157" s="297"/>
      <c r="DEQ157" s="297"/>
      <c r="DER157" s="297"/>
      <c r="DES157" s="297"/>
      <c r="DET157" s="297"/>
      <c r="DEU157" s="297"/>
      <c r="DEV157" s="297"/>
      <c r="DEW157" s="297"/>
      <c r="DEX157" s="297"/>
      <c r="DEY157" s="297"/>
      <c r="DEZ157" s="297"/>
      <c r="DFA157" s="297"/>
      <c r="DFB157" s="297"/>
      <c r="DFC157" s="297"/>
      <c r="DFD157" s="297"/>
      <c r="DFE157" s="297"/>
      <c r="DFF157" s="297"/>
      <c r="DFG157" s="297"/>
      <c r="DFH157" s="297"/>
      <c r="DFI157" s="297"/>
      <c r="DFJ157" s="297"/>
      <c r="DFK157" s="297"/>
      <c r="DFL157" s="297"/>
      <c r="DFM157" s="297"/>
      <c r="DFN157" s="297"/>
      <c r="DFO157" s="297"/>
      <c r="DFP157" s="297"/>
      <c r="DFQ157" s="297"/>
      <c r="DFR157" s="297"/>
      <c r="DFS157" s="297"/>
      <c r="DFT157" s="297"/>
      <c r="DFU157" s="297"/>
      <c r="DFV157" s="297"/>
      <c r="DFW157" s="297"/>
      <c r="DFX157" s="297"/>
      <c r="DFY157" s="297"/>
      <c r="DFZ157" s="297"/>
      <c r="DGA157" s="297"/>
      <c r="DGB157" s="297"/>
      <c r="DGC157" s="297"/>
      <c r="DGD157" s="297"/>
      <c r="DGE157" s="297"/>
      <c r="DGF157" s="297"/>
      <c r="DGG157" s="297"/>
      <c r="DGH157" s="297"/>
      <c r="DGI157" s="297"/>
      <c r="DGJ157" s="297"/>
      <c r="DGK157" s="297"/>
      <c r="DGL157" s="297"/>
      <c r="DGM157" s="297"/>
      <c r="DGN157" s="297"/>
      <c r="DGO157" s="297"/>
      <c r="DGP157" s="297"/>
      <c r="DGQ157" s="297"/>
      <c r="DGR157" s="297"/>
      <c r="DGS157" s="297"/>
      <c r="DGT157" s="297"/>
      <c r="DGU157" s="297"/>
      <c r="DGV157" s="297"/>
      <c r="DGW157" s="297"/>
      <c r="DGX157" s="297"/>
      <c r="DGY157" s="297"/>
      <c r="DGZ157" s="297"/>
      <c r="DHA157" s="297"/>
      <c r="DHB157" s="297"/>
      <c r="DHC157" s="297"/>
      <c r="DHD157" s="297"/>
      <c r="DHE157" s="297"/>
      <c r="DHF157" s="297"/>
      <c r="DHG157" s="297"/>
      <c r="DHH157" s="297"/>
      <c r="DHI157" s="297"/>
      <c r="DHJ157" s="297"/>
      <c r="DHK157" s="297"/>
      <c r="DHL157" s="297"/>
      <c r="DHM157" s="297"/>
      <c r="DHN157" s="297"/>
      <c r="DHO157" s="297"/>
      <c r="DHP157" s="297"/>
      <c r="DHQ157" s="297"/>
      <c r="DHR157" s="297"/>
      <c r="DHS157" s="297"/>
      <c r="DHT157" s="297"/>
      <c r="DHU157" s="297"/>
      <c r="DHV157" s="297"/>
      <c r="DHW157" s="297"/>
      <c r="DHX157" s="297"/>
      <c r="DHY157" s="297"/>
      <c r="DHZ157" s="297"/>
      <c r="DIA157" s="297"/>
      <c r="DIB157" s="297"/>
      <c r="DIC157" s="297"/>
      <c r="DID157" s="297"/>
      <c r="DIE157" s="297"/>
      <c r="DIF157" s="297"/>
      <c r="DIG157" s="297"/>
      <c r="DIH157" s="297"/>
      <c r="DII157" s="297"/>
      <c r="DIJ157" s="297"/>
      <c r="DIK157" s="297"/>
      <c r="DIL157" s="297"/>
      <c r="DIM157" s="297"/>
      <c r="DIN157" s="297"/>
      <c r="DIO157" s="297"/>
      <c r="DIP157" s="297"/>
      <c r="DIQ157" s="297"/>
      <c r="DIR157" s="297"/>
      <c r="DIS157" s="297"/>
      <c r="DIT157" s="297"/>
      <c r="DIU157" s="297"/>
      <c r="DIV157" s="297"/>
      <c r="DIW157" s="297"/>
      <c r="DIX157" s="297"/>
      <c r="DIY157" s="297"/>
      <c r="DIZ157" s="297"/>
      <c r="DJA157" s="297"/>
      <c r="DJB157" s="297"/>
      <c r="DJC157" s="297"/>
      <c r="DJD157" s="297"/>
      <c r="DJE157" s="297"/>
      <c r="DJF157" s="297"/>
      <c r="DJG157" s="297"/>
      <c r="DJH157" s="297"/>
      <c r="DJI157" s="297"/>
      <c r="DJJ157" s="297"/>
      <c r="DJK157" s="297"/>
      <c r="DJL157" s="297"/>
      <c r="DJM157" s="297"/>
      <c r="DJN157" s="297"/>
      <c r="DJO157" s="297"/>
      <c r="DJP157" s="297"/>
      <c r="DJQ157" s="297"/>
      <c r="DJR157" s="297"/>
      <c r="DJS157" s="297"/>
      <c r="DJT157" s="297"/>
      <c r="DJU157" s="297"/>
      <c r="DJV157" s="297"/>
      <c r="DJW157" s="297"/>
      <c r="DJX157" s="297"/>
      <c r="DJY157" s="297"/>
      <c r="DJZ157" s="297"/>
      <c r="DKA157" s="297"/>
      <c r="DKB157" s="297"/>
      <c r="DKC157" s="297"/>
      <c r="DKD157" s="297"/>
      <c r="DKE157" s="297"/>
      <c r="DKF157" s="297"/>
      <c r="DKG157" s="297"/>
      <c r="DKH157" s="297"/>
      <c r="DKI157" s="297"/>
      <c r="DKJ157" s="297"/>
      <c r="DKK157" s="297"/>
      <c r="DKL157" s="297"/>
      <c r="DKM157" s="297"/>
      <c r="DKN157" s="297"/>
      <c r="DKO157" s="297"/>
      <c r="DKP157" s="297"/>
      <c r="DKQ157" s="297"/>
      <c r="DKR157" s="297"/>
      <c r="DKS157" s="297"/>
      <c r="DKT157" s="297"/>
      <c r="DKU157" s="297"/>
      <c r="DKV157" s="297"/>
      <c r="DKW157" s="297"/>
      <c r="DKX157" s="297"/>
      <c r="DKY157" s="297"/>
      <c r="DKZ157" s="297"/>
      <c r="DLA157" s="297"/>
      <c r="DLB157" s="297"/>
      <c r="DLC157" s="297"/>
      <c r="DLD157" s="297"/>
      <c r="DLE157" s="297"/>
      <c r="DLF157" s="297"/>
      <c r="DLG157" s="297"/>
      <c r="DLH157" s="297"/>
      <c r="DLI157" s="297"/>
      <c r="DLJ157" s="297"/>
      <c r="DLK157" s="297"/>
      <c r="DLL157" s="297"/>
      <c r="DLM157" s="297"/>
      <c r="DLN157" s="297"/>
      <c r="DLO157" s="297"/>
      <c r="DLP157" s="297"/>
      <c r="DLQ157" s="297"/>
      <c r="DLR157" s="297"/>
      <c r="DLS157" s="297"/>
      <c r="DLT157" s="297"/>
      <c r="DLU157" s="297"/>
      <c r="DLV157" s="297"/>
      <c r="DLW157" s="297"/>
      <c r="DLX157" s="297"/>
      <c r="DLY157" s="297"/>
      <c r="DLZ157" s="297"/>
      <c r="DMA157" s="297"/>
      <c r="DMB157" s="297"/>
      <c r="DMC157" s="297"/>
      <c r="DMD157" s="297"/>
      <c r="DME157" s="297"/>
      <c r="DMF157" s="297"/>
      <c r="DMG157" s="297"/>
      <c r="DMH157" s="297"/>
      <c r="DMI157" s="297"/>
      <c r="DMJ157" s="297"/>
      <c r="DMK157" s="297"/>
      <c r="DML157" s="297"/>
      <c r="DMM157" s="297"/>
      <c r="DMN157" s="297"/>
      <c r="DMO157" s="297"/>
      <c r="DMP157" s="297"/>
      <c r="DMQ157" s="297"/>
      <c r="DMR157" s="297"/>
      <c r="DMS157" s="297"/>
      <c r="DMT157" s="297"/>
      <c r="DMU157" s="297"/>
      <c r="DMV157" s="297"/>
      <c r="DMW157" s="297"/>
      <c r="DMX157" s="297"/>
      <c r="DMY157" s="297"/>
      <c r="DMZ157" s="297"/>
      <c r="DNA157" s="297"/>
      <c r="DNB157" s="297"/>
      <c r="DNC157" s="297"/>
      <c r="DND157" s="297"/>
      <c r="DNE157" s="297"/>
      <c r="DNF157" s="297"/>
      <c r="DNG157" s="297"/>
      <c r="DNN157" s="297"/>
      <c r="DNO157" s="297"/>
      <c r="DNP157" s="297"/>
      <c r="DNQ157" s="297"/>
      <c r="DNR157" s="297"/>
      <c r="DNS157" s="297"/>
      <c r="DNT157" s="297"/>
      <c r="DNU157" s="297"/>
      <c r="DNV157" s="297"/>
      <c r="DNW157" s="297"/>
      <c r="DNX157" s="297"/>
      <c r="DNY157" s="297"/>
      <c r="DNZ157" s="297"/>
      <c r="DOA157" s="297"/>
      <c r="DOB157" s="297"/>
      <c r="DOC157" s="297"/>
      <c r="DOD157" s="297"/>
      <c r="DOE157" s="297"/>
      <c r="DOF157" s="297"/>
      <c r="DOG157" s="297"/>
      <c r="DOH157" s="297"/>
      <c r="DOI157" s="297"/>
      <c r="DOJ157" s="297"/>
      <c r="DOK157" s="297"/>
      <c r="DOL157" s="297"/>
      <c r="DOM157" s="297"/>
      <c r="DON157" s="297"/>
      <c r="DOO157" s="297"/>
      <c r="DOP157" s="297"/>
      <c r="DOQ157" s="297"/>
      <c r="DOR157" s="297"/>
      <c r="DOS157" s="297"/>
      <c r="DOT157" s="297"/>
      <c r="DOU157" s="297"/>
      <c r="DOV157" s="297"/>
      <c r="DOW157" s="297"/>
      <c r="DOX157" s="297"/>
      <c r="DOY157" s="297"/>
      <c r="DOZ157" s="297"/>
      <c r="DPA157" s="297"/>
      <c r="DPB157" s="297"/>
      <c r="DPC157" s="297"/>
      <c r="DPD157" s="297"/>
      <c r="DPE157" s="297"/>
      <c r="DPF157" s="297"/>
      <c r="DPG157" s="297"/>
      <c r="DPH157" s="297"/>
      <c r="DPI157" s="297"/>
      <c r="DPJ157" s="297"/>
      <c r="DPK157" s="297"/>
      <c r="DPL157" s="297"/>
      <c r="DPM157" s="297"/>
      <c r="DPN157" s="297"/>
      <c r="DPO157" s="297"/>
      <c r="DPP157" s="297"/>
      <c r="DPQ157" s="297"/>
      <c r="DPR157" s="297"/>
      <c r="DPS157" s="297"/>
      <c r="DPT157" s="297"/>
      <c r="DPU157" s="297"/>
      <c r="DPV157" s="297"/>
      <c r="DPW157" s="297"/>
      <c r="DPX157" s="297"/>
      <c r="DPY157" s="297"/>
      <c r="DPZ157" s="297"/>
      <c r="DQA157" s="297"/>
      <c r="DQB157" s="297"/>
      <c r="DQC157" s="297"/>
      <c r="DQD157" s="297"/>
      <c r="DQE157" s="297"/>
      <c r="DQF157" s="297"/>
      <c r="DQG157" s="297"/>
      <c r="DQH157" s="297"/>
      <c r="DQI157" s="297"/>
      <c r="DQJ157" s="297"/>
      <c r="DQK157" s="297"/>
      <c r="DQL157" s="297"/>
      <c r="DQM157" s="297"/>
      <c r="DQN157" s="297"/>
      <c r="DQO157" s="297"/>
      <c r="DQP157" s="297"/>
      <c r="DQQ157" s="297"/>
      <c r="DQR157" s="297"/>
      <c r="DQS157" s="297"/>
      <c r="DQT157" s="297"/>
      <c r="DQU157" s="297"/>
      <c r="DQV157" s="297"/>
      <c r="DQW157" s="297"/>
      <c r="DQX157" s="297"/>
      <c r="DQY157" s="297"/>
      <c r="DQZ157" s="297"/>
      <c r="DRA157" s="297"/>
      <c r="DRB157" s="297"/>
      <c r="DRC157" s="297"/>
      <c r="DRD157" s="297"/>
      <c r="DRE157" s="297"/>
      <c r="DRF157" s="297"/>
      <c r="DRG157" s="297"/>
      <c r="DRH157" s="297"/>
      <c r="DRI157" s="297"/>
      <c r="DRJ157" s="297"/>
      <c r="DRK157" s="297"/>
      <c r="DRL157" s="297"/>
      <c r="DRM157" s="297"/>
      <c r="DRN157" s="297"/>
      <c r="DRO157" s="297"/>
      <c r="DRP157" s="297"/>
      <c r="DRQ157" s="297"/>
      <c r="DRR157" s="297"/>
      <c r="DRS157" s="297"/>
      <c r="DRT157" s="297"/>
      <c r="DRU157" s="297"/>
      <c r="DRV157" s="297"/>
      <c r="DRW157" s="297"/>
      <c r="DRX157" s="297"/>
      <c r="DRY157" s="297"/>
      <c r="DRZ157" s="297"/>
      <c r="DSA157" s="297"/>
      <c r="DSB157" s="297"/>
      <c r="DSC157" s="297"/>
      <c r="DSD157" s="297"/>
      <c r="DSE157" s="297"/>
      <c r="DSF157" s="297"/>
      <c r="DSG157" s="297"/>
      <c r="DSH157" s="297"/>
      <c r="DSI157" s="297"/>
      <c r="DSJ157" s="297"/>
      <c r="DSK157" s="297"/>
      <c r="DSL157" s="297"/>
      <c r="DSM157" s="297"/>
      <c r="DSN157" s="297"/>
      <c r="DSO157" s="297"/>
      <c r="DSP157" s="297"/>
      <c r="DSQ157" s="297"/>
      <c r="DSR157" s="297"/>
      <c r="DSS157" s="297"/>
      <c r="DST157" s="297"/>
      <c r="DSU157" s="297"/>
      <c r="DSV157" s="297"/>
      <c r="DSW157" s="297"/>
      <c r="DSX157" s="297"/>
      <c r="DSY157" s="297"/>
      <c r="DSZ157" s="297"/>
      <c r="DTA157" s="297"/>
      <c r="DTB157" s="297"/>
      <c r="DTC157" s="297"/>
      <c r="DTD157" s="297"/>
      <c r="DTE157" s="297"/>
      <c r="DTF157" s="297"/>
      <c r="DTG157" s="297"/>
      <c r="DTH157" s="297"/>
      <c r="DTI157" s="297"/>
      <c r="DTJ157" s="297"/>
      <c r="DTK157" s="297"/>
      <c r="DTL157" s="297"/>
      <c r="DTM157" s="297"/>
      <c r="DTN157" s="297"/>
      <c r="DTO157" s="297"/>
      <c r="DTP157" s="297"/>
      <c r="DTQ157" s="297"/>
      <c r="DTR157" s="297"/>
      <c r="DTS157" s="297"/>
      <c r="DTT157" s="297"/>
      <c r="DTU157" s="297"/>
      <c r="DTV157" s="297"/>
      <c r="DTW157" s="297"/>
      <c r="DTX157" s="297"/>
      <c r="DTY157" s="297"/>
      <c r="DTZ157" s="297"/>
      <c r="DUA157" s="297"/>
      <c r="DUB157" s="297"/>
      <c r="DUC157" s="297"/>
      <c r="DUD157" s="297"/>
      <c r="DUE157" s="297"/>
      <c r="DUF157" s="297"/>
      <c r="DUG157" s="297"/>
      <c r="DUH157" s="297"/>
      <c r="DUI157" s="297"/>
      <c r="DUJ157" s="297"/>
      <c r="DUK157" s="297"/>
      <c r="DUL157" s="297"/>
      <c r="DUM157" s="297"/>
      <c r="DUN157" s="297"/>
      <c r="DUO157" s="297"/>
      <c r="DUP157" s="297"/>
      <c r="DUQ157" s="297"/>
      <c r="DUR157" s="297"/>
      <c r="DUS157" s="297"/>
      <c r="DUT157" s="297"/>
      <c r="DUU157" s="297"/>
      <c r="DUV157" s="297"/>
      <c r="DUW157" s="297"/>
      <c r="DUX157" s="297"/>
      <c r="DUY157" s="297"/>
      <c r="DUZ157" s="297"/>
      <c r="DVA157" s="297"/>
      <c r="DVB157" s="297"/>
      <c r="DVC157" s="297"/>
      <c r="DVD157" s="297"/>
      <c r="DVE157" s="297"/>
      <c r="DVF157" s="297"/>
      <c r="DVG157" s="297"/>
      <c r="DVH157" s="297"/>
      <c r="DVI157" s="297"/>
      <c r="DVJ157" s="297"/>
      <c r="DVK157" s="297"/>
      <c r="DVL157" s="297"/>
      <c r="DVM157" s="297"/>
      <c r="DVN157" s="297"/>
      <c r="DVO157" s="297"/>
      <c r="DVP157" s="297"/>
      <c r="DVQ157" s="297"/>
      <c r="DVR157" s="297"/>
      <c r="DVS157" s="297"/>
      <c r="DVT157" s="297"/>
      <c r="DVU157" s="297"/>
      <c r="DVV157" s="297"/>
      <c r="DVW157" s="297"/>
      <c r="DVX157" s="297"/>
      <c r="DVY157" s="297"/>
      <c r="DVZ157" s="297"/>
      <c r="DWA157" s="297"/>
      <c r="DWB157" s="297"/>
      <c r="DWC157" s="297"/>
      <c r="DWD157" s="297"/>
      <c r="DWE157" s="297"/>
      <c r="DWF157" s="297"/>
      <c r="DWG157" s="297"/>
      <c r="DWH157" s="297"/>
      <c r="DWI157" s="297"/>
      <c r="DWJ157" s="297"/>
      <c r="DWK157" s="297"/>
      <c r="DWL157" s="297"/>
      <c r="DWM157" s="297"/>
      <c r="DWN157" s="297"/>
      <c r="DWO157" s="297"/>
      <c r="DWP157" s="297"/>
      <c r="DWQ157" s="297"/>
      <c r="DWR157" s="297"/>
      <c r="DWS157" s="297"/>
      <c r="DWT157" s="297"/>
      <c r="DWU157" s="297"/>
      <c r="DWV157" s="297"/>
      <c r="DWW157" s="297"/>
      <c r="DWX157" s="297"/>
      <c r="DWY157" s="297"/>
      <c r="DWZ157" s="297"/>
      <c r="DXA157" s="297"/>
      <c r="DXB157" s="297"/>
      <c r="DXC157" s="297"/>
      <c r="DXJ157" s="297"/>
      <c r="DXK157" s="297"/>
      <c r="DXL157" s="297"/>
      <c r="DXM157" s="297"/>
      <c r="DXN157" s="297"/>
      <c r="DXO157" s="297"/>
      <c r="DXP157" s="297"/>
      <c r="DXQ157" s="297"/>
      <c r="DXR157" s="297"/>
      <c r="DXS157" s="297"/>
      <c r="DXT157" s="297"/>
      <c r="DXU157" s="297"/>
      <c r="DXV157" s="297"/>
      <c r="DXW157" s="297"/>
      <c r="DXX157" s="297"/>
      <c r="DXY157" s="297"/>
      <c r="DXZ157" s="297"/>
      <c r="DYA157" s="297"/>
      <c r="DYB157" s="297"/>
      <c r="DYC157" s="297"/>
      <c r="DYD157" s="297"/>
      <c r="DYE157" s="297"/>
      <c r="DYF157" s="297"/>
      <c r="DYG157" s="297"/>
      <c r="DYH157" s="297"/>
      <c r="DYI157" s="297"/>
      <c r="DYJ157" s="297"/>
      <c r="DYK157" s="297"/>
      <c r="DYL157" s="297"/>
      <c r="DYM157" s="297"/>
      <c r="DYN157" s="297"/>
      <c r="DYO157" s="297"/>
      <c r="DYP157" s="297"/>
      <c r="DYQ157" s="297"/>
      <c r="DYR157" s="297"/>
      <c r="DYS157" s="297"/>
      <c r="DYT157" s="297"/>
      <c r="DYU157" s="297"/>
      <c r="DYV157" s="297"/>
      <c r="DYW157" s="297"/>
      <c r="DYX157" s="297"/>
      <c r="DYY157" s="297"/>
      <c r="DYZ157" s="297"/>
      <c r="DZA157" s="297"/>
      <c r="DZB157" s="297"/>
      <c r="DZC157" s="297"/>
      <c r="DZD157" s="297"/>
      <c r="DZE157" s="297"/>
      <c r="DZF157" s="297"/>
      <c r="DZG157" s="297"/>
      <c r="DZH157" s="297"/>
      <c r="DZI157" s="297"/>
      <c r="DZJ157" s="297"/>
      <c r="DZK157" s="297"/>
      <c r="DZL157" s="297"/>
      <c r="DZM157" s="297"/>
      <c r="DZN157" s="297"/>
      <c r="DZO157" s="297"/>
      <c r="DZP157" s="297"/>
      <c r="DZQ157" s="297"/>
      <c r="DZR157" s="297"/>
      <c r="DZS157" s="297"/>
      <c r="DZT157" s="297"/>
      <c r="DZU157" s="297"/>
      <c r="DZV157" s="297"/>
      <c r="DZW157" s="297"/>
      <c r="DZX157" s="297"/>
      <c r="DZY157" s="297"/>
      <c r="DZZ157" s="297"/>
      <c r="EAA157" s="297"/>
      <c r="EAB157" s="297"/>
      <c r="EAC157" s="297"/>
      <c r="EAD157" s="297"/>
      <c r="EAE157" s="297"/>
      <c r="EAF157" s="297"/>
      <c r="EAG157" s="297"/>
      <c r="EAH157" s="297"/>
      <c r="EAI157" s="297"/>
      <c r="EAJ157" s="297"/>
      <c r="EAK157" s="297"/>
      <c r="EAL157" s="297"/>
      <c r="EAM157" s="297"/>
      <c r="EAN157" s="297"/>
      <c r="EAO157" s="297"/>
      <c r="EAP157" s="297"/>
      <c r="EAQ157" s="297"/>
      <c r="EAR157" s="297"/>
      <c r="EAS157" s="297"/>
      <c r="EAT157" s="297"/>
      <c r="EAU157" s="297"/>
      <c r="EAV157" s="297"/>
      <c r="EAW157" s="297"/>
      <c r="EAX157" s="297"/>
      <c r="EAY157" s="297"/>
      <c r="EAZ157" s="297"/>
      <c r="EBA157" s="297"/>
      <c r="EBB157" s="297"/>
      <c r="EBC157" s="297"/>
      <c r="EBD157" s="297"/>
      <c r="EBE157" s="297"/>
      <c r="EBF157" s="297"/>
      <c r="EBG157" s="297"/>
      <c r="EBH157" s="297"/>
      <c r="EBI157" s="297"/>
      <c r="EBJ157" s="297"/>
      <c r="EBK157" s="297"/>
      <c r="EBL157" s="297"/>
      <c r="EBM157" s="297"/>
      <c r="EBN157" s="297"/>
      <c r="EBO157" s="297"/>
      <c r="EBP157" s="297"/>
      <c r="EBQ157" s="297"/>
      <c r="EBR157" s="297"/>
      <c r="EBS157" s="297"/>
      <c r="EBT157" s="297"/>
      <c r="EBU157" s="297"/>
      <c r="EBV157" s="297"/>
      <c r="EBW157" s="297"/>
      <c r="EBX157" s="297"/>
      <c r="EBY157" s="297"/>
      <c r="EBZ157" s="297"/>
      <c r="ECA157" s="297"/>
      <c r="ECB157" s="297"/>
      <c r="ECC157" s="297"/>
      <c r="ECD157" s="297"/>
      <c r="ECE157" s="297"/>
      <c r="ECF157" s="297"/>
      <c r="ECG157" s="297"/>
      <c r="ECH157" s="297"/>
      <c r="ECI157" s="297"/>
      <c r="ECJ157" s="297"/>
      <c r="ECK157" s="297"/>
      <c r="ECL157" s="297"/>
      <c r="ECM157" s="297"/>
      <c r="ECN157" s="297"/>
      <c r="ECO157" s="297"/>
      <c r="ECP157" s="297"/>
      <c r="ECQ157" s="297"/>
      <c r="ECR157" s="297"/>
      <c r="ECS157" s="297"/>
      <c r="ECT157" s="297"/>
      <c r="ECU157" s="297"/>
      <c r="ECV157" s="297"/>
      <c r="ECW157" s="297"/>
      <c r="ECX157" s="297"/>
      <c r="ECY157" s="297"/>
      <c r="ECZ157" s="297"/>
      <c r="EDA157" s="297"/>
      <c r="EDB157" s="297"/>
      <c r="EDC157" s="297"/>
      <c r="EDD157" s="297"/>
      <c r="EDE157" s="297"/>
      <c r="EDF157" s="297"/>
      <c r="EDG157" s="297"/>
      <c r="EDH157" s="297"/>
      <c r="EDI157" s="297"/>
      <c r="EDJ157" s="297"/>
      <c r="EDK157" s="297"/>
      <c r="EDL157" s="297"/>
      <c r="EDM157" s="297"/>
      <c r="EDN157" s="297"/>
      <c r="EDO157" s="297"/>
      <c r="EDP157" s="297"/>
      <c r="EDQ157" s="297"/>
      <c r="EDR157" s="297"/>
      <c r="EDS157" s="297"/>
      <c r="EDT157" s="297"/>
      <c r="EDU157" s="297"/>
      <c r="EDV157" s="297"/>
      <c r="EDW157" s="297"/>
      <c r="EDX157" s="297"/>
      <c r="EDY157" s="297"/>
      <c r="EDZ157" s="297"/>
      <c r="EEA157" s="297"/>
      <c r="EEB157" s="297"/>
      <c r="EEC157" s="297"/>
      <c r="EED157" s="297"/>
      <c r="EEE157" s="297"/>
      <c r="EEF157" s="297"/>
      <c r="EEG157" s="297"/>
      <c r="EEH157" s="297"/>
      <c r="EEI157" s="297"/>
      <c r="EEJ157" s="297"/>
      <c r="EEK157" s="297"/>
      <c r="EEL157" s="297"/>
      <c r="EEM157" s="297"/>
      <c r="EEN157" s="297"/>
      <c r="EEO157" s="297"/>
      <c r="EEP157" s="297"/>
      <c r="EEQ157" s="297"/>
      <c r="EER157" s="297"/>
      <c r="EES157" s="297"/>
      <c r="EET157" s="297"/>
      <c r="EEU157" s="297"/>
      <c r="EEV157" s="297"/>
      <c r="EEW157" s="297"/>
      <c r="EEX157" s="297"/>
      <c r="EEY157" s="297"/>
      <c r="EEZ157" s="297"/>
      <c r="EFA157" s="297"/>
      <c r="EFB157" s="297"/>
      <c r="EFC157" s="297"/>
      <c r="EFD157" s="297"/>
      <c r="EFE157" s="297"/>
      <c r="EFF157" s="297"/>
      <c r="EFG157" s="297"/>
      <c r="EFH157" s="297"/>
      <c r="EFI157" s="297"/>
      <c r="EFJ157" s="297"/>
      <c r="EFK157" s="297"/>
      <c r="EFL157" s="297"/>
      <c r="EFM157" s="297"/>
      <c r="EFN157" s="297"/>
      <c r="EFO157" s="297"/>
      <c r="EFP157" s="297"/>
      <c r="EFQ157" s="297"/>
      <c r="EFR157" s="297"/>
      <c r="EFS157" s="297"/>
      <c r="EFT157" s="297"/>
      <c r="EFU157" s="297"/>
      <c r="EFV157" s="297"/>
      <c r="EFW157" s="297"/>
      <c r="EFX157" s="297"/>
      <c r="EFY157" s="297"/>
      <c r="EFZ157" s="297"/>
      <c r="EGA157" s="297"/>
      <c r="EGB157" s="297"/>
      <c r="EGC157" s="297"/>
      <c r="EGD157" s="297"/>
      <c r="EGE157" s="297"/>
      <c r="EGF157" s="297"/>
      <c r="EGG157" s="297"/>
      <c r="EGH157" s="297"/>
      <c r="EGI157" s="297"/>
      <c r="EGJ157" s="297"/>
      <c r="EGK157" s="297"/>
      <c r="EGL157" s="297"/>
      <c r="EGM157" s="297"/>
      <c r="EGN157" s="297"/>
      <c r="EGO157" s="297"/>
      <c r="EGP157" s="297"/>
      <c r="EGQ157" s="297"/>
      <c r="EGR157" s="297"/>
      <c r="EGS157" s="297"/>
      <c r="EGT157" s="297"/>
      <c r="EGU157" s="297"/>
      <c r="EGV157" s="297"/>
      <c r="EGW157" s="297"/>
      <c r="EGX157" s="297"/>
      <c r="EGY157" s="297"/>
      <c r="EHF157" s="297"/>
      <c r="EHG157" s="297"/>
      <c r="EHH157" s="297"/>
      <c r="EHI157" s="297"/>
      <c r="EHJ157" s="297"/>
      <c r="EHK157" s="297"/>
      <c r="EHL157" s="297"/>
      <c r="EHM157" s="297"/>
      <c r="EHN157" s="297"/>
      <c r="EHO157" s="297"/>
      <c r="EHP157" s="297"/>
      <c r="EHQ157" s="297"/>
      <c r="EHR157" s="297"/>
      <c r="EHS157" s="297"/>
      <c r="EHT157" s="297"/>
      <c r="EHU157" s="297"/>
      <c r="EHV157" s="297"/>
      <c r="EHW157" s="297"/>
      <c r="EHX157" s="297"/>
      <c r="EHY157" s="297"/>
      <c r="EHZ157" s="297"/>
      <c r="EIA157" s="297"/>
      <c r="EIB157" s="297"/>
      <c r="EIC157" s="297"/>
      <c r="EID157" s="297"/>
      <c r="EIE157" s="297"/>
      <c r="EIF157" s="297"/>
      <c r="EIG157" s="297"/>
      <c r="EIH157" s="297"/>
      <c r="EII157" s="297"/>
      <c r="EIJ157" s="297"/>
      <c r="EIK157" s="297"/>
      <c r="EIL157" s="297"/>
      <c r="EIM157" s="297"/>
      <c r="EIN157" s="297"/>
      <c r="EIO157" s="297"/>
      <c r="EIP157" s="297"/>
      <c r="EIQ157" s="297"/>
      <c r="EIR157" s="297"/>
      <c r="EIS157" s="297"/>
      <c r="EIT157" s="297"/>
      <c r="EIU157" s="297"/>
      <c r="EIV157" s="297"/>
      <c r="EIW157" s="297"/>
      <c r="EIX157" s="297"/>
      <c r="EIY157" s="297"/>
      <c r="EIZ157" s="297"/>
      <c r="EJA157" s="297"/>
      <c r="EJB157" s="297"/>
      <c r="EJC157" s="297"/>
      <c r="EJD157" s="297"/>
      <c r="EJE157" s="297"/>
      <c r="EJF157" s="297"/>
      <c r="EJG157" s="297"/>
      <c r="EJH157" s="297"/>
      <c r="EJI157" s="297"/>
      <c r="EJJ157" s="297"/>
      <c r="EJK157" s="297"/>
      <c r="EJL157" s="297"/>
      <c r="EJM157" s="297"/>
      <c r="EJN157" s="297"/>
      <c r="EJO157" s="297"/>
      <c r="EJP157" s="297"/>
      <c r="EJQ157" s="297"/>
      <c r="EJR157" s="297"/>
      <c r="EJS157" s="297"/>
      <c r="EJT157" s="297"/>
      <c r="EJU157" s="297"/>
      <c r="EJV157" s="297"/>
      <c r="EJW157" s="297"/>
      <c r="EJX157" s="297"/>
      <c r="EJY157" s="297"/>
      <c r="EJZ157" s="297"/>
      <c r="EKA157" s="297"/>
      <c r="EKB157" s="297"/>
      <c r="EKC157" s="297"/>
      <c r="EKD157" s="297"/>
      <c r="EKE157" s="297"/>
      <c r="EKF157" s="297"/>
      <c r="EKG157" s="297"/>
      <c r="EKH157" s="297"/>
      <c r="EKI157" s="297"/>
      <c r="EKJ157" s="297"/>
      <c r="EKK157" s="297"/>
      <c r="EKL157" s="297"/>
      <c r="EKM157" s="297"/>
      <c r="EKN157" s="297"/>
      <c r="EKO157" s="297"/>
      <c r="EKP157" s="297"/>
      <c r="EKQ157" s="297"/>
      <c r="EKR157" s="297"/>
      <c r="EKS157" s="297"/>
      <c r="EKT157" s="297"/>
      <c r="EKU157" s="297"/>
      <c r="EKV157" s="297"/>
      <c r="EKW157" s="297"/>
      <c r="EKX157" s="297"/>
      <c r="EKY157" s="297"/>
      <c r="EKZ157" s="297"/>
      <c r="ELA157" s="297"/>
      <c r="ELB157" s="297"/>
      <c r="ELC157" s="297"/>
      <c r="ELD157" s="297"/>
      <c r="ELE157" s="297"/>
      <c r="ELF157" s="297"/>
      <c r="ELG157" s="297"/>
      <c r="ELH157" s="297"/>
      <c r="ELI157" s="297"/>
      <c r="ELJ157" s="297"/>
      <c r="ELK157" s="297"/>
      <c r="ELL157" s="297"/>
      <c r="ELM157" s="297"/>
      <c r="ELN157" s="297"/>
      <c r="ELO157" s="297"/>
      <c r="ELP157" s="297"/>
      <c r="ELQ157" s="297"/>
      <c r="ELR157" s="297"/>
      <c r="ELS157" s="297"/>
      <c r="ELT157" s="297"/>
      <c r="ELU157" s="297"/>
      <c r="ELV157" s="297"/>
      <c r="ELW157" s="297"/>
      <c r="ELX157" s="297"/>
      <c r="ELY157" s="297"/>
      <c r="ELZ157" s="297"/>
      <c r="EMA157" s="297"/>
      <c r="EMB157" s="297"/>
      <c r="EMC157" s="297"/>
      <c r="EMD157" s="297"/>
      <c r="EME157" s="297"/>
      <c r="EMF157" s="297"/>
      <c r="EMG157" s="297"/>
      <c r="EMH157" s="297"/>
      <c r="EMI157" s="297"/>
      <c r="EMJ157" s="297"/>
      <c r="EMK157" s="297"/>
      <c r="EML157" s="297"/>
      <c r="EMM157" s="297"/>
      <c r="EMN157" s="297"/>
      <c r="EMO157" s="297"/>
      <c r="EMP157" s="297"/>
      <c r="EMQ157" s="297"/>
      <c r="EMR157" s="297"/>
      <c r="EMS157" s="297"/>
      <c r="EMT157" s="297"/>
      <c r="EMU157" s="297"/>
      <c r="EMV157" s="297"/>
      <c r="EMW157" s="297"/>
      <c r="EMX157" s="297"/>
      <c r="EMY157" s="297"/>
      <c r="EMZ157" s="297"/>
      <c r="ENA157" s="297"/>
      <c r="ENB157" s="297"/>
      <c r="ENC157" s="297"/>
      <c r="END157" s="297"/>
      <c r="ENE157" s="297"/>
      <c r="ENF157" s="297"/>
      <c r="ENG157" s="297"/>
      <c r="ENH157" s="297"/>
      <c r="ENI157" s="297"/>
      <c r="ENJ157" s="297"/>
      <c r="ENK157" s="297"/>
      <c r="ENL157" s="297"/>
      <c r="ENM157" s="297"/>
      <c r="ENN157" s="297"/>
      <c r="ENO157" s="297"/>
      <c r="ENP157" s="297"/>
      <c r="ENQ157" s="297"/>
      <c r="ENR157" s="297"/>
      <c r="ENS157" s="297"/>
      <c r="ENT157" s="297"/>
      <c r="ENU157" s="297"/>
      <c r="ENV157" s="297"/>
      <c r="ENW157" s="297"/>
      <c r="ENX157" s="297"/>
      <c r="ENY157" s="297"/>
      <c r="ENZ157" s="297"/>
      <c r="EOA157" s="297"/>
      <c r="EOB157" s="297"/>
      <c r="EOC157" s="297"/>
      <c r="EOD157" s="297"/>
      <c r="EOE157" s="297"/>
      <c r="EOF157" s="297"/>
      <c r="EOG157" s="297"/>
      <c r="EOH157" s="297"/>
      <c r="EOI157" s="297"/>
      <c r="EOJ157" s="297"/>
      <c r="EOK157" s="297"/>
      <c r="EOL157" s="297"/>
      <c r="EOM157" s="297"/>
      <c r="EON157" s="297"/>
      <c r="EOO157" s="297"/>
      <c r="EOP157" s="297"/>
      <c r="EOQ157" s="297"/>
      <c r="EOR157" s="297"/>
      <c r="EOS157" s="297"/>
      <c r="EOT157" s="297"/>
      <c r="EOU157" s="297"/>
      <c r="EOV157" s="297"/>
      <c r="EOW157" s="297"/>
      <c r="EOX157" s="297"/>
      <c r="EOY157" s="297"/>
      <c r="EOZ157" s="297"/>
      <c r="EPA157" s="297"/>
      <c r="EPB157" s="297"/>
      <c r="EPC157" s="297"/>
      <c r="EPD157" s="297"/>
      <c r="EPE157" s="297"/>
      <c r="EPF157" s="297"/>
      <c r="EPG157" s="297"/>
      <c r="EPH157" s="297"/>
      <c r="EPI157" s="297"/>
      <c r="EPJ157" s="297"/>
      <c r="EPK157" s="297"/>
      <c r="EPL157" s="297"/>
      <c r="EPM157" s="297"/>
      <c r="EPN157" s="297"/>
      <c r="EPO157" s="297"/>
      <c r="EPP157" s="297"/>
      <c r="EPQ157" s="297"/>
      <c r="EPR157" s="297"/>
      <c r="EPS157" s="297"/>
      <c r="EPT157" s="297"/>
      <c r="EPU157" s="297"/>
      <c r="EPV157" s="297"/>
      <c r="EPW157" s="297"/>
      <c r="EPX157" s="297"/>
      <c r="EPY157" s="297"/>
      <c r="EPZ157" s="297"/>
      <c r="EQA157" s="297"/>
      <c r="EQB157" s="297"/>
      <c r="EQC157" s="297"/>
      <c r="EQD157" s="297"/>
      <c r="EQE157" s="297"/>
      <c r="EQF157" s="297"/>
      <c r="EQG157" s="297"/>
      <c r="EQH157" s="297"/>
      <c r="EQI157" s="297"/>
      <c r="EQJ157" s="297"/>
      <c r="EQK157" s="297"/>
      <c r="EQL157" s="297"/>
      <c r="EQM157" s="297"/>
      <c r="EQN157" s="297"/>
      <c r="EQO157" s="297"/>
      <c r="EQP157" s="297"/>
      <c r="EQQ157" s="297"/>
      <c r="EQR157" s="297"/>
      <c r="EQS157" s="297"/>
      <c r="EQT157" s="297"/>
      <c r="EQU157" s="297"/>
      <c r="ERB157" s="297"/>
      <c r="ERC157" s="297"/>
      <c r="ERD157" s="297"/>
      <c r="ERE157" s="297"/>
      <c r="ERF157" s="297"/>
      <c r="ERG157" s="297"/>
      <c r="ERH157" s="297"/>
      <c r="ERI157" s="297"/>
      <c r="ERJ157" s="297"/>
      <c r="ERK157" s="297"/>
      <c r="ERL157" s="297"/>
      <c r="ERM157" s="297"/>
      <c r="ERN157" s="297"/>
      <c r="ERO157" s="297"/>
      <c r="ERP157" s="297"/>
      <c r="ERQ157" s="297"/>
      <c r="ERR157" s="297"/>
      <c r="ERS157" s="297"/>
      <c r="ERT157" s="297"/>
      <c r="ERU157" s="297"/>
      <c r="ERV157" s="297"/>
      <c r="ERW157" s="297"/>
      <c r="ERX157" s="297"/>
      <c r="ERY157" s="297"/>
      <c r="ERZ157" s="297"/>
      <c r="ESA157" s="297"/>
      <c r="ESB157" s="297"/>
      <c r="ESC157" s="297"/>
      <c r="ESD157" s="297"/>
      <c r="ESE157" s="297"/>
      <c r="ESF157" s="297"/>
      <c r="ESG157" s="297"/>
      <c r="ESH157" s="297"/>
      <c r="ESI157" s="297"/>
      <c r="ESJ157" s="297"/>
      <c r="ESK157" s="297"/>
      <c r="ESL157" s="297"/>
      <c r="ESM157" s="297"/>
      <c r="ESN157" s="297"/>
      <c r="ESO157" s="297"/>
      <c r="ESP157" s="297"/>
      <c r="ESQ157" s="297"/>
      <c r="ESR157" s="297"/>
      <c r="ESS157" s="297"/>
      <c r="EST157" s="297"/>
      <c r="ESU157" s="297"/>
      <c r="ESV157" s="297"/>
      <c r="ESW157" s="297"/>
      <c r="ESX157" s="297"/>
      <c r="ESY157" s="297"/>
      <c r="ESZ157" s="297"/>
      <c r="ETA157" s="297"/>
      <c r="ETB157" s="297"/>
      <c r="ETC157" s="297"/>
      <c r="ETD157" s="297"/>
      <c r="ETE157" s="297"/>
      <c r="ETF157" s="297"/>
      <c r="ETG157" s="297"/>
      <c r="ETH157" s="297"/>
      <c r="ETI157" s="297"/>
      <c r="ETJ157" s="297"/>
      <c r="ETK157" s="297"/>
      <c r="ETL157" s="297"/>
      <c r="ETM157" s="297"/>
      <c r="ETN157" s="297"/>
      <c r="ETO157" s="297"/>
      <c r="ETP157" s="297"/>
      <c r="ETQ157" s="297"/>
      <c r="ETR157" s="297"/>
      <c r="ETS157" s="297"/>
      <c r="ETT157" s="297"/>
      <c r="ETU157" s="297"/>
      <c r="ETV157" s="297"/>
      <c r="ETW157" s="297"/>
      <c r="ETX157" s="297"/>
      <c r="ETY157" s="297"/>
      <c r="ETZ157" s="297"/>
      <c r="EUA157" s="297"/>
      <c r="EUB157" s="297"/>
      <c r="EUC157" s="297"/>
      <c r="EUD157" s="297"/>
      <c r="EUE157" s="297"/>
      <c r="EUF157" s="297"/>
      <c r="EUG157" s="297"/>
      <c r="EUH157" s="297"/>
      <c r="EUI157" s="297"/>
      <c r="EUJ157" s="297"/>
      <c r="EUK157" s="297"/>
      <c r="EUL157" s="297"/>
      <c r="EUM157" s="297"/>
      <c r="EUN157" s="297"/>
      <c r="EUO157" s="297"/>
      <c r="EUP157" s="297"/>
      <c r="EUQ157" s="297"/>
      <c r="EUR157" s="297"/>
      <c r="EUS157" s="297"/>
      <c r="EUT157" s="297"/>
      <c r="EUU157" s="297"/>
      <c r="EUV157" s="297"/>
      <c r="EUW157" s="297"/>
      <c r="EUX157" s="297"/>
      <c r="EUY157" s="297"/>
      <c r="EUZ157" s="297"/>
      <c r="EVA157" s="297"/>
      <c r="EVB157" s="297"/>
      <c r="EVC157" s="297"/>
      <c r="EVD157" s="297"/>
      <c r="EVE157" s="297"/>
      <c r="EVF157" s="297"/>
      <c r="EVG157" s="297"/>
      <c r="EVH157" s="297"/>
      <c r="EVI157" s="297"/>
      <c r="EVJ157" s="297"/>
      <c r="EVK157" s="297"/>
      <c r="EVL157" s="297"/>
      <c r="EVM157" s="297"/>
      <c r="EVN157" s="297"/>
      <c r="EVO157" s="297"/>
      <c r="EVP157" s="297"/>
      <c r="EVQ157" s="297"/>
      <c r="EVR157" s="297"/>
      <c r="EVS157" s="297"/>
      <c r="EVT157" s="297"/>
      <c r="EVU157" s="297"/>
      <c r="EVV157" s="297"/>
      <c r="EVW157" s="297"/>
      <c r="EVX157" s="297"/>
      <c r="EVY157" s="297"/>
      <c r="EVZ157" s="297"/>
      <c r="EWA157" s="297"/>
      <c r="EWB157" s="297"/>
      <c r="EWC157" s="297"/>
      <c r="EWD157" s="297"/>
      <c r="EWE157" s="297"/>
      <c r="EWF157" s="297"/>
      <c r="EWG157" s="297"/>
      <c r="EWH157" s="297"/>
      <c r="EWI157" s="297"/>
      <c r="EWJ157" s="297"/>
      <c r="EWK157" s="297"/>
      <c r="EWL157" s="297"/>
      <c r="EWM157" s="297"/>
      <c r="EWN157" s="297"/>
      <c r="EWO157" s="297"/>
      <c r="EWP157" s="297"/>
      <c r="EWQ157" s="297"/>
      <c r="EWR157" s="297"/>
      <c r="EWS157" s="297"/>
      <c r="EWT157" s="297"/>
      <c r="EWU157" s="297"/>
      <c r="EWV157" s="297"/>
      <c r="EWW157" s="297"/>
      <c r="EWX157" s="297"/>
      <c r="EWY157" s="297"/>
      <c r="EWZ157" s="297"/>
      <c r="EXA157" s="297"/>
      <c r="EXB157" s="297"/>
      <c r="EXC157" s="297"/>
      <c r="EXD157" s="297"/>
      <c r="EXE157" s="297"/>
      <c r="EXF157" s="297"/>
      <c r="EXG157" s="297"/>
      <c r="EXH157" s="297"/>
      <c r="EXI157" s="297"/>
      <c r="EXJ157" s="297"/>
      <c r="EXK157" s="297"/>
      <c r="EXL157" s="297"/>
      <c r="EXM157" s="297"/>
      <c r="EXN157" s="297"/>
      <c r="EXO157" s="297"/>
      <c r="EXP157" s="297"/>
      <c r="EXQ157" s="297"/>
      <c r="EXR157" s="297"/>
      <c r="EXS157" s="297"/>
      <c r="EXT157" s="297"/>
      <c r="EXU157" s="297"/>
      <c r="EXV157" s="297"/>
      <c r="EXW157" s="297"/>
      <c r="EXX157" s="297"/>
      <c r="EXY157" s="297"/>
      <c r="EXZ157" s="297"/>
      <c r="EYA157" s="297"/>
      <c r="EYB157" s="297"/>
      <c r="EYC157" s="297"/>
      <c r="EYD157" s="297"/>
      <c r="EYE157" s="297"/>
      <c r="EYF157" s="297"/>
      <c r="EYG157" s="297"/>
      <c r="EYH157" s="297"/>
      <c r="EYI157" s="297"/>
      <c r="EYJ157" s="297"/>
      <c r="EYK157" s="297"/>
      <c r="EYL157" s="297"/>
      <c r="EYM157" s="297"/>
      <c r="EYN157" s="297"/>
      <c r="EYO157" s="297"/>
      <c r="EYP157" s="297"/>
      <c r="EYQ157" s="297"/>
      <c r="EYR157" s="297"/>
      <c r="EYS157" s="297"/>
      <c r="EYT157" s="297"/>
      <c r="EYU157" s="297"/>
      <c r="EYV157" s="297"/>
      <c r="EYW157" s="297"/>
      <c r="EYX157" s="297"/>
      <c r="EYY157" s="297"/>
      <c r="EYZ157" s="297"/>
      <c r="EZA157" s="297"/>
      <c r="EZB157" s="297"/>
      <c r="EZC157" s="297"/>
      <c r="EZD157" s="297"/>
      <c r="EZE157" s="297"/>
      <c r="EZF157" s="297"/>
      <c r="EZG157" s="297"/>
      <c r="EZH157" s="297"/>
      <c r="EZI157" s="297"/>
      <c r="EZJ157" s="297"/>
      <c r="EZK157" s="297"/>
      <c r="EZL157" s="297"/>
      <c r="EZM157" s="297"/>
      <c r="EZN157" s="297"/>
      <c r="EZO157" s="297"/>
      <c r="EZP157" s="297"/>
      <c r="EZQ157" s="297"/>
      <c r="EZR157" s="297"/>
      <c r="EZS157" s="297"/>
      <c r="EZT157" s="297"/>
      <c r="EZU157" s="297"/>
      <c r="EZV157" s="297"/>
      <c r="EZW157" s="297"/>
      <c r="EZX157" s="297"/>
      <c r="EZY157" s="297"/>
      <c r="EZZ157" s="297"/>
      <c r="FAA157" s="297"/>
      <c r="FAB157" s="297"/>
      <c r="FAC157" s="297"/>
      <c r="FAD157" s="297"/>
      <c r="FAE157" s="297"/>
      <c r="FAF157" s="297"/>
      <c r="FAG157" s="297"/>
      <c r="FAH157" s="297"/>
      <c r="FAI157" s="297"/>
      <c r="FAJ157" s="297"/>
      <c r="FAK157" s="297"/>
      <c r="FAL157" s="297"/>
      <c r="FAM157" s="297"/>
      <c r="FAN157" s="297"/>
      <c r="FAO157" s="297"/>
      <c r="FAP157" s="297"/>
      <c r="FAQ157" s="297"/>
      <c r="FAX157" s="297"/>
      <c r="FAY157" s="297"/>
      <c r="FAZ157" s="297"/>
      <c r="FBA157" s="297"/>
      <c r="FBB157" s="297"/>
      <c r="FBC157" s="297"/>
      <c r="FBD157" s="297"/>
      <c r="FBE157" s="297"/>
      <c r="FBF157" s="297"/>
      <c r="FBG157" s="297"/>
      <c r="FBH157" s="297"/>
      <c r="FBI157" s="297"/>
      <c r="FBJ157" s="297"/>
      <c r="FBK157" s="297"/>
      <c r="FBL157" s="297"/>
      <c r="FBM157" s="297"/>
      <c r="FBN157" s="297"/>
      <c r="FBO157" s="297"/>
      <c r="FBP157" s="297"/>
      <c r="FBQ157" s="297"/>
      <c r="FBR157" s="297"/>
      <c r="FBS157" s="297"/>
      <c r="FBT157" s="297"/>
      <c r="FBU157" s="297"/>
      <c r="FBV157" s="297"/>
      <c r="FBW157" s="297"/>
      <c r="FBX157" s="297"/>
      <c r="FBY157" s="297"/>
      <c r="FBZ157" s="297"/>
      <c r="FCA157" s="297"/>
      <c r="FCB157" s="297"/>
      <c r="FCC157" s="297"/>
      <c r="FCD157" s="297"/>
      <c r="FCE157" s="297"/>
      <c r="FCF157" s="297"/>
      <c r="FCG157" s="297"/>
      <c r="FCH157" s="297"/>
      <c r="FCI157" s="297"/>
      <c r="FCJ157" s="297"/>
      <c r="FCK157" s="297"/>
      <c r="FCL157" s="297"/>
      <c r="FCM157" s="297"/>
      <c r="FCN157" s="297"/>
      <c r="FCO157" s="297"/>
      <c r="FCP157" s="297"/>
      <c r="FCQ157" s="297"/>
      <c r="FCR157" s="297"/>
      <c r="FCS157" s="297"/>
      <c r="FCT157" s="297"/>
      <c r="FCU157" s="297"/>
      <c r="FCV157" s="297"/>
      <c r="FCW157" s="297"/>
      <c r="FCX157" s="297"/>
      <c r="FCY157" s="297"/>
      <c r="FCZ157" s="297"/>
      <c r="FDA157" s="297"/>
      <c r="FDB157" s="297"/>
      <c r="FDC157" s="297"/>
      <c r="FDD157" s="297"/>
      <c r="FDE157" s="297"/>
      <c r="FDF157" s="297"/>
      <c r="FDG157" s="297"/>
      <c r="FDH157" s="297"/>
      <c r="FDI157" s="297"/>
      <c r="FDJ157" s="297"/>
      <c r="FDK157" s="297"/>
      <c r="FDL157" s="297"/>
      <c r="FDM157" s="297"/>
      <c r="FDN157" s="297"/>
      <c r="FDO157" s="297"/>
      <c r="FDP157" s="297"/>
      <c r="FDQ157" s="297"/>
      <c r="FDR157" s="297"/>
      <c r="FDS157" s="297"/>
      <c r="FDT157" s="297"/>
      <c r="FDU157" s="297"/>
      <c r="FDV157" s="297"/>
      <c r="FDW157" s="297"/>
      <c r="FDX157" s="297"/>
      <c r="FDY157" s="297"/>
      <c r="FDZ157" s="297"/>
      <c r="FEA157" s="297"/>
      <c r="FEB157" s="297"/>
      <c r="FEC157" s="297"/>
      <c r="FED157" s="297"/>
      <c r="FEE157" s="297"/>
      <c r="FEF157" s="297"/>
      <c r="FEG157" s="297"/>
      <c r="FEH157" s="297"/>
      <c r="FEI157" s="297"/>
      <c r="FEJ157" s="297"/>
      <c r="FEK157" s="297"/>
      <c r="FEL157" s="297"/>
      <c r="FEM157" s="297"/>
      <c r="FEN157" s="297"/>
      <c r="FEO157" s="297"/>
      <c r="FEP157" s="297"/>
      <c r="FEQ157" s="297"/>
      <c r="FER157" s="297"/>
      <c r="FES157" s="297"/>
      <c r="FET157" s="297"/>
      <c r="FEU157" s="297"/>
      <c r="FEV157" s="297"/>
      <c r="FEW157" s="297"/>
      <c r="FEX157" s="297"/>
      <c r="FEY157" s="297"/>
      <c r="FEZ157" s="297"/>
      <c r="FFA157" s="297"/>
      <c r="FFB157" s="297"/>
      <c r="FFC157" s="297"/>
      <c r="FFD157" s="297"/>
      <c r="FFE157" s="297"/>
      <c r="FFF157" s="297"/>
      <c r="FFG157" s="297"/>
      <c r="FFH157" s="297"/>
      <c r="FFI157" s="297"/>
      <c r="FFJ157" s="297"/>
      <c r="FFK157" s="297"/>
      <c r="FFL157" s="297"/>
      <c r="FFM157" s="297"/>
      <c r="FFN157" s="297"/>
      <c r="FFO157" s="297"/>
      <c r="FFP157" s="297"/>
      <c r="FFQ157" s="297"/>
      <c r="FFR157" s="297"/>
      <c r="FFS157" s="297"/>
      <c r="FFT157" s="297"/>
      <c r="FFU157" s="297"/>
      <c r="FFV157" s="297"/>
      <c r="FFW157" s="297"/>
      <c r="FFX157" s="297"/>
      <c r="FFY157" s="297"/>
      <c r="FFZ157" s="297"/>
      <c r="FGA157" s="297"/>
      <c r="FGB157" s="297"/>
      <c r="FGC157" s="297"/>
      <c r="FGD157" s="297"/>
      <c r="FGE157" s="297"/>
      <c r="FGF157" s="297"/>
      <c r="FGG157" s="297"/>
      <c r="FGH157" s="297"/>
      <c r="FGI157" s="297"/>
      <c r="FGJ157" s="297"/>
      <c r="FGK157" s="297"/>
      <c r="FGL157" s="297"/>
      <c r="FGM157" s="297"/>
      <c r="FGN157" s="297"/>
      <c r="FGO157" s="297"/>
      <c r="FGP157" s="297"/>
      <c r="FGQ157" s="297"/>
      <c r="FGR157" s="297"/>
      <c r="FGS157" s="297"/>
      <c r="FGT157" s="297"/>
      <c r="FGU157" s="297"/>
      <c r="FGV157" s="297"/>
      <c r="FGW157" s="297"/>
      <c r="FGX157" s="297"/>
      <c r="FGY157" s="297"/>
      <c r="FGZ157" s="297"/>
      <c r="FHA157" s="297"/>
      <c r="FHB157" s="297"/>
      <c r="FHC157" s="297"/>
      <c r="FHD157" s="297"/>
      <c r="FHE157" s="297"/>
      <c r="FHF157" s="297"/>
      <c r="FHG157" s="297"/>
      <c r="FHH157" s="297"/>
      <c r="FHI157" s="297"/>
      <c r="FHJ157" s="297"/>
      <c r="FHK157" s="297"/>
      <c r="FHL157" s="297"/>
      <c r="FHM157" s="297"/>
      <c r="FHN157" s="297"/>
      <c r="FHO157" s="297"/>
      <c r="FHP157" s="297"/>
      <c r="FHQ157" s="297"/>
      <c r="FHR157" s="297"/>
      <c r="FHS157" s="297"/>
      <c r="FHT157" s="297"/>
      <c r="FHU157" s="297"/>
      <c r="FHV157" s="297"/>
      <c r="FHW157" s="297"/>
      <c r="FHX157" s="297"/>
      <c r="FHY157" s="297"/>
      <c r="FHZ157" s="297"/>
      <c r="FIA157" s="297"/>
      <c r="FIB157" s="297"/>
      <c r="FIC157" s="297"/>
      <c r="FID157" s="297"/>
      <c r="FIE157" s="297"/>
      <c r="FIF157" s="297"/>
      <c r="FIG157" s="297"/>
      <c r="FIH157" s="297"/>
      <c r="FII157" s="297"/>
      <c r="FIJ157" s="297"/>
      <c r="FIK157" s="297"/>
      <c r="FIL157" s="297"/>
      <c r="FIM157" s="297"/>
      <c r="FIN157" s="297"/>
      <c r="FIO157" s="297"/>
      <c r="FIP157" s="297"/>
      <c r="FIQ157" s="297"/>
      <c r="FIR157" s="297"/>
      <c r="FIS157" s="297"/>
      <c r="FIT157" s="297"/>
      <c r="FIU157" s="297"/>
      <c r="FIV157" s="297"/>
      <c r="FIW157" s="297"/>
      <c r="FIX157" s="297"/>
      <c r="FIY157" s="297"/>
      <c r="FIZ157" s="297"/>
      <c r="FJA157" s="297"/>
      <c r="FJB157" s="297"/>
      <c r="FJC157" s="297"/>
      <c r="FJD157" s="297"/>
      <c r="FJE157" s="297"/>
      <c r="FJF157" s="297"/>
      <c r="FJG157" s="297"/>
      <c r="FJH157" s="297"/>
      <c r="FJI157" s="297"/>
      <c r="FJJ157" s="297"/>
      <c r="FJK157" s="297"/>
      <c r="FJL157" s="297"/>
      <c r="FJM157" s="297"/>
      <c r="FJN157" s="297"/>
      <c r="FJO157" s="297"/>
      <c r="FJP157" s="297"/>
      <c r="FJQ157" s="297"/>
      <c r="FJR157" s="297"/>
      <c r="FJS157" s="297"/>
      <c r="FJT157" s="297"/>
      <c r="FJU157" s="297"/>
      <c r="FJV157" s="297"/>
      <c r="FJW157" s="297"/>
      <c r="FJX157" s="297"/>
      <c r="FJY157" s="297"/>
      <c r="FJZ157" s="297"/>
      <c r="FKA157" s="297"/>
      <c r="FKB157" s="297"/>
      <c r="FKC157" s="297"/>
      <c r="FKD157" s="297"/>
      <c r="FKE157" s="297"/>
      <c r="FKF157" s="297"/>
      <c r="FKG157" s="297"/>
      <c r="FKH157" s="297"/>
      <c r="FKI157" s="297"/>
      <c r="FKJ157" s="297"/>
      <c r="FKK157" s="297"/>
      <c r="FKL157" s="297"/>
      <c r="FKM157" s="297"/>
      <c r="FKT157" s="297"/>
      <c r="FKU157" s="297"/>
      <c r="FKV157" s="297"/>
      <c r="FKW157" s="297"/>
      <c r="FKX157" s="297"/>
      <c r="FKY157" s="297"/>
      <c r="FKZ157" s="297"/>
      <c r="FLA157" s="297"/>
      <c r="FLB157" s="297"/>
      <c r="FLC157" s="297"/>
      <c r="FLD157" s="297"/>
      <c r="FLE157" s="297"/>
      <c r="FLF157" s="297"/>
      <c r="FLG157" s="297"/>
      <c r="FLH157" s="297"/>
      <c r="FLI157" s="297"/>
      <c r="FLJ157" s="297"/>
      <c r="FLK157" s="297"/>
      <c r="FLL157" s="297"/>
      <c r="FLM157" s="297"/>
      <c r="FLN157" s="297"/>
      <c r="FLO157" s="297"/>
      <c r="FLP157" s="297"/>
      <c r="FLQ157" s="297"/>
      <c r="FLR157" s="297"/>
      <c r="FLS157" s="297"/>
      <c r="FLT157" s="297"/>
      <c r="FLU157" s="297"/>
      <c r="FLV157" s="297"/>
      <c r="FLW157" s="297"/>
      <c r="FLX157" s="297"/>
      <c r="FLY157" s="297"/>
      <c r="FLZ157" s="297"/>
      <c r="FMA157" s="297"/>
      <c r="FMB157" s="297"/>
      <c r="FMC157" s="297"/>
      <c r="FMD157" s="297"/>
      <c r="FME157" s="297"/>
      <c r="FMF157" s="297"/>
      <c r="FMG157" s="297"/>
      <c r="FMH157" s="297"/>
      <c r="FMI157" s="297"/>
      <c r="FMJ157" s="297"/>
      <c r="FMK157" s="297"/>
      <c r="FML157" s="297"/>
      <c r="FMM157" s="297"/>
      <c r="FMN157" s="297"/>
      <c r="FMO157" s="297"/>
      <c r="FMP157" s="297"/>
      <c r="FMQ157" s="297"/>
      <c r="FMR157" s="297"/>
      <c r="FMS157" s="297"/>
      <c r="FMT157" s="297"/>
      <c r="FMU157" s="297"/>
      <c r="FMV157" s="297"/>
      <c r="FMW157" s="297"/>
      <c r="FMX157" s="297"/>
      <c r="FMY157" s="297"/>
      <c r="FMZ157" s="297"/>
      <c r="FNA157" s="297"/>
      <c r="FNB157" s="297"/>
      <c r="FNC157" s="297"/>
      <c r="FND157" s="297"/>
      <c r="FNE157" s="297"/>
      <c r="FNF157" s="297"/>
      <c r="FNG157" s="297"/>
      <c r="FNH157" s="297"/>
      <c r="FNI157" s="297"/>
      <c r="FNJ157" s="297"/>
      <c r="FNK157" s="297"/>
      <c r="FNL157" s="297"/>
      <c r="FNM157" s="297"/>
      <c r="FNN157" s="297"/>
      <c r="FNO157" s="297"/>
      <c r="FNP157" s="297"/>
      <c r="FNQ157" s="297"/>
      <c r="FNR157" s="297"/>
      <c r="FNS157" s="297"/>
      <c r="FNT157" s="297"/>
      <c r="FNU157" s="297"/>
      <c r="FNV157" s="297"/>
      <c r="FNW157" s="297"/>
      <c r="FNX157" s="297"/>
      <c r="FNY157" s="297"/>
      <c r="FNZ157" s="297"/>
      <c r="FOA157" s="297"/>
      <c r="FOB157" s="297"/>
      <c r="FOC157" s="297"/>
      <c r="FOD157" s="297"/>
      <c r="FOE157" s="297"/>
      <c r="FOF157" s="297"/>
      <c r="FOG157" s="297"/>
      <c r="FOH157" s="297"/>
      <c r="FOI157" s="297"/>
      <c r="FOJ157" s="297"/>
      <c r="FOK157" s="297"/>
      <c r="FOL157" s="297"/>
      <c r="FOM157" s="297"/>
      <c r="FON157" s="297"/>
      <c r="FOO157" s="297"/>
      <c r="FOP157" s="297"/>
      <c r="FOQ157" s="297"/>
      <c r="FOR157" s="297"/>
      <c r="FOS157" s="297"/>
      <c r="FOT157" s="297"/>
      <c r="FOU157" s="297"/>
      <c r="FOV157" s="297"/>
      <c r="FOW157" s="297"/>
      <c r="FOX157" s="297"/>
      <c r="FOY157" s="297"/>
      <c r="FOZ157" s="297"/>
      <c r="FPA157" s="297"/>
      <c r="FPB157" s="297"/>
      <c r="FPC157" s="297"/>
      <c r="FPD157" s="297"/>
      <c r="FPE157" s="297"/>
      <c r="FPF157" s="297"/>
      <c r="FPG157" s="297"/>
      <c r="FPH157" s="297"/>
      <c r="FPI157" s="297"/>
      <c r="FPJ157" s="297"/>
      <c r="FPK157" s="297"/>
      <c r="FPL157" s="297"/>
      <c r="FPM157" s="297"/>
      <c r="FPN157" s="297"/>
      <c r="FPO157" s="297"/>
      <c r="FPP157" s="297"/>
      <c r="FPQ157" s="297"/>
      <c r="FPR157" s="297"/>
      <c r="FPS157" s="297"/>
      <c r="FPT157" s="297"/>
      <c r="FPU157" s="297"/>
      <c r="FPV157" s="297"/>
      <c r="FPW157" s="297"/>
      <c r="FPX157" s="297"/>
      <c r="FPY157" s="297"/>
      <c r="FPZ157" s="297"/>
      <c r="FQA157" s="297"/>
      <c r="FQB157" s="297"/>
      <c r="FQC157" s="297"/>
      <c r="FQD157" s="297"/>
      <c r="FQE157" s="297"/>
      <c r="FQF157" s="297"/>
      <c r="FQG157" s="297"/>
      <c r="FQH157" s="297"/>
      <c r="FQI157" s="297"/>
      <c r="FQJ157" s="297"/>
      <c r="FQK157" s="297"/>
      <c r="FQL157" s="297"/>
      <c r="FQM157" s="297"/>
      <c r="FQN157" s="297"/>
      <c r="FQO157" s="297"/>
      <c r="FQP157" s="297"/>
      <c r="FQQ157" s="297"/>
      <c r="FQR157" s="297"/>
      <c r="FQS157" s="297"/>
      <c r="FQT157" s="297"/>
      <c r="FQU157" s="297"/>
      <c r="FQV157" s="297"/>
      <c r="FQW157" s="297"/>
      <c r="FQX157" s="297"/>
      <c r="FQY157" s="297"/>
      <c r="FQZ157" s="297"/>
      <c r="FRA157" s="297"/>
      <c r="FRB157" s="297"/>
      <c r="FRC157" s="297"/>
      <c r="FRD157" s="297"/>
      <c r="FRE157" s="297"/>
      <c r="FRF157" s="297"/>
      <c r="FRG157" s="297"/>
      <c r="FRH157" s="297"/>
      <c r="FRI157" s="297"/>
      <c r="FRJ157" s="297"/>
      <c r="FRK157" s="297"/>
      <c r="FRL157" s="297"/>
      <c r="FRM157" s="297"/>
      <c r="FRN157" s="297"/>
      <c r="FRO157" s="297"/>
      <c r="FRP157" s="297"/>
      <c r="FRQ157" s="297"/>
      <c r="FRR157" s="297"/>
      <c r="FRS157" s="297"/>
      <c r="FRT157" s="297"/>
      <c r="FRU157" s="297"/>
      <c r="FRV157" s="297"/>
      <c r="FRW157" s="297"/>
      <c r="FRX157" s="297"/>
      <c r="FRY157" s="297"/>
      <c r="FRZ157" s="297"/>
      <c r="FSA157" s="297"/>
      <c r="FSB157" s="297"/>
      <c r="FSC157" s="297"/>
      <c r="FSD157" s="297"/>
      <c r="FSE157" s="297"/>
      <c r="FSF157" s="297"/>
      <c r="FSG157" s="297"/>
      <c r="FSH157" s="297"/>
      <c r="FSI157" s="297"/>
      <c r="FSJ157" s="297"/>
      <c r="FSK157" s="297"/>
      <c r="FSL157" s="297"/>
      <c r="FSM157" s="297"/>
      <c r="FSN157" s="297"/>
      <c r="FSO157" s="297"/>
      <c r="FSP157" s="297"/>
      <c r="FSQ157" s="297"/>
      <c r="FSR157" s="297"/>
      <c r="FSS157" s="297"/>
      <c r="FST157" s="297"/>
      <c r="FSU157" s="297"/>
      <c r="FSV157" s="297"/>
      <c r="FSW157" s="297"/>
      <c r="FSX157" s="297"/>
      <c r="FSY157" s="297"/>
      <c r="FSZ157" s="297"/>
      <c r="FTA157" s="297"/>
      <c r="FTB157" s="297"/>
      <c r="FTC157" s="297"/>
      <c r="FTD157" s="297"/>
      <c r="FTE157" s="297"/>
      <c r="FTF157" s="297"/>
      <c r="FTG157" s="297"/>
      <c r="FTH157" s="297"/>
      <c r="FTI157" s="297"/>
      <c r="FTJ157" s="297"/>
      <c r="FTK157" s="297"/>
      <c r="FTL157" s="297"/>
      <c r="FTM157" s="297"/>
      <c r="FTN157" s="297"/>
      <c r="FTO157" s="297"/>
      <c r="FTP157" s="297"/>
      <c r="FTQ157" s="297"/>
      <c r="FTR157" s="297"/>
      <c r="FTS157" s="297"/>
      <c r="FTT157" s="297"/>
      <c r="FTU157" s="297"/>
      <c r="FTV157" s="297"/>
      <c r="FTW157" s="297"/>
      <c r="FTX157" s="297"/>
      <c r="FTY157" s="297"/>
      <c r="FTZ157" s="297"/>
      <c r="FUA157" s="297"/>
      <c r="FUB157" s="297"/>
      <c r="FUC157" s="297"/>
      <c r="FUD157" s="297"/>
      <c r="FUE157" s="297"/>
      <c r="FUF157" s="297"/>
      <c r="FUG157" s="297"/>
      <c r="FUH157" s="297"/>
      <c r="FUI157" s="297"/>
      <c r="FUP157" s="297"/>
      <c r="FUQ157" s="297"/>
      <c r="FUR157" s="297"/>
      <c r="FUS157" s="297"/>
      <c r="FUT157" s="297"/>
      <c r="FUU157" s="297"/>
      <c r="FUV157" s="297"/>
      <c r="FUW157" s="297"/>
      <c r="FUX157" s="297"/>
      <c r="FUY157" s="297"/>
      <c r="FUZ157" s="297"/>
      <c r="FVA157" s="297"/>
      <c r="FVB157" s="297"/>
      <c r="FVC157" s="297"/>
      <c r="FVD157" s="297"/>
      <c r="FVE157" s="297"/>
      <c r="FVF157" s="297"/>
      <c r="FVG157" s="297"/>
      <c r="FVH157" s="297"/>
      <c r="FVI157" s="297"/>
      <c r="FVJ157" s="297"/>
      <c r="FVK157" s="297"/>
      <c r="FVL157" s="297"/>
      <c r="FVM157" s="297"/>
      <c r="FVN157" s="297"/>
      <c r="FVO157" s="297"/>
      <c r="FVP157" s="297"/>
      <c r="FVQ157" s="297"/>
      <c r="FVR157" s="297"/>
      <c r="FVS157" s="297"/>
      <c r="FVT157" s="297"/>
      <c r="FVU157" s="297"/>
      <c r="FVV157" s="297"/>
      <c r="FVW157" s="297"/>
      <c r="FVX157" s="297"/>
      <c r="FVY157" s="297"/>
      <c r="FVZ157" s="297"/>
      <c r="FWA157" s="297"/>
      <c r="FWB157" s="297"/>
      <c r="FWC157" s="297"/>
      <c r="FWD157" s="297"/>
      <c r="FWE157" s="297"/>
      <c r="FWF157" s="297"/>
      <c r="FWG157" s="297"/>
      <c r="FWH157" s="297"/>
      <c r="FWI157" s="297"/>
      <c r="FWJ157" s="297"/>
      <c r="FWK157" s="297"/>
      <c r="FWL157" s="297"/>
      <c r="FWM157" s="297"/>
      <c r="FWN157" s="297"/>
      <c r="FWO157" s="297"/>
      <c r="FWP157" s="297"/>
      <c r="FWQ157" s="297"/>
      <c r="FWR157" s="297"/>
      <c r="FWS157" s="297"/>
      <c r="FWT157" s="297"/>
      <c r="FWU157" s="297"/>
      <c r="FWV157" s="297"/>
      <c r="FWW157" s="297"/>
      <c r="FWX157" s="297"/>
      <c r="FWY157" s="297"/>
      <c r="FWZ157" s="297"/>
      <c r="FXA157" s="297"/>
      <c r="FXB157" s="297"/>
      <c r="FXC157" s="297"/>
      <c r="FXD157" s="297"/>
      <c r="FXE157" s="297"/>
      <c r="FXF157" s="297"/>
      <c r="FXG157" s="297"/>
      <c r="FXH157" s="297"/>
      <c r="FXI157" s="297"/>
      <c r="FXJ157" s="297"/>
      <c r="FXK157" s="297"/>
      <c r="FXL157" s="297"/>
      <c r="FXM157" s="297"/>
      <c r="FXN157" s="297"/>
      <c r="FXO157" s="297"/>
      <c r="FXP157" s="297"/>
      <c r="FXQ157" s="297"/>
      <c r="FXR157" s="297"/>
      <c r="FXS157" s="297"/>
      <c r="FXT157" s="297"/>
      <c r="FXU157" s="297"/>
      <c r="FXV157" s="297"/>
      <c r="FXW157" s="297"/>
      <c r="FXX157" s="297"/>
      <c r="FXY157" s="297"/>
      <c r="FXZ157" s="297"/>
      <c r="FYA157" s="297"/>
      <c r="FYB157" s="297"/>
      <c r="FYC157" s="297"/>
      <c r="FYD157" s="297"/>
      <c r="FYE157" s="297"/>
      <c r="FYF157" s="297"/>
      <c r="FYG157" s="297"/>
      <c r="FYH157" s="297"/>
      <c r="FYI157" s="297"/>
      <c r="FYJ157" s="297"/>
      <c r="FYK157" s="297"/>
      <c r="FYL157" s="297"/>
      <c r="FYM157" s="297"/>
      <c r="FYN157" s="297"/>
      <c r="FYO157" s="297"/>
      <c r="FYP157" s="297"/>
      <c r="FYQ157" s="297"/>
      <c r="FYR157" s="297"/>
      <c r="FYS157" s="297"/>
      <c r="FYT157" s="297"/>
      <c r="FYU157" s="297"/>
      <c r="FYV157" s="297"/>
      <c r="FYW157" s="297"/>
      <c r="FYX157" s="297"/>
      <c r="FYY157" s="297"/>
      <c r="FYZ157" s="297"/>
      <c r="FZA157" s="297"/>
      <c r="FZB157" s="297"/>
      <c r="FZC157" s="297"/>
      <c r="FZD157" s="297"/>
      <c r="FZE157" s="297"/>
      <c r="FZF157" s="297"/>
      <c r="FZG157" s="297"/>
      <c r="FZH157" s="297"/>
      <c r="FZI157" s="297"/>
      <c r="FZJ157" s="297"/>
      <c r="FZK157" s="297"/>
      <c r="FZL157" s="297"/>
      <c r="FZM157" s="297"/>
      <c r="FZN157" s="297"/>
      <c r="FZO157" s="297"/>
      <c r="FZP157" s="297"/>
      <c r="FZQ157" s="297"/>
      <c r="FZR157" s="297"/>
      <c r="FZS157" s="297"/>
      <c r="FZT157" s="297"/>
      <c r="FZU157" s="297"/>
      <c r="FZV157" s="297"/>
      <c r="FZW157" s="297"/>
      <c r="FZX157" s="297"/>
      <c r="FZY157" s="297"/>
      <c r="FZZ157" s="297"/>
      <c r="GAA157" s="297"/>
      <c r="GAB157" s="297"/>
      <c r="GAC157" s="297"/>
      <c r="GAD157" s="297"/>
      <c r="GAE157" s="297"/>
      <c r="GAF157" s="297"/>
      <c r="GAG157" s="297"/>
      <c r="GAH157" s="297"/>
      <c r="GAI157" s="297"/>
      <c r="GAJ157" s="297"/>
      <c r="GAK157" s="297"/>
      <c r="GAL157" s="297"/>
      <c r="GAM157" s="297"/>
      <c r="GAN157" s="297"/>
      <c r="GAO157" s="297"/>
      <c r="GAP157" s="297"/>
      <c r="GAQ157" s="297"/>
      <c r="GAR157" s="297"/>
      <c r="GAS157" s="297"/>
      <c r="GAT157" s="297"/>
      <c r="GAU157" s="297"/>
      <c r="GAV157" s="297"/>
      <c r="GAW157" s="297"/>
      <c r="GAX157" s="297"/>
      <c r="GAY157" s="297"/>
      <c r="GAZ157" s="297"/>
      <c r="GBA157" s="297"/>
      <c r="GBB157" s="297"/>
      <c r="GBC157" s="297"/>
      <c r="GBD157" s="297"/>
      <c r="GBE157" s="297"/>
      <c r="GBF157" s="297"/>
      <c r="GBG157" s="297"/>
      <c r="GBH157" s="297"/>
      <c r="GBI157" s="297"/>
      <c r="GBJ157" s="297"/>
      <c r="GBK157" s="297"/>
      <c r="GBL157" s="297"/>
      <c r="GBM157" s="297"/>
      <c r="GBN157" s="297"/>
      <c r="GBO157" s="297"/>
      <c r="GBP157" s="297"/>
      <c r="GBQ157" s="297"/>
      <c r="GBR157" s="297"/>
      <c r="GBS157" s="297"/>
      <c r="GBT157" s="297"/>
      <c r="GBU157" s="297"/>
      <c r="GBV157" s="297"/>
      <c r="GBW157" s="297"/>
      <c r="GBX157" s="297"/>
      <c r="GBY157" s="297"/>
      <c r="GBZ157" s="297"/>
      <c r="GCA157" s="297"/>
      <c r="GCB157" s="297"/>
      <c r="GCC157" s="297"/>
      <c r="GCD157" s="297"/>
      <c r="GCE157" s="297"/>
      <c r="GCF157" s="297"/>
      <c r="GCG157" s="297"/>
      <c r="GCH157" s="297"/>
      <c r="GCI157" s="297"/>
      <c r="GCJ157" s="297"/>
      <c r="GCK157" s="297"/>
      <c r="GCL157" s="297"/>
      <c r="GCM157" s="297"/>
      <c r="GCN157" s="297"/>
      <c r="GCO157" s="297"/>
      <c r="GCP157" s="297"/>
      <c r="GCQ157" s="297"/>
      <c r="GCR157" s="297"/>
      <c r="GCS157" s="297"/>
      <c r="GCT157" s="297"/>
      <c r="GCU157" s="297"/>
      <c r="GCV157" s="297"/>
      <c r="GCW157" s="297"/>
      <c r="GCX157" s="297"/>
      <c r="GCY157" s="297"/>
      <c r="GCZ157" s="297"/>
      <c r="GDA157" s="297"/>
      <c r="GDB157" s="297"/>
      <c r="GDC157" s="297"/>
      <c r="GDD157" s="297"/>
      <c r="GDE157" s="297"/>
      <c r="GDF157" s="297"/>
      <c r="GDG157" s="297"/>
      <c r="GDH157" s="297"/>
      <c r="GDI157" s="297"/>
      <c r="GDJ157" s="297"/>
      <c r="GDK157" s="297"/>
      <c r="GDL157" s="297"/>
      <c r="GDM157" s="297"/>
      <c r="GDN157" s="297"/>
      <c r="GDO157" s="297"/>
      <c r="GDP157" s="297"/>
      <c r="GDQ157" s="297"/>
      <c r="GDR157" s="297"/>
      <c r="GDS157" s="297"/>
      <c r="GDT157" s="297"/>
      <c r="GDU157" s="297"/>
      <c r="GDV157" s="297"/>
      <c r="GDW157" s="297"/>
      <c r="GDX157" s="297"/>
      <c r="GDY157" s="297"/>
      <c r="GDZ157" s="297"/>
      <c r="GEA157" s="297"/>
      <c r="GEB157" s="297"/>
      <c r="GEC157" s="297"/>
      <c r="GED157" s="297"/>
      <c r="GEE157" s="297"/>
      <c r="GEL157" s="297"/>
      <c r="GEM157" s="297"/>
      <c r="GEN157" s="297"/>
      <c r="GEO157" s="297"/>
      <c r="GEP157" s="297"/>
      <c r="GEQ157" s="297"/>
      <c r="GER157" s="297"/>
      <c r="GES157" s="297"/>
      <c r="GET157" s="297"/>
      <c r="GEU157" s="297"/>
      <c r="GEV157" s="297"/>
      <c r="GEW157" s="297"/>
      <c r="GEX157" s="297"/>
      <c r="GEY157" s="297"/>
      <c r="GEZ157" s="297"/>
      <c r="GFA157" s="297"/>
      <c r="GFB157" s="297"/>
      <c r="GFC157" s="297"/>
      <c r="GFD157" s="297"/>
      <c r="GFE157" s="297"/>
      <c r="GFF157" s="297"/>
      <c r="GFG157" s="297"/>
      <c r="GFH157" s="297"/>
      <c r="GFI157" s="297"/>
      <c r="GFJ157" s="297"/>
      <c r="GFK157" s="297"/>
      <c r="GFL157" s="297"/>
      <c r="GFM157" s="297"/>
      <c r="GFN157" s="297"/>
      <c r="GFO157" s="297"/>
      <c r="GFP157" s="297"/>
      <c r="GFQ157" s="297"/>
      <c r="GFR157" s="297"/>
      <c r="GFS157" s="297"/>
      <c r="GFT157" s="297"/>
      <c r="GFU157" s="297"/>
      <c r="GFV157" s="297"/>
      <c r="GFW157" s="297"/>
      <c r="GFX157" s="297"/>
      <c r="GFY157" s="297"/>
      <c r="GFZ157" s="297"/>
      <c r="GGA157" s="297"/>
      <c r="GGB157" s="297"/>
      <c r="GGC157" s="297"/>
      <c r="GGD157" s="297"/>
      <c r="GGE157" s="297"/>
      <c r="GGF157" s="297"/>
      <c r="GGG157" s="297"/>
      <c r="GGH157" s="297"/>
      <c r="GGI157" s="297"/>
      <c r="GGJ157" s="297"/>
      <c r="GGK157" s="297"/>
      <c r="GGL157" s="297"/>
      <c r="GGM157" s="297"/>
      <c r="GGN157" s="297"/>
      <c r="GGO157" s="297"/>
      <c r="GGP157" s="297"/>
      <c r="GGQ157" s="297"/>
      <c r="GGR157" s="297"/>
      <c r="GGS157" s="297"/>
      <c r="GGT157" s="297"/>
      <c r="GGU157" s="297"/>
      <c r="GGV157" s="297"/>
      <c r="GGW157" s="297"/>
      <c r="GGX157" s="297"/>
      <c r="GGY157" s="297"/>
      <c r="GGZ157" s="297"/>
      <c r="GHA157" s="297"/>
      <c r="GHB157" s="297"/>
      <c r="GHC157" s="297"/>
      <c r="GHD157" s="297"/>
      <c r="GHE157" s="297"/>
      <c r="GHF157" s="297"/>
      <c r="GHG157" s="297"/>
      <c r="GHH157" s="297"/>
      <c r="GHI157" s="297"/>
      <c r="GHJ157" s="297"/>
      <c r="GHK157" s="297"/>
      <c r="GHL157" s="297"/>
      <c r="GHM157" s="297"/>
      <c r="GHN157" s="297"/>
      <c r="GHO157" s="297"/>
      <c r="GHP157" s="297"/>
      <c r="GHQ157" s="297"/>
      <c r="GHR157" s="297"/>
      <c r="GHS157" s="297"/>
      <c r="GHT157" s="297"/>
      <c r="GHU157" s="297"/>
      <c r="GHV157" s="297"/>
      <c r="GHW157" s="297"/>
      <c r="GHX157" s="297"/>
      <c r="GHY157" s="297"/>
      <c r="GHZ157" s="297"/>
      <c r="GIA157" s="297"/>
      <c r="GIB157" s="297"/>
      <c r="GIC157" s="297"/>
      <c r="GID157" s="297"/>
      <c r="GIE157" s="297"/>
      <c r="GIF157" s="297"/>
      <c r="GIG157" s="297"/>
      <c r="GIH157" s="297"/>
      <c r="GII157" s="297"/>
      <c r="GIJ157" s="297"/>
      <c r="GIK157" s="297"/>
      <c r="GIL157" s="297"/>
      <c r="GIM157" s="297"/>
      <c r="GIN157" s="297"/>
      <c r="GIO157" s="297"/>
      <c r="GIP157" s="297"/>
      <c r="GIQ157" s="297"/>
      <c r="GIR157" s="297"/>
      <c r="GIS157" s="297"/>
      <c r="GIT157" s="297"/>
      <c r="GIU157" s="297"/>
      <c r="GIV157" s="297"/>
      <c r="GIW157" s="297"/>
      <c r="GIX157" s="297"/>
      <c r="GIY157" s="297"/>
      <c r="GIZ157" s="297"/>
      <c r="GJA157" s="297"/>
      <c r="GJB157" s="297"/>
      <c r="GJC157" s="297"/>
      <c r="GJD157" s="297"/>
      <c r="GJE157" s="297"/>
      <c r="GJF157" s="297"/>
      <c r="GJG157" s="297"/>
      <c r="GJH157" s="297"/>
      <c r="GJI157" s="297"/>
      <c r="GJJ157" s="297"/>
      <c r="GJK157" s="297"/>
      <c r="GJL157" s="297"/>
      <c r="GJM157" s="297"/>
      <c r="GJN157" s="297"/>
      <c r="GJO157" s="297"/>
      <c r="GJP157" s="297"/>
      <c r="GJQ157" s="297"/>
      <c r="GJR157" s="297"/>
      <c r="GJS157" s="297"/>
      <c r="GJT157" s="297"/>
      <c r="GJU157" s="297"/>
      <c r="GJV157" s="297"/>
      <c r="GJW157" s="297"/>
      <c r="GJX157" s="297"/>
      <c r="GJY157" s="297"/>
      <c r="GJZ157" s="297"/>
      <c r="GKA157" s="297"/>
      <c r="GKB157" s="297"/>
      <c r="GKC157" s="297"/>
      <c r="GKD157" s="297"/>
      <c r="GKE157" s="297"/>
      <c r="GKF157" s="297"/>
      <c r="GKG157" s="297"/>
      <c r="GKH157" s="297"/>
      <c r="GKI157" s="297"/>
      <c r="GKJ157" s="297"/>
      <c r="GKK157" s="297"/>
      <c r="GKL157" s="297"/>
      <c r="GKM157" s="297"/>
      <c r="GKN157" s="297"/>
      <c r="GKO157" s="297"/>
      <c r="GKP157" s="297"/>
      <c r="GKQ157" s="297"/>
      <c r="GKR157" s="297"/>
      <c r="GKS157" s="297"/>
      <c r="GKT157" s="297"/>
      <c r="GKU157" s="297"/>
      <c r="GKV157" s="297"/>
      <c r="GKW157" s="297"/>
      <c r="GKX157" s="297"/>
      <c r="GKY157" s="297"/>
      <c r="GKZ157" s="297"/>
      <c r="GLA157" s="297"/>
      <c r="GLB157" s="297"/>
      <c r="GLC157" s="297"/>
      <c r="GLD157" s="297"/>
      <c r="GLE157" s="297"/>
      <c r="GLF157" s="297"/>
      <c r="GLG157" s="297"/>
      <c r="GLH157" s="297"/>
      <c r="GLI157" s="297"/>
      <c r="GLJ157" s="297"/>
      <c r="GLK157" s="297"/>
      <c r="GLL157" s="297"/>
      <c r="GLM157" s="297"/>
      <c r="GLN157" s="297"/>
      <c r="GLO157" s="297"/>
      <c r="GLP157" s="297"/>
      <c r="GLQ157" s="297"/>
      <c r="GLR157" s="297"/>
      <c r="GLS157" s="297"/>
      <c r="GLT157" s="297"/>
      <c r="GLU157" s="297"/>
      <c r="GLV157" s="297"/>
      <c r="GLW157" s="297"/>
      <c r="GLX157" s="297"/>
      <c r="GLY157" s="297"/>
      <c r="GLZ157" s="297"/>
      <c r="GMA157" s="297"/>
      <c r="GMB157" s="297"/>
      <c r="GMC157" s="297"/>
      <c r="GMD157" s="297"/>
      <c r="GME157" s="297"/>
      <c r="GMF157" s="297"/>
      <c r="GMG157" s="297"/>
      <c r="GMH157" s="297"/>
      <c r="GMI157" s="297"/>
      <c r="GMJ157" s="297"/>
      <c r="GMK157" s="297"/>
      <c r="GML157" s="297"/>
      <c r="GMM157" s="297"/>
      <c r="GMN157" s="297"/>
      <c r="GMO157" s="297"/>
      <c r="GMP157" s="297"/>
      <c r="GMQ157" s="297"/>
      <c r="GMR157" s="297"/>
      <c r="GMS157" s="297"/>
      <c r="GMT157" s="297"/>
      <c r="GMU157" s="297"/>
      <c r="GMV157" s="297"/>
      <c r="GMW157" s="297"/>
      <c r="GMX157" s="297"/>
      <c r="GMY157" s="297"/>
      <c r="GMZ157" s="297"/>
      <c r="GNA157" s="297"/>
      <c r="GNB157" s="297"/>
      <c r="GNC157" s="297"/>
      <c r="GND157" s="297"/>
      <c r="GNE157" s="297"/>
      <c r="GNF157" s="297"/>
      <c r="GNG157" s="297"/>
      <c r="GNH157" s="297"/>
      <c r="GNI157" s="297"/>
      <c r="GNJ157" s="297"/>
      <c r="GNK157" s="297"/>
      <c r="GNL157" s="297"/>
      <c r="GNM157" s="297"/>
      <c r="GNN157" s="297"/>
      <c r="GNO157" s="297"/>
      <c r="GNP157" s="297"/>
      <c r="GNQ157" s="297"/>
      <c r="GNR157" s="297"/>
      <c r="GNS157" s="297"/>
      <c r="GNT157" s="297"/>
      <c r="GNU157" s="297"/>
      <c r="GNV157" s="297"/>
      <c r="GNW157" s="297"/>
      <c r="GNX157" s="297"/>
      <c r="GNY157" s="297"/>
      <c r="GNZ157" s="297"/>
      <c r="GOA157" s="297"/>
      <c r="GOH157" s="297"/>
      <c r="GOI157" s="297"/>
      <c r="GOJ157" s="297"/>
      <c r="GOK157" s="297"/>
      <c r="GOL157" s="297"/>
      <c r="GOM157" s="297"/>
      <c r="GON157" s="297"/>
      <c r="GOO157" s="297"/>
      <c r="GOP157" s="297"/>
      <c r="GOQ157" s="297"/>
      <c r="GOR157" s="297"/>
      <c r="GOS157" s="297"/>
      <c r="GOT157" s="297"/>
      <c r="GOU157" s="297"/>
      <c r="GOV157" s="297"/>
      <c r="GOW157" s="297"/>
      <c r="GOX157" s="297"/>
      <c r="GOY157" s="297"/>
      <c r="GOZ157" s="297"/>
      <c r="GPA157" s="297"/>
      <c r="GPB157" s="297"/>
      <c r="GPC157" s="297"/>
      <c r="GPD157" s="297"/>
      <c r="GPE157" s="297"/>
      <c r="GPF157" s="297"/>
      <c r="GPG157" s="297"/>
      <c r="GPH157" s="297"/>
      <c r="GPI157" s="297"/>
      <c r="GPJ157" s="297"/>
      <c r="GPK157" s="297"/>
      <c r="GPL157" s="297"/>
      <c r="GPM157" s="297"/>
      <c r="GPN157" s="297"/>
      <c r="GPO157" s="297"/>
      <c r="GPP157" s="297"/>
      <c r="GPQ157" s="297"/>
      <c r="GPR157" s="297"/>
      <c r="GPS157" s="297"/>
      <c r="GPT157" s="297"/>
      <c r="GPU157" s="297"/>
      <c r="GPV157" s="297"/>
      <c r="GPW157" s="297"/>
      <c r="GPX157" s="297"/>
      <c r="GPY157" s="297"/>
      <c r="GPZ157" s="297"/>
      <c r="GQA157" s="297"/>
      <c r="GQB157" s="297"/>
      <c r="GQC157" s="297"/>
      <c r="GQD157" s="297"/>
      <c r="GQE157" s="297"/>
      <c r="GQF157" s="297"/>
      <c r="GQG157" s="297"/>
      <c r="GQH157" s="297"/>
      <c r="GQI157" s="297"/>
      <c r="GQJ157" s="297"/>
      <c r="GQK157" s="297"/>
      <c r="GQL157" s="297"/>
      <c r="GQM157" s="297"/>
      <c r="GQN157" s="297"/>
      <c r="GQO157" s="297"/>
      <c r="GQP157" s="297"/>
      <c r="GQQ157" s="297"/>
      <c r="GQR157" s="297"/>
      <c r="GQS157" s="297"/>
      <c r="GQT157" s="297"/>
      <c r="GQU157" s="297"/>
      <c r="GQV157" s="297"/>
      <c r="GQW157" s="297"/>
      <c r="GQX157" s="297"/>
      <c r="GQY157" s="297"/>
      <c r="GQZ157" s="297"/>
      <c r="GRA157" s="297"/>
      <c r="GRB157" s="297"/>
      <c r="GRC157" s="297"/>
      <c r="GRD157" s="297"/>
      <c r="GRE157" s="297"/>
      <c r="GRF157" s="297"/>
      <c r="GRG157" s="297"/>
      <c r="GRH157" s="297"/>
      <c r="GRI157" s="297"/>
      <c r="GRJ157" s="297"/>
      <c r="GRK157" s="297"/>
      <c r="GRL157" s="297"/>
      <c r="GRM157" s="297"/>
      <c r="GRN157" s="297"/>
      <c r="GRO157" s="297"/>
      <c r="GRP157" s="297"/>
      <c r="GRQ157" s="297"/>
      <c r="GRR157" s="297"/>
      <c r="GRS157" s="297"/>
      <c r="GRT157" s="297"/>
      <c r="GRU157" s="297"/>
      <c r="GRV157" s="297"/>
      <c r="GRW157" s="297"/>
      <c r="GRX157" s="297"/>
      <c r="GRY157" s="297"/>
      <c r="GRZ157" s="297"/>
      <c r="GSA157" s="297"/>
      <c r="GSB157" s="297"/>
      <c r="GSC157" s="297"/>
      <c r="GSD157" s="297"/>
      <c r="GSE157" s="297"/>
      <c r="GSF157" s="297"/>
      <c r="GSG157" s="297"/>
      <c r="GSH157" s="297"/>
      <c r="GSI157" s="297"/>
      <c r="GSJ157" s="297"/>
      <c r="GSK157" s="297"/>
      <c r="GSL157" s="297"/>
      <c r="GSM157" s="297"/>
      <c r="GSN157" s="297"/>
      <c r="GSO157" s="297"/>
      <c r="GSP157" s="297"/>
      <c r="GSQ157" s="297"/>
      <c r="GSR157" s="297"/>
      <c r="GSS157" s="297"/>
      <c r="GST157" s="297"/>
      <c r="GSU157" s="297"/>
      <c r="GSV157" s="297"/>
      <c r="GSW157" s="297"/>
      <c r="GSX157" s="297"/>
      <c r="GSY157" s="297"/>
      <c r="GSZ157" s="297"/>
      <c r="GTA157" s="297"/>
      <c r="GTB157" s="297"/>
      <c r="GTC157" s="297"/>
      <c r="GTD157" s="297"/>
      <c r="GTE157" s="297"/>
      <c r="GTF157" s="297"/>
      <c r="GTG157" s="297"/>
      <c r="GTH157" s="297"/>
      <c r="GTI157" s="297"/>
      <c r="GTJ157" s="297"/>
      <c r="GTK157" s="297"/>
      <c r="GTL157" s="297"/>
      <c r="GTM157" s="297"/>
      <c r="GTN157" s="297"/>
      <c r="GTO157" s="297"/>
      <c r="GTP157" s="297"/>
      <c r="GTQ157" s="297"/>
      <c r="GTR157" s="297"/>
      <c r="GTS157" s="297"/>
      <c r="GTT157" s="297"/>
      <c r="GTU157" s="297"/>
      <c r="GTV157" s="297"/>
      <c r="GTW157" s="297"/>
      <c r="GTX157" s="297"/>
      <c r="GTY157" s="297"/>
      <c r="GTZ157" s="297"/>
      <c r="GUA157" s="297"/>
      <c r="GUB157" s="297"/>
      <c r="GUC157" s="297"/>
      <c r="GUD157" s="297"/>
      <c r="GUE157" s="297"/>
      <c r="GUF157" s="297"/>
      <c r="GUG157" s="297"/>
      <c r="GUH157" s="297"/>
      <c r="GUI157" s="297"/>
      <c r="GUJ157" s="297"/>
      <c r="GUK157" s="297"/>
      <c r="GUL157" s="297"/>
      <c r="GUM157" s="297"/>
      <c r="GUN157" s="297"/>
      <c r="GUO157" s="297"/>
      <c r="GUP157" s="297"/>
      <c r="GUQ157" s="297"/>
      <c r="GUR157" s="297"/>
      <c r="GUS157" s="297"/>
      <c r="GUT157" s="297"/>
      <c r="GUU157" s="297"/>
      <c r="GUV157" s="297"/>
      <c r="GUW157" s="297"/>
      <c r="GUX157" s="297"/>
      <c r="GUY157" s="297"/>
      <c r="GUZ157" s="297"/>
      <c r="GVA157" s="297"/>
      <c r="GVB157" s="297"/>
      <c r="GVC157" s="297"/>
      <c r="GVD157" s="297"/>
      <c r="GVE157" s="297"/>
      <c r="GVF157" s="297"/>
      <c r="GVG157" s="297"/>
      <c r="GVH157" s="297"/>
      <c r="GVI157" s="297"/>
      <c r="GVJ157" s="297"/>
      <c r="GVK157" s="297"/>
      <c r="GVL157" s="297"/>
      <c r="GVM157" s="297"/>
      <c r="GVN157" s="297"/>
      <c r="GVO157" s="297"/>
      <c r="GVP157" s="297"/>
      <c r="GVQ157" s="297"/>
      <c r="GVR157" s="297"/>
      <c r="GVS157" s="297"/>
      <c r="GVT157" s="297"/>
      <c r="GVU157" s="297"/>
      <c r="GVV157" s="297"/>
      <c r="GVW157" s="297"/>
      <c r="GVX157" s="297"/>
      <c r="GVY157" s="297"/>
      <c r="GVZ157" s="297"/>
      <c r="GWA157" s="297"/>
      <c r="GWB157" s="297"/>
      <c r="GWC157" s="297"/>
      <c r="GWD157" s="297"/>
      <c r="GWE157" s="297"/>
      <c r="GWF157" s="297"/>
      <c r="GWG157" s="297"/>
      <c r="GWH157" s="297"/>
      <c r="GWI157" s="297"/>
      <c r="GWJ157" s="297"/>
      <c r="GWK157" s="297"/>
      <c r="GWL157" s="297"/>
      <c r="GWM157" s="297"/>
      <c r="GWN157" s="297"/>
      <c r="GWO157" s="297"/>
      <c r="GWP157" s="297"/>
      <c r="GWQ157" s="297"/>
      <c r="GWR157" s="297"/>
      <c r="GWS157" s="297"/>
      <c r="GWT157" s="297"/>
      <c r="GWU157" s="297"/>
      <c r="GWV157" s="297"/>
      <c r="GWW157" s="297"/>
      <c r="GWX157" s="297"/>
      <c r="GWY157" s="297"/>
      <c r="GWZ157" s="297"/>
      <c r="GXA157" s="297"/>
      <c r="GXB157" s="297"/>
      <c r="GXC157" s="297"/>
      <c r="GXD157" s="297"/>
      <c r="GXE157" s="297"/>
      <c r="GXF157" s="297"/>
      <c r="GXG157" s="297"/>
      <c r="GXH157" s="297"/>
      <c r="GXI157" s="297"/>
      <c r="GXJ157" s="297"/>
      <c r="GXK157" s="297"/>
      <c r="GXL157" s="297"/>
      <c r="GXM157" s="297"/>
      <c r="GXN157" s="297"/>
      <c r="GXO157" s="297"/>
      <c r="GXP157" s="297"/>
      <c r="GXQ157" s="297"/>
      <c r="GXR157" s="297"/>
      <c r="GXS157" s="297"/>
      <c r="GXT157" s="297"/>
      <c r="GXU157" s="297"/>
      <c r="GXV157" s="297"/>
      <c r="GXW157" s="297"/>
      <c r="GYD157" s="297"/>
      <c r="GYE157" s="297"/>
      <c r="GYF157" s="297"/>
      <c r="GYG157" s="297"/>
      <c r="GYH157" s="297"/>
      <c r="GYI157" s="297"/>
      <c r="GYJ157" s="297"/>
      <c r="GYK157" s="297"/>
      <c r="GYL157" s="297"/>
      <c r="GYM157" s="297"/>
      <c r="GYN157" s="297"/>
      <c r="GYO157" s="297"/>
      <c r="GYP157" s="297"/>
      <c r="GYQ157" s="297"/>
      <c r="GYR157" s="297"/>
      <c r="GYS157" s="297"/>
      <c r="GYT157" s="297"/>
      <c r="GYU157" s="297"/>
      <c r="GYV157" s="297"/>
      <c r="GYW157" s="297"/>
      <c r="GYX157" s="297"/>
      <c r="GYY157" s="297"/>
      <c r="GYZ157" s="297"/>
      <c r="GZA157" s="297"/>
      <c r="GZB157" s="297"/>
      <c r="GZC157" s="297"/>
      <c r="GZD157" s="297"/>
      <c r="GZE157" s="297"/>
      <c r="GZF157" s="297"/>
      <c r="GZG157" s="297"/>
      <c r="GZH157" s="297"/>
      <c r="GZI157" s="297"/>
      <c r="GZJ157" s="297"/>
      <c r="GZK157" s="297"/>
      <c r="GZL157" s="297"/>
      <c r="GZM157" s="297"/>
      <c r="GZN157" s="297"/>
      <c r="GZO157" s="297"/>
      <c r="GZP157" s="297"/>
      <c r="GZQ157" s="297"/>
      <c r="GZR157" s="297"/>
      <c r="GZS157" s="297"/>
      <c r="GZT157" s="297"/>
      <c r="GZU157" s="297"/>
      <c r="GZV157" s="297"/>
      <c r="GZW157" s="297"/>
      <c r="GZX157" s="297"/>
      <c r="GZY157" s="297"/>
      <c r="GZZ157" s="297"/>
      <c r="HAA157" s="297"/>
      <c r="HAB157" s="297"/>
      <c r="HAC157" s="297"/>
      <c r="HAD157" s="297"/>
      <c r="HAE157" s="297"/>
      <c r="HAF157" s="297"/>
      <c r="HAG157" s="297"/>
      <c r="HAH157" s="297"/>
      <c r="HAI157" s="297"/>
      <c r="HAJ157" s="297"/>
      <c r="HAK157" s="297"/>
      <c r="HAL157" s="297"/>
      <c r="HAM157" s="297"/>
      <c r="HAN157" s="297"/>
      <c r="HAO157" s="297"/>
      <c r="HAP157" s="297"/>
      <c r="HAQ157" s="297"/>
      <c r="HAR157" s="297"/>
      <c r="HAS157" s="297"/>
      <c r="HAT157" s="297"/>
      <c r="HAU157" s="297"/>
      <c r="HAV157" s="297"/>
      <c r="HAW157" s="297"/>
      <c r="HAX157" s="297"/>
      <c r="HAY157" s="297"/>
      <c r="HAZ157" s="297"/>
      <c r="HBA157" s="297"/>
      <c r="HBB157" s="297"/>
      <c r="HBC157" s="297"/>
      <c r="HBD157" s="297"/>
      <c r="HBE157" s="297"/>
      <c r="HBF157" s="297"/>
      <c r="HBG157" s="297"/>
      <c r="HBH157" s="297"/>
      <c r="HBI157" s="297"/>
      <c r="HBJ157" s="297"/>
      <c r="HBK157" s="297"/>
      <c r="HBL157" s="297"/>
      <c r="HBM157" s="297"/>
      <c r="HBN157" s="297"/>
      <c r="HBO157" s="297"/>
      <c r="HBP157" s="297"/>
      <c r="HBQ157" s="297"/>
      <c r="HBR157" s="297"/>
      <c r="HBS157" s="297"/>
      <c r="HBT157" s="297"/>
      <c r="HBU157" s="297"/>
      <c r="HBV157" s="297"/>
      <c r="HBW157" s="297"/>
      <c r="HBX157" s="297"/>
      <c r="HBY157" s="297"/>
      <c r="HBZ157" s="297"/>
      <c r="HCA157" s="297"/>
      <c r="HCB157" s="297"/>
      <c r="HCC157" s="297"/>
      <c r="HCD157" s="297"/>
      <c r="HCE157" s="297"/>
      <c r="HCF157" s="297"/>
      <c r="HCG157" s="297"/>
      <c r="HCH157" s="297"/>
      <c r="HCI157" s="297"/>
      <c r="HCJ157" s="297"/>
      <c r="HCK157" s="297"/>
      <c r="HCL157" s="297"/>
      <c r="HCM157" s="297"/>
      <c r="HCN157" s="297"/>
      <c r="HCO157" s="297"/>
      <c r="HCP157" s="297"/>
      <c r="HCQ157" s="297"/>
      <c r="HCR157" s="297"/>
      <c r="HCS157" s="297"/>
      <c r="HCT157" s="297"/>
      <c r="HCU157" s="297"/>
      <c r="HCV157" s="297"/>
      <c r="HCW157" s="297"/>
      <c r="HCX157" s="297"/>
      <c r="HCY157" s="297"/>
      <c r="HCZ157" s="297"/>
      <c r="HDA157" s="297"/>
      <c r="HDB157" s="297"/>
      <c r="HDC157" s="297"/>
      <c r="HDD157" s="297"/>
      <c r="HDE157" s="297"/>
      <c r="HDF157" s="297"/>
      <c r="HDG157" s="297"/>
      <c r="HDH157" s="297"/>
      <c r="HDI157" s="297"/>
      <c r="HDJ157" s="297"/>
      <c r="HDK157" s="297"/>
      <c r="HDL157" s="297"/>
      <c r="HDM157" s="297"/>
      <c r="HDN157" s="297"/>
      <c r="HDO157" s="297"/>
      <c r="HDP157" s="297"/>
      <c r="HDQ157" s="297"/>
      <c r="HDR157" s="297"/>
      <c r="HDS157" s="297"/>
      <c r="HDT157" s="297"/>
      <c r="HDU157" s="297"/>
      <c r="HDV157" s="297"/>
      <c r="HDW157" s="297"/>
      <c r="HDX157" s="297"/>
      <c r="HDY157" s="297"/>
      <c r="HDZ157" s="297"/>
      <c r="HEA157" s="297"/>
      <c r="HEB157" s="297"/>
      <c r="HEC157" s="297"/>
      <c r="HED157" s="297"/>
      <c r="HEE157" s="297"/>
      <c r="HEF157" s="297"/>
      <c r="HEG157" s="297"/>
      <c r="HEH157" s="297"/>
      <c r="HEI157" s="297"/>
      <c r="HEJ157" s="297"/>
      <c r="HEK157" s="297"/>
      <c r="HEL157" s="297"/>
      <c r="HEM157" s="297"/>
      <c r="HEN157" s="297"/>
      <c r="HEO157" s="297"/>
      <c r="HEP157" s="297"/>
      <c r="HEQ157" s="297"/>
      <c r="HER157" s="297"/>
      <c r="HES157" s="297"/>
      <c r="HET157" s="297"/>
      <c r="HEU157" s="297"/>
      <c r="HEV157" s="297"/>
      <c r="HEW157" s="297"/>
      <c r="HEX157" s="297"/>
      <c r="HEY157" s="297"/>
      <c r="HEZ157" s="297"/>
      <c r="HFA157" s="297"/>
      <c r="HFB157" s="297"/>
      <c r="HFC157" s="297"/>
      <c r="HFD157" s="297"/>
      <c r="HFE157" s="297"/>
      <c r="HFF157" s="297"/>
      <c r="HFG157" s="297"/>
      <c r="HFH157" s="297"/>
      <c r="HFI157" s="297"/>
      <c r="HFJ157" s="297"/>
      <c r="HFK157" s="297"/>
      <c r="HFL157" s="297"/>
      <c r="HFM157" s="297"/>
      <c r="HFN157" s="297"/>
      <c r="HFO157" s="297"/>
      <c r="HFP157" s="297"/>
      <c r="HFQ157" s="297"/>
      <c r="HFR157" s="297"/>
      <c r="HFS157" s="297"/>
      <c r="HFT157" s="297"/>
      <c r="HFU157" s="297"/>
      <c r="HFV157" s="297"/>
      <c r="HFW157" s="297"/>
      <c r="HFX157" s="297"/>
      <c r="HFY157" s="297"/>
      <c r="HFZ157" s="297"/>
      <c r="HGA157" s="297"/>
      <c r="HGB157" s="297"/>
      <c r="HGC157" s="297"/>
      <c r="HGD157" s="297"/>
      <c r="HGE157" s="297"/>
      <c r="HGF157" s="297"/>
      <c r="HGG157" s="297"/>
      <c r="HGH157" s="297"/>
      <c r="HGI157" s="297"/>
      <c r="HGJ157" s="297"/>
      <c r="HGK157" s="297"/>
      <c r="HGL157" s="297"/>
      <c r="HGM157" s="297"/>
      <c r="HGN157" s="297"/>
      <c r="HGO157" s="297"/>
      <c r="HGP157" s="297"/>
      <c r="HGQ157" s="297"/>
      <c r="HGR157" s="297"/>
      <c r="HGS157" s="297"/>
      <c r="HGT157" s="297"/>
      <c r="HGU157" s="297"/>
      <c r="HGV157" s="297"/>
      <c r="HGW157" s="297"/>
      <c r="HGX157" s="297"/>
      <c r="HGY157" s="297"/>
      <c r="HGZ157" s="297"/>
      <c r="HHA157" s="297"/>
      <c r="HHB157" s="297"/>
      <c r="HHC157" s="297"/>
      <c r="HHD157" s="297"/>
      <c r="HHE157" s="297"/>
      <c r="HHF157" s="297"/>
      <c r="HHG157" s="297"/>
      <c r="HHH157" s="297"/>
      <c r="HHI157" s="297"/>
      <c r="HHJ157" s="297"/>
      <c r="HHK157" s="297"/>
      <c r="HHL157" s="297"/>
      <c r="HHM157" s="297"/>
      <c r="HHN157" s="297"/>
      <c r="HHO157" s="297"/>
      <c r="HHP157" s="297"/>
      <c r="HHQ157" s="297"/>
      <c r="HHR157" s="297"/>
      <c r="HHS157" s="297"/>
      <c r="HHZ157" s="297"/>
      <c r="HIA157" s="297"/>
      <c r="HIB157" s="297"/>
      <c r="HIC157" s="297"/>
      <c r="HID157" s="297"/>
      <c r="HIE157" s="297"/>
      <c r="HIF157" s="297"/>
      <c r="HIG157" s="297"/>
      <c r="HIH157" s="297"/>
      <c r="HII157" s="297"/>
      <c r="HIJ157" s="297"/>
      <c r="HIK157" s="297"/>
      <c r="HIL157" s="297"/>
      <c r="HIM157" s="297"/>
      <c r="HIN157" s="297"/>
      <c r="HIO157" s="297"/>
      <c r="HIP157" s="297"/>
      <c r="HIQ157" s="297"/>
      <c r="HIR157" s="297"/>
      <c r="HIS157" s="297"/>
      <c r="HIT157" s="297"/>
      <c r="HIU157" s="297"/>
      <c r="HIV157" s="297"/>
      <c r="HIW157" s="297"/>
      <c r="HIX157" s="297"/>
      <c r="HIY157" s="297"/>
      <c r="HIZ157" s="297"/>
      <c r="HJA157" s="297"/>
      <c r="HJB157" s="297"/>
      <c r="HJC157" s="297"/>
      <c r="HJD157" s="297"/>
      <c r="HJE157" s="297"/>
      <c r="HJF157" s="297"/>
      <c r="HJG157" s="297"/>
      <c r="HJH157" s="297"/>
      <c r="HJI157" s="297"/>
      <c r="HJJ157" s="297"/>
      <c r="HJK157" s="297"/>
      <c r="HJL157" s="297"/>
      <c r="HJM157" s="297"/>
      <c r="HJN157" s="297"/>
      <c r="HJO157" s="297"/>
      <c r="HJP157" s="297"/>
      <c r="HJQ157" s="297"/>
      <c r="HJR157" s="297"/>
      <c r="HJS157" s="297"/>
      <c r="HJT157" s="297"/>
      <c r="HJU157" s="297"/>
      <c r="HJV157" s="297"/>
      <c r="HJW157" s="297"/>
      <c r="HJX157" s="297"/>
      <c r="HJY157" s="297"/>
      <c r="HJZ157" s="297"/>
      <c r="HKA157" s="297"/>
      <c r="HKB157" s="297"/>
      <c r="HKC157" s="297"/>
      <c r="HKD157" s="297"/>
      <c r="HKE157" s="297"/>
      <c r="HKF157" s="297"/>
      <c r="HKG157" s="297"/>
      <c r="HKH157" s="297"/>
      <c r="HKI157" s="297"/>
      <c r="HKJ157" s="297"/>
      <c r="HKK157" s="297"/>
      <c r="HKL157" s="297"/>
      <c r="HKM157" s="297"/>
      <c r="HKN157" s="297"/>
      <c r="HKO157" s="297"/>
      <c r="HKP157" s="297"/>
      <c r="HKQ157" s="297"/>
      <c r="HKR157" s="297"/>
      <c r="HKS157" s="297"/>
      <c r="HKT157" s="297"/>
      <c r="HKU157" s="297"/>
      <c r="HKV157" s="297"/>
      <c r="HKW157" s="297"/>
      <c r="HKX157" s="297"/>
      <c r="HKY157" s="297"/>
      <c r="HKZ157" s="297"/>
      <c r="HLA157" s="297"/>
      <c r="HLB157" s="297"/>
      <c r="HLC157" s="297"/>
      <c r="HLD157" s="297"/>
      <c r="HLE157" s="297"/>
      <c r="HLF157" s="297"/>
      <c r="HLG157" s="297"/>
      <c r="HLH157" s="297"/>
      <c r="HLI157" s="297"/>
      <c r="HLJ157" s="297"/>
      <c r="HLK157" s="297"/>
      <c r="HLL157" s="297"/>
      <c r="HLM157" s="297"/>
      <c r="HLN157" s="297"/>
      <c r="HLO157" s="297"/>
      <c r="HLP157" s="297"/>
      <c r="HLQ157" s="297"/>
      <c r="HLR157" s="297"/>
      <c r="HLS157" s="297"/>
      <c r="HLT157" s="297"/>
      <c r="HLU157" s="297"/>
      <c r="HLV157" s="297"/>
      <c r="HLW157" s="297"/>
      <c r="HLX157" s="297"/>
      <c r="HLY157" s="297"/>
      <c r="HLZ157" s="297"/>
      <c r="HMA157" s="297"/>
      <c r="HMB157" s="297"/>
      <c r="HMC157" s="297"/>
      <c r="HMD157" s="297"/>
      <c r="HME157" s="297"/>
      <c r="HMF157" s="297"/>
      <c r="HMG157" s="297"/>
      <c r="HMH157" s="297"/>
      <c r="HMI157" s="297"/>
      <c r="HMJ157" s="297"/>
      <c r="HMK157" s="297"/>
      <c r="HML157" s="297"/>
      <c r="HMM157" s="297"/>
      <c r="HMN157" s="297"/>
      <c r="HMO157" s="297"/>
      <c r="HMP157" s="297"/>
      <c r="HMQ157" s="297"/>
      <c r="HMR157" s="297"/>
      <c r="HMS157" s="297"/>
      <c r="HMT157" s="297"/>
      <c r="HMU157" s="297"/>
      <c r="HMV157" s="297"/>
      <c r="HMW157" s="297"/>
      <c r="HMX157" s="297"/>
      <c r="HMY157" s="297"/>
      <c r="HMZ157" s="297"/>
      <c r="HNA157" s="297"/>
      <c r="HNB157" s="297"/>
      <c r="HNC157" s="297"/>
      <c r="HND157" s="297"/>
      <c r="HNE157" s="297"/>
      <c r="HNF157" s="297"/>
      <c r="HNG157" s="297"/>
      <c r="HNH157" s="297"/>
      <c r="HNI157" s="297"/>
      <c r="HNJ157" s="297"/>
      <c r="HNK157" s="297"/>
      <c r="HNL157" s="297"/>
      <c r="HNM157" s="297"/>
      <c r="HNN157" s="297"/>
      <c r="HNO157" s="297"/>
      <c r="HNP157" s="297"/>
      <c r="HNQ157" s="297"/>
      <c r="HNR157" s="297"/>
      <c r="HNS157" s="297"/>
      <c r="HNT157" s="297"/>
      <c r="HNU157" s="297"/>
      <c r="HNV157" s="297"/>
      <c r="HNW157" s="297"/>
      <c r="HNX157" s="297"/>
      <c r="HNY157" s="297"/>
      <c r="HNZ157" s="297"/>
      <c r="HOA157" s="297"/>
      <c r="HOB157" s="297"/>
      <c r="HOC157" s="297"/>
      <c r="HOD157" s="297"/>
      <c r="HOE157" s="297"/>
      <c r="HOF157" s="297"/>
      <c r="HOG157" s="297"/>
      <c r="HOH157" s="297"/>
      <c r="HOI157" s="297"/>
      <c r="HOJ157" s="297"/>
      <c r="HOK157" s="297"/>
      <c r="HOL157" s="297"/>
      <c r="HOM157" s="297"/>
      <c r="HON157" s="297"/>
      <c r="HOO157" s="297"/>
      <c r="HOP157" s="297"/>
      <c r="HOQ157" s="297"/>
      <c r="HOR157" s="297"/>
      <c r="HOS157" s="297"/>
      <c r="HOT157" s="297"/>
      <c r="HOU157" s="297"/>
      <c r="HOV157" s="297"/>
      <c r="HOW157" s="297"/>
      <c r="HOX157" s="297"/>
      <c r="HOY157" s="297"/>
      <c r="HOZ157" s="297"/>
      <c r="HPA157" s="297"/>
      <c r="HPB157" s="297"/>
      <c r="HPC157" s="297"/>
      <c r="HPD157" s="297"/>
      <c r="HPE157" s="297"/>
      <c r="HPF157" s="297"/>
      <c r="HPG157" s="297"/>
      <c r="HPH157" s="297"/>
      <c r="HPI157" s="297"/>
      <c r="HPJ157" s="297"/>
      <c r="HPK157" s="297"/>
      <c r="HPL157" s="297"/>
      <c r="HPM157" s="297"/>
      <c r="HPN157" s="297"/>
      <c r="HPO157" s="297"/>
      <c r="HPP157" s="297"/>
      <c r="HPQ157" s="297"/>
      <c r="HPR157" s="297"/>
      <c r="HPS157" s="297"/>
      <c r="HPT157" s="297"/>
      <c r="HPU157" s="297"/>
      <c r="HPV157" s="297"/>
      <c r="HPW157" s="297"/>
      <c r="HPX157" s="297"/>
      <c r="HPY157" s="297"/>
      <c r="HPZ157" s="297"/>
      <c r="HQA157" s="297"/>
      <c r="HQB157" s="297"/>
      <c r="HQC157" s="297"/>
      <c r="HQD157" s="297"/>
      <c r="HQE157" s="297"/>
      <c r="HQF157" s="297"/>
      <c r="HQG157" s="297"/>
      <c r="HQH157" s="297"/>
      <c r="HQI157" s="297"/>
      <c r="HQJ157" s="297"/>
      <c r="HQK157" s="297"/>
      <c r="HQL157" s="297"/>
      <c r="HQM157" s="297"/>
      <c r="HQN157" s="297"/>
      <c r="HQO157" s="297"/>
      <c r="HQP157" s="297"/>
      <c r="HQQ157" s="297"/>
      <c r="HQR157" s="297"/>
      <c r="HQS157" s="297"/>
      <c r="HQT157" s="297"/>
      <c r="HQU157" s="297"/>
      <c r="HQV157" s="297"/>
      <c r="HQW157" s="297"/>
      <c r="HQX157" s="297"/>
      <c r="HQY157" s="297"/>
      <c r="HQZ157" s="297"/>
      <c r="HRA157" s="297"/>
      <c r="HRB157" s="297"/>
      <c r="HRC157" s="297"/>
      <c r="HRD157" s="297"/>
      <c r="HRE157" s="297"/>
      <c r="HRF157" s="297"/>
      <c r="HRG157" s="297"/>
      <c r="HRH157" s="297"/>
      <c r="HRI157" s="297"/>
      <c r="HRJ157" s="297"/>
      <c r="HRK157" s="297"/>
      <c r="HRL157" s="297"/>
      <c r="HRM157" s="297"/>
      <c r="HRN157" s="297"/>
      <c r="HRO157" s="297"/>
      <c r="HRV157" s="297"/>
      <c r="HRW157" s="297"/>
      <c r="HRX157" s="297"/>
      <c r="HRY157" s="297"/>
      <c r="HRZ157" s="297"/>
      <c r="HSA157" s="297"/>
      <c r="HSB157" s="297"/>
      <c r="HSC157" s="297"/>
      <c r="HSD157" s="297"/>
      <c r="HSE157" s="297"/>
      <c r="HSF157" s="297"/>
      <c r="HSG157" s="297"/>
      <c r="HSH157" s="297"/>
      <c r="HSI157" s="297"/>
      <c r="HSJ157" s="297"/>
      <c r="HSK157" s="297"/>
      <c r="HSL157" s="297"/>
      <c r="HSM157" s="297"/>
      <c r="HSN157" s="297"/>
      <c r="HSO157" s="297"/>
      <c r="HSP157" s="297"/>
      <c r="HSQ157" s="297"/>
      <c r="HSR157" s="297"/>
      <c r="HSS157" s="297"/>
      <c r="HST157" s="297"/>
      <c r="HSU157" s="297"/>
      <c r="HSV157" s="297"/>
      <c r="HSW157" s="297"/>
      <c r="HSX157" s="297"/>
      <c r="HSY157" s="297"/>
      <c r="HSZ157" s="297"/>
      <c r="HTA157" s="297"/>
      <c r="HTB157" s="297"/>
      <c r="HTC157" s="297"/>
      <c r="HTD157" s="297"/>
      <c r="HTE157" s="297"/>
      <c r="HTF157" s="297"/>
      <c r="HTG157" s="297"/>
      <c r="HTH157" s="297"/>
      <c r="HTI157" s="297"/>
      <c r="HTJ157" s="297"/>
      <c r="HTK157" s="297"/>
      <c r="HTL157" s="297"/>
      <c r="HTM157" s="297"/>
      <c r="HTN157" s="297"/>
      <c r="HTO157" s="297"/>
      <c r="HTP157" s="297"/>
      <c r="HTQ157" s="297"/>
      <c r="HTR157" s="297"/>
      <c r="HTS157" s="297"/>
      <c r="HTT157" s="297"/>
      <c r="HTU157" s="297"/>
      <c r="HTV157" s="297"/>
      <c r="HTW157" s="297"/>
      <c r="HTX157" s="297"/>
      <c r="HTY157" s="297"/>
      <c r="HTZ157" s="297"/>
      <c r="HUA157" s="297"/>
      <c r="HUB157" s="297"/>
      <c r="HUC157" s="297"/>
      <c r="HUD157" s="297"/>
      <c r="HUE157" s="297"/>
      <c r="HUF157" s="297"/>
      <c r="HUG157" s="297"/>
      <c r="HUH157" s="297"/>
      <c r="HUI157" s="297"/>
      <c r="HUJ157" s="297"/>
      <c r="HUK157" s="297"/>
      <c r="HUL157" s="297"/>
      <c r="HUM157" s="297"/>
      <c r="HUN157" s="297"/>
      <c r="HUO157" s="297"/>
      <c r="HUP157" s="297"/>
      <c r="HUQ157" s="297"/>
      <c r="HUR157" s="297"/>
      <c r="HUS157" s="297"/>
      <c r="HUT157" s="297"/>
      <c r="HUU157" s="297"/>
      <c r="HUV157" s="297"/>
      <c r="HUW157" s="297"/>
      <c r="HUX157" s="297"/>
      <c r="HUY157" s="297"/>
      <c r="HUZ157" s="297"/>
      <c r="HVA157" s="297"/>
      <c r="HVB157" s="297"/>
      <c r="HVC157" s="297"/>
      <c r="HVD157" s="297"/>
      <c r="HVE157" s="297"/>
      <c r="HVF157" s="297"/>
      <c r="HVG157" s="297"/>
      <c r="HVH157" s="297"/>
      <c r="HVI157" s="297"/>
      <c r="HVJ157" s="297"/>
      <c r="HVK157" s="297"/>
      <c r="HVL157" s="297"/>
      <c r="HVM157" s="297"/>
      <c r="HVN157" s="297"/>
      <c r="HVO157" s="297"/>
      <c r="HVP157" s="297"/>
      <c r="HVQ157" s="297"/>
      <c r="HVR157" s="297"/>
      <c r="HVS157" s="297"/>
      <c r="HVT157" s="297"/>
      <c r="HVU157" s="297"/>
      <c r="HVV157" s="297"/>
      <c r="HVW157" s="297"/>
      <c r="HVX157" s="297"/>
      <c r="HVY157" s="297"/>
      <c r="HVZ157" s="297"/>
      <c r="HWA157" s="297"/>
      <c r="HWB157" s="297"/>
      <c r="HWC157" s="297"/>
      <c r="HWD157" s="297"/>
      <c r="HWE157" s="297"/>
      <c r="HWF157" s="297"/>
      <c r="HWG157" s="297"/>
      <c r="HWH157" s="297"/>
      <c r="HWI157" s="297"/>
      <c r="HWJ157" s="297"/>
      <c r="HWK157" s="297"/>
      <c r="HWL157" s="297"/>
      <c r="HWM157" s="297"/>
      <c r="HWN157" s="297"/>
      <c r="HWO157" s="297"/>
      <c r="HWP157" s="297"/>
      <c r="HWQ157" s="297"/>
      <c r="HWR157" s="297"/>
      <c r="HWS157" s="297"/>
      <c r="HWT157" s="297"/>
      <c r="HWU157" s="297"/>
      <c r="HWV157" s="297"/>
      <c r="HWW157" s="297"/>
      <c r="HWX157" s="297"/>
      <c r="HWY157" s="297"/>
      <c r="HWZ157" s="297"/>
      <c r="HXA157" s="297"/>
      <c r="HXB157" s="297"/>
      <c r="HXC157" s="297"/>
      <c r="HXD157" s="297"/>
      <c r="HXE157" s="297"/>
      <c r="HXF157" s="297"/>
      <c r="HXG157" s="297"/>
      <c r="HXH157" s="297"/>
      <c r="HXI157" s="297"/>
      <c r="HXJ157" s="297"/>
      <c r="HXK157" s="297"/>
      <c r="HXL157" s="297"/>
      <c r="HXM157" s="297"/>
      <c r="HXN157" s="297"/>
      <c r="HXO157" s="297"/>
      <c r="HXP157" s="297"/>
      <c r="HXQ157" s="297"/>
      <c r="HXR157" s="297"/>
      <c r="HXS157" s="297"/>
      <c r="HXT157" s="297"/>
      <c r="HXU157" s="297"/>
      <c r="HXV157" s="297"/>
      <c r="HXW157" s="297"/>
      <c r="HXX157" s="297"/>
      <c r="HXY157" s="297"/>
      <c r="HXZ157" s="297"/>
      <c r="HYA157" s="297"/>
      <c r="HYB157" s="297"/>
      <c r="HYC157" s="297"/>
      <c r="HYD157" s="297"/>
      <c r="HYE157" s="297"/>
      <c r="HYF157" s="297"/>
      <c r="HYG157" s="297"/>
      <c r="HYH157" s="297"/>
      <c r="HYI157" s="297"/>
      <c r="HYJ157" s="297"/>
      <c r="HYK157" s="297"/>
      <c r="HYL157" s="297"/>
      <c r="HYM157" s="297"/>
      <c r="HYN157" s="297"/>
      <c r="HYO157" s="297"/>
      <c r="HYP157" s="297"/>
      <c r="HYQ157" s="297"/>
      <c r="HYR157" s="297"/>
      <c r="HYS157" s="297"/>
      <c r="HYT157" s="297"/>
      <c r="HYU157" s="297"/>
      <c r="HYV157" s="297"/>
      <c r="HYW157" s="297"/>
      <c r="HYX157" s="297"/>
      <c r="HYY157" s="297"/>
      <c r="HYZ157" s="297"/>
      <c r="HZA157" s="297"/>
      <c r="HZB157" s="297"/>
      <c r="HZC157" s="297"/>
      <c r="HZD157" s="297"/>
      <c r="HZE157" s="297"/>
      <c r="HZF157" s="297"/>
      <c r="HZG157" s="297"/>
      <c r="HZH157" s="297"/>
      <c r="HZI157" s="297"/>
      <c r="HZJ157" s="297"/>
      <c r="HZK157" s="297"/>
      <c r="HZL157" s="297"/>
      <c r="HZM157" s="297"/>
      <c r="HZN157" s="297"/>
      <c r="HZO157" s="297"/>
      <c r="HZP157" s="297"/>
      <c r="HZQ157" s="297"/>
      <c r="HZR157" s="297"/>
      <c r="HZS157" s="297"/>
      <c r="HZT157" s="297"/>
      <c r="HZU157" s="297"/>
      <c r="HZV157" s="297"/>
      <c r="HZW157" s="297"/>
      <c r="HZX157" s="297"/>
      <c r="HZY157" s="297"/>
      <c r="HZZ157" s="297"/>
      <c r="IAA157" s="297"/>
      <c r="IAB157" s="297"/>
      <c r="IAC157" s="297"/>
      <c r="IAD157" s="297"/>
      <c r="IAE157" s="297"/>
      <c r="IAF157" s="297"/>
      <c r="IAG157" s="297"/>
      <c r="IAH157" s="297"/>
      <c r="IAI157" s="297"/>
      <c r="IAJ157" s="297"/>
      <c r="IAK157" s="297"/>
      <c r="IAL157" s="297"/>
      <c r="IAM157" s="297"/>
      <c r="IAN157" s="297"/>
      <c r="IAO157" s="297"/>
      <c r="IAP157" s="297"/>
      <c r="IAQ157" s="297"/>
      <c r="IAR157" s="297"/>
      <c r="IAS157" s="297"/>
      <c r="IAT157" s="297"/>
      <c r="IAU157" s="297"/>
      <c r="IAV157" s="297"/>
      <c r="IAW157" s="297"/>
      <c r="IAX157" s="297"/>
      <c r="IAY157" s="297"/>
      <c r="IAZ157" s="297"/>
      <c r="IBA157" s="297"/>
      <c r="IBB157" s="297"/>
      <c r="IBC157" s="297"/>
      <c r="IBD157" s="297"/>
      <c r="IBE157" s="297"/>
      <c r="IBF157" s="297"/>
      <c r="IBG157" s="297"/>
      <c r="IBH157" s="297"/>
      <c r="IBI157" s="297"/>
      <c r="IBJ157" s="297"/>
      <c r="IBK157" s="297"/>
      <c r="IBR157" s="297"/>
      <c r="IBS157" s="297"/>
      <c r="IBT157" s="297"/>
      <c r="IBU157" s="297"/>
      <c r="IBV157" s="297"/>
      <c r="IBW157" s="297"/>
      <c r="IBX157" s="297"/>
      <c r="IBY157" s="297"/>
      <c r="IBZ157" s="297"/>
      <c r="ICA157" s="297"/>
      <c r="ICB157" s="297"/>
      <c r="ICC157" s="297"/>
      <c r="ICD157" s="297"/>
      <c r="ICE157" s="297"/>
      <c r="ICF157" s="297"/>
      <c r="ICG157" s="297"/>
      <c r="ICH157" s="297"/>
      <c r="ICI157" s="297"/>
      <c r="ICJ157" s="297"/>
      <c r="ICK157" s="297"/>
      <c r="ICL157" s="297"/>
      <c r="ICM157" s="297"/>
      <c r="ICN157" s="297"/>
      <c r="ICO157" s="297"/>
      <c r="ICP157" s="297"/>
      <c r="ICQ157" s="297"/>
      <c r="ICR157" s="297"/>
      <c r="ICS157" s="297"/>
      <c r="ICT157" s="297"/>
      <c r="ICU157" s="297"/>
      <c r="ICV157" s="297"/>
      <c r="ICW157" s="297"/>
      <c r="ICX157" s="297"/>
      <c r="ICY157" s="297"/>
      <c r="ICZ157" s="297"/>
      <c r="IDA157" s="297"/>
      <c r="IDB157" s="297"/>
      <c r="IDC157" s="297"/>
      <c r="IDD157" s="297"/>
      <c r="IDE157" s="297"/>
      <c r="IDF157" s="297"/>
      <c r="IDG157" s="297"/>
      <c r="IDH157" s="297"/>
      <c r="IDI157" s="297"/>
      <c r="IDJ157" s="297"/>
      <c r="IDK157" s="297"/>
      <c r="IDL157" s="297"/>
      <c r="IDM157" s="297"/>
      <c r="IDN157" s="297"/>
      <c r="IDO157" s="297"/>
      <c r="IDP157" s="297"/>
      <c r="IDQ157" s="297"/>
      <c r="IDR157" s="297"/>
      <c r="IDS157" s="297"/>
      <c r="IDT157" s="297"/>
      <c r="IDU157" s="297"/>
      <c r="IDV157" s="297"/>
      <c r="IDW157" s="297"/>
      <c r="IDX157" s="297"/>
      <c r="IDY157" s="297"/>
      <c r="IDZ157" s="297"/>
      <c r="IEA157" s="297"/>
      <c r="IEB157" s="297"/>
      <c r="IEC157" s="297"/>
      <c r="IED157" s="297"/>
      <c r="IEE157" s="297"/>
      <c r="IEF157" s="297"/>
      <c r="IEG157" s="297"/>
      <c r="IEH157" s="297"/>
      <c r="IEI157" s="297"/>
      <c r="IEJ157" s="297"/>
      <c r="IEK157" s="297"/>
      <c r="IEL157" s="297"/>
      <c r="IEM157" s="297"/>
      <c r="IEN157" s="297"/>
      <c r="IEO157" s="297"/>
      <c r="IEP157" s="297"/>
      <c r="IEQ157" s="297"/>
      <c r="IER157" s="297"/>
      <c r="IES157" s="297"/>
      <c r="IET157" s="297"/>
      <c r="IEU157" s="297"/>
      <c r="IEV157" s="297"/>
      <c r="IEW157" s="297"/>
      <c r="IEX157" s="297"/>
      <c r="IEY157" s="297"/>
      <c r="IEZ157" s="297"/>
      <c r="IFA157" s="297"/>
      <c r="IFB157" s="297"/>
      <c r="IFC157" s="297"/>
      <c r="IFD157" s="297"/>
      <c r="IFE157" s="297"/>
      <c r="IFF157" s="297"/>
      <c r="IFG157" s="297"/>
      <c r="IFH157" s="297"/>
      <c r="IFI157" s="297"/>
      <c r="IFJ157" s="297"/>
      <c r="IFK157" s="297"/>
      <c r="IFL157" s="297"/>
      <c r="IFM157" s="297"/>
      <c r="IFN157" s="297"/>
      <c r="IFO157" s="297"/>
      <c r="IFP157" s="297"/>
      <c r="IFQ157" s="297"/>
      <c r="IFR157" s="297"/>
      <c r="IFS157" s="297"/>
      <c r="IFT157" s="297"/>
      <c r="IFU157" s="297"/>
      <c r="IFV157" s="297"/>
      <c r="IFW157" s="297"/>
      <c r="IFX157" s="297"/>
      <c r="IFY157" s="297"/>
      <c r="IFZ157" s="297"/>
      <c r="IGA157" s="297"/>
      <c r="IGB157" s="297"/>
      <c r="IGC157" s="297"/>
      <c r="IGD157" s="297"/>
      <c r="IGE157" s="297"/>
      <c r="IGF157" s="297"/>
      <c r="IGG157" s="297"/>
      <c r="IGH157" s="297"/>
      <c r="IGI157" s="297"/>
      <c r="IGJ157" s="297"/>
      <c r="IGK157" s="297"/>
      <c r="IGL157" s="297"/>
      <c r="IGM157" s="297"/>
      <c r="IGN157" s="297"/>
      <c r="IGO157" s="297"/>
      <c r="IGP157" s="297"/>
      <c r="IGQ157" s="297"/>
      <c r="IGR157" s="297"/>
      <c r="IGS157" s="297"/>
      <c r="IGT157" s="297"/>
      <c r="IGU157" s="297"/>
      <c r="IGV157" s="297"/>
      <c r="IGW157" s="297"/>
      <c r="IGX157" s="297"/>
      <c r="IGY157" s="297"/>
      <c r="IGZ157" s="297"/>
      <c r="IHA157" s="297"/>
      <c r="IHB157" s="297"/>
      <c r="IHC157" s="297"/>
      <c r="IHD157" s="297"/>
      <c r="IHE157" s="297"/>
      <c r="IHF157" s="297"/>
      <c r="IHG157" s="297"/>
      <c r="IHH157" s="297"/>
      <c r="IHI157" s="297"/>
      <c r="IHJ157" s="297"/>
      <c r="IHK157" s="297"/>
      <c r="IHL157" s="297"/>
      <c r="IHM157" s="297"/>
      <c r="IHN157" s="297"/>
      <c r="IHO157" s="297"/>
      <c r="IHP157" s="297"/>
      <c r="IHQ157" s="297"/>
      <c r="IHR157" s="297"/>
      <c r="IHS157" s="297"/>
      <c r="IHT157" s="297"/>
      <c r="IHU157" s="297"/>
      <c r="IHV157" s="297"/>
      <c r="IHW157" s="297"/>
      <c r="IHX157" s="297"/>
      <c r="IHY157" s="297"/>
      <c r="IHZ157" s="297"/>
      <c r="IIA157" s="297"/>
      <c r="IIB157" s="297"/>
      <c r="IIC157" s="297"/>
      <c r="IID157" s="297"/>
      <c r="IIE157" s="297"/>
      <c r="IIF157" s="297"/>
      <c r="IIG157" s="297"/>
      <c r="IIH157" s="297"/>
      <c r="III157" s="297"/>
      <c r="IIJ157" s="297"/>
      <c r="IIK157" s="297"/>
      <c r="IIL157" s="297"/>
      <c r="IIM157" s="297"/>
      <c r="IIN157" s="297"/>
      <c r="IIO157" s="297"/>
      <c r="IIP157" s="297"/>
      <c r="IIQ157" s="297"/>
      <c r="IIR157" s="297"/>
      <c r="IIS157" s="297"/>
      <c r="IIT157" s="297"/>
      <c r="IIU157" s="297"/>
      <c r="IIV157" s="297"/>
      <c r="IIW157" s="297"/>
      <c r="IIX157" s="297"/>
      <c r="IIY157" s="297"/>
      <c r="IIZ157" s="297"/>
      <c r="IJA157" s="297"/>
      <c r="IJB157" s="297"/>
      <c r="IJC157" s="297"/>
      <c r="IJD157" s="297"/>
      <c r="IJE157" s="297"/>
      <c r="IJF157" s="297"/>
      <c r="IJG157" s="297"/>
      <c r="IJH157" s="297"/>
      <c r="IJI157" s="297"/>
      <c r="IJJ157" s="297"/>
      <c r="IJK157" s="297"/>
      <c r="IJL157" s="297"/>
      <c r="IJM157" s="297"/>
      <c r="IJN157" s="297"/>
      <c r="IJO157" s="297"/>
      <c r="IJP157" s="297"/>
      <c r="IJQ157" s="297"/>
      <c r="IJR157" s="297"/>
      <c r="IJS157" s="297"/>
      <c r="IJT157" s="297"/>
      <c r="IJU157" s="297"/>
      <c r="IJV157" s="297"/>
      <c r="IJW157" s="297"/>
      <c r="IJX157" s="297"/>
      <c r="IJY157" s="297"/>
      <c r="IJZ157" s="297"/>
      <c r="IKA157" s="297"/>
      <c r="IKB157" s="297"/>
      <c r="IKC157" s="297"/>
      <c r="IKD157" s="297"/>
      <c r="IKE157" s="297"/>
      <c r="IKF157" s="297"/>
      <c r="IKG157" s="297"/>
      <c r="IKH157" s="297"/>
      <c r="IKI157" s="297"/>
      <c r="IKJ157" s="297"/>
      <c r="IKK157" s="297"/>
      <c r="IKL157" s="297"/>
      <c r="IKM157" s="297"/>
      <c r="IKN157" s="297"/>
      <c r="IKO157" s="297"/>
      <c r="IKP157" s="297"/>
      <c r="IKQ157" s="297"/>
      <c r="IKR157" s="297"/>
      <c r="IKS157" s="297"/>
      <c r="IKT157" s="297"/>
      <c r="IKU157" s="297"/>
      <c r="IKV157" s="297"/>
      <c r="IKW157" s="297"/>
      <c r="IKX157" s="297"/>
      <c r="IKY157" s="297"/>
      <c r="IKZ157" s="297"/>
      <c r="ILA157" s="297"/>
      <c r="ILB157" s="297"/>
      <c r="ILC157" s="297"/>
      <c r="ILD157" s="297"/>
      <c r="ILE157" s="297"/>
      <c r="ILF157" s="297"/>
      <c r="ILG157" s="297"/>
      <c r="ILN157" s="297"/>
      <c r="ILO157" s="297"/>
      <c r="ILP157" s="297"/>
      <c r="ILQ157" s="297"/>
      <c r="ILR157" s="297"/>
      <c r="ILS157" s="297"/>
      <c r="ILT157" s="297"/>
      <c r="ILU157" s="297"/>
      <c r="ILV157" s="297"/>
      <c r="ILW157" s="297"/>
      <c r="ILX157" s="297"/>
      <c r="ILY157" s="297"/>
      <c r="ILZ157" s="297"/>
      <c r="IMA157" s="297"/>
      <c r="IMB157" s="297"/>
      <c r="IMC157" s="297"/>
      <c r="IMD157" s="297"/>
      <c r="IME157" s="297"/>
      <c r="IMF157" s="297"/>
      <c r="IMG157" s="297"/>
      <c r="IMH157" s="297"/>
      <c r="IMI157" s="297"/>
      <c r="IMJ157" s="297"/>
      <c r="IMK157" s="297"/>
      <c r="IML157" s="297"/>
      <c r="IMM157" s="297"/>
      <c r="IMN157" s="297"/>
      <c r="IMO157" s="297"/>
      <c r="IMP157" s="297"/>
      <c r="IMQ157" s="297"/>
      <c r="IMR157" s="297"/>
      <c r="IMS157" s="297"/>
      <c r="IMT157" s="297"/>
      <c r="IMU157" s="297"/>
      <c r="IMV157" s="297"/>
      <c r="IMW157" s="297"/>
      <c r="IMX157" s="297"/>
      <c r="IMY157" s="297"/>
      <c r="IMZ157" s="297"/>
      <c r="INA157" s="297"/>
      <c r="INB157" s="297"/>
      <c r="INC157" s="297"/>
      <c r="IND157" s="297"/>
      <c r="INE157" s="297"/>
      <c r="INF157" s="297"/>
      <c r="ING157" s="297"/>
      <c r="INH157" s="297"/>
      <c r="INI157" s="297"/>
      <c r="INJ157" s="297"/>
      <c r="INK157" s="297"/>
      <c r="INL157" s="297"/>
      <c r="INM157" s="297"/>
      <c r="INN157" s="297"/>
      <c r="INO157" s="297"/>
      <c r="INP157" s="297"/>
      <c r="INQ157" s="297"/>
      <c r="INR157" s="297"/>
      <c r="INS157" s="297"/>
      <c r="INT157" s="297"/>
      <c r="INU157" s="297"/>
      <c r="INV157" s="297"/>
      <c r="INW157" s="297"/>
      <c r="INX157" s="297"/>
      <c r="INY157" s="297"/>
      <c r="INZ157" s="297"/>
      <c r="IOA157" s="297"/>
      <c r="IOB157" s="297"/>
      <c r="IOC157" s="297"/>
      <c r="IOD157" s="297"/>
      <c r="IOE157" s="297"/>
      <c r="IOF157" s="297"/>
      <c r="IOG157" s="297"/>
      <c r="IOH157" s="297"/>
      <c r="IOI157" s="297"/>
      <c r="IOJ157" s="297"/>
      <c r="IOK157" s="297"/>
      <c r="IOL157" s="297"/>
      <c r="IOM157" s="297"/>
      <c r="ION157" s="297"/>
      <c r="IOO157" s="297"/>
      <c r="IOP157" s="297"/>
      <c r="IOQ157" s="297"/>
      <c r="IOR157" s="297"/>
      <c r="IOS157" s="297"/>
      <c r="IOT157" s="297"/>
      <c r="IOU157" s="297"/>
      <c r="IOV157" s="297"/>
      <c r="IOW157" s="297"/>
      <c r="IOX157" s="297"/>
      <c r="IOY157" s="297"/>
      <c r="IOZ157" s="297"/>
      <c r="IPA157" s="297"/>
      <c r="IPB157" s="297"/>
      <c r="IPC157" s="297"/>
      <c r="IPD157" s="297"/>
      <c r="IPE157" s="297"/>
      <c r="IPF157" s="297"/>
      <c r="IPG157" s="297"/>
      <c r="IPH157" s="297"/>
      <c r="IPI157" s="297"/>
      <c r="IPJ157" s="297"/>
      <c r="IPK157" s="297"/>
      <c r="IPL157" s="297"/>
      <c r="IPM157" s="297"/>
      <c r="IPN157" s="297"/>
      <c r="IPO157" s="297"/>
      <c r="IPP157" s="297"/>
      <c r="IPQ157" s="297"/>
      <c r="IPR157" s="297"/>
      <c r="IPS157" s="297"/>
      <c r="IPT157" s="297"/>
      <c r="IPU157" s="297"/>
      <c r="IPV157" s="297"/>
      <c r="IPW157" s="297"/>
      <c r="IPX157" s="297"/>
      <c r="IPY157" s="297"/>
      <c r="IPZ157" s="297"/>
      <c r="IQA157" s="297"/>
      <c r="IQB157" s="297"/>
      <c r="IQC157" s="297"/>
      <c r="IQD157" s="297"/>
      <c r="IQE157" s="297"/>
      <c r="IQF157" s="297"/>
      <c r="IQG157" s="297"/>
      <c r="IQH157" s="297"/>
      <c r="IQI157" s="297"/>
      <c r="IQJ157" s="297"/>
      <c r="IQK157" s="297"/>
      <c r="IQL157" s="297"/>
      <c r="IQM157" s="297"/>
      <c r="IQN157" s="297"/>
      <c r="IQO157" s="297"/>
      <c r="IQP157" s="297"/>
      <c r="IQQ157" s="297"/>
      <c r="IQR157" s="297"/>
      <c r="IQS157" s="297"/>
      <c r="IQT157" s="297"/>
      <c r="IQU157" s="297"/>
      <c r="IQV157" s="297"/>
      <c r="IQW157" s="297"/>
      <c r="IQX157" s="297"/>
      <c r="IQY157" s="297"/>
      <c r="IQZ157" s="297"/>
      <c r="IRA157" s="297"/>
      <c r="IRB157" s="297"/>
      <c r="IRC157" s="297"/>
      <c r="IRD157" s="297"/>
      <c r="IRE157" s="297"/>
      <c r="IRF157" s="297"/>
      <c r="IRG157" s="297"/>
      <c r="IRH157" s="297"/>
      <c r="IRI157" s="297"/>
      <c r="IRJ157" s="297"/>
      <c r="IRK157" s="297"/>
      <c r="IRL157" s="297"/>
      <c r="IRM157" s="297"/>
      <c r="IRN157" s="297"/>
      <c r="IRO157" s="297"/>
      <c r="IRP157" s="297"/>
      <c r="IRQ157" s="297"/>
      <c r="IRR157" s="297"/>
      <c r="IRS157" s="297"/>
      <c r="IRT157" s="297"/>
      <c r="IRU157" s="297"/>
      <c r="IRV157" s="297"/>
      <c r="IRW157" s="297"/>
      <c r="IRX157" s="297"/>
      <c r="IRY157" s="297"/>
      <c r="IRZ157" s="297"/>
      <c r="ISA157" s="297"/>
      <c r="ISB157" s="297"/>
      <c r="ISC157" s="297"/>
      <c r="ISD157" s="297"/>
      <c r="ISE157" s="297"/>
      <c r="ISF157" s="297"/>
      <c r="ISG157" s="297"/>
      <c r="ISH157" s="297"/>
      <c r="ISI157" s="297"/>
      <c r="ISJ157" s="297"/>
      <c r="ISK157" s="297"/>
      <c r="ISL157" s="297"/>
      <c r="ISM157" s="297"/>
      <c r="ISN157" s="297"/>
      <c r="ISO157" s="297"/>
      <c r="ISP157" s="297"/>
      <c r="ISQ157" s="297"/>
      <c r="ISR157" s="297"/>
      <c r="ISS157" s="297"/>
      <c r="IST157" s="297"/>
      <c r="ISU157" s="297"/>
      <c r="ISV157" s="297"/>
      <c r="ISW157" s="297"/>
      <c r="ISX157" s="297"/>
      <c r="ISY157" s="297"/>
      <c r="ISZ157" s="297"/>
      <c r="ITA157" s="297"/>
      <c r="ITB157" s="297"/>
      <c r="ITC157" s="297"/>
      <c r="ITD157" s="297"/>
      <c r="ITE157" s="297"/>
      <c r="ITF157" s="297"/>
      <c r="ITG157" s="297"/>
      <c r="ITH157" s="297"/>
      <c r="ITI157" s="297"/>
      <c r="ITJ157" s="297"/>
      <c r="ITK157" s="297"/>
      <c r="ITL157" s="297"/>
      <c r="ITM157" s="297"/>
      <c r="ITN157" s="297"/>
      <c r="ITO157" s="297"/>
      <c r="ITP157" s="297"/>
      <c r="ITQ157" s="297"/>
      <c r="ITR157" s="297"/>
      <c r="ITS157" s="297"/>
      <c r="ITT157" s="297"/>
      <c r="ITU157" s="297"/>
      <c r="ITV157" s="297"/>
      <c r="ITW157" s="297"/>
      <c r="ITX157" s="297"/>
      <c r="ITY157" s="297"/>
      <c r="ITZ157" s="297"/>
      <c r="IUA157" s="297"/>
      <c r="IUB157" s="297"/>
      <c r="IUC157" s="297"/>
      <c r="IUD157" s="297"/>
      <c r="IUE157" s="297"/>
      <c r="IUF157" s="297"/>
      <c r="IUG157" s="297"/>
      <c r="IUH157" s="297"/>
      <c r="IUI157" s="297"/>
      <c r="IUJ157" s="297"/>
      <c r="IUK157" s="297"/>
      <c r="IUL157" s="297"/>
      <c r="IUM157" s="297"/>
      <c r="IUN157" s="297"/>
      <c r="IUO157" s="297"/>
      <c r="IUP157" s="297"/>
      <c r="IUQ157" s="297"/>
      <c r="IUR157" s="297"/>
      <c r="IUS157" s="297"/>
      <c r="IUT157" s="297"/>
      <c r="IUU157" s="297"/>
      <c r="IUV157" s="297"/>
      <c r="IUW157" s="297"/>
      <c r="IUX157" s="297"/>
      <c r="IUY157" s="297"/>
      <c r="IUZ157" s="297"/>
      <c r="IVA157" s="297"/>
      <c r="IVB157" s="297"/>
      <c r="IVC157" s="297"/>
      <c r="IVJ157" s="297"/>
      <c r="IVK157" s="297"/>
      <c r="IVL157" s="297"/>
      <c r="IVM157" s="297"/>
      <c r="IVN157" s="297"/>
      <c r="IVO157" s="297"/>
      <c r="IVP157" s="297"/>
      <c r="IVQ157" s="297"/>
      <c r="IVR157" s="297"/>
      <c r="IVS157" s="297"/>
      <c r="IVT157" s="297"/>
      <c r="IVU157" s="297"/>
      <c r="IVV157" s="297"/>
      <c r="IVW157" s="297"/>
      <c r="IVX157" s="297"/>
      <c r="IVY157" s="297"/>
      <c r="IVZ157" s="297"/>
      <c r="IWA157" s="297"/>
      <c r="IWB157" s="297"/>
      <c r="IWC157" s="297"/>
      <c r="IWD157" s="297"/>
      <c r="IWE157" s="297"/>
      <c r="IWF157" s="297"/>
      <c r="IWG157" s="297"/>
      <c r="IWH157" s="297"/>
      <c r="IWI157" s="297"/>
      <c r="IWJ157" s="297"/>
      <c r="IWK157" s="297"/>
      <c r="IWL157" s="297"/>
      <c r="IWM157" s="297"/>
      <c r="IWN157" s="297"/>
      <c r="IWO157" s="297"/>
      <c r="IWP157" s="297"/>
      <c r="IWQ157" s="297"/>
      <c r="IWR157" s="297"/>
      <c r="IWS157" s="297"/>
      <c r="IWT157" s="297"/>
      <c r="IWU157" s="297"/>
      <c r="IWV157" s="297"/>
      <c r="IWW157" s="297"/>
      <c r="IWX157" s="297"/>
      <c r="IWY157" s="297"/>
      <c r="IWZ157" s="297"/>
      <c r="IXA157" s="297"/>
      <c r="IXB157" s="297"/>
      <c r="IXC157" s="297"/>
      <c r="IXD157" s="297"/>
      <c r="IXE157" s="297"/>
      <c r="IXF157" s="297"/>
      <c r="IXG157" s="297"/>
      <c r="IXH157" s="297"/>
      <c r="IXI157" s="297"/>
      <c r="IXJ157" s="297"/>
      <c r="IXK157" s="297"/>
      <c r="IXL157" s="297"/>
      <c r="IXM157" s="297"/>
      <c r="IXN157" s="297"/>
      <c r="IXO157" s="297"/>
      <c r="IXP157" s="297"/>
      <c r="IXQ157" s="297"/>
      <c r="IXR157" s="297"/>
      <c r="IXS157" s="297"/>
      <c r="IXT157" s="297"/>
      <c r="IXU157" s="297"/>
      <c r="IXV157" s="297"/>
      <c r="IXW157" s="297"/>
      <c r="IXX157" s="297"/>
      <c r="IXY157" s="297"/>
      <c r="IXZ157" s="297"/>
      <c r="IYA157" s="297"/>
      <c r="IYB157" s="297"/>
      <c r="IYC157" s="297"/>
      <c r="IYD157" s="297"/>
      <c r="IYE157" s="297"/>
      <c r="IYF157" s="297"/>
      <c r="IYG157" s="297"/>
      <c r="IYH157" s="297"/>
      <c r="IYI157" s="297"/>
      <c r="IYJ157" s="297"/>
      <c r="IYK157" s="297"/>
      <c r="IYL157" s="297"/>
      <c r="IYM157" s="297"/>
      <c r="IYN157" s="297"/>
      <c r="IYO157" s="297"/>
      <c r="IYP157" s="297"/>
      <c r="IYQ157" s="297"/>
      <c r="IYR157" s="297"/>
      <c r="IYS157" s="297"/>
      <c r="IYT157" s="297"/>
      <c r="IYU157" s="297"/>
      <c r="IYV157" s="297"/>
      <c r="IYW157" s="297"/>
      <c r="IYX157" s="297"/>
      <c r="IYY157" s="297"/>
      <c r="IYZ157" s="297"/>
      <c r="IZA157" s="297"/>
      <c r="IZB157" s="297"/>
      <c r="IZC157" s="297"/>
      <c r="IZD157" s="297"/>
      <c r="IZE157" s="297"/>
      <c r="IZF157" s="297"/>
      <c r="IZG157" s="297"/>
      <c r="IZH157" s="297"/>
      <c r="IZI157" s="297"/>
      <c r="IZJ157" s="297"/>
      <c r="IZK157" s="297"/>
      <c r="IZL157" s="297"/>
      <c r="IZM157" s="297"/>
      <c r="IZN157" s="297"/>
      <c r="IZO157" s="297"/>
      <c r="IZP157" s="297"/>
      <c r="IZQ157" s="297"/>
      <c r="IZR157" s="297"/>
      <c r="IZS157" s="297"/>
      <c r="IZT157" s="297"/>
      <c r="IZU157" s="297"/>
      <c r="IZV157" s="297"/>
      <c r="IZW157" s="297"/>
      <c r="IZX157" s="297"/>
      <c r="IZY157" s="297"/>
      <c r="IZZ157" s="297"/>
      <c r="JAA157" s="297"/>
      <c r="JAB157" s="297"/>
      <c r="JAC157" s="297"/>
      <c r="JAD157" s="297"/>
      <c r="JAE157" s="297"/>
      <c r="JAF157" s="297"/>
      <c r="JAG157" s="297"/>
      <c r="JAH157" s="297"/>
      <c r="JAI157" s="297"/>
      <c r="JAJ157" s="297"/>
      <c r="JAK157" s="297"/>
      <c r="JAL157" s="297"/>
      <c r="JAM157" s="297"/>
      <c r="JAN157" s="297"/>
      <c r="JAO157" s="297"/>
      <c r="JAP157" s="297"/>
      <c r="JAQ157" s="297"/>
      <c r="JAR157" s="297"/>
      <c r="JAS157" s="297"/>
      <c r="JAT157" s="297"/>
      <c r="JAU157" s="297"/>
      <c r="JAV157" s="297"/>
      <c r="JAW157" s="297"/>
      <c r="JAX157" s="297"/>
      <c r="JAY157" s="297"/>
      <c r="JAZ157" s="297"/>
      <c r="JBA157" s="297"/>
      <c r="JBB157" s="297"/>
      <c r="JBC157" s="297"/>
      <c r="JBD157" s="297"/>
      <c r="JBE157" s="297"/>
      <c r="JBF157" s="297"/>
      <c r="JBG157" s="297"/>
      <c r="JBH157" s="297"/>
      <c r="JBI157" s="297"/>
      <c r="JBJ157" s="297"/>
      <c r="JBK157" s="297"/>
      <c r="JBL157" s="297"/>
      <c r="JBM157" s="297"/>
      <c r="JBN157" s="297"/>
      <c r="JBO157" s="297"/>
      <c r="JBP157" s="297"/>
      <c r="JBQ157" s="297"/>
      <c r="JBR157" s="297"/>
      <c r="JBS157" s="297"/>
      <c r="JBT157" s="297"/>
      <c r="JBU157" s="297"/>
      <c r="JBV157" s="297"/>
      <c r="JBW157" s="297"/>
      <c r="JBX157" s="297"/>
      <c r="JBY157" s="297"/>
      <c r="JBZ157" s="297"/>
      <c r="JCA157" s="297"/>
      <c r="JCB157" s="297"/>
      <c r="JCC157" s="297"/>
      <c r="JCD157" s="297"/>
      <c r="JCE157" s="297"/>
      <c r="JCF157" s="297"/>
      <c r="JCG157" s="297"/>
      <c r="JCH157" s="297"/>
      <c r="JCI157" s="297"/>
      <c r="JCJ157" s="297"/>
      <c r="JCK157" s="297"/>
      <c r="JCL157" s="297"/>
      <c r="JCM157" s="297"/>
      <c r="JCN157" s="297"/>
      <c r="JCO157" s="297"/>
      <c r="JCP157" s="297"/>
      <c r="JCQ157" s="297"/>
      <c r="JCR157" s="297"/>
      <c r="JCS157" s="297"/>
      <c r="JCT157" s="297"/>
      <c r="JCU157" s="297"/>
      <c r="JCV157" s="297"/>
      <c r="JCW157" s="297"/>
      <c r="JCX157" s="297"/>
      <c r="JCY157" s="297"/>
      <c r="JCZ157" s="297"/>
      <c r="JDA157" s="297"/>
      <c r="JDB157" s="297"/>
      <c r="JDC157" s="297"/>
      <c r="JDD157" s="297"/>
      <c r="JDE157" s="297"/>
      <c r="JDF157" s="297"/>
      <c r="JDG157" s="297"/>
      <c r="JDH157" s="297"/>
      <c r="JDI157" s="297"/>
      <c r="JDJ157" s="297"/>
      <c r="JDK157" s="297"/>
      <c r="JDL157" s="297"/>
      <c r="JDM157" s="297"/>
      <c r="JDN157" s="297"/>
      <c r="JDO157" s="297"/>
      <c r="JDP157" s="297"/>
      <c r="JDQ157" s="297"/>
      <c r="JDR157" s="297"/>
      <c r="JDS157" s="297"/>
      <c r="JDT157" s="297"/>
      <c r="JDU157" s="297"/>
      <c r="JDV157" s="297"/>
      <c r="JDW157" s="297"/>
      <c r="JDX157" s="297"/>
      <c r="JDY157" s="297"/>
      <c r="JDZ157" s="297"/>
      <c r="JEA157" s="297"/>
      <c r="JEB157" s="297"/>
      <c r="JEC157" s="297"/>
      <c r="JED157" s="297"/>
      <c r="JEE157" s="297"/>
      <c r="JEF157" s="297"/>
      <c r="JEG157" s="297"/>
      <c r="JEH157" s="297"/>
      <c r="JEI157" s="297"/>
      <c r="JEJ157" s="297"/>
      <c r="JEK157" s="297"/>
      <c r="JEL157" s="297"/>
      <c r="JEM157" s="297"/>
      <c r="JEN157" s="297"/>
      <c r="JEO157" s="297"/>
      <c r="JEP157" s="297"/>
      <c r="JEQ157" s="297"/>
      <c r="JER157" s="297"/>
      <c r="JES157" s="297"/>
      <c r="JET157" s="297"/>
      <c r="JEU157" s="297"/>
      <c r="JEV157" s="297"/>
      <c r="JEW157" s="297"/>
      <c r="JEX157" s="297"/>
      <c r="JEY157" s="297"/>
      <c r="JFF157" s="297"/>
      <c r="JFG157" s="297"/>
      <c r="JFH157" s="297"/>
      <c r="JFI157" s="297"/>
      <c r="JFJ157" s="297"/>
      <c r="JFK157" s="297"/>
      <c r="JFL157" s="297"/>
      <c r="JFM157" s="297"/>
      <c r="JFN157" s="297"/>
      <c r="JFO157" s="297"/>
      <c r="JFP157" s="297"/>
      <c r="JFQ157" s="297"/>
      <c r="JFR157" s="297"/>
      <c r="JFS157" s="297"/>
      <c r="JFT157" s="297"/>
      <c r="JFU157" s="297"/>
      <c r="JFV157" s="297"/>
      <c r="JFW157" s="297"/>
      <c r="JFX157" s="297"/>
      <c r="JFY157" s="297"/>
      <c r="JFZ157" s="297"/>
      <c r="JGA157" s="297"/>
      <c r="JGB157" s="297"/>
      <c r="JGC157" s="297"/>
      <c r="JGD157" s="297"/>
      <c r="JGE157" s="297"/>
      <c r="JGF157" s="297"/>
      <c r="JGG157" s="297"/>
      <c r="JGH157" s="297"/>
      <c r="JGI157" s="297"/>
      <c r="JGJ157" s="297"/>
      <c r="JGK157" s="297"/>
      <c r="JGL157" s="297"/>
      <c r="JGM157" s="297"/>
      <c r="JGN157" s="297"/>
      <c r="JGO157" s="297"/>
      <c r="JGP157" s="297"/>
      <c r="JGQ157" s="297"/>
      <c r="JGR157" s="297"/>
      <c r="JGS157" s="297"/>
      <c r="JGT157" s="297"/>
      <c r="JGU157" s="297"/>
      <c r="JGV157" s="297"/>
      <c r="JGW157" s="297"/>
      <c r="JGX157" s="297"/>
      <c r="JGY157" s="297"/>
      <c r="JGZ157" s="297"/>
      <c r="JHA157" s="297"/>
      <c r="JHB157" s="297"/>
      <c r="JHC157" s="297"/>
      <c r="JHD157" s="297"/>
      <c r="JHE157" s="297"/>
      <c r="JHF157" s="297"/>
      <c r="JHG157" s="297"/>
      <c r="JHH157" s="297"/>
      <c r="JHI157" s="297"/>
      <c r="JHJ157" s="297"/>
      <c r="JHK157" s="297"/>
      <c r="JHL157" s="297"/>
      <c r="JHM157" s="297"/>
      <c r="JHN157" s="297"/>
      <c r="JHO157" s="297"/>
      <c r="JHP157" s="297"/>
      <c r="JHQ157" s="297"/>
      <c r="JHR157" s="297"/>
      <c r="JHS157" s="297"/>
      <c r="JHT157" s="297"/>
      <c r="JHU157" s="297"/>
      <c r="JHV157" s="297"/>
      <c r="JHW157" s="297"/>
      <c r="JHX157" s="297"/>
      <c r="JHY157" s="297"/>
      <c r="JHZ157" s="297"/>
      <c r="JIA157" s="297"/>
      <c r="JIB157" s="297"/>
      <c r="JIC157" s="297"/>
      <c r="JID157" s="297"/>
      <c r="JIE157" s="297"/>
      <c r="JIF157" s="297"/>
      <c r="JIG157" s="297"/>
      <c r="JIH157" s="297"/>
      <c r="JII157" s="297"/>
      <c r="JIJ157" s="297"/>
      <c r="JIK157" s="297"/>
      <c r="JIL157" s="297"/>
      <c r="JIM157" s="297"/>
      <c r="JIN157" s="297"/>
      <c r="JIO157" s="297"/>
      <c r="JIP157" s="297"/>
      <c r="JIQ157" s="297"/>
      <c r="JIR157" s="297"/>
      <c r="JIS157" s="297"/>
      <c r="JIT157" s="297"/>
      <c r="JIU157" s="297"/>
      <c r="JIV157" s="297"/>
      <c r="JIW157" s="297"/>
      <c r="JIX157" s="297"/>
      <c r="JIY157" s="297"/>
      <c r="JIZ157" s="297"/>
      <c r="JJA157" s="297"/>
      <c r="JJB157" s="297"/>
      <c r="JJC157" s="297"/>
      <c r="JJD157" s="297"/>
      <c r="JJE157" s="297"/>
      <c r="JJF157" s="297"/>
      <c r="JJG157" s="297"/>
      <c r="JJH157" s="297"/>
      <c r="JJI157" s="297"/>
      <c r="JJJ157" s="297"/>
      <c r="JJK157" s="297"/>
      <c r="JJL157" s="297"/>
      <c r="JJM157" s="297"/>
      <c r="JJN157" s="297"/>
      <c r="JJO157" s="297"/>
      <c r="JJP157" s="297"/>
      <c r="JJQ157" s="297"/>
      <c r="JJR157" s="297"/>
      <c r="JJS157" s="297"/>
      <c r="JJT157" s="297"/>
      <c r="JJU157" s="297"/>
      <c r="JJV157" s="297"/>
      <c r="JJW157" s="297"/>
      <c r="JJX157" s="297"/>
      <c r="JJY157" s="297"/>
      <c r="JJZ157" s="297"/>
      <c r="JKA157" s="297"/>
      <c r="JKB157" s="297"/>
      <c r="JKC157" s="297"/>
      <c r="JKD157" s="297"/>
      <c r="JKE157" s="297"/>
      <c r="JKF157" s="297"/>
      <c r="JKG157" s="297"/>
      <c r="JKH157" s="297"/>
      <c r="JKI157" s="297"/>
      <c r="JKJ157" s="297"/>
      <c r="JKK157" s="297"/>
      <c r="JKL157" s="297"/>
      <c r="JKM157" s="297"/>
      <c r="JKN157" s="297"/>
      <c r="JKO157" s="297"/>
      <c r="JKP157" s="297"/>
      <c r="JKQ157" s="297"/>
      <c r="JKR157" s="297"/>
      <c r="JKS157" s="297"/>
      <c r="JKT157" s="297"/>
      <c r="JKU157" s="297"/>
      <c r="JKV157" s="297"/>
      <c r="JKW157" s="297"/>
      <c r="JKX157" s="297"/>
      <c r="JKY157" s="297"/>
      <c r="JKZ157" s="297"/>
      <c r="JLA157" s="297"/>
      <c r="JLB157" s="297"/>
      <c r="JLC157" s="297"/>
      <c r="JLD157" s="297"/>
      <c r="JLE157" s="297"/>
      <c r="JLF157" s="297"/>
      <c r="JLG157" s="297"/>
      <c r="JLH157" s="297"/>
      <c r="JLI157" s="297"/>
      <c r="JLJ157" s="297"/>
      <c r="JLK157" s="297"/>
      <c r="JLL157" s="297"/>
      <c r="JLM157" s="297"/>
      <c r="JLN157" s="297"/>
      <c r="JLO157" s="297"/>
      <c r="JLP157" s="297"/>
      <c r="JLQ157" s="297"/>
      <c r="JLR157" s="297"/>
      <c r="JLS157" s="297"/>
      <c r="JLT157" s="297"/>
      <c r="JLU157" s="297"/>
      <c r="JLV157" s="297"/>
      <c r="JLW157" s="297"/>
      <c r="JLX157" s="297"/>
      <c r="JLY157" s="297"/>
      <c r="JLZ157" s="297"/>
      <c r="JMA157" s="297"/>
      <c r="JMB157" s="297"/>
      <c r="JMC157" s="297"/>
      <c r="JMD157" s="297"/>
      <c r="JME157" s="297"/>
      <c r="JMF157" s="297"/>
      <c r="JMG157" s="297"/>
      <c r="JMH157" s="297"/>
      <c r="JMI157" s="297"/>
      <c r="JMJ157" s="297"/>
      <c r="JMK157" s="297"/>
      <c r="JML157" s="297"/>
      <c r="JMM157" s="297"/>
      <c r="JMN157" s="297"/>
      <c r="JMO157" s="297"/>
      <c r="JMP157" s="297"/>
      <c r="JMQ157" s="297"/>
      <c r="JMR157" s="297"/>
      <c r="JMS157" s="297"/>
      <c r="JMT157" s="297"/>
      <c r="JMU157" s="297"/>
      <c r="JMV157" s="297"/>
      <c r="JMW157" s="297"/>
      <c r="JMX157" s="297"/>
      <c r="JMY157" s="297"/>
      <c r="JMZ157" s="297"/>
      <c r="JNA157" s="297"/>
      <c r="JNB157" s="297"/>
      <c r="JNC157" s="297"/>
      <c r="JND157" s="297"/>
      <c r="JNE157" s="297"/>
      <c r="JNF157" s="297"/>
      <c r="JNG157" s="297"/>
      <c r="JNH157" s="297"/>
      <c r="JNI157" s="297"/>
      <c r="JNJ157" s="297"/>
      <c r="JNK157" s="297"/>
      <c r="JNL157" s="297"/>
      <c r="JNM157" s="297"/>
      <c r="JNN157" s="297"/>
      <c r="JNO157" s="297"/>
      <c r="JNP157" s="297"/>
      <c r="JNQ157" s="297"/>
      <c r="JNR157" s="297"/>
      <c r="JNS157" s="297"/>
      <c r="JNT157" s="297"/>
      <c r="JNU157" s="297"/>
      <c r="JNV157" s="297"/>
      <c r="JNW157" s="297"/>
      <c r="JNX157" s="297"/>
      <c r="JNY157" s="297"/>
      <c r="JNZ157" s="297"/>
      <c r="JOA157" s="297"/>
      <c r="JOB157" s="297"/>
      <c r="JOC157" s="297"/>
      <c r="JOD157" s="297"/>
      <c r="JOE157" s="297"/>
      <c r="JOF157" s="297"/>
      <c r="JOG157" s="297"/>
      <c r="JOH157" s="297"/>
      <c r="JOI157" s="297"/>
      <c r="JOJ157" s="297"/>
      <c r="JOK157" s="297"/>
      <c r="JOL157" s="297"/>
      <c r="JOM157" s="297"/>
      <c r="JON157" s="297"/>
      <c r="JOO157" s="297"/>
      <c r="JOP157" s="297"/>
      <c r="JOQ157" s="297"/>
      <c r="JOR157" s="297"/>
      <c r="JOS157" s="297"/>
      <c r="JOT157" s="297"/>
      <c r="JOU157" s="297"/>
      <c r="JPB157" s="297"/>
      <c r="JPC157" s="297"/>
      <c r="JPD157" s="297"/>
      <c r="JPE157" s="297"/>
      <c r="JPF157" s="297"/>
      <c r="JPG157" s="297"/>
      <c r="JPH157" s="297"/>
      <c r="JPI157" s="297"/>
      <c r="JPJ157" s="297"/>
      <c r="JPK157" s="297"/>
      <c r="JPL157" s="297"/>
      <c r="JPM157" s="297"/>
      <c r="JPN157" s="297"/>
      <c r="JPO157" s="297"/>
      <c r="JPP157" s="297"/>
      <c r="JPQ157" s="297"/>
      <c r="JPR157" s="297"/>
      <c r="JPS157" s="297"/>
      <c r="JPT157" s="297"/>
      <c r="JPU157" s="297"/>
      <c r="JPV157" s="297"/>
      <c r="JPW157" s="297"/>
      <c r="JPX157" s="297"/>
      <c r="JPY157" s="297"/>
      <c r="JPZ157" s="297"/>
      <c r="JQA157" s="297"/>
      <c r="JQB157" s="297"/>
      <c r="JQC157" s="297"/>
      <c r="JQD157" s="297"/>
      <c r="JQE157" s="297"/>
      <c r="JQF157" s="297"/>
      <c r="JQG157" s="297"/>
      <c r="JQH157" s="297"/>
      <c r="JQI157" s="297"/>
      <c r="JQJ157" s="297"/>
      <c r="JQK157" s="297"/>
      <c r="JQL157" s="297"/>
      <c r="JQM157" s="297"/>
      <c r="JQN157" s="297"/>
      <c r="JQO157" s="297"/>
      <c r="JQP157" s="297"/>
      <c r="JQQ157" s="297"/>
      <c r="JQR157" s="297"/>
      <c r="JQS157" s="297"/>
      <c r="JQT157" s="297"/>
      <c r="JQU157" s="297"/>
      <c r="JQV157" s="297"/>
      <c r="JQW157" s="297"/>
      <c r="JQX157" s="297"/>
      <c r="JQY157" s="297"/>
      <c r="JQZ157" s="297"/>
      <c r="JRA157" s="297"/>
      <c r="JRB157" s="297"/>
      <c r="JRC157" s="297"/>
      <c r="JRD157" s="297"/>
      <c r="JRE157" s="297"/>
      <c r="JRF157" s="297"/>
      <c r="JRG157" s="297"/>
      <c r="JRH157" s="297"/>
      <c r="JRI157" s="297"/>
      <c r="JRJ157" s="297"/>
      <c r="JRK157" s="297"/>
      <c r="JRL157" s="297"/>
      <c r="JRM157" s="297"/>
      <c r="JRN157" s="297"/>
      <c r="JRO157" s="297"/>
      <c r="JRP157" s="297"/>
      <c r="JRQ157" s="297"/>
      <c r="JRR157" s="297"/>
      <c r="JRS157" s="297"/>
      <c r="JRT157" s="297"/>
      <c r="JRU157" s="297"/>
      <c r="JRV157" s="297"/>
      <c r="JRW157" s="297"/>
      <c r="JRX157" s="297"/>
      <c r="JRY157" s="297"/>
      <c r="JRZ157" s="297"/>
      <c r="JSA157" s="297"/>
      <c r="JSB157" s="297"/>
      <c r="JSC157" s="297"/>
      <c r="JSD157" s="297"/>
      <c r="JSE157" s="297"/>
      <c r="JSF157" s="297"/>
      <c r="JSG157" s="297"/>
      <c r="JSH157" s="297"/>
      <c r="JSI157" s="297"/>
      <c r="JSJ157" s="297"/>
      <c r="JSK157" s="297"/>
      <c r="JSL157" s="297"/>
      <c r="JSM157" s="297"/>
      <c r="JSN157" s="297"/>
      <c r="JSO157" s="297"/>
      <c r="JSP157" s="297"/>
      <c r="JSQ157" s="297"/>
      <c r="JSR157" s="297"/>
      <c r="JSS157" s="297"/>
      <c r="JST157" s="297"/>
      <c r="JSU157" s="297"/>
      <c r="JSV157" s="297"/>
      <c r="JSW157" s="297"/>
      <c r="JSX157" s="297"/>
      <c r="JSY157" s="297"/>
      <c r="JSZ157" s="297"/>
      <c r="JTA157" s="297"/>
      <c r="JTB157" s="297"/>
      <c r="JTC157" s="297"/>
      <c r="JTD157" s="297"/>
      <c r="JTE157" s="297"/>
      <c r="JTF157" s="297"/>
      <c r="JTG157" s="297"/>
      <c r="JTH157" s="297"/>
      <c r="JTI157" s="297"/>
      <c r="JTJ157" s="297"/>
      <c r="JTK157" s="297"/>
      <c r="JTL157" s="297"/>
      <c r="JTM157" s="297"/>
      <c r="JTN157" s="297"/>
      <c r="JTO157" s="297"/>
      <c r="JTP157" s="297"/>
      <c r="JTQ157" s="297"/>
      <c r="JTR157" s="297"/>
      <c r="JTS157" s="297"/>
      <c r="JTT157" s="297"/>
      <c r="JTU157" s="297"/>
      <c r="JTV157" s="297"/>
      <c r="JTW157" s="297"/>
      <c r="JTX157" s="297"/>
      <c r="JTY157" s="297"/>
      <c r="JTZ157" s="297"/>
      <c r="JUA157" s="297"/>
      <c r="JUB157" s="297"/>
      <c r="JUC157" s="297"/>
      <c r="JUD157" s="297"/>
      <c r="JUE157" s="297"/>
      <c r="JUF157" s="297"/>
      <c r="JUG157" s="297"/>
      <c r="JUH157" s="297"/>
      <c r="JUI157" s="297"/>
      <c r="JUJ157" s="297"/>
      <c r="JUK157" s="297"/>
      <c r="JUL157" s="297"/>
      <c r="JUM157" s="297"/>
      <c r="JUN157" s="297"/>
      <c r="JUO157" s="297"/>
      <c r="JUP157" s="297"/>
      <c r="JUQ157" s="297"/>
      <c r="JUR157" s="297"/>
      <c r="JUS157" s="297"/>
      <c r="JUT157" s="297"/>
      <c r="JUU157" s="297"/>
      <c r="JUV157" s="297"/>
      <c r="JUW157" s="297"/>
      <c r="JUX157" s="297"/>
      <c r="JUY157" s="297"/>
      <c r="JUZ157" s="297"/>
      <c r="JVA157" s="297"/>
      <c r="JVB157" s="297"/>
      <c r="JVC157" s="297"/>
      <c r="JVD157" s="297"/>
      <c r="JVE157" s="297"/>
      <c r="JVF157" s="297"/>
      <c r="JVG157" s="297"/>
      <c r="JVH157" s="297"/>
      <c r="JVI157" s="297"/>
      <c r="JVJ157" s="297"/>
      <c r="JVK157" s="297"/>
      <c r="JVL157" s="297"/>
      <c r="JVM157" s="297"/>
      <c r="JVN157" s="297"/>
      <c r="JVO157" s="297"/>
      <c r="JVP157" s="297"/>
      <c r="JVQ157" s="297"/>
      <c r="JVR157" s="297"/>
      <c r="JVS157" s="297"/>
      <c r="JVT157" s="297"/>
      <c r="JVU157" s="297"/>
      <c r="JVV157" s="297"/>
      <c r="JVW157" s="297"/>
      <c r="JVX157" s="297"/>
      <c r="JVY157" s="297"/>
      <c r="JVZ157" s="297"/>
      <c r="JWA157" s="297"/>
      <c r="JWB157" s="297"/>
      <c r="JWC157" s="297"/>
      <c r="JWD157" s="297"/>
      <c r="JWE157" s="297"/>
      <c r="JWF157" s="297"/>
      <c r="JWG157" s="297"/>
      <c r="JWH157" s="297"/>
      <c r="JWI157" s="297"/>
      <c r="JWJ157" s="297"/>
      <c r="JWK157" s="297"/>
      <c r="JWL157" s="297"/>
      <c r="JWM157" s="297"/>
      <c r="JWN157" s="297"/>
      <c r="JWO157" s="297"/>
      <c r="JWP157" s="297"/>
      <c r="JWQ157" s="297"/>
      <c r="JWR157" s="297"/>
      <c r="JWS157" s="297"/>
      <c r="JWT157" s="297"/>
      <c r="JWU157" s="297"/>
      <c r="JWV157" s="297"/>
      <c r="JWW157" s="297"/>
      <c r="JWX157" s="297"/>
      <c r="JWY157" s="297"/>
      <c r="JWZ157" s="297"/>
      <c r="JXA157" s="297"/>
      <c r="JXB157" s="297"/>
      <c r="JXC157" s="297"/>
      <c r="JXD157" s="297"/>
      <c r="JXE157" s="297"/>
      <c r="JXF157" s="297"/>
      <c r="JXG157" s="297"/>
      <c r="JXH157" s="297"/>
      <c r="JXI157" s="297"/>
      <c r="JXJ157" s="297"/>
      <c r="JXK157" s="297"/>
      <c r="JXL157" s="297"/>
      <c r="JXM157" s="297"/>
      <c r="JXN157" s="297"/>
      <c r="JXO157" s="297"/>
      <c r="JXP157" s="297"/>
      <c r="JXQ157" s="297"/>
      <c r="JXR157" s="297"/>
      <c r="JXS157" s="297"/>
      <c r="JXT157" s="297"/>
      <c r="JXU157" s="297"/>
      <c r="JXV157" s="297"/>
      <c r="JXW157" s="297"/>
      <c r="JXX157" s="297"/>
      <c r="JXY157" s="297"/>
      <c r="JXZ157" s="297"/>
      <c r="JYA157" s="297"/>
      <c r="JYB157" s="297"/>
      <c r="JYC157" s="297"/>
      <c r="JYD157" s="297"/>
      <c r="JYE157" s="297"/>
      <c r="JYF157" s="297"/>
      <c r="JYG157" s="297"/>
      <c r="JYH157" s="297"/>
      <c r="JYI157" s="297"/>
      <c r="JYJ157" s="297"/>
      <c r="JYK157" s="297"/>
      <c r="JYL157" s="297"/>
      <c r="JYM157" s="297"/>
      <c r="JYN157" s="297"/>
      <c r="JYO157" s="297"/>
      <c r="JYP157" s="297"/>
      <c r="JYQ157" s="297"/>
      <c r="JYX157" s="297"/>
      <c r="JYY157" s="297"/>
      <c r="JYZ157" s="297"/>
      <c r="JZA157" s="297"/>
      <c r="JZB157" s="297"/>
      <c r="JZC157" s="297"/>
      <c r="JZD157" s="297"/>
      <c r="JZE157" s="297"/>
      <c r="JZF157" s="297"/>
      <c r="JZG157" s="297"/>
      <c r="JZH157" s="297"/>
      <c r="JZI157" s="297"/>
      <c r="JZJ157" s="297"/>
      <c r="JZK157" s="297"/>
      <c r="JZL157" s="297"/>
      <c r="JZM157" s="297"/>
      <c r="JZN157" s="297"/>
      <c r="JZO157" s="297"/>
      <c r="JZP157" s="297"/>
      <c r="JZQ157" s="297"/>
      <c r="JZR157" s="297"/>
      <c r="JZS157" s="297"/>
      <c r="JZT157" s="297"/>
      <c r="JZU157" s="297"/>
      <c r="JZV157" s="297"/>
      <c r="JZW157" s="297"/>
      <c r="JZX157" s="297"/>
      <c r="JZY157" s="297"/>
      <c r="JZZ157" s="297"/>
      <c r="KAA157" s="297"/>
      <c r="KAB157" s="297"/>
      <c r="KAC157" s="297"/>
      <c r="KAD157" s="297"/>
      <c r="KAE157" s="297"/>
      <c r="KAF157" s="297"/>
      <c r="KAG157" s="297"/>
      <c r="KAH157" s="297"/>
      <c r="KAI157" s="297"/>
      <c r="KAJ157" s="297"/>
      <c r="KAK157" s="297"/>
      <c r="KAL157" s="297"/>
      <c r="KAM157" s="297"/>
      <c r="KAN157" s="297"/>
      <c r="KAO157" s="297"/>
      <c r="KAP157" s="297"/>
      <c r="KAQ157" s="297"/>
      <c r="KAR157" s="297"/>
      <c r="KAS157" s="297"/>
      <c r="KAT157" s="297"/>
      <c r="KAU157" s="297"/>
      <c r="KAV157" s="297"/>
      <c r="KAW157" s="297"/>
      <c r="KAX157" s="297"/>
      <c r="KAY157" s="297"/>
      <c r="KAZ157" s="297"/>
      <c r="KBA157" s="297"/>
      <c r="KBB157" s="297"/>
      <c r="KBC157" s="297"/>
      <c r="KBD157" s="297"/>
      <c r="KBE157" s="297"/>
      <c r="KBF157" s="297"/>
      <c r="KBG157" s="297"/>
      <c r="KBH157" s="297"/>
      <c r="KBI157" s="297"/>
      <c r="KBJ157" s="297"/>
      <c r="KBK157" s="297"/>
      <c r="KBL157" s="297"/>
      <c r="KBM157" s="297"/>
      <c r="KBN157" s="297"/>
      <c r="KBO157" s="297"/>
      <c r="KBP157" s="297"/>
      <c r="KBQ157" s="297"/>
      <c r="KBR157" s="297"/>
      <c r="KBS157" s="297"/>
      <c r="KBT157" s="297"/>
      <c r="KBU157" s="297"/>
      <c r="KBV157" s="297"/>
      <c r="KBW157" s="297"/>
      <c r="KBX157" s="297"/>
      <c r="KBY157" s="297"/>
      <c r="KBZ157" s="297"/>
      <c r="KCA157" s="297"/>
      <c r="KCB157" s="297"/>
      <c r="KCC157" s="297"/>
      <c r="KCD157" s="297"/>
      <c r="KCE157" s="297"/>
      <c r="KCF157" s="297"/>
      <c r="KCG157" s="297"/>
      <c r="KCH157" s="297"/>
      <c r="KCI157" s="297"/>
      <c r="KCJ157" s="297"/>
      <c r="KCK157" s="297"/>
      <c r="KCL157" s="297"/>
      <c r="KCM157" s="297"/>
      <c r="KCN157" s="297"/>
      <c r="KCO157" s="297"/>
      <c r="KCP157" s="297"/>
      <c r="KCQ157" s="297"/>
      <c r="KCR157" s="297"/>
      <c r="KCS157" s="297"/>
      <c r="KCT157" s="297"/>
      <c r="KCU157" s="297"/>
      <c r="KCV157" s="297"/>
      <c r="KCW157" s="297"/>
      <c r="KCX157" s="297"/>
      <c r="KCY157" s="297"/>
      <c r="KCZ157" s="297"/>
      <c r="KDA157" s="297"/>
      <c r="KDB157" s="297"/>
      <c r="KDC157" s="297"/>
      <c r="KDD157" s="297"/>
      <c r="KDE157" s="297"/>
      <c r="KDF157" s="297"/>
      <c r="KDG157" s="297"/>
      <c r="KDH157" s="297"/>
      <c r="KDI157" s="297"/>
      <c r="KDJ157" s="297"/>
      <c r="KDK157" s="297"/>
      <c r="KDL157" s="297"/>
      <c r="KDM157" s="297"/>
      <c r="KDN157" s="297"/>
      <c r="KDO157" s="297"/>
      <c r="KDP157" s="297"/>
      <c r="KDQ157" s="297"/>
      <c r="KDR157" s="297"/>
      <c r="KDS157" s="297"/>
      <c r="KDT157" s="297"/>
      <c r="KDU157" s="297"/>
      <c r="KDV157" s="297"/>
      <c r="KDW157" s="297"/>
      <c r="KDX157" s="297"/>
      <c r="KDY157" s="297"/>
      <c r="KDZ157" s="297"/>
      <c r="KEA157" s="297"/>
      <c r="KEB157" s="297"/>
      <c r="KEC157" s="297"/>
      <c r="KED157" s="297"/>
      <c r="KEE157" s="297"/>
      <c r="KEF157" s="297"/>
      <c r="KEG157" s="297"/>
      <c r="KEH157" s="297"/>
      <c r="KEI157" s="297"/>
      <c r="KEJ157" s="297"/>
      <c r="KEK157" s="297"/>
      <c r="KEL157" s="297"/>
      <c r="KEM157" s="297"/>
      <c r="KEN157" s="297"/>
      <c r="KEO157" s="297"/>
      <c r="KEP157" s="297"/>
      <c r="KEQ157" s="297"/>
      <c r="KER157" s="297"/>
      <c r="KES157" s="297"/>
      <c r="KET157" s="297"/>
      <c r="KEU157" s="297"/>
      <c r="KEV157" s="297"/>
      <c r="KEW157" s="297"/>
      <c r="KEX157" s="297"/>
      <c r="KEY157" s="297"/>
      <c r="KEZ157" s="297"/>
      <c r="KFA157" s="297"/>
      <c r="KFB157" s="297"/>
      <c r="KFC157" s="297"/>
      <c r="KFD157" s="297"/>
      <c r="KFE157" s="297"/>
      <c r="KFF157" s="297"/>
      <c r="KFG157" s="297"/>
      <c r="KFH157" s="297"/>
      <c r="KFI157" s="297"/>
      <c r="KFJ157" s="297"/>
      <c r="KFK157" s="297"/>
      <c r="KFL157" s="297"/>
      <c r="KFM157" s="297"/>
      <c r="KFN157" s="297"/>
      <c r="KFO157" s="297"/>
      <c r="KFP157" s="297"/>
      <c r="KFQ157" s="297"/>
      <c r="KFR157" s="297"/>
      <c r="KFS157" s="297"/>
      <c r="KFT157" s="297"/>
      <c r="KFU157" s="297"/>
      <c r="KFV157" s="297"/>
      <c r="KFW157" s="297"/>
      <c r="KFX157" s="297"/>
      <c r="KFY157" s="297"/>
      <c r="KFZ157" s="297"/>
      <c r="KGA157" s="297"/>
      <c r="KGB157" s="297"/>
      <c r="KGC157" s="297"/>
      <c r="KGD157" s="297"/>
      <c r="KGE157" s="297"/>
      <c r="KGF157" s="297"/>
      <c r="KGG157" s="297"/>
      <c r="KGH157" s="297"/>
      <c r="KGI157" s="297"/>
      <c r="KGJ157" s="297"/>
      <c r="KGK157" s="297"/>
      <c r="KGL157" s="297"/>
      <c r="KGM157" s="297"/>
      <c r="KGN157" s="297"/>
      <c r="KGO157" s="297"/>
      <c r="KGP157" s="297"/>
      <c r="KGQ157" s="297"/>
      <c r="KGR157" s="297"/>
      <c r="KGS157" s="297"/>
      <c r="KGT157" s="297"/>
      <c r="KGU157" s="297"/>
      <c r="KGV157" s="297"/>
      <c r="KGW157" s="297"/>
      <c r="KGX157" s="297"/>
      <c r="KGY157" s="297"/>
      <c r="KGZ157" s="297"/>
      <c r="KHA157" s="297"/>
      <c r="KHB157" s="297"/>
      <c r="KHC157" s="297"/>
      <c r="KHD157" s="297"/>
      <c r="KHE157" s="297"/>
      <c r="KHF157" s="297"/>
      <c r="KHG157" s="297"/>
      <c r="KHH157" s="297"/>
      <c r="KHI157" s="297"/>
      <c r="KHJ157" s="297"/>
      <c r="KHK157" s="297"/>
      <c r="KHL157" s="297"/>
      <c r="KHM157" s="297"/>
      <c r="KHN157" s="297"/>
      <c r="KHO157" s="297"/>
      <c r="KHP157" s="297"/>
      <c r="KHQ157" s="297"/>
      <c r="KHR157" s="297"/>
      <c r="KHS157" s="297"/>
      <c r="KHT157" s="297"/>
      <c r="KHU157" s="297"/>
      <c r="KHV157" s="297"/>
      <c r="KHW157" s="297"/>
      <c r="KHX157" s="297"/>
      <c r="KHY157" s="297"/>
      <c r="KHZ157" s="297"/>
      <c r="KIA157" s="297"/>
      <c r="KIB157" s="297"/>
      <c r="KIC157" s="297"/>
      <c r="KID157" s="297"/>
      <c r="KIE157" s="297"/>
      <c r="KIF157" s="297"/>
      <c r="KIG157" s="297"/>
      <c r="KIH157" s="297"/>
      <c r="KII157" s="297"/>
      <c r="KIJ157" s="297"/>
      <c r="KIK157" s="297"/>
      <c r="KIL157" s="297"/>
      <c r="KIM157" s="297"/>
      <c r="KIT157" s="297"/>
      <c r="KIU157" s="297"/>
      <c r="KIV157" s="297"/>
      <c r="KIW157" s="297"/>
      <c r="KIX157" s="297"/>
      <c r="KIY157" s="297"/>
      <c r="KIZ157" s="297"/>
      <c r="KJA157" s="297"/>
      <c r="KJB157" s="297"/>
      <c r="KJC157" s="297"/>
      <c r="KJD157" s="297"/>
      <c r="KJE157" s="297"/>
      <c r="KJF157" s="297"/>
      <c r="KJG157" s="297"/>
      <c r="KJH157" s="297"/>
      <c r="KJI157" s="297"/>
      <c r="KJJ157" s="297"/>
      <c r="KJK157" s="297"/>
      <c r="KJL157" s="297"/>
      <c r="KJM157" s="297"/>
      <c r="KJN157" s="297"/>
      <c r="KJO157" s="297"/>
      <c r="KJP157" s="297"/>
      <c r="KJQ157" s="297"/>
      <c r="KJR157" s="297"/>
      <c r="KJS157" s="297"/>
      <c r="KJT157" s="297"/>
      <c r="KJU157" s="297"/>
      <c r="KJV157" s="297"/>
      <c r="KJW157" s="297"/>
      <c r="KJX157" s="297"/>
      <c r="KJY157" s="297"/>
      <c r="KJZ157" s="297"/>
      <c r="KKA157" s="297"/>
      <c r="KKB157" s="297"/>
      <c r="KKC157" s="297"/>
      <c r="KKD157" s="297"/>
      <c r="KKE157" s="297"/>
      <c r="KKF157" s="297"/>
      <c r="KKG157" s="297"/>
      <c r="KKH157" s="297"/>
      <c r="KKI157" s="297"/>
      <c r="KKJ157" s="297"/>
      <c r="KKK157" s="297"/>
      <c r="KKL157" s="297"/>
      <c r="KKM157" s="297"/>
      <c r="KKN157" s="297"/>
      <c r="KKO157" s="297"/>
      <c r="KKP157" s="297"/>
      <c r="KKQ157" s="297"/>
      <c r="KKR157" s="297"/>
      <c r="KKS157" s="297"/>
      <c r="KKT157" s="297"/>
      <c r="KKU157" s="297"/>
      <c r="KKV157" s="297"/>
      <c r="KKW157" s="297"/>
      <c r="KKX157" s="297"/>
      <c r="KKY157" s="297"/>
      <c r="KKZ157" s="297"/>
      <c r="KLA157" s="297"/>
      <c r="KLB157" s="297"/>
      <c r="KLC157" s="297"/>
      <c r="KLD157" s="297"/>
      <c r="KLE157" s="297"/>
      <c r="KLF157" s="297"/>
      <c r="KLG157" s="297"/>
      <c r="KLH157" s="297"/>
      <c r="KLI157" s="297"/>
      <c r="KLJ157" s="297"/>
      <c r="KLK157" s="297"/>
      <c r="KLL157" s="297"/>
      <c r="KLM157" s="297"/>
      <c r="KLN157" s="297"/>
      <c r="KLO157" s="297"/>
      <c r="KLP157" s="297"/>
      <c r="KLQ157" s="297"/>
      <c r="KLR157" s="297"/>
      <c r="KLS157" s="297"/>
      <c r="KLT157" s="297"/>
      <c r="KLU157" s="297"/>
      <c r="KLV157" s="297"/>
      <c r="KLW157" s="297"/>
      <c r="KLX157" s="297"/>
      <c r="KLY157" s="297"/>
      <c r="KLZ157" s="297"/>
      <c r="KMA157" s="297"/>
      <c r="KMB157" s="297"/>
      <c r="KMC157" s="297"/>
      <c r="KMD157" s="297"/>
      <c r="KME157" s="297"/>
      <c r="KMF157" s="297"/>
      <c r="KMG157" s="297"/>
      <c r="KMH157" s="297"/>
      <c r="KMI157" s="297"/>
      <c r="KMJ157" s="297"/>
      <c r="KMK157" s="297"/>
      <c r="KML157" s="297"/>
      <c r="KMM157" s="297"/>
      <c r="KMN157" s="297"/>
      <c r="KMO157" s="297"/>
      <c r="KMP157" s="297"/>
      <c r="KMQ157" s="297"/>
      <c r="KMR157" s="297"/>
      <c r="KMS157" s="297"/>
      <c r="KMT157" s="297"/>
      <c r="KMU157" s="297"/>
      <c r="KMV157" s="297"/>
      <c r="KMW157" s="297"/>
      <c r="KMX157" s="297"/>
      <c r="KMY157" s="297"/>
      <c r="KMZ157" s="297"/>
      <c r="KNA157" s="297"/>
      <c r="KNB157" s="297"/>
      <c r="KNC157" s="297"/>
      <c r="KND157" s="297"/>
      <c r="KNE157" s="297"/>
      <c r="KNF157" s="297"/>
      <c r="KNG157" s="297"/>
      <c r="KNH157" s="297"/>
      <c r="KNI157" s="297"/>
      <c r="KNJ157" s="297"/>
      <c r="KNK157" s="297"/>
      <c r="KNL157" s="297"/>
      <c r="KNM157" s="297"/>
      <c r="KNN157" s="297"/>
      <c r="KNO157" s="297"/>
      <c r="KNP157" s="297"/>
      <c r="KNQ157" s="297"/>
      <c r="KNR157" s="297"/>
      <c r="KNS157" s="297"/>
      <c r="KNT157" s="297"/>
      <c r="KNU157" s="297"/>
      <c r="KNV157" s="297"/>
      <c r="KNW157" s="297"/>
      <c r="KNX157" s="297"/>
      <c r="KNY157" s="297"/>
      <c r="KNZ157" s="297"/>
      <c r="KOA157" s="297"/>
      <c r="KOB157" s="297"/>
      <c r="KOC157" s="297"/>
      <c r="KOD157" s="297"/>
      <c r="KOE157" s="297"/>
      <c r="KOF157" s="297"/>
      <c r="KOG157" s="297"/>
      <c r="KOH157" s="297"/>
      <c r="KOI157" s="297"/>
      <c r="KOJ157" s="297"/>
      <c r="KOK157" s="297"/>
      <c r="KOL157" s="297"/>
      <c r="KOM157" s="297"/>
      <c r="KON157" s="297"/>
      <c r="KOO157" s="297"/>
      <c r="KOP157" s="297"/>
      <c r="KOQ157" s="297"/>
      <c r="KOR157" s="297"/>
      <c r="KOS157" s="297"/>
      <c r="KOT157" s="297"/>
      <c r="KOU157" s="297"/>
      <c r="KOV157" s="297"/>
      <c r="KOW157" s="297"/>
      <c r="KOX157" s="297"/>
      <c r="KOY157" s="297"/>
      <c r="KOZ157" s="297"/>
      <c r="KPA157" s="297"/>
      <c r="KPB157" s="297"/>
      <c r="KPC157" s="297"/>
      <c r="KPD157" s="297"/>
      <c r="KPE157" s="297"/>
      <c r="KPF157" s="297"/>
      <c r="KPG157" s="297"/>
      <c r="KPH157" s="297"/>
      <c r="KPI157" s="297"/>
      <c r="KPJ157" s="297"/>
      <c r="KPK157" s="297"/>
      <c r="KPL157" s="297"/>
      <c r="KPM157" s="297"/>
      <c r="KPN157" s="297"/>
      <c r="KPO157" s="297"/>
      <c r="KPP157" s="297"/>
      <c r="KPQ157" s="297"/>
      <c r="KPR157" s="297"/>
      <c r="KPS157" s="297"/>
      <c r="KPT157" s="297"/>
      <c r="KPU157" s="297"/>
      <c r="KPV157" s="297"/>
      <c r="KPW157" s="297"/>
      <c r="KPX157" s="297"/>
      <c r="KPY157" s="297"/>
      <c r="KPZ157" s="297"/>
      <c r="KQA157" s="297"/>
      <c r="KQB157" s="297"/>
      <c r="KQC157" s="297"/>
      <c r="KQD157" s="297"/>
      <c r="KQE157" s="297"/>
      <c r="KQF157" s="297"/>
      <c r="KQG157" s="297"/>
      <c r="KQH157" s="297"/>
      <c r="KQI157" s="297"/>
      <c r="KQJ157" s="297"/>
      <c r="KQK157" s="297"/>
      <c r="KQL157" s="297"/>
      <c r="KQM157" s="297"/>
      <c r="KQN157" s="297"/>
      <c r="KQO157" s="297"/>
      <c r="KQP157" s="297"/>
      <c r="KQQ157" s="297"/>
      <c r="KQR157" s="297"/>
      <c r="KQS157" s="297"/>
      <c r="KQT157" s="297"/>
      <c r="KQU157" s="297"/>
      <c r="KQV157" s="297"/>
      <c r="KQW157" s="297"/>
      <c r="KQX157" s="297"/>
      <c r="KQY157" s="297"/>
      <c r="KQZ157" s="297"/>
      <c r="KRA157" s="297"/>
      <c r="KRB157" s="297"/>
      <c r="KRC157" s="297"/>
      <c r="KRD157" s="297"/>
      <c r="KRE157" s="297"/>
      <c r="KRF157" s="297"/>
      <c r="KRG157" s="297"/>
      <c r="KRH157" s="297"/>
      <c r="KRI157" s="297"/>
      <c r="KRJ157" s="297"/>
      <c r="KRK157" s="297"/>
      <c r="KRL157" s="297"/>
      <c r="KRM157" s="297"/>
      <c r="KRN157" s="297"/>
      <c r="KRO157" s="297"/>
      <c r="KRP157" s="297"/>
      <c r="KRQ157" s="297"/>
      <c r="KRR157" s="297"/>
      <c r="KRS157" s="297"/>
      <c r="KRT157" s="297"/>
      <c r="KRU157" s="297"/>
      <c r="KRV157" s="297"/>
      <c r="KRW157" s="297"/>
      <c r="KRX157" s="297"/>
      <c r="KRY157" s="297"/>
      <c r="KRZ157" s="297"/>
      <c r="KSA157" s="297"/>
      <c r="KSB157" s="297"/>
      <c r="KSC157" s="297"/>
      <c r="KSD157" s="297"/>
      <c r="KSE157" s="297"/>
      <c r="KSF157" s="297"/>
      <c r="KSG157" s="297"/>
      <c r="KSH157" s="297"/>
      <c r="KSI157" s="297"/>
      <c r="KSP157" s="297"/>
      <c r="KSQ157" s="297"/>
      <c r="KSR157" s="297"/>
      <c r="KSS157" s="297"/>
      <c r="KST157" s="297"/>
      <c r="KSU157" s="297"/>
      <c r="KSV157" s="297"/>
      <c r="KSW157" s="297"/>
      <c r="KSX157" s="297"/>
      <c r="KSY157" s="297"/>
      <c r="KSZ157" s="297"/>
      <c r="KTA157" s="297"/>
      <c r="KTB157" s="297"/>
      <c r="KTC157" s="297"/>
      <c r="KTD157" s="297"/>
      <c r="KTE157" s="297"/>
      <c r="KTF157" s="297"/>
      <c r="KTG157" s="297"/>
      <c r="KTH157" s="297"/>
      <c r="KTI157" s="297"/>
      <c r="KTJ157" s="297"/>
      <c r="KTK157" s="297"/>
      <c r="KTL157" s="297"/>
      <c r="KTM157" s="297"/>
      <c r="KTN157" s="297"/>
      <c r="KTO157" s="297"/>
      <c r="KTP157" s="297"/>
      <c r="KTQ157" s="297"/>
      <c r="KTR157" s="297"/>
      <c r="KTS157" s="297"/>
      <c r="KTT157" s="297"/>
      <c r="KTU157" s="297"/>
      <c r="KTV157" s="297"/>
      <c r="KTW157" s="297"/>
      <c r="KTX157" s="297"/>
      <c r="KTY157" s="297"/>
      <c r="KTZ157" s="297"/>
      <c r="KUA157" s="297"/>
      <c r="KUB157" s="297"/>
      <c r="KUC157" s="297"/>
      <c r="KUD157" s="297"/>
      <c r="KUE157" s="297"/>
      <c r="KUF157" s="297"/>
      <c r="KUG157" s="297"/>
      <c r="KUH157" s="297"/>
      <c r="KUI157" s="297"/>
      <c r="KUJ157" s="297"/>
      <c r="KUK157" s="297"/>
      <c r="KUL157" s="297"/>
      <c r="KUM157" s="297"/>
      <c r="KUN157" s="297"/>
      <c r="KUO157" s="297"/>
      <c r="KUP157" s="297"/>
      <c r="KUQ157" s="297"/>
      <c r="KUR157" s="297"/>
      <c r="KUS157" s="297"/>
      <c r="KUT157" s="297"/>
      <c r="KUU157" s="297"/>
      <c r="KUV157" s="297"/>
      <c r="KUW157" s="297"/>
      <c r="KUX157" s="297"/>
      <c r="KUY157" s="297"/>
      <c r="KUZ157" s="297"/>
      <c r="KVA157" s="297"/>
      <c r="KVB157" s="297"/>
      <c r="KVC157" s="297"/>
      <c r="KVD157" s="297"/>
      <c r="KVE157" s="297"/>
      <c r="KVF157" s="297"/>
      <c r="KVG157" s="297"/>
      <c r="KVH157" s="297"/>
      <c r="KVI157" s="297"/>
      <c r="KVJ157" s="297"/>
      <c r="KVK157" s="297"/>
      <c r="KVL157" s="297"/>
      <c r="KVM157" s="297"/>
      <c r="KVN157" s="297"/>
      <c r="KVO157" s="297"/>
      <c r="KVP157" s="297"/>
      <c r="KVQ157" s="297"/>
      <c r="KVR157" s="297"/>
      <c r="KVS157" s="297"/>
      <c r="KVT157" s="297"/>
      <c r="KVU157" s="297"/>
      <c r="KVV157" s="297"/>
      <c r="KVW157" s="297"/>
      <c r="KVX157" s="297"/>
      <c r="KVY157" s="297"/>
      <c r="KVZ157" s="297"/>
      <c r="KWA157" s="297"/>
      <c r="KWB157" s="297"/>
      <c r="KWC157" s="297"/>
      <c r="KWD157" s="297"/>
      <c r="KWE157" s="297"/>
      <c r="KWF157" s="297"/>
      <c r="KWG157" s="297"/>
      <c r="KWH157" s="297"/>
      <c r="KWI157" s="297"/>
      <c r="KWJ157" s="297"/>
      <c r="KWK157" s="297"/>
      <c r="KWL157" s="297"/>
      <c r="KWM157" s="297"/>
      <c r="KWN157" s="297"/>
      <c r="KWO157" s="297"/>
      <c r="KWP157" s="297"/>
      <c r="KWQ157" s="297"/>
      <c r="KWR157" s="297"/>
      <c r="KWS157" s="297"/>
      <c r="KWT157" s="297"/>
      <c r="KWU157" s="297"/>
      <c r="KWV157" s="297"/>
      <c r="KWW157" s="297"/>
      <c r="KWX157" s="297"/>
      <c r="KWY157" s="297"/>
      <c r="KWZ157" s="297"/>
      <c r="KXA157" s="297"/>
      <c r="KXB157" s="297"/>
      <c r="KXC157" s="297"/>
      <c r="KXD157" s="297"/>
      <c r="KXE157" s="297"/>
      <c r="KXF157" s="297"/>
      <c r="KXG157" s="297"/>
      <c r="KXH157" s="297"/>
      <c r="KXI157" s="297"/>
      <c r="KXJ157" s="297"/>
      <c r="KXK157" s="297"/>
      <c r="KXL157" s="297"/>
      <c r="KXM157" s="297"/>
      <c r="KXN157" s="297"/>
      <c r="KXO157" s="297"/>
      <c r="KXP157" s="297"/>
      <c r="KXQ157" s="297"/>
      <c r="KXR157" s="297"/>
      <c r="KXS157" s="297"/>
      <c r="KXT157" s="297"/>
      <c r="KXU157" s="297"/>
      <c r="KXV157" s="297"/>
      <c r="KXW157" s="297"/>
      <c r="KXX157" s="297"/>
      <c r="KXY157" s="297"/>
      <c r="KXZ157" s="297"/>
      <c r="KYA157" s="297"/>
      <c r="KYB157" s="297"/>
      <c r="KYC157" s="297"/>
      <c r="KYD157" s="297"/>
      <c r="KYE157" s="297"/>
      <c r="KYF157" s="297"/>
      <c r="KYG157" s="297"/>
      <c r="KYH157" s="297"/>
      <c r="KYI157" s="297"/>
      <c r="KYJ157" s="297"/>
      <c r="KYK157" s="297"/>
      <c r="KYL157" s="297"/>
      <c r="KYM157" s="297"/>
      <c r="KYN157" s="297"/>
      <c r="KYO157" s="297"/>
      <c r="KYP157" s="297"/>
      <c r="KYQ157" s="297"/>
      <c r="KYR157" s="297"/>
      <c r="KYS157" s="297"/>
      <c r="KYT157" s="297"/>
      <c r="KYU157" s="297"/>
      <c r="KYV157" s="297"/>
      <c r="KYW157" s="297"/>
      <c r="KYX157" s="297"/>
      <c r="KYY157" s="297"/>
      <c r="KYZ157" s="297"/>
      <c r="KZA157" s="297"/>
      <c r="KZB157" s="297"/>
      <c r="KZC157" s="297"/>
      <c r="KZD157" s="297"/>
      <c r="KZE157" s="297"/>
      <c r="KZF157" s="297"/>
      <c r="KZG157" s="297"/>
      <c r="KZH157" s="297"/>
      <c r="KZI157" s="297"/>
      <c r="KZJ157" s="297"/>
      <c r="KZK157" s="297"/>
      <c r="KZL157" s="297"/>
      <c r="KZM157" s="297"/>
      <c r="KZN157" s="297"/>
      <c r="KZO157" s="297"/>
      <c r="KZP157" s="297"/>
      <c r="KZQ157" s="297"/>
      <c r="KZR157" s="297"/>
      <c r="KZS157" s="297"/>
      <c r="KZT157" s="297"/>
      <c r="KZU157" s="297"/>
      <c r="KZV157" s="297"/>
      <c r="KZW157" s="297"/>
      <c r="KZX157" s="297"/>
      <c r="KZY157" s="297"/>
      <c r="KZZ157" s="297"/>
      <c r="LAA157" s="297"/>
      <c r="LAB157" s="297"/>
      <c r="LAC157" s="297"/>
      <c r="LAD157" s="297"/>
      <c r="LAE157" s="297"/>
      <c r="LAF157" s="297"/>
      <c r="LAG157" s="297"/>
      <c r="LAH157" s="297"/>
      <c r="LAI157" s="297"/>
      <c r="LAJ157" s="297"/>
      <c r="LAK157" s="297"/>
      <c r="LAL157" s="297"/>
      <c r="LAM157" s="297"/>
      <c r="LAN157" s="297"/>
      <c r="LAO157" s="297"/>
      <c r="LAP157" s="297"/>
      <c r="LAQ157" s="297"/>
      <c r="LAR157" s="297"/>
      <c r="LAS157" s="297"/>
      <c r="LAT157" s="297"/>
      <c r="LAU157" s="297"/>
      <c r="LAV157" s="297"/>
      <c r="LAW157" s="297"/>
      <c r="LAX157" s="297"/>
      <c r="LAY157" s="297"/>
      <c r="LAZ157" s="297"/>
      <c r="LBA157" s="297"/>
      <c r="LBB157" s="297"/>
      <c r="LBC157" s="297"/>
      <c r="LBD157" s="297"/>
      <c r="LBE157" s="297"/>
      <c r="LBF157" s="297"/>
      <c r="LBG157" s="297"/>
      <c r="LBH157" s="297"/>
      <c r="LBI157" s="297"/>
      <c r="LBJ157" s="297"/>
      <c r="LBK157" s="297"/>
      <c r="LBL157" s="297"/>
      <c r="LBM157" s="297"/>
      <c r="LBN157" s="297"/>
      <c r="LBO157" s="297"/>
      <c r="LBP157" s="297"/>
      <c r="LBQ157" s="297"/>
      <c r="LBR157" s="297"/>
      <c r="LBS157" s="297"/>
      <c r="LBT157" s="297"/>
      <c r="LBU157" s="297"/>
      <c r="LBV157" s="297"/>
      <c r="LBW157" s="297"/>
      <c r="LBX157" s="297"/>
      <c r="LBY157" s="297"/>
      <c r="LBZ157" s="297"/>
      <c r="LCA157" s="297"/>
      <c r="LCB157" s="297"/>
      <c r="LCC157" s="297"/>
      <c r="LCD157" s="297"/>
      <c r="LCE157" s="297"/>
      <c r="LCL157" s="297"/>
      <c r="LCM157" s="297"/>
      <c r="LCN157" s="297"/>
      <c r="LCO157" s="297"/>
      <c r="LCP157" s="297"/>
      <c r="LCQ157" s="297"/>
      <c r="LCR157" s="297"/>
      <c r="LCS157" s="297"/>
      <c r="LCT157" s="297"/>
      <c r="LCU157" s="297"/>
      <c r="LCV157" s="297"/>
      <c r="LCW157" s="297"/>
      <c r="LCX157" s="297"/>
      <c r="LCY157" s="297"/>
      <c r="LCZ157" s="297"/>
      <c r="LDA157" s="297"/>
      <c r="LDB157" s="297"/>
      <c r="LDC157" s="297"/>
      <c r="LDD157" s="297"/>
      <c r="LDE157" s="297"/>
      <c r="LDF157" s="297"/>
      <c r="LDG157" s="297"/>
      <c r="LDH157" s="297"/>
      <c r="LDI157" s="297"/>
      <c r="LDJ157" s="297"/>
      <c r="LDK157" s="297"/>
      <c r="LDL157" s="297"/>
      <c r="LDM157" s="297"/>
      <c r="LDN157" s="297"/>
      <c r="LDO157" s="297"/>
      <c r="LDP157" s="297"/>
      <c r="LDQ157" s="297"/>
      <c r="LDR157" s="297"/>
      <c r="LDS157" s="297"/>
      <c r="LDT157" s="297"/>
      <c r="LDU157" s="297"/>
      <c r="LDV157" s="297"/>
      <c r="LDW157" s="297"/>
      <c r="LDX157" s="297"/>
      <c r="LDY157" s="297"/>
      <c r="LDZ157" s="297"/>
      <c r="LEA157" s="297"/>
      <c r="LEB157" s="297"/>
      <c r="LEC157" s="297"/>
      <c r="LED157" s="297"/>
      <c r="LEE157" s="297"/>
      <c r="LEF157" s="297"/>
      <c r="LEG157" s="297"/>
      <c r="LEH157" s="297"/>
      <c r="LEI157" s="297"/>
      <c r="LEJ157" s="297"/>
      <c r="LEK157" s="297"/>
      <c r="LEL157" s="297"/>
      <c r="LEM157" s="297"/>
      <c r="LEN157" s="297"/>
      <c r="LEO157" s="297"/>
      <c r="LEP157" s="297"/>
      <c r="LEQ157" s="297"/>
      <c r="LER157" s="297"/>
      <c r="LES157" s="297"/>
      <c r="LET157" s="297"/>
      <c r="LEU157" s="297"/>
      <c r="LEV157" s="297"/>
      <c r="LEW157" s="297"/>
      <c r="LEX157" s="297"/>
      <c r="LEY157" s="297"/>
      <c r="LEZ157" s="297"/>
      <c r="LFA157" s="297"/>
      <c r="LFB157" s="297"/>
      <c r="LFC157" s="297"/>
      <c r="LFD157" s="297"/>
      <c r="LFE157" s="297"/>
      <c r="LFF157" s="297"/>
      <c r="LFG157" s="297"/>
      <c r="LFH157" s="297"/>
      <c r="LFI157" s="297"/>
      <c r="LFJ157" s="297"/>
      <c r="LFK157" s="297"/>
      <c r="LFL157" s="297"/>
      <c r="LFM157" s="297"/>
      <c r="LFN157" s="297"/>
      <c r="LFO157" s="297"/>
      <c r="LFP157" s="297"/>
      <c r="LFQ157" s="297"/>
      <c r="LFR157" s="297"/>
      <c r="LFS157" s="297"/>
      <c r="LFT157" s="297"/>
      <c r="LFU157" s="297"/>
      <c r="LFV157" s="297"/>
      <c r="LFW157" s="297"/>
      <c r="LFX157" s="297"/>
      <c r="LFY157" s="297"/>
      <c r="LFZ157" s="297"/>
      <c r="LGA157" s="297"/>
      <c r="LGB157" s="297"/>
      <c r="LGC157" s="297"/>
      <c r="LGD157" s="297"/>
      <c r="LGE157" s="297"/>
      <c r="LGF157" s="297"/>
      <c r="LGG157" s="297"/>
      <c r="LGH157" s="297"/>
      <c r="LGI157" s="297"/>
      <c r="LGJ157" s="297"/>
      <c r="LGK157" s="297"/>
      <c r="LGL157" s="297"/>
      <c r="LGM157" s="297"/>
      <c r="LGN157" s="297"/>
      <c r="LGO157" s="297"/>
      <c r="LGP157" s="297"/>
      <c r="LGQ157" s="297"/>
      <c r="LGR157" s="297"/>
      <c r="LGS157" s="297"/>
      <c r="LGT157" s="297"/>
      <c r="LGU157" s="297"/>
      <c r="LGV157" s="297"/>
      <c r="LGW157" s="297"/>
      <c r="LGX157" s="297"/>
      <c r="LGY157" s="297"/>
      <c r="LGZ157" s="297"/>
      <c r="LHA157" s="297"/>
      <c r="LHB157" s="297"/>
      <c r="LHC157" s="297"/>
      <c r="LHD157" s="297"/>
      <c r="LHE157" s="297"/>
      <c r="LHF157" s="297"/>
      <c r="LHG157" s="297"/>
      <c r="LHH157" s="297"/>
      <c r="LHI157" s="297"/>
      <c r="LHJ157" s="297"/>
      <c r="LHK157" s="297"/>
      <c r="LHL157" s="297"/>
      <c r="LHM157" s="297"/>
      <c r="LHN157" s="297"/>
      <c r="LHO157" s="297"/>
      <c r="LHP157" s="297"/>
      <c r="LHQ157" s="297"/>
      <c r="LHR157" s="297"/>
      <c r="LHS157" s="297"/>
      <c r="LHT157" s="297"/>
      <c r="LHU157" s="297"/>
      <c r="LHV157" s="297"/>
      <c r="LHW157" s="297"/>
      <c r="LHX157" s="297"/>
      <c r="LHY157" s="297"/>
      <c r="LHZ157" s="297"/>
      <c r="LIA157" s="297"/>
      <c r="LIB157" s="297"/>
      <c r="LIC157" s="297"/>
      <c r="LID157" s="297"/>
      <c r="LIE157" s="297"/>
      <c r="LIF157" s="297"/>
      <c r="LIG157" s="297"/>
      <c r="LIH157" s="297"/>
      <c r="LII157" s="297"/>
      <c r="LIJ157" s="297"/>
      <c r="LIK157" s="297"/>
      <c r="LIL157" s="297"/>
      <c r="LIM157" s="297"/>
      <c r="LIN157" s="297"/>
      <c r="LIO157" s="297"/>
      <c r="LIP157" s="297"/>
      <c r="LIQ157" s="297"/>
      <c r="LIR157" s="297"/>
      <c r="LIS157" s="297"/>
      <c r="LIT157" s="297"/>
      <c r="LIU157" s="297"/>
      <c r="LIV157" s="297"/>
      <c r="LIW157" s="297"/>
      <c r="LIX157" s="297"/>
      <c r="LIY157" s="297"/>
      <c r="LIZ157" s="297"/>
      <c r="LJA157" s="297"/>
      <c r="LJB157" s="297"/>
      <c r="LJC157" s="297"/>
      <c r="LJD157" s="297"/>
      <c r="LJE157" s="297"/>
      <c r="LJF157" s="297"/>
      <c r="LJG157" s="297"/>
      <c r="LJH157" s="297"/>
      <c r="LJI157" s="297"/>
      <c r="LJJ157" s="297"/>
      <c r="LJK157" s="297"/>
      <c r="LJL157" s="297"/>
      <c r="LJM157" s="297"/>
      <c r="LJN157" s="297"/>
      <c r="LJO157" s="297"/>
      <c r="LJP157" s="297"/>
      <c r="LJQ157" s="297"/>
      <c r="LJR157" s="297"/>
      <c r="LJS157" s="297"/>
      <c r="LJT157" s="297"/>
      <c r="LJU157" s="297"/>
      <c r="LJV157" s="297"/>
      <c r="LJW157" s="297"/>
      <c r="LJX157" s="297"/>
      <c r="LJY157" s="297"/>
      <c r="LJZ157" s="297"/>
      <c r="LKA157" s="297"/>
      <c r="LKB157" s="297"/>
      <c r="LKC157" s="297"/>
      <c r="LKD157" s="297"/>
      <c r="LKE157" s="297"/>
      <c r="LKF157" s="297"/>
      <c r="LKG157" s="297"/>
      <c r="LKH157" s="297"/>
      <c r="LKI157" s="297"/>
      <c r="LKJ157" s="297"/>
      <c r="LKK157" s="297"/>
      <c r="LKL157" s="297"/>
      <c r="LKM157" s="297"/>
      <c r="LKN157" s="297"/>
      <c r="LKO157" s="297"/>
      <c r="LKP157" s="297"/>
      <c r="LKQ157" s="297"/>
      <c r="LKR157" s="297"/>
      <c r="LKS157" s="297"/>
      <c r="LKT157" s="297"/>
      <c r="LKU157" s="297"/>
      <c r="LKV157" s="297"/>
      <c r="LKW157" s="297"/>
      <c r="LKX157" s="297"/>
      <c r="LKY157" s="297"/>
      <c r="LKZ157" s="297"/>
      <c r="LLA157" s="297"/>
      <c r="LLB157" s="297"/>
      <c r="LLC157" s="297"/>
      <c r="LLD157" s="297"/>
      <c r="LLE157" s="297"/>
      <c r="LLF157" s="297"/>
      <c r="LLG157" s="297"/>
      <c r="LLH157" s="297"/>
      <c r="LLI157" s="297"/>
      <c r="LLJ157" s="297"/>
      <c r="LLK157" s="297"/>
      <c r="LLL157" s="297"/>
      <c r="LLM157" s="297"/>
      <c r="LLN157" s="297"/>
      <c r="LLO157" s="297"/>
      <c r="LLP157" s="297"/>
      <c r="LLQ157" s="297"/>
      <c r="LLR157" s="297"/>
      <c r="LLS157" s="297"/>
      <c r="LLT157" s="297"/>
      <c r="LLU157" s="297"/>
      <c r="LLV157" s="297"/>
      <c r="LLW157" s="297"/>
      <c r="LLX157" s="297"/>
      <c r="LLY157" s="297"/>
      <c r="LLZ157" s="297"/>
      <c r="LMA157" s="297"/>
      <c r="LMH157" s="297"/>
      <c r="LMI157" s="297"/>
      <c r="LMJ157" s="297"/>
      <c r="LMK157" s="297"/>
      <c r="LML157" s="297"/>
      <c r="LMM157" s="297"/>
      <c r="LMN157" s="297"/>
      <c r="LMO157" s="297"/>
      <c r="LMP157" s="297"/>
      <c r="LMQ157" s="297"/>
      <c r="LMR157" s="297"/>
      <c r="LMS157" s="297"/>
      <c r="LMT157" s="297"/>
      <c r="LMU157" s="297"/>
      <c r="LMV157" s="297"/>
      <c r="LMW157" s="297"/>
      <c r="LMX157" s="297"/>
      <c r="LMY157" s="297"/>
      <c r="LMZ157" s="297"/>
      <c r="LNA157" s="297"/>
      <c r="LNB157" s="297"/>
      <c r="LNC157" s="297"/>
      <c r="LND157" s="297"/>
      <c r="LNE157" s="297"/>
      <c r="LNF157" s="297"/>
      <c r="LNG157" s="297"/>
      <c r="LNH157" s="297"/>
      <c r="LNI157" s="297"/>
      <c r="LNJ157" s="297"/>
      <c r="LNK157" s="297"/>
      <c r="LNL157" s="297"/>
      <c r="LNM157" s="297"/>
      <c r="LNN157" s="297"/>
      <c r="LNO157" s="297"/>
      <c r="LNP157" s="297"/>
      <c r="LNQ157" s="297"/>
      <c r="LNR157" s="297"/>
      <c r="LNS157" s="297"/>
      <c r="LNT157" s="297"/>
      <c r="LNU157" s="297"/>
      <c r="LNV157" s="297"/>
      <c r="LNW157" s="297"/>
      <c r="LNX157" s="297"/>
      <c r="LNY157" s="297"/>
      <c r="LNZ157" s="297"/>
      <c r="LOA157" s="297"/>
      <c r="LOB157" s="297"/>
      <c r="LOC157" s="297"/>
      <c r="LOD157" s="297"/>
      <c r="LOE157" s="297"/>
      <c r="LOF157" s="297"/>
      <c r="LOG157" s="297"/>
      <c r="LOH157" s="297"/>
      <c r="LOI157" s="297"/>
      <c r="LOJ157" s="297"/>
      <c r="LOK157" s="297"/>
      <c r="LOL157" s="297"/>
      <c r="LOM157" s="297"/>
      <c r="LON157" s="297"/>
      <c r="LOO157" s="297"/>
      <c r="LOP157" s="297"/>
      <c r="LOQ157" s="297"/>
      <c r="LOR157" s="297"/>
      <c r="LOS157" s="297"/>
      <c r="LOT157" s="297"/>
      <c r="LOU157" s="297"/>
      <c r="LOV157" s="297"/>
      <c r="LOW157" s="297"/>
      <c r="LOX157" s="297"/>
      <c r="LOY157" s="297"/>
      <c r="LOZ157" s="297"/>
      <c r="LPA157" s="297"/>
      <c r="LPB157" s="297"/>
      <c r="LPC157" s="297"/>
      <c r="LPD157" s="297"/>
      <c r="LPE157" s="297"/>
      <c r="LPF157" s="297"/>
      <c r="LPG157" s="297"/>
      <c r="LPH157" s="297"/>
      <c r="LPI157" s="297"/>
      <c r="LPJ157" s="297"/>
      <c r="LPK157" s="297"/>
      <c r="LPL157" s="297"/>
      <c r="LPM157" s="297"/>
      <c r="LPN157" s="297"/>
      <c r="LPO157" s="297"/>
      <c r="LPP157" s="297"/>
      <c r="LPQ157" s="297"/>
      <c r="LPR157" s="297"/>
      <c r="LPS157" s="297"/>
      <c r="LPT157" s="297"/>
      <c r="LPU157" s="297"/>
      <c r="LPV157" s="297"/>
      <c r="LPW157" s="297"/>
      <c r="LPX157" s="297"/>
      <c r="LPY157" s="297"/>
      <c r="LPZ157" s="297"/>
      <c r="LQA157" s="297"/>
      <c r="LQB157" s="297"/>
      <c r="LQC157" s="297"/>
      <c r="LQD157" s="297"/>
      <c r="LQE157" s="297"/>
      <c r="LQF157" s="297"/>
      <c r="LQG157" s="297"/>
      <c r="LQH157" s="297"/>
      <c r="LQI157" s="297"/>
      <c r="LQJ157" s="297"/>
      <c r="LQK157" s="297"/>
      <c r="LQL157" s="297"/>
      <c r="LQM157" s="297"/>
      <c r="LQN157" s="297"/>
      <c r="LQO157" s="297"/>
      <c r="LQP157" s="297"/>
      <c r="LQQ157" s="297"/>
      <c r="LQR157" s="297"/>
      <c r="LQS157" s="297"/>
      <c r="LQT157" s="297"/>
      <c r="LQU157" s="297"/>
      <c r="LQV157" s="297"/>
      <c r="LQW157" s="297"/>
      <c r="LQX157" s="297"/>
      <c r="LQY157" s="297"/>
      <c r="LQZ157" s="297"/>
      <c r="LRA157" s="297"/>
      <c r="LRB157" s="297"/>
      <c r="LRC157" s="297"/>
      <c r="LRD157" s="297"/>
      <c r="LRE157" s="297"/>
      <c r="LRF157" s="297"/>
      <c r="LRG157" s="297"/>
      <c r="LRH157" s="297"/>
      <c r="LRI157" s="297"/>
      <c r="LRJ157" s="297"/>
      <c r="LRK157" s="297"/>
      <c r="LRL157" s="297"/>
      <c r="LRM157" s="297"/>
      <c r="LRN157" s="297"/>
      <c r="LRO157" s="297"/>
      <c r="LRP157" s="297"/>
      <c r="LRQ157" s="297"/>
      <c r="LRR157" s="297"/>
      <c r="LRS157" s="297"/>
      <c r="LRT157" s="297"/>
      <c r="LRU157" s="297"/>
      <c r="LRV157" s="297"/>
      <c r="LRW157" s="297"/>
      <c r="LRX157" s="297"/>
      <c r="LRY157" s="297"/>
      <c r="LRZ157" s="297"/>
      <c r="LSA157" s="297"/>
      <c r="LSB157" s="297"/>
      <c r="LSC157" s="297"/>
      <c r="LSD157" s="297"/>
      <c r="LSE157" s="297"/>
      <c r="LSF157" s="297"/>
      <c r="LSG157" s="297"/>
      <c r="LSH157" s="297"/>
      <c r="LSI157" s="297"/>
      <c r="LSJ157" s="297"/>
      <c r="LSK157" s="297"/>
      <c r="LSL157" s="297"/>
      <c r="LSM157" s="297"/>
      <c r="LSN157" s="297"/>
      <c r="LSO157" s="297"/>
      <c r="LSP157" s="297"/>
      <c r="LSQ157" s="297"/>
      <c r="LSR157" s="297"/>
      <c r="LSS157" s="297"/>
      <c r="LST157" s="297"/>
      <c r="LSU157" s="297"/>
      <c r="LSV157" s="297"/>
      <c r="LSW157" s="297"/>
      <c r="LSX157" s="297"/>
      <c r="LSY157" s="297"/>
      <c r="LSZ157" s="297"/>
      <c r="LTA157" s="297"/>
      <c r="LTB157" s="297"/>
      <c r="LTC157" s="297"/>
      <c r="LTD157" s="297"/>
      <c r="LTE157" s="297"/>
      <c r="LTF157" s="297"/>
      <c r="LTG157" s="297"/>
      <c r="LTH157" s="297"/>
      <c r="LTI157" s="297"/>
      <c r="LTJ157" s="297"/>
      <c r="LTK157" s="297"/>
      <c r="LTL157" s="297"/>
      <c r="LTM157" s="297"/>
      <c r="LTN157" s="297"/>
      <c r="LTO157" s="297"/>
      <c r="LTP157" s="297"/>
      <c r="LTQ157" s="297"/>
      <c r="LTR157" s="297"/>
      <c r="LTS157" s="297"/>
      <c r="LTT157" s="297"/>
      <c r="LTU157" s="297"/>
      <c r="LTV157" s="297"/>
      <c r="LTW157" s="297"/>
      <c r="LTX157" s="297"/>
      <c r="LTY157" s="297"/>
      <c r="LTZ157" s="297"/>
      <c r="LUA157" s="297"/>
      <c r="LUB157" s="297"/>
      <c r="LUC157" s="297"/>
      <c r="LUD157" s="297"/>
      <c r="LUE157" s="297"/>
      <c r="LUF157" s="297"/>
      <c r="LUG157" s="297"/>
      <c r="LUH157" s="297"/>
      <c r="LUI157" s="297"/>
      <c r="LUJ157" s="297"/>
      <c r="LUK157" s="297"/>
      <c r="LUL157" s="297"/>
      <c r="LUM157" s="297"/>
      <c r="LUN157" s="297"/>
      <c r="LUO157" s="297"/>
      <c r="LUP157" s="297"/>
      <c r="LUQ157" s="297"/>
      <c r="LUR157" s="297"/>
      <c r="LUS157" s="297"/>
      <c r="LUT157" s="297"/>
      <c r="LUU157" s="297"/>
      <c r="LUV157" s="297"/>
      <c r="LUW157" s="297"/>
      <c r="LUX157" s="297"/>
      <c r="LUY157" s="297"/>
      <c r="LUZ157" s="297"/>
      <c r="LVA157" s="297"/>
      <c r="LVB157" s="297"/>
      <c r="LVC157" s="297"/>
      <c r="LVD157" s="297"/>
      <c r="LVE157" s="297"/>
      <c r="LVF157" s="297"/>
      <c r="LVG157" s="297"/>
      <c r="LVH157" s="297"/>
      <c r="LVI157" s="297"/>
      <c r="LVJ157" s="297"/>
      <c r="LVK157" s="297"/>
      <c r="LVL157" s="297"/>
      <c r="LVM157" s="297"/>
      <c r="LVN157" s="297"/>
      <c r="LVO157" s="297"/>
      <c r="LVP157" s="297"/>
      <c r="LVQ157" s="297"/>
      <c r="LVR157" s="297"/>
      <c r="LVS157" s="297"/>
      <c r="LVT157" s="297"/>
      <c r="LVU157" s="297"/>
      <c r="LVV157" s="297"/>
      <c r="LVW157" s="297"/>
      <c r="LWD157" s="297"/>
      <c r="LWE157" s="297"/>
      <c r="LWF157" s="297"/>
      <c r="LWG157" s="297"/>
      <c r="LWH157" s="297"/>
      <c r="LWI157" s="297"/>
      <c r="LWJ157" s="297"/>
      <c r="LWK157" s="297"/>
      <c r="LWL157" s="297"/>
      <c r="LWM157" s="297"/>
      <c r="LWN157" s="297"/>
      <c r="LWO157" s="297"/>
      <c r="LWP157" s="297"/>
      <c r="LWQ157" s="297"/>
      <c r="LWR157" s="297"/>
      <c r="LWS157" s="297"/>
      <c r="LWT157" s="297"/>
      <c r="LWU157" s="297"/>
      <c r="LWV157" s="297"/>
      <c r="LWW157" s="297"/>
      <c r="LWX157" s="297"/>
      <c r="LWY157" s="297"/>
      <c r="LWZ157" s="297"/>
      <c r="LXA157" s="297"/>
      <c r="LXB157" s="297"/>
      <c r="LXC157" s="297"/>
      <c r="LXD157" s="297"/>
      <c r="LXE157" s="297"/>
      <c r="LXF157" s="297"/>
      <c r="LXG157" s="297"/>
      <c r="LXH157" s="297"/>
      <c r="LXI157" s="297"/>
      <c r="LXJ157" s="297"/>
      <c r="LXK157" s="297"/>
      <c r="LXL157" s="297"/>
      <c r="LXM157" s="297"/>
      <c r="LXN157" s="297"/>
      <c r="LXO157" s="297"/>
      <c r="LXP157" s="297"/>
      <c r="LXQ157" s="297"/>
      <c r="LXR157" s="297"/>
      <c r="LXS157" s="297"/>
      <c r="LXT157" s="297"/>
      <c r="LXU157" s="297"/>
      <c r="LXV157" s="297"/>
      <c r="LXW157" s="297"/>
      <c r="LXX157" s="297"/>
      <c r="LXY157" s="297"/>
      <c r="LXZ157" s="297"/>
      <c r="LYA157" s="297"/>
      <c r="LYB157" s="297"/>
      <c r="LYC157" s="297"/>
      <c r="LYD157" s="297"/>
      <c r="LYE157" s="297"/>
      <c r="LYF157" s="297"/>
      <c r="LYG157" s="297"/>
      <c r="LYH157" s="297"/>
      <c r="LYI157" s="297"/>
      <c r="LYJ157" s="297"/>
      <c r="LYK157" s="297"/>
      <c r="LYL157" s="297"/>
      <c r="LYM157" s="297"/>
      <c r="LYN157" s="297"/>
      <c r="LYO157" s="297"/>
      <c r="LYP157" s="297"/>
      <c r="LYQ157" s="297"/>
      <c r="LYR157" s="297"/>
      <c r="LYS157" s="297"/>
      <c r="LYT157" s="297"/>
      <c r="LYU157" s="297"/>
      <c r="LYV157" s="297"/>
      <c r="LYW157" s="297"/>
      <c r="LYX157" s="297"/>
      <c r="LYY157" s="297"/>
      <c r="LYZ157" s="297"/>
      <c r="LZA157" s="297"/>
      <c r="LZB157" s="297"/>
      <c r="LZC157" s="297"/>
      <c r="LZD157" s="297"/>
      <c r="LZE157" s="297"/>
      <c r="LZF157" s="297"/>
      <c r="LZG157" s="297"/>
      <c r="LZH157" s="297"/>
      <c r="LZI157" s="297"/>
      <c r="LZJ157" s="297"/>
      <c r="LZK157" s="297"/>
      <c r="LZL157" s="297"/>
      <c r="LZM157" s="297"/>
      <c r="LZN157" s="297"/>
      <c r="LZO157" s="297"/>
      <c r="LZP157" s="297"/>
      <c r="LZQ157" s="297"/>
      <c r="LZR157" s="297"/>
      <c r="LZS157" s="297"/>
      <c r="LZT157" s="297"/>
      <c r="LZU157" s="297"/>
      <c r="LZV157" s="297"/>
      <c r="LZW157" s="297"/>
      <c r="LZX157" s="297"/>
      <c r="LZY157" s="297"/>
      <c r="LZZ157" s="297"/>
      <c r="MAA157" s="297"/>
      <c r="MAB157" s="297"/>
      <c r="MAC157" s="297"/>
      <c r="MAD157" s="297"/>
      <c r="MAE157" s="297"/>
      <c r="MAF157" s="297"/>
      <c r="MAG157" s="297"/>
      <c r="MAH157" s="297"/>
      <c r="MAI157" s="297"/>
      <c r="MAJ157" s="297"/>
      <c r="MAK157" s="297"/>
      <c r="MAL157" s="297"/>
      <c r="MAM157" s="297"/>
      <c r="MAN157" s="297"/>
      <c r="MAO157" s="297"/>
      <c r="MAP157" s="297"/>
      <c r="MAQ157" s="297"/>
      <c r="MAR157" s="297"/>
      <c r="MAS157" s="297"/>
      <c r="MAT157" s="297"/>
      <c r="MAU157" s="297"/>
      <c r="MAV157" s="297"/>
      <c r="MAW157" s="297"/>
      <c r="MAX157" s="297"/>
      <c r="MAY157" s="297"/>
      <c r="MAZ157" s="297"/>
      <c r="MBA157" s="297"/>
      <c r="MBB157" s="297"/>
      <c r="MBC157" s="297"/>
      <c r="MBD157" s="297"/>
      <c r="MBE157" s="297"/>
      <c r="MBF157" s="297"/>
      <c r="MBG157" s="297"/>
      <c r="MBH157" s="297"/>
      <c r="MBI157" s="297"/>
      <c r="MBJ157" s="297"/>
      <c r="MBK157" s="297"/>
      <c r="MBL157" s="297"/>
      <c r="MBM157" s="297"/>
      <c r="MBN157" s="297"/>
      <c r="MBO157" s="297"/>
      <c r="MBP157" s="297"/>
      <c r="MBQ157" s="297"/>
      <c r="MBR157" s="297"/>
      <c r="MBS157" s="297"/>
      <c r="MBT157" s="297"/>
      <c r="MBU157" s="297"/>
      <c r="MBV157" s="297"/>
      <c r="MBW157" s="297"/>
      <c r="MBX157" s="297"/>
      <c r="MBY157" s="297"/>
      <c r="MBZ157" s="297"/>
      <c r="MCA157" s="297"/>
      <c r="MCB157" s="297"/>
      <c r="MCC157" s="297"/>
      <c r="MCD157" s="297"/>
      <c r="MCE157" s="297"/>
      <c r="MCF157" s="297"/>
      <c r="MCG157" s="297"/>
      <c r="MCH157" s="297"/>
      <c r="MCI157" s="297"/>
      <c r="MCJ157" s="297"/>
      <c r="MCK157" s="297"/>
      <c r="MCL157" s="297"/>
      <c r="MCM157" s="297"/>
      <c r="MCN157" s="297"/>
      <c r="MCO157" s="297"/>
      <c r="MCP157" s="297"/>
      <c r="MCQ157" s="297"/>
      <c r="MCR157" s="297"/>
      <c r="MCS157" s="297"/>
      <c r="MCT157" s="297"/>
      <c r="MCU157" s="297"/>
      <c r="MCV157" s="297"/>
      <c r="MCW157" s="297"/>
      <c r="MCX157" s="297"/>
      <c r="MCY157" s="297"/>
      <c r="MCZ157" s="297"/>
      <c r="MDA157" s="297"/>
      <c r="MDB157" s="297"/>
      <c r="MDC157" s="297"/>
      <c r="MDD157" s="297"/>
      <c r="MDE157" s="297"/>
      <c r="MDF157" s="297"/>
      <c r="MDG157" s="297"/>
      <c r="MDH157" s="297"/>
      <c r="MDI157" s="297"/>
      <c r="MDJ157" s="297"/>
      <c r="MDK157" s="297"/>
      <c r="MDL157" s="297"/>
      <c r="MDM157" s="297"/>
      <c r="MDN157" s="297"/>
      <c r="MDO157" s="297"/>
      <c r="MDP157" s="297"/>
      <c r="MDQ157" s="297"/>
      <c r="MDR157" s="297"/>
      <c r="MDS157" s="297"/>
      <c r="MDT157" s="297"/>
      <c r="MDU157" s="297"/>
      <c r="MDV157" s="297"/>
      <c r="MDW157" s="297"/>
      <c r="MDX157" s="297"/>
      <c r="MDY157" s="297"/>
      <c r="MDZ157" s="297"/>
      <c r="MEA157" s="297"/>
      <c r="MEB157" s="297"/>
      <c r="MEC157" s="297"/>
      <c r="MED157" s="297"/>
      <c r="MEE157" s="297"/>
      <c r="MEF157" s="297"/>
      <c r="MEG157" s="297"/>
      <c r="MEH157" s="297"/>
      <c r="MEI157" s="297"/>
      <c r="MEJ157" s="297"/>
      <c r="MEK157" s="297"/>
      <c r="MEL157" s="297"/>
      <c r="MEM157" s="297"/>
      <c r="MEN157" s="297"/>
      <c r="MEO157" s="297"/>
      <c r="MEP157" s="297"/>
      <c r="MEQ157" s="297"/>
      <c r="MER157" s="297"/>
      <c r="MES157" s="297"/>
      <c r="MET157" s="297"/>
      <c r="MEU157" s="297"/>
      <c r="MEV157" s="297"/>
      <c r="MEW157" s="297"/>
      <c r="MEX157" s="297"/>
      <c r="MEY157" s="297"/>
      <c r="MEZ157" s="297"/>
      <c r="MFA157" s="297"/>
      <c r="MFB157" s="297"/>
      <c r="MFC157" s="297"/>
      <c r="MFD157" s="297"/>
      <c r="MFE157" s="297"/>
      <c r="MFF157" s="297"/>
      <c r="MFG157" s="297"/>
      <c r="MFH157" s="297"/>
      <c r="MFI157" s="297"/>
      <c r="MFJ157" s="297"/>
      <c r="MFK157" s="297"/>
      <c r="MFL157" s="297"/>
      <c r="MFM157" s="297"/>
      <c r="MFN157" s="297"/>
      <c r="MFO157" s="297"/>
      <c r="MFP157" s="297"/>
      <c r="MFQ157" s="297"/>
      <c r="MFR157" s="297"/>
      <c r="MFS157" s="297"/>
      <c r="MFZ157" s="297"/>
      <c r="MGA157" s="297"/>
      <c r="MGB157" s="297"/>
      <c r="MGC157" s="297"/>
      <c r="MGD157" s="297"/>
      <c r="MGE157" s="297"/>
      <c r="MGF157" s="297"/>
      <c r="MGG157" s="297"/>
      <c r="MGH157" s="297"/>
      <c r="MGI157" s="297"/>
      <c r="MGJ157" s="297"/>
      <c r="MGK157" s="297"/>
      <c r="MGL157" s="297"/>
      <c r="MGM157" s="297"/>
      <c r="MGN157" s="297"/>
      <c r="MGO157" s="297"/>
      <c r="MGP157" s="297"/>
      <c r="MGQ157" s="297"/>
      <c r="MGR157" s="297"/>
      <c r="MGS157" s="297"/>
      <c r="MGT157" s="297"/>
      <c r="MGU157" s="297"/>
      <c r="MGV157" s="297"/>
      <c r="MGW157" s="297"/>
      <c r="MGX157" s="297"/>
      <c r="MGY157" s="297"/>
      <c r="MGZ157" s="297"/>
      <c r="MHA157" s="297"/>
      <c r="MHB157" s="297"/>
      <c r="MHC157" s="297"/>
      <c r="MHD157" s="297"/>
      <c r="MHE157" s="297"/>
      <c r="MHF157" s="297"/>
      <c r="MHG157" s="297"/>
      <c r="MHH157" s="297"/>
      <c r="MHI157" s="297"/>
      <c r="MHJ157" s="297"/>
      <c r="MHK157" s="297"/>
      <c r="MHL157" s="297"/>
      <c r="MHM157" s="297"/>
      <c r="MHN157" s="297"/>
      <c r="MHO157" s="297"/>
      <c r="MHP157" s="297"/>
      <c r="MHQ157" s="297"/>
      <c r="MHR157" s="297"/>
      <c r="MHS157" s="297"/>
      <c r="MHT157" s="297"/>
      <c r="MHU157" s="297"/>
      <c r="MHV157" s="297"/>
      <c r="MHW157" s="297"/>
      <c r="MHX157" s="297"/>
      <c r="MHY157" s="297"/>
      <c r="MHZ157" s="297"/>
      <c r="MIA157" s="297"/>
      <c r="MIB157" s="297"/>
      <c r="MIC157" s="297"/>
      <c r="MID157" s="297"/>
      <c r="MIE157" s="297"/>
      <c r="MIF157" s="297"/>
      <c r="MIG157" s="297"/>
      <c r="MIH157" s="297"/>
      <c r="MII157" s="297"/>
      <c r="MIJ157" s="297"/>
      <c r="MIK157" s="297"/>
      <c r="MIL157" s="297"/>
      <c r="MIM157" s="297"/>
      <c r="MIN157" s="297"/>
      <c r="MIO157" s="297"/>
      <c r="MIP157" s="297"/>
      <c r="MIQ157" s="297"/>
      <c r="MIR157" s="297"/>
      <c r="MIS157" s="297"/>
      <c r="MIT157" s="297"/>
      <c r="MIU157" s="297"/>
      <c r="MIV157" s="297"/>
      <c r="MIW157" s="297"/>
      <c r="MIX157" s="297"/>
      <c r="MIY157" s="297"/>
      <c r="MIZ157" s="297"/>
      <c r="MJA157" s="297"/>
      <c r="MJB157" s="297"/>
      <c r="MJC157" s="297"/>
      <c r="MJD157" s="297"/>
      <c r="MJE157" s="297"/>
      <c r="MJF157" s="297"/>
      <c r="MJG157" s="297"/>
      <c r="MJH157" s="297"/>
      <c r="MJI157" s="297"/>
      <c r="MJJ157" s="297"/>
      <c r="MJK157" s="297"/>
      <c r="MJL157" s="297"/>
      <c r="MJM157" s="297"/>
      <c r="MJN157" s="297"/>
      <c r="MJO157" s="297"/>
      <c r="MJP157" s="297"/>
      <c r="MJQ157" s="297"/>
      <c r="MJR157" s="297"/>
      <c r="MJS157" s="297"/>
      <c r="MJT157" s="297"/>
      <c r="MJU157" s="297"/>
      <c r="MJV157" s="297"/>
      <c r="MJW157" s="297"/>
      <c r="MJX157" s="297"/>
      <c r="MJY157" s="297"/>
      <c r="MJZ157" s="297"/>
      <c r="MKA157" s="297"/>
      <c r="MKB157" s="297"/>
      <c r="MKC157" s="297"/>
      <c r="MKD157" s="297"/>
      <c r="MKE157" s="297"/>
      <c r="MKF157" s="297"/>
      <c r="MKG157" s="297"/>
      <c r="MKH157" s="297"/>
      <c r="MKI157" s="297"/>
      <c r="MKJ157" s="297"/>
      <c r="MKK157" s="297"/>
      <c r="MKL157" s="297"/>
      <c r="MKM157" s="297"/>
      <c r="MKN157" s="297"/>
      <c r="MKO157" s="297"/>
      <c r="MKP157" s="297"/>
      <c r="MKQ157" s="297"/>
      <c r="MKR157" s="297"/>
      <c r="MKS157" s="297"/>
      <c r="MKT157" s="297"/>
      <c r="MKU157" s="297"/>
      <c r="MKV157" s="297"/>
      <c r="MKW157" s="297"/>
      <c r="MKX157" s="297"/>
      <c r="MKY157" s="297"/>
      <c r="MKZ157" s="297"/>
      <c r="MLA157" s="297"/>
      <c r="MLB157" s="297"/>
      <c r="MLC157" s="297"/>
      <c r="MLD157" s="297"/>
      <c r="MLE157" s="297"/>
      <c r="MLF157" s="297"/>
      <c r="MLG157" s="297"/>
      <c r="MLH157" s="297"/>
      <c r="MLI157" s="297"/>
      <c r="MLJ157" s="297"/>
      <c r="MLK157" s="297"/>
      <c r="MLL157" s="297"/>
      <c r="MLM157" s="297"/>
      <c r="MLN157" s="297"/>
      <c r="MLO157" s="297"/>
      <c r="MLP157" s="297"/>
      <c r="MLQ157" s="297"/>
      <c r="MLR157" s="297"/>
      <c r="MLS157" s="297"/>
      <c r="MLT157" s="297"/>
      <c r="MLU157" s="297"/>
      <c r="MLV157" s="297"/>
      <c r="MLW157" s="297"/>
      <c r="MLX157" s="297"/>
      <c r="MLY157" s="297"/>
      <c r="MLZ157" s="297"/>
      <c r="MMA157" s="297"/>
      <c r="MMB157" s="297"/>
      <c r="MMC157" s="297"/>
      <c r="MMD157" s="297"/>
      <c r="MME157" s="297"/>
      <c r="MMF157" s="297"/>
      <c r="MMG157" s="297"/>
      <c r="MMH157" s="297"/>
      <c r="MMI157" s="297"/>
      <c r="MMJ157" s="297"/>
      <c r="MMK157" s="297"/>
      <c r="MML157" s="297"/>
      <c r="MMM157" s="297"/>
      <c r="MMN157" s="297"/>
      <c r="MMO157" s="297"/>
      <c r="MMP157" s="297"/>
      <c r="MMQ157" s="297"/>
      <c r="MMR157" s="297"/>
      <c r="MMS157" s="297"/>
      <c r="MMT157" s="297"/>
      <c r="MMU157" s="297"/>
      <c r="MMV157" s="297"/>
      <c r="MMW157" s="297"/>
      <c r="MMX157" s="297"/>
      <c r="MMY157" s="297"/>
      <c r="MMZ157" s="297"/>
      <c r="MNA157" s="297"/>
      <c r="MNB157" s="297"/>
      <c r="MNC157" s="297"/>
      <c r="MND157" s="297"/>
      <c r="MNE157" s="297"/>
      <c r="MNF157" s="297"/>
      <c r="MNG157" s="297"/>
      <c r="MNH157" s="297"/>
      <c r="MNI157" s="297"/>
      <c r="MNJ157" s="297"/>
      <c r="MNK157" s="297"/>
      <c r="MNL157" s="297"/>
      <c r="MNM157" s="297"/>
      <c r="MNN157" s="297"/>
      <c r="MNO157" s="297"/>
      <c r="MNP157" s="297"/>
      <c r="MNQ157" s="297"/>
      <c r="MNR157" s="297"/>
      <c r="MNS157" s="297"/>
      <c r="MNT157" s="297"/>
      <c r="MNU157" s="297"/>
      <c r="MNV157" s="297"/>
      <c r="MNW157" s="297"/>
      <c r="MNX157" s="297"/>
      <c r="MNY157" s="297"/>
      <c r="MNZ157" s="297"/>
      <c r="MOA157" s="297"/>
      <c r="MOB157" s="297"/>
      <c r="MOC157" s="297"/>
      <c r="MOD157" s="297"/>
      <c r="MOE157" s="297"/>
      <c r="MOF157" s="297"/>
      <c r="MOG157" s="297"/>
      <c r="MOH157" s="297"/>
      <c r="MOI157" s="297"/>
      <c r="MOJ157" s="297"/>
      <c r="MOK157" s="297"/>
      <c r="MOL157" s="297"/>
      <c r="MOM157" s="297"/>
      <c r="MON157" s="297"/>
      <c r="MOO157" s="297"/>
      <c r="MOP157" s="297"/>
      <c r="MOQ157" s="297"/>
      <c r="MOR157" s="297"/>
      <c r="MOS157" s="297"/>
      <c r="MOT157" s="297"/>
      <c r="MOU157" s="297"/>
      <c r="MOV157" s="297"/>
      <c r="MOW157" s="297"/>
      <c r="MOX157" s="297"/>
      <c r="MOY157" s="297"/>
      <c r="MOZ157" s="297"/>
      <c r="MPA157" s="297"/>
      <c r="MPB157" s="297"/>
      <c r="MPC157" s="297"/>
      <c r="MPD157" s="297"/>
      <c r="MPE157" s="297"/>
      <c r="MPF157" s="297"/>
      <c r="MPG157" s="297"/>
      <c r="MPH157" s="297"/>
      <c r="MPI157" s="297"/>
      <c r="MPJ157" s="297"/>
      <c r="MPK157" s="297"/>
      <c r="MPL157" s="297"/>
      <c r="MPM157" s="297"/>
      <c r="MPN157" s="297"/>
      <c r="MPO157" s="297"/>
      <c r="MPV157" s="297"/>
      <c r="MPW157" s="297"/>
      <c r="MPX157" s="297"/>
      <c r="MPY157" s="297"/>
      <c r="MPZ157" s="297"/>
      <c r="MQA157" s="297"/>
      <c r="MQB157" s="297"/>
      <c r="MQC157" s="297"/>
      <c r="MQD157" s="297"/>
      <c r="MQE157" s="297"/>
      <c r="MQF157" s="297"/>
      <c r="MQG157" s="297"/>
      <c r="MQH157" s="297"/>
      <c r="MQI157" s="297"/>
      <c r="MQJ157" s="297"/>
      <c r="MQK157" s="297"/>
      <c r="MQL157" s="297"/>
      <c r="MQM157" s="297"/>
      <c r="MQN157" s="297"/>
      <c r="MQO157" s="297"/>
      <c r="MQP157" s="297"/>
      <c r="MQQ157" s="297"/>
      <c r="MQR157" s="297"/>
      <c r="MQS157" s="297"/>
      <c r="MQT157" s="297"/>
      <c r="MQU157" s="297"/>
      <c r="MQV157" s="297"/>
      <c r="MQW157" s="297"/>
      <c r="MQX157" s="297"/>
      <c r="MQY157" s="297"/>
      <c r="MQZ157" s="297"/>
      <c r="MRA157" s="297"/>
      <c r="MRB157" s="297"/>
      <c r="MRC157" s="297"/>
      <c r="MRD157" s="297"/>
      <c r="MRE157" s="297"/>
      <c r="MRF157" s="297"/>
      <c r="MRG157" s="297"/>
      <c r="MRH157" s="297"/>
      <c r="MRI157" s="297"/>
      <c r="MRJ157" s="297"/>
      <c r="MRK157" s="297"/>
      <c r="MRL157" s="297"/>
      <c r="MRM157" s="297"/>
      <c r="MRN157" s="297"/>
      <c r="MRO157" s="297"/>
      <c r="MRP157" s="297"/>
      <c r="MRQ157" s="297"/>
      <c r="MRR157" s="297"/>
      <c r="MRS157" s="297"/>
      <c r="MRT157" s="297"/>
      <c r="MRU157" s="297"/>
      <c r="MRV157" s="297"/>
      <c r="MRW157" s="297"/>
      <c r="MRX157" s="297"/>
      <c r="MRY157" s="297"/>
      <c r="MRZ157" s="297"/>
      <c r="MSA157" s="297"/>
      <c r="MSB157" s="297"/>
      <c r="MSC157" s="297"/>
      <c r="MSD157" s="297"/>
      <c r="MSE157" s="297"/>
      <c r="MSF157" s="297"/>
      <c r="MSG157" s="297"/>
      <c r="MSH157" s="297"/>
      <c r="MSI157" s="297"/>
      <c r="MSJ157" s="297"/>
      <c r="MSK157" s="297"/>
      <c r="MSL157" s="297"/>
      <c r="MSM157" s="297"/>
      <c r="MSN157" s="297"/>
      <c r="MSO157" s="297"/>
      <c r="MSP157" s="297"/>
      <c r="MSQ157" s="297"/>
      <c r="MSR157" s="297"/>
      <c r="MSS157" s="297"/>
      <c r="MST157" s="297"/>
      <c r="MSU157" s="297"/>
      <c r="MSV157" s="297"/>
      <c r="MSW157" s="297"/>
      <c r="MSX157" s="297"/>
      <c r="MSY157" s="297"/>
      <c r="MSZ157" s="297"/>
      <c r="MTA157" s="297"/>
      <c r="MTB157" s="297"/>
      <c r="MTC157" s="297"/>
      <c r="MTD157" s="297"/>
      <c r="MTE157" s="297"/>
      <c r="MTF157" s="297"/>
      <c r="MTG157" s="297"/>
      <c r="MTH157" s="297"/>
      <c r="MTI157" s="297"/>
      <c r="MTJ157" s="297"/>
      <c r="MTK157" s="297"/>
      <c r="MTL157" s="297"/>
      <c r="MTM157" s="297"/>
      <c r="MTN157" s="297"/>
      <c r="MTO157" s="297"/>
      <c r="MTP157" s="297"/>
      <c r="MTQ157" s="297"/>
      <c r="MTR157" s="297"/>
      <c r="MTS157" s="297"/>
      <c r="MTT157" s="297"/>
      <c r="MTU157" s="297"/>
      <c r="MTV157" s="297"/>
      <c r="MTW157" s="297"/>
      <c r="MTX157" s="297"/>
      <c r="MTY157" s="297"/>
      <c r="MTZ157" s="297"/>
      <c r="MUA157" s="297"/>
      <c r="MUB157" s="297"/>
      <c r="MUC157" s="297"/>
      <c r="MUD157" s="297"/>
      <c r="MUE157" s="297"/>
      <c r="MUF157" s="297"/>
      <c r="MUG157" s="297"/>
      <c r="MUH157" s="297"/>
      <c r="MUI157" s="297"/>
      <c r="MUJ157" s="297"/>
      <c r="MUK157" s="297"/>
      <c r="MUL157" s="297"/>
      <c r="MUM157" s="297"/>
      <c r="MUN157" s="297"/>
      <c r="MUO157" s="297"/>
      <c r="MUP157" s="297"/>
      <c r="MUQ157" s="297"/>
      <c r="MUR157" s="297"/>
      <c r="MUS157" s="297"/>
      <c r="MUT157" s="297"/>
      <c r="MUU157" s="297"/>
      <c r="MUV157" s="297"/>
      <c r="MUW157" s="297"/>
      <c r="MUX157" s="297"/>
      <c r="MUY157" s="297"/>
      <c r="MUZ157" s="297"/>
      <c r="MVA157" s="297"/>
      <c r="MVB157" s="297"/>
      <c r="MVC157" s="297"/>
      <c r="MVD157" s="297"/>
      <c r="MVE157" s="297"/>
      <c r="MVF157" s="297"/>
      <c r="MVG157" s="297"/>
      <c r="MVH157" s="297"/>
      <c r="MVI157" s="297"/>
      <c r="MVJ157" s="297"/>
      <c r="MVK157" s="297"/>
      <c r="MVL157" s="297"/>
      <c r="MVM157" s="297"/>
      <c r="MVN157" s="297"/>
      <c r="MVO157" s="297"/>
      <c r="MVP157" s="297"/>
      <c r="MVQ157" s="297"/>
      <c r="MVR157" s="297"/>
      <c r="MVS157" s="297"/>
      <c r="MVT157" s="297"/>
      <c r="MVU157" s="297"/>
      <c r="MVV157" s="297"/>
      <c r="MVW157" s="297"/>
      <c r="MVX157" s="297"/>
      <c r="MVY157" s="297"/>
      <c r="MVZ157" s="297"/>
      <c r="MWA157" s="297"/>
      <c r="MWB157" s="297"/>
      <c r="MWC157" s="297"/>
      <c r="MWD157" s="297"/>
      <c r="MWE157" s="297"/>
      <c r="MWF157" s="297"/>
      <c r="MWG157" s="297"/>
      <c r="MWH157" s="297"/>
      <c r="MWI157" s="297"/>
      <c r="MWJ157" s="297"/>
      <c r="MWK157" s="297"/>
      <c r="MWL157" s="297"/>
      <c r="MWM157" s="297"/>
      <c r="MWN157" s="297"/>
      <c r="MWO157" s="297"/>
      <c r="MWP157" s="297"/>
      <c r="MWQ157" s="297"/>
      <c r="MWR157" s="297"/>
      <c r="MWS157" s="297"/>
      <c r="MWT157" s="297"/>
      <c r="MWU157" s="297"/>
      <c r="MWV157" s="297"/>
      <c r="MWW157" s="297"/>
      <c r="MWX157" s="297"/>
      <c r="MWY157" s="297"/>
      <c r="MWZ157" s="297"/>
      <c r="MXA157" s="297"/>
      <c r="MXB157" s="297"/>
      <c r="MXC157" s="297"/>
      <c r="MXD157" s="297"/>
      <c r="MXE157" s="297"/>
      <c r="MXF157" s="297"/>
      <c r="MXG157" s="297"/>
      <c r="MXH157" s="297"/>
      <c r="MXI157" s="297"/>
      <c r="MXJ157" s="297"/>
      <c r="MXK157" s="297"/>
      <c r="MXL157" s="297"/>
      <c r="MXM157" s="297"/>
      <c r="MXN157" s="297"/>
      <c r="MXO157" s="297"/>
      <c r="MXP157" s="297"/>
      <c r="MXQ157" s="297"/>
      <c r="MXR157" s="297"/>
      <c r="MXS157" s="297"/>
      <c r="MXT157" s="297"/>
      <c r="MXU157" s="297"/>
      <c r="MXV157" s="297"/>
      <c r="MXW157" s="297"/>
      <c r="MXX157" s="297"/>
      <c r="MXY157" s="297"/>
      <c r="MXZ157" s="297"/>
      <c r="MYA157" s="297"/>
      <c r="MYB157" s="297"/>
      <c r="MYC157" s="297"/>
      <c r="MYD157" s="297"/>
      <c r="MYE157" s="297"/>
      <c r="MYF157" s="297"/>
      <c r="MYG157" s="297"/>
      <c r="MYH157" s="297"/>
      <c r="MYI157" s="297"/>
      <c r="MYJ157" s="297"/>
      <c r="MYK157" s="297"/>
      <c r="MYL157" s="297"/>
      <c r="MYM157" s="297"/>
      <c r="MYN157" s="297"/>
      <c r="MYO157" s="297"/>
      <c r="MYP157" s="297"/>
      <c r="MYQ157" s="297"/>
      <c r="MYR157" s="297"/>
      <c r="MYS157" s="297"/>
      <c r="MYT157" s="297"/>
      <c r="MYU157" s="297"/>
      <c r="MYV157" s="297"/>
      <c r="MYW157" s="297"/>
      <c r="MYX157" s="297"/>
      <c r="MYY157" s="297"/>
      <c r="MYZ157" s="297"/>
      <c r="MZA157" s="297"/>
      <c r="MZB157" s="297"/>
      <c r="MZC157" s="297"/>
      <c r="MZD157" s="297"/>
      <c r="MZE157" s="297"/>
      <c r="MZF157" s="297"/>
      <c r="MZG157" s="297"/>
      <c r="MZH157" s="297"/>
      <c r="MZI157" s="297"/>
      <c r="MZJ157" s="297"/>
      <c r="MZK157" s="297"/>
      <c r="MZR157" s="297"/>
      <c r="MZS157" s="297"/>
      <c r="MZT157" s="297"/>
      <c r="MZU157" s="297"/>
      <c r="MZV157" s="297"/>
      <c r="MZW157" s="297"/>
      <c r="MZX157" s="297"/>
      <c r="MZY157" s="297"/>
      <c r="MZZ157" s="297"/>
      <c r="NAA157" s="297"/>
      <c r="NAB157" s="297"/>
      <c r="NAC157" s="297"/>
      <c r="NAD157" s="297"/>
      <c r="NAE157" s="297"/>
      <c r="NAF157" s="297"/>
      <c r="NAG157" s="297"/>
      <c r="NAH157" s="297"/>
      <c r="NAI157" s="297"/>
      <c r="NAJ157" s="297"/>
      <c r="NAK157" s="297"/>
      <c r="NAL157" s="297"/>
      <c r="NAM157" s="297"/>
      <c r="NAN157" s="297"/>
      <c r="NAO157" s="297"/>
      <c r="NAP157" s="297"/>
      <c r="NAQ157" s="297"/>
      <c r="NAR157" s="297"/>
      <c r="NAS157" s="297"/>
      <c r="NAT157" s="297"/>
      <c r="NAU157" s="297"/>
      <c r="NAV157" s="297"/>
      <c r="NAW157" s="297"/>
      <c r="NAX157" s="297"/>
      <c r="NAY157" s="297"/>
      <c r="NAZ157" s="297"/>
      <c r="NBA157" s="297"/>
      <c r="NBB157" s="297"/>
      <c r="NBC157" s="297"/>
      <c r="NBD157" s="297"/>
      <c r="NBE157" s="297"/>
      <c r="NBF157" s="297"/>
      <c r="NBG157" s="297"/>
      <c r="NBH157" s="297"/>
      <c r="NBI157" s="297"/>
      <c r="NBJ157" s="297"/>
      <c r="NBK157" s="297"/>
      <c r="NBL157" s="297"/>
      <c r="NBM157" s="297"/>
      <c r="NBN157" s="297"/>
      <c r="NBO157" s="297"/>
      <c r="NBP157" s="297"/>
      <c r="NBQ157" s="297"/>
      <c r="NBR157" s="297"/>
      <c r="NBS157" s="297"/>
      <c r="NBT157" s="297"/>
      <c r="NBU157" s="297"/>
      <c r="NBV157" s="297"/>
      <c r="NBW157" s="297"/>
      <c r="NBX157" s="297"/>
      <c r="NBY157" s="297"/>
      <c r="NBZ157" s="297"/>
      <c r="NCA157" s="297"/>
      <c r="NCB157" s="297"/>
      <c r="NCC157" s="297"/>
      <c r="NCD157" s="297"/>
      <c r="NCE157" s="297"/>
      <c r="NCF157" s="297"/>
      <c r="NCG157" s="297"/>
      <c r="NCH157" s="297"/>
      <c r="NCI157" s="297"/>
      <c r="NCJ157" s="297"/>
      <c r="NCK157" s="297"/>
      <c r="NCL157" s="297"/>
      <c r="NCM157" s="297"/>
      <c r="NCN157" s="297"/>
      <c r="NCO157" s="297"/>
      <c r="NCP157" s="297"/>
      <c r="NCQ157" s="297"/>
      <c r="NCR157" s="297"/>
      <c r="NCS157" s="297"/>
      <c r="NCT157" s="297"/>
      <c r="NCU157" s="297"/>
      <c r="NCV157" s="297"/>
      <c r="NCW157" s="297"/>
      <c r="NCX157" s="297"/>
      <c r="NCY157" s="297"/>
      <c r="NCZ157" s="297"/>
      <c r="NDA157" s="297"/>
      <c r="NDB157" s="297"/>
      <c r="NDC157" s="297"/>
      <c r="NDD157" s="297"/>
      <c r="NDE157" s="297"/>
      <c r="NDF157" s="297"/>
      <c r="NDG157" s="297"/>
      <c r="NDH157" s="297"/>
      <c r="NDI157" s="297"/>
      <c r="NDJ157" s="297"/>
      <c r="NDK157" s="297"/>
      <c r="NDL157" s="297"/>
      <c r="NDM157" s="297"/>
      <c r="NDN157" s="297"/>
      <c r="NDO157" s="297"/>
      <c r="NDP157" s="297"/>
      <c r="NDQ157" s="297"/>
      <c r="NDR157" s="297"/>
      <c r="NDS157" s="297"/>
      <c r="NDT157" s="297"/>
      <c r="NDU157" s="297"/>
      <c r="NDV157" s="297"/>
      <c r="NDW157" s="297"/>
      <c r="NDX157" s="297"/>
      <c r="NDY157" s="297"/>
      <c r="NDZ157" s="297"/>
      <c r="NEA157" s="297"/>
      <c r="NEB157" s="297"/>
      <c r="NEC157" s="297"/>
      <c r="NED157" s="297"/>
      <c r="NEE157" s="297"/>
      <c r="NEF157" s="297"/>
      <c r="NEG157" s="297"/>
      <c r="NEH157" s="297"/>
      <c r="NEI157" s="297"/>
      <c r="NEJ157" s="297"/>
      <c r="NEK157" s="297"/>
      <c r="NEL157" s="297"/>
      <c r="NEM157" s="297"/>
      <c r="NEN157" s="297"/>
      <c r="NEO157" s="297"/>
      <c r="NEP157" s="297"/>
      <c r="NEQ157" s="297"/>
      <c r="NER157" s="297"/>
      <c r="NES157" s="297"/>
      <c r="NET157" s="297"/>
      <c r="NEU157" s="297"/>
      <c r="NEV157" s="297"/>
      <c r="NEW157" s="297"/>
      <c r="NEX157" s="297"/>
      <c r="NEY157" s="297"/>
      <c r="NEZ157" s="297"/>
      <c r="NFA157" s="297"/>
      <c r="NFB157" s="297"/>
      <c r="NFC157" s="297"/>
      <c r="NFD157" s="297"/>
      <c r="NFE157" s="297"/>
      <c r="NFF157" s="297"/>
      <c r="NFG157" s="297"/>
      <c r="NFH157" s="297"/>
      <c r="NFI157" s="297"/>
      <c r="NFJ157" s="297"/>
      <c r="NFK157" s="297"/>
      <c r="NFL157" s="297"/>
      <c r="NFM157" s="297"/>
      <c r="NFN157" s="297"/>
      <c r="NFO157" s="297"/>
      <c r="NFP157" s="297"/>
      <c r="NFQ157" s="297"/>
      <c r="NFR157" s="297"/>
      <c r="NFS157" s="297"/>
      <c r="NFT157" s="297"/>
      <c r="NFU157" s="297"/>
      <c r="NFV157" s="297"/>
      <c r="NFW157" s="297"/>
      <c r="NFX157" s="297"/>
      <c r="NFY157" s="297"/>
      <c r="NFZ157" s="297"/>
      <c r="NGA157" s="297"/>
      <c r="NGB157" s="297"/>
      <c r="NGC157" s="297"/>
      <c r="NGD157" s="297"/>
      <c r="NGE157" s="297"/>
      <c r="NGF157" s="297"/>
      <c r="NGG157" s="297"/>
      <c r="NGH157" s="297"/>
      <c r="NGI157" s="297"/>
      <c r="NGJ157" s="297"/>
      <c r="NGK157" s="297"/>
      <c r="NGL157" s="297"/>
      <c r="NGM157" s="297"/>
      <c r="NGN157" s="297"/>
      <c r="NGO157" s="297"/>
      <c r="NGP157" s="297"/>
      <c r="NGQ157" s="297"/>
      <c r="NGR157" s="297"/>
      <c r="NGS157" s="297"/>
      <c r="NGT157" s="297"/>
      <c r="NGU157" s="297"/>
      <c r="NGV157" s="297"/>
      <c r="NGW157" s="297"/>
      <c r="NGX157" s="297"/>
      <c r="NGY157" s="297"/>
      <c r="NGZ157" s="297"/>
      <c r="NHA157" s="297"/>
      <c r="NHB157" s="297"/>
      <c r="NHC157" s="297"/>
      <c r="NHD157" s="297"/>
      <c r="NHE157" s="297"/>
      <c r="NHF157" s="297"/>
      <c r="NHG157" s="297"/>
      <c r="NHH157" s="297"/>
      <c r="NHI157" s="297"/>
      <c r="NHJ157" s="297"/>
      <c r="NHK157" s="297"/>
      <c r="NHL157" s="297"/>
      <c r="NHM157" s="297"/>
      <c r="NHN157" s="297"/>
      <c r="NHO157" s="297"/>
      <c r="NHP157" s="297"/>
      <c r="NHQ157" s="297"/>
      <c r="NHR157" s="297"/>
      <c r="NHS157" s="297"/>
      <c r="NHT157" s="297"/>
      <c r="NHU157" s="297"/>
      <c r="NHV157" s="297"/>
      <c r="NHW157" s="297"/>
      <c r="NHX157" s="297"/>
      <c r="NHY157" s="297"/>
      <c r="NHZ157" s="297"/>
      <c r="NIA157" s="297"/>
      <c r="NIB157" s="297"/>
      <c r="NIC157" s="297"/>
      <c r="NID157" s="297"/>
      <c r="NIE157" s="297"/>
      <c r="NIF157" s="297"/>
      <c r="NIG157" s="297"/>
      <c r="NIH157" s="297"/>
      <c r="NII157" s="297"/>
      <c r="NIJ157" s="297"/>
      <c r="NIK157" s="297"/>
      <c r="NIL157" s="297"/>
      <c r="NIM157" s="297"/>
      <c r="NIN157" s="297"/>
      <c r="NIO157" s="297"/>
      <c r="NIP157" s="297"/>
      <c r="NIQ157" s="297"/>
      <c r="NIR157" s="297"/>
      <c r="NIS157" s="297"/>
      <c r="NIT157" s="297"/>
      <c r="NIU157" s="297"/>
      <c r="NIV157" s="297"/>
      <c r="NIW157" s="297"/>
      <c r="NIX157" s="297"/>
      <c r="NIY157" s="297"/>
      <c r="NIZ157" s="297"/>
      <c r="NJA157" s="297"/>
      <c r="NJB157" s="297"/>
      <c r="NJC157" s="297"/>
      <c r="NJD157" s="297"/>
      <c r="NJE157" s="297"/>
      <c r="NJF157" s="297"/>
      <c r="NJG157" s="297"/>
      <c r="NJN157" s="297"/>
      <c r="NJO157" s="297"/>
      <c r="NJP157" s="297"/>
      <c r="NJQ157" s="297"/>
      <c r="NJR157" s="297"/>
      <c r="NJS157" s="297"/>
      <c r="NJT157" s="297"/>
      <c r="NJU157" s="297"/>
      <c r="NJV157" s="297"/>
      <c r="NJW157" s="297"/>
      <c r="NJX157" s="297"/>
      <c r="NJY157" s="297"/>
      <c r="NJZ157" s="297"/>
      <c r="NKA157" s="297"/>
      <c r="NKB157" s="297"/>
      <c r="NKC157" s="297"/>
      <c r="NKD157" s="297"/>
      <c r="NKE157" s="297"/>
      <c r="NKF157" s="297"/>
      <c r="NKG157" s="297"/>
      <c r="NKH157" s="297"/>
      <c r="NKI157" s="297"/>
      <c r="NKJ157" s="297"/>
      <c r="NKK157" s="297"/>
      <c r="NKL157" s="297"/>
      <c r="NKM157" s="297"/>
      <c r="NKN157" s="297"/>
      <c r="NKO157" s="297"/>
      <c r="NKP157" s="297"/>
      <c r="NKQ157" s="297"/>
      <c r="NKR157" s="297"/>
      <c r="NKS157" s="297"/>
      <c r="NKT157" s="297"/>
      <c r="NKU157" s="297"/>
      <c r="NKV157" s="297"/>
      <c r="NKW157" s="297"/>
      <c r="NKX157" s="297"/>
      <c r="NKY157" s="297"/>
      <c r="NKZ157" s="297"/>
      <c r="NLA157" s="297"/>
      <c r="NLB157" s="297"/>
      <c r="NLC157" s="297"/>
      <c r="NLD157" s="297"/>
      <c r="NLE157" s="297"/>
      <c r="NLF157" s="297"/>
      <c r="NLG157" s="297"/>
      <c r="NLH157" s="297"/>
      <c r="NLI157" s="297"/>
      <c r="NLJ157" s="297"/>
      <c r="NLK157" s="297"/>
      <c r="NLL157" s="297"/>
      <c r="NLM157" s="297"/>
      <c r="NLN157" s="297"/>
      <c r="NLO157" s="297"/>
      <c r="NLP157" s="297"/>
      <c r="NLQ157" s="297"/>
      <c r="NLR157" s="297"/>
      <c r="NLS157" s="297"/>
      <c r="NLT157" s="297"/>
      <c r="NLU157" s="297"/>
      <c r="NLV157" s="297"/>
      <c r="NLW157" s="297"/>
      <c r="NLX157" s="297"/>
      <c r="NLY157" s="297"/>
      <c r="NLZ157" s="297"/>
      <c r="NMA157" s="297"/>
      <c r="NMB157" s="297"/>
      <c r="NMC157" s="297"/>
      <c r="NMD157" s="297"/>
      <c r="NME157" s="297"/>
      <c r="NMF157" s="297"/>
      <c r="NMG157" s="297"/>
      <c r="NMH157" s="297"/>
      <c r="NMI157" s="297"/>
      <c r="NMJ157" s="297"/>
      <c r="NMK157" s="297"/>
      <c r="NML157" s="297"/>
      <c r="NMM157" s="297"/>
      <c r="NMN157" s="297"/>
      <c r="NMO157" s="297"/>
      <c r="NMP157" s="297"/>
      <c r="NMQ157" s="297"/>
      <c r="NMR157" s="297"/>
      <c r="NMS157" s="297"/>
      <c r="NMT157" s="297"/>
      <c r="NMU157" s="297"/>
      <c r="NMV157" s="297"/>
      <c r="NMW157" s="297"/>
      <c r="NMX157" s="297"/>
      <c r="NMY157" s="297"/>
      <c r="NMZ157" s="297"/>
      <c r="NNA157" s="297"/>
      <c r="NNB157" s="297"/>
      <c r="NNC157" s="297"/>
      <c r="NND157" s="297"/>
      <c r="NNE157" s="297"/>
      <c r="NNF157" s="297"/>
      <c r="NNG157" s="297"/>
      <c r="NNH157" s="297"/>
      <c r="NNI157" s="297"/>
      <c r="NNJ157" s="297"/>
      <c r="NNK157" s="297"/>
      <c r="NNL157" s="297"/>
      <c r="NNM157" s="297"/>
      <c r="NNN157" s="297"/>
      <c r="NNO157" s="297"/>
      <c r="NNP157" s="297"/>
      <c r="NNQ157" s="297"/>
      <c r="NNR157" s="297"/>
      <c r="NNS157" s="297"/>
      <c r="NNT157" s="297"/>
      <c r="NNU157" s="297"/>
      <c r="NNV157" s="297"/>
      <c r="NNW157" s="297"/>
      <c r="NNX157" s="297"/>
      <c r="NNY157" s="297"/>
      <c r="NNZ157" s="297"/>
      <c r="NOA157" s="297"/>
      <c r="NOB157" s="297"/>
      <c r="NOC157" s="297"/>
      <c r="NOD157" s="297"/>
      <c r="NOE157" s="297"/>
      <c r="NOF157" s="297"/>
      <c r="NOG157" s="297"/>
      <c r="NOH157" s="297"/>
      <c r="NOI157" s="297"/>
      <c r="NOJ157" s="297"/>
      <c r="NOK157" s="297"/>
      <c r="NOL157" s="297"/>
      <c r="NOM157" s="297"/>
      <c r="NON157" s="297"/>
      <c r="NOO157" s="297"/>
      <c r="NOP157" s="297"/>
      <c r="NOQ157" s="297"/>
      <c r="NOR157" s="297"/>
      <c r="NOS157" s="297"/>
      <c r="NOT157" s="297"/>
      <c r="NOU157" s="297"/>
      <c r="NOV157" s="297"/>
      <c r="NOW157" s="297"/>
      <c r="NOX157" s="297"/>
      <c r="NOY157" s="297"/>
      <c r="NOZ157" s="297"/>
      <c r="NPA157" s="297"/>
      <c r="NPB157" s="297"/>
      <c r="NPC157" s="297"/>
      <c r="NPD157" s="297"/>
      <c r="NPE157" s="297"/>
      <c r="NPF157" s="297"/>
      <c r="NPG157" s="297"/>
      <c r="NPH157" s="297"/>
      <c r="NPI157" s="297"/>
      <c r="NPJ157" s="297"/>
      <c r="NPK157" s="297"/>
      <c r="NPL157" s="297"/>
      <c r="NPM157" s="297"/>
      <c r="NPN157" s="297"/>
      <c r="NPO157" s="297"/>
      <c r="NPP157" s="297"/>
      <c r="NPQ157" s="297"/>
      <c r="NPR157" s="297"/>
      <c r="NPS157" s="297"/>
      <c r="NPT157" s="297"/>
      <c r="NPU157" s="297"/>
      <c r="NPV157" s="297"/>
      <c r="NPW157" s="297"/>
      <c r="NPX157" s="297"/>
      <c r="NPY157" s="297"/>
      <c r="NPZ157" s="297"/>
      <c r="NQA157" s="297"/>
      <c r="NQB157" s="297"/>
      <c r="NQC157" s="297"/>
      <c r="NQD157" s="297"/>
      <c r="NQE157" s="297"/>
      <c r="NQF157" s="297"/>
      <c r="NQG157" s="297"/>
      <c r="NQH157" s="297"/>
      <c r="NQI157" s="297"/>
      <c r="NQJ157" s="297"/>
      <c r="NQK157" s="297"/>
      <c r="NQL157" s="297"/>
      <c r="NQM157" s="297"/>
      <c r="NQN157" s="297"/>
      <c r="NQO157" s="297"/>
      <c r="NQP157" s="297"/>
      <c r="NQQ157" s="297"/>
      <c r="NQR157" s="297"/>
      <c r="NQS157" s="297"/>
      <c r="NQT157" s="297"/>
      <c r="NQU157" s="297"/>
      <c r="NQV157" s="297"/>
      <c r="NQW157" s="297"/>
      <c r="NQX157" s="297"/>
      <c r="NQY157" s="297"/>
      <c r="NQZ157" s="297"/>
      <c r="NRA157" s="297"/>
      <c r="NRB157" s="297"/>
      <c r="NRC157" s="297"/>
      <c r="NRD157" s="297"/>
      <c r="NRE157" s="297"/>
      <c r="NRF157" s="297"/>
      <c r="NRG157" s="297"/>
      <c r="NRH157" s="297"/>
      <c r="NRI157" s="297"/>
      <c r="NRJ157" s="297"/>
      <c r="NRK157" s="297"/>
      <c r="NRL157" s="297"/>
      <c r="NRM157" s="297"/>
      <c r="NRN157" s="297"/>
      <c r="NRO157" s="297"/>
      <c r="NRP157" s="297"/>
      <c r="NRQ157" s="297"/>
      <c r="NRR157" s="297"/>
      <c r="NRS157" s="297"/>
      <c r="NRT157" s="297"/>
      <c r="NRU157" s="297"/>
      <c r="NRV157" s="297"/>
      <c r="NRW157" s="297"/>
      <c r="NRX157" s="297"/>
      <c r="NRY157" s="297"/>
      <c r="NRZ157" s="297"/>
      <c r="NSA157" s="297"/>
      <c r="NSB157" s="297"/>
      <c r="NSC157" s="297"/>
      <c r="NSD157" s="297"/>
      <c r="NSE157" s="297"/>
      <c r="NSF157" s="297"/>
      <c r="NSG157" s="297"/>
      <c r="NSH157" s="297"/>
      <c r="NSI157" s="297"/>
      <c r="NSJ157" s="297"/>
      <c r="NSK157" s="297"/>
      <c r="NSL157" s="297"/>
      <c r="NSM157" s="297"/>
      <c r="NSN157" s="297"/>
      <c r="NSO157" s="297"/>
      <c r="NSP157" s="297"/>
      <c r="NSQ157" s="297"/>
      <c r="NSR157" s="297"/>
      <c r="NSS157" s="297"/>
      <c r="NST157" s="297"/>
      <c r="NSU157" s="297"/>
      <c r="NSV157" s="297"/>
      <c r="NSW157" s="297"/>
      <c r="NSX157" s="297"/>
      <c r="NSY157" s="297"/>
      <c r="NSZ157" s="297"/>
      <c r="NTA157" s="297"/>
      <c r="NTB157" s="297"/>
      <c r="NTC157" s="297"/>
      <c r="NTJ157" s="297"/>
      <c r="NTK157" s="297"/>
      <c r="NTL157" s="297"/>
      <c r="NTM157" s="297"/>
      <c r="NTN157" s="297"/>
      <c r="NTO157" s="297"/>
      <c r="NTP157" s="297"/>
      <c r="NTQ157" s="297"/>
      <c r="NTR157" s="297"/>
      <c r="NTS157" s="297"/>
      <c r="NTT157" s="297"/>
      <c r="NTU157" s="297"/>
      <c r="NTV157" s="297"/>
      <c r="NTW157" s="297"/>
      <c r="NTX157" s="297"/>
      <c r="NTY157" s="297"/>
      <c r="NTZ157" s="297"/>
      <c r="NUA157" s="297"/>
      <c r="NUB157" s="297"/>
      <c r="NUC157" s="297"/>
      <c r="NUD157" s="297"/>
      <c r="NUE157" s="297"/>
      <c r="NUF157" s="297"/>
      <c r="NUG157" s="297"/>
      <c r="NUH157" s="297"/>
      <c r="NUI157" s="297"/>
      <c r="NUJ157" s="297"/>
      <c r="NUK157" s="297"/>
      <c r="NUL157" s="297"/>
      <c r="NUM157" s="297"/>
      <c r="NUN157" s="297"/>
      <c r="NUO157" s="297"/>
      <c r="NUP157" s="297"/>
      <c r="NUQ157" s="297"/>
      <c r="NUR157" s="297"/>
      <c r="NUS157" s="297"/>
      <c r="NUT157" s="297"/>
      <c r="NUU157" s="297"/>
      <c r="NUV157" s="297"/>
      <c r="NUW157" s="297"/>
      <c r="NUX157" s="297"/>
      <c r="NUY157" s="297"/>
      <c r="NUZ157" s="297"/>
      <c r="NVA157" s="297"/>
      <c r="NVB157" s="297"/>
      <c r="NVC157" s="297"/>
      <c r="NVD157" s="297"/>
      <c r="NVE157" s="297"/>
      <c r="NVF157" s="297"/>
      <c r="NVG157" s="297"/>
      <c r="NVH157" s="297"/>
      <c r="NVI157" s="297"/>
      <c r="NVJ157" s="297"/>
      <c r="NVK157" s="297"/>
      <c r="NVL157" s="297"/>
      <c r="NVM157" s="297"/>
      <c r="NVN157" s="297"/>
      <c r="NVO157" s="297"/>
      <c r="NVP157" s="297"/>
      <c r="NVQ157" s="297"/>
      <c r="NVR157" s="297"/>
      <c r="NVS157" s="297"/>
      <c r="NVT157" s="297"/>
      <c r="NVU157" s="297"/>
      <c r="NVV157" s="297"/>
      <c r="NVW157" s="297"/>
      <c r="NVX157" s="297"/>
      <c r="NVY157" s="297"/>
      <c r="NVZ157" s="297"/>
      <c r="NWA157" s="297"/>
      <c r="NWB157" s="297"/>
      <c r="NWC157" s="297"/>
      <c r="NWD157" s="297"/>
      <c r="NWE157" s="297"/>
      <c r="NWF157" s="297"/>
      <c r="NWG157" s="297"/>
      <c r="NWH157" s="297"/>
      <c r="NWI157" s="297"/>
      <c r="NWJ157" s="297"/>
      <c r="NWK157" s="297"/>
      <c r="NWL157" s="297"/>
      <c r="NWM157" s="297"/>
      <c r="NWN157" s="297"/>
      <c r="NWO157" s="297"/>
      <c r="NWP157" s="297"/>
      <c r="NWQ157" s="297"/>
      <c r="NWR157" s="297"/>
      <c r="NWS157" s="297"/>
      <c r="NWT157" s="297"/>
      <c r="NWU157" s="297"/>
      <c r="NWV157" s="297"/>
      <c r="NWW157" s="297"/>
      <c r="NWX157" s="297"/>
      <c r="NWY157" s="297"/>
      <c r="NWZ157" s="297"/>
      <c r="NXA157" s="297"/>
      <c r="NXB157" s="297"/>
      <c r="NXC157" s="297"/>
      <c r="NXD157" s="297"/>
      <c r="NXE157" s="297"/>
      <c r="NXF157" s="297"/>
      <c r="NXG157" s="297"/>
      <c r="NXH157" s="297"/>
      <c r="NXI157" s="297"/>
      <c r="NXJ157" s="297"/>
      <c r="NXK157" s="297"/>
      <c r="NXL157" s="297"/>
      <c r="NXM157" s="297"/>
      <c r="NXN157" s="297"/>
      <c r="NXO157" s="297"/>
      <c r="NXP157" s="297"/>
      <c r="NXQ157" s="297"/>
      <c r="NXR157" s="297"/>
      <c r="NXS157" s="297"/>
      <c r="NXT157" s="297"/>
      <c r="NXU157" s="297"/>
      <c r="NXV157" s="297"/>
      <c r="NXW157" s="297"/>
      <c r="NXX157" s="297"/>
      <c r="NXY157" s="297"/>
      <c r="NXZ157" s="297"/>
      <c r="NYA157" s="297"/>
      <c r="NYB157" s="297"/>
      <c r="NYC157" s="297"/>
      <c r="NYD157" s="297"/>
      <c r="NYE157" s="297"/>
      <c r="NYF157" s="297"/>
      <c r="NYG157" s="297"/>
      <c r="NYH157" s="297"/>
      <c r="NYI157" s="297"/>
      <c r="NYJ157" s="297"/>
      <c r="NYK157" s="297"/>
      <c r="NYL157" s="297"/>
      <c r="NYM157" s="297"/>
      <c r="NYN157" s="297"/>
      <c r="NYO157" s="297"/>
      <c r="NYP157" s="297"/>
      <c r="NYQ157" s="297"/>
      <c r="NYR157" s="297"/>
      <c r="NYS157" s="297"/>
      <c r="NYT157" s="297"/>
      <c r="NYU157" s="297"/>
      <c r="NYV157" s="297"/>
      <c r="NYW157" s="297"/>
      <c r="NYX157" s="297"/>
      <c r="NYY157" s="297"/>
      <c r="NYZ157" s="297"/>
      <c r="NZA157" s="297"/>
      <c r="NZB157" s="297"/>
      <c r="NZC157" s="297"/>
      <c r="NZD157" s="297"/>
      <c r="NZE157" s="297"/>
      <c r="NZF157" s="297"/>
      <c r="NZG157" s="297"/>
      <c r="NZH157" s="297"/>
      <c r="NZI157" s="297"/>
      <c r="NZJ157" s="297"/>
      <c r="NZK157" s="297"/>
      <c r="NZL157" s="297"/>
      <c r="NZM157" s="297"/>
      <c r="NZN157" s="297"/>
      <c r="NZO157" s="297"/>
      <c r="NZP157" s="297"/>
      <c r="NZQ157" s="297"/>
      <c r="NZR157" s="297"/>
      <c r="NZS157" s="297"/>
      <c r="NZT157" s="297"/>
      <c r="NZU157" s="297"/>
      <c r="NZV157" s="297"/>
      <c r="NZW157" s="297"/>
      <c r="NZX157" s="297"/>
      <c r="NZY157" s="297"/>
      <c r="NZZ157" s="297"/>
      <c r="OAA157" s="297"/>
      <c r="OAB157" s="297"/>
      <c r="OAC157" s="297"/>
      <c r="OAD157" s="297"/>
      <c r="OAE157" s="297"/>
      <c r="OAF157" s="297"/>
      <c r="OAG157" s="297"/>
      <c r="OAH157" s="297"/>
      <c r="OAI157" s="297"/>
      <c r="OAJ157" s="297"/>
      <c r="OAK157" s="297"/>
      <c r="OAL157" s="297"/>
      <c r="OAM157" s="297"/>
      <c r="OAN157" s="297"/>
      <c r="OAO157" s="297"/>
      <c r="OAP157" s="297"/>
      <c r="OAQ157" s="297"/>
      <c r="OAR157" s="297"/>
      <c r="OAS157" s="297"/>
      <c r="OAT157" s="297"/>
      <c r="OAU157" s="297"/>
      <c r="OAV157" s="297"/>
      <c r="OAW157" s="297"/>
      <c r="OAX157" s="297"/>
      <c r="OAY157" s="297"/>
      <c r="OAZ157" s="297"/>
      <c r="OBA157" s="297"/>
      <c r="OBB157" s="297"/>
      <c r="OBC157" s="297"/>
      <c r="OBD157" s="297"/>
      <c r="OBE157" s="297"/>
      <c r="OBF157" s="297"/>
      <c r="OBG157" s="297"/>
      <c r="OBH157" s="297"/>
      <c r="OBI157" s="297"/>
      <c r="OBJ157" s="297"/>
      <c r="OBK157" s="297"/>
      <c r="OBL157" s="297"/>
      <c r="OBM157" s="297"/>
      <c r="OBN157" s="297"/>
      <c r="OBO157" s="297"/>
      <c r="OBP157" s="297"/>
      <c r="OBQ157" s="297"/>
      <c r="OBR157" s="297"/>
      <c r="OBS157" s="297"/>
      <c r="OBT157" s="297"/>
      <c r="OBU157" s="297"/>
      <c r="OBV157" s="297"/>
      <c r="OBW157" s="297"/>
      <c r="OBX157" s="297"/>
      <c r="OBY157" s="297"/>
      <c r="OBZ157" s="297"/>
      <c r="OCA157" s="297"/>
      <c r="OCB157" s="297"/>
      <c r="OCC157" s="297"/>
      <c r="OCD157" s="297"/>
      <c r="OCE157" s="297"/>
      <c r="OCF157" s="297"/>
      <c r="OCG157" s="297"/>
      <c r="OCH157" s="297"/>
      <c r="OCI157" s="297"/>
      <c r="OCJ157" s="297"/>
      <c r="OCK157" s="297"/>
      <c r="OCL157" s="297"/>
      <c r="OCM157" s="297"/>
      <c r="OCN157" s="297"/>
      <c r="OCO157" s="297"/>
      <c r="OCP157" s="297"/>
      <c r="OCQ157" s="297"/>
      <c r="OCR157" s="297"/>
      <c r="OCS157" s="297"/>
      <c r="OCT157" s="297"/>
      <c r="OCU157" s="297"/>
      <c r="OCV157" s="297"/>
      <c r="OCW157" s="297"/>
      <c r="OCX157" s="297"/>
      <c r="OCY157" s="297"/>
      <c r="ODF157" s="297"/>
      <c r="ODG157" s="297"/>
      <c r="ODH157" s="297"/>
      <c r="ODI157" s="297"/>
      <c r="ODJ157" s="297"/>
      <c r="ODK157" s="297"/>
      <c r="ODL157" s="297"/>
      <c r="ODM157" s="297"/>
      <c r="ODN157" s="297"/>
      <c r="ODO157" s="297"/>
      <c r="ODP157" s="297"/>
      <c r="ODQ157" s="297"/>
      <c r="ODR157" s="297"/>
      <c r="ODS157" s="297"/>
      <c r="ODT157" s="297"/>
      <c r="ODU157" s="297"/>
      <c r="ODV157" s="297"/>
      <c r="ODW157" s="297"/>
      <c r="ODX157" s="297"/>
      <c r="ODY157" s="297"/>
      <c r="ODZ157" s="297"/>
      <c r="OEA157" s="297"/>
      <c r="OEB157" s="297"/>
      <c r="OEC157" s="297"/>
      <c r="OED157" s="297"/>
      <c r="OEE157" s="297"/>
      <c r="OEF157" s="297"/>
      <c r="OEG157" s="297"/>
      <c r="OEH157" s="297"/>
      <c r="OEI157" s="297"/>
      <c r="OEJ157" s="297"/>
      <c r="OEK157" s="297"/>
      <c r="OEL157" s="297"/>
      <c r="OEM157" s="297"/>
      <c r="OEN157" s="297"/>
      <c r="OEO157" s="297"/>
      <c r="OEP157" s="297"/>
      <c r="OEQ157" s="297"/>
      <c r="OER157" s="297"/>
      <c r="OES157" s="297"/>
      <c r="OET157" s="297"/>
      <c r="OEU157" s="297"/>
      <c r="OEV157" s="297"/>
      <c r="OEW157" s="297"/>
      <c r="OEX157" s="297"/>
      <c r="OEY157" s="297"/>
      <c r="OEZ157" s="297"/>
      <c r="OFA157" s="297"/>
      <c r="OFB157" s="297"/>
      <c r="OFC157" s="297"/>
      <c r="OFD157" s="297"/>
      <c r="OFE157" s="297"/>
      <c r="OFF157" s="297"/>
      <c r="OFG157" s="297"/>
      <c r="OFH157" s="297"/>
      <c r="OFI157" s="297"/>
      <c r="OFJ157" s="297"/>
      <c r="OFK157" s="297"/>
      <c r="OFL157" s="297"/>
      <c r="OFM157" s="297"/>
      <c r="OFN157" s="297"/>
      <c r="OFO157" s="297"/>
      <c r="OFP157" s="297"/>
      <c r="OFQ157" s="297"/>
      <c r="OFR157" s="297"/>
      <c r="OFS157" s="297"/>
      <c r="OFT157" s="297"/>
      <c r="OFU157" s="297"/>
      <c r="OFV157" s="297"/>
      <c r="OFW157" s="297"/>
      <c r="OFX157" s="297"/>
      <c r="OFY157" s="297"/>
      <c r="OFZ157" s="297"/>
      <c r="OGA157" s="297"/>
      <c r="OGB157" s="297"/>
      <c r="OGC157" s="297"/>
      <c r="OGD157" s="297"/>
      <c r="OGE157" s="297"/>
      <c r="OGF157" s="297"/>
      <c r="OGG157" s="297"/>
      <c r="OGH157" s="297"/>
      <c r="OGI157" s="297"/>
      <c r="OGJ157" s="297"/>
      <c r="OGK157" s="297"/>
      <c r="OGL157" s="297"/>
      <c r="OGM157" s="297"/>
      <c r="OGN157" s="297"/>
      <c r="OGO157" s="297"/>
      <c r="OGP157" s="297"/>
      <c r="OGQ157" s="297"/>
      <c r="OGR157" s="297"/>
      <c r="OGS157" s="297"/>
      <c r="OGT157" s="297"/>
      <c r="OGU157" s="297"/>
      <c r="OGV157" s="297"/>
      <c r="OGW157" s="297"/>
      <c r="OGX157" s="297"/>
      <c r="OGY157" s="297"/>
      <c r="OGZ157" s="297"/>
      <c r="OHA157" s="297"/>
      <c r="OHB157" s="297"/>
      <c r="OHC157" s="297"/>
      <c r="OHD157" s="297"/>
      <c r="OHE157" s="297"/>
      <c r="OHF157" s="297"/>
      <c r="OHG157" s="297"/>
      <c r="OHH157" s="297"/>
      <c r="OHI157" s="297"/>
      <c r="OHJ157" s="297"/>
      <c r="OHK157" s="297"/>
      <c r="OHL157" s="297"/>
      <c r="OHM157" s="297"/>
      <c r="OHN157" s="297"/>
      <c r="OHO157" s="297"/>
      <c r="OHP157" s="297"/>
      <c r="OHQ157" s="297"/>
      <c r="OHR157" s="297"/>
      <c r="OHS157" s="297"/>
      <c r="OHT157" s="297"/>
      <c r="OHU157" s="297"/>
      <c r="OHV157" s="297"/>
      <c r="OHW157" s="297"/>
      <c r="OHX157" s="297"/>
      <c r="OHY157" s="297"/>
      <c r="OHZ157" s="297"/>
      <c r="OIA157" s="297"/>
      <c r="OIB157" s="297"/>
      <c r="OIC157" s="297"/>
      <c r="OID157" s="297"/>
      <c r="OIE157" s="297"/>
      <c r="OIF157" s="297"/>
      <c r="OIG157" s="297"/>
      <c r="OIH157" s="297"/>
      <c r="OII157" s="297"/>
      <c r="OIJ157" s="297"/>
      <c r="OIK157" s="297"/>
      <c r="OIL157" s="297"/>
      <c r="OIM157" s="297"/>
      <c r="OIN157" s="297"/>
      <c r="OIO157" s="297"/>
      <c r="OIP157" s="297"/>
      <c r="OIQ157" s="297"/>
      <c r="OIR157" s="297"/>
      <c r="OIS157" s="297"/>
      <c r="OIT157" s="297"/>
      <c r="OIU157" s="297"/>
      <c r="OIV157" s="297"/>
      <c r="OIW157" s="297"/>
      <c r="OIX157" s="297"/>
      <c r="OIY157" s="297"/>
      <c r="OIZ157" s="297"/>
      <c r="OJA157" s="297"/>
      <c r="OJB157" s="297"/>
      <c r="OJC157" s="297"/>
      <c r="OJD157" s="297"/>
      <c r="OJE157" s="297"/>
      <c r="OJF157" s="297"/>
      <c r="OJG157" s="297"/>
      <c r="OJH157" s="297"/>
      <c r="OJI157" s="297"/>
      <c r="OJJ157" s="297"/>
      <c r="OJK157" s="297"/>
      <c r="OJL157" s="297"/>
      <c r="OJM157" s="297"/>
      <c r="OJN157" s="297"/>
      <c r="OJO157" s="297"/>
      <c r="OJP157" s="297"/>
      <c r="OJQ157" s="297"/>
      <c r="OJR157" s="297"/>
      <c r="OJS157" s="297"/>
      <c r="OJT157" s="297"/>
      <c r="OJU157" s="297"/>
      <c r="OJV157" s="297"/>
      <c r="OJW157" s="297"/>
      <c r="OJX157" s="297"/>
      <c r="OJY157" s="297"/>
      <c r="OJZ157" s="297"/>
      <c r="OKA157" s="297"/>
      <c r="OKB157" s="297"/>
      <c r="OKC157" s="297"/>
      <c r="OKD157" s="297"/>
      <c r="OKE157" s="297"/>
      <c r="OKF157" s="297"/>
      <c r="OKG157" s="297"/>
      <c r="OKH157" s="297"/>
      <c r="OKI157" s="297"/>
      <c r="OKJ157" s="297"/>
      <c r="OKK157" s="297"/>
      <c r="OKL157" s="297"/>
      <c r="OKM157" s="297"/>
      <c r="OKN157" s="297"/>
      <c r="OKO157" s="297"/>
      <c r="OKP157" s="297"/>
      <c r="OKQ157" s="297"/>
      <c r="OKR157" s="297"/>
      <c r="OKS157" s="297"/>
      <c r="OKT157" s="297"/>
      <c r="OKU157" s="297"/>
      <c r="OKV157" s="297"/>
      <c r="OKW157" s="297"/>
      <c r="OKX157" s="297"/>
      <c r="OKY157" s="297"/>
      <c r="OKZ157" s="297"/>
      <c r="OLA157" s="297"/>
      <c r="OLB157" s="297"/>
      <c r="OLC157" s="297"/>
      <c r="OLD157" s="297"/>
      <c r="OLE157" s="297"/>
      <c r="OLF157" s="297"/>
      <c r="OLG157" s="297"/>
      <c r="OLH157" s="297"/>
      <c r="OLI157" s="297"/>
      <c r="OLJ157" s="297"/>
      <c r="OLK157" s="297"/>
      <c r="OLL157" s="297"/>
      <c r="OLM157" s="297"/>
      <c r="OLN157" s="297"/>
      <c r="OLO157" s="297"/>
      <c r="OLP157" s="297"/>
      <c r="OLQ157" s="297"/>
      <c r="OLR157" s="297"/>
      <c r="OLS157" s="297"/>
      <c r="OLT157" s="297"/>
      <c r="OLU157" s="297"/>
      <c r="OLV157" s="297"/>
      <c r="OLW157" s="297"/>
      <c r="OLX157" s="297"/>
      <c r="OLY157" s="297"/>
      <c r="OLZ157" s="297"/>
      <c r="OMA157" s="297"/>
      <c r="OMB157" s="297"/>
      <c r="OMC157" s="297"/>
      <c r="OMD157" s="297"/>
      <c r="OME157" s="297"/>
      <c r="OMF157" s="297"/>
      <c r="OMG157" s="297"/>
      <c r="OMH157" s="297"/>
      <c r="OMI157" s="297"/>
      <c r="OMJ157" s="297"/>
      <c r="OMK157" s="297"/>
      <c r="OML157" s="297"/>
      <c r="OMM157" s="297"/>
      <c r="OMN157" s="297"/>
      <c r="OMO157" s="297"/>
      <c r="OMP157" s="297"/>
      <c r="OMQ157" s="297"/>
      <c r="OMR157" s="297"/>
      <c r="OMS157" s="297"/>
      <c r="OMT157" s="297"/>
      <c r="OMU157" s="297"/>
      <c r="ONB157" s="297"/>
      <c r="ONC157" s="297"/>
      <c r="OND157" s="297"/>
      <c r="ONE157" s="297"/>
      <c r="ONF157" s="297"/>
      <c r="ONG157" s="297"/>
      <c r="ONH157" s="297"/>
      <c r="ONI157" s="297"/>
      <c r="ONJ157" s="297"/>
      <c r="ONK157" s="297"/>
      <c r="ONL157" s="297"/>
      <c r="ONM157" s="297"/>
      <c r="ONN157" s="297"/>
      <c r="ONO157" s="297"/>
      <c r="ONP157" s="297"/>
      <c r="ONQ157" s="297"/>
      <c r="ONR157" s="297"/>
      <c r="ONS157" s="297"/>
      <c r="ONT157" s="297"/>
      <c r="ONU157" s="297"/>
      <c r="ONV157" s="297"/>
      <c r="ONW157" s="297"/>
      <c r="ONX157" s="297"/>
      <c r="ONY157" s="297"/>
      <c r="ONZ157" s="297"/>
      <c r="OOA157" s="297"/>
      <c r="OOB157" s="297"/>
      <c r="OOC157" s="297"/>
      <c r="OOD157" s="297"/>
      <c r="OOE157" s="297"/>
      <c r="OOF157" s="297"/>
      <c r="OOG157" s="297"/>
      <c r="OOH157" s="297"/>
      <c r="OOI157" s="297"/>
      <c r="OOJ157" s="297"/>
      <c r="OOK157" s="297"/>
      <c r="OOL157" s="297"/>
      <c r="OOM157" s="297"/>
      <c r="OON157" s="297"/>
      <c r="OOO157" s="297"/>
      <c r="OOP157" s="297"/>
      <c r="OOQ157" s="297"/>
      <c r="OOR157" s="297"/>
      <c r="OOS157" s="297"/>
      <c r="OOT157" s="297"/>
      <c r="OOU157" s="297"/>
      <c r="OOV157" s="297"/>
      <c r="OOW157" s="297"/>
      <c r="OOX157" s="297"/>
      <c r="OOY157" s="297"/>
      <c r="OOZ157" s="297"/>
      <c r="OPA157" s="297"/>
      <c r="OPB157" s="297"/>
      <c r="OPC157" s="297"/>
      <c r="OPD157" s="297"/>
      <c r="OPE157" s="297"/>
      <c r="OPF157" s="297"/>
      <c r="OPG157" s="297"/>
      <c r="OPH157" s="297"/>
      <c r="OPI157" s="297"/>
      <c r="OPJ157" s="297"/>
      <c r="OPK157" s="297"/>
      <c r="OPL157" s="297"/>
      <c r="OPM157" s="297"/>
      <c r="OPN157" s="297"/>
      <c r="OPO157" s="297"/>
      <c r="OPP157" s="297"/>
      <c r="OPQ157" s="297"/>
      <c r="OPR157" s="297"/>
      <c r="OPS157" s="297"/>
      <c r="OPT157" s="297"/>
      <c r="OPU157" s="297"/>
      <c r="OPV157" s="297"/>
      <c r="OPW157" s="297"/>
      <c r="OPX157" s="297"/>
      <c r="OPY157" s="297"/>
      <c r="OPZ157" s="297"/>
      <c r="OQA157" s="297"/>
      <c r="OQB157" s="297"/>
      <c r="OQC157" s="297"/>
      <c r="OQD157" s="297"/>
      <c r="OQE157" s="297"/>
      <c r="OQF157" s="297"/>
      <c r="OQG157" s="297"/>
      <c r="OQH157" s="297"/>
      <c r="OQI157" s="297"/>
      <c r="OQJ157" s="297"/>
      <c r="OQK157" s="297"/>
      <c r="OQL157" s="297"/>
      <c r="OQM157" s="297"/>
      <c r="OQN157" s="297"/>
      <c r="OQO157" s="297"/>
      <c r="OQP157" s="297"/>
      <c r="OQQ157" s="297"/>
      <c r="OQR157" s="297"/>
      <c r="OQS157" s="297"/>
      <c r="OQT157" s="297"/>
      <c r="OQU157" s="297"/>
      <c r="OQV157" s="297"/>
      <c r="OQW157" s="297"/>
      <c r="OQX157" s="297"/>
      <c r="OQY157" s="297"/>
      <c r="OQZ157" s="297"/>
      <c r="ORA157" s="297"/>
      <c r="ORB157" s="297"/>
      <c r="ORC157" s="297"/>
      <c r="ORD157" s="297"/>
      <c r="ORE157" s="297"/>
      <c r="ORF157" s="297"/>
      <c r="ORG157" s="297"/>
      <c r="ORH157" s="297"/>
      <c r="ORI157" s="297"/>
      <c r="ORJ157" s="297"/>
      <c r="ORK157" s="297"/>
      <c r="ORL157" s="297"/>
      <c r="ORM157" s="297"/>
      <c r="ORN157" s="297"/>
      <c r="ORO157" s="297"/>
      <c r="ORP157" s="297"/>
      <c r="ORQ157" s="297"/>
      <c r="ORR157" s="297"/>
      <c r="ORS157" s="297"/>
      <c r="ORT157" s="297"/>
      <c r="ORU157" s="297"/>
      <c r="ORV157" s="297"/>
      <c r="ORW157" s="297"/>
      <c r="ORX157" s="297"/>
      <c r="ORY157" s="297"/>
      <c r="ORZ157" s="297"/>
      <c r="OSA157" s="297"/>
      <c r="OSB157" s="297"/>
      <c r="OSC157" s="297"/>
      <c r="OSD157" s="297"/>
      <c r="OSE157" s="297"/>
      <c r="OSF157" s="297"/>
      <c r="OSG157" s="297"/>
      <c r="OSH157" s="297"/>
      <c r="OSI157" s="297"/>
      <c r="OSJ157" s="297"/>
      <c r="OSK157" s="297"/>
      <c r="OSL157" s="297"/>
      <c r="OSM157" s="297"/>
      <c r="OSN157" s="297"/>
      <c r="OSO157" s="297"/>
      <c r="OSP157" s="297"/>
      <c r="OSQ157" s="297"/>
      <c r="OSR157" s="297"/>
      <c r="OSS157" s="297"/>
      <c r="OST157" s="297"/>
      <c r="OSU157" s="297"/>
      <c r="OSV157" s="297"/>
      <c r="OSW157" s="297"/>
      <c r="OSX157" s="297"/>
      <c r="OSY157" s="297"/>
      <c r="OSZ157" s="297"/>
      <c r="OTA157" s="297"/>
      <c r="OTB157" s="297"/>
      <c r="OTC157" s="297"/>
      <c r="OTD157" s="297"/>
      <c r="OTE157" s="297"/>
      <c r="OTF157" s="297"/>
      <c r="OTG157" s="297"/>
      <c r="OTH157" s="297"/>
      <c r="OTI157" s="297"/>
      <c r="OTJ157" s="297"/>
      <c r="OTK157" s="297"/>
      <c r="OTL157" s="297"/>
      <c r="OTM157" s="297"/>
      <c r="OTN157" s="297"/>
      <c r="OTO157" s="297"/>
      <c r="OTP157" s="297"/>
      <c r="OTQ157" s="297"/>
      <c r="OTR157" s="297"/>
      <c r="OTS157" s="297"/>
      <c r="OTT157" s="297"/>
      <c r="OTU157" s="297"/>
      <c r="OTV157" s="297"/>
      <c r="OTW157" s="297"/>
      <c r="OTX157" s="297"/>
      <c r="OTY157" s="297"/>
      <c r="OTZ157" s="297"/>
      <c r="OUA157" s="297"/>
      <c r="OUB157" s="297"/>
      <c r="OUC157" s="297"/>
      <c r="OUD157" s="297"/>
      <c r="OUE157" s="297"/>
      <c r="OUF157" s="297"/>
      <c r="OUG157" s="297"/>
      <c r="OUH157" s="297"/>
      <c r="OUI157" s="297"/>
      <c r="OUJ157" s="297"/>
      <c r="OUK157" s="297"/>
      <c r="OUL157" s="297"/>
      <c r="OUM157" s="297"/>
      <c r="OUN157" s="297"/>
      <c r="OUO157" s="297"/>
      <c r="OUP157" s="297"/>
      <c r="OUQ157" s="297"/>
      <c r="OUR157" s="297"/>
      <c r="OUS157" s="297"/>
      <c r="OUT157" s="297"/>
      <c r="OUU157" s="297"/>
      <c r="OUV157" s="297"/>
      <c r="OUW157" s="297"/>
      <c r="OUX157" s="297"/>
      <c r="OUY157" s="297"/>
      <c r="OUZ157" s="297"/>
      <c r="OVA157" s="297"/>
      <c r="OVB157" s="297"/>
      <c r="OVC157" s="297"/>
      <c r="OVD157" s="297"/>
      <c r="OVE157" s="297"/>
      <c r="OVF157" s="297"/>
      <c r="OVG157" s="297"/>
      <c r="OVH157" s="297"/>
      <c r="OVI157" s="297"/>
      <c r="OVJ157" s="297"/>
      <c r="OVK157" s="297"/>
      <c r="OVL157" s="297"/>
      <c r="OVM157" s="297"/>
      <c r="OVN157" s="297"/>
      <c r="OVO157" s="297"/>
      <c r="OVP157" s="297"/>
      <c r="OVQ157" s="297"/>
      <c r="OVR157" s="297"/>
      <c r="OVS157" s="297"/>
      <c r="OVT157" s="297"/>
      <c r="OVU157" s="297"/>
      <c r="OVV157" s="297"/>
      <c r="OVW157" s="297"/>
      <c r="OVX157" s="297"/>
      <c r="OVY157" s="297"/>
      <c r="OVZ157" s="297"/>
      <c r="OWA157" s="297"/>
      <c r="OWB157" s="297"/>
      <c r="OWC157" s="297"/>
      <c r="OWD157" s="297"/>
      <c r="OWE157" s="297"/>
      <c r="OWF157" s="297"/>
      <c r="OWG157" s="297"/>
      <c r="OWH157" s="297"/>
      <c r="OWI157" s="297"/>
      <c r="OWJ157" s="297"/>
      <c r="OWK157" s="297"/>
      <c r="OWL157" s="297"/>
      <c r="OWM157" s="297"/>
      <c r="OWN157" s="297"/>
      <c r="OWO157" s="297"/>
      <c r="OWP157" s="297"/>
      <c r="OWQ157" s="297"/>
      <c r="OWX157" s="297"/>
      <c r="OWY157" s="297"/>
      <c r="OWZ157" s="297"/>
      <c r="OXA157" s="297"/>
      <c r="OXB157" s="297"/>
      <c r="OXC157" s="297"/>
      <c r="OXD157" s="297"/>
      <c r="OXE157" s="297"/>
      <c r="OXF157" s="297"/>
      <c r="OXG157" s="297"/>
      <c r="OXH157" s="297"/>
      <c r="OXI157" s="297"/>
      <c r="OXJ157" s="297"/>
      <c r="OXK157" s="297"/>
      <c r="OXL157" s="297"/>
      <c r="OXM157" s="297"/>
      <c r="OXN157" s="297"/>
      <c r="OXO157" s="297"/>
      <c r="OXP157" s="297"/>
      <c r="OXQ157" s="297"/>
      <c r="OXR157" s="297"/>
      <c r="OXS157" s="297"/>
      <c r="OXT157" s="297"/>
      <c r="OXU157" s="297"/>
      <c r="OXV157" s="297"/>
      <c r="OXW157" s="297"/>
      <c r="OXX157" s="297"/>
      <c r="OXY157" s="297"/>
      <c r="OXZ157" s="297"/>
      <c r="OYA157" s="297"/>
      <c r="OYB157" s="297"/>
      <c r="OYC157" s="297"/>
      <c r="OYD157" s="297"/>
      <c r="OYE157" s="297"/>
      <c r="OYF157" s="297"/>
      <c r="OYG157" s="297"/>
      <c r="OYH157" s="297"/>
      <c r="OYI157" s="297"/>
      <c r="OYJ157" s="297"/>
      <c r="OYK157" s="297"/>
      <c r="OYL157" s="297"/>
      <c r="OYM157" s="297"/>
      <c r="OYN157" s="297"/>
      <c r="OYO157" s="297"/>
      <c r="OYP157" s="297"/>
      <c r="OYQ157" s="297"/>
      <c r="OYR157" s="297"/>
      <c r="OYS157" s="297"/>
      <c r="OYT157" s="297"/>
      <c r="OYU157" s="297"/>
      <c r="OYV157" s="297"/>
      <c r="OYW157" s="297"/>
      <c r="OYX157" s="297"/>
      <c r="OYY157" s="297"/>
      <c r="OYZ157" s="297"/>
      <c r="OZA157" s="297"/>
      <c r="OZB157" s="297"/>
      <c r="OZC157" s="297"/>
      <c r="OZD157" s="297"/>
      <c r="OZE157" s="297"/>
      <c r="OZF157" s="297"/>
      <c r="OZG157" s="297"/>
      <c r="OZH157" s="297"/>
      <c r="OZI157" s="297"/>
      <c r="OZJ157" s="297"/>
      <c r="OZK157" s="297"/>
      <c r="OZL157" s="297"/>
      <c r="OZM157" s="297"/>
      <c r="OZN157" s="297"/>
      <c r="OZO157" s="297"/>
      <c r="OZP157" s="297"/>
      <c r="OZQ157" s="297"/>
      <c r="OZR157" s="297"/>
      <c r="OZS157" s="297"/>
      <c r="OZT157" s="297"/>
      <c r="OZU157" s="297"/>
      <c r="OZV157" s="297"/>
      <c r="OZW157" s="297"/>
      <c r="OZX157" s="297"/>
      <c r="OZY157" s="297"/>
      <c r="OZZ157" s="297"/>
      <c r="PAA157" s="297"/>
      <c r="PAB157" s="297"/>
      <c r="PAC157" s="297"/>
      <c r="PAD157" s="297"/>
      <c r="PAE157" s="297"/>
      <c r="PAF157" s="297"/>
      <c r="PAG157" s="297"/>
      <c r="PAH157" s="297"/>
      <c r="PAI157" s="297"/>
      <c r="PAJ157" s="297"/>
      <c r="PAK157" s="297"/>
      <c r="PAL157" s="297"/>
      <c r="PAM157" s="297"/>
      <c r="PAN157" s="297"/>
      <c r="PAO157" s="297"/>
      <c r="PAP157" s="297"/>
      <c r="PAQ157" s="297"/>
      <c r="PAR157" s="297"/>
      <c r="PAS157" s="297"/>
      <c r="PAT157" s="297"/>
      <c r="PAU157" s="297"/>
      <c r="PAV157" s="297"/>
      <c r="PAW157" s="297"/>
      <c r="PAX157" s="297"/>
      <c r="PAY157" s="297"/>
      <c r="PAZ157" s="297"/>
      <c r="PBA157" s="297"/>
      <c r="PBB157" s="297"/>
      <c r="PBC157" s="297"/>
      <c r="PBD157" s="297"/>
      <c r="PBE157" s="297"/>
      <c r="PBF157" s="297"/>
      <c r="PBG157" s="297"/>
      <c r="PBH157" s="297"/>
      <c r="PBI157" s="297"/>
      <c r="PBJ157" s="297"/>
      <c r="PBK157" s="297"/>
      <c r="PBL157" s="297"/>
      <c r="PBM157" s="297"/>
      <c r="PBN157" s="297"/>
      <c r="PBO157" s="297"/>
      <c r="PBP157" s="297"/>
      <c r="PBQ157" s="297"/>
      <c r="PBR157" s="297"/>
      <c r="PBS157" s="297"/>
      <c r="PBT157" s="297"/>
      <c r="PBU157" s="297"/>
      <c r="PBV157" s="297"/>
      <c r="PBW157" s="297"/>
      <c r="PBX157" s="297"/>
      <c r="PBY157" s="297"/>
      <c r="PBZ157" s="297"/>
      <c r="PCA157" s="297"/>
      <c r="PCB157" s="297"/>
      <c r="PCC157" s="297"/>
      <c r="PCD157" s="297"/>
      <c r="PCE157" s="297"/>
      <c r="PCF157" s="297"/>
      <c r="PCG157" s="297"/>
      <c r="PCH157" s="297"/>
      <c r="PCI157" s="297"/>
      <c r="PCJ157" s="297"/>
      <c r="PCK157" s="297"/>
      <c r="PCL157" s="297"/>
      <c r="PCM157" s="297"/>
      <c r="PCN157" s="297"/>
      <c r="PCO157" s="297"/>
      <c r="PCP157" s="297"/>
      <c r="PCQ157" s="297"/>
      <c r="PCR157" s="297"/>
      <c r="PCS157" s="297"/>
      <c r="PCT157" s="297"/>
      <c r="PCU157" s="297"/>
      <c r="PCV157" s="297"/>
      <c r="PCW157" s="297"/>
      <c r="PCX157" s="297"/>
      <c r="PCY157" s="297"/>
      <c r="PCZ157" s="297"/>
      <c r="PDA157" s="297"/>
      <c r="PDB157" s="297"/>
      <c r="PDC157" s="297"/>
      <c r="PDD157" s="297"/>
      <c r="PDE157" s="297"/>
      <c r="PDF157" s="297"/>
      <c r="PDG157" s="297"/>
      <c r="PDH157" s="297"/>
      <c r="PDI157" s="297"/>
      <c r="PDJ157" s="297"/>
      <c r="PDK157" s="297"/>
      <c r="PDL157" s="297"/>
      <c r="PDM157" s="297"/>
      <c r="PDN157" s="297"/>
      <c r="PDO157" s="297"/>
      <c r="PDP157" s="297"/>
      <c r="PDQ157" s="297"/>
      <c r="PDR157" s="297"/>
      <c r="PDS157" s="297"/>
      <c r="PDT157" s="297"/>
      <c r="PDU157" s="297"/>
      <c r="PDV157" s="297"/>
      <c r="PDW157" s="297"/>
      <c r="PDX157" s="297"/>
      <c r="PDY157" s="297"/>
      <c r="PDZ157" s="297"/>
      <c r="PEA157" s="297"/>
      <c r="PEB157" s="297"/>
      <c r="PEC157" s="297"/>
      <c r="PED157" s="297"/>
      <c r="PEE157" s="297"/>
      <c r="PEF157" s="297"/>
      <c r="PEG157" s="297"/>
      <c r="PEH157" s="297"/>
      <c r="PEI157" s="297"/>
      <c r="PEJ157" s="297"/>
      <c r="PEK157" s="297"/>
      <c r="PEL157" s="297"/>
      <c r="PEM157" s="297"/>
      <c r="PEN157" s="297"/>
      <c r="PEO157" s="297"/>
      <c r="PEP157" s="297"/>
      <c r="PEQ157" s="297"/>
      <c r="PER157" s="297"/>
      <c r="PES157" s="297"/>
      <c r="PET157" s="297"/>
      <c r="PEU157" s="297"/>
      <c r="PEV157" s="297"/>
      <c r="PEW157" s="297"/>
      <c r="PEX157" s="297"/>
      <c r="PEY157" s="297"/>
      <c r="PEZ157" s="297"/>
      <c r="PFA157" s="297"/>
      <c r="PFB157" s="297"/>
      <c r="PFC157" s="297"/>
      <c r="PFD157" s="297"/>
      <c r="PFE157" s="297"/>
      <c r="PFF157" s="297"/>
      <c r="PFG157" s="297"/>
      <c r="PFH157" s="297"/>
      <c r="PFI157" s="297"/>
      <c r="PFJ157" s="297"/>
      <c r="PFK157" s="297"/>
      <c r="PFL157" s="297"/>
      <c r="PFM157" s="297"/>
      <c r="PFN157" s="297"/>
      <c r="PFO157" s="297"/>
      <c r="PFP157" s="297"/>
      <c r="PFQ157" s="297"/>
      <c r="PFR157" s="297"/>
      <c r="PFS157" s="297"/>
      <c r="PFT157" s="297"/>
      <c r="PFU157" s="297"/>
      <c r="PFV157" s="297"/>
      <c r="PFW157" s="297"/>
      <c r="PFX157" s="297"/>
      <c r="PFY157" s="297"/>
      <c r="PFZ157" s="297"/>
      <c r="PGA157" s="297"/>
      <c r="PGB157" s="297"/>
      <c r="PGC157" s="297"/>
      <c r="PGD157" s="297"/>
      <c r="PGE157" s="297"/>
      <c r="PGF157" s="297"/>
      <c r="PGG157" s="297"/>
      <c r="PGH157" s="297"/>
      <c r="PGI157" s="297"/>
      <c r="PGJ157" s="297"/>
      <c r="PGK157" s="297"/>
      <c r="PGL157" s="297"/>
      <c r="PGM157" s="297"/>
      <c r="PGT157" s="297"/>
      <c r="PGU157" s="297"/>
      <c r="PGV157" s="297"/>
      <c r="PGW157" s="297"/>
      <c r="PGX157" s="297"/>
      <c r="PGY157" s="297"/>
      <c r="PGZ157" s="297"/>
      <c r="PHA157" s="297"/>
      <c r="PHB157" s="297"/>
      <c r="PHC157" s="297"/>
      <c r="PHD157" s="297"/>
      <c r="PHE157" s="297"/>
      <c r="PHF157" s="297"/>
      <c r="PHG157" s="297"/>
      <c r="PHH157" s="297"/>
      <c r="PHI157" s="297"/>
      <c r="PHJ157" s="297"/>
      <c r="PHK157" s="297"/>
      <c r="PHL157" s="297"/>
      <c r="PHM157" s="297"/>
      <c r="PHN157" s="297"/>
      <c r="PHO157" s="297"/>
      <c r="PHP157" s="297"/>
      <c r="PHQ157" s="297"/>
      <c r="PHR157" s="297"/>
      <c r="PHS157" s="297"/>
      <c r="PHT157" s="297"/>
      <c r="PHU157" s="297"/>
      <c r="PHV157" s="297"/>
      <c r="PHW157" s="297"/>
      <c r="PHX157" s="297"/>
      <c r="PHY157" s="297"/>
      <c r="PHZ157" s="297"/>
      <c r="PIA157" s="297"/>
      <c r="PIB157" s="297"/>
      <c r="PIC157" s="297"/>
      <c r="PID157" s="297"/>
      <c r="PIE157" s="297"/>
      <c r="PIF157" s="297"/>
      <c r="PIG157" s="297"/>
      <c r="PIH157" s="297"/>
      <c r="PII157" s="297"/>
      <c r="PIJ157" s="297"/>
      <c r="PIK157" s="297"/>
      <c r="PIL157" s="297"/>
      <c r="PIM157" s="297"/>
      <c r="PIN157" s="297"/>
      <c r="PIO157" s="297"/>
      <c r="PIP157" s="297"/>
      <c r="PIQ157" s="297"/>
      <c r="PIR157" s="297"/>
      <c r="PIS157" s="297"/>
      <c r="PIT157" s="297"/>
      <c r="PIU157" s="297"/>
      <c r="PIV157" s="297"/>
      <c r="PIW157" s="297"/>
      <c r="PIX157" s="297"/>
      <c r="PIY157" s="297"/>
      <c r="PIZ157" s="297"/>
      <c r="PJA157" s="297"/>
      <c r="PJB157" s="297"/>
      <c r="PJC157" s="297"/>
      <c r="PJD157" s="297"/>
      <c r="PJE157" s="297"/>
      <c r="PJF157" s="297"/>
      <c r="PJG157" s="297"/>
      <c r="PJH157" s="297"/>
      <c r="PJI157" s="297"/>
      <c r="PJJ157" s="297"/>
      <c r="PJK157" s="297"/>
      <c r="PJL157" s="297"/>
      <c r="PJM157" s="297"/>
      <c r="PJN157" s="297"/>
      <c r="PJO157" s="297"/>
      <c r="PJP157" s="297"/>
      <c r="PJQ157" s="297"/>
      <c r="PJR157" s="297"/>
      <c r="PJS157" s="297"/>
      <c r="PJT157" s="297"/>
      <c r="PJU157" s="297"/>
      <c r="PJV157" s="297"/>
      <c r="PJW157" s="297"/>
      <c r="PJX157" s="297"/>
      <c r="PJY157" s="297"/>
      <c r="PJZ157" s="297"/>
      <c r="PKA157" s="297"/>
      <c r="PKB157" s="297"/>
      <c r="PKC157" s="297"/>
      <c r="PKD157" s="297"/>
      <c r="PKE157" s="297"/>
      <c r="PKF157" s="297"/>
      <c r="PKG157" s="297"/>
      <c r="PKH157" s="297"/>
      <c r="PKI157" s="297"/>
      <c r="PKJ157" s="297"/>
      <c r="PKK157" s="297"/>
      <c r="PKL157" s="297"/>
      <c r="PKM157" s="297"/>
      <c r="PKN157" s="297"/>
      <c r="PKO157" s="297"/>
      <c r="PKP157" s="297"/>
      <c r="PKQ157" s="297"/>
      <c r="PKR157" s="297"/>
      <c r="PKS157" s="297"/>
      <c r="PKT157" s="297"/>
      <c r="PKU157" s="297"/>
      <c r="PKV157" s="297"/>
      <c r="PKW157" s="297"/>
      <c r="PKX157" s="297"/>
      <c r="PKY157" s="297"/>
      <c r="PKZ157" s="297"/>
      <c r="PLA157" s="297"/>
      <c r="PLB157" s="297"/>
      <c r="PLC157" s="297"/>
      <c r="PLD157" s="297"/>
      <c r="PLE157" s="297"/>
      <c r="PLF157" s="297"/>
      <c r="PLG157" s="297"/>
      <c r="PLH157" s="297"/>
      <c r="PLI157" s="297"/>
      <c r="PLJ157" s="297"/>
      <c r="PLK157" s="297"/>
      <c r="PLL157" s="297"/>
      <c r="PLM157" s="297"/>
      <c r="PLN157" s="297"/>
      <c r="PLO157" s="297"/>
      <c r="PLP157" s="297"/>
      <c r="PLQ157" s="297"/>
      <c r="PLR157" s="297"/>
      <c r="PLS157" s="297"/>
      <c r="PLT157" s="297"/>
      <c r="PLU157" s="297"/>
      <c r="PLV157" s="297"/>
      <c r="PLW157" s="297"/>
      <c r="PLX157" s="297"/>
      <c r="PLY157" s="297"/>
      <c r="PLZ157" s="297"/>
      <c r="PMA157" s="297"/>
      <c r="PMB157" s="297"/>
      <c r="PMC157" s="297"/>
      <c r="PMD157" s="297"/>
      <c r="PME157" s="297"/>
      <c r="PMF157" s="297"/>
      <c r="PMG157" s="297"/>
      <c r="PMH157" s="297"/>
      <c r="PMI157" s="297"/>
      <c r="PMJ157" s="297"/>
      <c r="PMK157" s="297"/>
      <c r="PML157" s="297"/>
      <c r="PMM157" s="297"/>
      <c r="PMN157" s="297"/>
      <c r="PMO157" s="297"/>
      <c r="PMP157" s="297"/>
      <c r="PMQ157" s="297"/>
      <c r="PMR157" s="297"/>
      <c r="PMS157" s="297"/>
      <c r="PMT157" s="297"/>
      <c r="PMU157" s="297"/>
      <c r="PMV157" s="297"/>
      <c r="PMW157" s="297"/>
      <c r="PMX157" s="297"/>
      <c r="PMY157" s="297"/>
      <c r="PMZ157" s="297"/>
      <c r="PNA157" s="297"/>
      <c r="PNB157" s="297"/>
      <c r="PNC157" s="297"/>
      <c r="PND157" s="297"/>
      <c r="PNE157" s="297"/>
      <c r="PNF157" s="297"/>
      <c r="PNG157" s="297"/>
      <c r="PNH157" s="297"/>
      <c r="PNI157" s="297"/>
      <c r="PNJ157" s="297"/>
      <c r="PNK157" s="297"/>
      <c r="PNL157" s="297"/>
      <c r="PNM157" s="297"/>
      <c r="PNN157" s="297"/>
      <c r="PNO157" s="297"/>
      <c r="PNP157" s="297"/>
      <c r="PNQ157" s="297"/>
      <c r="PNR157" s="297"/>
      <c r="PNS157" s="297"/>
      <c r="PNT157" s="297"/>
      <c r="PNU157" s="297"/>
      <c r="PNV157" s="297"/>
      <c r="PNW157" s="297"/>
      <c r="PNX157" s="297"/>
      <c r="PNY157" s="297"/>
      <c r="PNZ157" s="297"/>
      <c r="POA157" s="297"/>
      <c r="POB157" s="297"/>
      <c r="POC157" s="297"/>
      <c r="POD157" s="297"/>
      <c r="POE157" s="297"/>
      <c r="POF157" s="297"/>
      <c r="POG157" s="297"/>
      <c r="POH157" s="297"/>
      <c r="POI157" s="297"/>
      <c r="POJ157" s="297"/>
      <c r="POK157" s="297"/>
      <c r="POL157" s="297"/>
      <c r="POM157" s="297"/>
      <c r="PON157" s="297"/>
      <c r="POO157" s="297"/>
      <c r="POP157" s="297"/>
      <c r="POQ157" s="297"/>
      <c r="POR157" s="297"/>
      <c r="POS157" s="297"/>
      <c r="POT157" s="297"/>
      <c r="POU157" s="297"/>
      <c r="POV157" s="297"/>
      <c r="POW157" s="297"/>
      <c r="POX157" s="297"/>
      <c r="POY157" s="297"/>
      <c r="POZ157" s="297"/>
      <c r="PPA157" s="297"/>
      <c r="PPB157" s="297"/>
      <c r="PPC157" s="297"/>
      <c r="PPD157" s="297"/>
      <c r="PPE157" s="297"/>
      <c r="PPF157" s="297"/>
      <c r="PPG157" s="297"/>
      <c r="PPH157" s="297"/>
      <c r="PPI157" s="297"/>
      <c r="PPJ157" s="297"/>
      <c r="PPK157" s="297"/>
      <c r="PPL157" s="297"/>
      <c r="PPM157" s="297"/>
      <c r="PPN157" s="297"/>
      <c r="PPO157" s="297"/>
      <c r="PPP157" s="297"/>
      <c r="PPQ157" s="297"/>
      <c r="PPR157" s="297"/>
      <c r="PPS157" s="297"/>
      <c r="PPT157" s="297"/>
      <c r="PPU157" s="297"/>
      <c r="PPV157" s="297"/>
      <c r="PPW157" s="297"/>
      <c r="PPX157" s="297"/>
      <c r="PPY157" s="297"/>
      <c r="PPZ157" s="297"/>
      <c r="PQA157" s="297"/>
      <c r="PQB157" s="297"/>
      <c r="PQC157" s="297"/>
      <c r="PQD157" s="297"/>
      <c r="PQE157" s="297"/>
      <c r="PQF157" s="297"/>
      <c r="PQG157" s="297"/>
      <c r="PQH157" s="297"/>
      <c r="PQI157" s="297"/>
      <c r="PQP157" s="297"/>
      <c r="PQQ157" s="297"/>
      <c r="PQR157" s="297"/>
      <c r="PQS157" s="297"/>
      <c r="PQT157" s="297"/>
      <c r="PQU157" s="297"/>
      <c r="PQV157" s="297"/>
      <c r="PQW157" s="297"/>
      <c r="PQX157" s="297"/>
      <c r="PQY157" s="297"/>
      <c r="PQZ157" s="297"/>
      <c r="PRA157" s="297"/>
      <c r="PRB157" s="297"/>
      <c r="PRC157" s="297"/>
      <c r="PRD157" s="297"/>
      <c r="PRE157" s="297"/>
      <c r="PRF157" s="297"/>
      <c r="PRG157" s="297"/>
      <c r="PRH157" s="297"/>
      <c r="PRI157" s="297"/>
      <c r="PRJ157" s="297"/>
      <c r="PRK157" s="297"/>
      <c r="PRL157" s="297"/>
      <c r="PRM157" s="297"/>
      <c r="PRN157" s="297"/>
      <c r="PRO157" s="297"/>
      <c r="PRP157" s="297"/>
      <c r="PRQ157" s="297"/>
      <c r="PRR157" s="297"/>
      <c r="PRS157" s="297"/>
      <c r="PRT157" s="297"/>
      <c r="PRU157" s="297"/>
      <c r="PRV157" s="297"/>
      <c r="PRW157" s="297"/>
      <c r="PRX157" s="297"/>
      <c r="PRY157" s="297"/>
      <c r="PRZ157" s="297"/>
      <c r="PSA157" s="297"/>
      <c r="PSB157" s="297"/>
      <c r="PSC157" s="297"/>
      <c r="PSD157" s="297"/>
      <c r="PSE157" s="297"/>
      <c r="PSF157" s="297"/>
      <c r="PSG157" s="297"/>
      <c r="PSH157" s="297"/>
      <c r="PSI157" s="297"/>
      <c r="PSJ157" s="297"/>
      <c r="PSK157" s="297"/>
      <c r="PSL157" s="297"/>
      <c r="PSM157" s="297"/>
      <c r="PSN157" s="297"/>
      <c r="PSO157" s="297"/>
      <c r="PSP157" s="297"/>
      <c r="PSQ157" s="297"/>
      <c r="PSR157" s="297"/>
      <c r="PSS157" s="297"/>
      <c r="PST157" s="297"/>
      <c r="PSU157" s="297"/>
      <c r="PSV157" s="297"/>
      <c r="PSW157" s="297"/>
      <c r="PSX157" s="297"/>
      <c r="PSY157" s="297"/>
      <c r="PSZ157" s="297"/>
      <c r="PTA157" s="297"/>
      <c r="PTB157" s="297"/>
      <c r="PTC157" s="297"/>
      <c r="PTD157" s="297"/>
      <c r="PTE157" s="297"/>
      <c r="PTF157" s="297"/>
      <c r="PTG157" s="297"/>
      <c r="PTH157" s="297"/>
      <c r="PTI157" s="297"/>
      <c r="PTJ157" s="297"/>
      <c r="PTK157" s="297"/>
      <c r="PTL157" s="297"/>
      <c r="PTM157" s="297"/>
      <c r="PTN157" s="297"/>
      <c r="PTO157" s="297"/>
      <c r="PTP157" s="297"/>
      <c r="PTQ157" s="297"/>
      <c r="PTR157" s="297"/>
      <c r="PTS157" s="297"/>
      <c r="PTT157" s="297"/>
      <c r="PTU157" s="297"/>
      <c r="PTV157" s="297"/>
      <c r="PTW157" s="297"/>
      <c r="PTX157" s="297"/>
      <c r="PTY157" s="297"/>
      <c r="PTZ157" s="297"/>
      <c r="PUA157" s="297"/>
      <c r="PUB157" s="297"/>
      <c r="PUC157" s="297"/>
      <c r="PUD157" s="297"/>
      <c r="PUE157" s="297"/>
      <c r="PUF157" s="297"/>
      <c r="PUG157" s="297"/>
      <c r="PUH157" s="297"/>
      <c r="PUI157" s="297"/>
      <c r="PUJ157" s="297"/>
      <c r="PUK157" s="297"/>
      <c r="PUL157" s="297"/>
      <c r="PUM157" s="297"/>
      <c r="PUN157" s="297"/>
      <c r="PUO157" s="297"/>
      <c r="PUP157" s="297"/>
      <c r="PUQ157" s="297"/>
      <c r="PUR157" s="297"/>
      <c r="PUS157" s="297"/>
      <c r="PUT157" s="297"/>
      <c r="PUU157" s="297"/>
      <c r="PUV157" s="297"/>
      <c r="PUW157" s="297"/>
      <c r="PUX157" s="297"/>
      <c r="PUY157" s="297"/>
      <c r="PUZ157" s="297"/>
      <c r="PVA157" s="297"/>
      <c r="PVB157" s="297"/>
      <c r="PVC157" s="297"/>
      <c r="PVD157" s="297"/>
      <c r="PVE157" s="297"/>
      <c r="PVF157" s="297"/>
      <c r="PVG157" s="297"/>
      <c r="PVH157" s="297"/>
      <c r="PVI157" s="297"/>
      <c r="PVJ157" s="297"/>
      <c r="PVK157" s="297"/>
      <c r="PVL157" s="297"/>
      <c r="PVM157" s="297"/>
      <c r="PVN157" s="297"/>
      <c r="PVO157" s="297"/>
      <c r="PVP157" s="297"/>
      <c r="PVQ157" s="297"/>
      <c r="PVR157" s="297"/>
      <c r="PVS157" s="297"/>
      <c r="PVT157" s="297"/>
      <c r="PVU157" s="297"/>
      <c r="PVV157" s="297"/>
      <c r="PVW157" s="297"/>
      <c r="PVX157" s="297"/>
      <c r="PVY157" s="297"/>
      <c r="PVZ157" s="297"/>
      <c r="PWA157" s="297"/>
      <c r="PWB157" s="297"/>
      <c r="PWC157" s="297"/>
      <c r="PWD157" s="297"/>
      <c r="PWE157" s="297"/>
      <c r="PWF157" s="297"/>
      <c r="PWG157" s="297"/>
      <c r="PWH157" s="297"/>
      <c r="PWI157" s="297"/>
      <c r="PWJ157" s="297"/>
      <c r="PWK157" s="297"/>
      <c r="PWL157" s="297"/>
      <c r="PWM157" s="297"/>
      <c r="PWN157" s="297"/>
      <c r="PWO157" s="297"/>
      <c r="PWP157" s="297"/>
      <c r="PWQ157" s="297"/>
      <c r="PWR157" s="297"/>
      <c r="PWS157" s="297"/>
      <c r="PWT157" s="297"/>
      <c r="PWU157" s="297"/>
      <c r="PWV157" s="297"/>
      <c r="PWW157" s="297"/>
      <c r="PWX157" s="297"/>
      <c r="PWY157" s="297"/>
      <c r="PWZ157" s="297"/>
      <c r="PXA157" s="297"/>
      <c r="PXB157" s="297"/>
      <c r="PXC157" s="297"/>
      <c r="PXD157" s="297"/>
      <c r="PXE157" s="297"/>
      <c r="PXF157" s="297"/>
      <c r="PXG157" s="297"/>
      <c r="PXH157" s="297"/>
      <c r="PXI157" s="297"/>
      <c r="PXJ157" s="297"/>
      <c r="PXK157" s="297"/>
      <c r="PXL157" s="297"/>
      <c r="PXM157" s="297"/>
      <c r="PXN157" s="297"/>
      <c r="PXO157" s="297"/>
      <c r="PXP157" s="297"/>
      <c r="PXQ157" s="297"/>
      <c r="PXR157" s="297"/>
      <c r="PXS157" s="297"/>
      <c r="PXT157" s="297"/>
      <c r="PXU157" s="297"/>
      <c r="PXV157" s="297"/>
      <c r="PXW157" s="297"/>
      <c r="PXX157" s="297"/>
      <c r="PXY157" s="297"/>
      <c r="PXZ157" s="297"/>
      <c r="PYA157" s="297"/>
      <c r="PYB157" s="297"/>
      <c r="PYC157" s="297"/>
      <c r="PYD157" s="297"/>
      <c r="PYE157" s="297"/>
      <c r="PYF157" s="297"/>
      <c r="PYG157" s="297"/>
      <c r="PYH157" s="297"/>
      <c r="PYI157" s="297"/>
      <c r="PYJ157" s="297"/>
      <c r="PYK157" s="297"/>
      <c r="PYL157" s="297"/>
      <c r="PYM157" s="297"/>
      <c r="PYN157" s="297"/>
      <c r="PYO157" s="297"/>
      <c r="PYP157" s="297"/>
      <c r="PYQ157" s="297"/>
      <c r="PYR157" s="297"/>
      <c r="PYS157" s="297"/>
      <c r="PYT157" s="297"/>
      <c r="PYU157" s="297"/>
      <c r="PYV157" s="297"/>
      <c r="PYW157" s="297"/>
      <c r="PYX157" s="297"/>
      <c r="PYY157" s="297"/>
      <c r="PYZ157" s="297"/>
      <c r="PZA157" s="297"/>
      <c r="PZB157" s="297"/>
      <c r="PZC157" s="297"/>
      <c r="PZD157" s="297"/>
      <c r="PZE157" s="297"/>
      <c r="PZF157" s="297"/>
      <c r="PZG157" s="297"/>
      <c r="PZH157" s="297"/>
      <c r="PZI157" s="297"/>
      <c r="PZJ157" s="297"/>
      <c r="PZK157" s="297"/>
      <c r="PZL157" s="297"/>
      <c r="PZM157" s="297"/>
      <c r="PZN157" s="297"/>
      <c r="PZO157" s="297"/>
      <c r="PZP157" s="297"/>
      <c r="PZQ157" s="297"/>
      <c r="PZR157" s="297"/>
      <c r="PZS157" s="297"/>
      <c r="PZT157" s="297"/>
      <c r="PZU157" s="297"/>
      <c r="PZV157" s="297"/>
      <c r="PZW157" s="297"/>
      <c r="PZX157" s="297"/>
      <c r="PZY157" s="297"/>
      <c r="PZZ157" s="297"/>
      <c r="QAA157" s="297"/>
      <c r="QAB157" s="297"/>
      <c r="QAC157" s="297"/>
      <c r="QAD157" s="297"/>
      <c r="QAE157" s="297"/>
      <c r="QAL157" s="297"/>
      <c r="QAM157" s="297"/>
      <c r="QAN157" s="297"/>
      <c r="QAO157" s="297"/>
      <c r="QAP157" s="297"/>
      <c r="QAQ157" s="297"/>
      <c r="QAR157" s="297"/>
      <c r="QAS157" s="297"/>
      <c r="QAT157" s="297"/>
      <c r="QAU157" s="297"/>
      <c r="QAV157" s="297"/>
      <c r="QAW157" s="297"/>
      <c r="QAX157" s="297"/>
      <c r="QAY157" s="297"/>
      <c r="QAZ157" s="297"/>
      <c r="QBA157" s="297"/>
      <c r="QBB157" s="297"/>
      <c r="QBC157" s="297"/>
      <c r="QBD157" s="297"/>
      <c r="QBE157" s="297"/>
      <c r="QBF157" s="297"/>
      <c r="QBG157" s="297"/>
      <c r="QBH157" s="297"/>
      <c r="QBI157" s="297"/>
      <c r="QBJ157" s="297"/>
      <c r="QBK157" s="297"/>
      <c r="QBL157" s="297"/>
      <c r="QBM157" s="297"/>
      <c r="QBN157" s="297"/>
      <c r="QBO157" s="297"/>
      <c r="QBP157" s="297"/>
      <c r="QBQ157" s="297"/>
      <c r="QBR157" s="297"/>
      <c r="QBS157" s="297"/>
      <c r="QBT157" s="297"/>
      <c r="QBU157" s="297"/>
      <c r="QBV157" s="297"/>
      <c r="QBW157" s="297"/>
      <c r="QBX157" s="297"/>
      <c r="QBY157" s="297"/>
      <c r="QBZ157" s="297"/>
      <c r="QCA157" s="297"/>
      <c r="QCB157" s="297"/>
      <c r="QCC157" s="297"/>
      <c r="QCD157" s="297"/>
      <c r="QCE157" s="297"/>
      <c r="QCF157" s="297"/>
      <c r="QCG157" s="297"/>
      <c r="QCH157" s="297"/>
      <c r="QCI157" s="297"/>
      <c r="QCJ157" s="297"/>
      <c r="QCK157" s="297"/>
      <c r="QCL157" s="297"/>
      <c r="QCM157" s="297"/>
      <c r="QCN157" s="297"/>
      <c r="QCO157" s="297"/>
      <c r="QCP157" s="297"/>
      <c r="QCQ157" s="297"/>
      <c r="QCR157" s="297"/>
      <c r="QCS157" s="297"/>
      <c r="QCT157" s="297"/>
      <c r="QCU157" s="297"/>
      <c r="QCV157" s="297"/>
      <c r="QCW157" s="297"/>
      <c r="QCX157" s="297"/>
      <c r="QCY157" s="297"/>
      <c r="QCZ157" s="297"/>
      <c r="QDA157" s="297"/>
      <c r="QDB157" s="297"/>
      <c r="QDC157" s="297"/>
      <c r="QDD157" s="297"/>
      <c r="QDE157" s="297"/>
      <c r="QDF157" s="297"/>
      <c r="QDG157" s="297"/>
      <c r="QDH157" s="297"/>
      <c r="QDI157" s="297"/>
      <c r="QDJ157" s="297"/>
      <c r="QDK157" s="297"/>
      <c r="QDL157" s="297"/>
      <c r="QDM157" s="297"/>
      <c r="QDN157" s="297"/>
      <c r="QDO157" s="297"/>
      <c r="QDP157" s="297"/>
      <c r="QDQ157" s="297"/>
      <c r="QDR157" s="297"/>
      <c r="QDS157" s="297"/>
      <c r="QDT157" s="297"/>
      <c r="QDU157" s="297"/>
      <c r="QDV157" s="297"/>
      <c r="QDW157" s="297"/>
      <c r="QDX157" s="297"/>
      <c r="QDY157" s="297"/>
      <c r="QDZ157" s="297"/>
      <c r="QEA157" s="297"/>
      <c r="QEB157" s="297"/>
      <c r="QEC157" s="297"/>
      <c r="QED157" s="297"/>
      <c r="QEE157" s="297"/>
      <c r="QEF157" s="297"/>
      <c r="QEG157" s="297"/>
      <c r="QEH157" s="297"/>
      <c r="QEI157" s="297"/>
      <c r="QEJ157" s="297"/>
      <c r="QEK157" s="297"/>
      <c r="QEL157" s="297"/>
      <c r="QEM157" s="297"/>
      <c r="QEN157" s="297"/>
      <c r="QEO157" s="297"/>
      <c r="QEP157" s="297"/>
      <c r="QEQ157" s="297"/>
      <c r="QER157" s="297"/>
      <c r="QES157" s="297"/>
      <c r="QET157" s="297"/>
      <c r="QEU157" s="297"/>
      <c r="QEV157" s="297"/>
      <c r="QEW157" s="297"/>
      <c r="QEX157" s="297"/>
      <c r="QEY157" s="297"/>
      <c r="QEZ157" s="297"/>
      <c r="QFA157" s="297"/>
      <c r="QFB157" s="297"/>
      <c r="QFC157" s="297"/>
      <c r="QFD157" s="297"/>
      <c r="QFE157" s="297"/>
      <c r="QFF157" s="297"/>
      <c r="QFG157" s="297"/>
      <c r="QFH157" s="297"/>
      <c r="QFI157" s="297"/>
      <c r="QFJ157" s="297"/>
      <c r="QFK157" s="297"/>
      <c r="QFL157" s="297"/>
      <c r="QFM157" s="297"/>
      <c r="QFN157" s="297"/>
      <c r="QFO157" s="297"/>
      <c r="QFP157" s="297"/>
      <c r="QFQ157" s="297"/>
      <c r="QFR157" s="297"/>
      <c r="QFS157" s="297"/>
      <c r="QFT157" s="297"/>
      <c r="QFU157" s="297"/>
      <c r="QFV157" s="297"/>
      <c r="QFW157" s="297"/>
      <c r="QFX157" s="297"/>
      <c r="QFY157" s="297"/>
      <c r="QFZ157" s="297"/>
      <c r="QGA157" s="297"/>
      <c r="QGB157" s="297"/>
      <c r="QGC157" s="297"/>
      <c r="QGD157" s="297"/>
      <c r="QGE157" s="297"/>
      <c r="QGF157" s="297"/>
      <c r="QGG157" s="297"/>
      <c r="QGH157" s="297"/>
      <c r="QGI157" s="297"/>
      <c r="QGJ157" s="297"/>
      <c r="QGK157" s="297"/>
      <c r="QGL157" s="297"/>
      <c r="QGM157" s="297"/>
      <c r="QGN157" s="297"/>
      <c r="QGO157" s="297"/>
      <c r="QGP157" s="297"/>
      <c r="QGQ157" s="297"/>
      <c r="QGR157" s="297"/>
      <c r="QGS157" s="297"/>
      <c r="QGT157" s="297"/>
      <c r="QGU157" s="297"/>
      <c r="QGV157" s="297"/>
      <c r="QGW157" s="297"/>
      <c r="QGX157" s="297"/>
      <c r="QGY157" s="297"/>
      <c r="QGZ157" s="297"/>
      <c r="QHA157" s="297"/>
      <c r="QHB157" s="297"/>
      <c r="QHC157" s="297"/>
      <c r="QHD157" s="297"/>
      <c r="QHE157" s="297"/>
      <c r="QHF157" s="297"/>
      <c r="QHG157" s="297"/>
      <c r="QHH157" s="297"/>
      <c r="QHI157" s="297"/>
      <c r="QHJ157" s="297"/>
      <c r="QHK157" s="297"/>
      <c r="QHL157" s="297"/>
      <c r="QHM157" s="297"/>
      <c r="QHN157" s="297"/>
      <c r="QHO157" s="297"/>
      <c r="QHP157" s="297"/>
      <c r="QHQ157" s="297"/>
      <c r="QHR157" s="297"/>
      <c r="QHS157" s="297"/>
      <c r="QHT157" s="297"/>
      <c r="QHU157" s="297"/>
      <c r="QHV157" s="297"/>
      <c r="QHW157" s="297"/>
      <c r="QHX157" s="297"/>
      <c r="QHY157" s="297"/>
      <c r="QHZ157" s="297"/>
      <c r="QIA157" s="297"/>
      <c r="QIB157" s="297"/>
      <c r="QIC157" s="297"/>
      <c r="QID157" s="297"/>
      <c r="QIE157" s="297"/>
      <c r="QIF157" s="297"/>
      <c r="QIG157" s="297"/>
      <c r="QIH157" s="297"/>
      <c r="QII157" s="297"/>
      <c r="QIJ157" s="297"/>
      <c r="QIK157" s="297"/>
      <c r="QIL157" s="297"/>
      <c r="QIM157" s="297"/>
      <c r="QIN157" s="297"/>
      <c r="QIO157" s="297"/>
      <c r="QIP157" s="297"/>
      <c r="QIQ157" s="297"/>
      <c r="QIR157" s="297"/>
      <c r="QIS157" s="297"/>
      <c r="QIT157" s="297"/>
      <c r="QIU157" s="297"/>
      <c r="QIV157" s="297"/>
      <c r="QIW157" s="297"/>
      <c r="QIX157" s="297"/>
      <c r="QIY157" s="297"/>
      <c r="QIZ157" s="297"/>
      <c r="QJA157" s="297"/>
      <c r="QJB157" s="297"/>
      <c r="QJC157" s="297"/>
      <c r="QJD157" s="297"/>
      <c r="QJE157" s="297"/>
      <c r="QJF157" s="297"/>
      <c r="QJG157" s="297"/>
      <c r="QJH157" s="297"/>
      <c r="QJI157" s="297"/>
      <c r="QJJ157" s="297"/>
      <c r="QJK157" s="297"/>
      <c r="QJL157" s="297"/>
      <c r="QJM157" s="297"/>
      <c r="QJN157" s="297"/>
      <c r="QJO157" s="297"/>
      <c r="QJP157" s="297"/>
      <c r="QJQ157" s="297"/>
      <c r="QJR157" s="297"/>
      <c r="QJS157" s="297"/>
      <c r="QJT157" s="297"/>
      <c r="QJU157" s="297"/>
      <c r="QJV157" s="297"/>
      <c r="QJW157" s="297"/>
      <c r="QJX157" s="297"/>
      <c r="QJY157" s="297"/>
      <c r="QJZ157" s="297"/>
      <c r="QKA157" s="297"/>
      <c r="QKH157" s="297"/>
      <c r="QKI157" s="297"/>
      <c r="QKJ157" s="297"/>
      <c r="QKK157" s="297"/>
      <c r="QKL157" s="297"/>
      <c r="QKM157" s="297"/>
      <c r="QKN157" s="297"/>
      <c r="QKO157" s="297"/>
      <c r="QKP157" s="297"/>
      <c r="QKQ157" s="297"/>
      <c r="QKR157" s="297"/>
      <c r="QKS157" s="297"/>
      <c r="QKT157" s="297"/>
      <c r="QKU157" s="297"/>
      <c r="QKV157" s="297"/>
      <c r="QKW157" s="297"/>
      <c r="QKX157" s="297"/>
      <c r="QKY157" s="297"/>
      <c r="QKZ157" s="297"/>
      <c r="QLA157" s="297"/>
      <c r="QLB157" s="297"/>
      <c r="QLC157" s="297"/>
      <c r="QLD157" s="297"/>
      <c r="QLE157" s="297"/>
      <c r="QLF157" s="297"/>
      <c r="QLG157" s="297"/>
      <c r="QLH157" s="297"/>
      <c r="QLI157" s="297"/>
      <c r="QLJ157" s="297"/>
      <c r="QLK157" s="297"/>
      <c r="QLL157" s="297"/>
      <c r="QLM157" s="297"/>
      <c r="QLN157" s="297"/>
      <c r="QLO157" s="297"/>
      <c r="QLP157" s="297"/>
      <c r="QLQ157" s="297"/>
      <c r="QLR157" s="297"/>
      <c r="QLS157" s="297"/>
      <c r="QLT157" s="297"/>
      <c r="QLU157" s="297"/>
      <c r="QLV157" s="297"/>
      <c r="QLW157" s="297"/>
      <c r="QLX157" s="297"/>
      <c r="QLY157" s="297"/>
      <c r="QLZ157" s="297"/>
      <c r="QMA157" s="297"/>
      <c r="QMB157" s="297"/>
      <c r="QMC157" s="297"/>
      <c r="QMD157" s="297"/>
      <c r="QME157" s="297"/>
      <c r="QMF157" s="297"/>
      <c r="QMG157" s="297"/>
      <c r="QMH157" s="297"/>
      <c r="QMI157" s="297"/>
      <c r="QMJ157" s="297"/>
      <c r="QMK157" s="297"/>
      <c r="QML157" s="297"/>
      <c r="QMM157" s="297"/>
      <c r="QMN157" s="297"/>
      <c r="QMO157" s="297"/>
      <c r="QMP157" s="297"/>
      <c r="QMQ157" s="297"/>
      <c r="QMR157" s="297"/>
      <c r="QMS157" s="297"/>
      <c r="QMT157" s="297"/>
      <c r="QMU157" s="297"/>
      <c r="QMV157" s="297"/>
      <c r="QMW157" s="297"/>
      <c r="QMX157" s="297"/>
      <c r="QMY157" s="297"/>
      <c r="QMZ157" s="297"/>
      <c r="QNA157" s="297"/>
      <c r="QNB157" s="297"/>
      <c r="QNC157" s="297"/>
      <c r="QND157" s="297"/>
      <c r="QNE157" s="297"/>
      <c r="QNF157" s="297"/>
      <c r="QNG157" s="297"/>
      <c r="QNH157" s="297"/>
      <c r="QNI157" s="297"/>
      <c r="QNJ157" s="297"/>
      <c r="QNK157" s="297"/>
      <c r="QNL157" s="297"/>
      <c r="QNM157" s="297"/>
      <c r="QNN157" s="297"/>
      <c r="QNO157" s="297"/>
      <c r="QNP157" s="297"/>
      <c r="QNQ157" s="297"/>
      <c r="QNR157" s="297"/>
      <c r="QNS157" s="297"/>
      <c r="QNT157" s="297"/>
      <c r="QNU157" s="297"/>
      <c r="QNV157" s="297"/>
      <c r="QNW157" s="297"/>
      <c r="QNX157" s="297"/>
      <c r="QNY157" s="297"/>
      <c r="QNZ157" s="297"/>
      <c r="QOA157" s="297"/>
      <c r="QOB157" s="297"/>
      <c r="QOC157" s="297"/>
      <c r="QOD157" s="297"/>
      <c r="QOE157" s="297"/>
      <c r="QOF157" s="297"/>
      <c r="QOG157" s="297"/>
      <c r="QOH157" s="297"/>
      <c r="QOI157" s="297"/>
      <c r="QOJ157" s="297"/>
      <c r="QOK157" s="297"/>
      <c r="QOL157" s="297"/>
      <c r="QOM157" s="297"/>
      <c r="QON157" s="297"/>
      <c r="QOO157" s="297"/>
      <c r="QOP157" s="297"/>
      <c r="QOQ157" s="297"/>
      <c r="QOR157" s="297"/>
      <c r="QOS157" s="297"/>
      <c r="QOT157" s="297"/>
      <c r="QOU157" s="297"/>
      <c r="QOV157" s="297"/>
      <c r="QOW157" s="297"/>
      <c r="QOX157" s="297"/>
      <c r="QOY157" s="297"/>
      <c r="QOZ157" s="297"/>
      <c r="QPA157" s="297"/>
      <c r="QPB157" s="297"/>
      <c r="QPC157" s="297"/>
      <c r="QPD157" s="297"/>
      <c r="QPE157" s="297"/>
      <c r="QPF157" s="297"/>
      <c r="QPG157" s="297"/>
      <c r="QPH157" s="297"/>
      <c r="QPI157" s="297"/>
      <c r="QPJ157" s="297"/>
      <c r="QPK157" s="297"/>
      <c r="QPL157" s="297"/>
      <c r="QPM157" s="297"/>
      <c r="QPN157" s="297"/>
      <c r="QPO157" s="297"/>
      <c r="QPP157" s="297"/>
      <c r="QPQ157" s="297"/>
      <c r="QPR157" s="297"/>
      <c r="QPS157" s="297"/>
      <c r="QPT157" s="297"/>
      <c r="QPU157" s="297"/>
      <c r="QPV157" s="297"/>
      <c r="QPW157" s="297"/>
      <c r="QPX157" s="297"/>
      <c r="QPY157" s="297"/>
      <c r="QPZ157" s="297"/>
      <c r="QQA157" s="297"/>
      <c r="QQB157" s="297"/>
      <c r="QQC157" s="297"/>
      <c r="QQD157" s="297"/>
      <c r="QQE157" s="297"/>
      <c r="QQF157" s="297"/>
      <c r="QQG157" s="297"/>
      <c r="QQH157" s="297"/>
      <c r="QQI157" s="297"/>
      <c r="QQJ157" s="297"/>
      <c r="QQK157" s="297"/>
      <c r="QQL157" s="297"/>
      <c r="QQM157" s="297"/>
      <c r="QQN157" s="297"/>
      <c r="QQO157" s="297"/>
      <c r="QQP157" s="297"/>
      <c r="QQQ157" s="297"/>
      <c r="QQR157" s="297"/>
      <c r="QQS157" s="297"/>
      <c r="QQT157" s="297"/>
      <c r="QQU157" s="297"/>
      <c r="QQV157" s="297"/>
      <c r="QQW157" s="297"/>
      <c r="QQX157" s="297"/>
      <c r="QQY157" s="297"/>
      <c r="QQZ157" s="297"/>
      <c r="QRA157" s="297"/>
      <c r="QRB157" s="297"/>
      <c r="QRC157" s="297"/>
      <c r="QRD157" s="297"/>
      <c r="QRE157" s="297"/>
      <c r="QRF157" s="297"/>
      <c r="QRG157" s="297"/>
      <c r="QRH157" s="297"/>
      <c r="QRI157" s="297"/>
      <c r="QRJ157" s="297"/>
      <c r="QRK157" s="297"/>
      <c r="QRL157" s="297"/>
      <c r="QRM157" s="297"/>
      <c r="QRN157" s="297"/>
      <c r="QRO157" s="297"/>
      <c r="QRP157" s="297"/>
      <c r="QRQ157" s="297"/>
      <c r="QRR157" s="297"/>
      <c r="QRS157" s="297"/>
      <c r="QRT157" s="297"/>
      <c r="QRU157" s="297"/>
      <c r="QRV157" s="297"/>
      <c r="QRW157" s="297"/>
      <c r="QRX157" s="297"/>
      <c r="QRY157" s="297"/>
      <c r="QRZ157" s="297"/>
      <c r="QSA157" s="297"/>
      <c r="QSB157" s="297"/>
      <c r="QSC157" s="297"/>
      <c r="QSD157" s="297"/>
      <c r="QSE157" s="297"/>
      <c r="QSF157" s="297"/>
      <c r="QSG157" s="297"/>
      <c r="QSH157" s="297"/>
      <c r="QSI157" s="297"/>
      <c r="QSJ157" s="297"/>
      <c r="QSK157" s="297"/>
      <c r="QSL157" s="297"/>
      <c r="QSM157" s="297"/>
      <c r="QSN157" s="297"/>
      <c r="QSO157" s="297"/>
      <c r="QSP157" s="297"/>
      <c r="QSQ157" s="297"/>
      <c r="QSR157" s="297"/>
      <c r="QSS157" s="297"/>
      <c r="QST157" s="297"/>
      <c r="QSU157" s="297"/>
      <c r="QSV157" s="297"/>
      <c r="QSW157" s="297"/>
      <c r="QSX157" s="297"/>
      <c r="QSY157" s="297"/>
      <c r="QSZ157" s="297"/>
      <c r="QTA157" s="297"/>
      <c r="QTB157" s="297"/>
      <c r="QTC157" s="297"/>
      <c r="QTD157" s="297"/>
      <c r="QTE157" s="297"/>
      <c r="QTF157" s="297"/>
      <c r="QTG157" s="297"/>
      <c r="QTH157" s="297"/>
      <c r="QTI157" s="297"/>
      <c r="QTJ157" s="297"/>
      <c r="QTK157" s="297"/>
      <c r="QTL157" s="297"/>
      <c r="QTM157" s="297"/>
      <c r="QTN157" s="297"/>
      <c r="QTO157" s="297"/>
      <c r="QTP157" s="297"/>
      <c r="QTQ157" s="297"/>
      <c r="QTR157" s="297"/>
      <c r="QTS157" s="297"/>
      <c r="QTT157" s="297"/>
      <c r="QTU157" s="297"/>
      <c r="QTV157" s="297"/>
      <c r="QTW157" s="297"/>
      <c r="QUD157" s="297"/>
      <c r="QUE157" s="297"/>
      <c r="QUF157" s="297"/>
      <c r="QUG157" s="297"/>
      <c r="QUH157" s="297"/>
      <c r="QUI157" s="297"/>
      <c r="QUJ157" s="297"/>
      <c r="QUK157" s="297"/>
      <c r="QUL157" s="297"/>
      <c r="QUM157" s="297"/>
      <c r="QUN157" s="297"/>
      <c r="QUO157" s="297"/>
      <c r="QUP157" s="297"/>
      <c r="QUQ157" s="297"/>
      <c r="QUR157" s="297"/>
      <c r="QUS157" s="297"/>
      <c r="QUT157" s="297"/>
      <c r="QUU157" s="297"/>
      <c r="QUV157" s="297"/>
      <c r="QUW157" s="297"/>
      <c r="QUX157" s="297"/>
      <c r="QUY157" s="297"/>
      <c r="QUZ157" s="297"/>
      <c r="QVA157" s="297"/>
      <c r="QVB157" s="297"/>
      <c r="QVC157" s="297"/>
      <c r="QVD157" s="297"/>
      <c r="QVE157" s="297"/>
      <c r="QVF157" s="297"/>
      <c r="QVG157" s="297"/>
      <c r="QVH157" s="297"/>
      <c r="QVI157" s="297"/>
      <c r="QVJ157" s="297"/>
      <c r="QVK157" s="297"/>
      <c r="QVL157" s="297"/>
      <c r="QVM157" s="297"/>
      <c r="QVN157" s="297"/>
      <c r="QVO157" s="297"/>
      <c r="QVP157" s="297"/>
      <c r="QVQ157" s="297"/>
      <c r="QVR157" s="297"/>
      <c r="QVS157" s="297"/>
      <c r="QVT157" s="297"/>
      <c r="QVU157" s="297"/>
      <c r="QVV157" s="297"/>
      <c r="QVW157" s="297"/>
      <c r="QVX157" s="297"/>
      <c r="QVY157" s="297"/>
      <c r="QVZ157" s="297"/>
      <c r="QWA157" s="297"/>
      <c r="QWB157" s="297"/>
      <c r="QWC157" s="297"/>
      <c r="QWD157" s="297"/>
      <c r="QWE157" s="297"/>
      <c r="QWF157" s="297"/>
      <c r="QWG157" s="297"/>
      <c r="QWH157" s="297"/>
      <c r="QWI157" s="297"/>
      <c r="QWJ157" s="297"/>
      <c r="QWK157" s="297"/>
      <c r="QWL157" s="297"/>
      <c r="QWM157" s="297"/>
      <c r="QWN157" s="297"/>
      <c r="QWO157" s="297"/>
      <c r="QWP157" s="297"/>
      <c r="QWQ157" s="297"/>
      <c r="QWR157" s="297"/>
      <c r="QWS157" s="297"/>
      <c r="QWT157" s="297"/>
      <c r="QWU157" s="297"/>
      <c r="QWV157" s="297"/>
      <c r="QWW157" s="297"/>
      <c r="QWX157" s="297"/>
      <c r="QWY157" s="297"/>
      <c r="QWZ157" s="297"/>
      <c r="QXA157" s="297"/>
      <c r="QXB157" s="297"/>
      <c r="QXC157" s="297"/>
      <c r="QXD157" s="297"/>
      <c r="QXE157" s="297"/>
      <c r="QXF157" s="297"/>
      <c r="QXG157" s="297"/>
      <c r="QXH157" s="297"/>
      <c r="QXI157" s="297"/>
      <c r="QXJ157" s="297"/>
      <c r="QXK157" s="297"/>
      <c r="QXL157" s="297"/>
      <c r="QXM157" s="297"/>
      <c r="QXN157" s="297"/>
      <c r="QXO157" s="297"/>
      <c r="QXP157" s="297"/>
      <c r="QXQ157" s="297"/>
      <c r="QXR157" s="297"/>
      <c r="QXS157" s="297"/>
      <c r="QXT157" s="297"/>
      <c r="QXU157" s="297"/>
      <c r="QXV157" s="297"/>
      <c r="QXW157" s="297"/>
      <c r="QXX157" s="297"/>
      <c r="QXY157" s="297"/>
      <c r="QXZ157" s="297"/>
      <c r="QYA157" s="297"/>
      <c r="QYB157" s="297"/>
      <c r="QYC157" s="297"/>
      <c r="QYD157" s="297"/>
      <c r="QYE157" s="297"/>
      <c r="QYF157" s="297"/>
      <c r="QYG157" s="297"/>
      <c r="QYH157" s="297"/>
      <c r="QYI157" s="297"/>
      <c r="QYJ157" s="297"/>
      <c r="QYK157" s="297"/>
      <c r="QYL157" s="297"/>
      <c r="QYM157" s="297"/>
      <c r="QYN157" s="297"/>
      <c r="QYO157" s="297"/>
      <c r="QYP157" s="297"/>
      <c r="QYQ157" s="297"/>
      <c r="QYR157" s="297"/>
      <c r="QYS157" s="297"/>
      <c r="QYT157" s="297"/>
      <c r="QYU157" s="297"/>
      <c r="QYV157" s="297"/>
      <c r="QYW157" s="297"/>
      <c r="QYX157" s="297"/>
      <c r="QYY157" s="297"/>
      <c r="QYZ157" s="297"/>
      <c r="QZA157" s="297"/>
      <c r="QZB157" s="297"/>
      <c r="QZC157" s="297"/>
      <c r="QZD157" s="297"/>
      <c r="QZE157" s="297"/>
      <c r="QZF157" s="297"/>
      <c r="QZG157" s="297"/>
      <c r="QZH157" s="297"/>
      <c r="QZI157" s="297"/>
      <c r="QZJ157" s="297"/>
      <c r="QZK157" s="297"/>
      <c r="QZL157" s="297"/>
      <c r="QZM157" s="297"/>
      <c r="QZN157" s="297"/>
      <c r="QZO157" s="297"/>
      <c r="QZP157" s="297"/>
      <c r="QZQ157" s="297"/>
      <c r="QZR157" s="297"/>
      <c r="QZS157" s="297"/>
      <c r="QZT157" s="297"/>
      <c r="QZU157" s="297"/>
      <c r="QZV157" s="297"/>
      <c r="QZW157" s="297"/>
      <c r="QZX157" s="297"/>
      <c r="QZY157" s="297"/>
      <c r="QZZ157" s="297"/>
      <c r="RAA157" s="297"/>
      <c r="RAB157" s="297"/>
      <c r="RAC157" s="297"/>
      <c r="RAD157" s="297"/>
      <c r="RAE157" s="297"/>
      <c r="RAF157" s="297"/>
      <c r="RAG157" s="297"/>
      <c r="RAH157" s="297"/>
      <c r="RAI157" s="297"/>
      <c r="RAJ157" s="297"/>
      <c r="RAK157" s="297"/>
      <c r="RAL157" s="297"/>
      <c r="RAM157" s="297"/>
      <c r="RAN157" s="297"/>
      <c r="RAO157" s="297"/>
      <c r="RAP157" s="297"/>
      <c r="RAQ157" s="297"/>
      <c r="RAR157" s="297"/>
      <c r="RAS157" s="297"/>
      <c r="RAT157" s="297"/>
      <c r="RAU157" s="297"/>
      <c r="RAV157" s="297"/>
      <c r="RAW157" s="297"/>
      <c r="RAX157" s="297"/>
      <c r="RAY157" s="297"/>
      <c r="RAZ157" s="297"/>
      <c r="RBA157" s="297"/>
      <c r="RBB157" s="297"/>
      <c r="RBC157" s="297"/>
      <c r="RBD157" s="297"/>
      <c r="RBE157" s="297"/>
      <c r="RBF157" s="297"/>
      <c r="RBG157" s="297"/>
      <c r="RBH157" s="297"/>
      <c r="RBI157" s="297"/>
      <c r="RBJ157" s="297"/>
      <c r="RBK157" s="297"/>
      <c r="RBL157" s="297"/>
      <c r="RBM157" s="297"/>
      <c r="RBN157" s="297"/>
      <c r="RBO157" s="297"/>
      <c r="RBP157" s="297"/>
      <c r="RBQ157" s="297"/>
      <c r="RBR157" s="297"/>
      <c r="RBS157" s="297"/>
      <c r="RBT157" s="297"/>
      <c r="RBU157" s="297"/>
      <c r="RBV157" s="297"/>
      <c r="RBW157" s="297"/>
      <c r="RBX157" s="297"/>
      <c r="RBY157" s="297"/>
      <c r="RBZ157" s="297"/>
      <c r="RCA157" s="297"/>
      <c r="RCB157" s="297"/>
      <c r="RCC157" s="297"/>
      <c r="RCD157" s="297"/>
      <c r="RCE157" s="297"/>
      <c r="RCF157" s="297"/>
      <c r="RCG157" s="297"/>
      <c r="RCH157" s="297"/>
      <c r="RCI157" s="297"/>
      <c r="RCJ157" s="297"/>
      <c r="RCK157" s="297"/>
      <c r="RCL157" s="297"/>
      <c r="RCM157" s="297"/>
      <c r="RCN157" s="297"/>
      <c r="RCO157" s="297"/>
      <c r="RCP157" s="297"/>
      <c r="RCQ157" s="297"/>
      <c r="RCR157" s="297"/>
      <c r="RCS157" s="297"/>
      <c r="RCT157" s="297"/>
      <c r="RCU157" s="297"/>
      <c r="RCV157" s="297"/>
      <c r="RCW157" s="297"/>
      <c r="RCX157" s="297"/>
      <c r="RCY157" s="297"/>
      <c r="RCZ157" s="297"/>
      <c r="RDA157" s="297"/>
      <c r="RDB157" s="297"/>
      <c r="RDC157" s="297"/>
      <c r="RDD157" s="297"/>
      <c r="RDE157" s="297"/>
      <c r="RDF157" s="297"/>
      <c r="RDG157" s="297"/>
      <c r="RDH157" s="297"/>
      <c r="RDI157" s="297"/>
      <c r="RDJ157" s="297"/>
      <c r="RDK157" s="297"/>
      <c r="RDL157" s="297"/>
      <c r="RDM157" s="297"/>
      <c r="RDN157" s="297"/>
      <c r="RDO157" s="297"/>
      <c r="RDP157" s="297"/>
      <c r="RDQ157" s="297"/>
      <c r="RDR157" s="297"/>
      <c r="RDS157" s="297"/>
      <c r="RDZ157" s="297"/>
      <c r="REA157" s="297"/>
      <c r="REB157" s="297"/>
      <c r="REC157" s="297"/>
      <c r="RED157" s="297"/>
      <c r="REE157" s="297"/>
      <c r="REF157" s="297"/>
      <c r="REG157" s="297"/>
      <c r="REH157" s="297"/>
      <c r="REI157" s="297"/>
      <c r="REJ157" s="297"/>
      <c r="REK157" s="297"/>
      <c r="REL157" s="297"/>
      <c r="REM157" s="297"/>
      <c r="REN157" s="297"/>
      <c r="REO157" s="297"/>
      <c r="REP157" s="297"/>
      <c r="REQ157" s="297"/>
      <c r="RER157" s="297"/>
      <c r="RES157" s="297"/>
      <c r="RET157" s="297"/>
      <c r="REU157" s="297"/>
      <c r="REV157" s="297"/>
      <c r="REW157" s="297"/>
      <c r="REX157" s="297"/>
      <c r="REY157" s="297"/>
      <c r="REZ157" s="297"/>
      <c r="RFA157" s="297"/>
      <c r="RFB157" s="297"/>
      <c r="RFC157" s="297"/>
      <c r="RFD157" s="297"/>
      <c r="RFE157" s="297"/>
      <c r="RFF157" s="297"/>
      <c r="RFG157" s="297"/>
      <c r="RFH157" s="297"/>
      <c r="RFI157" s="297"/>
      <c r="RFJ157" s="297"/>
      <c r="RFK157" s="297"/>
      <c r="RFL157" s="297"/>
      <c r="RFM157" s="297"/>
      <c r="RFN157" s="297"/>
      <c r="RFO157" s="297"/>
      <c r="RFP157" s="297"/>
      <c r="RFQ157" s="297"/>
      <c r="RFR157" s="297"/>
      <c r="RFS157" s="297"/>
      <c r="RFT157" s="297"/>
      <c r="RFU157" s="297"/>
      <c r="RFV157" s="297"/>
      <c r="RFW157" s="297"/>
      <c r="RFX157" s="297"/>
      <c r="RFY157" s="297"/>
      <c r="RFZ157" s="297"/>
      <c r="RGA157" s="297"/>
      <c r="RGB157" s="297"/>
      <c r="RGC157" s="297"/>
      <c r="RGD157" s="297"/>
      <c r="RGE157" s="297"/>
      <c r="RGF157" s="297"/>
      <c r="RGG157" s="297"/>
      <c r="RGH157" s="297"/>
      <c r="RGI157" s="297"/>
      <c r="RGJ157" s="297"/>
      <c r="RGK157" s="297"/>
      <c r="RGL157" s="297"/>
      <c r="RGM157" s="297"/>
      <c r="RGN157" s="297"/>
      <c r="RGO157" s="297"/>
      <c r="RGP157" s="297"/>
      <c r="RGQ157" s="297"/>
      <c r="RGR157" s="297"/>
      <c r="RGS157" s="297"/>
      <c r="RGT157" s="297"/>
      <c r="RGU157" s="297"/>
      <c r="RGV157" s="297"/>
      <c r="RGW157" s="297"/>
      <c r="RGX157" s="297"/>
      <c r="RGY157" s="297"/>
      <c r="RGZ157" s="297"/>
      <c r="RHA157" s="297"/>
      <c r="RHB157" s="297"/>
      <c r="RHC157" s="297"/>
      <c r="RHD157" s="297"/>
      <c r="RHE157" s="297"/>
      <c r="RHF157" s="297"/>
      <c r="RHG157" s="297"/>
      <c r="RHH157" s="297"/>
      <c r="RHI157" s="297"/>
      <c r="RHJ157" s="297"/>
      <c r="RHK157" s="297"/>
      <c r="RHL157" s="297"/>
      <c r="RHM157" s="297"/>
      <c r="RHN157" s="297"/>
      <c r="RHO157" s="297"/>
      <c r="RHP157" s="297"/>
      <c r="RHQ157" s="297"/>
      <c r="RHR157" s="297"/>
      <c r="RHS157" s="297"/>
      <c r="RHT157" s="297"/>
      <c r="RHU157" s="297"/>
      <c r="RHV157" s="297"/>
      <c r="RHW157" s="297"/>
      <c r="RHX157" s="297"/>
      <c r="RHY157" s="297"/>
      <c r="RHZ157" s="297"/>
      <c r="RIA157" s="297"/>
      <c r="RIB157" s="297"/>
      <c r="RIC157" s="297"/>
      <c r="RID157" s="297"/>
      <c r="RIE157" s="297"/>
      <c r="RIF157" s="297"/>
      <c r="RIG157" s="297"/>
      <c r="RIH157" s="297"/>
      <c r="RII157" s="297"/>
      <c r="RIJ157" s="297"/>
      <c r="RIK157" s="297"/>
      <c r="RIL157" s="297"/>
      <c r="RIM157" s="297"/>
      <c r="RIN157" s="297"/>
      <c r="RIO157" s="297"/>
      <c r="RIP157" s="297"/>
      <c r="RIQ157" s="297"/>
      <c r="RIR157" s="297"/>
      <c r="RIS157" s="297"/>
      <c r="RIT157" s="297"/>
      <c r="RIU157" s="297"/>
      <c r="RIV157" s="297"/>
      <c r="RIW157" s="297"/>
      <c r="RIX157" s="297"/>
      <c r="RIY157" s="297"/>
      <c r="RIZ157" s="297"/>
      <c r="RJA157" s="297"/>
      <c r="RJB157" s="297"/>
      <c r="RJC157" s="297"/>
      <c r="RJD157" s="297"/>
      <c r="RJE157" s="297"/>
      <c r="RJF157" s="297"/>
      <c r="RJG157" s="297"/>
      <c r="RJH157" s="297"/>
      <c r="RJI157" s="297"/>
      <c r="RJJ157" s="297"/>
      <c r="RJK157" s="297"/>
      <c r="RJL157" s="297"/>
      <c r="RJM157" s="297"/>
      <c r="RJN157" s="297"/>
      <c r="RJO157" s="297"/>
      <c r="RJP157" s="297"/>
      <c r="RJQ157" s="297"/>
      <c r="RJR157" s="297"/>
      <c r="RJS157" s="297"/>
      <c r="RJT157" s="297"/>
      <c r="RJU157" s="297"/>
      <c r="RJV157" s="297"/>
      <c r="RJW157" s="297"/>
      <c r="RJX157" s="297"/>
      <c r="RJY157" s="297"/>
      <c r="RJZ157" s="297"/>
      <c r="RKA157" s="297"/>
      <c r="RKB157" s="297"/>
      <c r="RKC157" s="297"/>
      <c r="RKD157" s="297"/>
      <c r="RKE157" s="297"/>
      <c r="RKF157" s="297"/>
      <c r="RKG157" s="297"/>
      <c r="RKH157" s="297"/>
      <c r="RKI157" s="297"/>
      <c r="RKJ157" s="297"/>
      <c r="RKK157" s="297"/>
      <c r="RKL157" s="297"/>
      <c r="RKM157" s="297"/>
      <c r="RKN157" s="297"/>
      <c r="RKO157" s="297"/>
      <c r="RKP157" s="297"/>
      <c r="RKQ157" s="297"/>
      <c r="RKR157" s="297"/>
      <c r="RKS157" s="297"/>
      <c r="RKT157" s="297"/>
      <c r="RKU157" s="297"/>
      <c r="RKV157" s="297"/>
      <c r="RKW157" s="297"/>
      <c r="RKX157" s="297"/>
      <c r="RKY157" s="297"/>
      <c r="RKZ157" s="297"/>
      <c r="RLA157" s="297"/>
      <c r="RLB157" s="297"/>
      <c r="RLC157" s="297"/>
      <c r="RLD157" s="297"/>
      <c r="RLE157" s="297"/>
      <c r="RLF157" s="297"/>
      <c r="RLG157" s="297"/>
      <c r="RLH157" s="297"/>
      <c r="RLI157" s="297"/>
      <c r="RLJ157" s="297"/>
      <c r="RLK157" s="297"/>
      <c r="RLL157" s="297"/>
      <c r="RLM157" s="297"/>
      <c r="RLN157" s="297"/>
      <c r="RLO157" s="297"/>
      <c r="RLP157" s="297"/>
      <c r="RLQ157" s="297"/>
      <c r="RLR157" s="297"/>
      <c r="RLS157" s="297"/>
      <c r="RLT157" s="297"/>
      <c r="RLU157" s="297"/>
      <c r="RLV157" s="297"/>
      <c r="RLW157" s="297"/>
      <c r="RLX157" s="297"/>
      <c r="RLY157" s="297"/>
      <c r="RLZ157" s="297"/>
      <c r="RMA157" s="297"/>
      <c r="RMB157" s="297"/>
      <c r="RMC157" s="297"/>
      <c r="RMD157" s="297"/>
      <c r="RME157" s="297"/>
      <c r="RMF157" s="297"/>
      <c r="RMG157" s="297"/>
      <c r="RMH157" s="297"/>
      <c r="RMI157" s="297"/>
      <c r="RMJ157" s="297"/>
      <c r="RMK157" s="297"/>
      <c r="RML157" s="297"/>
      <c r="RMM157" s="297"/>
      <c r="RMN157" s="297"/>
      <c r="RMO157" s="297"/>
      <c r="RMP157" s="297"/>
      <c r="RMQ157" s="297"/>
      <c r="RMR157" s="297"/>
      <c r="RMS157" s="297"/>
      <c r="RMT157" s="297"/>
      <c r="RMU157" s="297"/>
      <c r="RMV157" s="297"/>
      <c r="RMW157" s="297"/>
      <c r="RMX157" s="297"/>
      <c r="RMY157" s="297"/>
      <c r="RMZ157" s="297"/>
      <c r="RNA157" s="297"/>
      <c r="RNB157" s="297"/>
      <c r="RNC157" s="297"/>
      <c r="RND157" s="297"/>
      <c r="RNE157" s="297"/>
      <c r="RNF157" s="297"/>
      <c r="RNG157" s="297"/>
      <c r="RNH157" s="297"/>
      <c r="RNI157" s="297"/>
      <c r="RNJ157" s="297"/>
      <c r="RNK157" s="297"/>
      <c r="RNL157" s="297"/>
      <c r="RNM157" s="297"/>
      <c r="RNN157" s="297"/>
      <c r="RNO157" s="297"/>
      <c r="RNV157" s="297"/>
      <c r="RNW157" s="297"/>
      <c r="RNX157" s="297"/>
      <c r="RNY157" s="297"/>
      <c r="RNZ157" s="297"/>
      <c r="ROA157" s="297"/>
      <c r="ROB157" s="297"/>
      <c r="ROC157" s="297"/>
      <c r="ROD157" s="297"/>
      <c r="ROE157" s="297"/>
      <c r="ROF157" s="297"/>
      <c r="ROG157" s="297"/>
      <c r="ROH157" s="297"/>
      <c r="ROI157" s="297"/>
      <c r="ROJ157" s="297"/>
      <c r="ROK157" s="297"/>
      <c r="ROL157" s="297"/>
      <c r="ROM157" s="297"/>
      <c r="RON157" s="297"/>
      <c r="ROO157" s="297"/>
      <c r="ROP157" s="297"/>
      <c r="ROQ157" s="297"/>
      <c r="ROR157" s="297"/>
      <c r="ROS157" s="297"/>
      <c r="ROT157" s="297"/>
      <c r="ROU157" s="297"/>
      <c r="ROV157" s="297"/>
      <c r="ROW157" s="297"/>
      <c r="ROX157" s="297"/>
      <c r="ROY157" s="297"/>
      <c r="ROZ157" s="297"/>
      <c r="RPA157" s="297"/>
      <c r="RPB157" s="297"/>
      <c r="RPC157" s="297"/>
      <c r="RPD157" s="297"/>
      <c r="RPE157" s="297"/>
      <c r="RPF157" s="297"/>
      <c r="RPG157" s="297"/>
      <c r="RPH157" s="297"/>
      <c r="RPI157" s="297"/>
      <c r="RPJ157" s="297"/>
      <c r="RPK157" s="297"/>
      <c r="RPL157" s="297"/>
      <c r="RPM157" s="297"/>
      <c r="RPN157" s="297"/>
      <c r="RPO157" s="297"/>
      <c r="RPP157" s="297"/>
      <c r="RPQ157" s="297"/>
      <c r="RPR157" s="297"/>
      <c r="RPS157" s="297"/>
      <c r="RPT157" s="297"/>
      <c r="RPU157" s="297"/>
      <c r="RPV157" s="297"/>
      <c r="RPW157" s="297"/>
      <c r="RPX157" s="297"/>
      <c r="RPY157" s="297"/>
      <c r="RPZ157" s="297"/>
      <c r="RQA157" s="297"/>
      <c r="RQB157" s="297"/>
      <c r="RQC157" s="297"/>
      <c r="RQD157" s="297"/>
      <c r="RQE157" s="297"/>
      <c r="RQF157" s="297"/>
      <c r="RQG157" s="297"/>
      <c r="RQH157" s="297"/>
      <c r="RQI157" s="297"/>
      <c r="RQJ157" s="297"/>
      <c r="RQK157" s="297"/>
      <c r="RQL157" s="297"/>
      <c r="RQM157" s="297"/>
      <c r="RQN157" s="297"/>
      <c r="RQO157" s="297"/>
      <c r="RQP157" s="297"/>
      <c r="RQQ157" s="297"/>
      <c r="RQR157" s="297"/>
      <c r="RQS157" s="297"/>
      <c r="RQT157" s="297"/>
      <c r="RQU157" s="297"/>
      <c r="RQV157" s="297"/>
      <c r="RQW157" s="297"/>
      <c r="RQX157" s="297"/>
      <c r="RQY157" s="297"/>
      <c r="RQZ157" s="297"/>
      <c r="RRA157" s="297"/>
      <c r="RRB157" s="297"/>
      <c r="RRC157" s="297"/>
      <c r="RRD157" s="297"/>
      <c r="RRE157" s="297"/>
      <c r="RRF157" s="297"/>
      <c r="RRG157" s="297"/>
      <c r="RRH157" s="297"/>
      <c r="RRI157" s="297"/>
      <c r="RRJ157" s="297"/>
      <c r="RRK157" s="297"/>
      <c r="RRL157" s="297"/>
      <c r="RRM157" s="297"/>
      <c r="RRN157" s="297"/>
      <c r="RRO157" s="297"/>
      <c r="RRP157" s="297"/>
      <c r="RRQ157" s="297"/>
      <c r="RRR157" s="297"/>
      <c r="RRS157" s="297"/>
      <c r="RRT157" s="297"/>
      <c r="RRU157" s="297"/>
      <c r="RRV157" s="297"/>
      <c r="RRW157" s="297"/>
      <c r="RRX157" s="297"/>
      <c r="RRY157" s="297"/>
      <c r="RRZ157" s="297"/>
      <c r="RSA157" s="297"/>
      <c r="RSB157" s="297"/>
      <c r="RSC157" s="297"/>
      <c r="RSD157" s="297"/>
      <c r="RSE157" s="297"/>
      <c r="RSF157" s="297"/>
      <c r="RSG157" s="297"/>
      <c r="RSH157" s="297"/>
      <c r="RSI157" s="297"/>
      <c r="RSJ157" s="297"/>
      <c r="RSK157" s="297"/>
      <c r="RSL157" s="297"/>
      <c r="RSM157" s="297"/>
      <c r="RSN157" s="297"/>
      <c r="RSO157" s="297"/>
      <c r="RSP157" s="297"/>
      <c r="RSQ157" s="297"/>
      <c r="RSR157" s="297"/>
      <c r="RSS157" s="297"/>
      <c r="RST157" s="297"/>
      <c r="RSU157" s="297"/>
      <c r="RSV157" s="297"/>
      <c r="RSW157" s="297"/>
      <c r="RSX157" s="297"/>
      <c r="RSY157" s="297"/>
      <c r="RSZ157" s="297"/>
      <c r="RTA157" s="297"/>
      <c r="RTB157" s="297"/>
      <c r="RTC157" s="297"/>
      <c r="RTD157" s="297"/>
      <c r="RTE157" s="297"/>
      <c r="RTF157" s="297"/>
      <c r="RTG157" s="297"/>
      <c r="RTH157" s="297"/>
      <c r="RTI157" s="297"/>
      <c r="RTJ157" s="297"/>
      <c r="RTK157" s="297"/>
      <c r="RTL157" s="297"/>
      <c r="RTM157" s="297"/>
      <c r="RTN157" s="297"/>
      <c r="RTO157" s="297"/>
      <c r="RTP157" s="297"/>
      <c r="RTQ157" s="297"/>
      <c r="RTR157" s="297"/>
      <c r="RTS157" s="297"/>
      <c r="RTT157" s="297"/>
      <c r="RTU157" s="297"/>
      <c r="RTV157" s="297"/>
      <c r="RTW157" s="297"/>
      <c r="RTX157" s="297"/>
      <c r="RTY157" s="297"/>
      <c r="RTZ157" s="297"/>
      <c r="RUA157" s="297"/>
      <c r="RUB157" s="297"/>
      <c r="RUC157" s="297"/>
      <c r="RUD157" s="297"/>
      <c r="RUE157" s="297"/>
      <c r="RUF157" s="297"/>
      <c r="RUG157" s="297"/>
      <c r="RUH157" s="297"/>
      <c r="RUI157" s="297"/>
      <c r="RUJ157" s="297"/>
      <c r="RUK157" s="297"/>
      <c r="RUL157" s="297"/>
      <c r="RUM157" s="297"/>
      <c r="RUN157" s="297"/>
      <c r="RUO157" s="297"/>
      <c r="RUP157" s="297"/>
      <c r="RUQ157" s="297"/>
      <c r="RUR157" s="297"/>
      <c r="RUS157" s="297"/>
      <c r="RUT157" s="297"/>
      <c r="RUU157" s="297"/>
      <c r="RUV157" s="297"/>
      <c r="RUW157" s="297"/>
      <c r="RUX157" s="297"/>
      <c r="RUY157" s="297"/>
      <c r="RUZ157" s="297"/>
      <c r="RVA157" s="297"/>
      <c r="RVB157" s="297"/>
      <c r="RVC157" s="297"/>
      <c r="RVD157" s="297"/>
      <c r="RVE157" s="297"/>
      <c r="RVF157" s="297"/>
      <c r="RVG157" s="297"/>
      <c r="RVH157" s="297"/>
      <c r="RVI157" s="297"/>
      <c r="RVJ157" s="297"/>
      <c r="RVK157" s="297"/>
      <c r="RVL157" s="297"/>
      <c r="RVM157" s="297"/>
      <c r="RVN157" s="297"/>
      <c r="RVO157" s="297"/>
      <c r="RVP157" s="297"/>
      <c r="RVQ157" s="297"/>
      <c r="RVR157" s="297"/>
      <c r="RVS157" s="297"/>
      <c r="RVT157" s="297"/>
      <c r="RVU157" s="297"/>
      <c r="RVV157" s="297"/>
      <c r="RVW157" s="297"/>
      <c r="RVX157" s="297"/>
      <c r="RVY157" s="297"/>
      <c r="RVZ157" s="297"/>
      <c r="RWA157" s="297"/>
      <c r="RWB157" s="297"/>
      <c r="RWC157" s="297"/>
      <c r="RWD157" s="297"/>
      <c r="RWE157" s="297"/>
      <c r="RWF157" s="297"/>
      <c r="RWG157" s="297"/>
      <c r="RWH157" s="297"/>
      <c r="RWI157" s="297"/>
      <c r="RWJ157" s="297"/>
      <c r="RWK157" s="297"/>
      <c r="RWL157" s="297"/>
      <c r="RWM157" s="297"/>
      <c r="RWN157" s="297"/>
      <c r="RWO157" s="297"/>
      <c r="RWP157" s="297"/>
      <c r="RWQ157" s="297"/>
      <c r="RWR157" s="297"/>
      <c r="RWS157" s="297"/>
      <c r="RWT157" s="297"/>
      <c r="RWU157" s="297"/>
      <c r="RWV157" s="297"/>
      <c r="RWW157" s="297"/>
      <c r="RWX157" s="297"/>
      <c r="RWY157" s="297"/>
      <c r="RWZ157" s="297"/>
      <c r="RXA157" s="297"/>
      <c r="RXB157" s="297"/>
      <c r="RXC157" s="297"/>
      <c r="RXD157" s="297"/>
      <c r="RXE157" s="297"/>
      <c r="RXF157" s="297"/>
      <c r="RXG157" s="297"/>
      <c r="RXH157" s="297"/>
      <c r="RXI157" s="297"/>
      <c r="RXJ157" s="297"/>
      <c r="RXK157" s="297"/>
      <c r="RXR157" s="297"/>
      <c r="RXS157" s="297"/>
      <c r="RXT157" s="297"/>
      <c r="RXU157" s="297"/>
      <c r="RXV157" s="297"/>
      <c r="RXW157" s="297"/>
      <c r="RXX157" s="297"/>
      <c r="RXY157" s="297"/>
      <c r="RXZ157" s="297"/>
      <c r="RYA157" s="297"/>
      <c r="RYB157" s="297"/>
      <c r="RYC157" s="297"/>
      <c r="RYD157" s="297"/>
      <c r="RYE157" s="297"/>
      <c r="RYF157" s="297"/>
      <c r="RYG157" s="297"/>
      <c r="RYH157" s="297"/>
      <c r="RYI157" s="297"/>
      <c r="RYJ157" s="297"/>
      <c r="RYK157" s="297"/>
      <c r="RYL157" s="297"/>
      <c r="RYM157" s="297"/>
      <c r="RYN157" s="297"/>
      <c r="RYO157" s="297"/>
      <c r="RYP157" s="297"/>
      <c r="RYQ157" s="297"/>
      <c r="RYR157" s="297"/>
      <c r="RYS157" s="297"/>
      <c r="RYT157" s="297"/>
      <c r="RYU157" s="297"/>
      <c r="RYV157" s="297"/>
      <c r="RYW157" s="297"/>
      <c r="RYX157" s="297"/>
      <c r="RYY157" s="297"/>
      <c r="RYZ157" s="297"/>
      <c r="RZA157" s="297"/>
      <c r="RZB157" s="297"/>
      <c r="RZC157" s="297"/>
      <c r="RZD157" s="297"/>
      <c r="RZE157" s="297"/>
      <c r="RZF157" s="297"/>
      <c r="RZG157" s="297"/>
      <c r="RZH157" s="297"/>
      <c r="RZI157" s="297"/>
      <c r="RZJ157" s="297"/>
      <c r="RZK157" s="297"/>
      <c r="RZL157" s="297"/>
      <c r="RZM157" s="297"/>
      <c r="RZN157" s="297"/>
      <c r="RZO157" s="297"/>
      <c r="RZP157" s="297"/>
      <c r="RZQ157" s="297"/>
      <c r="RZR157" s="297"/>
      <c r="RZS157" s="297"/>
      <c r="RZT157" s="297"/>
      <c r="RZU157" s="297"/>
      <c r="RZV157" s="297"/>
      <c r="RZW157" s="297"/>
      <c r="RZX157" s="297"/>
      <c r="RZY157" s="297"/>
      <c r="RZZ157" s="297"/>
      <c r="SAA157" s="297"/>
      <c r="SAB157" s="297"/>
      <c r="SAC157" s="297"/>
      <c r="SAD157" s="297"/>
      <c r="SAE157" s="297"/>
      <c r="SAF157" s="297"/>
      <c r="SAG157" s="297"/>
      <c r="SAH157" s="297"/>
      <c r="SAI157" s="297"/>
      <c r="SAJ157" s="297"/>
      <c r="SAK157" s="297"/>
      <c r="SAL157" s="297"/>
      <c r="SAM157" s="297"/>
      <c r="SAN157" s="297"/>
      <c r="SAO157" s="297"/>
      <c r="SAP157" s="297"/>
      <c r="SAQ157" s="297"/>
      <c r="SAR157" s="297"/>
      <c r="SAS157" s="297"/>
      <c r="SAT157" s="297"/>
      <c r="SAU157" s="297"/>
      <c r="SAV157" s="297"/>
      <c r="SAW157" s="297"/>
      <c r="SAX157" s="297"/>
      <c r="SAY157" s="297"/>
      <c r="SAZ157" s="297"/>
      <c r="SBA157" s="297"/>
      <c r="SBB157" s="297"/>
      <c r="SBC157" s="297"/>
      <c r="SBD157" s="297"/>
      <c r="SBE157" s="297"/>
      <c r="SBF157" s="297"/>
      <c r="SBG157" s="297"/>
      <c r="SBH157" s="297"/>
      <c r="SBI157" s="297"/>
      <c r="SBJ157" s="297"/>
      <c r="SBK157" s="297"/>
      <c r="SBL157" s="297"/>
      <c r="SBM157" s="297"/>
      <c r="SBN157" s="297"/>
      <c r="SBO157" s="297"/>
      <c r="SBP157" s="297"/>
      <c r="SBQ157" s="297"/>
      <c r="SBR157" s="297"/>
      <c r="SBS157" s="297"/>
      <c r="SBT157" s="297"/>
      <c r="SBU157" s="297"/>
      <c r="SBV157" s="297"/>
      <c r="SBW157" s="297"/>
      <c r="SBX157" s="297"/>
      <c r="SBY157" s="297"/>
      <c r="SBZ157" s="297"/>
      <c r="SCA157" s="297"/>
      <c r="SCB157" s="297"/>
      <c r="SCC157" s="297"/>
      <c r="SCD157" s="297"/>
      <c r="SCE157" s="297"/>
      <c r="SCF157" s="297"/>
      <c r="SCG157" s="297"/>
      <c r="SCH157" s="297"/>
      <c r="SCI157" s="297"/>
      <c r="SCJ157" s="297"/>
      <c r="SCK157" s="297"/>
      <c r="SCL157" s="297"/>
      <c r="SCM157" s="297"/>
      <c r="SCN157" s="297"/>
      <c r="SCO157" s="297"/>
      <c r="SCP157" s="297"/>
      <c r="SCQ157" s="297"/>
      <c r="SCR157" s="297"/>
      <c r="SCS157" s="297"/>
      <c r="SCT157" s="297"/>
      <c r="SCU157" s="297"/>
      <c r="SCV157" s="297"/>
      <c r="SCW157" s="297"/>
      <c r="SCX157" s="297"/>
      <c r="SCY157" s="297"/>
      <c r="SCZ157" s="297"/>
      <c r="SDA157" s="297"/>
      <c r="SDB157" s="297"/>
      <c r="SDC157" s="297"/>
      <c r="SDD157" s="297"/>
      <c r="SDE157" s="297"/>
      <c r="SDF157" s="297"/>
      <c r="SDG157" s="297"/>
      <c r="SDH157" s="297"/>
      <c r="SDI157" s="297"/>
      <c r="SDJ157" s="297"/>
      <c r="SDK157" s="297"/>
      <c r="SDL157" s="297"/>
      <c r="SDM157" s="297"/>
      <c r="SDN157" s="297"/>
      <c r="SDO157" s="297"/>
      <c r="SDP157" s="297"/>
      <c r="SDQ157" s="297"/>
      <c r="SDR157" s="297"/>
      <c r="SDS157" s="297"/>
      <c r="SDT157" s="297"/>
      <c r="SDU157" s="297"/>
      <c r="SDV157" s="297"/>
      <c r="SDW157" s="297"/>
      <c r="SDX157" s="297"/>
      <c r="SDY157" s="297"/>
      <c r="SDZ157" s="297"/>
      <c r="SEA157" s="297"/>
      <c r="SEB157" s="297"/>
      <c r="SEC157" s="297"/>
      <c r="SED157" s="297"/>
      <c r="SEE157" s="297"/>
      <c r="SEF157" s="297"/>
      <c r="SEG157" s="297"/>
      <c r="SEH157" s="297"/>
      <c r="SEI157" s="297"/>
      <c r="SEJ157" s="297"/>
      <c r="SEK157" s="297"/>
      <c r="SEL157" s="297"/>
      <c r="SEM157" s="297"/>
      <c r="SEN157" s="297"/>
      <c r="SEO157" s="297"/>
      <c r="SEP157" s="297"/>
      <c r="SEQ157" s="297"/>
      <c r="SER157" s="297"/>
      <c r="SES157" s="297"/>
      <c r="SET157" s="297"/>
      <c r="SEU157" s="297"/>
      <c r="SEV157" s="297"/>
      <c r="SEW157" s="297"/>
      <c r="SEX157" s="297"/>
      <c r="SEY157" s="297"/>
      <c r="SEZ157" s="297"/>
      <c r="SFA157" s="297"/>
      <c r="SFB157" s="297"/>
      <c r="SFC157" s="297"/>
      <c r="SFD157" s="297"/>
      <c r="SFE157" s="297"/>
      <c r="SFF157" s="297"/>
      <c r="SFG157" s="297"/>
      <c r="SFH157" s="297"/>
      <c r="SFI157" s="297"/>
      <c r="SFJ157" s="297"/>
      <c r="SFK157" s="297"/>
      <c r="SFL157" s="297"/>
      <c r="SFM157" s="297"/>
      <c r="SFN157" s="297"/>
      <c r="SFO157" s="297"/>
      <c r="SFP157" s="297"/>
      <c r="SFQ157" s="297"/>
      <c r="SFR157" s="297"/>
      <c r="SFS157" s="297"/>
      <c r="SFT157" s="297"/>
      <c r="SFU157" s="297"/>
      <c r="SFV157" s="297"/>
      <c r="SFW157" s="297"/>
      <c r="SFX157" s="297"/>
      <c r="SFY157" s="297"/>
      <c r="SFZ157" s="297"/>
      <c r="SGA157" s="297"/>
      <c r="SGB157" s="297"/>
      <c r="SGC157" s="297"/>
      <c r="SGD157" s="297"/>
      <c r="SGE157" s="297"/>
      <c r="SGF157" s="297"/>
      <c r="SGG157" s="297"/>
      <c r="SGH157" s="297"/>
      <c r="SGI157" s="297"/>
      <c r="SGJ157" s="297"/>
      <c r="SGK157" s="297"/>
      <c r="SGL157" s="297"/>
      <c r="SGM157" s="297"/>
      <c r="SGN157" s="297"/>
      <c r="SGO157" s="297"/>
      <c r="SGP157" s="297"/>
      <c r="SGQ157" s="297"/>
      <c r="SGR157" s="297"/>
      <c r="SGS157" s="297"/>
      <c r="SGT157" s="297"/>
      <c r="SGU157" s="297"/>
      <c r="SGV157" s="297"/>
      <c r="SGW157" s="297"/>
      <c r="SGX157" s="297"/>
      <c r="SGY157" s="297"/>
      <c r="SGZ157" s="297"/>
      <c r="SHA157" s="297"/>
      <c r="SHB157" s="297"/>
      <c r="SHC157" s="297"/>
      <c r="SHD157" s="297"/>
      <c r="SHE157" s="297"/>
      <c r="SHF157" s="297"/>
      <c r="SHG157" s="297"/>
      <c r="SHN157" s="297"/>
      <c r="SHO157" s="297"/>
      <c r="SHP157" s="297"/>
      <c r="SHQ157" s="297"/>
      <c r="SHR157" s="297"/>
      <c r="SHS157" s="297"/>
      <c r="SHT157" s="297"/>
      <c r="SHU157" s="297"/>
      <c r="SHV157" s="297"/>
      <c r="SHW157" s="297"/>
      <c r="SHX157" s="297"/>
      <c r="SHY157" s="297"/>
      <c r="SHZ157" s="297"/>
      <c r="SIA157" s="297"/>
      <c r="SIB157" s="297"/>
      <c r="SIC157" s="297"/>
      <c r="SID157" s="297"/>
      <c r="SIE157" s="297"/>
      <c r="SIF157" s="297"/>
      <c r="SIG157" s="297"/>
      <c r="SIH157" s="297"/>
      <c r="SII157" s="297"/>
      <c r="SIJ157" s="297"/>
      <c r="SIK157" s="297"/>
      <c r="SIL157" s="297"/>
      <c r="SIM157" s="297"/>
      <c r="SIN157" s="297"/>
      <c r="SIO157" s="297"/>
      <c r="SIP157" s="297"/>
      <c r="SIQ157" s="297"/>
      <c r="SIR157" s="297"/>
      <c r="SIS157" s="297"/>
      <c r="SIT157" s="297"/>
      <c r="SIU157" s="297"/>
      <c r="SIV157" s="297"/>
      <c r="SIW157" s="297"/>
      <c r="SIX157" s="297"/>
      <c r="SIY157" s="297"/>
      <c r="SIZ157" s="297"/>
      <c r="SJA157" s="297"/>
      <c r="SJB157" s="297"/>
      <c r="SJC157" s="297"/>
      <c r="SJD157" s="297"/>
      <c r="SJE157" s="297"/>
      <c r="SJF157" s="297"/>
      <c r="SJG157" s="297"/>
      <c r="SJH157" s="297"/>
      <c r="SJI157" s="297"/>
      <c r="SJJ157" s="297"/>
      <c r="SJK157" s="297"/>
      <c r="SJL157" s="297"/>
      <c r="SJM157" s="297"/>
      <c r="SJN157" s="297"/>
      <c r="SJO157" s="297"/>
      <c r="SJP157" s="297"/>
      <c r="SJQ157" s="297"/>
      <c r="SJR157" s="297"/>
      <c r="SJS157" s="297"/>
      <c r="SJT157" s="297"/>
      <c r="SJU157" s="297"/>
      <c r="SJV157" s="297"/>
      <c r="SJW157" s="297"/>
      <c r="SJX157" s="297"/>
      <c r="SJY157" s="297"/>
      <c r="SJZ157" s="297"/>
      <c r="SKA157" s="297"/>
      <c r="SKB157" s="297"/>
      <c r="SKC157" s="297"/>
      <c r="SKD157" s="297"/>
      <c r="SKE157" s="297"/>
      <c r="SKF157" s="297"/>
      <c r="SKG157" s="297"/>
      <c r="SKH157" s="297"/>
      <c r="SKI157" s="297"/>
      <c r="SKJ157" s="297"/>
      <c r="SKK157" s="297"/>
      <c r="SKL157" s="297"/>
      <c r="SKM157" s="297"/>
      <c r="SKN157" s="297"/>
      <c r="SKO157" s="297"/>
      <c r="SKP157" s="297"/>
      <c r="SKQ157" s="297"/>
      <c r="SKR157" s="297"/>
      <c r="SKS157" s="297"/>
      <c r="SKT157" s="297"/>
      <c r="SKU157" s="297"/>
      <c r="SKV157" s="297"/>
      <c r="SKW157" s="297"/>
      <c r="SKX157" s="297"/>
      <c r="SKY157" s="297"/>
      <c r="SKZ157" s="297"/>
      <c r="SLA157" s="297"/>
      <c r="SLB157" s="297"/>
      <c r="SLC157" s="297"/>
      <c r="SLD157" s="297"/>
      <c r="SLE157" s="297"/>
      <c r="SLF157" s="297"/>
      <c r="SLG157" s="297"/>
      <c r="SLH157" s="297"/>
      <c r="SLI157" s="297"/>
      <c r="SLJ157" s="297"/>
      <c r="SLK157" s="297"/>
      <c r="SLL157" s="297"/>
      <c r="SLM157" s="297"/>
      <c r="SLN157" s="297"/>
      <c r="SLO157" s="297"/>
      <c r="SLP157" s="297"/>
      <c r="SLQ157" s="297"/>
      <c r="SLR157" s="297"/>
      <c r="SLS157" s="297"/>
      <c r="SLT157" s="297"/>
      <c r="SLU157" s="297"/>
      <c r="SLV157" s="297"/>
      <c r="SLW157" s="297"/>
      <c r="SLX157" s="297"/>
      <c r="SLY157" s="297"/>
      <c r="SLZ157" s="297"/>
      <c r="SMA157" s="297"/>
      <c r="SMB157" s="297"/>
      <c r="SMC157" s="297"/>
      <c r="SMD157" s="297"/>
      <c r="SME157" s="297"/>
      <c r="SMF157" s="297"/>
      <c r="SMG157" s="297"/>
      <c r="SMH157" s="297"/>
      <c r="SMI157" s="297"/>
      <c r="SMJ157" s="297"/>
      <c r="SMK157" s="297"/>
      <c r="SML157" s="297"/>
      <c r="SMM157" s="297"/>
      <c r="SMN157" s="297"/>
      <c r="SMO157" s="297"/>
      <c r="SMP157" s="297"/>
      <c r="SMQ157" s="297"/>
      <c r="SMR157" s="297"/>
      <c r="SMS157" s="297"/>
      <c r="SMT157" s="297"/>
      <c r="SMU157" s="297"/>
      <c r="SMV157" s="297"/>
      <c r="SMW157" s="297"/>
      <c r="SMX157" s="297"/>
      <c r="SMY157" s="297"/>
      <c r="SMZ157" s="297"/>
      <c r="SNA157" s="297"/>
      <c r="SNB157" s="297"/>
      <c r="SNC157" s="297"/>
      <c r="SND157" s="297"/>
      <c r="SNE157" s="297"/>
      <c r="SNF157" s="297"/>
      <c r="SNG157" s="297"/>
      <c r="SNH157" s="297"/>
      <c r="SNI157" s="297"/>
      <c r="SNJ157" s="297"/>
      <c r="SNK157" s="297"/>
      <c r="SNL157" s="297"/>
      <c r="SNM157" s="297"/>
      <c r="SNN157" s="297"/>
      <c r="SNO157" s="297"/>
      <c r="SNP157" s="297"/>
      <c r="SNQ157" s="297"/>
      <c r="SNR157" s="297"/>
      <c r="SNS157" s="297"/>
      <c r="SNT157" s="297"/>
      <c r="SNU157" s="297"/>
      <c r="SNV157" s="297"/>
      <c r="SNW157" s="297"/>
      <c r="SNX157" s="297"/>
      <c r="SNY157" s="297"/>
      <c r="SNZ157" s="297"/>
      <c r="SOA157" s="297"/>
      <c r="SOB157" s="297"/>
      <c r="SOC157" s="297"/>
      <c r="SOD157" s="297"/>
      <c r="SOE157" s="297"/>
      <c r="SOF157" s="297"/>
      <c r="SOG157" s="297"/>
      <c r="SOH157" s="297"/>
      <c r="SOI157" s="297"/>
      <c r="SOJ157" s="297"/>
      <c r="SOK157" s="297"/>
      <c r="SOL157" s="297"/>
      <c r="SOM157" s="297"/>
      <c r="SON157" s="297"/>
      <c r="SOO157" s="297"/>
      <c r="SOP157" s="297"/>
      <c r="SOQ157" s="297"/>
      <c r="SOR157" s="297"/>
      <c r="SOS157" s="297"/>
      <c r="SOT157" s="297"/>
      <c r="SOU157" s="297"/>
      <c r="SOV157" s="297"/>
      <c r="SOW157" s="297"/>
      <c r="SOX157" s="297"/>
      <c r="SOY157" s="297"/>
      <c r="SOZ157" s="297"/>
      <c r="SPA157" s="297"/>
      <c r="SPB157" s="297"/>
      <c r="SPC157" s="297"/>
      <c r="SPD157" s="297"/>
      <c r="SPE157" s="297"/>
      <c r="SPF157" s="297"/>
      <c r="SPG157" s="297"/>
      <c r="SPH157" s="297"/>
      <c r="SPI157" s="297"/>
      <c r="SPJ157" s="297"/>
      <c r="SPK157" s="297"/>
      <c r="SPL157" s="297"/>
      <c r="SPM157" s="297"/>
      <c r="SPN157" s="297"/>
      <c r="SPO157" s="297"/>
      <c r="SPP157" s="297"/>
      <c r="SPQ157" s="297"/>
      <c r="SPR157" s="297"/>
      <c r="SPS157" s="297"/>
      <c r="SPT157" s="297"/>
      <c r="SPU157" s="297"/>
      <c r="SPV157" s="297"/>
      <c r="SPW157" s="297"/>
      <c r="SPX157" s="297"/>
      <c r="SPY157" s="297"/>
      <c r="SPZ157" s="297"/>
      <c r="SQA157" s="297"/>
      <c r="SQB157" s="297"/>
      <c r="SQC157" s="297"/>
      <c r="SQD157" s="297"/>
      <c r="SQE157" s="297"/>
      <c r="SQF157" s="297"/>
      <c r="SQG157" s="297"/>
      <c r="SQH157" s="297"/>
      <c r="SQI157" s="297"/>
      <c r="SQJ157" s="297"/>
      <c r="SQK157" s="297"/>
      <c r="SQL157" s="297"/>
      <c r="SQM157" s="297"/>
      <c r="SQN157" s="297"/>
      <c r="SQO157" s="297"/>
      <c r="SQP157" s="297"/>
      <c r="SQQ157" s="297"/>
      <c r="SQR157" s="297"/>
      <c r="SQS157" s="297"/>
      <c r="SQT157" s="297"/>
      <c r="SQU157" s="297"/>
      <c r="SQV157" s="297"/>
      <c r="SQW157" s="297"/>
      <c r="SQX157" s="297"/>
      <c r="SQY157" s="297"/>
      <c r="SQZ157" s="297"/>
      <c r="SRA157" s="297"/>
      <c r="SRB157" s="297"/>
      <c r="SRC157" s="297"/>
      <c r="SRJ157" s="297"/>
      <c r="SRK157" s="297"/>
      <c r="SRL157" s="297"/>
      <c r="SRM157" s="297"/>
      <c r="SRN157" s="297"/>
      <c r="SRO157" s="297"/>
      <c r="SRP157" s="297"/>
      <c r="SRQ157" s="297"/>
      <c r="SRR157" s="297"/>
      <c r="SRS157" s="297"/>
      <c r="SRT157" s="297"/>
      <c r="SRU157" s="297"/>
      <c r="SRV157" s="297"/>
      <c r="SRW157" s="297"/>
      <c r="SRX157" s="297"/>
      <c r="SRY157" s="297"/>
      <c r="SRZ157" s="297"/>
      <c r="SSA157" s="297"/>
      <c r="SSB157" s="297"/>
      <c r="SSC157" s="297"/>
      <c r="SSD157" s="297"/>
      <c r="SSE157" s="297"/>
      <c r="SSF157" s="297"/>
      <c r="SSG157" s="297"/>
      <c r="SSH157" s="297"/>
      <c r="SSI157" s="297"/>
      <c r="SSJ157" s="297"/>
      <c r="SSK157" s="297"/>
      <c r="SSL157" s="297"/>
      <c r="SSM157" s="297"/>
      <c r="SSN157" s="297"/>
      <c r="SSO157" s="297"/>
      <c r="SSP157" s="297"/>
      <c r="SSQ157" s="297"/>
      <c r="SSR157" s="297"/>
      <c r="SSS157" s="297"/>
      <c r="SST157" s="297"/>
      <c r="SSU157" s="297"/>
      <c r="SSV157" s="297"/>
      <c r="SSW157" s="297"/>
      <c r="SSX157" s="297"/>
      <c r="SSY157" s="297"/>
      <c r="SSZ157" s="297"/>
      <c r="STA157" s="297"/>
      <c r="STB157" s="297"/>
      <c r="STC157" s="297"/>
      <c r="STD157" s="297"/>
      <c r="STE157" s="297"/>
      <c r="STF157" s="297"/>
      <c r="STG157" s="297"/>
      <c r="STH157" s="297"/>
      <c r="STI157" s="297"/>
      <c r="STJ157" s="297"/>
      <c r="STK157" s="297"/>
      <c r="STL157" s="297"/>
      <c r="STM157" s="297"/>
      <c r="STN157" s="297"/>
      <c r="STO157" s="297"/>
      <c r="STP157" s="297"/>
      <c r="STQ157" s="297"/>
      <c r="STR157" s="297"/>
      <c r="STS157" s="297"/>
      <c r="STT157" s="297"/>
      <c r="STU157" s="297"/>
      <c r="STV157" s="297"/>
      <c r="STW157" s="297"/>
      <c r="STX157" s="297"/>
      <c r="STY157" s="297"/>
      <c r="STZ157" s="297"/>
      <c r="SUA157" s="297"/>
      <c r="SUB157" s="297"/>
      <c r="SUC157" s="297"/>
      <c r="SUD157" s="297"/>
      <c r="SUE157" s="297"/>
      <c r="SUF157" s="297"/>
      <c r="SUG157" s="297"/>
      <c r="SUH157" s="297"/>
      <c r="SUI157" s="297"/>
      <c r="SUJ157" s="297"/>
      <c r="SUK157" s="297"/>
      <c r="SUL157" s="297"/>
      <c r="SUM157" s="297"/>
      <c r="SUN157" s="297"/>
      <c r="SUO157" s="297"/>
      <c r="SUP157" s="297"/>
      <c r="SUQ157" s="297"/>
      <c r="SUR157" s="297"/>
      <c r="SUS157" s="297"/>
      <c r="SUT157" s="297"/>
      <c r="SUU157" s="297"/>
      <c r="SUV157" s="297"/>
      <c r="SUW157" s="297"/>
      <c r="SUX157" s="297"/>
      <c r="SUY157" s="297"/>
      <c r="SUZ157" s="297"/>
      <c r="SVA157" s="297"/>
      <c r="SVB157" s="297"/>
      <c r="SVC157" s="297"/>
      <c r="SVD157" s="297"/>
      <c r="SVE157" s="297"/>
      <c r="SVF157" s="297"/>
      <c r="SVG157" s="297"/>
      <c r="SVH157" s="297"/>
      <c r="SVI157" s="297"/>
      <c r="SVJ157" s="297"/>
      <c r="SVK157" s="297"/>
      <c r="SVL157" s="297"/>
      <c r="SVM157" s="297"/>
      <c r="SVN157" s="297"/>
      <c r="SVO157" s="297"/>
      <c r="SVP157" s="297"/>
      <c r="SVQ157" s="297"/>
      <c r="SVR157" s="297"/>
      <c r="SVS157" s="297"/>
      <c r="SVT157" s="297"/>
      <c r="SVU157" s="297"/>
      <c r="SVV157" s="297"/>
      <c r="SVW157" s="297"/>
      <c r="SVX157" s="297"/>
      <c r="SVY157" s="297"/>
      <c r="SVZ157" s="297"/>
      <c r="SWA157" s="297"/>
      <c r="SWB157" s="297"/>
      <c r="SWC157" s="297"/>
      <c r="SWD157" s="297"/>
      <c r="SWE157" s="297"/>
      <c r="SWF157" s="297"/>
      <c r="SWG157" s="297"/>
      <c r="SWH157" s="297"/>
      <c r="SWI157" s="297"/>
      <c r="SWJ157" s="297"/>
      <c r="SWK157" s="297"/>
      <c r="SWL157" s="297"/>
      <c r="SWM157" s="297"/>
      <c r="SWN157" s="297"/>
      <c r="SWO157" s="297"/>
      <c r="SWP157" s="297"/>
      <c r="SWQ157" s="297"/>
      <c r="SWR157" s="297"/>
      <c r="SWS157" s="297"/>
      <c r="SWT157" s="297"/>
      <c r="SWU157" s="297"/>
      <c r="SWV157" s="297"/>
      <c r="SWW157" s="297"/>
      <c r="SWX157" s="297"/>
      <c r="SWY157" s="297"/>
      <c r="SWZ157" s="297"/>
      <c r="SXA157" s="297"/>
      <c r="SXB157" s="297"/>
      <c r="SXC157" s="297"/>
      <c r="SXD157" s="297"/>
      <c r="SXE157" s="297"/>
      <c r="SXF157" s="297"/>
      <c r="SXG157" s="297"/>
      <c r="SXH157" s="297"/>
      <c r="SXI157" s="297"/>
      <c r="SXJ157" s="297"/>
      <c r="SXK157" s="297"/>
      <c r="SXL157" s="297"/>
      <c r="SXM157" s="297"/>
      <c r="SXN157" s="297"/>
      <c r="SXO157" s="297"/>
      <c r="SXP157" s="297"/>
      <c r="SXQ157" s="297"/>
      <c r="SXR157" s="297"/>
      <c r="SXS157" s="297"/>
      <c r="SXT157" s="297"/>
      <c r="SXU157" s="297"/>
      <c r="SXV157" s="297"/>
      <c r="SXW157" s="297"/>
      <c r="SXX157" s="297"/>
      <c r="SXY157" s="297"/>
      <c r="SXZ157" s="297"/>
      <c r="SYA157" s="297"/>
      <c r="SYB157" s="297"/>
      <c r="SYC157" s="297"/>
      <c r="SYD157" s="297"/>
      <c r="SYE157" s="297"/>
      <c r="SYF157" s="297"/>
      <c r="SYG157" s="297"/>
      <c r="SYH157" s="297"/>
      <c r="SYI157" s="297"/>
      <c r="SYJ157" s="297"/>
      <c r="SYK157" s="297"/>
      <c r="SYL157" s="297"/>
      <c r="SYM157" s="297"/>
      <c r="SYN157" s="297"/>
      <c r="SYO157" s="297"/>
      <c r="SYP157" s="297"/>
      <c r="SYQ157" s="297"/>
      <c r="SYR157" s="297"/>
      <c r="SYS157" s="297"/>
      <c r="SYT157" s="297"/>
      <c r="SYU157" s="297"/>
      <c r="SYV157" s="297"/>
      <c r="SYW157" s="297"/>
      <c r="SYX157" s="297"/>
      <c r="SYY157" s="297"/>
      <c r="SYZ157" s="297"/>
      <c r="SZA157" s="297"/>
      <c r="SZB157" s="297"/>
      <c r="SZC157" s="297"/>
      <c r="SZD157" s="297"/>
      <c r="SZE157" s="297"/>
      <c r="SZF157" s="297"/>
      <c r="SZG157" s="297"/>
      <c r="SZH157" s="297"/>
      <c r="SZI157" s="297"/>
      <c r="SZJ157" s="297"/>
      <c r="SZK157" s="297"/>
      <c r="SZL157" s="297"/>
      <c r="SZM157" s="297"/>
      <c r="SZN157" s="297"/>
      <c r="SZO157" s="297"/>
      <c r="SZP157" s="297"/>
      <c r="SZQ157" s="297"/>
      <c r="SZR157" s="297"/>
      <c r="SZS157" s="297"/>
      <c r="SZT157" s="297"/>
      <c r="SZU157" s="297"/>
      <c r="SZV157" s="297"/>
      <c r="SZW157" s="297"/>
      <c r="SZX157" s="297"/>
      <c r="SZY157" s="297"/>
      <c r="SZZ157" s="297"/>
      <c r="TAA157" s="297"/>
      <c r="TAB157" s="297"/>
      <c r="TAC157" s="297"/>
      <c r="TAD157" s="297"/>
      <c r="TAE157" s="297"/>
      <c r="TAF157" s="297"/>
      <c r="TAG157" s="297"/>
      <c r="TAH157" s="297"/>
      <c r="TAI157" s="297"/>
      <c r="TAJ157" s="297"/>
      <c r="TAK157" s="297"/>
      <c r="TAL157" s="297"/>
      <c r="TAM157" s="297"/>
      <c r="TAN157" s="297"/>
      <c r="TAO157" s="297"/>
      <c r="TAP157" s="297"/>
      <c r="TAQ157" s="297"/>
      <c r="TAR157" s="297"/>
      <c r="TAS157" s="297"/>
      <c r="TAT157" s="297"/>
      <c r="TAU157" s="297"/>
      <c r="TAV157" s="297"/>
      <c r="TAW157" s="297"/>
      <c r="TAX157" s="297"/>
      <c r="TAY157" s="297"/>
      <c r="TBF157" s="297"/>
      <c r="TBG157" s="297"/>
      <c r="TBH157" s="297"/>
      <c r="TBI157" s="297"/>
      <c r="TBJ157" s="297"/>
      <c r="TBK157" s="297"/>
      <c r="TBL157" s="297"/>
      <c r="TBM157" s="297"/>
      <c r="TBN157" s="297"/>
      <c r="TBO157" s="297"/>
      <c r="TBP157" s="297"/>
      <c r="TBQ157" s="297"/>
      <c r="TBR157" s="297"/>
      <c r="TBS157" s="297"/>
      <c r="TBT157" s="297"/>
      <c r="TBU157" s="297"/>
      <c r="TBV157" s="297"/>
      <c r="TBW157" s="297"/>
      <c r="TBX157" s="297"/>
      <c r="TBY157" s="297"/>
      <c r="TBZ157" s="297"/>
      <c r="TCA157" s="297"/>
      <c r="TCB157" s="297"/>
      <c r="TCC157" s="297"/>
      <c r="TCD157" s="297"/>
      <c r="TCE157" s="297"/>
      <c r="TCF157" s="297"/>
      <c r="TCG157" s="297"/>
      <c r="TCH157" s="297"/>
      <c r="TCI157" s="297"/>
      <c r="TCJ157" s="297"/>
      <c r="TCK157" s="297"/>
      <c r="TCL157" s="297"/>
      <c r="TCM157" s="297"/>
      <c r="TCN157" s="297"/>
      <c r="TCO157" s="297"/>
      <c r="TCP157" s="297"/>
      <c r="TCQ157" s="297"/>
      <c r="TCR157" s="297"/>
      <c r="TCS157" s="297"/>
      <c r="TCT157" s="297"/>
      <c r="TCU157" s="297"/>
      <c r="TCV157" s="297"/>
      <c r="TCW157" s="297"/>
      <c r="TCX157" s="297"/>
      <c r="TCY157" s="297"/>
      <c r="TCZ157" s="297"/>
      <c r="TDA157" s="297"/>
      <c r="TDB157" s="297"/>
      <c r="TDC157" s="297"/>
      <c r="TDD157" s="297"/>
      <c r="TDE157" s="297"/>
      <c r="TDF157" s="297"/>
      <c r="TDG157" s="297"/>
      <c r="TDH157" s="297"/>
      <c r="TDI157" s="297"/>
      <c r="TDJ157" s="297"/>
      <c r="TDK157" s="297"/>
      <c r="TDL157" s="297"/>
      <c r="TDM157" s="297"/>
      <c r="TDN157" s="297"/>
      <c r="TDO157" s="297"/>
      <c r="TDP157" s="297"/>
      <c r="TDQ157" s="297"/>
      <c r="TDR157" s="297"/>
      <c r="TDS157" s="297"/>
      <c r="TDT157" s="297"/>
      <c r="TDU157" s="297"/>
      <c r="TDV157" s="297"/>
      <c r="TDW157" s="297"/>
      <c r="TDX157" s="297"/>
      <c r="TDY157" s="297"/>
      <c r="TDZ157" s="297"/>
      <c r="TEA157" s="297"/>
      <c r="TEB157" s="297"/>
      <c r="TEC157" s="297"/>
      <c r="TED157" s="297"/>
      <c r="TEE157" s="297"/>
      <c r="TEF157" s="297"/>
      <c r="TEG157" s="297"/>
      <c r="TEH157" s="297"/>
      <c r="TEI157" s="297"/>
      <c r="TEJ157" s="297"/>
      <c r="TEK157" s="297"/>
      <c r="TEL157" s="297"/>
      <c r="TEM157" s="297"/>
      <c r="TEN157" s="297"/>
      <c r="TEO157" s="297"/>
      <c r="TEP157" s="297"/>
      <c r="TEQ157" s="297"/>
      <c r="TER157" s="297"/>
      <c r="TES157" s="297"/>
      <c r="TET157" s="297"/>
      <c r="TEU157" s="297"/>
      <c r="TEV157" s="297"/>
      <c r="TEW157" s="297"/>
      <c r="TEX157" s="297"/>
      <c r="TEY157" s="297"/>
      <c r="TEZ157" s="297"/>
      <c r="TFA157" s="297"/>
      <c r="TFB157" s="297"/>
      <c r="TFC157" s="297"/>
      <c r="TFD157" s="297"/>
      <c r="TFE157" s="297"/>
      <c r="TFF157" s="297"/>
      <c r="TFG157" s="297"/>
      <c r="TFH157" s="297"/>
      <c r="TFI157" s="297"/>
      <c r="TFJ157" s="297"/>
      <c r="TFK157" s="297"/>
      <c r="TFL157" s="297"/>
      <c r="TFM157" s="297"/>
      <c r="TFN157" s="297"/>
      <c r="TFO157" s="297"/>
      <c r="TFP157" s="297"/>
      <c r="TFQ157" s="297"/>
      <c r="TFR157" s="297"/>
      <c r="TFS157" s="297"/>
      <c r="TFT157" s="297"/>
      <c r="TFU157" s="297"/>
      <c r="TFV157" s="297"/>
      <c r="TFW157" s="297"/>
      <c r="TFX157" s="297"/>
      <c r="TFY157" s="297"/>
      <c r="TFZ157" s="297"/>
      <c r="TGA157" s="297"/>
      <c r="TGB157" s="297"/>
      <c r="TGC157" s="297"/>
      <c r="TGD157" s="297"/>
      <c r="TGE157" s="297"/>
      <c r="TGF157" s="297"/>
      <c r="TGG157" s="297"/>
      <c r="TGH157" s="297"/>
      <c r="TGI157" s="297"/>
      <c r="TGJ157" s="297"/>
      <c r="TGK157" s="297"/>
      <c r="TGL157" s="297"/>
      <c r="TGM157" s="297"/>
      <c r="TGN157" s="297"/>
      <c r="TGO157" s="297"/>
      <c r="TGP157" s="297"/>
      <c r="TGQ157" s="297"/>
      <c r="TGR157" s="297"/>
      <c r="TGS157" s="297"/>
      <c r="TGT157" s="297"/>
      <c r="TGU157" s="297"/>
      <c r="TGV157" s="297"/>
      <c r="TGW157" s="297"/>
      <c r="TGX157" s="297"/>
      <c r="TGY157" s="297"/>
      <c r="TGZ157" s="297"/>
      <c r="THA157" s="297"/>
      <c r="THB157" s="297"/>
      <c r="THC157" s="297"/>
      <c r="THD157" s="297"/>
      <c r="THE157" s="297"/>
      <c r="THF157" s="297"/>
      <c r="THG157" s="297"/>
      <c r="THH157" s="297"/>
      <c r="THI157" s="297"/>
      <c r="THJ157" s="297"/>
      <c r="THK157" s="297"/>
      <c r="THL157" s="297"/>
      <c r="THM157" s="297"/>
      <c r="THN157" s="297"/>
      <c r="THO157" s="297"/>
      <c r="THP157" s="297"/>
      <c r="THQ157" s="297"/>
      <c r="THR157" s="297"/>
      <c r="THS157" s="297"/>
      <c r="THT157" s="297"/>
      <c r="THU157" s="297"/>
      <c r="THV157" s="297"/>
      <c r="THW157" s="297"/>
      <c r="THX157" s="297"/>
      <c r="THY157" s="297"/>
      <c r="THZ157" s="297"/>
      <c r="TIA157" s="297"/>
      <c r="TIB157" s="297"/>
      <c r="TIC157" s="297"/>
      <c r="TID157" s="297"/>
      <c r="TIE157" s="297"/>
      <c r="TIF157" s="297"/>
      <c r="TIG157" s="297"/>
      <c r="TIH157" s="297"/>
      <c r="TII157" s="297"/>
      <c r="TIJ157" s="297"/>
      <c r="TIK157" s="297"/>
      <c r="TIL157" s="297"/>
      <c r="TIM157" s="297"/>
      <c r="TIN157" s="297"/>
      <c r="TIO157" s="297"/>
      <c r="TIP157" s="297"/>
      <c r="TIQ157" s="297"/>
      <c r="TIR157" s="297"/>
      <c r="TIS157" s="297"/>
      <c r="TIT157" s="297"/>
      <c r="TIU157" s="297"/>
      <c r="TIV157" s="297"/>
      <c r="TIW157" s="297"/>
      <c r="TIX157" s="297"/>
      <c r="TIY157" s="297"/>
      <c r="TIZ157" s="297"/>
      <c r="TJA157" s="297"/>
      <c r="TJB157" s="297"/>
      <c r="TJC157" s="297"/>
      <c r="TJD157" s="297"/>
      <c r="TJE157" s="297"/>
      <c r="TJF157" s="297"/>
      <c r="TJG157" s="297"/>
      <c r="TJH157" s="297"/>
      <c r="TJI157" s="297"/>
      <c r="TJJ157" s="297"/>
      <c r="TJK157" s="297"/>
      <c r="TJL157" s="297"/>
      <c r="TJM157" s="297"/>
      <c r="TJN157" s="297"/>
      <c r="TJO157" s="297"/>
      <c r="TJP157" s="297"/>
      <c r="TJQ157" s="297"/>
      <c r="TJR157" s="297"/>
      <c r="TJS157" s="297"/>
      <c r="TJT157" s="297"/>
      <c r="TJU157" s="297"/>
      <c r="TJV157" s="297"/>
      <c r="TJW157" s="297"/>
      <c r="TJX157" s="297"/>
      <c r="TJY157" s="297"/>
      <c r="TJZ157" s="297"/>
      <c r="TKA157" s="297"/>
      <c r="TKB157" s="297"/>
      <c r="TKC157" s="297"/>
      <c r="TKD157" s="297"/>
      <c r="TKE157" s="297"/>
      <c r="TKF157" s="297"/>
      <c r="TKG157" s="297"/>
      <c r="TKH157" s="297"/>
      <c r="TKI157" s="297"/>
      <c r="TKJ157" s="297"/>
      <c r="TKK157" s="297"/>
      <c r="TKL157" s="297"/>
      <c r="TKM157" s="297"/>
      <c r="TKN157" s="297"/>
      <c r="TKO157" s="297"/>
      <c r="TKP157" s="297"/>
      <c r="TKQ157" s="297"/>
      <c r="TKR157" s="297"/>
      <c r="TKS157" s="297"/>
      <c r="TKT157" s="297"/>
      <c r="TKU157" s="297"/>
      <c r="TLB157" s="297"/>
      <c r="TLC157" s="297"/>
      <c r="TLD157" s="297"/>
      <c r="TLE157" s="297"/>
      <c r="TLF157" s="297"/>
      <c r="TLG157" s="297"/>
      <c r="TLH157" s="297"/>
      <c r="TLI157" s="297"/>
      <c r="TLJ157" s="297"/>
      <c r="TLK157" s="297"/>
      <c r="TLL157" s="297"/>
      <c r="TLM157" s="297"/>
      <c r="TLN157" s="297"/>
      <c r="TLO157" s="297"/>
      <c r="TLP157" s="297"/>
      <c r="TLQ157" s="297"/>
      <c r="TLR157" s="297"/>
      <c r="TLS157" s="297"/>
      <c r="TLT157" s="297"/>
      <c r="TLU157" s="297"/>
      <c r="TLV157" s="297"/>
      <c r="TLW157" s="297"/>
      <c r="TLX157" s="297"/>
      <c r="TLY157" s="297"/>
      <c r="TLZ157" s="297"/>
      <c r="TMA157" s="297"/>
      <c r="TMB157" s="297"/>
      <c r="TMC157" s="297"/>
      <c r="TMD157" s="297"/>
      <c r="TME157" s="297"/>
      <c r="TMF157" s="297"/>
      <c r="TMG157" s="297"/>
      <c r="TMH157" s="297"/>
      <c r="TMI157" s="297"/>
      <c r="TMJ157" s="297"/>
      <c r="TMK157" s="297"/>
      <c r="TML157" s="297"/>
      <c r="TMM157" s="297"/>
      <c r="TMN157" s="297"/>
      <c r="TMO157" s="297"/>
      <c r="TMP157" s="297"/>
      <c r="TMQ157" s="297"/>
      <c r="TMR157" s="297"/>
      <c r="TMS157" s="297"/>
      <c r="TMT157" s="297"/>
      <c r="TMU157" s="297"/>
      <c r="TMV157" s="297"/>
      <c r="TMW157" s="297"/>
      <c r="TMX157" s="297"/>
      <c r="TMY157" s="297"/>
      <c r="TMZ157" s="297"/>
      <c r="TNA157" s="297"/>
      <c r="TNB157" s="297"/>
      <c r="TNC157" s="297"/>
      <c r="TND157" s="297"/>
      <c r="TNE157" s="297"/>
      <c r="TNF157" s="297"/>
      <c r="TNG157" s="297"/>
      <c r="TNH157" s="297"/>
      <c r="TNI157" s="297"/>
      <c r="TNJ157" s="297"/>
      <c r="TNK157" s="297"/>
      <c r="TNL157" s="297"/>
      <c r="TNM157" s="297"/>
      <c r="TNN157" s="297"/>
      <c r="TNO157" s="297"/>
      <c r="TNP157" s="297"/>
      <c r="TNQ157" s="297"/>
      <c r="TNR157" s="297"/>
      <c r="TNS157" s="297"/>
      <c r="TNT157" s="297"/>
      <c r="TNU157" s="297"/>
      <c r="TNV157" s="297"/>
      <c r="TNW157" s="297"/>
      <c r="TNX157" s="297"/>
      <c r="TNY157" s="297"/>
      <c r="TNZ157" s="297"/>
      <c r="TOA157" s="297"/>
      <c r="TOB157" s="297"/>
      <c r="TOC157" s="297"/>
      <c r="TOD157" s="297"/>
      <c r="TOE157" s="297"/>
      <c r="TOF157" s="297"/>
      <c r="TOG157" s="297"/>
      <c r="TOH157" s="297"/>
      <c r="TOI157" s="297"/>
      <c r="TOJ157" s="297"/>
      <c r="TOK157" s="297"/>
      <c r="TOL157" s="297"/>
      <c r="TOM157" s="297"/>
      <c r="TON157" s="297"/>
      <c r="TOO157" s="297"/>
      <c r="TOP157" s="297"/>
      <c r="TOQ157" s="297"/>
      <c r="TOR157" s="297"/>
      <c r="TOS157" s="297"/>
      <c r="TOT157" s="297"/>
      <c r="TOU157" s="297"/>
      <c r="TOV157" s="297"/>
      <c r="TOW157" s="297"/>
      <c r="TOX157" s="297"/>
      <c r="TOY157" s="297"/>
      <c r="TOZ157" s="297"/>
      <c r="TPA157" s="297"/>
      <c r="TPB157" s="297"/>
      <c r="TPC157" s="297"/>
      <c r="TPD157" s="297"/>
      <c r="TPE157" s="297"/>
      <c r="TPF157" s="297"/>
      <c r="TPG157" s="297"/>
      <c r="TPH157" s="297"/>
      <c r="TPI157" s="297"/>
      <c r="TPJ157" s="297"/>
      <c r="TPK157" s="297"/>
      <c r="TPL157" s="297"/>
      <c r="TPM157" s="297"/>
      <c r="TPN157" s="297"/>
      <c r="TPO157" s="297"/>
      <c r="TPP157" s="297"/>
      <c r="TPQ157" s="297"/>
      <c r="TPR157" s="297"/>
      <c r="TPS157" s="297"/>
      <c r="TPT157" s="297"/>
      <c r="TPU157" s="297"/>
      <c r="TPV157" s="297"/>
      <c r="TPW157" s="297"/>
      <c r="TPX157" s="297"/>
      <c r="TPY157" s="297"/>
      <c r="TPZ157" s="297"/>
      <c r="TQA157" s="297"/>
      <c r="TQB157" s="297"/>
      <c r="TQC157" s="297"/>
      <c r="TQD157" s="297"/>
      <c r="TQE157" s="297"/>
      <c r="TQF157" s="297"/>
      <c r="TQG157" s="297"/>
      <c r="TQH157" s="297"/>
      <c r="TQI157" s="297"/>
      <c r="TQJ157" s="297"/>
      <c r="TQK157" s="297"/>
      <c r="TQL157" s="297"/>
      <c r="TQM157" s="297"/>
      <c r="TQN157" s="297"/>
      <c r="TQO157" s="297"/>
      <c r="TQP157" s="297"/>
      <c r="TQQ157" s="297"/>
      <c r="TQR157" s="297"/>
      <c r="TQS157" s="297"/>
      <c r="TQT157" s="297"/>
      <c r="TQU157" s="297"/>
      <c r="TQV157" s="297"/>
      <c r="TQW157" s="297"/>
      <c r="TQX157" s="297"/>
      <c r="TQY157" s="297"/>
      <c r="TQZ157" s="297"/>
      <c r="TRA157" s="297"/>
      <c r="TRB157" s="297"/>
      <c r="TRC157" s="297"/>
      <c r="TRD157" s="297"/>
      <c r="TRE157" s="297"/>
      <c r="TRF157" s="297"/>
      <c r="TRG157" s="297"/>
      <c r="TRH157" s="297"/>
      <c r="TRI157" s="297"/>
      <c r="TRJ157" s="297"/>
      <c r="TRK157" s="297"/>
      <c r="TRL157" s="297"/>
      <c r="TRM157" s="297"/>
      <c r="TRN157" s="297"/>
      <c r="TRO157" s="297"/>
      <c r="TRP157" s="297"/>
      <c r="TRQ157" s="297"/>
      <c r="TRR157" s="297"/>
      <c r="TRS157" s="297"/>
      <c r="TRT157" s="297"/>
      <c r="TRU157" s="297"/>
      <c r="TRV157" s="297"/>
      <c r="TRW157" s="297"/>
      <c r="TRX157" s="297"/>
      <c r="TRY157" s="297"/>
      <c r="TRZ157" s="297"/>
      <c r="TSA157" s="297"/>
      <c r="TSB157" s="297"/>
      <c r="TSC157" s="297"/>
      <c r="TSD157" s="297"/>
      <c r="TSE157" s="297"/>
      <c r="TSF157" s="297"/>
      <c r="TSG157" s="297"/>
      <c r="TSH157" s="297"/>
      <c r="TSI157" s="297"/>
      <c r="TSJ157" s="297"/>
      <c r="TSK157" s="297"/>
      <c r="TSL157" s="297"/>
      <c r="TSM157" s="297"/>
      <c r="TSN157" s="297"/>
      <c r="TSO157" s="297"/>
      <c r="TSP157" s="297"/>
      <c r="TSQ157" s="297"/>
      <c r="TSR157" s="297"/>
      <c r="TSS157" s="297"/>
      <c r="TST157" s="297"/>
      <c r="TSU157" s="297"/>
      <c r="TSV157" s="297"/>
      <c r="TSW157" s="297"/>
      <c r="TSX157" s="297"/>
      <c r="TSY157" s="297"/>
      <c r="TSZ157" s="297"/>
      <c r="TTA157" s="297"/>
      <c r="TTB157" s="297"/>
      <c r="TTC157" s="297"/>
      <c r="TTD157" s="297"/>
      <c r="TTE157" s="297"/>
      <c r="TTF157" s="297"/>
      <c r="TTG157" s="297"/>
      <c r="TTH157" s="297"/>
      <c r="TTI157" s="297"/>
      <c r="TTJ157" s="297"/>
      <c r="TTK157" s="297"/>
      <c r="TTL157" s="297"/>
      <c r="TTM157" s="297"/>
      <c r="TTN157" s="297"/>
      <c r="TTO157" s="297"/>
      <c r="TTP157" s="297"/>
      <c r="TTQ157" s="297"/>
      <c r="TTR157" s="297"/>
      <c r="TTS157" s="297"/>
      <c r="TTT157" s="297"/>
      <c r="TTU157" s="297"/>
      <c r="TTV157" s="297"/>
      <c r="TTW157" s="297"/>
      <c r="TTX157" s="297"/>
      <c r="TTY157" s="297"/>
      <c r="TTZ157" s="297"/>
      <c r="TUA157" s="297"/>
      <c r="TUB157" s="297"/>
      <c r="TUC157" s="297"/>
      <c r="TUD157" s="297"/>
      <c r="TUE157" s="297"/>
      <c r="TUF157" s="297"/>
      <c r="TUG157" s="297"/>
      <c r="TUH157" s="297"/>
      <c r="TUI157" s="297"/>
      <c r="TUJ157" s="297"/>
      <c r="TUK157" s="297"/>
      <c r="TUL157" s="297"/>
      <c r="TUM157" s="297"/>
      <c r="TUN157" s="297"/>
      <c r="TUO157" s="297"/>
      <c r="TUP157" s="297"/>
      <c r="TUQ157" s="297"/>
      <c r="TUX157" s="297"/>
      <c r="TUY157" s="297"/>
      <c r="TUZ157" s="297"/>
      <c r="TVA157" s="297"/>
      <c r="TVB157" s="297"/>
      <c r="TVC157" s="297"/>
      <c r="TVD157" s="297"/>
      <c r="TVE157" s="297"/>
      <c r="TVF157" s="297"/>
      <c r="TVG157" s="297"/>
      <c r="TVH157" s="297"/>
      <c r="TVI157" s="297"/>
      <c r="TVJ157" s="297"/>
      <c r="TVK157" s="297"/>
      <c r="TVL157" s="297"/>
      <c r="TVM157" s="297"/>
      <c r="TVN157" s="297"/>
      <c r="TVO157" s="297"/>
      <c r="TVP157" s="297"/>
      <c r="TVQ157" s="297"/>
      <c r="TVR157" s="297"/>
      <c r="TVS157" s="297"/>
      <c r="TVT157" s="297"/>
      <c r="TVU157" s="297"/>
      <c r="TVV157" s="297"/>
      <c r="TVW157" s="297"/>
      <c r="TVX157" s="297"/>
      <c r="TVY157" s="297"/>
      <c r="TVZ157" s="297"/>
      <c r="TWA157" s="297"/>
      <c r="TWB157" s="297"/>
      <c r="TWC157" s="297"/>
      <c r="TWD157" s="297"/>
      <c r="TWE157" s="297"/>
      <c r="TWF157" s="297"/>
      <c r="TWG157" s="297"/>
      <c r="TWH157" s="297"/>
      <c r="TWI157" s="297"/>
      <c r="TWJ157" s="297"/>
      <c r="TWK157" s="297"/>
      <c r="TWL157" s="297"/>
      <c r="TWM157" s="297"/>
      <c r="TWN157" s="297"/>
      <c r="TWO157" s="297"/>
      <c r="TWP157" s="297"/>
      <c r="TWQ157" s="297"/>
      <c r="TWR157" s="297"/>
      <c r="TWS157" s="297"/>
      <c r="TWT157" s="297"/>
      <c r="TWU157" s="297"/>
      <c r="TWV157" s="297"/>
      <c r="TWW157" s="297"/>
      <c r="TWX157" s="297"/>
      <c r="TWY157" s="297"/>
      <c r="TWZ157" s="297"/>
      <c r="TXA157" s="297"/>
      <c r="TXB157" s="297"/>
      <c r="TXC157" s="297"/>
      <c r="TXD157" s="297"/>
      <c r="TXE157" s="297"/>
      <c r="TXF157" s="297"/>
      <c r="TXG157" s="297"/>
      <c r="TXH157" s="297"/>
      <c r="TXI157" s="297"/>
      <c r="TXJ157" s="297"/>
      <c r="TXK157" s="297"/>
      <c r="TXL157" s="297"/>
      <c r="TXM157" s="297"/>
      <c r="TXN157" s="297"/>
      <c r="TXO157" s="297"/>
      <c r="TXP157" s="297"/>
      <c r="TXQ157" s="297"/>
      <c r="TXR157" s="297"/>
      <c r="TXS157" s="297"/>
      <c r="TXT157" s="297"/>
      <c r="TXU157" s="297"/>
      <c r="TXV157" s="297"/>
      <c r="TXW157" s="297"/>
      <c r="TXX157" s="297"/>
      <c r="TXY157" s="297"/>
      <c r="TXZ157" s="297"/>
      <c r="TYA157" s="297"/>
      <c r="TYB157" s="297"/>
      <c r="TYC157" s="297"/>
      <c r="TYD157" s="297"/>
      <c r="TYE157" s="297"/>
      <c r="TYF157" s="297"/>
      <c r="TYG157" s="297"/>
      <c r="TYH157" s="297"/>
      <c r="TYI157" s="297"/>
      <c r="TYJ157" s="297"/>
      <c r="TYK157" s="297"/>
      <c r="TYL157" s="297"/>
      <c r="TYM157" s="297"/>
      <c r="TYN157" s="297"/>
      <c r="TYO157" s="297"/>
      <c r="TYP157" s="297"/>
      <c r="TYQ157" s="297"/>
      <c r="TYR157" s="297"/>
      <c r="TYS157" s="297"/>
      <c r="TYT157" s="297"/>
      <c r="TYU157" s="297"/>
      <c r="TYV157" s="297"/>
      <c r="TYW157" s="297"/>
      <c r="TYX157" s="297"/>
      <c r="TYY157" s="297"/>
      <c r="TYZ157" s="297"/>
      <c r="TZA157" s="297"/>
      <c r="TZB157" s="297"/>
      <c r="TZC157" s="297"/>
      <c r="TZD157" s="297"/>
      <c r="TZE157" s="297"/>
      <c r="TZF157" s="297"/>
      <c r="TZG157" s="297"/>
      <c r="TZH157" s="297"/>
      <c r="TZI157" s="297"/>
      <c r="TZJ157" s="297"/>
      <c r="TZK157" s="297"/>
      <c r="TZL157" s="297"/>
      <c r="TZM157" s="297"/>
      <c r="TZN157" s="297"/>
      <c r="TZO157" s="297"/>
      <c r="TZP157" s="297"/>
      <c r="TZQ157" s="297"/>
      <c r="TZR157" s="297"/>
      <c r="TZS157" s="297"/>
      <c r="TZT157" s="297"/>
      <c r="TZU157" s="297"/>
      <c r="TZV157" s="297"/>
      <c r="TZW157" s="297"/>
      <c r="TZX157" s="297"/>
      <c r="TZY157" s="297"/>
      <c r="TZZ157" s="297"/>
      <c r="UAA157" s="297"/>
      <c r="UAB157" s="297"/>
      <c r="UAC157" s="297"/>
      <c r="UAD157" s="297"/>
      <c r="UAE157" s="297"/>
      <c r="UAF157" s="297"/>
      <c r="UAG157" s="297"/>
      <c r="UAH157" s="297"/>
      <c r="UAI157" s="297"/>
      <c r="UAJ157" s="297"/>
      <c r="UAK157" s="297"/>
      <c r="UAL157" s="297"/>
      <c r="UAM157" s="297"/>
      <c r="UAN157" s="297"/>
      <c r="UAO157" s="297"/>
      <c r="UAP157" s="297"/>
      <c r="UAQ157" s="297"/>
      <c r="UAR157" s="297"/>
      <c r="UAS157" s="297"/>
      <c r="UAT157" s="297"/>
      <c r="UAU157" s="297"/>
      <c r="UAV157" s="297"/>
      <c r="UAW157" s="297"/>
      <c r="UAX157" s="297"/>
      <c r="UAY157" s="297"/>
      <c r="UAZ157" s="297"/>
      <c r="UBA157" s="297"/>
      <c r="UBB157" s="297"/>
      <c r="UBC157" s="297"/>
      <c r="UBD157" s="297"/>
      <c r="UBE157" s="297"/>
      <c r="UBF157" s="297"/>
      <c r="UBG157" s="297"/>
      <c r="UBH157" s="297"/>
      <c r="UBI157" s="297"/>
      <c r="UBJ157" s="297"/>
      <c r="UBK157" s="297"/>
      <c r="UBL157" s="297"/>
      <c r="UBM157" s="297"/>
      <c r="UBN157" s="297"/>
      <c r="UBO157" s="297"/>
      <c r="UBP157" s="297"/>
      <c r="UBQ157" s="297"/>
      <c r="UBR157" s="297"/>
      <c r="UBS157" s="297"/>
      <c r="UBT157" s="297"/>
      <c r="UBU157" s="297"/>
      <c r="UBV157" s="297"/>
      <c r="UBW157" s="297"/>
      <c r="UBX157" s="297"/>
      <c r="UBY157" s="297"/>
      <c r="UBZ157" s="297"/>
      <c r="UCA157" s="297"/>
      <c r="UCB157" s="297"/>
      <c r="UCC157" s="297"/>
      <c r="UCD157" s="297"/>
      <c r="UCE157" s="297"/>
      <c r="UCF157" s="297"/>
      <c r="UCG157" s="297"/>
      <c r="UCH157" s="297"/>
      <c r="UCI157" s="297"/>
      <c r="UCJ157" s="297"/>
      <c r="UCK157" s="297"/>
      <c r="UCL157" s="297"/>
      <c r="UCM157" s="297"/>
      <c r="UCN157" s="297"/>
      <c r="UCO157" s="297"/>
      <c r="UCP157" s="297"/>
      <c r="UCQ157" s="297"/>
      <c r="UCR157" s="297"/>
      <c r="UCS157" s="297"/>
      <c r="UCT157" s="297"/>
      <c r="UCU157" s="297"/>
      <c r="UCV157" s="297"/>
      <c r="UCW157" s="297"/>
      <c r="UCX157" s="297"/>
      <c r="UCY157" s="297"/>
      <c r="UCZ157" s="297"/>
      <c r="UDA157" s="297"/>
      <c r="UDB157" s="297"/>
      <c r="UDC157" s="297"/>
      <c r="UDD157" s="297"/>
      <c r="UDE157" s="297"/>
      <c r="UDF157" s="297"/>
      <c r="UDG157" s="297"/>
      <c r="UDH157" s="297"/>
      <c r="UDI157" s="297"/>
      <c r="UDJ157" s="297"/>
      <c r="UDK157" s="297"/>
      <c r="UDL157" s="297"/>
      <c r="UDM157" s="297"/>
      <c r="UDN157" s="297"/>
      <c r="UDO157" s="297"/>
      <c r="UDP157" s="297"/>
      <c r="UDQ157" s="297"/>
      <c r="UDR157" s="297"/>
      <c r="UDS157" s="297"/>
      <c r="UDT157" s="297"/>
      <c r="UDU157" s="297"/>
      <c r="UDV157" s="297"/>
      <c r="UDW157" s="297"/>
      <c r="UDX157" s="297"/>
      <c r="UDY157" s="297"/>
      <c r="UDZ157" s="297"/>
      <c r="UEA157" s="297"/>
      <c r="UEB157" s="297"/>
      <c r="UEC157" s="297"/>
      <c r="UED157" s="297"/>
      <c r="UEE157" s="297"/>
      <c r="UEF157" s="297"/>
      <c r="UEG157" s="297"/>
      <c r="UEH157" s="297"/>
      <c r="UEI157" s="297"/>
      <c r="UEJ157" s="297"/>
      <c r="UEK157" s="297"/>
      <c r="UEL157" s="297"/>
      <c r="UEM157" s="297"/>
      <c r="UET157" s="297"/>
      <c r="UEU157" s="297"/>
      <c r="UEV157" s="297"/>
      <c r="UEW157" s="297"/>
      <c r="UEX157" s="297"/>
      <c r="UEY157" s="297"/>
      <c r="UEZ157" s="297"/>
      <c r="UFA157" s="297"/>
      <c r="UFB157" s="297"/>
      <c r="UFC157" s="297"/>
      <c r="UFD157" s="297"/>
      <c r="UFE157" s="297"/>
      <c r="UFF157" s="297"/>
      <c r="UFG157" s="297"/>
      <c r="UFH157" s="297"/>
      <c r="UFI157" s="297"/>
      <c r="UFJ157" s="297"/>
      <c r="UFK157" s="297"/>
      <c r="UFL157" s="297"/>
      <c r="UFM157" s="297"/>
      <c r="UFN157" s="297"/>
      <c r="UFO157" s="297"/>
      <c r="UFP157" s="297"/>
      <c r="UFQ157" s="297"/>
      <c r="UFR157" s="297"/>
      <c r="UFS157" s="297"/>
      <c r="UFT157" s="297"/>
      <c r="UFU157" s="297"/>
      <c r="UFV157" s="297"/>
      <c r="UFW157" s="297"/>
      <c r="UFX157" s="297"/>
      <c r="UFY157" s="297"/>
      <c r="UFZ157" s="297"/>
      <c r="UGA157" s="297"/>
      <c r="UGB157" s="297"/>
      <c r="UGC157" s="297"/>
      <c r="UGD157" s="297"/>
      <c r="UGE157" s="297"/>
      <c r="UGF157" s="297"/>
      <c r="UGG157" s="297"/>
      <c r="UGH157" s="297"/>
      <c r="UGI157" s="297"/>
      <c r="UGJ157" s="297"/>
      <c r="UGK157" s="297"/>
      <c r="UGL157" s="297"/>
      <c r="UGM157" s="297"/>
      <c r="UGN157" s="297"/>
      <c r="UGO157" s="297"/>
      <c r="UGP157" s="297"/>
      <c r="UGQ157" s="297"/>
      <c r="UGR157" s="297"/>
      <c r="UGS157" s="297"/>
      <c r="UGT157" s="297"/>
      <c r="UGU157" s="297"/>
      <c r="UGV157" s="297"/>
      <c r="UGW157" s="297"/>
      <c r="UGX157" s="297"/>
      <c r="UGY157" s="297"/>
      <c r="UGZ157" s="297"/>
      <c r="UHA157" s="297"/>
      <c r="UHB157" s="297"/>
      <c r="UHC157" s="297"/>
      <c r="UHD157" s="297"/>
      <c r="UHE157" s="297"/>
      <c r="UHF157" s="297"/>
      <c r="UHG157" s="297"/>
      <c r="UHH157" s="297"/>
      <c r="UHI157" s="297"/>
      <c r="UHJ157" s="297"/>
      <c r="UHK157" s="297"/>
      <c r="UHL157" s="297"/>
      <c r="UHM157" s="297"/>
      <c r="UHN157" s="297"/>
      <c r="UHO157" s="297"/>
      <c r="UHP157" s="297"/>
      <c r="UHQ157" s="297"/>
      <c r="UHR157" s="297"/>
      <c r="UHS157" s="297"/>
      <c r="UHT157" s="297"/>
      <c r="UHU157" s="297"/>
      <c r="UHV157" s="297"/>
      <c r="UHW157" s="297"/>
      <c r="UHX157" s="297"/>
      <c r="UHY157" s="297"/>
      <c r="UHZ157" s="297"/>
      <c r="UIA157" s="297"/>
      <c r="UIB157" s="297"/>
      <c r="UIC157" s="297"/>
      <c r="UID157" s="297"/>
      <c r="UIE157" s="297"/>
      <c r="UIF157" s="297"/>
      <c r="UIG157" s="297"/>
      <c r="UIH157" s="297"/>
      <c r="UII157" s="297"/>
      <c r="UIJ157" s="297"/>
      <c r="UIK157" s="297"/>
      <c r="UIL157" s="297"/>
      <c r="UIM157" s="297"/>
      <c r="UIN157" s="297"/>
      <c r="UIO157" s="297"/>
      <c r="UIP157" s="297"/>
      <c r="UIQ157" s="297"/>
      <c r="UIR157" s="297"/>
      <c r="UIS157" s="297"/>
      <c r="UIT157" s="297"/>
      <c r="UIU157" s="297"/>
      <c r="UIV157" s="297"/>
      <c r="UIW157" s="297"/>
      <c r="UIX157" s="297"/>
      <c r="UIY157" s="297"/>
      <c r="UIZ157" s="297"/>
      <c r="UJA157" s="297"/>
      <c r="UJB157" s="297"/>
      <c r="UJC157" s="297"/>
      <c r="UJD157" s="297"/>
      <c r="UJE157" s="297"/>
      <c r="UJF157" s="297"/>
      <c r="UJG157" s="297"/>
      <c r="UJH157" s="297"/>
      <c r="UJI157" s="297"/>
      <c r="UJJ157" s="297"/>
      <c r="UJK157" s="297"/>
      <c r="UJL157" s="297"/>
      <c r="UJM157" s="297"/>
      <c r="UJN157" s="297"/>
      <c r="UJO157" s="297"/>
      <c r="UJP157" s="297"/>
      <c r="UJQ157" s="297"/>
      <c r="UJR157" s="297"/>
      <c r="UJS157" s="297"/>
      <c r="UJT157" s="297"/>
      <c r="UJU157" s="297"/>
      <c r="UJV157" s="297"/>
      <c r="UJW157" s="297"/>
      <c r="UJX157" s="297"/>
      <c r="UJY157" s="297"/>
      <c r="UJZ157" s="297"/>
      <c r="UKA157" s="297"/>
      <c r="UKB157" s="297"/>
      <c r="UKC157" s="297"/>
      <c r="UKD157" s="297"/>
      <c r="UKE157" s="297"/>
      <c r="UKF157" s="297"/>
      <c r="UKG157" s="297"/>
      <c r="UKH157" s="297"/>
      <c r="UKI157" s="297"/>
      <c r="UKJ157" s="297"/>
      <c r="UKK157" s="297"/>
      <c r="UKL157" s="297"/>
      <c r="UKM157" s="297"/>
      <c r="UKN157" s="297"/>
      <c r="UKO157" s="297"/>
      <c r="UKP157" s="297"/>
      <c r="UKQ157" s="297"/>
      <c r="UKR157" s="297"/>
      <c r="UKS157" s="297"/>
      <c r="UKT157" s="297"/>
      <c r="UKU157" s="297"/>
      <c r="UKV157" s="297"/>
      <c r="UKW157" s="297"/>
      <c r="UKX157" s="297"/>
      <c r="UKY157" s="297"/>
      <c r="UKZ157" s="297"/>
      <c r="ULA157" s="297"/>
      <c r="ULB157" s="297"/>
      <c r="ULC157" s="297"/>
      <c r="ULD157" s="297"/>
      <c r="ULE157" s="297"/>
      <c r="ULF157" s="297"/>
      <c r="ULG157" s="297"/>
      <c r="ULH157" s="297"/>
      <c r="ULI157" s="297"/>
      <c r="ULJ157" s="297"/>
      <c r="ULK157" s="297"/>
      <c r="ULL157" s="297"/>
      <c r="ULM157" s="297"/>
      <c r="ULN157" s="297"/>
      <c r="ULO157" s="297"/>
      <c r="ULP157" s="297"/>
      <c r="ULQ157" s="297"/>
      <c r="ULR157" s="297"/>
      <c r="ULS157" s="297"/>
      <c r="ULT157" s="297"/>
      <c r="ULU157" s="297"/>
      <c r="ULV157" s="297"/>
      <c r="ULW157" s="297"/>
      <c r="ULX157" s="297"/>
      <c r="ULY157" s="297"/>
      <c r="ULZ157" s="297"/>
      <c r="UMA157" s="297"/>
      <c r="UMB157" s="297"/>
      <c r="UMC157" s="297"/>
      <c r="UMD157" s="297"/>
      <c r="UME157" s="297"/>
      <c r="UMF157" s="297"/>
      <c r="UMG157" s="297"/>
      <c r="UMH157" s="297"/>
      <c r="UMI157" s="297"/>
      <c r="UMJ157" s="297"/>
      <c r="UMK157" s="297"/>
      <c r="UML157" s="297"/>
      <c r="UMM157" s="297"/>
      <c r="UMN157" s="297"/>
      <c r="UMO157" s="297"/>
      <c r="UMP157" s="297"/>
      <c r="UMQ157" s="297"/>
      <c r="UMR157" s="297"/>
      <c r="UMS157" s="297"/>
      <c r="UMT157" s="297"/>
      <c r="UMU157" s="297"/>
      <c r="UMV157" s="297"/>
      <c r="UMW157" s="297"/>
      <c r="UMX157" s="297"/>
      <c r="UMY157" s="297"/>
      <c r="UMZ157" s="297"/>
      <c r="UNA157" s="297"/>
      <c r="UNB157" s="297"/>
      <c r="UNC157" s="297"/>
      <c r="UND157" s="297"/>
      <c r="UNE157" s="297"/>
      <c r="UNF157" s="297"/>
      <c r="UNG157" s="297"/>
      <c r="UNH157" s="297"/>
      <c r="UNI157" s="297"/>
      <c r="UNJ157" s="297"/>
      <c r="UNK157" s="297"/>
      <c r="UNL157" s="297"/>
      <c r="UNM157" s="297"/>
      <c r="UNN157" s="297"/>
      <c r="UNO157" s="297"/>
      <c r="UNP157" s="297"/>
      <c r="UNQ157" s="297"/>
      <c r="UNR157" s="297"/>
      <c r="UNS157" s="297"/>
      <c r="UNT157" s="297"/>
      <c r="UNU157" s="297"/>
      <c r="UNV157" s="297"/>
      <c r="UNW157" s="297"/>
      <c r="UNX157" s="297"/>
      <c r="UNY157" s="297"/>
      <c r="UNZ157" s="297"/>
      <c r="UOA157" s="297"/>
      <c r="UOB157" s="297"/>
      <c r="UOC157" s="297"/>
      <c r="UOD157" s="297"/>
      <c r="UOE157" s="297"/>
      <c r="UOF157" s="297"/>
      <c r="UOG157" s="297"/>
      <c r="UOH157" s="297"/>
      <c r="UOI157" s="297"/>
      <c r="UOP157" s="297"/>
      <c r="UOQ157" s="297"/>
      <c r="UOR157" s="297"/>
      <c r="UOS157" s="297"/>
      <c r="UOT157" s="297"/>
      <c r="UOU157" s="297"/>
      <c r="UOV157" s="297"/>
      <c r="UOW157" s="297"/>
      <c r="UOX157" s="297"/>
      <c r="UOY157" s="297"/>
      <c r="UOZ157" s="297"/>
      <c r="UPA157" s="297"/>
      <c r="UPB157" s="297"/>
      <c r="UPC157" s="297"/>
      <c r="UPD157" s="297"/>
      <c r="UPE157" s="297"/>
      <c r="UPF157" s="297"/>
      <c r="UPG157" s="297"/>
      <c r="UPH157" s="297"/>
      <c r="UPI157" s="297"/>
      <c r="UPJ157" s="297"/>
      <c r="UPK157" s="297"/>
      <c r="UPL157" s="297"/>
      <c r="UPM157" s="297"/>
      <c r="UPN157" s="297"/>
      <c r="UPO157" s="297"/>
      <c r="UPP157" s="297"/>
      <c r="UPQ157" s="297"/>
      <c r="UPR157" s="297"/>
      <c r="UPS157" s="297"/>
      <c r="UPT157" s="297"/>
      <c r="UPU157" s="297"/>
      <c r="UPV157" s="297"/>
      <c r="UPW157" s="297"/>
      <c r="UPX157" s="297"/>
      <c r="UPY157" s="297"/>
      <c r="UPZ157" s="297"/>
      <c r="UQA157" s="297"/>
      <c r="UQB157" s="297"/>
      <c r="UQC157" s="297"/>
      <c r="UQD157" s="297"/>
      <c r="UQE157" s="297"/>
      <c r="UQF157" s="297"/>
      <c r="UQG157" s="297"/>
      <c r="UQH157" s="297"/>
      <c r="UQI157" s="297"/>
      <c r="UQJ157" s="297"/>
      <c r="UQK157" s="297"/>
      <c r="UQL157" s="297"/>
      <c r="UQM157" s="297"/>
      <c r="UQN157" s="297"/>
      <c r="UQO157" s="297"/>
      <c r="UQP157" s="297"/>
      <c r="UQQ157" s="297"/>
      <c r="UQR157" s="297"/>
      <c r="UQS157" s="297"/>
      <c r="UQT157" s="297"/>
      <c r="UQU157" s="297"/>
      <c r="UQV157" s="297"/>
      <c r="UQW157" s="297"/>
      <c r="UQX157" s="297"/>
      <c r="UQY157" s="297"/>
      <c r="UQZ157" s="297"/>
      <c r="URA157" s="297"/>
      <c r="URB157" s="297"/>
      <c r="URC157" s="297"/>
      <c r="URD157" s="297"/>
      <c r="URE157" s="297"/>
      <c r="URF157" s="297"/>
      <c r="URG157" s="297"/>
      <c r="URH157" s="297"/>
      <c r="URI157" s="297"/>
      <c r="URJ157" s="297"/>
      <c r="URK157" s="297"/>
      <c r="URL157" s="297"/>
      <c r="URM157" s="297"/>
      <c r="URN157" s="297"/>
      <c r="URO157" s="297"/>
      <c r="URP157" s="297"/>
      <c r="URQ157" s="297"/>
      <c r="URR157" s="297"/>
      <c r="URS157" s="297"/>
      <c r="URT157" s="297"/>
      <c r="URU157" s="297"/>
      <c r="URV157" s="297"/>
      <c r="URW157" s="297"/>
      <c r="URX157" s="297"/>
      <c r="URY157" s="297"/>
      <c r="URZ157" s="297"/>
      <c r="USA157" s="297"/>
      <c r="USB157" s="297"/>
      <c r="USC157" s="297"/>
      <c r="USD157" s="297"/>
      <c r="USE157" s="297"/>
      <c r="USF157" s="297"/>
      <c r="USG157" s="297"/>
      <c r="USH157" s="297"/>
      <c r="USI157" s="297"/>
      <c r="USJ157" s="297"/>
      <c r="USK157" s="297"/>
      <c r="USL157" s="297"/>
      <c r="USM157" s="297"/>
      <c r="USN157" s="297"/>
      <c r="USO157" s="297"/>
      <c r="USP157" s="297"/>
      <c r="USQ157" s="297"/>
      <c r="USR157" s="297"/>
      <c r="USS157" s="297"/>
      <c r="UST157" s="297"/>
      <c r="USU157" s="297"/>
      <c r="USV157" s="297"/>
      <c r="USW157" s="297"/>
      <c r="USX157" s="297"/>
      <c r="USY157" s="297"/>
      <c r="USZ157" s="297"/>
      <c r="UTA157" s="297"/>
      <c r="UTB157" s="297"/>
      <c r="UTC157" s="297"/>
      <c r="UTD157" s="297"/>
      <c r="UTE157" s="297"/>
      <c r="UTF157" s="297"/>
      <c r="UTG157" s="297"/>
      <c r="UTH157" s="297"/>
      <c r="UTI157" s="297"/>
      <c r="UTJ157" s="297"/>
      <c r="UTK157" s="297"/>
      <c r="UTL157" s="297"/>
      <c r="UTM157" s="297"/>
      <c r="UTN157" s="297"/>
      <c r="UTO157" s="297"/>
      <c r="UTP157" s="297"/>
      <c r="UTQ157" s="297"/>
      <c r="UTR157" s="297"/>
      <c r="UTS157" s="297"/>
      <c r="UTT157" s="297"/>
      <c r="UTU157" s="297"/>
      <c r="UTV157" s="297"/>
      <c r="UTW157" s="297"/>
      <c r="UTX157" s="297"/>
      <c r="UTY157" s="297"/>
      <c r="UTZ157" s="297"/>
      <c r="UUA157" s="297"/>
      <c r="UUB157" s="297"/>
      <c r="UUC157" s="297"/>
      <c r="UUD157" s="297"/>
      <c r="UUE157" s="297"/>
      <c r="UUF157" s="297"/>
      <c r="UUG157" s="297"/>
      <c r="UUH157" s="297"/>
      <c r="UUI157" s="297"/>
      <c r="UUJ157" s="297"/>
      <c r="UUK157" s="297"/>
      <c r="UUL157" s="297"/>
      <c r="UUM157" s="297"/>
      <c r="UUN157" s="297"/>
      <c r="UUO157" s="297"/>
      <c r="UUP157" s="297"/>
      <c r="UUQ157" s="297"/>
      <c r="UUR157" s="297"/>
      <c r="UUS157" s="297"/>
      <c r="UUT157" s="297"/>
      <c r="UUU157" s="297"/>
      <c r="UUV157" s="297"/>
      <c r="UUW157" s="297"/>
      <c r="UUX157" s="297"/>
      <c r="UUY157" s="297"/>
      <c r="UUZ157" s="297"/>
      <c r="UVA157" s="297"/>
      <c r="UVB157" s="297"/>
      <c r="UVC157" s="297"/>
      <c r="UVD157" s="297"/>
      <c r="UVE157" s="297"/>
      <c r="UVF157" s="297"/>
      <c r="UVG157" s="297"/>
      <c r="UVH157" s="297"/>
      <c r="UVI157" s="297"/>
      <c r="UVJ157" s="297"/>
      <c r="UVK157" s="297"/>
      <c r="UVL157" s="297"/>
      <c r="UVM157" s="297"/>
      <c r="UVN157" s="297"/>
      <c r="UVO157" s="297"/>
      <c r="UVP157" s="297"/>
      <c r="UVQ157" s="297"/>
      <c r="UVR157" s="297"/>
      <c r="UVS157" s="297"/>
      <c r="UVT157" s="297"/>
      <c r="UVU157" s="297"/>
      <c r="UVV157" s="297"/>
      <c r="UVW157" s="297"/>
      <c r="UVX157" s="297"/>
      <c r="UVY157" s="297"/>
      <c r="UVZ157" s="297"/>
      <c r="UWA157" s="297"/>
      <c r="UWB157" s="297"/>
      <c r="UWC157" s="297"/>
      <c r="UWD157" s="297"/>
      <c r="UWE157" s="297"/>
      <c r="UWF157" s="297"/>
      <c r="UWG157" s="297"/>
      <c r="UWH157" s="297"/>
      <c r="UWI157" s="297"/>
      <c r="UWJ157" s="297"/>
      <c r="UWK157" s="297"/>
      <c r="UWL157" s="297"/>
      <c r="UWM157" s="297"/>
      <c r="UWN157" s="297"/>
      <c r="UWO157" s="297"/>
      <c r="UWP157" s="297"/>
      <c r="UWQ157" s="297"/>
      <c r="UWR157" s="297"/>
      <c r="UWS157" s="297"/>
      <c r="UWT157" s="297"/>
      <c r="UWU157" s="297"/>
      <c r="UWV157" s="297"/>
      <c r="UWW157" s="297"/>
      <c r="UWX157" s="297"/>
      <c r="UWY157" s="297"/>
      <c r="UWZ157" s="297"/>
      <c r="UXA157" s="297"/>
      <c r="UXB157" s="297"/>
      <c r="UXC157" s="297"/>
      <c r="UXD157" s="297"/>
      <c r="UXE157" s="297"/>
      <c r="UXF157" s="297"/>
      <c r="UXG157" s="297"/>
      <c r="UXH157" s="297"/>
      <c r="UXI157" s="297"/>
      <c r="UXJ157" s="297"/>
      <c r="UXK157" s="297"/>
      <c r="UXL157" s="297"/>
      <c r="UXM157" s="297"/>
      <c r="UXN157" s="297"/>
      <c r="UXO157" s="297"/>
      <c r="UXP157" s="297"/>
      <c r="UXQ157" s="297"/>
      <c r="UXR157" s="297"/>
      <c r="UXS157" s="297"/>
      <c r="UXT157" s="297"/>
      <c r="UXU157" s="297"/>
      <c r="UXV157" s="297"/>
      <c r="UXW157" s="297"/>
      <c r="UXX157" s="297"/>
      <c r="UXY157" s="297"/>
      <c r="UXZ157" s="297"/>
      <c r="UYA157" s="297"/>
      <c r="UYB157" s="297"/>
      <c r="UYC157" s="297"/>
      <c r="UYD157" s="297"/>
      <c r="UYE157" s="297"/>
      <c r="UYL157" s="297"/>
      <c r="UYM157" s="297"/>
      <c r="UYN157" s="297"/>
      <c r="UYO157" s="297"/>
      <c r="UYP157" s="297"/>
      <c r="UYQ157" s="297"/>
      <c r="UYR157" s="297"/>
      <c r="UYS157" s="297"/>
      <c r="UYT157" s="297"/>
      <c r="UYU157" s="297"/>
      <c r="UYV157" s="297"/>
      <c r="UYW157" s="297"/>
      <c r="UYX157" s="297"/>
      <c r="UYY157" s="297"/>
      <c r="UYZ157" s="297"/>
      <c r="UZA157" s="297"/>
      <c r="UZB157" s="297"/>
      <c r="UZC157" s="297"/>
      <c r="UZD157" s="297"/>
      <c r="UZE157" s="297"/>
      <c r="UZF157" s="297"/>
      <c r="UZG157" s="297"/>
      <c r="UZH157" s="297"/>
      <c r="UZI157" s="297"/>
      <c r="UZJ157" s="297"/>
      <c r="UZK157" s="297"/>
      <c r="UZL157" s="297"/>
      <c r="UZM157" s="297"/>
      <c r="UZN157" s="297"/>
      <c r="UZO157" s="297"/>
      <c r="UZP157" s="297"/>
      <c r="UZQ157" s="297"/>
      <c r="UZR157" s="297"/>
      <c r="UZS157" s="297"/>
      <c r="UZT157" s="297"/>
      <c r="UZU157" s="297"/>
      <c r="UZV157" s="297"/>
      <c r="UZW157" s="297"/>
      <c r="UZX157" s="297"/>
      <c r="UZY157" s="297"/>
      <c r="UZZ157" s="297"/>
      <c r="VAA157" s="297"/>
      <c r="VAB157" s="297"/>
      <c r="VAC157" s="297"/>
      <c r="VAD157" s="297"/>
      <c r="VAE157" s="297"/>
      <c r="VAF157" s="297"/>
      <c r="VAG157" s="297"/>
      <c r="VAH157" s="297"/>
      <c r="VAI157" s="297"/>
      <c r="VAJ157" s="297"/>
      <c r="VAK157" s="297"/>
      <c r="VAL157" s="297"/>
      <c r="VAM157" s="297"/>
      <c r="VAN157" s="297"/>
      <c r="VAO157" s="297"/>
      <c r="VAP157" s="297"/>
      <c r="VAQ157" s="297"/>
      <c r="VAR157" s="297"/>
      <c r="VAS157" s="297"/>
      <c r="VAT157" s="297"/>
      <c r="VAU157" s="297"/>
      <c r="VAV157" s="297"/>
      <c r="VAW157" s="297"/>
      <c r="VAX157" s="297"/>
      <c r="VAY157" s="297"/>
      <c r="VAZ157" s="297"/>
      <c r="VBA157" s="297"/>
      <c r="VBB157" s="297"/>
      <c r="VBC157" s="297"/>
      <c r="VBD157" s="297"/>
      <c r="VBE157" s="297"/>
      <c r="VBF157" s="297"/>
      <c r="VBG157" s="297"/>
      <c r="VBH157" s="297"/>
      <c r="VBI157" s="297"/>
      <c r="VBJ157" s="297"/>
      <c r="VBK157" s="297"/>
      <c r="VBL157" s="297"/>
      <c r="VBM157" s="297"/>
      <c r="VBN157" s="297"/>
      <c r="VBO157" s="297"/>
      <c r="VBP157" s="297"/>
      <c r="VBQ157" s="297"/>
      <c r="VBR157" s="297"/>
      <c r="VBS157" s="297"/>
      <c r="VBT157" s="297"/>
      <c r="VBU157" s="297"/>
      <c r="VBV157" s="297"/>
      <c r="VBW157" s="297"/>
      <c r="VBX157" s="297"/>
      <c r="VBY157" s="297"/>
      <c r="VBZ157" s="297"/>
      <c r="VCA157" s="297"/>
      <c r="VCB157" s="297"/>
      <c r="VCC157" s="297"/>
      <c r="VCD157" s="297"/>
      <c r="VCE157" s="297"/>
      <c r="VCF157" s="297"/>
      <c r="VCG157" s="297"/>
      <c r="VCH157" s="297"/>
      <c r="VCI157" s="297"/>
      <c r="VCJ157" s="297"/>
      <c r="VCK157" s="297"/>
      <c r="VCL157" s="297"/>
      <c r="VCM157" s="297"/>
      <c r="VCN157" s="297"/>
      <c r="VCO157" s="297"/>
      <c r="VCP157" s="297"/>
      <c r="VCQ157" s="297"/>
      <c r="VCR157" s="297"/>
      <c r="VCS157" s="297"/>
      <c r="VCT157" s="297"/>
      <c r="VCU157" s="297"/>
      <c r="VCV157" s="297"/>
      <c r="VCW157" s="297"/>
      <c r="VCX157" s="297"/>
      <c r="VCY157" s="297"/>
      <c r="VCZ157" s="297"/>
      <c r="VDA157" s="297"/>
      <c r="VDB157" s="297"/>
      <c r="VDC157" s="297"/>
      <c r="VDD157" s="297"/>
      <c r="VDE157" s="297"/>
      <c r="VDF157" s="297"/>
      <c r="VDG157" s="297"/>
      <c r="VDH157" s="297"/>
      <c r="VDI157" s="297"/>
      <c r="VDJ157" s="297"/>
      <c r="VDK157" s="297"/>
      <c r="VDL157" s="297"/>
      <c r="VDM157" s="297"/>
      <c r="VDN157" s="297"/>
      <c r="VDO157" s="297"/>
      <c r="VDP157" s="297"/>
      <c r="VDQ157" s="297"/>
      <c r="VDR157" s="297"/>
      <c r="VDS157" s="297"/>
      <c r="VDT157" s="297"/>
      <c r="VDU157" s="297"/>
      <c r="VDV157" s="297"/>
      <c r="VDW157" s="297"/>
      <c r="VDX157" s="297"/>
      <c r="VDY157" s="297"/>
      <c r="VDZ157" s="297"/>
      <c r="VEA157" s="297"/>
      <c r="VEB157" s="297"/>
      <c r="VEC157" s="297"/>
      <c r="VED157" s="297"/>
      <c r="VEE157" s="297"/>
      <c r="VEF157" s="297"/>
      <c r="VEG157" s="297"/>
      <c r="VEH157" s="297"/>
      <c r="VEI157" s="297"/>
      <c r="VEJ157" s="297"/>
      <c r="VEK157" s="297"/>
      <c r="VEL157" s="297"/>
      <c r="VEM157" s="297"/>
      <c r="VEN157" s="297"/>
      <c r="VEO157" s="297"/>
      <c r="VEP157" s="297"/>
      <c r="VEQ157" s="297"/>
      <c r="VER157" s="297"/>
      <c r="VES157" s="297"/>
      <c r="VET157" s="297"/>
      <c r="VEU157" s="297"/>
      <c r="VEV157" s="297"/>
      <c r="VEW157" s="297"/>
      <c r="VEX157" s="297"/>
      <c r="VEY157" s="297"/>
      <c r="VEZ157" s="297"/>
      <c r="VFA157" s="297"/>
      <c r="VFB157" s="297"/>
      <c r="VFC157" s="297"/>
      <c r="VFD157" s="297"/>
      <c r="VFE157" s="297"/>
      <c r="VFF157" s="297"/>
      <c r="VFG157" s="297"/>
      <c r="VFH157" s="297"/>
      <c r="VFI157" s="297"/>
      <c r="VFJ157" s="297"/>
      <c r="VFK157" s="297"/>
      <c r="VFL157" s="297"/>
      <c r="VFM157" s="297"/>
      <c r="VFN157" s="297"/>
      <c r="VFO157" s="297"/>
      <c r="VFP157" s="297"/>
      <c r="VFQ157" s="297"/>
      <c r="VFR157" s="297"/>
      <c r="VFS157" s="297"/>
      <c r="VFT157" s="297"/>
      <c r="VFU157" s="297"/>
      <c r="VFV157" s="297"/>
      <c r="VFW157" s="297"/>
      <c r="VFX157" s="297"/>
      <c r="VFY157" s="297"/>
      <c r="VFZ157" s="297"/>
      <c r="VGA157" s="297"/>
      <c r="VGB157" s="297"/>
      <c r="VGC157" s="297"/>
      <c r="VGD157" s="297"/>
      <c r="VGE157" s="297"/>
      <c r="VGF157" s="297"/>
      <c r="VGG157" s="297"/>
      <c r="VGH157" s="297"/>
      <c r="VGI157" s="297"/>
      <c r="VGJ157" s="297"/>
      <c r="VGK157" s="297"/>
      <c r="VGL157" s="297"/>
      <c r="VGM157" s="297"/>
      <c r="VGN157" s="297"/>
      <c r="VGO157" s="297"/>
      <c r="VGP157" s="297"/>
      <c r="VGQ157" s="297"/>
      <c r="VGR157" s="297"/>
      <c r="VGS157" s="297"/>
      <c r="VGT157" s="297"/>
      <c r="VGU157" s="297"/>
      <c r="VGV157" s="297"/>
      <c r="VGW157" s="297"/>
      <c r="VGX157" s="297"/>
      <c r="VGY157" s="297"/>
      <c r="VGZ157" s="297"/>
      <c r="VHA157" s="297"/>
      <c r="VHB157" s="297"/>
      <c r="VHC157" s="297"/>
      <c r="VHD157" s="297"/>
      <c r="VHE157" s="297"/>
      <c r="VHF157" s="297"/>
      <c r="VHG157" s="297"/>
      <c r="VHH157" s="297"/>
      <c r="VHI157" s="297"/>
      <c r="VHJ157" s="297"/>
      <c r="VHK157" s="297"/>
      <c r="VHL157" s="297"/>
      <c r="VHM157" s="297"/>
      <c r="VHN157" s="297"/>
      <c r="VHO157" s="297"/>
      <c r="VHP157" s="297"/>
      <c r="VHQ157" s="297"/>
      <c r="VHR157" s="297"/>
      <c r="VHS157" s="297"/>
      <c r="VHT157" s="297"/>
      <c r="VHU157" s="297"/>
      <c r="VHV157" s="297"/>
      <c r="VHW157" s="297"/>
      <c r="VHX157" s="297"/>
      <c r="VHY157" s="297"/>
      <c r="VHZ157" s="297"/>
      <c r="VIA157" s="297"/>
      <c r="VIH157" s="297"/>
      <c r="VII157" s="297"/>
      <c r="VIJ157" s="297"/>
      <c r="VIK157" s="297"/>
      <c r="VIL157" s="297"/>
      <c r="VIM157" s="297"/>
      <c r="VIN157" s="297"/>
      <c r="VIO157" s="297"/>
      <c r="VIP157" s="297"/>
      <c r="VIQ157" s="297"/>
      <c r="VIR157" s="297"/>
      <c r="VIS157" s="297"/>
      <c r="VIT157" s="297"/>
      <c r="VIU157" s="297"/>
      <c r="VIV157" s="297"/>
      <c r="VIW157" s="297"/>
      <c r="VIX157" s="297"/>
      <c r="VIY157" s="297"/>
      <c r="VIZ157" s="297"/>
      <c r="VJA157" s="297"/>
      <c r="VJB157" s="297"/>
      <c r="VJC157" s="297"/>
      <c r="VJD157" s="297"/>
      <c r="VJE157" s="297"/>
      <c r="VJF157" s="297"/>
      <c r="VJG157" s="297"/>
      <c r="VJH157" s="297"/>
      <c r="VJI157" s="297"/>
      <c r="VJJ157" s="297"/>
      <c r="VJK157" s="297"/>
      <c r="VJL157" s="297"/>
      <c r="VJM157" s="297"/>
      <c r="VJN157" s="297"/>
      <c r="VJO157" s="297"/>
      <c r="VJP157" s="297"/>
      <c r="VJQ157" s="297"/>
      <c r="VJR157" s="297"/>
      <c r="VJS157" s="297"/>
      <c r="VJT157" s="297"/>
      <c r="VJU157" s="297"/>
      <c r="VJV157" s="297"/>
      <c r="VJW157" s="297"/>
      <c r="VJX157" s="297"/>
      <c r="VJY157" s="297"/>
      <c r="VJZ157" s="297"/>
      <c r="VKA157" s="297"/>
      <c r="VKB157" s="297"/>
      <c r="VKC157" s="297"/>
      <c r="VKD157" s="297"/>
      <c r="VKE157" s="297"/>
      <c r="VKF157" s="297"/>
      <c r="VKG157" s="297"/>
      <c r="VKH157" s="297"/>
      <c r="VKI157" s="297"/>
      <c r="VKJ157" s="297"/>
      <c r="VKK157" s="297"/>
      <c r="VKL157" s="297"/>
      <c r="VKM157" s="297"/>
      <c r="VKN157" s="297"/>
      <c r="VKO157" s="297"/>
      <c r="VKP157" s="297"/>
      <c r="VKQ157" s="297"/>
      <c r="VKR157" s="297"/>
      <c r="VKS157" s="297"/>
      <c r="VKT157" s="297"/>
      <c r="VKU157" s="297"/>
      <c r="VKV157" s="297"/>
      <c r="VKW157" s="297"/>
      <c r="VKX157" s="297"/>
      <c r="VKY157" s="297"/>
      <c r="VKZ157" s="297"/>
      <c r="VLA157" s="297"/>
      <c r="VLB157" s="297"/>
      <c r="VLC157" s="297"/>
      <c r="VLD157" s="297"/>
      <c r="VLE157" s="297"/>
      <c r="VLF157" s="297"/>
      <c r="VLG157" s="297"/>
      <c r="VLH157" s="297"/>
      <c r="VLI157" s="297"/>
      <c r="VLJ157" s="297"/>
      <c r="VLK157" s="297"/>
      <c r="VLL157" s="297"/>
      <c r="VLM157" s="297"/>
      <c r="VLN157" s="297"/>
      <c r="VLO157" s="297"/>
      <c r="VLP157" s="297"/>
      <c r="VLQ157" s="297"/>
      <c r="VLR157" s="297"/>
      <c r="VLS157" s="297"/>
      <c r="VLT157" s="297"/>
      <c r="VLU157" s="297"/>
      <c r="VLV157" s="297"/>
      <c r="VLW157" s="297"/>
      <c r="VLX157" s="297"/>
      <c r="VLY157" s="297"/>
      <c r="VLZ157" s="297"/>
      <c r="VMA157" s="297"/>
      <c r="VMB157" s="297"/>
      <c r="VMC157" s="297"/>
      <c r="VMD157" s="297"/>
      <c r="VME157" s="297"/>
      <c r="VMF157" s="297"/>
      <c r="VMG157" s="297"/>
      <c r="VMH157" s="297"/>
      <c r="VMI157" s="297"/>
      <c r="VMJ157" s="297"/>
      <c r="VMK157" s="297"/>
      <c r="VML157" s="297"/>
      <c r="VMM157" s="297"/>
      <c r="VMN157" s="297"/>
      <c r="VMO157" s="297"/>
      <c r="VMP157" s="297"/>
      <c r="VMQ157" s="297"/>
      <c r="VMR157" s="297"/>
      <c r="VMS157" s="297"/>
      <c r="VMT157" s="297"/>
      <c r="VMU157" s="297"/>
      <c r="VMV157" s="297"/>
      <c r="VMW157" s="297"/>
      <c r="VMX157" s="297"/>
      <c r="VMY157" s="297"/>
      <c r="VMZ157" s="297"/>
      <c r="VNA157" s="297"/>
      <c r="VNB157" s="297"/>
      <c r="VNC157" s="297"/>
      <c r="VND157" s="297"/>
      <c r="VNE157" s="297"/>
      <c r="VNF157" s="297"/>
      <c r="VNG157" s="297"/>
      <c r="VNH157" s="297"/>
      <c r="VNI157" s="297"/>
      <c r="VNJ157" s="297"/>
      <c r="VNK157" s="297"/>
      <c r="VNL157" s="297"/>
      <c r="VNM157" s="297"/>
      <c r="VNN157" s="297"/>
      <c r="VNO157" s="297"/>
      <c r="VNP157" s="297"/>
      <c r="VNQ157" s="297"/>
      <c r="VNR157" s="297"/>
      <c r="VNS157" s="297"/>
      <c r="VNT157" s="297"/>
      <c r="VNU157" s="297"/>
      <c r="VNV157" s="297"/>
      <c r="VNW157" s="297"/>
      <c r="VNX157" s="297"/>
      <c r="VNY157" s="297"/>
      <c r="VNZ157" s="297"/>
      <c r="VOA157" s="297"/>
      <c r="VOB157" s="297"/>
      <c r="VOC157" s="297"/>
      <c r="VOD157" s="297"/>
      <c r="VOE157" s="297"/>
      <c r="VOF157" s="297"/>
      <c r="VOG157" s="297"/>
      <c r="VOH157" s="297"/>
      <c r="VOI157" s="297"/>
      <c r="VOJ157" s="297"/>
      <c r="VOK157" s="297"/>
      <c r="VOL157" s="297"/>
      <c r="VOM157" s="297"/>
      <c r="VON157" s="297"/>
      <c r="VOO157" s="297"/>
      <c r="VOP157" s="297"/>
      <c r="VOQ157" s="297"/>
      <c r="VOR157" s="297"/>
      <c r="VOS157" s="297"/>
      <c r="VOT157" s="297"/>
      <c r="VOU157" s="297"/>
      <c r="VOV157" s="297"/>
      <c r="VOW157" s="297"/>
      <c r="VOX157" s="297"/>
      <c r="VOY157" s="297"/>
      <c r="VOZ157" s="297"/>
      <c r="VPA157" s="297"/>
      <c r="VPB157" s="297"/>
      <c r="VPC157" s="297"/>
      <c r="VPD157" s="297"/>
      <c r="VPE157" s="297"/>
      <c r="VPF157" s="297"/>
      <c r="VPG157" s="297"/>
      <c r="VPH157" s="297"/>
      <c r="VPI157" s="297"/>
      <c r="VPJ157" s="297"/>
      <c r="VPK157" s="297"/>
      <c r="VPL157" s="297"/>
      <c r="VPM157" s="297"/>
      <c r="VPN157" s="297"/>
      <c r="VPO157" s="297"/>
      <c r="VPP157" s="297"/>
      <c r="VPQ157" s="297"/>
      <c r="VPR157" s="297"/>
      <c r="VPS157" s="297"/>
      <c r="VPT157" s="297"/>
      <c r="VPU157" s="297"/>
      <c r="VPV157" s="297"/>
      <c r="VPW157" s="297"/>
      <c r="VPX157" s="297"/>
      <c r="VPY157" s="297"/>
      <c r="VPZ157" s="297"/>
      <c r="VQA157" s="297"/>
      <c r="VQB157" s="297"/>
      <c r="VQC157" s="297"/>
      <c r="VQD157" s="297"/>
      <c r="VQE157" s="297"/>
      <c r="VQF157" s="297"/>
      <c r="VQG157" s="297"/>
      <c r="VQH157" s="297"/>
      <c r="VQI157" s="297"/>
      <c r="VQJ157" s="297"/>
      <c r="VQK157" s="297"/>
      <c r="VQL157" s="297"/>
      <c r="VQM157" s="297"/>
      <c r="VQN157" s="297"/>
      <c r="VQO157" s="297"/>
      <c r="VQP157" s="297"/>
      <c r="VQQ157" s="297"/>
      <c r="VQR157" s="297"/>
      <c r="VQS157" s="297"/>
      <c r="VQT157" s="297"/>
      <c r="VQU157" s="297"/>
      <c r="VQV157" s="297"/>
      <c r="VQW157" s="297"/>
      <c r="VQX157" s="297"/>
      <c r="VQY157" s="297"/>
      <c r="VQZ157" s="297"/>
      <c r="VRA157" s="297"/>
      <c r="VRB157" s="297"/>
      <c r="VRC157" s="297"/>
      <c r="VRD157" s="297"/>
      <c r="VRE157" s="297"/>
      <c r="VRF157" s="297"/>
      <c r="VRG157" s="297"/>
      <c r="VRH157" s="297"/>
      <c r="VRI157" s="297"/>
      <c r="VRJ157" s="297"/>
      <c r="VRK157" s="297"/>
      <c r="VRL157" s="297"/>
      <c r="VRM157" s="297"/>
      <c r="VRN157" s="297"/>
      <c r="VRO157" s="297"/>
      <c r="VRP157" s="297"/>
      <c r="VRQ157" s="297"/>
      <c r="VRR157" s="297"/>
      <c r="VRS157" s="297"/>
      <c r="VRT157" s="297"/>
      <c r="VRU157" s="297"/>
      <c r="VRV157" s="297"/>
      <c r="VRW157" s="297"/>
      <c r="VSD157" s="297"/>
      <c r="VSE157" s="297"/>
      <c r="VSF157" s="297"/>
      <c r="VSG157" s="297"/>
      <c r="VSH157" s="297"/>
      <c r="VSI157" s="297"/>
      <c r="VSJ157" s="297"/>
      <c r="VSK157" s="297"/>
      <c r="VSL157" s="297"/>
      <c r="VSM157" s="297"/>
      <c r="VSN157" s="297"/>
      <c r="VSO157" s="297"/>
      <c r="VSP157" s="297"/>
      <c r="VSQ157" s="297"/>
      <c r="VSR157" s="297"/>
      <c r="VSS157" s="297"/>
      <c r="VST157" s="297"/>
      <c r="VSU157" s="297"/>
      <c r="VSV157" s="297"/>
      <c r="VSW157" s="297"/>
      <c r="VSX157" s="297"/>
      <c r="VSY157" s="297"/>
      <c r="VSZ157" s="297"/>
      <c r="VTA157" s="297"/>
      <c r="VTB157" s="297"/>
      <c r="VTC157" s="297"/>
      <c r="VTD157" s="297"/>
      <c r="VTE157" s="297"/>
      <c r="VTF157" s="297"/>
      <c r="VTG157" s="297"/>
      <c r="VTH157" s="297"/>
      <c r="VTI157" s="297"/>
      <c r="VTJ157" s="297"/>
      <c r="VTK157" s="297"/>
      <c r="VTL157" s="297"/>
      <c r="VTM157" s="297"/>
      <c r="VTN157" s="297"/>
      <c r="VTO157" s="297"/>
      <c r="VTP157" s="297"/>
      <c r="VTQ157" s="297"/>
      <c r="VTR157" s="297"/>
      <c r="VTS157" s="297"/>
      <c r="VTT157" s="297"/>
      <c r="VTU157" s="297"/>
      <c r="VTV157" s="297"/>
      <c r="VTW157" s="297"/>
      <c r="VTX157" s="297"/>
      <c r="VTY157" s="297"/>
      <c r="VTZ157" s="297"/>
      <c r="VUA157" s="297"/>
      <c r="VUB157" s="297"/>
      <c r="VUC157" s="297"/>
      <c r="VUD157" s="297"/>
      <c r="VUE157" s="297"/>
      <c r="VUF157" s="297"/>
      <c r="VUG157" s="297"/>
      <c r="VUH157" s="297"/>
      <c r="VUI157" s="297"/>
      <c r="VUJ157" s="297"/>
      <c r="VUK157" s="297"/>
      <c r="VUL157" s="297"/>
      <c r="VUM157" s="297"/>
      <c r="VUN157" s="297"/>
      <c r="VUO157" s="297"/>
      <c r="VUP157" s="297"/>
      <c r="VUQ157" s="297"/>
      <c r="VUR157" s="297"/>
      <c r="VUS157" s="297"/>
      <c r="VUT157" s="297"/>
      <c r="VUU157" s="297"/>
      <c r="VUV157" s="297"/>
      <c r="VUW157" s="297"/>
      <c r="VUX157" s="297"/>
      <c r="VUY157" s="297"/>
      <c r="VUZ157" s="297"/>
      <c r="VVA157" s="297"/>
      <c r="VVB157" s="297"/>
      <c r="VVC157" s="297"/>
      <c r="VVD157" s="297"/>
      <c r="VVE157" s="297"/>
      <c r="VVF157" s="297"/>
      <c r="VVG157" s="297"/>
      <c r="VVH157" s="297"/>
      <c r="VVI157" s="297"/>
      <c r="VVJ157" s="297"/>
      <c r="VVK157" s="297"/>
      <c r="VVL157" s="297"/>
      <c r="VVM157" s="297"/>
      <c r="VVN157" s="297"/>
      <c r="VVO157" s="297"/>
      <c r="VVP157" s="297"/>
      <c r="VVQ157" s="297"/>
      <c r="VVR157" s="297"/>
      <c r="VVS157" s="297"/>
      <c r="VVT157" s="297"/>
      <c r="VVU157" s="297"/>
      <c r="VVV157" s="297"/>
      <c r="VVW157" s="297"/>
      <c r="VVX157" s="297"/>
      <c r="VVY157" s="297"/>
      <c r="VVZ157" s="297"/>
      <c r="VWA157" s="297"/>
      <c r="VWB157" s="297"/>
      <c r="VWC157" s="297"/>
      <c r="VWD157" s="297"/>
      <c r="VWE157" s="297"/>
      <c r="VWF157" s="297"/>
      <c r="VWG157" s="297"/>
      <c r="VWH157" s="297"/>
      <c r="VWI157" s="297"/>
      <c r="VWJ157" s="297"/>
      <c r="VWK157" s="297"/>
      <c r="VWL157" s="297"/>
      <c r="VWM157" s="297"/>
      <c r="VWN157" s="297"/>
      <c r="VWO157" s="297"/>
      <c r="VWP157" s="297"/>
      <c r="VWQ157" s="297"/>
      <c r="VWR157" s="297"/>
      <c r="VWS157" s="297"/>
      <c r="VWT157" s="297"/>
      <c r="VWU157" s="297"/>
      <c r="VWV157" s="297"/>
      <c r="VWW157" s="297"/>
      <c r="VWX157" s="297"/>
      <c r="VWY157" s="297"/>
      <c r="VWZ157" s="297"/>
      <c r="VXA157" s="297"/>
      <c r="VXB157" s="297"/>
      <c r="VXC157" s="297"/>
      <c r="VXD157" s="297"/>
      <c r="VXE157" s="297"/>
      <c r="VXF157" s="297"/>
      <c r="VXG157" s="297"/>
      <c r="VXH157" s="297"/>
      <c r="VXI157" s="297"/>
      <c r="VXJ157" s="297"/>
      <c r="VXK157" s="297"/>
      <c r="VXL157" s="297"/>
      <c r="VXM157" s="297"/>
      <c r="VXN157" s="297"/>
      <c r="VXO157" s="297"/>
      <c r="VXP157" s="297"/>
      <c r="VXQ157" s="297"/>
      <c r="VXR157" s="297"/>
      <c r="VXS157" s="297"/>
      <c r="VXT157" s="297"/>
      <c r="VXU157" s="297"/>
      <c r="VXV157" s="297"/>
      <c r="VXW157" s="297"/>
      <c r="VXX157" s="297"/>
      <c r="VXY157" s="297"/>
      <c r="VXZ157" s="297"/>
      <c r="VYA157" s="297"/>
      <c r="VYB157" s="297"/>
      <c r="VYC157" s="297"/>
      <c r="VYD157" s="297"/>
      <c r="VYE157" s="297"/>
      <c r="VYF157" s="297"/>
      <c r="VYG157" s="297"/>
      <c r="VYH157" s="297"/>
      <c r="VYI157" s="297"/>
      <c r="VYJ157" s="297"/>
      <c r="VYK157" s="297"/>
      <c r="VYL157" s="297"/>
      <c r="VYM157" s="297"/>
      <c r="VYN157" s="297"/>
      <c r="VYO157" s="297"/>
      <c r="VYP157" s="297"/>
      <c r="VYQ157" s="297"/>
      <c r="VYR157" s="297"/>
      <c r="VYS157" s="297"/>
      <c r="VYT157" s="297"/>
      <c r="VYU157" s="297"/>
      <c r="VYV157" s="297"/>
      <c r="VYW157" s="297"/>
      <c r="VYX157" s="297"/>
      <c r="VYY157" s="297"/>
      <c r="VYZ157" s="297"/>
      <c r="VZA157" s="297"/>
      <c r="VZB157" s="297"/>
      <c r="VZC157" s="297"/>
      <c r="VZD157" s="297"/>
      <c r="VZE157" s="297"/>
      <c r="VZF157" s="297"/>
      <c r="VZG157" s="297"/>
      <c r="VZH157" s="297"/>
      <c r="VZI157" s="297"/>
      <c r="VZJ157" s="297"/>
      <c r="VZK157" s="297"/>
      <c r="VZL157" s="297"/>
      <c r="VZM157" s="297"/>
      <c r="VZN157" s="297"/>
      <c r="VZO157" s="297"/>
      <c r="VZP157" s="297"/>
      <c r="VZQ157" s="297"/>
      <c r="VZR157" s="297"/>
      <c r="VZS157" s="297"/>
      <c r="VZT157" s="297"/>
      <c r="VZU157" s="297"/>
      <c r="VZV157" s="297"/>
      <c r="VZW157" s="297"/>
      <c r="VZX157" s="297"/>
      <c r="VZY157" s="297"/>
      <c r="VZZ157" s="297"/>
      <c r="WAA157" s="297"/>
      <c r="WAB157" s="297"/>
      <c r="WAC157" s="297"/>
      <c r="WAD157" s="297"/>
      <c r="WAE157" s="297"/>
      <c r="WAF157" s="297"/>
      <c r="WAG157" s="297"/>
      <c r="WAH157" s="297"/>
      <c r="WAI157" s="297"/>
      <c r="WAJ157" s="297"/>
      <c r="WAK157" s="297"/>
      <c r="WAL157" s="297"/>
      <c r="WAM157" s="297"/>
      <c r="WAN157" s="297"/>
      <c r="WAO157" s="297"/>
      <c r="WAP157" s="297"/>
      <c r="WAQ157" s="297"/>
      <c r="WAR157" s="297"/>
      <c r="WAS157" s="297"/>
      <c r="WAT157" s="297"/>
      <c r="WAU157" s="297"/>
      <c r="WAV157" s="297"/>
      <c r="WAW157" s="297"/>
      <c r="WAX157" s="297"/>
      <c r="WAY157" s="297"/>
      <c r="WAZ157" s="297"/>
      <c r="WBA157" s="297"/>
      <c r="WBB157" s="297"/>
      <c r="WBC157" s="297"/>
      <c r="WBD157" s="297"/>
      <c r="WBE157" s="297"/>
      <c r="WBF157" s="297"/>
      <c r="WBG157" s="297"/>
      <c r="WBH157" s="297"/>
      <c r="WBI157" s="297"/>
      <c r="WBJ157" s="297"/>
      <c r="WBK157" s="297"/>
      <c r="WBL157" s="297"/>
      <c r="WBM157" s="297"/>
      <c r="WBN157" s="297"/>
      <c r="WBO157" s="297"/>
      <c r="WBP157" s="297"/>
      <c r="WBQ157" s="297"/>
      <c r="WBR157" s="297"/>
      <c r="WBS157" s="297"/>
      <c r="WBZ157" s="297"/>
      <c r="WCA157" s="297"/>
      <c r="WCB157" s="297"/>
      <c r="WCC157" s="297"/>
      <c r="WCD157" s="297"/>
      <c r="WCE157" s="297"/>
      <c r="WCF157" s="297"/>
      <c r="WCG157" s="297"/>
      <c r="WCH157" s="297"/>
      <c r="WCI157" s="297"/>
      <c r="WCJ157" s="297"/>
      <c r="WCK157" s="297"/>
      <c r="WCL157" s="297"/>
      <c r="WCM157" s="297"/>
      <c r="WCN157" s="297"/>
      <c r="WCO157" s="297"/>
      <c r="WCP157" s="297"/>
      <c r="WCQ157" s="297"/>
      <c r="WCR157" s="297"/>
      <c r="WCS157" s="297"/>
      <c r="WCT157" s="297"/>
      <c r="WCU157" s="297"/>
      <c r="WCV157" s="297"/>
      <c r="WCW157" s="297"/>
      <c r="WCX157" s="297"/>
      <c r="WCY157" s="297"/>
      <c r="WCZ157" s="297"/>
      <c r="WDA157" s="297"/>
      <c r="WDB157" s="297"/>
      <c r="WDC157" s="297"/>
      <c r="WDD157" s="297"/>
      <c r="WDE157" s="297"/>
      <c r="WDF157" s="297"/>
      <c r="WDG157" s="297"/>
      <c r="WDH157" s="297"/>
      <c r="WDI157" s="297"/>
      <c r="WDJ157" s="297"/>
      <c r="WDK157" s="297"/>
      <c r="WDL157" s="297"/>
      <c r="WDM157" s="297"/>
      <c r="WDN157" s="297"/>
      <c r="WDO157" s="297"/>
      <c r="WDP157" s="297"/>
      <c r="WDQ157" s="297"/>
      <c r="WDR157" s="297"/>
      <c r="WDS157" s="297"/>
      <c r="WDT157" s="297"/>
      <c r="WDU157" s="297"/>
      <c r="WDV157" s="297"/>
      <c r="WDW157" s="297"/>
      <c r="WDX157" s="297"/>
      <c r="WDY157" s="297"/>
      <c r="WDZ157" s="297"/>
      <c r="WEA157" s="297"/>
      <c r="WEB157" s="297"/>
      <c r="WEC157" s="297"/>
      <c r="WED157" s="297"/>
      <c r="WEE157" s="297"/>
      <c r="WEF157" s="297"/>
      <c r="WEG157" s="297"/>
      <c r="WEH157" s="297"/>
      <c r="WEI157" s="297"/>
      <c r="WEJ157" s="297"/>
      <c r="WEK157" s="297"/>
      <c r="WEL157" s="297"/>
      <c r="WEM157" s="297"/>
      <c r="WEN157" s="297"/>
      <c r="WEO157" s="297"/>
      <c r="WEP157" s="297"/>
      <c r="WEQ157" s="297"/>
      <c r="WER157" s="297"/>
      <c r="WES157" s="297"/>
      <c r="WET157" s="297"/>
      <c r="WEU157" s="297"/>
      <c r="WEV157" s="297"/>
      <c r="WEW157" s="297"/>
      <c r="WEX157" s="297"/>
      <c r="WEY157" s="297"/>
      <c r="WEZ157" s="297"/>
      <c r="WFA157" s="297"/>
      <c r="WFB157" s="297"/>
      <c r="WFC157" s="297"/>
      <c r="WFD157" s="297"/>
      <c r="WFE157" s="297"/>
      <c r="WFF157" s="297"/>
      <c r="WFG157" s="297"/>
      <c r="WFH157" s="297"/>
      <c r="WFI157" s="297"/>
      <c r="WFJ157" s="297"/>
      <c r="WFK157" s="297"/>
      <c r="WFL157" s="297"/>
      <c r="WFM157" s="297"/>
      <c r="WFN157" s="297"/>
      <c r="WFO157" s="297"/>
      <c r="WFP157" s="297"/>
      <c r="WFQ157" s="297"/>
      <c r="WFR157" s="297"/>
      <c r="WFS157" s="297"/>
      <c r="WFT157" s="297"/>
      <c r="WFU157" s="297"/>
      <c r="WFV157" s="297"/>
      <c r="WFW157" s="297"/>
      <c r="WFX157" s="297"/>
      <c r="WFY157" s="297"/>
      <c r="WFZ157" s="297"/>
      <c r="WGA157" s="297"/>
      <c r="WGB157" s="297"/>
      <c r="WGC157" s="297"/>
      <c r="WGD157" s="297"/>
      <c r="WGE157" s="297"/>
      <c r="WGF157" s="297"/>
      <c r="WGG157" s="297"/>
      <c r="WGH157" s="297"/>
      <c r="WGI157" s="297"/>
      <c r="WGJ157" s="297"/>
      <c r="WGK157" s="297"/>
      <c r="WGL157" s="297"/>
      <c r="WGM157" s="297"/>
      <c r="WGN157" s="297"/>
      <c r="WGO157" s="297"/>
      <c r="WGP157" s="297"/>
      <c r="WGQ157" s="297"/>
      <c r="WGR157" s="297"/>
      <c r="WGS157" s="297"/>
      <c r="WGT157" s="297"/>
      <c r="WGU157" s="297"/>
      <c r="WGV157" s="297"/>
      <c r="WGW157" s="297"/>
      <c r="WGX157" s="297"/>
      <c r="WGY157" s="297"/>
      <c r="WGZ157" s="297"/>
      <c r="WHA157" s="297"/>
      <c r="WHB157" s="297"/>
      <c r="WHC157" s="297"/>
      <c r="WHD157" s="297"/>
      <c r="WHE157" s="297"/>
      <c r="WHF157" s="297"/>
      <c r="WHG157" s="297"/>
      <c r="WHH157" s="297"/>
      <c r="WHI157" s="297"/>
      <c r="WHJ157" s="297"/>
      <c r="WHK157" s="297"/>
      <c r="WHL157" s="297"/>
      <c r="WHM157" s="297"/>
      <c r="WHN157" s="297"/>
      <c r="WHO157" s="297"/>
      <c r="WHP157" s="297"/>
      <c r="WHQ157" s="297"/>
      <c r="WHR157" s="297"/>
      <c r="WHS157" s="297"/>
      <c r="WHT157" s="297"/>
      <c r="WHU157" s="297"/>
      <c r="WHV157" s="297"/>
      <c r="WHW157" s="297"/>
      <c r="WHX157" s="297"/>
      <c r="WHY157" s="297"/>
      <c r="WHZ157" s="297"/>
      <c r="WIA157" s="297"/>
      <c r="WIB157" s="297"/>
      <c r="WIC157" s="297"/>
      <c r="WID157" s="297"/>
      <c r="WIE157" s="297"/>
      <c r="WIF157" s="297"/>
      <c r="WIG157" s="297"/>
      <c r="WIH157" s="297"/>
      <c r="WII157" s="297"/>
      <c r="WIJ157" s="297"/>
      <c r="WIK157" s="297"/>
      <c r="WIL157" s="297"/>
      <c r="WIM157" s="297"/>
      <c r="WIN157" s="297"/>
      <c r="WIO157" s="297"/>
      <c r="WIP157" s="297"/>
      <c r="WIQ157" s="297"/>
      <c r="WIR157" s="297"/>
      <c r="WIS157" s="297"/>
      <c r="WIT157" s="297"/>
      <c r="WIU157" s="297"/>
      <c r="WIV157" s="297"/>
      <c r="WIW157" s="297"/>
      <c r="WIX157" s="297"/>
      <c r="WIY157" s="297"/>
      <c r="WIZ157" s="297"/>
      <c r="WJA157" s="297"/>
      <c r="WJB157" s="297"/>
      <c r="WJC157" s="297"/>
      <c r="WJD157" s="297"/>
      <c r="WJE157" s="297"/>
      <c r="WJF157" s="297"/>
      <c r="WJG157" s="297"/>
      <c r="WJH157" s="297"/>
      <c r="WJI157" s="297"/>
      <c r="WJJ157" s="297"/>
      <c r="WJK157" s="297"/>
      <c r="WJL157" s="297"/>
      <c r="WJM157" s="297"/>
      <c r="WJN157" s="297"/>
      <c r="WJO157" s="297"/>
      <c r="WJP157" s="297"/>
      <c r="WJQ157" s="297"/>
      <c r="WJR157" s="297"/>
      <c r="WJS157" s="297"/>
      <c r="WJT157" s="297"/>
      <c r="WJU157" s="297"/>
      <c r="WJV157" s="297"/>
      <c r="WJW157" s="297"/>
      <c r="WJX157" s="297"/>
      <c r="WJY157" s="297"/>
      <c r="WJZ157" s="297"/>
      <c r="WKA157" s="297"/>
      <c r="WKB157" s="297"/>
      <c r="WKC157" s="297"/>
      <c r="WKD157" s="297"/>
      <c r="WKE157" s="297"/>
      <c r="WKF157" s="297"/>
      <c r="WKG157" s="297"/>
      <c r="WKH157" s="297"/>
      <c r="WKI157" s="297"/>
      <c r="WKJ157" s="297"/>
      <c r="WKK157" s="297"/>
      <c r="WKL157" s="297"/>
      <c r="WKM157" s="297"/>
      <c r="WKN157" s="297"/>
      <c r="WKO157" s="297"/>
      <c r="WKP157" s="297"/>
      <c r="WKQ157" s="297"/>
      <c r="WKR157" s="297"/>
      <c r="WKS157" s="297"/>
      <c r="WKT157" s="297"/>
      <c r="WKU157" s="297"/>
      <c r="WKV157" s="297"/>
      <c r="WKW157" s="297"/>
      <c r="WKX157" s="297"/>
      <c r="WKY157" s="297"/>
      <c r="WKZ157" s="297"/>
      <c r="WLA157" s="297"/>
      <c r="WLB157" s="297"/>
      <c r="WLC157" s="297"/>
      <c r="WLD157" s="297"/>
      <c r="WLE157" s="297"/>
      <c r="WLF157" s="297"/>
      <c r="WLG157" s="297"/>
      <c r="WLH157" s="297"/>
      <c r="WLI157" s="297"/>
      <c r="WLJ157" s="297"/>
      <c r="WLK157" s="297"/>
      <c r="WLL157" s="297"/>
      <c r="WLM157" s="297"/>
      <c r="WLN157" s="297"/>
      <c r="WLO157" s="297"/>
      <c r="WLV157" s="297"/>
      <c r="WLW157" s="297"/>
      <c r="WLX157" s="297"/>
      <c r="WLY157" s="297"/>
      <c r="WLZ157" s="297"/>
      <c r="WMA157" s="297"/>
      <c r="WMB157" s="297"/>
      <c r="WMC157" s="297"/>
      <c r="WMD157" s="297"/>
      <c r="WME157" s="297"/>
      <c r="WMF157" s="297"/>
      <c r="WMG157" s="297"/>
      <c r="WMH157" s="297"/>
      <c r="WMI157" s="297"/>
      <c r="WMJ157" s="297"/>
      <c r="WMK157" s="297"/>
      <c r="WML157" s="297"/>
      <c r="WMM157" s="297"/>
      <c r="WMN157" s="297"/>
      <c r="WMO157" s="297"/>
      <c r="WMP157" s="297"/>
      <c r="WMQ157" s="297"/>
      <c r="WMR157" s="297"/>
      <c r="WMS157" s="297"/>
      <c r="WMT157" s="297"/>
      <c r="WMU157" s="297"/>
      <c r="WMV157" s="297"/>
      <c r="WMW157" s="297"/>
      <c r="WMX157" s="297"/>
      <c r="WMY157" s="297"/>
      <c r="WMZ157" s="297"/>
      <c r="WNA157" s="297"/>
      <c r="WNB157" s="297"/>
      <c r="WNC157" s="297"/>
      <c r="WND157" s="297"/>
      <c r="WNE157" s="297"/>
      <c r="WNF157" s="297"/>
      <c r="WNG157" s="297"/>
      <c r="WNH157" s="297"/>
      <c r="WNI157" s="297"/>
      <c r="WNJ157" s="297"/>
      <c r="WNK157" s="297"/>
      <c r="WNL157" s="297"/>
      <c r="WNM157" s="297"/>
      <c r="WNN157" s="297"/>
      <c r="WNO157" s="297"/>
      <c r="WNP157" s="297"/>
      <c r="WNQ157" s="297"/>
      <c r="WNR157" s="297"/>
      <c r="WNS157" s="297"/>
      <c r="WNT157" s="297"/>
      <c r="WNU157" s="297"/>
      <c r="WNV157" s="297"/>
      <c r="WNW157" s="297"/>
      <c r="WNX157" s="297"/>
      <c r="WNY157" s="297"/>
      <c r="WNZ157" s="297"/>
      <c r="WOA157" s="297"/>
      <c r="WOB157" s="297"/>
      <c r="WOC157" s="297"/>
      <c r="WOD157" s="297"/>
      <c r="WOE157" s="297"/>
      <c r="WOF157" s="297"/>
      <c r="WOG157" s="297"/>
      <c r="WOH157" s="297"/>
      <c r="WOI157" s="297"/>
      <c r="WOJ157" s="297"/>
      <c r="WOK157" s="297"/>
      <c r="WOL157" s="297"/>
      <c r="WOM157" s="297"/>
      <c r="WON157" s="297"/>
      <c r="WOO157" s="297"/>
      <c r="WOP157" s="297"/>
      <c r="WOQ157" s="297"/>
      <c r="WOR157" s="297"/>
      <c r="WOS157" s="297"/>
      <c r="WOT157" s="297"/>
      <c r="WOU157" s="297"/>
      <c r="WOV157" s="297"/>
      <c r="WOW157" s="297"/>
      <c r="WOX157" s="297"/>
      <c r="WOY157" s="297"/>
      <c r="WOZ157" s="297"/>
      <c r="WPA157" s="297"/>
      <c r="WPB157" s="297"/>
      <c r="WPC157" s="297"/>
      <c r="WPD157" s="297"/>
      <c r="WPE157" s="297"/>
      <c r="WPF157" s="297"/>
      <c r="WPG157" s="297"/>
      <c r="WPH157" s="297"/>
      <c r="WPI157" s="297"/>
      <c r="WPJ157" s="297"/>
      <c r="WPK157" s="297"/>
      <c r="WPL157" s="297"/>
      <c r="WPM157" s="297"/>
      <c r="WPN157" s="297"/>
      <c r="WPO157" s="297"/>
      <c r="WPP157" s="297"/>
      <c r="WPQ157" s="297"/>
      <c r="WPR157" s="297"/>
      <c r="WPS157" s="297"/>
      <c r="WPT157" s="297"/>
      <c r="WPU157" s="297"/>
      <c r="WPV157" s="297"/>
      <c r="WPW157" s="297"/>
      <c r="WPX157" s="297"/>
      <c r="WPY157" s="297"/>
      <c r="WPZ157" s="297"/>
      <c r="WQA157" s="297"/>
      <c r="WQB157" s="297"/>
      <c r="WQC157" s="297"/>
      <c r="WQD157" s="297"/>
      <c r="WQE157" s="297"/>
      <c r="WQF157" s="297"/>
      <c r="WQG157" s="297"/>
      <c r="WQH157" s="297"/>
      <c r="WQI157" s="297"/>
      <c r="WQJ157" s="297"/>
      <c r="WQK157" s="297"/>
      <c r="WQL157" s="297"/>
      <c r="WQM157" s="297"/>
      <c r="WQN157" s="297"/>
      <c r="WQO157" s="297"/>
      <c r="WQP157" s="297"/>
      <c r="WQQ157" s="297"/>
      <c r="WQR157" s="297"/>
      <c r="WQS157" s="297"/>
      <c r="WQT157" s="297"/>
      <c r="WQU157" s="297"/>
      <c r="WQV157" s="297"/>
      <c r="WQW157" s="297"/>
      <c r="WQX157" s="297"/>
      <c r="WQY157" s="297"/>
      <c r="WQZ157" s="297"/>
      <c r="WRA157" s="297"/>
      <c r="WRB157" s="297"/>
      <c r="WRC157" s="297"/>
      <c r="WRD157" s="297"/>
      <c r="WRE157" s="297"/>
      <c r="WRF157" s="297"/>
      <c r="WRG157" s="297"/>
      <c r="WRH157" s="297"/>
      <c r="WRI157" s="297"/>
      <c r="WRJ157" s="297"/>
      <c r="WRK157" s="297"/>
      <c r="WRL157" s="297"/>
      <c r="WRM157" s="297"/>
      <c r="WRN157" s="297"/>
      <c r="WRO157" s="297"/>
      <c r="WRP157" s="297"/>
      <c r="WRQ157" s="297"/>
      <c r="WRR157" s="297"/>
      <c r="WRS157" s="297"/>
      <c r="WRT157" s="297"/>
      <c r="WRU157" s="297"/>
      <c r="WRV157" s="297"/>
      <c r="WRW157" s="297"/>
      <c r="WRX157" s="297"/>
      <c r="WRY157" s="297"/>
      <c r="WRZ157" s="297"/>
      <c r="WSA157" s="297"/>
      <c r="WSB157" s="297"/>
      <c r="WSC157" s="297"/>
      <c r="WSD157" s="297"/>
      <c r="WSE157" s="297"/>
      <c r="WSF157" s="297"/>
      <c r="WSG157" s="297"/>
      <c r="WSH157" s="297"/>
      <c r="WSI157" s="297"/>
      <c r="WSJ157" s="297"/>
      <c r="WSK157" s="297"/>
      <c r="WSL157" s="297"/>
      <c r="WSM157" s="297"/>
      <c r="WSN157" s="297"/>
      <c r="WSO157" s="297"/>
      <c r="WSP157" s="297"/>
      <c r="WSQ157" s="297"/>
      <c r="WSR157" s="297"/>
      <c r="WSS157" s="297"/>
      <c r="WST157" s="297"/>
      <c r="WSU157" s="297"/>
      <c r="WSV157" s="297"/>
      <c r="WSW157" s="297"/>
      <c r="WSX157" s="297"/>
      <c r="WSY157" s="297"/>
      <c r="WSZ157" s="297"/>
      <c r="WTA157" s="297"/>
      <c r="WTB157" s="297"/>
      <c r="WTC157" s="297"/>
      <c r="WTD157" s="297"/>
      <c r="WTE157" s="297"/>
      <c r="WTF157" s="297"/>
      <c r="WTG157" s="297"/>
      <c r="WTH157" s="297"/>
      <c r="WTI157" s="297"/>
      <c r="WTJ157" s="297"/>
      <c r="WTK157" s="297"/>
      <c r="WTL157" s="297"/>
      <c r="WTM157" s="297"/>
      <c r="WTN157" s="297"/>
      <c r="WTO157" s="297"/>
      <c r="WTP157" s="297"/>
      <c r="WTQ157" s="297"/>
      <c r="WTR157" s="297"/>
      <c r="WTS157" s="297"/>
      <c r="WTT157" s="297"/>
      <c r="WTU157" s="297"/>
      <c r="WTV157" s="297"/>
      <c r="WTW157" s="297"/>
      <c r="WTX157" s="297"/>
      <c r="WTY157" s="297"/>
      <c r="WTZ157" s="297"/>
      <c r="WUA157" s="297"/>
      <c r="WUB157" s="297"/>
      <c r="WUC157" s="297"/>
      <c r="WUD157" s="297"/>
      <c r="WUE157" s="297"/>
      <c r="WUF157" s="297"/>
      <c r="WUG157" s="297"/>
      <c r="WUH157" s="297"/>
      <c r="WUI157" s="297"/>
      <c r="WUJ157" s="297"/>
      <c r="WUK157" s="297"/>
      <c r="WUL157" s="297"/>
      <c r="WUM157" s="297"/>
      <c r="WUN157" s="297"/>
      <c r="WUO157" s="297"/>
      <c r="WUP157" s="297"/>
      <c r="WUQ157" s="297"/>
      <c r="WUR157" s="297"/>
      <c r="WUS157" s="297"/>
      <c r="WUT157" s="297"/>
      <c r="WUU157" s="297"/>
      <c r="WUV157" s="297"/>
      <c r="WUW157" s="297"/>
      <c r="WUX157" s="297"/>
      <c r="WUY157" s="297"/>
      <c r="WUZ157" s="297"/>
      <c r="WVA157" s="297"/>
      <c r="WVB157" s="297"/>
      <c r="WVC157" s="297"/>
      <c r="WVD157" s="297"/>
      <c r="WVE157" s="297"/>
      <c r="WVF157" s="297"/>
      <c r="WVG157" s="297"/>
      <c r="WVH157" s="297"/>
      <c r="WVI157" s="297"/>
      <c r="WVJ157" s="297"/>
      <c r="WVK157" s="297"/>
      <c r="WVR157" s="297"/>
      <c r="WVS157" s="297"/>
      <c r="WVT157" s="297"/>
      <c r="WVU157" s="297"/>
      <c r="WVV157" s="297"/>
      <c r="WVW157" s="297"/>
      <c r="WVX157" s="297"/>
      <c r="WVY157" s="297"/>
      <c r="WVZ157" s="297"/>
      <c r="WWA157" s="297"/>
      <c r="WWB157" s="297"/>
      <c r="WWC157" s="297"/>
      <c r="WWD157" s="297"/>
      <c r="WWE157" s="297"/>
      <c r="WWF157" s="297"/>
      <c r="WWG157" s="297"/>
      <c r="WWH157" s="297"/>
      <c r="WWI157" s="297"/>
      <c r="WWJ157" s="297"/>
      <c r="WWK157" s="297"/>
      <c r="WWL157" s="297"/>
      <c r="WWM157" s="297"/>
      <c r="WWN157" s="297"/>
      <c r="WWO157" s="297"/>
      <c r="WWP157" s="297"/>
      <c r="WWQ157" s="297"/>
      <c r="WWR157" s="297"/>
      <c r="WWS157" s="297"/>
      <c r="WWT157" s="297"/>
      <c r="WWU157" s="297"/>
      <c r="WWV157" s="297"/>
      <c r="WWW157" s="297"/>
      <c r="WWX157" s="297"/>
      <c r="WWY157" s="297"/>
      <c r="WWZ157" s="297"/>
      <c r="WXA157" s="297"/>
      <c r="WXB157" s="297"/>
      <c r="WXC157" s="297"/>
      <c r="WXD157" s="297"/>
      <c r="WXE157" s="297"/>
      <c r="WXF157" s="297"/>
      <c r="WXG157" s="297"/>
      <c r="WXH157" s="297"/>
      <c r="WXI157" s="297"/>
      <c r="WXJ157" s="297"/>
      <c r="WXK157" s="297"/>
      <c r="WXL157" s="297"/>
      <c r="WXM157" s="297"/>
      <c r="WXN157" s="297"/>
      <c r="WXO157" s="297"/>
      <c r="WXP157" s="297"/>
      <c r="WXQ157" s="297"/>
      <c r="WXR157" s="297"/>
      <c r="WXS157" s="297"/>
      <c r="WXT157" s="297"/>
      <c r="WXU157" s="297"/>
      <c r="WXV157" s="297"/>
      <c r="WXW157" s="297"/>
      <c r="WXX157" s="297"/>
      <c r="WXY157" s="297"/>
      <c r="WXZ157" s="297"/>
      <c r="WYA157" s="297"/>
      <c r="WYB157" s="297"/>
      <c r="WYC157" s="297"/>
      <c r="WYD157" s="297"/>
      <c r="WYE157" s="297"/>
      <c r="WYF157" s="297"/>
      <c r="WYG157" s="297"/>
      <c r="WYH157" s="297"/>
      <c r="WYI157" s="297"/>
      <c r="WYJ157" s="297"/>
      <c r="WYK157" s="297"/>
      <c r="WYL157" s="297"/>
      <c r="WYM157" s="297"/>
      <c r="WYN157" s="297"/>
      <c r="WYO157" s="297"/>
      <c r="WYP157" s="297"/>
      <c r="WYQ157" s="297"/>
      <c r="WYR157" s="297"/>
      <c r="WYS157" s="297"/>
      <c r="WYT157" s="297"/>
      <c r="WYU157" s="297"/>
      <c r="WYV157" s="297"/>
      <c r="WYW157" s="297"/>
      <c r="WYX157" s="297"/>
      <c r="WYY157" s="297"/>
      <c r="WYZ157" s="297"/>
      <c r="WZA157" s="297"/>
      <c r="WZB157" s="297"/>
      <c r="WZC157" s="297"/>
      <c r="WZD157" s="297"/>
      <c r="WZE157" s="297"/>
      <c r="WZF157" s="297"/>
      <c r="WZG157" s="297"/>
      <c r="WZH157" s="297"/>
      <c r="WZI157" s="297"/>
      <c r="WZJ157" s="297"/>
      <c r="WZK157" s="297"/>
      <c r="WZL157" s="297"/>
      <c r="WZM157" s="297"/>
      <c r="WZN157" s="297"/>
      <c r="WZO157" s="297"/>
      <c r="WZP157" s="297"/>
      <c r="WZQ157" s="297"/>
      <c r="WZR157" s="297"/>
      <c r="WZS157" s="297"/>
      <c r="WZT157" s="297"/>
      <c r="WZU157" s="297"/>
      <c r="WZV157" s="297"/>
      <c r="WZW157" s="297"/>
      <c r="WZX157" s="297"/>
      <c r="WZY157" s="297"/>
      <c r="WZZ157" s="297"/>
      <c r="XAA157" s="297"/>
      <c r="XAB157" s="297"/>
      <c r="XAC157" s="297"/>
      <c r="XAD157" s="297"/>
      <c r="XAE157" s="297"/>
      <c r="XAF157" s="297"/>
      <c r="XAG157" s="297"/>
      <c r="XAH157" s="297"/>
      <c r="XAI157" s="297"/>
      <c r="XAJ157" s="297"/>
      <c r="XAK157" s="297"/>
      <c r="XAL157" s="297"/>
      <c r="XAM157" s="297"/>
      <c r="XAN157" s="297"/>
      <c r="XAO157" s="297"/>
      <c r="XAP157" s="297"/>
      <c r="XAQ157" s="297"/>
      <c r="XAR157" s="297"/>
      <c r="XAS157" s="297"/>
      <c r="XAT157" s="297"/>
      <c r="XAU157" s="297"/>
      <c r="XAV157" s="297"/>
      <c r="XAW157" s="297"/>
      <c r="XAX157" s="297"/>
      <c r="XAY157" s="297"/>
      <c r="XAZ157" s="297"/>
      <c r="XBA157" s="297"/>
      <c r="XBB157" s="297"/>
      <c r="XBC157" s="297"/>
      <c r="XBD157" s="297"/>
      <c r="XBE157" s="297"/>
      <c r="XBF157" s="297"/>
      <c r="XBG157" s="297"/>
      <c r="XBH157" s="297"/>
      <c r="XBI157" s="297"/>
      <c r="XBJ157" s="297"/>
      <c r="XBK157" s="297"/>
      <c r="XBL157" s="297"/>
      <c r="XBM157" s="297"/>
      <c r="XBN157" s="297"/>
      <c r="XBO157" s="297"/>
      <c r="XBP157" s="297"/>
      <c r="XBQ157" s="297"/>
      <c r="XBR157" s="297"/>
      <c r="XBS157" s="297"/>
      <c r="XBT157" s="297"/>
      <c r="XBU157" s="297"/>
      <c r="XBV157" s="297"/>
      <c r="XBW157" s="297"/>
      <c r="XBX157" s="297"/>
      <c r="XBY157" s="297"/>
      <c r="XBZ157" s="297"/>
      <c r="XCA157" s="297"/>
      <c r="XCB157" s="297"/>
      <c r="XCC157" s="297"/>
      <c r="XCD157" s="297"/>
      <c r="XCE157" s="297"/>
      <c r="XCF157" s="297"/>
      <c r="XCG157" s="297"/>
      <c r="XCH157" s="297"/>
      <c r="XCI157" s="297"/>
      <c r="XCJ157" s="297"/>
      <c r="XCK157" s="297"/>
      <c r="XCL157" s="297"/>
      <c r="XCM157" s="297"/>
      <c r="XCN157" s="297"/>
      <c r="XCO157" s="297"/>
      <c r="XCP157" s="297"/>
      <c r="XCQ157" s="297"/>
      <c r="XCR157" s="297"/>
      <c r="XCS157" s="297"/>
      <c r="XCT157" s="297"/>
      <c r="XCU157" s="297"/>
      <c r="XCV157" s="297"/>
      <c r="XCW157" s="297"/>
      <c r="XCX157" s="297"/>
      <c r="XCY157" s="297"/>
      <c r="XCZ157" s="297"/>
      <c r="XDA157" s="297"/>
      <c r="XDB157" s="297"/>
      <c r="XDC157" s="297"/>
      <c r="XDD157" s="297"/>
      <c r="XDE157" s="297"/>
      <c r="XDF157" s="297"/>
      <c r="XDG157" s="297"/>
      <c r="XDH157" s="297"/>
      <c r="XDI157" s="297"/>
      <c r="XDJ157" s="297"/>
      <c r="XDK157" s="297"/>
      <c r="XDL157" s="297"/>
      <c r="XDM157" s="297"/>
      <c r="XDN157" s="297"/>
      <c r="XDO157" s="297"/>
      <c r="XDP157" s="297"/>
      <c r="XDQ157" s="297"/>
      <c r="XDR157" s="297"/>
      <c r="XDS157" s="297"/>
      <c r="XDT157" s="297"/>
      <c r="XDU157" s="297"/>
      <c r="XDV157" s="297"/>
      <c r="XDW157" s="297"/>
      <c r="XDX157" s="297"/>
      <c r="XDY157" s="297"/>
      <c r="XDZ157" s="297"/>
      <c r="XEA157" s="297"/>
      <c r="XEB157" s="297"/>
      <c r="XEC157" s="297"/>
      <c r="XED157" s="297"/>
      <c r="XEE157" s="297"/>
      <c r="XEF157" s="297"/>
      <c r="XEG157" s="297"/>
      <c r="XEH157" s="297"/>
      <c r="XEI157" s="297"/>
      <c r="XEJ157" s="297"/>
      <c r="XEK157" s="297"/>
      <c r="XEL157" s="297"/>
      <c r="XEM157" s="297"/>
      <c r="XEN157" s="297"/>
      <c r="XEO157" s="297"/>
      <c r="XEP157" s="297"/>
      <c r="XEQ157" s="297"/>
      <c r="XER157" s="297"/>
      <c r="XES157" s="297"/>
      <c r="XET157" s="297"/>
      <c r="XEU157" s="297"/>
      <c r="XEV157" s="297"/>
      <c r="XEW157" s="297"/>
      <c r="XEX157" s="297"/>
      <c r="XEY157" s="297"/>
      <c r="XEZ157" s="297"/>
      <c r="XFA157" s="297"/>
      <c r="XFB157" s="297"/>
      <c r="XFC157" s="297"/>
      <c r="XFD157" s="297"/>
    </row>
    <row r="158" spans="1:16384" s="181" customFormat="1" ht="30.75" x14ac:dyDescent="0.25">
      <c r="A158" s="380" t="s">
        <v>587</v>
      </c>
      <c r="B158" s="392" t="s">
        <v>548</v>
      </c>
      <c r="C158" s="392" t="s">
        <v>127</v>
      </c>
      <c r="D158" s="377">
        <v>1400000</v>
      </c>
      <c r="E158" s="389">
        <v>1400000</v>
      </c>
      <c r="F158" s="389">
        <v>1400000</v>
      </c>
      <c r="G158" s="210"/>
      <c r="H158" s="303"/>
      <c r="I158" s="303"/>
      <c r="J158" s="210"/>
      <c r="K158" s="210"/>
      <c r="L158" s="210"/>
      <c r="M158" s="210"/>
      <c r="N158" s="303"/>
      <c r="O158" s="303"/>
      <c r="P158" s="303"/>
      <c r="Q158" s="303"/>
      <c r="R158" s="303"/>
      <c r="S158" s="303"/>
      <c r="T158" s="303"/>
      <c r="U158" s="303"/>
      <c r="V158" s="303"/>
      <c r="W158" s="303"/>
      <c r="X158" s="303"/>
      <c r="Y158" s="303"/>
      <c r="Z158" s="303"/>
      <c r="AA158" s="303"/>
      <c r="AB158" s="303"/>
      <c r="AC158" s="303"/>
      <c r="AD158" s="303"/>
      <c r="AE158" s="303"/>
      <c r="AF158" s="303"/>
      <c r="AG158" s="303"/>
      <c r="AH158" s="303"/>
      <c r="AI158" s="303"/>
      <c r="AJ158" s="303"/>
      <c r="AK158" s="303"/>
      <c r="AL158" s="303"/>
      <c r="AM158" s="303"/>
      <c r="AN158" s="303"/>
      <c r="AO158" s="303"/>
      <c r="AP158" s="303"/>
      <c r="AQ158" s="303"/>
      <c r="AR158" s="303"/>
      <c r="AS158" s="303"/>
      <c r="AT158" s="303"/>
      <c r="AU158" s="303"/>
      <c r="AV158" s="303"/>
      <c r="AW158" s="303"/>
      <c r="AX158" s="303"/>
      <c r="AY158" s="303"/>
      <c r="AZ158" s="303"/>
      <c r="BA158" s="303"/>
      <c r="BB158" s="303"/>
      <c r="BC158" s="303"/>
      <c r="BD158" s="303"/>
      <c r="BE158" s="303"/>
      <c r="BF158" s="303"/>
      <c r="BG158" s="303"/>
      <c r="BH158" s="303"/>
      <c r="BI158" s="303"/>
      <c r="BJ158" s="303"/>
      <c r="BK158" s="303"/>
      <c r="BL158" s="303"/>
      <c r="BM158" s="303"/>
      <c r="BN158" s="303"/>
      <c r="BO158" s="303"/>
      <c r="BP158" s="303"/>
      <c r="BQ158" s="303"/>
      <c r="BR158" s="303"/>
      <c r="BS158" s="303"/>
      <c r="BT158" s="303"/>
      <c r="BU158" s="303"/>
      <c r="BV158" s="303"/>
      <c r="BW158" s="303"/>
      <c r="BX158" s="303"/>
      <c r="BY158" s="303"/>
      <c r="BZ158" s="303"/>
      <c r="CA158" s="303"/>
      <c r="CB158" s="303"/>
      <c r="CC158" s="303"/>
      <c r="CD158" s="303"/>
      <c r="CE158" s="303"/>
      <c r="CF158" s="303"/>
      <c r="CG158" s="303"/>
      <c r="CH158" s="303"/>
      <c r="CI158" s="303"/>
      <c r="CJ158" s="303"/>
      <c r="CK158" s="303"/>
      <c r="CL158" s="303"/>
      <c r="CM158" s="303"/>
      <c r="CN158" s="303"/>
      <c r="CO158" s="303"/>
      <c r="CP158" s="303"/>
      <c r="CQ158" s="303"/>
      <c r="CR158" s="303"/>
      <c r="CS158" s="303"/>
      <c r="CT158" s="303"/>
      <c r="CU158" s="303"/>
      <c r="CV158" s="303"/>
      <c r="CW158" s="303"/>
      <c r="CX158" s="303"/>
      <c r="CY158" s="303"/>
      <c r="CZ158" s="303"/>
      <c r="DA158" s="303"/>
      <c r="DB158" s="303"/>
      <c r="DC158" s="303"/>
      <c r="DD158" s="303"/>
      <c r="DE158" s="303"/>
      <c r="DF158" s="303"/>
      <c r="DG158" s="303"/>
      <c r="DH158" s="303"/>
      <c r="DI158" s="303"/>
      <c r="DJ158" s="303"/>
      <c r="DK158" s="303"/>
      <c r="DL158" s="303"/>
      <c r="DM158" s="303"/>
      <c r="DN158" s="303"/>
      <c r="DO158" s="303"/>
      <c r="DP158" s="303"/>
      <c r="DQ158" s="303"/>
      <c r="DR158" s="303"/>
      <c r="DS158" s="303"/>
      <c r="DT158" s="303"/>
      <c r="DU158" s="303"/>
      <c r="DV158" s="303"/>
      <c r="DW158" s="303"/>
      <c r="DX158" s="303"/>
      <c r="DY158" s="303"/>
      <c r="DZ158" s="303"/>
      <c r="EA158" s="303"/>
      <c r="EB158" s="303"/>
      <c r="EC158" s="303"/>
      <c r="ED158" s="303"/>
      <c r="EE158" s="303"/>
      <c r="EF158" s="303"/>
      <c r="EG158" s="303"/>
      <c r="EH158" s="303"/>
      <c r="EI158" s="303"/>
      <c r="EJ158" s="303"/>
      <c r="EK158" s="303"/>
      <c r="EL158" s="303"/>
      <c r="EM158" s="303"/>
      <c r="EN158" s="303"/>
      <c r="EO158" s="303"/>
      <c r="EP158" s="303"/>
      <c r="EQ158" s="303"/>
      <c r="ER158" s="303"/>
      <c r="ES158" s="303"/>
      <c r="ET158" s="303"/>
      <c r="EU158" s="303"/>
      <c r="EV158" s="303"/>
      <c r="EW158" s="303"/>
      <c r="EX158" s="303"/>
      <c r="EY158" s="303"/>
      <c r="EZ158" s="303"/>
      <c r="FA158" s="303"/>
      <c r="FB158" s="303"/>
      <c r="FC158" s="303"/>
      <c r="FD158" s="303"/>
      <c r="FE158" s="303"/>
      <c r="FF158" s="303"/>
      <c r="FG158" s="303"/>
      <c r="FH158" s="303"/>
      <c r="FI158" s="303"/>
      <c r="FJ158" s="303"/>
      <c r="FK158" s="303"/>
      <c r="FL158" s="303"/>
      <c r="FM158" s="303"/>
      <c r="FN158" s="303"/>
      <c r="FO158" s="303"/>
      <c r="FP158" s="303"/>
      <c r="FQ158" s="303"/>
      <c r="FR158" s="303"/>
      <c r="FS158" s="303"/>
      <c r="FT158" s="303"/>
      <c r="FU158" s="303"/>
      <c r="FV158" s="303"/>
      <c r="FW158" s="303"/>
      <c r="FX158" s="303"/>
      <c r="FY158" s="303"/>
      <c r="FZ158" s="303"/>
      <c r="GA158" s="303"/>
      <c r="GB158" s="303"/>
      <c r="GC158" s="303"/>
      <c r="GD158" s="303"/>
      <c r="GE158" s="303"/>
      <c r="GF158" s="303"/>
      <c r="GG158" s="303"/>
      <c r="GH158" s="303"/>
      <c r="GI158" s="303"/>
      <c r="GJ158" s="303"/>
      <c r="GK158" s="303"/>
      <c r="GL158" s="303"/>
      <c r="GM158" s="303"/>
      <c r="GN158" s="303"/>
      <c r="GO158" s="303"/>
      <c r="GP158" s="303"/>
      <c r="GQ158" s="303"/>
      <c r="GR158" s="303"/>
      <c r="GS158" s="303"/>
      <c r="GT158" s="303"/>
      <c r="GU158" s="303"/>
      <c r="GV158" s="303"/>
      <c r="GW158" s="303"/>
      <c r="GX158" s="303"/>
      <c r="GY158" s="303"/>
      <c r="GZ158" s="303"/>
      <c r="HA158" s="303"/>
      <c r="HB158" s="303"/>
      <c r="HC158" s="303"/>
      <c r="HD158" s="303"/>
      <c r="HE158" s="303"/>
      <c r="HF158" s="303"/>
      <c r="HG158" s="303"/>
      <c r="HH158" s="303"/>
      <c r="HI158" s="303"/>
      <c r="HJ158" s="303"/>
      <c r="HK158" s="303"/>
      <c r="HL158" s="303"/>
      <c r="HM158" s="303"/>
      <c r="HN158" s="303"/>
      <c r="HO158" s="303"/>
      <c r="HP158" s="303"/>
      <c r="HQ158" s="303"/>
      <c r="HR158" s="303"/>
      <c r="HS158" s="303"/>
      <c r="HT158" s="303"/>
      <c r="HU158" s="303"/>
      <c r="HV158" s="303"/>
      <c r="HW158" s="303"/>
      <c r="HX158" s="303"/>
      <c r="HY158" s="303"/>
      <c r="HZ158" s="303"/>
      <c r="IA158" s="303"/>
      <c r="IB158" s="303"/>
      <c r="IC158" s="303"/>
      <c r="ID158" s="303"/>
      <c r="IE158" s="303"/>
      <c r="IF158" s="303"/>
      <c r="IG158" s="303"/>
      <c r="IH158" s="303"/>
      <c r="II158" s="303"/>
      <c r="IJ158" s="303"/>
      <c r="IK158" s="303"/>
      <c r="IL158" s="303"/>
      <c r="IM158" s="303"/>
      <c r="IN158" s="303"/>
      <c r="IO158" s="303"/>
      <c r="IP158" s="303"/>
      <c r="IQ158" s="303"/>
      <c r="IR158" s="303"/>
      <c r="IS158" s="303"/>
      <c r="IT158" s="303"/>
      <c r="IU158" s="303"/>
      <c r="IV158" s="303"/>
      <c r="IW158" s="303"/>
      <c r="IX158" s="303"/>
      <c r="IY158" s="303"/>
      <c r="JF158" s="303"/>
      <c r="JG158" s="303"/>
      <c r="JH158" s="303"/>
      <c r="JI158" s="303"/>
      <c r="JJ158" s="303"/>
      <c r="JK158" s="303"/>
      <c r="JL158" s="303"/>
      <c r="JM158" s="303"/>
      <c r="JN158" s="303"/>
      <c r="JO158" s="303"/>
      <c r="JP158" s="303"/>
      <c r="JQ158" s="303"/>
      <c r="JR158" s="303"/>
      <c r="JS158" s="303"/>
      <c r="JT158" s="303"/>
      <c r="JU158" s="303"/>
      <c r="JV158" s="303"/>
      <c r="JW158" s="303"/>
      <c r="JX158" s="303"/>
      <c r="JY158" s="303"/>
      <c r="JZ158" s="303"/>
      <c r="KA158" s="303"/>
      <c r="KB158" s="303"/>
      <c r="KC158" s="303"/>
      <c r="KD158" s="303"/>
      <c r="KE158" s="303"/>
      <c r="KF158" s="303"/>
      <c r="KG158" s="303"/>
      <c r="KH158" s="303"/>
      <c r="KI158" s="303"/>
      <c r="KJ158" s="303"/>
      <c r="KK158" s="303"/>
      <c r="KL158" s="303"/>
      <c r="KM158" s="303"/>
      <c r="KN158" s="303"/>
      <c r="KO158" s="303"/>
      <c r="KP158" s="303"/>
      <c r="KQ158" s="303"/>
      <c r="KR158" s="303"/>
      <c r="KS158" s="303"/>
      <c r="KT158" s="303"/>
      <c r="KU158" s="303"/>
      <c r="KV158" s="303"/>
      <c r="KW158" s="303"/>
      <c r="KX158" s="303"/>
      <c r="KY158" s="303"/>
      <c r="KZ158" s="303"/>
      <c r="LA158" s="303"/>
      <c r="LB158" s="303"/>
      <c r="LC158" s="303"/>
      <c r="LD158" s="303"/>
      <c r="LE158" s="303"/>
      <c r="LF158" s="303"/>
      <c r="LG158" s="303"/>
      <c r="LH158" s="303"/>
      <c r="LI158" s="303"/>
      <c r="LJ158" s="303"/>
      <c r="LK158" s="303"/>
      <c r="LL158" s="303"/>
      <c r="LM158" s="303"/>
      <c r="LN158" s="303"/>
      <c r="LO158" s="303"/>
      <c r="LP158" s="303"/>
      <c r="LQ158" s="303"/>
      <c r="LR158" s="303"/>
      <c r="LS158" s="303"/>
      <c r="LT158" s="303"/>
      <c r="LU158" s="303"/>
      <c r="LV158" s="303"/>
      <c r="LW158" s="303"/>
      <c r="LX158" s="303"/>
      <c r="LY158" s="303"/>
      <c r="LZ158" s="303"/>
      <c r="MA158" s="303"/>
      <c r="MB158" s="303"/>
      <c r="MC158" s="303"/>
      <c r="MD158" s="303"/>
      <c r="ME158" s="303"/>
      <c r="MF158" s="303"/>
      <c r="MG158" s="303"/>
      <c r="MH158" s="303"/>
      <c r="MI158" s="303"/>
      <c r="MJ158" s="303"/>
      <c r="MK158" s="303"/>
      <c r="ML158" s="303"/>
      <c r="MM158" s="303"/>
      <c r="MN158" s="303"/>
      <c r="MO158" s="303"/>
      <c r="MP158" s="303"/>
      <c r="MQ158" s="303"/>
      <c r="MR158" s="303"/>
      <c r="MS158" s="303"/>
      <c r="MT158" s="303"/>
      <c r="MU158" s="303"/>
      <c r="MV158" s="303"/>
      <c r="MW158" s="303"/>
      <c r="MX158" s="303"/>
      <c r="MY158" s="303"/>
      <c r="MZ158" s="303"/>
      <c r="NA158" s="303"/>
      <c r="NB158" s="303"/>
      <c r="NC158" s="303"/>
      <c r="ND158" s="303"/>
      <c r="NE158" s="303"/>
      <c r="NF158" s="303"/>
      <c r="NG158" s="303"/>
      <c r="NH158" s="303"/>
      <c r="NI158" s="303"/>
      <c r="NJ158" s="303"/>
      <c r="NK158" s="303"/>
      <c r="NL158" s="303"/>
      <c r="NM158" s="303"/>
      <c r="NN158" s="303"/>
      <c r="NO158" s="303"/>
      <c r="NP158" s="303"/>
      <c r="NQ158" s="303"/>
      <c r="NR158" s="303"/>
      <c r="NS158" s="303"/>
      <c r="NT158" s="303"/>
      <c r="NU158" s="303"/>
      <c r="NV158" s="303"/>
      <c r="NW158" s="303"/>
      <c r="NX158" s="303"/>
      <c r="NY158" s="303"/>
      <c r="NZ158" s="303"/>
      <c r="OA158" s="303"/>
      <c r="OB158" s="303"/>
      <c r="OC158" s="303"/>
      <c r="OD158" s="303"/>
      <c r="OE158" s="303"/>
      <c r="OF158" s="303"/>
      <c r="OG158" s="303"/>
      <c r="OH158" s="303"/>
      <c r="OI158" s="303"/>
      <c r="OJ158" s="303"/>
      <c r="OK158" s="303"/>
      <c r="OL158" s="303"/>
      <c r="OM158" s="303"/>
      <c r="ON158" s="303"/>
      <c r="OO158" s="303"/>
      <c r="OP158" s="303"/>
      <c r="OQ158" s="303"/>
      <c r="OR158" s="303"/>
      <c r="OS158" s="303"/>
      <c r="OT158" s="303"/>
      <c r="OU158" s="303"/>
      <c r="OV158" s="303"/>
      <c r="OW158" s="303"/>
      <c r="OX158" s="303"/>
      <c r="OY158" s="303"/>
      <c r="OZ158" s="303"/>
      <c r="PA158" s="303"/>
      <c r="PB158" s="303"/>
      <c r="PC158" s="303"/>
      <c r="PD158" s="303"/>
      <c r="PE158" s="303"/>
      <c r="PF158" s="303"/>
      <c r="PG158" s="303"/>
      <c r="PH158" s="303"/>
      <c r="PI158" s="303"/>
      <c r="PJ158" s="303"/>
      <c r="PK158" s="303"/>
      <c r="PL158" s="303"/>
      <c r="PM158" s="303"/>
      <c r="PN158" s="303"/>
      <c r="PO158" s="303"/>
      <c r="PP158" s="303"/>
      <c r="PQ158" s="303"/>
      <c r="PR158" s="303"/>
      <c r="PS158" s="303"/>
      <c r="PT158" s="303"/>
      <c r="PU158" s="303"/>
      <c r="PV158" s="303"/>
      <c r="PW158" s="303"/>
      <c r="PX158" s="303"/>
      <c r="PY158" s="303"/>
      <c r="PZ158" s="303"/>
      <c r="QA158" s="303"/>
      <c r="QB158" s="303"/>
      <c r="QC158" s="303"/>
      <c r="QD158" s="303"/>
      <c r="QE158" s="303"/>
      <c r="QF158" s="303"/>
      <c r="QG158" s="303"/>
      <c r="QH158" s="303"/>
      <c r="QI158" s="303"/>
      <c r="QJ158" s="303"/>
      <c r="QK158" s="303"/>
      <c r="QL158" s="303"/>
      <c r="QM158" s="303"/>
      <c r="QN158" s="303"/>
      <c r="QO158" s="303"/>
      <c r="QP158" s="303"/>
      <c r="QQ158" s="303"/>
      <c r="QR158" s="303"/>
      <c r="QS158" s="303"/>
      <c r="QT158" s="303"/>
      <c r="QU158" s="303"/>
      <c r="QV158" s="303"/>
      <c r="QW158" s="303"/>
      <c r="QX158" s="303"/>
      <c r="QY158" s="303"/>
      <c r="QZ158" s="303"/>
      <c r="RA158" s="303"/>
      <c r="RB158" s="303"/>
      <c r="RC158" s="303"/>
      <c r="RD158" s="303"/>
      <c r="RE158" s="303"/>
      <c r="RF158" s="303"/>
      <c r="RG158" s="303"/>
      <c r="RH158" s="303"/>
      <c r="RI158" s="303"/>
      <c r="RJ158" s="303"/>
      <c r="RK158" s="303"/>
      <c r="RL158" s="303"/>
      <c r="RM158" s="303"/>
      <c r="RN158" s="303"/>
      <c r="RO158" s="303"/>
      <c r="RP158" s="303"/>
      <c r="RQ158" s="303"/>
      <c r="RR158" s="303"/>
      <c r="RS158" s="303"/>
      <c r="RT158" s="303"/>
      <c r="RU158" s="303"/>
      <c r="RV158" s="303"/>
      <c r="RW158" s="303"/>
      <c r="RX158" s="303"/>
      <c r="RY158" s="303"/>
      <c r="RZ158" s="303"/>
      <c r="SA158" s="303"/>
      <c r="SB158" s="303"/>
      <c r="SC158" s="303"/>
      <c r="SD158" s="303"/>
      <c r="SE158" s="303"/>
      <c r="SF158" s="303"/>
      <c r="SG158" s="303"/>
      <c r="SH158" s="303"/>
      <c r="SI158" s="303"/>
      <c r="SJ158" s="303"/>
      <c r="SK158" s="303"/>
      <c r="SL158" s="303"/>
      <c r="SM158" s="303"/>
      <c r="SN158" s="303"/>
      <c r="SO158" s="303"/>
      <c r="SP158" s="303"/>
      <c r="SQ158" s="303"/>
      <c r="SR158" s="303"/>
      <c r="SS158" s="303"/>
      <c r="ST158" s="303"/>
      <c r="SU158" s="303"/>
      <c r="TB158" s="303"/>
      <c r="TC158" s="303"/>
      <c r="TD158" s="303"/>
      <c r="TE158" s="303"/>
      <c r="TF158" s="303"/>
      <c r="TG158" s="303"/>
      <c r="TH158" s="303"/>
      <c r="TI158" s="303"/>
      <c r="TJ158" s="303"/>
      <c r="TK158" s="303"/>
      <c r="TL158" s="303"/>
      <c r="TM158" s="303"/>
      <c r="TN158" s="303"/>
      <c r="TO158" s="303"/>
      <c r="TP158" s="303"/>
      <c r="TQ158" s="303"/>
      <c r="TR158" s="303"/>
      <c r="TS158" s="303"/>
      <c r="TT158" s="303"/>
      <c r="TU158" s="303"/>
      <c r="TV158" s="303"/>
      <c r="TW158" s="303"/>
      <c r="TX158" s="303"/>
      <c r="TY158" s="303"/>
      <c r="TZ158" s="303"/>
      <c r="UA158" s="303"/>
      <c r="UB158" s="303"/>
      <c r="UC158" s="303"/>
      <c r="UD158" s="303"/>
      <c r="UE158" s="303"/>
      <c r="UF158" s="303"/>
      <c r="UG158" s="303"/>
      <c r="UH158" s="303"/>
      <c r="UI158" s="303"/>
      <c r="UJ158" s="303"/>
      <c r="UK158" s="303"/>
      <c r="UL158" s="303"/>
      <c r="UM158" s="303"/>
      <c r="UN158" s="303"/>
      <c r="UO158" s="303"/>
      <c r="UP158" s="303"/>
      <c r="UQ158" s="303"/>
      <c r="UR158" s="303"/>
      <c r="US158" s="303"/>
      <c r="UT158" s="303"/>
      <c r="UU158" s="303"/>
      <c r="UV158" s="303"/>
      <c r="UW158" s="303"/>
      <c r="UX158" s="303"/>
      <c r="UY158" s="303"/>
      <c r="UZ158" s="303"/>
      <c r="VA158" s="303"/>
      <c r="VB158" s="303"/>
      <c r="VC158" s="303"/>
      <c r="VD158" s="303"/>
      <c r="VE158" s="303"/>
      <c r="VF158" s="303"/>
      <c r="VG158" s="303"/>
      <c r="VH158" s="303"/>
      <c r="VI158" s="303"/>
      <c r="VJ158" s="303"/>
      <c r="VK158" s="303"/>
      <c r="VL158" s="303"/>
      <c r="VM158" s="303"/>
      <c r="VN158" s="303"/>
      <c r="VO158" s="303"/>
      <c r="VP158" s="303"/>
      <c r="VQ158" s="303"/>
      <c r="VR158" s="303"/>
      <c r="VS158" s="303"/>
      <c r="VT158" s="303"/>
      <c r="VU158" s="303"/>
      <c r="VV158" s="303"/>
      <c r="VW158" s="303"/>
      <c r="VX158" s="303"/>
      <c r="VY158" s="303"/>
      <c r="VZ158" s="303"/>
      <c r="WA158" s="303"/>
      <c r="WB158" s="303"/>
      <c r="WC158" s="303"/>
      <c r="WD158" s="303"/>
      <c r="WE158" s="303"/>
      <c r="WF158" s="303"/>
      <c r="WG158" s="303"/>
      <c r="WH158" s="303"/>
      <c r="WI158" s="303"/>
      <c r="WJ158" s="303"/>
      <c r="WK158" s="303"/>
      <c r="WL158" s="303"/>
      <c r="WM158" s="303"/>
      <c r="WN158" s="303"/>
      <c r="WO158" s="303"/>
      <c r="WP158" s="303"/>
      <c r="WQ158" s="303"/>
      <c r="WR158" s="303"/>
      <c r="WS158" s="303"/>
      <c r="WT158" s="303"/>
      <c r="WU158" s="303"/>
      <c r="WV158" s="303"/>
      <c r="WW158" s="303"/>
      <c r="WX158" s="303"/>
      <c r="WY158" s="303"/>
      <c r="WZ158" s="303"/>
      <c r="XA158" s="303"/>
      <c r="XB158" s="303"/>
      <c r="XC158" s="303"/>
      <c r="XD158" s="303"/>
      <c r="XE158" s="303"/>
      <c r="XF158" s="303"/>
      <c r="XG158" s="303"/>
      <c r="XH158" s="303"/>
      <c r="XI158" s="303"/>
      <c r="XJ158" s="303"/>
      <c r="XK158" s="303"/>
      <c r="XL158" s="303"/>
      <c r="XM158" s="303"/>
      <c r="XN158" s="303"/>
      <c r="XO158" s="303"/>
      <c r="XP158" s="303"/>
      <c r="XQ158" s="303"/>
      <c r="XR158" s="303"/>
      <c r="XS158" s="303"/>
      <c r="XT158" s="303"/>
      <c r="XU158" s="303"/>
      <c r="XV158" s="303"/>
      <c r="XW158" s="303"/>
      <c r="XX158" s="303"/>
      <c r="XY158" s="303"/>
      <c r="XZ158" s="303"/>
      <c r="YA158" s="303"/>
      <c r="YB158" s="303"/>
      <c r="YC158" s="303"/>
      <c r="YD158" s="303"/>
      <c r="YE158" s="303"/>
      <c r="YF158" s="303"/>
      <c r="YG158" s="303"/>
      <c r="YH158" s="303"/>
      <c r="YI158" s="303"/>
      <c r="YJ158" s="303"/>
      <c r="YK158" s="303"/>
      <c r="YL158" s="303"/>
      <c r="YM158" s="303"/>
      <c r="YN158" s="303"/>
      <c r="YO158" s="303"/>
      <c r="YP158" s="303"/>
      <c r="YQ158" s="303"/>
      <c r="YR158" s="303"/>
      <c r="YS158" s="303"/>
      <c r="YT158" s="303"/>
      <c r="YU158" s="303"/>
      <c r="YV158" s="303"/>
      <c r="YW158" s="303"/>
      <c r="YX158" s="303"/>
      <c r="YY158" s="303"/>
      <c r="YZ158" s="303"/>
      <c r="ZA158" s="303"/>
      <c r="ZB158" s="303"/>
      <c r="ZC158" s="303"/>
      <c r="ZD158" s="303"/>
      <c r="ZE158" s="303"/>
      <c r="ZF158" s="303"/>
      <c r="ZG158" s="303"/>
      <c r="ZH158" s="303"/>
      <c r="ZI158" s="303"/>
      <c r="ZJ158" s="303"/>
      <c r="ZK158" s="303"/>
      <c r="ZL158" s="303"/>
      <c r="ZM158" s="303"/>
      <c r="ZN158" s="303"/>
      <c r="ZO158" s="303"/>
      <c r="ZP158" s="303"/>
      <c r="ZQ158" s="303"/>
      <c r="ZR158" s="303"/>
      <c r="ZS158" s="303"/>
      <c r="ZT158" s="303"/>
      <c r="ZU158" s="303"/>
      <c r="ZV158" s="303"/>
      <c r="ZW158" s="303"/>
      <c r="ZX158" s="303"/>
      <c r="ZY158" s="303"/>
      <c r="ZZ158" s="303"/>
      <c r="AAA158" s="303"/>
      <c r="AAB158" s="303"/>
      <c r="AAC158" s="303"/>
      <c r="AAD158" s="303"/>
      <c r="AAE158" s="303"/>
      <c r="AAF158" s="303"/>
      <c r="AAG158" s="303"/>
      <c r="AAH158" s="303"/>
      <c r="AAI158" s="303"/>
      <c r="AAJ158" s="303"/>
      <c r="AAK158" s="303"/>
      <c r="AAL158" s="303"/>
      <c r="AAM158" s="303"/>
      <c r="AAN158" s="303"/>
      <c r="AAO158" s="303"/>
      <c r="AAP158" s="303"/>
      <c r="AAQ158" s="303"/>
      <c r="AAR158" s="303"/>
      <c r="AAS158" s="303"/>
      <c r="AAT158" s="303"/>
      <c r="AAU158" s="303"/>
      <c r="AAV158" s="303"/>
      <c r="AAW158" s="303"/>
      <c r="AAX158" s="303"/>
      <c r="AAY158" s="303"/>
      <c r="AAZ158" s="303"/>
      <c r="ABA158" s="303"/>
      <c r="ABB158" s="303"/>
      <c r="ABC158" s="303"/>
      <c r="ABD158" s="303"/>
      <c r="ABE158" s="303"/>
      <c r="ABF158" s="303"/>
      <c r="ABG158" s="303"/>
      <c r="ABH158" s="303"/>
      <c r="ABI158" s="303"/>
      <c r="ABJ158" s="303"/>
      <c r="ABK158" s="303"/>
      <c r="ABL158" s="303"/>
      <c r="ABM158" s="303"/>
      <c r="ABN158" s="303"/>
      <c r="ABO158" s="303"/>
      <c r="ABP158" s="303"/>
      <c r="ABQ158" s="303"/>
      <c r="ABR158" s="303"/>
      <c r="ABS158" s="303"/>
      <c r="ABT158" s="303"/>
      <c r="ABU158" s="303"/>
      <c r="ABV158" s="303"/>
      <c r="ABW158" s="303"/>
      <c r="ABX158" s="303"/>
      <c r="ABY158" s="303"/>
      <c r="ABZ158" s="303"/>
      <c r="ACA158" s="303"/>
      <c r="ACB158" s="303"/>
      <c r="ACC158" s="303"/>
      <c r="ACD158" s="303"/>
      <c r="ACE158" s="303"/>
      <c r="ACF158" s="303"/>
      <c r="ACG158" s="303"/>
      <c r="ACH158" s="303"/>
      <c r="ACI158" s="303"/>
      <c r="ACJ158" s="303"/>
      <c r="ACK158" s="303"/>
      <c r="ACL158" s="303"/>
      <c r="ACM158" s="303"/>
      <c r="ACN158" s="303"/>
      <c r="ACO158" s="303"/>
      <c r="ACP158" s="303"/>
      <c r="ACQ158" s="303"/>
      <c r="ACX158" s="303"/>
      <c r="ACY158" s="303"/>
      <c r="ACZ158" s="303"/>
      <c r="ADA158" s="303"/>
      <c r="ADB158" s="303"/>
      <c r="ADC158" s="303"/>
      <c r="ADD158" s="303"/>
      <c r="ADE158" s="303"/>
      <c r="ADF158" s="303"/>
      <c r="ADG158" s="303"/>
      <c r="ADH158" s="303"/>
      <c r="ADI158" s="303"/>
      <c r="ADJ158" s="303"/>
      <c r="ADK158" s="303"/>
      <c r="ADL158" s="303"/>
      <c r="ADM158" s="303"/>
      <c r="ADN158" s="303"/>
      <c r="ADO158" s="303"/>
      <c r="ADP158" s="303"/>
      <c r="ADQ158" s="303"/>
      <c r="ADR158" s="303"/>
      <c r="ADS158" s="303"/>
      <c r="ADT158" s="303"/>
      <c r="ADU158" s="303"/>
      <c r="ADV158" s="303"/>
      <c r="ADW158" s="303"/>
      <c r="ADX158" s="303"/>
      <c r="ADY158" s="303"/>
      <c r="ADZ158" s="303"/>
      <c r="AEA158" s="303"/>
      <c r="AEB158" s="303"/>
      <c r="AEC158" s="303"/>
      <c r="AED158" s="303"/>
      <c r="AEE158" s="303"/>
      <c r="AEF158" s="303"/>
      <c r="AEG158" s="303"/>
      <c r="AEH158" s="303"/>
      <c r="AEI158" s="303"/>
      <c r="AEJ158" s="303"/>
      <c r="AEK158" s="303"/>
      <c r="AEL158" s="303"/>
      <c r="AEM158" s="303"/>
      <c r="AEN158" s="303"/>
      <c r="AEO158" s="303"/>
      <c r="AEP158" s="303"/>
      <c r="AEQ158" s="303"/>
      <c r="AER158" s="303"/>
      <c r="AES158" s="303"/>
      <c r="AET158" s="303"/>
      <c r="AEU158" s="303"/>
      <c r="AEV158" s="303"/>
      <c r="AEW158" s="303"/>
      <c r="AEX158" s="303"/>
      <c r="AEY158" s="303"/>
      <c r="AEZ158" s="303"/>
      <c r="AFA158" s="303"/>
      <c r="AFB158" s="303"/>
      <c r="AFC158" s="303"/>
      <c r="AFD158" s="303"/>
      <c r="AFE158" s="303"/>
      <c r="AFF158" s="303"/>
      <c r="AFG158" s="303"/>
      <c r="AFH158" s="303"/>
      <c r="AFI158" s="303"/>
      <c r="AFJ158" s="303"/>
      <c r="AFK158" s="303"/>
      <c r="AFL158" s="303"/>
      <c r="AFM158" s="303"/>
      <c r="AFN158" s="303"/>
      <c r="AFO158" s="303"/>
      <c r="AFP158" s="303"/>
      <c r="AFQ158" s="303"/>
      <c r="AFR158" s="303"/>
      <c r="AFS158" s="303"/>
      <c r="AFT158" s="303"/>
      <c r="AFU158" s="303"/>
      <c r="AFV158" s="303"/>
      <c r="AFW158" s="303"/>
      <c r="AFX158" s="303"/>
      <c r="AFY158" s="303"/>
      <c r="AFZ158" s="303"/>
      <c r="AGA158" s="303"/>
      <c r="AGB158" s="303"/>
      <c r="AGC158" s="303"/>
      <c r="AGD158" s="303"/>
      <c r="AGE158" s="303"/>
      <c r="AGF158" s="303"/>
      <c r="AGG158" s="303"/>
      <c r="AGH158" s="303"/>
      <c r="AGI158" s="303"/>
      <c r="AGJ158" s="303"/>
      <c r="AGK158" s="303"/>
      <c r="AGL158" s="303"/>
      <c r="AGM158" s="303"/>
      <c r="AGN158" s="303"/>
      <c r="AGO158" s="303"/>
      <c r="AGP158" s="303"/>
      <c r="AGQ158" s="303"/>
      <c r="AGR158" s="303"/>
      <c r="AGS158" s="303"/>
      <c r="AGT158" s="303"/>
      <c r="AGU158" s="303"/>
      <c r="AGV158" s="303"/>
      <c r="AGW158" s="303"/>
      <c r="AGX158" s="303"/>
      <c r="AGY158" s="303"/>
      <c r="AGZ158" s="303"/>
      <c r="AHA158" s="303"/>
      <c r="AHB158" s="303"/>
      <c r="AHC158" s="303"/>
      <c r="AHD158" s="303"/>
      <c r="AHE158" s="303"/>
      <c r="AHF158" s="303"/>
      <c r="AHG158" s="303"/>
      <c r="AHH158" s="303"/>
      <c r="AHI158" s="303"/>
      <c r="AHJ158" s="303"/>
      <c r="AHK158" s="303"/>
      <c r="AHL158" s="303"/>
      <c r="AHM158" s="303"/>
      <c r="AHN158" s="303"/>
      <c r="AHO158" s="303"/>
      <c r="AHP158" s="303"/>
      <c r="AHQ158" s="303"/>
      <c r="AHR158" s="303"/>
      <c r="AHS158" s="303"/>
      <c r="AHT158" s="303"/>
      <c r="AHU158" s="303"/>
      <c r="AHV158" s="303"/>
      <c r="AHW158" s="303"/>
      <c r="AHX158" s="303"/>
      <c r="AHY158" s="303"/>
      <c r="AHZ158" s="303"/>
      <c r="AIA158" s="303"/>
      <c r="AIB158" s="303"/>
      <c r="AIC158" s="303"/>
      <c r="AID158" s="303"/>
      <c r="AIE158" s="303"/>
      <c r="AIF158" s="303"/>
      <c r="AIG158" s="303"/>
      <c r="AIH158" s="303"/>
      <c r="AII158" s="303"/>
      <c r="AIJ158" s="303"/>
      <c r="AIK158" s="303"/>
      <c r="AIL158" s="303"/>
      <c r="AIM158" s="303"/>
      <c r="AIN158" s="303"/>
      <c r="AIO158" s="303"/>
      <c r="AIP158" s="303"/>
      <c r="AIQ158" s="303"/>
      <c r="AIR158" s="303"/>
      <c r="AIS158" s="303"/>
      <c r="AIT158" s="303"/>
      <c r="AIU158" s="303"/>
      <c r="AIV158" s="303"/>
      <c r="AIW158" s="303"/>
      <c r="AIX158" s="303"/>
      <c r="AIY158" s="303"/>
      <c r="AIZ158" s="303"/>
      <c r="AJA158" s="303"/>
      <c r="AJB158" s="303"/>
      <c r="AJC158" s="303"/>
      <c r="AJD158" s="303"/>
      <c r="AJE158" s="303"/>
      <c r="AJF158" s="303"/>
      <c r="AJG158" s="303"/>
      <c r="AJH158" s="303"/>
      <c r="AJI158" s="303"/>
      <c r="AJJ158" s="303"/>
      <c r="AJK158" s="303"/>
      <c r="AJL158" s="303"/>
      <c r="AJM158" s="303"/>
      <c r="AJN158" s="303"/>
      <c r="AJO158" s="303"/>
      <c r="AJP158" s="303"/>
      <c r="AJQ158" s="303"/>
      <c r="AJR158" s="303"/>
      <c r="AJS158" s="303"/>
      <c r="AJT158" s="303"/>
      <c r="AJU158" s="303"/>
      <c r="AJV158" s="303"/>
      <c r="AJW158" s="303"/>
      <c r="AJX158" s="303"/>
      <c r="AJY158" s="303"/>
      <c r="AJZ158" s="303"/>
      <c r="AKA158" s="303"/>
      <c r="AKB158" s="303"/>
      <c r="AKC158" s="303"/>
      <c r="AKD158" s="303"/>
      <c r="AKE158" s="303"/>
      <c r="AKF158" s="303"/>
      <c r="AKG158" s="303"/>
      <c r="AKH158" s="303"/>
      <c r="AKI158" s="303"/>
      <c r="AKJ158" s="303"/>
      <c r="AKK158" s="303"/>
      <c r="AKL158" s="303"/>
      <c r="AKM158" s="303"/>
      <c r="AKN158" s="303"/>
      <c r="AKO158" s="303"/>
      <c r="AKP158" s="303"/>
      <c r="AKQ158" s="303"/>
      <c r="AKR158" s="303"/>
      <c r="AKS158" s="303"/>
      <c r="AKT158" s="303"/>
      <c r="AKU158" s="303"/>
      <c r="AKV158" s="303"/>
      <c r="AKW158" s="303"/>
      <c r="AKX158" s="303"/>
      <c r="AKY158" s="303"/>
      <c r="AKZ158" s="303"/>
      <c r="ALA158" s="303"/>
      <c r="ALB158" s="303"/>
      <c r="ALC158" s="303"/>
      <c r="ALD158" s="303"/>
      <c r="ALE158" s="303"/>
      <c r="ALF158" s="303"/>
      <c r="ALG158" s="303"/>
      <c r="ALH158" s="303"/>
      <c r="ALI158" s="303"/>
      <c r="ALJ158" s="303"/>
      <c r="ALK158" s="303"/>
      <c r="ALL158" s="303"/>
      <c r="ALM158" s="303"/>
      <c r="ALN158" s="303"/>
      <c r="ALO158" s="303"/>
      <c r="ALP158" s="303"/>
      <c r="ALQ158" s="303"/>
      <c r="ALR158" s="303"/>
      <c r="ALS158" s="303"/>
      <c r="ALT158" s="303"/>
      <c r="ALU158" s="303"/>
      <c r="ALV158" s="303"/>
      <c r="ALW158" s="303"/>
      <c r="ALX158" s="303"/>
      <c r="ALY158" s="303"/>
      <c r="ALZ158" s="303"/>
      <c r="AMA158" s="303"/>
      <c r="AMB158" s="303"/>
      <c r="AMC158" s="303"/>
      <c r="AMD158" s="303"/>
      <c r="AME158" s="303"/>
      <c r="AMF158" s="303"/>
      <c r="AMG158" s="303"/>
      <c r="AMH158" s="303"/>
      <c r="AMI158" s="303"/>
      <c r="AMJ158" s="303"/>
      <c r="AMK158" s="303"/>
      <c r="AML158" s="303"/>
      <c r="AMM158" s="303"/>
      <c r="AMT158" s="303"/>
      <c r="AMU158" s="303"/>
      <c r="AMV158" s="303"/>
      <c r="AMW158" s="303"/>
      <c r="AMX158" s="303"/>
      <c r="AMY158" s="303"/>
      <c r="AMZ158" s="303"/>
      <c r="ANA158" s="303"/>
      <c r="ANB158" s="303"/>
      <c r="ANC158" s="303"/>
      <c r="AND158" s="303"/>
      <c r="ANE158" s="303"/>
      <c r="ANF158" s="303"/>
      <c r="ANG158" s="303"/>
      <c r="ANH158" s="303"/>
      <c r="ANI158" s="303"/>
      <c r="ANJ158" s="303"/>
      <c r="ANK158" s="303"/>
      <c r="ANL158" s="303"/>
      <c r="ANM158" s="303"/>
      <c r="ANN158" s="303"/>
      <c r="ANO158" s="303"/>
      <c r="ANP158" s="303"/>
      <c r="ANQ158" s="303"/>
      <c r="ANR158" s="303"/>
      <c r="ANS158" s="303"/>
      <c r="ANT158" s="303"/>
      <c r="ANU158" s="303"/>
      <c r="ANV158" s="303"/>
      <c r="ANW158" s="303"/>
      <c r="ANX158" s="303"/>
      <c r="ANY158" s="303"/>
      <c r="ANZ158" s="303"/>
      <c r="AOA158" s="303"/>
      <c r="AOB158" s="303"/>
      <c r="AOC158" s="303"/>
      <c r="AOD158" s="303"/>
      <c r="AOE158" s="303"/>
      <c r="AOF158" s="303"/>
      <c r="AOG158" s="303"/>
      <c r="AOH158" s="303"/>
      <c r="AOI158" s="303"/>
      <c r="AOJ158" s="303"/>
      <c r="AOK158" s="303"/>
      <c r="AOL158" s="303"/>
      <c r="AOM158" s="303"/>
      <c r="AON158" s="303"/>
      <c r="AOO158" s="303"/>
      <c r="AOP158" s="303"/>
      <c r="AOQ158" s="303"/>
      <c r="AOR158" s="303"/>
      <c r="AOS158" s="303"/>
      <c r="AOT158" s="303"/>
      <c r="AOU158" s="303"/>
      <c r="AOV158" s="303"/>
      <c r="AOW158" s="303"/>
      <c r="AOX158" s="303"/>
      <c r="AOY158" s="303"/>
      <c r="AOZ158" s="303"/>
      <c r="APA158" s="303"/>
      <c r="APB158" s="303"/>
      <c r="APC158" s="303"/>
      <c r="APD158" s="303"/>
      <c r="APE158" s="303"/>
      <c r="APF158" s="303"/>
      <c r="APG158" s="303"/>
      <c r="APH158" s="303"/>
      <c r="API158" s="303"/>
      <c r="APJ158" s="303"/>
      <c r="APK158" s="303"/>
      <c r="APL158" s="303"/>
      <c r="APM158" s="303"/>
      <c r="APN158" s="303"/>
      <c r="APO158" s="303"/>
      <c r="APP158" s="303"/>
      <c r="APQ158" s="303"/>
      <c r="APR158" s="303"/>
      <c r="APS158" s="303"/>
      <c r="APT158" s="303"/>
      <c r="APU158" s="303"/>
      <c r="APV158" s="303"/>
      <c r="APW158" s="303"/>
      <c r="APX158" s="303"/>
      <c r="APY158" s="303"/>
      <c r="APZ158" s="303"/>
      <c r="AQA158" s="303"/>
      <c r="AQB158" s="303"/>
      <c r="AQC158" s="303"/>
      <c r="AQD158" s="303"/>
      <c r="AQE158" s="303"/>
      <c r="AQF158" s="303"/>
      <c r="AQG158" s="303"/>
      <c r="AQH158" s="303"/>
      <c r="AQI158" s="303"/>
      <c r="AQJ158" s="303"/>
      <c r="AQK158" s="303"/>
      <c r="AQL158" s="303"/>
      <c r="AQM158" s="303"/>
      <c r="AQN158" s="303"/>
      <c r="AQO158" s="303"/>
      <c r="AQP158" s="303"/>
      <c r="AQQ158" s="303"/>
      <c r="AQR158" s="303"/>
      <c r="AQS158" s="303"/>
      <c r="AQT158" s="303"/>
      <c r="AQU158" s="303"/>
      <c r="AQV158" s="303"/>
      <c r="AQW158" s="303"/>
      <c r="AQX158" s="303"/>
      <c r="AQY158" s="303"/>
      <c r="AQZ158" s="303"/>
      <c r="ARA158" s="303"/>
      <c r="ARB158" s="303"/>
      <c r="ARC158" s="303"/>
      <c r="ARD158" s="303"/>
      <c r="ARE158" s="303"/>
      <c r="ARF158" s="303"/>
      <c r="ARG158" s="303"/>
      <c r="ARH158" s="303"/>
      <c r="ARI158" s="303"/>
      <c r="ARJ158" s="303"/>
      <c r="ARK158" s="303"/>
      <c r="ARL158" s="303"/>
      <c r="ARM158" s="303"/>
      <c r="ARN158" s="303"/>
      <c r="ARO158" s="303"/>
      <c r="ARP158" s="303"/>
      <c r="ARQ158" s="303"/>
      <c r="ARR158" s="303"/>
      <c r="ARS158" s="303"/>
      <c r="ART158" s="303"/>
      <c r="ARU158" s="303"/>
      <c r="ARV158" s="303"/>
      <c r="ARW158" s="303"/>
      <c r="ARX158" s="303"/>
      <c r="ARY158" s="303"/>
      <c r="ARZ158" s="303"/>
      <c r="ASA158" s="303"/>
      <c r="ASB158" s="303"/>
      <c r="ASC158" s="303"/>
      <c r="ASD158" s="303"/>
      <c r="ASE158" s="303"/>
      <c r="ASF158" s="303"/>
      <c r="ASG158" s="303"/>
      <c r="ASH158" s="303"/>
      <c r="ASI158" s="303"/>
      <c r="ASJ158" s="303"/>
      <c r="ASK158" s="303"/>
      <c r="ASL158" s="303"/>
      <c r="ASM158" s="303"/>
      <c r="ASN158" s="303"/>
      <c r="ASO158" s="303"/>
      <c r="ASP158" s="303"/>
      <c r="ASQ158" s="303"/>
      <c r="ASR158" s="303"/>
      <c r="ASS158" s="303"/>
      <c r="AST158" s="303"/>
      <c r="ASU158" s="303"/>
      <c r="ASV158" s="303"/>
      <c r="ASW158" s="303"/>
      <c r="ASX158" s="303"/>
      <c r="ASY158" s="303"/>
      <c r="ASZ158" s="303"/>
      <c r="ATA158" s="303"/>
      <c r="ATB158" s="303"/>
      <c r="ATC158" s="303"/>
      <c r="ATD158" s="303"/>
      <c r="ATE158" s="303"/>
      <c r="ATF158" s="303"/>
      <c r="ATG158" s="303"/>
      <c r="ATH158" s="303"/>
      <c r="ATI158" s="303"/>
      <c r="ATJ158" s="303"/>
      <c r="ATK158" s="303"/>
      <c r="ATL158" s="303"/>
      <c r="ATM158" s="303"/>
      <c r="ATN158" s="303"/>
      <c r="ATO158" s="303"/>
      <c r="ATP158" s="303"/>
      <c r="ATQ158" s="303"/>
      <c r="ATR158" s="303"/>
      <c r="ATS158" s="303"/>
      <c r="ATT158" s="303"/>
      <c r="ATU158" s="303"/>
      <c r="ATV158" s="303"/>
      <c r="ATW158" s="303"/>
      <c r="ATX158" s="303"/>
      <c r="ATY158" s="303"/>
      <c r="ATZ158" s="303"/>
      <c r="AUA158" s="303"/>
      <c r="AUB158" s="303"/>
      <c r="AUC158" s="303"/>
      <c r="AUD158" s="303"/>
      <c r="AUE158" s="303"/>
      <c r="AUF158" s="303"/>
      <c r="AUG158" s="303"/>
      <c r="AUH158" s="303"/>
      <c r="AUI158" s="303"/>
      <c r="AUJ158" s="303"/>
      <c r="AUK158" s="303"/>
      <c r="AUL158" s="303"/>
      <c r="AUM158" s="303"/>
      <c r="AUN158" s="303"/>
      <c r="AUO158" s="303"/>
      <c r="AUP158" s="303"/>
      <c r="AUQ158" s="303"/>
      <c r="AUR158" s="303"/>
      <c r="AUS158" s="303"/>
      <c r="AUT158" s="303"/>
      <c r="AUU158" s="303"/>
      <c r="AUV158" s="303"/>
      <c r="AUW158" s="303"/>
      <c r="AUX158" s="303"/>
      <c r="AUY158" s="303"/>
      <c r="AUZ158" s="303"/>
      <c r="AVA158" s="303"/>
      <c r="AVB158" s="303"/>
      <c r="AVC158" s="303"/>
      <c r="AVD158" s="303"/>
      <c r="AVE158" s="303"/>
      <c r="AVF158" s="303"/>
      <c r="AVG158" s="303"/>
      <c r="AVH158" s="303"/>
      <c r="AVI158" s="303"/>
      <c r="AVJ158" s="303"/>
      <c r="AVK158" s="303"/>
      <c r="AVL158" s="303"/>
      <c r="AVM158" s="303"/>
      <c r="AVN158" s="303"/>
      <c r="AVO158" s="303"/>
      <c r="AVP158" s="303"/>
      <c r="AVQ158" s="303"/>
      <c r="AVR158" s="303"/>
      <c r="AVS158" s="303"/>
      <c r="AVT158" s="303"/>
      <c r="AVU158" s="303"/>
      <c r="AVV158" s="303"/>
      <c r="AVW158" s="303"/>
      <c r="AVX158" s="303"/>
      <c r="AVY158" s="303"/>
      <c r="AVZ158" s="303"/>
      <c r="AWA158" s="303"/>
      <c r="AWB158" s="303"/>
      <c r="AWC158" s="303"/>
      <c r="AWD158" s="303"/>
      <c r="AWE158" s="303"/>
      <c r="AWF158" s="303"/>
      <c r="AWG158" s="303"/>
      <c r="AWH158" s="303"/>
      <c r="AWI158" s="303"/>
      <c r="AWP158" s="303"/>
      <c r="AWQ158" s="303"/>
      <c r="AWR158" s="303"/>
      <c r="AWS158" s="303"/>
      <c r="AWT158" s="303"/>
      <c r="AWU158" s="303"/>
      <c r="AWV158" s="303"/>
      <c r="AWW158" s="303"/>
      <c r="AWX158" s="303"/>
      <c r="AWY158" s="303"/>
      <c r="AWZ158" s="303"/>
      <c r="AXA158" s="303"/>
      <c r="AXB158" s="303"/>
      <c r="AXC158" s="303"/>
      <c r="AXD158" s="303"/>
      <c r="AXE158" s="303"/>
      <c r="AXF158" s="303"/>
      <c r="AXG158" s="303"/>
      <c r="AXH158" s="303"/>
      <c r="AXI158" s="303"/>
      <c r="AXJ158" s="303"/>
      <c r="AXK158" s="303"/>
      <c r="AXL158" s="303"/>
      <c r="AXM158" s="303"/>
      <c r="AXN158" s="303"/>
      <c r="AXO158" s="303"/>
      <c r="AXP158" s="303"/>
      <c r="AXQ158" s="303"/>
      <c r="AXR158" s="303"/>
      <c r="AXS158" s="303"/>
      <c r="AXT158" s="303"/>
      <c r="AXU158" s="303"/>
      <c r="AXV158" s="303"/>
      <c r="AXW158" s="303"/>
      <c r="AXX158" s="303"/>
      <c r="AXY158" s="303"/>
      <c r="AXZ158" s="303"/>
      <c r="AYA158" s="303"/>
      <c r="AYB158" s="303"/>
      <c r="AYC158" s="303"/>
      <c r="AYD158" s="303"/>
      <c r="AYE158" s="303"/>
      <c r="AYF158" s="303"/>
      <c r="AYG158" s="303"/>
      <c r="AYH158" s="303"/>
      <c r="AYI158" s="303"/>
      <c r="AYJ158" s="303"/>
      <c r="AYK158" s="303"/>
      <c r="AYL158" s="303"/>
      <c r="AYM158" s="303"/>
      <c r="AYN158" s="303"/>
      <c r="AYO158" s="303"/>
      <c r="AYP158" s="303"/>
      <c r="AYQ158" s="303"/>
      <c r="AYR158" s="303"/>
      <c r="AYS158" s="303"/>
      <c r="AYT158" s="303"/>
      <c r="AYU158" s="303"/>
      <c r="AYV158" s="303"/>
      <c r="AYW158" s="303"/>
      <c r="AYX158" s="303"/>
      <c r="AYY158" s="303"/>
      <c r="AYZ158" s="303"/>
      <c r="AZA158" s="303"/>
      <c r="AZB158" s="303"/>
      <c r="AZC158" s="303"/>
      <c r="AZD158" s="303"/>
      <c r="AZE158" s="303"/>
      <c r="AZF158" s="303"/>
      <c r="AZG158" s="303"/>
      <c r="AZH158" s="303"/>
      <c r="AZI158" s="303"/>
      <c r="AZJ158" s="303"/>
      <c r="AZK158" s="303"/>
      <c r="AZL158" s="303"/>
      <c r="AZM158" s="303"/>
      <c r="AZN158" s="303"/>
      <c r="AZO158" s="303"/>
      <c r="AZP158" s="303"/>
      <c r="AZQ158" s="303"/>
      <c r="AZR158" s="303"/>
      <c r="AZS158" s="303"/>
      <c r="AZT158" s="303"/>
      <c r="AZU158" s="303"/>
      <c r="AZV158" s="303"/>
      <c r="AZW158" s="303"/>
      <c r="AZX158" s="303"/>
      <c r="AZY158" s="303"/>
      <c r="AZZ158" s="303"/>
      <c r="BAA158" s="303"/>
      <c r="BAB158" s="303"/>
      <c r="BAC158" s="303"/>
      <c r="BAD158" s="303"/>
      <c r="BAE158" s="303"/>
      <c r="BAF158" s="303"/>
      <c r="BAG158" s="303"/>
      <c r="BAH158" s="303"/>
      <c r="BAI158" s="303"/>
      <c r="BAJ158" s="303"/>
      <c r="BAK158" s="303"/>
      <c r="BAL158" s="303"/>
      <c r="BAM158" s="303"/>
      <c r="BAN158" s="303"/>
      <c r="BAO158" s="303"/>
      <c r="BAP158" s="303"/>
      <c r="BAQ158" s="303"/>
      <c r="BAR158" s="303"/>
      <c r="BAS158" s="303"/>
      <c r="BAT158" s="303"/>
      <c r="BAU158" s="303"/>
      <c r="BAV158" s="303"/>
      <c r="BAW158" s="303"/>
      <c r="BAX158" s="303"/>
      <c r="BAY158" s="303"/>
      <c r="BAZ158" s="303"/>
      <c r="BBA158" s="303"/>
      <c r="BBB158" s="303"/>
      <c r="BBC158" s="303"/>
      <c r="BBD158" s="303"/>
      <c r="BBE158" s="303"/>
      <c r="BBF158" s="303"/>
      <c r="BBG158" s="303"/>
      <c r="BBH158" s="303"/>
      <c r="BBI158" s="303"/>
      <c r="BBJ158" s="303"/>
      <c r="BBK158" s="303"/>
      <c r="BBL158" s="303"/>
      <c r="BBM158" s="303"/>
      <c r="BBN158" s="303"/>
      <c r="BBO158" s="303"/>
      <c r="BBP158" s="303"/>
      <c r="BBQ158" s="303"/>
      <c r="BBR158" s="303"/>
      <c r="BBS158" s="303"/>
      <c r="BBT158" s="303"/>
      <c r="BBU158" s="303"/>
      <c r="BBV158" s="303"/>
      <c r="BBW158" s="303"/>
      <c r="BBX158" s="303"/>
      <c r="BBY158" s="303"/>
      <c r="BBZ158" s="303"/>
      <c r="BCA158" s="303"/>
      <c r="BCB158" s="303"/>
      <c r="BCC158" s="303"/>
      <c r="BCD158" s="303"/>
      <c r="BCE158" s="303"/>
      <c r="BCF158" s="303"/>
      <c r="BCG158" s="303"/>
      <c r="BCH158" s="303"/>
      <c r="BCI158" s="303"/>
      <c r="BCJ158" s="303"/>
      <c r="BCK158" s="303"/>
      <c r="BCL158" s="303"/>
      <c r="BCM158" s="303"/>
      <c r="BCN158" s="303"/>
      <c r="BCO158" s="303"/>
      <c r="BCP158" s="303"/>
      <c r="BCQ158" s="303"/>
      <c r="BCR158" s="303"/>
      <c r="BCS158" s="303"/>
      <c r="BCT158" s="303"/>
      <c r="BCU158" s="303"/>
      <c r="BCV158" s="303"/>
      <c r="BCW158" s="303"/>
      <c r="BCX158" s="303"/>
      <c r="BCY158" s="303"/>
      <c r="BCZ158" s="303"/>
      <c r="BDA158" s="303"/>
      <c r="BDB158" s="303"/>
      <c r="BDC158" s="303"/>
      <c r="BDD158" s="303"/>
      <c r="BDE158" s="303"/>
      <c r="BDF158" s="303"/>
      <c r="BDG158" s="303"/>
      <c r="BDH158" s="303"/>
      <c r="BDI158" s="303"/>
      <c r="BDJ158" s="303"/>
      <c r="BDK158" s="303"/>
      <c r="BDL158" s="303"/>
      <c r="BDM158" s="303"/>
      <c r="BDN158" s="303"/>
      <c r="BDO158" s="303"/>
      <c r="BDP158" s="303"/>
      <c r="BDQ158" s="303"/>
      <c r="BDR158" s="303"/>
      <c r="BDS158" s="303"/>
      <c r="BDT158" s="303"/>
      <c r="BDU158" s="303"/>
      <c r="BDV158" s="303"/>
      <c r="BDW158" s="303"/>
      <c r="BDX158" s="303"/>
      <c r="BDY158" s="303"/>
      <c r="BDZ158" s="303"/>
      <c r="BEA158" s="303"/>
      <c r="BEB158" s="303"/>
      <c r="BEC158" s="303"/>
      <c r="BED158" s="303"/>
      <c r="BEE158" s="303"/>
      <c r="BEF158" s="303"/>
      <c r="BEG158" s="303"/>
      <c r="BEH158" s="303"/>
      <c r="BEI158" s="303"/>
      <c r="BEJ158" s="303"/>
      <c r="BEK158" s="303"/>
      <c r="BEL158" s="303"/>
      <c r="BEM158" s="303"/>
      <c r="BEN158" s="303"/>
      <c r="BEO158" s="303"/>
      <c r="BEP158" s="303"/>
      <c r="BEQ158" s="303"/>
      <c r="BER158" s="303"/>
      <c r="BES158" s="303"/>
      <c r="BET158" s="303"/>
      <c r="BEU158" s="303"/>
      <c r="BEV158" s="303"/>
      <c r="BEW158" s="303"/>
      <c r="BEX158" s="303"/>
      <c r="BEY158" s="303"/>
      <c r="BEZ158" s="303"/>
      <c r="BFA158" s="303"/>
      <c r="BFB158" s="303"/>
      <c r="BFC158" s="303"/>
      <c r="BFD158" s="303"/>
      <c r="BFE158" s="303"/>
      <c r="BFF158" s="303"/>
      <c r="BFG158" s="303"/>
      <c r="BFH158" s="303"/>
      <c r="BFI158" s="303"/>
      <c r="BFJ158" s="303"/>
      <c r="BFK158" s="303"/>
      <c r="BFL158" s="303"/>
      <c r="BFM158" s="303"/>
      <c r="BFN158" s="303"/>
      <c r="BFO158" s="303"/>
      <c r="BFP158" s="303"/>
      <c r="BFQ158" s="303"/>
      <c r="BFR158" s="303"/>
      <c r="BFS158" s="303"/>
      <c r="BFT158" s="303"/>
      <c r="BFU158" s="303"/>
      <c r="BFV158" s="303"/>
      <c r="BFW158" s="303"/>
      <c r="BFX158" s="303"/>
      <c r="BFY158" s="303"/>
      <c r="BFZ158" s="303"/>
      <c r="BGA158" s="303"/>
      <c r="BGB158" s="303"/>
      <c r="BGC158" s="303"/>
      <c r="BGD158" s="303"/>
      <c r="BGE158" s="303"/>
      <c r="BGL158" s="303"/>
      <c r="BGM158" s="303"/>
      <c r="BGN158" s="303"/>
      <c r="BGO158" s="303"/>
      <c r="BGP158" s="303"/>
      <c r="BGQ158" s="303"/>
      <c r="BGR158" s="303"/>
      <c r="BGS158" s="303"/>
      <c r="BGT158" s="303"/>
      <c r="BGU158" s="303"/>
      <c r="BGV158" s="303"/>
      <c r="BGW158" s="303"/>
      <c r="BGX158" s="303"/>
      <c r="BGY158" s="303"/>
      <c r="BGZ158" s="303"/>
      <c r="BHA158" s="303"/>
      <c r="BHB158" s="303"/>
      <c r="BHC158" s="303"/>
      <c r="BHD158" s="303"/>
      <c r="BHE158" s="303"/>
      <c r="BHF158" s="303"/>
      <c r="BHG158" s="303"/>
      <c r="BHH158" s="303"/>
      <c r="BHI158" s="303"/>
      <c r="BHJ158" s="303"/>
      <c r="BHK158" s="303"/>
      <c r="BHL158" s="303"/>
      <c r="BHM158" s="303"/>
      <c r="BHN158" s="303"/>
      <c r="BHO158" s="303"/>
      <c r="BHP158" s="303"/>
      <c r="BHQ158" s="303"/>
      <c r="BHR158" s="303"/>
      <c r="BHS158" s="303"/>
      <c r="BHT158" s="303"/>
      <c r="BHU158" s="303"/>
      <c r="BHV158" s="303"/>
      <c r="BHW158" s="303"/>
      <c r="BHX158" s="303"/>
      <c r="BHY158" s="303"/>
      <c r="BHZ158" s="303"/>
      <c r="BIA158" s="303"/>
      <c r="BIB158" s="303"/>
      <c r="BIC158" s="303"/>
      <c r="BID158" s="303"/>
      <c r="BIE158" s="303"/>
      <c r="BIF158" s="303"/>
      <c r="BIG158" s="303"/>
      <c r="BIH158" s="303"/>
      <c r="BII158" s="303"/>
      <c r="BIJ158" s="303"/>
      <c r="BIK158" s="303"/>
      <c r="BIL158" s="303"/>
      <c r="BIM158" s="303"/>
      <c r="BIN158" s="303"/>
      <c r="BIO158" s="303"/>
      <c r="BIP158" s="303"/>
      <c r="BIQ158" s="303"/>
      <c r="BIR158" s="303"/>
      <c r="BIS158" s="303"/>
      <c r="BIT158" s="303"/>
      <c r="BIU158" s="303"/>
      <c r="BIV158" s="303"/>
      <c r="BIW158" s="303"/>
      <c r="BIX158" s="303"/>
      <c r="BIY158" s="303"/>
      <c r="BIZ158" s="303"/>
      <c r="BJA158" s="303"/>
      <c r="BJB158" s="303"/>
      <c r="BJC158" s="303"/>
      <c r="BJD158" s="303"/>
      <c r="BJE158" s="303"/>
      <c r="BJF158" s="303"/>
      <c r="BJG158" s="303"/>
      <c r="BJH158" s="303"/>
      <c r="BJI158" s="303"/>
      <c r="BJJ158" s="303"/>
      <c r="BJK158" s="303"/>
      <c r="BJL158" s="303"/>
      <c r="BJM158" s="303"/>
      <c r="BJN158" s="303"/>
      <c r="BJO158" s="303"/>
      <c r="BJP158" s="303"/>
      <c r="BJQ158" s="303"/>
      <c r="BJR158" s="303"/>
      <c r="BJS158" s="303"/>
      <c r="BJT158" s="303"/>
      <c r="BJU158" s="303"/>
      <c r="BJV158" s="303"/>
      <c r="BJW158" s="303"/>
      <c r="BJX158" s="303"/>
      <c r="BJY158" s="303"/>
      <c r="BJZ158" s="303"/>
      <c r="BKA158" s="303"/>
      <c r="BKB158" s="303"/>
      <c r="BKC158" s="303"/>
      <c r="BKD158" s="303"/>
      <c r="BKE158" s="303"/>
      <c r="BKF158" s="303"/>
      <c r="BKG158" s="303"/>
      <c r="BKH158" s="303"/>
      <c r="BKI158" s="303"/>
      <c r="BKJ158" s="303"/>
      <c r="BKK158" s="303"/>
      <c r="BKL158" s="303"/>
      <c r="BKM158" s="303"/>
      <c r="BKN158" s="303"/>
      <c r="BKO158" s="303"/>
      <c r="BKP158" s="303"/>
      <c r="BKQ158" s="303"/>
      <c r="BKR158" s="303"/>
      <c r="BKS158" s="303"/>
      <c r="BKT158" s="303"/>
      <c r="BKU158" s="303"/>
      <c r="BKV158" s="303"/>
      <c r="BKW158" s="303"/>
      <c r="BKX158" s="303"/>
      <c r="BKY158" s="303"/>
      <c r="BKZ158" s="303"/>
      <c r="BLA158" s="303"/>
      <c r="BLB158" s="303"/>
      <c r="BLC158" s="303"/>
      <c r="BLD158" s="303"/>
      <c r="BLE158" s="303"/>
      <c r="BLF158" s="303"/>
      <c r="BLG158" s="303"/>
      <c r="BLH158" s="303"/>
      <c r="BLI158" s="303"/>
      <c r="BLJ158" s="303"/>
      <c r="BLK158" s="303"/>
      <c r="BLL158" s="303"/>
      <c r="BLM158" s="303"/>
      <c r="BLN158" s="303"/>
      <c r="BLO158" s="303"/>
      <c r="BLP158" s="303"/>
      <c r="BLQ158" s="303"/>
      <c r="BLR158" s="303"/>
      <c r="BLS158" s="303"/>
      <c r="BLT158" s="303"/>
      <c r="BLU158" s="303"/>
      <c r="BLV158" s="303"/>
      <c r="BLW158" s="303"/>
      <c r="BLX158" s="303"/>
      <c r="BLY158" s="303"/>
      <c r="BLZ158" s="303"/>
      <c r="BMA158" s="303"/>
      <c r="BMB158" s="303"/>
      <c r="BMC158" s="303"/>
      <c r="BMD158" s="303"/>
      <c r="BME158" s="303"/>
      <c r="BMF158" s="303"/>
      <c r="BMG158" s="303"/>
      <c r="BMH158" s="303"/>
      <c r="BMI158" s="303"/>
      <c r="BMJ158" s="303"/>
      <c r="BMK158" s="303"/>
      <c r="BML158" s="303"/>
      <c r="BMM158" s="303"/>
      <c r="BMN158" s="303"/>
      <c r="BMO158" s="303"/>
      <c r="BMP158" s="303"/>
      <c r="BMQ158" s="303"/>
      <c r="BMR158" s="303"/>
      <c r="BMS158" s="303"/>
      <c r="BMT158" s="303"/>
      <c r="BMU158" s="303"/>
      <c r="BMV158" s="303"/>
      <c r="BMW158" s="303"/>
      <c r="BMX158" s="303"/>
      <c r="BMY158" s="303"/>
      <c r="BMZ158" s="303"/>
      <c r="BNA158" s="303"/>
      <c r="BNB158" s="303"/>
      <c r="BNC158" s="303"/>
      <c r="BND158" s="303"/>
      <c r="BNE158" s="303"/>
      <c r="BNF158" s="303"/>
      <c r="BNG158" s="303"/>
      <c r="BNH158" s="303"/>
      <c r="BNI158" s="303"/>
      <c r="BNJ158" s="303"/>
      <c r="BNK158" s="303"/>
      <c r="BNL158" s="303"/>
      <c r="BNM158" s="303"/>
      <c r="BNN158" s="303"/>
      <c r="BNO158" s="303"/>
      <c r="BNP158" s="303"/>
      <c r="BNQ158" s="303"/>
      <c r="BNR158" s="303"/>
      <c r="BNS158" s="303"/>
      <c r="BNT158" s="303"/>
      <c r="BNU158" s="303"/>
      <c r="BNV158" s="303"/>
      <c r="BNW158" s="303"/>
      <c r="BNX158" s="303"/>
      <c r="BNY158" s="303"/>
      <c r="BNZ158" s="303"/>
      <c r="BOA158" s="303"/>
      <c r="BOB158" s="303"/>
      <c r="BOC158" s="303"/>
      <c r="BOD158" s="303"/>
      <c r="BOE158" s="303"/>
      <c r="BOF158" s="303"/>
      <c r="BOG158" s="303"/>
      <c r="BOH158" s="303"/>
      <c r="BOI158" s="303"/>
      <c r="BOJ158" s="303"/>
      <c r="BOK158" s="303"/>
      <c r="BOL158" s="303"/>
      <c r="BOM158" s="303"/>
      <c r="BON158" s="303"/>
      <c r="BOO158" s="303"/>
      <c r="BOP158" s="303"/>
      <c r="BOQ158" s="303"/>
      <c r="BOR158" s="303"/>
      <c r="BOS158" s="303"/>
      <c r="BOT158" s="303"/>
      <c r="BOU158" s="303"/>
      <c r="BOV158" s="303"/>
      <c r="BOW158" s="303"/>
      <c r="BOX158" s="303"/>
      <c r="BOY158" s="303"/>
      <c r="BOZ158" s="303"/>
      <c r="BPA158" s="303"/>
      <c r="BPB158" s="303"/>
      <c r="BPC158" s="303"/>
      <c r="BPD158" s="303"/>
      <c r="BPE158" s="303"/>
      <c r="BPF158" s="303"/>
      <c r="BPG158" s="303"/>
      <c r="BPH158" s="303"/>
      <c r="BPI158" s="303"/>
      <c r="BPJ158" s="303"/>
      <c r="BPK158" s="303"/>
      <c r="BPL158" s="303"/>
      <c r="BPM158" s="303"/>
      <c r="BPN158" s="303"/>
      <c r="BPO158" s="303"/>
      <c r="BPP158" s="303"/>
      <c r="BPQ158" s="303"/>
      <c r="BPR158" s="303"/>
      <c r="BPS158" s="303"/>
      <c r="BPT158" s="303"/>
      <c r="BPU158" s="303"/>
      <c r="BPV158" s="303"/>
      <c r="BPW158" s="303"/>
      <c r="BPX158" s="303"/>
      <c r="BPY158" s="303"/>
      <c r="BPZ158" s="303"/>
      <c r="BQA158" s="303"/>
      <c r="BQH158" s="303"/>
      <c r="BQI158" s="303"/>
      <c r="BQJ158" s="303"/>
      <c r="BQK158" s="303"/>
      <c r="BQL158" s="303"/>
      <c r="BQM158" s="303"/>
      <c r="BQN158" s="303"/>
      <c r="BQO158" s="303"/>
      <c r="BQP158" s="303"/>
      <c r="BQQ158" s="303"/>
      <c r="BQR158" s="303"/>
      <c r="BQS158" s="303"/>
      <c r="BQT158" s="303"/>
      <c r="BQU158" s="303"/>
      <c r="BQV158" s="303"/>
      <c r="BQW158" s="303"/>
      <c r="BQX158" s="303"/>
      <c r="BQY158" s="303"/>
      <c r="BQZ158" s="303"/>
      <c r="BRA158" s="303"/>
      <c r="BRB158" s="303"/>
      <c r="BRC158" s="303"/>
      <c r="BRD158" s="303"/>
      <c r="BRE158" s="303"/>
      <c r="BRF158" s="303"/>
      <c r="BRG158" s="303"/>
      <c r="BRH158" s="303"/>
      <c r="BRI158" s="303"/>
      <c r="BRJ158" s="303"/>
      <c r="BRK158" s="303"/>
      <c r="BRL158" s="303"/>
      <c r="BRM158" s="303"/>
      <c r="BRN158" s="303"/>
      <c r="BRO158" s="303"/>
      <c r="BRP158" s="303"/>
      <c r="BRQ158" s="303"/>
      <c r="BRR158" s="303"/>
      <c r="BRS158" s="303"/>
      <c r="BRT158" s="303"/>
      <c r="BRU158" s="303"/>
      <c r="BRV158" s="303"/>
      <c r="BRW158" s="303"/>
      <c r="BRX158" s="303"/>
      <c r="BRY158" s="303"/>
      <c r="BRZ158" s="303"/>
      <c r="BSA158" s="303"/>
      <c r="BSB158" s="303"/>
      <c r="BSC158" s="303"/>
      <c r="BSD158" s="303"/>
      <c r="BSE158" s="303"/>
      <c r="BSF158" s="303"/>
      <c r="BSG158" s="303"/>
      <c r="BSH158" s="303"/>
      <c r="BSI158" s="303"/>
      <c r="BSJ158" s="303"/>
      <c r="BSK158" s="303"/>
      <c r="BSL158" s="303"/>
      <c r="BSM158" s="303"/>
      <c r="BSN158" s="303"/>
      <c r="BSO158" s="303"/>
      <c r="BSP158" s="303"/>
      <c r="BSQ158" s="303"/>
      <c r="BSR158" s="303"/>
      <c r="BSS158" s="303"/>
      <c r="BST158" s="303"/>
      <c r="BSU158" s="303"/>
      <c r="BSV158" s="303"/>
      <c r="BSW158" s="303"/>
      <c r="BSX158" s="303"/>
      <c r="BSY158" s="303"/>
      <c r="BSZ158" s="303"/>
      <c r="BTA158" s="303"/>
      <c r="BTB158" s="303"/>
      <c r="BTC158" s="303"/>
      <c r="BTD158" s="303"/>
      <c r="BTE158" s="303"/>
      <c r="BTF158" s="303"/>
      <c r="BTG158" s="303"/>
      <c r="BTH158" s="303"/>
      <c r="BTI158" s="303"/>
      <c r="BTJ158" s="303"/>
      <c r="BTK158" s="303"/>
      <c r="BTL158" s="303"/>
      <c r="BTM158" s="303"/>
      <c r="BTN158" s="303"/>
      <c r="BTO158" s="303"/>
      <c r="BTP158" s="303"/>
      <c r="BTQ158" s="303"/>
      <c r="BTR158" s="303"/>
      <c r="BTS158" s="303"/>
      <c r="BTT158" s="303"/>
      <c r="BTU158" s="303"/>
      <c r="BTV158" s="303"/>
      <c r="BTW158" s="303"/>
      <c r="BTX158" s="303"/>
      <c r="BTY158" s="303"/>
      <c r="BTZ158" s="303"/>
      <c r="BUA158" s="303"/>
      <c r="BUB158" s="303"/>
      <c r="BUC158" s="303"/>
      <c r="BUD158" s="303"/>
      <c r="BUE158" s="303"/>
      <c r="BUF158" s="303"/>
      <c r="BUG158" s="303"/>
      <c r="BUH158" s="303"/>
      <c r="BUI158" s="303"/>
      <c r="BUJ158" s="303"/>
      <c r="BUK158" s="303"/>
      <c r="BUL158" s="303"/>
      <c r="BUM158" s="303"/>
      <c r="BUN158" s="303"/>
      <c r="BUO158" s="303"/>
      <c r="BUP158" s="303"/>
      <c r="BUQ158" s="303"/>
      <c r="BUR158" s="303"/>
      <c r="BUS158" s="303"/>
      <c r="BUT158" s="303"/>
      <c r="BUU158" s="303"/>
      <c r="BUV158" s="303"/>
      <c r="BUW158" s="303"/>
      <c r="BUX158" s="303"/>
      <c r="BUY158" s="303"/>
      <c r="BUZ158" s="303"/>
      <c r="BVA158" s="303"/>
      <c r="BVB158" s="303"/>
      <c r="BVC158" s="303"/>
      <c r="BVD158" s="303"/>
      <c r="BVE158" s="303"/>
      <c r="BVF158" s="303"/>
      <c r="BVG158" s="303"/>
      <c r="BVH158" s="303"/>
      <c r="BVI158" s="303"/>
      <c r="BVJ158" s="303"/>
      <c r="BVK158" s="303"/>
      <c r="BVL158" s="303"/>
      <c r="BVM158" s="303"/>
      <c r="BVN158" s="303"/>
      <c r="BVO158" s="303"/>
      <c r="BVP158" s="303"/>
      <c r="BVQ158" s="303"/>
      <c r="BVR158" s="303"/>
      <c r="BVS158" s="303"/>
      <c r="BVT158" s="303"/>
      <c r="BVU158" s="303"/>
      <c r="BVV158" s="303"/>
      <c r="BVW158" s="303"/>
      <c r="BVX158" s="303"/>
      <c r="BVY158" s="303"/>
      <c r="BVZ158" s="303"/>
      <c r="BWA158" s="303"/>
      <c r="BWB158" s="303"/>
      <c r="BWC158" s="303"/>
      <c r="BWD158" s="303"/>
      <c r="BWE158" s="303"/>
      <c r="BWF158" s="303"/>
      <c r="BWG158" s="303"/>
      <c r="BWH158" s="303"/>
      <c r="BWI158" s="303"/>
      <c r="BWJ158" s="303"/>
      <c r="BWK158" s="303"/>
      <c r="BWL158" s="303"/>
      <c r="BWM158" s="303"/>
      <c r="BWN158" s="303"/>
      <c r="BWO158" s="303"/>
      <c r="BWP158" s="303"/>
      <c r="BWQ158" s="303"/>
      <c r="BWR158" s="303"/>
      <c r="BWS158" s="303"/>
      <c r="BWT158" s="303"/>
      <c r="BWU158" s="303"/>
      <c r="BWV158" s="303"/>
      <c r="BWW158" s="303"/>
      <c r="BWX158" s="303"/>
      <c r="BWY158" s="303"/>
      <c r="BWZ158" s="303"/>
      <c r="BXA158" s="303"/>
      <c r="BXB158" s="303"/>
      <c r="BXC158" s="303"/>
      <c r="BXD158" s="303"/>
      <c r="BXE158" s="303"/>
      <c r="BXF158" s="303"/>
      <c r="BXG158" s="303"/>
      <c r="BXH158" s="303"/>
      <c r="BXI158" s="303"/>
      <c r="BXJ158" s="303"/>
      <c r="BXK158" s="303"/>
      <c r="BXL158" s="303"/>
      <c r="BXM158" s="303"/>
      <c r="BXN158" s="303"/>
      <c r="BXO158" s="303"/>
      <c r="BXP158" s="303"/>
      <c r="BXQ158" s="303"/>
      <c r="BXR158" s="303"/>
      <c r="BXS158" s="303"/>
      <c r="BXT158" s="303"/>
      <c r="BXU158" s="303"/>
      <c r="BXV158" s="303"/>
      <c r="BXW158" s="303"/>
      <c r="BXX158" s="303"/>
      <c r="BXY158" s="303"/>
      <c r="BXZ158" s="303"/>
      <c r="BYA158" s="303"/>
      <c r="BYB158" s="303"/>
      <c r="BYC158" s="303"/>
      <c r="BYD158" s="303"/>
      <c r="BYE158" s="303"/>
      <c r="BYF158" s="303"/>
      <c r="BYG158" s="303"/>
      <c r="BYH158" s="303"/>
      <c r="BYI158" s="303"/>
      <c r="BYJ158" s="303"/>
      <c r="BYK158" s="303"/>
      <c r="BYL158" s="303"/>
      <c r="BYM158" s="303"/>
      <c r="BYN158" s="303"/>
      <c r="BYO158" s="303"/>
      <c r="BYP158" s="303"/>
      <c r="BYQ158" s="303"/>
      <c r="BYR158" s="303"/>
      <c r="BYS158" s="303"/>
      <c r="BYT158" s="303"/>
      <c r="BYU158" s="303"/>
      <c r="BYV158" s="303"/>
      <c r="BYW158" s="303"/>
      <c r="BYX158" s="303"/>
      <c r="BYY158" s="303"/>
      <c r="BYZ158" s="303"/>
      <c r="BZA158" s="303"/>
      <c r="BZB158" s="303"/>
      <c r="BZC158" s="303"/>
      <c r="BZD158" s="303"/>
      <c r="BZE158" s="303"/>
      <c r="BZF158" s="303"/>
      <c r="BZG158" s="303"/>
      <c r="BZH158" s="303"/>
      <c r="BZI158" s="303"/>
      <c r="BZJ158" s="303"/>
      <c r="BZK158" s="303"/>
      <c r="BZL158" s="303"/>
      <c r="BZM158" s="303"/>
      <c r="BZN158" s="303"/>
      <c r="BZO158" s="303"/>
      <c r="BZP158" s="303"/>
      <c r="BZQ158" s="303"/>
      <c r="BZR158" s="303"/>
      <c r="BZS158" s="303"/>
      <c r="BZT158" s="303"/>
      <c r="BZU158" s="303"/>
      <c r="BZV158" s="303"/>
      <c r="BZW158" s="303"/>
      <c r="CAD158" s="303"/>
      <c r="CAE158" s="303"/>
      <c r="CAF158" s="303"/>
      <c r="CAG158" s="303"/>
      <c r="CAH158" s="303"/>
      <c r="CAI158" s="303"/>
      <c r="CAJ158" s="303"/>
      <c r="CAK158" s="303"/>
      <c r="CAL158" s="303"/>
      <c r="CAM158" s="303"/>
      <c r="CAN158" s="303"/>
      <c r="CAO158" s="303"/>
      <c r="CAP158" s="303"/>
      <c r="CAQ158" s="303"/>
      <c r="CAR158" s="303"/>
      <c r="CAS158" s="303"/>
      <c r="CAT158" s="303"/>
      <c r="CAU158" s="303"/>
      <c r="CAV158" s="303"/>
      <c r="CAW158" s="303"/>
      <c r="CAX158" s="303"/>
      <c r="CAY158" s="303"/>
      <c r="CAZ158" s="303"/>
      <c r="CBA158" s="303"/>
      <c r="CBB158" s="303"/>
      <c r="CBC158" s="303"/>
      <c r="CBD158" s="303"/>
      <c r="CBE158" s="303"/>
      <c r="CBF158" s="303"/>
      <c r="CBG158" s="303"/>
      <c r="CBH158" s="303"/>
      <c r="CBI158" s="303"/>
      <c r="CBJ158" s="303"/>
      <c r="CBK158" s="303"/>
      <c r="CBL158" s="303"/>
      <c r="CBM158" s="303"/>
      <c r="CBN158" s="303"/>
      <c r="CBO158" s="303"/>
      <c r="CBP158" s="303"/>
      <c r="CBQ158" s="303"/>
      <c r="CBR158" s="303"/>
      <c r="CBS158" s="303"/>
      <c r="CBT158" s="303"/>
      <c r="CBU158" s="303"/>
      <c r="CBV158" s="303"/>
      <c r="CBW158" s="303"/>
      <c r="CBX158" s="303"/>
      <c r="CBY158" s="303"/>
      <c r="CBZ158" s="303"/>
      <c r="CCA158" s="303"/>
      <c r="CCB158" s="303"/>
      <c r="CCC158" s="303"/>
      <c r="CCD158" s="303"/>
      <c r="CCE158" s="303"/>
      <c r="CCF158" s="303"/>
      <c r="CCG158" s="303"/>
      <c r="CCH158" s="303"/>
      <c r="CCI158" s="303"/>
      <c r="CCJ158" s="303"/>
      <c r="CCK158" s="303"/>
      <c r="CCL158" s="303"/>
      <c r="CCM158" s="303"/>
      <c r="CCN158" s="303"/>
      <c r="CCO158" s="303"/>
      <c r="CCP158" s="303"/>
      <c r="CCQ158" s="303"/>
      <c r="CCR158" s="303"/>
      <c r="CCS158" s="303"/>
      <c r="CCT158" s="303"/>
      <c r="CCU158" s="303"/>
      <c r="CCV158" s="303"/>
      <c r="CCW158" s="303"/>
      <c r="CCX158" s="303"/>
      <c r="CCY158" s="303"/>
      <c r="CCZ158" s="303"/>
      <c r="CDA158" s="303"/>
      <c r="CDB158" s="303"/>
      <c r="CDC158" s="303"/>
      <c r="CDD158" s="303"/>
      <c r="CDE158" s="303"/>
      <c r="CDF158" s="303"/>
      <c r="CDG158" s="303"/>
      <c r="CDH158" s="303"/>
      <c r="CDI158" s="303"/>
      <c r="CDJ158" s="303"/>
      <c r="CDK158" s="303"/>
      <c r="CDL158" s="303"/>
      <c r="CDM158" s="303"/>
      <c r="CDN158" s="303"/>
      <c r="CDO158" s="303"/>
      <c r="CDP158" s="303"/>
      <c r="CDQ158" s="303"/>
      <c r="CDR158" s="303"/>
      <c r="CDS158" s="303"/>
      <c r="CDT158" s="303"/>
      <c r="CDU158" s="303"/>
      <c r="CDV158" s="303"/>
      <c r="CDW158" s="303"/>
      <c r="CDX158" s="303"/>
      <c r="CDY158" s="303"/>
      <c r="CDZ158" s="303"/>
      <c r="CEA158" s="303"/>
      <c r="CEB158" s="303"/>
      <c r="CEC158" s="303"/>
      <c r="CED158" s="303"/>
      <c r="CEE158" s="303"/>
      <c r="CEF158" s="303"/>
      <c r="CEG158" s="303"/>
      <c r="CEH158" s="303"/>
      <c r="CEI158" s="303"/>
      <c r="CEJ158" s="303"/>
      <c r="CEK158" s="303"/>
      <c r="CEL158" s="303"/>
      <c r="CEM158" s="303"/>
      <c r="CEN158" s="303"/>
      <c r="CEO158" s="303"/>
      <c r="CEP158" s="303"/>
      <c r="CEQ158" s="303"/>
      <c r="CER158" s="303"/>
      <c r="CES158" s="303"/>
      <c r="CET158" s="303"/>
      <c r="CEU158" s="303"/>
      <c r="CEV158" s="303"/>
      <c r="CEW158" s="303"/>
      <c r="CEX158" s="303"/>
      <c r="CEY158" s="303"/>
      <c r="CEZ158" s="303"/>
      <c r="CFA158" s="303"/>
      <c r="CFB158" s="303"/>
      <c r="CFC158" s="303"/>
      <c r="CFD158" s="303"/>
      <c r="CFE158" s="303"/>
      <c r="CFF158" s="303"/>
      <c r="CFG158" s="303"/>
      <c r="CFH158" s="303"/>
      <c r="CFI158" s="303"/>
      <c r="CFJ158" s="303"/>
      <c r="CFK158" s="303"/>
      <c r="CFL158" s="303"/>
      <c r="CFM158" s="303"/>
      <c r="CFN158" s="303"/>
      <c r="CFO158" s="303"/>
      <c r="CFP158" s="303"/>
      <c r="CFQ158" s="303"/>
      <c r="CFR158" s="303"/>
      <c r="CFS158" s="303"/>
      <c r="CFT158" s="303"/>
      <c r="CFU158" s="303"/>
      <c r="CFV158" s="303"/>
      <c r="CFW158" s="303"/>
      <c r="CFX158" s="303"/>
      <c r="CFY158" s="303"/>
      <c r="CFZ158" s="303"/>
      <c r="CGA158" s="303"/>
      <c r="CGB158" s="303"/>
      <c r="CGC158" s="303"/>
      <c r="CGD158" s="303"/>
      <c r="CGE158" s="303"/>
      <c r="CGF158" s="303"/>
      <c r="CGG158" s="303"/>
      <c r="CGH158" s="303"/>
      <c r="CGI158" s="303"/>
      <c r="CGJ158" s="303"/>
      <c r="CGK158" s="303"/>
      <c r="CGL158" s="303"/>
      <c r="CGM158" s="303"/>
      <c r="CGN158" s="303"/>
      <c r="CGO158" s="303"/>
      <c r="CGP158" s="303"/>
      <c r="CGQ158" s="303"/>
      <c r="CGR158" s="303"/>
      <c r="CGS158" s="303"/>
      <c r="CGT158" s="303"/>
      <c r="CGU158" s="303"/>
      <c r="CGV158" s="303"/>
      <c r="CGW158" s="303"/>
      <c r="CGX158" s="303"/>
      <c r="CGY158" s="303"/>
      <c r="CGZ158" s="303"/>
      <c r="CHA158" s="303"/>
      <c r="CHB158" s="303"/>
      <c r="CHC158" s="303"/>
      <c r="CHD158" s="303"/>
      <c r="CHE158" s="303"/>
      <c r="CHF158" s="303"/>
      <c r="CHG158" s="303"/>
      <c r="CHH158" s="303"/>
      <c r="CHI158" s="303"/>
      <c r="CHJ158" s="303"/>
      <c r="CHK158" s="303"/>
      <c r="CHL158" s="303"/>
      <c r="CHM158" s="303"/>
      <c r="CHN158" s="303"/>
      <c r="CHO158" s="303"/>
      <c r="CHP158" s="303"/>
      <c r="CHQ158" s="303"/>
      <c r="CHR158" s="303"/>
      <c r="CHS158" s="303"/>
      <c r="CHT158" s="303"/>
      <c r="CHU158" s="303"/>
      <c r="CHV158" s="303"/>
      <c r="CHW158" s="303"/>
      <c r="CHX158" s="303"/>
      <c r="CHY158" s="303"/>
      <c r="CHZ158" s="303"/>
      <c r="CIA158" s="303"/>
      <c r="CIB158" s="303"/>
      <c r="CIC158" s="303"/>
      <c r="CID158" s="303"/>
      <c r="CIE158" s="303"/>
      <c r="CIF158" s="303"/>
      <c r="CIG158" s="303"/>
      <c r="CIH158" s="303"/>
      <c r="CII158" s="303"/>
      <c r="CIJ158" s="303"/>
      <c r="CIK158" s="303"/>
      <c r="CIL158" s="303"/>
      <c r="CIM158" s="303"/>
      <c r="CIN158" s="303"/>
      <c r="CIO158" s="303"/>
      <c r="CIP158" s="303"/>
      <c r="CIQ158" s="303"/>
      <c r="CIR158" s="303"/>
      <c r="CIS158" s="303"/>
      <c r="CIT158" s="303"/>
      <c r="CIU158" s="303"/>
      <c r="CIV158" s="303"/>
      <c r="CIW158" s="303"/>
      <c r="CIX158" s="303"/>
      <c r="CIY158" s="303"/>
      <c r="CIZ158" s="303"/>
      <c r="CJA158" s="303"/>
      <c r="CJB158" s="303"/>
      <c r="CJC158" s="303"/>
      <c r="CJD158" s="303"/>
      <c r="CJE158" s="303"/>
      <c r="CJF158" s="303"/>
      <c r="CJG158" s="303"/>
      <c r="CJH158" s="303"/>
      <c r="CJI158" s="303"/>
      <c r="CJJ158" s="303"/>
      <c r="CJK158" s="303"/>
      <c r="CJL158" s="303"/>
      <c r="CJM158" s="303"/>
      <c r="CJN158" s="303"/>
      <c r="CJO158" s="303"/>
      <c r="CJP158" s="303"/>
      <c r="CJQ158" s="303"/>
      <c r="CJR158" s="303"/>
      <c r="CJS158" s="303"/>
      <c r="CJZ158" s="303"/>
      <c r="CKA158" s="303"/>
      <c r="CKB158" s="303"/>
      <c r="CKC158" s="303"/>
      <c r="CKD158" s="303"/>
      <c r="CKE158" s="303"/>
      <c r="CKF158" s="303"/>
      <c r="CKG158" s="303"/>
      <c r="CKH158" s="303"/>
      <c r="CKI158" s="303"/>
      <c r="CKJ158" s="303"/>
      <c r="CKK158" s="303"/>
      <c r="CKL158" s="303"/>
      <c r="CKM158" s="303"/>
      <c r="CKN158" s="303"/>
      <c r="CKO158" s="303"/>
      <c r="CKP158" s="303"/>
      <c r="CKQ158" s="303"/>
      <c r="CKR158" s="303"/>
      <c r="CKS158" s="303"/>
      <c r="CKT158" s="303"/>
      <c r="CKU158" s="303"/>
      <c r="CKV158" s="303"/>
      <c r="CKW158" s="303"/>
      <c r="CKX158" s="303"/>
      <c r="CKY158" s="303"/>
      <c r="CKZ158" s="303"/>
      <c r="CLA158" s="303"/>
      <c r="CLB158" s="303"/>
      <c r="CLC158" s="303"/>
      <c r="CLD158" s="303"/>
      <c r="CLE158" s="303"/>
      <c r="CLF158" s="303"/>
      <c r="CLG158" s="303"/>
      <c r="CLH158" s="303"/>
      <c r="CLI158" s="303"/>
      <c r="CLJ158" s="303"/>
      <c r="CLK158" s="303"/>
      <c r="CLL158" s="303"/>
      <c r="CLM158" s="303"/>
      <c r="CLN158" s="303"/>
      <c r="CLO158" s="303"/>
      <c r="CLP158" s="303"/>
      <c r="CLQ158" s="303"/>
      <c r="CLR158" s="303"/>
      <c r="CLS158" s="303"/>
      <c r="CLT158" s="303"/>
      <c r="CLU158" s="303"/>
      <c r="CLV158" s="303"/>
      <c r="CLW158" s="303"/>
      <c r="CLX158" s="303"/>
      <c r="CLY158" s="303"/>
      <c r="CLZ158" s="303"/>
      <c r="CMA158" s="303"/>
      <c r="CMB158" s="303"/>
      <c r="CMC158" s="303"/>
      <c r="CMD158" s="303"/>
      <c r="CME158" s="303"/>
      <c r="CMF158" s="303"/>
      <c r="CMG158" s="303"/>
      <c r="CMH158" s="303"/>
      <c r="CMI158" s="303"/>
      <c r="CMJ158" s="303"/>
      <c r="CMK158" s="303"/>
      <c r="CML158" s="303"/>
      <c r="CMM158" s="303"/>
      <c r="CMN158" s="303"/>
      <c r="CMO158" s="303"/>
      <c r="CMP158" s="303"/>
      <c r="CMQ158" s="303"/>
      <c r="CMR158" s="303"/>
      <c r="CMS158" s="303"/>
      <c r="CMT158" s="303"/>
      <c r="CMU158" s="303"/>
      <c r="CMV158" s="303"/>
      <c r="CMW158" s="303"/>
      <c r="CMX158" s="303"/>
      <c r="CMY158" s="303"/>
      <c r="CMZ158" s="303"/>
      <c r="CNA158" s="303"/>
      <c r="CNB158" s="303"/>
      <c r="CNC158" s="303"/>
      <c r="CND158" s="303"/>
      <c r="CNE158" s="303"/>
      <c r="CNF158" s="303"/>
      <c r="CNG158" s="303"/>
      <c r="CNH158" s="303"/>
      <c r="CNI158" s="303"/>
      <c r="CNJ158" s="303"/>
      <c r="CNK158" s="303"/>
      <c r="CNL158" s="303"/>
      <c r="CNM158" s="303"/>
      <c r="CNN158" s="303"/>
      <c r="CNO158" s="303"/>
      <c r="CNP158" s="303"/>
      <c r="CNQ158" s="303"/>
      <c r="CNR158" s="303"/>
      <c r="CNS158" s="303"/>
      <c r="CNT158" s="303"/>
      <c r="CNU158" s="303"/>
      <c r="CNV158" s="303"/>
      <c r="CNW158" s="303"/>
      <c r="CNX158" s="303"/>
      <c r="CNY158" s="303"/>
      <c r="CNZ158" s="303"/>
      <c r="COA158" s="303"/>
      <c r="COB158" s="303"/>
      <c r="COC158" s="303"/>
      <c r="COD158" s="303"/>
      <c r="COE158" s="303"/>
      <c r="COF158" s="303"/>
      <c r="COG158" s="303"/>
      <c r="COH158" s="303"/>
      <c r="COI158" s="303"/>
      <c r="COJ158" s="303"/>
      <c r="COK158" s="303"/>
      <c r="COL158" s="303"/>
      <c r="COM158" s="303"/>
      <c r="CON158" s="303"/>
      <c r="COO158" s="303"/>
      <c r="COP158" s="303"/>
      <c r="COQ158" s="303"/>
      <c r="COR158" s="303"/>
      <c r="COS158" s="303"/>
      <c r="COT158" s="303"/>
      <c r="COU158" s="303"/>
      <c r="COV158" s="303"/>
      <c r="COW158" s="303"/>
      <c r="COX158" s="303"/>
      <c r="COY158" s="303"/>
      <c r="COZ158" s="303"/>
      <c r="CPA158" s="303"/>
      <c r="CPB158" s="303"/>
      <c r="CPC158" s="303"/>
      <c r="CPD158" s="303"/>
      <c r="CPE158" s="303"/>
      <c r="CPF158" s="303"/>
      <c r="CPG158" s="303"/>
      <c r="CPH158" s="303"/>
      <c r="CPI158" s="303"/>
      <c r="CPJ158" s="303"/>
      <c r="CPK158" s="303"/>
      <c r="CPL158" s="303"/>
      <c r="CPM158" s="303"/>
      <c r="CPN158" s="303"/>
      <c r="CPO158" s="303"/>
      <c r="CPP158" s="303"/>
      <c r="CPQ158" s="303"/>
      <c r="CPR158" s="303"/>
      <c r="CPS158" s="303"/>
      <c r="CPT158" s="303"/>
      <c r="CPU158" s="303"/>
      <c r="CPV158" s="303"/>
      <c r="CPW158" s="303"/>
      <c r="CPX158" s="303"/>
      <c r="CPY158" s="303"/>
      <c r="CPZ158" s="303"/>
      <c r="CQA158" s="303"/>
      <c r="CQB158" s="303"/>
      <c r="CQC158" s="303"/>
      <c r="CQD158" s="303"/>
      <c r="CQE158" s="303"/>
      <c r="CQF158" s="303"/>
      <c r="CQG158" s="303"/>
      <c r="CQH158" s="303"/>
      <c r="CQI158" s="303"/>
      <c r="CQJ158" s="303"/>
      <c r="CQK158" s="303"/>
      <c r="CQL158" s="303"/>
      <c r="CQM158" s="303"/>
      <c r="CQN158" s="303"/>
      <c r="CQO158" s="303"/>
      <c r="CQP158" s="303"/>
      <c r="CQQ158" s="303"/>
      <c r="CQR158" s="303"/>
      <c r="CQS158" s="303"/>
      <c r="CQT158" s="303"/>
      <c r="CQU158" s="303"/>
      <c r="CQV158" s="303"/>
      <c r="CQW158" s="303"/>
      <c r="CQX158" s="303"/>
      <c r="CQY158" s="303"/>
      <c r="CQZ158" s="303"/>
      <c r="CRA158" s="303"/>
      <c r="CRB158" s="303"/>
      <c r="CRC158" s="303"/>
      <c r="CRD158" s="303"/>
      <c r="CRE158" s="303"/>
      <c r="CRF158" s="303"/>
      <c r="CRG158" s="303"/>
      <c r="CRH158" s="303"/>
      <c r="CRI158" s="303"/>
      <c r="CRJ158" s="303"/>
      <c r="CRK158" s="303"/>
      <c r="CRL158" s="303"/>
      <c r="CRM158" s="303"/>
      <c r="CRN158" s="303"/>
      <c r="CRO158" s="303"/>
      <c r="CRP158" s="303"/>
      <c r="CRQ158" s="303"/>
      <c r="CRR158" s="303"/>
      <c r="CRS158" s="303"/>
      <c r="CRT158" s="303"/>
      <c r="CRU158" s="303"/>
      <c r="CRV158" s="303"/>
      <c r="CRW158" s="303"/>
      <c r="CRX158" s="303"/>
      <c r="CRY158" s="303"/>
      <c r="CRZ158" s="303"/>
      <c r="CSA158" s="303"/>
      <c r="CSB158" s="303"/>
      <c r="CSC158" s="303"/>
      <c r="CSD158" s="303"/>
      <c r="CSE158" s="303"/>
      <c r="CSF158" s="303"/>
      <c r="CSG158" s="303"/>
      <c r="CSH158" s="303"/>
      <c r="CSI158" s="303"/>
      <c r="CSJ158" s="303"/>
      <c r="CSK158" s="303"/>
      <c r="CSL158" s="303"/>
      <c r="CSM158" s="303"/>
      <c r="CSN158" s="303"/>
      <c r="CSO158" s="303"/>
      <c r="CSP158" s="303"/>
      <c r="CSQ158" s="303"/>
      <c r="CSR158" s="303"/>
      <c r="CSS158" s="303"/>
      <c r="CST158" s="303"/>
      <c r="CSU158" s="303"/>
      <c r="CSV158" s="303"/>
      <c r="CSW158" s="303"/>
      <c r="CSX158" s="303"/>
      <c r="CSY158" s="303"/>
      <c r="CSZ158" s="303"/>
      <c r="CTA158" s="303"/>
      <c r="CTB158" s="303"/>
      <c r="CTC158" s="303"/>
      <c r="CTD158" s="303"/>
      <c r="CTE158" s="303"/>
      <c r="CTF158" s="303"/>
      <c r="CTG158" s="303"/>
      <c r="CTH158" s="303"/>
      <c r="CTI158" s="303"/>
      <c r="CTJ158" s="303"/>
      <c r="CTK158" s="303"/>
      <c r="CTL158" s="303"/>
      <c r="CTM158" s="303"/>
      <c r="CTN158" s="303"/>
      <c r="CTO158" s="303"/>
      <c r="CTV158" s="303"/>
      <c r="CTW158" s="303"/>
      <c r="CTX158" s="303"/>
      <c r="CTY158" s="303"/>
      <c r="CTZ158" s="303"/>
      <c r="CUA158" s="303"/>
      <c r="CUB158" s="303"/>
      <c r="CUC158" s="303"/>
      <c r="CUD158" s="303"/>
      <c r="CUE158" s="303"/>
      <c r="CUF158" s="303"/>
      <c r="CUG158" s="303"/>
      <c r="CUH158" s="303"/>
      <c r="CUI158" s="303"/>
      <c r="CUJ158" s="303"/>
      <c r="CUK158" s="303"/>
      <c r="CUL158" s="303"/>
      <c r="CUM158" s="303"/>
      <c r="CUN158" s="303"/>
      <c r="CUO158" s="303"/>
      <c r="CUP158" s="303"/>
      <c r="CUQ158" s="303"/>
      <c r="CUR158" s="303"/>
      <c r="CUS158" s="303"/>
      <c r="CUT158" s="303"/>
      <c r="CUU158" s="303"/>
      <c r="CUV158" s="303"/>
      <c r="CUW158" s="303"/>
      <c r="CUX158" s="303"/>
      <c r="CUY158" s="303"/>
      <c r="CUZ158" s="303"/>
      <c r="CVA158" s="303"/>
      <c r="CVB158" s="303"/>
      <c r="CVC158" s="303"/>
      <c r="CVD158" s="303"/>
      <c r="CVE158" s="303"/>
      <c r="CVF158" s="303"/>
      <c r="CVG158" s="303"/>
      <c r="CVH158" s="303"/>
      <c r="CVI158" s="303"/>
      <c r="CVJ158" s="303"/>
      <c r="CVK158" s="303"/>
      <c r="CVL158" s="303"/>
      <c r="CVM158" s="303"/>
      <c r="CVN158" s="303"/>
      <c r="CVO158" s="303"/>
      <c r="CVP158" s="303"/>
      <c r="CVQ158" s="303"/>
      <c r="CVR158" s="303"/>
      <c r="CVS158" s="303"/>
      <c r="CVT158" s="303"/>
      <c r="CVU158" s="303"/>
      <c r="CVV158" s="303"/>
      <c r="CVW158" s="303"/>
      <c r="CVX158" s="303"/>
      <c r="CVY158" s="303"/>
      <c r="CVZ158" s="303"/>
      <c r="CWA158" s="303"/>
      <c r="CWB158" s="303"/>
      <c r="CWC158" s="303"/>
      <c r="CWD158" s="303"/>
      <c r="CWE158" s="303"/>
      <c r="CWF158" s="303"/>
      <c r="CWG158" s="303"/>
      <c r="CWH158" s="303"/>
      <c r="CWI158" s="303"/>
      <c r="CWJ158" s="303"/>
      <c r="CWK158" s="303"/>
      <c r="CWL158" s="303"/>
      <c r="CWM158" s="303"/>
      <c r="CWN158" s="303"/>
      <c r="CWO158" s="303"/>
      <c r="CWP158" s="303"/>
      <c r="CWQ158" s="303"/>
      <c r="CWR158" s="303"/>
      <c r="CWS158" s="303"/>
      <c r="CWT158" s="303"/>
      <c r="CWU158" s="303"/>
      <c r="CWV158" s="303"/>
      <c r="CWW158" s="303"/>
      <c r="CWX158" s="303"/>
      <c r="CWY158" s="303"/>
      <c r="CWZ158" s="303"/>
      <c r="CXA158" s="303"/>
      <c r="CXB158" s="303"/>
      <c r="CXC158" s="303"/>
      <c r="CXD158" s="303"/>
      <c r="CXE158" s="303"/>
      <c r="CXF158" s="303"/>
      <c r="CXG158" s="303"/>
      <c r="CXH158" s="303"/>
      <c r="CXI158" s="303"/>
      <c r="CXJ158" s="303"/>
      <c r="CXK158" s="303"/>
      <c r="CXL158" s="303"/>
      <c r="CXM158" s="303"/>
      <c r="CXN158" s="303"/>
      <c r="CXO158" s="303"/>
      <c r="CXP158" s="303"/>
      <c r="CXQ158" s="303"/>
      <c r="CXR158" s="303"/>
      <c r="CXS158" s="303"/>
      <c r="CXT158" s="303"/>
      <c r="CXU158" s="303"/>
      <c r="CXV158" s="303"/>
      <c r="CXW158" s="303"/>
      <c r="CXX158" s="303"/>
      <c r="CXY158" s="303"/>
      <c r="CXZ158" s="303"/>
      <c r="CYA158" s="303"/>
      <c r="CYB158" s="303"/>
      <c r="CYC158" s="303"/>
      <c r="CYD158" s="303"/>
      <c r="CYE158" s="303"/>
      <c r="CYF158" s="303"/>
      <c r="CYG158" s="303"/>
      <c r="CYH158" s="303"/>
      <c r="CYI158" s="303"/>
      <c r="CYJ158" s="303"/>
      <c r="CYK158" s="303"/>
      <c r="CYL158" s="303"/>
      <c r="CYM158" s="303"/>
      <c r="CYN158" s="303"/>
      <c r="CYO158" s="303"/>
      <c r="CYP158" s="303"/>
      <c r="CYQ158" s="303"/>
      <c r="CYR158" s="303"/>
      <c r="CYS158" s="303"/>
      <c r="CYT158" s="303"/>
      <c r="CYU158" s="303"/>
      <c r="CYV158" s="303"/>
      <c r="CYW158" s="303"/>
      <c r="CYX158" s="303"/>
      <c r="CYY158" s="303"/>
      <c r="CYZ158" s="303"/>
      <c r="CZA158" s="303"/>
      <c r="CZB158" s="303"/>
      <c r="CZC158" s="303"/>
      <c r="CZD158" s="303"/>
      <c r="CZE158" s="303"/>
      <c r="CZF158" s="303"/>
      <c r="CZG158" s="303"/>
      <c r="CZH158" s="303"/>
      <c r="CZI158" s="303"/>
      <c r="CZJ158" s="303"/>
      <c r="CZK158" s="303"/>
      <c r="CZL158" s="303"/>
      <c r="CZM158" s="303"/>
      <c r="CZN158" s="303"/>
      <c r="CZO158" s="303"/>
      <c r="CZP158" s="303"/>
      <c r="CZQ158" s="303"/>
      <c r="CZR158" s="303"/>
      <c r="CZS158" s="303"/>
      <c r="CZT158" s="303"/>
      <c r="CZU158" s="303"/>
      <c r="CZV158" s="303"/>
      <c r="CZW158" s="303"/>
      <c r="CZX158" s="303"/>
      <c r="CZY158" s="303"/>
      <c r="CZZ158" s="303"/>
      <c r="DAA158" s="303"/>
      <c r="DAB158" s="303"/>
      <c r="DAC158" s="303"/>
      <c r="DAD158" s="303"/>
      <c r="DAE158" s="303"/>
      <c r="DAF158" s="303"/>
      <c r="DAG158" s="303"/>
      <c r="DAH158" s="303"/>
      <c r="DAI158" s="303"/>
      <c r="DAJ158" s="303"/>
      <c r="DAK158" s="303"/>
      <c r="DAL158" s="303"/>
      <c r="DAM158" s="303"/>
      <c r="DAN158" s="303"/>
      <c r="DAO158" s="303"/>
      <c r="DAP158" s="303"/>
      <c r="DAQ158" s="303"/>
      <c r="DAR158" s="303"/>
      <c r="DAS158" s="303"/>
      <c r="DAT158" s="303"/>
      <c r="DAU158" s="303"/>
      <c r="DAV158" s="303"/>
      <c r="DAW158" s="303"/>
      <c r="DAX158" s="303"/>
      <c r="DAY158" s="303"/>
      <c r="DAZ158" s="303"/>
      <c r="DBA158" s="303"/>
      <c r="DBB158" s="303"/>
      <c r="DBC158" s="303"/>
      <c r="DBD158" s="303"/>
      <c r="DBE158" s="303"/>
      <c r="DBF158" s="303"/>
      <c r="DBG158" s="303"/>
      <c r="DBH158" s="303"/>
      <c r="DBI158" s="303"/>
      <c r="DBJ158" s="303"/>
      <c r="DBK158" s="303"/>
      <c r="DBL158" s="303"/>
      <c r="DBM158" s="303"/>
      <c r="DBN158" s="303"/>
      <c r="DBO158" s="303"/>
      <c r="DBP158" s="303"/>
      <c r="DBQ158" s="303"/>
      <c r="DBR158" s="303"/>
      <c r="DBS158" s="303"/>
      <c r="DBT158" s="303"/>
      <c r="DBU158" s="303"/>
      <c r="DBV158" s="303"/>
      <c r="DBW158" s="303"/>
      <c r="DBX158" s="303"/>
      <c r="DBY158" s="303"/>
      <c r="DBZ158" s="303"/>
      <c r="DCA158" s="303"/>
      <c r="DCB158" s="303"/>
      <c r="DCC158" s="303"/>
      <c r="DCD158" s="303"/>
      <c r="DCE158" s="303"/>
      <c r="DCF158" s="303"/>
      <c r="DCG158" s="303"/>
      <c r="DCH158" s="303"/>
      <c r="DCI158" s="303"/>
      <c r="DCJ158" s="303"/>
      <c r="DCK158" s="303"/>
      <c r="DCL158" s="303"/>
      <c r="DCM158" s="303"/>
      <c r="DCN158" s="303"/>
      <c r="DCO158" s="303"/>
      <c r="DCP158" s="303"/>
      <c r="DCQ158" s="303"/>
      <c r="DCR158" s="303"/>
      <c r="DCS158" s="303"/>
      <c r="DCT158" s="303"/>
      <c r="DCU158" s="303"/>
      <c r="DCV158" s="303"/>
      <c r="DCW158" s="303"/>
      <c r="DCX158" s="303"/>
      <c r="DCY158" s="303"/>
      <c r="DCZ158" s="303"/>
      <c r="DDA158" s="303"/>
      <c r="DDB158" s="303"/>
      <c r="DDC158" s="303"/>
      <c r="DDD158" s="303"/>
      <c r="DDE158" s="303"/>
      <c r="DDF158" s="303"/>
      <c r="DDG158" s="303"/>
      <c r="DDH158" s="303"/>
      <c r="DDI158" s="303"/>
      <c r="DDJ158" s="303"/>
      <c r="DDK158" s="303"/>
      <c r="DDR158" s="303"/>
      <c r="DDS158" s="303"/>
      <c r="DDT158" s="303"/>
      <c r="DDU158" s="303"/>
      <c r="DDV158" s="303"/>
      <c r="DDW158" s="303"/>
      <c r="DDX158" s="303"/>
      <c r="DDY158" s="303"/>
      <c r="DDZ158" s="303"/>
      <c r="DEA158" s="303"/>
      <c r="DEB158" s="303"/>
      <c r="DEC158" s="303"/>
      <c r="DED158" s="303"/>
      <c r="DEE158" s="303"/>
      <c r="DEF158" s="303"/>
      <c r="DEG158" s="303"/>
      <c r="DEH158" s="303"/>
      <c r="DEI158" s="303"/>
      <c r="DEJ158" s="303"/>
      <c r="DEK158" s="303"/>
      <c r="DEL158" s="303"/>
      <c r="DEM158" s="303"/>
      <c r="DEN158" s="303"/>
      <c r="DEO158" s="303"/>
      <c r="DEP158" s="303"/>
      <c r="DEQ158" s="303"/>
      <c r="DER158" s="303"/>
      <c r="DES158" s="303"/>
      <c r="DET158" s="303"/>
      <c r="DEU158" s="303"/>
      <c r="DEV158" s="303"/>
      <c r="DEW158" s="303"/>
      <c r="DEX158" s="303"/>
      <c r="DEY158" s="303"/>
      <c r="DEZ158" s="303"/>
      <c r="DFA158" s="303"/>
      <c r="DFB158" s="303"/>
      <c r="DFC158" s="303"/>
      <c r="DFD158" s="303"/>
      <c r="DFE158" s="303"/>
      <c r="DFF158" s="303"/>
      <c r="DFG158" s="303"/>
      <c r="DFH158" s="303"/>
      <c r="DFI158" s="303"/>
      <c r="DFJ158" s="303"/>
      <c r="DFK158" s="303"/>
      <c r="DFL158" s="303"/>
      <c r="DFM158" s="303"/>
      <c r="DFN158" s="303"/>
      <c r="DFO158" s="303"/>
      <c r="DFP158" s="303"/>
      <c r="DFQ158" s="303"/>
      <c r="DFR158" s="303"/>
      <c r="DFS158" s="303"/>
      <c r="DFT158" s="303"/>
      <c r="DFU158" s="303"/>
      <c r="DFV158" s="303"/>
      <c r="DFW158" s="303"/>
      <c r="DFX158" s="303"/>
      <c r="DFY158" s="303"/>
      <c r="DFZ158" s="303"/>
      <c r="DGA158" s="303"/>
      <c r="DGB158" s="303"/>
      <c r="DGC158" s="303"/>
      <c r="DGD158" s="303"/>
      <c r="DGE158" s="303"/>
      <c r="DGF158" s="303"/>
      <c r="DGG158" s="303"/>
      <c r="DGH158" s="303"/>
      <c r="DGI158" s="303"/>
      <c r="DGJ158" s="303"/>
      <c r="DGK158" s="303"/>
      <c r="DGL158" s="303"/>
      <c r="DGM158" s="303"/>
      <c r="DGN158" s="303"/>
      <c r="DGO158" s="303"/>
      <c r="DGP158" s="303"/>
      <c r="DGQ158" s="303"/>
      <c r="DGR158" s="303"/>
      <c r="DGS158" s="303"/>
      <c r="DGT158" s="303"/>
      <c r="DGU158" s="303"/>
      <c r="DGV158" s="303"/>
      <c r="DGW158" s="303"/>
      <c r="DGX158" s="303"/>
      <c r="DGY158" s="303"/>
      <c r="DGZ158" s="303"/>
      <c r="DHA158" s="303"/>
      <c r="DHB158" s="303"/>
      <c r="DHC158" s="303"/>
      <c r="DHD158" s="303"/>
      <c r="DHE158" s="303"/>
      <c r="DHF158" s="303"/>
      <c r="DHG158" s="303"/>
      <c r="DHH158" s="303"/>
      <c r="DHI158" s="303"/>
      <c r="DHJ158" s="303"/>
      <c r="DHK158" s="303"/>
      <c r="DHL158" s="303"/>
      <c r="DHM158" s="303"/>
      <c r="DHN158" s="303"/>
      <c r="DHO158" s="303"/>
      <c r="DHP158" s="303"/>
      <c r="DHQ158" s="303"/>
      <c r="DHR158" s="303"/>
      <c r="DHS158" s="303"/>
      <c r="DHT158" s="303"/>
      <c r="DHU158" s="303"/>
      <c r="DHV158" s="303"/>
      <c r="DHW158" s="303"/>
      <c r="DHX158" s="303"/>
      <c r="DHY158" s="303"/>
      <c r="DHZ158" s="303"/>
      <c r="DIA158" s="303"/>
      <c r="DIB158" s="303"/>
      <c r="DIC158" s="303"/>
      <c r="DID158" s="303"/>
      <c r="DIE158" s="303"/>
      <c r="DIF158" s="303"/>
      <c r="DIG158" s="303"/>
      <c r="DIH158" s="303"/>
      <c r="DII158" s="303"/>
      <c r="DIJ158" s="303"/>
      <c r="DIK158" s="303"/>
      <c r="DIL158" s="303"/>
      <c r="DIM158" s="303"/>
      <c r="DIN158" s="303"/>
      <c r="DIO158" s="303"/>
      <c r="DIP158" s="303"/>
      <c r="DIQ158" s="303"/>
      <c r="DIR158" s="303"/>
      <c r="DIS158" s="303"/>
      <c r="DIT158" s="303"/>
      <c r="DIU158" s="303"/>
      <c r="DIV158" s="303"/>
      <c r="DIW158" s="303"/>
      <c r="DIX158" s="303"/>
      <c r="DIY158" s="303"/>
      <c r="DIZ158" s="303"/>
      <c r="DJA158" s="303"/>
      <c r="DJB158" s="303"/>
      <c r="DJC158" s="303"/>
      <c r="DJD158" s="303"/>
      <c r="DJE158" s="303"/>
      <c r="DJF158" s="303"/>
      <c r="DJG158" s="303"/>
      <c r="DJH158" s="303"/>
      <c r="DJI158" s="303"/>
      <c r="DJJ158" s="303"/>
      <c r="DJK158" s="303"/>
      <c r="DJL158" s="303"/>
      <c r="DJM158" s="303"/>
      <c r="DJN158" s="303"/>
      <c r="DJO158" s="303"/>
      <c r="DJP158" s="303"/>
      <c r="DJQ158" s="303"/>
      <c r="DJR158" s="303"/>
      <c r="DJS158" s="303"/>
      <c r="DJT158" s="303"/>
      <c r="DJU158" s="303"/>
      <c r="DJV158" s="303"/>
      <c r="DJW158" s="303"/>
      <c r="DJX158" s="303"/>
      <c r="DJY158" s="303"/>
      <c r="DJZ158" s="303"/>
      <c r="DKA158" s="303"/>
      <c r="DKB158" s="303"/>
      <c r="DKC158" s="303"/>
      <c r="DKD158" s="303"/>
      <c r="DKE158" s="303"/>
      <c r="DKF158" s="303"/>
      <c r="DKG158" s="303"/>
      <c r="DKH158" s="303"/>
      <c r="DKI158" s="303"/>
      <c r="DKJ158" s="303"/>
      <c r="DKK158" s="303"/>
      <c r="DKL158" s="303"/>
      <c r="DKM158" s="303"/>
      <c r="DKN158" s="303"/>
      <c r="DKO158" s="303"/>
      <c r="DKP158" s="303"/>
      <c r="DKQ158" s="303"/>
      <c r="DKR158" s="303"/>
      <c r="DKS158" s="303"/>
      <c r="DKT158" s="303"/>
      <c r="DKU158" s="303"/>
      <c r="DKV158" s="303"/>
      <c r="DKW158" s="303"/>
      <c r="DKX158" s="303"/>
      <c r="DKY158" s="303"/>
      <c r="DKZ158" s="303"/>
      <c r="DLA158" s="303"/>
      <c r="DLB158" s="303"/>
      <c r="DLC158" s="303"/>
      <c r="DLD158" s="303"/>
      <c r="DLE158" s="303"/>
      <c r="DLF158" s="303"/>
      <c r="DLG158" s="303"/>
      <c r="DLH158" s="303"/>
      <c r="DLI158" s="303"/>
      <c r="DLJ158" s="303"/>
      <c r="DLK158" s="303"/>
      <c r="DLL158" s="303"/>
      <c r="DLM158" s="303"/>
      <c r="DLN158" s="303"/>
      <c r="DLO158" s="303"/>
      <c r="DLP158" s="303"/>
      <c r="DLQ158" s="303"/>
      <c r="DLR158" s="303"/>
      <c r="DLS158" s="303"/>
      <c r="DLT158" s="303"/>
      <c r="DLU158" s="303"/>
      <c r="DLV158" s="303"/>
      <c r="DLW158" s="303"/>
      <c r="DLX158" s="303"/>
      <c r="DLY158" s="303"/>
      <c r="DLZ158" s="303"/>
      <c r="DMA158" s="303"/>
      <c r="DMB158" s="303"/>
      <c r="DMC158" s="303"/>
      <c r="DMD158" s="303"/>
      <c r="DME158" s="303"/>
      <c r="DMF158" s="303"/>
      <c r="DMG158" s="303"/>
      <c r="DMH158" s="303"/>
      <c r="DMI158" s="303"/>
      <c r="DMJ158" s="303"/>
      <c r="DMK158" s="303"/>
      <c r="DML158" s="303"/>
      <c r="DMM158" s="303"/>
      <c r="DMN158" s="303"/>
      <c r="DMO158" s="303"/>
      <c r="DMP158" s="303"/>
      <c r="DMQ158" s="303"/>
      <c r="DMR158" s="303"/>
      <c r="DMS158" s="303"/>
      <c r="DMT158" s="303"/>
      <c r="DMU158" s="303"/>
      <c r="DMV158" s="303"/>
      <c r="DMW158" s="303"/>
      <c r="DMX158" s="303"/>
      <c r="DMY158" s="303"/>
      <c r="DMZ158" s="303"/>
      <c r="DNA158" s="303"/>
      <c r="DNB158" s="303"/>
      <c r="DNC158" s="303"/>
      <c r="DND158" s="303"/>
      <c r="DNE158" s="303"/>
      <c r="DNF158" s="303"/>
      <c r="DNG158" s="303"/>
      <c r="DNN158" s="303"/>
      <c r="DNO158" s="303"/>
      <c r="DNP158" s="303"/>
      <c r="DNQ158" s="303"/>
      <c r="DNR158" s="303"/>
      <c r="DNS158" s="303"/>
      <c r="DNT158" s="303"/>
      <c r="DNU158" s="303"/>
      <c r="DNV158" s="303"/>
      <c r="DNW158" s="303"/>
      <c r="DNX158" s="303"/>
      <c r="DNY158" s="303"/>
      <c r="DNZ158" s="303"/>
      <c r="DOA158" s="303"/>
      <c r="DOB158" s="303"/>
      <c r="DOC158" s="303"/>
      <c r="DOD158" s="303"/>
      <c r="DOE158" s="303"/>
      <c r="DOF158" s="303"/>
      <c r="DOG158" s="303"/>
      <c r="DOH158" s="303"/>
      <c r="DOI158" s="303"/>
      <c r="DOJ158" s="303"/>
      <c r="DOK158" s="303"/>
      <c r="DOL158" s="303"/>
      <c r="DOM158" s="303"/>
      <c r="DON158" s="303"/>
      <c r="DOO158" s="303"/>
      <c r="DOP158" s="303"/>
      <c r="DOQ158" s="303"/>
      <c r="DOR158" s="303"/>
      <c r="DOS158" s="303"/>
      <c r="DOT158" s="303"/>
      <c r="DOU158" s="303"/>
      <c r="DOV158" s="303"/>
      <c r="DOW158" s="303"/>
      <c r="DOX158" s="303"/>
      <c r="DOY158" s="303"/>
      <c r="DOZ158" s="303"/>
      <c r="DPA158" s="303"/>
      <c r="DPB158" s="303"/>
      <c r="DPC158" s="303"/>
      <c r="DPD158" s="303"/>
      <c r="DPE158" s="303"/>
      <c r="DPF158" s="303"/>
      <c r="DPG158" s="303"/>
      <c r="DPH158" s="303"/>
      <c r="DPI158" s="303"/>
      <c r="DPJ158" s="303"/>
      <c r="DPK158" s="303"/>
      <c r="DPL158" s="303"/>
      <c r="DPM158" s="303"/>
      <c r="DPN158" s="303"/>
      <c r="DPO158" s="303"/>
      <c r="DPP158" s="303"/>
      <c r="DPQ158" s="303"/>
      <c r="DPR158" s="303"/>
      <c r="DPS158" s="303"/>
      <c r="DPT158" s="303"/>
      <c r="DPU158" s="303"/>
      <c r="DPV158" s="303"/>
      <c r="DPW158" s="303"/>
      <c r="DPX158" s="303"/>
      <c r="DPY158" s="303"/>
      <c r="DPZ158" s="303"/>
      <c r="DQA158" s="303"/>
      <c r="DQB158" s="303"/>
      <c r="DQC158" s="303"/>
      <c r="DQD158" s="303"/>
      <c r="DQE158" s="303"/>
      <c r="DQF158" s="303"/>
      <c r="DQG158" s="303"/>
      <c r="DQH158" s="303"/>
      <c r="DQI158" s="303"/>
      <c r="DQJ158" s="303"/>
      <c r="DQK158" s="303"/>
      <c r="DQL158" s="303"/>
      <c r="DQM158" s="303"/>
      <c r="DQN158" s="303"/>
      <c r="DQO158" s="303"/>
      <c r="DQP158" s="303"/>
      <c r="DQQ158" s="303"/>
      <c r="DQR158" s="303"/>
      <c r="DQS158" s="303"/>
      <c r="DQT158" s="303"/>
      <c r="DQU158" s="303"/>
      <c r="DQV158" s="303"/>
      <c r="DQW158" s="303"/>
      <c r="DQX158" s="303"/>
      <c r="DQY158" s="303"/>
      <c r="DQZ158" s="303"/>
      <c r="DRA158" s="303"/>
      <c r="DRB158" s="303"/>
      <c r="DRC158" s="303"/>
      <c r="DRD158" s="303"/>
      <c r="DRE158" s="303"/>
      <c r="DRF158" s="303"/>
      <c r="DRG158" s="303"/>
      <c r="DRH158" s="303"/>
      <c r="DRI158" s="303"/>
      <c r="DRJ158" s="303"/>
      <c r="DRK158" s="303"/>
      <c r="DRL158" s="303"/>
      <c r="DRM158" s="303"/>
      <c r="DRN158" s="303"/>
      <c r="DRO158" s="303"/>
      <c r="DRP158" s="303"/>
      <c r="DRQ158" s="303"/>
      <c r="DRR158" s="303"/>
      <c r="DRS158" s="303"/>
      <c r="DRT158" s="303"/>
      <c r="DRU158" s="303"/>
      <c r="DRV158" s="303"/>
      <c r="DRW158" s="303"/>
      <c r="DRX158" s="303"/>
      <c r="DRY158" s="303"/>
      <c r="DRZ158" s="303"/>
      <c r="DSA158" s="303"/>
      <c r="DSB158" s="303"/>
      <c r="DSC158" s="303"/>
      <c r="DSD158" s="303"/>
      <c r="DSE158" s="303"/>
      <c r="DSF158" s="303"/>
      <c r="DSG158" s="303"/>
      <c r="DSH158" s="303"/>
      <c r="DSI158" s="303"/>
      <c r="DSJ158" s="303"/>
      <c r="DSK158" s="303"/>
      <c r="DSL158" s="303"/>
      <c r="DSM158" s="303"/>
      <c r="DSN158" s="303"/>
      <c r="DSO158" s="303"/>
      <c r="DSP158" s="303"/>
      <c r="DSQ158" s="303"/>
      <c r="DSR158" s="303"/>
      <c r="DSS158" s="303"/>
      <c r="DST158" s="303"/>
      <c r="DSU158" s="303"/>
      <c r="DSV158" s="303"/>
      <c r="DSW158" s="303"/>
      <c r="DSX158" s="303"/>
      <c r="DSY158" s="303"/>
      <c r="DSZ158" s="303"/>
      <c r="DTA158" s="303"/>
      <c r="DTB158" s="303"/>
      <c r="DTC158" s="303"/>
      <c r="DTD158" s="303"/>
      <c r="DTE158" s="303"/>
      <c r="DTF158" s="303"/>
      <c r="DTG158" s="303"/>
      <c r="DTH158" s="303"/>
      <c r="DTI158" s="303"/>
      <c r="DTJ158" s="303"/>
      <c r="DTK158" s="303"/>
      <c r="DTL158" s="303"/>
      <c r="DTM158" s="303"/>
      <c r="DTN158" s="303"/>
      <c r="DTO158" s="303"/>
      <c r="DTP158" s="303"/>
      <c r="DTQ158" s="303"/>
      <c r="DTR158" s="303"/>
      <c r="DTS158" s="303"/>
      <c r="DTT158" s="303"/>
      <c r="DTU158" s="303"/>
      <c r="DTV158" s="303"/>
      <c r="DTW158" s="303"/>
      <c r="DTX158" s="303"/>
      <c r="DTY158" s="303"/>
      <c r="DTZ158" s="303"/>
      <c r="DUA158" s="303"/>
      <c r="DUB158" s="303"/>
      <c r="DUC158" s="303"/>
      <c r="DUD158" s="303"/>
      <c r="DUE158" s="303"/>
      <c r="DUF158" s="303"/>
      <c r="DUG158" s="303"/>
      <c r="DUH158" s="303"/>
      <c r="DUI158" s="303"/>
      <c r="DUJ158" s="303"/>
      <c r="DUK158" s="303"/>
      <c r="DUL158" s="303"/>
      <c r="DUM158" s="303"/>
      <c r="DUN158" s="303"/>
      <c r="DUO158" s="303"/>
      <c r="DUP158" s="303"/>
      <c r="DUQ158" s="303"/>
      <c r="DUR158" s="303"/>
      <c r="DUS158" s="303"/>
      <c r="DUT158" s="303"/>
      <c r="DUU158" s="303"/>
      <c r="DUV158" s="303"/>
      <c r="DUW158" s="303"/>
      <c r="DUX158" s="303"/>
      <c r="DUY158" s="303"/>
      <c r="DUZ158" s="303"/>
      <c r="DVA158" s="303"/>
      <c r="DVB158" s="303"/>
      <c r="DVC158" s="303"/>
      <c r="DVD158" s="303"/>
      <c r="DVE158" s="303"/>
      <c r="DVF158" s="303"/>
      <c r="DVG158" s="303"/>
      <c r="DVH158" s="303"/>
      <c r="DVI158" s="303"/>
      <c r="DVJ158" s="303"/>
      <c r="DVK158" s="303"/>
      <c r="DVL158" s="303"/>
      <c r="DVM158" s="303"/>
      <c r="DVN158" s="303"/>
      <c r="DVO158" s="303"/>
      <c r="DVP158" s="303"/>
      <c r="DVQ158" s="303"/>
      <c r="DVR158" s="303"/>
      <c r="DVS158" s="303"/>
      <c r="DVT158" s="303"/>
      <c r="DVU158" s="303"/>
      <c r="DVV158" s="303"/>
      <c r="DVW158" s="303"/>
      <c r="DVX158" s="303"/>
      <c r="DVY158" s="303"/>
      <c r="DVZ158" s="303"/>
      <c r="DWA158" s="303"/>
      <c r="DWB158" s="303"/>
      <c r="DWC158" s="303"/>
      <c r="DWD158" s="303"/>
      <c r="DWE158" s="303"/>
      <c r="DWF158" s="303"/>
      <c r="DWG158" s="303"/>
      <c r="DWH158" s="303"/>
      <c r="DWI158" s="303"/>
      <c r="DWJ158" s="303"/>
      <c r="DWK158" s="303"/>
      <c r="DWL158" s="303"/>
      <c r="DWM158" s="303"/>
      <c r="DWN158" s="303"/>
      <c r="DWO158" s="303"/>
      <c r="DWP158" s="303"/>
      <c r="DWQ158" s="303"/>
      <c r="DWR158" s="303"/>
      <c r="DWS158" s="303"/>
      <c r="DWT158" s="303"/>
      <c r="DWU158" s="303"/>
      <c r="DWV158" s="303"/>
      <c r="DWW158" s="303"/>
      <c r="DWX158" s="303"/>
      <c r="DWY158" s="303"/>
      <c r="DWZ158" s="303"/>
      <c r="DXA158" s="303"/>
      <c r="DXB158" s="303"/>
      <c r="DXC158" s="303"/>
      <c r="DXJ158" s="303"/>
      <c r="DXK158" s="303"/>
      <c r="DXL158" s="303"/>
      <c r="DXM158" s="303"/>
      <c r="DXN158" s="303"/>
      <c r="DXO158" s="303"/>
      <c r="DXP158" s="303"/>
      <c r="DXQ158" s="303"/>
      <c r="DXR158" s="303"/>
      <c r="DXS158" s="303"/>
      <c r="DXT158" s="303"/>
      <c r="DXU158" s="303"/>
      <c r="DXV158" s="303"/>
      <c r="DXW158" s="303"/>
      <c r="DXX158" s="303"/>
      <c r="DXY158" s="303"/>
      <c r="DXZ158" s="303"/>
      <c r="DYA158" s="303"/>
      <c r="DYB158" s="303"/>
      <c r="DYC158" s="303"/>
      <c r="DYD158" s="303"/>
      <c r="DYE158" s="303"/>
      <c r="DYF158" s="303"/>
      <c r="DYG158" s="303"/>
      <c r="DYH158" s="303"/>
      <c r="DYI158" s="303"/>
      <c r="DYJ158" s="303"/>
      <c r="DYK158" s="303"/>
      <c r="DYL158" s="303"/>
      <c r="DYM158" s="303"/>
      <c r="DYN158" s="303"/>
      <c r="DYO158" s="303"/>
      <c r="DYP158" s="303"/>
      <c r="DYQ158" s="303"/>
      <c r="DYR158" s="303"/>
      <c r="DYS158" s="303"/>
      <c r="DYT158" s="303"/>
      <c r="DYU158" s="303"/>
      <c r="DYV158" s="303"/>
      <c r="DYW158" s="303"/>
      <c r="DYX158" s="303"/>
      <c r="DYY158" s="303"/>
      <c r="DYZ158" s="303"/>
      <c r="DZA158" s="303"/>
      <c r="DZB158" s="303"/>
      <c r="DZC158" s="303"/>
      <c r="DZD158" s="303"/>
      <c r="DZE158" s="303"/>
      <c r="DZF158" s="303"/>
      <c r="DZG158" s="303"/>
      <c r="DZH158" s="303"/>
      <c r="DZI158" s="303"/>
      <c r="DZJ158" s="303"/>
      <c r="DZK158" s="303"/>
      <c r="DZL158" s="303"/>
      <c r="DZM158" s="303"/>
      <c r="DZN158" s="303"/>
      <c r="DZO158" s="303"/>
      <c r="DZP158" s="303"/>
      <c r="DZQ158" s="303"/>
      <c r="DZR158" s="303"/>
      <c r="DZS158" s="303"/>
      <c r="DZT158" s="303"/>
      <c r="DZU158" s="303"/>
      <c r="DZV158" s="303"/>
      <c r="DZW158" s="303"/>
      <c r="DZX158" s="303"/>
      <c r="DZY158" s="303"/>
      <c r="DZZ158" s="303"/>
      <c r="EAA158" s="303"/>
      <c r="EAB158" s="303"/>
      <c r="EAC158" s="303"/>
      <c r="EAD158" s="303"/>
      <c r="EAE158" s="303"/>
      <c r="EAF158" s="303"/>
      <c r="EAG158" s="303"/>
      <c r="EAH158" s="303"/>
      <c r="EAI158" s="303"/>
      <c r="EAJ158" s="303"/>
      <c r="EAK158" s="303"/>
      <c r="EAL158" s="303"/>
      <c r="EAM158" s="303"/>
      <c r="EAN158" s="303"/>
      <c r="EAO158" s="303"/>
      <c r="EAP158" s="303"/>
      <c r="EAQ158" s="303"/>
      <c r="EAR158" s="303"/>
      <c r="EAS158" s="303"/>
      <c r="EAT158" s="303"/>
      <c r="EAU158" s="303"/>
      <c r="EAV158" s="303"/>
      <c r="EAW158" s="303"/>
      <c r="EAX158" s="303"/>
      <c r="EAY158" s="303"/>
      <c r="EAZ158" s="303"/>
      <c r="EBA158" s="303"/>
      <c r="EBB158" s="303"/>
      <c r="EBC158" s="303"/>
      <c r="EBD158" s="303"/>
      <c r="EBE158" s="303"/>
      <c r="EBF158" s="303"/>
      <c r="EBG158" s="303"/>
      <c r="EBH158" s="303"/>
      <c r="EBI158" s="303"/>
      <c r="EBJ158" s="303"/>
      <c r="EBK158" s="303"/>
      <c r="EBL158" s="303"/>
      <c r="EBM158" s="303"/>
      <c r="EBN158" s="303"/>
      <c r="EBO158" s="303"/>
      <c r="EBP158" s="303"/>
      <c r="EBQ158" s="303"/>
      <c r="EBR158" s="303"/>
      <c r="EBS158" s="303"/>
      <c r="EBT158" s="303"/>
      <c r="EBU158" s="303"/>
      <c r="EBV158" s="303"/>
      <c r="EBW158" s="303"/>
      <c r="EBX158" s="303"/>
      <c r="EBY158" s="303"/>
      <c r="EBZ158" s="303"/>
      <c r="ECA158" s="303"/>
      <c r="ECB158" s="303"/>
      <c r="ECC158" s="303"/>
      <c r="ECD158" s="303"/>
      <c r="ECE158" s="303"/>
      <c r="ECF158" s="303"/>
      <c r="ECG158" s="303"/>
      <c r="ECH158" s="303"/>
      <c r="ECI158" s="303"/>
      <c r="ECJ158" s="303"/>
      <c r="ECK158" s="303"/>
      <c r="ECL158" s="303"/>
      <c r="ECM158" s="303"/>
      <c r="ECN158" s="303"/>
      <c r="ECO158" s="303"/>
      <c r="ECP158" s="303"/>
      <c r="ECQ158" s="303"/>
      <c r="ECR158" s="303"/>
      <c r="ECS158" s="303"/>
      <c r="ECT158" s="303"/>
      <c r="ECU158" s="303"/>
      <c r="ECV158" s="303"/>
      <c r="ECW158" s="303"/>
      <c r="ECX158" s="303"/>
      <c r="ECY158" s="303"/>
      <c r="ECZ158" s="303"/>
      <c r="EDA158" s="303"/>
      <c r="EDB158" s="303"/>
      <c r="EDC158" s="303"/>
      <c r="EDD158" s="303"/>
      <c r="EDE158" s="303"/>
      <c r="EDF158" s="303"/>
      <c r="EDG158" s="303"/>
      <c r="EDH158" s="303"/>
      <c r="EDI158" s="303"/>
      <c r="EDJ158" s="303"/>
      <c r="EDK158" s="303"/>
      <c r="EDL158" s="303"/>
      <c r="EDM158" s="303"/>
      <c r="EDN158" s="303"/>
      <c r="EDO158" s="303"/>
      <c r="EDP158" s="303"/>
      <c r="EDQ158" s="303"/>
      <c r="EDR158" s="303"/>
      <c r="EDS158" s="303"/>
      <c r="EDT158" s="303"/>
      <c r="EDU158" s="303"/>
      <c r="EDV158" s="303"/>
      <c r="EDW158" s="303"/>
      <c r="EDX158" s="303"/>
      <c r="EDY158" s="303"/>
      <c r="EDZ158" s="303"/>
      <c r="EEA158" s="303"/>
      <c r="EEB158" s="303"/>
      <c r="EEC158" s="303"/>
      <c r="EED158" s="303"/>
      <c r="EEE158" s="303"/>
      <c r="EEF158" s="303"/>
      <c r="EEG158" s="303"/>
      <c r="EEH158" s="303"/>
      <c r="EEI158" s="303"/>
      <c r="EEJ158" s="303"/>
      <c r="EEK158" s="303"/>
      <c r="EEL158" s="303"/>
      <c r="EEM158" s="303"/>
      <c r="EEN158" s="303"/>
      <c r="EEO158" s="303"/>
      <c r="EEP158" s="303"/>
      <c r="EEQ158" s="303"/>
      <c r="EER158" s="303"/>
      <c r="EES158" s="303"/>
      <c r="EET158" s="303"/>
      <c r="EEU158" s="303"/>
      <c r="EEV158" s="303"/>
      <c r="EEW158" s="303"/>
      <c r="EEX158" s="303"/>
      <c r="EEY158" s="303"/>
      <c r="EEZ158" s="303"/>
      <c r="EFA158" s="303"/>
      <c r="EFB158" s="303"/>
      <c r="EFC158" s="303"/>
      <c r="EFD158" s="303"/>
      <c r="EFE158" s="303"/>
      <c r="EFF158" s="303"/>
      <c r="EFG158" s="303"/>
      <c r="EFH158" s="303"/>
      <c r="EFI158" s="303"/>
      <c r="EFJ158" s="303"/>
      <c r="EFK158" s="303"/>
      <c r="EFL158" s="303"/>
      <c r="EFM158" s="303"/>
      <c r="EFN158" s="303"/>
      <c r="EFO158" s="303"/>
      <c r="EFP158" s="303"/>
      <c r="EFQ158" s="303"/>
      <c r="EFR158" s="303"/>
      <c r="EFS158" s="303"/>
      <c r="EFT158" s="303"/>
      <c r="EFU158" s="303"/>
      <c r="EFV158" s="303"/>
      <c r="EFW158" s="303"/>
      <c r="EFX158" s="303"/>
      <c r="EFY158" s="303"/>
      <c r="EFZ158" s="303"/>
      <c r="EGA158" s="303"/>
      <c r="EGB158" s="303"/>
      <c r="EGC158" s="303"/>
      <c r="EGD158" s="303"/>
      <c r="EGE158" s="303"/>
      <c r="EGF158" s="303"/>
      <c r="EGG158" s="303"/>
      <c r="EGH158" s="303"/>
      <c r="EGI158" s="303"/>
      <c r="EGJ158" s="303"/>
      <c r="EGK158" s="303"/>
      <c r="EGL158" s="303"/>
      <c r="EGM158" s="303"/>
      <c r="EGN158" s="303"/>
      <c r="EGO158" s="303"/>
      <c r="EGP158" s="303"/>
      <c r="EGQ158" s="303"/>
      <c r="EGR158" s="303"/>
      <c r="EGS158" s="303"/>
      <c r="EGT158" s="303"/>
      <c r="EGU158" s="303"/>
      <c r="EGV158" s="303"/>
      <c r="EGW158" s="303"/>
      <c r="EGX158" s="303"/>
      <c r="EGY158" s="303"/>
      <c r="EHF158" s="303"/>
      <c r="EHG158" s="303"/>
      <c r="EHH158" s="303"/>
      <c r="EHI158" s="303"/>
      <c r="EHJ158" s="303"/>
      <c r="EHK158" s="303"/>
      <c r="EHL158" s="303"/>
      <c r="EHM158" s="303"/>
      <c r="EHN158" s="303"/>
      <c r="EHO158" s="303"/>
      <c r="EHP158" s="303"/>
      <c r="EHQ158" s="303"/>
      <c r="EHR158" s="303"/>
      <c r="EHS158" s="303"/>
      <c r="EHT158" s="303"/>
      <c r="EHU158" s="303"/>
      <c r="EHV158" s="303"/>
      <c r="EHW158" s="303"/>
      <c r="EHX158" s="303"/>
      <c r="EHY158" s="303"/>
      <c r="EHZ158" s="303"/>
      <c r="EIA158" s="303"/>
      <c r="EIB158" s="303"/>
      <c r="EIC158" s="303"/>
      <c r="EID158" s="303"/>
      <c r="EIE158" s="303"/>
      <c r="EIF158" s="303"/>
      <c r="EIG158" s="303"/>
      <c r="EIH158" s="303"/>
      <c r="EII158" s="303"/>
      <c r="EIJ158" s="303"/>
      <c r="EIK158" s="303"/>
      <c r="EIL158" s="303"/>
      <c r="EIM158" s="303"/>
      <c r="EIN158" s="303"/>
      <c r="EIO158" s="303"/>
      <c r="EIP158" s="303"/>
      <c r="EIQ158" s="303"/>
      <c r="EIR158" s="303"/>
      <c r="EIS158" s="303"/>
      <c r="EIT158" s="303"/>
      <c r="EIU158" s="303"/>
      <c r="EIV158" s="303"/>
      <c r="EIW158" s="303"/>
      <c r="EIX158" s="303"/>
      <c r="EIY158" s="303"/>
      <c r="EIZ158" s="303"/>
      <c r="EJA158" s="303"/>
      <c r="EJB158" s="303"/>
      <c r="EJC158" s="303"/>
      <c r="EJD158" s="303"/>
      <c r="EJE158" s="303"/>
      <c r="EJF158" s="303"/>
      <c r="EJG158" s="303"/>
      <c r="EJH158" s="303"/>
      <c r="EJI158" s="303"/>
      <c r="EJJ158" s="303"/>
      <c r="EJK158" s="303"/>
      <c r="EJL158" s="303"/>
      <c r="EJM158" s="303"/>
      <c r="EJN158" s="303"/>
      <c r="EJO158" s="303"/>
      <c r="EJP158" s="303"/>
      <c r="EJQ158" s="303"/>
      <c r="EJR158" s="303"/>
      <c r="EJS158" s="303"/>
      <c r="EJT158" s="303"/>
      <c r="EJU158" s="303"/>
      <c r="EJV158" s="303"/>
      <c r="EJW158" s="303"/>
      <c r="EJX158" s="303"/>
      <c r="EJY158" s="303"/>
      <c r="EJZ158" s="303"/>
      <c r="EKA158" s="303"/>
      <c r="EKB158" s="303"/>
      <c r="EKC158" s="303"/>
      <c r="EKD158" s="303"/>
      <c r="EKE158" s="303"/>
      <c r="EKF158" s="303"/>
      <c r="EKG158" s="303"/>
      <c r="EKH158" s="303"/>
      <c r="EKI158" s="303"/>
      <c r="EKJ158" s="303"/>
      <c r="EKK158" s="303"/>
      <c r="EKL158" s="303"/>
      <c r="EKM158" s="303"/>
      <c r="EKN158" s="303"/>
      <c r="EKO158" s="303"/>
      <c r="EKP158" s="303"/>
      <c r="EKQ158" s="303"/>
      <c r="EKR158" s="303"/>
      <c r="EKS158" s="303"/>
      <c r="EKT158" s="303"/>
      <c r="EKU158" s="303"/>
      <c r="EKV158" s="303"/>
      <c r="EKW158" s="303"/>
      <c r="EKX158" s="303"/>
      <c r="EKY158" s="303"/>
      <c r="EKZ158" s="303"/>
      <c r="ELA158" s="303"/>
      <c r="ELB158" s="303"/>
      <c r="ELC158" s="303"/>
      <c r="ELD158" s="303"/>
      <c r="ELE158" s="303"/>
      <c r="ELF158" s="303"/>
      <c r="ELG158" s="303"/>
      <c r="ELH158" s="303"/>
      <c r="ELI158" s="303"/>
      <c r="ELJ158" s="303"/>
      <c r="ELK158" s="303"/>
      <c r="ELL158" s="303"/>
      <c r="ELM158" s="303"/>
      <c r="ELN158" s="303"/>
      <c r="ELO158" s="303"/>
      <c r="ELP158" s="303"/>
      <c r="ELQ158" s="303"/>
      <c r="ELR158" s="303"/>
      <c r="ELS158" s="303"/>
      <c r="ELT158" s="303"/>
      <c r="ELU158" s="303"/>
      <c r="ELV158" s="303"/>
      <c r="ELW158" s="303"/>
      <c r="ELX158" s="303"/>
      <c r="ELY158" s="303"/>
      <c r="ELZ158" s="303"/>
      <c r="EMA158" s="303"/>
      <c r="EMB158" s="303"/>
      <c r="EMC158" s="303"/>
      <c r="EMD158" s="303"/>
      <c r="EME158" s="303"/>
      <c r="EMF158" s="303"/>
      <c r="EMG158" s="303"/>
      <c r="EMH158" s="303"/>
      <c r="EMI158" s="303"/>
      <c r="EMJ158" s="303"/>
      <c r="EMK158" s="303"/>
      <c r="EML158" s="303"/>
      <c r="EMM158" s="303"/>
      <c r="EMN158" s="303"/>
      <c r="EMO158" s="303"/>
      <c r="EMP158" s="303"/>
      <c r="EMQ158" s="303"/>
      <c r="EMR158" s="303"/>
      <c r="EMS158" s="303"/>
      <c r="EMT158" s="303"/>
      <c r="EMU158" s="303"/>
      <c r="EMV158" s="303"/>
      <c r="EMW158" s="303"/>
      <c r="EMX158" s="303"/>
      <c r="EMY158" s="303"/>
      <c r="EMZ158" s="303"/>
      <c r="ENA158" s="303"/>
      <c r="ENB158" s="303"/>
      <c r="ENC158" s="303"/>
      <c r="END158" s="303"/>
      <c r="ENE158" s="303"/>
      <c r="ENF158" s="303"/>
      <c r="ENG158" s="303"/>
      <c r="ENH158" s="303"/>
      <c r="ENI158" s="303"/>
      <c r="ENJ158" s="303"/>
      <c r="ENK158" s="303"/>
      <c r="ENL158" s="303"/>
      <c r="ENM158" s="303"/>
      <c r="ENN158" s="303"/>
      <c r="ENO158" s="303"/>
      <c r="ENP158" s="303"/>
      <c r="ENQ158" s="303"/>
      <c r="ENR158" s="303"/>
      <c r="ENS158" s="303"/>
      <c r="ENT158" s="303"/>
      <c r="ENU158" s="303"/>
      <c r="ENV158" s="303"/>
      <c r="ENW158" s="303"/>
      <c r="ENX158" s="303"/>
      <c r="ENY158" s="303"/>
      <c r="ENZ158" s="303"/>
      <c r="EOA158" s="303"/>
      <c r="EOB158" s="303"/>
      <c r="EOC158" s="303"/>
      <c r="EOD158" s="303"/>
      <c r="EOE158" s="303"/>
      <c r="EOF158" s="303"/>
      <c r="EOG158" s="303"/>
      <c r="EOH158" s="303"/>
      <c r="EOI158" s="303"/>
      <c r="EOJ158" s="303"/>
      <c r="EOK158" s="303"/>
      <c r="EOL158" s="303"/>
      <c r="EOM158" s="303"/>
      <c r="EON158" s="303"/>
      <c r="EOO158" s="303"/>
      <c r="EOP158" s="303"/>
      <c r="EOQ158" s="303"/>
      <c r="EOR158" s="303"/>
      <c r="EOS158" s="303"/>
      <c r="EOT158" s="303"/>
      <c r="EOU158" s="303"/>
      <c r="EOV158" s="303"/>
      <c r="EOW158" s="303"/>
      <c r="EOX158" s="303"/>
      <c r="EOY158" s="303"/>
      <c r="EOZ158" s="303"/>
      <c r="EPA158" s="303"/>
      <c r="EPB158" s="303"/>
      <c r="EPC158" s="303"/>
      <c r="EPD158" s="303"/>
      <c r="EPE158" s="303"/>
      <c r="EPF158" s="303"/>
      <c r="EPG158" s="303"/>
      <c r="EPH158" s="303"/>
      <c r="EPI158" s="303"/>
      <c r="EPJ158" s="303"/>
      <c r="EPK158" s="303"/>
      <c r="EPL158" s="303"/>
      <c r="EPM158" s="303"/>
      <c r="EPN158" s="303"/>
      <c r="EPO158" s="303"/>
      <c r="EPP158" s="303"/>
      <c r="EPQ158" s="303"/>
      <c r="EPR158" s="303"/>
      <c r="EPS158" s="303"/>
      <c r="EPT158" s="303"/>
      <c r="EPU158" s="303"/>
      <c r="EPV158" s="303"/>
      <c r="EPW158" s="303"/>
      <c r="EPX158" s="303"/>
      <c r="EPY158" s="303"/>
      <c r="EPZ158" s="303"/>
      <c r="EQA158" s="303"/>
      <c r="EQB158" s="303"/>
      <c r="EQC158" s="303"/>
      <c r="EQD158" s="303"/>
      <c r="EQE158" s="303"/>
      <c r="EQF158" s="303"/>
      <c r="EQG158" s="303"/>
      <c r="EQH158" s="303"/>
      <c r="EQI158" s="303"/>
      <c r="EQJ158" s="303"/>
      <c r="EQK158" s="303"/>
      <c r="EQL158" s="303"/>
      <c r="EQM158" s="303"/>
      <c r="EQN158" s="303"/>
      <c r="EQO158" s="303"/>
      <c r="EQP158" s="303"/>
      <c r="EQQ158" s="303"/>
      <c r="EQR158" s="303"/>
      <c r="EQS158" s="303"/>
      <c r="EQT158" s="303"/>
      <c r="EQU158" s="303"/>
      <c r="ERB158" s="303"/>
      <c r="ERC158" s="303"/>
      <c r="ERD158" s="303"/>
      <c r="ERE158" s="303"/>
      <c r="ERF158" s="303"/>
      <c r="ERG158" s="303"/>
      <c r="ERH158" s="303"/>
      <c r="ERI158" s="303"/>
      <c r="ERJ158" s="303"/>
      <c r="ERK158" s="303"/>
      <c r="ERL158" s="303"/>
      <c r="ERM158" s="303"/>
      <c r="ERN158" s="303"/>
      <c r="ERO158" s="303"/>
      <c r="ERP158" s="303"/>
      <c r="ERQ158" s="303"/>
      <c r="ERR158" s="303"/>
      <c r="ERS158" s="303"/>
      <c r="ERT158" s="303"/>
      <c r="ERU158" s="303"/>
      <c r="ERV158" s="303"/>
      <c r="ERW158" s="303"/>
      <c r="ERX158" s="303"/>
      <c r="ERY158" s="303"/>
      <c r="ERZ158" s="303"/>
      <c r="ESA158" s="303"/>
      <c r="ESB158" s="303"/>
      <c r="ESC158" s="303"/>
      <c r="ESD158" s="303"/>
      <c r="ESE158" s="303"/>
      <c r="ESF158" s="303"/>
      <c r="ESG158" s="303"/>
      <c r="ESH158" s="303"/>
      <c r="ESI158" s="303"/>
      <c r="ESJ158" s="303"/>
      <c r="ESK158" s="303"/>
      <c r="ESL158" s="303"/>
      <c r="ESM158" s="303"/>
      <c r="ESN158" s="303"/>
      <c r="ESO158" s="303"/>
      <c r="ESP158" s="303"/>
      <c r="ESQ158" s="303"/>
      <c r="ESR158" s="303"/>
      <c r="ESS158" s="303"/>
      <c r="EST158" s="303"/>
      <c r="ESU158" s="303"/>
      <c r="ESV158" s="303"/>
      <c r="ESW158" s="303"/>
      <c r="ESX158" s="303"/>
      <c r="ESY158" s="303"/>
      <c r="ESZ158" s="303"/>
      <c r="ETA158" s="303"/>
      <c r="ETB158" s="303"/>
      <c r="ETC158" s="303"/>
      <c r="ETD158" s="303"/>
      <c r="ETE158" s="303"/>
      <c r="ETF158" s="303"/>
      <c r="ETG158" s="303"/>
      <c r="ETH158" s="303"/>
      <c r="ETI158" s="303"/>
      <c r="ETJ158" s="303"/>
      <c r="ETK158" s="303"/>
      <c r="ETL158" s="303"/>
      <c r="ETM158" s="303"/>
      <c r="ETN158" s="303"/>
      <c r="ETO158" s="303"/>
      <c r="ETP158" s="303"/>
      <c r="ETQ158" s="303"/>
      <c r="ETR158" s="303"/>
      <c r="ETS158" s="303"/>
      <c r="ETT158" s="303"/>
      <c r="ETU158" s="303"/>
      <c r="ETV158" s="303"/>
      <c r="ETW158" s="303"/>
      <c r="ETX158" s="303"/>
      <c r="ETY158" s="303"/>
      <c r="ETZ158" s="303"/>
      <c r="EUA158" s="303"/>
      <c r="EUB158" s="303"/>
      <c r="EUC158" s="303"/>
      <c r="EUD158" s="303"/>
      <c r="EUE158" s="303"/>
      <c r="EUF158" s="303"/>
      <c r="EUG158" s="303"/>
      <c r="EUH158" s="303"/>
      <c r="EUI158" s="303"/>
      <c r="EUJ158" s="303"/>
      <c r="EUK158" s="303"/>
      <c r="EUL158" s="303"/>
      <c r="EUM158" s="303"/>
      <c r="EUN158" s="303"/>
      <c r="EUO158" s="303"/>
      <c r="EUP158" s="303"/>
      <c r="EUQ158" s="303"/>
      <c r="EUR158" s="303"/>
      <c r="EUS158" s="303"/>
      <c r="EUT158" s="303"/>
      <c r="EUU158" s="303"/>
      <c r="EUV158" s="303"/>
      <c r="EUW158" s="303"/>
      <c r="EUX158" s="303"/>
      <c r="EUY158" s="303"/>
      <c r="EUZ158" s="303"/>
      <c r="EVA158" s="303"/>
      <c r="EVB158" s="303"/>
      <c r="EVC158" s="303"/>
      <c r="EVD158" s="303"/>
      <c r="EVE158" s="303"/>
      <c r="EVF158" s="303"/>
      <c r="EVG158" s="303"/>
      <c r="EVH158" s="303"/>
      <c r="EVI158" s="303"/>
      <c r="EVJ158" s="303"/>
      <c r="EVK158" s="303"/>
      <c r="EVL158" s="303"/>
      <c r="EVM158" s="303"/>
      <c r="EVN158" s="303"/>
      <c r="EVO158" s="303"/>
      <c r="EVP158" s="303"/>
      <c r="EVQ158" s="303"/>
      <c r="EVR158" s="303"/>
      <c r="EVS158" s="303"/>
      <c r="EVT158" s="303"/>
      <c r="EVU158" s="303"/>
      <c r="EVV158" s="303"/>
      <c r="EVW158" s="303"/>
      <c r="EVX158" s="303"/>
      <c r="EVY158" s="303"/>
      <c r="EVZ158" s="303"/>
      <c r="EWA158" s="303"/>
      <c r="EWB158" s="303"/>
      <c r="EWC158" s="303"/>
      <c r="EWD158" s="303"/>
      <c r="EWE158" s="303"/>
      <c r="EWF158" s="303"/>
      <c r="EWG158" s="303"/>
      <c r="EWH158" s="303"/>
      <c r="EWI158" s="303"/>
      <c r="EWJ158" s="303"/>
      <c r="EWK158" s="303"/>
      <c r="EWL158" s="303"/>
      <c r="EWM158" s="303"/>
      <c r="EWN158" s="303"/>
      <c r="EWO158" s="303"/>
      <c r="EWP158" s="303"/>
      <c r="EWQ158" s="303"/>
      <c r="EWR158" s="303"/>
      <c r="EWS158" s="303"/>
      <c r="EWT158" s="303"/>
      <c r="EWU158" s="303"/>
      <c r="EWV158" s="303"/>
      <c r="EWW158" s="303"/>
      <c r="EWX158" s="303"/>
      <c r="EWY158" s="303"/>
      <c r="EWZ158" s="303"/>
      <c r="EXA158" s="303"/>
      <c r="EXB158" s="303"/>
      <c r="EXC158" s="303"/>
      <c r="EXD158" s="303"/>
      <c r="EXE158" s="303"/>
      <c r="EXF158" s="303"/>
      <c r="EXG158" s="303"/>
      <c r="EXH158" s="303"/>
      <c r="EXI158" s="303"/>
      <c r="EXJ158" s="303"/>
      <c r="EXK158" s="303"/>
      <c r="EXL158" s="303"/>
      <c r="EXM158" s="303"/>
      <c r="EXN158" s="303"/>
      <c r="EXO158" s="303"/>
      <c r="EXP158" s="303"/>
      <c r="EXQ158" s="303"/>
      <c r="EXR158" s="303"/>
      <c r="EXS158" s="303"/>
      <c r="EXT158" s="303"/>
      <c r="EXU158" s="303"/>
      <c r="EXV158" s="303"/>
      <c r="EXW158" s="303"/>
      <c r="EXX158" s="303"/>
      <c r="EXY158" s="303"/>
      <c r="EXZ158" s="303"/>
      <c r="EYA158" s="303"/>
      <c r="EYB158" s="303"/>
      <c r="EYC158" s="303"/>
      <c r="EYD158" s="303"/>
      <c r="EYE158" s="303"/>
      <c r="EYF158" s="303"/>
      <c r="EYG158" s="303"/>
      <c r="EYH158" s="303"/>
      <c r="EYI158" s="303"/>
      <c r="EYJ158" s="303"/>
      <c r="EYK158" s="303"/>
      <c r="EYL158" s="303"/>
      <c r="EYM158" s="303"/>
      <c r="EYN158" s="303"/>
      <c r="EYO158" s="303"/>
      <c r="EYP158" s="303"/>
      <c r="EYQ158" s="303"/>
      <c r="EYR158" s="303"/>
      <c r="EYS158" s="303"/>
      <c r="EYT158" s="303"/>
      <c r="EYU158" s="303"/>
      <c r="EYV158" s="303"/>
      <c r="EYW158" s="303"/>
      <c r="EYX158" s="303"/>
      <c r="EYY158" s="303"/>
      <c r="EYZ158" s="303"/>
      <c r="EZA158" s="303"/>
      <c r="EZB158" s="303"/>
      <c r="EZC158" s="303"/>
      <c r="EZD158" s="303"/>
      <c r="EZE158" s="303"/>
      <c r="EZF158" s="303"/>
      <c r="EZG158" s="303"/>
      <c r="EZH158" s="303"/>
      <c r="EZI158" s="303"/>
      <c r="EZJ158" s="303"/>
      <c r="EZK158" s="303"/>
      <c r="EZL158" s="303"/>
      <c r="EZM158" s="303"/>
      <c r="EZN158" s="303"/>
      <c r="EZO158" s="303"/>
      <c r="EZP158" s="303"/>
      <c r="EZQ158" s="303"/>
      <c r="EZR158" s="303"/>
      <c r="EZS158" s="303"/>
      <c r="EZT158" s="303"/>
      <c r="EZU158" s="303"/>
      <c r="EZV158" s="303"/>
      <c r="EZW158" s="303"/>
      <c r="EZX158" s="303"/>
      <c r="EZY158" s="303"/>
      <c r="EZZ158" s="303"/>
      <c r="FAA158" s="303"/>
      <c r="FAB158" s="303"/>
      <c r="FAC158" s="303"/>
      <c r="FAD158" s="303"/>
      <c r="FAE158" s="303"/>
      <c r="FAF158" s="303"/>
      <c r="FAG158" s="303"/>
      <c r="FAH158" s="303"/>
      <c r="FAI158" s="303"/>
      <c r="FAJ158" s="303"/>
      <c r="FAK158" s="303"/>
      <c r="FAL158" s="303"/>
      <c r="FAM158" s="303"/>
      <c r="FAN158" s="303"/>
      <c r="FAO158" s="303"/>
      <c r="FAP158" s="303"/>
      <c r="FAQ158" s="303"/>
      <c r="FAX158" s="303"/>
      <c r="FAY158" s="303"/>
      <c r="FAZ158" s="303"/>
      <c r="FBA158" s="303"/>
      <c r="FBB158" s="303"/>
      <c r="FBC158" s="303"/>
      <c r="FBD158" s="303"/>
      <c r="FBE158" s="303"/>
      <c r="FBF158" s="303"/>
      <c r="FBG158" s="303"/>
      <c r="FBH158" s="303"/>
      <c r="FBI158" s="303"/>
      <c r="FBJ158" s="303"/>
      <c r="FBK158" s="303"/>
      <c r="FBL158" s="303"/>
      <c r="FBM158" s="303"/>
      <c r="FBN158" s="303"/>
      <c r="FBO158" s="303"/>
      <c r="FBP158" s="303"/>
      <c r="FBQ158" s="303"/>
      <c r="FBR158" s="303"/>
      <c r="FBS158" s="303"/>
      <c r="FBT158" s="303"/>
      <c r="FBU158" s="303"/>
      <c r="FBV158" s="303"/>
      <c r="FBW158" s="303"/>
      <c r="FBX158" s="303"/>
      <c r="FBY158" s="303"/>
      <c r="FBZ158" s="303"/>
      <c r="FCA158" s="303"/>
      <c r="FCB158" s="303"/>
      <c r="FCC158" s="303"/>
      <c r="FCD158" s="303"/>
      <c r="FCE158" s="303"/>
      <c r="FCF158" s="303"/>
      <c r="FCG158" s="303"/>
      <c r="FCH158" s="303"/>
      <c r="FCI158" s="303"/>
      <c r="FCJ158" s="303"/>
      <c r="FCK158" s="303"/>
      <c r="FCL158" s="303"/>
      <c r="FCM158" s="303"/>
      <c r="FCN158" s="303"/>
      <c r="FCO158" s="303"/>
      <c r="FCP158" s="303"/>
      <c r="FCQ158" s="303"/>
      <c r="FCR158" s="303"/>
      <c r="FCS158" s="303"/>
      <c r="FCT158" s="303"/>
      <c r="FCU158" s="303"/>
      <c r="FCV158" s="303"/>
      <c r="FCW158" s="303"/>
      <c r="FCX158" s="303"/>
      <c r="FCY158" s="303"/>
      <c r="FCZ158" s="303"/>
      <c r="FDA158" s="303"/>
      <c r="FDB158" s="303"/>
      <c r="FDC158" s="303"/>
      <c r="FDD158" s="303"/>
      <c r="FDE158" s="303"/>
      <c r="FDF158" s="303"/>
      <c r="FDG158" s="303"/>
      <c r="FDH158" s="303"/>
      <c r="FDI158" s="303"/>
      <c r="FDJ158" s="303"/>
      <c r="FDK158" s="303"/>
      <c r="FDL158" s="303"/>
      <c r="FDM158" s="303"/>
      <c r="FDN158" s="303"/>
      <c r="FDO158" s="303"/>
      <c r="FDP158" s="303"/>
      <c r="FDQ158" s="303"/>
      <c r="FDR158" s="303"/>
      <c r="FDS158" s="303"/>
      <c r="FDT158" s="303"/>
      <c r="FDU158" s="303"/>
      <c r="FDV158" s="303"/>
      <c r="FDW158" s="303"/>
      <c r="FDX158" s="303"/>
      <c r="FDY158" s="303"/>
      <c r="FDZ158" s="303"/>
      <c r="FEA158" s="303"/>
      <c r="FEB158" s="303"/>
      <c r="FEC158" s="303"/>
      <c r="FED158" s="303"/>
      <c r="FEE158" s="303"/>
      <c r="FEF158" s="303"/>
      <c r="FEG158" s="303"/>
      <c r="FEH158" s="303"/>
      <c r="FEI158" s="303"/>
      <c r="FEJ158" s="303"/>
      <c r="FEK158" s="303"/>
      <c r="FEL158" s="303"/>
      <c r="FEM158" s="303"/>
      <c r="FEN158" s="303"/>
      <c r="FEO158" s="303"/>
      <c r="FEP158" s="303"/>
      <c r="FEQ158" s="303"/>
      <c r="FER158" s="303"/>
      <c r="FES158" s="303"/>
      <c r="FET158" s="303"/>
      <c r="FEU158" s="303"/>
      <c r="FEV158" s="303"/>
      <c r="FEW158" s="303"/>
      <c r="FEX158" s="303"/>
      <c r="FEY158" s="303"/>
      <c r="FEZ158" s="303"/>
      <c r="FFA158" s="303"/>
      <c r="FFB158" s="303"/>
      <c r="FFC158" s="303"/>
      <c r="FFD158" s="303"/>
      <c r="FFE158" s="303"/>
      <c r="FFF158" s="303"/>
      <c r="FFG158" s="303"/>
      <c r="FFH158" s="303"/>
      <c r="FFI158" s="303"/>
      <c r="FFJ158" s="303"/>
      <c r="FFK158" s="303"/>
      <c r="FFL158" s="303"/>
      <c r="FFM158" s="303"/>
      <c r="FFN158" s="303"/>
      <c r="FFO158" s="303"/>
      <c r="FFP158" s="303"/>
      <c r="FFQ158" s="303"/>
      <c r="FFR158" s="303"/>
      <c r="FFS158" s="303"/>
      <c r="FFT158" s="303"/>
      <c r="FFU158" s="303"/>
      <c r="FFV158" s="303"/>
      <c r="FFW158" s="303"/>
      <c r="FFX158" s="303"/>
      <c r="FFY158" s="303"/>
      <c r="FFZ158" s="303"/>
      <c r="FGA158" s="303"/>
      <c r="FGB158" s="303"/>
      <c r="FGC158" s="303"/>
      <c r="FGD158" s="303"/>
      <c r="FGE158" s="303"/>
      <c r="FGF158" s="303"/>
      <c r="FGG158" s="303"/>
      <c r="FGH158" s="303"/>
      <c r="FGI158" s="303"/>
      <c r="FGJ158" s="303"/>
      <c r="FGK158" s="303"/>
      <c r="FGL158" s="303"/>
      <c r="FGM158" s="303"/>
      <c r="FGN158" s="303"/>
      <c r="FGO158" s="303"/>
      <c r="FGP158" s="303"/>
      <c r="FGQ158" s="303"/>
      <c r="FGR158" s="303"/>
      <c r="FGS158" s="303"/>
      <c r="FGT158" s="303"/>
      <c r="FGU158" s="303"/>
      <c r="FGV158" s="303"/>
      <c r="FGW158" s="303"/>
      <c r="FGX158" s="303"/>
      <c r="FGY158" s="303"/>
      <c r="FGZ158" s="303"/>
      <c r="FHA158" s="303"/>
      <c r="FHB158" s="303"/>
      <c r="FHC158" s="303"/>
      <c r="FHD158" s="303"/>
      <c r="FHE158" s="303"/>
      <c r="FHF158" s="303"/>
      <c r="FHG158" s="303"/>
      <c r="FHH158" s="303"/>
      <c r="FHI158" s="303"/>
      <c r="FHJ158" s="303"/>
      <c r="FHK158" s="303"/>
      <c r="FHL158" s="303"/>
      <c r="FHM158" s="303"/>
      <c r="FHN158" s="303"/>
      <c r="FHO158" s="303"/>
      <c r="FHP158" s="303"/>
      <c r="FHQ158" s="303"/>
      <c r="FHR158" s="303"/>
      <c r="FHS158" s="303"/>
      <c r="FHT158" s="303"/>
      <c r="FHU158" s="303"/>
      <c r="FHV158" s="303"/>
      <c r="FHW158" s="303"/>
      <c r="FHX158" s="303"/>
      <c r="FHY158" s="303"/>
      <c r="FHZ158" s="303"/>
      <c r="FIA158" s="303"/>
      <c r="FIB158" s="303"/>
      <c r="FIC158" s="303"/>
      <c r="FID158" s="303"/>
      <c r="FIE158" s="303"/>
      <c r="FIF158" s="303"/>
      <c r="FIG158" s="303"/>
      <c r="FIH158" s="303"/>
      <c r="FII158" s="303"/>
      <c r="FIJ158" s="303"/>
      <c r="FIK158" s="303"/>
      <c r="FIL158" s="303"/>
      <c r="FIM158" s="303"/>
      <c r="FIN158" s="303"/>
      <c r="FIO158" s="303"/>
      <c r="FIP158" s="303"/>
      <c r="FIQ158" s="303"/>
      <c r="FIR158" s="303"/>
      <c r="FIS158" s="303"/>
      <c r="FIT158" s="303"/>
      <c r="FIU158" s="303"/>
      <c r="FIV158" s="303"/>
      <c r="FIW158" s="303"/>
      <c r="FIX158" s="303"/>
      <c r="FIY158" s="303"/>
      <c r="FIZ158" s="303"/>
      <c r="FJA158" s="303"/>
      <c r="FJB158" s="303"/>
      <c r="FJC158" s="303"/>
      <c r="FJD158" s="303"/>
      <c r="FJE158" s="303"/>
      <c r="FJF158" s="303"/>
      <c r="FJG158" s="303"/>
      <c r="FJH158" s="303"/>
      <c r="FJI158" s="303"/>
      <c r="FJJ158" s="303"/>
      <c r="FJK158" s="303"/>
      <c r="FJL158" s="303"/>
      <c r="FJM158" s="303"/>
      <c r="FJN158" s="303"/>
      <c r="FJO158" s="303"/>
      <c r="FJP158" s="303"/>
      <c r="FJQ158" s="303"/>
      <c r="FJR158" s="303"/>
      <c r="FJS158" s="303"/>
      <c r="FJT158" s="303"/>
      <c r="FJU158" s="303"/>
      <c r="FJV158" s="303"/>
      <c r="FJW158" s="303"/>
      <c r="FJX158" s="303"/>
      <c r="FJY158" s="303"/>
      <c r="FJZ158" s="303"/>
      <c r="FKA158" s="303"/>
      <c r="FKB158" s="303"/>
      <c r="FKC158" s="303"/>
      <c r="FKD158" s="303"/>
      <c r="FKE158" s="303"/>
      <c r="FKF158" s="303"/>
      <c r="FKG158" s="303"/>
      <c r="FKH158" s="303"/>
      <c r="FKI158" s="303"/>
      <c r="FKJ158" s="303"/>
      <c r="FKK158" s="303"/>
      <c r="FKL158" s="303"/>
      <c r="FKM158" s="303"/>
      <c r="FKT158" s="303"/>
      <c r="FKU158" s="303"/>
      <c r="FKV158" s="303"/>
      <c r="FKW158" s="303"/>
      <c r="FKX158" s="303"/>
      <c r="FKY158" s="303"/>
      <c r="FKZ158" s="303"/>
      <c r="FLA158" s="303"/>
      <c r="FLB158" s="303"/>
      <c r="FLC158" s="303"/>
      <c r="FLD158" s="303"/>
      <c r="FLE158" s="303"/>
      <c r="FLF158" s="303"/>
      <c r="FLG158" s="303"/>
      <c r="FLH158" s="303"/>
      <c r="FLI158" s="303"/>
      <c r="FLJ158" s="303"/>
      <c r="FLK158" s="303"/>
      <c r="FLL158" s="303"/>
      <c r="FLM158" s="303"/>
      <c r="FLN158" s="303"/>
      <c r="FLO158" s="303"/>
      <c r="FLP158" s="303"/>
      <c r="FLQ158" s="303"/>
      <c r="FLR158" s="303"/>
      <c r="FLS158" s="303"/>
      <c r="FLT158" s="303"/>
      <c r="FLU158" s="303"/>
      <c r="FLV158" s="303"/>
      <c r="FLW158" s="303"/>
      <c r="FLX158" s="303"/>
      <c r="FLY158" s="303"/>
      <c r="FLZ158" s="303"/>
      <c r="FMA158" s="303"/>
      <c r="FMB158" s="303"/>
      <c r="FMC158" s="303"/>
      <c r="FMD158" s="303"/>
      <c r="FME158" s="303"/>
      <c r="FMF158" s="303"/>
      <c r="FMG158" s="303"/>
      <c r="FMH158" s="303"/>
      <c r="FMI158" s="303"/>
      <c r="FMJ158" s="303"/>
      <c r="FMK158" s="303"/>
      <c r="FML158" s="303"/>
      <c r="FMM158" s="303"/>
      <c r="FMN158" s="303"/>
      <c r="FMO158" s="303"/>
      <c r="FMP158" s="303"/>
      <c r="FMQ158" s="303"/>
      <c r="FMR158" s="303"/>
      <c r="FMS158" s="303"/>
      <c r="FMT158" s="303"/>
      <c r="FMU158" s="303"/>
      <c r="FMV158" s="303"/>
      <c r="FMW158" s="303"/>
      <c r="FMX158" s="303"/>
      <c r="FMY158" s="303"/>
      <c r="FMZ158" s="303"/>
      <c r="FNA158" s="303"/>
      <c r="FNB158" s="303"/>
      <c r="FNC158" s="303"/>
      <c r="FND158" s="303"/>
      <c r="FNE158" s="303"/>
      <c r="FNF158" s="303"/>
      <c r="FNG158" s="303"/>
      <c r="FNH158" s="303"/>
      <c r="FNI158" s="303"/>
      <c r="FNJ158" s="303"/>
      <c r="FNK158" s="303"/>
      <c r="FNL158" s="303"/>
      <c r="FNM158" s="303"/>
      <c r="FNN158" s="303"/>
      <c r="FNO158" s="303"/>
      <c r="FNP158" s="303"/>
      <c r="FNQ158" s="303"/>
      <c r="FNR158" s="303"/>
      <c r="FNS158" s="303"/>
      <c r="FNT158" s="303"/>
      <c r="FNU158" s="303"/>
      <c r="FNV158" s="303"/>
      <c r="FNW158" s="303"/>
      <c r="FNX158" s="303"/>
      <c r="FNY158" s="303"/>
      <c r="FNZ158" s="303"/>
      <c r="FOA158" s="303"/>
      <c r="FOB158" s="303"/>
      <c r="FOC158" s="303"/>
      <c r="FOD158" s="303"/>
      <c r="FOE158" s="303"/>
      <c r="FOF158" s="303"/>
      <c r="FOG158" s="303"/>
      <c r="FOH158" s="303"/>
      <c r="FOI158" s="303"/>
      <c r="FOJ158" s="303"/>
      <c r="FOK158" s="303"/>
      <c r="FOL158" s="303"/>
      <c r="FOM158" s="303"/>
      <c r="FON158" s="303"/>
      <c r="FOO158" s="303"/>
      <c r="FOP158" s="303"/>
      <c r="FOQ158" s="303"/>
      <c r="FOR158" s="303"/>
      <c r="FOS158" s="303"/>
      <c r="FOT158" s="303"/>
      <c r="FOU158" s="303"/>
      <c r="FOV158" s="303"/>
      <c r="FOW158" s="303"/>
      <c r="FOX158" s="303"/>
      <c r="FOY158" s="303"/>
      <c r="FOZ158" s="303"/>
      <c r="FPA158" s="303"/>
      <c r="FPB158" s="303"/>
      <c r="FPC158" s="303"/>
      <c r="FPD158" s="303"/>
      <c r="FPE158" s="303"/>
      <c r="FPF158" s="303"/>
      <c r="FPG158" s="303"/>
      <c r="FPH158" s="303"/>
      <c r="FPI158" s="303"/>
      <c r="FPJ158" s="303"/>
      <c r="FPK158" s="303"/>
      <c r="FPL158" s="303"/>
      <c r="FPM158" s="303"/>
      <c r="FPN158" s="303"/>
      <c r="FPO158" s="303"/>
      <c r="FPP158" s="303"/>
      <c r="FPQ158" s="303"/>
      <c r="FPR158" s="303"/>
      <c r="FPS158" s="303"/>
      <c r="FPT158" s="303"/>
      <c r="FPU158" s="303"/>
      <c r="FPV158" s="303"/>
      <c r="FPW158" s="303"/>
      <c r="FPX158" s="303"/>
      <c r="FPY158" s="303"/>
      <c r="FPZ158" s="303"/>
      <c r="FQA158" s="303"/>
      <c r="FQB158" s="303"/>
      <c r="FQC158" s="303"/>
      <c r="FQD158" s="303"/>
      <c r="FQE158" s="303"/>
      <c r="FQF158" s="303"/>
      <c r="FQG158" s="303"/>
      <c r="FQH158" s="303"/>
      <c r="FQI158" s="303"/>
      <c r="FQJ158" s="303"/>
      <c r="FQK158" s="303"/>
      <c r="FQL158" s="303"/>
      <c r="FQM158" s="303"/>
      <c r="FQN158" s="303"/>
      <c r="FQO158" s="303"/>
      <c r="FQP158" s="303"/>
      <c r="FQQ158" s="303"/>
      <c r="FQR158" s="303"/>
      <c r="FQS158" s="303"/>
      <c r="FQT158" s="303"/>
      <c r="FQU158" s="303"/>
      <c r="FQV158" s="303"/>
      <c r="FQW158" s="303"/>
      <c r="FQX158" s="303"/>
      <c r="FQY158" s="303"/>
      <c r="FQZ158" s="303"/>
      <c r="FRA158" s="303"/>
      <c r="FRB158" s="303"/>
      <c r="FRC158" s="303"/>
      <c r="FRD158" s="303"/>
      <c r="FRE158" s="303"/>
      <c r="FRF158" s="303"/>
      <c r="FRG158" s="303"/>
      <c r="FRH158" s="303"/>
      <c r="FRI158" s="303"/>
      <c r="FRJ158" s="303"/>
      <c r="FRK158" s="303"/>
      <c r="FRL158" s="303"/>
      <c r="FRM158" s="303"/>
      <c r="FRN158" s="303"/>
      <c r="FRO158" s="303"/>
      <c r="FRP158" s="303"/>
      <c r="FRQ158" s="303"/>
      <c r="FRR158" s="303"/>
      <c r="FRS158" s="303"/>
      <c r="FRT158" s="303"/>
      <c r="FRU158" s="303"/>
      <c r="FRV158" s="303"/>
      <c r="FRW158" s="303"/>
      <c r="FRX158" s="303"/>
      <c r="FRY158" s="303"/>
      <c r="FRZ158" s="303"/>
      <c r="FSA158" s="303"/>
      <c r="FSB158" s="303"/>
      <c r="FSC158" s="303"/>
      <c r="FSD158" s="303"/>
      <c r="FSE158" s="303"/>
      <c r="FSF158" s="303"/>
      <c r="FSG158" s="303"/>
      <c r="FSH158" s="303"/>
      <c r="FSI158" s="303"/>
      <c r="FSJ158" s="303"/>
      <c r="FSK158" s="303"/>
      <c r="FSL158" s="303"/>
      <c r="FSM158" s="303"/>
      <c r="FSN158" s="303"/>
      <c r="FSO158" s="303"/>
      <c r="FSP158" s="303"/>
      <c r="FSQ158" s="303"/>
      <c r="FSR158" s="303"/>
      <c r="FSS158" s="303"/>
      <c r="FST158" s="303"/>
      <c r="FSU158" s="303"/>
      <c r="FSV158" s="303"/>
      <c r="FSW158" s="303"/>
      <c r="FSX158" s="303"/>
      <c r="FSY158" s="303"/>
      <c r="FSZ158" s="303"/>
      <c r="FTA158" s="303"/>
      <c r="FTB158" s="303"/>
      <c r="FTC158" s="303"/>
      <c r="FTD158" s="303"/>
      <c r="FTE158" s="303"/>
      <c r="FTF158" s="303"/>
      <c r="FTG158" s="303"/>
      <c r="FTH158" s="303"/>
      <c r="FTI158" s="303"/>
      <c r="FTJ158" s="303"/>
      <c r="FTK158" s="303"/>
      <c r="FTL158" s="303"/>
      <c r="FTM158" s="303"/>
      <c r="FTN158" s="303"/>
      <c r="FTO158" s="303"/>
      <c r="FTP158" s="303"/>
      <c r="FTQ158" s="303"/>
      <c r="FTR158" s="303"/>
      <c r="FTS158" s="303"/>
      <c r="FTT158" s="303"/>
      <c r="FTU158" s="303"/>
      <c r="FTV158" s="303"/>
      <c r="FTW158" s="303"/>
      <c r="FTX158" s="303"/>
      <c r="FTY158" s="303"/>
      <c r="FTZ158" s="303"/>
      <c r="FUA158" s="303"/>
      <c r="FUB158" s="303"/>
      <c r="FUC158" s="303"/>
      <c r="FUD158" s="303"/>
      <c r="FUE158" s="303"/>
      <c r="FUF158" s="303"/>
      <c r="FUG158" s="303"/>
      <c r="FUH158" s="303"/>
      <c r="FUI158" s="303"/>
      <c r="FUP158" s="303"/>
      <c r="FUQ158" s="303"/>
      <c r="FUR158" s="303"/>
      <c r="FUS158" s="303"/>
      <c r="FUT158" s="303"/>
      <c r="FUU158" s="303"/>
      <c r="FUV158" s="303"/>
      <c r="FUW158" s="303"/>
      <c r="FUX158" s="303"/>
      <c r="FUY158" s="303"/>
      <c r="FUZ158" s="303"/>
      <c r="FVA158" s="303"/>
      <c r="FVB158" s="303"/>
      <c r="FVC158" s="303"/>
      <c r="FVD158" s="303"/>
      <c r="FVE158" s="303"/>
      <c r="FVF158" s="303"/>
      <c r="FVG158" s="303"/>
      <c r="FVH158" s="303"/>
      <c r="FVI158" s="303"/>
      <c r="FVJ158" s="303"/>
      <c r="FVK158" s="303"/>
      <c r="FVL158" s="303"/>
      <c r="FVM158" s="303"/>
      <c r="FVN158" s="303"/>
      <c r="FVO158" s="303"/>
      <c r="FVP158" s="303"/>
      <c r="FVQ158" s="303"/>
      <c r="FVR158" s="303"/>
      <c r="FVS158" s="303"/>
      <c r="FVT158" s="303"/>
      <c r="FVU158" s="303"/>
      <c r="FVV158" s="303"/>
      <c r="FVW158" s="303"/>
      <c r="FVX158" s="303"/>
      <c r="FVY158" s="303"/>
      <c r="FVZ158" s="303"/>
      <c r="FWA158" s="303"/>
      <c r="FWB158" s="303"/>
      <c r="FWC158" s="303"/>
      <c r="FWD158" s="303"/>
      <c r="FWE158" s="303"/>
      <c r="FWF158" s="303"/>
      <c r="FWG158" s="303"/>
      <c r="FWH158" s="303"/>
      <c r="FWI158" s="303"/>
      <c r="FWJ158" s="303"/>
      <c r="FWK158" s="303"/>
      <c r="FWL158" s="303"/>
      <c r="FWM158" s="303"/>
      <c r="FWN158" s="303"/>
      <c r="FWO158" s="303"/>
      <c r="FWP158" s="303"/>
      <c r="FWQ158" s="303"/>
      <c r="FWR158" s="303"/>
      <c r="FWS158" s="303"/>
      <c r="FWT158" s="303"/>
      <c r="FWU158" s="303"/>
      <c r="FWV158" s="303"/>
      <c r="FWW158" s="303"/>
      <c r="FWX158" s="303"/>
      <c r="FWY158" s="303"/>
      <c r="FWZ158" s="303"/>
      <c r="FXA158" s="303"/>
      <c r="FXB158" s="303"/>
      <c r="FXC158" s="303"/>
      <c r="FXD158" s="303"/>
      <c r="FXE158" s="303"/>
      <c r="FXF158" s="303"/>
      <c r="FXG158" s="303"/>
      <c r="FXH158" s="303"/>
      <c r="FXI158" s="303"/>
      <c r="FXJ158" s="303"/>
      <c r="FXK158" s="303"/>
      <c r="FXL158" s="303"/>
      <c r="FXM158" s="303"/>
      <c r="FXN158" s="303"/>
      <c r="FXO158" s="303"/>
      <c r="FXP158" s="303"/>
      <c r="FXQ158" s="303"/>
      <c r="FXR158" s="303"/>
      <c r="FXS158" s="303"/>
      <c r="FXT158" s="303"/>
      <c r="FXU158" s="303"/>
      <c r="FXV158" s="303"/>
      <c r="FXW158" s="303"/>
      <c r="FXX158" s="303"/>
      <c r="FXY158" s="303"/>
      <c r="FXZ158" s="303"/>
      <c r="FYA158" s="303"/>
      <c r="FYB158" s="303"/>
      <c r="FYC158" s="303"/>
      <c r="FYD158" s="303"/>
      <c r="FYE158" s="303"/>
      <c r="FYF158" s="303"/>
      <c r="FYG158" s="303"/>
      <c r="FYH158" s="303"/>
      <c r="FYI158" s="303"/>
      <c r="FYJ158" s="303"/>
      <c r="FYK158" s="303"/>
      <c r="FYL158" s="303"/>
      <c r="FYM158" s="303"/>
      <c r="FYN158" s="303"/>
      <c r="FYO158" s="303"/>
      <c r="FYP158" s="303"/>
      <c r="FYQ158" s="303"/>
      <c r="FYR158" s="303"/>
      <c r="FYS158" s="303"/>
      <c r="FYT158" s="303"/>
      <c r="FYU158" s="303"/>
      <c r="FYV158" s="303"/>
      <c r="FYW158" s="303"/>
      <c r="FYX158" s="303"/>
      <c r="FYY158" s="303"/>
      <c r="FYZ158" s="303"/>
      <c r="FZA158" s="303"/>
      <c r="FZB158" s="303"/>
      <c r="FZC158" s="303"/>
      <c r="FZD158" s="303"/>
      <c r="FZE158" s="303"/>
      <c r="FZF158" s="303"/>
      <c r="FZG158" s="303"/>
      <c r="FZH158" s="303"/>
      <c r="FZI158" s="303"/>
      <c r="FZJ158" s="303"/>
      <c r="FZK158" s="303"/>
      <c r="FZL158" s="303"/>
      <c r="FZM158" s="303"/>
      <c r="FZN158" s="303"/>
      <c r="FZO158" s="303"/>
      <c r="FZP158" s="303"/>
      <c r="FZQ158" s="303"/>
      <c r="FZR158" s="303"/>
      <c r="FZS158" s="303"/>
      <c r="FZT158" s="303"/>
      <c r="FZU158" s="303"/>
      <c r="FZV158" s="303"/>
      <c r="FZW158" s="303"/>
      <c r="FZX158" s="303"/>
      <c r="FZY158" s="303"/>
      <c r="FZZ158" s="303"/>
      <c r="GAA158" s="303"/>
      <c r="GAB158" s="303"/>
      <c r="GAC158" s="303"/>
      <c r="GAD158" s="303"/>
      <c r="GAE158" s="303"/>
      <c r="GAF158" s="303"/>
      <c r="GAG158" s="303"/>
      <c r="GAH158" s="303"/>
      <c r="GAI158" s="303"/>
      <c r="GAJ158" s="303"/>
      <c r="GAK158" s="303"/>
      <c r="GAL158" s="303"/>
      <c r="GAM158" s="303"/>
      <c r="GAN158" s="303"/>
      <c r="GAO158" s="303"/>
      <c r="GAP158" s="303"/>
      <c r="GAQ158" s="303"/>
      <c r="GAR158" s="303"/>
      <c r="GAS158" s="303"/>
      <c r="GAT158" s="303"/>
      <c r="GAU158" s="303"/>
      <c r="GAV158" s="303"/>
      <c r="GAW158" s="303"/>
      <c r="GAX158" s="303"/>
      <c r="GAY158" s="303"/>
      <c r="GAZ158" s="303"/>
      <c r="GBA158" s="303"/>
      <c r="GBB158" s="303"/>
      <c r="GBC158" s="303"/>
      <c r="GBD158" s="303"/>
      <c r="GBE158" s="303"/>
      <c r="GBF158" s="303"/>
      <c r="GBG158" s="303"/>
      <c r="GBH158" s="303"/>
      <c r="GBI158" s="303"/>
      <c r="GBJ158" s="303"/>
      <c r="GBK158" s="303"/>
      <c r="GBL158" s="303"/>
      <c r="GBM158" s="303"/>
      <c r="GBN158" s="303"/>
      <c r="GBO158" s="303"/>
      <c r="GBP158" s="303"/>
      <c r="GBQ158" s="303"/>
      <c r="GBR158" s="303"/>
      <c r="GBS158" s="303"/>
      <c r="GBT158" s="303"/>
      <c r="GBU158" s="303"/>
      <c r="GBV158" s="303"/>
      <c r="GBW158" s="303"/>
      <c r="GBX158" s="303"/>
      <c r="GBY158" s="303"/>
      <c r="GBZ158" s="303"/>
      <c r="GCA158" s="303"/>
      <c r="GCB158" s="303"/>
      <c r="GCC158" s="303"/>
      <c r="GCD158" s="303"/>
      <c r="GCE158" s="303"/>
      <c r="GCF158" s="303"/>
      <c r="GCG158" s="303"/>
      <c r="GCH158" s="303"/>
      <c r="GCI158" s="303"/>
      <c r="GCJ158" s="303"/>
      <c r="GCK158" s="303"/>
      <c r="GCL158" s="303"/>
      <c r="GCM158" s="303"/>
      <c r="GCN158" s="303"/>
      <c r="GCO158" s="303"/>
      <c r="GCP158" s="303"/>
      <c r="GCQ158" s="303"/>
      <c r="GCR158" s="303"/>
      <c r="GCS158" s="303"/>
      <c r="GCT158" s="303"/>
      <c r="GCU158" s="303"/>
      <c r="GCV158" s="303"/>
      <c r="GCW158" s="303"/>
      <c r="GCX158" s="303"/>
      <c r="GCY158" s="303"/>
      <c r="GCZ158" s="303"/>
      <c r="GDA158" s="303"/>
      <c r="GDB158" s="303"/>
      <c r="GDC158" s="303"/>
      <c r="GDD158" s="303"/>
      <c r="GDE158" s="303"/>
      <c r="GDF158" s="303"/>
      <c r="GDG158" s="303"/>
      <c r="GDH158" s="303"/>
      <c r="GDI158" s="303"/>
      <c r="GDJ158" s="303"/>
      <c r="GDK158" s="303"/>
      <c r="GDL158" s="303"/>
      <c r="GDM158" s="303"/>
      <c r="GDN158" s="303"/>
      <c r="GDO158" s="303"/>
      <c r="GDP158" s="303"/>
      <c r="GDQ158" s="303"/>
      <c r="GDR158" s="303"/>
      <c r="GDS158" s="303"/>
      <c r="GDT158" s="303"/>
      <c r="GDU158" s="303"/>
      <c r="GDV158" s="303"/>
      <c r="GDW158" s="303"/>
      <c r="GDX158" s="303"/>
      <c r="GDY158" s="303"/>
      <c r="GDZ158" s="303"/>
      <c r="GEA158" s="303"/>
      <c r="GEB158" s="303"/>
      <c r="GEC158" s="303"/>
      <c r="GED158" s="303"/>
      <c r="GEE158" s="303"/>
      <c r="GEL158" s="303"/>
      <c r="GEM158" s="303"/>
      <c r="GEN158" s="303"/>
      <c r="GEO158" s="303"/>
      <c r="GEP158" s="303"/>
      <c r="GEQ158" s="303"/>
      <c r="GER158" s="303"/>
      <c r="GES158" s="303"/>
      <c r="GET158" s="303"/>
      <c r="GEU158" s="303"/>
      <c r="GEV158" s="303"/>
      <c r="GEW158" s="303"/>
      <c r="GEX158" s="303"/>
      <c r="GEY158" s="303"/>
      <c r="GEZ158" s="303"/>
      <c r="GFA158" s="303"/>
      <c r="GFB158" s="303"/>
      <c r="GFC158" s="303"/>
      <c r="GFD158" s="303"/>
      <c r="GFE158" s="303"/>
      <c r="GFF158" s="303"/>
      <c r="GFG158" s="303"/>
      <c r="GFH158" s="303"/>
      <c r="GFI158" s="303"/>
      <c r="GFJ158" s="303"/>
      <c r="GFK158" s="303"/>
      <c r="GFL158" s="303"/>
      <c r="GFM158" s="303"/>
      <c r="GFN158" s="303"/>
      <c r="GFO158" s="303"/>
      <c r="GFP158" s="303"/>
      <c r="GFQ158" s="303"/>
      <c r="GFR158" s="303"/>
      <c r="GFS158" s="303"/>
      <c r="GFT158" s="303"/>
      <c r="GFU158" s="303"/>
      <c r="GFV158" s="303"/>
      <c r="GFW158" s="303"/>
      <c r="GFX158" s="303"/>
      <c r="GFY158" s="303"/>
      <c r="GFZ158" s="303"/>
      <c r="GGA158" s="303"/>
      <c r="GGB158" s="303"/>
      <c r="GGC158" s="303"/>
      <c r="GGD158" s="303"/>
      <c r="GGE158" s="303"/>
      <c r="GGF158" s="303"/>
      <c r="GGG158" s="303"/>
      <c r="GGH158" s="303"/>
      <c r="GGI158" s="303"/>
      <c r="GGJ158" s="303"/>
      <c r="GGK158" s="303"/>
      <c r="GGL158" s="303"/>
      <c r="GGM158" s="303"/>
      <c r="GGN158" s="303"/>
      <c r="GGO158" s="303"/>
      <c r="GGP158" s="303"/>
      <c r="GGQ158" s="303"/>
      <c r="GGR158" s="303"/>
      <c r="GGS158" s="303"/>
      <c r="GGT158" s="303"/>
      <c r="GGU158" s="303"/>
      <c r="GGV158" s="303"/>
      <c r="GGW158" s="303"/>
      <c r="GGX158" s="303"/>
      <c r="GGY158" s="303"/>
      <c r="GGZ158" s="303"/>
      <c r="GHA158" s="303"/>
      <c r="GHB158" s="303"/>
      <c r="GHC158" s="303"/>
      <c r="GHD158" s="303"/>
      <c r="GHE158" s="303"/>
      <c r="GHF158" s="303"/>
      <c r="GHG158" s="303"/>
      <c r="GHH158" s="303"/>
      <c r="GHI158" s="303"/>
      <c r="GHJ158" s="303"/>
      <c r="GHK158" s="303"/>
      <c r="GHL158" s="303"/>
      <c r="GHM158" s="303"/>
      <c r="GHN158" s="303"/>
      <c r="GHO158" s="303"/>
      <c r="GHP158" s="303"/>
      <c r="GHQ158" s="303"/>
      <c r="GHR158" s="303"/>
      <c r="GHS158" s="303"/>
      <c r="GHT158" s="303"/>
      <c r="GHU158" s="303"/>
      <c r="GHV158" s="303"/>
      <c r="GHW158" s="303"/>
      <c r="GHX158" s="303"/>
      <c r="GHY158" s="303"/>
      <c r="GHZ158" s="303"/>
      <c r="GIA158" s="303"/>
      <c r="GIB158" s="303"/>
      <c r="GIC158" s="303"/>
      <c r="GID158" s="303"/>
      <c r="GIE158" s="303"/>
      <c r="GIF158" s="303"/>
      <c r="GIG158" s="303"/>
      <c r="GIH158" s="303"/>
      <c r="GII158" s="303"/>
      <c r="GIJ158" s="303"/>
      <c r="GIK158" s="303"/>
      <c r="GIL158" s="303"/>
      <c r="GIM158" s="303"/>
      <c r="GIN158" s="303"/>
      <c r="GIO158" s="303"/>
      <c r="GIP158" s="303"/>
      <c r="GIQ158" s="303"/>
      <c r="GIR158" s="303"/>
      <c r="GIS158" s="303"/>
      <c r="GIT158" s="303"/>
      <c r="GIU158" s="303"/>
      <c r="GIV158" s="303"/>
      <c r="GIW158" s="303"/>
      <c r="GIX158" s="303"/>
      <c r="GIY158" s="303"/>
      <c r="GIZ158" s="303"/>
      <c r="GJA158" s="303"/>
      <c r="GJB158" s="303"/>
      <c r="GJC158" s="303"/>
      <c r="GJD158" s="303"/>
      <c r="GJE158" s="303"/>
      <c r="GJF158" s="303"/>
      <c r="GJG158" s="303"/>
      <c r="GJH158" s="303"/>
      <c r="GJI158" s="303"/>
      <c r="GJJ158" s="303"/>
      <c r="GJK158" s="303"/>
      <c r="GJL158" s="303"/>
      <c r="GJM158" s="303"/>
      <c r="GJN158" s="303"/>
      <c r="GJO158" s="303"/>
      <c r="GJP158" s="303"/>
      <c r="GJQ158" s="303"/>
      <c r="GJR158" s="303"/>
      <c r="GJS158" s="303"/>
      <c r="GJT158" s="303"/>
      <c r="GJU158" s="303"/>
      <c r="GJV158" s="303"/>
      <c r="GJW158" s="303"/>
      <c r="GJX158" s="303"/>
      <c r="GJY158" s="303"/>
      <c r="GJZ158" s="303"/>
      <c r="GKA158" s="303"/>
      <c r="GKB158" s="303"/>
      <c r="GKC158" s="303"/>
      <c r="GKD158" s="303"/>
      <c r="GKE158" s="303"/>
      <c r="GKF158" s="303"/>
      <c r="GKG158" s="303"/>
      <c r="GKH158" s="303"/>
      <c r="GKI158" s="303"/>
      <c r="GKJ158" s="303"/>
      <c r="GKK158" s="303"/>
      <c r="GKL158" s="303"/>
      <c r="GKM158" s="303"/>
      <c r="GKN158" s="303"/>
      <c r="GKO158" s="303"/>
      <c r="GKP158" s="303"/>
      <c r="GKQ158" s="303"/>
      <c r="GKR158" s="303"/>
      <c r="GKS158" s="303"/>
      <c r="GKT158" s="303"/>
      <c r="GKU158" s="303"/>
      <c r="GKV158" s="303"/>
      <c r="GKW158" s="303"/>
      <c r="GKX158" s="303"/>
      <c r="GKY158" s="303"/>
      <c r="GKZ158" s="303"/>
      <c r="GLA158" s="303"/>
      <c r="GLB158" s="303"/>
      <c r="GLC158" s="303"/>
      <c r="GLD158" s="303"/>
      <c r="GLE158" s="303"/>
      <c r="GLF158" s="303"/>
      <c r="GLG158" s="303"/>
      <c r="GLH158" s="303"/>
      <c r="GLI158" s="303"/>
      <c r="GLJ158" s="303"/>
      <c r="GLK158" s="303"/>
      <c r="GLL158" s="303"/>
      <c r="GLM158" s="303"/>
      <c r="GLN158" s="303"/>
      <c r="GLO158" s="303"/>
      <c r="GLP158" s="303"/>
      <c r="GLQ158" s="303"/>
      <c r="GLR158" s="303"/>
      <c r="GLS158" s="303"/>
      <c r="GLT158" s="303"/>
      <c r="GLU158" s="303"/>
      <c r="GLV158" s="303"/>
      <c r="GLW158" s="303"/>
      <c r="GLX158" s="303"/>
      <c r="GLY158" s="303"/>
      <c r="GLZ158" s="303"/>
      <c r="GMA158" s="303"/>
      <c r="GMB158" s="303"/>
      <c r="GMC158" s="303"/>
      <c r="GMD158" s="303"/>
      <c r="GME158" s="303"/>
      <c r="GMF158" s="303"/>
      <c r="GMG158" s="303"/>
      <c r="GMH158" s="303"/>
      <c r="GMI158" s="303"/>
      <c r="GMJ158" s="303"/>
      <c r="GMK158" s="303"/>
      <c r="GML158" s="303"/>
      <c r="GMM158" s="303"/>
      <c r="GMN158" s="303"/>
      <c r="GMO158" s="303"/>
      <c r="GMP158" s="303"/>
      <c r="GMQ158" s="303"/>
      <c r="GMR158" s="303"/>
      <c r="GMS158" s="303"/>
      <c r="GMT158" s="303"/>
      <c r="GMU158" s="303"/>
      <c r="GMV158" s="303"/>
      <c r="GMW158" s="303"/>
      <c r="GMX158" s="303"/>
      <c r="GMY158" s="303"/>
      <c r="GMZ158" s="303"/>
      <c r="GNA158" s="303"/>
      <c r="GNB158" s="303"/>
      <c r="GNC158" s="303"/>
      <c r="GND158" s="303"/>
      <c r="GNE158" s="303"/>
      <c r="GNF158" s="303"/>
      <c r="GNG158" s="303"/>
      <c r="GNH158" s="303"/>
      <c r="GNI158" s="303"/>
      <c r="GNJ158" s="303"/>
      <c r="GNK158" s="303"/>
      <c r="GNL158" s="303"/>
      <c r="GNM158" s="303"/>
      <c r="GNN158" s="303"/>
      <c r="GNO158" s="303"/>
      <c r="GNP158" s="303"/>
      <c r="GNQ158" s="303"/>
      <c r="GNR158" s="303"/>
      <c r="GNS158" s="303"/>
      <c r="GNT158" s="303"/>
      <c r="GNU158" s="303"/>
      <c r="GNV158" s="303"/>
      <c r="GNW158" s="303"/>
      <c r="GNX158" s="303"/>
      <c r="GNY158" s="303"/>
      <c r="GNZ158" s="303"/>
      <c r="GOA158" s="303"/>
      <c r="GOH158" s="303"/>
      <c r="GOI158" s="303"/>
      <c r="GOJ158" s="303"/>
      <c r="GOK158" s="303"/>
      <c r="GOL158" s="303"/>
      <c r="GOM158" s="303"/>
      <c r="GON158" s="303"/>
      <c r="GOO158" s="303"/>
      <c r="GOP158" s="303"/>
      <c r="GOQ158" s="303"/>
      <c r="GOR158" s="303"/>
      <c r="GOS158" s="303"/>
      <c r="GOT158" s="303"/>
      <c r="GOU158" s="303"/>
      <c r="GOV158" s="303"/>
      <c r="GOW158" s="303"/>
      <c r="GOX158" s="303"/>
      <c r="GOY158" s="303"/>
      <c r="GOZ158" s="303"/>
      <c r="GPA158" s="303"/>
      <c r="GPB158" s="303"/>
      <c r="GPC158" s="303"/>
      <c r="GPD158" s="303"/>
      <c r="GPE158" s="303"/>
      <c r="GPF158" s="303"/>
      <c r="GPG158" s="303"/>
      <c r="GPH158" s="303"/>
      <c r="GPI158" s="303"/>
      <c r="GPJ158" s="303"/>
      <c r="GPK158" s="303"/>
      <c r="GPL158" s="303"/>
      <c r="GPM158" s="303"/>
      <c r="GPN158" s="303"/>
      <c r="GPO158" s="303"/>
      <c r="GPP158" s="303"/>
      <c r="GPQ158" s="303"/>
      <c r="GPR158" s="303"/>
      <c r="GPS158" s="303"/>
      <c r="GPT158" s="303"/>
      <c r="GPU158" s="303"/>
      <c r="GPV158" s="303"/>
      <c r="GPW158" s="303"/>
      <c r="GPX158" s="303"/>
      <c r="GPY158" s="303"/>
      <c r="GPZ158" s="303"/>
      <c r="GQA158" s="303"/>
      <c r="GQB158" s="303"/>
      <c r="GQC158" s="303"/>
      <c r="GQD158" s="303"/>
      <c r="GQE158" s="303"/>
      <c r="GQF158" s="303"/>
      <c r="GQG158" s="303"/>
      <c r="GQH158" s="303"/>
      <c r="GQI158" s="303"/>
      <c r="GQJ158" s="303"/>
      <c r="GQK158" s="303"/>
      <c r="GQL158" s="303"/>
      <c r="GQM158" s="303"/>
      <c r="GQN158" s="303"/>
      <c r="GQO158" s="303"/>
      <c r="GQP158" s="303"/>
      <c r="GQQ158" s="303"/>
      <c r="GQR158" s="303"/>
      <c r="GQS158" s="303"/>
      <c r="GQT158" s="303"/>
      <c r="GQU158" s="303"/>
      <c r="GQV158" s="303"/>
      <c r="GQW158" s="303"/>
      <c r="GQX158" s="303"/>
      <c r="GQY158" s="303"/>
      <c r="GQZ158" s="303"/>
      <c r="GRA158" s="303"/>
      <c r="GRB158" s="303"/>
      <c r="GRC158" s="303"/>
      <c r="GRD158" s="303"/>
      <c r="GRE158" s="303"/>
      <c r="GRF158" s="303"/>
      <c r="GRG158" s="303"/>
      <c r="GRH158" s="303"/>
      <c r="GRI158" s="303"/>
      <c r="GRJ158" s="303"/>
      <c r="GRK158" s="303"/>
      <c r="GRL158" s="303"/>
      <c r="GRM158" s="303"/>
      <c r="GRN158" s="303"/>
      <c r="GRO158" s="303"/>
      <c r="GRP158" s="303"/>
      <c r="GRQ158" s="303"/>
      <c r="GRR158" s="303"/>
      <c r="GRS158" s="303"/>
      <c r="GRT158" s="303"/>
      <c r="GRU158" s="303"/>
      <c r="GRV158" s="303"/>
      <c r="GRW158" s="303"/>
      <c r="GRX158" s="303"/>
      <c r="GRY158" s="303"/>
      <c r="GRZ158" s="303"/>
      <c r="GSA158" s="303"/>
      <c r="GSB158" s="303"/>
      <c r="GSC158" s="303"/>
      <c r="GSD158" s="303"/>
      <c r="GSE158" s="303"/>
      <c r="GSF158" s="303"/>
      <c r="GSG158" s="303"/>
      <c r="GSH158" s="303"/>
      <c r="GSI158" s="303"/>
      <c r="GSJ158" s="303"/>
      <c r="GSK158" s="303"/>
      <c r="GSL158" s="303"/>
      <c r="GSM158" s="303"/>
      <c r="GSN158" s="303"/>
      <c r="GSO158" s="303"/>
      <c r="GSP158" s="303"/>
      <c r="GSQ158" s="303"/>
      <c r="GSR158" s="303"/>
      <c r="GSS158" s="303"/>
      <c r="GST158" s="303"/>
      <c r="GSU158" s="303"/>
      <c r="GSV158" s="303"/>
      <c r="GSW158" s="303"/>
      <c r="GSX158" s="303"/>
      <c r="GSY158" s="303"/>
      <c r="GSZ158" s="303"/>
      <c r="GTA158" s="303"/>
      <c r="GTB158" s="303"/>
      <c r="GTC158" s="303"/>
      <c r="GTD158" s="303"/>
      <c r="GTE158" s="303"/>
      <c r="GTF158" s="303"/>
      <c r="GTG158" s="303"/>
      <c r="GTH158" s="303"/>
      <c r="GTI158" s="303"/>
      <c r="GTJ158" s="303"/>
      <c r="GTK158" s="303"/>
      <c r="GTL158" s="303"/>
      <c r="GTM158" s="303"/>
      <c r="GTN158" s="303"/>
      <c r="GTO158" s="303"/>
      <c r="GTP158" s="303"/>
      <c r="GTQ158" s="303"/>
      <c r="GTR158" s="303"/>
      <c r="GTS158" s="303"/>
      <c r="GTT158" s="303"/>
      <c r="GTU158" s="303"/>
      <c r="GTV158" s="303"/>
      <c r="GTW158" s="303"/>
      <c r="GTX158" s="303"/>
      <c r="GTY158" s="303"/>
      <c r="GTZ158" s="303"/>
      <c r="GUA158" s="303"/>
      <c r="GUB158" s="303"/>
      <c r="GUC158" s="303"/>
      <c r="GUD158" s="303"/>
      <c r="GUE158" s="303"/>
      <c r="GUF158" s="303"/>
      <c r="GUG158" s="303"/>
      <c r="GUH158" s="303"/>
      <c r="GUI158" s="303"/>
      <c r="GUJ158" s="303"/>
      <c r="GUK158" s="303"/>
      <c r="GUL158" s="303"/>
      <c r="GUM158" s="303"/>
      <c r="GUN158" s="303"/>
      <c r="GUO158" s="303"/>
      <c r="GUP158" s="303"/>
      <c r="GUQ158" s="303"/>
      <c r="GUR158" s="303"/>
      <c r="GUS158" s="303"/>
      <c r="GUT158" s="303"/>
      <c r="GUU158" s="303"/>
      <c r="GUV158" s="303"/>
      <c r="GUW158" s="303"/>
      <c r="GUX158" s="303"/>
      <c r="GUY158" s="303"/>
      <c r="GUZ158" s="303"/>
      <c r="GVA158" s="303"/>
      <c r="GVB158" s="303"/>
      <c r="GVC158" s="303"/>
      <c r="GVD158" s="303"/>
      <c r="GVE158" s="303"/>
      <c r="GVF158" s="303"/>
      <c r="GVG158" s="303"/>
      <c r="GVH158" s="303"/>
      <c r="GVI158" s="303"/>
      <c r="GVJ158" s="303"/>
      <c r="GVK158" s="303"/>
      <c r="GVL158" s="303"/>
      <c r="GVM158" s="303"/>
      <c r="GVN158" s="303"/>
      <c r="GVO158" s="303"/>
      <c r="GVP158" s="303"/>
      <c r="GVQ158" s="303"/>
      <c r="GVR158" s="303"/>
      <c r="GVS158" s="303"/>
      <c r="GVT158" s="303"/>
      <c r="GVU158" s="303"/>
      <c r="GVV158" s="303"/>
      <c r="GVW158" s="303"/>
      <c r="GVX158" s="303"/>
      <c r="GVY158" s="303"/>
      <c r="GVZ158" s="303"/>
      <c r="GWA158" s="303"/>
      <c r="GWB158" s="303"/>
      <c r="GWC158" s="303"/>
      <c r="GWD158" s="303"/>
      <c r="GWE158" s="303"/>
      <c r="GWF158" s="303"/>
      <c r="GWG158" s="303"/>
      <c r="GWH158" s="303"/>
      <c r="GWI158" s="303"/>
      <c r="GWJ158" s="303"/>
      <c r="GWK158" s="303"/>
      <c r="GWL158" s="303"/>
      <c r="GWM158" s="303"/>
      <c r="GWN158" s="303"/>
      <c r="GWO158" s="303"/>
      <c r="GWP158" s="303"/>
      <c r="GWQ158" s="303"/>
      <c r="GWR158" s="303"/>
      <c r="GWS158" s="303"/>
      <c r="GWT158" s="303"/>
      <c r="GWU158" s="303"/>
      <c r="GWV158" s="303"/>
      <c r="GWW158" s="303"/>
      <c r="GWX158" s="303"/>
      <c r="GWY158" s="303"/>
      <c r="GWZ158" s="303"/>
      <c r="GXA158" s="303"/>
      <c r="GXB158" s="303"/>
      <c r="GXC158" s="303"/>
      <c r="GXD158" s="303"/>
      <c r="GXE158" s="303"/>
      <c r="GXF158" s="303"/>
      <c r="GXG158" s="303"/>
      <c r="GXH158" s="303"/>
      <c r="GXI158" s="303"/>
      <c r="GXJ158" s="303"/>
      <c r="GXK158" s="303"/>
      <c r="GXL158" s="303"/>
      <c r="GXM158" s="303"/>
      <c r="GXN158" s="303"/>
      <c r="GXO158" s="303"/>
      <c r="GXP158" s="303"/>
      <c r="GXQ158" s="303"/>
      <c r="GXR158" s="303"/>
      <c r="GXS158" s="303"/>
      <c r="GXT158" s="303"/>
      <c r="GXU158" s="303"/>
      <c r="GXV158" s="303"/>
      <c r="GXW158" s="303"/>
      <c r="GYD158" s="303"/>
      <c r="GYE158" s="303"/>
      <c r="GYF158" s="303"/>
      <c r="GYG158" s="303"/>
      <c r="GYH158" s="303"/>
      <c r="GYI158" s="303"/>
      <c r="GYJ158" s="303"/>
      <c r="GYK158" s="303"/>
      <c r="GYL158" s="303"/>
      <c r="GYM158" s="303"/>
      <c r="GYN158" s="303"/>
      <c r="GYO158" s="303"/>
      <c r="GYP158" s="303"/>
      <c r="GYQ158" s="303"/>
      <c r="GYR158" s="303"/>
      <c r="GYS158" s="303"/>
      <c r="GYT158" s="303"/>
      <c r="GYU158" s="303"/>
      <c r="GYV158" s="303"/>
      <c r="GYW158" s="303"/>
      <c r="GYX158" s="303"/>
      <c r="GYY158" s="303"/>
      <c r="GYZ158" s="303"/>
      <c r="GZA158" s="303"/>
      <c r="GZB158" s="303"/>
      <c r="GZC158" s="303"/>
      <c r="GZD158" s="303"/>
      <c r="GZE158" s="303"/>
      <c r="GZF158" s="303"/>
      <c r="GZG158" s="303"/>
      <c r="GZH158" s="303"/>
      <c r="GZI158" s="303"/>
      <c r="GZJ158" s="303"/>
      <c r="GZK158" s="303"/>
      <c r="GZL158" s="303"/>
      <c r="GZM158" s="303"/>
      <c r="GZN158" s="303"/>
      <c r="GZO158" s="303"/>
      <c r="GZP158" s="303"/>
      <c r="GZQ158" s="303"/>
      <c r="GZR158" s="303"/>
      <c r="GZS158" s="303"/>
      <c r="GZT158" s="303"/>
      <c r="GZU158" s="303"/>
      <c r="GZV158" s="303"/>
      <c r="GZW158" s="303"/>
      <c r="GZX158" s="303"/>
      <c r="GZY158" s="303"/>
      <c r="GZZ158" s="303"/>
      <c r="HAA158" s="303"/>
      <c r="HAB158" s="303"/>
      <c r="HAC158" s="303"/>
      <c r="HAD158" s="303"/>
      <c r="HAE158" s="303"/>
      <c r="HAF158" s="303"/>
      <c r="HAG158" s="303"/>
      <c r="HAH158" s="303"/>
      <c r="HAI158" s="303"/>
      <c r="HAJ158" s="303"/>
      <c r="HAK158" s="303"/>
      <c r="HAL158" s="303"/>
      <c r="HAM158" s="303"/>
      <c r="HAN158" s="303"/>
      <c r="HAO158" s="303"/>
      <c r="HAP158" s="303"/>
      <c r="HAQ158" s="303"/>
      <c r="HAR158" s="303"/>
      <c r="HAS158" s="303"/>
      <c r="HAT158" s="303"/>
      <c r="HAU158" s="303"/>
      <c r="HAV158" s="303"/>
      <c r="HAW158" s="303"/>
      <c r="HAX158" s="303"/>
      <c r="HAY158" s="303"/>
      <c r="HAZ158" s="303"/>
      <c r="HBA158" s="303"/>
      <c r="HBB158" s="303"/>
      <c r="HBC158" s="303"/>
      <c r="HBD158" s="303"/>
      <c r="HBE158" s="303"/>
      <c r="HBF158" s="303"/>
      <c r="HBG158" s="303"/>
      <c r="HBH158" s="303"/>
      <c r="HBI158" s="303"/>
      <c r="HBJ158" s="303"/>
      <c r="HBK158" s="303"/>
      <c r="HBL158" s="303"/>
      <c r="HBM158" s="303"/>
      <c r="HBN158" s="303"/>
      <c r="HBO158" s="303"/>
      <c r="HBP158" s="303"/>
      <c r="HBQ158" s="303"/>
      <c r="HBR158" s="303"/>
      <c r="HBS158" s="303"/>
      <c r="HBT158" s="303"/>
      <c r="HBU158" s="303"/>
      <c r="HBV158" s="303"/>
      <c r="HBW158" s="303"/>
      <c r="HBX158" s="303"/>
      <c r="HBY158" s="303"/>
      <c r="HBZ158" s="303"/>
      <c r="HCA158" s="303"/>
      <c r="HCB158" s="303"/>
      <c r="HCC158" s="303"/>
      <c r="HCD158" s="303"/>
      <c r="HCE158" s="303"/>
      <c r="HCF158" s="303"/>
      <c r="HCG158" s="303"/>
      <c r="HCH158" s="303"/>
      <c r="HCI158" s="303"/>
      <c r="HCJ158" s="303"/>
      <c r="HCK158" s="303"/>
      <c r="HCL158" s="303"/>
      <c r="HCM158" s="303"/>
      <c r="HCN158" s="303"/>
      <c r="HCO158" s="303"/>
      <c r="HCP158" s="303"/>
      <c r="HCQ158" s="303"/>
      <c r="HCR158" s="303"/>
      <c r="HCS158" s="303"/>
      <c r="HCT158" s="303"/>
      <c r="HCU158" s="303"/>
      <c r="HCV158" s="303"/>
      <c r="HCW158" s="303"/>
      <c r="HCX158" s="303"/>
      <c r="HCY158" s="303"/>
      <c r="HCZ158" s="303"/>
      <c r="HDA158" s="303"/>
      <c r="HDB158" s="303"/>
      <c r="HDC158" s="303"/>
      <c r="HDD158" s="303"/>
      <c r="HDE158" s="303"/>
      <c r="HDF158" s="303"/>
      <c r="HDG158" s="303"/>
      <c r="HDH158" s="303"/>
      <c r="HDI158" s="303"/>
      <c r="HDJ158" s="303"/>
      <c r="HDK158" s="303"/>
      <c r="HDL158" s="303"/>
      <c r="HDM158" s="303"/>
      <c r="HDN158" s="303"/>
      <c r="HDO158" s="303"/>
      <c r="HDP158" s="303"/>
      <c r="HDQ158" s="303"/>
      <c r="HDR158" s="303"/>
      <c r="HDS158" s="303"/>
      <c r="HDT158" s="303"/>
      <c r="HDU158" s="303"/>
      <c r="HDV158" s="303"/>
      <c r="HDW158" s="303"/>
      <c r="HDX158" s="303"/>
      <c r="HDY158" s="303"/>
      <c r="HDZ158" s="303"/>
      <c r="HEA158" s="303"/>
      <c r="HEB158" s="303"/>
      <c r="HEC158" s="303"/>
      <c r="HED158" s="303"/>
      <c r="HEE158" s="303"/>
      <c r="HEF158" s="303"/>
      <c r="HEG158" s="303"/>
      <c r="HEH158" s="303"/>
      <c r="HEI158" s="303"/>
      <c r="HEJ158" s="303"/>
      <c r="HEK158" s="303"/>
      <c r="HEL158" s="303"/>
      <c r="HEM158" s="303"/>
      <c r="HEN158" s="303"/>
      <c r="HEO158" s="303"/>
      <c r="HEP158" s="303"/>
      <c r="HEQ158" s="303"/>
      <c r="HER158" s="303"/>
      <c r="HES158" s="303"/>
      <c r="HET158" s="303"/>
      <c r="HEU158" s="303"/>
      <c r="HEV158" s="303"/>
      <c r="HEW158" s="303"/>
      <c r="HEX158" s="303"/>
      <c r="HEY158" s="303"/>
      <c r="HEZ158" s="303"/>
      <c r="HFA158" s="303"/>
      <c r="HFB158" s="303"/>
      <c r="HFC158" s="303"/>
      <c r="HFD158" s="303"/>
      <c r="HFE158" s="303"/>
      <c r="HFF158" s="303"/>
      <c r="HFG158" s="303"/>
      <c r="HFH158" s="303"/>
      <c r="HFI158" s="303"/>
      <c r="HFJ158" s="303"/>
      <c r="HFK158" s="303"/>
      <c r="HFL158" s="303"/>
      <c r="HFM158" s="303"/>
      <c r="HFN158" s="303"/>
      <c r="HFO158" s="303"/>
      <c r="HFP158" s="303"/>
      <c r="HFQ158" s="303"/>
      <c r="HFR158" s="303"/>
      <c r="HFS158" s="303"/>
      <c r="HFT158" s="303"/>
      <c r="HFU158" s="303"/>
      <c r="HFV158" s="303"/>
      <c r="HFW158" s="303"/>
      <c r="HFX158" s="303"/>
      <c r="HFY158" s="303"/>
      <c r="HFZ158" s="303"/>
      <c r="HGA158" s="303"/>
      <c r="HGB158" s="303"/>
      <c r="HGC158" s="303"/>
      <c r="HGD158" s="303"/>
      <c r="HGE158" s="303"/>
      <c r="HGF158" s="303"/>
      <c r="HGG158" s="303"/>
      <c r="HGH158" s="303"/>
      <c r="HGI158" s="303"/>
      <c r="HGJ158" s="303"/>
      <c r="HGK158" s="303"/>
      <c r="HGL158" s="303"/>
      <c r="HGM158" s="303"/>
      <c r="HGN158" s="303"/>
      <c r="HGO158" s="303"/>
      <c r="HGP158" s="303"/>
      <c r="HGQ158" s="303"/>
      <c r="HGR158" s="303"/>
      <c r="HGS158" s="303"/>
      <c r="HGT158" s="303"/>
      <c r="HGU158" s="303"/>
      <c r="HGV158" s="303"/>
      <c r="HGW158" s="303"/>
      <c r="HGX158" s="303"/>
      <c r="HGY158" s="303"/>
      <c r="HGZ158" s="303"/>
      <c r="HHA158" s="303"/>
      <c r="HHB158" s="303"/>
      <c r="HHC158" s="303"/>
      <c r="HHD158" s="303"/>
      <c r="HHE158" s="303"/>
      <c r="HHF158" s="303"/>
      <c r="HHG158" s="303"/>
      <c r="HHH158" s="303"/>
      <c r="HHI158" s="303"/>
      <c r="HHJ158" s="303"/>
      <c r="HHK158" s="303"/>
      <c r="HHL158" s="303"/>
      <c r="HHM158" s="303"/>
      <c r="HHN158" s="303"/>
      <c r="HHO158" s="303"/>
      <c r="HHP158" s="303"/>
      <c r="HHQ158" s="303"/>
      <c r="HHR158" s="303"/>
      <c r="HHS158" s="303"/>
      <c r="HHZ158" s="303"/>
      <c r="HIA158" s="303"/>
      <c r="HIB158" s="303"/>
      <c r="HIC158" s="303"/>
      <c r="HID158" s="303"/>
      <c r="HIE158" s="303"/>
      <c r="HIF158" s="303"/>
      <c r="HIG158" s="303"/>
      <c r="HIH158" s="303"/>
      <c r="HII158" s="303"/>
      <c r="HIJ158" s="303"/>
      <c r="HIK158" s="303"/>
      <c r="HIL158" s="303"/>
      <c r="HIM158" s="303"/>
      <c r="HIN158" s="303"/>
      <c r="HIO158" s="303"/>
      <c r="HIP158" s="303"/>
      <c r="HIQ158" s="303"/>
      <c r="HIR158" s="303"/>
      <c r="HIS158" s="303"/>
      <c r="HIT158" s="303"/>
      <c r="HIU158" s="303"/>
      <c r="HIV158" s="303"/>
      <c r="HIW158" s="303"/>
      <c r="HIX158" s="303"/>
      <c r="HIY158" s="303"/>
      <c r="HIZ158" s="303"/>
      <c r="HJA158" s="303"/>
      <c r="HJB158" s="303"/>
      <c r="HJC158" s="303"/>
      <c r="HJD158" s="303"/>
      <c r="HJE158" s="303"/>
      <c r="HJF158" s="303"/>
      <c r="HJG158" s="303"/>
      <c r="HJH158" s="303"/>
      <c r="HJI158" s="303"/>
      <c r="HJJ158" s="303"/>
      <c r="HJK158" s="303"/>
      <c r="HJL158" s="303"/>
      <c r="HJM158" s="303"/>
      <c r="HJN158" s="303"/>
      <c r="HJO158" s="303"/>
      <c r="HJP158" s="303"/>
      <c r="HJQ158" s="303"/>
      <c r="HJR158" s="303"/>
      <c r="HJS158" s="303"/>
      <c r="HJT158" s="303"/>
      <c r="HJU158" s="303"/>
      <c r="HJV158" s="303"/>
      <c r="HJW158" s="303"/>
      <c r="HJX158" s="303"/>
      <c r="HJY158" s="303"/>
      <c r="HJZ158" s="303"/>
      <c r="HKA158" s="303"/>
      <c r="HKB158" s="303"/>
      <c r="HKC158" s="303"/>
      <c r="HKD158" s="303"/>
      <c r="HKE158" s="303"/>
      <c r="HKF158" s="303"/>
      <c r="HKG158" s="303"/>
      <c r="HKH158" s="303"/>
      <c r="HKI158" s="303"/>
      <c r="HKJ158" s="303"/>
      <c r="HKK158" s="303"/>
      <c r="HKL158" s="303"/>
      <c r="HKM158" s="303"/>
      <c r="HKN158" s="303"/>
      <c r="HKO158" s="303"/>
      <c r="HKP158" s="303"/>
      <c r="HKQ158" s="303"/>
      <c r="HKR158" s="303"/>
      <c r="HKS158" s="303"/>
      <c r="HKT158" s="303"/>
      <c r="HKU158" s="303"/>
      <c r="HKV158" s="303"/>
      <c r="HKW158" s="303"/>
      <c r="HKX158" s="303"/>
      <c r="HKY158" s="303"/>
      <c r="HKZ158" s="303"/>
      <c r="HLA158" s="303"/>
      <c r="HLB158" s="303"/>
      <c r="HLC158" s="303"/>
      <c r="HLD158" s="303"/>
      <c r="HLE158" s="303"/>
      <c r="HLF158" s="303"/>
      <c r="HLG158" s="303"/>
      <c r="HLH158" s="303"/>
      <c r="HLI158" s="303"/>
      <c r="HLJ158" s="303"/>
      <c r="HLK158" s="303"/>
      <c r="HLL158" s="303"/>
      <c r="HLM158" s="303"/>
      <c r="HLN158" s="303"/>
      <c r="HLO158" s="303"/>
      <c r="HLP158" s="303"/>
      <c r="HLQ158" s="303"/>
      <c r="HLR158" s="303"/>
      <c r="HLS158" s="303"/>
      <c r="HLT158" s="303"/>
      <c r="HLU158" s="303"/>
      <c r="HLV158" s="303"/>
      <c r="HLW158" s="303"/>
      <c r="HLX158" s="303"/>
      <c r="HLY158" s="303"/>
      <c r="HLZ158" s="303"/>
      <c r="HMA158" s="303"/>
      <c r="HMB158" s="303"/>
      <c r="HMC158" s="303"/>
      <c r="HMD158" s="303"/>
      <c r="HME158" s="303"/>
      <c r="HMF158" s="303"/>
      <c r="HMG158" s="303"/>
      <c r="HMH158" s="303"/>
      <c r="HMI158" s="303"/>
      <c r="HMJ158" s="303"/>
      <c r="HMK158" s="303"/>
      <c r="HML158" s="303"/>
      <c r="HMM158" s="303"/>
      <c r="HMN158" s="303"/>
      <c r="HMO158" s="303"/>
      <c r="HMP158" s="303"/>
      <c r="HMQ158" s="303"/>
      <c r="HMR158" s="303"/>
      <c r="HMS158" s="303"/>
      <c r="HMT158" s="303"/>
      <c r="HMU158" s="303"/>
      <c r="HMV158" s="303"/>
      <c r="HMW158" s="303"/>
      <c r="HMX158" s="303"/>
      <c r="HMY158" s="303"/>
      <c r="HMZ158" s="303"/>
      <c r="HNA158" s="303"/>
      <c r="HNB158" s="303"/>
      <c r="HNC158" s="303"/>
      <c r="HND158" s="303"/>
      <c r="HNE158" s="303"/>
      <c r="HNF158" s="303"/>
      <c r="HNG158" s="303"/>
      <c r="HNH158" s="303"/>
      <c r="HNI158" s="303"/>
      <c r="HNJ158" s="303"/>
      <c r="HNK158" s="303"/>
      <c r="HNL158" s="303"/>
      <c r="HNM158" s="303"/>
      <c r="HNN158" s="303"/>
      <c r="HNO158" s="303"/>
      <c r="HNP158" s="303"/>
      <c r="HNQ158" s="303"/>
      <c r="HNR158" s="303"/>
      <c r="HNS158" s="303"/>
      <c r="HNT158" s="303"/>
      <c r="HNU158" s="303"/>
      <c r="HNV158" s="303"/>
      <c r="HNW158" s="303"/>
      <c r="HNX158" s="303"/>
      <c r="HNY158" s="303"/>
      <c r="HNZ158" s="303"/>
      <c r="HOA158" s="303"/>
      <c r="HOB158" s="303"/>
      <c r="HOC158" s="303"/>
      <c r="HOD158" s="303"/>
      <c r="HOE158" s="303"/>
      <c r="HOF158" s="303"/>
      <c r="HOG158" s="303"/>
      <c r="HOH158" s="303"/>
      <c r="HOI158" s="303"/>
      <c r="HOJ158" s="303"/>
      <c r="HOK158" s="303"/>
      <c r="HOL158" s="303"/>
      <c r="HOM158" s="303"/>
      <c r="HON158" s="303"/>
      <c r="HOO158" s="303"/>
      <c r="HOP158" s="303"/>
      <c r="HOQ158" s="303"/>
      <c r="HOR158" s="303"/>
      <c r="HOS158" s="303"/>
      <c r="HOT158" s="303"/>
      <c r="HOU158" s="303"/>
      <c r="HOV158" s="303"/>
      <c r="HOW158" s="303"/>
      <c r="HOX158" s="303"/>
      <c r="HOY158" s="303"/>
      <c r="HOZ158" s="303"/>
      <c r="HPA158" s="303"/>
      <c r="HPB158" s="303"/>
      <c r="HPC158" s="303"/>
      <c r="HPD158" s="303"/>
      <c r="HPE158" s="303"/>
      <c r="HPF158" s="303"/>
      <c r="HPG158" s="303"/>
      <c r="HPH158" s="303"/>
      <c r="HPI158" s="303"/>
      <c r="HPJ158" s="303"/>
      <c r="HPK158" s="303"/>
      <c r="HPL158" s="303"/>
      <c r="HPM158" s="303"/>
      <c r="HPN158" s="303"/>
      <c r="HPO158" s="303"/>
      <c r="HPP158" s="303"/>
      <c r="HPQ158" s="303"/>
      <c r="HPR158" s="303"/>
      <c r="HPS158" s="303"/>
      <c r="HPT158" s="303"/>
      <c r="HPU158" s="303"/>
      <c r="HPV158" s="303"/>
      <c r="HPW158" s="303"/>
      <c r="HPX158" s="303"/>
      <c r="HPY158" s="303"/>
      <c r="HPZ158" s="303"/>
      <c r="HQA158" s="303"/>
      <c r="HQB158" s="303"/>
      <c r="HQC158" s="303"/>
      <c r="HQD158" s="303"/>
      <c r="HQE158" s="303"/>
      <c r="HQF158" s="303"/>
      <c r="HQG158" s="303"/>
      <c r="HQH158" s="303"/>
      <c r="HQI158" s="303"/>
      <c r="HQJ158" s="303"/>
      <c r="HQK158" s="303"/>
      <c r="HQL158" s="303"/>
      <c r="HQM158" s="303"/>
      <c r="HQN158" s="303"/>
      <c r="HQO158" s="303"/>
      <c r="HQP158" s="303"/>
      <c r="HQQ158" s="303"/>
      <c r="HQR158" s="303"/>
      <c r="HQS158" s="303"/>
      <c r="HQT158" s="303"/>
      <c r="HQU158" s="303"/>
      <c r="HQV158" s="303"/>
      <c r="HQW158" s="303"/>
      <c r="HQX158" s="303"/>
      <c r="HQY158" s="303"/>
      <c r="HQZ158" s="303"/>
      <c r="HRA158" s="303"/>
      <c r="HRB158" s="303"/>
      <c r="HRC158" s="303"/>
      <c r="HRD158" s="303"/>
      <c r="HRE158" s="303"/>
      <c r="HRF158" s="303"/>
      <c r="HRG158" s="303"/>
      <c r="HRH158" s="303"/>
      <c r="HRI158" s="303"/>
      <c r="HRJ158" s="303"/>
      <c r="HRK158" s="303"/>
      <c r="HRL158" s="303"/>
      <c r="HRM158" s="303"/>
      <c r="HRN158" s="303"/>
      <c r="HRO158" s="303"/>
      <c r="HRV158" s="303"/>
      <c r="HRW158" s="303"/>
      <c r="HRX158" s="303"/>
      <c r="HRY158" s="303"/>
      <c r="HRZ158" s="303"/>
      <c r="HSA158" s="303"/>
      <c r="HSB158" s="303"/>
      <c r="HSC158" s="303"/>
      <c r="HSD158" s="303"/>
      <c r="HSE158" s="303"/>
      <c r="HSF158" s="303"/>
      <c r="HSG158" s="303"/>
      <c r="HSH158" s="303"/>
      <c r="HSI158" s="303"/>
      <c r="HSJ158" s="303"/>
      <c r="HSK158" s="303"/>
      <c r="HSL158" s="303"/>
      <c r="HSM158" s="303"/>
      <c r="HSN158" s="303"/>
      <c r="HSO158" s="303"/>
      <c r="HSP158" s="303"/>
      <c r="HSQ158" s="303"/>
      <c r="HSR158" s="303"/>
      <c r="HSS158" s="303"/>
      <c r="HST158" s="303"/>
      <c r="HSU158" s="303"/>
      <c r="HSV158" s="303"/>
      <c r="HSW158" s="303"/>
      <c r="HSX158" s="303"/>
      <c r="HSY158" s="303"/>
      <c r="HSZ158" s="303"/>
      <c r="HTA158" s="303"/>
      <c r="HTB158" s="303"/>
      <c r="HTC158" s="303"/>
      <c r="HTD158" s="303"/>
      <c r="HTE158" s="303"/>
      <c r="HTF158" s="303"/>
      <c r="HTG158" s="303"/>
      <c r="HTH158" s="303"/>
      <c r="HTI158" s="303"/>
      <c r="HTJ158" s="303"/>
      <c r="HTK158" s="303"/>
      <c r="HTL158" s="303"/>
      <c r="HTM158" s="303"/>
      <c r="HTN158" s="303"/>
      <c r="HTO158" s="303"/>
      <c r="HTP158" s="303"/>
      <c r="HTQ158" s="303"/>
      <c r="HTR158" s="303"/>
      <c r="HTS158" s="303"/>
      <c r="HTT158" s="303"/>
      <c r="HTU158" s="303"/>
      <c r="HTV158" s="303"/>
      <c r="HTW158" s="303"/>
      <c r="HTX158" s="303"/>
      <c r="HTY158" s="303"/>
      <c r="HTZ158" s="303"/>
      <c r="HUA158" s="303"/>
      <c r="HUB158" s="303"/>
      <c r="HUC158" s="303"/>
      <c r="HUD158" s="303"/>
      <c r="HUE158" s="303"/>
      <c r="HUF158" s="303"/>
      <c r="HUG158" s="303"/>
      <c r="HUH158" s="303"/>
      <c r="HUI158" s="303"/>
      <c r="HUJ158" s="303"/>
      <c r="HUK158" s="303"/>
      <c r="HUL158" s="303"/>
      <c r="HUM158" s="303"/>
      <c r="HUN158" s="303"/>
      <c r="HUO158" s="303"/>
      <c r="HUP158" s="303"/>
      <c r="HUQ158" s="303"/>
      <c r="HUR158" s="303"/>
      <c r="HUS158" s="303"/>
      <c r="HUT158" s="303"/>
      <c r="HUU158" s="303"/>
      <c r="HUV158" s="303"/>
      <c r="HUW158" s="303"/>
      <c r="HUX158" s="303"/>
      <c r="HUY158" s="303"/>
      <c r="HUZ158" s="303"/>
      <c r="HVA158" s="303"/>
      <c r="HVB158" s="303"/>
      <c r="HVC158" s="303"/>
      <c r="HVD158" s="303"/>
      <c r="HVE158" s="303"/>
      <c r="HVF158" s="303"/>
      <c r="HVG158" s="303"/>
      <c r="HVH158" s="303"/>
      <c r="HVI158" s="303"/>
      <c r="HVJ158" s="303"/>
      <c r="HVK158" s="303"/>
      <c r="HVL158" s="303"/>
      <c r="HVM158" s="303"/>
      <c r="HVN158" s="303"/>
      <c r="HVO158" s="303"/>
      <c r="HVP158" s="303"/>
      <c r="HVQ158" s="303"/>
      <c r="HVR158" s="303"/>
      <c r="HVS158" s="303"/>
      <c r="HVT158" s="303"/>
      <c r="HVU158" s="303"/>
      <c r="HVV158" s="303"/>
      <c r="HVW158" s="303"/>
      <c r="HVX158" s="303"/>
      <c r="HVY158" s="303"/>
      <c r="HVZ158" s="303"/>
      <c r="HWA158" s="303"/>
      <c r="HWB158" s="303"/>
      <c r="HWC158" s="303"/>
      <c r="HWD158" s="303"/>
      <c r="HWE158" s="303"/>
      <c r="HWF158" s="303"/>
      <c r="HWG158" s="303"/>
      <c r="HWH158" s="303"/>
      <c r="HWI158" s="303"/>
      <c r="HWJ158" s="303"/>
      <c r="HWK158" s="303"/>
      <c r="HWL158" s="303"/>
      <c r="HWM158" s="303"/>
      <c r="HWN158" s="303"/>
      <c r="HWO158" s="303"/>
      <c r="HWP158" s="303"/>
      <c r="HWQ158" s="303"/>
      <c r="HWR158" s="303"/>
      <c r="HWS158" s="303"/>
      <c r="HWT158" s="303"/>
      <c r="HWU158" s="303"/>
      <c r="HWV158" s="303"/>
      <c r="HWW158" s="303"/>
      <c r="HWX158" s="303"/>
      <c r="HWY158" s="303"/>
      <c r="HWZ158" s="303"/>
      <c r="HXA158" s="303"/>
      <c r="HXB158" s="303"/>
      <c r="HXC158" s="303"/>
      <c r="HXD158" s="303"/>
      <c r="HXE158" s="303"/>
      <c r="HXF158" s="303"/>
      <c r="HXG158" s="303"/>
      <c r="HXH158" s="303"/>
      <c r="HXI158" s="303"/>
      <c r="HXJ158" s="303"/>
      <c r="HXK158" s="303"/>
      <c r="HXL158" s="303"/>
      <c r="HXM158" s="303"/>
      <c r="HXN158" s="303"/>
      <c r="HXO158" s="303"/>
      <c r="HXP158" s="303"/>
      <c r="HXQ158" s="303"/>
      <c r="HXR158" s="303"/>
      <c r="HXS158" s="303"/>
      <c r="HXT158" s="303"/>
      <c r="HXU158" s="303"/>
      <c r="HXV158" s="303"/>
      <c r="HXW158" s="303"/>
      <c r="HXX158" s="303"/>
      <c r="HXY158" s="303"/>
      <c r="HXZ158" s="303"/>
      <c r="HYA158" s="303"/>
      <c r="HYB158" s="303"/>
      <c r="HYC158" s="303"/>
      <c r="HYD158" s="303"/>
      <c r="HYE158" s="303"/>
      <c r="HYF158" s="303"/>
      <c r="HYG158" s="303"/>
      <c r="HYH158" s="303"/>
      <c r="HYI158" s="303"/>
      <c r="HYJ158" s="303"/>
      <c r="HYK158" s="303"/>
      <c r="HYL158" s="303"/>
      <c r="HYM158" s="303"/>
      <c r="HYN158" s="303"/>
      <c r="HYO158" s="303"/>
      <c r="HYP158" s="303"/>
      <c r="HYQ158" s="303"/>
      <c r="HYR158" s="303"/>
      <c r="HYS158" s="303"/>
      <c r="HYT158" s="303"/>
      <c r="HYU158" s="303"/>
      <c r="HYV158" s="303"/>
      <c r="HYW158" s="303"/>
      <c r="HYX158" s="303"/>
      <c r="HYY158" s="303"/>
      <c r="HYZ158" s="303"/>
      <c r="HZA158" s="303"/>
      <c r="HZB158" s="303"/>
      <c r="HZC158" s="303"/>
      <c r="HZD158" s="303"/>
      <c r="HZE158" s="303"/>
      <c r="HZF158" s="303"/>
      <c r="HZG158" s="303"/>
      <c r="HZH158" s="303"/>
      <c r="HZI158" s="303"/>
      <c r="HZJ158" s="303"/>
      <c r="HZK158" s="303"/>
      <c r="HZL158" s="303"/>
      <c r="HZM158" s="303"/>
      <c r="HZN158" s="303"/>
      <c r="HZO158" s="303"/>
      <c r="HZP158" s="303"/>
      <c r="HZQ158" s="303"/>
      <c r="HZR158" s="303"/>
      <c r="HZS158" s="303"/>
      <c r="HZT158" s="303"/>
      <c r="HZU158" s="303"/>
      <c r="HZV158" s="303"/>
      <c r="HZW158" s="303"/>
      <c r="HZX158" s="303"/>
      <c r="HZY158" s="303"/>
      <c r="HZZ158" s="303"/>
      <c r="IAA158" s="303"/>
      <c r="IAB158" s="303"/>
      <c r="IAC158" s="303"/>
      <c r="IAD158" s="303"/>
      <c r="IAE158" s="303"/>
      <c r="IAF158" s="303"/>
      <c r="IAG158" s="303"/>
      <c r="IAH158" s="303"/>
      <c r="IAI158" s="303"/>
      <c r="IAJ158" s="303"/>
      <c r="IAK158" s="303"/>
      <c r="IAL158" s="303"/>
      <c r="IAM158" s="303"/>
      <c r="IAN158" s="303"/>
      <c r="IAO158" s="303"/>
      <c r="IAP158" s="303"/>
      <c r="IAQ158" s="303"/>
      <c r="IAR158" s="303"/>
      <c r="IAS158" s="303"/>
      <c r="IAT158" s="303"/>
      <c r="IAU158" s="303"/>
      <c r="IAV158" s="303"/>
      <c r="IAW158" s="303"/>
      <c r="IAX158" s="303"/>
      <c r="IAY158" s="303"/>
      <c r="IAZ158" s="303"/>
      <c r="IBA158" s="303"/>
      <c r="IBB158" s="303"/>
      <c r="IBC158" s="303"/>
      <c r="IBD158" s="303"/>
      <c r="IBE158" s="303"/>
      <c r="IBF158" s="303"/>
      <c r="IBG158" s="303"/>
      <c r="IBH158" s="303"/>
      <c r="IBI158" s="303"/>
      <c r="IBJ158" s="303"/>
      <c r="IBK158" s="303"/>
      <c r="IBR158" s="303"/>
      <c r="IBS158" s="303"/>
      <c r="IBT158" s="303"/>
      <c r="IBU158" s="303"/>
      <c r="IBV158" s="303"/>
      <c r="IBW158" s="303"/>
      <c r="IBX158" s="303"/>
      <c r="IBY158" s="303"/>
      <c r="IBZ158" s="303"/>
      <c r="ICA158" s="303"/>
      <c r="ICB158" s="303"/>
      <c r="ICC158" s="303"/>
      <c r="ICD158" s="303"/>
      <c r="ICE158" s="303"/>
      <c r="ICF158" s="303"/>
      <c r="ICG158" s="303"/>
      <c r="ICH158" s="303"/>
      <c r="ICI158" s="303"/>
      <c r="ICJ158" s="303"/>
      <c r="ICK158" s="303"/>
      <c r="ICL158" s="303"/>
      <c r="ICM158" s="303"/>
      <c r="ICN158" s="303"/>
      <c r="ICO158" s="303"/>
      <c r="ICP158" s="303"/>
      <c r="ICQ158" s="303"/>
      <c r="ICR158" s="303"/>
      <c r="ICS158" s="303"/>
      <c r="ICT158" s="303"/>
      <c r="ICU158" s="303"/>
      <c r="ICV158" s="303"/>
      <c r="ICW158" s="303"/>
      <c r="ICX158" s="303"/>
      <c r="ICY158" s="303"/>
      <c r="ICZ158" s="303"/>
      <c r="IDA158" s="303"/>
      <c r="IDB158" s="303"/>
      <c r="IDC158" s="303"/>
      <c r="IDD158" s="303"/>
      <c r="IDE158" s="303"/>
      <c r="IDF158" s="303"/>
      <c r="IDG158" s="303"/>
      <c r="IDH158" s="303"/>
      <c r="IDI158" s="303"/>
      <c r="IDJ158" s="303"/>
      <c r="IDK158" s="303"/>
      <c r="IDL158" s="303"/>
      <c r="IDM158" s="303"/>
      <c r="IDN158" s="303"/>
      <c r="IDO158" s="303"/>
      <c r="IDP158" s="303"/>
      <c r="IDQ158" s="303"/>
      <c r="IDR158" s="303"/>
      <c r="IDS158" s="303"/>
      <c r="IDT158" s="303"/>
      <c r="IDU158" s="303"/>
      <c r="IDV158" s="303"/>
      <c r="IDW158" s="303"/>
      <c r="IDX158" s="303"/>
      <c r="IDY158" s="303"/>
      <c r="IDZ158" s="303"/>
      <c r="IEA158" s="303"/>
      <c r="IEB158" s="303"/>
      <c r="IEC158" s="303"/>
      <c r="IED158" s="303"/>
      <c r="IEE158" s="303"/>
      <c r="IEF158" s="303"/>
      <c r="IEG158" s="303"/>
      <c r="IEH158" s="303"/>
      <c r="IEI158" s="303"/>
      <c r="IEJ158" s="303"/>
      <c r="IEK158" s="303"/>
      <c r="IEL158" s="303"/>
      <c r="IEM158" s="303"/>
      <c r="IEN158" s="303"/>
      <c r="IEO158" s="303"/>
      <c r="IEP158" s="303"/>
      <c r="IEQ158" s="303"/>
      <c r="IER158" s="303"/>
      <c r="IES158" s="303"/>
      <c r="IET158" s="303"/>
      <c r="IEU158" s="303"/>
      <c r="IEV158" s="303"/>
      <c r="IEW158" s="303"/>
      <c r="IEX158" s="303"/>
      <c r="IEY158" s="303"/>
      <c r="IEZ158" s="303"/>
      <c r="IFA158" s="303"/>
      <c r="IFB158" s="303"/>
      <c r="IFC158" s="303"/>
      <c r="IFD158" s="303"/>
      <c r="IFE158" s="303"/>
      <c r="IFF158" s="303"/>
      <c r="IFG158" s="303"/>
      <c r="IFH158" s="303"/>
      <c r="IFI158" s="303"/>
      <c r="IFJ158" s="303"/>
      <c r="IFK158" s="303"/>
      <c r="IFL158" s="303"/>
      <c r="IFM158" s="303"/>
      <c r="IFN158" s="303"/>
      <c r="IFO158" s="303"/>
      <c r="IFP158" s="303"/>
      <c r="IFQ158" s="303"/>
      <c r="IFR158" s="303"/>
      <c r="IFS158" s="303"/>
      <c r="IFT158" s="303"/>
      <c r="IFU158" s="303"/>
      <c r="IFV158" s="303"/>
      <c r="IFW158" s="303"/>
      <c r="IFX158" s="303"/>
      <c r="IFY158" s="303"/>
      <c r="IFZ158" s="303"/>
      <c r="IGA158" s="303"/>
      <c r="IGB158" s="303"/>
      <c r="IGC158" s="303"/>
      <c r="IGD158" s="303"/>
      <c r="IGE158" s="303"/>
      <c r="IGF158" s="303"/>
      <c r="IGG158" s="303"/>
      <c r="IGH158" s="303"/>
      <c r="IGI158" s="303"/>
      <c r="IGJ158" s="303"/>
      <c r="IGK158" s="303"/>
      <c r="IGL158" s="303"/>
      <c r="IGM158" s="303"/>
      <c r="IGN158" s="303"/>
      <c r="IGO158" s="303"/>
      <c r="IGP158" s="303"/>
      <c r="IGQ158" s="303"/>
      <c r="IGR158" s="303"/>
      <c r="IGS158" s="303"/>
      <c r="IGT158" s="303"/>
      <c r="IGU158" s="303"/>
      <c r="IGV158" s="303"/>
      <c r="IGW158" s="303"/>
      <c r="IGX158" s="303"/>
      <c r="IGY158" s="303"/>
      <c r="IGZ158" s="303"/>
      <c r="IHA158" s="303"/>
      <c r="IHB158" s="303"/>
      <c r="IHC158" s="303"/>
      <c r="IHD158" s="303"/>
      <c r="IHE158" s="303"/>
      <c r="IHF158" s="303"/>
      <c r="IHG158" s="303"/>
      <c r="IHH158" s="303"/>
      <c r="IHI158" s="303"/>
      <c r="IHJ158" s="303"/>
      <c r="IHK158" s="303"/>
      <c r="IHL158" s="303"/>
      <c r="IHM158" s="303"/>
      <c r="IHN158" s="303"/>
      <c r="IHO158" s="303"/>
      <c r="IHP158" s="303"/>
      <c r="IHQ158" s="303"/>
      <c r="IHR158" s="303"/>
      <c r="IHS158" s="303"/>
      <c r="IHT158" s="303"/>
      <c r="IHU158" s="303"/>
      <c r="IHV158" s="303"/>
      <c r="IHW158" s="303"/>
      <c r="IHX158" s="303"/>
      <c r="IHY158" s="303"/>
      <c r="IHZ158" s="303"/>
      <c r="IIA158" s="303"/>
      <c r="IIB158" s="303"/>
      <c r="IIC158" s="303"/>
      <c r="IID158" s="303"/>
      <c r="IIE158" s="303"/>
      <c r="IIF158" s="303"/>
      <c r="IIG158" s="303"/>
      <c r="IIH158" s="303"/>
      <c r="III158" s="303"/>
      <c r="IIJ158" s="303"/>
      <c r="IIK158" s="303"/>
      <c r="IIL158" s="303"/>
      <c r="IIM158" s="303"/>
      <c r="IIN158" s="303"/>
      <c r="IIO158" s="303"/>
      <c r="IIP158" s="303"/>
      <c r="IIQ158" s="303"/>
      <c r="IIR158" s="303"/>
      <c r="IIS158" s="303"/>
      <c r="IIT158" s="303"/>
      <c r="IIU158" s="303"/>
      <c r="IIV158" s="303"/>
      <c r="IIW158" s="303"/>
      <c r="IIX158" s="303"/>
      <c r="IIY158" s="303"/>
      <c r="IIZ158" s="303"/>
      <c r="IJA158" s="303"/>
      <c r="IJB158" s="303"/>
      <c r="IJC158" s="303"/>
      <c r="IJD158" s="303"/>
      <c r="IJE158" s="303"/>
      <c r="IJF158" s="303"/>
      <c r="IJG158" s="303"/>
      <c r="IJH158" s="303"/>
      <c r="IJI158" s="303"/>
      <c r="IJJ158" s="303"/>
      <c r="IJK158" s="303"/>
      <c r="IJL158" s="303"/>
      <c r="IJM158" s="303"/>
      <c r="IJN158" s="303"/>
      <c r="IJO158" s="303"/>
      <c r="IJP158" s="303"/>
      <c r="IJQ158" s="303"/>
      <c r="IJR158" s="303"/>
      <c r="IJS158" s="303"/>
      <c r="IJT158" s="303"/>
      <c r="IJU158" s="303"/>
      <c r="IJV158" s="303"/>
      <c r="IJW158" s="303"/>
      <c r="IJX158" s="303"/>
      <c r="IJY158" s="303"/>
      <c r="IJZ158" s="303"/>
      <c r="IKA158" s="303"/>
      <c r="IKB158" s="303"/>
      <c r="IKC158" s="303"/>
      <c r="IKD158" s="303"/>
      <c r="IKE158" s="303"/>
      <c r="IKF158" s="303"/>
      <c r="IKG158" s="303"/>
      <c r="IKH158" s="303"/>
      <c r="IKI158" s="303"/>
      <c r="IKJ158" s="303"/>
      <c r="IKK158" s="303"/>
      <c r="IKL158" s="303"/>
      <c r="IKM158" s="303"/>
      <c r="IKN158" s="303"/>
      <c r="IKO158" s="303"/>
      <c r="IKP158" s="303"/>
      <c r="IKQ158" s="303"/>
      <c r="IKR158" s="303"/>
      <c r="IKS158" s="303"/>
      <c r="IKT158" s="303"/>
      <c r="IKU158" s="303"/>
      <c r="IKV158" s="303"/>
      <c r="IKW158" s="303"/>
      <c r="IKX158" s="303"/>
      <c r="IKY158" s="303"/>
      <c r="IKZ158" s="303"/>
      <c r="ILA158" s="303"/>
      <c r="ILB158" s="303"/>
      <c r="ILC158" s="303"/>
      <c r="ILD158" s="303"/>
      <c r="ILE158" s="303"/>
      <c r="ILF158" s="303"/>
      <c r="ILG158" s="303"/>
      <c r="ILN158" s="303"/>
      <c r="ILO158" s="303"/>
      <c r="ILP158" s="303"/>
      <c r="ILQ158" s="303"/>
      <c r="ILR158" s="303"/>
      <c r="ILS158" s="303"/>
      <c r="ILT158" s="303"/>
      <c r="ILU158" s="303"/>
      <c r="ILV158" s="303"/>
      <c r="ILW158" s="303"/>
      <c r="ILX158" s="303"/>
      <c r="ILY158" s="303"/>
      <c r="ILZ158" s="303"/>
      <c r="IMA158" s="303"/>
      <c r="IMB158" s="303"/>
      <c r="IMC158" s="303"/>
      <c r="IMD158" s="303"/>
      <c r="IME158" s="303"/>
      <c r="IMF158" s="303"/>
      <c r="IMG158" s="303"/>
      <c r="IMH158" s="303"/>
      <c r="IMI158" s="303"/>
      <c r="IMJ158" s="303"/>
      <c r="IMK158" s="303"/>
      <c r="IML158" s="303"/>
      <c r="IMM158" s="303"/>
      <c r="IMN158" s="303"/>
      <c r="IMO158" s="303"/>
      <c r="IMP158" s="303"/>
      <c r="IMQ158" s="303"/>
      <c r="IMR158" s="303"/>
      <c r="IMS158" s="303"/>
      <c r="IMT158" s="303"/>
      <c r="IMU158" s="303"/>
      <c r="IMV158" s="303"/>
      <c r="IMW158" s="303"/>
      <c r="IMX158" s="303"/>
      <c r="IMY158" s="303"/>
      <c r="IMZ158" s="303"/>
      <c r="INA158" s="303"/>
      <c r="INB158" s="303"/>
      <c r="INC158" s="303"/>
      <c r="IND158" s="303"/>
      <c r="INE158" s="303"/>
      <c r="INF158" s="303"/>
      <c r="ING158" s="303"/>
      <c r="INH158" s="303"/>
      <c r="INI158" s="303"/>
      <c r="INJ158" s="303"/>
      <c r="INK158" s="303"/>
      <c r="INL158" s="303"/>
      <c r="INM158" s="303"/>
      <c r="INN158" s="303"/>
      <c r="INO158" s="303"/>
      <c r="INP158" s="303"/>
      <c r="INQ158" s="303"/>
      <c r="INR158" s="303"/>
      <c r="INS158" s="303"/>
      <c r="INT158" s="303"/>
      <c r="INU158" s="303"/>
      <c r="INV158" s="303"/>
      <c r="INW158" s="303"/>
      <c r="INX158" s="303"/>
      <c r="INY158" s="303"/>
      <c r="INZ158" s="303"/>
      <c r="IOA158" s="303"/>
      <c r="IOB158" s="303"/>
      <c r="IOC158" s="303"/>
      <c r="IOD158" s="303"/>
      <c r="IOE158" s="303"/>
      <c r="IOF158" s="303"/>
      <c r="IOG158" s="303"/>
      <c r="IOH158" s="303"/>
      <c r="IOI158" s="303"/>
      <c r="IOJ158" s="303"/>
      <c r="IOK158" s="303"/>
      <c r="IOL158" s="303"/>
      <c r="IOM158" s="303"/>
      <c r="ION158" s="303"/>
      <c r="IOO158" s="303"/>
      <c r="IOP158" s="303"/>
      <c r="IOQ158" s="303"/>
      <c r="IOR158" s="303"/>
      <c r="IOS158" s="303"/>
      <c r="IOT158" s="303"/>
      <c r="IOU158" s="303"/>
      <c r="IOV158" s="303"/>
      <c r="IOW158" s="303"/>
      <c r="IOX158" s="303"/>
      <c r="IOY158" s="303"/>
      <c r="IOZ158" s="303"/>
      <c r="IPA158" s="303"/>
      <c r="IPB158" s="303"/>
      <c r="IPC158" s="303"/>
      <c r="IPD158" s="303"/>
      <c r="IPE158" s="303"/>
      <c r="IPF158" s="303"/>
      <c r="IPG158" s="303"/>
      <c r="IPH158" s="303"/>
      <c r="IPI158" s="303"/>
      <c r="IPJ158" s="303"/>
      <c r="IPK158" s="303"/>
      <c r="IPL158" s="303"/>
      <c r="IPM158" s="303"/>
      <c r="IPN158" s="303"/>
      <c r="IPO158" s="303"/>
      <c r="IPP158" s="303"/>
      <c r="IPQ158" s="303"/>
      <c r="IPR158" s="303"/>
      <c r="IPS158" s="303"/>
      <c r="IPT158" s="303"/>
      <c r="IPU158" s="303"/>
      <c r="IPV158" s="303"/>
      <c r="IPW158" s="303"/>
      <c r="IPX158" s="303"/>
      <c r="IPY158" s="303"/>
      <c r="IPZ158" s="303"/>
      <c r="IQA158" s="303"/>
      <c r="IQB158" s="303"/>
      <c r="IQC158" s="303"/>
      <c r="IQD158" s="303"/>
      <c r="IQE158" s="303"/>
      <c r="IQF158" s="303"/>
      <c r="IQG158" s="303"/>
      <c r="IQH158" s="303"/>
      <c r="IQI158" s="303"/>
      <c r="IQJ158" s="303"/>
      <c r="IQK158" s="303"/>
      <c r="IQL158" s="303"/>
      <c r="IQM158" s="303"/>
      <c r="IQN158" s="303"/>
      <c r="IQO158" s="303"/>
      <c r="IQP158" s="303"/>
      <c r="IQQ158" s="303"/>
      <c r="IQR158" s="303"/>
      <c r="IQS158" s="303"/>
      <c r="IQT158" s="303"/>
      <c r="IQU158" s="303"/>
      <c r="IQV158" s="303"/>
      <c r="IQW158" s="303"/>
      <c r="IQX158" s="303"/>
      <c r="IQY158" s="303"/>
      <c r="IQZ158" s="303"/>
      <c r="IRA158" s="303"/>
      <c r="IRB158" s="303"/>
      <c r="IRC158" s="303"/>
      <c r="IRD158" s="303"/>
      <c r="IRE158" s="303"/>
      <c r="IRF158" s="303"/>
      <c r="IRG158" s="303"/>
      <c r="IRH158" s="303"/>
      <c r="IRI158" s="303"/>
      <c r="IRJ158" s="303"/>
      <c r="IRK158" s="303"/>
      <c r="IRL158" s="303"/>
      <c r="IRM158" s="303"/>
      <c r="IRN158" s="303"/>
      <c r="IRO158" s="303"/>
      <c r="IRP158" s="303"/>
      <c r="IRQ158" s="303"/>
      <c r="IRR158" s="303"/>
      <c r="IRS158" s="303"/>
      <c r="IRT158" s="303"/>
      <c r="IRU158" s="303"/>
      <c r="IRV158" s="303"/>
      <c r="IRW158" s="303"/>
      <c r="IRX158" s="303"/>
      <c r="IRY158" s="303"/>
      <c r="IRZ158" s="303"/>
      <c r="ISA158" s="303"/>
      <c r="ISB158" s="303"/>
      <c r="ISC158" s="303"/>
      <c r="ISD158" s="303"/>
      <c r="ISE158" s="303"/>
      <c r="ISF158" s="303"/>
      <c r="ISG158" s="303"/>
      <c r="ISH158" s="303"/>
      <c r="ISI158" s="303"/>
      <c r="ISJ158" s="303"/>
      <c r="ISK158" s="303"/>
      <c r="ISL158" s="303"/>
      <c r="ISM158" s="303"/>
      <c r="ISN158" s="303"/>
      <c r="ISO158" s="303"/>
      <c r="ISP158" s="303"/>
      <c r="ISQ158" s="303"/>
      <c r="ISR158" s="303"/>
      <c r="ISS158" s="303"/>
      <c r="IST158" s="303"/>
      <c r="ISU158" s="303"/>
      <c r="ISV158" s="303"/>
      <c r="ISW158" s="303"/>
      <c r="ISX158" s="303"/>
      <c r="ISY158" s="303"/>
      <c r="ISZ158" s="303"/>
      <c r="ITA158" s="303"/>
      <c r="ITB158" s="303"/>
      <c r="ITC158" s="303"/>
      <c r="ITD158" s="303"/>
      <c r="ITE158" s="303"/>
      <c r="ITF158" s="303"/>
      <c r="ITG158" s="303"/>
      <c r="ITH158" s="303"/>
      <c r="ITI158" s="303"/>
      <c r="ITJ158" s="303"/>
      <c r="ITK158" s="303"/>
      <c r="ITL158" s="303"/>
      <c r="ITM158" s="303"/>
      <c r="ITN158" s="303"/>
      <c r="ITO158" s="303"/>
      <c r="ITP158" s="303"/>
      <c r="ITQ158" s="303"/>
      <c r="ITR158" s="303"/>
      <c r="ITS158" s="303"/>
      <c r="ITT158" s="303"/>
      <c r="ITU158" s="303"/>
      <c r="ITV158" s="303"/>
      <c r="ITW158" s="303"/>
      <c r="ITX158" s="303"/>
      <c r="ITY158" s="303"/>
      <c r="ITZ158" s="303"/>
      <c r="IUA158" s="303"/>
      <c r="IUB158" s="303"/>
      <c r="IUC158" s="303"/>
      <c r="IUD158" s="303"/>
      <c r="IUE158" s="303"/>
      <c r="IUF158" s="303"/>
      <c r="IUG158" s="303"/>
      <c r="IUH158" s="303"/>
      <c r="IUI158" s="303"/>
      <c r="IUJ158" s="303"/>
      <c r="IUK158" s="303"/>
      <c r="IUL158" s="303"/>
      <c r="IUM158" s="303"/>
      <c r="IUN158" s="303"/>
      <c r="IUO158" s="303"/>
      <c r="IUP158" s="303"/>
      <c r="IUQ158" s="303"/>
      <c r="IUR158" s="303"/>
      <c r="IUS158" s="303"/>
      <c r="IUT158" s="303"/>
      <c r="IUU158" s="303"/>
      <c r="IUV158" s="303"/>
      <c r="IUW158" s="303"/>
      <c r="IUX158" s="303"/>
      <c r="IUY158" s="303"/>
      <c r="IUZ158" s="303"/>
      <c r="IVA158" s="303"/>
      <c r="IVB158" s="303"/>
      <c r="IVC158" s="303"/>
      <c r="IVJ158" s="303"/>
      <c r="IVK158" s="303"/>
      <c r="IVL158" s="303"/>
      <c r="IVM158" s="303"/>
      <c r="IVN158" s="303"/>
      <c r="IVO158" s="303"/>
      <c r="IVP158" s="303"/>
      <c r="IVQ158" s="303"/>
      <c r="IVR158" s="303"/>
      <c r="IVS158" s="303"/>
      <c r="IVT158" s="303"/>
      <c r="IVU158" s="303"/>
      <c r="IVV158" s="303"/>
      <c r="IVW158" s="303"/>
      <c r="IVX158" s="303"/>
      <c r="IVY158" s="303"/>
      <c r="IVZ158" s="303"/>
      <c r="IWA158" s="303"/>
      <c r="IWB158" s="303"/>
      <c r="IWC158" s="303"/>
      <c r="IWD158" s="303"/>
      <c r="IWE158" s="303"/>
      <c r="IWF158" s="303"/>
      <c r="IWG158" s="303"/>
      <c r="IWH158" s="303"/>
      <c r="IWI158" s="303"/>
      <c r="IWJ158" s="303"/>
      <c r="IWK158" s="303"/>
      <c r="IWL158" s="303"/>
      <c r="IWM158" s="303"/>
      <c r="IWN158" s="303"/>
      <c r="IWO158" s="303"/>
      <c r="IWP158" s="303"/>
      <c r="IWQ158" s="303"/>
      <c r="IWR158" s="303"/>
      <c r="IWS158" s="303"/>
      <c r="IWT158" s="303"/>
      <c r="IWU158" s="303"/>
      <c r="IWV158" s="303"/>
      <c r="IWW158" s="303"/>
      <c r="IWX158" s="303"/>
      <c r="IWY158" s="303"/>
      <c r="IWZ158" s="303"/>
      <c r="IXA158" s="303"/>
      <c r="IXB158" s="303"/>
      <c r="IXC158" s="303"/>
      <c r="IXD158" s="303"/>
      <c r="IXE158" s="303"/>
      <c r="IXF158" s="303"/>
      <c r="IXG158" s="303"/>
      <c r="IXH158" s="303"/>
      <c r="IXI158" s="303"/>
      <c r="IXJ158" s="303"/>
      <c r="IXK158" s="303"/>
      <c r="IXL158" s="303"/>
      <c r="IXM158" s="303"/>
      <c r="IXN158" s="303"/>
      <c r="IXO158" s="303"/>
      <c r="IXP158" s="303"/>
      <c r="IXQ158" s="303"/>
      <c r="IXR158" s="303"/>
      <c r="IXS158" s="303"/>
      <c r="IXT158" s="303"/>
      <c r="IXU158" s="303"/>
      <c r="IXV158" s="303"/>
      <c r="IXW158" s="303"/>
      <c r="IXX158" s="303"/>
      <c r="IXY158" s="303"/>
      <c r="IXZ158" s="303"/>
      <c r="IYA158" s="303"/>
      <c r="IYB158" s="303"/>
      <c r="IYC158" s="303"/>
      <c r="IYD158" s="303"/>
      <c r="IYE158" s="303"/>
      <c r="IYF158" s="303"/>
      <c r="IYG158" s="303"/>
      <c r="IYH158" s="303"/>
      <c r="IYI158" s="303"/>
      <c r="IYJ158" s="303"/>
      <c r="IYK158" s="303"/>
      <c r="IYL158" s="303"/>
      <c r="IYM158" s="303"/>
      <c r="IYN158" s="303"/>
      <c r="IYO158" s="303"/>
      <c r="IYP158" s="303"/>
      <c r="IYQ158" s="303"/>
      <c r="IYR158" s="303"/>
      <c r="IYS158" s="303"/>
      <c r="IYT158" s="303"/>
      <c r="IYU158" s="303"/>
      <c r="IYV158" s="303"/>
      <c r="IYW158" s="303"/>
      <c r="IYX158" s="303"/>
      <c r="IYY158" s="303"/>
      <c r="IYZ158" s="303"/>
      <c r="IZA158" s="303"/>
      <c r="IZB158" s="303"/>
      <c r="IZC158" s="303"/>
      <c r="IZD158" s="303"/>
      <c r="IZE158" s="303"/>
      <c r="IZF158" s="303"/>
      <c r="IZG158" s="303"/>
      <c r="IZH158" s="303"/>
      <c r="IZI158" s="303"/>
      <c r="IZJ158" s="303"/>
      <c r="IZK158" s="303"/>
      <c r="IZL158" s="303"/>
      <c r="IZM158" s="303"/>
      <c r="IZN158" s="303"/>
      <c r="IZO158" s="303"/>
      <c r="IZP158" s="303"/>
      <c r="IZQ158" s="303"/>
      <c r="IZR158" s="303"/>
      <c r="IZS158" s="303"/>
      <c r="IZT158" s="303"/>
      <c r="IZU158" s="303"/>
      <c r="IZV158" s="303"/>
      <c r="IZW158" s="303"/>
      <c r="IZX158" s="303"/>
      <c r="IZY158" s="303"/>
      <c r="IZZ158" s="303"/>
      <c r="JAA158" s="303"/>
      <c r="JAB158" s="303"/>
      <c r="JAC158" s="303"/>
      <c r="JAD158" s="303"/>
      <c r="JAE158" s="303"/>
      <c r="JAF158" s="303"/>
      <c r="JAG158" s="303"/>
      <c r="JAH158" s="303"/>
      <c r="JAI158" s="303"/>
      <c r="JAJ158" s="303"/>
      <c r="JAK158" s="303"/>
      <c r="JAL158" s="303"/>
      <c r="JAM158" s="303"/>
      <c r="JAN158" s="303"/>
      <c r="JAO158" s="303"/>
      <c r="JAP158" s="303"/>
      <c r="JAQ158" s="303"/>
      <c r="JAR158" s="303"/>
      <c r="JAS158" s="303"/>
      <c r="JAT158" s="303"/>
      <c r="JAU158" s="303"/>
      <c r="JAV158" s="303"/>
      <c r="JAW158" s="303"/>
      <c r="JAX158" s="303"/>
      <c r="JAY158" s="303"/>
      <c r="JAZ158" s="303"/>
      <c r="JBA158" s="303"/>
      <c r="JBB158" s="303"/>
      <c r="JBC158" s="303"/>
      <c r="JBD158" s="303"/>
      <c r="JBE158" s="303"/>
      <c r="JBF158" s="303"/>
      <c r="JBG158" s="303"/>
      <c r="JBH158" s="303"/>
      <c r="JBI158" s="303"/>
      <c r="JBJ158" s="303"/>
      <c r="JBK158" s="303"/>
      <c r="JBL158" s="303"/>
      <c r="JBM158" s="303"/>
      <c r="JBN158" s="303"/>
      <c r="JBO158" s="303"/>
      <c r="JBP158" s="303"/>
      <c r="JBQ158" s="303"/>
      <c r="JBR158" s="303"/>
      <c r="JBS158" s="303"/>
      <c r="JBT158" s="303"/>
      <c r="JBU158" s="303"/>
      <c r="JBV158" s="303"/>
      <c r="JBW158" s="303"/>
      <c r="JBX158" s="303"/>
      <c r="JBY158" s="303"/>
      <c r="JBZ158" s="303"/>
      <c r="JCA158" s="303"/>
      <c r="JCB158" s="303"/>
      <c r="JCC158" s="303"/>
      <c r="JCD158" s="303"/>
      <c r="JCE158" s="303"/>
      <c r="JCF158" s="303"/>
      <c r="JCG158" s="303"/>
      <c r="JCH158" s="303"/>
      <c r="JCI158" s="303"/>
      <c r="JCJ158" s="303"/>
      <c r="JCK158" s="303"/>
      <c r="JCL158" s="303"/>
      <c r="JCM158" s="303"/>
      <c r="JCN158" s="303"/>
      <c r="JCO158" s="303"/>
      <c r="JCP158" s="303"/>
      <c r="JCQ158" s="303"/>
      <c r="JCR158" s="303"/>
      <c r="JCS158" s="303"/>
      <c r="JCT158" s="303"/>
      <c r="JCU158" s="303"/>
      <c r="JCV158" s="303"/>
      <c r="JCW158" s="303"/>
      <c r="JCX158" s="303"/>
      <c r="JCY158" s="303"/>
      <c r="JCZ158" s="303"/>
      <c r="JDA158" s="303"/>
      <c r="JDB158" s="303"/>
      <c r="JDC158" s="303"/>
      <c r="JDD158" s="303"/>
      <c r="JDE158" s="303"/>
      <c r="JDF158" s="303"/>
      <c r="JDG158" s="303"/>
      <c r="JDH158" s="303"/>
      <c r="JDI158" s="303"/>
      <c r="JDJ158" s="303"/>
      <c r="JDK158" s="303"/>
      <c r="JDL158" s="303"/>
      <c r="JDM158" s="303"/>
      <c r="JDN158" s="303"/>
      <c r="JDO158" s="303"/>
      <c r="JDP158" s="303"/>
      <c r="JDQ158" s="303"/>
      <c r="JDR158" s="303"/>
      <c r="JDS158" s="303"/>
      <c r="JDT158" s="303"/>
      <c r="JDU158" s="303"/>
      <c r="JDV158" s="303"/>
      <c r="JDW158" s="303"/>
      <c r="JDX158" s="303"/>
      <c r="JDY158" s="303"/>
      <c r="JDZ158" s="303"/>
      <c r="JEA158" s="303"/>
      <c r="JEB158" s="303"/>
      <c r="JEC158" s="303"/>
      <c r="JED158" s="303"/>
      <c r="JEE158" s="303"/>
      <c r="JEF158" s="303"/>
      <c r="JEG158" s="303"/>
      <c r="JEH158" s="303"/>
      <c r="JEI158" s="303"/>
      <c r="JEJ158" s="303"/>
      <c r="JEK158" s="303"/>
      <c r="JEL158" s="303"/>
      <c r="JEM158" s="303"/>
      <c r="JEN158" s="303"/>
      <c r="JEO158" s="303"/>
      <c r="JEP158" s="303"/>
      <c r="JEQ158" s="303"/>
      <c r="JER158" s="303"/>
      <c r="JES158" s="303"/>
      <c r="JET158" s="303"/>
      <c r="JEU158" s="303"/>
      <c r="JEV158" s="303"/>
      <c r="JEW158" s="303"/>
      <c r="JEX158" s="303"/>
      <c r="JEY158" s="303"/>
      <c r="JFF158" s="303"/>
      <c r="JFG158" s="303"/>
      <c r="JFH158" s="303"/>
      <c r="JFI158" s="303"/>
      <c r="JFJ158" s="303"/>
      <c r="JFK158" s="303"/>
      <c r="JFL158" s="303"/>
      <c r="JFM158" s="303"/>
      <c r="JFN158" s="303"/>
      <c r="JFO158" s="303"/>
      <c r="JFP158" s="303"/>
      <c r="JFQ158" s="303"/>
      <c r="JFR158" s="303"/>
      <c r="JFS158" s="303"/>
      <c r="JFT158" s="303"/>
      <c r="JFU158" s="303"/>
      <c r="JFV158" s="303"/>
      <c r="JFW158" s="303"/>
      <c r="JFX158" s="303"/>
      <c r="JFY158" s="303"/>
      <c r="JFZ158" s="303"/>
      <c r="JGA158" s="303"/>
      <c r="JGB158" s="303"/>
      <c r="JGC158" s="303"/>
      <c r="JGD158" s="303"/>
      <c r="JGE158" s="303"/>
      <c r="JGF158" s="303"/>
      <c r="JGG158" s="303"/>
      <c r="JGH158" s="303"/>
      <c r="JGI158" s="303"/>
      <c r="JGJ158" s="303"/>
      <c r="JGK158" s="303"/>
      <c r="JGL158" s="303"/>
      <c r="JGM158" s="303"/>
      <c r="JGN158" s="303"/>
      <c r="JGO158" s="303"/>
      <c r="JGP158" s="303"/>
      <c r="JGQ158" s="303"/>
      <c r="JGR158" s="303"/>
      <c r="JGS158" s="303"/>
      <c r="JGT158" s="303"/>
      <c r="JGU158" s="303"/>
      <c r="JGV158" s="303"/>
      <c r="JGW158" s="303"/>
      <c r="JGX158" s="303"/>
      <c r="JGY158" s="303"/>
      <c r="JGZ158" s="303"/>
      <c r="JHA158" s="303"/>
      <c r="JHB158" s="303"/>
      <c r="JHC158" s="303"/>
      <c r="JHD158" s="303"/>
      <c r="JHE158" s="303"/>
      <c r="JHF158" s="303"/>
      <c r="JHG158" s="303"/>
      <c r="JHH158" s="303"/>
      <c r="JHI158" s="303"/>
      <c r="JHJ158" s="303"/>
      <c r="JHK158" s="303"/>
      <c r="JHL158" s="303"/>
      <c r="JHM158" s="303"/>
      <c r="JHN158" s="303"/>
      <c r="JHO158" s="303"/>
      <c r="JHP158" s="303"/>
      <c r="JHQ158" s="303"/>
      <c r="JHR158" s="303"/>
      <c r="JHS158" s="303"/>
      <c r="JHT158" s="303"/>
      <c r="JHU158" s="303"/>
      <c r="JHV158" s="303"/>
      <c r="JHW158" s="303"/>
      <c r="JHX158" s="303"/>
      <c r="JHY158" s="303"/>
      <c r="JHZ158" s="303"/>
      <c r="JIA158" s="303"/>
      <c r="JIB158" s="303"/>
      <c r="JIC158" s="303"/>
      <c r="JID158" s="303"/>
      <c r="JIE158" s="303"/>
      <c r="JIF158" s="303"/>
      <c r="JIG158" s="303"/>
      <c r="JIH158" s="303"/>
      <c r="JII158" s="303"/>
      <c r="JIJ158" s="303"/>
      <c r="JIK158" s="303"/>
      <c r="JIL158" s="303"/>
      <c r="JIM158" s="303"/>
      <c r="JIN158" s="303"/>
      <c r="JIO158" s="303"/>
      <c r="JIP158" s="303"/>
      <c r="JIQ158" s="303"/>
      <c r="JIR158" s="303"/>
      <c r="JIS158" s="303"/>
      <c r="JIT158" s="303"/>
      <c r="JIU158" s="303"/>
      <c r="JIV158" s="303"/>
      <c r="JIW158" s="303"/>
      <c r="JIX158" s="303"/>
      <c r="JIY158" s="303"/>
      <c r="JIZ158" s="303"/>
      <c r="JJA158" s="303"/>
      <c r="JJB158" s="303"/>
      <c r="JJC158" s="303"/>
      <c r="JJD158" s="303"/>
      <c r="JJE158" s="303"/>
      <c r="JJF158" s="303"/>
      <c r="JJG158" s="303"/>
      <c r="JJH158" s="303"/>
      <c r="JJI158" s="303"/>
      <c r="JJJ158" s="303"/>
      <c r="JJK158" s="303"/>
      <c r="JJL158" s="303"/>
      <c r="JJM158" s="303"/>
      <c r="JJN158" s="303"/>
      <c r="JJO158" s="303"/>
      <c r="JJP158" s="303"/>
      <c r="JJQ158" s="303"/>
      <c r="JJR158" s="303"/>
      <c r="JJS158" s="303"/>
      <c r="JJT158" s="303"/>
      <c r="JJU158" s="303"/>
      <c r="JJV158" s="303"/>
      <c r="JJW158" s="303"/>
      <c r="JJX158" s="303"/>
      <c r="JJY158" s="303"/>
      <c r="JJZ158" s="303"/>
      <c r="JKA158" s="303"/>
      <c r="JKB158" s="303"/>
      <c r="JKC158" s="303"/>
      <c r="JKD158" s="303"/>
      <c r="JKE158" s="303"/>
      <c r="JKF158" s="303"/>
      <c r="JKG158" s="303"/>
      <c r="JKH158" s="303"/>
      <c r="JKI158" s="303"/>
      <c r="JKJ158" s="303"/>
      <c r="JKK158" s="303"/>
      <c r="JKL158" s="303"/>
      <c r="JKM158" s="303"/>
      <c r="JKN158" s="303"/>
      <c r="JKO158" s="303"/>
      <c r="JKP158" s="303"/>
      <c r="JKQ158" s="303"/>
      <c r="JKR158" s="303"/>
      <c r="JKS158" s="303"/>
      <c r="JKT158" s="303"/>
      <c r="JKU158" s="303"/>
      <c r="JKV158" s="303"/>
      <c r="JKW158" s="303"/>
      <c r="JKX158" s="303"/>
      <c r="JKY158" s="303"/>
      <c r="JKZ158" s="303"/>
      <c r="JLA158" s="303"/>
      <c r="JLB158" s="303"/>
      <c r="JLC158" s="303"/>
      <c r="JLD158" s="303"/>
      <c r="JLE158" s="303"/>
      <c r="JLF158" s="303"/>
      <c r="JLG158" s="303"/>
      <c r="JLH158" s="303"/>
      <c r="JLI158" s="303"/>
      <c r="JLJ158" s="303"/>
      <c r="JLK158" s="303"/>
      <c r="JLL158" s="303"/>
      <c r="JLM158" s="303"/>
      <c r="JLN158" s="303"/>
      <c r="JLO158" s="303"/>
      <c r="JLP158" s="303"/>
      <c r="JLQ158" s="303"/>
      <c r="JLR158" s="303"/>
      <c r="JLS158" s="303"/>
      <c r="JLT158" s="303"/>
      <c r="JLU158" s="303"/>
      <c r="JLV158" s="303"/>
      <c r="JLW158" s="303"/>
      <c r="JLX158" s="303"/>
      <c r="JLY158" s="303"/>
      <c r="JLZ158" s="303"/>
      <c r="JMA158" s="303"/>
      <c r="JMB158" s="303"/>
      <c r="JMC158" s="303"/>
      <c r="JMD158" s="303"/>
      <c r="JME158" s="303"/>
      <c r="JMF158" s="303"/>
      <c r="JMG158" s="303"/>
      <c r="JMH158" s="303"/>
      <c r="JMI158" s="303"/>
      <c r="JMJ158" s="303"/>
      <c r="JMK158" s="303"/>
      <c r="JML158" s="303"/>
      <c r="JMM158" s="303"/>
      <c r="JMN158" s="303"/>
      <c r="JMO158" s="303"/>
      <c r="JMP158" s="303"/>
      <c r="JMQ158" s="303"/>
      <c r="JMR158" s="303"/>
      <c r="JMS158" s="303"/>
      <c r="JMT158" s="303"/>
      <c r="JMU158" s="303"/>
      <c r="JMV158" s="303"/>
      <c r="JMW158" s="303"/>
      <c r="JMX158" s="303"/>
      <c r="JMY158" s="303"/>
      <c r="JMZ158" s="303"/>
      <c r="JNA158" s="303"/>
      <c r="JNB158" s="303"/>
      <c r="JNC158" s="303"/>
      <c r="JND158" s="303"/>
      <c r="JNE158" s="303"/>
      <c r="JNF158" s="303"/>
      <c r="JNG158" s="303"/>
      <c r="JNH158" s="303"/>
      <c r="JNI158" s="303"/>
      <c r="JNJ158" s="303"/>
      <c r="JNK158" s="303"/>
      <c r="JNL158" s="303"/>
      <c r="JNM158" s="303"/>
      <c r="JNN158" s="303"/>
      <c r="JNO158" s="303"/>
      <c r="JNP158" s="303"/>
      <c r="JNQ158" s="303"/>
      <c r="JNR158" s="303"/>
      <c r="JNS158" s="303"/>
      <c r="JNT158" s="303"/>
      <c r="JNU158" s="303"/>
      <c r="JNV158" s="303"/>
      <c r="JNW158" s="303"/>
      <c r="JNX158" s="303"/>
      <c r="JNY158" s="303"/>
      <c r="JNZ158" s="303"/>
      <c r="JOA158" s="303"/>
      <c r="JOB158" s="303"/>
      <c r="JOC158" s="303"/>
      <c r="JOD158" s="303"/>
      <c r="JOE158" s="303"/>
      <c r="JOF158" s="303"/>
      <c r="JOG158" s="303"/>
      <c r="JOH158" s="303"/>
      <c r="JOI158" s="303"/>
      <c r="JOJ158" s="303"/>
      <c r="JOK158" s="303"/>
      <c r="JOL158" s="303"/>
      <c r="JOM158" s="303"/>
      <c r="JON158" s="303"/>
      <c r="JOO158" s="303"/>
      <c r="JOP158" s="303"/>
      <c r="JOQ158" s="303"/>
      <c r="JOR158" s="303"/>
      <c r="JOS158" s="303"/>
      <c r="JOT158" s="303"/>
      <c r="JOU158" s="303"/>
      <c r="JPB158" s="303"/>
      <c r="JPC158" s="303"/>
      <c r="JPD158" s="303"/>
      <c r="JPE158" s="303"/>
      <c r="JPF158" s="303"/>
      <c r="JPG158" s="303"/>
      <c r="JPH158" s="303"/>
      <c r="JPI158" s="303"/>
      <c r="JPJ158" s="303"/>
      <c r="JPK158" s="303"/>
      <c r="JPL158" s="303"/>
      <c r="JPM158" s="303"/>
      <c r="JPN158" s="303"/>
      <c r="JPO158" s="303"/>
      <c r="JPP158" s="303"/>
      <c r="JPQ158" s="303"/>
      <c r="JPR158" s="303"/>
      <c r="JPS158" s="303"/>
      <c r="JPT158" s="303"/>
      <c r="JPU158" s="303"/>
      <c r="JPV158" s="303"/>
      <c r="JPW158" s="303"/>
      <c r="JPX158" s="303"/>
      <c r="JPY158" s="303"/>
      <c r="JPZ158" s="303"/>
      <c r="JQA158" s="303"/>
      <c r="JQB158" s="303"/>
      <c r="JQC158" s="303"/>
      <c r="JQD158" s="303"/>
      <c r="JQE158" s="303"/>
      <c r="JQF158" s="303"/>
      <c r="JQG158" s="303"/>
      <c r="JQH158" s="303"/>
      <c r="JQI158" s="303"/>
      <c r="JQJ158" s="303"/>
      <c r="JQK158" s="303"/>
      <c r="JQL158" s="303"/>
      <c r="JQM158" s="303"/>
      <c r="JQN158" s="303"/>
      <c r="JQO158" s="303"/>
      <c r="JQP158" s="303"/>
      <c r="JQQ158" s="303"/>
      <c r="JQR158" s="303"/>
      <c r="JQS158" s="303"/>
      <c r="JQT158" s="303"/>
      <c r="JQU158" s="303"/>
      <c r="JQV158" s="303"/>
      <c r="JQW158" s="303"/>
      <c r="JQX158" s="303"/>
      <c r="JQY158" s="303"/>
      <c r="JQZ158" s="303"/>
      <c r="JRA158" s="303"/>
      <c r="JRB158" s="303"/>
      <c r="JRC158" s="303"/>
      <c r="JRD158" s="303"/>
      <c r="JRE158" s="303"/>
      <c r="JRF158" s="303"/>
      <c r="JRG158" s="303"/>
      <c r="JRH158" s="303"/>
      <c r="JRI158" s="303"/>
      <c r="JRJ158" s="303"/>
      <c r="JRK158" s="303"/>
      <c r="JRL158" s="303"/>
      <c r="JRM158" s="303"/>
      <c r="JRN158" s="303"/>
      <c r="JRO158" s="303"/>
      <c r="JRP158" s="303"/>
      <c r="JRQ158" s="303"/>
      <c r="JRR158" s="303"/>
      <c r="JRS158" s="303"/>
      <c r="JRT158" s="303"/>
      <c r="JRU158" s="303"/>
      <c r="JRV158" s="303"/>
      <c r="JRW158" s="303"/>
      <c r="JRX158" s="303"/>
      <c r="JRY158" s="303"/>
      <c r="JRZ158" s="303"/>
      <c r="JSA158" s="303"/>
      <c r="JSB158" s="303"/>
      <c r="JSC158" s="303"/>
      <c r="JSD158" s="303"/>
      <c r="JSE158" s="303"/>
      <c r="JSF158" s="303"/>
      <c r="JSG158" s="303"/>
      <c r="JSH158" s="303"/>
      <c r="JSI158" s="303"/>
      <c r="JSJ158" s="303"/>
      <c r="JSK158" s="303"/>
      <c r="JSL158" s="303"/>
      <c r="JSM158" s="303"/>
      <c r="JSN158" s="303"/>
      <c r="JSO158" s="303"/>
      <c r="JSP158" s="303"/>
      <c r="JSQ158" s="303"/>
      <c r="JSR158" s="303"/>
      <c r="JSS158" s="303"/>
      <c r="JST158" s="303"/>
      <c r="JSU158" s="303"/>
      <c r="JSV158" s="303"/>
      <c r="JSW158" s="303"/>
      <c r="JSX158" s="303"/>
      <c r="JSY158" s="303"/>
      <c r="JSZ158" s="303"/>
      <c r="JTA158" s="303"/>
      <c r="JTB158" s="303"/>
      <c r="JTC158" s="303"/>
      <c r="JTD158" s="303"/>
      <c r="JTE158" s="303"/>
      <c r="JTF158" s="303"/>
      <c r="JTG158" s="303"/>
      <c r="JTH158" s="303"/>
      <c r="JTI158" s="303"/>
      <c r="JTJ158" s="303"/>
      <c r="JTK158" s="303"/>
      <c r="JTL158" s="303"/>
      <c r="JTM158" s="303"/>
      <c r="JTN158" s="303"/>
      <c r="JTO158" s="303"/>
      <c r="JTP158" s="303"/>
      <c r="JTQ158" s="303"/>
      <c r="JTR158" s="303"/>
      <c r="JTS158" s="303"/>
      <c r="JTT158" s="303"/>
      <c r="JTU158" s="303"/>
      <c r="JTV158" s="303"/>
      <c r="JTW158" s="303"/>
      <c r="JTX158" s="303"/>
      <c r="JTY158" s="303"/>
      <c r="JTZ158" s="303"/>
      <c r="JUA158" s="303"/>
      <c r="JUB158" s="303"/>
      <c r="JUC158" s="303"/>
      <c r="JUD158" s="303"/>
      <c r="JUE158" s="303"/>
      <c r="JUF158" s="303"/>
      <c r="JUG158" s="303"/>
      <c r="JUH158" s="303"/>
      <c r="JUI158" s="303"/>
      <c r="JUJ158" s="303"/>
      <c r="JUK158" s="303"/>
      <c r="JUL158" s="303"/>
      <c r="JUM158" s="303"/>
      <c r="JUN158" s="303"/>
      <c r="JUO158" s="303"/>
      <c r="JUP158" s="303"/>
      <c r="JUQ158" s="303"/>
      <c r="JUR158" s="303"/>
      <c r="JUS158" s="303"/>
      <c r="JUT158" s="303"/>
      <c r="JUU158" s="303"/>
      <c r="JUV158" s="303"/>
      <c r="JUW158" s="303"/>
      <c r="JUX158" s="303"/>
      <c r="JUY158" s="303"/>
      <c r="JUZ158" s="303"/>
      <c r="JVA158" s="303"/>
      <c r="JVB158" s="303"/>
      <c r="JVC158" s="303"/>
      <c r="JVD158" s="303"/>
      <c r="JVE158" s="303"/>
      <c r="JVF158" s="303"/>
      <c r="JVG158" s="303"/>
      <c r="JVH158" s="303"/>
      <c r="JVI158" s="303"/>
      <c r="JVJ158" s="303"/>
      <c r="JVK158" s="303"/>
      <c r="JVL158" s="303"/>
      <c r="JVM158" s="303"/>
      <c r="JVN158" s="303"/>
      <c r="JVO158" s="303"/>
      <c r="JVP158" s="303"/>
      <c r="JVQ158" s="303"/>
      <c r="JVR158" s="303"/>
      <c r="JVS158" s="303"/>
      <c r="JVT158" s="303"/>
      <c r="JVU158" s="303"/>
      <c r="JVV158" s="303"/>
      <c r="JVW158" s="303"/>
      <c r="JVX158" s="303"/>
      <c r="JVY158" s="303"/>
      <c r="JVZ158" s="303"/>
      <c r="JWA158" s="303"/>
      <c r="JWB158" s="303"/>
      <c r="JWC158" s="303"/>
      <c r="JWD158" s="303"/>
      <c r="JWE158" s="303"/>
      <c r="JWF158" s="303"/>
      <c r="JWG158" s="303"/>
      <c r="JWH158" s="303"/>
      <c r="JWI158" s="303"/>
      <c r="JWJ158" s="303"/>
      <c r="JWK158" s="303"/>
      <c r="JWL158" s="303"/>
      <c r="JWM158" s="303"/>
      <c r="JWN158" s="303"/>
      <c r="JWO158" s="303"/>
      <c r="JWP158" s="303"/>
      <c r="JWQ158" s="303"/>
      <c r="JWR158" s="303"/>
      <c r="JWS158" s="303"/>
      <c r="JWT158" s="303"/>
      <c r="JWU158" s="303"/>
      <c r="JWV158" s="303"/>
      <c r="JWW158" s="303"/>
      <c r="JWX158" s="303"/>
      <c r="JWY158" s="303"/>
      <c r="JWZ158" s="303"/>
      <c r="JXA158" s="303"/>
      <c r="JXB158" s="303"/>
      <c r="JXC158" s="303"/>
      <c r="JXD158" s="303"/>
      <c r="JXE158" s="303"/>
      <c r="JXF158" s="303"/>
      <c r="JXG158" s="303"/>
      <c r="JXH158" s="303"/>
      <c r="JXI158" s="303"/>
      <c r="JXJ158" s="303"/>
      <c r="JXK158" s="303"/>
      <c r="JXL158" s="303"/>
      <c r="JXM158" s="303"/>
      <c r="JXN158" s="303"/>
      <c r="JXO158" s="303"/>
      <c r="JXP158" s="303"/>
      <c r="JXQ158" s="303"/>
      <c r="JXR158" s="303"/>
      <c r="JXS158" s="303"/>
      <c r="JXT158" s="303"/>
      <c r="JXU158" s="303"/>
      <c r="JXV158" s="303"/>
      <c r="JXW158" s="303"/>
      <c r="JXX158" s="303"/>
      <c r="JXY158" s="303"/>
      <c r="JXZ158" s="303"/>
      <c r="JYA158" s="303"/>
      <c r="JYB158" s="303"/>
      <c r="JYC158" s="303"/>
      <c r="JYD158" s="303"/>
      <c r="JYE158" s="303"/>
      <c r="JYF158" s="303"/>
      <c r="JYG158" s="303"/>
      <c r="JYH158" s="303"/>
      <c r="JYI158" s="303"/>
      <c r="JYJ158" s="303"/>
      <c r="JYK158" s="303"/>
      <c r="JYL158" s="303"/>
      <c r="JYM158" s="303"/>
      <c r="JYN158" s="303"/>
      <c r="JYO158" s="303"/>
      <c r="JYP158" s="303"/>
      <c r="JYQ158" s="303"/>
      <c r="JYX158" s="303"/>
      <c r="JYY158" s="303"/>
      <c r="JYZ158" s="303"/>
      <c r="JZA158" s="303"/>
      <c r="JZB158" s="303"/>
      <c r="JZC158" s="303"/>
      <c r="JZD158" s="303"/>
      <c r="JZE158" s="303"/>
      <c r="JZF158" s="303"/>
      <c r="JZG158" s="303"/>
      <c r="JZH158" s="303"/>
      <c r="JZI158" s="303"/>
      <c r="JZJ158" s="303"/>
      <c r="JZK158" s="303"/>
      <c r="JZL158" s="303"/>
      <c r="JZM158" s="303"/>
      <c r="JZN158" s="303"/>
      <c r="JZO158" s="303"/>
      <c r="JZP158" s="303"/>
      <c r="JZQ158" s="303"/>
      <c r="JZR158" s="303"/>
      <c r="JZS158" s="303"/>
      <c r="JZT158" s="303"/>
      <c r="JZU158" s="303"/>
      <c r="JZV158" s="303"/>
      <c r="JZW158" s="303"/>
      <c r="JZX158" s="303"/>
      <c r="JZY158" s="303"/>
      <c r="JZZ158" s="303"/>
      <c r="KAA158" s="303"/>
      <c r="KAB158" s="303"/>
      <c r="KAC158" s="303"/>
      <c r="KAD158" s="303"/>
      <c r="KAE158" s="303"/>
      <c r="KAF158" s="303"/>
      <c r="KAG158" s="303"/>
      <c r="KAH158" s="303"/>
      <c r="KAI158" s="303"/>
      <c r="KAJ158" s="303"/>
      <c r="KAK158" s="303"/>
      <c r="KAL158" s="303"/>
      <c r="KAM158" s="303"/>
      <c r="KAN158" s="303"/>
      <c r="KAO158" s="303"/>
      <c r="KAP158" s="303"/>
      <c r="KAQ158" s="303"/>
      <c r="KAR158" s="303"/>
      <c r="KAS158" s="303"/>
      <c r="KAT158" s="303"/>
      <c r="KAU158" s="303"/>
      <c r="KAV158" s="303"/>
      <c r="KAW158" s="303"/>
      <c r="KAX158" s="303"/>
      <c r="KAY158" s="303"/>
      <c r="KAZ158" s="303"/>
      <c r="KBA158" s="303"/>
      <c r="KBB158" s="303"/>
      <c r="KBC158" s="303"/>
      <c r="KBD158" s="303"/>
      <c r="KBE158" s="303"/>
      <c r="KBF158" s="303"/>
      <c r="KBG158" s="303"/>
      <c r="KBH158" s="303"/>
      <c r="KBI158" s="303"/>
      <c r="KBJ158" s="303"/>
      <c r="KBK158" s="303"/>
      <c r="KBL158" s="303"/>
      <c r="KBM158" s="303"/>
      <c r="KBN158" s="303"/>
      <c r="KBO158" s="303"/>
      <c r="KBP158" s="303"/>
      <c r="KBQ158" s="303"/>
      <c r="KBR158" s="303"/>
      <c r="KBS158" s="303"/>
      <c r="KBT158" s="303"/>
      <c r="KBU158" s="303"/>
      <c r="KBV158" s="303"/>
      <c r="KBW158" s="303"/>
      <c r="KBX158" s="303"/>
      <c r="KBY158" s="303"/>
      <c r="KBZ158" s="303"/>
      <c r="KCA158" s="303"/>
      <c r="KCB158" s="303"/>
      <c r="KCC158" s="303"/>
      <c r="KCD158" s="303"/>
      <c r="KCE158" s="303"/>
      <c r="KCF158" s="303"/>
      <c r="KCG158" s="303"/>
      <c r="KCH158" s="303"/>
      <c r="KCI158" s="303"/>
      <c r="KCJ158" s="303"/>
      <c r="KCK158" s="303"/>
      <c r="KCL158" s="303"/>
      <c r="KCM158" s="303"/>
      <c r="KCN158" s="303"/>
      <c r="KCO158" s="303"/>
      <c r="KCP158" s="303"/>
      <c r="KCQ158" s="303"/>
      <c r="KCR158" s="303"/>
      <c r="KCS158" s="303"/>
      <c r="KCT158" s="303"/>
      <c r="KCU158" s="303"/>
      <c r="KCV158" s="303"/>
      <c r="KCW158" s="303"/>
      <c r="KCX158" s="303"/>
      <c r="KCY158" s="303"/>
      <c r="KCZ158" s="303"/>
      <c r="KDA158" s="303"/>
      <c r="KDB158" s="303"/>
      <c r="KDC158" s="303"/>
      <c r="KDD158" s="303"/>
      <c r="KDE158" s="303"/>
      <c r="KDF158" s="303"/>
      <c r="KDG158" s="303"/>
      <c r="KDH158" s="303"/>
      <c r="KDI158" s="303"/>
      <c r="KDJ158" s="303"/>
      <c r="KDK158" s="303"/>
      <c r="KDL158" s="303"/>
      <c r="KDM158" s="303"/>
      <c r="KDN158" s="303"/>
      <c r="KDO158" s="303"/>
      <c r="KDP158" s="303"/>
      <c r="KDQ158" s="303"/>
      <c r="KDR158" s="303"/>
      <c r="KDS158" s="303"/>
      <c r="KDT158" s="303"/>
      <c r="KDU158" s="303"/>
      <c r="KDV158" s="303"/>
      <c r="KDW158" s="303"/>
      <c r="KDX158" s="303"/>
      <c r="KDY158" s="303"/>
      <c r="KDZ158" s="303"/>
      <c r="KEA158" s="303"/>
      <c r="KEB158" s="303"/>
      <c r="KEC158" s="303"/>
      <c r="KED158" s="303"/>
      <c r="KEE158" s="303"/>
      <c r="KEF158" s="303"/>
      <c r="KEG158" s="303"/>
      <c r="KEH158" s="303"/>
      <c r="KEI158" s="303"/>
      <c r="KEJ158" s="303"/>
      <c r="KEK158" s="303"/>
      <c r="KEL158" s="303"/>
      <c r="KEM158" s="303"/>
      <c r="KEN158" s="303"/>
      <c r="KEO158" s="303"/>
      <c r="KEP158" s="303"/>
      <c r="KEQ158" s="303"/>
      <c r="KER158" s="303"/>
      <c r="KES158" s="303"/>
      <c r="KET158" s="303"/>
      <c r="KEU158" s="303"/>
      <c r="KEV158" s="303"/>
      <c r="KEW158" s="303"/>
      <c r="KEX158" s="303"/>
      <c r="KEY158" s="303"/>
      <c r="KEZ158" s="303"/>
      <c r="KFA158" s="303"/>
      <c r="KFB158" s="303"/>
      <c r="KFC158" s="303"/>
      <c r="KFD158" s="303"/>
      <c r="KFE158" s="303"/>
      <c r="KFF158" s="303"/>
      <c r="KFG158" s="303"/>
      <c r="KFH158" s="303"/>
      <c r="KFI158" s="303"/>
      <c r="KFJ158" s="303"/>
      <c r="KFK158" s="303"/>
      <c r="KFL158" s="303"/>
      <c r="KFM158" s="303"/>
      <c r="KFN158" s="303"/>
      <c r="KFO158" s="303"/>
      <c r="KFP158" s="303"/>
      <c r="KFQ158" s="303"/>
      <c r="KFR158" s="303"/>
      <c r="KFS158" s="303"/>
      <c r="KFT158" s="303"/>
      <c r="KFU158" s="303"/>
      <c r="KFV158" s="303"/>
      <c r="KFW158" s="303"/>
      <c r="KFX158" s="303"/>
      <c r="KFY158" s="303"/>
      <c r="KFZ158" s="303"/>
      <c r="KGA158" s="303"/>
      <c r="KGB158" s="303"/>
      <c r="KGC158" s="303"/>
      <c r="KGD158" s="303"/>
      <c r="KGE158" s="303"/>
      <c r="KGF158" s="303"/>
      <c r="KGG158" s="303"/>
      <c r="KGH158" s="303"/>
      <c r="KGI158" s="303"/>
      <c r="KGJ158" s="303"/>
      <c r="KGK158" s="303"/>
      <c r="KGL158" s="303"/>
      <c r="KGM158" s="303"/>
      <c r="KGN158" s="303"/>
      <c r="KGO158" s="303"/>
      <c r="KGP158" s="303"/>
      <c r="KGQ158" s="303"/>
      <c r="KGR158" s="303"/>
      <c r="KGS158" s="303"/>
      <c r="KGT158" s="303"/>
      <c r="KGU158" s="303"/>
      <c r="KGV158" s="303"/>
      <c r="KGW158" s="303"/>
      <c r="KGX158" s="303"/>
      <c r="KGY158" s="303"/>
      <c r="KGZ158" s="303"/>
      <c r="KHA158" s="303"/>
      <c r="KHB158" s="303"/>
      <c r="KHC158" s="303"/>
      <c r="KHD158" s="303"/>
      <c r="KHE158" s="303"/>
      <c r="KHF158" s="303"/>
      <c r="KHG158" s="303"/>
      <c r="KHH158" s="303"/>
      <c r="KHI158" s="303"/>
      <c r="KHJ158" s="303"/>
      <c r="KHK158" s="303"/>
      <c r="KHL158" s="303"/>
      <c r="KHM158" s="303"/>
      <c r="KHN158" s="303"/>
      <c r="KHO158" s="303"/>
      <c r="KHP158" s="303"/>
      <c r="KHQ158" s="303"/>
      <c r="KHR158" s="303"/>
      <c r="KHS158" s="303"/>
      <c r="KHT158" s="303"/>
      <c r="KHU158" s="303"/>
      <c r="KHV158" s="303"/>
      <c r="KHW158" s="303"/>
      <c r="KHX158" s="303"/>
      <c r="KHY158" s="303"/>
      <c r="KHZ158" s="303"/>
      <c r="KIA158" s="303"/>
      <c r="KIB158" s="303"/>
      <c r="KIC158" s="303"/>
      <c r="KID158" s="303"/>
      <c r="KIE158" s="303"/>
      <c r="KIF158" s="303"/>
      <c r="KIG158" s="303"/>
      <c r="KIH158" s="303"/>
      <c r="KII158" s="303"/>
      <c r="KIJ158" s="303"/>
      <c r="KIK158" s="303"/>
      <c r="KIL158" s="303"/>
      <c r="KIM158" s="303"/>
      <c r="KIT158" s="303"/>
      <c r="KIU158" s="303"/>
      <c r="KIV158" s="303"/>
      <c r="KIW158" s="303"/>
      <c r="KIX158" s="303"/>
      <c r="KIY158" s="303"/>
      <c r="KIZ158" s="303"/>
      <c r="KJA158" s="303"/>
      <c r="KJB158" s="303"/>
      <c r="KJC158" s="303"/>
      <c r="KJD158" s="303"/>
      <c r="KJE158" s="303"/>
      <c r="KJF158" s="303"/>
      <c r="KJG158" s="303"/>
      <c r="KJH158" s="303"/>
      <c r="KJI158" s="303"/>
      <c r="KJJ158" s="303"/>
      <c r="KJK158" s="303"/>
      <c r="KJL158" s="303"/>
      <c r="KJM158" s="303"/>
      <c r="KJN158" s="303"/>
      <c r="KJO158" s="303"/>
      <c r="KJP158" s="303"/>
      <c r="KJQ158" s="303"/>
      <c r="KJR158" s="303"/>
      <c r="KJS158" s="303"/>
      <c r="KJT158" s="303"/>
      <c r="KJU158" s="303"/>
      <c r="KJV158" s="303"/>
      <c r="KJW158" s="303"/>
      <c r="KJX158" s="303"/>
      <c r="KJY158" s="303"/>
      <c r="KJZ158" s="303"/>
      <c r="KKA158" s="303"/>
      <c r="KKB158" s="303"/>
      <c r="KKC158" s="303"/>
      <c r="KKD158" s="303"/>
      <c r="KKE158" s="303"/>
      <c r="KKF158" s="303"/>
      <c r="KKG158" s="303"/>
      <c r="KKH158" s="303"/>
      <c r="KKI158" s="303"/>
      <c r="KKJ158" s="303"/>
      <c r="KKK158" s="303"/>
      <c r="KKL158" s="303"/>
      <c r="KKM158" s="303"/>
      <c r="KKN158" s="303"/>
      <c r="KKO158" s="303"/>
      <c r="KKP158" s="303"/>
      <c r="KKQ158" s="303"/>
      <c r="KKR158" s="303"/>
      <c r="KKS158" s="303"/>
      <c r="KKT158" s="303"/>
      <c r="KKU158" s="303"/>
      <c r="KKV158" s="303"/>
      <c r="KKW158" s="303"/>
      <c r="KKX158" s="303"/>
      <c r="KKY158" s="303"/>
      <c r="KKZ158" s="303"/>
      <c r="KLA158" s="303"/>
      <c r="KLB158" s="303"/>
      <c r="KLC158" s="303"/>
      <c r="KLD158" s="303"/>
      <c r="KLE158" s="303"/>
      <c r="KLF158" s="303"/>
      <c r="KLG158" s="303"/>
      <c r="KLH158" s="303"/>
      <c r="KLI158" s="303"/>
      <c r="KLJ158" s="303"/>
      <c r="KLK158" s="303"/>
      <c r="KLL158" s="303"/>
      <c r="KLM158" s="303"/>
      <c r="KLN158" s="303"/>
      <c r="KLO158" s="303"/>
      <c r="KLP158" s="303"/>
      <c r="KLQ158" s="303"/>
      <c r="KLR158" s="303"/>
      <c r="KLS158" s="303"/>
      <c r="KLT158" s="303"/>
      <c r="KLU158" s="303"/>
      <c r="KLV158" s="303"/>
      <c r="KLW158" s="303"/>
      <c r="KLX158" s="303"/>
      <c r="KLY158" s="303"/>
      <c r="KLZ158" s="303"/>
      <c r="KMA158" s="303"/>
      <c r="KMB158" s="303"/>
      <c r="KMC158" s="303"/>
      <c r="KMD158" s="303"/>
      <c r="KME158" s="303"/>
      <c r="KMF158" s="303"/>
      <c r="KMG158" s="303"/>
      <c r="KMH158" s="303"/>
      <c r="KMI158" s="303"/>
      <c r="KMJ158" s="303"/>
      <c r="KMK158" s="303"/>
      <c r="KML158" s="303"/>
      <c r="KMM158" s="303"/>
      <c r="KMN158" s="303"/>
      <c r="KMO158" s="303"/>
      <c r="KMP158" s="303"/>
      <c r="KMQ158" s="303"/>
      <c r="KMR158" s="303"/>
      <c r="KMS158" s="303"/>
      <c r="KMT158" s="303"/>
      <c r="KMU158" s="303"/>
      <c r="KMV158" s="303"/>
      <c r="KMW158" s="303"/>
      <c r="KMX158" s="303"/>
      <c r="KMY158" s="303"/>
      <c r="KMZ158" s="303"/>
      <c r="KNA158" s="303"/>
      <c r="KNB158" s="303"/>
      <c r="KNC158" s="303"/>
      <c r="KND158" s="303"/>
      <c r="KNE158" s="303"/>
      <c r="KNF158" s="303"/>
      <c r="KNG158" s="303"/>
      <c r="KNH158" s="303"/>
      <c r="KNI158" s="303"/>
      <c r="KNJ158" s="303"/>
      <c r="KNK158" s="303"/>
      <c r="KNL158" s="303"/>
      <c r="KNM158" s="303"/>
      <c r="KNN158" s="303"/>
      <c r="KNO158" s="303"/>
      <c r="KNP158" s="303"/>
      <c r="KNQ158" s="303"/>
      <c r="KNR158" s="303"/>
      <c r="KNS158" s="303"/>
      <c r="KNT158" s="303"/>
      <c r="KNU158" s="303"/>
      <c r="KNV158" s="303"/>
      <c r="KNW158" s="303"/>
      <c r="KNX158" s="303"/>
      <c r="KNY158" s="303"/>
      <c r="KNZ158" s="303"/>
      <c r="KOA158" s="303"/>
      <c r="KOB158" s="303"/>
      <c r="KOC158" s="303"/>
      <c r="KOD158" s="303"/>
      <c r="KOE158" s="303"/>
      <c r="KOF158" s="303"/>
      <c r="KOG158" s="303"/>
      <c r="KOH158" s="303"/>
      <c r="KOI158" s="303"/>
      <c r="KOJ158" s="303"/>
      <c r="KOK158" s="303"/>
      <c r="KOL158" s="303"/>
      <c r="KOM158" s="303"/>
      <c r="KON158" s="303"/>
      <c r="KOO158" s="303"/>
      <c r="KOP158" s="303"/>
      <c r="KOQ158" s="303"/>
      <c r="KOR158" s="303"/>
      <c r="KOS158" s="303"/>
      <c r="KOT158" s="303"/>
      <c r="KOU158" s="303"/>
      <c r="KOV158" s="303"/>
      <c r="KOW158" s="303"/>
      <c r="KOX158" s="303"/>
      <c r="KOY158" s="303"/>
      <c r="KOZ158" s="303"/>
      <c r="KPA158" s="303"/>
      <c r="KPB158" s="303"/>
      <c r="KPC158" s="303"/>
      <c r="KPD158" s="303"/>
      <c r="KPE158" s="303"/>
      <c r="KPF158" s="303"/>
      <c r="KPG158" s="303"/>
      <c r="KPH158" s="303"/>
      <c r="KPI158" s="303"/>
      <c r="KPJ158" s="303"/>
      <c r="KPK158" s="303"/>
      <c r="KPL158" s="303"/>
      <c r="KPM158" s="303"/>
      <c r="KPN158" s="303"/>
      <c r="KPO158" s="303"/>
      <c r="KPP158" s="303"/>
      <c r="KPQ158" s="303"/>
      <c r="KPR158" s="303"/>
      <c r="KPS158" s="303"/>
      <c r="KPT158" s="303"/>
      <c r="KPU158" s="303"/>
      <c r="KPV158" s="303"/>
      <c r="KPW158" s="303"/>
      <c r="KPX158" s="303"/>
      <c r="KPY158" s="303"/>
      <c r="KPZ158" s="303"/>
      <c r="KQA158" s="303"/>
      <c r="KQB158" s="303"/>
      <c r="KQC158" s="303"/>
      <c r="KQD158" s="303"/>
      <c r="KQE158" s="303"/>
      <c r="KQF158" s="303"/>
      <c r="KQG158" s="303"/>
      <c r="KQH158" s="303"/>
      <c r="KQI158" s="303"/>
      <c r="KQJ158" s="303"/>
      <c r="KQK158" s="303"/>
      <c r="KQL158" s="303"/>
      <c r="KQM158" s="303"/>
      <c r="KQN158" s="303"/>
      <c r="KQO158" s="303"/>
      <c r="KQP158" s="303"/>
      <c r="KQQ158" s="303"/>
      <c r="KQR158" s="303"/>
      <c r="KQS158" s="303"/>
      <c r="KQT158" s="303"/>
      <c r="KQU158" s="303"/>
      <c r="KQV158" s="303"/>
      <c r="KQW158" s="303"/>
      <c r="KQX158" s="303"/>
      <c r="KQY158" s="303"/>
      <c r="KQZ158" s="303"/>
      <c r="KRA158" s="303"/>
      <c r="KRB158" s="303"/>
      <c r="KRC158" s="303"/>
      <c r="KRD158" s="303"/>
      <c r="KRE158" s="303"/>
      <c r="KRF158" s="303"/>
      <c r="KRG158" s="303"/>
      <c r="KRH158" s="303"/>
      <c r="KRI158" s="303"/>
      <c r="KRJ158" s="303"/>
      <c r="KRK158" s="303"/>
      <c r="KRL158" s="303"/>
      <c r="KRM158" s="303"/>
      <c r="KRN158" s="303"/>
      <c r="KRO158" s="303"/>
      <c r="KRP158" s="303"/>
      <c r="KRQ158" s="303"/>
      <c r="KRR158" s="303"/>
      <c r="KRS158" s="303"/>
      <c r="KRT158" s="303"/>
      <c r="KRU158" s="303"/>
      <c r="KRV158" s="303"/>
      <c r="KRW158" s="303"/>
      <c r="KRX158" s="303"/>
      <c r="KRY158" s="303"/>
      <c r="KRZ158" s="303"/>
      <c r="KSA158" s="303"/>
      <c r="KSB158" s="303"/>
      <c r="KSC158" s="303"/>
      <c r="KSD158" s="303"/>
      <c r="KSE158" s="303"/>
      <c r="KSF158" s="303"/>
      <c r="KSG158" s="303"/>
      <c r="KSH158" s="303"/>
      <c r="KSI158" s="303"/>
      <c r="KSP158" s="303"/>
      <c r="KSQ158" s="303"/>
      <c r="KSR158" s="303"/>
      <c r="KSS158" s="303"/>
      <c r="KST158" s="303"/>
      <c r="KSU158" s="303"/>
      <c r="KSV158" s="303"/>
      <c r="KSW158" s="303"/>
      <c r="KSX158" s="303"/>
      <c r="KSY158" s="303"/>
      <c r="KSZ158" s="303"/>
      <c r="KTA158" s="303"/>
      <c r="KTB158" s="303"/>
      <c r="KTC158" s="303"/>
      <c r="KTD158" s="303"/>
      <c r="KTE158" s="303"/>
      <c r="KTF158" s="303"/>
      <c r="KTG158" s="303"/>
      <c r="KTH158" s="303"/>
      <c r="KTI158" s="303"/>
      <c r="KTJ158" s="303"/>
      <c r="KTK158" s="303"/>
      <c r="KTL158" s="303"/>
      <c r="KTM158" s="303"/>
      <c r="KTN158" s="303"/>
      <c r="KTO158" s="303"/>
      <c r="KTP158" s="303"/>
      <c r="KTQ158" s="303"/>
      <c r="KTR158" s="303"/>
      <c r="KTS158" s="303"/>
      <c r="KTT158" s="303"/>
      <c r="KTU158" s="303"/>
      <c r="KTV158" s="303"/>
      <c r="KTW158" s="303"/>
      <c r="KTX158" s="303"/>
      <c r="KTY158" s="303"/>
      <c r="KTZ158" s="303"/>
      <c r="KUA158" s="303"/>
      <c r="KUB158" s="303"/>
      <c r="KUC158" s="303"/>
      <c r="KUD158" s="303"/>
      <c r="KUE158" s="303"/>
      <c r="KUF158" s="303"/>
      <c r="KUG158" s="303"/>
      <c r="KUH158" s="303"/>
      <c r="KUI158" s="303"/>
      <c r="KUJ158" s="303"/>
      <c r="KUK158" s="303"/>
      <c r="KUL158" s="303"/>
      <c r="KUM158" s="303"/>
      <c r="KUN158" s="303"/>
      <c r="KUO158" s="303"/>
      <c r="KUP158" s="303"/>
      <c r="KUQ158" s="303"/>
      <c r="KUR158" s="303"/>
      <c r="KUS158" s="303"/>
      <c r="KUT158" s="303"/>
      <c r="KUU158" s="303"/>
      <c r="KUV158" s="303"/>
      <c r="KUW158" s="303"/>
      <c r="KUX158" s="303"/>
      <c r="KUY158" s="303"/>
      <c r="KUZ158" s="303"/>
      <c r="KVA158" s="303"/>
      <c r="KVB158" s="303"/>
      <c r="KVC158" s="303"/>
      <c r="KVD158" s="303"/>
      <c r="KVE158" s="303"/>
      <c r="KVF158" s="303"/>
      <c r="KVG158" s="303"/>
      <c r="KVH158" s="303"/>
      <c r="KVI158" s="303"/>
      <c r="KVJ158" s="303"/>
      <c r="KVK158" s="303"/>
      <c r="KVL158" s="303"/>
      <c r="KVM158" s="303"/>
      <c r="KVN158" s="303"/>
      <c r="KVO158" s="303"/>
      <c r="KVP158" s="303"/>
      <c r="KVQ158" s="303"/>
      <c r="KVR158" s="303"/>
      <c r="KVS158" s="303"/>
      <c r="KVT158" s="303"/>
      <c r="KVU158" s="303"/>
      <c r="KVV158" s="303"/>
      <c r="KVW158" s="303"/>
      <c r="KVX158" s="303"/>
      <c r="KVY158" s="303"/>
      <c r="KVZ158" s="303"/>
      <c r="KWA158" s="303"/>
      <c r="KWB158" s="303"/>
      <c r="KWC158" s="303"/>
      <c r="KWD158" s="303"/>
      <c r="KWE158" s="303"/>
      <c r="KWF158" s="303"/>
      <c r="KWG158" s="303"/>
      <c r="KWH158" s="303"/>
      <c r="KWI158" s="303"/>
      <c r="KWJ158" s="303"/>
      <c r="KWK158" s="303"/>
      <c r="KWL158" s="303"/>
      <c r="KWM158" s="303"/>
      <c r="KWN158" s="303"/>
      <c r="KWO158" s="303"/>
      <c r="KWP158" s="303"/>
      <c r="KWQ158" s="303"/>
      <c r="KWR158" s="303"/>
      <c r="KWS158" s="303"/>
      <c r="KWT158" s="303"/>
      <c r="KWU158" s="303"/>
      <c r="KWV158" s="303"/>
      <c r="KWW158" s="303"/>
      <c r="KWX158" s="303"/>
      <c r="KWY158" s="303"/>
      <c r="KWZ158" s="303"/>
      <c r="KXA158" s="303"/>
      <c r="KXB158" s="303"/>
      <c r="KXC158" s="303"/>
      <c r="KXD158" s="303"/>
      <c r="KXE158" s="303"/>
      <c r="KXF158" s="303"/>
      <c r="KXG158" s="303"/>
      <c r="KXH158" s="303"/>
      <c r="KXI158" s="303"/>
      <c r="KXJ158" s="303"/>
      <c r="KXK158" s="303"/>
      <c r="KXL158" s="303"/>
      <c r="KXM158" s="303"/>
      <c r="KXN158" s="303"/>
      <c r="KXO158" s="303"/>
      <c r="KXP158" s="303"/>
      <c r="KXQ158" s="303"/>
      <c r="KXR158" s="303"/>
      <c r="KXS158" s="303"/>
      <c r="KXT158" s="303"/>
      <c r="KXU158" s="303"/>
      <c r="KXV158" s="303"/>
      <c r="KXW158" s="303"/>
      <c r="KXX158" s="303"/>
      <c r="KXY158" s="303"/>
      <c r="KXZ158" s="303"/>
      <c r="KYA158" s="303"/>
      <c r="KYB158" s="303"/>
      <c r="KYC158" s="303"/>
      <c r="KYD158" s="303"/>
      <c r="KYE158" s="303"/>
      <c r="KYF158" s="303"/>
      <c r="KYG158" s="303"/>
      <c r="KYH158" s="303"/>
      <c r="KYI158" s="303"/>
      <c r="KYJ158" s="303"/>
      <c r="KYK158" s="303"/>
      <c r="KYL158" s="303"/>
      <c r="KYM158" s="303"/>
      <c r="KYN158" s="303"/>
      <c r="KYO158" s="303"/>
      <c r="KYP158" s="303"/>
      <c r="KYQ158" s="303"/>
      <c r="KYR158" s="303"/>
      <c r="KYS158" s="303"/>
      <c r="KYT158" s="303"/>
      <c r="KYU158" s="303"/>
      <c r="KYV158" s="303"/>
      <c r="KYW158" s="303"/>
      <c r="KYX158" s="303"/>
      <c r="KYY158" s="303"/>
      <c r="KYZ158" s="303"/>
      <c r="KZA158" s="303"/>
      <c r="KZB158" s="303"/>
      <c r="KZC158" s="303"/>
      <c r="KZD158" s="303"/>
      <c r="KZE158" s="303"/>
      <c r="KZF158" s="303"/>
      <c r="KZG158" s="303"/>
      <c r="KZH158" s="303"/>
      <c r="KZI158" s="303"/>
      <c r="KZJ158" s="303"/>
      <c r="KZK158" s="303"/>
      <c r="KZL158" s="303"/>
      <c r="KZM158" s="303"/>
      <c r="KZN158" s="303"/>
      <c r="KZO158" s="303"/>
      <c r="KZP158" s="303"/>
      <c r="KZQ158" s="303"/>
      <c r="KZR158" s="303"/>
      <c r="KZS158" s="303"/>
      <c r="KZT158" s="303"/>
      <c r="KZU158" s="303"/>
      <c r="KZV158" s="303"/>
      <c r="KZW158" s="303"/>
      <c r="KZX158" s="303"/>
      <c r="KZY158" s="303"/>
      <c r="KZZ158" s="303"/>
      <c r="LAA158" s="303"/>
      <c r="LAB158" s="303"/>
      <c r="LAC158" s="303"/>
      <c r="LAD158" s="303"/>
      <c r="LAE158" s="303"/>
      <c r="LAF158" s="303"/>
      <c r="LAG158" s="303"/>
      <c r="LAH158" s="303"/>
      <c r="LAI158" s="303"/>
      <c r="LAJ158" s="303"/>
      <c r="LAK158" s="303"/>
      <c r="LAL158" s="303"/>
      <c r="LAM158" s="303"/>
      <c r="LAN158" s="303"/>
      <c r="LAO158" s="303"/>
      <c r="LAP158" s="303"/>
      <c r="LAQ158" s="303"/>
      <c r="LAR158" s="303"/>
      <c r="LAS158" s="303"/>
      <c r="LAT158" s="303"/>
      <c r="LAU158" s="303"/>
      <c r="LAV158" s="303"/>
      <c r="LAW158" s="303"/>
      <c r="LAX158" s="303"/>
      <c r="LAY158" s="303"/>
      <c r="LAZ158" s="303"/>
      <c r="LBA158" s="303"/>
      <c r="LBB158" s="303"/>
      <c r="LBC158" s="303"/>
      <c r="LBD158" s="303"/>
      <c r="LBE158" s="303"/>
      <c r="LBF158" s="303"/>
      <c r="LBG158" s="303"/>
      <c r="LBH158" s="303"/>
      <c r="LBI158" s="303"/>
      <c r="LBJ158" s="303"/>
      <c r="LBK158" s="303"/>
      <c r="LBL158" s="303"/>
      <c r="LBM158" s="303"/>
      <c r="LBN158" s="303"/>
      <c r="LBO158" s="303"/>
      <c r="LBP158" s="303"/>
      <c r="LBQ158" s="303"/>
      <c r="LBR158" s="303"/>
      <c r="LBS158" s="303"/>
      <c r="LBT158" s="303"/>
      <c r="LBU158" s="303"/>
      <c r="LBV158" s="303"/>
      <c r="LBW158" s="303"/>
      <c r="LBX158" s="303"/>
      <c r="LBY158" s="303"/>
      <c r="LBZ158" s="303"/>
      <c r="LCA158" s="303"/>
      <c r="LCB158" s="303"/>
      <c r="LCC158" s="303"/>
      <c r="LCD158" s="303"/>
      <c r="LCE158" s="303"/>
      <c r="LCL158" s="303"/>
      <c r="LCM158" s="303"/>
      <c r="LCN158" s="303"/>
      <c r="LCO158" s="303"/>
      <c r="LCP158" s="303"/>
      <c r="LCQ158" s="303"/>
      <c r="LCR158" s="303"/>
      <c r="LCS158" s="303"/>
      <c r="LCT158" s="303"/>
      <c r="LCU158" s="303"/>
      <c r="LCV158" s="303"/>
      <c r="LCW158" s="303"/>
      <c r="LCX158" s="303"/>
      <c r="LCY158" s="303"/>
      <c r="LCZ158" s="303"/>
      <c r="LDA158" s="303"/>
      <c r="LDB158" s="303"/>
      <c r="LDC158" s="303"/>
      <c r="LDD158" s="303"/>
      <c r="LDE158" s="303"/>
      <c r="LDF158" s="303"/>
      <c r="LDG158" s="303"/>
      <c r="LDH158" s="303"/>
      <c r="LDI158" s="303"/>
      <c r="LDJ158" s="303"/>
      <c r="LDK158" s="303"/>
      <c r="LDL158" s="303"/>
      <c r="LDM158" s="303"/>
      <c r="LDN158" s="303"/>
      <c r="LDO158" s="303"/>
      <c r="LDP158" s="303"/>
      <c r="LDQ158" s="303"/>
      <c r="LDR158" s="303"/>
      <c r="LDS158" s="303"/>
      <c r="LDT158" s="303"/>
      <c r="LDU158" s="303"/>
      <c r="LDV158" s="303"/>
      <c r="LDW158" s="303"/>
      <c r="LDX158" s="303"/>
      <c r="LDY158" s="303"/>
      <c r="LDZ158" s="303"/>
      <c r="LEA158" s="303"/>
      <c r="LEB158" s="303"/>
      <c r="LEC158" s="303"/>
      <c r="LED158" s="303"/>
      <c r="LEE158" s="303"/>
      <c r="LEF158" s="303"/>
      <c r="LEG158" s="303"/>
      <c r="LEH158" s="303"/>
      <c r="LEI158" s="303"/>
      <c r="LEJ158" s="303"/>
      <c r="LEK158" s="303"/>
      <c r="LEL158" s="303"/>
      <c r="LEM158" s="303"/>
      <c r="LEN158" s="303"/>
      <c r="LEO158" s="303"/>
      <c r="LEP158" s="303"/>
      <c r="LEQ158" s="303"/>
      <c r="LER158" s="303"/>
      <c r="LES158" s="303"/>
      <c r="LET158" s="303"/>
      <c r="LEU158" s="303"/>
      <c r="LEV158" s="303"/>
      <c r="LEW158" s="303"/>
      <c r="LEX158" s="303"/>
      <c r="LEY158" s="303"/>
      <c r="LEZ158" s="303"/>
      <c r="LFA158" s="303"/>
      <c r="LFB158" s="303"/>
      <c r="LFC158" s="303"/>
      <c r="LFD158" s="303"/>
      <c r="LFE158" s="303"/>
      <c r="LFF158" s="303"/>
      <c r="LFG158" s="303"/>
      <c r="LFH158" s="303"/>
      <c r="LFI158" s="303"/>
      <c r="LFJ158" s="303"/>
      <c r="LFK158" s="303"/>
      <c r="LFL158" s="303"/>
      <c r="LFM158" s="303"/>
      <c r="LFN158" s="303"/>
      <c r="LFO158" s="303"/>
      <c r="LFP158" s="303"/>
      <c r="LFQ158" s="303"/>
      <c r="LFR158" s="303"/>
      <c r="LFS158" s="303"/>
      <c r="LFT158" s="303"/>
      <c r="LFU158" s="303"/>
      <c r="LFV158" s="303"/>
      <c r="LFW158" s="303"/>
      <c r="LFX158" s="303"/>
      <c r="LFY158" s="303"/>
      <c r="LFZ158" s="303"/>
      <c r="LGA158" s="303"/>
      <c r="LGB158" s="303"/>
      <c r="LGC158" s="303"/>
      <c r="LGD158" s="303"/>
      <c r="LGE158" s="303"/>
      <c r="LGF158" s="303"/>
      <c r="LGG158" s="303"/>
      <c r="LGH158" s="303"/>
      <c r="LGI158" s="303"/>
      <c r="LGJ158" s="303"/>
      <c r="LGK158" s="303"/>
      <c r="LGL158" s="303"/>
      <c r="LGM158" s="303"/>
      <c r="LGN158" s="303"/>
      <c r="LGO158" s="303"/>
      <c r="LGP158" s="303"/>
      <c r="LGQ158" s="303"/>
      <c r="LGR158" s="303"/>
      <c r="LGS158" s="303"/>
      <c r="LGT158" s="303"/>
      <c r="LGU158" s="303"/>
      <c r="LGV158" s="303"/>
      <c r="LGW158" s="303"/>
      <c r="LGX158" s="303"/>
      <c r="LGY158" s="303"/>
      <c r="LGZ158" s="303"/>
      <c r="LHA158" s="303"/>
      <c r="LHB158" s="303"/>
      <c r="LHC158" s="303"/>
      <c r="LHD158" s="303"/>
      <c r="LHE158" s="303"/>
      <c r="LHF158" s="303"/>
      <c r="LHG158" s="303"/>
      <c r="LHH158" s="303"/>
      <c r="LHI158" s="303"/>
      <c r="LHJ158" s="303"/>
      <c r="LHK158" s="303"/>
      <c r="LHL158" s="303"/>
      <c r="LHM158" s="303"/>
      <c r="LHN158" s="303"/>
      <c r="LHO158" s="303"/>
      <c r="LHP158" s="303"/>
      <c r="LHQ158" s="303"/>
      <c r="LHR158" s="303"/>
      <c r="LHS158" s="303"/>
      <c r="LHT158" s="303"/>
      <c r="LHU158" s="303"/>
      <c r="LHV158" s="303"/>
      <c r="LHW158" s="303"/>
      <c r="LHX158" s="303"/>
      <c r="LHY158" s="303"/>
      <c r="LHZ158" s="303"/>
      <c r="LIA158" s="303"/>
      <c r="LIB158" s="303"/>
      <c r="LIC158" s="303"/>
      <c r="LID158" s="303"/>
      <c r="LIE158" s="303"/>
      <c r="LIF158" s="303"/>
      <c r="LIG158" s="303"/>
      <c r="LIH158" s="303"/>
      <c r="LII158" s="303"/>
      <c r="LIJ158" s="303"/>
      <c r="LIK158" s="303"/>
      <c r="LIL158" s="303"/>
      <c r="LIM158" s="303"/>
      <c r="LIN158" s="303"/>
      <c r="LIO158" s="303"/>
      <c r="LIP158" s="303"/>
      <c r="LIQ158" s="303"/>
      <c r="LIR158" s="303"/>
      <c r="LIS158" s="303"/>
      <c r="LIT158" s="303"/>
      <c r="LIU158" s="303"/>
      <c r="LIV158" s="303"/>
      <c r="LIW158" s="303"/>
      <c r="LIX158" s="303"/>
      <c r="LIY158" s="303"/>
      <c r="LIZ158" s="303"/>
      <c r="LJA158" s="303"/>
      <c r="LJB158" s="303"/>
      <c r="LJC158" s="303"/>
      <c r="LJD158" s="303"/>
      <c r="LJE158" s="303"/>
      <c r="LJF158" s="303"/>
      <c r="LJG158" s="303"/>
      <c r="LJH158" s="303"/>
      <c r="LJI158" s="303"/>
      <c r="LJJ158" s="303"/>
      <c r="LJK158" s="303"/>
      <c r="LJL158" s="303"/>
      <c r="LJM158" s="303"/>
      <c r="LJN158" s="303"/>
      <c r="LJO158" s="303"/>
      <c r="LJP158" s="303"/>
      <c r="LJQ158" s="303"/>
      <c r="LJR158" s="303"/>
      <c r="LJS158" s="303"/>
      <c r="LJT158" s="303"/>
      <c r="LJU158" s="303"/>
      <c r="LJV158" s="303"/>
      <c r="LJW158" s="303"/>
      <c r="LJX158" s="303"/>
      <c r="LJY158" s="303"/>
      <c r="LJZ158" s="303"/>
      <c r="LKA158" s="303"/>
      <c r="LKB158" s="303"/>
      <c r="LKC158" s="303"/>
      <c r="LKD158" s="303"/>
      <c r="LKE158" s="303"/>
      <c r="LKF158" s="303"/>
      <c r="LKG158" s="303"/>
      <c r="LKH158" s="303"/>
      <c r="LKI158" s="303"/>
      <c r="LKJ158" s="303"/>
      <c r="LKK158" s="303"/>
      <c r="LKL158" s="303"/>
      <c r="LKM158" s="303"/>
      <c r="LKN158" s="303"/>
      <c r="LKO158" s="303"/>
      <c r="LKP158" s="303"/>
      <c r="LKQ158" s="303"/>
      <c r="LKR158" s="303"/>
      <c r="LKS158" s="303"/>
      <c r="LKT158" s="303"/>
      <c r="LKU158" s="303"/>
      <c r="LKV158" s="303"/>
      <c r="LKW158" s="303"/>
      <c r="LKX158" s="303"/>
      <c r="LKY158" s="303"/>
      <c r="LKZ158" s="303"/>
      <c r="LLA158" s="303"/>
      <c r="LLB158" s="303"/>
      <c r="LLC158" s="303"/>
      <c r="LLD158" s="303"/>
      <c r="LLE158" s="303"/>
      <c r="LLF158" s="303"/>
      <c r="LLG158" s="303"/>
      <c r="LLH158" s="303"/>
      <c r="LLI158" s="303"/>
      <c r="LLJ158" s="303"/>
      <c r="LLK158" s="303"/>
      <c r="LLL158" s="303"/>
      <c r="LLM158" s="303"/>
      <c r="LLN158" s="303"/>
      <c r="LLO158" s="303"/>
      <c r="LLP158" s="303"/>
      <c r="LLQ158" s="303"/>
      <c r="LLR158" s="303"/>
      <c r="LLS158" s="303"/>
      <c r="LLT158" s="303"/>
      <c r="LLU158" s="303"/>
      <c r="LLV158" s="303"/>
      <c r="LLW158" s="303"/>
      <c r="LLX158" s="303"/>
      <c r="LLY158" s="303"/>
      <c r="LLZ158" s="303"/>
      <c r="LMA158" s="303"/>
      <c r="LMH158" s="303"/>
      <c r="LMI158" s="303"/>
      <c r="LMJ158" s="303"/>
      <c r="LMK158" s="303"/>
      <c r="LML158" s="303"/>
      <c r="LMM158" s="303"/>
      <c r="LMN158" s="303"/>
      <c r="LMO158" s="303"/>
      <c r="LMP158" s="303"/>
      <c r="LMQ158" s="303"/>
      <c r="LMR158" s="303"/>
      <c r="LMS158" s="303"/>
      <c r="LMT158" s="303"/>
      <c r="LMU158" s="303"/>
      <c r="LMV158" s="303"/>
      <c r="LMW158" s="303"/>
      <c r="LMX158" s="303"/>
      <c r="LMY158" s="303"/>
      <c r="LMZ158" s="303"/>
      <c r="LNA158" s="303"/>
      <c r="LNB158" s="303"/>
      <c r="LNC158" s="303"/>
      <c r="LND158" s="303"/>
      <c r="LNE158" s="303"/>
      <c r="LNF158" s="303"/>
      <c r="LNG158" s="303"/>
      <c r="LNH158" s="303"/>
      <c r="LNI158" s="303"/>
      <c r="LNJ158" s="303"/>
      <c r="LNK158" s="303"/>
      <c r="LNL158" s="303"/>
      <c r="LNM158" s="303"/>
      <c r="LNN158" s="303"/>
      <c r="LNO158" s="303"/>
      <c r="LNP158" s="303"/>
      <c r="LNQ158" s="303"/>
      <c r="LNR158" s="303"/>
      <c r="LNS158" s="303"/>
      <c r="LNT158" s="303"/>
      <c r="LNU158" s="303"/>
      <c r="LNV158" s="303"/>
      <c r="LNW158" s="303"/>
      <c r="LNX158" s="303"/>
      <c r="LNY158" s="303"/>
      <c r="LNZ158" s="303"/>
      <c r="LOA158" s="303"/>
      <c r="LOB158" s="303"/>
      <c r="LOC158" s="303"/>
      <c r="LOD158" s="303"/>
      <c r="LOE158" s="303"/>
      <c r="LOF158" s="303"/>
      <c r="LOG158" s="303"/>
      <c r="LOH158" s="303"/>
      <c r="LOI158" s="303"/>
      <c r="LOJ158" s="303"/>
      <c r="LOK158" s="303"/>
      <c r="LOL158" s="303"/>
      <c r="LOM158" s="303"/>
      <c r="LON158" s="303"/>
      <c r="LOO158" s="303"/>
      <c r="LOP158" s="303"/>
      <c r="LOQ158" s="303"/>
      <c r="LOR158" s="303"/>
      <c r="LOS158" s="303"/>
      <c r="LOT158" s="303"/>
      <c r="LOU158" s="303"/>
      <c r="LOV158" s="303"/>
      <c r="LOW158" s="303"/>
      <c r="LOX158" s="303"/>
      <c r="LOY158" s="303"/>
      <c r="LOZ158" s="303"/>
      <c r="LPA158" s="303"/>
      <c r="LPB158" s="303"/>
      <c r="LPC158" s="303"/>
      <c r="LPD158" s="303"/>
      <c r="LPE158" s="303"/>
      <c r="LPF158" s="303"/>
      <c r="LPG158" s="303"/>
      <c r="LPH158" s="303"/>
      <c r="LPI158" s="303"/>
      <c r="LPJ158" s="303"/>
      <c r="LPK158" s="303"/>
      <c r="LPL158" s="303"/>
      <c r="LPM158" s="303"/>
      <c r="LPN158" s="303"/>
      <c r="LPO158" s="303"/>
      <c r="LPP158" s="303"/>
      <c r="LPQ158" s="303"/>
      <c r="LPR158" s="303"/>
      <c r="LPS158" s="303"/>
      <c r="LPT158" s="303"/>
      <c r="LPU158" s="303"/>
      <c r="LPV158" s="303"/>
      <c r="LPW158" s="303"/>
      <c r="LPX158" s="303"/>
      <c r="LPY158" s="303"/>
      <c r="LPZ158" s="303"/>
      <c r="LQA158" s="303"/>
      <c r="LQB158" s="303"/>
      <c r="LQC158" s="303"/>
      <c r="LQD158" s="303"/>
      <c r="LQE158" s="303"/>
      <c r="LQF158" s="303"/>
      <c r="LQG158" s="303"/>
      <c r="LQH158" s="303"/>
      <c r="LQI158" s="303"/>
      <c r="LQJ158" s="303"/>
      <c r="LQK158" s="303"/>
      <c r="LQL158" s="303"/>
      <c r="LQM158" s="303"/>
      <c r="LQN158" s="303"/>
      <c r="LQO158" s="303"/>
      <c r="LQP158" s="303"/>
      <c r="LQQ158" s="303"/>
      <c r="LQR158" s="303"/>
      <c r="LQS158" s="303"/>
      <c r="LQT158" s="303"/>
      <c r="LQU158" s="303"/>
      <c r="LQV158" s="303"/>
      <c r="LQW158" s="303"/>
      <c r="LQX158" s="303"/>
      <c r="LQY158" s="303"/>
      <c r="LQZ158" s="303"/>
      <c r="LRA158" s="303"/>
      <c r="LRB158" s="303"/>
      <c r="LRC158" s="303"/>
      <c r="LRD158" s="303"/>
      <c r="LRE158" s="303"/>
      <c r="LRF158" s="303"/>
      <c r="LRG158" s="303"/>
      <c r="LRH158" s="303"/>
      <c r="LRI158" s="303"/>
      <c r="LRJ158" s="303"/>
      <c r="LRK158" s="303"/>
      <c r="LRL158" s="303"/>
      <c r="LRM158" s="303"/>
      <c r="LRN158" s="303"/>
      <c r="LRO158" s="303"/>
      <c r="LRP158" s="303"/>
      <c r="LRQ158" s="303"/>
      <c r="LRR158" s="303"/>
      <c r="LRS158" s="303"/>
      <c r="LRT158" s="303"/>
      <c r="LRU158" s="303"/>
      <c r="LRV158" s="303"/>
      <c r="LRW158" s="303"/>
      <c r="LRX158" s="303"/>
      <c r="LRY158" s="303"/>
      <c r="LRZ158" s="303"/>
      <c r="LSA158" s="303"/>
      <c r="LSB158" s="303"/>
      <c r="LSC158" s="303"/>
      <c r="LSD158" s="303"/>
      <c r="LSE158" s="303"/>
      <c r="LSF158" s="303"/>
      <c r="LSG158" s="303"/>
      <c r="LSH158" s="303"/>
      <c r="LSI158" s="303"/>
      <c r="LSJ158" s="303"/>
      <c r="LSK158" s="303"/>
      <c r="LSL158" s="303"/>
      <c r="LSM158" s="303"/>
      <c r="LSN158" s="303"/>
      <c r="LSO158" s="303"/>
      <c r="LSP158" s="303"/>
      <c r="LSQ158" s="303"/>
      <c r="LSR158" s="303"/>
      <c r="LSS158" s="303"/>
      <c r="LST158" s="303"/>
      <c r="LSU158" s="303"/>
      <c r="LSV158" s="303"/>
      <c r="LSW158" s="303"/>
      <c r="LSX158" s="303"/>
      <c r="LSY158" s="303"/>
      <c r="LSZ158" s="303"/>
      <c r="LTA158" s="303"/>
      <c r="LTB158" s="303"/>
      <c r="LTC158" s="303"/>
      <c r="LTD158" s="303"/>
      <c r="LTE158" s="303"/>
      <c r="LTF158" s="303"/>
      <c r="LTG158" s="303"/>
      <c r="LTH158" s="303"/>
      <c r="LTI158" s="303"/>
      <c r="LTJ158" s="303"/>
      <c r="LTK158" s="303"/>
      <c r="LTL158" s="303"/>
      <c r="LTM158" s="303"/>
      <c r="LTN158" s="303"/>
      <c r="LTO158" s="303"/>
      <c r="LTP158" s="303"/>
      <c r="LTQ158" s="303"/>
      <c r="LTR158" s="303"/>
      <c r="LTS158" s="303"/>
      <c r="LTT158" s="303"/>
      <c r="LTU158" s="303"/>
      <c r="LTV158" s="303"/>
      <c r="LTW158" s="303"/>
      <c r="LTX158" s="303"/>
      <c r="LTY158" s="303"/>
      <c r="LTZ158" s="303"/>
      <c r="LUA158" s="303"/>
      <c r="LUB158" s="303"/>
      <c r="LUC158" s="303"/>
      <c r="LUD158" s="303"/>
      <c r="LUE158" s="303"/>
      <c r="LUF158" s="303"/>
      <c r="LUG158" s="303"/>
      <c r="LUH158" s="303"/>
      <c r="LUI158" s="303"/>
      <c r="LUJ158" s="303"/>
      <c r="LUK158" s="303"/>
      <c r="LUL158" s="303"/>
      <c r="LUM158" s="303"/>
      <c r="LUN158" s="303"/>
      <c r="LUO158" s="303"/>
      <c r="LUP158" s="303"/>
      <c r="LUQ158" s="303"/>
      <c r="LUR158" s="303"/>
      <c r="LUS158" s="303"/>
      <c r="LUT158" s="303"/>
      <c r="LUU158" s="303"/>
      <c r="LUV158" s="303"/>
      <c r="LUW158" s="303"/>
      <c r="LUX158" s="303"/>
      <c r="LUY158" s="303"/>
      <c r="LUZ158" s="303"/>
      <c r="LVA158" s="303"/>
      <c r="LVB158" s="303"/>
      <c r="LVC158" s="303"/>
      <c r="LVD158" s="303"/>
      <c r="LVE158" s="303"/>
      <c r="LVF158" s="303"/>
      <c r="LVG158" s="303"/>
      <c r="LVH158" s="303"/>
      <c r="LVI158" s="303"/>
      <c r="LVJ158" s="303"/>
      <c r="LVK158" s="303"/>
      <c r="LVL158" s="303"/>
      <c r="LVM158" s="303"/>
      <c r="LVN158" s="303"/>
      <c r="LVO158" s="303"/>
      <c r="LVP158" s="303"/>
      <c r="LVQ158" s="303"/>
      <c r="LVR158" s="303"/>
      <c r="LVS158" s="303"/>
      <c r="LVT158" s="303"/>
      <c r="LVU158" s="303"/>
      <c r="LVV158" s="303"/>
      <c r="LVW158" s="303"/>
      <c r="LWD158" s="303"/>
      <c r="LWE158" s="303"/>
      <c r="LWF158" s="303"/>
      <c r="LWG158" s="303"/>
      <c r="LWH158" s="303"/>
      <c r="LWI158" s="303"/>
      <c r="LWJ158" s="303"/>
      <c r="LWK158" s="303"/>
      <c r="LWL158" s="303"/>
      <c r="LWM158" s="303"/>
      <c r="LWN158" s="303"/>
      <c r="LWO158" s="303"/>
      <c r="LWP158" s="303"/>
      <c r="LWQ158" s="303"/>
      <c r="LWR158" s="303"/>
      <c r="LWS158" s="303"/>
      <c r="LWT158" s="303"/>
      <c r="LWU158" s="303"/>
      <c r="LWV158" s="303"/>
      <c r="LWW158" s="303"/>
      <c r="LWX158" s="303"/>
      <c r="LWY158" s="303"/>
      <c r="LWZ158" s="303"/>
      <c r="LXA158" s="303"/>
      <c r="LXB158" s="303"/>
      <c r="LXC158" s="303"/>
      <c r="LXD158" s="303"/>
      <c r="LXE158" s="303"/>
      <c r="LXF158" s="303"/>
      <c r="LXG158" s="303"/>
      <c r="LXH158" s="303"/>
      <c r="LXI158" s="303"/>
      <c r="LXJ158" s="303"/>
      <c r="LXK158" s="303"/>
      <c r="LXL158" s="303"/>
      <c r="LXM158" s="303"/>
      <c r="LXN158" s="303"/>
      <c r="LXO158" s="303"/>
      <c r="LXP158" s="303"/>
      <c r="LXQ158" s="303"/>
      <c r="LXR158" s="303"/>
      <c r="LXS158" s="303"/>
      <c r="LXT158" s="303"/>
      <c r="LXU158" s="303"/>
      <c r="LXV158" s="303"/>
      <c r="LXW158" s="303"/>
      <c r="LXX158" s="303"/>
      <c r="LXY158" s="303"/>
      <c r="LXZ158" s="303"/>
      <c r="LYA158" s="303"/>
      <c r="LYB158" s="303"/>
      <c r="LYC158" s="303"/>
      <c r="LYD158" s="303"/>
      <c r="LYE158" s="303"/>
      <c r="LYF158" s="303"/>
      <c r="LYG158" s="303"/>
      <c r="LYH158" s="303"/>
      <c r="LYI158" s="303"/>
      <c r="LYJ158" s="303"/>
      <c r="LYK158" s="303"/>
      <c r="LYL158" s="303"/>
      <c r="LYM158" s="303"/>
      <c r="LYN158" s="303"/>
      <c r="LYO158" s="303"/>
      <c r="LYP158" s="303"/>
      <c r="LYQ158" s="303"/>
      <c r="LYR158" s="303"/>
      <c r="LYS158" s="303"/>
      <c r="LYT158" s="303"/>
      <c r="LYU158" s="303"/>
      <c r="LYV158" s="303"/>
      <c r="LYW158" s="303"/>
      <c r="LYX158" s="303"/>
      <c r="LYY158" s="303"/>
      <c r="LYZ158" s="303"/>
      <c r="LZA158" s="303"/>
      <c r="LZB158" s="303"/>
      <c r="LZC158" s="303"/>
      <c r="LZD158" s="303"/>
      <c r="LZE158" s="303"/>
      <c r="LZF158" s="303"/>
      <c r="LZG158" s="303"/>
      <c r="LZH158" s="303"/>
      <c r="LZI158" s="303"/>
      <c r="LZJ158" s="303"/>
      <c r="LZK158" s="303"/>
      <c r="LZL158" s="303"/>
      <c r="LZM158" s="303"/>
      <c r="LZN158" s="303"/>
      <c r="LZO158" s="303"/>
      <c r="LZP158" s="303"/>
      <c r="LZQ158" s="303"/>
      <c r="LZR158" s="303"/>
      <c r="LZS158" s="303"/>
      <c r="LZT158" s="303"/>
      <c r="LZU158" s="303"/>
      <c r="LZV158" s="303"/>
      <c r="LZW158" s="303"/>
      <c r="LZX158" s="303"/>
      <c r="LZY158" s="303"/>
      <c r="LZZ158" s="303"/>
      <c r="MAA158" s="303"/>
      <c r="MAB158" s="303"/>
      <c r="MAC158" s="303"/>
      <c r="MAD158" s="303"/>
      <c r="MAE158" s="303"/>
      <c r="MAF158" s="303"/>
      <c r="MAG158" s="303"/>
      <c r="MAH158" s="303"/>
      <c r="MAI158" s="303"/>
      <c r="MAJ158" s="303"/>
      <c r="MAK158" s="303"/>
      <c r="MAL158" s="303"/>
      <c r="MAM158" s="303"/>
      <c r="MAN158" s="303"/>
      <c r="MAO158" s="303"/>
      <c r="MAP158" s="303"/>
      <c r="MAQ158" s="303"/>
      <c r="MAR158" s="303"/>
      <c r="MAS158" s="303"/>
      <c r="MAT158" s="303"/>
      <c r="MAU158" s="303"/>
      <c r="MAV158" s="303"/>
      <c r="MAW158" s="303"/>
      <c r="MAX158" s="303"/>
      <c r="MAY158" s="303"/>
      <c r="MAZ158" s="303"/>
      <c r="MBA158" s="303"/>
      <c r="MBB158" s="303"/>
      <c r="MBC158" s="303"/>
      <c r="MBD158" s="303"/>
      <c r="MBE158" s="303"/>
      <c r="MBF158" s="303"/>
      <c r="MBG158" s="303"/>
      <c r="MBH158" s="303"/>
      <c r="MBI158" s="303"/>
      <c r="MBJ158" s="303"/>
      <c r="MBK158" s="303"/>
      <c r="MBL158" s="303"/>
      <c r="MBM158" s="303"/>
      <c r="MBN158" s="303"/>
      <c r="MBO158" s="303"/>
      <c r="MBP158" s="303"/>
      <c r="MBQ158" s="303"/>
      <c r="MBR158" s="303"/>
      <c r="MBS158" s="303"/>
      <c r="MBT158" s="303"/>
      <c r="MBU158" s="303"/>
      <c r="MBV158" s="303"/>
      <c r="MBW158" s="303"/>
      <c r="MBX158" s="303"/>
      <c r="MBY158" s="303"/>
      <c r="MBZ158" s="303"/>
      <c r="MCA158" s="303"/>
      <c r="MCB158" s="303"/>
      <c r="MCC158" s="303"/>
      <c r="MCD158" s="303"/>
      <c r="MCE158" s="303"/>
      <c r="MCF158" s="303"/>
      <c r="MCG158" s="303"/>
      <c r="MCH158" s="303"/>
      <c r="MCI158" s="303"/>
      <c r="MCJ158" s="303"/>
      <c r="MCK158" s="303"/>
      <c r="MCL158" s="303"/>
      <c r="MCM158" s="303"/>
      <c r="MCN158" s="303"/>
      <c r="MCO158" s="303"/>
      <c r="MCP158" s="303"/>
      <c r="MCQ158" s="303"/>
      <c r="MCR158" s="303"/>
      <c r="MCS158" s="303"/>
      <c r="MCT158" s="303"/>
      <c r="MCU158" s="303"/>
      <c r="MCV158" s="303"/>
      <c r="MCW158" s="303"/>
      <c r="MCX158" s="303"/>
      <c r="MCY158" s="303"/>
      <c r="MCZ158" s="303"/>
      <c r="MDA158" s="303"/>
      <c r="MDB158" s="303"/>
      <c r="MDC158" s="303"/>
      <c r="MDD158" s="303"/>
      <c r="MDE158" s="303"/>
      <c r="MDF158" s="303"/>
      <c r="MDG158" s="303"/>
      <c r="MDH158" s="303"/>
      <c r="MDI158" s="303"/>
      <c r="MDJ158" s="303"/>
      <c r="MDK158" s="303"/>
      <c r="MDL158" s="303"/>
      <c r="MDM158" s="303"/>
      <c r="MDN158" s="303"/>
      <c r="MDO158" s="303"/>
      <c r="MDP158" s="303"/>
      <c r="MDQ158" s="303"/>
      <c r="MDR158" s="303"/>
      <c r="MDS158" s="303"/>
      <c r="MDT158" s="303"/>
      <c r="MDU158" s="303"/>
      <c r="MDV158" s="303"/>
      <c r="MDW158" s="303"/>
      <c r="MDX158" s="303"/>
      <c r="MDY158" s="303"/>
      <c r="MDZ158" s="303"/>
      <c r="MEA158" s="303"/>
      <c r="MEB158" s="303"/>
      <c r="MEC158" s="303"/>
      <c r="MED158" s="303"/>
      <c r="MEE158" s="303"/>
      <c r="MEF158" s="303"/>
      <c r="MEG158" s="303"/>
      <c r="MEH158" s="303"/>
      <c r="MEI158" s="303"/>
      <c r="MEJ158" s="303"/>
      <c r="MEK158" s="303"/>
      <c r="MEL158" s="303"/>
      <c r="MEM158" s="303"/>
      <c r="MEN158" s="303"/>
      <c r="MEO158" s="303"/>
      <c r="MEP158" s="303"/>
      <c r="MEQ158" s="303"/>
      <c r="MER158" s="303"/>
      <c r="MES158" s="303"/>
      <c r="MET158" s="303"/>
      <c r="MEU158" s="303"/>
      <c r="MEV158" s="303"/>
      <c r="MEW158" s="303"/>
      <c r="MEX158" s="303"/>
      <c r="MEY158" s="303"/>
      <c r="MEZ158" s="303"/>
      <c r="MFA158" s="303"/>
      <c r="MFB158" s="303"/>
      <c r="MFC158" s="303"/>
      <c r="MFD158" s="303"/>
      <c r="MFE158" s="303"/>
      <c r="MFF158" s="303"/>
      <c r="MFG158" s="303"/>
      <c r="MFH158" s="303"/>
      <c r="MFI158" s="303"/>
      <c r="MFJ158" s="303"/>
      <c r="MFK158" s="303"/>
      <c r="MFL158" s="303"/>
      <c r="MFM158" s="303"/>
      <c r="MFN158" s="303"/>
      <c r="MFO158" s="303"/>
      <c r="MFP158" s="303"/>
      <c r="MFQ158" s="303"/>
      <c r="MFR158" s="303"/>
      <c r="MFS158" s="303"/>
      <c r="MFZ158" s="303"/>
      <c r="MGA158" s="303"/>
      <c r="MGB158" s="303"/>
      <c r="MGC158" s="303"/>
      <c r="MGD158" s="303"/>
      <c r="MGE158" s="303"/>
      <c r="MGF158" s="303"/>
      <c r="MGG158" s="303"/>
      <c r="MGH158" s="303"/>
      <c r="MGI158" s="303"/>
      <c r="MGJ158" s="303"/>
      <c r="MGK158" s="303"/>
      <c r="MGL158" s="303"/>
      <c r="MGM158" s="303"/>
      <c r="MGN158" s="303"/>
      <c r="MGO158" s="303"/>
      <c r="MGP158" s="303"/>
      <c r="MGQ158" s="303"/>
      <c r="MGR158" s="303"/>
      <c r="MGS158" s="303"/>
      <c r="MGT158" s="303"/>
      <c r="MGU158" s="303"/>
      <c r="MGV158" s="303"/>
      <c r="MGW158" s="303"/>
      <c r="MGX158" s="303"/>
      <c r="MGY158" s="303"/>
      <c r="MGZ158" s="303"/>
      <c r="MHA158" s="303"/>
      <c r="MHB158" s="303"/>
      <c r="MHC158" s="303"/>
      <c r="MHD158" s="303"/>
      <c r="MHE158" s="303"/>
      <c r="MHF158" s="303"/>
      <c r="MHG158" s="303"/>
      <c r="MHH158" s="303"/>
      <c r="MHI158" s="303"/>
      <c r="MHJ158" s="303"/>
      <c r="MHK158" s="303"/>
      <c r="MHL158" s="303"/>
      <c r="MHM158" s="303"/>
      <c r="MHN158" s="303"/>
      <c r="MHO158" s="303"/>
      <c r="MHP158" s="303"/>
      <c r="MHQ158" s="303"/>
      <c r="MHR158" s="303"/>
      <c r="MHS158" s="303"/>
      <c r="MHT158" s="303"/>
      <c r="MHU158" s="303"/>
      <c r="MHV158" s="303"/>
      <c r="MHW158" s="303"/>
      <c r="MHX158" s="303"/>
      <c r="MHY158" s="303"/>
      <c r="MHZ158" s="303"/>
      <c r="MIA158" s="303"/>
      <c r="MIB158" s="303"/>
      <c r="MIC158" s="303"/>
      <c r="MID158" s="303"/>
      <c r="MIE158" s="303"/>
      <c r="MIF158" s="303"/>
      <c r="MIG158" s="303"/>
      <c r="MIH158" s="303"/>
      <c r="MII158" s="303"/>
      <c r="MIJ158" s="303"/>
      <c r="MIK158" s="303"/>
      <c r="MIL158" s="303"/>
      <c r="MIM158" s="303"/>
      <c r="MIN158" s="303"/>
      <c r="MIO158" s="303"/>
      <c r="MIP158" s="303"/>
      <c r="MIQ158" s="303"/>
      <c r="MIR158" s="303"/>
      <c r="MIS158" s="303"/>
      <c r="MIT158" s="303"/>
      <c r="MIU158" s="303"/>
      <c r="MIV158" s="303"/>
      <c r="MIW158" s="303"/>
      <c r="MIX158" s="303"/>
      <c r="MIY158" s="303"/>
      <c r="MIZ158" s="303"/>
      <c r="MJA158" s="303"/>
      <c r="MJB158" s="303"/>
      <c r="MJC158" s="303"/>
      <c r="MJD158" s="303"/>
      <c r="MJE158" s="303"/>
      <c r="MJF158" s="303"/>
      <c r="MJG158" s="303"/>
      <c r="MJH158" s="303"/>
      <c r="MJI158" s="303"/>
      <c r="MJJ158" s="303"/>
      <c r="MJK158" s="303"/>
      <c r="MJL158" s="303"/>
      <c r="MJM158" s="303"/>
      <c r="MJN158" s="303"/>
      <c r="MJO158" s="303"/>
      <c r="MJP158" s="303"/>
      <c r="MJQ158" s="303"/>
      <c r="MJR158" s="303"/>
      <c r="MJS158" s="303"/>
      <c r="MJT158" s="303"/>
      <c r="MJU158" s="303"/>
      <c r="MJV158" s="303"/>
      <c r="MJW158" s="303"/>
      <c r="MJX158" s="303"/>
      <c r="MJY158" s="303"/>
      <c r="MJZ158" s="303"/>
      <c r="MKA158" s="303"/>
      <c r="MKB158" s="303"/>
      <c r="MKC158" s="303"/>
      <c r="MKD158" s="303"/>
      <c r="MKE158" s="303"/>
      <c r="MKF158" s="303"/>
      <c r="MKG158" s="303"/>
      <c r="MKH158" s="303"/>
      <c r="MKI158" s="303"/>
      <c r="MKJ158" s="303"/>
      <c r="MKK158" s="303"/>
      <c r="MKL158" s="303"/>
      <c r="MKM158" s="303"/>
      <c r="MKN158" s="303"/>
      <c r="MKO158" s="303"/>
      <c r="MKP158" s="303"/>
      <c r="MKQ158" s="303"/>
      <c r="MKR158" s="303"/>
      <c r="MKS158" s="303"/>
      <c r="MKT158" s="303"/>
      <c r="MKU158" s="303"/>
      <c r="MKV158" s="303"/>
      <c r="MKW158" s="303"/>
      <c r="MKX158" s="303"/>
      <c r="MKY158" s="303"/>
      <c r="MKZ158" s="303"/>
      <c r="MLA158" s="303"/>
      <c r="MLB158" s="303"/>
      <c r="MLC158" s="303"/>
      <c r="MLD158" s="303"/>
      <c r="MLE158" s="303"/>
      <c r="MLF158" s="303"/>
      <c r="MLG158" s="303"/>
      <c r="MLH158" s="303"/>
      <c r="MLI158" s="303"/>
      <c r="MLJ158" s="303"/>
      <c r="MLK158" s="303"/>
      <c r="MLL158" s="303"/>
      <c r="MLM158" s="303"/>
      <c r="MLN158" s="303"/>
      <c r="MLO158" s="303"/>
      <c r="MLP158" s="303"/>
      <c r="MLQ158" s="303"/>
      <c r="MLR158" s="303"/>
      <c r="MLS158" s="303"/>
      <c r="MLT158" s="303"/>
      <c r="MLU158" s="303"/>
      <c r="MLV158" s="303"/>
      <c r="MLW158" s="303"/>
      <c r="MLX158" s="303"/>
      <c r="MLY158" s="303"/>
      <c r="MLZ158" s="303"/>
      <c r="MMA158" s="303"/>
      <c r="MMB158" s="303"/>
      <c r="MMC158" s="303"/>
      <c r="MMD158" s="303"/>
      <c r="MME158" s="303"/>
      <c r="MMF158" s="303"/>
      <c r="MMG158" s="303"/>
      <c r="MMH158" s="303"/>
      <c r="MMI158" s="303"/>
      <c r="MMJ158" s="303"/>
      <c r="MMK158" s="303"/>
      <c r="MML158" s="303"/>
      <c r="MMM158" s="303"/>
      <c r="MMN158" s="303"/>
      <c r="MMO158" s="303"/>
      <c r="MMP158" s="303"/>
      <c r="MMQ158" s="303"/>
      <c r="MMR158" s="303"/>
      <c r="MMS158" s="303"/>
      <c r="MMT158" s="303"/>
      <c r="MMU158" s="303"/>
      <c r="MMV158" s="303"/>
      <c r="MMW158" s="303"/>
      <c r="MMX158" s="303"/>
      <c r="MMY158" s="303"/>
      <c r="MMZ158" s="303"/>
      <c r="MNA158" s="303"/>
      <c r="MNB158" s="303"/>
      <c r="MNC158" s="303"/>
      <c r="MND158" s="303"/>
      <c r="MNE158" s="303"/>
      <c r="MNF158" s="303"/>
      <c r="MNG158" s="303"/>
      <c r="MNH158" s="303"/>
      <c r="MNI158" s="303"/>
      <c r="MNJ158" s="303"/>
      <c r="MNK158" s="303"/>
      <c r="MNL158" s="303"/>
      <c r="MNM158" s="303"/>
      <c r="MNN158" s="303"/>
      <c r="MNO158" s="303"/>
      <c r="MNP158" s="303"/>
      <c r="MNQ158" s="303"/>
      <c r="MNR158" s="303"/>
      <c r="MNS158" s="303"/>
      <c r="MNT158" s="303"/>
      <c r="MNU158" s="303"/>
      <c r="MNV158" s="303"/>
      <c r="MNW158" s="303"/>
      <c r="MNX158" s="303"/>
      <c r="MNY158" s="303"/>
      <c r="MNZ158" s="303"/>
      <c r="MOA158" s="303"/>
      <c r="MOB158" s="303"/>
      <c r="MOC158" s="303"/>
      <c r="MOD158" s="303"/>
      <c r="MOE158" s="303"/>
      <c r="MOF158" s="303"/>
      <c r="MOG158" s="303"/>
      <c r="MOH158" s="303"/>
      <c r="MOI158" s="303"/>
      <c r="MOJ158" s="303"/>
      <c r="MOK158" s="303"/>
      <c r="MOL158" s="303"/>
      <c r="MOM158" s="303"/>
      <c r="MON158" s="303"/>
      <c r="MOO158" s="303"/>
      <c r="MOP158" s="303"/>
      <c r="MOQ158" s="303"/>
      <c r="MOR158" s="303"/>
      <c r="MOS158" s="303"/>
      <c r="MOT158" s="303"/>
      <c r="MOU158" s="303"/>
      <c r="MOV158" s="303"/>
      <c r="MOW158" s="303"/>
      <c r="MOX158" s="303"/>
      <c r="MOY158" s="303"/>
      <c r="MOZ158" s="303"/>
      <c r="MPA158" s="303"/>
      <c r="MPB158" s="303"/>
      <c r="MPC158" s="303"/>
      <c r="MPD158" s="303"/>
      <c r="MPE158" s="303"/>
      <c r="MPF158" s="303"/>
      <c r="MPG158" s="303"/>
      <c r="MPH158" s="303"/>
      <c r="MPI158" s="303"/>
      <c r="MPJ158" s="303"/>
      <c r="MPK158" s="303"/>
      <c r="MPL158" s="303"/>
      <c r="MPM158" s="303"/>
      <c r="MPN158" s="303"/>
      <c r="MPO158" s="303"/>
      <c r="MPV158" s="303"/>
      <c r="MPW158" s="303"/>
      <c r="MPX158" s="303"/>
      <c r="MPY158" s="303"/>
      <c r="MPZ158" s="303"/>
      <c r="MQA158" s="303"/>
      <c r="MQB158" s="303"/>
      <c r="MQC158" s="303"/>
      <c r="MQD158" s="303"/>
      <c r="MQE158" s="303"/>
      <c r="MQF158" s="303"/>
      <c r="MQG158" s="303"/>
      <c r="MQH158" s="303"/>
      <c r="MQI158" s="303"/>
      <c r="MQJ158" s="303"/>
      <c r="MQK158" s="303"/>
      <c r="MQL158" s="303"/>
      <c r="MQM158" s="303"/>
      <c r="MQN158" s="303"/>
      <c r="MQO158" s="303"/>
      <c r="MQP158" s="303"/>
      <c r="MQQ158" s="303"/>
      <c r="MQR158" s="303"/>
      <c r="MQS158" s="303"/>
      <c r="MQT158" s="303"/>
      <c r="MQU158" s="303"/>
      <c r="MQV158" s="303"/>
      <c r="MQW158" s="303"/>
      <c r="MQX158" s="303"/>
      <c r="MQY158" s="303"/>
      <c r="MQZ158" s="303"/>
      <c r="MRA158" s="303"/>
      <c r="MRB158" s="303"/>
      <c r="MRC158" s="303"/>
      <c r="MRD158" s="303"/>
      <c r="MRE158" s="303"/>
      <c r="MRF158" s="303"/>
      <c r="MRG158" s="303"/>
      <c r="MRH158" s="303"/>
      <c r="MRI158" s="303"/>
      <c r="MRJ158" s="303"/>
      <c r="MRK158" s="303"/>
      <c r="MRL158" s="303"/>
      <c r="MRM158" s="303"/>
      <c r="MRN158" s="303"/>
      <c r="MRO158" s="303"/>
      <c r="MRP158" s="303"/>
      <c r="MRQ158" s="303"/>
      <c r="MRR158" s="303"/>
      <c r="MRS158" s="303"/>
      <c r="MRT158" s="303"/>
      <c r="MRU158" s="303"/>
      <c r="MRV158" s="303"/>
      <c r="MRW158" s="303"/>
      <c r="MRX158" s="303"/>
      <c r="MRY158" s="303"/>
      <c r="MRZ158" s="303"/>
      <c r="MSA158" s="303"/>
      <c r="MSB158" s="303"/>
      <c r="MSC158" s="303"/>
      <c r="MSD158" s="303"/>
      <c r="MSE158" s="303"/>
      <c r="MSF158" s="303"/>
      <c r="MSG158" s="303"/>
      <c r="MSH158" s="303"/>
      <c r="MSI158" s="303"/>
      <c r="MSJ158" s="303"/>
      <c r="MSK158" s="303"/>
      <c r="MSL158" s="303"/>
      <c r="MSM158" s="303"/>
      <c r="MSN158" s="303"/>
      <c r="MSO158" s="303"/>
      <c r="MSP158" s="303"/>
      <c r="MSQ158" s="303"/>
      <c r="MSR158" s="303"/>
      <c r="MSS158" s="303"/>
      <c r="MST158" s="303"/>
      <c r="MSU158" s="303"/>
      <c r="MSV158" s="303"/>
      <c r="MSW158" s="303"/>
      <c r="MSX158" s="303"/>
      <c r="MSY158" s="303"/>
      <c r="MSZ158" s="303"/>
      <c r="MTA158" s="303"/>
      <c r="MTB158" s="303"/>
      <c r="MTC158" s="303"/>
      <c r="MTD158" s="303"/>
      <c r="MTE158" s="303"/>
      <c r="MTF158" s="303"/>
      <c r="MTG158" s="303"/>
      <c r="MTH158" s="303"/>
      <c r="MTI158" s="303"/>
      <c r="MTJ158" s="303"/>
      <c r="MTK158" s="303"/>
      <c r="MTL158" s="303"/>
      <c r="MTM158" s="303"/>
      <c r="MTN158" s="303"/>
      <c r="MTO158" s="303"/>
      <c r="MTP158" s="303"/>
      <c r="MTQ158" s="303"/>
      <c r="MTR158" s="303"/>
      <c r="MTS158" s="303"/>
      <c r="MTT158" s="303"/>
      <c r="MTU158" s="303"/>
      <c r="MTV158" s="303"/>
      <c r="MTW158" s="303"/>
      <c r="MTX158" s="303"/>
      <c r="MTY158" s="303"/>
      <c r="MTZ158" s="303"/>
      <c r="MUA158" s="303"/>
      <c r="MUB158" s="303"/>
      <c r="MUC158" s="303"/>
      <c r="MUD158" s="303"/>
      <c r="MUE158" s="303"/>
      <c r="MUF158" s="303"/>
      <c r="MUG158" s="303"/>
      <c r="MUH158" s="303"/>
      <c r="MUI158" s="303"/>
      <c r="MUJ158" s="303"/>
      <c r="MUK158" s="303"/>
      <c r="MUL158" s="303"/>
      <c r="MUM158" s="303"/>
      <c r="MUN158" s="303"/>
      <c r="MUO158" s="303"/>
      <c r="MUP158" s="303"/>
      <c r="MUQ158" s="303"/>
      <c r="MUR158" s="303"/>
      <c r="MUS158" s="303"/>
      <c r="MUT158" s="303"/>
      <c r="MUU158" s="303"/>
      <c r="MUV158" s="303"/>
      <c r="MUW158" s="303"/>
      <c r="MUX158" s="303"/>
      <c r="MUY158" s="303"/>
      <c r="MUZ158" s="303"/>
      <c r="MVA158" s="303"/>
      <c r="MVB158" s="303"/>
      <c r="MVC158" s="303"/>
      <c r="MVD158" s="303"/>
      <c r="MVE158" s="303"/>
      <c r="MVF158" s="303"/>
      <c r="MVG158" s="303"/>
      <c r="MVH158" s="303"/>
      <c r="MVI158" s="303"/>
      <c r="MVJ158" s="303"/>
      <c r="MVK158" s="303"/>
      <c r="MVL158" s="303"/>
      <c r="MVM158" s="303"/>
      <c r="MVN158" s="303"/>
      <c r="MVO158" s="303"/>
      <c r="MVP158" s="303"/>
      <c r="MVQ158" s="303"/>
      <c r="MVR158" s="303"/>
      <c r="MVS158" s="303"/>
      <c r="MVT158" s="303"/>
      <c r="MVU158" s="303"/>
      <c r="MVV158" s="303"/>
      <c r="MVW158" s="303"/>
      <c r="MVX158" s="303"/>
      <c r="MVY158" s="303"/>
      <c r="MVZ158" s="303"/>
      <c r="MWA158" s="303"/>
      <c r="MWB158" s="303"/>
      <c r="MWC158" s="303"/>
      <c r="MWD158" s="303"/>
      <c r="MWE158" s="303"/>
      <c r="MWF158" s="303"/>
      <c r="MWG158" s="303"/>
      <c r="MWH158" s="303"/>
      <c r="MWI158" s="303"/>
      <c r="MWJ158" s="303"/>
      <c r="MWK158" s="303"/>
      <c r="MWL158" s="303"/>
      <c r="MWM158" s="303"/>
      <c r="MWN158" s="303"/>
      <c r="MWO158" s="303"/>
      <c r="MWP158" s="303"/>
      <c r="MWQ158" s="303"/>
      <c r="MWR158" s="303"/>
      <c r="MWS158" s="303"/>
      <c r="MWT158" s="303"/>
      <c r="MWU158" s="303"/>
      <c r="MWV158" s="303"/>
      <c r="MWW158" s="303"/>
      <c r="MWX158" s="303"/>
      <c r="MWY158" s="303"/>
      <c r="MWZ158" s="303"/>
      <c r="MXA158" s="303"/>
      <c r="MXB158" s="303"/>
      <c r="MXC158" s="303"/>
      <c r="MXD158" s="303"/>
      <c r="MXE158" s="303"/>
      <c r="MXF158" s="303"/>
      <c r="MXG158" s="303"/>
      <c r="MXH158" s="303"/>
      <c r="MXI158" s="303"/>
      <c r="MXJ158" s="303"/>
      <c r="MXK158" s="303"/>
      <c r="MXL158" s="303"/>
      <c r="MXM158" s="303"/>
      <c r="MXN158" s="303"/>
      <c r="MXO158" s="303"/>
      <c r="MXP158" s="303"/>
      <c r="MXQ158" s="303"/>
      <c r="MXR158" s="303"/>
      <c r="MXS158" s="303"/>
      <c r="MXT158" s="303"/>
      <c r="MXU158" s="303"/>
      <c r="MXV158" s="303"/>
      <c r="MXW158" s="303"/>
      <c r="MXX158" s="303"/>
      <c r="MXY158" s="303"/>
      <c r="MXZ158" s="303"/>
      <c r="MYA158" s="303"/>
      <c r="MYB158" s="303"/>
      <c r="MYC158" s="303"/>
      <c r="MYD158" s="303"/>
      <c r="MYE158" s="303"/>
      <c r="MYF158" s="303"/>
      <c r="MYG158" s="303"/>
      <c r="MYH158" s="303"/>
      <c r="MYI158" s="303"/>
      <c r="MYJ158" s="303"/>
      <c r="MYK158" s="303"/>
      <c r="MYL158" s="303"/>
      <c r="MYM158" s="303"/>
      <c r="MYN158" s="303"/>
      <c r="MYO158" s="303"/>
      <c r="MYP158" s="303"/>
      <c r="MYQ158" s="303"/>
      <c r="MYR158" s="303"/>
      <c r="MYS158" s="303"/>
      <c r="MYT158" s="303"/>
      <c r="MYU158" s="303"/>
      <c r="MYV158" s="303"/>
      <c r="MYW158" s="303"/>
      <c r="MYX158" s="303"/>
      <c r="MYY158" s="303"/>
      <c r="MYZ158" s="303"/>
      <c r="MZA158" s="303"/>
      <c r="MZB158" s="303"/>
      <c r="MZC158" s="303"/>
      <c r="MZD158" s="303"/>
      <c r="MZE158" s="303"/>
      <c r="MZF158" s="303"/>
      <c r="MZG158" s="303"/>
      <c r="MZH158" s="303"/>
      <c r="MZI158" s="303"/>
      <c r="MZJ158" s="303"/>
      <c r="MZK158" s="303"/>
      <c r="MZR158" s="303"/>
      <c r="MZS158" s="303"/>
      <c r="MZT158" s="303"/>
      <c r="MZU158" s="303"/>
      <c r="MZV158" s="303"/>
      <c r="MZW158" s="303"/>
      <c r="MZX158" s="303"/>
      <c r="MZY158" s="303"/>
      <c r="MZZ158" s="303"/>
      <c r="NAA158" s="303"/>
      <c r="NAB158" s="303"/>
      <c r="NAC158" s="303"/>
      <c r="NAD158" s="303"/>
      <c r="NAE158" s="303"/>
      <c r="NAF158" s="303"/>
      <c r="NAG158" s="303"/>
      <c r="NAH158" s="303"/>
      <c r="NAI158" s="303"/>
      <c r="NAJ158" s="303"/>
      <c r="NAK158" s="303"/>
      <c r="NAL158" s="303"/>
      <c r="NAM158" s="303"/>
      <c r="NAN158" s="303"/>
      <c r="NAO158" s="303"/>
      <c r="NAP158" s="303"/>
      <c r="NAQ158" s="303"/>
      <c r="NAR158" s="303"/>
      <c r="NAS158" s="303"/>
      <c r="NAT158" s="303"/>
      <c r="NAU158" s="303"/>
      <c r="NAV158" s="303"/>
      <c r="NAW158" s="303"/>
      <c r="NAX158" s="303"/>
      <c r="NAY158" s="303"/>
      <c r="NAZ158" s="303"/>
      <c r="NBA158" s="303"/>
      <c r="NBB158" s="303"/>
      <c r="NBC158" s="303"/>
      <c r="NBD158" s="303"/>
      <c r="NBE158" s="303"/>
      <c r="NBF158" s="303"/>
      <c r="NBG158" s="303"/>
      <c r="NBH158" s="303"/>
      <c r="NBI158" s="303"/>
      <c r="NBJ158" s="303"/>
      <c r="NBK158" s="303"/>
      <c r="NBL158" s="303"/>
      <c r="NBM158" s="303"/>
      <c r="NBN158" s="303"/>
      <c r="NBO158" s="303"/>
      <c r="NBP158" s="303"/>
      <c r="NBQ158" s="303"/>
      <c r="NBR158" s="303"/>
      <c r="NBS158" s="303"/>
      <c r="NBT158" s="303"/>
      <c r="NBU158" s="303"/>
      <c r="NBV158" s="303"/>
      <c r="NBW158" s="303"/>
      <c r="NBX158" s="303"/>
      <c r="NBY158" s="303"/>
      <c r="NBZ158" s="303"/>
      <c r="NCA158" s="303"/>
      <c r="NCB158" s="303"/>
      <c r="NCC158" s="303"/>
      <c r="NCD158" s="303"/>
      <c r="NCE158" s="303"/>
      <c r="NCF158" s="303"/>
      <c r="NCG158" s="303"/>
      <c r="NCH158" s="303"/>
      <c r="NCI158" s="303"/>
      <c r="NCJ158" s="303"/>
      <c r="NCK158" s="303"/>
      <c r="NCL158" s="303"/>
      <c r="NCM158" s="303"/>
      <c r="NCN158" s="303"/>
      <c r="NCO158" s="303"/>
      <c r="NCP158" s="303"/>
      <c r="NCQ158" s="303"/>
      <c r="NCR158" s="303"/>
      <c r="NCS158" s="303"/>
      <c r="NCT158" s="303"/>
      <c r="NCU158" s="303"/>
      <c r="NCV158" s="303"/>
      <c r="NCW158" s="303"/>
      <c r="NCX158" s="303"/>
      <c r="NCY158" s="303"/>
      <c r="NCZ158" s="303"/>
      <c r="NDA158" s="303"/>
      <c r="NDB158" s="303"/>
      <c r="NDC158" s="303"/>
      <c r="NDD158" s="303"/>
      <c r="NDE158" s="303"/>
      <c r="NDF158" s="303"/>
      <c r="NDG158" s="303"/>
      <c r="NDH158" s="303"/>
      <c r="NDI158" s="303"/>
      <c r="NDJ158" s="303"/>
      <c r="NDK158" s="303"/>
      <c r="NDL158" s="303"/>
      <c r="NDM158" s="303"/>
      <c r="NDN158" s="303"/>
      <c r="NDO158" s="303"/>
      <c r="NDP158" s="303"/>
      <c r="NDQ158" s="303"/>
      <c r="NDR158" s="303"/>
      <c r="NDS158" s="303"/>
      <c r="NDT158" s="303"/>
      <c r="NDU158" s="303"/>
      <c r="NDV158" s="303"/>
      <c r="NDW158" s="303"/>
      <c r="NDX158" s="303"/>
      <c r="NDY158" s="303"/>
      <c r="NDZ158" s="303"/>
      <c r="NEA158" s="303"/>
      <c r="NEB158" s="303"/>
      <c r="NEC158" s="303"/>
      <c r="NED158" s="303"/>
      <c r="NEE158" s="303"/>
      <c r="NEF158" s="303"/>
      <c r="NEG158" s="303"/>
      <c r="NEH158" s="303"/>
      <c r="NEI158" s="303"/>
      <c r="NEJ158" s="303"/>
      <c r="NEK158" s="303"/>
      <c r="NEL158" s="303"/>
      <c r="NEM158" s="303"/>
      <c r="NEN158" s="303"/>
      <c r="NEO158" s="303"/>
      <c r="NEP158" s="303"/>
      <c r="NEQ158" s="303"/>
      <c r="NER158" s="303"/>
      <c r="NES158" s="303"/>
      <c r="NET158" s="303"/>
      <c r="NEU158" s="303"/>
      <c r="NEV158" s="303"/>
      <c r="NEW158" s="303"/>
      <c r="NEX158" s="303"/>
      <c r="NEY158" s="303"/>
      <c r="NEZ158" s="303"/>
      <c r="NFA158" s="303"/>
      <c r="NFB158" s="303"/>
      <c r="NFC158" s="303"/>
      <c r="NFD158" s="303"/>
      <c r="NFE158" s="303"/>
      <c r="NFF158" s="303"/>
      <c r="NFG158" s="303"/>
      <c r="NFH158" s="303"/>
      <c r="NFI158" s="303"/>
      <c r="NFJ158" s="303"/>
      <c r="NFK158" s="303"/>
      <c r="NFL158" s="303"/>
      <c r="NFM158" s="303"/>
      <c r="NFN158" s="303"/>
      <c r="NFO158" s="303"/>
      <c r="NFP158" s="303"/>
      <c r="NFQ158" s="303"/>
      <c r="NFR158" s="303"/>
      <c r="NFS158" s="303"/>
      <c r="NFT158" s="303"/>
      <c r="NFU158" s="303"/>
      <c r="NFV158" s="303"/>
      <c r="NFW158" s="303"/>
      <c r="NFX158" s="303"/>
      <c r="NFY158" s="303"/>
      <c r="NFZ158" s="303"/>
      <c r="NGA158" s="303"/>
      <c r="NGB158" s="303"/>
      <c r="NGC158" s="303"/>
      <c r="NGD158" s="303"/>
      <c r="NGE158" s="303"/>
      <c r="NGF158" s="303"/>
      <c r="NGG158" s="303"/>
      <c r="NGH158" s="303"/>
      <c r="NGI158" s="303"/>
      <c r="NGJ158" s="303"/>
      <c r="NGK158" s="303"/>
      <c r="NGL158" s="303"/>
      <c r="NGM158" s="303"/>
      <c r="NGN158" s="303"/>
      <c r="NGO158" s="303"/>
      <c r="NGP158" s="303"/>
      <c r="NGQ158" s="303"/>
      <c r="NGR158" s="303"/>
      <c r="NGS158" s="303"/>
      <c r="NGT158" s="303"/>
      <c r="NGU158" s="303"/>
      <c r="NGV158" s="303"/>
      <c r="NGW158" s="303"/>
      <c r="NGX158" s="303"/>
      <c r="NGY158" s="303"/>
      <c r="NGZ158" s="303"/>
      <c r="NHA158" s="303"/>
      <c r="NHB158" s="303"/>
      <c r="NHC158" s="303"/>
      <c r="NHD158" s="303"/>
      <c r="NHE158" s="303"/>
      <c r="NHF158" s="303"/>
      <c r="NHG158" s="303"/>
      <c r="NHH158" s="303"/>
      <c r="NHI158" s="303"/>
      <c r="NHJ158" s="303"/>
      <c r="NHK158" s="303"/>
      <c r="NHL158" s="303"/>
      <c r="NHM158" s="303"/>
      <c r="NHN158" s="303"/>
      <c r="NHO158" s="303"/>
      <c r="NHP158" s="303"/>
      <c r="NHQ158" s="303"/>
      <c r="NHR158" s="303"/>
      <c r="NHS158" s="303"/>
      <c r="NHT158" s="303"/>
      <c r="NHU158" s="303"/>
      <c r="NHV158" s="303"/>
      <c r="NHW158" s="303"/>
      <c r="NHX158" s="303"/>
      <c r="NHY158" s="303"/>
      <c r="NHZ158" s="303"/>
      <c r="NIA158" s="303"/>
      <c r="NIB158" s="303"/>
      <c r="NIC158" s="303"/>
      <c r="NID158" s="303"/>
      <c r="NIE158" s="303"/>
      <c r="NIF158" s="303"/>
      <c r="NIG158" s="303"/>
      <c r="NIH158" s="303"/>
      <c r="NII158" s="303"/>
      <c r="NIJ158" s="303"/>
      <c r="NIK158" s="303"/>
      <c r="NIL158" s="303"/>
      <c r="NIM158" s="303"/>
      <c r="NIN158" s="303"/>
      <c r="NIO158" s="303"/>
      <c r="NIP158" s="303"/>
      <c r="NIQ158" s="303"/>
      <c r="NIR158" s="303"/>
      <c r="NIS158" s="303"/>
      <c r="NIT158" s="303"/>
      <c r="NIU158" s="303"/>
      <c r="NIV158" s="303"/>
      <c r="NIW158" s="303"/>
      <c r="NIX158" s="303"/>
      <c r="NIY158" s="303"/>
      <c r="NIZ158" s="303"/>
      <c r="NJA158" s="303"/>
      <c r="NJB158" s="303"/>
      <c r="NJC158" s="303"/>
      <c r="NJD158" s="303"/>
      <c r="NJE158" s="303"/>
      <c r="NJF158" s="303"/>
      <c r="NJG158" s="303"/>
      <c r="NJN158" s="303"/>
      <c r="NJO158" s="303"/>
      <c r="NJP158" s="303"/>
      <c r="NJQ158" s="303"/>
      <c r="NJR158" s="303"/>
      <c r="NJS158" s="303"/>
      <c r="NJT158" s="303"/>
      <c r="NJU158" s="303"/>
      <c r="NJV158" s="303"/>
      <c r="NJW158" s="303"/>
      <c r="NJX158" s="303"/>
      <c r="NJY158" s="303"/>
      <c r="NJZ158" s="303"/>
      <c r="NKA158" s="303"/>
      <c r="NKB158" s="303"/>
      <c r="NKC158" s="303"/>
      <c r="NKD158" s="303"/>
      <c r="NKE158" s="303"/>
      <c r="NKF158" s="303"/>
      <c r="NKG158" s="303"/>
      <c r="NKH158" s="303"/>
      <c r="NKI158" s="303"/>
      <c r="NKJ158" s="303"/>
      <c r="NKK158" s="303"/>
      <c r="NKL158" s="303"/>
      <c r="NKM158" s="303"/>
      <c r="NKN158" s="303"/>
      <c r="NKO158" s="303"/>
      <c r="NKP158" s="303"/>
      <c r="NKQ158" s="303"/>
      <c r="NKR158" s="303"/>
      <c r="NKS158" s="303"/>
      <c r="NKT158" s="303"/>
      <c r="NKU158" s="303"/>
      <c r="NKV158" s="303"/>
      <c r="NKW158" s="303"/>
      <c r="NKX158" s="303"/>
      <c r="NKY158" s="303"/>
      <c r="NKZ158" s="303"/>
      <c r="NLA158" s="303"/>
      <c r="NLB158" s="303"/>
      <c r="NLC158" s="303"/>
      <c r="NLD158" s="303"/>
      <c r="NLE158" s="303"/>
      <c r="NLF158" s="303"/>
      <c r="NLG158" s="303"/>
      <c r="NLH158" s="303"/>
      <c r="NLI158" s="303"/>
      <c r="NLJ158" s="303"/>
      <c r="NLK158" s="303"/>
      <c r="NLL158" s="303"/>
      <c r="NLM158" s="303"/>
      <c r="NLN158" s="303"/>
      <c r="NLO158" s="303"/>
      <c r="NLP158" s="303"/>
      <c r="NLQ158" s="303"/>
      <c r="NLR158" s="303"/>
      <c r="NLS158" s="303"/>
      <c r="NLT158" s="303"/>
      <c r="NLU158" s="303"/>
      <c r="NLV158" s="303"/>
      <c r="NLW158" s="303"/>
      <c r="NLX158" s="303"/>
      <c r="NLY158" s="303"/>
      <c r="NLZ158" s="303"/>
      <c r="NMA158" s="303"/>
      <c r="NMB158" s="303"/>
      <c r="NMC158" s="303"/>
      <c r="NMD158" s="303"/>
      <c r="NME158" s="303"/>
      <c r="NMF158" s="303"/>
      <c r="NMG158" s="303"/>
      <c r="NMH158" s="303"/>
      <c r="NMI158" s="303"/>
      <c r="NMJ158" s="303"/>
      <c r="NMK158" s="303"/>
      <c r="NML158" s="303"/>
      <c r="NMM158" s="303"/>
      <c r="NMN158" s="303"/>
      <c r="NMO158" s="303"/>
      <c r="NMP158" s="303"/>
      <c r="NMQ158" s="303"/>
      <c r="NMR158" s="303"/>
      <c r="NMS158" s="303"/>
      <c r="NMT158" s="303"/>
      <c r="NMU158" s="303"/>
      <c r="NMV158" s="303"/>
      <c r="NMW158" s="303"/>
      <c r="NMX158" s="303"/>
      <c r="NMY158" s="303"/>
      <c r="NMZ158" s="303"/>
      <c r="NNA158" s="303"/>
      <c r="NNB158" s="303"/>
      <c r="NNC158" s="303"/>
      <c r="NND158" s="303"/>
      <c r="NNE158" s="303"/>
      <c r="NNF158" s="303"/>
      <c r="NNG158" s="303"/>
      <c r="NNH158" s="303"/>
      <c r="NNI158" s="303"/>
      <c r="NNJ158" s="303"/>
      <c r="NNK158" s="303"/>
      <c r="NNL158" s="303"/>
      <c r="NNM158" s="303"/>
      <c r="NNN158" s="303"/>
      <c r="NNO158" s="303"/>
      <c r="NNP158" s="303"/>
      <c r="NNQ158" s="303"/>
      <c r="NNR158" s="303"/>
      <c r="NNS158" s="303"/>
      <c r="NNT158" s="303"/>
      <c r="NNU158" s="303"/>
      <c r="NNV158" s="303"/>
      <c r="NNW158" s="303"/>
      <c r="NNX158" s="303"/>
      <c r="NNY158" s="303"/>
      <c r="NNZ158" s="303"/>
      <c r="NOA158" s="303"/>
      <c r="NOB158" s="303"/>
      <c r="NOC158" s="303"/>
      <c r="NOD158" s="303"/>
      <c r="NOE158" s="303"/>
      <c r="NOF158" s="303"/>
      <c r="NOG158" s="303"/>
      <c r="NOH158" s="303"/>
      <c r="NOI158" s="303"/>
      <c r="NOJ158" s="303"/>
      <c r="NOK158" s="303"/>
      <c r="NOL158" s="303"/>
      <c r="NOM158" s="303"/>
      <c r="NON158" s="303"/>
      <c r="NOO158" s="303"/>
      <c r="NOP158" s="303"/>
      <c r="NOQ158" s="303"/>
      <c r="NOR158" s="303"/>
      <c r="NOS158" s="303"/>
      <c r="NOT158" s="303"/>
      <c r="NOU158" s="303"/>
      <c r="NOV158" s="303"/>
      <c r="NOW158" s="303"/>
      <c r="NOX158" s="303"/>
      <c r="NOY158" s="303"/>
      <c r="NOZ158" s="303"/>
      <c r="NPA158" s="303"/>
      <c r="NPB158" s="303"/>
      <c r="NPC158" s="303"/>
      <c r="NPD158" s="303"/>
      <c r="NPE158" s="303"/>
      <c r="NPF158" s="303"/>
      <c r="NPG158" s="303"/>
      <c r="NPH158" s="303"/>
      <c r="NPI158" s="303"/>
      <c r="NPJ158" s="303"/>
      <c r="NPK158" s="303"/>
      <c r="NPL158" s="303"/>
      <c r="NPM158" s="303"/>
      <c r="NPN158" s="303"/>
      <c r="NPO158" s="303"/>
      <c r="NPP158" s="303"/>
      <c r="NPQ158" s="303"/>
      <c r="NPR158" s="303"/>
      <c r="NPS158" s="303"/>
      <c r="NPT158" s="303"/>
      <c r="NPU158" s="303"/>
      <c r="NPV158" s="303"/>
      <c r="NPW158" s="303"/>
      <c r="NPX158" s="303"/>
      <c r="NPY158" s="303"/>
      <c r="NPZ158" s="303"/>
      <c r="NQA158" s="303"/>
      <c r="NQB158" s="303"/>
      <c r="NQC158" s="303"/>
      <c r="NQD158" s="303"/>
      <c r="NQE158" s="303"/>
      <c r="NQF158" s="303"/>
      <c r="NQG158" s="303"/>
      <c r="NQH158" s="303"/>
      <c r="NQI158" s="303"/>
      <c r="NQJ158" s="303"/>
      <c r="NQK158" s="303"/>
      <c r="NQL158" s="303"/>
      <c r="NQM158" s="303"/>
      <c r="NQN158" s="303"/>
      <c r="NQO158" s="303"/>
      <c r="NQP158" s="303"/>
      <c r="NQQ158" s="303"/>
      <c r="NQR158" s="303"/>
      <c r="NQS158" s="303"/>
      <c r="NQT158" s="303"/>
      <c r="NQU158" s="303"/>
      <c r="NQV158" s="303"/>
      <c r="NQW158" s="303"/>
      <c r="NQX158" s="303"/>
      <c r="NQY158" s="303"/>
      <c r="NQZ158" s="303"/>
      <c r="NRA158" s="303"/>
      <c r="NRB158" s="303"/>
      <c r="NRC158" s="303"/>
      <c r="NRD158" s="303"/>
      <c r="NRE158" s="303"/>
      <c r="NRF158" s="303"/>
      <c r="NRG158" s="303"/>
      <c r="NRH158" s="303"/>
      <c r="NRI158" s="303"/>
      <c r="NRJ158" s="303"/>
      <c r="NRK158" s="303"/>
      <c r="NRL158" s="303"/>
      <c r="NRM158" s="303"/>
      <c r="NRN158" s="303"/>
      <c r="NRO158" s="303"/>
      <c r="NRP158" s="303"/>
      <c r="NRQ158" s="303"/>
      <c r="NRR158" s="303"/>
      <c r="NRS158" s="303"/>
      <c r="NRT158" s="303"/>
      <c r="NRU158" s="303"/>
      <c r="NRV158" s="303"/>
      <c r="NRW158" s="303"/>
      <c r="NRX158" s="303"/>
      <c r="NRY158" s="303"/>
      <c r="NRZ158" s="303"/>
      <c r="NSA158" s="303"/>
      <c r="NSB158" s="303"/>
      <c r="NSC158" s="303"/>
      <c r="NSD158" s="303"/>
      <c r="NSE158" s="303"/>
      <c r="NSF158" s="303"/>
      <c r="NSG158" s="303"/>
      <c r="NSH158" s="303"/>
      <c r="NSI158" s="303"/>
      <c r="NSJ158" s="303"/>
      <c r="NSK158" s="303"/>
      <c r="NSL158" s="303"/>
      <c r="NSM158" s="303"/>
      <c r="NSN158" s="303"/>
      <c r="NSO158" s="303"/>
      <c r="NSP158" s="303"/>
      <c r="NSQ158" s="303"/>
      <c r="NSR158" s="303"/>
      <c r="NSS158" s="303"/>
      <c r="NST158" s="303"/>
      <c r="NSU158" s="303"/>
      <c r="NSV158" s="303"/>
      <c r="NSW158" s="303"/>
      <c r="NSX158" s="303"/>
      <c r="NSY158" s="303"/>
      <c r="NSZ158" s="303"/>
      <c r="NTA158" s="303"/>
      <c r="NTB158" s="303"/>
      <c r="NTC158" s="303"/>
      <c r="NTJ158" s="303"/>
      <c r="NTK158" s="303"/>
      <c r="NTL158" s="303"/>
      <c r="NTM158" s="303"/>
      <c r="NTN158" s="303"/>
      <c r="NTO158" s="303"/>
      <c r="NTP158" s="303"/>
      <c r="NTQ158" s="303"/>
      <c r="NTR158" s="303"/>
      <c r="NTS158" s="303"/>
      <c r="NTT158" s="303"/>
      <c r="NTU158" s="303"/>
      <c r="NTV158" s="303"/>
      <c r="NTW158" s="303"/>
      <c r="NTX158" s="303"/>
      <c r="NTY158" s="303"/>
      <c r="NTZ158" s="303"/>
      <c r="NUA158" s="303"/>
      <c r="NUB158" s="303"/>
      <c r="NUC158" s="303"/>
      <c r="NUD158" s="303"/>
      <c r="NUE158" s="303"/>
      <c r="NUF158" s="303"/>
      <c r="NUG158" s="303"/>
      <c r="NUH158" s="303"/>
      <c r="NUI158" s="303"/>
      <c r="NUJ158" s="303"/>
      <c r="NUK158" s="303"/>
      <c r="NUL158" s="303"/>
      <c r="NUM158" s="303"/>
      <c r="NUN158" s="303"/>
      <c r="NUO158" s="303"/>
      <c r="NUP158" s="303"/>
      <c r="NUQ158" s="303"/>
      <c r="NUR158" s="303"/>
      <c r="NUS158" s="303"/>
      <c r="NUT158" s="303"/>
      <c r="NUU158" s="303"/>
      <c r="NUV158" s="303"/>
      <c r="NUW158" s="303"/>
      <c r="NUX158" s="303"/>
      <c r="NUY158" s="303"/>
      <c r="NUZ158" s="303"/>
      <c r="NVA158" s="303"/>
      <c r="NVB158" s="303"/>
      <c r="NVC158" s="303"/>
      <c r="NVD158" s="303"/>
      <c r="NVE158" s="303"/>
      <c r="NVF158" s="303"/>
      <c r="NVG158" s="303"/>
      <c r="NVH158" s="303"/>
      <c r="NVI158" s="303"/>
      <c r="NVJ158" s="303"/>
      <c r="NVK158" s="303"/>
      <c r="NVL158" s="303"/>
      <c r="NVM158" s="303"/>
      <c r="NVN158" s="303"/>
      <c r="NVO158" s="303"/>
      <c r="NVP158" s="303"/>
      <c r="NVQ158" s="303"/>
      <c r="NVR158" s="303"/>
      <c r="NVS158" s="303"/>
      <c r="NVT158" s="303"/>
      <c r="NVU158" s="303"/>
      <c r="NVV158" s="303"/>
      <c r="NVW158" s="303"/>
      <c r="NVX158" s="303"/>
      <c r="NVY158" s="303"/>
      <c r="NVZ158" s="303"/>
      <c r="NWA158" s="303"/>
      <c r="NWB158" s="303"/>
      <c r="NWC158" s="303"/>
      <c r="NWD158" s="303"/>
      <c r="NWE158" s="303"/>
      <c r="NWF158" s="303"/>
      <c r="NWG158" s="303"/>
      <c r="NWH158" s="303"/>
      <c r="NWI158" s="303"/>
      <c r="NWJ158" s="303"/>
      <c r="NWK158" s="303"/>
      <c r="NWL158" s="303"/>
      <c r="NWM158" s="303"/>
      <c r="NWN158" s="303"/>
      <c r="NWO158" s="303"/>
      <c r="NWP158" s="303"/>
      <c r="NWQ158" s="303"/>
      <c r="NWR158" s="303"/>
      <c r="NWS158" s="303"/>
      <c r="NWT158" s="303"/>
      <c r="NWU158" s="303"/>
      <c r="NWV158" s="303"/>
      <c r="NWW158" s="303"/>
      <c r="NWX158" s="303"/>
      <c r="NWY158" s="303"/>
      <c r="NWZ158" s="303"/>
      <c r="NXA158" s="303"/>
      <c r="NXB158" s="303"/>
      <c r="NXC158" s="303"/>
      <c r="NXD158" s="303"/>
      <c r="NXE158" s="303"/>
      <c r="NXF158" s="303"/>
      <c r="NXG158" s="303"/>
      <c r="NXH158" s="303"/>
      <c r="NXI158" s="303"/>
      <c r="NXJ158" s="303"/>
      <c r="NXK158" s="303"/>
      <c r="NXL158" s="303"/>
      <c r="NXM158" s="303"/>
      <c r="NXN158" s="303"/>
      <c r="NXO158" s="303"/>
      <c r="NXP158" s="303"/>
      <c r="NXQ158" s="303"/>
      <c r="NXR158" s="303"/>
      <c r="NXS158" s="303"/>
      <c r="NXT158" s="303"/>
      <c r="NXU158" s="303"/>
      <c r="NXV158" s="303"/>
      <c r="NXW158" s="303"/>
      <c r="NXX158" s="303"/>
      <c r="NXY158" s="303"/>
      <c r="NXZ158" s="303"/>
      <c r="NYA158" s="303"/>
      <c r="NYB158" s="303"/>
      <c r="NYC158" s="303"/>
      <c r="NYD158" s="303"/>
      <c r="NYE158" s="303"/>
      <c r="NYF158" s="303"/>
      <c r="NYG158" s="303"/>
      <c r="NYH158" s="303"/>
      <c r="NYI158" s="303"/>
      <c r="NYJ158" s="303"/>
      <c r="NYK158" s="303"/>
      <c r="NYL158" s="303"/>
      <c r="NYM158" s="303"/>
      <c r="NYN158" s="303"/>
      <c r="NYO158" s="303"/>
      <c r="NYP158" s="303"/>
      <c r="NYQ158" s="303"/>
      <c r="NYR158" s="303"/>
      <c r="NYS158" s="303"/>
      <c r="NYT158" s="303"/>
      <c r="NYU158" s="303"/>
      <c r="NYV158" s="303"/>
      <c r="NYW158" s="303"/>
      <c r="NYX158" s="303"/>
      <c r="NYY158" s="303"/>
      <c r="NYZ158" s="303"/>
      <c r="NZA158" s="303"/>
      <c r="NZB158" s="303"/>
      <c r="NZC158" s="303"/>
      <c r="NZD158" s="303"/>
      <c r="NZE158" s="303"/>
      <c r="NZF158" s="303"/>
      <c r="NZG158" s="303"/>
      <c r="NZH158" s="303"/>
      <c r="NZI158" s="303"/>
      <c r="NZJ158" s="303"/>
      <c r="NZK158" s="303"/>
      <c r="NZL158" s="303"/>
      <c r="NZM158" s="303"/>
      <c r="NZN158" s="303"/>
      <c r="NZO158" s="303"/>
      <c r="NZP158" s="303"/>
      <c r="NZQ158" s="303"/>
      <c r="NZR158" s="303"/>
      <c r="NZS158" s="303"/>
      <c r="NZT158" s="303"/>
      <c r="NZU158" s="303"/>
      <c r="NZV158" s="303"/>
      <c r="NZW158" s="303"/>
      <c r="NZX158" s="303"/>
      <c r="NZY158" s="303"/>
      <c r="NZZ158" s="303"/>
      <c r="OAA158" s="303"/>
      <c r="OAB158" s="303"/>
      <c r="OAC158" s="303"/>
      <c r="OAD158" s="303"/>
      <c r="OAE158" s="303"/>
      <c r="OAF158" s="303"/>
      <c r="OAG158" s="303"/>
      <c r="OAH158" s="303"/>
      <c r="OAI158" s="303"/>
      <c r="OAJ158" s="303"/>
      <c r="OAK158" s="303"/>
      <c r="OAL158" s="303"/>
      <c r="OAM158" s="303"/>
      <c r="OAN158" s="303"/>
      <c r="OAO158" s="303"/>
      <c r="OAP158" s="303"/>
      <c r="OAQ158" s="303"/>
      <c r="OAR158" s="303"/>
      <c r="OAS158" s="303"/>
      <c r="OAT158" s="303"/>
      <c r="OAU158" s="303"/>
      <c r="OAV158" s="303"/>
      <c r="OAW158" s="303"/>
      <c r="OAX158" s="303"/>
      <c r="OAY158" s="303"/>
      <c r="OAZ158" s="303"/>
      <c r="OBA158" s="303"/>
      <c r="OBB158" s="303"/>
      <c r="OBC158" s="303"/>
      <c r="OBD158" s="303"/>
      <c r="OBE158" s="303"/>
      <c r="OBF158" s="303"/>
      <c r="OBG158" s="303"/>
      <c r="OBH158" s="303"/>
      <c r="OBI158" s="303"/>
      <c r="OBJ158" s="303"/>
      <c r="OBK158" s="303"/>
      <c r="OBL158" s="303"/>
      <c r="OBM158" s="303"/>
      <c r="OBN158" s="303"/>
      <c r="OBO158" s="303"/>
      <c r="OBP158" s="303"/>
      <c r="OBQ158" s="303"/>
      <c r="OBR158" s="303"/>
      <c r="OBS158" s="303"/>
      <c r="OBT158" s="303"/>
      <c r="OBU158" s="303"/>
      <c r="OBV158" s="303"/>
      <c r="OBW158" s="303"/>
      <c r="OBX158" s="303"/>
      <c r="OBY158" s="303"/>
      <c r="OBZ158" s="303"/>
      <c r="OCA158" s="303"/>
      <c r="OCB158" s="303"/>
      <c r="OCC158" s="303"/>
      <c r="OCD158" s="303"/>
      <c r="OCE158" s="303"/>
      <c r="OCF158" s="303"/>
      <c r="OCG158" s="303"/>
      <c r="OCH158" s="303"/>
      <c r="OCI158" s="303"/>
      <c r="OCJ158" s="303"/>
      <c r="OCK158" s="303"/>
      <c r="OCL158" s="303"/>
      <c r="OCM158" s="303"/>
      <c r="OCN158" s="303"/>
      <c r="OCO158" s="303"/>
      <c r="OCP158" s="303"/>
      <c r="OCQ158" s="303"/>
      <c r="OCR158" s="303"/>
      <c r="OCS158" s="303"/>
      <c r="OCT158" s="303"/>
      <c r="OCU158" s="303"/>
      <c r="OCV158" s="303"/>
      <c r="OCW158" s="303"/>
      <c r="OCX158" s="303"/>
      <c r="OCY158" s="303"/>
      <c r="ODF158" s="303"/>
      <c r="ODG158" s="303"/>
      <c r="ODH158" s="303"/>
      <c r="ODI158" s="303"/>
      <c r="ODJ158" s="303"/>
      <c r="ODK158" s="303"/>
      <c r="ODL158" s="303"/>
      <c r="ODM158" s="303"/>
      <c r="ODN158" s="303"/>
      <c r="ODO158" s="303"/>
      <c r="ODP158" s="303"/>
      <c r="ODQ158" s="303"/>
      <c r="ODR158" s="303"/>
      <c r="ODS158" s="303"/>
      <c r="ODT158" s="303"/>
      <c r="ODU158" s="303"/>
      <c r="ODV158" s="303"/>
      <c r="ODW158" s="303"/>
      <c r="ODX158" s="303"/>
      <c r="ODY158" s="303"/>
      <c r="ODZ158" s="303"/>
      <c r="OEA158" s="303"/>
      <c r="OEB158" s="303"/>
      <c r="OEC158" s="303"/>
      <c r="OED158" s="303"/>
      <c r="OEE158" s="303"/>
      <c r="OEF158" s="303"/>
      <c r="OEG158" s="303"/>
      <c r="OEH158" s="303"/>
      <c r="OEI158" s="303"/>
      <c r="OEJ158" s="303"/>
      <c r="OEK158" s="303"/>
      <c r="OEL158" s="303"/>
      <c r="OEM158" s="303"/>
      <c r="OEN158" s="303"/>
      <c r="OEO158" s="303"/>
      <c r="OEP158" s="303"/>
      <c r="OEQ158" s="303"/>
      <c r="OER158" s="303"/>
      <c r="OES158" s="303"/>
      <c r="OET158" s="303"/>
      <c r="OEU158" s="303"/>
      <c r="OEV158" s="303"/>
      <c r="OEW158" s="303"/>
      <c r="OEX158" s="303"/>
      <c r="OEY158" s="303"/>
      <c r="OEZ158" s="303"/>
      <c r="OFA158" s="303"/>
      <c r="OFB158" s="303"/>
      <c r="OFC158" s="303"/>
      <c r="OFD158" s="303"/>
      <c r="OFE158" s="303"/>
      <c r="OFF158" s="303"/>
      <c r="OFG158" s="303"/>
      <c r="OFH158" s="303"/>
      <c r="OFI158" s="303"/>
      <c r="OFJ158" s="303"/>
      <c r="OFK158" s="303"/>
      <c r="OFL158" s="303"/>
      <c r="OFM158" s="303"/>
      <c r="OFN158" s="303"/>
      <c r="OFO158" s="303"/>
      <c r="OFP158" s="303"/>
      <c r="OFQ158" s="303"/>
      <c r="OFR158" s="303"/>
      <c r="OFS158" s="303"/>
      <c r="OFT158" s="303"/>
      <c r="OFU158" s="303"/>
      <c r="OFV158" s="303"/>
      <c r="OFW158" s="303"/>
      <c r="OFX158" s="303"/>
      <c r="OFY158" s="303"/>
      <c r="OFZ158" s="303"/>
      <c r="OGA158" s="303"/>
      <c r="OGB158" s="303"/>
      <c r="OGC158" s="303"/>
      <c r="OGD158" s="303"/>
      <c r="OGE158" s="303"/>
      <c r="OGF158" s="303"/>
      <c r="OGG158" s="303"/>
      <c r="OGH158" s="303"/>
      <c r="OGI158" s="303"/>
      <c r="OGJ158" s="303"/>
      <c r="OGK158" s="303"/>
      <c r="OGL158" s="303"/>
      <c r="OGM158" s="303"/>
      <c r="OGN158" s="303"/>
      <c r="OGO158" s="303"/>
      <c r="OGP158" s="303"/>
      <c r="OGQ158" s="303"/>
      <c r="OGR158" s="303"/>
      <c r="OGS158" s="303"/>
      <c r="OGT158" s="303"/>
      <c r="OGU158" s="303"/>
      <c r="OGV158" s="303"/>
      <c r="OGW158" s="303"/>
      <c r="OGX158" s="303"/>
      <c r="OGY158" s="303"/>
      <c r="OGZ158" s="303"/>
      <c r="OHA158" s="303"/>
      <c r="OHB158" s="303"/>
      <c r="OHC158" s="303"/>
      <c r="OHD158" s="303"/>
      <c r="OHE158" s="303"/>
      <c r="OHF158" s="303"/>
      <c r="OHG158" s="303"/>
      <c r="OHH158" s="303"/>
      <c r="OHI158" s="303"/>
      <c r="OHJ158" s="303"/>
      <c r="OHK158" s="303"/>
      <c r="OHL158" s="303"/>
      <c r="OHM158" s="303"/>
      <c r="OHN158" s="303"/>
      <c r="OHO158" s="303"/>
      <c r="OHP158" s="303"/>
      <c r="OHQ158" s="303"/>
      <c r="OHR158" s="303"/>
      <c r="OHS158" s="303"/>
      <c r="OHT158" s="303"/>
      <c r="OHU158" s="303"/>
      <c r="OHV158" s="303"/>
      <c r="OHW158" s="303"/>
      <c r="OHX158" s="303"/>
      <c r="OHY158" s="303"/>
      <c r="OHZ158" s="303"/>
      <c r="OIA158" s="303"/>
      <c r="OIB158" s="303"/>
      <c r="OIC158" s="303"/>
      <c r="OID158" s="303"/>
      <c r="OIE158" s="303"/>
      <c r="OIF158" s="303"/>
      <c r="OIG158" s="303"/>
      <c r="OIH158" s="303"/>
      <c r="OII158" s="303"/>
      <c r="OIJ158" s="303"/>
      <c r="OIK158" s="303"/>
      <c r="OIL158" s="303"/>
      <c r="OIM158" s="303"/>
      <c r="OIN158" s="303"/>
      <c r="OIO158" s="303"/>
      <c r="OIP158" s="303"/>
      <c r="OIQ158" s="303"/>
      <c r="OIR158" s="303"/>
      <c r="OIS158" s="303"/>
      <c r="OIT158" s="303"/>
      <c r="OIU158" s="303"/>
      <c r="OIV158" s="303"/>
      <c r="OIW158" s="303"/>
      <c r="OIX158" s="303"/>
      <c r="OIY158" s="303"/>
      <c r="OIZ158" s="303"/>
      <c r="OJA158" s="303"/>
      <c r="OJB158" s="303"/>
      <c r="OJC158" s="303"/>
      <c r="OJD158" s="303"/>
      <c r="OJE158" s="303"/>
      <c r="OJF158" s="303"/>
      <c r="OJG158" s="303"/>
      <c r="OJH158" s="303"/>
      <c r="OJI158" s="303"/>
      <c r="OJJ158" s="303"/>
      <c r="OJK158" s="303"/>
      <c r="OJL158" s="303"/>
      <c r="OJM158" s="303"/>
      <c r="OJN158" s="303"/>
      <c r="OJO158" s="303"/>
      <c r="OJP158" s="303"/>
      <c r="OJQ158" s="303"/>
      <c r="OJR158" s="303"/>
      <c r="OJS158" s="303"/>
      <c r="OJT158" s="303"/>
      <c r="OJU158" s="303"/>
      <c r="OJV158" s="303"/>
      <c r="OJW158" s="303"/>
      <c r="OJX158" s="303"/>
      <c r="OJY158" s="303"/>
      <c r="OJZ158" s="303"/>
      <c r="OKA158" s="303"/>
      <c r="OKB158" s="303"/>
      <c r="OKC158" s="303"/>
      <c r="OKD158" s="303"/>
      <c r="OKE158" s="303"/>
      <c r="OKF158" s="303"/>
      <c r="OKG158" s="303"/>
      <c r="OKH158" s="303"/>
      <c r="OKI158" s="303"/>
      <c r="OKJ158" s="303"/>
      <c r="OKK158" s="303"/>
      <c r="OKL158" s="303"/>
      <c r="OKM158" s="303"/>
      <c r="OKN158" s="303"/>
      <c r="OKO158" s="303"/>
      <c r="OKP158" s="303"/>
      <c r="OKQ158" s="303"/>
      <c r="OKR158" s="303"/>
      <c r="OKS158" s="303"/>
      <c r="OKT158" s="303"/>
      <c r="OKU158" s="303"/>
      <c r="OKV158" s="303"/>
      <c r="OKW158" s="303"/>
      <c r="OKX158" s="303"/>
      <c r="OKY158" s="303"/>
      <c r="OKZ158" s="303"/>
      <c r="OLA158" s="303"/>
      <c r="OLB158" s="303"/>
      <c r="OLC158" s="303"/>
      <c r="OLD158" s="303"/>
      <c r="OLE158" s="303"/>
      <c r="OLF158" s="303"/>
      <c r="OLG158" s="303"/>
      <c r="OLH158" s="303"/>
      <c r="OLI158" s="303"/>
      <c r="OLJ158" s="303"/>
      <c r="OLK158" s="303"/>
      <c r="OLL158" s="303"/>
      <c r="OLM158" s="303"/>
      <c r="OLN158" s="303"/>
      <c r="OLO158" s="303"/>
      <c r="OLP158" s="303"/>
      <c r="OLQ158" s="303"/>
      <c r="OLR158" s="303"/>
      <c r="OLS158" s="303"/>
      <c r="OLT158" s="303"/>
      <c r="OLU158" s="303"/>
      <c r="OLV158" s="303"/>
      <c r="OLW158" s="303"/>
      <c r="OLX158" s="303"/>
      <c r="OLY158" s="303"/>
      <c r="OLZ158" s="303"/>
      <c r="OMA158" s="303"/>
      <c r="OMB158" s="303"/>
      <c r="OMC158" s="303"/>
      <c r="OMD158" s="303"/>
      <c r="OME158" s="303"/>
      <c r="OMF158" s="303"/>
      <c r="OMG158" s="303"/>
      <c r="OMH158" s="303"/>
      <c r="OMI158" s="303"/>
      <c r="OMJ158" s="303"/>
      <c r="OMK158" s="303"/>
      <c r="OML158" s="303"/>
      <c r="OMM158" s="303"/>
      <c r="OMN158" s="303"/>
      <c r="OMO158" s="303"/>
      <c r="OMP158" s="303"/>
      <c r="OMQ158" s="303"/>
      <c r="OMR158" s="303"/>
      <c r="OMS158" s="303"/>
      <c r="OMT158" s="303"/>
      <c r="OMU158" s="303"/>
      <c r="ONB158" s="303"/>
      <c r="ONC158" s="303"/>
      <c r="OND158" s="303"/>
      <c r="ONE158" s="303"/>
      <c r="ONF158" s="303"/>
      <c r="ONG158" s="303"/>
      <c r="ONH158" s="303"/>
      <c r="ONI158" s="303"/>
      <c r="ONJ158" s="303"/>
      <c r="ONK158" s="303"/>
      <c r="ONL158" s="303"/>
      <c r="ONM158" s="303"/>
      <c r="ONN158" s="303"/>
      <c r="ONO158" s="303"/>
      <c r="ONP158" s="303"/>
      <c r="ONQ158" s="303"/>
      <c r="ONR158" s="303"/>
      <c r="ONS158" s="303"/>
      <c r="ONT158" s="303"/>
      <c r="ONU158" s="303"/>
      <c r="ONV158" s="303"/>
      <c r="ONW158" s="303"/>
      <c r="ONX158" s="303"/>
      <c r="ONY158" s="303"/>
      <c r="ONZ158" s="303"/>
      <c r="OOA158" s="303"/>
      <c r="OOB158" s="303"/>
      <c r="OOC158" s="303"/>
      <c r="OOD158" s="303"/>
      <c r="OOE158" s="303"/>
      <c r="OOF158" s="303"/>
      <c r="OOG158" s="303"/>
      <c r="OOH158" s="303"/>
      <c r="OOI158" s="303"/>
      <c r="OOJ158" s="303"/>
      <c r="OOK158" s="303"/>
      <c r="OOL158" s="303"/>
      <c r="OOM158" s="303"/>
      <c r="OON158" s="303"/>
      <c r="OOO158" s="303"/>
      <c r="OOP158" s="303"/>
      <c r="OOQ158" s="303"/>
      <c r="OOR158" s="303"/>
      <c r="OOS158" s="303"/>
      <c r="OOT158" s="303"/>
      <c r="OOU158" s="303"/>
      <c r="OOV158" s="303"/>
      <c r="OOW158" s="303"/>
      <c r="OOX158" s="303"/>
      <c r="OOY158" s="303"/>
      <c r="OOZ158" s="303"/>
      <c r="OPA158" s="303"/>
      <c r="OPB158" s="303"/>
      <c r="OPC158" s="303"/>
      <c r="OPD158" s="303"/>
      <c r="OPE158" s="303"/>
      <c r="OPF158" s="303"/>
      <c r="OPG158" s="303"/>
      <c r="OPH158" s="303"/>
      <c r="OPI158" s="303"/>
      <c r="OPJ158" s="303"/>
      <c r="OPK158" s="303"/>
      <c r="OPL158" s="303"/>
      <c r="OPM158" s="303"/>
      <c r="OPN158" s="303"/>
      <c r="OPO158" s="303"/>
      <c r="OPP158" s="303"/>
      <c r="OPQ158" s="303"/>
      <c r="OPR158" s="303"/>
      <c r="OPS158" s="303"/>
      <c r="OPT158" s="303"/>
      <c r="OPU158" s="303"/>
      <c r="OPV158" s="303"/>
      <c r="OPW158" s="303"/>
      <c r="OPX158" s="303"/>
      <c r="OPY158" s="303"/>
      <c r="OPZ158" s="303"/>
      <c r="OQA158" s="303"/>
      <c r="OQB158" s="303"/>
      <c r="OQC158" s="303"/>
      <c r="OQD158" s="303"/>
      <c r="OQE158" s="303"/>
      <c r="OQF158" s="303"/>
      <c r="OQG158" s="303"/>
      <c r="OQH158" s="303"/>
      <c r="OQI158" s="303"/>
      <c r="OQJ158" s="303"/>
      <c r="OQK158" s="303"/>
      <c r="OQL158" s="303"/>
      <c r="OQM158" s="303"/>
      <c r="OQN158" s="303"/>
      <c r="OQO158" s="303"/>
      <c r="OQP158" s="303"/>
      <c r="OQQ158" s="303"/>
      <c r="OQR158" s="303"/>
      <c r="OQS158" s="303"/>
      <c r="OQT158" s="303"/>
      <c r="OQU158" s="303"/>
      <c r="OQV158" s="303"/>
      <c r="OQW158" s="303"/>
      <c r="OQX158" s="303"/>
      <c r="OQY158" s="303"/>
      <c r="OQZ158" s="303"/>
      <c r="ORA158" s="303"/>
      <c r="ORB158" s="303"/>
      <c r="ORC158" s="303"/>
      <c r="ORD158" s="303"/>
      <c r="ORE158" s="303"/>
      <c r="ORF158" s="303"/>
      <c r="ORG158" s="303"/>
      <c r="ORH158" s="303"/>
      <c r="ORI158" s="303"/>
      <c r="ORJ158" s="303"/>
      <c r="ORK158" s="303"/>
      <c r="ORL158" s="303"/>
      <c r="ORM158" s="303"/>
      <c r="ORN158" s="303"/>
      <c r="ORO158" s="303"/>
      <c r="ORP158" s="303"/>
      <c r="ORQ158" s="303"/>
      <c r="ORR158" s="303"/>
      <c r="ORS158" s="303"/>
      <c r="ORT158" s="303"/>
      <c r="ORU158" s="303"/>
      <c r="ORV158" s="303"/>
      <c r="ORW158" s="303"/>
      <c r="ORX158" s="303"/>
      <c r="ORY158" s="303"/>
      <c r="ORZ158" s="303"/>
      <c r="OSA158" s="303"/>
      <c r="OSB158" s="303"/>
      <c r="OSC158" s="303"/>
      <c r="OSD158" s="303"/>
      <c r="OSE158" s="303"/>
      <c r="OSF158" s="303"/>
      <c r="OSG158" s="303"/>
      <c r="OSH158" s="303"/>
      <c r="OSI158" s="303"/>
      <c r="OSJ158" s="303"/>
      <c r="OSK158" s="303"/>
      <c r="OSL158" s="303"/>
      <c r="OSM158" s="303"/>
      <c r="OSN158" s="303"/>
      <c r="OSO158" s="303"/>
      <c r="OSP158" s="303"/>
      <c r="OSQ158" s="303"/>
      <c r="OSR158" s="303"/>
      <c r="OSS158" s="303"/>
      <c r="OST158" s="303"/>
      <c r="OSU158" s="303"/>
      <c r="OSV158" s="303"/>
      <c r="OSW158" s="303"/>
      <c r="OSX158" s="303"/>
      <c r="OSY158" s="303"/>
      <c r="OSZ158" s="303"/>
      <c r="OTA158" s="303"/>
      <c r="OTB158" s="303"/>
      <c r="OTC158" s="303"/>
      <c r="OTD158" s="303"/>
      <c r="OTE158" s="303"/>
      <c r="OTF158" s="303"/>
      <c r="OTG158" s="303"/>
      <c r="OTH158" s="303"/>
      <c r="OTI158" s="303"/>
      <c r="OTJ158" s="303"/>
      <c r="OTK158" s="303"/>
      <c r="OTL158" s="303"/>
      <c r="OTM158" s="303"/>
      <c r="OTN158" s="303"/>
      <c r="OTO158" s="303"/>
      <c r="OTP158" s="303"/>
      <c r="OTQ158" s="303"/>
      <c r="OTR158" s="303"/>
      <c r="OTS158" s="303"/>
      <c r="OTT158" s="303"/>
      <c r="OTU158" s="303"/>
      <c r="OTV158" s="303"/>
      <c r="OTW158" s="303"/>
      <c r="OTX158" s="303"/>
      <c r="OTY158" s="303"/>
      <c r="OTZ158" s="303"/>
      <c r="OUA158" s="303"/>
      <c r="OUB158" s="303"/>
      <c r="OUC158" s="303"/>
      <c r="OUD158" s="303"/>
      <c r="OUE158" s="303"/>
      <c r="OUF158" s="303"/>
      <c r="OUG158" s="303"/>
      <c r="OUH158" s="303"/>
      <c r="OUI158" s="303"/>
      <c r="OUJ158" s="303"/>
      <c r="OUK158" s="303"/>
      <c r="OUL158" s="303"/>
      <c r="OUM158" s="303"/>
      <c r="OUN158" s="303"/>
      <c r="OUO158" s="303"/>
      <c r="OUP158" s="303"/>
      <c r="OUQ158" s="303"/>
      <c r="OUR158" s="303"/>
      <c r="OUS158" s="303"/>
      <c r="OUT158" s="303"/>
      <c r="OUU158" s="303"/>
      <c r="OUV158" s="303"/>
      <c r="OUW158" s="303"/>
      <c r="OUX158" s="303"/>
      <c r="OUY158" s="303"/>
      <c r="OUZ158" s="303"/>
      <c r="OVA158" s="303"/>
      <c r="OVB158" s="303"/>
      <c r="OVC158" s="303"/>
      <c r="OVD158" s="303"/>
      <c r="OVE158" s="303"/>
      <c r="OVF158" s="303"/>
      <c r="OVG158" s="303"/>
      <c r="OVH158" s="303"/>
      <c r="OVI158" s="303"/>
      <c r="OVJ158" s="303"/>
      <c r="OVK158" s="303"/>
      <c r="OVL158" s="303"/>
      <c r="OVM158" s="303"/>
      <c r="OVN158" s="303"/>
      <c r="OVO158" s="303"/>
      <c r="OVP158" s="303"/>
      <c r="OVQ158" s="303"/>
      <c r="OVR158" s="303"/>
      <c r="OVS158" s="303"/>
      <c r="OVT158" s="303"/>
      <c r="OVU158" s="303"/>
      <c r="OVV158" s="303"/>
      <c r="OVW158" s="303"/>
      <c r="OVX158" s="303"/>
      <c r="OVY158" s="303"/>
      <c r="OVZ158" s="303"/>
      <c r="OWA158" s="303"/>
      <c r="OWB158" s="303"/>
      <c r="OWC158" s="303"/>
      <c r="OWD158" s="303"/>
      <c r="OWE158" s="303"/>
      <c r="OWF158" s="303"/>
      <c r="OWG158" s="303"/>
      <c r="OWH158" s="303"/>
      <c r="OWI158" s="303"/>
      <c r="OWJ158" s="303"/>
      <c r="OWK158" s="303"/>
      <c r="OWL158" s="303"/>
      <c r="OWM158" s="303"/>
      <c r="OWN158" s="303"/>
      <c r="OWO158" s="303"/>
      <c r="OWP158" s="303"/>
      <c r="OWQ158" s="303"/>
      <c r="OWX158" s="303"/>
      <c r="OWY158" s="303"/>
      <c r="OWZ158" s="303"/>
      <c r="OXA158" s="303"/>
      <c r="OXB158" s="303"/>
      <c r="OXC158" s="303"/>
      <c r="OXD158" s="303"/>
      <c r="OXE158" s="303"/>
      <c r="OXF158" s="303"/>
      <c r="OXG158" s="303"/>
      <c r="OXH158" s="303"/>
      <c r="OXI158" s="303"/>
      <c r="OXJ158" s="303"/>
      <c r="OXK158" s="303"/>
      <c r="OXL158" s="303"/>
      <c r="OXM158" s="303"/>
      <c r="OXN158" s="303"/>
      <c r="OXO158" s="303"/>
      <c r="OXP158" s="303"/>
      <c r="OXQ158" s="303"/>
      <c r="OXR158" s="303"/>
      <c r="OXS158" s="303"/>
      <c r="OXT158" s="303"/>
      <c r="OXU158" s="303"/>
      <c r="OXV158" s="303"/>
      <c r="OXW158" s="303"/>
      <c r="OXX158" s="303"/>
      <c r="OXY158" s="303"/>
      <c r="OXZ158" s="303"/>
      <c r="OYA158" s="303"/>
      <c r="OYB158" s="303"/>
      <c r="OYC158" s="303"/>
      <c r="OYD158" s="303"/>
      <c r="OYE158" s="303"/>
      <c r="OYF158" s="303"/>
      <c r="OYG158" s="303"/>
      <c r="OYH158" s="303"/>
      <c r="OYI158" s="303"/>
      <c r="OYJ158" s="303"/>
      <c r="OYK158" s="303"/>
      <c r="OYL158" s="303"/>
      <c r="OYM158" s="303"/>
      <c r="OYN158" s="303"/>
      <c r="OYO158" s="303"/>
      <c r="OYP158" s="303"/>
      <c r="OYQ158" s="303"/>
      <c r="OYR158" s="303"/>
      <c r="OYS158" s="303"/>
      <c r="OYT158" s="303"/>
      <c r="OYU158" s="303"/>
      <c r="OYV158" s="303"/>
      <c r="OYW158" s="303"/>
      <c r="OYX158" s="303"/>
      <c r="OYY158" s="303"/>
      <c r="OYZ158" s="303"/>
      <c r="OZA158" s="303"/>
      <c r="OZB158" s="303"/>
      <c r="OZC158" s="303"/>
      <c r="OZD158" s="303"/>
      <c r="OZE158" s="303"/>
      <c r="OZF158" s="303"/>
      <c r="OZG158" s="303"/>
      <c r="OZH158" s="303"/>
      <c r="OZI158" s="303"/>
      <c r="OZJ158" s="303"/>
      <c r="OZK158" s="303"/>
      <c r="OZL158" s="303"/>
      <c r="OZM158" s="303"/>
      <c r="OZN158" s="303"/>
      <c r="OZO158" s="303"/>
      <c r="OZP158" s="303"/>
      <c r="OZQ158" s="303"/>
      <c r="OZR158" s="303"/>
      <c r="OZS158" s="303"/>
      <c r="OZT158" s="303"/>
      <c r="OZU158" s="303"/>
      <c r="OZV158" s="303"/>
      <c r="OZW158" s="303"/>
      <c r="OZX158" s="303"/>
      <c r="OZY158" s="303"/>
      <c r="OZZ158" s="303"/>
      <c r="PAA158" s="303"/>
      <c r="PAB158" s="303"/>
      <c r="PAC158" s="303"/>
      <c r="PAD158" s="303"/>
      <c r="PAE158" s="303"/>
      <c r="PAF158" s="303"/>
      <c r="PAG158" s="303"/>
      <c r="PAH158" s="303"/>
      <c r="PAI158" s="303"/>
      <c r="PAJ158" s="303"/>
      <c r="PAK158" s="303"/>
      <c r="PAL158" s="303"/>
      <c r="PAM158" s="303"/>
      <c r="PAN158" s="303"/>
      <c r="PAO158" s="303"/>
      <c r="PAP158" s="303"/>
      <c r="PAQ158" s="303"/>
      <c r="PAR158" s="303"/>
      <c r="PAS158" s="303"/>
      <c r="PAT158" s="303"/>
      <c r="PAU158" s="303"/>
      <c r="PAV158" s="303"/>
      <c r="PAW158" s="303"/>
      <c r="PAX158" s="303"/>
      <c r="PAY158" s="303"/>
      <c r="PAZ158" s="303"/>
      <c r="PBA158" s="303"/>
      <c r="PBB158" s="303"/>
      <c r="PBC158" s="303"/>
      <c r="PBD158" s="303"/>
      <c r="PBE158" s="303"/>
      <c r="PBF158" s="303"/>
      <c r="PBG158" s="303"/>
      <c r="PBH158" s="303"/>
      <c r="PBI158" s="303"/>
      <c r="PBJ158" s="303"/>
      <c r="PBK158" s="303"/>
      <c r="PBL158" s="303"/>
      <c r="PBM158" s="303"/>
      <c r="PBN158" s="303"/>
      <c r="PBO158" s="303"/>
      <c r="PBP158" s="303"/>
      <c r="PBQ158" s="303"/>
      <c r="PBR158" s="303"/>
      <c r="PBS158" s="303"/>
      <c r="PBT158" s="303"/>
      <c r="PBU158" s="303"/>
      <c r="PBV158" s="303"/>
      <c r="PBW158" s="303"/>
      <c r="PBX158" s="303"/>
      <c r="PBY158" s="303"/>
      <c r="PBZ158" s="303"/>
      <c r="PCA158" s="303"/>
      <c r="PCB158" s="303"/>
      <c r="PCC158" s="303"/>
      <c r="PCD158" s="303"/>
      <c r="PCE158" s="303"/>
      <c r="PCF158" s="303"/>
      <c r="PCG158" s="303"/>
      <c r="PCH158" s="303"/>
      <c r="PCI158" s="303"/>
      <c r="PCJ158" s="303"/>
      <c r="PCK158" s="303"/>
      <c r="PCL158" s="303"/>
      <c r="PCM158" s="303"/>
      <c r="PCN158" s="303"/>
      <c r="PCO158" s="303"/>
      <c r="PCP158" s="303"/>
      <c r="PCQ158" s="303"/>
      <c r="PCR158" s="303"/>
      <c r="PCS158" s="303"/>
      <c r="PCT158" s="303"/>
      <c r="PCU158" s="303"/>
      <c r="PCV158" s="303"/>
      <c r="PCW158" s="303"/>
      <c r="PCX158" s="303"/>
      <c r="PCY158" s="303"/>
      <c r="PCZ158" s="303"/>
      <c r="PDA158" s="303"/>
      <c r="PDB158" s="303"/>
      <c r="PDC158" s="303"/>
      <c r="PDD158" s="303"/>
      <c r="PDE158" s="303"/>
      <c r="PDF158" s="303"/>
      <c r="PDG158" s="303"/>
      <c r="PDH158" s="303"/>
      <c r="PDI158" s="303"/>
      <c r="PDJ158" s="303"/>
      <c r="PDK158" s="303"/>
      <c r="PDL158" s="303"/>
      <c r="PDM158" s="303"/>
      <c r="PDN158" s="303"/>
      <c r="PDO158" s="303"/>
      <c r="PDP158" s="303"/>
      <c r="PDQ158" s="303"/>
      <c r="PDR158" s="303"/>
      <c r="PDS158" s="303"/>
      <c r="PDT158" s="303"/>
      <c r="PDU158" s="303"/>
      <c r="PDV158" s="303"/>
      <c r="PDW158" s="303"/>
      <c r="PDX158" s="303"/>
      <c r="PDY158" s="303"/>
      <c r="PDZ158" s="303"/>
      <c r="PEA158" s="303"/>
      <c r="PEB158" s="303"/>
      <c r="PEC158" s="303"/>
      <c r="PED158" s="303"/>
      <c r="PEE158" s="303"/>
      <c r="PEF158" s="303"/>
      <c r="PEG158" s="303"/>
      <c r="PEH158" s="303"/>
      <c r="PEI158" s="303"/>
      <c r="PEJ158" s="303"/>
      <c r="PEK158" s="303"/>
      <c r="PEL158" s="303"/>
      <c r="PEM158" s="303"/>
      <c r="PEN158" s="303"/>
      <c r="PEO158" s="303"/>
      <c r="PEP158" s="303"/>
      <c r="PEQ158" s="303"/>
      <c r="PER158" s="303"/>
      <c r="PES158" s="303"/>
      <c r="PET158" s="303"/>
      <c r="PEU158" s="303"/>
      <c r="PEV158" s="303"/>
      <c r="PEW158" s="303"/>
      <c r="PEX158" s="303"/>
      <c r="PEY158" s="303"/>
      <c r="PEZ158" s="303"/>
      <c r="PFA158" s="303"/>
      <c r="PFB158" s="303"/>
      <c r="PFC158" s="303"/>
      <c r="PFD158" s="303"/>
      <c r="PFE158" s="303"/>
      <c r="PFF158" s="303"/>
      <c r="PFG158" s="303"/>
      <c r="PFH158" s="303"/>
      <c r="PFI158" s="303"/>
      <c r="PFJ158" s="303"/>
      <c r="PFK158" s="303"/>
      <c r="PFL158" s="303"/>
      <c r="PFM158" s="303"/>
      <c r="PFN158" s="303"/>
      <c r="PFO158" s="303"/>
      <c r="PFP158" s="303"/>
      <c r="PFQ158" s="303"/>
      <c r="PFR158" s="303"/>
      <c r="PFS158" s="303"/>
      <c r="PFT158" s="303"/>
      <c r="PFU158" s="303"/>
      <c r="PFV158" s="303"/>
      <c r="PFW158" s="303"/>
      <c r="PFX158" s="303"/>
      <c r="PFY158" s="303"/>
      <c r="PFZ158" s="303"/>
      <c r="PGA158" s="303"/>
      <c r="PGB158" s="303"/>
      <c r="PGC158" s="303"/>
      <c r="PGD158" s="303"/>
      <c r="PGE158" s="303"/>
      <c r="PGF158" s="303"/>
      <c r="PGG158" s="303"/>
      <c r="PGH158" s="303"/>
      <c r="PGI158" s="303"/>
      <c r="PGJ158" s="303"/>
      <c r="PGK158" s="303"/>
      <c r="PGL158" s="303"/>
      <c r="PGM158" s="303"/>
      <c r="PGT158" s="303"/>
      <c r="PGU158" s="303"/>
      <c r="PGV158" s="303"/>
      <c r="PGW158" s="303"/>
      <c r="PGX158" s="303"/>
      <c r="PGY158" s="303"/>
      <c r="PGZ158" s="303"/>
      <c r="PHA158" s="303"/>
      <c r="PHB158" s="303"/>
      <c r="PHC158" s="303"/>
      <c r="PHD158" s="303"/>
      <c r="PHE158" s="303"/>
      <c r="PHF158" s="303"/>
      <c r="PHG158" s="303"/>
      <c r="PHH158" s="303"/>
      <c r="PHI158" s="303"/>
      <c r="PHJ158" s="303"/>
      <c r="PHK158" s="303"/>
      <c r="PHL158" s="303"/>
      <c r="PHM158" s="303"/>
      <c r="PHN158" s="303"/>
      <c r="PHO158" s="303"/>
      <c r="PHP158" s="303"/>
      <c r="PHQ158" s="303"/>
      <c r="PHR158" s="303"/>
      <c r="PHS158" s="303"/>
      <c r="PHT158" s="303"/>
      <c r="PHU158" s="303"/>
      <c r="PHV158" s="303"/>
      <c r="PHW158" s="303"/>
      <c r="PHX158" s="303"/>
      <c r="PHY158" s="303"/>
      <c r="PHZ158" s="303"/>
      <c r="PIA158" s="303"/>
      <c r="PIB158" s="303"/>
      <c r="PIC158" s="303"/>
      <c r="PID158" s="303"/>
      <c r="PIE158" s="303"/>
      <c r="PIF158" s="303"/>
      <c r="PIG158" s="303"/>
      <c r="PIH158" s="303"/>
      <c r="PII158" s="303"/>
      <c r="PIJ158" s="303"/>
      <c r="PIK158" s="303"/>
      <c r="PIL158" s="303"/>
      <c r="PIM158" s="303"/>
      <c r="PIN158" s="303"/>
      <c r="PIO158" s="303"/>
      <c r="PIP158" s="303"/>
      <c r="PIQ158" s="303"/>
      <c r="PIR158" s="303"/>
      <c r="PIS158" s="303"/>
      <c r="PIT158" s="303"/>
      <c r="PIU158" s="303"/>
      <c r="PIV158" s="303"/>
      <c r="PIW158" s="303"/>
      <c r="PIX158" s="303"/>
      <c r="PIY158" s="303"/>
      <c r="PIZ158" s="303"/>
      <c r="PJA158" s="303"/>
      <c r="PJB158" s="303"/>
      <c r="PJC158" s="303"/>
      <c r="PJD158" s="303"/>
      <c r="PJE158" s="303"/>
      <c r="PJF158" s="303"/>
      <c r="PJG158" s="303"/>
      <c r="PJH158" s="303"/>
      <c r="PJI158" s="303"/>
      <c r="PJJ158" s="303"/>
      <c r="PJK158" s="303"/>
      <c r="PJL158" s="303"/>
      <c r="PJM158" s="303"/>
      <c r="PJN158" s="303"/>
      <c r="PJO158" s="303"/>
      <c r="PJP158" s="303"/>
      <c r="PJQ158" s="303"/>
      <c r="PJR158" s="303"/>
      <c r="PJS158" s="303"/>
      <c r="PJT158" s="303"/>
      <c r="PJU158" s="303"/>
      <c r="PJV158" s="303"/>
      <c r="PJW158" s="303"/>
      <c r="PJX158" s="303"/>
      <c r="PJY158" s="303"/>
      <c r="PJZ158" s="303"/>
      <c r="PKA158" s="303"/>
      <c r="PKB158" s="303"/>
      <c r="PKC158" s="303"/>
      <c r="PKD158" s="303"/>
      <c r="PKE158" s="303"/>
      <c r="PKF158" s="303"/>
      <c r="PKG158" s="303"/>
      <c r="PKH158" s="303"/>
      <c r="PKI158" s="303"/>
      <c r="PKJ158" s="303"/>
      <c r="PKK158" s="303"/>
      <c r="PKL158" s="303"/>
      <c r="PKM158" s="303"/>
      <c r="PKN158" s="303"/>
      <c r="PKO158" s="303"/>
      <c r="PKP158" s="303"/>
      <c r="PKQ158" s="303"/>
      <c r="PKR158" s="303"/>
      <c r="PKS158" s="303"/>
      <c r="PKT158" s="303"/>
      <c r="PKU158" s="303"/>
      <c r="PKV158" s="303"/>
      <c r="PKW158" s="303"/>
      <c r="PKX158" s="303"/>
      <c r="PKY158" s="303"/>
      <c r="PKZ158" s="303"/>
      <c r="PLA158" s="303"/>
      <c r="PLB158" s="303"/>
      <c r="PLC158" s="303"/>
      <c r="PLD158" s="303"/>
      <c r="PLE158" s="303"/>
      <c r="PLF158" s="303"/>
      <c r="PLG158" s="303"/>
      <c r="PLH158" s="303"/>
      <c r="PLI158" s="303"/>
      <c r="PLJ158" s="303"/>
      <c r="PLK158" s="303"/>
      <c r="PLL158" s="303"/>
      <c r="PLM158" s="303"/>
      <c r="PLN158" s="303"/>
      <c r="PLO158" s="303"/>
      <c r="PLP158" s="303"/>
      <c r="PLQ158" s="303"/>
      <c r="PLR158" s="303"/>
      <c r="PLS158" s="303"/>
      <c r="PLT158" s="303"/>
      <c r="PLU158" s="303"/>
      <c r="PLV158" s="303"/>
      <c r="PLW158" s="303"/>
      <c r="PLX158" s="303"/>
      <c r="PLY158" s="303"/>
      <c r="PLZ158" s="303"/>
      <c r="PMA158" s="303"/>
      <c r="PMB158" s="303"/>
      <c r="PMC158" s="303"/>
      <c r="PMD158" s="303"/>
      <c r="PME158" s="303"/>
      <c r="PMF158" s="303"/>
      <c r="PMG158" s="303"/>
      <c r="PMH158" s="303"/>
      <c r="PMI158" s="303"/>
      <c r="PMJ158" s="303"/>
      <c r="PMK158" s="303"/>
      <c r="PML158" s="303"/>
      <c r="PMM158" s="303"/>
      <c r="PMN158" s="303"/>
      <c r="PMO158" s="303"/>
      <c r="PMP158" s="303"/>
      <c r="PMQ158" s="303"/>
      <c r="PMR158" s="303"/>
      <c r="PMS158" s="303"/>
      <c r="PMT158" s="303"/>
      <c r="PMU158" s="303"/>
      <c r="PMV158" s="303"/>
      <c r="PMW158" s="303"/>
      <c r="PMX158" s="303"/>
      <c r="PMY158" s="303"/>
      <c r="PMZ158" s="303"/>
      <c r="PNA158" s="303"/>
      <c r="PNB158" s="303"/>
      <c r="PNC158" s="303"/>
      <c r="PND158" s="303"/>
      <c r="PNE158" s="303"/>
      <c r="PNF158" s="303"/>
      <c r="PNG158" s="303"/>
      <c r="PNH158" s="303"/>
      <c r="PNI158" s="303"/>
      <c r="PNJ158" s="303"/>
      <c r="PNK158" s="303"/>
      <c r="PNL158" s="303"/>
      <c r="PNM158" s="303"/>
      <c r="PNN158" s="303"/>
      <c r="PNO158" s="303"/>
      <c r="PNP158" s="303"/>
      <c r="PNQ158" s="303"/>
      <c r="PNR158" s="303"/>
      <c r="PNS158" s="303"/>
      <c r="PNT158" s="303"/>
      <c r="PNU158" s="303"/>
      <c r="PNV158" s="303"/>
      <c r="PNW158" s="303"/>
      <c r="PNX158" s="303"/>
      <c r="PNY158" s="303"/>
      <c r="PNZ158" s="303"/>
      <c r="POA158" s="303"/>
      <c r="POB158" s="303"/>
      <c r="POC158" s="303"/>
      <c r="POD158" s="303"/>
      <c r="POE158" s="303"/>
      <c r="POF158" s="303"/>
      <c r="POG158" s="303"/>
      <c r="POH158" s="303"/>
      <c r="POI158" s="303"/>
      <c r="POJ158" s="303"/>
      <c r="POK158" s="303"/>
      <c r="POL158" s="303"/>
      <c r="POM158" s="303"/>
      <c r="PON158" s="303"/>
      <c r="POO158" s="303"/>
      <c r="POP158" s="303"/>
      <c r="POQ158" s="303"/>
      <c r="POR158" s="303"/>
      <c r="POS158" s="303"/>
      <c r="POT158" s="303"/>
      <c r="POU158" s="303"/>
      <c r="POV158" s="303"/>
      <c r="POW158" s="303"/>
      <c r="POX158" s="303"/>
      <c r="POY158" s="303"/>
      <c r="POZ158" s="303"/>
      <c r="PPA158" s="303"/>
      <c r="PPB158" s="303"/>
      <c r="PPC158" s="303"/>
      <c r="PPD158" s="303"/>
      <c r="PPE158" s="303"/>
      <c r="PPF158" s="303"/>
      <c r="PPG158" s="303"/>
      <c r="PPH158" s="303"/>
      <c r="PPI158" s="303"/>
      <c r="PPJ158" s="303"/>
      <c r="PPK158" s="303"/>
      <c r="PPL158" s="303"/>
      <c r="PPM158" s="303"/>
      <c r="PPN158" s="303"/>
      <c r="PPO158" s="303"/>
      <c r="PPP158" s="303"/>
      <c r="PPQ158" s="303"/>
      <c r="PPR158" s="303"/>
      <c r="PPS158" s="303"/>
      <c r="PPT158" s="303"/>
      <c r="PPU158" s="303"/>
      <c r="PPV158" s="303"/>
      <c r="PPW158" s="303"/>
      <c r="PPX158" s="303"/>
      <c r="PPY158" s="303"/>
      <c r="PPZ158" s="303"/>
      <c r="PQA158" s="303"/>
      <c r="PQB158" s="303"/>
      <c r="PQC158" s="303"/>
      <c r="PQD158" s="303"/>
      <c r="PQE158" s="303"/>
      <c r="PQF158" s="303"/>
      <c r="PQG158" s="303"/>
      <c r="PQH158" s="303"/>
      <c r="PQI158" s="303"/>
      <c r="PQP158" s="303"/>
      <c r="PQQ158" s="303"/>
      <c r="PQR158" s="303"/>
      <c r="PQS158" s="303"/>
      <c r="PQT158" s="303"/>
      <c r="PQU158" s="303"/>
      <c r="PQV158" s="303"/>
      <c r="PQW158" s="303"/>
      <c r="PQX158" s="303"/>
      <c r="PQY158" s="303"/>
      <c r="PQZ158" s="303"/>
      <c r="PRA158" s="303"/>
      <c r="PRB158" s="303"/>
      <c r="PRC158" s="303"/>
      <c r="PRD158" s="303"/>
      <c r="PRE158" s="303"/>
      <c r="PRF158" s="303"/>
      <c r="PRG158" s="303"/>
      <c r="PRH158" s="303"/>
      <c r="PRI158" s="303"/>
      <c r="PRJ158" s="303"/>
      <c r="PRK158" s="303"/>
      <c r="PRL158" s="303"/>
      <c r="PRM158" s="303"/>
      <c r="PRN158" s="303"/>
      <c r="PRO158" s="303"/>
      <c r="PRP158" s="303"/>
      <c r="PRQ158" s="303"/>
      <c r="PRR158" s="303"/>
      <c r="PRS158" s="303"/>
      <c r="PRT158" s="303"/>
      <c r="PRU158" s="303"/>
      <c r="PRV158" s="303"/>
      <c r="PRW158" s="303"/>
      <c r="PRX158" s="303"/>
      <c r="PRY158" s="303"/>
      <c r="PRZ158" s="303"/>
      <c r="PSA158" s="303"/>
      <c r="PSB158" s="303"/>
      <c r="PSC158" s="303"/>
      <c r="PSD158" s="303"/>
      <c r="PSE158" s="303"/>
      <c r="PSF158" s="303"/>
      <c r="PSG158" s="303"/>
      <c r="PSH158" s="303"/>
      <c r="PSI158" s="303"/>
      <c r="PSJ158" s="303"/>
      <c r="PSK158" s="303"/>
      <c r="PSL158" s="303"/>
      <c r="PSM158" s="303"/>
      <c r="PSN158" s="303"/>
      <c r="PSO158" s="303"/>
      <c r="PSP158" s="303"/>
      <c r="PSQ158" s="303"/>
      <c r="PSR158" s="303"/>
      <c r="PSS158" s="303"/>
      <c r="PST158" s="303"/>
      <c r="PSU158" s="303"/>
      <c r="PSV158" s="303"/>
      <c r="PSW158" s="303"/>
      <c r="PSX158" s="303"/>
      <c r="PSY158" s="303"/>
      <c r="PSZ158" s="303"/>
      <c r="PTA158" s="303"/>
      <c r="PTB158" s="303"/>
      <c r="PTC158" s="303"/>
      <c r="PTD158" s="303"/>
      <c r="PTE158" s="303"/>
      <c r="PTF158" s="303"/>
      <c r="PTG158" s="303"/>
      <c r="PTH158" s="303"/>
      <c r="PTI158" s="303"/>
      <c r="PTJ158" s="303"/>
      <c r="PTK158" s="303"/>
      <c r="PTL158" s="303"/>
      <c r="PTM158" s="303"/>
      <c r="PTN158" s="303"/>
      <c r="PTO158" s="303"/>
      <c r="PTP158" s="303"/>
      <c r="PTQ158" s="303"/>
      <c r="PTR158" s="303"/>
      <c r="PTS158" s="303"/>
      <c r="PTT158" s="303"/>
      <c r="PTU158" s="303"/>
      <c r="PTV158" s="303"/>
      <c r="PTW158" s="303"/>
      <c r="PTX158" s="303"/>
      <c r="PTY158" s="303"/>
      <c r="PTZ158" s="303"/>
      <c r="PUA158" s="303"/>
      <c r="PUB158" s="303"/>
      <c r="PUC158" s="303"/>
      <c r="PUD158" s="303"/>
      <c r="PUE158" s="303"/>
      <c r="PUF158" s="303"/>
      <c r="PUG158" s="303"/>
      <c r="PUH158" s="303"/>
      <c r="PUI158" s="303"/>
      <c r="PUJ158" s="303"/>
      <c r="PUK158" s="303"/>
      <c r="PUL158" s="303"/>
      <c r="PUM158" s="303"/>
      <c r="PUN158" s="303"/>
      <c r="PUO158" s="303"/>
      <c r="PUP158" s="303"/>
      <c r="PUQ158" s="303"/>
      <c r="PUR158" s="303"/>
      <c r="PUS158" s="303"/>
      <c r="PUT158" s="303"/>
      <c r="PUU158" s="303"/>
      <c r="PUV158" s="303"/>
      <c r="PUW158" s="303"/>
      <c r="PUX158" s="303"/>
      <c r="PUY158" s="303"/>
      <c r="PUZ158" s="303"/>
      <c r="PVA158" s="303"/>
      <c r="PVB158" s="303"/>
      <c r="PVC158" s="303"/>
      <c r="PVD158" s="303"/>
      <c r="PVE158" s="303"/>
      <c r="PVF158" s="303"/>
      <c r="PVG158" s="303"/>
      <c r="PVH158" s="303"/>
      <c r="PVI158" s="303"/>
      <c r="PVJ158" s="303"/>
      <c r="PVK158" s="303"/>
      <c r="PVL158" s="303"/>
      <c r="PVM158" s="303"/>
      <c r="PVN158" s="303"/>
      <c r="PVO158" s="303"/>
      <c r="PVP158" s="303"/>
      <c r="PVQ158" s="303"/>
      <c r="PVR158" s="303"/>
      <c r="PVS158" s="303"/>
      <c r="PVT158" s="303"/>
      <c r="PVU158" s="303"/>
      <c r="PVV158" s="303"/>
      <c r="PVW158" s="303"/>
      <c r="PVX158" s="303"/>
      <c r="PVY158" s="303"/>
      <c r="PVZ158" s="303"/>
      <c r="PWA158" s="303"/>
      <c r="PWB158" s="303"/>
      <c r="PWC158" s="303"/>
      <c r="PWD158" s="303"/>
      <c r="PWE158" s="303"/>
      <c r="PWF158" s="303"/>
      <c r="PWG158" s="303"/>
      <c r="PWH158" s="303"/>
      <c r="PWI158" s="303"/>
      <c r="PWJ158" s="303"/>
      <c r="PWK158" s="303"/>
      <c r="PWL158" s="303"/>
      <c r="PWM158" s="303"/>
      <c r="PWN158" s="303"/>
      <c r="PWO158" s="303"/>
      <c r="PWP158" s="303"/>
      <c r="PWQ158" s="303"/>
      <c r="PWR158" s="303"/>
      <c r="PWS158" s="303"/>
      <c r="PWT158" s="303"/>
      <c r="PWU158" s="303"/>
      <c r="PWV158" s="303"/>
      <c r="PWW158" s="303"/>
      <c r="PWX158" s="303"/>
      <c r="PWY158" s="303"/>
      <c r="PWZ158" s="303"/>
      <c r="PXA158" s="303"/>
      <c r="PXB158" s="303"/>
      <c r="PXC158" s="303"/>
      <c r="PXD158" s="303"/>
      <c r="PXE158" s="303"/>
      <c r="PXF158" s="303"/>
      <c r="PXG158" s="303"/>
      <c r="PXH158" s="303"/>
      <c r="PXI158" s="303"/>
      <c r="PXJ158" s="303"/>
      <c r="PXK158" s="303"/>
      <c r="PXL158" s="303"/>
      <c r="PXM158" s="303"/>
      <c r="PXN158" s="303"/>
      <c r="PXO158" s="303"/>
      <c r="PXP158" s="303"/>
      <c r="PXQ158" s="303"/>
      <c r="PXR158" s="303"/>
      <c r="PXS158" s="303"/>
      <c r="PXT158" s="303"/>
      <c r="PXU158" s="303"/>
      <c r="PXV158" s="303"/>
      <c r="PXW158" s="303"/>
      <c r="PXX158" s="303"/>
      <c r="PXY158" s="303"/>
      <c r="PXZ158" s="303"/>
      <c r="PYA158" s="303"/>
      <c r="PYB158" s="303"/>
      <c r="PYC158" s="303"/>
      <c r="PYD158" s="303"/>
      <c r="PYE158" s="303"/>
      <c r="PYF158" s="303"/>
      <c r="PYG158" s="303"/>
      <c r="PYH158" s="303"/>
      <c r="PYI158" s="303"/>
      <c r="PYJ158" s="303"/>
      <c r="PYK158" s="303"/>
      <c r="PYL158" s="303"/>
      <c r="PYM158" s="303"/>
      <c r="PYN158" s="303"/>
      <c r="PYO158" s="303"/>
      <c r="PYP158" s="303"/>
      <c r="PYQ158" s="303"/>
      <c r="PYR158" s="303"/>
      <c r="PYS158" s="303"/>
      <c r="PYT158" s="303"/>
      <c r="PYU158" s="303"/>
      <c r="PYV158" s="303"/>
      <c r="PYW158" s="303"/>
      <c r="PYX158" s="303"/>
      <c r="PYY158" s="303"/>
      <c r="PYZ158" s="303"/>
      <c r="PZA158" s="303"/>
      <c r="PZB158" s="303"/>
      <c r="PZC158" s="303"/>
      <c r="PZD158" s="303"/>
      <c r="PZE158" s="303"/>
      <c r="PZF158" s="303"/>
      <c r="PZG158" s="303"/>
      <c r="PZH158" s="303"/>
      <c r="PZI158" s="303"/>
      <c r="PZJ158" s="303"/>
      <c r="PZK158" s="303"/>
      <c r="PZL158" s="303"/>
      <c r="PZM158" s="303"/>
      <c r="PZN158" s="303"/>
      <c r="PZO158" s="303"/>
      <c r="PZP158" s="303"/>
      <c r="PZQ158" s="303"/>
      <c r="PZR158" s="303"/>
      <c r="PZS158" s="303"/>
      <c r="PZT158" s="303"/>
      <c r="PZU158" s="303"/>
      <c r="PZV158" s="303"/>
      <c r="PZW158" s="303"/>
      <c r="PZX158" s="303"/>
      <c r="PZY158" s="303"/>
      <c r="PZZ158" s="303"/>
      <c r="QAA158" s="303"/>
      <c r="QAB158" s="303"/>
      <c r="QAC158" s="303"/>
      <c r="QAD158" s="303"/>
      <c r="QAE158" s="303"/>
      <c r="QAL158" s="303"/>
      <c r="QAM158" s="303"/>
      <c r="QAN158" s="303"/>
      <c r="QAO158" s="303"/>
      <c r="QAP158" s="303"/>
      <c r="QAQ158" s="303"/>
      <c r="QAR158" s="303"/>
      <c r="QAS158" s="303"/>
      <c r="QAT158" s="303"/>
      <c r="QAU158" s="303"/>
      <c r="QAV158" s="303"/>
      <c r="QAW158" s="303"/>
      <c r="QAX158" s="303"/>
      <c r="QAY158" s="303"/>
      <c r="QAZ158" s="303"/>
      <c r="QBA158" s="303"/>
      <c r="QBB158" s="303"/>
      <c r="QBC158" s="303"/>
      <c r="QBD158" s="303"/>
      <c r="QBE158" s="303"/>
      <c r="QBF158" s="303"/>
      <c r="QBG158" s="303"/>
      <c r="QBH158" s="303"/>
      <c r="QBI158" s="303"/>
      <c r="QBJ158" s="303"/>
      <c r="QBK158" s="303"/>
      <c r="QBL158" s="303"/>
      <c r="QBM158" s="303"/>
      <c r="QBN158" s="303"/>
      <c r="QBO158" s="303"/>
      <c r="QBP158" s="303"/>
      <c r="QBQ158" s="303"/>
      <c r="QBR158" s="303"/>
      <c r="QBS158" s="303"/>
      <c r="QBT158" s="303"/>
      <c r="QBU158" s="303"/>
      <c r="QBV158" s="303"/>
      <c r="QBW158" s="303"/>
      <c r="QBX158" s="303"/>
      <c r="QBY158" s="303"/>
      <c r="QBZ158" s="303"/>
      <c r="QCA158" s="303"/>
      <c r="QCB158" s="303"/>
      <c r="QCC158" s="303"/>
      <c r="QCD158" s="303"/>
      <c r="QCE158" s="303"/>
      <c r="QCF158" s="303"/>
      <c r="QCG158" s="303"/>
      <c r="QCH158" s="303"/>
      <c r="QCI158" s="303"/>
      <c r="QCJ158" s="303"/>
      <c r="QCK158" s="303"/>
      <c r="QCL158" s="303"/>
      <c r="QCM158" s="303"/>
      <c r="QCN158" s="303"/>
      <c r="QCO158" s="303"/>
      <c r="QCP158" s="303"/>
      <c r="QCQ158" s="303"/>
      <c r="QCR158" s="303"/>
      <c r="QCS158" s="303"/>
      <c r="QCT158" s="303"/>
      <c r="QCU158" s="303"/>
      <c r="QCV158" s="303"/>
      <c r="QCW158" s="303"/>
      <c r="QCX158" s="303"/>
      <c r="QCY158" s="303"/>
      <c r="QCZ158" s="303"/>
      <c r="QDA158" s="303"/>
      <c r="QDB158" s="303"/>
      <c r="QDC158" s="303"/>
      <c r="QDD158" s="303"/>
      <c r="QDE158" s="303"/>
      <c r="QDF158" s="303"/>
      <c r="QDG158" s="303"/>
      <c r="QDH158" s="303"/>
      <c r="QDI158" s="303"/>
      <c r="QDJ158" s="303"/>
      <c r="QDK158" s="303"/>
      <c r="QDL158" s="303"/>
      <c r="QDM158" s="303"/>
      <c r="QDN158" s="303"/>
      <c r="QDO158" s="303"/>
      <c r="QDP158" s="303"/>
      <c r="QDQ158" s="303"/>
      <c r="QDR158" s="303"/>
      <c r="QDS158" s="303"/>
      <c r="QDT158" s="303"/>
      <c r="QDU158" s="303"/>
      <c r="QDV158" s="303"/>
      <c r="QDW158" s="303"/>
      <c r="QDX158" s="303"/>
      <c r="QDY158" s="303"/>
      <c r="QDZ158" s="303"/>
      <c r="QEA158" s="303"/>
      <c r="QEB158" s="303"/>
      <c r="QEC158" s="303"/>
      <c r="QED158" s="303"/>
      <c r="QEE158" s="303"/>
      <c r="QEF158" s="303"/>
      <c r="QEG158" s="303"/>
      <c r="QEH158" s="303"/>
      <c r="QEI158" s="303"/>
      <c r="QEJ158" s="303"/>
      <c r="QEK158" s="303"/>
      <c r="QEL158" s="303"/>
      <c r="QEM158" s="303"/>
      <c r="QEN158" s="303"/>
      <c r="QEO158" s="303"/>
      <c r="QEP158" s="303"/>
      <c r="QEQ158" s="303"/>
      <c r="QER158" s="303"/>
      <c r="QES158" s="303"/>
      <c r="QET158" s="303"/>
      <c r="QEU158" s="303"/>
      <c r="QEV158" s="303"/>
      <c r="QEW158" s="303"/>
      <c r="QEX158" s="303"/>
      <c r="QEY158" s="303"/>
      <c r="QEZ158" s="303"/>
      <c r="QFA158" s="303"/>
      <c r="QFB158" s="303"/>
      <c r="QFC158" s="303"/>
      <c r="QFD158" s="303"/>
      <c r="QFE158" s="303"/>
      <c r="QFF158" s="303"/>
      <c r="QFG158" s="303"/>
      <c r="QFH158" s="303"/>
      <c r="QFI158" s="303"/>
      <c r="QFJ158" s="303"/>
      <c r="QFK158" s="303"/>
      <c r="QFL158" s="303"/>
      <c r="QFM158" s="303"/>
      <c r="QFN158" s="303"/>
      <c r="QFO158" s="303"/>
      <c r="QFP158" s="303"/>
      <c r="QFQ158" s="303"/>
      <c r="QFR158" s="303"/>
      <c r="QFS158" s="303"/>
      <c r="QFT158" s="303"/>
      <c r="QFU158" s="303"/>
      <c r="QFV158" s="303"/>
      <c r="QFW158" s="303"/>
      <c r="QFX158" s="303"/>
      <c r="QFY158" s="303"/>
      <c r="QFZ158" s="303"/>
      <c r="QGA158" s="303"/>
      <c r="QGB158" s="303"/>
      <c r="QGC158" s="303"/>
      <c r="QGD158" s="303"/>
      <c r="QGE158" s="303"/>
      <c r="QGF158" s="303"/>
      <c r="QGG158" s="303"/>
      <c r="QGH158" s="303"/>
      <c r="QGI158" s="303"/>
      <c r="QGJ158" s="303"/>
      <c r="QGK158" s="303"/>
      <c r="QGL158" s="303"/>
      <c r="QGM158" s="303"/>
      <c r="QGN158" s="303"/>
      <c r="QGO158" s="303"/>
      <c r="QGP158" s="303"/>
      <c r="QGQ158" s="303"/>
      <c r="QGR158" s="303"/>
      <c r="QGS158" s="303"/>
      <c r="QGT158" s="303"/>
      <c r="QGU158" s="303"/>
      <c r="QGV158" s="303"/>
      <c r="QGW158" s="303"/>
      <c r="QGX158" s="303"/>
      <c r="QGY158" s="303"/>
      <c r="QGZ158" s="303"/>
      <c r="QHA158" s="303"/>
      <c r="QHB158" s="303"/>
      <c r="QHC158" s="303"/>
      <c r="QHD158" s="303"/>
      <c r="QHE158" s="303"/>
      <c r="QHF158" s="303"/>
      <c r="QHG158" s="303"/>
      <c r="QHH158" s="303"/>
      <c r="QHI158" s="303"/>
      <c r="QHJ158" s="303"/>
      <c r="QHK158" s="303"/>
      <c r="QHL158" s="303"/>
      <c r="QHM158" s="303"/>
      <c r="QHN158" s="303"/>
      <c r="QHO158" s="303"/>
      <c r="QHP158" s="303"/>
      <c r="QHQ158" s="303"/>
      <c r="QHR158" s="303"/>
      <c r="QHS158" s="303"/>
      <c r="QHT158" s="303"/>
      <c r="QHU158" s="303"/>
      <c r="QHV158" s="303"/>
      <c r="QHW158" s="303"/>
      <c r="QHX158" s="303"/>
      <c r="QHY158" s="303"/>
      <c r="QHZ158" s="303"/>
      <c r="QIA158" s="303"/>
      <c r="QIB158" s="303"/>
      <c r="QIC158" s="303"/>
      <c r="QID158" s="303"/>
      <c r="QIE158" s="303"/>
      <c r="QIF158" s="303"/>
      <c r="QIG158" s="303"/>
      <c r="QIH158" s="303"/>
      <c r="QII158" s="303"/>
      <c r="QIJ158" s="303"/>
      <c r="QIK158" s="303"/>
      <c r="QIL158" s="303"/>
      <c r="QIM158" s="303"/>
      <c r="QIN158" s="303"/>
      <c r="QIO158" s="303"/>
      <c r="QIP158" s="303"/>
      <c r="QIQ158" s="303"/>
      <c r="QIR158" s="303"/>
      <c r="QIS158" s="303"/>
      <c r="QIT158" s="303"/>
      <c r="QIU158" s="303"/>
      <c r="QIV158" s="303"/>
      <c r="QIW158" s="303"/>
      <c r="QIX158" s="303"/>
      <c r="QIY158" s="303"/>
      <c r="QIZ158" s="303"/>
      <c r="QJA158" s="303"/>
      <c r="QJB158" s="303"/>
      <c r="QJC158" s="303"/>
      <c r="QJD158" s="303"/>
      <c r="QJE158" s="303"/>
      <c r="QJF158" s="303"/>
      <c r="QJG158" s="303"/>
      <c r="QJH158" s="303"/>
      <c r="QJI158" s="303"/>
      <c r="QJJ158" s="303"/>
      <c r="QJK158" s="303"/>
      <c r="QJL158" s="303"/>
      <c r="QJM158" s="303"/>
      <c r="QJN158" s="303"/>
      <c r="QJO158" s="303"/>
      <c r="QJP158" s="303"/>
      <c r="QJQ158" s="303"/>
      <c r="QJR158" s="303"/>
      <c r="QJS158" s="303"/>
      <c r="QJT158" s="303"/>
      <c r="QJU158" s="303"/>
      <c r="QJV158" s="303"/>
      <c r="QJW158" s="303"/>
      <c r="QJX158" s="303"/>
      <c r="QJY158" s="303"/>
      <c r="QJZ158" s="303"/>
      <c r="QKA158" s="303"/>
      <c r="QKH158" s="303"/>
      <c r="QKI158" s="303"/>
      <c r="QKJ158" s="303"/>
      <c r="QKK158" s="303"/>
      <c r="QKL158" s="303"/>
      <c r="QKM158" s="303"/>
      <c r="QKN158" s="303"/>
      <c r="QKO158" s="303"/>
      <c r="QKP158" s="303"/>
      <c r="QKQ158" s="303"/>
      <c r="QKR158" s="303"/>
      <c r="QKS158" s="303"/>
      <c r="QKT158" s="303"/>
      <c r="QKU158" s="303"/>
      <c r="QKV158" s="303"/>
      <c r="QKW158" s="303"/>
      <c r="QKX158" s="303"/>
      <c r="QKY158" s="303"/>
      <c r="QKZ158" s="303"/>
      <c r="QLA158" s="303"/>
      <c r="QLB158" s="303"/>
      <c r="QLC158" s="303"/>
      <c r="QLD158" s="303"/>
      <c r="QLE158" s="303"/>
      <c r="QLF158" s="303"/>
      <c r="QLG158" s="303"/>
      <c r="QLH158" s="303"/>
      <c r="QLI158" s="303"/>
      <c r="QLJ158" s="303"/>
      <c r="QLK158" s="303"/>
      <c r="QLL158" s="303"/>
      <c r="QLM158" s="303"/>
      <c r="QLN158" s="303"/>
      <c r="QLO158" s="303"/>
      <c r="QLP158" s="303"/>
      <c r="QLQ158" s="303"/>
      <c r="QLR158" s="303"/>
      <c r="QLS158" s="303"/>
      <c r="QLT158" s="303"/>
      <c r="QLU158" s="303"/>
      <c r="QLV158" s="303"/>
      <c r="QLW158" s="303"/>
      <c r="QLX158" s="303"/>
      <c r="QLY158" s="303"/>
      <c r="QLZ158" s="303"/>
      <c r="QMA158" s="303"/>
      <c r="QMB158" s="303"/>
      <c r="QMC158" s="303"/>
      <c r="QMD158" s="303"/>
      <c r="QME158" s="303"/>
      <c r="QMF158" s="303"/>
      <c r="QMG158" s="303"/>
      <c r="QMH158" s="303"/>
      <c r="QMI158" s="303"/>
      <c r="QMJ158" s="303"/>
      <c r="QMK158" s="303"/>
      <c r="QML158" s="303"/>
      <c r="QMM158" s="303"/>
      <c r="QMN158" s="303"/>
      <c r="QMO158" s="303"/>
      <c r="QMP158" s="303"/>
      <c r="QMQ158" s="303"/>
      <c r="QMR158" s="303"/>
      <c r="QMS158" s="303"/>
      <c r="QMT158" s="303"/>
      <c r="QMU158" s="303"/>
      <c r="QMV158" s="303"/>
      <c r="QMW158" s="303"/>
      <c r="QMX158" s="303"/>
      <c r="QMY158" s="303"/>
      <c r="QMZ158" s="303"/>
      <c r="QNA158" s="303"/>
      <c r="QNB158" s="303"/>
      <c r="QNC158" s="303"/>
      <c r="QND158" s="303"/>
      <c r="QNE158" s="303"/>
      <c r="QNF158" s="303"/>
      <c r="QNG158" s="303"/>
      <c r="QNH158" s="303"/>
      <c r="QNI158" s="303"/>
      <c r="QNJ158" s="303"/>
      <c r="QNK158" s="303"/>
      <c r="QNL158" s="303"/>
      <c r="QNM158" s="303"/>
      <c r="QNN158" s="303"/>
      <c r="QNO158" s="303"/>
      <c r="QNP158" s="303"/>
      <c r="QNQ158" s="303"/>
      <c r="QNR158" s="303"/>
      <c r="QNS158" s="303"/>
      <c r="QNT158" s="303"/>
      <c r="QNU158" s="303"/>
      <c r="QNV158" s="303"/>
      <c r="QNW158" s="303"/>
      <c r="QNX158" s="303"/>
      <c r="QNY158" s="303"/>
      <c r="QNZ158" s="303"/>
      <c r="QOA158" s="303"/>
      <c r="QOB158" s="303"/>
      <c r="QOC158" s="303"/>
      <c r="QOD158" s="303"/>
      <c r="QOE158" s="303"/>
      <c r="QOF158" s="303"/>
      <c r="QOG158" s="303"/>
      <c r="QOH158" s="303"/>
      <c r="QOI158" s="303"/>
      <c r="QOJ158" s="303"/>
      <c r="QOK158" s="303"/>
      <c r="QOL158" s="303"/>
      <c r="QOM158" s="303"/>
      <c r="QON158" s="303"/>
      <c r="QOO158" s="303"/>
      <c r="QOP158" s="303"/>
      <c r="QOQ158" s="303"/>
      <c r="QOR158" s="303"/>
      <c r="QOS158" s="303"/>
      <c r="QOT158" s="303"/>
      <c r="QOU158" s="303"/>
      <c r="QOV158" s="303"/>
      <c r="QOW158" s="303"/>
      <c r="QOX158" s="303"/>
      <c r="QOY158" s="303"/>
      <c r="QOZ158" s="303"/>
      <c r="QPA158" s="303"/>
      <c r="QPB158" s="303"/>
      <c r="QPC158" s="303"/>
      <c r="QPD158" s="303"/>
      <c r="QPE158" s="303"/>
      <c r="QPF158" s="303"/>
      <c r="QPG158" s="303"/>
      <c r="QPH158" s="303"/>
      <c r="QPI158" s="303"/>
      <c r="QPJ158" s="303"/>
      <c r="QPK158" s="303"/>
      <c r="QPL158" s="303"/>
      <c r="QPM158" s="303"/>
      <c r="QPN158" s="303"/>
      <c r="QPO158" s="303"/>
      <c r="QPP158" s="303"/>
      <c r="QPQ158" s="303"/>
      <c r="QPR158" s="303"/>
      <c r="QPS158" s="303"/>
      <c r="QPT158" s="303"/>
      <c r="QPU158" s="303"/>
      <c r="QPV158" s="303"/>
      <c r="QPW158" s="303"/>
      <c r="QPX158" s="303"/>
      <c r="QPY158" s="303"/>
      <c r="QPZ158" s="303"/>
      <c r="QQA158" s="303"/>
      <c r="QQB158" s="303"/>
      <c r="QQC158" s="303"/>
      <c r="QQD158" s="303"/>
      <c r="QQE158" s="303"/>
      <c r="QQF158" s="303"/>
      <c r="QQG158" s="303"/>
      <c r="QQH158" s="303"/>
      <c r="QQI158" s="303"/>
      <c r="QQJ158" s="303"/>
      <c r="QQK158" s="303"/>
      <c r="QQL158" s="303"/>
      <c r="QQM158" s="303"/>
      <c r="QQN158" s="303"/>
      <c r="QQO158" s="303"/>
      <c r="QQP158" s="303"/>
      <c r="QQQ158" s="303"/>
      <c r="QQR158" s="303"/>
      <c r="QQS158" s="303"/>
      <c r="QQT158" s="303"/>
      <c r="QQU158" s="303"/>
      <c r="QQV158" s="303"/>
      <c r="QQW158" s="303"/>
      <c r="QQX158" s="303"/>
      <c r="QQY158" s="303"/>
      <c r="QQZ158" s="303"/>
      <c r="QRA158" s="303"/>
      <c r="QRB158" s="303"/>
      <c r="QRC158" s="303"/>
      <c r="QRD158" s="303"/>
      <c r="QRE158" s="303"/>
      <c r="QRF158" s="303"/>
      <c r="QRG158" s="303"/>
      <c r="QRH158" s="303"/>
      <c r="QRI158" s="303"/>
      <c r="QRJ158" s="303"/>
      <c r="QRK158" s="303"/>
      <c r="QRL158" s="303"/>
      <c r="QRM158" s="303"/>
      <c r="QRN158" s="303"/>
      <c r="QRO158" s="303"/>
      <c r="QRP158" s="303"/>
      <c r="QRQ158" s="303"/>
      <c r="QRR158" s="303"/>
      <c r="QRS158" s="303"/>
      <c r="QRT158" s="303"/>
      <c r="QRU158" s="303"/>
      <c r="QRV158" s="303"/>
      <c r="QRW158" s="303"/>
      <c r="QRX158" s="303"/>
      <c r="QRY158" s="303"/>
      <c r="QRZ158" s="303"/>
      <c r="QSA158" s="303"/>
      <c r="QSB158" s="303"/>
      <c r="QSC158" s="303"/>
      <c r="QSD158" s="303"/>
      <c r="QSE158" s="303"/>
      <c r="QSF158" s="303"/>
      <c r="QSG158" s="303"/>
      <c r="QSH158" s="303"/>
      <c r="QSI158" s="303"/>
      <c r="QSJ158" s="303"/>
      <c r="QSK158" s="303"/>
      <c r="QSL158" s="303"/>
      <c r="QSM158" s="303"/>
      <c r="QSN158" s="303"/>
      <c r="QSO158" s="303"/>
      <c r="QSP158" s="303"/>
      <c r="QSQ158" s="303"/>
      <c r="QSR158" s="303"/>
      <c r="QSS158" s="303"/>
      <c r="QST158" s="303"/>
      <c r="QSU158" s="303"/>
      <c r="QSV158" s="303"/>
      <c r="QSW158" s="303"/>
      <c r="QSX158" s="303"/>
      <c r="QSY158" s="303"/>
      <c r="QSZ158" s="303"/>
      <c r="QTA158" s="303"/>
      <c r="QTB158" s="303"/>
      <c r="QTC158" s="303"/>
      <c r="QTD158" s="303"/>
      <c r="QTE158" s="303"/>
      <c r="QTF158" s="303"/>
      <c r="QTG158" s="303"/>
      <c r="QTH158" s="303"/>
      <c r="QTI158" s="303"/>
      <c r="QTJ158" s="303"/>
      <c r="QTK158" s="303"/>
      <c r="QTL158" s="303"/>
      <c r="QTM158" s="303"/>
      <c r="QTN158" s="303"/>
      <c r="QTO158" s="303"/>
      <c r="QTP158" s="303"/>
      <c r="QTQ158" s="303"/>
      <c r="QTR158" s="303"/>
      <c r="QTS158" s="303"/>
      <c r="QTT158" s="303"/>
      <c r="QTU158" s="303"/>
      <c r="QTV158" s="303"/>
      <c r="QTW158" s="303"/>
      <c r="QUD158" s="303"/>
      <c r="QUE158" s="303"/>
      <c r="QUF158" s="303"/>
      <c r="QUG158" s="303"/>
      <c r="QUH158" s="303"/>
      <c r="QUI158" s="303"/>
      <c r="QUJ158" s="303"/>
      <c r="QUK158" s="303"/>
      <c r="QUL158" s="303"/>
      <c r="QUM158" s="303"/>
      <c r="QUN158" s="303"/>
      <c r="QUO158" s="303"/>
      <c r="QUP158" s="303"/>
      <c r="QUQ158" s="303"/>
      <c r="QUR158" s="303"/>
      <c r="QUS158" s="303"/>
      <c r="QUT158" s="303"/>
      <c r="QUU158" s="303"/>
      <c r="QUV158" s="303"/>
      <c r="QUW158" s="303"/>
      <c r="QUX158" s="303"/>
      <c r="QUY158" s="303"/>
      <c r="QUZ158" s="303"/>
      <c r="QVA158" s="303"/>
      <c r="QVB158" s="303"/>
      <c r="QVC158" s="303"/>
      <c r="QVD158" s="303"/>
      <c r="QVE158" s="303"/>
      <c r="QVF158" s="303"/>
      <c r="QVG158" s="303"/>
      <c r="QVH158" s="303"/>
      <c r="QVI158" s="303"/>
      <c r="QVJ158" s="303"/>
      <c r="QVK158" s="303"/>
      <c r="QVL158" s="303"/>
      <c r="QVM158" s="303"/>
      <c r="QVN158" s="303"/>
      <c r="QVO158" s="303"/>
      <c r="QVP158" s="303"/>
      <c r="QVQ158" s="303"/>
      <c r="QVR158" s="303"/>
      <c r="QVS158" s="303"/>
      <c r="QVT158" s="303"/>
      <c r="QVU158" s="303"/>
      <c r="QVV158" s="303"/>
      <c r="QVW158" s="303"/>
      <c r="QVX158" s="303"/>
      <c r="QVY158" s="303"/>
      <c r="QVZ158" s="303"/>
      <c r="QWA158" s="303"/>
      <c r="QWB158" s="303"/>
      <c r="QWC158" s="303"/>
      <c r="QWD158" s="303"/>
      <c r="QWE158" s="303"/>
      <c r="QWF158" s="303"/>
      <c r="QWG158" s="303"/>
      <c r="QWH158" s="303"/>
      <c r="QWI158" s="303"/>
      <c r="QWJ158" s="303"/>
      <c r="QWK158" s="303"/>
      <c r="QWL158" s="303"/>
      <c r="QWM158" s="303"/>
      <c r="QWN158" s="303"/>
      <c r="QWO158" s="303"/>
      <c r="QWP158" s="303"/>
      <c r="QWQ158" s="303"/>
      <c r="QWR158" s="303"/>
      <c r="QWS158" s="303"/>
      <c r="QWT158" s="303"/>
      <c r="QWU158" s="303"/>
      <c r="QWV158" s="303"/>
      <c r="QWW158" s="303"/>
      <c r="QWX158" s="303"/>
      <c r="QWY158" s="303"/>
      <c r="QWZ158" s="303"/>
      <c r="QXA158" s="303"/>
      <c r="QXB158" s="303"/>
      <c r="QXC158" s="303"/>
      <c r="QXD158" s="303"/>
      <c r="QXE158" s="303"/>
      <c r="QXF158" s="303"/>
      <c r="QXG158" s="303"/>
      <c r="QXH158" s="303"/>
      <c r="QXI158" s="303"/>
      <c r="QXJ158" s="303"/>
      <c r="QXK158" s="303"/>
      <c r="QXL158" s="303"/>
      <c r="QXM158" s="303"/>
      <c r="QXN158" s="303"/>
      <c r="QXO158" s="303"/>
      <c r="QXP158" s="303"/>
      <c r="QXQ158" s="303"/>
      <c r="QXR158" s="303"/>
      <c r="QXS158" s="303"/>
      <c r="QXT158" s="303"/>
      <c r="QXU158" s="303"/>
      <c r="QXV158" s="303"/>
      <c r="QXW158" s="303"/>
      <c r="QXX158" s="303"/>
      <c r="QXY158" s="303"/>
      <c r="QXZ158" s="303"/>
      <c r="QYA158" s="303"/>
      <c r="QYB158" s="303"/>
      <c r="QYC158" s="303"/>
      <c r="QYD158" s="303"/>
      <c r="QYE158" s="303"/>
      <c r="QYF158" s="303"/>
      <c r="QYG158" s="303"/>
      <c r="QYH158" s="303"/>
      <c r="QYI158" s="303"/>
      <c r="QYJ158" s="303"/>
      <c r="QYK158" s="303"/>
      <c r="QYL158" s="303"/>
      <c r="QYM158" s="303"/>
      <c r="QYN158" s="303"/>
      <c r="QYO158" s="303"/>
      <c r="QYP158" s="303"/>
      <c r="QYQ158" s="303"/>
      <c r="QYR158" s="303"/>
      <c r="QYS158" s="303"/>
      <c r="QYT158" s="303"/>
      <c r="QYU158" s="303"/>
      <c r="QYV158" s="303"/>
      <c r="QYW158" s="303"/>
      <c r="QYX158" s="303"/>
      <c r="QYY158" s="303"/>
      <c r="QYZ158" s="303"/>
      <c r="QZA158" s="303"/>
      <c r="QZB158" s="303"/>
      <c r="QZC158" s="303"/>
      <c r="QZD158" s="303"/>
      <c r="QZE158" s="303"/>
      <c r="QZF158" s="303"/>
      <c r="QZG158" s="303"/>
      <c r="QZH158" s="303"/>
      <c r="QZI158" s="303"/>
      <c r="QZJ158" s="303"/>
      <c r="QZK158" s="303"/>
      <c r="QZL158" s="303"/>
      <c r="QZM158" s="303"/>
      <c r="QZN158" s="303"/>
      <c r="QZO158" s="303"/>
      <c r="QZP158" s="303"/>
      <c r="QZQ158" s="303"/>
      <c r="QZR158" s="303"/>
      <c r="QZS158" s="303"/>
      <c r="QZT158" s="303"/>
      <c r="QZU158" s="303"/>
      <c r="QZV158" s="303"/>
      <c r="QZW158" s="303"/>
      <c r="QZX158" s="303"/>
      <c r="QZY158" s="303"/>
      <c r="QZZ158" s="303"/>
      <c r="RAA158" s="303"/>
      <c r="RAB158" s="303"/>
      <c r="RAC158" s="303"/>
      <c r="RAD158" s="303"/>
      <c r="RAE158" s="303"/>
      <c r="RAF158" s="303"/>
      <c r="RAG158" s="303"/>
      <c r="RAH158" s="303"/>
      <c r="RAI158" s="303"/>
      <c r="RAJ158" s="303"/>
      <c r="RAK158" s="303"/>
      <c r="RAL158" s="303"/>
      <c r="RAM158" s="303"/>
      <c r="RAN158" s="303"/>
      <c r="RAO158" s="303"/>
      <c r="RAP158" s="303"/>
      <c r="RAQ158" s="303"/>
      <c r="RAR158" s="303"/>
      <c r="RAS158" s="303"/>
      <c r="RAT158" s="303"/>
      <c r="RAU158" s="303"/>
      <c r="RAV158" s="303"/>
      <c r="RAW158" s="303"/>
      <c r="RAX158" s="303"/>
      <c r="RAY158" s="303"/>
      <c r="RAZ158" s="303"/>
      <c r="RBA158" s="303"/>
      <c r="RBB158" s="303"/>
      <c r="RBC158" s="303"/>
      <c r="RBD158" s="303"/>
      <c r="RBE158" s="303"/>
      <c r="RBF158" s="303"/>
      <c r="RBG158" s="303"/>
      <c r="RBH158" s="303"/>
      <c r="RBI158" s="303"/>
      <c r="RBJ158" s="303"/>
      <c r="RBK158" s="303"/>
      <c r="RBL158" s="303"/>
      <c r="RBM158" s="303"/>
      <c r="RBN158" s="303"/>
      <c r="RBO158" s="303"/>
      <c r="RBP158" s="303"/>
      <c r="RBQ158" s="303"/>
      <c r="RBR158" s="303"/>
      <c r="RBS158" s="303"/>
      <c r="RBT158" s="303"/>
      <c r="RBU158" s="303"/>
      <c r="RBV158" s="303"/>
      <c r="RBW158" s="303"/>
      <c r="RBX158" s="303"/>
      <c r="RBY158" s="303"/>
      <c r="RBZ158" s="303"/>
      <c r="RCA158" s="303"/>
      <c r="RCB158" s="303"/>
      <c r="RCC158" s="303"/>
      <c r="RCD158" s="303"/>
      <c r="RCE158" s="303"/>
      <c r="RCF158" s="303"/>
      <c r="RCG158" s="303"/>
      <c r="RCH158" s="303"/>
      <c r="RCI158" s="303"/>
      <c r="RCJ158" s="303"/>
      <c r="RCK158" s="303"/>
      <c r="RCL158" s="303"/>
      <c r="RCM158" s="303"/>
      <c r="RCN158" s="303"/>
      <c r="RCO158" s="303"/>
      <c r="RCP158" s="303"/>
      <c r="RCQ158" s="303"/>
      <c r="RCR158" s="303"/>
      <c r="RCS158" s="303"/>
      <c r="RCT158" s="303"/>
      <c r="RCU158" s="303"/>
      <c r="RCV158" s="303"/>
      <c r="RCW158" s="303"/>
      <c r="RCX158" s="303"/>
      <c r="RCY158" s="303"/>
      <c r="RCZ158" s="303"/>
      <c r="RDA158" s="303"/>
      <c r="RDB158" s="303"/>
      <c r="RDC158" s="303"/>
      <c r="RDD158" s="303"/>
      <c r="RDE158" s="303"/>
      <c r="RDF158" s="303"/>
      <c r="RDG158" s="303"/>
      <c r="RDH158" s="303"/>
      <c r="RDI158" s="303"/>
      <c r="RDJ158" s="303"/>
      <c r="RDK158" s="303"/>
      <c r="RDL158" s="303"/>
      <c r="RDM158" s="303"/>
      <c r="RDN158" s="303"/>
      <c r="RDO158" s="303"/>
      <c r="RDP158" s="303"/>
      <c r="RDQ158" s="303"/>
      <c r="RDR158" s="303"/>
      <c r="RDS158" s="303"/>
      <c r="RDZ158" s="303"/>
      <c r="REA158" s="303"/>
      <c r="REB158" s="303"/>
      <c r="REC158" s="303"/>
      <c r="RED158" s="303"/>
      <c r="REE158" s="303"/>
      <c r="REF158" s="303"/>
      <c r="REG158" s="303"/>
      <c r="REH158" s="303"/>
      <c r="REI158" s="303"/>
      <c r="REJ158" s="303"/>
      <c r="REK158" s="303"/>
      <c r="REL158" s="303"/>
      <c r="REM158" s="303"/>
      <c r="REN158" s="303"/>
      <c r="REO158" s="303"/>
      <c r="REP158" s="303"/>
      <c r="REQ158" s="303"/>
      <c r="RER158" s="303"/>
      <c r="RES158" s="303"/>
      <c r="RET158" s="303"/>
      <c r="REU158" s="303"/>
      <c r="REV158" s="303"/>
      <c r="REW158" s="303"/>
      <c r="REX158" s="303"/>
      <c r="REY158" s="303"/>
      <c r="REZ158" s="303"/>
      <c r="RFA158" s="303"/>
      <c r="RFB158" s="303"/>
      <c r="RFC158" s="303"/>
      <c r="RFD158" s="303"/>
      <c r="RFE158" s="303"/>
      <c r="RFF158" s="303"/>
      <c r="RFG158" s="303"/>
      <c r="RFH158" s="303"/>
      <c r="RFI158" s="303"/>
      <c r="RFJ158" s="303"/>
      <c r="RFK158" s="303"/>
      <c r="RFL158" s="303"/>
      <c r="RFM158" s="303"/>
      <c r="RFN158" s="303"/>
      <c r="RFO158" s="303"/>
      <c r="RFP158" s="303"/>
      <c r="RFQ158" s="303"/>
      <c r="RFR158" s="303"/>
      <c r="RFS158" s="303"/>
      <c r="RFT158" s="303"/>
      <c r="RFU158" s="303"/>
      <c r="RFV158" s="303"/>
      <c r="RFW158" s="303"/>
      <c r="RFX158" s="303"/>
      <c r="RFY158" s="303"/>
      <c r="RFZ158" s="303"/>
      <c r="RGA158" s="303"/>
      <c r="RGB158" s="303"/>
      <c r="RGC158" s="303"/>
      <c r="RGD158" s="303"/>
      <c r="RGE158" s="303"/>
      <c r="RGF158" s="303"/>
      <c r="RGG158" s="303"/>
      <c r="RGH158" s="303"/>
      <c r="RGI158" s="303"/>
      <c r="RGJ158" s="303"/>
      <c r="RGK158" s="303"/>
      <c r="RGL158" s="303"/>
      <c r="RGM158" s="303"/>
      <c r="RGN158" s="303"/>
      <c r="RGO158" s="303"/>
      <c r="RGP158" s="303"/>
      <c r="RGQ158" s="303"/>
      <c r="RGR158" s="303"/>
      <c r="RGS158" s="303"/>
      <c r="RGT158" s="303"/>
      <c r="RGU158" s="303"/>
      <c r="RGV158" s="303"/>
      <c r="RGW158" s="303"/>
      <c r="RGX158" s="303"/>
      <c r="RGY158" s="303"/>
      <c r="RGZ158" s="303"/>
      <c r="RHA158" s="303"/>
      <c r="RHB158" s="303"/>
      <c r="RHC158" s="303"/>
      <c r="RHD158" s="303"/>
      <c r="RHE158" s="303"/>
      <c r="RHF158" s="303"/>
      <c r="RHG158" s="303"/>
      <c r="RHH158" s="303"/>
      <c r="RHI158" s="303"/>
      <c r="RHJ158" s="303"/>
      <c r="RHK158" s="303"/>
      <c r="RHL158" s="303"/>
      <c r="RHM158" s="303"/>
      <c r="RHN158" s="303"/>
      <c r="RHO158" s="303"/>
      <c r="RHP158" s="303"/>
      <c r="RHQ158" s="303"/>
      <c r="RHR158" s="303"/>
      <c r="RHS158" s="303"/>
      <c r="RHT158" s="303"/>
      <c r="RHU158" s="303"/>
      <c r="RHV158" s="303"/>
      <c r="RHW158" s="303"/>
      <c r="RHX158" s="303"/>
      <c r="RHY158" s="303"/>
      <c r="RHZ158" s="303"/>
      <c r="RIA158" s="303"/>
      <c r="RIB158" s="303"/>
      <c r="RIC158" s="303"/>
      <c r="RID158" s="303"/>
      <c r="RIE158" s="303"/>
      <c r="RIF158" s="303"/>
      <c r="RIG158" s="303"/>
      <c r="RIH158" s="303"/>
      <c r="RII158" s="303"/>
      <c r="RIJ158" s="303"/>
      <c r="RIK158" s="303"/>
      <c r="RIL158" s="303"/>
      <c r="RIM158" s="303"/>
      <c r="RIN158" s="303"/>
      <c r="RIO158" s="303"/>
      <c r="RIP158" s="303"/>
      <c r="RIQ158" s="303"/>
      <c r="RIR158" s="303"/>
      <c r="RIS158" s="303"/>
      <c r="RIT158" s="303"/>
      <c r="RIU158" s="303"/>
      <c r="RIV158" s="303"/>
      <c r="RIW158" s="303"/>
      <c r="RIX158" s="303"/>
      <c r="RIY158" s="303"/>
      <c r="RIZ158" s="303"/>
      <c r="RJA158" s="303"/>
      <c r="RJB158" s="303"/>
      <c r="RJC158" s="303"/>
      <c r="RJD158" s="303"/>
      <c r="RJE158" s="303"/>
      <c r="RJF158" s="303"/>
      <c r="RJG158" s="303"/>
      <c r="RJH158" s="303"/>
      <c r="RJI158" s="303"/>
      <c r="RJJ158" s="303"/>
      <c r="RJK158" s="303"/>
      <c r="RJL158" s="303"/>
      <c r="RJM158" s="303"/>
      <c r="RJN158" s="303"/>
      <c r="RJO158" s="303"/>
      <c r="RJP158" s="303"/>
      <c r="RJQ158" s="303"/>
      <c r="RJR158" s="303"/>
      <c r="RJS158" s="303"/>
      <c r="RJT158" s="303"/>
      <c r="RJU158" s="303"/>
      <c r="RJV158" s="303"/>
      <c r="RJW158" s="303"/>
      <c r="RJX158" s="303"/>
      <c r="RJY158" s="303"/>
      <c r="RJZ158" s="303"/>
      <c r="RKA158" s="303"/>
      <c r="RKB158" s="303"/>
      <c r="RKC158" s="303"/>
      <c r="RKD158" s="303"/>
      <c r="RKE158" s="303"/>
      <c r="RKF158" s="303"/>
      <c r="RKG158" s="303"/>
      <c r="RKH158" s="303"/>
      <c r="RKI158" s="303"/>
      <c r="RKJ158" s="303"/>
      <c r="RKK158" s="303"/>
      <c r="RKL158" s="303"/>
      <c r="RKM158" s="303"/>
      <c r="RKN158" s="303"/>
      <c r="RKO158" s="303"/>
      <c r="RKP158" s="303"/>
      <c r="RKQ158" s="303"/>
      <c r="RKR158" s="303"/>
      <c r="RKS158" s="303"/>
      <c r="RKT158" s="303"/>
      <c r="RKU158" s="303"/>
      <c r="RKV158" s="303"/>
      <c r="RKW158" s="303"/>
      <c r="RKX158" s="303"/>
      <c r="RKY158" s="303"/>
      <c r="RKZ158" s="303"/>
      <c r="RLA158" s="303"/>
      <c r="RLB158" s="303"/>
      <c r="RLC158" s="303"/>
      <c r="RLD158" s="303"/>
      <c r="RLE158" s="303"/>
      <c r="RLF158" s="303"/>
      <c r="RLG158" s="303"/>
      <c r="RLH158" s="303"/>
      <c r="RLI158" s="303"/>
      <c r="RLJ158" s="303"/>
      <c r="RLK158" s="303"/>
      <c r="RLL158" s="303"/>
      <c r="RLM158" s="303"/>
      <c r="RLN158" s="303"/>
      <c r="RLO158" s="303"/>
      <c r="RLP158" s="303"/>
      <c r="RLQ158" s="303"/>
      <c r="RLR158" s="303"/>
      <c r="RLS158" s="303"/>
      <c r="RLT158" s="303"/>
      <c r="RLU158" s="303"/>
      <c r="RLV158" s="303"/>
      <c r="RLW158" s="303"/>
      <c r="RLX158" s="303"/>
      <c r="RLY158" s="303"/>
      <c r="RLZ158" s="303"/>
      <c r="RMA158" s="303"/>
      <c r="RMB158" s="303"/>
      <c r="RMC158" s="303"/>
      <c r="RMD158" s="303"/>
      <c r="RME158" s="303"/>
      <c r="RMF158" s="303"/>
      <c r="RMG158" s="303"/>
      <c r="RMH158" s="303"/>
      <c r="RMI158" s="303"/>
      <c r="RMJ158" s="303"/>
      <c r="RMK158" s="303"/>
      <c r="RML158" s="303"/>
      <c r="RMM158" s="303"/>
      <c r="RMN158" s="303"/>
      <c r="RMO158" s="303"/>
      <c r="RMP158" s="303"/>
      <c r="RMQ158" s="303"/>
      <c r="RMR158" s="303"/>
      <c r="RMS158" s="303"/>
      <c r="RMT158" s="303"/>
      <c r="RMU158" s="303"/>
      <c r="RMV158" s="303"/>
      <c r="RMW158" s="303"/>
      <c r="RMX158" s="303"/>
      <c r="RMY158" s="303"/>
      <c r="RMZ158" s="303"/>
      <c r="RNA158" s="303"/>
      <c r="RNB158" s="303"/>
      <c r="RNC158" s="303"/>
      <c r="RND158" s="303"/>
      <c r="RNE158" s="303"/>
      <c r="RNF158" s="303"/>
      <c r="RNG158" s="303"/>
      <c r="RNH158" s="303"/>
      <c r="RNI158" s="303"/>
      <c r="RNJ158" s="303"/>
      <c r="RNK158" s="303"/>
      <c r="RNL158" s="303"/>
      <c r="RNM158" s="303"/>
      <c r="RNN158" s="303"/>
      <c r="RNO158" s="303"/>
      <c r="RNV158" s="303"/>
      <c r="RNW158" s="303"/>
      <c r="RNX158" s="303"/>
      <c r="RNY158" s="303"/>
      <c r="RNZ158" s="303"/>
      <c r="ROA158" s="303"/>
      <c r="ROB158" s="303"/>
      <c r="ROC158" s="303"/>
      <c r="ROD158" s="303"/>
      <c r="ROE158" s="303"/>
      <c r="ROF158" s="303"/>
      <c r="ROG158" s="303"/>
      <c r="ROH158" s="303"/>
      <c r="ROI158" s="303"/>
      <c r="ROJ158" s="303"/>
      <c r="ROK158" s="303"/>
      <c r="ROL158" s="303"/>
      <c r="ROM158" s="303"/>
      <c r="RON158" s="303"/>
      <c r="ROO158" s="303"/>
      <c r="ROP158" s="303"/>
      <c r="ROQ158" s="303"/>
      <c r="ROR158" s="303"/>
      <c r="ROS158" s="303"/>
      <c r="ROT158" s="303"/>
      <c r="ROU158" s="303"/>
      <c r="ROV158" s="303"/>
      <c r="ROW158" s="303"/>
      <c r="ROX158" s="303"/>
      <c r="ROY158" s="303"/>
      <c r="ROZ158" s="303"/>
      <c r="RPA158" s="303"/>
      <c r="RPB158" s="303"/>
      <c r="RPC158" s="303"/>
      <c r="RPD158" s="303"/>
      <c r="RPE158" s="303"/>
      <c r="RPF158" s="303"/>
      <c r="RPG158" s="303"/>
      <c r="RPH158" s="303"/>
      <c r="RPI158" s="303"/>
      <c r="RPJ158" s="303"/>
      <c r="RPK158" s="303"/>
      <c r="RPL158" s="303"/>
      <c r="RPM158" s="303"/>
      <c r="RPN158" s="303"/>
      <c r="RPO158" s="303"/>
      <c r="RPP158" s="303"/>
      <c r="RPQ158" s="303"/>
      <c r="RPR158" s="303"/>
      <c r="RPS158" s="303"/>
      <c r="RPT158" s="303"/>
      <c r="RPU158" s="303"/>
      <c r="RPV158" s="303"/>
      <c r="RPW158" s="303"/>
      <c r="RPX158" s="303"/>
      <c r="RPY158" s="303"/>
      <c r="RPZ158" s="303"/>
      <c r="RQA158" s="303"/>
      <c r="RQB158" s="303"/>
      <c r="RQC158" s="303"/>
      <c r="RQD158" s="303"/>
      <c r="RQE158" s="303"/>
      <c r="RQF158" s="303"/>
      <c r="RQG158" s="303"/>
      <c r="RQH158" s="303"/>
      <c r="RQI158" s="303"/>
      <c r="RQJ158" s="303"/>
      <c r="RQK158" s="303"/>
      <c r="RQL158" s="303"/>
      <c r="RQM158" s="303"/>
      <c r="RQN158" s="303"/>
      <c r="RQO158" s="303"/>
      <c r="RQP158" s="303"/>
      <c r="RQQ158" s="303"/>
      <c r="RQR158" s="303"/>
      <c r="RQS158" s="303"/>
      <c r="RQT158" s="303"/>
      <c r="RQU158" s="303"/>
      <c r="RQV158" s="303"/>
      <c r="RQW158" s="303"/>
      <c r="RQX158" s="303"/>
      <c r="RQY158" s="303"/>
      <c r="RQZ158" s="303"/>
      <c r="RRA158" s="303"/>
      <c r="RRB158" s="303"/>
      <c r="RRC158" s="303"/>
      <c r="RRD158" s="303"/>
      <c r="RRE158" s="303"/>
      <c r="RRF158" s="303"/>
      <c r="RRG158" s="303"/>
      <c r="RRH158" s="303"/>
      <c r="RRI158" s="303"/>
      <c r="RRJ158" s="303"/>
      <c r="RRK158" s="303"/>
      <c r="RRL158" s="303"/>
      <c r="RRM158" s="303"/>
      <c r="RRN158" s="303"/>
      <c r="RRO158" s="303"/>
      <c r="RRP158" s="303"/>
      <c r="RRQ158" s="303"/>
      <c r="RRR158" s="303"/>
      <c r="RRS158" s="303"/>
      <c r="RRT158" s="303"/>
      <c r="RRU158" s="303"/>
      <c r="RRV158" s="303"/>
      <c r="RRW158" s="303"/>
      <c r="RRX158" s="303"/>
      <c r="RRY158" s="303"/>
      <c r="RRZ158" s="303"/>
      <c r="RSA158" s="303"/>
      <c r="RSB158" s="303"/>
      <c r="RSC158" s="303"/>
      <c r="RSD158" s="303"/>
      <c r="RSE158" s="303"/>
      <c r="RSF158" s="303"/>
      <c r="RSG158" s="303"/>
      <c r="RSH158" s="303"/>
      <c r="RSI158" s="303"/>
      <c r="RSJ158" s="303"/>
      <c r="RSK158" s="303"/>
      <c r="RSL158" s="303"/>
      <c r="RSM158" s="303"/>
      <c r="RSN158" s="303"/>
      <c r="RSO158" s="303"/>
      <c r="RSP158" s="303"/>
      <c r="RSQ158" s="303"/>
      <c r="RSR158" s="303"/>
      <c r="RSS158" s="303"/>
      <c r="RST158" s="303"/>
      <c r="RSU158" s="303"/>
      <c r="RSV158" s="303"/>
      <c r="RSW158" s="303"/>
      <c r="RSX158" s="303"/>
      <c r="RSY158" s="303"/>
      <c r="RSZ158" s="303"/>
      <c r="RTA158" s="303"/>
      <c r="RTB158" s="303"/>
      <c r="RTC158" s="303"/>
      <c r="RTD158" s="303"/>
      <c r="RTE158" s="303"/>
      <c r="RTF158" s="303"/>
      <c r="RTG158" s="303"/>
      <c r="RTH158" s="303"/>
      <c r="RTI158" s="303"/>
      <c r="RTJ158" s="303"/>
      <c r="RTK158" s="303"/>
      <c r="RTL158" s="303"/>
      <c r="RTM158" s="303"/>
      <c r="RTN158" s="303"/>
      <c r="RTO158" s="303"/>
      <c r="RTP158" s="303"/>
      <c r="RTQ158" s="303"/>
      <c r="RTR158" s="303"/>
      <c r="RTS158" s="303"/>
      <c r="RTT158" s="303"/>
      <c r="RTU158" s="303"/>
      <c r="RTV158" s="303"/>
      <c r="RTW158" s="303"/>
      <c r="RTX158" s="303"/>
      <c r="RTY158" s="303"/>
      <c r="RTZ158" s="303"/>
      <c r="RUA158" s="303"/>
      <c r="RUB158" s="303"/>
      <c r="RUC158" s="303"/>
      <c r="RUD158" s="303"/>
      <c r="RUE158" s="303"/>
      <c r="RUF158" s="303"/>
      <c r="RUG158" s="303"/>
      <c r="RUH158" s="303"/>
      <c r="RUI158" s="303"/>
      <c r="RUJ158" s="303"/>
      <c r="RUK158" s="303"/>
      <c r="RUL158" s="303"/>
      <c r="RUM158" s="303"/>
      <c r="RUN158" s="303"/>
      <c r="RUO158" s="303"/>
      <c r="RUP158" s="303"/>
      <c r="RUQ158" s="303"/>
      <c r="RUR158" s="303"/>
      <c r="RUS158" s="303"/>
      <c r="RUT158" s="303"/>
      <c r="RUU158" s="303"/>
      <c r="RUV158" s="303"/>
      <c r="RUW158" s="303"/>
      <c r="RUX158" s="303"/>
      <c r="RUY158" s="303"/>
      <c r="RUZ158" s="303"/>
      <c r="RVA158" s="303"/>
      <c r="RVB158" s="303"/>
      <c r="RVC158" s="303"/>
      <c r="RVD158" s="303"/>
      <c r="RVE158" s="303"/>
      <c r="RVF158" s="303"/>
      <c r="RVG158" s="303"/>
      <c r="RVH158" s="303"/>
      <c r="RVI158" s="303"/>
      <c r="RVJ158" s="303"/>
      <c r="RVK158" s="303"/>
      <c r="RVL158" s="303"/>
      <c r="RVM158" s="303"/>
      <c r="RVN158" s="303"/>
      <c r="RVO158" s="303"/>
      <c r="RVP158" s="303"/>
      <c r="RVQ158" s="303"/>
      <c r="RVR158" s="303"/>
      <c r="RVS158" s="303"/>
      <c r="RVT158" s="303"/>
      <c r="RVU158" s="303"/>
      <c r="RVV158" s="303"/>
      <c r="RVW158" s="303"/>
      <c r="RVX158" s="303"/>
      <c r="RVY158" s="303"/>
      <c r="RVZ158" s="303"/>
      <c r="RWA158" s="303"/>
      <c r="RWB158" s="303"/>
      <c r="RWC158" s="303"/>
      <c r="RWD158" s="303"/>
      <c r="RWE158" s="303"/>
      <c r="RWF158" s="303"/>
      <c r="RWG158" s="303"/>
      <c r="RWH158" s="303"/>
      <c r="RWI158" s="303"/>
      <c r="RWJ158" s="303"/>
      <c r="RWK158" s="303"/>
      <c r="RWL158" s="303"/>
      <c r="RWM158" s="303"/>
      <c r="RWN158" s="303"/>
      <c r="RWO158" s="303"/>
      <c r="RWP158" s="303"/>
      <c r="RWQ158" s="303"/>
      <c r="RWR158" s="303"/>
      <c r="RWS158" s="303"/>
      <c r="RWT158" s="303"/>
      <c r="RWU158" s="303"/>
      <c r="RWV158" s="303"/>
      <c r="RWW158" s="303"/>
      <c r="RWX158" s="303"/>
      <c r="RWY158" s="303"/>
      <c r="RWZ158" s="303"/>
      <c r="RXA158" s="303"/>
      <c r="RXB158" s="303"/>
      <c r="RXC158" s="303"/>
      <c r="RXD158" s="303"/>
      <c r="RXE158" s="303"/>
      <c r="RXF158" s="303"/>
      <c r="RXG158" s="303"/>
      <c r="RXH158" s="303"/>
      <c r="RXI158" s="303"/>
      <c r="RXJ158" s="303"/>
      <c r="RXK158" s="303"/>
      <c r="RXR158" s="303"/>
      <c r="RXS158" s="303"/>
      <c r="RXT158" s="303"/>
      <c r="RXU158" s="303"/>
      <c r="RXV158" s="303"/>
      <c r="RXW158" s="303"/>
      <c r="RXX158" s="303"/>
      <c r="RXY158" s="303"/>
      <c r="RXZ158" s="303"/>
      <c r="RYA158" s="303"/>
      <c r="RYB158" s="303"/>
      <c r="RYC158" s="303"/>
      <c r="RYD158" s="303"/>
      <c r="RYE158" s="303"/>
      <c r="RYF158" s="303"/>
      <c r="RYG158" s="303"/>
      <c r="RYH158" s="303"/>
      <c r="RYI158" s="303"/>
      <c r="RYJ158" s="303"/>
      <c r="RYK158" s="303"/>
      <c r="RYL158" s="303"/>
      <c r="RYM158" s="303"/>
      <c r="RYN158" s="303"/>
      <c r="RYO158" s="303"/>
      <c r="RYP158" s="303"/>
      <c r="RYQ158" s="303"/>
      <c r="RYR158" s="303"/>
      <c r="RYS158" s="303"/>
      <c r="RYT158" s="303"/>
      <c r="RYU158" s="303"/>
      <c r="RYV158" s="303"/>
      <c r="RYW158" s="303"/>
      <c r="RYX158" s="303"/>
      <c r="RYY158" s="303"/>
      <c r="RYZ158" s="303"/>
      <c r="RZA158" s="303"/>
      <c r="RZB158" s="303"/>
      <c r="RZC158" s="303"/>
      <c r="RZD158" s="303"/>
      <c r="RZE158" s="303"/>
      <c r="RZF158" s="303"/>
      <c r="RZG158" s="303"/>
      <c r="RZH158" s="303"/>
      <c r="RZI158" s="303"/>
      <c r="RZJ158" s="303"/>
      <c r="RZK158" s="303"/>
      <c r="RZL158" s="303"/>
      <c r="RZM158" s="303"/>
      <c r="RZN158" s="303"/>
      <c r="RZO158" s="303"/>
      <c r="RZP158" s="303"/>
      <c r="RZQ158" s="303"/>
      <c r="RZR158" s="303"/>
      <c r="RZS158" s="303"/>
      <c r="RZT158" s="303"/>
      <c r="RZU158" s="303"/>
      <c r="RZV158" s="303"/>
      <c r="RZW158" s="303"/>
      <c r="RZX158" s="303"/>
      <c r="RZY158" s="303"/>
      <c r="RZZ158" s="303"/>
      <c r="SAA158" s="303"/>
      <c r="SAB158" s="303"/>
      <c r="SAC158" s="303"/>
      <c r="SAD158" s="303"/>
      <c r="SAE158" s="303"/>
      <c r="SAF158" s="303"/>
      <c r="SAG158" s="303"/>
      <c r="SAH158" s="303"/>
      <c r="SAI158" s="303"/>
      <c r="SAJ158" s="303"/>
      <c r="SAK158" s="303"/>
      <c r="SAL158" s="303"/>
      <c r="SAM158" s="303"/>
      <c r="SAN158" s="303"/>
      <c r="SAO158" s="303"/>
      <c r="SAP158" s="303"/>
      <c r="SAQ158" s="303"/>
      <c r="SAR158" s="303"/>
      <c r="SAS158" s="303"/>
      <c r="SAT158" s="303"/>
      <c r="SAU158" s="303"/>
      <c r="SAV158" s="303"/>
      <c r="SAW158" s="303"/>
      <c r="SAX158" s="303"/>
      <c r="SAY158" s="303"/>
      <c r="SAZ158" s="303"/>
      <c r="SBA158" s="303"/>
      <c r="SBB158" s="303"/>
      <c r="SBC158" s="303"/>
      <c r="SBD158" s="303"/>
      <c r="SBE158" s="303"/>
      <c r="SBF158" s="303"/>
      <c r="SBG158" s="303"/>
      <c r="SBH158" s="303"/>
      <c r="SBI158" s="303"/>
      <c r="SBJ158" s="303"/>
      <c r="SBK158" s="303"/>
      <c r="SBL158" s="303"/>
      <c r="SBM158" s="303"/>
      <c r="SBN158" s="303"/>
      <c r="SBO158" s="303"/>
      <c r="SBP158" s="303"/>
      <c r="SBQ158" s="303"/>
      <c r="SBR158" s="303"/>
      <c r="SBS158" s="303"/>
      <c r="SBT158" s="303"/>
      <c r="SBU158" s="303"/>
      <c r="SBV158" s="303"/>
      <c r="SBW158" s="303"/>
      <c r="SBX158" s="303"/>
      <c r="SBY158" s="303"/>
      <c r="SBZ158" s="303"/>
      <c r="SCA158" s="303"/>
      <c r="SCB158" s="303"/>
      <c r="SCC158" s="303"/>
      <c r="SCD158" s="303"/>
      <c r="SCE158" s="303"/>
      <c r="SCF158" s="303"/>
      <c r="SCG158" s="303"/>
      <c r="SCH158" s="303"/>
      <c r="SCI158" s="303"/>
      <c r="SCJ158" s="303"/>
      <c r="SCK158" s="303"/>
      <c r="SCL158" s="303"/>
      <c r="SCM158" s="303"/>
      <c r="SCN158" s="303"/>
      <c r="SCO158" s="303"/>
      <c r="SCP158" s="303"/>
      <c r="SCQ158" s="303"/>
      <c r="SCR158" s="303"/>
      <c r="SCS158" s="303"/>
      <c r="SCT158" s="303"/>
      <c r="SCU158" s="303"/>
      <c r="SCV158" s="303"/>
      <c r="SCW158" s="303"/>
      <c r="SCX158" s="303"/>
      <c r="SCY158" s="303"/>
      <c r="SCZ158" s="303"/>
      <c r="SDA158" s="303"/>
      <c r="SDB158" s="303"/>
      <c r="SDC158" s="303"/>
      <c r="SDD158" s="303"/>
      <c r="SDE158" s="303"/>
      <c r="SDF158" s="303"/>
      <c r="SDG158" s="303"/>
      <c r="SDH158" s="303"/>
      <c r="SDI158" s="303"/>
      <c r="SDJ158" s="303"/>
      <c r="SDK158" s="303"/>
      <c r="SDL158" s="303"/>
      <c r="SDM158" s="303"/>
      <c r="SDN158" s="303"/>
      <c r="SDO158" s="303"/>
      <c r="SDP158" s="303"/>
      <c r="SDQ158" s="303"/>
      <c r="SDR158" s="303"/>
      <c r="SDS158" s="303"/>
      <c r="SDT158" s="303"/>
      <c r="SDU158" s="303"/>
      <c r="SDV158" s="303"/>
      <c r="SDW158" s="303"/>
      <c r="SDX158" s="303"/>
      <c r="SDY158" s="303"/>
      <c r="SDZ158" s="303"/>
      <c r="SEA158" s="303"/>
      <c r="SEB158" s="303"/>
      <c r="SEC158" s="303"/>
      <c r="SED158" s="303"/>
      <c r="SEE158" s="303"/>
      <c r="SEF158" s="303"/>
      <c r="SEG158" s="303"/>
      <c r="SEH158" s="303"/>
      <c r="SEI158" s="303"/>
      <c r="SEJ158" s="303"/>
      <c r="SEK158" s="303"/>
      <c r="SEL158" s="303"/>
      <c r="SEM158" s="303"/>
      <c r="SEN158" s="303"/>
      <c r="SEO158" s="303"/>
      <c r="SEP158" s="303"/>
      <c r="SEQ158" s="303"/>
      <c r="SER158" s="303"/>
      <c r="SES158" s="303"/>
      <c r="SET158" s="303"/>
      <c r="SEU158" s="303"/>
      <c r="SEV158" s="303"/>
      <c r="SEW158" s="303"/>
      <c r="SEX158" s="303"/>
      <c r="SEY158" s="303"/>
      <c r="SEZ158" s="303"/>
      <c r="SFA158" s="303"/>
      <c r="SFB158" s="303"/>
      <c r="SFC158" s="303"/>
      <c r="SFD158" s="303"/>
      <c r="SFE158" s="303"/>
      <c r="SFF158" s="303"/>
      <c r="SFG158" s="303"/>
      <c r="SFH158" s="303"/>
      <c r="SFI158" s="303"/>
      <c r="SFJ158" s="303"/>
      <c r="SFK158" s="303"/>
      <c r="SFL158" s="303"/>
      <c r="SFM158" s="303"/>
      <c r="SFN158" s="303"/>
      <c r="SFO158" s="303"/>
      <c r="SFP158" s="303"/>
      <c r="SFQ158" s="303"/>
      <c r="SFR158" s="303"/>
      <c r="SFS158" s="303"/>
      <c r="SFT158" s="303"/>
      <c r="SFU158" s="303"/>
      <c r="SFV158" s="303"/>
      <c r="SFW158" s="303"/>
      <c r="SFX158" s="303"/>
      <c r="SFY158" s="303"/>
      <c r="SFZ158" s="303"/>
      <c r="SGA158" s="303"/>
      <c r="SGB158" s="303"/>
      <c r="SGC158" s="303"/>
      <c r="SGD158" s="303"/>
      <c r="SGE158" s="303"/>
      <c r="SGF158" s="303"/>
      <c r="SGG158" s="303"/>
      <c r="SGH158" s="303"/>
      <c r="SGI158" s="303"/>
      <c r="SGJ158" s="303"/>
      <c r="SGK158" s="303"/>
      <c r="SGL158" s="303"/>
      <c r="SGM158" s="303"/>
      <c r="SGN158" s="303"/>
      <c r="SGO158" s="303"/>
      <c r="SGP158" s="303"/>
      <c r="SGQ158" s="303"/>
      <c r="SGR158" s="303"/>
      <c r="SGS158" s="303"/>
      <c r="SGT158" s="303"/>
      <c r="SGU158" s="303"/>
      <c r="SGV158" s="303"/>
      <c r="SGW158" s="303"/>
      <c r="SGX158" s="303"/>
      <c r="SGY158" s="303"/>
      <c r="SGZ158" s="303"/>
      <c r="SHA158" s="303"/>
      <c r="SHB158" s="303"/>
      <c r="SHC158" s="303"/>
      <c r="SHD158" s="303"/>
      <c r="SHE158" s="303"/>
      <c r="SHF158" s="303"/>
      <c r="SHG158" s="303"/>
      <c r="SHN158" s="303"/>
      <c r="SHO158" s="303"/>
      <c r="SHP158" s="303"/>
      <c r="SHQ158" s="303"/>
      <c r="SHR158" s="303"/>
      <c r="SHS158" s="303"/>
      <c r="SHT158" s="303"/>
      <c r="SHU158" s="303"/>
      <c r="SHV158" s="303"/>
      <c r="SHW158" s="303"/>
      <c r="SHX158" s="303"/>
      <c r="SHY158" s="303"/>
      <c r="SHZ158" s="303"/>
      <c r="SIA158" s="303"/>
      <c r="SIB158" s="303"/>
      <c r="SIC158" s="303"/>
      <c r="SID158" s="303"/>
      <c r="SIE158" s="303"/>
      <c r="SIF158" s="303"/>
      <c r="SIG158" s="303"/>
      <c r="SIH158" s="303"/>
      <c r="SII158" s="303"/>
      <c r="SIJ158" s="303"/>
      <c r="SIK158" s="303"/>
      <c r="SIL158" s="303"/>
      <c r="SIM158" s="303"/>
      <c r="SIN158" s="303"/>
      <c r="SIO158" s="303"/>
      <c r="SIP158" s="303"/>
      <c r="SIQ158" s="303"/>
      <c r="SIR158" s="303"/>
      <c r="SIS158" s="303"/>
      <c r="SIT158" s="303"/>
      <c r="SIU158" s="303"/>
      <c r="SIV158" s="303"/>
      <c r="SIW158" s="303"/>
      <c r="SIX158" s="303"/>
      <c r="SIY158" s="303"/>
      <c r="SIZ158" s="303"/>
      <c r="SJA158" s="303"/>
      <c r="SJB158" s="303"/>
      <c r="SJC158" s="303"/>
      <c r="SJD158" s="303"/>
      <c r="SJE158" s="303"/>
      <c r="SJF158" s="303"/>
      <c r="SJG158" s="303"/>
      <c r="SJH158" s="303"/>
      <c r="SJI158" s="303"/>
      <c r="SJJ158" s="303"/>
      <c r="SJK158" s="303"/>
      <c r="SJL158" s="303"/>
      <c r="SJM158" s="303"/>
      <c r="SJN158" s="303"/>
      <c r="SJO158" s="303"/>
      <c r="SJP158" s="303"/>
      <c r="SJQ158" s="303"/>
      <c r="SJR158" s="303"/>
      <c r="SJS158" s="303"/>
      <c r="SJT158" s="303"/>
      <c r="SJU158" s="303"/>
      <c r="SJV158" s="303"/>
      <c r="SJW158" s="303"/>
      <c r="SJX158" s="303"/>
      <c r="SJY158" s="303"/>
      <c r="SJZ158" s="303"/>
      <c r="SKA158" s="303"/>
      <c r="SKB158" s="303"/>
      <c r="SKC158" s="303"/>
      <c r="SKD158" s="303"/>
      <c r="SKE158" s="303"/>
      <c r="SKF158" s="303"/>
      <c r="SKG158" s="303"/>
      <c r="SKH158" s="303"/>
      <c r="SKI158" s="303"/>
      <c r="SKJ158" s="303"/>
      <c r="SKK158" s="303"/>
      <c r="SKL158" s="303"/>
      <c r="SKM158" s="303"/>
      <c r="SKN158" s="303"/>
      <c r="SKO158" s="303"/>
      <c r="SKP158" s="303"/>
      <c r="SKQ158" s="303"/>
      <c r="SKR158" s="303"/>
      <c r="SKS158" s="303"/>
      <c r="SKT158" s="303"/>
      <c r="SKU158" s="303"/>
      <c r="SKV158" s="303"/>
      <c r="SKW158" s="303"/>
      <c r="SKX158" s="303"/>
      <c r="SKY158" s="303"/>
      <c r="SKZ158" s="303"/>
      <c r="SLA158" s="303"/>
      <c r="SLB158" s="303"/>
      <c r="SLC158" s="303"/>
      <c r="SLD158" s="303"/>
      <c r="SLE158" s="303"/>
      <c r="SLF158" s="303"/>
      <c r="SLG158" s="303"/>
      <c r="SLH158" s="303"/>
      <c r="SLI158" s="303"/>
      <c r="SLJ158" s="303"/>
      <c r="SLK158" s="303"/>
      <c r="SLL158" s="303"/>
      <c r="SLM158" s="303"/>
      <c r="SLN158" s="303"/>
      <c r="SLO158" s="303"/>
      <c r="SLP158" s="303"/>
      <c r="SLQ158" s="303"/>
      <c r="SLR158" s="303"/>
      <c r="SLS158" s="303"/>
      <c r="SLT158" s="303"/>
      <c r="SLU158" s="303"/>
      <c r="SLV158" s="303"/>
      <c r="SLW158" s="303"/>
      <c r="SLX158" s="303"/>
      <c r="SLY158" s="303"/>
      <c r="SLZ158" s="303"/>
      <c r="SMA158" s="303"/>
      <c r="SMB158" s="303"/>
      <c r="SMC158" s="303"/>
      <c r="SMD158" s="303"/>
      <c r="SME158" s="303"/>
      <c r="SMF158" s="303"/>
      <c r="SMG158" s="303"/>
      <c r="SMH158" s="303"/>
      <c r="SMI158" s="303"/>
      <c r="SMJ158" s="303"/>
      <c r="SMK158" s="303"/>
      <c r="SML158" s="303"/>
      <c r="SMM158" s="303"/>
      <c r="SMN158" s="303"/>
      <c r="SMO158" s="303"/>
      <c r="SMP158" s="303"/>
      <c r="SMQ158" s="303"/>
      <c r="SMR158" s="303"/>
      <c r="SMS158" s="303"/>
      <c r="SMT158" s="303"/>
      <c r="SMU158" s="303"/>
      <c r="SMV158" s="303"/>
      <c r="SMW158" s="303"/>
      <c r="SMX158" s="303"/>
      <c r="SMY158" s="303"/>
      <c r="SMZ158" s="303"/>
      <c r="SNA158" s="303"/>
      <c r="SNB158" s="303"/>
      <c r="SNC158" s="303"/>
      <c r="SND158" s="303"/>
      <c r="SNE158" s="303"/>
      <c r="SNF158" s="303"/>
      <c r="SNG158" s="303"/>
      <c r="SNH158" s="303"/>
      <c r="SNI158" s="303"/>
      <c r="SNJ158" s="303"/>
      <c r="SNK158" s="303"/>
      <c r="SNL158" s="303"/>
      <c r="SNM158" s="303"/>
      <c r="SNN158" s="303"/>
      <c r="SNO158" s="303"/>
      <c r="SNP158" s="303"/>
      <c r="SNQ158" s="303"/>
      <c r="SNR158" s="303"/>
      <c r="SNS158" s="303"/>
      <c r="SNT158" s="303"/>
      <c r="SNU158" s="303"/>
      <c r="SNV158" s="303"/>
      <c r="SNW158" s="303"/>
      <c r="SNX158" s="303"/>
      <c r="SNY158" s="303"/>
      <c r="SNZ158" s="303"/>
      <c r="SOA158" s="303"/>
      <c r="SOB158" s="303"/>
      <c r="SOC158" s="303"/>
      <c r="SOD158" s="303"/>
      <c r="SOE158" s="303"/>
      <c r="SOF158" s="303"/>
      <c r="SOG158" s="303"/>
      <c r="SOH158" s="303"/>
      <c r="SOI158" s="303"/>
      <c r="SOJ158" s="303"/>
      <c r="SOK158" s="303"/>
      <c r="SOL158" s="303"/>
      <c r="SOM158" s="303"/>
      <c r="SON158" s="303"/>
      <c r="SOO158" s="303"/>
      <c r="SOP158" s="303"/>
      <c r="SOQ158" s="303"/>
      <c r="SOR158" s="303"/>
      <c r="SOS158" s="303"/>
      <c r="SOT158" s="303"/>
      <c r="SOU158" s="303"/>
      <c r="SOV158" s="303"/>
      <c r="SOW158" s="303"/>
      <c r="SOX158" s="303"/>
      <c r="SOY158" s="303"/>
      <c r="SOZ158" s="303"/>
      <c r="SPA158" s="303"/>
      <c r="SPB158" s="303"/>
      <c r="SPC158" s="303"/>
      <c r="SPD158" s="303"/>
      <c r="SPE158" s="303"/>
      <c r="SPF158" s="303"/>
      <c r="SPG158" s="303"/>
      <c r="SPH158" s="303"/>
      <c r="SPI158" s="303"/>
      <c r="SPJ158" s="303"/>
      <c r="SPK158" s="303"/>
      <c r="SPL158" s="303"/>
      <c r="SPM158" s="303"/>
      <c r="SPN158" s="303"/>
      <c r="SPO158" s="303"/>
      <c r="SPP158" s="303"/>
      <c r="SPQ158" s="303"/>
      <c r="SPR158" s="303"/>
      <c r="SPS158" s="303"/>
      <c r="SPT158" s="303"/>
      <c r="SPU158" s="303"/>
      <c r="SPV158" s="303"/>
      <c r="SPW158" s="303"/>
      <c r="SPX158" s="303"/>
      <c r="SPY158" s="303"/>
      <c r="SPZ158" s="303"/>
      <c r="SQA158" s="303"/>
      <c r="SQB158" s="303"/>
      <c r="SQC158" s="303"/>
      <c r="SQD158" s="303"/>
      <c r="SQE158" s="303"/>
      <c r="SQF158" s="303"/>
      <c r="SQG158" s="303"/>
      <c r="SQH158" s="303"/>
      <c r="SQI158" s="303"/>
      <c r="SQJ158" s="303"/>
      <c r="SQK158" s="303"/>
      <c r="SQL158" s="303"/>
      <c r="SQM158" s="303"/>
      <c r="SQN158" s="303"/>
      <c r="SQO158" s="303"/>
      <c r="SQP158" s="303"/>
      <c r="SQQ158" s="303"/>
      <c r="SQR158" s="303"/>
      <c r="SQS158" s="303"/>
      <c r="SQT158" s="303"/>
      <c r="SQU158" s="303"/>
      <c r="SQV158" s="303"/>
      <c r="SQW158" s="303"/>
      <c r="SQX158" s="303"/>
      <c r="SQY158" s="303"/>
      <c r="SQZ158" s="303"/>
      <c r="SRA158" s="303"/>
      <c r="SRB158" s="303"/>
      <c r="SRC158" s="303"/>
      <c r="SRJ158" s="303"/>
      <c r="SRK158" s="303"/>
      <c r="SRL158" s="303"/>
      <c r="SRM158" s="303"/>
      <c r="SRN158" s="303"/>
      <c r="SRO158" s="303"/>
      <c r="SRP158" s="303"/>
      <c r="SRQ158" s="303"/>
      <c r="SRR158" s="303"/>
      <c r="SRS158" s="303"/>
      <c r="SRT158" s="303"/>
      <c r="SRU158" s="303"/>
      <c r="SRV158" s="303"/>
      <c r="SRW158" s="303"/>
      <c r="SRX158" s="303"/>
      <c r="SRY158" s="303"/>
      <c r="SRZ158" s="303"/>
      <c r="SSA158" s="303"/>
      <c r="SSB158" s="303"/>
      <c r="SSC158" s="303"/>
      <c r="SSD158" s="303"/>
      <c r="SSE158" s="303"/>
      <c r="SSF158" s="303"/>
      <c r="SSG158" s="303"/>
      <c r="SSH158" s="303"/>
      <c r="SSI158" s="303"/>
      <c r="SSJ158" s="303"/>
      <c r="SSK158" s="303"/>
      <c r="SSL158" s="303"/>
      <c r="SSM158" s="303"/>
      <c r="SSN158" s="303"/>
      <c r="SSO158" s="303"/>
      <c r="SSP158" s="303"/>
      <c r="SSQ158" s="303"/>
      <c r="SSR158" s="303"/>
      <c r="SSS158" s="303"/>
      <c r="SST158" s="303"/>
      <c r="SSU158" s="303"/>
      <c r="SSV158" s="303"/>
      <c r="SSW158" s="303"/>
      <c r="SSX158" s="303"/>
      <c r="SSY158" s="303"/>
      <c r="SSZ158" s="303"/>
      <c r="STA158" s="303"/>
      <c r="STB158" s="303"/>
      <c r="STC158" s="303"/>
      <c r="STD158" s="303"/>
      <c r="STE158" s="303"/>
      <c r="STF158" s="303"/>
      <c r="STG158" s="303"/>
      <c r="STH158" s="303"/>
      <c r="STI158" s="303"/>
      <c r="STJ158" s="303"/>
      <c r="STK158" s="303"/>
      <c r="STL158" s="303"/>
      <c r="STM158" s="303"/>
      <c r="STN158" s="303"/>
      <c r="STO158" s="303"/>
      <c r="STP158" s="303"/>
      <c r="STQ158" s="303"/>
      <c r="STR158" s="303"/>
      <c r="STS158" s="303"/>
      <c r="STT158" s="303"/>
      <c r="STU158" s="303"/>
      <c r="STV158" s="303"/>
      <c r="STW158" s="303"/>
      <c r="STX158" s="303"/>
      <c r="STY158" s="303"/>
      <c r="STZ158" s="303"/>
      <c r="SUA158" s="303"/>
      <c r="SUB158" s="303"/>
      <c r="SUC158" s="303"/>
      <c r="SUD158" s="303"/>
      <c r="SUE158" s="303"/>
      <c r="SUF158" s="303"/>
      <c r="SUG158" s="303"/>
      <c r="SUH158" s="303"/>
      <c r="SUI158" s="303"/>
      <c r="SUJ158" s="303"/>
      <c r="SUK158" s="303"/>
      <c r="SUL158" s="303"/>
      <c r="SUM158" s="303"/>
      <c r="SUN158" s="303"/>
      <c r="SUO158" s="303"/>
      <c r="SUP158" s="303"/>
      <c r="SUQ158" s="303"/>
      <c r="SUR158" s="303"/>
      <c r="SUS158" s="303"/>
      <c r="SUT158" s="303"/>
      <c r="SUU158" s="303"/>
      <c r="SUV158" s="303"/>
      <c r="SUW158" s="303"/>
      <c r="SUX158" s="303"/>
      <c r="SUY158" s="303"/>
      <c r="SUZ158" s="303"/>
      <c r="SVA158" s="303"/>
      <c r="SVB158" s="303"/>
      <c r="SVC158" s="303"/>
      <c r="SVD158" s="303"/>
      <c r="SVE158" s="303"/>
      <c r="SVF158" s="303"/>
      <c r="SVG158" s="303"/>
      <c r="SVH158" s="303"/>
      <c r="SVI158" s="303"/>
      <c r="SVJ158" s="303"/>
      <c r="SVK158" s="303"/>
      <c r="SVL158" s="303"/>
      <c r="SVM158" s="303"/>
      <c r="SVN158" s="303"/>
      <c r="SVO158" s="303"/>
      <c r="SVP158" s="303"/>
      <c r="SVQ158" s="303"/>
      <c r="SVR158" s="303"/>
      <c r="SVS158" s="303"/>
      <c r="SVT158" s="303"/>
      <c r="SVU158" s="303"/>
      <c r="SVV158" s="303"/>
      <c r="SVW158" s="303"/>
      <c r="SVX158" s="303"/>
      <c r="SVY158" s="303"/>
      <c r="SVZ158" s="303"/>
      <c r="SWA158" s="303"/>
      <c r="SWB158" s="303"/>
      <c r="SWC158" s="303"/>
      <c r="SWD158" s="303"/>
      <c r="SWE158" s="303"/>
      <c r="SWF158" s="303"/>
      <c r="SWG158" s="303"/>
      <c r="SWH158" s="303"/>
      <c r="SWI158" s="303"/>
      <c r="SWJ158" s="303"/>
      <c r="SWK158" s="303"/>
      <c r="SWL158" s="303"/>
      <c r="SWM158" s="303"/>
      <c r="SWN158" s="303"/>
      <c r="SWO158" s="303"/>
      <c r="SWP158" s="303"/>
      <c r="SWQ158" s="303"/>
      <c r="SWR158" s="303"/>
      <c r="SWS158" s="303"/>
      <c r="SWT158" s="303"/>
      <c r="SWU158" s="303"/>
      <c r="SWV158" s="303"/>
      <c r="SWW158" s="303"/>
      <c r="SWX158" s="303"/>
      <c r="SWY158" s="303"/>
      <c r="SWZ158" s="303"/>
      <c r="SXA158" s="303"/>
      <c r="SXB158" s="303"/>
      <c r="SXC158" s="303"/>
      <c r="SXD158" s="303"/>
      <c r="SXE158" s="303"/>
      <c r="SXF158" s="303"/>
      <c r="SXG158" s="303"/>
      <c r="SXH158" s="303"/>
      <c r="SXI158" s="303"/>
      <c r="SXJ158" s="303"/>
      <c r="SXK158" s="303"/>
      <c r="SXL158" s="303"/>
      <c r="SXM158" s="303"/>
      <c r="SXN158" s="303"/>
      <c r="SXO158" s="303"/>
      <c r="SXP158" s="303"/>
      <c r="SXQ158" s="303"/>
      <c r="SXR158" s="303"/>
      <c r="SXS158" s="303"/>
      <c r="SXT158" s="303"/>
      <c r="SXU158" s="303"/>
      <c r="SXV158" s="303"/>
      <c r="SXW158" s="303"/>
      <c r="SXX158" s="303"/>
      <c r="SXY158" s="303"/>
      <c r="SXZ158" s="303"/>
      <c r="SYA158" s="303"/>
      <c r="SYB158" s="303"/>
      <c r="SYC158" s="303"/>
      <c r="SYD158" s="303"/>
      <c r="SYE158" s="303"/>
      <c r="SYF158" s="303"/>
      <c r="SYG158" s="303"/>
      <c r="SYH158" s="303"/>
      <c r="SYI158" s="303"/>
      <c r="SYJ158" s="303"/>
      <c r="SYK158" s="303"/>
      <c r="SYL158" s="303"/>
      <c r="SYM158" s="303"/>
      <c r="SYN158" s="303"/>
      <c r="SYO158" s="303"/>
      <c r="SYP158" s="303"/>
      <c r="SYQ158" s="303"/>
      <c r="SYR158" s="303"/>
      <c r="SYS158" s="303"/>
      <c r="SYT158" s="303"/>
      <c r="SYU158" s="303"/>
      <c r="SYV158" s="303"/>
      <c r="SYW158" s="303"/>
      <c r="SYX158" s="303"/>
      <c r="SYY158" s="303"/>
      <c r="SYZ158" s="303"/>
      <c r="SZA158" s="303"/>
      <c r="SZB158" s="303"/>
      <c r="SZC158" s="303"/>
      <c r="SZD158" s="303"/>
      <c r="SZE158" s="303"/>
      <c r="SZF158" s="303"/>
      <c r="SZG158" s="303"/>
      <c r="SZH158" s="303"/>
      <c r="SZI158" s="303"/>
      <c r="SZJ158" s="303"/>
      <c r="SZK158" s="303"/>
      <c r="SZL158" s="303"/>
      <c r="SZM158" s="303"/>
      <c r="SZN158" s="303"/>
      <c r="SZO158" s="303"/>
      <c r="SZP158" s="303"/>
      <c r="SZQ158" s="303"/>
      <c r="SZR158" s="303"/>
      <c r="SZS158" s="303"/>
      <c r="SZT158" s="303"/>
      <c r="SZU158" s="303"/>
      <c r="SZV158" s="303"/>
      <c r="SZW158" s="303"/>
      <c r="SZX158" s="303"/>
      <c r="SZY158" s="303"/>
      <c r="SZZ158" s="303"/>
      <c r="TAA158" s="303"/>
      <c r="TAB158" s="303"/>
      <c r="TAC158" s="303"/>
      <c r="TAD158" s="303"/>
      <c r="TAE158" s="303"/>
      <c r="TAF158" s="303"/>
      <c r="TAG158" s="303"/>
      <c r="TAH158" s="303"/>
      <c r="TAI158" s="303"/>
      <c r="TAJ158" s="303"/>
      <c r="TAK158" s="303"/>
      <c r="TAL158" s="303"/>
      <c r="TAM158" s="303"/>
      <c r="TAN158" s="303"/>
      <c r="TAO158" s="303"/>
      <c r="TAP158" s="303"/>
      <c r="TAQ158" s="303"/>
      <c r="TAR158" s="303"/>
      <c r="TAS158" s="303"/>
      <c r="TAT158" s="303"/>
      <c r="TAU158" s="303"/>
      <c r="TAV158" s="303"/>
      <c r="TAW158" s="303"/>
      <c r="TAX158" s="303"/>
      <c r="TAY158" s="303"/>
      <c r="TBF158" s="303"/>
      <c r="TBG158" s="303"/>
      <c r="TBH158" s="303"/>
      <c r="TBI158" s="303"/>
      <c r="TBJ158" s="303"/>
      <c r="TBK158" s="303"/>
      <c r="TBL158" s="303"/>
      <c r="TBM158" s="303"/>
      <c r="TBN158" s="303"/>
      <c r="TBO158" s="303"/>
      <c r="TBP158" s="303"/>
      <c r="TBQ158" s="303"/>
      <c r="TBR158" s="303"/>
      <c r="TBS158" s="303"/>
      <c r="TBT158" s="303"/>
      <c r="TBU158" s="303"/>
      <c r="TBV158" s="303"/>
      <c r="TBW158" s="303"/>
      <c r="TBX158" s="303"/>
      <c r="TBY158" s="303"/>
      <c r="TBZ158" s="303"/>
      <c r="TCA158" s="303"/>
      <c r="TCB158" s="303"/>
      <c r="TCC158" s="303"/>
      <c r="TCD158" s="303"/>
      <c r="TCE158" s="303"/>
      <c r="TCF158" s="303"/>
      <c r="TCG158" s="303"/>
      <c r="TCH158" s="303"/>
      <c r="TCI158" s="303"/>
      <c r="TCJ158" s="303"/>
      <c r="TCK158" s="303"/>
      <c r="TCL158" s="303"/>
      <c r="TCM158" s="303"/>
      <c r="TCN158" s="303"/>
      <c r="TCO158" s="303"/>
      <c r="TCP158" s="303"/>
      <c r="TCQ158" s="303"/>
      <c r="TCR158" s="303"/>
      <c r="TCS158" s="303"/>
      <c r="TCT158" s="303"/>
      <c r="TCU158" s="303"/>
      <c r="TCV158" s="303"/>
      <c r="TCW158" s="303"/>
      <c r="TCX158" s="303"/>
      <c r="TCY158" s="303"/>
      <c r="TCZ158" s="303"/>
      <c r="TDA158" s="303"/>
      <c r="TDB158" s="303"/>
      <c r="TDC158" s="303"/>
      <c r="TDD158" s="303"/>
      <c r="TDE158" s="303"/>
      <c r="TDF158" s="303"/>
      <c r="TDG158" s="303"/>
      <c r="TDH158" s="303"/>
      <c r="TDI158" s="303"/>
      <c r="TDJ158" s="303"/>
      <c r="TDK158" s="303"/>
      <c r="TDL158" s="303"/>
      <c r="TDM158" s="303"/>
      <c r="TDN158" s="303"/>
      <c r="TDO158" s="303"/>
      <c r="TDP158" s="303"/>
      <c r="TDQ158" s="303"/>
      <c r="TDR158" s="303"/>
      <c r="TDS158" s="303"/>
      <c r="TDT158" s="303"/>
      <c r="TDU158" s="303"/>
      <c r="TDV158" s="303"/>
      <c r="TDW158" s="303"/>
      <c r="TDX158" s="303"/>
      <c r="TDY158" s="303"/>
      <c r="TDZ158" s="303"/>
      <c r="TEA158" s="303"/>
      <c r="TEB158" s="303"/>
      <c r="TEC158" s="303"/>
      <c r="TED158" s="303"/>
      <c r="TEE158" s="303"/>
      <c r="TEF158" s="303"/>
      <c r="TEG158" s="303"/>
      <c r="TEH158" s="303"/>
      <c r="TEI158" s="303"/>
      <c r="TEJ158" s="303"/>
      <c r="TEK158" s="303"/>
      <c r="TEL158" s="303"/>
      <c r="TEM158" s="303"/>
      <c r="TEN158" s="303"/>
      <c r="TEO158" s="303"/>
      <c r="TEP158" s="303"/>
      <c r="TEQ158" s="303"/>
      <c r="TER158" s="303"/>
      <c r="TES158" s="303"/>
      <c r="TET158" s="303"/>
      <c r="TEU158" s="303"/>
      <c r="TEV158" s="303"/>
      <c r="TEW158" s="303"/>
      <c r="TEX158" s="303"/>
      <c r="TEY158" s="303"/>
      <c r="TEZ158" s="303"/>
      <c r="TFA158" s="303"/>
      <c r="TFB158" s="303"/>
      <c r="TFC158" s="303"/>
      <c r="TFD158" s="303"/>
      <c r="TFE158" s="303"/>
      <c r="TFF158" s="303"/>
      <c r="TFG158" s="303"/>
      <c r="TFH158" s="303"/>
      <c r="TFI158" s="303"/>
      <c r="TFJ158" s="303"/>
      <c r="TFK158" s="303"/>
      <c r="TFL158" s="303"/>
      <c r="TFM158" s="303"/>
      <c r="TFN158" s="303"/>
      <c r="TFO158" s="303"/>
      <c r="TFP158" s="303"/>
      <c r="TFQ158" s="303"/>
      <c r="TFR158" s="303"/>
      <c r="TFS158" s="303"/>
      <c r="TFT158" s="303"/>
      <c r="TFU158" s="303"/>
      <c r="TFV158" s="303"/>
      <c r="TFW158" s="303"/>
      <c r="TFX158" s="303"/>
      <c r="TFY158" s="303"/>
      <c r="TFZ158" s="303"/>
      <c r="TGA158" s="303"/>
      <c r="TGB158" s="303"/>
      <c r="TGC158" s="303"/>
      <c r="TGD158" s="303"/>
      <c r="TGE158" s="303"/>
      <c r="TGF158" s="303"/>
      <c r="TGG158" s="303"/>
      <c r="TGH158" s="303"/>
      <c r="TGI158" s="303"/>
      <c r="TGJ158" s="303"/>
      <c r="TGK158" s="303"/>
      <c r="TGL158" s="303"/>
      <c r="TGM158" s="303"/>
      <c r="TGN158" s="303"/>
      <c r="TGO158" s="303"/>
      <c r="TGP158" s="303"/>
      <c r="TGQ158" s="303"/>
      <c r="TGR158" s="303"/>
      <c r="TGS158" s="303"/>
      <c r="TGT158" s="303"/>
      <c r="TGU158" s="303"/>
      <c r="TGV158" s="303"/>
      <c r="TGW158" s="303"/>
      <c r="TGX158" s="303"/>
      <c r="TGY158" s="303"/>
      <c r="TGZ158" s="303"/>
      <c r="THA158" s="303"/>
      <c r="THB158" s="303"/>
      <c r="THC158" s="303"/>
      <c r="THD158" s="303"/>
      <c r="THE158" s="303"/>
      <c r="THF158" s="303"/>
      <c r="THG158" s="303"/>
      <c r="THH158" s="303"/>
      <c r="THI158" s="303"/>
      <c r="THJ158" s="303"/>
      <c r="THK158" s="303"/>
      <c r="THL158" s="303"/>
      <c r="THM158" s="303"/>
      <c r="THN158" s="303"/>
      <c r="THO158" s="303"/>
      <c r="THP158" s="303"/>
      <c r="THQ158" s="303"/>
      <c r="THR158" s="303"/>
      <c r="THS158" s="303"/>
      <c r="THT158" s="303"/>
      <c r="THU158" s="303"/>
      <c r="THV158" s="303"/>
      <c r="THW158" s="303"/>
      <c r="THX158" s="303"/>
      <c r="THY158" s="303"/>
      <c r="THZ158" s="303"/>
      <c r="TIA158" s="303"/>
      <c r="TIB158" s="303"/>
      <c r="TIC158" s="303"/>
      <c r="TID158" s="303"/>
      <c r="TIE158" s="303"/>
      <c r="TIF158" s="303"/>
      <c r="TIG158" s="303"/>
      <c r="TIH158" s="303"/>
      <c r="TII158" s="303"/>
      <c r="TIJ158" s="303"/>
      <c r="TIK158" s="303"/>
      <c r="TIL158" s="303"/>
      <c r="TIM158" s="303"/>
      <c r="TIN158" s="303"/>
      <c r="TIO158" s="303"/>
      <c r="TIP158" s="303"/>
      <c r="TIQ158" s="303"/>
      <c r="TIR158" s="303"/>
      <c r="TIS158" s="303"/>
      <c r="TIT158" s="303"/>
      <c r="TIU158" s="303"/>
      <c r="TIV158" s="303"/>
      <c r="TIW158" s="303"/>
      <c r="TIX158" s="303"/>
      <c r="TIY158" s="303"/>
      <c r="TIZ158" s="303"/>
      <c r="TJA158" s="303"/>
      <c r="TJB158" s="303"/>
      <c r="TJC158" s="303"/>
      <c r="TJD158" s="303"/>
      <c r="TJE158" s="303"/>
      <c r="TJF158" s="303"/>
      <c r="TJG158" s="303"/>
      <c r="TJH158" s="303"/>
      <c r="TJI158" s="303"/>
      <c r="TJJ158" s="303"/>
      <c r="TJK158" s="303"/>
      <c r="TJL158" s="303"/>
      <c r="TJM158" s="303"/>
      <c r="TJN158" s="303"/>
      <c r="TJO158" s="303"/>
      <c r="TJP158" s="303"/>
      <c r="TJQ158" s="303"/>
      <c r="TJR158" s="303"/>
      <c r="TJS158" s="303"/>
      <c r="TJT158" s="303"/>
      <c r="TJU158" s="303"/>
      <c r="TJV158" s="303"/>
      <c r="TJW158" s="303"/>
      <c r="TJX158" s="303"/>
      <c r="TJY158" s="303"/>
      <c r="TJZ158" s="303"/>
      <c r="TKA158" s="303"/>
      <c r="TKB158" s="303"/>
      <c r="TKC158" s="303"/>
      <c r="TKD158" s="303"/>
      <c r="TKE158" s="303"/>
      <c r="TKF158" s="303"/>
      <c r="TKG158" s="303"/>
      <c r="TKH158" s="303"/>
      <c r="TKI158" s="303"/>
      <c r="TKJ158" s="303"/>
      <c r="TKK158" s="303"/>
      <c r="TKL158" s="303"/>
      <c r="TKM158" s="303"/>
      <c r="TKN158" s="303"/>
      <c r="TKO158" s="303"/>
      <c r="TKP158" s="303"/>
      <c r="TKQ158" s="303"/>
      <c r="TKR158" s="303"/>
      <c r="TKS158" s="303"/>
      <c r="TKT158" s="303"/>
      <c r="TKU158" s="303"/>
      <c r="TLB158" s="303"/>
      <c r="TLC158" s="303"/>
      <c r="TLD158" s="303"/>
      <c r="TLE158" s="303"/>
      <c r="TLF158" s="303"/>
      <c r="TLG158" s="303"/>
      <c r="TLH158" s="303"/>
      <c r="TLI158" s="303"/>
      <c r="TLJ158" s="303"/>
      <c r="TLK158" s="303"/>
      <c r="TLL158" s="303"/>
      <c r="TLM158" s="303"/>
      <c r="TLN158" s="303"/>
      <c r="TLO158" s="303"/>
      <c r="TLP158" s="303"/>
      <c r="TLQ158" s="303"/>
      <c r="TLR158" s="303"/>
      <c r="TLS158" s="303"/>
      <c r="TLT158" s="303"/>
      <c r="TLU158" s="303"/>
      <c r="TLV158" s="303"/>
      <c r="TLW158" s="303"/>
      <c r="TLX158" s="303"/>
      <c r="TLY158" s="303"/>
      <c r="TLZ158" s="303"/>
      <c r="TMA158" s="303"/>
      <c r="TMB158" s="303"/>
      <c r="TMC158" s="303"/>
      <c r="TMD158" s="303"/>
      <c r="TME158" s="303"/>
      <c r="TMF158" s="303"/>
      <c r="TMG158" s="303"/>
      <c r="TMH158" s="303"/>
      <c r="TMI158" s="303"/>
      <c r="TMJ158" s="303"/>
      <c r="TMK158" s="303"/>
      <c r="TML158" s="303"/>
      <c r="TMM158" s="303"/>
      <c r="TMN158" s="303"/>
      <c r="TMO158" s="303"/>
      <c r="TMP158" s="303"/>
      <c r="TMQ158" s="303"/>
      <c r="TMR158" s="303"/>
      <c r="TMS158" s="303"/>
      <c r="TMT158" s="303"/>
      <c r="TMU158" s="303"/>
      <c r="TMV158" s="303"/>
      <c r="TMW158" s="303"/>
      <c r="TMX158" s="303"/>
      <c r="TMY158" s="303"/>
      <c r="TMZ158" s="303"/>
      <c r="TNA158" s="303"/>
      <c r="TNB158" s="303"/>
      <c r="TNC158" s="303"/>
      <c r="TND158" s="303"/>
      <c r="TNE158" s="303"/>
      <c r="TNF158" s="303"/>
      <c r="TNG158" s="303"/>
      <c r="TNH158" s="303"/>
      <c r="TNI158" s="303"/>
      <c r="TNJ158" s="303"/>
      <c r="TNK158" s="303"/>
      <c r="TNL158" s="303"/>
      <c r="TNM158" s="303"/>
      <c r="TNN158" s="303"/>
      <c r="TNO158" s="303"/>
      <c r="TNP158" s="303"/>
      <c r="TNQ158" s="303"/>
      <c r="TNR158" s="303"/>
      <c r="TNS158" s="303"/>
      <c r="TNT158" s="303"/>
      <c r="TNU158" s="303"/>
      <c r="TNV158" s="303"/>
      <c r="TNW158" s="303"/>
      <c r="TNX158" s="303"/>
      <c r="TNY158" s="303"/>
      <c r="TNZ158" s="303"/>
      <c r="TOA158" s="303"/>
      <c r="TOB158" s="303"/>
      <c r="TOC158" s="303"/>
      <c r="TOD158" s="303"/>
      <c r="TOE158" s="303"/>
      <c r="TOF158" s="303"/>
      <c r="TOG158" s="303"/>
      <c r="TOH158" s="303"/>
      <c r="TOI158" s="303"/>
      <c r="TOJ158" s="303"/>
      <c r="TOK158" s="303"/>
      <c r="TOL158" s="303"/>
      <c r="TOM158" s="303"/>
      <c r="TON158" s="303"/>
      <c r="TOO158" s="303"/>
      <c r="TOP158" s="303"/>
      <c r="TOQ158" s="303"/>
      <c r="TOR158" s="303"/>
      <c r="TOS158" s="303"/>
      <c r="TOT158" s="303"/>
      <c r="TOU158" s="303"/>
      <c r="TOV158" s="303"/>
      <c r="TOW158" s="303"/>
      <c r="TOX158" s="303"/>
      <c r="TOY158" s="303"/>
      <c r="TOZ158" s="303"/>
      <c r="TPA158" s="303"/>
      <c r="TPB158" s="303"/>
      <c r="TPC158" s="303"/>
      <c r="TPD158" s="303"/>
      <c r="TPE158" s="303"/>
      <c r="TPF158" s="303"/>
      <c r="TPG158" s="303"/>
      <c r="TPH158" s="303"/>
      <c r="TPI158" s="303"/>
      <c r="TPJ158" s="303"/>
      <c r="TPK158" s="303"/>
      <c r="TPL158" s="303"/>
      <c r="TPM158" s="303"/>
      <c r="TPN158" s="303"/>
      <c r="TPO158" s="303"/>
      <c r="TPP158" s="303"/>
      <c r="TPQ158" s="303"/>
      <c r="TPR158" s="303"/>
      <c r="TPS158" s="303"/>
      <c r="TPT158" s="303"/>
      <c r="TPU158" s="303"/>
      <c r="TPV158" s="303"/>
      <c r="TPW158" s="303"/>
      <c r="TPX158" s="303"/>
      <c r="TPY158" s="303"/>
      <c r="TPZ158" s="303"/>
      <c r="TQA158" s="303"/>
      <c r="TQB158" s="303"/>
      <c r="TQC158" s="303"/>
      <c r="TQD158" s="303"/>
      <c r="TQE158" s="303"/>
      <c r="TQF158" s="303"/>
      <c r="TQG158" s="303"/>
      <c r="TQH158" s="303"/>
      <c r="TQI158" s="303"/>
      <c r="TQJ158" s="303"/>
      <c r="TQK158" s="303"/>
      <c r="TQL158" s="303"/>
      <c r="TQM158" s="303"/>
      <c r="TQN158" s="303"/>
      <c r="TQO158" s="303"/>
      <c r="TQP158" s="303"/>
      <c r="TQQ158" s="303"/>
      <c r="TQR158" s="303"/>
      <c r="TQS158" s="303"/>
      <c r="TQT158" s="303"/>
      <c r="TQU158" s="303"/>
      <c r="TQV158" s="303"/>
      <c r="TQW158" s="303"/>
      <c r="TQX158" s="303"/>
      <c r="TQY158" s="303"/>
      <c r="TQZ158" s="303"/>
      <c r="TRA158" s="303"/>
      <c r="TRB158" s="303"/>
      <c r="TRC158" s="303"/>
      <c r="TRD158" s="303"/>
      <c r="TRE158" s="303"/>
      <c r="TRF158" s="303"/>
      <c r="TRG158" s="303"/>
      <c r="TRH158" s="303"/>
      <c r="TRI158" s="303"/>
      <c r="TRJ158" s="303"/>
      <c r="TRK158" s="303"/>
      <c r="TRL158" s="303"/>
      <c r="TRM158" s="303"/>
      <c r="TRN158" s="303"/>
      <c r="TRO158" s="303"/>
      <c r="TRP158" s="303"/>
      <c r="TRQ158" s="303"/>
      <c r="TRR158" s="303"/>
      <c r="TRS158" s="303"/>
      <c r="TRT158" s="303"/>
      <c r="TRU158" s="303"/>
      <c r="TRV158" s="303"/>
      <c r="TRW158" s="303"/>
      <c r="TRX158" s="303"/>
      <c r="TRY158" s="303"/>
      <c r="TRZ158" s="303"/>
      <c r="TSA158" s="303"/>
      <c r="TSB158" s="303"/>
      <c r="TSC158" s="303"/>
      <c r="TSD158" s="303"/>
      <c r="TSE158" s="303"/>
      <c r="TSF158" s="303"/>
      <c r="TSG158" s="303"/>
      <c r="TSH158" s="303"/>
      <c r="TSI158" s="303"/>
      <c r="TSJ158" s="303"/>
      <c r="TSK158" s="303"/>
      <c r="TSL158" s="303"/>
      <c r="TSM158" s="303"/>
      <c r="TSN158" s="303"/>
      <c r="TSO158" s="303"/>
      <c r="TSP158" s="303"/>
      <c r="TSQ158" s="303"/>
      <c r="TSR158" s="303"/>
      <c r="TSS158" s="303"/>
      <c r="TST158" s="303"/>
      <c r="TSU158" s="303"/>
      <c r="TSV158" s="303"/>
      <c r="TSW158" s="303"/>
      <c r="TSX158" s="303"/>
      <c r="TSY158" s="303"/>
      <c r="TSZ158" s="303"/>
      <c r="TTA158" s="303"/>
      <c r="TTB158" s="303"/>
      <c r="TTC158" s="303"/>
      <c r="TTD158" s="303"/>
      <c r="TTE158" s="303"/>
      <c r="TTF158" s="303"/>
      <c r="TTG158" s="303"/>
      <c r="TTH158" s="303"/>
      <c r="TTI158" s="303"/>
      <c r="TTJ158" s="303"/>
      <c r="TTK158" s="303"/>
      <c r="TTL158" s="303"/>
      <c r="TTM158" s="303"/>
      <c r="TTN158" s="303"/>
      <c r="TTO158" s="303"/>
      <c r="TTP158" s="303"/>
      <c r="TTQ158" s="303"/>
      <c r="TTR158" s="303"/>
      <c r="TTS158" s="303"/>
      <c r="TTT158" s="303"/>
      <c r="TTU158" s="303"/>
      <c r="TTV158" s="303"/>
      <c r="TTW158" s="303"/>
      <c r="TTX158" s="303"/>
      <c r="TTY158" s="303"/>
      <c r="TTZ158" s="303"/>
      <c r="TUA158" s="303"/>
      <c r="TUB158" s="303"/>
      <c r="TUC158" s="303"/>
      <c r="TUD158" s="303"/>
      <c r="TUE158" s="303"/>
      <c r="TUF158" s="303"/>
      <c r="TUG158" s="303"/>
      <c r="TUH158" s="303"/>
      <c r="TUI158" s="303"/>
      <c r="TUJ158" s="303"/>
      <c r="TUK158" s="303"/>
      <c r="TUL158" s="303"/>
      <c r="TUM158" s="303"/>
      <c r="TUN158" s="303"/>
      <c r="TUO158" s="303"/>
      <c r="TUP158" s="303"/>
      <c r="TUQ158" s="303"/>
      <c r="TUX158" s="303"/>
      <c r="TUY158" s="303"/>
      <c r="TUZ158" s="303"/>
      <c r="TVA158" s="303"/>
      <c r="TVB158" s="303"/>
      <c r="TVC158" s="303"/>
      <c r="TVD158" s="303"/>
      <c r="TVE158" s="303"/>
      <c r="TVF158" s="303"/>
      <c r="TVG158" s="303"/>
      <c r="TVH158" s="303"/>
      <c r="TVI158" s="303"/>
      <c r="TVJ158" s="303"/>
      <c r="TVK158" s="303"/>
      <c r="TVL158" s="303"/>
      <c r="TVM158" s="303"/>
      <c r="TVN158" s="303"/>
      <c r="TVO158" s="303"/>
      <c r="TVP158" s="303"/>
      <c r="TVQ158" s="303"/>
      <c r="TVR158" s="303"/>
      <c r="TVS158" s="303"/>
      <c r="TVT158" s="303"/>
      <c r="TVU158" s="303"/>
      <c r="TVV158" s="303"/>
      <c r="TVW158" s="303"/>
      <c r="TVX158" s="303"/>
      <c r="TVY158" s="303"/>
      <c r="TVZ158" s="303"/>
      <c r="TWA158" s="303"/>
      <c r="TWB158" s="303"/>
      <c r="TWC158" s="303"/>
      <c r="TWD158" s="303"/>
      <c r="TWE158" s="303"/>
      <c r="TWF158" s="303"/>
      <c r="TWG158" s="303"/>
      <c r="TWH158" s="303"/>
      <c r="TWI158" s="303"/>
      <c r="TWJ158" s="303"/>
      <c r="TWK158" s="303"/>
      <c r="TWL158" s="303"/>
      <c r="TWM158" s="303"/>
      <c r="TWN158" s="303"/>
      <c r="TWO158" s="303"/>
      <c r="TWP158" s="303"/>
      <c r="TWQ158" s="303"/>
      <c r="TWR158" s="303"/>
      <c r="TWS158" s="303"/>
      <c r="TWT158" s="303"/>
      <c r="TWU158" s="303"/>
      <c r="TWV158" s="303"/>
      <c r="TWW158" s="303"/>
      <c r="TWX158" s="303"/>
      <c r="TWY158" s="303"/>
      <c r="TWZ158" s="303"/>
      <c r="TXA158" s="303"/>
      <c r="TXB158" s="303"/>
      <c r="TXC158" s="303"/>
      <c r="TXD158" s="303"/>
      <c r="TXE158" s="303"/>
      <c r="TXF158" s="303"/>
      <c r="TXG158" s="303"/>
      <c r="TXH158" s="303"/>
      <c r="TXI158" s="303"/>
      <c r="TXJ158" s="303"/>
      <c r="TXK158" s="303"/>
      <c r="TXL158" s="303"/>
      <c r="TXM158" s="303"/>
      <c r="TXN158" s="303"/>
      <c r="TXO158" s="303"/>
      <c r="TXP158" s="303"/>
      <c r="TXQ158" s="303"/>
      <c r="TXR158" s="303"/>
      <c r="TXS158" s="303"/>
      <c r="TXT158" s="303"/>
      <c r="TXU158" s="303"/>
      <c r="TXV158" s="303"/>
      <c r="TXW158" s="303"/>
      <c r="TXX158" s="303"/>
      <c r="TXY158" s="303"/>
      <c r="TXZ158" s="303"/>
      <c r="TYA158" s="303"/>
      <c r="TYB158" s="303"/>
      <c r="TYC158" s="303"/>
      <c r="TYD158" s="303"/>
      <c r="TYE158" s="303"/>
      <c r="TYF158" s="303"/>
      <c r="TYG158" s="303"/>
      <c r="TYH158" s="303"/>
      <c r="TYI158" s="303"/>
      <c r="TYJ158" s="303"/>
      <c r="TYK158" s="303"/>
      <c r="TYL158" s="303"/>
      <c r="TYM158" s="303"/>
      <c r="TYN158" s="303"/>
      <c r="TYO158" s="303"/>
      <c r="TYP158" s="303"/>
      <c r="TYQ158" s="303"/>
      <c r="TYR158" s="303"/>
      <c r="TYS158" s="303"/>
      <c r="TYT158" s="303"/>
      <c r="TYU158" s="303"/>
      <c r="TYV158" s="303"/>
      <c r="TYW158" s="303"/>
      <c r="TYX158" s="303"/>
      <c r="TYY158" s="303"/>
      <c r="TYZ158" s="303"/>
      <c r="TZA158" s="303"/>
      <c r="TZB158" s="303"/>
      <c r="TZC158" s="303"/>
      <c r="TZD158" s="303"/>
      <c r="TZE158" s="303"/>
      <c r="TZF158" s="303"/>
      <c r="TZG158" s="303"/>
      <c r="TZH158" s="303"/>
      <c r="TZI158" s="303"/>
      <c r="TZJ158" s="303"/>
      <c r="TZK158" s="303"/>
      <c r="TZL158" s="303"/>
      <c r="TZM158" s="303"/>
      <c r="TZN158" s="303"/>
      <c r="TZO158" s="303"/>
      <c r="TZP158" s="303"/>
      <c r="TZQ158" s="303"/>
      <c r="TZR158" s="303"/>
      <c r="TZS158" s="303"/>
      <c r="TZT158" s="303"/>
      <c r="TZU158" s="303"/>
      <c r="TZV158" s="303"/>
      <c r="TZW158" s="303"/>
      <c r="TZX158" s="303"/>
      <c r="TZY158" s="303"/>
      <c r="TZZ158" s="303"/>
      <c r="UAA158" s="303"/>
      <c r="UAB158" s="303"/>
      <c r="UAC158" s="303"/>
      <c r="UAD158" s="303"/>
      <c r="UAE158" s="303"/>
      <c r="UAF158" s="303"/>
      <c r="UAG158" s="303"/>
      <c r="UAH158" s="303"/>
      <c r="UAI158" s="303"/>
      <c r="UAJ158" s="303"/>
      <c r="UAK158" s="303"/>
      <c r="UAL158" s="303"/>
      <c r="UAM158" s="303"/>
      <c r="UAN158" s="303"/>
      <c r="UAO158" s="303"/>
      <c r="UAP158" s="303"/>
      <c r="UAQ158" s="303"/>
      <c r="UAR158" s="303"/>
      <c r="UAS158" s="303"/>
      <c r="UAT158" s="303"/>
      <c r="UAU158" s="303"/>
      <c r="UAV158" s="303"/>
      <c r="UAW158" s="303"/>
      <c r="UAX158" s="303"/>
      <c r="UAY158" s="303"/>
      <c r="UAZ158" s="303"/>
      <c r="UBA158" s="303"/>
      <c r="UBB158" s="303"/>
      <c r="UBC158" s="303"/>
      <c r="UBD158" s="303"/>
      <c r="UBE158" s="303"/>
      <c r="UBF158" s="303"/>
      <c r="UBG158" s="303"/>
      <c r="UBH158" s="303"/>
      <c r="UBI158" s="303"/>
      <c r="UBJ158" s="303"/>
      <c r="UBK158" s="303"/>
      <c r="UBL158" s="303"/>
      <c r="UBM158" s="303"/>
      <c r="UBN158" s="303"/>
      <c r="UBO158" s="303"/>
      <c r="UBP158" s="303"/>
      <c r="UBQ158" s="303"/>
      <c r="UBR158" s="303"/>
      <c r="UBS158" s="303"/>
      <c r="UBT158" s="303"/>
      <c r="UBU158" s="303"/>
      <c r="UBV158" s="303"/>
      <c r="UBW158" s="303"/>
      <c r="UBX158" s="303"/>
      <c r="UBY158" s="303"/>
      <c r="UBZ158" s="303"/>
      <c r="UCA158" s="303"/>
      <c r="UCB158" s="303"/>
      <c r="UCC158" s="303"/>
      <c r="UCD158" s="303"/>
      <c r="UCE158" s="303"/>
      <c r="UCF158" s="303"/>
      <c r="UCG158" s="303"/>
      <c r="UCH158" s="303"/>
      <c r="UCI158" s="303"/>
      <c r="UCJ158" s="303"/>
      <c r="UCK158" s="303"/>
      <c r="UCL158" s="303"/>
      <c r="UCM158" s="303"/>
      <c r="UCN158" s="303"/>
      <c r="UCO158" s="303"/>
      <c r="UCP158" s="303"/>
      <c r="UCQ158" s="303"/>
      <c r="UCR158" s="303"/>
      <c r="UCS158" s="303"/>
      <c r="UCT158" s="303"/>
      <c r="UCU158" s="303"/>
      <c r="UCV158" s="303"/>
      <c r="UCW158" s="303"/>
      <c r="UCX158" s="303"/>
      <c r="UCY158" s="303"/>
      <c r="UCZ158" s="303"/>
      <c r="UDA158" s="303"/>
      <c r="UDB158" s="303"/>
      <c r="UDC158" s="303"/>
      <c r="UDD158" s="303"/>
      <c r="UDE158" s="303"/>
      <c r="UDF158" s="303"/>
      <c r="UDG158" s="303"/>
      <c r="UDH158" s="303"/>
      <c r="UDI158" s="303"/>
      <c r="UDJ158" s="303"/>
      <c r="UDK158" s="303"/>
      <c r="UDL158" s="303"/>
      <c r="UDM158" s="303"/>
      <c r="UDN158" s="303"/>
      <c r="UDO158" s="303"/>
      <c r="UDP158" s="303"/>
      <c r="UDQ158" s="303"/>
      <c r="UDR158" s="303"/>
      <c r="UDS158" s="303"/>
      <c r="UDT158" s="303"/>
      <c r="UDU158" s="303"/>
      <c r="UDV158" s="303"/>
      <c r="UDW158" s="303"/>
      <c r="UDX158" s="303"/>
      <c r="UDY158" s="303"/>
      <c r="UDZ158" s="303"/>
      <c r="UEA158" s="303"/>
      <c r="UEB158" s="303"/>
      <c r="UEC158" s="303"/>
      <c r="UED158" s="303"/>
      <c r="UEE158" s="303"/>
      <c r="UEF158" s="303"/>
      <c r="UEG158" s="303"/>
      <c r="UEH158" s="303"/>
      <c r="UEI158" s="303"/>
      <c r="UEJ158" s="303"/>
      <c r="UEK158" s="303"/>
      <c r="UEL158" s="303"/>
      <c r="UEM158" s="303"/>
      <c r="UET158" s="303"/>
      <c r="UEU158" s="303"/>
      <c r="UEV158" s="303"/>
      <c r="UEW158" s="303"/>
      <c r="UEX158" s="303"/>
      <c r="UEY158" s="303"/>
      <c r="UEZ158" s="303"/>
      <c r="UFA158" s="303"/>
      <c r="UFB158" s="303"/>
      <c r="UFC158" s="303"/>
      <c r="UFD158" s="303"/>
      <c r="UFE158" s="303"/>
      <c r="UFF158" s="303"/>
      <c r="UFG158" s="303"/>
      <c r="UFH158" s="303"/>
      <c r="UFI158" s="303"/>
      <c r="UFJ158" s="303"/>
      <c r="UFK158" s="303"/>
      <c r="UFL158" s="303"/>
      <c r="UFM158" s="303"/>
      <c r="UFN158" s="303"/>
      <c r="UFO158" s="303"/>
      <c r="UFP158" s="303"/>
      <c r="UFQ158" s="303"/>
      <c r="UFR158" s="303"/>
      <c r="UFS158" s="303"/>
      <c r="UFT158" s="303"/>
      <c r="UFU158" s="303"/>
      <c r="UFV158" s="303"/>
      <c r="UFW158" s="303"/>
      <c r="UFX158" s="303"/>
      <c r="UFY158" s="303"/>
      <c r="UFZ158" s="303"/>
      <c r="UGA158" s="303"/>
      <c r="UGB158" s="303"/>
      <c r="UGC158" s="303"/>
      <c r="UGD158" s="303"/>
      <c r="UGE158" s="303"/>
      <c r="UGF158" s="303"/>
      <c r="UGG158" s="303"/>
      <c r="UGH158" s="303"/>
      <c r="UGI158" s="303"/>
      <c r="UGJ158" s="303"/>
      <c r="UGK158" s="303"/>
      <c r="UGL158" s="303"/>
      <c r="UGM158" s="303"/>
      <c r="UGN158" s="303"/>
      <c r="UGO158" s="303"/>
      <c r="UGP158" s="303"/>
      <c r="UGQ158" s="303"/>
      <c r="UGR158" s="303"/>
      <c r="UGS158" s="303"/>
      <c r="UGT158" s="303"/>
      <c r="UGU158" s="303"/>
      <c r="UGV158" s="303"/>
      <c r="UGW158" s="303"/>
      <c r="UGX158" s="303"/>
      <c r="UGY158" s="303"/>
      <c r="UGZ158" s="303"/>
      <c r="UHA158" s="303"/>
      <c r="UHB158" s="303"/>
      <c r="UHC158" s="303"/>
      <c r="UHD158" s="303"/>
      <c r="UHE158" s="303"/>
      <c r="UHF158" s="303"/>
      <c r="UHG158" s="303"/>
      <c r="UHH158" s="303"/>
      <c r="UHI158" s="303"/>
      <c r="UHJ158" s="303"/>
      <c r="UHK158" s="303"/>
      <c r="UHL158" s="303"/>
      <c r="UHM158" s="303"/>
      <c r="UHN158" s="303"/>
      <c r="UHO158" s="303"/>
      <c r="UHP158" s="303"/>
      <c r="UHQ158" s="303"/>
      <c r="UHR158" s="303"/>
      <c r="UHS158" s="303"/>
      <c r="UHT158" s="303"/>
      <c r="UHU158" s="303"/>
      <c r="UHV158" s="303"/>
      <c r="UHW158" s="303"/>
      <c r="UHX158" s="303"/>
      <c r="UHY158" s="303"/>
      <c r="UHZ158" s="303"/>
      <c r="UIA158" s="303"/>
      <c r="UIB158" s="303"/>
      <c r="UIC158" s="303"/>
      <c r="UID158" s="303"/>
      <c r="UIE158" s="303"/>
      <c r="UIF158" s="303"/>
      <c r="UIG158" s="303"/>
      <c r="UIH158" s="303"/>
      <c r="UII158" s="303"/>
      <c r="UIJ158" s="303"/>
      <c r="UIK158" s="303"/>
      <c r="UIL158" s="303"/>
      <c r="UIM158" s="303"/>
      <c r="UIN158" s="303"/>
      <c r="UIO158" s="303"/>
      <c r="UIP158" s="303"/>
      <c r="UIQ158" s="303"/>
      <c r="UIR158" s="303"/>
      <c r="UIS158" s="303"/>
      <c r="UIT158" s="303"/>
      <c r="UIU158" s="303"/>
      <c r="UIV158" s="303"/>
      <c r="UIW158" s="303"/>
      <c r="UIX158" s="303"/>
      <c r="UIY158" s="303"/>
      <c r="UIZ158" s="303"/>
      <c r="UJA158" s="303"/>
      <c r="UJB158" s="303"/>
      <c r="UJC158" s="303"/>
      <c r="UJD158" s="303"/>
      <c r="UJE158" s="303"/>
      <c r="UJF158" s="303"/>
      <c r="UJG158" s="303"/>
      <c r="UJH158" s="303"/>
      <c r="UJI158" s="303"/>
      <c r="UJJ158" s="303"/>
      <c r="UJK158" s="303"/>
      <c r="UJL158" s="303"/>
      <c r="UJM158" s="303"/>
      <c r="UJN158" s="303"/>
      <c r="UJO158" s="303"/>
      <c r="UJP158" s="303"/>
      <c r="UJQ158" s="303"/>
      <c r="UJR158" s="303"/>
      <c r="UJS158" s="303"/>
      <c r="UJT158" s="303"/>
      <c r="UJU158" s="303"/>
      <c r="UJV158" s="303"/>
      <c r="UJW158" s="303"/>
      <c r="UJX158" s="303"/>
      <c r="UJY158" s="303"/>
      <c r="UJZ158" s="303"/>
      <c r="UKA158" s="303"/>
      <c r="UKB158" s="303"/>
      <c r="UKC158" s="303"/>
      <c r="UKD158" s="303"/>
      <c r="UKE158" s="303"/>
      <c r="UKF158" s="303"/>
      <c r="UKG158" s="303"/>
      <c r="UKH158" s="303"/>
      <c r="UKI158" s="303"/>
      <c r="UKJ158" s="303"/>
      <c r="UKK158" s="303"/>
      <c r="UKL158" s="303"/>
      <c r="UKM158" s="303"/>
      <c r="UKN158" s="303"/>
      <c r="UKO158" s="303"/>
      <c r="UKP158" s="303"/>
      <c r="UKQ158" s="303"/>
      <c r="UKR158" s="303"/>
      <c r="UKS158" s="303"/>
      <c r="UKT158" s="303"/>
      <c r="UKU158" s="303"/>
      <c r="UKV158" s="303"/>
      <c r="UKW158" s="303"/>
      <c r="UKX158" s="303"/>
      <c r="UKY158" s="303"/>
      <c r="UKZ158" s="303"/>
      <c r="ULA158" s="303"/>
      <c r="ULB158" s="303"/>
      <c r="ULC158" s="303"/>
      <c r="ULD158" s="303"/>
      <c r="ULE158" s="303"/>
      <c r="ULF158" s="303"/>
      <c r="ULG158" s="303"/>
      <c r="ULH158" s="303"/>
      <c r="ULI158" s="303"/>
      <c r="ULJ158" s="303"/>
      <c r="ULK158" s="303"/>
      <c r="ULL158" s="303"/>
      <c r="ULM158" s="303"/>
      <c r="ULN158" s="303"/>
      <c r="ULO158" s="303"/>
      <c r="ULP158" s="303"/>
      <c r="ULQ158" s="303"/>
      <c r="ULR158" s="303"/>
      <c r="ULS158" s="303"/>
      <c r="ULT158" s="303"/>
      <c r="ULU158" s="303"/>
      <c r="ULV158" s="303"/>
      <c r="ULW158" s="303"/>
      <c r="ULX158" s="303"/>
      <c r="ULY158" s="303"/>
      <c r="ULZ158" s="303"/>
      <c r="UMA158" s="303"/>
      <c r="UMB158" s="303"/>
      <c r="UMC158" s="303"/>
      <c r="UMD158" s="303"/>
      <c r="UME158" s="303"/>
      <c r="UMF158" s="303"/>
      <c r="UMG158" s="303"/>
      <c r="UMH158" s="303"/>
      <c r="UMI158" s="303"/>
      <c r="UMJ158" s="303"/>
      <c r="UMK158" s="303"/>
      <c r="UML158" s="303"/>
      <c r="UMM158" s="303"/>
      <c r="UMN158" s="303"/>
      <c r="UMO158" s="303"/>
      <c r="UMP158" s="303"/>
      <c r="UMQ158" s="303"/>
      <c r="UMR158" s="303"/>
      <c r="UMS158" s="303"/>
      <c r="UMT158" s="303"/>
      <c r="UMU158" s="303"/>
      <c r="UMV158" s="303"/>
      <c r="UMW158" s="303"/>
      <c r="UMX158" s="303"/>
      <c r="UMY158" s="303"/>
      <c r="UMZ158" s="303"/>
      <c r="UNA158" s="303"/>
      <c r="UNB158" s="303"/>
      <c r="UNC158" s="303"/>
      <c r="UND158" s="303"/>
      <c r="UNE158" s="303"/>
      <c r="UNF158" s="303"/>
      <c r="UNG158" s="303"/>
      <c r="UNH158" s="303"/>
      <c r="UNI158" s="303"/>
      <c r="UNJ158" s="303"/>
      <c r="UNK158" s="303"/>
      <c r="UNL158" s="303"/>
      <c r="UNM158" s="303"/>
      <c r="UNN158" s="303"/>
      <c r="UNO158" s="303"/>
      <c r="UNP158" s="303"/>
      <c r="UNQ158" s="303"/>
      <c r="UNR158" s="303"/>
      <c r="UNS158" s="303"/>
      <c r="UNT158" s="303"/>
      <c r="UNU158" s="303"/>
      <c r="UNV158" s="303"/>
      <c r="UNW158" s="303"/>
      <c r="UNX158" s="303"/>
      <c r="UNY158" s="303"/>
      <c r="UNZ158" s="303"/>
      <c r="UOA158" s="303"/>
      <c r="UOB158" s="303"/>
      <c r="UOC158" s="303"/>
      <c r="UOD158" s="303"/>
      <c r="UOE158" s="303"/>
      <c r="UOF158" s="303"/>
      <c r="UOG158" s="303"/>
      <c r="UOH158" s="303"/>
      <c r="UOI158" s="303"/>
      <c r="UOP158" s="303"/>
      <c r="UOQ158" s="303"/>
      <c r="UOR158" s="303"/>
      <c r="UOS158" s="303"/>
      <c r="UOT158" s="303"/>
      <c r="UOU158" s="303"/>
      <c r="UOV158" s="303"/>
      <c r="UOW158" s="303"/>
      <c r="UOX158" s="303"/>
      <c r="UOY158" s="303"/>
      <c r="UOZ158" s="303"/>
      <c r="UPA158" s="303"/>
      <c r="UPB158" s="303"/>
      <c r="UPC158" s="303"/>
      <c r="UPD158" s="303"/>
      <c r="UPE158" s="303"/>
      <c r="UPF158" s="303"/>
      <c r="UPG158" s="303"/>
      <c r="UPH158" s="303"/>
      <c r="UPI158" s="303"/>
      <c r="UPJ158" s="303"/>
      <c r="UPK158" s="303"/>
      <c r="UPL158" s="303"/>
      <c r="UPM158" s="303"/>
      <c r="UPN158" s="303"/>
      <c r="UPO158" s="303"/>
      <c r="UPP158" s="303"/>
      <c r="UPQ158" s="303"/>
      <c r="UPR158" s="303"/>
      <c r="UPS158" s="303"/>
      <c r="UPT158" s="303"/>
      <c r="UPU158" s="303"/>
      <c r="UPV158" s="303"/>
      <c r="UPW158" s="303"/>
      <c r="UPX158" s="303"/>
      <c r="UPY158" s="303"/>
      <c r="UPZ158" s="303"/>
      <c r="UQA158" s="303"/>
      <c r="UQB158" s="303"/>
      <c r="UQC158" s="303"/>
      <c r="UQD158" s="303"/>
      <c r="UQE158" s="303"/>
      <c r="UQF158" s="303"/>
      <c r="UQG158" s="303"/>
      <c r="UQH158" s="303"/>
      <c r="UQI158" s="303"/>
      <c r="UQJ158" s="303"/>
      <c r="UQK158" s="303"/>
      <c r="UQL158" s="303"/>
      <c r="UQM158" s="303"/>
      <c r="UQN158" s="303"/>
      <c r="UQO158" s="303"/>
      <c r="UQP158" s="303"/>
      <c r="UQQ158" s="303"/>
      <c r="UQR158" s="303"/>
      <c r="UQS158" s="303"/>
      <c r="UQT158" s="303"/>
      <c r="UQU158" s="303"/>
      <c r="UQV158" s="303"/>
      <c r="UQW158" s="303"/>
      <c r="UQX158" s="303"/>
      <c r="UQY158" s="303"/>
      <c r="UQZ158" s="303"/>
      <c r="URA158" s="303"/>
      <c r="URB158" s="303"/>
      <c r="URC158" s="303"/>
      <c r="URD158" s="303"/>
      <c r="URE158" s="303"/>
      <c r="URF158" s="303"/>
      <c r="URG158" s="303"/>
      <c r="URH158" s="303"/>
      <c r="URI158" s="303"/>
      <c r="URJ158" s="303"/>
      <c r="URK158" s="303"/>
      <c r="URL158" s="303"/>
      <c r="URM158" s="303"/>
      <c r="URN158" s="303"/>
      <c r="URO158" s="303"/>
      <c r="URP158" s="303"/>
      <c r="URQ158" s="303"/>
      <c r="URR158" s="303"/>
      <c r="URS158" s="303"/>
      <c r="URT158" s="303"/>
      <c r="URU158" s="303"/>
      <c r="URV158" s="303"/>
      <c r="URW158" s="303"/>
      <c r="URX158" s="303"/>
      <c r="URY158" s="303"/>
      <c r="URZ158" s="303"/>
      <c r="USA158" s="303"/>
      <c r="USB158" s="303"/>
      <c r="USC158" s="303"/>
      <c r="USD158" s="303"/>
      <c r="USE158" s="303"/>
      <c r="USF158" s="303"/>
      <c r="USG158" s="303"/>
      <c r="USH158" s="303"/>
      <c r="USI158" s="303"/>
      <c r="USJ158" s="303"/>
      <c r="USK158" s="303"/>
      <c r="USL158" s="303"/>
      <c r="USM158" s="303"/>
      <c r="USN158" s="303"/>
      <c r="USO158" s="303"/>
      <c r="USP158" s="303"/>
      <c r="USQ158" s="303"/>
      <c r="USR158" s="303"/>
      <c r="USS158" s="303"/>
      <c r="UST158" s="303"/>
      <c r="USU158" s="303"/>
      <c r="USV158" s="303"/>
      <c r="USW158" s="303"/>
      <c r="USX158" s="303"/>
      <c r="USY158" s="303"/>
      <c r="USZ158" s="303"/>
      <c r="UTA158" s="303"/>
      <c r="UTB158" s="303"/>
      <c r="UTC158" s="303"/>
      <c r="UTD158" s="303"/>
      <c r="UTE158" s="303"/>
      <c r="UTF158" s="303"/>
      <c r="UTG158" s="303"/>
      <c r="UTH158" s="303"/>
      <c r="UTI158" s="303"/>
      <c r="UTJ158" s="303"/>
      <c r="UTK158" s="303"/>
      <c r="UTL158" s="303"/>
      <c r="UTM158" s="303"/>
      <c r="UTN158" s="303"/>
      <c r="UTO158" s="303"/>
      <c r="UTP158" s="303"/>
      <c r="UTQ158" s="303"/>
      <c r="UTR158" s="303"/>
      <c r="UTS158" s="303"/>
      <c r="UTT158" s="303"/>
      <c r="UTU158" s="303"/>
      <c r="UTV158" s="303"/>
      <c r="UTW158" s="303"/>
      <c r="UTX158" s="303"/>
      <c r="UTY158" s="303"/>
      <c r="UTZ158" s="303"/>
      <c r="UUA158" s="303"/>
      <c r="UUB158" s="303"/>
      <c r="UUC158" s="303"/>
      <c r="UUD158" s="303"/>
      <c r="UUE158" s="303"/>
      <c r="UUF158" s="303"/>
      <c r="UUG158" s="303"/>
      <c r="UUH158" s="303"/>
      <c r="UUI158" s="303"/>
      <c r="UUJ158" s="303"/>
      <c r="UUK158" s="303"/>
      <c r="UUL158" s="303"/>
      <c r="UUM158" s="303"/>
      <c r="UUN158" s="303"/>
      <c r="UUO158" s="303"/>
      <c r="UUP158" s="303"/>
      <c r="UUQ158" s="303"/>
      <c r="UUR158" s="303"/>
      <c r="UUS158" s="303"/>
      <c r="UUT158" s="303"/>
      <c r="UUU158" s="303"/>
      <c r="UUV158" s="303"/>
      <c r="UUW158" s="303"/>
      <c r="UUX158" s="303"/>
      <c r="UUY158" s="303"/>
      <c r="UUZ158" s="303"/>
      <c r="UVA158" s="303"/>
      <c r="UVB158" s="303"/>
      <c r="UVC158" s="303"/>
      <c r="UVD158" s="303"/>
      <c r="UVE158" s="303"/>
      <c r="UVF158" s="303"/>
      <c r="UVG158" s="303"/>
      <c r="UVH158" s="303"/>
      <c r="UVI158" s="303"/>
      <c r="UVJ158" s="303"/>
      <c r="UVK158" s="303"/>
      <c r="UVL158" s="303"/>
      <c r="UVM158" s="303"/>
      <c r="UVN158" s="303"/>
      <c r="UVO158" s="303"/>
      <c r="UVP158" s="303"/>
      <c r="UVQ158" s="303"/>
      <c r="UVR158" s="303"/>
      <c r="UVS158" s="303"/>
      <c r="UVT158" s="303"/>
      <c r="UVU158" s="303"/>
      <c r="UVV158" s="303"/>
      <c r="UVW158" s="303"/>
      <c r="UVX158" s="303"/>
      <c r="UVY158" s="303"/>
      <c r="UVZ158" s="303"/>
      <c r="UWA158" s="303"/>
      <c r="UWB158" s="303"/>
      <c r="UWC158" s="303"/>
      <c r="UWD158" s="303"/>
      <c r="UWE158" s="303"/>
      <c r="UWF158" s="303"/>
      <c r="UWG158" s="303"/>
      <c r="UWH158" s="303"/>
      <c r="UWI158" s="303"/>
      <c r="UWJ158" s="303"/>
      <c r="UWK158" s="303"/>
      <c r="UWL158" s="303"/>
      <c r="UWM158" s="303"/>
      <c r="UWN158" s="303"/>
      <c r="UWO158" s="303"/>
      <c r="UWP158" s="303"/>
      <c r="UWQ158" s="303"/>
      <c r="UWR158" s="303"/>
      <c r="UWS158" s="303"/>
      <c r="UWT158" s="303"/>
      <c r="UWU158" s="303"/>
      <c r="UWV158" s="303"/>
      <c r="UWW158" s="303"/>
      <c r="UWX158" s="303"/>
      <c r="UWY158" s="303"/>
      <c r="UWZ158" s="303"/>
      <c r="UXA158" s="303"/>
      <c r="UXB158" s="303"/>
      <c r="UXC158" s="303"/>
      <c r="UXD158" s="303"/>
      <c r="UXE158" s="303"/>
      <c r="UXF158" s="303"/>
      <c r="UXG158" s="303"/>
      <c r="UXH158" s="303"/>
      <c r="UXI158" s="303"/>
      <c r="UXJ158" s="303"/>
      <c r="UXK158" s="303"/>
      <c r="UXL158" s="303"/>
      <c r="UXM158" s="303"/>
      <c r="UXN158" s="303"/>
      <c r="UXO158" s="303"/>
      <c r="UXP158" s="303"/>
      <c r="UXQ158" s="303"/>
      <c r="UXR158" s="303"/>
      <c r="UXS158" s="303"/>
      <c r="UXT158" s="303"/>
      <c r="UXU158" s="303"/>
      <c r="UXV158" s="303"/>
      <c r="UXW158" s="303"/>
      <c r="UXX158" s="303"/>
      <c r="UXY158" s="303"/>
      <c r="UXZ158" s="303"/>
      <c r="UYA158" s="303"/>
      <c r="UYB158" s="303"/>
      <c r="UYC158" s="303"/>
      <c r="UYD158" s="303"/>
      <c r="UYE158" s="303"/>
      <c r="UYL158" s="303"/>
      <c r="UYM158" s="303"/>
      <c r="UYN158" s="303"/>
      <c r="UYO158" s="303"/>
      <c r="UYP158" s="303"/>
      <c r="UYQ158" s="303"/>
      <c r="UYR158" s="303"/>
      <c r="UYS158" s="303"/>
      <c r="UYT158" s="303"/>
      <c r="UYU158" s="303"/>
      <c r="UYV158" s="303"/>
      <c r="UYW158" s="303"/>
      <c r="UYX158" s="303"/>
      <c r="UYY158" s="303"/>
      <c r="UYZ158" s="303"/>
      <c r="UZA158" s="303"/>
      <c r="UZB158" s="303"/>
      <c r="UZC158" s="303"/>
      <c r="UZD158" s="303"/>
      <c r="UZE158" s="303"/>
      <c r="UZF158" s="303"/>
      <c r="UZG158" s="303"/>
      <c r="UZH158" s="303"/>
      <c r="UZI158" s="303"/>
      <c r="UZJ158" s="303"/>
      <c r="UZK158" s="303"/>
      <c r="UZL158" s="303"/>
      <c r="UZM158" s="303"/>
      <c r="UZN158" s="303"/>
      <c r="UZO158" s="303"/>
      <c r="UZP158" s="303"/>
      <c r="UZQ158" s="303"/>
      <c r="UZR158" s="303"/>
      <c r="UZS158" s="303"/>
      <c r="UZT158" s="303"/>
      <c r="UZU158" s="303"/>
      <c r="UZV158" s="303"/>
      <c r="UZW158" s="303"/>
      <c r="UZX158" s="303"/>
      <c r="UZY158" s="303"/>
      <c r="UZZ158" s="303"/>
      <c r="VAA158" s="303"/>
      <c r="VAB158" s="303"/>
      <c r="VAC158" s="303"/>
      <c r="VAD158" s="303"/>
      <c r="VAE158" s="303"/>
      <c r="VAF158" s="303"/>
      <c r="VAG158" s="303"/>
      <c r="VAH158" s="303"/>
      <c r="VAI158" s="303"/>
      <c r="VAJ158" s="303"/>
      <c r="VAK158" s="303"/>
      <c r="VAL158" s="303"/>
      <c r="VAM158" s="303"/>
      <c r="VAN158" s="303"/>
      <c r="VAO158" s="303"/>
      <c r="VAP158" s="303"/>
      <c r="VAQ158" s="303"/>
      <c r="VAR158" s="303"/>
      <c r="VAS158" s="303"/>
      <c r="VAT158" s="303"/>
      <c r="VAU158" s="303"/>
      <c r="VAV158" s="303"/>
      <c r="VAW158" s="303"/>
      <c r="VAX158" s="303"/>
      <c r="VAY158" s="303"/>
      <c r="VAZ158" s="303"/>
      <c r="VBA158" s="303"/>
      <c r="VBB158" s="303"/>
      <c r="VBC158" s="303"/>
      <c r="VBD158" s="303"/>
      <c r="VBE158" s="303"/>
      <c r="VBF158" s="303"/>
      <c r="VBG158" s="303"/>
      <c r="VBH158" s="303"/>
      <c r="VBI158" s="303"/>
      <c r="VBJ158" s="303"/>
      <c r="VBK158" s="303"/>
      <c r="VBL158" s="303"/>
      <c r="VBM158" s="303"/>
      <c r="VBN158" s="303"/>
      <c r="VBO158" s="303"/>
      <c r="VBP158" s="303"/>
      <c r="VBQ158" s="303"/>
      <c r="VBR158" s="303"/>
      <c r="VBS158" s="303"/>
      <c r="VBT158" s="303"/>
      <c r="VBU158" s="303"/>
      <c r="VBV158" s="303"/>
      <c r="VBW158" s="303"/>
      <c r="VBX158" s="303"/>
      <c r="VBY158" s="303"/>
      <c r="VBZ158" s="303"/>
      <c r="VCA158" s="303"/>
      <c r="VCB158" s="303"/>
      <c r="VCC158" s="303"/>
      <c r="VCD158" s="303"/>
      <c r="VCE158" s="303"/>
      <c r="VCF158" s="303"/>
      <c r="VCG158" s="303"/>
      <c r="VCH158" s="303"/>
      <c r="VCI158" s="303"/>
      <c r="VCJ158" s="303"/>
      <c r="VCK158" s="303"/>
      <c r="VCL158" s="303"/>
      <c r="VCM158" s="303"/>
      <c r="VCN158" s="303"/>
      <c r="VCO158" s="303"/>
      <c r="VCP158" s="303"/>
      <c r="VCQ158" s="303"/>
      <c r="VCR158" s="303"/>
      <c r="VCS158" s="303"/>
      <c r="VCT158" s="303"/>
      <c r="VCU158" s="303"/>
      <c r="VCV158" s="303"/>
      <c r="VCW158" s="303"/>
      <c r="VCX158" s="303"/>
      <c r="VCY158" s="303"/>
      <c r="VCZ158" s="303"/>
      <c r="VDA158" s="303"/>
      <c r="VDB158" s="303"/>
      <c r="VDC158" s="303"/>
      <c r="VDD158" s="303"/>
      <c r="VDE158" s="303"/>
      <c r="VDF158" s="303"/>
      <c r="VDG158" s="303"/>
      <c r="VDH158" s="303"/>
      <c r="VDI158" s="303"/>
      <c r="VDJ158" s="303"/>
      <c r="VDK158" s="303"/>
      <c r="VDL158" s="303"/>
      <c r="VDM158" s="303"/>
      <c r="VDN158" s="303"/>
      <c r="VDO158" s="303"/>
      <c r="VDP158" s="303"/>
      <c r="VDQ158" s="303"/>
      <c r="VDR158" s="303"/>
      <c r="VDS158" s="303"/>
      <c r="VDT158" s="303"/>
      <c r="VDU158" s="303"/>
      <c r="VDV158" s="303"/>
      <c r="VDW158" s="303"/>
      <c r="VDX158" s="303"/>
      <c r="VDY158" s="303"/>
      <c r="VDZ158" s="303"/>
      <c r="VEA158" s="303"/>
      <c r="VEB158" s="303"/>
      <c r="VEC158" s="303"/>
      <c r="VED158" s="303"/>
      <c r="VEE158" s="303"/>
      <c r="VEF158" s="303"/>
      <c r="VEG158" s="303"/>
      <c r="VEH158" s="303"/>
      <c r="VEI158" s="303"/>
      <c r="VEJ158" s="303"/>
      <c r="VEK158" s="303"/>
      <c r="VEL158" s="303"/>
      <c r="VEM158" s="303"/>
      <c r="VEN158" s="303"/>
      <c r="VEO158" s="303"/>
      <c r="VEP158" s="303"/>
      <c r="VEQ158" s="303"/>
      <c r="VER158" s="303"/>
      <c r="VES158" s="303"/>
      <c r="VET158" s="303"/>
      <c r="VEU158" s="303"/>
      <c r="VEV158" s="303"/>
      <c r="VEW158" s="303"/>
      <c r="VEX158" s="303"/>
      <c r="VEY158" s="303"/>
      <c r="VEZ158" s="303"/>
      <c r="VFA158" s="303"/>
      <c r="VFB158" s="303"/>
      <c r="VFC158" s="303"/>
      <c r="VFD158" s="303"/>
      <c r="VFE158" s="303"/>
      <c r="VFF158" s="303"/>
      <c r="VFG158" s="303"/>
      <c r="VFH158" s="303"/>
      <c r="VFI158" s="303"/>
      <c r="VFJ158" s="303"/>
      <c r="VFK158" s="303"/>
      <c r="VFL158" s="303"/>
      <c r="VFM158" s="303"/>
      <c r="VFN158" s="303"/>
      <c r="VFO158" s="303"/>
      <c r="VFP158" s="303"/>
      <c r="VFQ158" s="303"/>
      <c r="VFR158" s="303"/>
      <c r="VFS158" s="303"/>
      <c r="VFT158" s="303"/>
      <c r="VFU158" s="303"/>
      <c r="VFV158" s="303"/>
      <c r="VFW158" s="303"/>
      <c r="VFX158" s="303"/>
      <c r="VFY158" s="303"/>
      <c r="VFZ158" s="303"/>
      <c r="VGA158" s="303"/>
      <c r="VGB158" s="303"/>
      <c r="VGC158" s="303"/>
      <c r="VGD158" s="303"/>
      <c r="VGE158" s="303"/>
      <c r="VGF158" s="303"/>
      <c r="VGG158" s="303"/>
      <c r="VGH158" s="303"/>
      <c r="VGI158" s="303"/>
      <c r="VGJ158" s="303"/>
      <c r="VGK158" s="303"/>
      <c r="VGL158" s="303"/>
      <c r="VGM158" s="303"/>
      <c r="VGN158" s="303"/>
      <c r="VGO158" s="303"/>
      <c r="VGP158" s="303"/>
      <c r="VGQ158" s="303"/>
      <c r="VGR158" s="303"/>
      <c r="VGS158" s="303"/>
      <c r="VGT158" s="303"/>
      <c r="VGU158" s="303"/>
      <c r="VGV158" s="303"/>
      <c r="VGW158" s="303"/>
      <c r="VGX158" s="303"/>
      <c r="VGY158" s="303"/>
      <c r="VGZ158" s="303"/>
      <c r="VHA158" s="303"/>
      <c r="VHB158" s="303"/>
      <c r="VHC158" s="303"/>
      <c r="VHD158" s="303"/>
      <c r="VHE158" s="303"/>
      <c r="VHF158" s="303"/>
      <c r="VHG158" s="303"/>
      <c r="VHH158" s="303"/>
      <c r="VHI158" s="303"/>
      <c r="VHJ158" s="303"/>
      <c r="VHK158" s="303"/>
      <c r="VHL158" s="303"/>
      <c r="VHM158" s="303"/>
      <c r="VHN158" s="303"/>
      <c r="VHO158" s="303"/>
      <c r="VHP158" s="303"/>
      <c r="VHQ158" s="303"/>
      <c r="VHR158" s="303"/>
      <c r="VHS158" s="303"/>
      <c r="VHT158" s="303"/>
      <c r="VHU158" s="303"/>
      <c r="VHV158" s="303"/>
      <c r="VHW158" s="303"/>
      <c r="VHX158" s="303"/>
      <c r="VHY158" s="303"/>
      <c r="VHZ158" s="303"/>
      <c r="VIA158" s="303"/>
      <c r="VIH158" s="303"/>
      <c r="VII158" s="303"/>
      <c r="VIJ158" s="303"/>
      <c r="VIK158" s="303"/>
      <c r="VIL158" s="303"/>
      <c r="VIM158" s="303"/>
      <c r="VIN158" s="303"/>
      <c r="VIO158" s="303"/>
      <c r="VIP158" s="303"/>
      <c r="VIQ158" s="303"/>
      <c r="VIR158" s="303"/>
      <c r="VIS158" s="303"/>
      <c r="VIT158" s="303"/>
      <c r="VIU158" s="303"/>
      <c r="VIV158" s="303"/>
      <c r="VIW158" s="303"/>
      <c r="VIX158" s="303"/>
      <c r="VIY158" s="303"/>
      <c r="VIZ158" s="303"/>
      <c r="VJA158" s="303"/>
      <c r="VJB158" s="303"/>
      <c r="VJC158" s="303"/>
      <c r="VJD158" s="303"/>
      <c r="VJE158" s="303"/>
      <c r="VJF158" s="303"/>
      <c r="VJG158" s="303"/>
      <c r="VJH158" s="303"/>
      <c r="VJI158" s="303"/>
      <c r="VJJ158" s="303"/>
      <c r="VJK158" s="303"/>
      <c r="VJL158" s="303"/>
      <c r="VJM158" s="303"/>
      <c r="VJN158" s="303"/>
      <c r="VJO158" s="303"/>
      <c r="VJP158" s="303"/>
      <c r="VJQ158" s="303"/>
      <c r="VJR158" s="303"/>
      <c r="VJS158" s="303"/>
      <c r="VJT158" s="303"/>
      <c r="VJU158" s="303"/>
      <c r="VJV158" s="303"/>
      <c r="VJW158" s="303"/>
      <c r="VJX158" s="303"/>
      <c r="VJY158" s="303"/>
      <c r="VJZ158" s="303"/>
      <c r="VKA158" s="303"/>
      <c r="VKB158" s="303"/>
      <c r="VKC158" s="303"/>
      <c r="VKD158" s="303"/>
      <c r="VKE158" s="303"/>
      <c r="VKF158" s="303"/>
      <c r="VKG158" s="303"/>
      <c r="VKH158" s="303"/>
      <c r="VKI158" s="303"/>
      <c r="VKJ158" s="303"/>
      <c r="VKK158" s="303"/>
      <c r="VKL158" s="303"/>
      <c r="VKM158" s="303"/>
      <c r="VKN158" s="303"/>
      <c r="VKO158" s="303"/>
      <c r="VKP158" s="303"/>
      <c r="VKQ158" s="303"/>
      <c r="VKR158" s="303"/>
      <c r="VKS158" s="303"/>
      <c r="VKT158" s="303"/>
      <c r="VKU158" s="303"/>
      <c r="VKV158" s="303"/>
      <c r="VKW158" s="303"/>
      <c r="VKX158" s="303"/>
      <c r="VKY158" s="303"/>
      <c r="VKZ158" s="303"/>
      <c r="VLA158" s="303"/>
      <c r="VLB158" s="303"/>
      <c r="VLC158" s="303"/>
      <c r="VLD158" s="303"/>
      <c r="VLE158" s="303"/>
      <c r="VLF158" s="303"/>
      <c r="VLG158" s="303"/>
      <c r="VLH158" s="303"/>
      <c r="VLI158" s="303"/>
      <c r="VLJ158" s="303"/>
      <c r="VLK158" s="303"/>
      <c r="VLL158" s="303"/>
      <c r="VLM158" s="303"/>
      <c r="VLN158" s="303"/>
      <c r="VLO158" s="303"/>
      <c r="VLP158" s="303"/>
      <c r="VLQ158" s="303"/>
      <c r="VLR158" s="303"/>
      <c r="VLS158" s="303"/>
      <c r="VLT158" s="303"/>
      <c r="VLU158" s="303"/>
      <c r="VLV158" s="303"/>
      <c r="VLW158" s="303"/>
      <c r="VLX158" s="303"/>
      <c r="VLY158" s="303"/>
      <c r="VLZ158" s="303"/>
      <c r="VMA158" s="303"/>
      <c r="VMB158" s="303"/>
      <c r="VMC158" s="303"/>
      <c r="VMD158" s="303"/>
      <c r="VME158" s="303"/>
      <c r="VMF158" s="303"/>
      <c r="VMG158" s="303"/>
      <c r="VMH158" s="303"/>
      <c r="VMI158" s="303"/>
      <c r="VMJ158" s="303"/>
      <c r="VMK158" s="303"/>
      <c r="VML158" s="303"/>
      <c r="VMM158" s="303"/>
      <c r="VMN158" s="303"/>
      <c r="VMO158" s="303"/>
      <c r="VMP158" s="303"/>
      <c r="VMQ158" s="303"/>
      <c r="VMR158" s="303"/>
      <c r="VMS158" s="303"/>
      <c r="VMT158" s="303"/>
      <c r="VMU158" s="303"/>
      <c r="VMV158" s="303"/>
      <c r="VMW158" s="303"/>
      <c r="VMX158" s="303"/>
      <c r="VMY158" s="303"/>
      <c r="VMZ158" s="303"/>
      <c r="VNA158" s="303"/>
      <c r="VNB158" s="303"/>
      <c r="VNC158" s="303"/>
      <c r="VND158" s="303"/>
      <c r="VNE158" s="303"/>
      <c r="VNF158" s="303"/>
      <c r="VNG158" s="303"/>
      <c r="VNH158" s="303"/>
      <c r="VNI158" s="303"/>
      <c r="VNJ158" s="303"/>
      <c r="VNK158" s="303"/>
      <c r="VNL158" s="303"/>
      <c r="VNM158" s="303"/>
      <c r="VNN158" s="303"/>
      <c r="VNO158" s="303"/>
      <c r="VNP158" s="303"/>
      <c r="VNQ158" s="303"/>
      <c r="VNR158" s="303"/>
      <c r="VNS158" s="303"/>
      <c r="VNT158" s="303"/>
      <c r="VNU158" s="303"/>
      <c r="VNV158" s="303"/>
      <c r="VNW158" s="303"/>
      <c r="VNX158" s="303"/>
      <c r="VNY158" s="303"/>
      <c r="VNZ158" s="303"/>
      <c r="VOA158" s="303"/>
      <c r="VOB158" s="303"/>
      <c r="VOC158" s="303"/>
      <c r="VOD158" s="303"/>
      <c r="VOE158" s="303"/>
      <c r="VOF158" s="303"/>
      <c r="VOG158" s="303"/>
      <c r="VOH158" s="303"/>
      <c r="VOI158" s="303"/>
      <c r="VOJ158" s="303"/>
      <c r="VOK158" s="303"/>
      <c r="VOL158" s="303"/>
      <c r="VOM158" s="303"/>
      <c r="VON158" s="303"/>
      <c r="VOO158" s="303"/>
      <c r="VOP158" s="303"/>
      <c r="VOQ158" s="303"/>
      <c r="VOR158" s="303"/>
      <c r="VOS158" s="303"/>
      <c r="VOT158" s="303"/>
      <c r="VOU158" s="303"/>
      <c r="VOV158" s="303"/>
      <c r="VOW158" s="303"/>
      <c r="VOX158" s="303"/>
      <c r="VOY158" s="303"/>
      <c r="VOZ158" s="303"/>
      <c r="VPA158" s="303"/>
      <c r="VPB158" s="303"/>
      <c r="VPC158" s="303"/>
      <c r="VPD158" s="303"/>
      <c r="VPE158" s="303"/>
      <c r="VPF158" s="303"/>
      <c r="VPG158" s="303"/>
      <c r="VPH158" s="303"/>
      <c r="VPI158" s="303"/>
      <c r="VPJ158" s="303"/>
      <c r="VPK158" s="303"/>
      <c r="VPL158" s="303"/>
      <c r="VPM158" s="303"/>
      <c r="VPN158" s="303"/>
      <c r="VPO158" s="303"/>
      <c r="VPP158" s="303"/>
      <c r="VPQ158" s="303"/>
      <c r="VPR158" s="303"/>
      <c r="VPS158" s="303"/>
      <c r="VPT158" s="303"/>
      <c r="VPU158" s="303"/>
      <c r="VPV158" s="303"/>
      <c r="VPW158" s="303"/>
      <c r="VPX158" s="303"/>
      <c r="VPY158" s="303"/>
      <c r="VPZ158" s="303"/>
      <c r="VQA158" s="303"/>
      <c r="VQB158" s="303"/>
      <c r="VQC158" s="303"/>
      <c r="VQD158" s="303"/>
      <c r="VQE158" s="303"/>
      <c r="VQF158" s="303"/>
      <c r="VQG158" s="303"/>
      <c r="VQH158" s="303"/>
      <c r="VQI158" s="303"/>
      <c r="VQJ158" s="303"/>
      <c r="VQK158" s="303"/>
      <c r="VQL158" s="303"/>
      <c r="VQM158" s="303"/>
      <c r="VQN158" s="303"/>
      <c r="VQO158" s="303"/>
      <c r="VQP158" s="303"/>
      <c r="VQQ158" s="303"/>
      <c r="VQR158" s="303"/>
      <c r="VQS158" s="303"/>
      <c r="VQT158" s="303"/>
      <c r="VQU158" s="303"/>
      <c r="VQV158" s="303"/>
      <c r="VQW158" s="303"/>
      <c r="VQX158" s="303"/>
      <c r="VQY158" s="303"/>
      <c r="VQZ158" s="303"/>
      <c r="VRA158" s="303"/>
      <c r="VRB158" s="303"/>
      <c r="VRC158" s="303"/>
      <c r="VRD158" s="303"/>
      <c r="VRE158" s="303"/>
      <c r="VRF158" s="303"/>
      <c r="VRG158" s="303"/>
      <c r="VRH158" s="303"/>
      <c r="VRI158" s="303"/>
      <c r="VRJ158" s="303"/>
      <c r="VRK158" s="303"/>
      <c r="VRL158" s="303"/>
      <c r="VRM158" s="303"/>
      <c r="VRN158" s="303"/>
      <c r="VRO158" s="303"/>
      <c r="VRP158" s="303"/>
      <c r="VRQ158" s="303"/>
      <c r="VRR158" s="303"/>
      <c r="VRS158" s="303"/>
      <c r="VRT158" s="303"/>
      <c r="VRU158" s="303"/>
      <c r="VRV158" s="303"/>
      <c r="VRW158" s="303"/>
      <c r="VSD158" s="303"/>
      <c r="VSE158" s="303"/>
      <c r="VSF158" s="303"/>
      <c r="VSG158" s="303"/>
      <c r="VSH158" s="303"/>
      <c r="VSI158" s="303"/>
      <c r="VSJ158" s="303"/>
      <c r="VSK158" s="303"/>
      <c r="VSL158" s="303"/>
      <c r="VSM158" s="303"/>
      <c r="VSN158" s="303"/>
      <c r="VSO158" s="303"/>
      <c r="VSP158" s="303"/>
      <c r="VSQ158" s="303"/>
      <c r="VSR158" s="303"/>
      <c r="VSS158" s="303"/>
      <c r="VST158" s="303"/>
      <c r="VSU158" s="303"/>
      <c r="VSV158" s="303"/>
      <c r="VSW158" s="303"/>
      <c r="VSX158" s="303"/>
      <c r="VSY158" s="303"/>
      <c r="VSZ158" s="303"/>
      <c r="VTA158" s="303"/>
      <c r="VTB158" s="303"/>
      <c r="VTC158" s="303"/>
      <c r="VTD158" s="303"/>
      <c r="VTE158" s="303"/>
      <c r="VTF158" s="303"/>
      <c r="VTG158" s="303"/>
      <c r="VTH158" s="303"/>
      <c r="VTI158" s="303"/>
      <c r="VTJ158" s="303"/>
      <c r="VTK158" s="303"/>
      <c r="VTL158" s="303"/>
      <c r="VTM158" s="303"/>
      <c r="VTN158" s="303"/>
      <c r="VTO158" s="303"/>
      <c r="VTP158" s="303"/>
      <c r="VTQ158" s="303"/>
      <c r="VTR158" s="303"/>
      <c r="VTS158" s="303"/>
      <c r="VTT158" s="303"/>
      <c r="VTU158" s="303"/>
      <c r="VTV158" s="303"/>
      <c r="VTW158" s="303"/>
      <c r="VTX158" s="303"/>
      <c r="VTY158" s="303"/>
      <c r="VTZ158" s="303"/>
      <c r="VUA158" s="303"/>
      <c r="VUB158" s="303"/>
      <c r="VUC158" s="303"/>
      <c r="VUD158" s="303"/>
      <c r="VUE158" s="303"/>
      <c r="VUF158" s="303"/>
      <c r="VUG158" s="303"/>
      <c r="VUH158" s="303"/>
      <c r="VUI158" s="303"/>
      <c r="VUJ158" s="303"/>
      <c r="VUK158" s="303"/>
      <c r="VUL158" s="303"/>
      <c r="VUM158" s="303"/>
      <c r="VUN158" s="303"/>
      <c r="VUO158" s="303"/>
      <c r="VUP158" s="303"/>
      <c r="VUQ158" s="303"/>
      <c r="VUR158" s="303"/>
      <c r="VUS158" s="303"/>
      <c r="VUT158" s="303"/>
      <c r="VUU158" s="303"/>
      <c r="VUV158" s="303"/>
      <c r="VUW158" s="303"/>
      <c r="VUX158" s="303"/>
      <c r="VUY158" s="303"/>
      <c r="VUZ158" s="303"/>
      <c r="VVA158" s="303"/>
      <c r="VVB158" s="303"/>
      <c r="VVC158" s="303"/>
      <c r="VVD158" s="303"/>
      <c r="VVE158" s="303"/>
      <c r="VVF158" s="303"/>
      <c r="VVG158" s="303"/>
      <c r="VVH158" s="303"/>
      <c r="VVI158" s="303"/>
      <c r="VVJ158" s="303"/>
      <c r="VVK158" s="303"/>
      <c r="VVL158" s="303"/>
      <c r="VVM158" s="303"/>
      <c r="VVN158" s="303"/>
      <c r="VVO158" s="303"/>
      <c r="VVP158" s="303"/>
      <c r="VVQ158" s="303"/>
      <c r="VVR158" s="303"/>
      <c r="VVS158" s="303"/>
      <c r="VVT158" s="303"/>
      <c r="VVU158" s="303"/>
      <c r="VVV158" s="303"/>
      <c r="VVW158" s="303"/>
      <c r="VVX158" s="303"/>
      <c r="VVY158" s="303"/>
      <c r="VVZ158" s="303"/>
      <c r="VWA158" s="303"/>
      <c r="VWB158" s="303"/>
      <c r="VWC158" s="303"/>
      <c r="VWD158" s="303"/>
      <c r="VWE158" s="303"/>
      <c r="VWF158" s="303"/>
      <c r="VWG158" s="303"/>
      <c r="VWH158" s="303"/>
      <c r="VWI158" s="303"/>
      <c r="VWJ158" s="303"/>
      <c r="VWK158" s="303"/>
      <c r="VWL158" s="303"/>
      <c r="VWM158" s="303"/>
      <c r="VWN158" s="303"/>
      <c r="VWO158" s="303"/>
      <c r="VWP158" s="303"/>
      <c r="VWQ158" s="303"/>
      <c r="VWR158" s="303"/>
      <c r="VWS158" s="303"/>
      <c r="VWT158" s="303"/>
      <c r="VWU158" s="303"/>
      <c r="VWV158" s="303"/>
      <c r="VWW158" s="303"/>
      <c r="VWX158" s="303"/>
      <c r="VWY158" s="303"/>
      <c r="VWZ158" s="303"/>
      <c r="VXA158" s="303"/>
      <c r="VXB158" s="303"/>
      <c r="VXC158" s="303"/>
      <c r="VXD158" s="303"/>
      <c r="VXE158" s="303"/>
      <c r="VXF158" s="303"/>
      <c r="VXG158" s="303"/>
      <c r="VXH158" s="303"/>
      <c r="VXI158" s="303"/>
      <c r="VXJ158" s="303"/>
      <c r="VXK158" s="303"/>
      <c r="VXL158" s="303"/>
      <c r="VXM158" s="303"/>
      <c r="VXN158" s="303"/>
      <c r="VXO158" s="303"/>
      <c r="VXP158" s="303"/>
      <c r="VXQ158" s="303"/>
      <c r="VXR158" s="303"/>
      <c r="VXS158" s="303"/>
      <c r="VXT158" s="303"/>
      <c r="VXU158" s="303"/>
      <c r="VXV158" s="303"/>
      <c r="VXW158" s="303"/>
      <c r="VXX158" s="303"/>
      <c r="VXY158" s="303"/>
      <c r="VXZ158" s="303"/>
      <c r="VYA158" s="303"/>
      <c r="VYB158" s="303"/>
      <c r="VYC158" s="303"/>
      <c r="VYD158" s="303"/>
      <c r="VYE158" s="303"/>
      <c r="VYF158" s="303"/>
      <c r="VYG158" s="303"/>
      <c r="VYH158" s="303"/>
      <c r="VYI158" s="303"/>
      <c r="VYJ158" s="303"/>
      <c r="VYK158" s="303"/>
      <c r="VYL158" s="303"/>
      <c r="VYM158" s="303"/>
      <c r="VYN158" s="303"/>
      <c r="VYO158" s="303"/>
      <c r="VYP158" s="303"/>
      <c r="VYQ158" s="303"/>
      <c r="VYR158" s="303"/>
      <c r="VYS158" s="303"/>
      <c r="VYT158" s="303"/>
      <c r="VYU158" s="303"/>
      <c r="VYV158" s="303"/>
      <c r="VYW158" s="303"/>
      <c r="VYX158" s="303"/>
      <c r="VYY158" s="303"/>
      <c r="VYZ158" s="303"/>
      <c r="VZA158" s="303"/>
      <c r="VZB158" s="303"/>
      <c r="VZC158" s="303"/>
      <c r="VZD158" s="303"/>
      <c r="VZE158" s="303"/>
      <c r="VZF158" s="303"/>
      <c r="VZG158" s="303"/>
      <c r="VZH158" s="303"/>
      <c r="VZI158" s="303"/>
      <c r="VZJ158" s="303"/>
      <c r="VZK158" s="303"/>
      <c r="VZL158" s="303"/>
      <c r="VZM158" s="303"/>
      <c r="VZN158" s="303"/>
      <c r="VZO158" s="303"/>
      <c r="VZP158" s="303"/>
      <c r="VZQ158" s="303"/>
      <c r="VZR158" s="303"/>
      <c r="VZS158" s="303"/>
      <c r="VZT158" s="303"/>
      <c r="VZU158" s="303"/>
      <c r="VZV158" s="303"/>
      <c r="VZW158" s="303"/>
      <c r="VZX158" s="303"/>
      <c r="VZY158" s="303"/>
      <c r="VZZ158" s="303"/>
      <c r="WAA158" s="303"/>
      <c r="WAB158" s="303"/>
      <c r="WAC158" s="303"/>
      <c r="WAD158" s="303"/>
      <c r="WAE158" s="303"/>
      <c r="WAF158" s="303"/>
      <c r="WAG158" s="303"/>
      <c r="WAH158" s="303"/>
      <c r="WAI158" s="303"/>
      <c r="WAJ158" s="303"/>
      <c r="WAK158" s="303"/>
      <c r="WAL158" s="303"/>
      <c r="WAM158" s="303"/>
      <c r="WAN158" s="303"/>
      <c r="WAO158" s="303"/>
      <c r="WAP158" s="303"/>
      <c r="WAQ158" s="303"/>
      <c r="WAR158" s="303"/>
      <c r="WAS158" s="303"/>
      <c r="WAT158" s="303"/>
      <c r="WAU158" s="303"/>
      <c r="WAV158" s="303"/>
      <c r="WAW158" s="303"/>
      <c r="WAX158" s="303"/>
      <c r="WAY158" s="303"/>
      <c r="WAZ158" s="303"/>
      <c r="WBA158" s="303"/>
      <c r="WBB158" s="303"/>
      <c r="WBC158" s="303"/>
      <c r="WBD158" s="303"/>
      <c r="WBE158" s="303"/>
      <c r="WBF158" s="303"/>
      <c r="WBG158" s="303"/>
      <c r="WBH158" s="303"/>
      <c r="WBI158" s="303"/>
      <c r="WBJ158" s="303"/>
      <c r="WBK158" s="303"/>
      <c r="WBL158" s="303"/>
      <c r="WBM158" s="303"/>
      <c r="WBN158" s="303"/>
      <c r="WBO158" s="303"/>
      <c r="WBP158" s="303"/>
      <c r="WBQ158" s="303"/>
      <c r="WBR158" s="303"/>
      <c r="WBS158" s="303"/>
      <c r="WBZ158" s="303"/>
      <c r="WCA158" s="303"/>
      <c r="WCB158" s="303"/>
      <c r="WCC158" s="303"/>
      <c r="WCD158" s="303"/>
      <c r="WCE158" s="303"/>
      <c r="WCF158" s="303"/>
      <c r="WCG158" s="303"/>
      <c r="WCH158" s="303"/>
      <c r="WCI158" s="303"/>
      <c r="WCJ158" s="303"/>
      <c r="WCK158" s="303"/>
      <c r="WCL158" s="303"/>
      <c r="WCM158" s="303"/>
      <c r="WCN158" s="303"/>
      <c r="WCO158" s="303"/>
      <c r="WCP158" s="303"/>
      <c r="WCQ158" s="303"/>
      <c r="WCR158" s="303"/>
      <c r="WCS158" s="303"/>
      <c r="WCT158" s="303"/>
      <c r="WCU158" s="303"/>
      <c r="WCV158" s="303"/>
      <c r="WCW158" s="303"/>
      <c r="WCX158" s="303"/>
      <c r="WCY158" s="303"/>
      <c r="WCZ158" s="303"/>
      <c r="WDA158" s="303"/>
      <c r="WDB158" s="303"/>
      <c r="WDC158" s="303"/>
      <c r="WDD158" s="303"/>
      <c r="WDE158" s="303"/>
      <c r="WDF158" s="303"/>
      <c r="WDG158" s="303"/>
      <c r="WDH158" s="303"/>
      <c r="WDI158" s="303"/>
      <c r="WDJ158" s="303"/>
      <c r="WDK158" s="303"/>
      <c r="WDL158" s="303"/>
      <c r="WDM158" s="303"/>
      <c r="WDN158" s="303"/>
      <c r="WDO158" s="303"/>
      <c r="WDP158" s="303"/>
      <c r="WDQ158" s="303"/>
      <c r="WDR158" s="303"/>
      <c r="WDS158" s="303"/>
      <c r="WDT158" s="303"/>
      <c r="WDU158" s="303"/>
      <c r="WDV158" s="303"/>
      <c r="WDW158" s="303"/>
      <c r="WDX158" s="303"/>
      <c r="WDY158" s="303"/>
      <c r="WDZ158" s="303"/>
      <c r="WEA158" s="303"/>
      <c r="WEB158" s="303"/>
      <c r="WEC158" s="303"/>
      <c r="WED158" s="303"/>
      <c r="WEE158" s="303"/>
      <c r="WEF158" s="303"/>
      <c r="WEG158" s="303"/>
      <c r="WEH158" s="303"/>
      <c r="WEI158" s="303"/>
      <c r="WEJ158" s="303"/>
      <c r="WEK158" s="303"/>
      <c r="WEL158" s="303"/>
      <c r="WEM158" s="303"/>
      <c r="WEN158" s="303"/>
      <c r="WEO158" s="303"/>
      <c r="WEP158" s="303"/>
      <c r="WEQ158" s="303"/>
      <c r="WER158" s="303"/>
      <c r="WES158" s="303"/>
      <c r="WET158" s="303"/>
      <c r="WEU158" s="303"/>
      <c r="WEV158" s="303"/>
      <c r="WEW158" s="303"/>
      <c r="WEX158" s="303"/>
      <c r="WEY158" s="303"/>
      <c r="WEZ158" s="303"/>
      <c r="WFA158" s="303"/>
      <c r="WFB158" s="303"/>
      <c r="WFC158" s="303"/>
      <c r="WFD158" s="303"/>
      <c r="WFE158" s="303"/>
      <c r="WFF158" s="303"/>
      <c r="WFG158" s="303"/>
      <c r="WFH158" s="303"/>
      <c r="WFI158" s="303"/>
      <c r="WFJ158" s="303"/>
      <c r="WFK158" s="303"/>
      <c r="WFL158" s="303"/>
      <c r="WFM158" s="303"/>
      <c r="WFN158" s="303"/>
      <c r="WFO158" s="303"/>
      <c r="WFP158" s="303"/>
      <c r="WFQ158" s="303"/>
      <c r="WFR158" s="303"/>
      <c r="WFS158" s="303"/>
      <c r="WFT158" s="303"/>
      <c r="WFU158" s="303"/>
      <c r="WFV158" s="303"/>
      <c r="WFW158" s="303"/>
      <c r="WFX158" s="303"/>
      <c r="WFY158" s="303"/>
      <c r="WFZ158" s="303"/>
      <c r="WGA158" s="303"/>
      <c r="WGB158" s="303"/>
      <c r="WGC158" s="303"/>
      <c r="WGD158" s="303"/>
      <c r="WGE158" s="303"/>
      <c r="WGF158" s="303"/>
      <c r="WGG158" s="303"/>
      <c r="WGH158" s="303"/>
      <c r="WGI158" s="303"/>
      <c r="WGJ158" s="303"/>
      <c r="WGK158" s="303"/>
      <c r="WGL158" s="303"/>
      <c r="WGM158" s="303"/>
      <c r="WGN158" s="303"/>
      <c r="WGO158" s="303"/>
      <c r="WGP158" s="303"/>
      <c r="WGQ158" s="303"/>
      <c r="WGR158" s="303"/>
      <c r="WGS158" s="303"/>
      <c r="WGT158" s="303"/>
      <c r="WGU158" s="303"/>
      <c r="WGV158" s="303"/>
      <c r="WGW158" s="303"/>
      <c r="WGX158" s="303"/>
      <c r="WGY158" s="303"/>
      <c r="WGZ158" s="303"/>
      <c r="WHA158" s="303"/>
      <c r="WHB158" s="303"/>
      <c r="WHC158" s="303"/>
      <c r="WHD158" s="303"/>
      <c r="WHE158" s="303"/>
      <c r="WHF158" s="303"/>
      <c r="WHG158" s="303"/>
      <c r="WHH158" s="303"/>
      <c r="WHI158" s="303"/>
      <c r="WHJ158" s="303"/>
      <c r="WHK158" s="303"/>
      <c r="WHL158" s="303"/>
      <c r="WHM158" s="303"/>
      <c r="WHN158" s="303"/>
      <c r="WHO158" s="303"/>
      <c r="WHP158" s="303"/>
      <c r="WHQ158" s="303"/>
      <c r="WHR158" s="303"/>
      <c r="WHS158" s="303"/>
      <c r="WHT158" s="303"/>
      <c r="WHU158" s="303"/>
      <c r="WHV158" s="303"/>
      <c r="WHW158" s="303"/>
      <c r="WHX158" s="303"/>
      <c r="WHY158" s="303"/>
      <c r="WHZ158" s="303"/>
      <c r="WIA158" s="303"/>
      <c r="WIB158" s="303"/>
      <c r="WIC158" s="303"/>
      <c r="WID158" s="303"/>
      <c r="WIE158" s="303"/>
      <c r="WIF158" s="303"/>
      <c r="WIG158" s="303"/>
      <c r="WIH158" s="303"/>
      <c r="WII158" s="303"/>
      <c r="WIJ158" s="303"/>
      <c r="WIK158" s="303"/>
      <c r="WIL158" s="303"/>
      <c r="WIM158" s="303"/>
      <c r="WIN158" s="303"/>
      <c r="WIO158" s="303"/>
      <c r="WIP158" s="303"/>
      <c r="WIQ158" s="303"/>
      <c r="WIR158" s="303"/>
      <c r="WIS158" s="303"/>
      <c r="WIT158" s="303"/>
      <c r="WIU158" s="303"/>
      <c r="WIV158" s="303"/>
      <c r="WIW158" s="303"/>
      <c r="WIX158" s="303"/>
      <c r="WIY158" s="303"/>
      <c r="WIZ158" s="303"/>
      <c r="WJA158" s="303"/>
      <c r="WJB158" s="303"/>
      <c r="WJC158" s="303"/>
      <c r="WJD158" s="303"/>
      <c r="WJE158" s="303"/>
      <c r="WJF158" s="303"/>
      <c r="WJG158" s="303"/>
      <c r="WJH158" s="303"/>
      <c r="WJI158" s="303"/>
      <c r="WJJ158" s="303"/>
      <c r="WJK158" s="303"/>
      <c r="WJL158" s="303"/>
      <c r="WJM158" s="303"/>
      <c r="WJN158" s="303"/>
      <c r="WJO158" s="303"/>
      <c r="WJP158" s="303"/>
      <c r="WJQ158" s="303"/>
      <c r="WJR158" s="303"/>
      <c r="WJS158" s="303"/>
      <c r="WJT158" s="303"/>
      <c r="WJU158" s="303"/>
      <c r="WJV158" s="303"/>
      <c r="WJW158" s="303"/>
      <c r="WJX158" s="303"/>
      <c r="WJY158" s="303"/>
      <c r="WJZ158" s="303"/>
      <c r="WKA158" s="303"/>
      <c r="WKB158" s="303"/>
      <c r="WKC158" s="303"/>
      <c r="WKD158" s="303"/>
      <c r="WKE158" s="303"/>
      <c r="WKF158" s="303"/>
      <c r="WKG158" s="303"/>
      <c r="WKH158" s="303"/>
      <c r="WKI158" s="303"/>
      <c r="WKJ158" s="303"/>
      <c r="WKK158" s="303"/>
      <c r="WKL158" s="303"/>
      <c r="WKM158" s="303"/>
      <c r="WKN158" s="303"/>
      <c r="WKO158" s="303"/>
      <c r="WKP158" s="303"/>
      <c r="WKQ158" s="303"/>
      <c r="WKR158" s="303"/>
      <c r="WKS158" s="303"/>
      <c r="WKT158" s="303"/>
      <c r="WKU158" s="303"/>
      <c r="WKV158" s="303"/>
      <c r="WKW158" s="303"/>
      <c r="WKX158" s="303"/>
      <c r="WKY158" s="303"/>
      <c r="WKZ158" s="303"/>
      <c r="WLA158" s="303"/>
      <c r="WLB158" s="303"/>
      <c r="WLC158" s="303"/>
      <c r="WLD158" s="303"/>
      <c r="WLE158" s="303"/>
      <c r="WLF158" s="303"/>
      <c r="WLG158" s="303"/>
      <c r="WLH158" s="303"/>
      <c r="WLI158" s="303"/>
      <c r="WLJ158" s="303"/>
      <c r="WLK158" s="303"/>
      <c r="WLL158" s="303"/>
      <c r="WLM158" s="303"/>
      <c r="WLN158" s="303"/>
      <c r="WLO158" s="303"/>
      <c r="WLV158" s="303"/>
      <c r="WLW158" s="303"/>
      <c r="WLX158" s="303"/>
      <c r="WLY158" s="303"/>
      <c r="WLZ158" s="303"/>
      <c r="WMA158" s="303"/>
      <c r="WMB158" s="303"/>
      <c r="WMC158" s="303"/>
      <c r="WMD158" s="303"/>
      <c r="WME158" s="303"/>
      <c r="WMF158" s="303"/>
      <c r="WMG158" s="303"/>
      <c r="WMH158" s="303"/>
      <c r="WMI158" s="303"/>
      <c r="WMJ158" s="303"/>
      <c r="WMK158" s="303"/>
      <c r="WML158" s="303"/>
      <c r="WMM158" s="303"/>
      <c r="WMN158" s="303"/>
      <c r="WMO158" s="303"/>
      <c r="WMP158" s="303"/>
      <c r="WMQ158" s="303"/>
      <c r="WMR158" s="303"/>
      <c r="WMS158" s="303"/>
      <c r="WMT158" s="303"/>
      <c r="WMU158" s="303"/>
      <c r="WMV158" s="303"/>
      <c r="WMW158" s="303"/>
      <c r="WMX158" s="303"/>
      <c r="WMY158" s="303"/>
      <c r="WMZ158" s="303"/>
      <c r="WNA158" s="303"/>
      <c r="WNB158" s="303"/>
      <c r="WNC158" s="303"/>
      <c r="WND158" s="303"/>
      <c r="WNE158" s="303"/>
      <c r="WNF158" s="303"/>
      <c r="WNG158" s="303"/>
      <c r="WNH158" s="303"/>
      <c r="WNI158" s="303"/>
      <c r="WNJ158" s="303"/>
      <c r="WNK158" s="303"/>
      <c r="WNL158" s="303"/>
      <c r="WNM158" s="303"/>
      <c r="WNN158" s="303"/>
      <c r="WNO158" s="303"/>
      <c r="WNP158" s="303"/>
      <c r="WNQ158" s="303"/>
      <c r="WNR158" s="303"/>
      <c r="WNS158" s="303"/>
      <c r="WNT158" s="303"/>
      <c r="WNU158" s="303"/>
      <c r="WNV158" s="303"/>
      <c r="WNW158" s="303"/>
      <c r="WNX158" s="303"/>
      <c r="WNY158" s="303"/>
      <c r="WNZ158" s="303"/>
      <c r="WOA158" s="303"/>
      <c r="WOB158" s="303"/>
      <c r="WOC158" s="303"/>
      <c r="WOD158" s="303"/>
      <c r="WOE158" s="303"/>
      <c r="WOF158" s="303"/>
      <c r="WOG158" s="303"/>
      <c r="WOH158" s="303"/>
      <c r="WOI158" s="303"/>
      <c r="WOJ158" s="303"/>
      <c r="WOK158" s="303"/>
      <c r="WOL158" s="303"/>
      <c r="WOM158" s="303"/>
      <c r="WON158" s="303"/>
      <c r="WOO158" s="303"/>
      <c r="WOP158" s="303"/>
      <c r="WOQ158" s="303"/>
      <c r="WOR158" s="303"/>
      <c r="WOS158" s="303"/>
      <c r="WOT158" s="303"/>
      <c r="WOU158" s="303"/>
      <c r="WOV158" s="303"/>
      <c r="WOW158" s="303"/>
      <c r="WOX158" s="303"/>
      <c r="WOY158" s="303"/>
      <c r="WOZ158" s="303"/>
      <c r="WPA158" s="303"/>
      <c r="WPB158" s="303"/>
      <c r="WPC158" s="303"/>
      <c r="WPD158" s="303"/>
      <c r="WPE158" s="303"/>
      <c r="WPF158" s="303"/>
      <c r="WPG158" s="303"/>
      <c r="WPH158" s="303"/>
      <c r="WPI158" s="303"/>
      <c r="WPJ158" s="303"/>
      <c r="WPK158" s="303"/>
      <c r="WPL158" s="303"/>
      <c r="WPM158" s="303"/>
      <c r="WPN158" s="303"/>
      <c r="WPO158" s="303"/>
      <c r="WPP158" s="303"/>
      <c r="WPQ158" s="303"/>
      <c r="WPR158" s="303"/>
      <c r="WPS158" s="303"/>
      <c r="WPT158" s="303"/>
      <c r="WPU158" s="303"/>
      <c r="WPV158" s="303"/>
      <c r="WPW158" s="303"/>
      <c r="WPX158" s="303"/>
      <c r="WPY158" s="303"/>
      <c r="WPZ158" s="303"/>
      <c r="WQA158" s="303"/>
      <c r="WQB158" s="303"/>
      <c r="WQC158" s="303"/>
      <c r="WQD158" s="303"/>
      <c r="WQE158" s="303"/>
      <c r="WQF158" s="303"/>
      <c r="WQG158" s="303"/>
      <c r="WQH158" s="303"/>
      <c r="WQI158" s="303"/>
      <c r="WQJ158" s="303"/>
      <c r="WQK158" s="303"/>
      <c r="WQL158" s="303"/>
      <c r="WQM158" s="303"/>
      <c r="WQN158" s="303"/>
      <c r="WQO158" s="303"/>
      <c r="WQP158" s="303"/>
      <c r="WQQ158" s="303"/>
      <c r="WQR158" s="303"/>
      <c r="WQS158" s="303"/>
      <c r="WQT158" s="303"/>
      <c r="WQU158" s="303"/>
      <c r="WQV158" s="303"/>
      <c r="WQW158" s="303"/>
      <c r="WQX158" s="303"/>
      <c r="WQY158" s="303"/>
      <c r="WQZ158" s="303"/>
      <c r="WRA158" s="303"/>
      <c r="WRB158" s="303"/>
      <c r="WRC158" s="303"/>
      <c r="WRD158" s="303"/>
      <c r="WRE158" s="303"/>
      <c r="WRF158" s="303"/>
      <c r="WRG158" s="303"/>
      <c r="WRH158" s="303"/>
      <c r="WRI158" s="303"/>
      <c r="WRJ158" s="303"/>
      <c r="WRK158" s="303"/>
      <c r="WRL158" s="303"/>
      <c r="WRM158" s="303"/>
      <c r="WRN158" s="303"/>
      <c r="WRO158" s="303"/>
      <c r="WRP158" s="303"/>
      <c r="WRQ158" s="303"/>
      <c r="WRR158" s="303"/>
      <c r="WRS158" s="303"/>
      <c r="WRT158" s="303"/>
      <c r="WRU158" s="303"/>
      <c r="WRV158" s="303"/>
      <c r="WRW158" s="303"/>
      <c r="WRX158" s="303"/>
      <c r="WRY158" s="303"/>
      <c r="WRZ158" s="303"/>
      <c r="WSA158" s="303"/>
      <c r="WSB158" s="303"/>
      <c r="WSC158" s="303"/>
      <c r="WSD158" s="303"/>
      <c r="WSE158" s="303"/>
      <c r="WSF158" s="303"/>
      <c r="WSG158" s="303"/>
      <c r="WSH158" s="303"/>
      <c r="WSI158" s="303"/>
      <c r="WSJ158" s="303"/>
      <c r="WSK158" s="303"/>
      <c r="WSL158" s="303"/>
      <c r="WSM158" s="303"/>
      <c r="WSN158" s="303"/>
      <c r="WSO158" s="303"/>
      <c r="WSP158" s="303"/>
      <c r="WSQ158" s="303"/>
      <c r="WSR158" s="303"/>
      <c r="WSS158" s="303"/>
      <c r="WST158" s="303"/>
      <c r="WSU158" s="303"/>
      <c r="WSV158" s="303"/>
      <c r="WSW158" s="303"/>
      <c r="WSX158" s="303"/>
      <c r="WSY158" s="303"/>
      <c r="WSZ158" s="303"/>
      <c r="WTA158" s="303"/>
      <c r="WTB158" s="303"/>
      <c r="WTC158" s="303"/>
      <c r="WTD158" s="303"/>
      <c r="WTE158" s="303"/>
      <c r="WTF158" s="303"/>
      <c r="WTG158" s="303"/>
      <c r="WTH158" s="303"/>
      <c r="WTI158" s="303"/>
      <c r="WTJ158" s="303"/>
      <c r="WTK158" s="303"/>
      <c r="WTL158" s="303"/>
      <c r="WTM158" s="303"/>
      <c r="WTN158" s="303"/>
      <c r="WTO158" s="303"/>
      <c r="WTP158" s="303"/>
      <c r="WTQ158" s="303"/>
      <c r="WTR158" s="303"/>
      <c r="WTS158" s="303"/>
      <c r="WTT158" s="303"/>
      <c r="WTU158" s="303"/>
      <c r="WTV158" s="303"/>
      <c r="WTW158" s="303"/>
      <c r="WTX158" s="303"/>
      <c r="WTY158" s="303"/>
      <c r="WTZ158" s="303"/>
      <c r="WUA158" s="303"/>
      <c r="WUB158" s="303"/>
      <c r="WUC158" s="303"/>
      <c r="WUD158" s="303"/>
      <c r="WUE158" s="303"/>
      <c r="WUF158" s="303"/>
      <c r="WUG158" s="303"/>
      <c r="WUH158" s="303"/>
      <c r="WUI158" s="303"/>
      <c r="WUJ158" s="303"/>
      <c r="WUK158" s="303"/>
      <c r="WUL158" s="303"/>
      <c r="WUM158" s="303"/>
      <c r="WUN158" s="303"/>
      <c r="WUO158" s="303"/>
      <c r="WUP158" s="303"/>
      <c r="WUQ158" s="303"/>
      <c r="WUR158" s="303"/>
      <c r="WUS158" s="303"/>
      <c r="WUT158" s="303"/>
      <c r="WUU158" s="303"/>
      <c r="WUV158" s="303"/>
      <c r="WUW158" s="303"/>
      <c r="WUX158" s="303"/>
      <c r="WUY158" s="303"/>
      <c r="WUZ158" s="303"/>
      <c r="WVA158" s="303"/>
      <c r="WVB158" s="303"/>
      <c r="WVC158" s="303"/>
      <c r="WVD158" s="303"/>
      <c r="WVE158" s="303"/>
      <c r="WVF158" s="303"/>
      <c r="WVG158" s="303"/>
      <c r="WVH158" s="303"/>
      <c r="WVI158" s="303"/>
      <c r="WVJ158" s="303"/>
      <c r="WVK158" s="303"/>
      <c r="WVR158" s="303"/>
      <c r="WVS158" s="303"/>
      <c r="WVT158" s="303"/>
      <c r="WVU158" s="303"/>
      <c r="WVV158" s="303"/>
      <c r="WVW158" s="303"/>
      <c r="WVX158" s="303"/>
      <c r="WVY158" s="303"/>
      <c r="WVZ158" s="303"/>
      <c r="WWA158" s="303"/>
      <c r="WWB158" s="303"/>
      <c r="WWC158" s="303"/>
      <c r="WWD158" s="303"/>
      <c r="WWE158" s="303"/>
      <c r="WWF158" s="303"/>
      <c r="WWG158" s="303"/>
      <c r="WWH158" s="303"/>
      <c r="WWI158" s="303"/>
      <c r="WWJ158" s="303"/>
      <c r="WWK158" s="303"/>
      <c r="WWL158" s="303"/>
      <c r="WWM158" s="303"/>
      <c r="WWN158" s="303"/>
      <c r="WWO158" s="303"/>
      <c r="WWP158" s="303"/>
      <c r="WWQ158" s="303"/>
      <c r="WWR158" s="303"/>
      <c r="WWS158" s="303"/>
      <c r="WWT158" s="303"/>
      <c r="WWU158" s="303"/>
      <c r="WWV158" s="303"/>
      <c r="WWW158" s="303"/>
      <c r="WWX158" s="303"/>
      <c r="WWY158" s="303"/>
      <c r="WWZ158" s="303"/>
      <c r="WXA158" s="303"/>
      <c r="WXB158" s="303"/>
      <c r="WXC158" s="303"/>
      <c r="WXD158" s="303"/>
      <c r="WXE158" s="303"/>
      <c r="WXF158" s="303"/>
      <c r="WXG158" s="303"/>
      <c r="WXH158" s="303"/>
      <c r="WXI158" s="303"/>
      <c r="WXJ158" s="303"/>
      <c r="WXK158" s="303"/>
      <c r="WXL158" s="303"/>
      <c r="WXM158" s="303"/>
      <c r="WXN158" s="303"/>
      <c r="WXO158" s="303"/>
      <c r="WXP158" s="303"/>
      <c r="WXQ158" s="303"/>
      <c r="WXR158" s="303"/>
      <c r="WXS158" s="303"/>
      <c r="WXT158" s="303"/>
      <c r="WXU158" s="303"/>
      <c r="WXV158" s="303"/>
      <c r="WXW158" s="303"/>
      <c r="WXX158" s="303"/>
      <c r="WXY158" s="303"/>
      <c r="WXZ158" s="303"/>
      <c r="WYA158" s="303"/>
      <c r="WYB158" s="303"/>
      <c r="WYC158" s="303"/>
      <c r="WYD158" s="303"/>
      <c r="WYE158" s="303"/>
      <c r="WYF158" s="303"/>
      <c r="WYG158" s="303"/>
      <c r="WYH158" s="303"/>
      <c r="WYI158" s="303"/>
      <c r="WYJ158" s="303"/>
      <c r="WYK158" s="303"/>
      <c r="WYL158" s="303"/>
      <c r="WYM158" s="303"/>
      <c r="WYN158" s="303"/>
      <c r="WYO158" s="303"/>
      <c r="WYP158" s="303"/>
      <c r="WYQ158" s="303"/>
      <c r="WYR158" s="303"/>
      <c r="WYS158" s="303"/>
      <c r="WYT158" s="303"/>
      <c r="WYU158" s="303"/>
      <c r="WYV158" s="303"/>
      <c r="WYW158" s="303"/>
      <c r="WYX158" s="303"/>
      <c r="WYY158" s="303"/>
      <c r="WYZ158" s="303"/>
      <c r="WZA158" s="303"/>
      <c r="WZB158" s="303"/>
      <c r="WZC158" s="303"/>
      <c r="WZD158" s="303"/>
      <c r="WZE158" s="303"/>
      <c r="WZF158" s="303"/>
      <c r="WZG158" s="303"/>
      <c r="WZH158" s="303"/>
      <c r="WZI158" s="303"/>
      <c r="WZJ158" s="303"/>
      <c r="WZK158" s="303"/>
      <c r="WZL158" s="303"/>
      <c r="WZM158" s="303"/>
      <c r="WZN158" s="303"/>
      <c r="WZO158" s="303"/>
      <c r="WZP158" s="303"/>
      <c r="WZQ158" s="303"/>
      <c r="WZR158" s="303"/>
      <c r="WZS158" s="303"/>
      <c r="WZT158" s="303"/>
      <c r="WZU158" s="303"/>
      <c r="WZV158" s="303"/>
      <c r="WZW158" s="303"/>
      <c r="WZX158" s="303"/>
      <c r="WZY158" s="303"/>
      <c r="WZZ158" s="303"/>
      <c r="XAA158" s="303"/>
      <c r="XAB158" s="303"/>
      <c r="XAC158" s="303"/>
      <c r="XAD158" s="303"/>
      <c r="XAE158" s="303"/>
      <c r="XAF158" s="303"/>
      <c r="XAG158" s="303"/>
      <c r="XAH158" s="303"/>
      <c r="XAI158" s="303"/>
      <c r="XAJ158" s="303"/>
      <c r="XAK158" s="303"/>
      <c r="XAL158" s="303"/>
      <c r="XAM158" s="303"/>
      <c r="XAN158" s="303"/>
      <c r="XAO158" s="303"/>
      <c r="XAP158" s="303"/>
      <c r="XAQ158" s="303"/>
      <c r="XAR158" s="303"/>
      <c r="XAS158" s="303"/>
      <c r="XAT158" s="303"/>
      <c r="XAU158" s="303"/>
      <c r="XAV158" s="303"/>
      <c r="XAW158" s="303"/>
      <c r="XAX158" s="303"/>
      <c r="XAY158" s="303"/>
      <c r="XAZ158" s="303"/>
      <c r="XBA158" s="303"/>
      <c r="XBB158" s="303"/>
      <c r="XBC158" s="303"/>
      <c r="XBD158" s="303"/>
      <c r="XBE158" s="303"/>
      <c r="XBF158" s="303"/>
      <c r="XBG158" s="303"/>
      <c r="XBH158" s="303"/>
      <c r="XBI158" s="303"/>
      <c r="XBJ158" s="303"/>
      <c r="XBK158" s="303"/>
      <c r="XBL158" s="303"/>
      <c r="XBM158" s="303"/>
      <c r="XBN158" s="303"/>
      <c r="XBO158" s="303"/>
      <c r="XBP158" s="303"/>
      <c r="XBQ158" s="303"/>
      <c r="XBR158" s="303"/>
      <c r="XBS158" s="303"/>
      <c r="XBT158" s="303"/>
      <c r="XBU158" s="303"/>
      <c r="XBV158" s="303"/>
      <c r="XBW158" s="303"/>
      <c r="XBX158" s="303"/>
      <c r="XBY158" s="303"/>
      <c r="XBZ158" s="303"/>
      <c r="XCA158" s="303"/>
      <c r="XCB158" s="303"/>
      <c r="XCC158" s="303"/>
      <c r="XCD158" s="303"/>
      <c r="XCE158" s="303"/>
      <c r="XCF158" s="303"/>
      <c r="XCG158" s="303"/>
      <c r="XCH158" s="303"/>
      <c r="XCI158" s="303"/>
      <c r="XCJ158" s="303"/>
      <c r="XCK158" s="303"/>
      <c r="XCL158" s="303"/>
      <c r="XCM158" s="303"/>
      <c r="XCN158" s="303"/>
      <c r="XCO158" s="303"/>
      <c r="XCP158" s="303"/>
      <c r="XCQ158" s="303"/>
      <c r="XCR158" s="303"/>
      <c r="XCS158" s="303"/>
      <c r="XCT158" s="303"/>
      <c r="XCU158" s="303"/>
      <c r="XCV158" s="303"/>
      <c r="XCW158" s="303"/>
      <c r="XCX158" s="303"/>
      <c r="XCY158" s="303"/>
      <c r="XCZ158" s="303"/>
      <c r="XDA158" s="303"/>
      <c r="XDB158" s="303"/>
      <c r="XDC158" s="303"/>
      <c r="XDD158" s="303"/>
      <c r="XDE158" s="303"/>
      <c r="XDF158" s="303"/>
      <c r="XDG158" s="303"/>
      <c r="XDH158" s="303"/>
      <c r="XDI158" s="303"/>
      <c r="XDJ158" s="303"/>
      <c r="XDK158" s="303"/>
      <c r="XDL158" s="303"/>
      <c r="XDM158" s="303"/>
      <c r="XDN158" s="303"/>
      <c r="XDO158" s="303"/>
      <c r="XDP158" s="303"/>
      <c r="XDQ158" s="303"/>
      <c r="XDR158" s="303"/>
      <c r="XDS158" s="303"/>
      <c r="XDT158" s="303"/>
      <c r="XDU158" s="303"/>
      <c r="XDV158" s="303"/>
      <c r="XDW158" s="303"/>
      <c r="XDX158" s="303"/>
      <c r="XDY158" s="303"/>
      <c r="XDZ158" s="303"/>
      <c r="XEA158" s="303"/>
      <c r="XEB158" s="303"/>
      <c r="XEC158" s="303"/>
      <c r="XED158" s="303"/>
      <c r="XEE158" s="303"/>
      <c r="XEF158" s="303"/>
      <c r="XEG158" s="303"/>
      <c r="XEH158" s="303"/>
      <c r="XEI158" s="303"/>
      <c r="XEJ158" s="303"/>
      <c r="XEK158" s="303"/>
      <c r="XEL158" s="303"/>
      <c r="XEM158" s="303"/>
      <c r="XEN158" s="303"/>
      <c r="XEO158" s="303"/>
      <c r="XEP158" s="303"/>
      <c r="XEQ158" s="303"/>
      <c r="XER158" s="303"/>
      <c r="XES158" s="303"/>
      <c r="XET158" s="303"/>
      <c r="XEU158" s="303"/>
      <c r="XEV158" s="303"/>
      <c r="XEW158" s="303"/>
      <c r="XEX158" s="303"/>
      <c r="XEY158" s="303"/>
      <c r="XEZ158" s="303"/>
      <c r="XFA158" s="303"/>
      <c r="XFB158" s="303"/>
      <c r="XFC158" s="303"/>
      <c r="XFD158" s="303"/>
    </row>
    <row r="159" spans="1:16384" ht="15.75" x14ac:dyDescent="0.25">
      <c r="A159" s="401" t="s">
        <v>277</v>
      </c>
      <c r="B159" s="391" t="s">
        <v>545</v>
      </c>
      <c r="C159" s="391"/>
      <c r="D159" s="372">
        <f>D161+D160</f>
        <v>8000000</v>
      </c>
      <c r="E159" s="372">
        <f t="shared" ref="E159:F159" si="43">E161+E160</f>
        <v>7000000</v>
      </c>
      <c r="F159" s="372">
        <f t="shared" si="43"/>
        <v>7000000</v>
      </c>
    </row>
    <row r="160" spans="1:16384" ht="78" customHeight="1" x14ac:dyDescent="0.25">
      <c r="A160" s="380" t="s">
        <v>132</v>
      </c>
      <c r="B160" s="481" t="s">
        <v>545</v>
      </c>
      <c r="C160" s="392" t="s">
        <v>125</v>
      </c>
      <c r="D160" s="377">
        <v>7000000</v>
      </c>
      <c r="E160" s="389">
        <v>6000000</v>
      </c>
      <c r="F160" s="389">
        <v>6000000</v>
      </c>
    </row>
    <row r="161" spans="1:16384" ht="45" customHeight="1" x14ac:dyDescent="0.25">
      <c r="A161" s="380" t="s">
        <v>587</v>
      </c>
      <c r="B161" s="392" t="s">
        <v>545</v>
      </c>
      <c r="C161" s="392" t="s">
        <v>127</v>
      </c>
      <c r="D161" s="377">
        <v>1000000</v>
      </c>
      <c r="E161" s="389">
        <v>1000000</v>
      </c>
      <c r="F161" s="389">
        <v>1000000</v>
      </c>
    </row>
    <row r="162" spans="1:16384" ht="31.5" x14ac:dyDescent="0.25">
      <c r="A162" s="56" t="s">
        <v>609</v>
      </c>
      <c r="B162" s="304" t="s">
        <v>549</v>
      </c>
      <c r="C162" s="304"/>
      <c r="D162" s="342">
        <f>D163+D168</f>
        <v>2960900</v>
      </c>
      <c r="E162" s="342">
        <f t="shared" ref="E162:F162" si="44">E163+E168</f>
        <v>2710900</v>
      </c>
      <c r="F162" s="342">
        <f t="shared" si="44"/>
        <v>2710900</v>
      </c>
    </row>
    <row r="163" spans="1:16384" s="164" customFormat="1" ht="31.5" x14ac:dyDescent="0.25">
      <c r="A163" s="420" t="s">
        <v>610</v>
      </c>
      <c r="B163" s="391" t="s">
        <v>550</v>
      </c>
      <c r="C163" s="391"/>
      <c r="D163" s="372">
        <f>D165+D166+D167+D164</f>
        <v>2960900</v>
      </c>
      <c r="E163" s="372">
        <f t="shared" ref="E163:F163" si="45">E166+E167+E164</f>
        <v>2560900</v>
      </c>
      <c r="F163" s="372">
        <f t="shared" si="45"/>
        <v>2560900</v>
      </c>
      <c r="G163" s="296"/>
      <c r="H163" s="297"/>
      <c r="I163" s="297"/>
      <c r="J163" s="296"/>
      <c r="K163" s="296"/>
      <c r="L163" s="296"/>
      <c r="M163" s="296"/>
      <c r="N163" s="297"/>
      <c r="O163" s="297"/>
      <c r="P163" s="297"/>
      <c r="Q163" s="297"/>
      <c r="R163" s="297"/>
      <c r="S163" s="297"/>
      <c r="T163" s="297"/>
      <c r="U163" s="297"/>
      <c r="V163" s="297"/>
      <c r="W163" s="297"/>
      <c r="X163" s="297"/>
      <c r="Y163" s="297"/>
      <c r="Z163" s="297"/>
      <c r="AA163" s="297"/>
      <c r="AB163" s="297"/>
      <c r="AC163" s="297"/>
      <c r="AD163" s="297"/>
      <c r="AE163" s="297"/>
      <c r="AF163" s="297"/>
      <c r="AG163" s="297"/>
      <c r="AH163" s="297"/>
      <c r="AI163" s="297"/>
      <c r="AJ163" s="297"/>
      <c r="AK163" s="297"/>
      <c r="AL163" s="297"/>
      <c r="AM163" s="297"/>
      <c r="AN163" s="297"/>
      <c r="AO163" s="297"/>
      <c r="AP163" s="297"/>
      <c r="AQ163" s="297"/>
      <c r="AR163" s="297"/>
      <c r="AS163" s="297"/>
      <c r="AT163" s="297"/>
      <c r="AU163" s="297"/>
      <c r="AV163" s="297"/>
      <c r="AW163" s="297"/>
      <c r="AX163" s="297"/>
      <c r="AY163" s="297"/>
      <c r="AZ163" s="297"/>
      <c r="BA163" s="297"/>
      <c r="BB163" s="297"/>
      <c r="BC163" s="297"/>
      <c r="BD163" s="297"/>
      <c r="BE163" s="297"/>
      <c r="BF163" s="297"/>
      <c r="BG163" s="297"/>
      <c r="BH163" s="297"/>
      <c r="BI163" s="297"/>
      <c r="BJ163" s="297"/>
      <c r="BK163" s="297"/>
      <c r="BL163" s="297"/>
      <c r="BM163" s="297"/>
      <c r="BN163" s="297"/>
      <c r="BO163" s="297"/>
      <c r="BP163" s="297"/>
      <c r="BQ163" s="297"/>
      <c r="BR163" s="297"/>
      <c r="BS163" s="297"/>
      <c r="BT163" s="297"/>
      <c r="BU163" s="297"/>
      <c r="BV163" s="297"/>
      <c r="BW163" s="297"/>
      <c r="BX163" s="297"/>
      <c r="BY163" s="297"/>
      <c r="BZ163" s="297"/>
      <c r="CA163" s="297"/>
      <c r="CB163" s="297"/>
      <c r="CC163" s="297"/>
      <c r="CD163" s="297"/>
      <c r="CE163" s="297"/>
      <c r="CF163" s="297"/>
      <c r="CG163" s="297"/>
      <c r="CH163" s="297"/>
      <c r="CI163" s="297"/>
      <c r="CJ163" s="297"/>
      <c r="CK163" s="297"/>
      <c r="CL163" s="297"/>
      <c r="CM163" s="297"/>
      <c r="CN163" s="297"/>
      <c r="CO163" s="297"/>
      <c r="CP163" s="297"/>
      <c r="CQ163" s="297"/>
      <c r="CR163" s="297"/>
      <c r="CS163" s="297"/>
      <c r="CT163" s="297"/>
      <c r="CU163" s="297"/>
      <c r="CV163" s="297"/>
      <c r="CW163" s="297"/>
      <c r="CX163" s="297"/>
      <c r="CY163" s="297"/>
      <c r="CZ163" s="297"/>
      <c r="DA163" s="297"/>
      <c r="DB163" s="297"/>
      <c r="DC163" s="297"/>
      <c r="DD163" s="297"/>
      <c r="DE163" s="297"/>
      <c r="DF163" s="297"/>
      <c r="DG163" s="297"/>
      <c r="DH163" s="297"/>
      <c r="DI163" s="297"/>
      <c r="DJ163" s="297"/>
      <c r="DK163" s="297"/>
      <c r="DL163" s="297"/>
      <c r="DM163" s="297"/>
      <c r="DN163" s="297"/>
      <c r="DO163" s="297"/>
      <c r="DP163" s="297"/>
      <c r="DQ163" s="297"/>
      <c r="DR163" s="297"/>
      <c r="DS163" s="297"/>
      <c r="DT163" s="297"/>
      <c r="DU163" s="297"/>
      <c r="DV163" s="297"/>
      <c r="DW163" s="297"/>
      <c r="DX163" s="297"/>
      <c r="DY163" s="297"/>
      <c r="DZ163" s="297"/>
      <c r="EA163" s="297"/>
      <c r="EB163" s="297"/>
      <c r="EC163" s="297"/>
      <c r="ED163" s="297"/>
      <c r="EE163" s="297"/>
      <c r="EF163" s="297"/>
      <c r="EG163" s="297"/>
      <c r="EH163" s="297"/>
      <c r="EI163" s="297"/>
      <c r="EJ163" s="297"/>
      <c r="EK163" s="297"/>
      <c r="EL163" s="297"/>
      <c r="EM163" s="297"/>
      <c r="EN163" s="297"/>
      <c r="EO163" s="297"/>
      <c r="EP163" s="297"/>
      <c r="EQ163" s="297"/>
      <c r="ER163" s="297"/>
      <c r="ES163" s="297"/>
      <c r="ET163" s="297"/>
      <c r="EU163" s="297"/>
      <c r="EV163" s="297"/>
      <c r="EW163" s="297"/>
      <c r="EX163" s="297"/>
      <c r="EY163" s="297"/>
      <c r="EZ163" s="297"/>
      <c r="FA163" s="297"/>
      <c r="FB163" s="297"/>
      <c r="FC163" s="297"/>
      <c r="FD163" s="297"/>
      <c r="FE163" s="297"/>
      <c r="FF163" s="297"/>
      <c r="FG163" s="297"/>
      <c r="FH163" s="297"/>
      <c r="FI163" s="297"/>
      <c r="FJ163" s="297"/>
      <c r="FK163" s="297"/>
      <c r="FL163" s="297"/>
      <c r="FM163" s="297"/>
      <c r="FN163" s="297"/>
      <c r="FO163" s="297"/>
      <c r="FP163" s="297"/>
      <c r="FQ163" s="297"/>
      <c r="FR163" s="297"/>
      <c r="FS163" s="297"/>
      <c r="FT163" s="297"/>
      <c r="FU163" s="297"/>
      <c r="FV163" s="297"/>
      <c r="FW163" s="297"/>
      <c r="FX163" s="297"/>
      <c r="FY163" s="297"/>
      <c r="FZ163" s="297"/>
      <c r="GA163" s="297"/>
      <c r="GB163" s="297"/>
      <c r="GC163" s="297"/>
      <c r="GD163" s="297"/>
      <c r="GE163" s="297"/>
      <c r="GF163" s="297"/>
      <c r="GG163" s="297"/>
      <c r="GH163" s="297"/>
      <c r="GI163" s="297"/>
      <c r="GJ163" s="297"/>
      <c r="GK163" s="297"/>
      <c r="GL163" s="297"/>
      <c r="GM163" s="297"/>
      <c r="GN163" s="297"/>
      <c r="GO163" s="297"/>
      <c r="GP163" s="297"/>
      <c r="GQ163" s="297"/>
      <c r="GR163" s="297"/>
      <c r="GS163" s="297"/>
      <c r="GT163" s="297"/>
      <c r="GU163" s="297"/>
      <c r="GV163" s="297"/>
      <c r="GW163" s="297"/>
      <c r="GX163" s="297"/>
      <c r="GY163" s="297"/>
      <c r="GZ163" s="297"/>
      <c r="HA163" s="297"/>
      <c r="HB163" s="297"/>
      <c r="HC163" s="297"/>
      <c r="HD163" s="297"/>
      <c r="HE163" s="297"/>
      <c r="HF163" s="297"/>
      <c r="HG163" s="297"/>
      <c r="HH163" s="297"/>
      <c r="HI163" s="297"/>
      <c r="HJ163" s="297"/>
      <c r="HK163" s="297"/>
      <c r="HL163" s="297"/>
      <c r="HM163" s="297"/>
      <c r="HN163" s="297"/>
      <c r="HO163" s="297"/>
      <c r="HP163" s="297"/>
      <c r="HQ163" s="297"/>
      <c r="HR163" s="297"/>
      <c r="HS163" s="297"/>
      <c r="HT163" s="297"/>
      <c r="HU163" s="297"/>
      <c r="HV163" s="297"/>
      <c r="HW163" s="297"/>
      <c r="HX163" s="297"/>
      <c r="HY163" s="297"/>
      <c r="HZ163" s="297"/>
      <c r="IA163" s="297"/>
      <c r="IB163" s="297"/>
      <c r="IC163" s="297"/>
      <c r="ID163" s="297"/>
      <c r="IE163" s="297"/>
      <c r="IF163" s="297"/>
      <c r="IG163" s="297"/>
      <c r="IH163" s="297"/>
      <c r="II163" s="297"/>
      <c r="IJ163" s="297"/>
      <c r="IK163" s="297"/>
      <c r="IL163" s="297"/>
      <c r="IM163" s="297"/>
      <c r="IN163" s="297"/>
      <c r="IO163" s="297"/>
      <c r="IP163" s="297"/>
      <c r="IQ163" s="297"/>
      <c r="IR163" s="297"/>
      <c r="IS163" s="297"/>
      <c r="IT163" s="297"/>
      <c r="IU163" s="297"/>
      <c r="IV163" s="297"/>
      <c r="IW163" s="297"/>
      <c r="IX163" s="297"/>
      <c r="IY163" s="297"/>
      <c r="JF163" s="297"/>
      <c r="JG163" s="297"/>
      <c r="JH163" s="297"/>
      <c r="JI163" s="297"/>
      <c r="JJ163" s="297"/>
      <c r="JK163" s="297"/>
      <c r="JL163" s="297"/>
      <c r="JM163" s="297"/>
      <c r="JN163" s="297"/>
      <c r="JO163" s="297"/>
      <c r="JP163" s="297"/>
      <c r="JQ163" s="297"/>
      <c r="JR163" s="297"/>
      <c r="JS163" s="297"/>
      <c r="JT163" s="297"/>
      <c r="JU163" s="297"/>
      <c r="JV163" s="297"/>
      <c r="JW163" s="297"/>
      <c r="JX163" s="297"/>
      <c r="JY163" s="297"/>
      <c r="JZ163" s="297"/>
      <c r="KA163" s="297"/>
      <c r="KB163" s="297"/>
      <c r="KC163" s="297"/>
      <c r="KD163" s="297"/>
      <c r="KE163" s="297"/>
      <c r="KF163" s="297"/>
      <c r="KG163" s="297"/>
      <c r="KH163" s="297"/>
      <c r="KI163" s="297"/>
      <c r="KJ163" s="297"/>
      <c r="KK163" s="297"/>
      <c r="KL163" s="297"/>
      <c r="KM163" s="297"/>
      <c r="KN163" s="297"/>
      <c r="KO163" s="297"/>
      <c r="KP163" s="297"/>
      <c r="KQ163" s="297"/>
      <c r="KR163" s="297"/>
      <c r="KS163" s="297"/>
      <c r="KT163" s="297"/>
      <c r="KU163" s="297"/>
      <c r="KV163" s="297"/>
      <c r="KW163" s="297"/>
      <c r="KX163" s="297"/>
      <c r="KY163" s="297"/>
      <c r="KZ163" s="297"/>
      <c r="LA163" s="297"/>
      <c r="LB163" s="297"/>
      <c r="LC163" s="297"/>
      <c r="LD163" s="297"/>
      <c r="LE163" s="297"/>
      <c r="LF163" s="297"/>
      <c r="LG163" s="297"/>
      <c r="LH163" s="297"/>
      <c r="LI163" s="297"/>
      <c r="LJ163" s="297"/>
      <c r="LK163" s="297"/>
      <c r="LL163" s="297"/>
      <c r="LM163" s="297"/>
      <c r="LN163" s="297"/>
      <c r="LO163" s="297"/>
      <c r="LP163" s="297"/>
      <c r="LQ163" s="297"/>
      <c r="LR163" s="297"/>
      <c r="LS163" s="297"/>
      <c r="LT163" s="297"/>
      <c r="LU163" s="297"/>
      <c r="LV163" s="297"/>
      <c r="LW163" s="297"/>
      <c r="LX163" s="297"/>
      <c r="LY163" s="297"/>
      <c r="LZ163" s="297"/>
      <c r="MA163" s="297"/>
      <c r="MB163" s="297"/>
      <c r="MC163" s="297"/>
      <c r="MD163" s="297"/>
      <c r="ME163" s="297"/>
      <c r="MF163" s="297"/>
      <c r="MG163" s="297"/>
      <c r="MH163" s="297"/>
      <c r="MI163" s="297"/>
      <c r="MJ163" s="297"/>
      <c r="MK163" s="297"/>
      <c r="ML163" s="297"/>
      <c r="MM163" s="297"/>
      <c r="MN163" s="297"/>
      <c r="MO163" s="297"/>
      <c r="MP163" s="297"/>
      <c r="MQ163" s="297"/>
      <c r="MR163" s="297"/>
      <c r="MS163" s="297"/>
      <c r="MT163" s="297"/>
      <c r="MU163" s="297"/>
      <c r="MV163" s="297"/>
      <c r="MW163" s="297"/>
      <c r="MX163" s="297"/>
      <c r="MY163" s="297"/>
      <c r="MZ163" s="297"/>
      <c r="NA163" s="297"/>
      <c r="NB163" s="297"/>
      <c r="NC163" s="297"/>
      <c r="ND163" s="297"/>
      <c r="NE163" s="297"/>
      <c r="NF163" s="297"/>
      <c r="NG163" s="297"/>
      <c r="NH163" s="297"/>
      <c r="NI163" s="297"/>
      <c r="NJ163" s="297"/>
      <c r="NK163" s="297"/>
      <c r="NL163" s="297"/>
      <c r="NM163" s="297"/>
      <c r="NN163" s="297"/>
      <c r="NO163" s="297"/>
      <c r="NP163" s="297"/>
      <c r="NQ163" s="297"/>
      <c r="NR163" s="297"/>
      <c r="NS163" s="297"/>
      <c r="NT163" s="297"/>
      <c r="NU163" s="297"/>
      <c r="NV163" s="297"/>
      <c r="NW163" s="297"/>
      <c r="NX163" s="297"/>
      <c r="NY163" s="297"/>
      <c r="NZ163" s="297"/>
      <c r="OA163" s="297"/>
      <c r="OB163" s="297"/>
      <c r="OC163" s="297"/>
      <c r="OD163" s="297"/>
      <c r="OE163" s="297"/>
      <c r="OF163" s="297"/>
      <c r="OG163" s="297"/>
      <c r="OH163" s="297"/>
      <c r="OI163" s="297"/>
      <c r="OJ163" s="297"/>
      <c r="OK163" s="297"/>
      <c r="OL163" s="297"/>
      <c r="OM163" s="297"/>
      <c r="ON163" s="297"/>
      <c r="OO163" s="297"/>
      <c r="OP163" s="297"/>
      <c r="OQ163" s="297"/>
      <c r="OR163" s="297"/>
      <c r="OS163" s="297"/>
      <c r="OT163" s="297"/>
      <c r="OU163" s="297"/>
      <c r="OV163" s="297"/>
      <c r="OW163" s="297"/>
      <c r="OX163" s="297"/>
      <c r="OY163" s="297"/>
      <c r="OZ163" s="297"/>
      <c r="PA163" s="297"/>
      <c r="PB163" s="297"/>
      <c r="PC163" s="297"/>
      <c r="PD163" s="297"/>
      <c r="PE163" s="297"/>
      <c r="PF163" s="297"/>
      <c r="PG163" s="297"/>
      <c r="PH163" s="297"/>
      <c r="PI163" s="297"/>
      <c r="PJ163" s="297"/>
      <c r="PK163" s="297"/>
      <c r="PL163" s="297"/>
      <c r="PM163" s="297"/>
      <c r="PN163" s="297"/>
      <c r="PO163" s="297"/>
      <c r="PP163" s="297"/>
      <c r="PQ163" s="297"/>
      <c r="PR163" s="297"/>
      <c r="PS163" s="297"/>
      <c r="PT163" s="297"/>
      <c r="PU163" s="297"/>
      <c r="PV163" s="297"/>
      <c r="PW163" s="297"/>
      <c r="PX163" s="297"/>
      <c r="PY163" s="297"/>
      <c r="PZ163" s="297"/>
      <c r="QA163" s="297"/>
      <c r="QB163" s="297"/>
      <c r="QC163" s="297"/>
      <c r="QD163" s="297"/>
      <c r="QE163" s="297"/>
      <c r="QF163" s="297"/>
      <c r="QG163" s="297"/>
      <c r="QH163" s="297"/>
      <c r="QI163" s="297"/>
      <c r="QJ163" s="297"/>
      <c r="QK163" s="297"/>
      <c r="QL163" s="297"/>
      <c r="QM163" s="297"/>
      <c r="QN163" s="297"/>
      <c r="QO163" s="297"/>
      <c r="QP163" s="297"/>
      <c r="QQ163" s="297"/>
      <c r="QR163" s="297"/>
      <c r="QS163" s="297"/>
      <c r="QT163" s="297"/>
      <c r="QU163" s="297"/>
      <c r="QV163" s="297"/>
      <c r="QW163" s="297"/>
      <c r="QX163" s="297"/>
      <c r="QY163" s="297"/>
      <c r="QZ163" s="297"/>
      <c r="RA163" s="297"/>
      <c r="RB163" s="297"/>
      <c r="RC163" s="297"/>
      <c r="RD163" s="297"/>
      <c r="RE163" s="297"/>
      <c r="RF163" s="297"/>
      <c r="RG163" s="297"/>
      <c r="RH163" s="297"/>
      <c r="RI163" s="297"/>
      <c r="RJ163" s="297"/>
      <c r="RK163" s="297"/>
      <c r="RL163" s="297"/>
      <c r="RM163" s="297"/>
      <c r="RN163" s="297"/>
      <c r="RO163" s="297"/>
      <c r="RP163" s="297"/>
      <c r="RQ163" s="297"/>
      <c r="RR163" s="297"/>
      <c r="RS163" s="297"/>
      <c r="RT163" s="297"/>
      <c r="RU163" s="297"/>
      <c r="RV163" s="297"/>
      <c r="RW163" s="297"/>
      <c r="RX163" s="297"/>
      <c r="RY163" s="297"/>
      <c r="RZ163" s="297"/>
      <c r="SA163" s="297"/>
      <c r="SB163" s="297"/>
      <c r="SC163" s="297"/>
      <c r="SD163" s="297"/>
      <c r="SE163" s="297"/>
      <c r="SF163" s="297"/>
      <c r="SG163" s="297"/>
      <c r="SH163" s="297"/>
      <c r="SI163" s="297"/>
      <c r="SJ163" s="297"/>
      <c r="SK163" s="297"/>
      <c r="SL163" s="297"/>
      <c r="SM163" s="297"/>
      <c r="SN163" s="297"/>
      <c r="SO163" s="297"/>
      <c r="SP163" s="297"/>
      <c r="SQ163" s="297"/>
      <c r="SR163" s="297"/>
      <c r="SS163" s="297"/>
      <c r="ST163" s="297"/>
      <c r="SU163" s="297"/>
      <c r="TB163" s="297"/>
      <c r="TC163" s="297"/>
      <c r="TD163" s="297"/>
      <c r="TE163" s="297"/>
      <c r="TF163" s="297"/>
      <c r="TG163" s="297"/>
      <c r="TH163" s="297"/>
      <c r="TI163" s="297"/>
      <c r="TJ163" s="297"/>
      <c r="TK163" s="297"/>
      <c r="TL163" s="297"/>
      <c r="TM163" s="297"/>
      <c r="TN163" s="297"/>
      <c r="TO163" s="297"/>
      <c r="TP163" s="297"/>
      <c r="TQ163" s="297"/>
      <c r="TR163" s="297"/>
      <c r="TS163" s="297"/>
      <c r="TT163" s="297"/>
      <c r="TU163" s="297"/>
      <c r="TV163" s="297"/>
      <c r="TW163" s="297"/>
      <c r="TX163" s="297"/>
      <c r="TY163" s="297"/>
      <c r="TZ163" s="297"/>
      <c r="UA163" s="297"/>
      <c r="UB163" s="297"/>
      <c r="UC163" s="297"/>
      <c r="UD163" s="297"/>
      <c r="UE163" s="297"/>
      <c r="UF163" s="297"/>
      <c r="UG163" s="297"/>
      <c r="UH163" s="297"/>
      <c r="UI163" s="297"/>
      <c r="UJ163" s="297"/>
      <c r="UK163" s="297"/>
      <c r="UL163" s="297"/>
      <c r="UM163" s="297"/>
      <c r="UN163" s="297"/>
      <c r="UO163" s="297"/>
      <c r="UP163" s="297"/>
      <c r="UQ163" s="297"/>
      <c r="UR163" s="297"/>
      <c r="US163" s="297"/>
      <c r="UT163" s="297"/>
      <c r="UU163" s="297"/>
      <c r="UV163" s="297"/>
      <c r="UW163" s="297"/>
      <c r="UX163" s="297"/>
      <c r="UY163" s="297"/>
      <c r="UZ163" s="297"/>
      <c r="VA163" s="297"/>
      <c r="VB163" s="297"/>
      <c r="VC163" s="297"/>
      <c r="VD163" s="297"/>
      <c r="VE163" s="297"/>
      <c r="VF163" s="297"/>
      <c r="VG163" s="297"/>
      <c r="VH163" s="297"/>
      <c r="VI163" s="297"/>
      <c r="VJ163" s="297"/>
      <c r="VK163" s="297"/>
      <c r="VL163" s="297"/>
      <c r="VM163" s="297"/>
      <c r="VN163" s="297"/>
      <c r="VO163" s="297"/>
      <c r="VP163" s="297"/>
      <c r="VQ163" s="297"/>
      <c r="VR163" s="297"/>
      <c r="VS163" s="297"/>
      <c r="VT163" s="297"/>
      <c r="VU163" s="297"/>
      <c r="VV163" s="297"/>
      <c r="VW163" s="297"/>
      <c r="VX163" s="297"/>
      <c r="VY163" s="297"/>
      <c r="VZ163" s="297"/>
      <c r="WA163" s="297"/>
      <c r="WB163" s="297"/>
      <c r="WC163" s="297"/>
      <c r="WD163" s="297"/>
      <c r="WE163" s="297"/>
      <c r="WF163" s="297"/>
      <c r="WG163" s="297"/>
      <c r="WH163" s="297"/>
      <c r="WI163" s="297"/>
      <c r="WJ163" s="297"/>
      <c r="WK163" s="297"/>
      <c r="WL163" s="297"/>
      <c r="WM163" s="297"/>
      <c r="WN163" s="297"/>
      <c r="WO163" s="297"/>
      <c r="WP163" s="297"/>
      <c r="WQ163" s="297"/>
      <c r="WR163" s="297"/>
      <c r="WS163" s="297"/>
      <c r="WT163" s="297"/>
      <c r="WU163" s="297"/>
      <c r="WV163" s="297"/>
      <c r="WW163" s="297"/>
      <c r="WX163" s="297"/>
      <c r="WY163" s="297"/>
      <c r="WZ163" s="297"/>
      <c r="XA163" s="297"/>
      <c r="XB163" s="297"/>
      <c r="XC163" s="297"/>
      <c r="XD163" s="297"/>
      <c r="XE163" s="297"/>
      <c r="XF163" s="297"/>
      <c r="XG163" s="297"/>
      <c r="XH163" s="297"/>
      <c r="XI163" s="297"/>
      <c r="XJ163" s="297"/>
      <c r="XK163" s="297"/>
      <c r="XL163" s="297"/>
      <c r="XM163" s="297"/>
      <c r="XN163" s="297"/>
      <c r="XO163" s="297"/>
      <c r="XP163" s="297"/>
      <c r="XQ163" s="297"/>
      <c r="XR163" s="297"/>
      <c r="XS163" s="297"/>
      <c r="XT163" s="297"/>
      <c r="XU163" s="297"/>
      <c r="XV163" s="297"/>
      <c r="XW163" s="297"/>
      <c r="XX163" s="297"/>
      <c r="XY163" s="297"/>
      <c r="XZ163" s="297"/>
      <c r="YA163" s="297"/>
      <c r="YB163" s="297"/>
      <c r="YC163" s="297"/>
      <c r="YD163" s="297"/>
      <c r="YE163" s="297"/>
      <c r="YF163" s="297"/>
      <c r="YG163" s="297"/>
      <c r="YH163" s="297"/>
      <c r="YI163" s="297"/>
      <c r="YJ163" s="297"/>
      <c r="YK163" s="297"/>
      <c r="YL163" s="297"/>
      <c r="YM163" s="297"/>
      <c r="YN163" s="297"/>
      <c r="YO163" s="297"/>
      <c r="YP163" s="297"/>
      <c r="YQ163" s="297"/>
      <c r="YR163" s="297"/>
      <c r="YS163" s="297"/>
      <c r="YT163" s="297"/>
      <c r="YU163" s="297"/>
      <c r="YV163" s="297"/>
      <c r="YW163" s="297"/>
      <c r="YX163" s="297"/>
      <c r="YY163" s="297"/>
      <c r="YZ163" s="297"/>
      <c r="ZA163" s="297"/>
      <c r="ZB163" s="297"/>
      <c r="ZC163" s="297"/>
      <c r="ZD163" s="297"/>
      <c r="ZE163" s="297"/>
      <c r="ZF163" s="297"/>
      <c r="ZG163" s="297"/>
      <c r="ZH163" s="297"/>
      <c r="ZI163" s="297"/>
      <c r="ZJ163" s="297"/>
      <c r="ZK163" s="297"/>
      <c r="ZL163" s="297"/>
      <c r="ZM163" s="297"/>
      <c r="ZN163" s="297"/>
      <c r="ZO163" s="297"/>
      <c r="ZP163" s="297"/>
      <c r="ZQ163" s="297"/>
      <c r="ZR163" s="297"/>
      <c r="ZS163" s="297"/>
      <c r="ZT163" s="297"/>
      <c r="ZU163" s="297"/>
      <c r="ZV163" s="297"/>
      <c r="ZW163" s="297"/>
      <c r="ZX163" s="297"/>
      <c r="ZY163" s="297"/>
      <c r="ZZ163" s="297"/>
      <c r="AAA163" s="297"/>
      <c r="AAB163" s="297"/>
      <c r="AAC163" s="297"/>
      <c r="AAD163" s="297"/>
      <c r="AAE163" s="297"/>
      <c r="AAF163" s="297"/>
      <c r="AAG163" s="297"/>
      <c r="AAH163" s="297"/>
      <c r="AAI163" s="297"/>
      <c r="AAJ163" s="297"/>
      <c r="AAK163" s="297"/>
      <c r="AAL163" s="297"/>
      <c r="AAM163" s="297"/>
      <c r="AAN163" s="297"/>
      <c r="AAO163" s="297"/>
      <c r="AAP163" s="297"/>
      <c r="AAQ163" s="297"/>
      <c r="AAR163" s="297"/>
      <c r="AAS163" s="297"/>
      <c r="AAT163" s="297"/>
      <c r="AAU163" s="297"/>
      <c r="AAV163" s="297"/>
      <c r="AAW163" s="297"/>
      <c r="AAX163" s="297"/>
      <c r="AAY163" s="297"/>
      <c r="AAZ163" s="297"/>
      <c r="ABA163" s="297"/>
      <c r="ABB163" s="297"/>
      <c r="ABC163" s="297"/>
      <c r="ABD163" s="297"/>
      <c r="ABE163" s="297"/>
      <c r="ABF163" s="297"/>
      <c r="ABG163" s="297"/>
      <c r="ABH163" s="297"/>
      <c r="ABI163" s="297"/>
      <c r="ABJ163" s="297"/>
      <c r="ABK163" s="297"/>
      <c r="ABL163" s="297"/>
      <c r="ABM163" s="297"/>
      <c r="ABN163" s="297"/>
      <c r="ABO163" s="297"/>
      <c r="ABP163" s="297"/>
      <c r="ABQ163" s="297"/>
      <c r="ABR163" s="297"/>
      <c r="ABS163" s="297"/>
      <c r="ABT163" s="297"/>
      <c r="ABU163" s="297"/>
      <c r="ABV163" s="297"/>
      <c r="ABW163" s="297"/>
      <c r="ABX163" s="297"/>
      <c r="ABY163" s="297"/>
      <c r="ABZ163" s="297"/>
      <c r="ACA163" s="297"/>
      <c r="ACB163" s="297"/>
      <c r="ACC163" s="297"/>
      <c r="ACD163" s="297"/>
      <c r="ACE163" s="297"/>
      <c r="ACF163" s="297"/>
      <c r="ACG163" s="297"/>
      <c r="ACH163" s="297"/>
      <c r="ACI163" s="297"/>
      <c r="ACJ163" s="297"/>
      <c r="ACK163" s="297"/>
      <c r="ACL163" s="297"/>
      <c r="ACM163" s="297"/>
      <c r="ACN163" s="297"/>
      <c r="ACO163" s="297"/>
      <c r="ACP163" s="297"/>
      <c r="ACQ163" s="297"/>
      <c r="ACX163" s="297"/>
      <c r="ACY163" s="297"/>
      <c r="ACZ163" s="297"/>
      <c r="ADA163" s="297"/>
      <c r="ADB163" s="297"/>
      <c r="ADC163" s="297"/>
      <c r="ADD163" s="297"/>
      <c r="ADE163" s="297"/>
      <c r="ADF163" s="297"/>
      <c r="ADG163" s="297"/>
      <c r="ADH163" s="297"/>
      <c r="ADI163" s="297"/>
      <c r="ADJ163" s="297"/>
      <c r="ADK163" s="297"/>
      <c r="ADL163" s="297"/>
      <c r="ADM163" s="297"/>
      <c r="ADN163" s="297"/>
      <c r="ADO163" s="297"/>
      <c r="ADP163" s="297"/>
      <c r="ADQ163" s="297"/>
      <c r="ADR163" s="297"/>
      <c r="ADS163" s="297"/>
      <c r="ADT163" s="297"/>
      <c r="ADU163" s="297"/>
      <c r="ADV163" s="297"/>
      <c r="ADW163" s="297"/>
      <c r="ADX163" s="297"/>
      <c r="ADY163" s="297"/>
      <c r="ADZ163" s="297"/>
      <c r="AEA163" s="297"/>
      <c r="AEB163" s="297"/>
      <c r="AEC163" s="297"/>
      <c r="AED163" s="297"/>
      <c r="AEE163" s="297"/>
      <c r="AEF163" s="297"/>
      <c r="AEG163" s="297"/>
      <c r="AEH163" s="297"/>
      <c r="AEI163" s="297"/>
      <c r="AEJ163" s="297"/>
      <c r="AEK163" s="297"/>
      <c r="AEL163" s="297"/>
      <c r="AEM163" s="297"/>
      <c r="AEN163" s="297"/>
      <c r="AEO163" s="297"/>
      <c r="AEP163" s="297"/>
      <c r="AEQ163" s="297"/>
      <c r="AER163" s="297"/>
      <c r="AES163" s="297"/>
      <c r="AET163" s="297"/>
      <c r="AEU163" s="297"/>
      <c r="AEV163" s="297"/>
      <c r="AEW163" s="297"/>
      <c r="AEX163" s="297"/>
      <c r="AEY163" s="297"/>
      <c r="AEZ163" s="297"/>
      <c r="AFA163" s="297"/>
      <c r="AFB163" s="297"/>
      <c r="AFC163" s="297"/>
      <c r="AFD163" s="297"/>
      <c r="AFE163" s="297"/>
      <c r="AFF163" s="297"/>
      <c r="AFG163" s="297"/>
      <c r="AFH163" s="297"/>
      <c r="AFI163" s="297"/>
      <c r="AFJ163" s="297"/>
      <c r="AFK163" s="297"/>
      <c r="AFL163" s="297"/>
      <c r="AFM163" s="297"/>
      <c r="AFN163" s="297"/>
      <c r="AFO163" s="297"/>
      <c r="AFP163" s="297"/>
      <c r="AFQ163" s="297"/>
      <c r="AFR163" s="297"/>
      <c r="AFS163" s="297"/>
      <c r="AFT163" s="297"/>
      <c r="AFU163" s="297"/>
      <c r="AFV163" s="297"/>
      <c r="AFW163" s="297"/>
      <c r="AFX163" s="297"/>
      <c r="AFY163" s="297"/>
      <c r="AFZ163" s="297"/>
      <c r="AGA163" s="297"/>
      <c r="AGB163" s="297"/>
      <c r="AGC163" s="297"/>
      <c r="AGD163" s="297"/>
      <c r="AGE163" s="297"/>
      <c r="AGF163" s="297"/>
      <c r="AGG163" s="297"/>
      <c r="AGH163" s="297"/>
      <c r="AGI163" s="297"/>
      <c r="AGJ163" s="297"/>
      <c r="AGK163" s="297"/>
      <c r="AGL163" s="297"/>
      <c r="AGM163" s="297"/>
      <c r="AGN163" s="297"/>
      <c r="AGO163" s="297"/>
      <c r="AGP163" s="297"/>
      <c r="AGQ163" s="297"/>
      <c r="AGR163" s="297"/>
      <c r="AGS163" s="297"/>
      <c r="AGT163" s="297"/>
      <c r="AGU163" s="297"/>
      <c r="AGV163" s="297"/>
      <c r="AGW163" s="297"/>
      <c r="AGX163" s="297"/>
      <c r="AGY163" s="297"/>
      <c r="AGZ163" s="297"/>
      <c r="AHA163" s="297"/>
      <c r="AHB163" s="297"/>
      <c r="AHC163" s="297"/>
      <c r="AHD163" s="297"/>
      <c r="AHE163" s="297"/>
      <c r="AHF163" s="297"/>
      <c r="AHG163" s="297"/>
      <c r="AHH163" s="297"/>
      <c r="AHI163" s="297"/>
      <c r="AHJ163" s="297"/>
      <c r="AHK163" s="297"/>
      <c r="AHL163" s="297"/>
      <c r="AHM163" s="297"/>
      <c r="AHN163" s="297"/>
      <c r="AHO163" s="297"/>
      <c r="AHP163" s="297"/>
      <c r="AHQ163" s="297"/>
      <c r="AHR163" s="297"/>
      <c r="AHS163" s="297"/>
      <c r="AHT163" s="297"/>
      <c r="AHU163" s="297"/>
      <c r="AHV163" s="297"/>
      <c r="AHW163" s="297"/>
      <c r="AHX163" s="297"/>
      <c r="AHY163" s="297"/>
      <c r="AHZ163" s="297"/>
      <c r="AIA163" s="297"/>
      <c r="AIB163" s="297"/>
      <c r="AIC163" s="297"/>
      <c r="AID163" s="297"/>
      <c r="AIE163" s="297"/>
      <c r="AIF163" s="297"/>
      <c r="AIG163" s="297"/>
      <c r="AIH163" s="297"/>
      <c r="AII163" s="297"/>
      <c r="AIJ163" s="297"/>
      <c r="AIK163" s="297"/>
      <c r="AIL163" s="297"/>
      <c r="AIM163" s="297"/>
      <c r="AIN163" s="297"/>
      <c r="AIO163" s="297"/>
      <c r="AIP163" s="297"/>
      <c r="AIQ163" s="297"/>
      <c r="AIR163" s="297"/>
      <c r="AIS163" s="297"/>
      <c r="AIT163" s="297"/>
      <c r="AIU163" s="297"/>
      <c r="AIV163" s="297"/>
      <c r="AIW163" s="297"/>
      <c r="AIX163" s="297"/>
      <c r="AIY163" s="297"/>
      <c r="AIZ163" s="297"/>
      <c r="AJA163" s="297"/>
      <c r="AJB163" s="297"/>
      <c r="AJC163" s="297"/>
      <c r="AJD163" s="297"/>
      <c r="AJE163" s="297"/>
      <c r="AJF163" s="297"/>
      <c r="AJG163" s="297"/>
      <c r="AJH163" s="297"/>
      <c r="AJI163" s="297"/>
      <c r="AJJ163" s="297"/>
      <c r="AJK163" s="297"/>
      <c r="AJL163" s="297"/>
      <c r="AJM163" s="297"/>
      <c r="AJN163" s="297"/>
      <c r="AJO163" s="297"/>
      <c r="AJP163" s="297"/>
      <c r="AJQ163" s="297"/>
      <c r="AJR163" s="297"/>
      <c r="AJS163" s="297"/>
      <c r="AJT163" s="297"/>
      <c r="AJU163" s="297"/>
      <c r="AJV163" s="297"/>
      <c r="AJW163" s="297"/>
      <c r="AJX163" s="297"/>
      <c r="AJY163" s="297"/>
      <c r="AJZ163" s="297"/>
      <c r="AKA163" s="297"/>
      <c r="AKB163" s="297"/>
      <c r="AKC163" s="297"/>
      <c r="AKD163" s="297"/>
      <c r="AKE163" s="297"/>
      <c r="AKF163" s="297"/>
      <c r="AKG163" s="297"/>
      <c r="AKH163" s="297"/>
      <c r="AKI163" s="297"/>
      <c r="AKJ163" s="297"/>
      <c r="AKK163" s="297"/>
      <c r="AKL163" s="297"/>
      <c r="AKM163" s="297"/>
      <c r="AKN163" s="297"/>
      <c r="AKO163" s="297"/>
      <c r="AKP163" s="297"/>
      <c r="AKQ163" s="297"/>
      <c r="AKR163" s="297"/>
      <c r="AKS163" s="297"/>
      <c r="AKT163" s="297"/>
      <c r="AKU163" s="297"/>
      <c r="AKV163" s="297"/>
      <c r="AKW163" s="297"/>
      <c r="AKX163" s="297"/>
      <c r="AKY163" s="297"/>
      <c r="AKZ163" s="297"/>
      <c r="ALA163" s="297"/>
      <c r="ALB163" s="297"/>
      <c r="ALC163" s="297"/>
      <c r="ALD163" s="297"/>
      <c r="ALE163" s="297"/>
      <c r="ALF163" s="297"/>
      <c r="ALG163" s="297"/>
      <c r="ALH163" s="297"/>
      <c r="ALI163" s="297"/>
      <c r="ALJ163" s="297"/>
      <c r="ALK163" s="297"/>
      <c r="ALL163" s="297"/>
      <c r="ALM163" s="297"/>
      <c r="ALN163" s="297"/>
      <c r="ALO163" s="297"/>
      <c r="ALP163" s="297"/>
      <c r="ALQ163" s="297"/>
      <c r="ALR163" s="297"/>
      <c r="ALS163" s="297"/>
      <c r="ALT163" s="297"/>
      <c r="ALU163" s="297"/>
      <c r="ALV163" s="297"/>
      <c r="ALW163" s="297"/>
      <c r="ALX163" s="297"/>
      <c r="ALY163" s="297"/>
      <c r="ALZ163" s="297"/>
      <c r="AMA163" s="297"/>
      <c r="AMB163" s="297"/>
      <c r="AMC163" s="297"/>
      <c r="AMD163" s="297"/>
      <c r="AME163" s="297"/>
      <c r="AMF163" s="297"/>
      <c r="AMG163" s="297"/>
      <c r="AMH163" s="297"/>
      <c r="AMI163" s="297"/>
      <c r="AMJ163" s="297"/>
      <c r="AMK163" s="297"/>
      <c r="AML163" s="297"/>
      <c r="AMM163" s="297"/>
      <c r="AMT163" s="297"/>
      <c r="AMU163" s="297"/>
      <c r="AMV163" s="297"/>
      <c r="AMW163" s="297"/>
      <c r="AMX163" s="297"/>
      <c r="AMY163" s="297"/>
      <c r="AMZ163" s="297"/>
      <c r="ANA163" s="297"/>
      <c r="ANB163" s="297"/>
      <c r="ANC163" s="297"/>
      <c r="AND163" s="297"/>
      <c r="ANE163" s="297"/>
      <c r="ANF163" s="297"/>
      <c r="ANG163" s="297"/>
      <c r="ANH163" s="297"/>
      <c r="ANI163" s="297"/>
      <c r="ANJ163" s="297"/>
      <c r="ANK163" s="297"/>
      <c r="ANL163" s="297"/>
      <c r="ANM163" s="297"/>
      <c r="ANN163" s="297"/>
      <c r="ANO163" s="297"/>
      <c r="ANP163" s="297"/>
      <c r="ANQ163" s="297"/>
      <c r="ANR163" s="297"/>
      <c r="ANS163" s="297"/>
      <c r="ANT163" s="297"/>
      <c r="ANU163" s="297"/>
      <c r="ANV163" s="297"/>
      <c r="ANW163" s="297"/>
      <c r="ANX163" s="297"/>
      <c r="ANY163" s="297"/>
      <c r="ANZ163" s="297"/>
      <c r="AOA163" s="297"/>
      <c r="AOB163" s="297"/>
      <c r="AOC163" s="297"/>
      <c r="AOD163" s="297"/>
      <c r="AOE163" s="297"/>
      <c r="AOF163" s="297"/>
      <c r="AOG163" s="297"/>
      <c r="AOH163" s="297"/>
      <c r="AOI163" s="297"/>
      <c r="AOJ163" s="297"/>
      <c r="AOK163" s="297"/>
      <c r="AOL163" s="297"/>
      <c r="AOM163" s="297"/>
      <c r="AON163" s="297"/>
      <c r="AOO163" s="297"/>
      <c r="AOP163" s="297"/>
      <c r="AOQ163" s="297"/>
      <c r="AOR163" s="297"/>
      <c r="AOS163" s="297"/>
      <c r="AOT163" s="297"/>
      <c r="AOU163" s="297"/>
      <c r="AOV163" s="297"/>
      <c r="AOW163" s="297"/>
      <c r="AOX163" s="297"/>
      <c r="AOY163" s="297"/>
      <c r="AOZ163" s="297"/>
      <c r="APA163" s="297"/>
      <c r="APB163" s="297"/>
      <c r="APC163" s="297"/>
      <c r="APD163" s="297"/>
      <c r="APE163" s="297"/>
      <c r="APF163" s="297"/>
      <c r="APG163" s="297"/>
      <c r="APH163" s="297"/>
      <c r="API163" s="297"/>
      <c r="APJ163" s="297"/>
      <c r="APK163" s="297"/>
      <c r="APL163" s="297"/>
      <c r="APM163" s="297"/>
      <c r="APN163" s="297"/>
      <c r="APO163" s="297"/>
      <c r="APP163" s="297"/>
      <c r="APQ163" s="297"/>
      <c r="APR163" s="297"/>
      <c r="APS163" s="297"/>
      <c r="APT163" s="297"/>
      <c r="APU163" s="297"/>
      <c r="APV163" s="297"/>
      <c r="APW163" s="297"/>
      <c r="APX163" s="297"/>
      <c r="APY163" s="297"/>
      <c r="APZ163" s="297"/>
      <c r="AQA163" s="297"/>
      <c r="AQB163" s="297"/>
      <c r="AQC163" s="297"/>
      <c r="AQD163" s="297"/>
      <c r="AQE163" s="297"/>
      <c r="AQF163" s="297"/>
      <c r="AQG163" s="297"/>
      <c r="AQH163" s="297"/>
      <c r="AQI163" s="297"/>
      <c r="AQJ163" s="297"/>
      <c r="AQK163" s="297"/>
      <c r="AQL163" s="297"/>
      <c r="AQM163" s="297"/>
      <c r="AQN163" s="297"/>
      <c r="AQO163" s="297"/>
      <c r="AQP163" s="297"/>
      <c r="AQQ163" s="297"/>
      <c r="AQR163" s="297"/>
      <c r="AQS163" s="297"/>
      <c r="AQT163" s="297"/>
      <c r="AQU163" s="297"/>
      <c r="AQV163" s="297"/>
      <c r="AQW163" s="297"/>
      <c r="AQX163" s="297"/>
      <c r="AQY163" s="297"/>
      <c r="AQZ163" s="297"/>
      <c r="ARA163" s="297"/>
      <c r="ARB163" s="297"/>
      <c r="ARC163" s="297"/>
      <c r="ARD163" s="297"/>
      <c r="ARE163" s="297"/>
      <c r="ARF163" s="297"/>
      <c r="ARG163" s="297"/>
      <c r="ARH163" s="297"/>
      <c r="ARI163" s="297"/>
      <c r="ARJ163" s="297"/>
      <c r="ARK163" s="297"/>
      <c r="ARL163" s="297"/>
      <c r="ARM163" s="297"/>
      <c r="ARN163" s="297"/>
      <c r="ARO163" s="297"/>
      <c r="ARP163" s="297"/>
      <c r="ARQ163" s="297"/>
      <c r="ARR163" s="297"/>
      <c r="ARS163" s="297"/>
      <c r="ART163" s="297"/>
      <c r="ARU163" s="297"/>
      <c r="ARV163" s="297"/>
      <c r="ARW163" s="297"/>
      <c r="ARX163" s="297"/>
      <c r="ARY163" s="297"/>
      <c r="ARZ163" s="297"/>
      <c r="ASA163" s="297"/>
      <c r="ASB163" s="297"/>
      <c r="ASC163" s="297"/>
      <c r="ASD163" s="297"/>
      <c r="ASE163" s="297"/>
      <c r="ASF163" s="297"/>
      <c r="ASG163" s="297"/>
      <c r="ASH163" s="297"/>
      <c r="ASI163" s="297"/>
      <c r="ASJ163" s="297"/>
      <c r="ASK163" s="297"/>
      <c r="ASL163" s="297"/>
      <c r="ASM163" s="297"/>
      <c r="ASN163" s="297"/>
      <c r="ASO163" s="297"/>
      <c r="ASP163" s="297"/>
      <c r="ASQ163" s="297"/>
      <c r="ASR163" s="297"/>
      <c r="ASS163" s="297"/>
      <c r="AST163" s="297"/>
      <c r="ASU163" s="297"/>
      <c r="ASV163" s="297"/>
      <c r="ASW163" s="297"/>
      <c r="ASX163" s="297"/>
      <c r="ASY163" s="297"/>
      <c r="ASZ163" s="297"/>
      <c r="ATA163" s="297"/>
      <c r="ATB163" s="297"/>
      <c r="ATC163" s="297"/>
      <c r="ATD163" s="297"/>
      <c r="ATE163" s="297"/>
      <c r="ATF163" s="297"/>
      <c r="ATG163" s="297"/>
      <c r="ATH163" s="297"/>
      <c r="ATI163" s="297"/>
      <c r="ATJ163" s="297"/>
      <c r="ATK163" s="297"/>
      <c r="ATL163" s="297"/>
      <c r="ATM163" s="297"/>
      <c r="ATN163" s="297"/>
      <c r="ATO163" s="297"/>
      <c r="ATP163" s="297"/>
      <c r="ATQ163" s="297"/>
      <c r="ATR163" s="297"/>
      <c r="ATS163" s="297"/>
      <c r="ATT163" s="297"/>
      <c r="ATU163" s="297"/>
      <c r="ATV163" s="297"/>
      <c r="ATW163" s="297"/>
      <c r="ATX163" s="297"/>
      <c r="ATY163" s="297"/>
      <c r="ATZ163" s="297"/>
      <c r="AUA163" s="297"/>
      <c r="AUB163" s="297"/>
      <c r="AUC163" s="297"/>
      <c r="AUD163" s="297"/>
      <c r="AUE163" s="297"/>
      <c r="AUF163" s="297"/>
      <c r="AUG163" s="297"/>
      <c r="AUH163" s="297"/>
      <c r="AUI163" s="297"/>
      <c r="AUJ163" s="297"/>
      <c r="AUK163" s="297"/>
      <c r="AUL163" s="297"/>
      <c r="AUM163" s="297"/>
      <c r="AUN163" s="297"/>
      <c r="AUO163" s="297"/>
      <c r="AUP163" s="297"/>
      <c r="AUQ163" s="297"/>
      <c r="AUR163" s="297"/>
      <c r="AUS163" s="297"/>
      <c r="AUT163" s="297"/>
      <c r="AUU163" s="297"/>
      <c r="AUV163" s="297"/>
      <c r="AUW163" s="297"/>
      <c r="AUX163" s="297"/>
      <c r="AUY163" s="297"/>
      <c r="AUZ163" s="297"/>
      <c r="AVA163" s="297"/>
      <c r="AVB163" s="297"/>
      <c r="AVC163" s="297"/>
      <c r="AVD163" s="297"/>
      <c r="AVE163" s="297"/>
      <c r="AVF163" s="297"/>
      <c r="AVG163" s="297"/>
      <c r="AVH163" s="297"/>
      <c r="AVI163" s="297"/>
      <c r="AVJ163" s="297"/>
      <c r="AVK163" s="297"/>
      <c r="AVL163" s="297"/>
      <c r="AVM163" s="297"/>
      <c r="AVN163" s="297"/>
      <c r="AVO163" s="297"/>
      <c r="AVP163" s="297"/>
      <c r="AVQ163" s="297"/>
      <c r="AVR163" s="297"/>
      <c r="AVS163" s="297"/>
      <c r="AVT163" s="297"/>
      <c r="AVU163" s="297"/>
      <c r="AVV163" s="297"/>
      <c r="AVW163" s="297"/>
      <c r="AVX163" s="297"/>
      <c r="AVY163" s="297"/>
      <c r="AVZ163" s="297"/>
      <c r="AWA163" s="297"/>
      <c r="AWB163" s="297"/>
      <c r="AWC163" s="297"/>
      <c r="AWD163" s="297"/>
      <c r="AWE163" s="297"/>
      <c r="AWF163" s="297"/>
      <c r="AWG163" s="297"/>
      <c r="AWH163" s="297"/>
      <c r="AWI163" s="297"/>
      <c r="AWP163" s="297"/>
      <c r="AWQ163" s="297"/>
      <c r="AWR163" s="297"/>
      <c r="AWS163" s="297"/>
      <c r="AWT163" s="297"/>
      <c r="AWU163" s="297"/>
      <c r="AWV163" s="297"/>
      <c r="AWW163" s="297"/>
      <c r="AWX163" s="297"/>
      <c r="AWY163" s="297"/>
      <c r="AWZ163" s="297"/>
      <c r="AXA163" s="297"/>
      <c r="AXB163" s="297"/>
      <c r="AXC163" s="297"/>
      <c r="AXD163" s="297"/>
      <c r="AXE163" s="297"/>
      <c r="AXF163" s="297"/>
      <c r="AXG163" s="297"/>
      <c r="AXH163" s="297"/>
      <c r="AXI163" s="297"/>
      <c r="AXJ163" s="297"/>
      <c r="AXK163" s="297"/>
      <c r="AXL163" s="297"/>
      <c r="AXM163" s="297"/>
      <c r="AXN163" s="297"/>
      <c r="AXO163" s="297"/>
      <c r="AXP163" s="297"/>
      <c r="AXQ163" s="297"/>
      <c r="AXR163" s="297"/>
      <c r="AXS163" s="297"/>
      <c r="AXT163" s="297"/>
      <c r="AXU163" s="297"/>
      <c r="AXV163" s="297"/>
      <c r="AXW163" s="297"/>
      <c r="AXX163" s="297"/>
      <c r="AXY163" s="297"/>
      <c r="AXZ163" s="297"/>
      <c r="AYA163" s="297"/>
      <c r="AYB163" s="297"/>
      <c r="AYC163" s="297"/>
      <c r="AYD163" s="297"/>
      <c r="AYE163" s="297"/>
      <c r="AYF163" s="297"/>
      <c r="AYG163" s="297"/>
      <c r="AYH163" s="297"/>
      <c r="AYI163" s="297"/>
      <c r="AYJ163" s="297"/>
      <c r="AYK163" s="297"/>
      <c r="AYL163" s="297"/>
      <c r="AYM163" s="297"/>
      <c r="AYN163" s="297"/>
      <c r="AYO163" s="297"/>
      <c r="AYP163" s="297"/>
      <c r="AYQ163" s="297"/>
      <c r="AYR163" s="297"/>
      <c r="AYS163" s="297"/>
      <c r="AYT163" s="297"/>
      <c r="AYU163" s="297"/>
      <c r="AYV163" s="297"/>
      <c r="AYW163" s="297"/>
      <c r="AYX163" s="297"/>
      <c r="AYY163" s="297"/>
      <c r="AYZ163" s="297"/>
      <c r="AZA163" s="297"/>
      <c r="AZB163" s="297"/>
      <c r="AZC163" s="297"/>
      <c r="AZD163" s="297"/>
      <c r="AZE163" s="297"/>
      <c r="AZF163" s="297"/>
      <c r="AZG163" s="297"/>
      <c r="AZH163" s="297"/>
      <c r="AZI163" s="297"/>
      <c r="AZJ163" s="297"/>
      <c r="AZK163" s="297"/>
      <c r="AZL163" s="297"/>
      <c r="AZM163" s="297"/>
      <c r="AZN163" s="297"/>
      <c r="AZO163" s="297"/>
      <c r="AZP163" s="297"/>
      <c r="AZQ163" s="297"/>
      <c r="AZR163" s="297"/>
      <c r="AZS163" s="297"/>
      <c r="AZT163" s="297"/>
      <c r="AZU163" s="297"/>
      <c r="AZV163" s="297"/>
      <c r="AZW163" s="297"/>
      <c r="AZX163" s="297"/>
      <c r="AZY163" s="297"/>
      <c r="AZZ163" s="297"/>
      <c r="BAA163" s="297"/>
      <c r="BAB163" s="297"/>
      <c r="BAC163" s="297"/>
      <c r="BAD163" s="297"/>
      <c r="BAE163" s="297"/>
      <c r="BAF163" s="297"/>
      <c r="BAG163" s="297"/>
      <c r="BAH163" s="297"/>
      <c r="BAI163" s="297"/>
      <c r="BAJ163" s="297"/>
      <c r="BAK163" s="297"/>
      <c r="BAL163" s="297"/>
      <c r="BAM163" s="297"/>
      <c r="BAN163" s="297"/>
      <c r="BAO163" s="297"/>
      <c r="BAP163" s="297"/>
      <c r="BAQ163" s="297"/>
      <c r="BAR163" s="297"/>
      <c r="BAS163" s="297"/>
      <c r="BAT163" s="297"/>
      <c r="BAU163" s="297"/>
      <c r="BAV163" s="297"/>
      <c r="BAW163" s="297"/>
      <c r="BAX163" s="297"/>
      <c r="BAY163" s="297"/>
      <c r="BAZ163" s="297"/>
      <c r="BBA163" s="297"/>
      <c r="BBB163" s="297"/>
      <c r="BBC163" s="297"/>
      <c r="BBD163" s="297"/>
      <c r="BBE163" s="297"/>
      <c r="BBF163" s="297"/>
      <c r="BBG163" s="297"/>
      <c r="BBH163" s="297"/>
      <c r="BBI163" s="297"/>
      <c r="BBJ163" s="297"/>
      <c r="BBK163" s="297"/>
      <c r="BBL163" s="297"/>
      <c r="BBM163" s="297"/>
      <c r="BBN163" s="297"/>
      <c r="BBO163" s="297"/>
      <c r="BBP163" s="297"/>
      <c r="BBQ163" s="297"/>
      <c r="BBR163" s="297"/>
      <c r="BBS163" s="297"/>
      <c r="BBT163" s="297"/>
      <c r="BBU163" s="297"/>
      <c r="BBV163" s="297"/>
      <c r="BBW163" s="297"/>
      <c r="BBX163" s="297"/>
      <c r="BBY163" s="297"/>
      <c r="BBZ163" s="297"/>
      <c r="BCA163" s="297"/>
      <c r="BCB163" s="297"/>
      <c r="BCC163" s="297"/>
      <c r="BCD163" s="297"/>
      <c r="BCE163" s="297"/>
      <c r="BCF163" s="297"/>
      <c r="BCG163" s="297"/>
      <c r="BCH163" s="297"/>
      <c r="BCI163" s="297"/>
      <c r="BCJ163" s="297"/>
      <c r="BCK163" s="297"/>
      <c r="BCL163" s="297"/>
      <c r="BCM163" s="297"/>
      <c r="BCN163" s="297"/>
      <c r="BCO163" s="297"/>
      <c r="BCP163" s="297"/>
      <c r="BCQ163" s="297"/>
      <c r="BCR163" s="297"/>
      <c r="BCS163" s="297"/>
      <c r="BCT163" s="297"/>
      <c r="BCU163" s="297"/>
      <c r="BCV163" s="297"/>
      <c r="BCW163" s="297"/>
      <c r="BCX163" s="297"/>
      <c r="BCY163" s="297"/>
      <c r="BCZ163" s="297"/>
      <c r="BDA163" s="297"/>
      <c r="BDB163" s="297"/>
      <c r="BDC163" s="297"/>
      <c r="BDD163" s="297"/>
      <c r="BDE163" s="297"/>
      <c r="BDF163" s="297"/>
      <c r="BDG163" s="297"/>
      <c r="BDH163" s="297"/>
      <c r="BDI163" s="297"/>
      <c r="BDJ163" s="297"/>
      <c r="BDK163" s="297"/>
      <c r="BDL163" s="297"/>
      <c r="BDM163" s="297"/>
      <c r="BDN163" s="297"/>
      <c r="BDO163" s="297"/>
      <c r="BDP163" s="297"/>
      <c r="BDQ163" s="297"/>
      <c r="BDR163" s="297"/>
      <c r="BDS163" s="297"/>
      <c r="BDT163" s="297"/>
      <c r="BDU163" s="297"/>
      <c r="BDV163" s="297"/>
      <c r="BDW163" s="297"/>
      <c r="BDX163" s="297"/>
      <c r="BDY163" s="297"/>
      <c r="BDZ163" s="297"/>
      <c r="BEA163" s="297"/>
      <c r="BEB163" s="297"/>
      <c r="BEC163" s="297"/>
      <c r="BED163" s="297"/>
      <c r="BEE163" s="297"/>
      <c r="BEF163" s="297"/>
      <c r="BEG163" s="297"/>
      <c r="BEH163" s="297"/>
      <c r="BEI163" s="297"/>
      <c r="BEJ163" s="297"/>
      <c r="BEK163" s="297"/>
      <c r="BEL163" s="297"/>
      <c r="BEM163" s="297"/>
      <c r="BEN163" s="297"/>
      <c r="BEO163" s="297"/>
      <c r="BEP163" s="297"/>
      <c r="BEQ163" s="297"/>
      <c r="BER163" s="297"/>
      <c r="BES163" s="297"/>
      <c r="BET163" s="297"/>
      <c r="BEU163" s="297"/>
      <c r="BEV163" s="297"/>
      <c r="BEW163" s="297"/>
      <c r="BEX163" s="297"/>
      <c r="BEY163" s="297"/>
      <c r="BEZ163" s="297"/>
      <c r="BFA163" s="297"/>
      <c r="BFB163" s="297"/>
      <c r="BFC163" s="297"/>
      <c r="BFD163" s="297"/>
      <c r="BFE163" s="297"/>
      <c r="BFF163" s="297"/>
      <c r="BFG163" s="297"/>
      <c r="BFH163" s="297"/>
      <c r="BFI163" s="297"/>
      <c r="BFJ163" s="297"/>
      <c r="BFK163" s="297"/>
      <c r="BFL163" s="297"/>
      <c r="BFM163" s="297"/>
      <c r="BFN163" s="297"/>
      <c r="BFO163" s="297"/>
      <c r="BFP163" s="297"/>
      <c r="BFQ163" s="297"/>
      <c r="BFR163" s="297"/>
      <c r="BFS163" s="297"/>
      <c r="BFT163" s="297"/>
      <c r="BFU163" s="297"/>
      <c r="BFV163" s="297"/>
      <c r="BFW163" s="297"/>
      <c r="BFX163" s="297"/>
      <c r="BFY163" s="297"/>
      <c r="BFZ163" s="297"/>
      <c r="BGA163" s="297"/>
      <c r="BGB163" s="297"/>
      <c r="BGC163" s="297"/>
      <c r="BGD163" s="297"/>
      <c r="BGE163" s="297"/>
      <c r="BGL163" s="297"/>
      <c r="BGM163" s="297"/>
      <c r="BGN163" s="297"/>
      <c r="BGO163" s="297"/>
      <c r="BGP163" s="297"/>
      <c r="BGQ163" s="297"/>
      <c r="BGR163" s="297"/>
      <c r="BGS163" s="297"/>
      <c r="BGT163" s="297"/>
      <c r="BGU163" s="297"/>
      <c r="BGV163" s="297"/>
      <c r="BGW163" s="297"/>
      <c r="BGX163" s="297"/>
      <c r="BGY163" s="297"/>
      <c r="BGZ163" s="297"/>
      <c r="BHA163" s="297"/>
      <c r="BHB163" s="297"/>
      <c r="BHC163" s="297"/>
      <c r="BHD163" s="297"/>
      <c r="BHE163" s="297"/>
      <c r="BHF163" s="297"/>
      <c r="BHG163" s="297"/>
      <c r="BHH163" s="297"/>
      <c r="BHI163" s="297"/>
      <c r="BHJ163" s="297"/>
      <c r="BHK163" s="297"/>
      <c r="BHL163" s="297"/>
      <c r="BHM163" s="297"/>
      <c r="BHN163" s="297"/>
      <c r="BHO163" s="297"/>
      <c r="BHP163" s="297"/>
      <c r="BHQ163" s="297"/>
      <c r="BHR163" s="297"/>
      <c r="BHS163" s="297"/>
      <c r="BHT163" s="297"/>
      <c r="BHU163" s="297"/>
      <c r="BHV163" s="297"/>
      <c r="BHW163" s="297"/>
      <c r="BHX163" s="297"/>
      <c r="BHY163" s="297"/>
      <c r="BHZ163" s="297"/>
      <c r="BIA163" s="297"/>
      <c r="BIB163" s="297"/>
      <c r="BIC163" s="297"/>
      <c r="BID163" s="297"/>
      <c r="BIE163" s="297"/>
      <c r="BIF163" s="297"/>
      <c r="BIG163" s="297"/>
      <c r="BIH163" s="297"/>
      <c r="BII163" s="297"/>
      <c r="BIJ163" s="297"/>
      <c r="BIK163" s="297"/>
      <c r="BIL163" s="297"/>
      <c r="BIM163" s="297"/>
      <c r="BIN163" s="297"/>
      <c r="BIO163" s="297"/>
      <c r="BIP163" s="297"/>
      <c r="BIQ163" s="297"/>
      <c r="BIR163" s="297"/>
      <c r="BIS163" s="297"/>
      <c r="BIT163" s="297"/>
      <c r="BIU163" s="297"/>
      <c r="BIV163" s="297"/>
      <c r="BIW163" s="297"/>
      <c r="BIX163" s="297"/>
      <c r="BIY163" s="297"/>
      <c r="BIZ163" s="297"/>
      <c r="BJA163" s="297"/>
      <c r="BJB163" s="297"/>
      <c r="BJC163" s="297"/>
      <c r="BJD163" s="297"/>
      <c r="BJE163" s="297"/>
      <c r="BJF163" s="297"/>
      <c r="BJG163" s="297"/>
      <c r="BJH163" s="297"/>
      <c r="BJI163" s="297"/>
      <c r="BJJ163" s="297"/>
      <c r="BJK163" s="297"/>
      <c r="BJL163" s="297"/>
      <c r="BJM163" s="297"/>
      <c r="BJN163" s="297"/>
      <c r="BJO163" s="297"/>
      <c r="BJP163" s="297"/>
      <c r="BJQ163" s="297"/>
      <c r="BJR163" s="297"/>
      <c r="BJS163" s="297"/>
      <c r="BJT163" s="297"/>
      <c r="BJU163" s="297"/>
      <c r="BJV163" s="297"/>
      <c r="BJW163" s="297"/>
      <c r="BJX163" s="297"/>
      <c r="BJY163" s="297"/>
      <c r="BJZ163" s="297"/>
      <c r="BKA163" s="297"/>
      <c r="BKB163" s="297"/>
      <c r="BKC163" s="297"/>
      <c r="BKD163" s="297"/>
      <c r="BKE163" s="297"/>
      <c r="BKF163" s="297"/>
      <c r="BKG163" s="297"/>
      <c r="BKH163" s="297"/>
      <c r="BKI163" s="297"/>
      <c r="BKJ163" s="297"/>
      <c r="BKK163" s="297"/>
      <c r="BKL163" s="297"/>
      <c r="BKM163" s="297"/>
      <c r="BKN163" s="297"/>
      <c r="BKO163" s="297"/>
      <c r="BKP163" s="297"/>
      <c r="BKQ163" s="297"/>
      <c r="BKR163" s="297"/>
      <c r="BKS163" s="297"/>
      <c r="BKT163" s="297"/>
      <c r="BKU163" s="297"/>
      <c r="BKV163" s="297"/>
      <c r="BKW163" s="297"/>
      <c r="BKX163" s="297"/>
      <c r="BKY163" s="297"/>
      <c r="BKZ163" s="297"/>
      <c r="BLA163" s="297"/>
      <c r="BLB163" s="297"/>
      <c r="BLC163" s="297"/>
      <c r="BLD163" s="297"/>
      <c r="BLE163" s="297"/>
      <c r="BLF163" s="297"/>
      <c r="BLG163" s="297"/>
      <c r="BLH163" s="297"/>
      <c r="BLI163" s="297"/>
      <c r="BLJ163" s="297"/>
      <c r="BLK163" s="297"/>
      <c r="BLL163" s="297"/>
      <c r="BLM163" s="297"/>
      <c r="BLN163" s="297"/>
      <c r="BLO163" s="297"/>
      <c r="BLP163" s="297"/>
      <c r="BLQ163" s="297"/>
      <c r="BLR163" s="297"/>
      <c r="BLS163" s="297"/>
      <c r="BLT163" s="297"/>
      <c r="BLU163" s="297"/>
      <c r="BLV163" s="297"/>
      <c r="BLW163" s="297"/>
      <c r="BLX163" s="297"/>
      <c r="BLY163" s="297"/>
      <c r="BLZ163" s="297"/>
      <c r="BMA163" s="297"/>
      <c r="BMB163" s="297"/>
      <c r="BMC163" s="297"/>
      <c r="BMD163" s="297"/>
      <c r="BME163" s="297"/>
      <c r="BMF163" s="297"/>
      <c r="BMG163" s="297"/>
      <c r="BMH163" s="297"/>
      <c r="BMI163" s="297"/>
      <c r="BMJ163" s="297"/>
      <c r="BMK163" s="297"/>
      <c r="BML163" s="297"/>
      <c r="BMM163" s="297"/>
      <c r="BMN163" s="297"/>
      <c r="BMO163" s="297"/>
      <c r="BMP163" s="297"/>
      <c r="BMQ163" s="297"/>
      <c r="BMR163" s="297"/>
      <c r="BMS163" s="297"/>
      <c r="BMT163" s="297"/>
      <c r="BMU163" s="297"/>
      <c r="BMV163" s="297"/>
      <c r="BMW163" s="297"/>
      <c r="BMX163" s="297"/>
      <c r="BMY163" s="297"/>
      <c r="BMZ163" s="297"/>
      <c r="BNA163" s="297"/>
      <c r="BNB163" s="297"/>
      <c r="BNC163" s="297"/>
      <c r="BND163" s="297"/>
      <c r="BNE163" s="297"/>
      <c r="BNF163" s="297"/>
      <c r="BNG163" s="297"/>
      <c r="BNH163" s="297"/>
      <c r="BNI163" s="297"/>
      <c r="BNJ163" s="297"/>
      <c r="BNK163" s="297"/>
      <c r="BNL163" s="297"/>
      <c r="BNM163" s="297"/>
      <c r="BNN163" s="297"/>
      <c r="BNO163" s="297"/>
      <c r="BNP163" s="297"/>
      <c r="BNQ163" s="297"/>
      <c r="BNR163" s="297"/>
      <c r="BNS163" s="297"/>
      <c r="BNT163" s="297"/>
      <c r="BNU163" s="297"/>
      <c r="BNV163" s="297"/>
      <c r="BNW163" s="297"/>
      <c r="BNX163" s="297"/>
      <c r="BNY163" s="297"/>
      <c r="BNZ163" s="297"/>
      <c r="BOA163" s="297"/>
      <c r="BOB163" s="297"/>
      <c r="BOC163" s="297"/>
      <c r="BOD163" s="297"/>
      <c r="BOE163" s="297"/>
      <c r="BOF163" s="297"/>
      <c r="BOG163" s="297"/>
      <c r="BOH163" s="297"/>
      <c r="BOI163" s="297"/>
      <c r="BOJ163" s="297"/>
      <c r="BOK163" s="297"/>
      <c r="BOL163" s="297"/>
      <c r="BOM163" s="297"/>
      <c r="BON163" s="297"/>
      <c r="BOO163" s="297"/>
      <c r="BOP163" s="297"/>
      <c r="BOQ163" s="297"/>
      <c r="BOR163" s="297"/>
      <c r="BOS163" s="297"/>
      <c r="BOT163" s="297"/>
      <c r="BOU163" s="297"/>
      <c r="BOV163" s="297"/>
      <c r="BOW163" s="297"/>
      <c r="BOX163" s="297"/>
      <c r="BOY163" s="297"/>
      <c r="BOZ163" s="297"/>
      <c r="BPA163" s="297"/>
      <c r="BPB163" s="297"/>
      <c r="BPC163" s="297"/>
      <c r="BPD163" s="297"/>
      <c r="BPE163" s="297"/>
      <c r="BPF163" s="297"/>
      <c r="BPG163" s="297"/>
      <c r="BPH163" s="297"/>
      <c r="BPI163" s="297"/>
      <c r="BPJ163" s="297"/>
      <c r="BPK163" s="297"/>
      <c r="BPL163" s="297"/>
      <c r="BPM163" s="297"/>
      <c r="BPN163" s="297"/>
      <c r="BPO163" s="297"/>
      <c r="BPP163" s="297"/>
      <c r="BPQ163" s="297"/>
      <c r="BPR163" s="297"/>
      <c r="BPS163" s="297"/>
      <c r="BPT163" s="297"/>
      <c r="BPU163" s="297"/>
      <c r="BPV163" s="297"/>
      <c r="BPW163" s="297"/>
      <c r="BPX163" s="297"/>
      <c r="BPY163" s="297"/>
      <c r="BPZ163" s="297"/>
      <c r="BQA163" s="297"/>
      <c r="BQH163" s="297"/>
      <c r="BQI163" s="297"/>
      <c r="BQJ163" s="297"/>
      <c r="BQK163" s="297"/>
      <c r="BQL163" s="297"/>
      <c r="BQM163" s="297"/>
      <c r="BQN163" s="297"/>
      <c r="BQO163" s="297"/>
      <c r="BQP163" s="297"/>
      <c r="BQQ163" s="297"/>
      <c r="BQR163" s="297"/>
      <c r="BQS163" s="297"/>
      <c r="BQT163" s="297"/>
      <c r="BQU163" s="297"/>
      <c r="BQV163" s="297"/>
      <c r="BQW163" s="297"/>
      <c r="BQX163" s="297"/>
      <c r="BQY163" s="297"/>
      <c r="BQZ163" s="297"/>
      <c r="BRA163" s="297"/>
      <c r="BRB163" s="297"/>
      <c r="BRC163" s="297"/>
      <c r="BRD163" s="297"/>
      <c r="BRE163" s="297"/>
      <c r="BRF163" s="297"/>
      <c r="BRG163" s="297"/>
      <c r="BRH163" s="297"/>
      <c r="BRI163" s="297"/>
      <c r="BRJ163" s="297"/>
      <c r="BRK163" s="297"/>
      <c r="BRL163" s="297"/>
      <c r="BRM163" s="297"/>
      <c r="BRN163" s="297"/>
      <c r="BRO163" s="297"/>
      <c r="BRP163" s="297"/>
      <c r="BRQ163" s="297"/>
      <c r="BRR163" s="297"/>
      <c r="BRS163" s="297"/>
      <c r="BRT163" s="297"/>
      <c r="BRU163" s="297"/>
      <c r="BRV163" s="297"/>
      <c r="BRW163" s="297"/>
      <c r="BRX163" s="297"/>
      <c r="BRY163" s="297"/>
      <c r="BRZ163" s="297"/>
      <c r="BSA163" s="297"/>
      <c r="BSB163" s="297"/>
      <c r="BSC163" s="297"/>
      <c r="BSD163" s="297"/>
      <c r="BSE163" s="297"/>
      <c r="BSF163" s="297"/>
      <c r="BSG163" s="297"/>
      <c r="BSH163" s="297"/>
      <c r="BSI163" s="297"/>
      <c r="BSJ163" s="297"/>
      <c r="BSK163" s="297"/>
      <c r="BSL163" s="297"/>
      <c r="BSM163" s="297"/>
      <c r="BSN163" s="297"/>
      <c r="BSO163" s="297"/>
      <c r="BSP163" s="297"/>
      <c r="BSQ163" s="297"/>
      <c r="BSR163" s="297"/>
      <c r="BSS163" s="297"/>
      <c r="BST163" s="297"/>
      <c r="BSU163" s="297"/>
      <c r="BSV163" s="297"/>
      <c r="BSW163" s="297"/>
      <c r="BSX163" s="297"/>
      <c r="BSY163" s="297"/>
      <c r="BSZ163" s="297"/>
      <c r="BTA163" s="297"/>
      <c r="BTB163" s="297"/>
      <c r="BTC163" s="297"/>
      <c r="BTD163" s="297"/>
      <c r="BTE163" s="297"/>
      <c r="BTF163" s="297"/>
      <c r="BTG163" s="297"/>
      <c r="BTH163" s="297"/>
      <c r="BTI163" s="297"/>
      <c r="BTJ163" s="297"/>
      <c r="BTK163" s="297"/>
      <c r="BTL163" s="297"/>
      <c r="BTM163" s="297"/>
      <c r="BTN163" s="297"/>
      <c r="BTO163" s="297"/>
      <c r="BTP163" s="297"/>
      <c r="BTQ163" s="297"/>
      <c r="BTR163" s="297"/>
      <c r="BTS163" s="297"/>
      <c r="BTT163" s="297"/>
      <c r="BTU163" s="297"/>
      <c r="BTV163" s="297"/>
      <c r="BTW163" s="297"/>
      <c r="BTX163" s="297"/>
      <c r="BTY163" s="297"/>
      <c r="BTZ163" s="297"/>
      <c r="BUA163" s="297"/>
      <c r="BUB163" s="297"/>
      <c r="BUC163" s="297"/>
      <c r="BUD163" s="297"/>
      <c r="BUE163" s="297"/>
      <c r="BUF163" s="297"/>
      <c r="BUG163" s="297"/>
      <c r="BUH163" s="297"/>
      <c r="BUI163" s="297"/>
      <c r="BUJ163" s="297"/>
      <c r="BUK163" s="297"/>
      <c r="BUL163" s="297"/>
      <c r="BUM163" s="297"/>
      <c r="BUN163" s="297"/>
      <c r="BUO163" s="297"/>
      <c r="BUP163" s="297"/>
      <c r="BUQ163" s="297"/>
      <c r="BUR163" s="297"/>
      <c r="BUS163" s="297"/>
      <c r="BUT163" s="297"/>
      <c r="BUU163" s="297"/>
      <c r="BUV163" s="297"/>
      <c r="BUW163" s="297"/>
      <c r="BUX163" s="297"/>
      <c r="BUY163" s="297"/>
      <c r="BUZ163" s="297"/>
      <c r="BVA163" s="297"/>
      <c r="BVB163" s="297"/>
      <c r="BVC163" s="297"/>
      <c r="BVD163" s="297"/>
      <c r="BVE163" s="297"/>
      <c r="BVF163" s="297"/>
      <c r="BVG163" s="297"/>
      <c r="BVH163" s="297"/>
      <c r="BVI163" s="297"/>
      <c r="BVJ163" s="297"/>
      <c r="BVK163" s="297"/>
      <c r="BVL163" s="297"/>
      <c r="BVM163" s="297"/>
      <c r="BVN163" s="297"/>
      <c r="BVO163" s="297"/>
      <c r="BVP163" s="297"/>
      <c r="BVQ163" s="297"/>
      <c r="BVR163" s="297"/>
      <c r="BVS163" s="297"/>
      <c r="BVT163" s="297"/>
      <c r="BVU163" s="297"/>
      <c r="BVV163" s="297"/>
      <c r="BVW163" s="297"/>
      <c r="BVX163" s="297"/>
      <c r="BVY163" s="297"/>
      <c r="BVZ163" s="297"/>
      <c r="BWA163" s="297"/>
      <c r="BWB163" s="297"/>
      <c r="BWC163" s="297"/>
      <c r="BWD163" s="297"/>
      <c r="BWE163" s="297"/>
      <c r="BWF163" s="297"/>
      <c r="BWG163" s="297"/>
      <c r="BWH163" s="297"/>
      <c r="BWI163" s="297"/>
      <c r="BWJ163" s="297"/>
      <c r="BWK163" s="297"/>
      <c r="BWL163" s="297"/>
      <c r="BWM163" s="297"/>
      <c r="BWN163" s="297"/>
      <c r="BWO163" s="297"/>
      <c r="BWP163" s="297"/>
      <c r="BWQ163" s="297"/>
      <c r="BWR163" s="297"/>
      <c r="BWS163" s="297"/>
      <c r="BWT163" s="297"/>
      <c r="BWU163" s="297"/>
      <c r="BWV163" s="297"/>
      <c r="BWW163" s="297"/>
      <c r="BWX163" s="297"/>
      <c r="BWY163" s="297"/>
      <c r="BWZ163" s="297"/>
      <c r="BXA163" s="297"/>
      <c r="BXB163" s="297"/>
      <c r="BXC163" s="297"/>
      <c r="BXD163" s="297"/>
      <c r="BXE163" s="297"/>
      <c r="BXF163" s="297"/>
      <c r="BXG163" s="297"/>
      <c r="BXH163" s="297"/>
      <c r="BXI163" s="297"/>
      <c r="BXJ163" s="297"/>
      <c r="BXK163" s="297"/>
      <c r="BXL163" s="297"/>
      <c r="BXM163" s="297"/>
      <c r="BXN163" s="297"/>
      <c r="BXO163" s="297"/>
      <c r="BXP163" s="297"/>
      <c r="BXQ163" s="297"/>
      <c r="BXR163" s="297"/>
      <c r="BXS163" s="297"/>
      <c r="BXT163" s="297"/>
      <c r="BXU163" s="297"/>
      <c r="BXV163" s="297"/>
      <c r="BXW163" s="297"/>
      <c r="BXX163" s="297"/>
      <c r="BXY163" s="297"/>
      <c r="BXZ163" s="297"/>
      <c r="BYA163" s="297"/>
      <c r="BYB163" s="297"/>
      <c r="BYC163" s="297"/>
      <c r="BYD163" s="297"/>
      <c r="BYE163" s="297"/>
      <c r="BYF163" s="297"/>
      <c r="BYG163" s="297"/>
      <c r="BYH163" s="297"/>
      <c r="BYI163" s="297"/>
      <c r="BYJ163" s="297"/>
      <c r="BYK163" s="297"/>
      <c r="BYL163" s="297"/>
      <c r="BYM163" s="297"/>
      <c r="BYN163" s="297"/>
      <c r="BYO163" s="297"/>
      <c r="BYP163" s="297"/>
      <c r="BYQ163" s="297"/>
      <c r="BYR163" s="297"/>
      <c r="BYS163" s="297"/>
      <c r="BYT163" s="297"/>
      <c r="BYU163" s="297"/>
      <c r="BYV163" s="297"/>
      <c r="BYW163" s="297"/>
      <c r="BYX163" s="297"/>
      <c r="BYY163" s="297"/>
      <c r="BYZ163" s="297"/>
      <c r="BZA163" s="297"/>
      <c r="BZB163" s="297"/>
      <c r="BZC163" s="297"/>
      <c r="BZD163" s="297"/>
      <c r="BZE163" s="297"/>
      <c r="BZF163" s="297"/>
      <c r="BZG163" s="297"/>
      <c r="BZH163" s="297"/>
      <c r="BZI163" s="297"/>
      <c r="BZJ163" s="297"/>
      <c r="BZK163" s="297"/>
      <c r="BZL163" s="297"/>
      <c r="BZM163" s="297"/>
      <c r="BZN163" s="297"/>
      <c r="BZO163" s="297"/>
      <c r="BZP163" s="297"/>
      <c r="BZQ163" s="297"/>
      <c r="BZR163" s="297"/>
      <c r="BZS163" s="297"/>
      <c r="BZT163" s="297"/>
      <c r="BZU163" s="297"/>
      <c r="BZV163" s="297"/>
      <c r="BZW163" s="297"/>
      <c r="CAD163" s="297"/>
      <c r="CAE163" s="297"/>
      <c r="CAF163" s="297"/>
      <c r="CAG163" s="297"/>
      <c r="CAH163" s="297"/>
      <c r="CAI163" s="297"/>
      <c r="CAJ163" s="297"/>
      <c r="CAK163" s="297"/>
      <c r="CAL163" s="297"/>
      <c r="CAM163" s="297"/>
      <c r="CAN163" s="297"/>
      <c r="CAO163" s="297"/>
      <c r="CAP163" s="297"/>
      <c r="CAQ163" s="297"/>
      <c r="CAR163" s="297"/>
      <c r="CAS163" s="297"/>
      <c r="CAT163" s="297"/>
      <c r="CAU163" s="297"/>
      <c r="CAV163" s="297"/>
      <c r="CAW163" s="297"/>
      <c r="CAX163" s="297"/>
      <c r="CAY163" s="297"/>
      <c r="CAZ163" s="297"/>
      <c r="CBA163" s="297"/>
      <c r="CBB163" s="297"/>
      <c r="CBC163" s="297"/>
      <c r="CBD163" s="297"/>
      <c r="CBE163" s="297"/>
      <c r="CBF163" s="297"/>
      <c r="CBG163" s="297"/>
      <c r="CBH163" s="297"/>
      <c r="CBI163" s="297"/>
      <c r="CBJ163" s="297"/>
      <c r="CBK163" s="297"/>
      <c r="CBL163" s="297"/>
      <c r="CBM163" s="297"/>
      <c r="CBN163" s="297"/>
      <c r="CBO163" s="297"/>
      <c r="CBP163" s="297"/>
      <c r="CBQ163" s="297"/>
      <c r="CBR163" s="297"/>
      <c r="CBS163" s="297"/>
      <c r="CBT163" s="297"/>
      <c r="CBU163" s="297"/>
      <c r="CBV163" s="297"/>
      <c r="CBW163" s="297"/>
      <c r="CBX163" s="297"/>
      <c r="CBY163" s="297"/>
      <c r="CBZ163" s="297"/>
      <c r="CCA163" s="297"/>
      <c r="CCB163" s="297"/>
      <c r="CCC163" s="297"/>
      <c r="CCD163" s="297"/>
      <c r="CCE163" s="297"/>
      <c r="CCF163" s="297"/>
      <c r="CCG163" s="297"/>
      <c r="CCH163" s="297"/>
      <c r="CCI163" s="297"/>
      <c r="CCJ163" s="297"/>
      <c r="CCK163" s="297"/>
      <c r="CCL163" s="297"/>
      <c r="CCM163" s="297"/>
      <c r="CCN163" s="297"/>
      <c r="CCO163" s="297"/>
      <c r="CCP163" s="297"/>
      <c r="CCQ163" s="297"/>
      <c r="CCR163" s="297"/>
      <c r="CCS163" s="297"/>
      <c r="CCT163" s="297"/>
      <c r="CCU163" s="297"/>
      <c r="CCV163" s="297"/>
      <c r="CCW163" s="297"/>
      <c r="CCX163" s="297"/>
      <c r="CCY163" s="297"/>
      <c r="CCZ163" s="297"/>
      <c r="CDA163" s="297"/>
      <c r="CDB163" s="297"/>
      <c r="CDC163" s="297"/>
      <c r="CDD163" s="297"/>
      <c r="CDE163" s="297"/>
      <c r="CDF163" s="297"/>
      <c r="CDG163" s="297"/>
      <c r="CDH163" s="297"/>
      <c r="CDI163" s="297"/>
      <c r="CDJ163" s="297"/>
      <c r="CDK163" s="297"/>
      <c r="CDL163" s="297"/>
      <c r="CDM163" s="297"/>
      <c r="CDN163" s="297"/>
      <c r="CDO163" s="297"/>
      <c r="CDP163" s="297"/>
      <c r="CDQ163" s="297"/>
      <c r="CDR163" s="297"/>
      <c r="CDS163" s="297"/>
      <c r="CDT163" s="297"/>
      <c r="CDU163" s="297"/>
      <c r="CDV163" s="297"/>
      <c r="CDW163" s="297"/>
      <c r="CDX163" s="297"/>
      <c r="CDY163" s="297"/>
      <c r="CDZ163" s="297"/>
      <c r="CEA163" s="297"/>
      <c r="CEB163" s="297"/>
      <c r="CEC163" s="297"/>
      <c r="CED163" s="297"/>
      <c r="CEE163" s="297"/>
      <c r="CEF163" s="297"/>
      <c r="CEG163" s="297"/>
      <c r="CEH163" s="297"/>
      <c r="CEI163" s="297"/>
      <c r="CEJ163" s="297"/>
      <c r="CEK163" s="297"/>
      <c r="CEL163" s="297"/>
      <c r="CEM163" s="297"/>
      <c r="CEN163" s="297"/>
      <c r="CEO163" s="297"/>
      <c r="CEP163" s="297"/>
      <c r="CEQ163" s="297"/>
      <c r="CER163" s="297"/>
      <c r="CES163" s="297"/>
      <c r="CET163" s="297"/>
      <c r="CEU163" s="297"/>
      <c r="CEV163" s="297"/>
      <c r="CEW163" s="297"/>
      <c r="CEX163" s="297"/>
      <c r="CEY163" s="297"/>
      <c r="CEZ163" s="297"/>
      <c r="CFA163" s="297"/>
      <c r="CFB163" s="297"/>
      <c r="CFC163" s="297"/>
      <c r="CFD163" s="297"/>
      <c r="CFE163" s="297"/>
      <c r="CFF163" s="297"/>
      <c r="CFG163" s="297"/>
      <c r="CFH163" s="297"/>
      <c r="CFI163" s="297"/>
      <c r="CFJ163" s="297"/>
      <c r="CFK163" s="297"/>
      <c r="CFL163" s="297"/>
      <c r="CFM163" s="297"/>
      <c r="CFN163" s="297"/>
      <c r="CFO163" s="297"/>
      <c r="CFP163" s="297"/>
      <c r="CFQ163" s="297"/>
      <c r="CFR163" s="297"/>
      <c r="CFS163" s="297"/>
      <c r="CFT163" s="297"/>
      <c r="CFU163" s="297"/>
      <c r="CFV163" s="297"/>
      <c r="CFW163" s="297"/>
      <c r="CFX163" s="297"/>
      <c r="CFY163" s="297"/>
      <c r="CFZ163" s="297"/>
      <c r="CGA163" s="297"/>
      <c r="CGB163" s="297"/>
      <c r="CGC163" s="297"/>
      <c r="CGD163" s="297"/>
      <c r="CGE163" s="297"/>
      <c r="CGF163" s="297"/>
      <c r="CGG163" s="297"/>
      <c r="CGH163" s="297"/>
      <c r="CGI163" s="297"/>
      <c r="CGJ163" s="297"/>
      <c r="CGK163" s="297"/>
      <c r="CGL163" s="297"/>
      <c r="CGM163" s="297"/>
      <c r="CGN163" s="297"/>
      <c r="CGO163" s="297"/>
      <c r="CGP163" s="297"/>
      <c r="CGQ163" s="297"/>
      <c r="CGR163" s="297"/>
      <c r="CGS163" s="297"/>
      <c r="CGT163" s="297"/>
      <c r="CGU163" s="297"/>
      <c r="CGV163" s="297"/>
      <c r="CGW163" s="297"/>
      <c r="CGX163" s="297"/>
      <c r="CGY163" s="297"/>
      <c r="CGZ163" s="297"/>
      <c r="CHA163" s="297"/>
      <c r="CHB163" s="297"/>
      <c r="CHC163" s="297"/>
      <c r="CHD163" s="297"/>
      <c r="CHE163" s="297"/>
      <c r="CHF163" s="297"/>
      <c r="CHG163" s="297"/>
      <c r="CHH163" s="297"/>
      <c r="CHI163" s="297"/>
      <c r="CHJ163" s="297"/>
      <c r="CHK163" s="297"/>
      <c r="CHL163" s="297"/>
      <c r="CHM163" s="297"/>
      <c r="CHN163" s="297"/>
      <c r="CHO163" s="297"/>
      <c r="CHP163" s="297"/>
      <c r="CHQ163" s="297"/>
      <c r="CHR163" s="297"/>
      <c r="CHS163" s="297"/>
      <c r="CHT163" s="297"/>
      <c r="CHU163" s="297"/>
      <c r="CHV163" s="297"/>
      <c r="CHW163" s="297"/>
      <c r="CHX163" s="297"/>
      <c r="CHY163" s="297"/>
      <c r="CHZ163" s="297"/>
      <c r="CIA163" s="297"/>
      <c r="CIB163" s="297"/>
      <c r="CIC163" s="297"/>
      <c r="CID163" s="297"/>
      <c r="CIE163" s="297"/>
      <c r="CIF163" s="297"/>
      <c r="CIG163" s="297"/>
      <c r="CIH163" s="297"/>
      <c r="CII163" s="297"/>
      <c r="CIJ163" s="297"/>
      <c r="CIK163" s="297"/>
      <c r="CIL163" s="297"/>
      <c r="CIM163" s="297"/>
      <c r="CIN163" s="297"/>
      <c r="CIO163" s="297"/>
      <c r="CIP163" s="297"/>
      <c r="CIQ163" s="297"/>
      <c r="CIR163" s="297"/>
      <c r="CIS163" s="297"/>
      <c r="CIT163" s="297"/>
      <c r="CIU163" s="297"/>
      <c r="CIV163" s="297"/>
      <c r="CIW163" s="297"/>
      <c r="CIX163" s="297"/>
      <c r="CIY163" s="297"/>
      <c r="CIZ163" s="297"/>
      <c r="CJA163" s="297"/>
      <c r="CJB163" s="297"/>
      <c r="CJC163" s="297"/>
      <c r="CJD163" s="297"/>
      <c r="CJE163" s="297"/>
      <c r="CJF163" s="297"/>
      <c r="CJG163" s="297"/>
      <c r="CJH163" s="297"/>
      <c r="CJI163" s="297"/>
      <c r="CJJ163" s="297"/>
      <c r="CJK163" s="297"/>
      <c r="CJL163" s="297"/>
      <c r="CJM163" s="297"/>
      <c r="CJN163" s="297"/>
      <c r="CJO163" s="297"/>
      <c r="CJP163" s="297"/>
      <c r="CJQ163" s="297"/>
      <c r="CJR163" s="297"/>
      <c r="CJS163" s="297"/>
      <c r="CJZ163" s="297"/>
      <c r="CKA163" s="297"/>
      <c r="CKB163" s="297"/>
      <c r="CKC163" s="297"/>
      <c r="CKD163" s="297"/>
      <c r="CKE163" s="297"/>
      <c r="CKF163" s="297"/>
      <c r="CKG163" s="297"/>
      <c r="CKH163" s="297"/>
      <c r="CKI163" s="297"/>
      <c r="CKJ163" s="297"/>
      <c r="CKK163" s="297"/>
      <c r="CKL163" s="297"/>
      <c r="CKM163" s="297"/>
      <c r="CKN163" s="297"/>
      <c r="CKO163" s="297"/>
      <c r="CKP163" s="297"/>
      <c r="CKQ163" s="297"/>
      <c r="CKR163" s="297"/>
      <c r="CKS163" s="297"/>
      <c r="CKT163" s="297"/>
      <c r="CKU163" s="297"/>
      <c r="CKV163" s="297"/>
      <c r="CKW163" s="297"/>
      <c r="CKX163" s="297"/>
      <c r="CKY163" s="297"/>
      <c r="CKZ163" s="297"/>
      <c r="CLA163" s="297"/>
      <c r="CLB163" s="297"/>
      <c r="CLC163" s="297"/>
      <c r="CLD163" s="297"/>
      <c r="CLE163" s="297"/>
      <c r="CLF163" s="297"/>
      <c r="CLG163" s="297"/>
      <c r="CLH163" s="297"/>
      <c r="CLI163" s="297"/>
      <c r="CLJ163" s="297"/>
      <c r="CLK163" s="297"/>
      <c r="CLL163" s="297"/>
      <c r="CLM163" s="297"/>
      <c r="CLN163" s="297"/>
      <c r="CLO163" s="297"/>
      <c r="CLP163" s="297"/>
      <c r="CLQ163" s="297"/>
      <c r="CLR163" s="297"/>
      <c r="CLS163" s="297"/>
      <c r="CLT163" s="297"/>
      <c r="CLU163" s="297"/>
      <c r="CLV163" s="297"/>
      <c r="CLW163" s="297"/>
      <c r="CLX163" s="297"/>
      <c r="CLY163" s="297"/>
      <c r="CLZ163" s="297"/>
      <c r="CMA163" s="297"/>
      <c r="CMB163" s="297"/>
      <c r="CMC163" s="297"/>
      <c r="CMD163" s="297"/>
      <c r="CME163" s="297"/>
      <c r="CMF163" s="297"/>
      <c r="CMG163" s="297"/>
      <c r="CMH163" s="297"/>
      <c r="CMI163" s="297"/>
      <c r="CMJ163" s="297"/>
      <c r="CMK163" s="297"/>
      <c r="CML163" s="297"/>
      <c r="CMM163" s="297"/>
      <c r="CMN163" s="297"/>
      <c r="CMO163" s="297"/>
      <c r="CMP163" s="297"/>
      <c r="CMQ163" s="297"/>
      <c r="CMR163" s="297"/>
      <c r="CMS163" s="297"/>
      <c r="CMT163" s="297"/>
      <c r="CMU163" s="297"/>
      <c r="CMV163" s="297"/>
      <c r="CMW163" s="297"/>
      <c r="CMX163" s="297"/>
      <c r="CMY163" s="297"/>
      <c r="CMZ163" s="297"/>
      <c r="CNA163" s="297"/>
      <c r="CNB163" s="297"/>
      <c r="CNC163" s="297"/>
      <c r="CND163" s="297"/>
      <c r="CNE163" s="297"/>
      <c r="CNF163" s="297"/>
      <c r="CNG163" s="297"/>
      <c r="CNH163" s="297"/>
      <c r="CNI163" s="297"/>
      <c r="CNJ163" s="297"/>
      <c r="CNK163" s="297"/>
      <c r="CNL163" s="297"/>
      <c r="CNM163" s="297"/>
      <c r="CNN163" s="297"/>
      <c r="CNO163" s="297"/>
      <c r="CNP163" s="297"/>
      <c r="CNQ163" s="297"/>
      <c r="CNR163" s="297"/>
      <c r="CNS163" s="297"/>
      <c r="CNT163" s="297"/>
      <c r="CNU163" s="297"/>
      <c r="CNV163" s="297"/>
      <c r="CNW163" s="297"/>
      <c r="CNX163" s="297"/>
      <c r="CNY163" s="297"/>
      <c r="CNZ163" s="297"/>
      <c r="COA163" s="297"/>
      <c r="COB163" s="297"/>
      <c r="COC163" s="297"/>
      <c r="COD163" s="297"/>
      <c r="COE163" s="297"/>
      <c r="COF163" s="297"/>
      <c r="COG163" s="297"/>
      <c r="COH163" s="297"/>
      <c r="COI163" s="297"/>
      <c r="COJ163" s="297"/>
      <c r="COK163" s="297"/>
      <c r="COL163" s="297"/>
      <c r="COM163" s="297"/>
      <c r="CON163" s="297"/>
      <c r="COO163" s="297"/>
      <c r="COP163" s="297"/>
      <c r="COQ163" s="297"/>
      <c r="COR163" s="297"/>
      <c r="COS163" s="297"/>
      <c r="COT163" s="297"/>
      <c r="COU163" s="297"/>
      <c r="COV163" s="297"/>
      <c r="COW163" s="297"/>
      <c r="COX163" s="297"/>
      <c r="COY163" s="297"/>
      <c r="COZ163" s="297"/>
      <c r="CPA163" s="297"/>
      <c r="CPB163" s="297"/>
      <c r="CPC163" s="297"/>
      <c r="CPD163" s="297"/>
      <c r="CPE163" s="297"/>
      <c r="CPF163" s="297"/>
      <c r="CPG163" s="297"/>
      <c r="CPH163" s="297"/>
      <c r="CPI163" s="297"/>
      <c r="CPJ163" s="297"/>
      <c r="CPK163" s="297"/>
      <c r="CPL163" s="297"/>
      <c r="CPM163" s="297"/>
      <c r="CPN163" s="297"/>
      <c r="CPO163" s="297"/>
      <c r="CPP163" s="297"/>
      <c r="CPQ163" s="297"/>
      <c r="CPR163" s="297"/>
      <c r="CPS163" s="297"/>
      <c r="CPT163" s="297"/>
      <c r="CPU163" s="297"/>
      <c r="CPV163" s="297"/>
      <c r="CPW163" s="297"/>
      <c r="CPX163" s="297"/>
      <c r="CPY163" s="297"/>
      <c r="CPZ163" s="297"/>
      <c r="CQA163" s="297"/>
      <c r="CQB163" s="297"/>
      <c r="CQC163" s="297"/>
      <c r="CQD163" s="297"/>
      <c r="CQE163" s="297"/>
      <c r="CQF163" s="297"/>
      <c r="CQG163" s="297"/>
      <c r="CQH163" s="297"/>
      <c r="CQI163" s="297"/>
      <c r="CQJ163" s="297"/>
      <c r="CQK163" s="297"/>
      <c r="CQL163" s="297"/>
      <c r="CQM163" s="297"/>
      <c r="CQN163" s="297"/>
      <c r="CQO163" s="297"/>
      <c r="CQP163" s="297"/>
      <c r="CQQ163" s="297"/>
      <c r="CQR163" s="297"/>
      <c r="CQS163" s="297"/>
      <c r="CQT163" s="297"/>
      <c r="CQU163" s="297"/>
      <c r="CQV163" s="297"/>
      <c r="CQW163" s="297"/>
      <c r="CQX163" s="297"/>
      <c r="CQY163" s="297"/>
      <c r="CQZ163" s="297"/>
      <c r="CRA163" s="297"/>
      <c r="CRB163" s="297"/>
      <c r="CRC163" s="297"/>
      <c r="CRD163" s="297"/>
      <c r="CRE163" s="297"/>
      <c r="CRF163" s="297"/>
      <c r="CRG163" s="297"/>
      <c r="CRH163" s="297"/>
      <c r="CRI163" s="297"/>
      <c r="CRJ163" s="297"/>
      <c r="CRK163" s="297"/>
      <c r="CRL163" s="297"/>
      <c r="CRM163" s="297"/>
      <c r="CRN163" s="297"/>
      <c r="CRO163" s="297"/>
      <c r="CRP163" s="297"/>
      <c r="CRQ163" s="297"/>
      <c r="CRR163" s="297"/>
      <c r="CRS163" s="297"/>
      <c r="CRT163" s="297"/>
      <c r="CRU163" s="297"/>
      <c r="CRV163" s="297"/>
      <c r="CRW163" s="297"/>
      <c r="CRX163" s="297"/>
      <c r="CRY163" s="297"/>
      <c r="CRZ163" s="297"/>
      <c r="CSA163" s="297"/>
      <c r="CSB163" s="297"/>
      <c r="CSC163" s="297"/>
      <c r="CSD163" s="297"/>
      <c r="CSE163" s="297"/>
      <c r="CSF163" s="297"/>
      <c r="CSG163" s="297"/>
      <c r="CSH163" s="297"/>
      <c r="CSI163" s="297"/>
      <c r="CSJ163" s="297"/>
      <c r="CSK163" s="297"/>
      <c r="CSL163" s="297"/>
      <c r="CSM163" s="297"/>
      <c r="CSN163" s="297"/>
      <c r="CSO163" s="297"/>
      <c r="CSP163" s="297"/>
      <c r="CSQ163" s="297"/>
      <c r="CSR163" s="297"/>
      <c r="CSS163" s="297"/>
      <c r="CST163" s="297"/>
      <c r="CSU163" s="297"/>
      <c r="CSV163" s="297"/>
      <c r="CSW163" s="297"/>
      <c r="CSX163" s="297"/>
      <c r="CSY163" s="297"/>
      <c r="CSZ163" s="297"/>
      <c r="CTA163" s="297"/>
      <c r="CTB163" s="297"/>
      <c r="CTC163" s="297"/>
      <c r="CTD163" s="297"/>
      <c r="CTE163" s="297"/>
      <c r="CTF163" s="297"/>
      <c r="CTG163" s="297"/>
      <c r="CTH163" s="297"/>
      <c r="CTI163" s="297"/>
      <c r="CTJ163" s="297"/>
      <c r="CTK163" s="297"/>
      <c r="CTL163" s="297"/>
      <c r="CTM163" s="297"/>
      <c r="CTN163" s="297"/>
      <c r="CTO163" s="297"/>
      <c r="CTV163" s="297"/>
      <c r="CTW163" s="297"/>
      <c r="CTX163" s="297"/>
      <c r="CTY163" s="297"/>
      <c r="CTZ163" s="297"/>
      <c r="CUA163" s="297"/>
      <c r="CUB163" s="297"/>
      <c r="CUC163" s="297"/>
      <c r="CUD163" s="297"/>
      <c r="CUE163" s="297"/>
      <c r="CUF163" s="297"/>
      <c r="CUG163" s="297"/>
      <c r="CUH163" s="297"/>
      <c r="CUI163" s="297"/>
      <c r="CUJ163" s="297"/>
      <c r="CUK163" s="297"/>
      <c r="CUL163" s="297"/>
      <c r="CUM163" s="297"/>
      <c r="CUN163" s="297"/>
      <c r="CUO163" s="297"/>
      <c r="CUP163" s="297"/>
      <c r="CUQ163" s="297"/>
      <c r="CUR163" s="297"/>
      <c r="CUS163" s="297"/>
      <c r="CUT163" s="297"/>
      <c r="CUU163" s="297"/>
      <c r="CUV163" s="297"/>
      <c r="CUW163" s="297"/>
      <c r="CUX163" s="297"/>
      <c r="CUY163" s="297"/>
      <c r="CUZ163" s="297"/>
      <c r="CVA163" s="297"/>
      <c r="CVB163" s="297"/>
      <c r="CVC163" s="297"/>
      <c r="CVD163" s="297"/>
      <c r="CVE163" s="297"/>
      <c r="CVF163" s="297"/>
      <c r="CVG163" s="297"/>
      <c r="CVH163" s="297"/>
      <c r="CVI163" s="297"/>
      <c r="CVJ163" s="297"/>
      <c r="CVK163" s="297"/>
      <c r="CVL163" s="297"/>
      <c r="CVM163" s="297"/>
      <c r="CVN163" s="297"/>
      <c r="CVO163" s="297"/>
      <c r="CVP163" s="297"/>
      <c r="CVQ163" s="297"/>
      <c r="CVR163" s="297"/>
      <c r="CVS163" s="297"/>
      <c r="CVT163" s="297"/>
      <c r="CVU163" s="297"/>
      <c r="CVV163" s="297"/>
      <c r="CVW163" s="297"/>
      <c r="CVX163" s="297"/>
      <c r="CVY163" s="297"/>
      <c r="CVZ163" s="297"/>
      <c r="CWA163" s="297"/>
      <c r="CWB163" s="297"/>
      <c r="CWC163" s="297"/>
      <c r="CWD163" s="297"/>
      <c r="CWE163" s="297"/>
      <c r="CWF163" s="297"/>
      <c r="CWG163" s="297"/>
      <c r="CWH163" s="297"/>
      <c r="CWI163" s="297"/>
      <c r="CWJ163" s="297"/>
      <c r="CWK163" s="297"/>
      <c r="CWL163" s="297"/>
      <c r="CWM163" s="297"/>
      <c r="CWN163" s="297"/>
      <c r="CWO163" s="297"/>
      <c r="CWP163" s="297"/>
      <c r="CWQ163" s="297"/>
      <c r="CWR163" s="297"/>
      <c r="CWS163" s="297"/>
      <c r="CWT163" s="297"/>
      <c r="CWU163" s="297"/>
      <c r="CWV163" s="297"/>
      <c r="CWW163" s="297"/>
      <c r="CWX163" s="297"/>
      <c r="CWY163" s="297"/>
      <c r="CWZ163" s="297"/>
      <c r="CXA163" s="297"/>
      <c r="CXB163" s="297"/>
      <c r="CXC163" s="297"/>
      <c r="CXD163" s="297"/>
      <c r="CXE163" s="297"/>
      <c r="CXF163" s="297"/>
      <c r="CXG163" s="297"/>
      <c r="CXH163" s="297"/>
      <c r="CXI163" s="297"/>
      <c r="CXJ163" s="297"/>
      <c r="CXK163" s="297"/>
      <c r="CXL163" s="297"/>
      <c r="CXM163" s="297"/>
      <c r="CXN163" s="297"/>
      <c r="CXO163" s="297"/>
      <c r="CXP163" s="297"/>
      <c r="CXQ163" s="297"/>
      <c r="CXR163" s="297"/>
      <c r="CXS163" s="297"/>
      <c r="CXT163" s="297"/>
      <c r="CXU163" s="297"/>
      <c r="CXV163" s="297"/>
      <c r="CXW163" s="297"/>
      <c r="CXX163" s="297"/>
      <c r="CXY163" s="297"/>
      <c r="CXZ163" s="297"/>
      <c r="CYA163" s="297"/>
      <c r="CYB163" s="297"/>
      <c r="CYC163" s="297"/>
      <c r="CYD163" s="297"/>
      <c r="CYE163" s="297"/>
      <c r="CYF163" s="297"/>
      <c r="CYG163" s="297"/>
      <c r="CYH163" s="297"/>
      <c r="CYI163" s="297"/>
      <c r="CYJ163" s="297"/>
      <c r="CYK163" s="297"/>
      <c r="CYL163" s="297"/>
      <c r="CYM163" s="297"/>
      <c r="CYN163" s="297"/>
      <c r="CYO163" s="297"/>
      <c r="CYP163" s="297"/>
      <c r="CYQ163" s="297"/>
      <c r="CYR163" s="297"/>
      <c r="CYS163" s="297"/>
      <c r="CYT163" s="297"/>
      <c r="CYU163" s="297"/>
      <c r="CYV163" s="297"/>
      <c r="CYW163" s="297"/>
      <c r="CYX163" s="297"/>
      <c r="CYY163" s="297"/>
      <c r="CYZ163" s="297"/>
      <c r="CZA163" s="297"/>
      <c r="CZB163" s="297"/>
      <c r="CZC163" s="297"/>
      <c r="CZD163" s="297"/>
      <c r="CZE163" s="297"/>
      <c r="CZF163" s="297"/>
      <c r="CZG163" s="297"/>
      <c r="CZH163" s="297"/>
      <c r="CZI163" s="297"/>
      <c r="CZJ163" s="297"/>
      <c r="CZK163" s="297"/>
      <c r="CZL163" s="297"/>
      <c r="CZM163" s="297"/>
      <c r="CZN163" s="297"/>
      <c r="CZO163" s="297"/>
      <c r="CZP163" s="297"/>
      <c r="CZQ163" s="297"/>
      <c r="CZR163" s="297"/>
      <c r="CZS163" s="297"/>
      <c r="CZT163" s="297"/>
      <c r="CZU163" s="297"/>
      <c r="CZV163" s="297"/>
      <c r="CZW163" s="297"/>
      <c r="CZX163" s="297"/>
      <c r="CZY163" s="297"/>
      <c r="CZZ163" s="297"/>
      <c r="DAA163" s="297"/>
      <c r="DAB163" s="297"/>
      <c r="DAC163" s="297"/>
      <c r="DAD163" s="297"/>
      <c r="DAE163" s="297"/>
      <c r="DAF163" s="297"/>
      <c r="DAG163" s="297"/>
      <c r="DAH163" s="297"/>
      <c r="DAI163" s="297"/>
      <c r="DAJ163" s="297"/>
      <c r="DAK163" s="297"/>
      <c r="DAL163" s="297"/>
      <c r="DAM163" s="297"/>
      <c r="DAN163" s="297"/>
      <c r="DAO163" s="297"/>
      <c r="DAP163" s="297"/>
      <c r="DAQ163" s="297"/>
      <c r="DAR163" s="297"/>
      <c r="DAS163" s="297"/>
      <c r="DAT163" s="297"/>
      <c r="DAU163" s="297"/>
      <c r="DAV163" s="297"/>
      <c r="DAW163" s="297"/>
      <c r="DAX163" s="297"/>
      <c r="DAY163" s="297"/>
      <c r="DAZ163" s="297"/>
      <c r="DBA163" s="297"/>
      <c r="DBB163" s="297"/>
      <c r="DBC163" s="297"/>
      <c r="DBD163" s="297"/>
      <c r="DBE163" s="297"/>
      <c r="DBF163" s="297"/>
      <c r="DBG163" s="297"/>
      <c r="DBH163" s="297"/>
      <c r="DBI163" s="297"/>
      <c r="DBJ163" s="297"/>
      <c r="DBK163" s="297"/>
      <c r="DBL163" s="297"/>
      <c r="DBM163" s="297"/>
      <c r="DBN163" s="297"/>
      <c r="DBO163" s="297"/>
      <c r="DBP163" s="297"/>
      <c r="DBQ163" s="297"/>
      <c r="DBR163" s="297"/>
      <c r="DBS163" s="297"/>
      <c r="DBT163" s="297"/>
      <c r="DBU163" s="297"/>
      <c r="DBV163" s="297"/>
      <c r="DBW163" s="297"/>
      <c r="DBX163" s="297"/>
      <c r="DBY163" s="297"/>
      <c r="DBZ163" s="297"/>
      <c r="DCA163" s="297"/>
      <c r="DCB163" s="297"/>
      <c r="DCC163" s="297"/>
      <c r="DCD163" s="297"/>
      <c r="DCE163" s="297"/>
      <c r="DCF163" s="297"/>
      <c r="DCG163" s="297"/>
      <c r="DCH163" s="297"/>
      <c r="DCI163" s="297"/>
      <c r="DCJ163" s="297"/>
      <c r="DCK163" s="297"/>
      <c r="DCL163" s="297"/>
      <c r="DCM163" s="297"/>
      <c r="DCN163" s="297"/>
      <c r="DCO163" s="297"/>
      <c r="DCP163" s="297"/>
      <c r="DCQ163" s="297"/>
      <c r="DCR163" s="297"/>
      <c r="DCS163" s="297"/>
      <c r="DCT163" s="297"/>
      <c r="DCU163" s="297"/>
      <c r="DCV163" s="297"/>
      <c r="DCW163" s="297"/>
      <c r="DCX163" s="297"/>
      <c r="DCY163" s="297"/>
      <c r="DCZ163" s="297"/>
      <c r="DDA163" s="297"/>
      <c r="DDB163" s="297"/>
      <c r="DDC163" s="297"/>
      <c r="DDD163" s="297"/>
      <c r="DDE163" s="297"/>
      <c r="DDF163" s="297"/>
      <c r="DDG163" s="297"/>
      <c r="DDH163" s="297"/>
      <c r="DDI163" s="297"/>
      <c r="DDJ163" s="297"/>
      <c r="DDK163" s="297"/>
      <c r="DDR163" s="297"/>
      <c r="DDS163" s="297"/>
      <c r="DDT163" s="297"/>
      <c r="DDU163" s="297"/>
      <c r="DDV163" s="297"/>
      <c r="DDW163" s="297"/>
      <c r="DDX163" s="297"/>
      <c r="DDY163" s="297"/>
      <c r="DDZ163" s="297"/>
      <c r="DEA163" s="297"/>
      <c r="DEB163" s="297"/>
      <c r="DEC163" s="297"/>
      <c r="DED163" s="297"/>
      <c r="DEE163" s="297"/>
      <c r="DEF163" s="297"/>
      <c r="DEG163" s="297"/>
      <c r="DEH163" s="297"/>
      <c r="DEI163" s="297"/>
      <c r="DEJ163" s="297"/>
      <c r="DEK163" s="297"/>
      <c r="DEL163" s="297"/>
      <c r="DEM163" s="297"/>
      <c r="DEN163" s="297"/>
      <c r="DEO163" s="297"/>
      <c r="DEP163" s="297"/>
      <c r="DEQ163" s="297"/>
      <c r="DER163" s="297"/>
      <c r="DES163" s="297"/>
      <c r="DET163" s="297"/>
      <c r="DEU163" s="297"/>
      <c r="DEV163" s="297"/>
      <c r="DEW163" s="297"/>
      <c r="DEX163" s="297"/>
      <c r="DEY163" s="297"/>
      <c r="DEZ163" s="297"/>
      <c r="DFA163" s="297"/>
      <c r="DFB163" s="297"/>
      <c r="DFC163" s="297"/>
      <c r="DFD163" s="297"/>
      <c r="DFE163" s="297"/>
      <c r="DFF163" s="297"/>
      <c r="DFG163" s="297"/>
      <c r="DFH163" s="297"/>
      <c r="DFI163" s="297"/>
      <c r="DFJ163" s="297"/>
      <c r="DFK163" s="297"/>
      <c r="DFL163" s="297"/>
      <c r="DFM163" s="297"/>
      <c r="DFN163" s="297"/>
      <c r="DFO163" s="297"/>
      <c r="DFP163" s="297"/>
      <c r="DFQ163" s="297"/>
      <c r="DFR163" s="297"/>
      <c r="DFS163" s="297"/>
      <c r="DFT163" s="297"/>
      <c r="DFU163" s="297"/>
      <c r="DFV163" s="297"/>
      <c r="DFW163" s="297"/>
      <c r="DFX163" s="297"/>
      <c r="DFY163" s="297"/>
      <c r="DFZ163" s="297"/>
      <c r="DGA163" s="297"/>
      <c r="DGB163" s="297"/>
      <c r="DGC163" s="297"/>
      <c r="DGD163" s="297"/>
      <c r="DGE163" s="297"/>
      <c r="DGF163" s="297"/>
      <c r="DGG163" s="297"/>
      <c r="DGH163" s="297"/>
      <c r="DGI163" s="297"/>
      <c r="DGJ163" s="297"/>
      <c r="DGK163" s="297"/>
      <c r="DGL163" s="297"/>
      <c r="DGM163" s="297"/>
      <c r="DGN163" s="297"/>
      <c r="DGO163" s="297"/>
      <c r="DGP163" s="297"/>
      <c r="DGQ163" s="297"/>
      <c r="DGR163" s="297"/>
      <c r="DGS163" s="297"/>
      <c r="DGT163" s="297"/>
      <c r="DGU163" s="297"/>
      <c r="DGV163" s="297"/>
      <c r="DGW163" s="297"/>
      <c r="DGX163" s="297"/>
      <c r="DGY163" s="297"/>
      <c r="DGZ163" s="297"/>
      <c r="DHA163" s="297"/>
      <c r="DHB163" s="297"/>
      <c r="DHC163" s="297"/>
      <c r="DHD163" s="297"/>
      <c r="DHE163" s="297"/>
      <c r="DHF163" s="297"/>
      <c r="DHG163" s="297"/>
      <c r="DHH163" s="297"/>
      <c r="DHI163" s="297"/>
      <c r="DHJ163" s="297"/>
      <c r="DHK163" s="297"/>
      <c r="DHL163" s="297"/>
      <c r="DHM163" s="297"/>
      <c r="DHN163" s="297"/>
      <c r="DHO163" s="297"/>
      <c r="DHP163" s="297"/>
      <c r="DHQ163" s="297"/>
      <c r="DHR163" s="297"/>
      <c r="DHS163" s="297"/>
      <c r="DHT163" s="297"/>
      <c r="DHU163" s="297"/>
      <c r="DHV163" s="297"/>
      <c r="DHW163" s="297"/>
      <c r="DHX163" s="297"/>
      <c r="DHY163" s="297"/>
      <c r="DHZ163" s="297"/>
      <c r="DIA163" s="297"/>
      <c r="DIB163" s="297"/>
      <c r="DIC163" s="297"/>
      <c r="DID163" s="297"/>
      <c r="DIE163" s="297"/>
      <c r="DIF163" s="297"/>
      <c r="DIG163" s="297"/>
      <c r="DIH163" s="297"/>
      <c r="DII163" s="297"/>
      <c r="DIJ163" s="297"/>
      <c r="DIK163" s="297"/>
      <c r="DIL163" s="297"/>
      <c r="DIM163" s="297"/>
      <c r="DIN163" s="297"/>
      <c r="DIO163" s="297"/>
      <c r="DIP163" s="297"/>
      <c r="DIQ163" s="297"/>
      <c r="DIR163" s="297"/>
      <c r="DIS163" s="297"/>
      <c r="DIT163" s="297"/>
      <c r="DIU163" s="297"/>
      <c r="DIV163" s="297"/>
      <c r="DIW163" s="297"/>
      <c r="DIX163" s="297"/>
      <c r="DIY163" s="297"/>
      <c r="DIZ163" s="297"/>
      <c r="DJA163" s="297"/>
      <c r="DJB163" s="297"/>
      <c r="DJC163" s="297"/>
      <c r="DJD163" s="297"/>
      <c r="DJE163" s="297"/>
      <c r="DJF163" s="297"/>
      <c r="DJG163" s="297"/>
      <c r="DJH163" s="297"/>
      <c r="DJI163" s="297"/>
      <c r="DJJ163" s="297"/>
      <c r="DJK163" s="297"/>
      <c r="DJL163" s="297"/>
      <c r="DJM163" s="297"/>
      <c r="DJN163" s="297"/>
      <c r="DJO163" s="297"/>
      <c r="DJP163" s="297"/>
      <c r="DJQ163" s="297"/>
      <c r="DJR163" s="297"/>
      <c r="DJS163" s="297"/>
      <c r="DJT163" s="297"/>
      <c r="DJU163" s="297"/>
      <c r="DJV163" s="297"/>
      <c r="DJW163" s="297"/>
      <c r="DJX163" s="297"/>
      <c r="DJY163" s="297"/>
      <c r="DJZ163" s="297"/>
      <c r="DKA163" s="297"/>
      <c r="DKB163" s="297"/>
      <c r="DKC163" s="297"/>
      <c r="DKD163" s="297"/>
      <c r="DKE163" s="297"/>
      <c r="DKF163" s="297"/>
      <c r="DKG163" s="297"/>
      <c r="DKH163" s="297"/>
      <c r="DKI163" s="297"/>
      <c r="DKJ163" s="297"/>
      <c r="DKK163" s="297"/>
      <c r="DKL163" s="297"/>
      <c r="DKM163" s="297"/>
      <c r="DKN163" s="297"/>
      <c r="DKO163" s="297"/>
      <c r="DKP163" s="297"/>
      <c r="DKQ163" s="297"/>
      <c r="DKR163" s="297"/>
      <c r="DKS163" s="297"/>
      <c r="DKT163" s="297"/>
      <c r="DKU163" s="297"/>
      <c r="DKV163" s="297"/>
      <c r="DKW163" s="297"/>
      <c r="DKX163" s="297"/>
      <c r="DKY163" s="297"/>
      <c r="DKZ163" s="297"/>
      <c r="DLA163" s="297"/>
      <c r="DLB163" s="297"/>
      <c r="DLC163" s="297"/>
      <c r="DLD163" s="297"/>
      <c r="DLE163" s="297"/>
      <c r="DLF163" s="297"/>
      <c r="DLG163" s="297"/>
      <c r="DLH163" s="297"/>
      <c r="DLI163" s="297"/>
      <c r="DLJ163" s="297"/>
      <c r="DLK163" s="297"/>
      <c r="DLL163" s="297"/>
      <c r="DLM163" s="297"/>
      <c r="DLN163" s="297"/>
      <c r="DLO163" s="297"/>
      <c r="DLP163" s="297"/>
      <c r="DLQ163" s="297"/>
      <c r="DLR163" s="297"/>
      <c r="DLS163" s="297"/>
      <c r="DLT163" s="297"/>
      <c r="DLU163" s="297"/>
      <c r="DLV163" s="297"/>
      <c r="DLW163" s="297"/>
      <c r="DLX163" s="297"/>
      <c r="DLY163" s="297"/>
      <c r="DLZ163" s="297"/>
      <c r="DMA163" s="297"/>
      <c r="DMB163" s="297"/>
      <c r="DMC163" s="297"/>
      <c r="DMD163" s="297"/>
      <c r="DME163" s="297"/>
      <c r="DMF163" s="297"/>
      <c r="DMG163" s="297"/>
      <c r="DMH163" s="297"/>
      <c r="DMI163" s="297"/>
      <c r="DMJ163" s="297"/>
      <c r="DMK163" s="297"/>
      <c r="DML163" s="297"/>
      <c r="DMM163" s="297"/>
      <c r="DMN163" s="297"/>
      <c r="DMO163" s="297"/>
      <c r="DMP163" s="297"/>
      <c r="DMQ163" s="297"/>
      <c r="DMR163" s="297"/>
      <c r="DMS163" s="297"/>
      <c r="DMT163" s="297"/>
      <c r="DMU163" s="297"/>
      <c r="DMV163" s="297"/>
      <c r="DMW163" s="297"/>
      <c r="DMX163" s="297"/>
      <c r="DMY163" s="297"/>
      <c r="DMZ163" s="297"/>
      <c r="DNA163" s="297"/>
      <c r="DNB163" s="297"/>
      <c r="DNC163" s="297"/>
      <c r="DND163" s="297"/>
      <c r="DNE163" s="297"/>
      <c r="DNF163" s="297"/>
      <c r="DNG163" s="297"/>
      <c r="DNN163" s="297"/>
      <c r="DNO163" s="297"/>
      <c r="DNP163" s="297"/>
      <c r="DNQ163" s="297"/>
      <c r="DNR163" s="297"/>
      <c r="DNS163" s="297"/>
      <c r="DNT163" s="297"/>
      <c r="DNU163" s="297"/>
      <c r="DNV163" s="297"/>
      <c r="DNW163" s="297"/>
      <c r="DNX163" s="297"/>
      <c r="DNY163" s="297"/>
      <c r="DNZ163" s="297"/>
      <c r="DOA163" s="297"/>
      <c r="DOB163" s="297"/>
      <c r="DOC163" s="297"/>
      <c r="DOD163" s="297"/>
      <c r="DOE163" s="297"/>
      <c r="DOF163" s="297"/>
      <c r="DOG163" s="297"/>
      <c r="DOH163" s="297"/>
      <c r="DOI163" s="297"/>
      <c r="DOJ163" s="297"/>
      <c r="DOK163" s="297"/>
      <c r="DOL163" s="297"/>
      <c r="DOM163" s="297"/>
      <c r="DON163" s="297"/>
      <c r="DOO163" s="297"/>
      <c r="DOP163" s="297"/>
      <c r="DOQ163" s="297"/>
      <c r="DOR163" s="297"/>
      <c r="DOS163" s="297"/>
      <c r="DOT163" s="297"/>
      <c r="DOU163" s="297"/>
      <c r="DOV163" s="297"/>
      <c r="DOW163" s="297"/>
      <c r="DOX163" s="297"/>
      <c r="DOY163" s="297"/>
      <c r="DOZ163" s="297"/>
      <c r="DPA163" s="297"/>
      <c r="DPB163" s="297"/>
      <c r="DPC163" s="297"/>
      <c r="DPD163" s="297"/>
      <c r="DPE163" s="297"/>
      <c r="DPF163" s="297"/>
      <c r="DPG163" s="297"/>
      <c r="DPH163" s="297"/>
      <c r="DPI163" s="297"/>
      <c r="DPJ163" s="297"/>
      <c r="DPK163" s="297"/>
      <c r="DPL163" s="297"/>
      <c r="DPM163" s="297"/>
      <c r="DPN163" s="297"/>
      <c r="DPO163" s="297"/>
      <c r="DPP163" s="297"/>
      <c r="DPQ163" s="297"/>
      <c r="DPR163" s="297"/>
      <c r="DPS163" s="297"/>
      <c r="DPT163" s="297"/>
      <c r="DPU163" s="297"/>
      <c r="DPV163" s="297"/>
      <c r="DPW163" s="297"/>
      <c r="DPX163" s="297"/>
      <c r="DPY163" s="297"/>
      <c r="DPZ163" s="297"/>
      <c r="DQA163" s="297"/>
      <c r="DQB163" s="297"/>
      <c r="DQC163" s="297"/>
      <c r="DQD163" s="297"/>
      <c r="DQE163" s="297"/>
      <c r="DQF163" s="297"/>
      <c r="DQG163" s="297"/>
      <c r="DQH163" s="297"/>
      <c r="DQI163" s="297"/>
      <c r="DQJ163" s="297"/>
      <c r="DQK163" s="297"/>
      <c r="DQL163" s="297"/>
      <c r="DQM163" s="297"/>
      <c r="DQN163" s="297"/>
      <c r="DQO163" s="297"/>
      <c r="DQP163" s="297"/>
      <c r="DQQ163" s="297"/>
      <c r="DQR163" s="297"/>
      <c r="DQS163" s="297"/>
      <c r="DQT163" s="297"/>
      <c r="DQU163" s="297"/>
      <c r="DQV163" s="297"/>
      <c r="DQW163" s="297"/>
      <c r="DQX163" s="297"/>
      <c r="DQY163" s="297"/>
      <c r="DQZ163" s="297"/>
      <c r="DRA163" s="297"/>
      <c r="DRB163" s="297"/>
      <c r="DRC163" s="297"/>
      <c r="DRD163" s="297"/>
      <c r="DRE163" s="297"/>
      <c r="DRF163" s="297"/>
      <c r="DRG163" s="297"/>
      <c r="DRH163" s="297"/>
      <c r="DRI163" s="297"/>
      <c r="DRJ163" s="297"/>
      <c r="DRK163" s="297"/>
      <c r="DRL163" s="297"/>
      <c r="DRM163" s="297"/>
      <c r="DRN163" s="297"/>
      <c r="DRO163" s="297"/>
      <c r="DRP163" s="297"/>
      <c r="DRQ163" s="297"/>
      <c r="DRR163" s="297"/>
      <c r="DRS163" s="297"/>
      <c r="DRT163" s="297"/>
      <c r="DRU163" s="297"/>
      <c r="DRV163" s="297"/>
      <c r="DRW163" s="297"/>
      <c r="DRX163" s="297"/>
      <c r="DRY163" s="297"/>
      <c r="DRZ163" s="297"/>
      <c r="DSA163" s="297"/>
      <c r="DSB163" s="297"/>
      <c r="DSC163" s="297"/>
      <c r="DSD163" s="297"/>
      <c r="DSE163" s="297"/>
      <c r="DSF163" s="297"/>
      <c r="DSG163" s="297"/>
      <c r="DSH163" s="297"/>
      <c r="DSI163" s="297"/>
      <c r="DSJ163" s="297"/>
      <c r="DSK163" s="297"/>
      <c r="DSL163" s="297"/>
      <c r="DSM163" s="297"/>
      <c r="DSN163" s="297"/>
      <c r="DSO163" s="297"/>
      <c r="DSP163" s="297"/>
      <c r="DSQ163" s="297"/>
      <c r="DSR163" s="297"/>
      <c r="DSS163" s="297"/>
      <c r="DST163" s="297"/>
      <c r="DSU163" s="297"/>
      <c r="DSV163" s="297"/>
      <c r="DSW163" s="297"/>
      <c r="DSX163" s="297"/>
      <c r="DSY163" s="297"/>
      <c r="DSZ163" s="297"/>
      <c r="DTA163" s="297"/>
      <c r="DTB163" s="297"/>
      <c r="DTC163" s="297"/>
      <c r="DTD163" s="297"/>
      <c r="DTE163" s="297"/>
      <c r="DTF163" s="297"/>
      <c r="DTG163" s="297"/>
      <c r="DTH163" s="297"/>
      <c r="DTI163" s="297"/>
      <c r="DTJ163" s="297"/>
      <c r="DTK163" s="297"/>
      <c r="DTL163" s="297"/>
      <c r="DTM163" s="297"/>
      <c r="DTN163" s="297"/>
      <c r="DTO163" s="297"/>
      <c r="DTP163" s="297"/>
      <c r="DTQ163" s="297"/>
      <c r="DTR163" s="297"/>
      <c r="DTS163" s="297"/>
      <c r="DTT163" s="297"/>
      <c r="DTU163" s="297"/>
      <c r="DTV163" s="297"/>
      <c r="DTW163" s="297"/>
      <c r="DTX163" s="297"/>
      <c r="DTY163" s="297"/>
      <c r="DTZ163" s="297"/>
      <c r="DUA163" s="297"/>
      <c r="DUB163" s="297"/>
      <c r="DUC163" s="297"/>
      <c r="DUD163" s="297"/>
      <c r="DUE163" s="297"/>
      <c r="DUF163" s="297"/>
      <c r="DUG163" s="297"/>
      <c r="DUH163" s="297"/>
      <c r="DUI163" s="297"/>
      <c r="DUJ163" s="297"/>
      <c r="DUK163" s="297"/>
      <c r="DUL163" s="297"/>
      <c r="DUM163" s="297"/>
      <c r="DUN163" s="297"/>
      <c r="DUO163" s="297"/>
      <c r="DUP163" s="297"/>
      <c r="DUQ163" s="297"/>
      <c r="DUR163" s="297"/>
      <c r="DUS163" s="297"/>
      <c r="DUT163" s="297"/>
      <c r="DUU163" s="297"/>
      <c r="DUV163" s="297"/>
      <c r="DUW163" s="297"/>
      <c r="DUX163" s="297"/>
      <c r="DUY163" s="297"/>
      <c r="DUZ163" s="297"/>
      <c r="DVA163" s="297"/>
      <c r="DVB163" s="297"/>
      <c r="DVC163" s="297"/>
      <c r="DVD163" s="297"/>
      <c r="DVE163" s="297"/>
      <c r="DVF163" s="297"/>
      <c r="DVG163" s="297"/>
      <c r="DVH163" s="297"/>
      <c r="DVI163" s="297"/>
      <c r="DVJ163" s="297"/>
      <c r="DVK163" s="297"/>
      <c r="DVL163" s="297"/>
      <c r="DVM163" s="297"/>
      <c r="DVN163" s="297"/>
      <c r="DVO163" s="297"/>
      <c r="DVP163" s="297"/>
      <c r="DVQ163" s="297"/>
      <c r="DVR163" s="297"/>
      <c r="DVS163" s="297"/>
      <c r="DVT163" s="297"/>
      <c r="DVU163" s="297"/>
      <c r="DVV163" s="297"/>
      <c r="DVW163" s="297"/>
      <c r="DVX163" s="297"/>
      <c r="DVY163" s="297"/>
      <c r="DVZ163" s="297"/>
      <c r="DWA163" s="297"/>
      <c r="DWB163" s="297"/>
      <c r="DWC163" s="297"/>
      <c r="DWD163" s="297"/>
      <c r="DWE163" s="297"/>
      <c r="DWF163" s="297"/>
      <c r="DWG163" s="297"/>
      <c r="DWH163" s="297"/>
      <c r="DWI163" s="297"/>
      <c r="DWJ163" s="297"/>
      <c r="DWK163" s="297"/>
      <c r="DWL163" s="297"/>
      <c r="DWM163" s="297"/>
      <c r="DWN163" s="297"/>
      <c r="DWO163" s="297"/>
      <c r="DWP163" s="297"/>
      <c r="DWQ163" s="297"/>
      <c r="DWR163" s="297"/>
      <c r="DWS163" s="297"/>
      <c r="DWT163" s="297"/>
      <c r="DWU163" s="297"/>
      <c r="DWV163" s="297"/>
      <c r="DWW163" s="297"/>
      <c r="DWX163" s="297"/>
      <c r="DWY163" s="297"/>
      <c r="DWZ163" s="297"/>
      <c r="DXA163" s="297"/>
      <c r="DXB163" s="297"/>
      <c r="DXC163" s="297"/>
      <c r="DXJ163" s="297"/>
      <c r="DXK163" s="297"/>
      <c r="DXL163" s="297"/>
      <c r="DXM163" s="297"/>
      <c r="DXN163" s="297"/>
      <c r="DXO163" s="297"/>
      <c r="DXP163" s="297"/>
      <c r="DXQ163" s="297"/>
      <c r="DXR163" s="297"/>
      <c r="DXS163" s="297"/>
      <c r="DXT163" s="297"/>
      <c r="DXU163" s="297"/>
      <c r="DXV163" s="297"/>
      <c r="DXW163" s="297"/>
      <c r="DXX163" s="297"/>
      <c r="DXY163" s="297"/>
      <c r="DXZ163" s="297"/>
      <c r="DYA163" s="297"/>
      <c r="DYB163" s="297"/>
      <c r="DYC163" s="297"/>
      <c r="DYD163" s="297"/>
      <c r="DYE163" s="297"/>
      <c r="DYF163" s="297"/>
      <c r="DYG163" s="297"/>
      <c r="DYH163" s="297"/>
      <c r="DYI163" s="297"/>
      <c r="DYJ163" s="297"/>
      <c r="DYK163" s="297"/>
      <c r="DYL163" s="297"/>
      <c r="DYM163" s="297"/>
      <c r="DYN163" s="297"/>
      <c r="DYO163" s="297"/>
      <c r="DYP163" s="297"/>
      <c r="DYQ163" s="297"/>
      <c r="DYR163" s="297"/>
      <c r="DYS163" s="297"/>
      <c r="DYT163" s="297"/>
      <c r="DYU163" s="297"/>
      <c r="DYV163" s="297"/>
      <c r="DYW163" s="297"/>
      <c r="DYX163" s="297"/>
      <c r="DYY163" s="297"/>
      <c r="DYZ163" s="297"/>
      <c r="DZA163" s="297"/>
      <c r="DZB163" s="297"/>
      <c r="DZC163" s="297"/>
      <c r="DZD163" s="297"/>
      <c r="DZE163" s="297"/>
      <c r="DZF163" s="297"/>
      <c r="DZG163" s="297"/>
      <c r="DZH163" s="297"/>
      <c r="DZI163" s="297"/>
      <c r="DZJ163" s="297"/>
      <c r="DZK163" s="297"/>
      <c r="DZL163" s="297"/>
      <c r="DZM163" s="297"/>
      <c r="DZN163" s="297"/>
      <c r="DZO163" s="297"/>
      <c r="DZP163" s="297"/>
      <c r="DZQ163" s="297"/>
      <c r="DZR163" s="297"/>
      <c r="DZS163" s="297"/>
      <c r="DZT163" s="297"/>
      <c r="DZU163" s="297"/>
      <c r="DZV163" s="297"/>
      <c r="DZW163" s="297"/>
      <c r="DZX163" s="297"/>
      <c r="DZY163" s="297"/>
      <c r="DZZ163" s="297"/>
      <c r="EAA163" s="297"/>
      <c r="EAB163" s="297"/>
      <c r="EAC163" s="297"/>
      <c r="EAD163" s="297"/>
      <c r="EAE163" s="297"/>
      <c r="EAF163" s="297"/>
      <c r="EAG163" s="297"/>
      <c r="EAH163" s="297"/>
      <c r="EAI163" s="297"/>
      <c r="EAJ163" s="297"/>
      <c r="EAK163" s="297"/>
      <c r="EAL163" s="297"/>
      <c r="EAM163" s="297"/>
      <c r="EAN163" s="297"/>
      <c r="EAO163" s="297"/>
      <c r="EAP163" s="297"/>
      <c r="EAQ163" s="297"/>
      <c r="EAR163" s="297"/>
      <c r="EAS163" s="297"/>
      <c r="EAT163" s="297"/>
      <c r="EAU163" s="297"/>
      <c r="EAV163" s="297"/>
      <c r="EAW163" s="297"/>
      <c r="EAX163" s="297"/>
      <c r="EAY163" s="297"/>
      <c r="EAZ163" s="297"/>
      <c r="EBA163" s="297"/>
      <c r="EBB163" s="297"/>
      <c r="EBC163" s="297"/>
      <c r="EBD163" s="297"/>
      <c r="EBE163" s="297"/>
      <c r="EBF163" s="297"/>
      <c r="EBG163" s="297"/>
      <c r="EBH163" s="297"/>
      <c r="EBI163" s="297"/>
      <c r="EBJ163" s="297"/>
      <c r="EBK163" s="297"/>
      <c r="EBL163" s="297"/>
      <c r="EBM163" s="297"/>
      <c r="EBN163" s="297"/>
      <c r="EBO163" s="297"/>
      <c r="EBP163" s="297"/>
      <c r="EBQ163" s="297"/>
      <c r="EBR163" s="297"/>
      <c r="EBS163" s="297"/>
      <c r="EBT163" s="297"/>
      <c r="EBU163" s="297"/>
      <c r="EBV163" s="297"/>
      <c r="EBW163" s="297"/>
      <c r="EBX163" s="297"/>
      <c r="EBY163" s="297"/>
      <c r="EBZ163" s="297"/>
      <c r="ECA163" s="297"/>
      <c r="ECB163" s="297"/>
      <c r="ECC163" s="297"/>
      <c r="ECD163" s="297"/>
      <c r="ECE163" s="297"/>
      <c r="ECF163" s="297"/>
      <c r="ECG163" s="297"/>
      <c r="ECH163" s="297"/>
      <c r="ECI163" s="297"/>
      <c r="ECJ163" s="297"/>
      <c r="ECK163" s="297"/>
      <c r="ECL163" s="297"/>
      <c r="ECM163" s="297"/>
      <c r="ECN163" s="297"/>
      <c r="ECO163" s="297"/>
      <c r="ECP163" s="297"/>
      <c r="ECQ163" s="297"/>
      <c r="ECR163" s="297"/>
      <c r="ECS163" s="297"/>
      <c r="ECT163" s="297"/>
      <c r="ECU163" s="297"/>
      <c r="ECV163" s="297"/>
      <c r="ECW163" s="297"/>
      <c r="ECX163" s="297"/>
      <c r="ECY163" s="297"/>
      <c r="ECZ163" s="297"/>
      <c r="EDA163" s="297"/>
      <c r="EDB163" s="297"/>
      <c r="EDC163" s="297"/>
      <c r="EDD163" s="297"/>
      <c r="EDE163" s="297"/>
      <c r="EDF163" s="297"/>
      <c r="EDG163" s="297"/>
      <c r="EDH163" s="297"/>
      <c r="EDI163" s="297"/>
      <c r="EDJ163" s="297"/>
      <c r="EDK163" s="297"/>
      <c r="EDL163" s="297"/>
      <c r="EDM163" s="297"/>
      <c r="EDN163" s="297"/>
      <c r="EDO163" s="297"/>
      <c r="EDP163" s="297"/>
      <c r="EDQ163" s="297"/>
      <c r="EDR163" s="297"/>
      <c r="EDS163" s="297"/>
      <c r="EDT163" s="297"/>
      <c r="EDU163" s="297"/>
      <c r="EDV163" s="297"/>
      <c r="EDW163" s="297"/>
      <c r="EDX163" s="297"/>
      <c r="EDY163" s="297"/>
      <c r="EDZ163" s="297"/>
      <c r="EEA163" s="297"/>
      <c r="EEB163" s="297"/>
      <c r="EEC163" s="297"/>
      <c r="EED163" s="297"/>
      <c r="EEE163" s="297"/>
      <c r="EEF163" s="297"/>
      <c r="EEG163" s="297"/>
      <c r="EEH163" s="297"/>
      <c r="EEI163" s="297"/>
      <c r="EEJ163" s="297"/>
      <c r="EEK163" s="297"/>
      <c r="EEL163" s="297"/>
      <c r="EEM163" s="297"/>
      <c r="EEN163" s="297"/>
      <c r="EEO163" s="297"/>
      <c r="EEP163" s="297"/>
      <c r="EEQ163" s="297"/>
      <c r="EER163" s="297"/>
      <c r="EES163" s="297"/>
      <c r="EET163" s="297"/>
      <c r="EEU163" s="297"/>
      <c r="EEV163" s="297"/>
      <c r="EEW163" s="297"/>
      <c r="EEX163" s="297"/>
      <c r="EEY163" s="297"/>
      <c r="EEZ163" s="297"/>
      <c r="EFA163" s="297"/>
      <c r="EFB163" s="297"/>
      <c r="EFC163" s="297"/>
      <c r="EFD163" s="297"/>
      <c r="EFE163" s="297"/>
      <c r="EFF163" s="297"/>
      <c r="EFG163" s="297"/>
      <c r="EFH163" s="297"/>
      <c r="EFI163" s="297"/>
      <c r="EFJ163" s="297"/>
      <c r="EFK163" s="297"/>
      <c r="EFL163" s="297"/>
      <c r="EFM163" s="297"/>
      <c r="EFN163" s="297"/>
      <c r="EFO163" s="297"/>
      <c r="EFP163" s="297"/>
      <c r="EFQ163" s="297"/>
      <c r="EFR163" s="297"/>
      <c r="EFS163" s="297"/>
      <c r="EFT163" s="297"/>
      <c r="EFU163" s="297"/>
      <c r="EFV163" s="297"/>
      <c r="EFW163" s="297"/>
      <c r="EFX163" s="297"/>
      <c r="EFY163" s="297"/>
      <c r="EFZ163" s="297"/>
      <c r="EGA163" s="297"/>
      <c r="EGB163" s="297"/>
      <c r="EGC163" s="297"/>
      <c r="EGD163" s="297"/>
      <c r="EGE163" s="297"/>
      <c r="EGF163" s="297"/>
      <c r="EGG163" s="297"/>
      <c r="EGH163" s="297"/>
      <c r="EGI163" s="297"/>
      <c r="EGJ163" s="297"/>
      <c r="EGK163" s="297"/>
      <c r="EGL163" s="297"/>
      <c r="EGM163" s="297"/>
      <c r="EGN163" s="297"/>
      <c r="EGO163" s="297"/>
      <c r="EGP163" s="297"/>
      <c r="EGQ163" s="297"/>
      <c r="EGR163" s="297"/>
      <c r="EGS163" s="297"/>
      <c r="EGT163" s="297"/>
      <c r="EGU163" s="297"/>
      <c r="EGV163" s="297"/>
      <c r="EGW163" s="297"/>
      <c r="EGX163" s="297"/>
      <c r="EGY163" s="297"/>
      <c r="EHF163" s="297"/>
      <c r="EHG163" s="297"/>
      <c r="EHH163" s="297"/>
      <c r="EHI163" s="297"/>
      <c r="EHJ163" s="297"/>
      <c r="EHK163" s="297"/>
      <c r="EHL163" s="297"/>
      <c r="EHM163" s="297"/>
      <c r="EHN163" s="297"/>
      <c r="EHO163" s="297"/>
      <c r="EHP163" s="297"/>
      <c r="EHQ163" s="297"/>
      <c r="EHR163" s="297"/>
      <c r="EHS163" s="297"/>
      <c r="EHT163" s="297"/>
      <c r="EHU163" s="297"/>
      <c r="EHV163" s="297"/>
      <c r="EHW163" s="297"/>
      <c r="EHX163" s="297"/>
      <c r="EHY163" s="297"/>
      <c r="EHZ163" s="297"/>
      <c r="EIA163" s="297"/>
      <c r="EIB163" s="297"/>
      <c r="EIC163" s="297"/>
      <c r="EID163" s="297"/>
      <c r="EIE163" s="297"/>
      <c r="EIF163" s="297"/>
      <c r="EIG163" s="297"/>
      <c r="EIH163" s="297"/>
      <c r="EII163" s="297"/>
      <c r="EIJ163" s="297"/>
      <c r="EIK163" s="297"/>
      <c r="EIL163" s="297"/>
      <c r="EIM163" s="297"/>
      <c r="EIN163" s="297"/>
      <c r="EIO163" s="297"/>
      <c r="EIP163" s="297"/>
      <c r="EIQ163" s="297"/>
      <c r="EIR163" s="297"/>
      <c r="EIS163" s="297"/>
      <c r="EIT163" s="297"/>
      <c r="EIU163" s="297"/>
      <c r="EIV163" s="297"/>
      <c r="EIW163" s="297"/>
      <c r="EIX163" s="297"/>
      <c r="EIY163" s="297"/>
      <c r="EIZ163" s="297"/>
      <c r="EJA163" s="297"/>
      <c r="EJB163" s="297"/>
      <c r="EJC163" s="297"/>
      <c r="EJD163" s="297"/>
      <c r="EJE163" s="297"/>
      <c r="EJF163" s="297"/>
      <c r="EJG163" s="297"/>
      <c r="EJH163" s="297"/>
      <c r="EJI163" s="297"/>
      <c r="EJJ163" s="297"/>
      <c r="EJK163" s="297"/>
      <c r="EJL163" s="297"/>
      <c r="EJM163" s="297"/>
      <c r="EJN163" s="297"/>
      <c r="EJO163" s="297"/>
      <c r="EJP163" s="297"/>
      <c r="EJQ163" s="297"/>
      <c r="EJR163" s="297"/>
      <c r="EJS163" s="297"/>
      <c r="EJT163" s="297"/>
      <c r="EJU163" s="297"/>
      <c r="EJV163" s="297"/>
      <c r="EJW163" s="297"/>
      <c r="EJX163" s="297"/>
      <c r="EJY163" s="297"/>
      <c r="EJZ163" s="297"/>
      <c r="EKA163" s="297"/>
      <c r="EKB163" s="297"/>
      <c r="EKC163" s="297"/>
      <c r="EKD163" s="297"/>
      <c r="EKE163" s="297"/>
      <c r="EKF163" s="297"/>
      <c r="EKG163" s="297"/>
      <c r="EKH163" s="297"/>
      <c r="EKI163" s="297"/>
      <c r="EKJ163" s="297"/>
      <c r="EKK163" s="297"/>
      <c r="EKL163" s="297"/>
      <c r="EKM163" s="297"/>
      <c r="EKN163" s="297"/>
      <c r="EKO163" s="297"/>
      <c r="EKP163" s="297"/>
      <c r="EKQ163" s="297"/>
      <c r="EKR163" s="297"/>
      <c r="EKS163" s="297"/>
      <c r="EKT163" s="297"/>
      <c r="EKU163" s="297"/>
      <c r="EKV163" s="297"/>
      <c r="EKW163" s="297"/>
      <c r="EKX163" s="297"/>
      <c r="EKY163" s="297"/>
      <c r="EKZ163" s="297"/>
      <c r="ELA163" s="297"/>
      <c r="ELB163" s="297"/>
      <c r="ELC163" s="297"/>
      <c r="ELD163" s="297"/>
      <c r="ELE163" s="297"/>
      <c r="ELF163" s="297"/>
      <c r="ELG163" s="297"/>
      <c r="ELH163" s="297"/>
      <c r="ELI163" s="297"/>
      <c r="ELJ163" s="297"/>
      <c r="ELK163" s="297"/>
      <c r="ELL163" s="297"/>
      <c r="ELM163" s="297"/>
      <c r="ELN163" s="297"/>
      <c r="ELO163" s="297"/>
      <c r="ELP163" s="297"/>
      <c r="ELQ163" s="297"/>
      <c r="ELR163" s="297"/>
      <c r="ELS163" s="297"/>
      <c r="ELT163" s="297"/>
      <c r="ELU163" s="297"/>
      <c r="ELV163" s="297"/>
      <c r="ELW163" s="297"/>
      <c r="ELX163" s="297"/>
      <c r="ELY163" s="297"/>
      <c r="ELZ163" s="297"/>
      <c r="EMA163" s="297"/>
      <c r="EMB163" s="297"/>
      <c r="EMC163" s="297"/>
      <c r="EMD163" s="297"/>
      <c r="EME163" s="297"/>
      <c r="EMF163" s="297"/>
      <c r="EMG163" s="297"/>
      <c r="EMH163" s="297"/>
      <c r="EMI163" s="297"/>
      <c r="EMJ163" s="297"/>
      <c r="EMK163" s="297"/>
      <c r="EML163" s="297"/>
      <c r="EMM163" s="297"/>
      <c r="EMN163" s="297"/>
      <c r="EMO163" s="297"/>
      <c r="EMP163" s="297"/>
      <c r="EMQ163" s="297"/>
      <c r="EMR163" s="297"/>
      <c r="EMS163" s="297"/>
      <c r="EMT163" s="297"/>
      <c r="EMU163" s="297"/>
      <c r="EMV163" s="297"/>
      <c r="EMW163" s="297"/>
      <c r="EMX163" s="297"/>
      <c r="EMY163" s="297"/>
      <c r="EMZ163" s="297"/>
      <c r="ENA163" s="297"/>
      <c r="ENB163" s="297"/>
      <c r="ENC163" s="297"/>
      <c r="END163" s="297"/>
      <c r="ENE163" s="297"/>
      <c r="ENF163" s="297"/>
      <c r="ENG163" s="297"/>
      <c r="ENH163" s="297"/>
      <c r="ENI163" s="297"/>
      <c r="ENJ163" s="297"/>
      <c r="ENK163" s="297"/>
      <c r="ENL163" s="297"/>
      <c r="ENM163" s="297"/>
      <c r="ENN163" s="297"/>
      <c r="ENO163" s="297"/>
      <c r="ENP163" s="297"/>
      <c r="ENQ163" s="297"/>
      <c r="ENR163" s="297"/>
      <c r="ENS163" s="297"/>
      <c r="ENT163" s="297"/>
      <c r="ENU163" s="297"/>
      <c r="ENV163" s="297"/>
      <c r="ENW163" s="297"/>
      <c r="ENX163" s="297"/>
      <c r="ENY163" s="297"/>
      <c r="ENZ163" s="297"/>
      <c r="EOA163" s="297"/>
      <c r="EOB163" s="297"/>
      <c r="EOC163" s="297"/>
      <c r="EOD163" s="297"/>
      <c r="EOE163" s="297"/>
      <c r="EOF163" s="297"/>
      <c r="EOG163" s="297"/>
      <c r="EOH163" s="297"/>
      <c r="EOI163" s="297"/>
      <c r="EOJ163" s="297"/>
      <c r="EOK163" s="297"/>
      <c r="EOL163" s="297"/>
      <c r="EOM163" s="297"/>
      <c r="EON163" s="297"/>
      <c r="EOO163" s="297"/>
      <c r="EOP163" s="297"/>
      <c r="EOQ163" s="297"/>
      <c r="EOR163" s="297"/>
      <c r="EOS163" s="297"/>
      <c r="EOT163" s="297"/>
      <c r="EOU163" s="297"/>
      <c r="EOV163" s="297"/>
      <c r="EOW163" s="297"/>
      <c r="EOX163" s="297"/>
      <c r="EOY163" s="297"/>
      <c r="EOZ163" s="297"/>
      <c r="EPA163" s="297"/>
      <c r="EPB163" s="297"/>
      <c r="EPC163" s="297"/>
      <c r="EPD163" s="297"/>
      <c r="EPE163" s="297"/>
      <c r="EPF163" s="297"/>
      <c r="EPG163" s="297"/>
      <c r="EPH163" s="297"/>
      <c r="EPI163" s="297"/>
      <c r="EPJ163" s="297"/>
      <c r="EPK163" s="297"/>
      <c r="EPL163" s="297"/>
      <c r="EPM163" s="297"/>
      <c r="EPN163" s="297"/>
      <c r="EPO163" s="297"/>
      <c r="EPP163" s="297"/>
      <c r="EPQ163" s="297"/>
      <c r="EPR163" s="297"/>
      <c r="EPS163" s="297"/>
      <c r="EPT163" s="297"/>
      <c r="EPU163" s="297"/>
      <c r="EPV163" s="297"/>
      <c r="EPW163" s="297"/>
      <c r="EPX163" s="297"/>
      <c r="EPY163" s="297"/>
      <c r="EPZ163" s="297"/>
      <c r="EQA163" s="297"/>
      <c r="EQB163" s="297"/>
      <c r="EQC163" s="297"/>
      <c r="EQD163" s="297"/>
      <c r="EQE163" s="297"/>
      <c r="EQF163" s="297"/>
      <c r="EQG163" s="297"/>
      <c r="EQH163" s="297"/>
      <c r="EQI163" s="297"/>
      <c r="EQJ163" s="297"/>
      <c r="EQK163" s="297"/>
      <c r="EQL163" s="297"/>
      <c r="EQM163" s="297"/>
      <c r="EQN163" s="297"/>
      <c r="EQO163" s="297"/>
      <c r="EQP163" s="297"/>
      <c r="EQQ163" s="297"/>
      <c r="EQR163" s="297"/>
      <c r="EQS163" s="297"/>
      <c r="EQT163" s="297"/>
      <c r="EQU163" s="297"/>
      <c r="ERB163" s="297"/>
      <c r="ERC163" s="297"/>
      <c r="ERD163" s="297"/>
      <c r="ERE163" s="297"/>
      <c r="ERF163" s="297"/>
      <c r="ERG163" s="297"/>
      <c r="ERH163" s="297"/>
      <c r="ERI163" s="297"/>
      <c r="ERJ163" s="297"/>
      <c r="ERK163" s="297"/>
      <c r="ERL163" s="297"/>
      <c r="ERM163" s="297"/>
      <c r="ERN163" s="297"/>
      <c r="ERO163" s="297"/>
      <c r="ERP163" s="297"/>
      <c r="ERQ163" s="297"/>
      <c r="ERR163" s="297"/>
      <c r="ERS163" s="297"/>
      <c r="ERT163" s="297"/>
      <c r="ERU163" s="297"/>
      <c r="ERV163" s="297"/>
      <c r="ERW163" s="297"/>
      <c r="ERX163" s="297"/>
      <c r="ERY163" s="297"/>
      <c r="ERZ163" s="297"/>
      <c r="ESA163" s="297"/>
      <c r="ESB163" s="297"/>
      <c r="ESC163" s="297"/>
      <c r="ESD163" s="297"/>
      <c r="ESE163" s="297"/>
      <c r="ESF163" s="297"/>
      <c r="ESG163" s="297"/>
      <c r="ESH163" s="297"/>
      <c r="ESI163" s="297"/>
      <c r="ESJ163" s="297"/>
      <c r="ESK163" s="297"/>
      <c r="ESL163" s="297"/>
      <c r="ESM163" s="297"/>
      <c r="ESN163" s="297"/>
      <c r="ESO163" s="297"/>
      <c r="ESP163" s="297"/>
      <c r="ESQ163" s="297"/>
      <c r="ESR163" s="297"/>
      <c r="ESS163" s="297"/>
      <c r="EST163" s="297"/>
      <c r="ESU163" s="297"/>
      <c r="ESV163" s="297"/>
      <c r="ESW163" s="297"/>
      <c r="ESX163" s="297"/>
      <c r="ESY163" s="297"/>
      <c r="ESZ163" s="297"/>
      <c r="ETA163" s="297"/>
      <c r="ETB163" s="297"/>
      <c r="ETC163" s="297"/>
      <c r="ETD163" s="297"/>
      <c r="ETE163" s="297"/>
      <c r="ETF163" s="297"/>
      <c r="ETG163" s="297"/>
      <c r="ETH163" s="297"/>
      <c r="ETI163" s="297"/>
      <c r="ETJ163" s="297"/>
      <c r="ETK163" s="297"/>
      <c r="ETL163" s="297"/>
      <c r="ETM163" s="297"/>
      <c r="ETN163" s="297"/>
      <c r="ETO163" s="297"/>
      <c r="ETP163" s="297"/>
      <c r="ETQ163" s="297"/>
      <c r="ETR163" s="297"/>
      <c r="ETS163" s="297"/>
      <c r="ETT163" s="297"/>
      <c r="ETU163" s="297"/>
      <c r="ETV163" s="297"/>
      <c r="ETW163" s="297"/>
      <c r="ETX163" s="297"/>
      <c r="ETY163" s="297"/>
      <c r="ETZ163" s="297"/>
      <c r="EUA163" s="297"/>
      <c r="EUB163" s="297"/>
      <c r="EUC163" s="297"/>
      <c r="EUD163" s="297"/>
      <c r="EUE163" s="297"/>
      <c r="EUF163" s="297"/>
      <c r="EUG163" s="297"/>
      <c r="EUH163" s="297"/>
      <c r="EUI163" s="297"/>
      <c r="EUJ163" s="297"/>
      <c r="EUK163" s="297"/>
      <c r="EUL163" s="297"/>
      <c r="EUM163" s="297"/>
      <c r="EUN163" s="297"/>
      <c r="EUO163" s="297"/>
      <c r="EUP163" s="297"/>
      <c r="EUQ163" s="297"/>
      <c r="EUR163" s="297"/>
      <c r="EUS163" s="297"/>
      <c r="EUT163" s="297"/>
      <c r="EUU163" s="297"/>
      <c r="EUV163" s="297"/>
      <c r="EUW163" s="297"/>
      <c r="EUX163" s="297"/>
      <c r="EUY163" s="297"/>
      <c r="EUZ163" s="297"/>
      <c r="EVA163" s="297"/>
      <c r="EVB163" s="297"/>
      <c r="EVC163" s="297"/>
      <c r="EVD163" s="297"/>
      <c r="EVE163" s="297"/>
      <c r="EVF163" s="297"/>
      <c r="EVG163" s="297"/>
      <c r="EVH163" s="297"/>
      <c r="EVI163" s="297"/>
      <c r="EVJ163" s="297"/>
      <c r="EVK163" s="297"/>
      <c r="EVL163" s="297"/>
      <c r="EVM163" s="297"/>
      <c r="EVN163" s="297"/>
      <c r="EVO163" s="297"/>
      <c r="EVP163" s="297"/>
      <c r="EVQ163" s="297"/>
      <c r="EVR163" s="297"/>
      <c r="EVS163" s="297"/>
      <c r="EVT163" s="297"/>
      <c r="EVU163" s="297"/>
      <c r="EVV163" s="297"/>
      <c r="EVW163" s="297"/>
      <c r="EVX163" s="297"/>
      <c r="EVY163" s="297"/>
      <c r="EVZ163" s="297"/>
      <c r="EWA163" s="297"/>
      <c r="EWB163" s="297"/>
      <c r="EWC163" s="297"/>
      <c r="EWD163" s="297"/>
      <c r="EWE163" s="297"/>
      <c r="EWF163" s="297"/>
      <c r="EWG163" s="297"/>
      <c r="EWH163" s="297"/>
      <c r="EWI163" s="297"/>
      <c r="EWJ163" s="297"/>
      <c r="EWK163" s="297"/>
      <c r="EWL163" s="297"/>
      <c r="EWM163" s="297"/>
      <c r="EWN163" s="297"/>
      <c r="EWO163" s="297"/>
      <c r="EWP163" s="297"/>
      <c r="EWQ163" s="297"/>
      <c r="EWR163" s="297"/>
      <c r="EWS163" s="297"/>
      <c r="EWT163" s="297"/>
      <c r="EWU163" s="297"/>
      <c r="EWV163" s="297"/>
      <c r="EWW163" s="297"/>
      <c r="EWX163" s="297"/>
      <c r="EWY163" s="297"/>
      <c r="EWZ163" s="297"/>
      <c r="EXA163" s="297"/>
      <c r="EXB163" s="297"/>
      <c r="EXC163" s="297"/>
      <c r="EXD163" s="297"/>
      <c r="EXE163" s="297"/>
      <c r="EXF163" s="297"/>
      <c r="EXG163" s="297"/>
      <c r="EXH163" s="297"/>
      <c r="EXI163" s="297"/>
      <c r="EXJ163" s="297"/>
      <c r="EXK163" s="297"/>
      <c r="EXL163" s="297"/>
      <c r="EXM163" s="297"/>
      <c r="EXN163" s="297"/>
      <c r="EXO163" s="297"/>
      <c r="EXP163" s="297"/>
      <c r="EXQ163" s="297"/>
      <c r="EXR163" s="297"/>
      <c r="EXS163" s="297"/>
      <c r="EXT163" s="297"/>
      <c r="EXU163" s="297"/>
      <c r="EXV163" s="297"/>
      <c r="EXW163" s="297"/>
      <c r="EXX163" s="297"/>
      <c r="EXY163" s="297"/>
      <c r="EXZ163" s="297"/>
      <c r="EYA163" s="297"/>
      <c r="EYB163" s="297"/>
      <c r="EYC163" s="297"/>
      <c r="EYD163" s="297"/>
      <c r="EYE163" s="297"/>
      <c r="EYF163" s="297"/>
      <c r="EYG163" s="297"/>
      <c r="EYH163" s="297"/>
      <c r="EYI163" s="297"/>
      <c r="EYJ163" s="297"/>
      <c r="EYK163" s="297"/>
      <c r="EYL163" s="297"/>
      <c r="EYM163" s="297"/>
      <c r="EYN163" s="297"/>
      <c r="EYO163" s="297"/>
      <c r="EYP163" s="297"/>
      <c r="EYQ163" s="297"/>
      <c r="EYR163" s="297"/>
      <c r="EYS163" s="297"/>
      <c r="EYT163" s="297"/>
      <c r="EYU163" s="297"/>
      <c r="EYV163" s="297"/>
      <c r="EYW163" s="297"/>
      <c r="EYX163" s="297"/>
      <c r="EYY163" s="297"/>
      <c r="EYZ163" s="297"/>
      <c r="EZA163" s="297"/>
      <c r="EZB163" s="297"/>
      <c r="EZC163" s="297"/>
      <c r="EZD163" s="297"/>
      <c r="EZE163" s="297"/>
      <c r="EZF163" s="297"/>
      <c r="EZG163" s="297"/>
      <c r="EZH163" s="297"/>
      <c r="EZI163" s="297"/>
      <c r="EZJ163" s="297"/>
      <c r="EZK163" s="297"/>
      <c r="EZL163" s="297"/>
      <c r="EZM163" s="297"/>
      <c r="EZN163" s="297"/>
      <c r="EZO163" s="297"/>
      <c r="EZP163" s="297"/>
      <c r="EZQ163" s="297"/>
      <c r="EZR163" s="297"/>
      <c r="EZS163" s="297"/>
      <c r="EZT163" s="297"/>
      <c r="EZU163" s="297"/>
      <c r="EZV163" s="297"/>
      <c r="EZW163" s="297"/>
      <c r="EZX163" s="297"/>
      <c r="EZY163" s="297"/>
      <c r="EZZ163" s="297"/>
      <c r="FAA163" s="297"/>
      <c r="FAB163" s="297"/>
      <c r="FAC163" s="297"/>
      <c r="FAD163" s="297"/>
      <c r="FAE163" s="297"/>
      <c r="FAF163" s="297"/>
      <c r="FAG163" s="297"/>
      <c r="FAH163" s="297"/>
      <c r="FAI163" s="297"/>
      <c r="FAJ163" s="297"/>
      <c r="FAK163" s="297"/>
      <c r="FAL163" s="297"/>
      <c r="FAM163" s="297"/>
      <c r="FAN163" s="297"/>
      <c r="FAO163" s="297"/>
      <c r="FAP163" s="297"/>
      <c r="FAQ163" s="297"/>
      <c r="FAX163" s="297"/>
      <c r="FAY163" s="297"/>
      <c r="FAZ163" s="297"/>
      <c r="FBA163" s="297"/>
      <c r="FBB163" s="297"/>
      <c r="FBC163" s="297"/>
      <c r="FBD163" s="297"/>
      <c r="FBE163" s="297"/>
      <c r="FBF163" s="297"/>
      <c r="FBG163" s="297"/>
      <c r="FBH163" s="297"/>
      <c r="FBI163" s="297"/>
      <c r="FBJ163" s="297"/>
      <c r="FBK163" s="297"/>
      <c r="FBL163" s="297"/>
      <c r="FBM163" s="297"/>
      <c r="FBN163" s="297"/>
      <c r="FBO163" s="297"/>
      <c r="FBP163" s="297"/>
      <c r="FBQ163" s="297"/>
      <c r="FBR163" s="297"/>
      <c r="FBS163" s="297"/>
      <c r="FBT163" s="297"/>
      <c r="FBU163" s="297"/>
      <c r="FBV163" s="297"/>
      <c r="FBW163" s="297"/>
      <c r="FBX163" s="297"/>
      <c r="FBY163" s="297"/>
      <c r="FBZ163" s="297"/>
      <c r="FCA163" s="297"/>
      <c r="FCB163" s="297"/>
      <c r="FCC163" s="297"/>
      <c r="FCD163" s="297"/>
      <c r="FCE163" s="297"/>
      <c r="FCF163" s="297"/>
      <c r="FCG163" s="297"/>
      <c r="FCH163" s="297"/>
      <c r="FCI163" s="297"/>
      <c r="FCJ163" s="297"/>
      <c r="FCK163" s="297"/>
      <c r="FCL163" s="297"/>
      <c r="FCM163" s="297"/>
      <c r="FCN163" s="297"/>
      <c r="FCO163" s="297"/>
      <c r="FCP163" s="297"/>
      <c r="FCQ163" s="297"/>
      <c r="FCR163" s="297"/>
      <c r="FCS163" s="297"/>
      <c r="FCT163" s="297"/>
      <c r="FCU163" s="297"/>
      <c r="FCV163" s="297"/>
      <c r="FCW163" s="297"/>
      <c r="FCX163" s="297"/>
      <c r="FCY163" s="297"/>
      <c r="FCZ163" s="297"/>
      <c r="FDA163" s="297"/>
      <c r="FDB163" s="297"/>
      <c r="FDC163" s="297"/>
      <c r="FDD163" s="297"/>
      <c r="FDE163" s="297"/>
      <c r="FDF163" s="297"/>
      <c r="FDG163" s="297"/>
      <c r="FDH163" s="297"/>
      <c r="FDI163" s="297"/>
      <c r="FDJ163" s="297"/>
      <c r="FDK163" s="297"/>
      <c r="FDL163" s="297"/>
      <c r="FDM163" s="297"/>
      <c r="FDN163" s="297"/>
      <c r="FDO163" s="297"/>
      <c r="FDP163" s="297"/>
      <c r="FDQ163" s="297"/>
      <c r="FDR163" s="297"/>
      <c r="FDS163" s="297"/>
      <c r="FDT163" s="297"/>
      <c r="FDU163" s="297"/>
      <c r="FDV163" s="297"/>
      <c r="FDW163" s="297"/>
      <c r="FDX163" s="297"/>
      <c r="FDY163" s="297"/>
      <c r="FDZ163" s="297"/>
      <c r="FEA163" s="297"/>
      <c r="FEB163" s="297"/>
      <c r="FEC163" s="297"/>
      <c r="FED163" s="297"/>
      <c r="FEE163" s="297"/>
      <c r="FEF163" s="297"/>
      <c r="FEG163" s="297"/>
      <c r="FEH163" s="297"/>
      <c r="FEI163" s="297"/>
      <c r="FEJ163" s="297"/>
      <c r="FEK163" s="297"/>
      <c r="FEL163" s="297"/>
      <c r="FEM163" s="297"/>
      <c r="FEN163" s="297"/>
      <c r="FEO163" s="297"/>
      <c r="FEP163" s="297"/>
      <c r="FEQ163" s="297"/>
      <c r="FER163" s="297"/>
      <c r="FES163" s="297"/>
      <c r="FET163" s="297"/>
      <c r="FEU163" s="297"/>
      <c r="FEV163" s="297"/>
      <c r="FEW163" s="297"/>
      <c r="FEX163" s="297"/>
      <c r="FEY163" s="297"/>
      <c r="FEZ163" s="297"/>
      <c r="FFA163" s="297"/>
      <c r="FFB163" s="297"/>
      <c r="FFC163" s="297"/>
      <c r="FFD163" s="297"/>
      <c r="FFE163" s="297"/>
      <c r="FFF163" s="297"/>
      <c r="FFG163" s="297"/>
      <c r="FFH163" s="297"/>
      <c r="FFI163" s="297"/>
      <c r="FFJ163" s="297"/>
      <c r="FFK163" s="297"/>
      <c r="FFL163" s="297"/>
      <c r="FFM163" s="297"/>
      <c r="FFN163" s="297"/>
      <c r="FFO163" s="297"/>
      <c r="FFP163" s="297"/>
      <c r="FFQ163" s="297"/>
      <c r="FFR163" s="297"/>
      <c r="FFS163" s="297"/>
      <c r="FFT163" s="297"/>
      <c r="FFU163" s="297"/>
      <c r="FFV163" s="297"/>
      <c r="FFW163" s="297"/>
      <c r="FFX163" s="297"/>
      <c r="FFY163" s="297"/>
      <c r="FFZ163" s="297"/>
      <c r="FGA163" s="297"/>
      <c r="FGB163" s="297"/>
      <c r="FGC163" s="297"/>
      <c r="FGD163" s="297"/>
      <c r="FGE163" s="297"/>
      <c r="FGF163" s="297"/>
      <c r="FGG163" s="297"/>
      <c r="FGH163" s="297"/>
      <c r="FGI163" s="297"/>
      <c r="FGJ163" s="297"/>
      <c r="FGK163" s="297"/>
      <c r="FGL163" s="297"/>
      <c r="FGM163" s="297"/>
      <c r="FGN163" s="297"/>
      <c r="FGO163" s="297"/>
      <c r="FGP163" s="297"/>
      <c r="FGQ163" s="297"/>
      <c r="FGR163" s="297"/>
      <c r="FGS163" s="297"/>
      <c r="FGT163" s="297"/>
      <c r="FGU163" s="297"/>
      <c r="FGV163" s="297"/>
      <c r="FGW163" s="297"/>
      <c r="FGX163" s="297"/>
      <c r="FGY163" s="297"/>
      <c r="FGZ163" s="297"/>
      <c r="FHA163" s="297"/>
      <c r="FHB163" s="297"/>
      <c r="FHC163" s="297"/>
      <c r="FHD163" s="297"/>
      <c r="FHE163" s="297"/>
      <c r="FHF163" s="297"/>
      <c r="FHG163" s="297"/>
      <c r="FHH163" s="297"/>
      <c r="FHI163" s="297"/>
      <c r="FHJ163" s="297"/>
      <c r="FHK163" s="297"/>
      <c r="FHL163" s="297"/>
      <c r="FHM163" s="297"/>
      <c r="FHN163" s="297"/>
      <c r="FHO163" s="297"/>
      <c r="FHP163" s="297"/>
      <c r="FHQ163" s="297"/>
      <c r="FHR163" s="297"/>
      <c r="FHS163" s="297"/>
      <c r="FHT163" s="297"/>
      <c r="FHU163" s="297"/>
      <c r="FHV163" s="297"/>
      <c r="FHW163" s="297"/>
      <c r="FHX163" s="297"/>
      <c r="FHY163" s="297"/>
      <c r="FHZ163" s="297"/>
      <c r="FIA163" s="297"/>
      <c r="FIB163" s="297"/>
      <c r="FIC163" s="297"/>
      <c r="FID163" s="297"/>
      <c r="FIE163" s="297"/>
      <c r="FIF163" s="297"/>
      <c r="FIG163" s="297"/>
      <c r="FIH163" s="297"/>
      <c r="FII163" s="297"/>
      <c r="FIJ163" s="297"/>
      <c r="FIK163" s="297"/>
      <c r="FIL163" s="297"/>
      <c r="FIM163" s="297"/>
      <c r="FIN163" s="297"/>
      <c r="FIO163" s="297"/>
      <c r="FIP163" s="297"/>
      <c r="FIQ163" s="297"/>
      <c r="FIR163" s="297"/>
      <c r="FIS163" s="297"/>
      <c r="FIT163" s="297"/>
      <c r="FIU163" s="297"/>
      <c r="FIV163" s="297"/>
      <c r="FIW163" s="297"/>
      <c r="FIX163" s="297"/>
      <c r="FIY163" s="297"/>
      <c r="FIZ163" s="297"/>
      <c r="FJA163" s="297"/>
      <c r="FJB163" s="297"/>
      <c r="FJC163" s="297"/>
      <c r="FJD163" s="297"/>
      <c r="FJE163" s="297"/>
      <c r="FJF163" s="297"/>
      <c r="FJG163" s="297"/>
      <c r="FJH163" s="297"/>
      <c r="FJI163" s="297"/>
      <c r="FJJ163" s="297"/>
      <c r="FJK163" s="297"/>
      <c r="FJL163" s="297"/>
      <c r="FJM163" s="297"/>
      <c r="FJN163" s="297"/>
      <c r="FJO163" s="297"/>
      <c r="FJP163" s="297"/>
      <c r="FJQ163" s="297"/>
      <c r="FJR163" s="297"/>
      <c r="FJS163" s="297"/>
      <c r="FJT163" s="297"/>
      <c r="FJU163" s="297"/>
      <c r="FJV163" s="297"/>
      <c r="FJW163" s="297"/>
      <c r="FJX163" s="297"/>
      <c r="FJY163" s="297"/>
      <c r="FJZ163" s="297"/>
      <c r="FKA163" s="297"/>
      <c r="FKB163" s="297"/>
      <c r="FKC163" s="297"/>
      <c r="FKD163" s="297"/>
      <c r="FKE163" s="297"/>
      <c r="FKF163" s="297"/>
      <c r="FKG163" s="297"/>
      <c r="FKH163" s="297"/>
      <c r="FKI163" s="297"/>
      <c r="FKJ163" s="297"/>
      <c r="FKK163" s="297"/>
      <c r="FKL163" s="297"/>
      <c r="FKM163" s="297"/>
      <c r="FKT163" s="297"/>
      <c r="FKU163" s="297"/>
      <c r="FKV163" s="297"/>
      <c r="FKW163" s="297"/>
      <c r="FKX163" s="297"/>
      <c r="FKY163" s="297"/>
      <c r="FKZ163" s="297"/>
      <c r="FLA163" s="297"/>
      <c r="FLB163" s="297"/>
      <c r="FLC163" s="297"/>
      <c r="FLD163" s="297"/>
      <c r="FLE163" s="297"/>
      <c r="FLF163" s="297"/>
      <c r="FLG163" s="297"/>
      <c r="FLH163" s="297"/>
      <c r="FLI163" s="297"/>
      <c r="FLJ163" s="297"/>
      <c r="FLK163" s="297"/>
      <c r="FLL163" s="297"/>
      <c r="FLM163" s="297"/>
      <c r="FLN163" s="297"/>
      <c r="FLO163" s="297"/>
      <c r="FLP163" s="297"/>
      <c r="FLQ163" s="297"/>
      <c r="FLR163" s="297"/>
      <c r="FLS163" s="297"/>
      <c r="FLT163" s="297"/>
      <c r="FLU163" s="297"/>
      <c r="FLV163" s="297"/>
      <c r="FLW163" s="297"/>
      <c r="FLX163" s="297"/>
      <c r="FLY163" s="297"/>
      <c r="FLZ163" s="297"/>
      <c r="FMA163" s="297"/>
      <c r="FMB163" s="297"/>
      <c r="FMC163" s="297"/>
      <c r="FMD163" s="297"/>
      <c r="FME163" s="297"/>
      <c r="FMF163" s="297"/>
      <c r="FMG163" s="297"/>
      <c r="FMH163" s="297"/>
      <c r="FMI163" s="297"/>
      <c r="FMJ163" s="297"/>
      <c r="FMK163" s="297"/>
      <c r="FML163" s="297"/>
      <c r="FMM163" s="297"/>
      <c r="FMN163" s="297"/>
      <c r="FMO163" s="297"/>
      <c r="FMP163" s="297"/>
      <c r="FMQ163" s="297"/>
      <c r="FMR163" s="297"/>
      <c r="FMS163" s="297"/>
      <c r="FMT163" s="297"/>
      <c r="FMU163" s="297"/>
      <c r="FMV163" s="297"/>
      <c r="FMW163" s="297"/>
      <c r="FMX163" s="297"/>
      <c r="FMY163" s="297"/>
      <c r="FMZ163" s="297"/>
      <c r="FNA163" s="297"/>
      <c r="FNB163" s="297"/>
      <c r="FNC163" s="297"/>
      <c r="FND163" s="297"/>
      <c r="FNE163" s="297"/>
      <c r="FNF163" s="297"/>
      <c r="FNG163" s="297"/>
      <c r="FNH163" s="297"/>
      <c r="FNI163" s="297"/>
      <c r="FNJ163" s="297"/>
      <c r="FNK163" s="297"/>
      <c r="FNL163" s="297"/>
      <c r="FNM163" s="297"/>
      <c r="FNN163" s="297"/>
      <c r="FNO163" s="297"/>
      <c r="FNP163" s="297"/>
      <c r="FNQ163" s="297"/>
      <c r="FNR163" s="297"/>
      <c r="FNS163" s="297"/>
      <c r="FNT163" s="297"/>
      <c r="FNU163" s="297"/>
      <c r="FNV163" s="297"/>
      <c r="FNW163" s="297"/>
      <c r="FNX163" s="297"/>
      <c r="FNY163" s="297"/>
      <c r="FNZ163" s="297"/>
      <c r="FOA163" s="297"/>
      <c r="FOB163" s="297"/>
      <c r="FOC163" s="297"/>
      <c r="FOD163" s="297"/>
      <c r="FOE163" s="297"/>
      <c r="FOF163" s="297"/>
      <c r="FOG163" s="297"/>
      <c r="FOH163" s="297"/>
      <c r="FOI163" s="297"/>
      <c r="FOJ163" s="297"/>
      <c r="FOK163" s="297"/>
      <c r="FOL163" s="297"/>
      <c r="FOM163" s="297"/>
      <c r="FON163" s="297"/>
      <c r="FOO163" s="297"/>
      <c r="FOP163" s="297"/>
      <c r="FOQ163" s="297"/>
      <c r="FOR163" s="297"/>
      <c r="FOS163" s="297"/>
      <c r="FOT163" s="297"/>
      <c r="FOU163" s="297"/>
      <c r="FOV163" s="297"/>
      <c r="FOW163" s="297"/>
      <c r="FOX163" s="297"/>
      <c r="FOY163" s="297"/>
      <c r="FOZ163" s="297"/>
      <c r="FPA163" s="297"/>
      <c r="FPB163" s="297"/>
      <c r="FPC163" s="297"/>
      <c r="FPD163" s="297"/>
      <c r="FPE163" s="297"/>
      <c r="FPF163" s="297"/>
      <c r="FPG163" s="297"/>
      <c r="FPH163" s="297"/>
      <c r="FPI163" s="297"/>
      <c r="FPJ163" s="297"/>
      <c r="FPK163" s="297"/>
      <c r="FPL163" s="297"/>
      <c r="FPM163" s="297"/>
      <c r="FPN163" s="297"/>
      <c r="FPO163" s="297"/>
      <c r="FPP163" s="297"/>
      <c r="FPQ163" s="297"/>
      <c r="FPR163" s="297"/>
      <c r="FPS163" s="297"/>
      <c r="FPT163" s="297"/>
      <c r="FPU163" s="297"/>
      <c r="FPV163" s="297"/>
      <c r="FPW163" s="297"/>
      <c r="FPX163" s="297"/>
      <c r="FPY163" s="297"/>
      <c r="FPZ163" s="297"/>
      <c r="FQA163" s="297"/>
      <c r="FQB163" s="297"/>
      <c r="FQC163" s="297"/>
      <c r="FQD163" s="297"/>
      <c r="FQE163" s="297"/>
      <c r="FQF163" s="297"/>
      <c r="FQG163" s="297"/>
      <c r="FQH163" s="297"/>
      <c r="FQI163" s="297"/>
      <c r="FQJ163" s="297"/>
      <c r="FQK163" s="297"/>
      <c r="FQL163" s="297"/>
      <c r="FQM163" s="297"/>
      <c r="FQN163" s="297"/>
      <c r="FQO163" s="297"/>
      <c r="FQP163" s="297"/>
      <c r="FQQ163" s="297"/>
      <c r="FQR163" s="297"/>
      <c r="FQS163" s="297"/>
      <c r="FQT163" s="297"/>
      <c r="FQU163" s="297"/>
      <c r="FQV163" s="297"/>
      <c r="FQW163" s="297"/>
      <c r="FQX163" s="297"/>
      <c r="FQY163" s="297"/>
      <c r="FQZ163" s="297"/>
      <c r="FRA163" s="297"/>
      <c r="FRB163" s="297"/>
      <c r="FRC163" s="297"/>
      <c r="FRD163" s="297"/>
      <c r="FRE163" s="297"/>
      <c r="FRF163" s="297"/>
      <c r="FRG163" s="297"/>
      <c r="FRH163" s="297"/>
      <c r="FRI163" s="297"/>
      <c r="FRJ163" s="297"/>
      <c r="FRK163" s="297"/>
      <c r="FRL163" s="297"/>
      <c r="FRM163" s="297"/>
      <c r="FRN163" s="297"/>
      <c r="FRO163" s="297"/>
      <c r="FRP163" s="297"/>
      <c r="FRQ163" s="297"/>
      <c r="FRR163" s="297"/>
      <c r="FRS163" s="297"/>
      <c r="FRT163" s="297"/>
      <c r="FRU163" s="297"/>
      <c r="FRV163" s="297"/>
      <c r="FRW163" s="297"/>
      <c r="FRX163" s="297"/>
      <c r="FRY163" s="297"/>
      <c r="FRZ163" s="297"/>
      <c r="FSA163" s="297"/>
      <c r="FSB163" s="297"/>
      <c r="FSC163" s="297"/>
      <c r="FSD163" s="297"/>
      <c r="FSE163" s="297"/>
      <c r="FSF163" s="297"/>
      <c r="FSG163" s="297"/>
      <c r="FSH163" s="297"/>
      <c r="FSI163" s="297"/>
      <c r="FSJ163" s="297"/>
      <c r="FSK163" s="297"/>
      <c r="FSL163" s="297"/>
      <c r="FSM163" s="297"/>
      <c r="FSN163" s="297"/>
      <c r="FSO163" s="297"/>
      <c r="FSP163" s="297"/>
      <c r="FSQ163" s="297"/>
      <c r="FSR163" s="297"/>
      <c r="FSS163" s="297"/>
      <c r="FST163" s="297"/>
      <c r="FSU163" s="297"/>
      <c r="FSV163" s="297"/>
      <c r="FSW163" s="297"/>
      <c r="FSX163" s="297"/>
      <c r="FSY163" s="297"/>
      <c r="FSZ163" s="297"/>
      <c r="FTA163" s="297"/>
      <c r="FTB163" s="297"/>
      <c r="FTC163" s="297"/>
      <c r="FTD163" s="297"/>
      <c r="FTE163" s="297"/>
      <c r="FTF163" s="297"/>
      <c r="FTG163" s="297"/>
      <c r="FTH163" s="297"/>
      <c r="FTI163" s="297"/>
      <c r="FTJ163" s="297"/>
      <c r="FTK163" s="297"/>
      <c r="FTL163" s="297"/>
      <c r="FTM163" s="297"/>
      <c r="FTN163" s="297"/>
      <c r="FTO163" s="297"/>
      <c r="FTP163" s="297"/>
      <c r="FTQ163" s="297"/>
      <c r="FTR163" s="297"/>
      <c r="FTS163" s="297"/>
      <c r="FTT163" s="297"/>
      <c r="FTU163" s="297"/>
      <c r="FTV163" s="297"/>
      <c r="FTW163" s="297"/>
      <c r="FTX163" s="297"/>
      <c r="FTY163" s="297"/>
      <c r="FTZ163" s="297"/>
      <c r="FUA163" s="297"/>
      <c r="FUB163" s="297"/>
      <c r="FUC163" s="297"/>
      <c r="FUD163" s="297"/>
      <c r="FUE163" s="297"/>
      <c r="FUF163" s="297"/>
      <c r="FUG163" s="297"/>
      <c r="FUH163" s="297"/>
      <c r="FUI163" s="297"/>
      <c r="FUP163" s="297"/>
      <c r="FUQ163" s="297"/>
      <c r="FUR163" s="297"/>
      <c r="FUS163" s="297"/>
      <c r="FUT163" s="297"/>
      <c r="FUU163" s="297"/>
      <c r="FUV163" s="297"/>
      <c r="FUW163" s="297"/>
      <c r="FUX163" s="297"/>
      <c r="FUY163" s="297"/>
      <c r="FUZ163" s="297"/>
      <c r="FVA163" s="297"/>
      <c r="FVB163" s="297"/>
      <c r="FVC163" s="297"/>
      <c r="FVD163" s="297"/>
      <c r="FVE163" s="297"/>
      <c r="FVF163" s="297"/>
      <c r="FVG163" s="297"/>
      <c r="FVH163" s="297"/>
      <c r="FVI163" s="297"/>
      <c r="FVJ163" s="297"/>
      <c r="FVK163" s="297"/>
      <c r="FVL163" s="297"/>
      <c r="FVM163" s="297"/>
      <c r="FVN163" s="297"/>
      <c r="FVO163" s="297"/>
      <c r="FVP163" s="297"/>
      <c r="FVQ163" s="297"/>
      <c r="FVR163" s="297"/>
      <c r="FVS163" s="297"/>
      <c r="FVT163" s="297"/>
      <c r="FVU163" s="297"/>
      <c r="FVV163" s="297"/>
      <c r="FVW163" s="297"/>
      <c r="FVX163" s="297"/>
      <c r="FVY163" s="297"/>
      <c r="FVZ163" s="297"/>
      <c r="FWA163" s="297"/>
      <c r="FWB163" s="297"/>
      <c r="FWC163" s="297"/>
      <c r="FWD163" s="297"/>
      <c r="FWE163" s="297"/>
      <c r="FWF163" s="297"/>
      <c r="FWG163" s="297"/>
      <c r="FWH163" s="297"/>
      <c r="FWI163" s="297"/>
      <c r="FWJ163" s="297"/>
      <c r="FWK163" s="297"/>
      <c r="FWL163" s="297"/>
      <c r="FWM163" s="297"/>
      <c r="FWN163" s="297"/>
      <c r="FWO163" s="297"/>
      <c r="FWP163" s="297"/>
      <c r="FWQ163" s="297"/>
      <c r="FWR163" s="297"/>
      <c r="FWS163" s="297"/>
      <c r="FWT163" s="297"/>
      <c r="FWU163" s="297"/>
      <c r="FWV163" s="297"/>
      <c r="FWW163" s="297"/>
      <c r="FWX163" s="297"/>
      <c r="FWY163" s="297"/>
      <c r="FWZ163" s="297"/>
      <c r="FXA163" s="297"/>
      <c r="FXB163" s="297"/>
      <c r="FXC163" s="297"/>
      <c r="FXD163" s="297"/>
      <c r="FXE163" s="297"/>
      <c r="FXF163" s="297"/>
      <c r="FXG163" s="297"/>
      <c r="FXH163" s="297"/>
      <c r="FXI163" s="297"/>
      <c r="FXJ163" s="297"/>
      <c r="FXK163" s="297"/>
      <c r="FXL163" s="297"/>
      <c r="FXM163" s="297"/>
      <c r="FXN163" s="297"/>
      <c r="FXO163" s="297"/>
      <c r="FXP163" s="297"/>
      <c r="FXQ163" s="297"/>
      <c r="FXR163" s="297"/>
      <c r="FXS163" s="297"/>
      <c r="FXT163" s="297"/>
      <c r="FXU163" s="297"/>
      <c r="FXV163" s="297"/>
      <c r="FXW163" s="297"/>
      <c r="FXX163" s="297"/>
      <c r="FXY163" s="297"/>
      <c r="FXZ163" s="297"/>
      <c r="FYA163" s="297"/>
      <c r="FYB163" s="297"/>
      <c r="FYC163" s="297"/>
      <c r="FYD163" s="297"/>
      <c r="FYE163" s="297"/>
      <c r="FYF163" s="297"/>
      <c r="FYG163" s="297"/>
      <c r="FYH163" s="297"/>
      <c r="FYI163" s="297"/>
      <c r="FYJ163" s="297"/>
      <c r="FYK163" s="297"/>
      <c r="FYL163" s="297"/>
      <c r="FYM163" s="297"/>
      <c r="FYN163" s="297"/>
      <c r="FYO163" s="297"/>
      <c r="FYP163" s="297"/>
      <c r="FYQ163" s="297"/>
      <c r="FYR163" s="297"/>
      <c r="FYS163" s="297"/>
      <c r="FYT163" s="297"/>
      <c r="FYU163" s="297"/>
      <c r="FYV163" s="297"/>
      <c r="FYW163" s="297"/>
      <c r="FYX163" s="297"/>
      <c r="FYY163" s="297"/>
      <c r="FYZ163" s="297"/>
      <c r="FZA163" s="297"/>
      <c r="FZB163" s="297"/>
      <c r="FZC163" s="297"/>
      <c r="FZD163" s="297"/>
      <c r="FZE163" s="297"/>
      <c r="FZF163" s="297"/>
      <c r="FZG163" s="297"/>
      <c r="FZH163" s="297"/>
      <c r="FZI163" s="297"/>
      <c r="FZJ163" s="297"/>
      <c r="FZK163" s="297"/>
      <c r="FZL163" s="297"/>
      <c r="FZM163" s="297"/>
      <c r="FZN163" s="297"/>
      <c r="FZO163" s="297"/>
      <c r="FZP163" s="297"/>
      <c r="FZQ163" s="297"/>
      <c r="FZR163" s="297"/>
      <c r="FZS163" s="297"/>
      <c r="FZT163" s="297"/>
      <c r="FZU163" s="297"/>
      <c r="FZV163" s="297"/>
      <c r="FZW163" s="297"/>
      <c r="FZX163" s="297"/>
      <c r="FZY163" s="297"/>
      <c r="FZZ163" s="297"/>
      <c r="GAA163" s="297"/>
      <c r="GAB163" s="297"/>
      <c r="GAC163" s="297"/>
      <c r="GAD163" s="297"/>
      <c r="GAE163" s="297"/>
      <c r="GAF163" s="297"/>
      <c r="GAG163" s="297"/>
      <c r="GAH163" s="297"/>
      <c r="GAI163" s="297"/>
      <c r="GAJ163" s="297"/>
      <c r="GAK163" s="297"/>
      <c r="GAL163" s="297"/>
      <c r="GAM163" s="297"/>
      <c r="GAN163" s="297"/>
      <c r="GAO163" s="297"/>
      <c r="GAP163" s="297"/>
      <c r="GAQ163" s="297"/>
      <c r="GAR163" s="297"/>
      <c r="GAS163" s="297"/>
      <c r="GAT163" s="297"/>
      <c r="GAU163" s="297"/>
      <c r="GAV163" s="297"/>
      <c r="GAW163" s="297"/>
      <c r="GAX163" s="297"/>
      <c r="GAY163" s="297"/>
      <c r="GAZ163" s="297"/>
      <c r="GBA163" s="297"/>
      <c r="GBB163" s="297"/>
      <c r="GBC163" s="297"/>
      <c r="GBD163" s="297"/>
      <c r="GBE163" s="297"/>
      <c r="GBF163" s="297"/>
      <c r="GBG163" s="297"/>
      <c r="GBH163" s="297"/>
      <c r="GBI163" s="297"/>
      <c r="GBJ163" s="297"/>
      <c r="GBK163" s="297"/>
      <c r="GBL163" s="297"/>
      <c r="GBM163" s="297"/>
      <c r="GBN163" s="297"/>
      <c r="GBO163" s="297"/>
      <c r="GBP163" s="297"/>
      <c r="GBQ163" s="297"/>
      <c r="GBR163" s="297"/>
      <c r="GBS163" s="297"/>
      <c r="GBT163" s="297"/>
      <c r="GBU163" s="297"/>
      <c r="GBV163" s="297"/>
      <c r="GBW163" s="297"/>
      <c r="GBX163" s="297"/>
      <c r="GBY163" s="297"/>
      <c r="GBZ163" s="297"/>
      <c r="GCA163" s="297"/>
      <c r="GCB163" s="297"/>
      <c r="GCC163" s="297"/>
      <c r="GCD163" s="297"/>
      <c r="GCE163" s="297"/>
      <c r="GCF163" s="297"/>
      <c r="GCG163" s="297"/>
      <c r="GCH163" s="297"/>
      <c r="GCI163" s="297"/>
      <c r="GCJ163" s="297"/>
      <c r="GCK163" s="297"/>
      <c r="GCL163" s="297"/>
      <c r="GCM163" s="297"/>
      <c r="GCN163" s="297"/>
      <c r="GCO163" s="297"/>
      <c r="GCP163" s="297"/>
      <c r="GCQ163" s="297"/>
      <c r="GCR163" s="297"/>
      <c r="GCS163" s="297"/>
      <c r="GCT163" s="297"/>
      <c r="GCU163" s="297"/>
      <c r="GCV163" s="297"/>
      <c r="GCW163" s="297"/>
      <c r="GCX163" s="297"/>
      <c r="GCY163" s="297"/>
      <c r="GCZ163" s="297"/>
      <c r="GDA163" s="297"/>
      <c r="GDB163" s="297"/>
      <c r="GDC163" s="297"/>
      <c r="GDD163" s="297"/>
      <c r="GDE163" s="297"/>
      <c r="GDF163" s="297"/>
      <c r="GDG163" s="297"/>
      <c r="GDH163" s="297"/>
      <c r="GDI163" s="297"/>
      <c r="GDJ163" s="297"/>
      <c r="GDK163" s="297"/>
      <c r="GDL163" s="297"/>
      <c r="GDM163" s="297"/>
      <c r="GDN163" s="297"/>
      <c r="GDO163" s="297"/>
      <c r="GDP163" s="297"/>
      <c r="GDQ163" s="297"/>
      <c r="GDR163" s="297"/>
      <c r="GDS163" s="297"/>
      <c r="GDT163" s="297"/>
      <c r="GDU163" s="297"/>
      <c r="GDV163" s="297"/>
      <c r="GDW163" s="297"/>
      <c r="GDX163" s="297"/>
      <c r="GDY163" s="297"/>
      <c r="GDZ163" s="297"/>
      <c r="GEA163" s="297"/>
      <c r="GEB163" s="297"/>
      <c r="GEC163" s="297"/>
      <c r="GED163" s="297"/>
      <c r="GEE163" s="297"/>
      <c r="GEL163" s="297"/>
      <c r="GEM163" s="297"/>
      <c r="GEN163" s="297"/>
      <c r="GEO163" s="297"/>
      <c r="GEP163" s="297"/>
      <c r="GEQ163" s="297"/>
      <c r="GER163" s="297"/>
      <c r="GES163" s="297"/>
      <c r="GET163" s="297"/>
      <c r="GEU163" s="297"/>
      <c r="GEV163" s="297"/>
      <c r="GEW163" s="297"/>
      <c r="GEX163" s="297"/>
      <c r="GEY163" s="297"/>
      <c r="GEZ163" s="297"/>
      <c r="GFA163" s="297"/>
      <c r="GFB163" s="297"/>
      <c r="GFC163" s="297"/>
      <c r="GFD163" s="297"/>
      <c r="GFE163" s="297"/>
      <c r="GFF163" s="297"/>
      <c r="GFG163" s="297"/>
      <c r="GFH163" s="297"/>
      <c r="GFI163" s="297"/>
      <c r="GFJ163" s="297"/>
      <c r="GFK163" s="297"/>
      <c r="GFL163" s="297"/>
      <c r="GFM163" s="297"/>
      <c r="GFN163" s="297"/>
      <c r="GFO163" s="297"/>
      <c r="GFP163" s="297"/>
      <c r="GFQ163" s="297"/>
      <c r="GFR163" s="297"/>
      <c r="GFS163" s="297"/>
      <c r="GFT163" s="297"/>
      <c r="GFU163" s="297"/>
      <c r="GFV163" s="297"/>
      <c r="GFW163" s="297"/>
      <c r="GFX163" s="297"/>
      <c r="GFY163" s="297"/>
      <c r="GFZ163" s="297"/>
      <c r="GGA163" s="297"/>
      <c r="GGB163" s="297"/>
      <c r="GGC163" s="297"/>
      <c r="GGD163" s="297"/>
      <c r="GGE163" s="297"/>
      <c r="GGF163" s="297"/>
      <c r="GGG163" s="297"/>
      <c r="GGH163" s="297"/>
      <c r="GGI163" s="297"/>
      <c r="GGJ163" s="297"/>
      <c r="GGK163" s="297"/>
      <c r="GGL163" s="297"/>
      <c r="GGM163" s="297"/>
      <c r="GGN163" s="297"/>
      <c r="GGO163" s="297"/>
      <c r="GGP163" s="297"/>
      <c r="GGQ163" s="297"/>
      <c r="GGR163" s="297"/>
      <c r="GGS163" s="297"/>
      <c r="GGT163" s="297"/>
      <c r="GGU163" s="297"/>
      <c r="GGV163" s="297"/>
      <c r="GGW163" s="297"/>
      <c r="GGX163" s="297"/>
      <c r="GGY163" s="297"/>
      <c r="GGZ163" s="297"/>
      <c r="GHA163" s="297"/>
      <c r="GHB163" s="297"/>
      <c r="GHC163" s="297"/>
      <c r="GHD163" s="297"/>
      <c r="GHE163" s="297"/>
      <c r="GHF163" s="297"/>
      <c r="GHG163" s="297"/>
      <c r="GHH163" s="297"/>
      <c r="GHI163" s="297"/>
      <c r="GHJ163" s="297"/>
      <c r="GHK163" s="297"/>
      <c r="GHL163" s="297"/>
      <c r="GHM163" s="297"/>
      <c r="GHN163" s="297"/>
      <c r="GHO163" s="297"/>
      <c r="GHP163" s="297"/>
      <c r="GHQ163" s="297"/>
      <c r="GHR163" s="297"/>
      <c r="GHS163" s="297"/>
      <c r="GHT163" s="297"/>
      <c r="GHU163" s="297"/>
      <c r="GHV163" s="297"/>
      <c r="GHW163" s="297"/>
      <c r="GHX163" s="297"/>
      <c r="GHY163" s="297"/>
      <c r="GHZ163" s="297"/>
      <c r="GIA163" s="297"/>
      <c r="GIB163" s="297"/>
      <c r="GIC163" s="297"/>
      <c r="GID163" s="297"/>
      <c r="GIE163" s="297"/>
      <c r="GIF163" s="297"/>
      <c r="GIG163" s="297"/>
      <c r="GIH163" s="297"/>
      <c r="GII163" s="297"/>
      <c r="GIJ163" s="297"/>
      <c r="GIK163" s="297"/>
      <c r="GIL163" s="297"/>
      <c r="GIM163" s="297"/>
      <c r="GIN163" s="297"/>
      <c r="GIO163" s="297"/>
      <c r="GIP163" s="297"/>
      <c r="GIQ163" s="297"/>
      <c r="GIR163" s="297"/>
      <c r="GIS163" s="297"/>
      <c r="GIT163" s="297"/>
      <c r="GIU163" s="297"/>
      <c r="GIV163" s="297"/>
      <c r="GIW163" s="297"/>
      <c r="GIX163" s="297"/>
      <c r="GIY163" s="297"/>
      <c r="GIZ163" s="297"/>
      <c r="GJA163" s="297"/>
      <c r="GJB163" s="297"/>
      <c r="GJC163" s="297"/>
      <c r="GJD163" s="297"/>
      <c r="GJE163" s="297"/>
      <c r="GJF163" s="297"/>
      <c r="GJG163" s="297"/>
      <c r="GJH163" s="297"/>
      <c r="GJI163" s="297"/>
      <c r="GJJ163" s="297"/>
      <c r="GJK163" s="297"/>
      <c r="GJL163" s="297"/>
      <c r="GJM163" s="297"/>
      <c r="GJN163" s="297"/>
      <c r="GJO163" s="297"/>
      <c r="GJP163" s="297"/>
      <c r="GJQ163" s="297"/>
      <c r="GJR163" s="297"/>
      <c r="GJS163" s="297"/>
      <c r="GJT163" s="297"/>
      <c r="GJU163" s="297"/>
      <c r="GJV163" s="297"/>
      <c r="GJW163" s="297"/>
      <c r="GJX163" s="297"/>
      <c r="GJY163" s="297"/>
      <c r="GJZ163" s="297"/>
      <c r="GKA163" s="297"/>
      <c r="GKB163" s="297"/>
      <c r="GKC163" s="297"/>
      <c r="GKD163" s="297"/>
      <c r="GKE163" s="297"/>
      <c r="GKF163" s="297"/>
      <c r="GKG163" s="297"/>
      <c r="GKH163" s="297"/>
      <c r="GKI163" s="297"/>
      <c r="GKJ163" s="297"/>
      <c r="GKK163" s="297"/>
      <c r="GKL163" s="297"/>
      <c r="GKM163" s="297"/>
      <c r="GKN163" s="297"/>
      <c r="GKO163" s="297"/>
      <c r="GKP163" s="297"/>
      <c r="GKQ163" s="297"/>
      <c r="GKR163" s="297"/>
      <c r="GKS163" s="297"/>
      <c r="GKT163" s="297"/>
      <c r="GKU163" s="297"/>
      <c r="GKV163" s="297"/>
      <c r="GKW163" s="297"/>
      <c r="GKX163" s="297"/>
      <c r="GKY163" s="297"/>
      <c r="GKZ163" s="297"/>
      <c r="GLA163" s="297"/>
      <c r="GLB163" s="297"/>
      <c r="GLC163" s="297"/>
      <c r="GLD163" s="297"/>
      <c r="GLE163" s="297"/>
      <c r="GLF163" s="297"/>
      <c r="GLG163" s="297"/>
      <c r="GLH163" s="297"/>
      <c r="GLI163" s="297"/>
      <c r="GLJ163" s="297"/>
      <c r="GLK163" s="297"/>
      <c r="GLL163" s="297"/>
      <c r="GLM163" s="297"/>
      <c r="GLN163" s="297"/>
      <c r="GLO163" s="297"/>
      <c r="GLP163" s="297"/>
      <c r="GLQ163" s="297"/>
      <c r="GLR163" s="297"/>
      <c r="GLS163" s="297"/>
      <c r="GLT163" s="297"/>
      <c r="GLU163" s="297"/>
      <c r="GLV163" s="297"/>
      <c r="GLW163" s="297"/>
      <c r="GLX163" s="297"/>
      <c r="GLY163" s="297"/>
      <c r="GLZ163" s="297"/>
      <c r="GMA163" s="297"/>
      <c r="GMB163" s="297"/>
      <c r="GMC163" s="297"/>
      <c r="GMD163" s="297"/>
      <c r="GME163" s="297"/>
      <c r="GMF163" s="297"/>
      <c r="GMG163" s="297"/>
      <c r="GMH163" s="297"/>
      <c r="GMI163" s="297"/>
      <c r="GMJ163" s="297"/>
      <c r="GMK163" s="297"/>
      <c r="GML163" s="297"/>
      <c r="GMM163" s="297"/>
      <c r="GMN163" s="297"/>
      <c r="GMO163" s="297"/>
      <c r="GMP163" s="297"/>
      <c r="GMQ163" s="297"/>
      <c r="GMR163" s="297"/>
      <c r="GMS163" s="297"/>
      <c r="GMT163" s="297"/>
      <c r="GMU163" s="297"/>
      <c r="GMV163" s="297"/>
      <c r="GMW163" s="297"/>
      <c r="GMX163" s="297"/>
      <c r="GMY163" s="297"/>
      <c r="GMZ163" s="297"/>
      <c r="GNA163" s="297"/>
      <c r="GNB163" s="297"/>
      <c r="GNC163" s="297"/>
      <c r="GND163" s="297"/>
      <c r="GNE163" s="297"/>
      <c r="GNF163" s="297"/>
      <c r="GNG163" s="297"/>
      <c r="GNH163" s="297"/>
      <c r="GNI163" s="297"/>
      <c r="GNJ163" s="297"/>
      <c r="GNK163" s="297"/>
      <c r="GNL163" s="297"/>
      <c r="GNM163" s="297"/>
      <c r="GNN163" s="297"/>
      <c r="GNO163" s="297"/>
      <c r="GNP163" s="297"/>
      <c r="GNQ163" s="297"/>
      <c r="GNR163" s="297"/>
      <c r="GNS163" s="297"/>
      <c r="GNT163" s="297"/>
      <c r="GNU163" s="297"/>
      <c r="GNV163" s="297"/>
      <c r="GNW163" s="297"/>
      <c r="GNX163" s="297"/>
      <c r="GNY163" s="297"/>
      <c r="GNZ163" s="297"/>
      <c r="GOA163" s="297"/>
      <c r="GOH163" s="297"/>
      <c r="GOI163" s="297"/>
      <c r="GOJ163" s="297"/>
      <c r="GOK163" s="297"/>
      <c r="GOL163" s="297"/>
      <c r="GOM163" s="297"/>
      <c r="GON163" s="297"/>
      <c r="GOO163" s="297"/>
      <c r="GOP163" s="297"/>
      <c r="GOQ163" s="297"/>
      <c r="GOR163" s="297"/>
      <c r="GOS163" s="297"/>
      <c r="GOT163" s="297"/>
      <c r="GOU163" s="297"/>
      <c r="GOV163" s="297"/>
      <c r="GOW163" s="297"/>
      <c r="GOX163" s="297"/>
      <c r="GOY163" s="297"/>
      <c r="GOZ163" s="297"/>
      <c r="GPA163" s="297"/>
      <c r="GPB163" s="297"/>
      <c r="GPC163" s="297"/>
      <c r="GPD163" s="297"/>
      <c r="GPE163" s="297"/>
      <c r="GPF163" s="297"/>
      <c r="GPG163" s="297"/>
      <c r="GPH163" s="297"/>
      <c r="GPI163" s="297"/>
      <c r="GPJ163" s="297"/>
      <c r="GPK163" s="297"/>
      <c r="GPL163" s="297"/>
      <c r="GPM163" s="297"/>
      <c r="GPN163" s="297"/>
      <c r="GPO163" s="297"/>
      <c r="GPP163" s="297"/>
      <c r="GPQ163" s="297"/>
      <c r="GPR163" s="297"/>
      <c r="GPS163" s="297"/>
      <c r="GPT163" s="297"/>
      <c r="GPU163" s="297"/>
      <c r="GPV163" s="297"/>
      <c r="GPW163" s="297"/>
      <c r="GPX163" s="297"/>
      <c r="GPY163" s="297"/>
      <c r="GPZ163" s="297"/>
      <c r="GQA163" s="297"/>
      <c r="GQB163" s="297"/>
      <c r="GQC163" s="297"/>
      <c r="GQD163" s="297"/>
      <c r="GQE163" s="297"/>
      <c r="GQF163" s="297"/>
      <c r="GQG163" s="297"/>
      <c r="GQH163" s="297"/>
      <c r="GQI163" s="297"/>
      <c r="GQJ163" s="297"/>
      <c r="GQK163" s="297"/>
      <c r="GQL163" s="297"/>
      <c r="GQM163" s="297"/>
      <c r="GQN163" s="297"/>
      <c r="GQO163" s="297"/>
      <c r="GQP163" s="297"/>
      <c r="GQQ163" s="297"/>
      <c r="GQR163" s="297"/>
      <c r="GQS163" s="297"/>
      <c r="GQT163" s="297"/>
      <c r="GQU163" s="297"/>
      <c r="GQV163" s="297"/>
      <c r="GQW163" s="297"/>
      <c r="GQX163" s="297"/>
      <c r="GQY163" s="297"/>
      <c r="GQZ163" s="297"/>
      <c r="GRA163" s="297"/>
      <c r="GRB163" s="297"/>
      <c r="GRC163" s="297"/>
      <c r="GRD163" s="297"/>
      <c r="GRE163" s="297"/>
      <c r="GRF163" s="297"/>
      <c r="GRG163" s="297"/>
      <c r="GRH163" s="297"/>
      <c r="GRI163" s="297"/>
      <c r="GRJ163" s="297"/>
      <c r="GRK163" s="297"/>
      <c r="GRL163" s="297"/>
      <c r="GRM163" s="297"/>
      <c r="GRN163" s="297"/>
      <c r="GRO163" s="297"/>
      <c r="GRP163" s="297"/>
      <c r="GRQ163" s="297"/>
      <c r="GRR163" s="297"/>
      <c r="GRS163" s="297"/>
      <c r="GRT163" s="297"/>
      <c r="GRU163" s="297"/>
      <c r="GRV163" s="297"/>
      <c r="GRW163" s="297"/>
      <c r="GRX163" s="297"/>
      <c r="GRY163" s="297"/>
      <c r="GRZ163" s="297"/>
      <c r="GSA163" s="297"/>
      <c r="GSB163" s="297"/>
      <c r="GSC163" s="297"/>
      <c r="GSD163" s="297"/>
      <c r="GSE163" s="297"/>
      <c r="GSF163" s="297"/>
      <c r="GSG163" s="297"/>
      <c r="GSH163" s="297"/>
      <c r="GSI163" s="297"/>
      <c r="GSJ163" s="297"/>
      <c r="GSK163" s="297"/>
      <c r="GSL163" s="297"/>
      <c r="GSM163" s="297"/>
      <c r="GSN163" s="297"/>
      <c r="GSO163" s="297"/>
      <c r="GSP163" s="297"/>
      <c r="GSQ163" s="297"/>
      <c r="GSR163" s="297"/>
      <c r="GSS163" s="297"/>
      <c r="GST163" s="297"/>
      <c r="GSU163" s="297"/>
      <c r="GSV163" s="297"/>
      <c r="GSW163" s="297"/>
      <c r="GSX163" s="297"/>
      <c r="GSY163" s="297"/>
      <c r="GSZ163" s="297"/>
      <c r="GTA163" s="297"/>
      <c r="GTB163" s="297"/>
      <c r="GTC163" s="297"/>
      <c r="GTD163" s="297"/>
      <c r="GTE163" s="297"/>
      <c r="GTF163" s="297"/>
      <c r="GTG163" s="297"/>
      <c r="GTH163" s="297"/>
      <c r="GTI163" s="297"/>
      <c r="GTJ163" s="297"/>
      <c r="GTK163" s="297"/>
      <c r="GTL163" s="297"/>
      <c r="GTM163" s="297"/>
      <c r="GTN163" s="297"/>
      <c r="GTO163" s="297"/>
      <c r="GTP163" s="297"/>
      <c r="GTQ163" s="297"/>
      <c r="GTR163" s="297"/>
      <c r="GTS163" s="297"/>
      <c r="GTT163" s="297"/>
      <c r="GTU163" s="297"/>
      <c r="GTV163" s="297"/>
      <c r="GTW163" s="297"/>
      <c r="GTX163" s="297"/>
      <c r="GTY163" s="297"/>
      <c r="GTZ163" s="297"/>
      <c r="GUA163" s="297"/>
      <c r="GUB163" s="297"/>
      <c r="GUC163" s="297"/>
      <c r="GUD163" s="297"/>
      <c r="GUE163" s="297"/>
      <c r="GUF163" s="297"/>
      <c r="GUG163" s="297"/>
      <c r="GUH163" s="297"/>
      <c r="GUI163" s="297"/>
      <c r="GUJ163" s="297"/>
      <c r="GUK163" s="297"/>
      <c r="GUL163" s="297"/>
      <c r="GUM163" s="297"/>
      <c r="GUN163" s="297"/>
      <c r="GUO163" s="297"/>
      <c r="GUP163" s="297"/>
      <c r="GUQ163" s="297"/>
      <c r="GUR163" s="297"/>
      <c r="GUS163" s="297"/>
      <c r="GUT163" s="297"/>
      <c r="GUU163" s="297"/>
      <c r="GUV163" s="297"/>
      <c r="GUW163" s="297"/>
      <c r="GUX163" s="297"/>
      <c r="GUY163" s="297"/>
      <c r="GUZ163" s="297"/>
      <c r="GVA163" s="297"/>
      <c r="GVB163" s="297"/>
      <c r="GVC163" s="297"/>
      <c r="GVD163" s="297"/>
      <c r="GVE163" s="297"/>
      <c r="GVF163" s="297"/>
      <c r="GVG163" s="297"/>
      <c r="GVH163" s="297"/>
      <c r="GVI163" s="297"/>
      <c r="GVJ163" s="297"/>
      <c r="GVK163" s="297"/>
      <c r="GVL163" s="297"/>
      <c r="GVM163" s="297"/>
      <c r="GVN163" s="297"/>
      <c r="GVO163" s="297"/>
      <c r="GVP163" s="297"/>
      <c r="GVQ163" s="297"/>
      <c r="GVR163" s="297"/>
      <c r="GVS163" s="297"/>
      <c r="GVT163" s="297"/>
      <c r="GVU163" s="297"/>
      <c r="GVV163" s="297"/>
      <c r="GVW163" s="297"/>
      <c r="GVX163" s="297"/>
      <c r="GVY163" s="297"/>
      <c r="GVZ163" s="297"/>
      <c r="GWA163" s="297"/>
      <c r="GWB163" s="297"/>
      <c r="GWC163" s="297"/>
      <c r="GWD163" s="297"/>
      <c r="GWE163" s="297"/>
      <c r="GWF163" s="297"/>
      <c r="GWG163" s="297"/>
      <c r="GWH163" s="297"/>
      <c r="GWI163" s="297"/>
      <c r="GWJ163" s="297"/>
      <c r="GWK163" s="297"/>
      <c r="GWL163" s="297"/>
      <c r="GWM163" s="297"/>
      <c r="GWN163" s="297"/>
      <c r="GWO163" s="297"/>
      <c r="GWP163" s="297"/>
      <c r="GWQ163" s="297"/>
      <c r="GWR163" s="297"/>
      <c r="GWS163" s="297"/>
      <c r="GWT163" s="297"/>
      <c r="GWU163" s="297"/>
      <c r="GWV163" s="297"/>
      <c r="GWW163" s="297"/>
      <c r="GWX163" s="297"/>
      <c r="GWY163" s="297"/>
      <c r="GWZ163" s="297"/>
      <c r="GXA163" s="297"/>
      <c r="GXB163" s="297"/>
      <c r="GXC163" s="297"/>
      <c r="GXD163" s="297"/>
      <c r="GXE163" s="297"/>
      <c r="GXF163" s="297"/>
      <c r="GXG163" s="297"/>
      <c r="GXH163" s="297"/>
      <c r="GXI163" s="297"/>
      <c r="GXJ163" s="297"/>
      <c r="GXK163" s="297"/>
      <c r="GXL163" s="297"/>
      <c r="GXM163" s="297"/>
      <c r="GXN163" s="297"/>
      <c r="GXO163" s="297"/>
      <c r="GXP163" s="297"/>
      <c r="GXQ163" s="297"/>
      <c r="GXR163" s="297"/>
      <c r="GXS163" s="297"/>
      <c r="GXT163" s="297"/>
      <c r="GXU163" s="297"/>
      <c r="GXV163" s="297"/>
      <c r="GXW163" s="297"/>
      <c r="GYD163" s="297"/>
      <c r="GYE163" s="297"/>
      <c r="GYF163" s="297"/>
      <c r="GYG163" s="297"/>
      <c r="GYH163" s="297"/>
      <c r="GYI163" s="297"/>
      <c r="GYJ163" s="297"/>
      <c r="GYK163" s="297"/>
      <c r="GYL163" s="297"/>
      <c r="GYM163" s="297"/>
      <c r="GYN163" s="297"/>
      <c r="GYO163" s="297"/>
      <c r="GYP163" s="297"/>
      <c r="GYQ163" s="297"/>
      <c r="GYR163" s="297"/>
      <c r="GYS163" s="297"/>
      <c r="GYT163" s="297"/>
      <c r="GYU163" s="297"/>
      <c r="GYV163" s="297"/>
      <c r="GYW163" s="297"/>
      <c r="GYX163" s="297"/>
      <c r="GYY163" s="297"/>
      <c r="GYZ163" s="297"/>
      <c r="GZA163" s="297"/>
      <c r="GZB163" s="297"/>
      <c r="GZC163" s="297"/>
      <c r="GZD163" s="297"/>
      <c r="GZE163" s="297"/>
      <c r="GZF163" s="297"/>
      <c r="GZG163" s="297"/>
      <c r="GZH163" s="297"/>
      <c r="GZI163" s="297"/>
      <c r="GZJ163" s="297"/>
      <c r="GZK163" s="297"/>
      <c r="GZL163" s="297"/>
      <c r="GZM163" s="297"/>
      <c r="GZN163" s="297"/>
      <c r="GZO163" s="297"/>
      <c r="GZP163" s="297"/>
      <c r="GZQ163" s="297"/>
      <c r="GZR163" s="297"/>
      <c r="GZS163" s="297"/>
      <c r="GZT163" s="297"/>
      <c r="GZU163" s="297"/>
      <c r="GZV163" s="297"/>
      <c r="GZW163" s="297"/>
      <c r="GZX163" s="297"/>
      <c r="GZY163" s="297"/>
      <c r="GZZ163" s="297"/>
      <c r="HAA163" s="297"/>
      <c r="HAB163" s="297"/>
      <c r="HAC163" s="297"/>
      <c r="HAD163" s="297"/>
      <c r="HAE163" s="297"/>
      <c r="HAF163" s="297"/>
      <c r="HAG163" s="297"/>
      <c r="HAH163" s="297"/>
      <c r="HAI163" s="297"/>
      <c r="HAJ163" s="297"/>
      <c r="HAK163" s="297"/>
      <c r="HAL163" s="297"/>
      <c r="HAM163" s="297"/>
      <c r="HAN163" s="297"/>
      <c r="HAO163" s="297"/>
      <c r="HAP163" s="297"/>
      <c r="HAQ163" s="297"/>
      <c r="HAR163" s="297"/>
      <c r="HAS163" s="297"/>
      <c r="HAT163" s="297"/>
      <c r="HAU163" s="297"/>
      <c r="HAV163" s="297"/>
      <c r="HAW163" s="297"/>
      <c r="HAX163" s="297"/>
      <c r="HAY163" s="297"/>
      <c r="HAZ163" s="297"/>
      <c r="HBA163" s="297"/>
      <c r="HBB163" s="297"/>
      <c r="HBC163" s="297"/>
      <c r="HBD163" s="297"/>
      <c r="HBE163" s="297"/>
      <c r="HBF163" s="297"/>
      <c r="HBG163" s="297"/>
      <c r="HBH163" s="297"/>
      <c r="HBI163" s="297"/>
      <c r="HBJ163" s="297"/>
      <c r="HBK163" s="297"/>
      <c r="HBL163" s="297"/>
      <c r="HBM163" s="297"/>
      <c r="HBN163" s="297"/>
      <c r="HBO163" s="297"/>
      <c r="HBP163" s="297"/>
      <c r="HBQ163" s="297"/>
      <c r="HBR163" s="297"/>
      <c r="HBS163" s="297"/>
      <c r="HBT163" s="297"/>
      <c r="HBU163" s="297"/>
      <c r="HBV163" s="297"/>
      <c r="HBW163" s="297"/>
      <c r="HBX163" s="297"/>
      <c r="HBY163" s="297"/>
      <c r="HBZ163" s="297"/>
      <c r="HCA163" s="297"/>
      <c r="HCB163" s="297"/>
      <c r="HCC163" s="297"/>
      <c r="HCD163" s="297"/>
      <c r="HCE163" s="297"/>
      <c r="HCF163" s="297"/>
      <c r="HCG163" s="297"/>
      <c r="HCH163" s="297"/>
      <c r="HCI163" s="297"/>
      <c r="HCJ163" s="297"/>
      <c r="HCK163" s="297"/>
      <c r="HCL163" s="297"/>
      <c r="HCM163" s="297"/>
      <c r="HCN163" s="297"/>
      <c r="HCO163" s="297"/>
      <c r="HCP163" s="297"/>
      <c r="HCQ163" s="297"/>
      <c r="HCR163" s="297"/>
      <c r="HCS163" s="297"/>
      <c r="HCT163" s="297"/>
      <c r="HCU163" s="297"/>
      <c r="HCV163" s="297"/>
      <c r="HCW163" s="297"/>
      <c r="HCX163" s="297"/>
      <c r="HCY163" s="297"/>
      <c r="HCZ163" s="297"/>
      <c r="HDA163" s="297"/>
      <c r="HDB163" s="297"/>
      <c r="HDC163" s="297"/>
      <c r="HDD163" s="297"/>
      <c r="HDE163" s="297"/>
      <c r="HDF163" s="297"/>
      <c r="HDG163" s="297"/>
      <c r="HDH163" s="297"/>
      <c r="HDI163" s="297"/>
      <c r="HDJ163" s="297"/>
      <c r="HDK163" s="297"/>
      <c r="HDL163" s="297"/>
      <c r="HDM163" s="297"/>
      <c r="HDN163" s="297"/>
      <c r="HDO163" s="297"/>
      <c r="HDP163" s="297"/>
      <c r="HDQ163" s="297"/>
      <c r="HDR163" s="297"/>
      <c r="HDS163" s="297"/>
      <c r="HDT163" s="297"/>
      <c r="HDU163" s="297"/>
      <c r="HDV163" s="297"/>
      <c r="HDW163" s="297"/>
      <c r="HDX163" s="297"/>
      <c r="HDY163" s="297"/>
      <c r="HDZ163" s="297"/>
      <c r="HEA163" s="297"/>
      <c r="HEB163" s="297"/>
      <c r="HEC163" s="297"/>
      <c r="HED163" s="297"/>
      <c r="HEE163" s="297"/>
      <c r="HEF163" s="297"/>
      <c r="HEG163" s="297"/>
      <c r="HEH163" s="297"/>
      <c r="HEI163" s="297"/>
      <c r="HEJ163" s="297"/>
      <c r="HEK163" s="297"/>
      <c r="HEL163" s="297"/>
      <c r="HEM163" s="297"/>
      <c r="HEN163" s="297"/>
      <c r="HEO163" s="297"/>
      <c r="HEP163" s="297"/>
      <c r="HEQ163" s="297"/>
      <c r="HER163" s="297"/>
      <c r="HES163" s="297"/>
      <c r="HET163" s="297"/>
      <c r="HEU163" s="297"/>
      <c r="HEV163" s="297"/>
      <c r="HEW163" s="297"/>
      <c r="HEX163" s="297"/>
      <c r="HEY163" s="297"/>
      <c r="HEZ163" s="297"/>
      <c r="HFA163" s="297"/>
      <c r="HFB163" s="297"/>
      <c r="HFC163" s="297"/>
      <c r="HFD163" s="297"/>
      <c r="HFE163" s="297"/>
      <c r="HFF163" s="297"/>
      <c r="HFG163" s="297"/>
      <c r="HFH163" s="297"/>
      <c r="HFI163" s="297"/>
      <c r="HFJ163" s="297"/>
      <c r="HFK163" s="297"/>
      <c r="HFL163" s="297"/>
      <c r="HFM163" s="297"/>
      <c r="HFN163" s="297"/>
      <c r="HFO163" s="297"/>
      <c r="HFP163" s="297"/>
      <c r="HFQ163" s="297"/>
      <c r="HFR163" s="297"/>
      <c r="HFS163" s="297"/>
      <c r="HFT163" s="297"/>
      <c r="HFU163" s="297"/>
      <c r="HFV163" s="297"/>
      <c r="HFW163" s="297"/>
      <c r="HFX163" s="297"/>
      <c r="HFY163" s="297"/>
      <c r="HFZ163" s="297"/>
      <c r="HGA163" s="297"/>
      <c r="HGB163" s="297"/>
      <c r="HGC163" s="297"/>
      <c r="HGD163" s="297"/>
      <c r="HGE163" s="297"/>
      <c r="HGF163" s="297"/>
      <c r="HGG163" s="297"/>
      <c r="HGH163" s="297"/>
      <c r="HGI163" s="297"/>
      <c r="HGJ163" s="297"/>
      <c r="HGK163" s="297"/>
      <c r="HGL163" s="297"/>
      <c r="HGM163" s="297"/>
      <c r="HGN163" s="297"/>
      <c r="HGO163" s="297"/>
      <c r="HGP163" s="297"/>
      <c r="HGQ163" s="297"/>
      <c r="HGR163" s="297"/>
      <c r="HGS163" s="297"/>
      <c r="HGT163" s="297"/>
      <c r="HGU163" s="297"/>
      <c r="HGV163" s="297"/>
      <c r="HGW163" s="297"/>
      <c r="HGX163" s="297"/>
      <c r="HGY163" s="297"/>
      <c r="HGZ163" s="297"/>
      <c r="HHA163" s="297"/>
      <c r="HHB163" s="297"/>
      <c r="HHC163" s="297"/>
      <c r="HHD163" s="297"/>
      <c r="HHE163" s="297"/>
      <c r="HHF163" s="297"/>
      <c r="HHG163" s="297"/>
      <c r="HHH163" s="297"/>
      <c r="HHI163" s="297"/>
      <c r="HHJ163" s="297"/>
      <c r="HHK163" s="297"/>
      <c r="HHL163" s="297"/>
      <c r="HHM163" s="297"/>
      <c r="HHN163" s="297"/>
      <c r="HHO163" s="297"/>
      <c r="HHP163" s="297"/>
      <c r="HHQ163" s="297"/>
      <c r="HHR163" s="297"/>
      <c r="HHS163" s="297"/>
      <c r="HHZ163" s="297"/>
      <c r="HIA163" s="297"/>
      <c r="HIB163" s="297"/>
      <c r="HIC163" s="297"/>
      <c r="HID163" s="297"/>
      <c r="HIE163" s="297"/>
      <c r="HIF163" s="297"/>
      <c r="HIG163" s="297"/>
      <c r="HIH163" s="297"/>
      <c r="HII163" s="297"/>
      <c r="HIJ163" s="297"/>
      <c r="HIK163" s="297"/>
      <c r="HIL163" s="297"/>
      <c r="HIM163" s="297"/>
      <c r="HIN163" s="297"/>
      <c r="HIO163" s="297"/>
      <c r="HIP163" s="297"/>
      <c r="HIQ163" s="297"/>
      <c r="HIR163" s="297"/>
      <c r="HIS163" s="297"/>
      <c r="HIT163" s="297"/>
      <c r="HIU163" s="297"/>
      <c r="HIV163" s="297"/>
      <c r="HIW163" s="297"/>
      <c r="HIX163" s="297"/>
      <c r="HIY163" s="297"/>
      <c r="HIZ163" s="297"/>
      <c r="HJA163" s="297"/>
      <c r="HJB163" s="297"/>
      <c r="HJC163" s="297"/>
      <c r="HJD163" s="297"/>
      <c r="HJE163" s="297"/>
      <c r="HJF163" s="297"/>
      <c r="HJG163" s="297"/>
      <c r="HJH163" s="297"/>
      <c r="HJI163" s="297"/>
      <c r="HJJ163" s="297"/>
      <c r="HJK163" s="297"/>
      <c r="HJL163" s="297"/>
      <c r="HJM163" s="297"/>
      <c r="HJN163" s="297"/>
      <c r="HJO163" s="297"/>
      <c r="HJP163" s="297"/>
      <c r="HJQ163" s="297"/>
      <c r="HJR163" s="297"/>
      <c r="HJS163" s="297"/>
      <c r="HJT163" s="297"/>
      <c r="HJU163" s="297"/>
      <c r="HJV163" s="297"/>
      <c r="HJW163" s="297"/>
      <c r="HJX163" s="297"/>
      <c r="HJY163" s="297"/>
      <c r="HJZ163" s="297"/>
      <c r="HKA163" s="297"/>
      <c r="HKB163" s="297"/>
      <c r="HKC163" s="297"/>
      <c r="HKD163" s="297"/>
      <c r="HKE163" s="297"/>
      <c r="HKF163" s="297"/>
      <c r="HKG163" s="297"/>
      <c r="HKH163" s="297"/>
      <c r="HKI163" s="297"/>
      <c r="HKJ163" s="297"/>
      <c r="HKK163" s="297"/>
      <c r="HKL163" s="297"/>
      <c r="HKM163" s="297"/>
      <c r="HKN163" s="297"/>
      <c r="HKO163" s="297"/>
      <c r="HKP163" s="297"/>
      <c r="HKQ163" s="297"/>
      <c r="HKR163" s="297"/>
      <c r="HKS163" s="297"/>
      <c r="HKT163" s="297"/>
      <c r="HKU163" s="297"/>
      <c r="HKV163" s="297"/>
      <c r="HKW163" s="297"/>
      <c r="HKX163" s="297"/>
      <c r="HKY163" s="297"/>
      <c r="HKZ163" s="297"/>
      <c r="HLA163" s="297"/>
      <c r="HLB163" s="297"/>
      <c r="HLC163" s="297"/>
      <c r="HLD163" s="297"/>
      <c r="HLE163" s="297"/>
      <c r="HLF163" s="297"/>
      <c r="HLG163" s="297"/>
      <c r="HLH163" s="297"/>
      <c r="HLI163" s="297"/>
      <c r="HLJ163" s="297"/>
      <c r="HLK163" s="297"/>
      <c r="HLL163" s="297"/>
      <c r="HLM163" s="297"/>
      <c r="HLN163" s="297"/>
      <c r="HLO163" s="297"/>
      <c r="HLP163" s="297"/>
      <c r="HLQ163" s="297"/>
      <c r="HLR163" s="297"/>
      <c r="HLS163" s="297"/>
      <c r="HLT163" s="297"/>
      <c r="HLU163" s="297"/>
      <c r="HLV163" s="297"/>
      <c r="HLW163" s="297"/>
      <c r="HLX163" s="297"/>
      <c r="HLY163" s="297"/>
      <c r="HLZ163" s="297"/>
      <c r="HMA163" s="297"/>
      <c r="HMB163" s="297"/>
      <c r="HMC163" s="297"/>
      <c r="HMD163" s="297"/>
      <c r="HME163" s="297"/>
      <c r="HMF163" s="297"/>
      <c r="HMG163" s="297"/>
      <c r="HMH163" s="297"/>
      <c r="HMI163" s="297"/>
      <c r="HMJ163" s="297"/>
      <c r="HMK163" s="297"/>
      <c r="HML163" s="297"/>
      <c r="HMM163" s="297"/>
      <c r="HMN163" s="297"/>
      <c r="HMO163" s="297"/>
      <c r="HMP163" s="297"/>
      <c r="HMQ163" s="297"/>
      <c r="HMR163" s="297"/>
      <c r="HMS163" s="297"/>
      <c r="HMT163" s="297"/>
      <c r="HMU163" s="297"/>
      <c r="HMV163" s="297"/>
      <c r="HMW163" s="297"/>
      <c r="HMX163" s="297"/>
      <c r="HMY163" s="297"/>
      <c r="HMZ163" s="297"/>
      <c r="HNA163" s="297"/>
      <c r="HNB163" s="297"/>
      <c r="HNC163" s="297"/>
      <c r="HND163" s="297"/>
      <c r="HNE163" s="297"/>
      <c r="HNF163" s="297"/>
      <c r="HNG163" s="297"/>
      <c r="HNH163" s="297"/>
      <c r="HNI163" s="297"/>
      <c r="HNJ163" s="297"/>
      <c r="HNK163" s="297"/>
      <c r="HNL163" s="297"/>
      <c r="HNM163" s="297"/>
      <c r="HNN163" s="297"/>
      <c r="HNO163" s="297"/>
      <c r="HNP163" s="297"/>
      <c r="HNQ163" s="297"/>
      <c r="HNR163" s="297"/>
      <c r="HNS163" s="297"/>
      <c r="HNT163" s="297"/>
      <c r="HNU163" s="297"/>
      <c r="HNV163" s="297"/>
      <c r="HNW163" s="297"/>
      <c r="HNX163" s="297"/>
      <c r="HNY163" s="297"/>
      <c r="HNZ163" s="297"/>
      <c r="HOA163" s="297"/>
      <c r="HOB163" s="297"/>
      <c r="HOC163" s="297"/>
      <c r="HOD163" s="297"/>
      <c r="HOE163" s="297"/>
      <c r="HOF163" s="297"/>
      <c r="HOG163" s="297"/>
      <c r="HOH163" s="297"/>
      <c r="HOI163" s="297"/>
      <c r="HOJ163" s="297"/>
      <c r="HOK163" s="297"/>
      <c r="HOL163" s="297"/>
      <c r="HOM163" s="297"/>
      <c r="HON163" s="297"/>
      <c r="HOO163" s="297"/>
      <c r="HOP163" s="297"/>
      <c r="HOQ163" s="297"/>
      <c r="HOR163" s="297"/>
      <c r="HOS163" s="297"/>
      <c r="HOT163" s="297"/>
      <c r="HOU163" s="297"/>
      <c r="HOV163" s="297"/>
      <c r="HOW163" s="297"/>
      <c r="HOX163" s="297"/>
      <c r="HOY163" s="297"/>
      <c r="HOZ163" s="297"/>
      <c r="HPA163" s="297"/>
      <c r="HPB163" s="297"/>
      <c r="HPC163" s="297"/>
      <c r="HPD163" s="297"/>
      <c r="HPE163" s="297"/>
      <c r="HPF163" s="297"/>
      <c r="HPG163" s="297"/>
      <c r="HPH163" s="297"/>
      <c r="HPI163" s="297"/>
      <c r="HPJ163" s="297"/>
      <c r="HPK163" s="297"/>
      <c r="HPL163" s="297"/>
      <c r="HPM163" s="297"/>
      <c r="HPN163" s="297"/>
      <c r="HPO163" s="297"/>
      <c r="HPP163" s="297"/>
      <c r="HPQ163" s="297"/>
      <c r="HPR163" s="297"/>
      <c r="HPS163" s="297"/>
      <c r="HPT163" s="297"/>
      <c r="HPU163" s="297"/>
      <c r="HPV163" s="297"/>
      <c r="HPW163" s="297"/>
      <c r="HPX163" s="297"/>
      <c r="HPY163" s="297"/>
      <c r="HPZ163" s="297"/>
      <c r="HQA163" s="297"/>
      <c r="HQB163" s="297"/>
      <c r="HQC163" s="297"/>
      <c r="HQD163" s="297"/>
      <c r="HQE163" s="297"/>
      <c r="HQF163" s="297"/>
      <c r="HQG163" s="297"/>
      <c r="HQH163" s="297"/>
      <c r="HQI163" s="297"/>
      <c r="HQJ163" s="297"/>
      <c r="HQK163" s="297"/>
      <c r="HQL163" s="297"/>
      <c r="HQM163" s="297"/>
      <c r="HQN163" s="297"/>
      <c r="HQO163" s="297"/>
      <c r="HQP163" s="297"/>
      <c r="HQQ163" s="297"/>
      <c r="HQR163" s="297"/>
      <c r="HQS163" s="297"/>
      <c r="HQT163" s="297"/>
      <c r="HQU163" s="297"/>
      <c r="HQV163" s="297"/>
      <c r="HQW163" s="297"/>
      <c r="HQX163" s="297"/>
      <c r="HQY163" s="297"/>
      <c r="HQZ163" s="297"/>
      <c r="HRA163" s="297"/>
      <c r="HRB163" s="297"/>
      <c r="HRC163" s="297"/>
      <c r="HRD163" s="297"/>
      <c r="HRE163" s="297"/>
      <c r="HRF163" s="297"/>
      <c r="HRG163" s="297"/>
      <c r="HRH163" s="297"/>
      <c r="HRI163" s="297"/>
      <c r="HRJ163" s="297"/>
      <c r="HRK163" s="297"/>
      <c r="HRL163" s="297"/>
      <c r="HRM163" s="297"/>
      <c r="HRN163" s="297"/>
      <c r="HRO163" s="297"/>
      <c r="HRV163" s="297"/>
      <c r="HRW163" s="297"/>
      <c r="HRX163" s="297"/>
      <c r="HRY163" s="297"/>
      <c r="HRZ163" s="297"/>
      <c r="HSA163" s="297"/>
      <c r="HSB163" s="297"/>
      <c r="HSC163" s="297"/>
      <c r="HSD163" s="297"/>
      <c r="HSE163" s="297"/>
      <c r="HSF163" s="297"/>
      <c r="HSG163" s="297"/>
      <c r="HSH163" s="297"/>
      <c r="HSI163" s="297"/>
      <c r="HSJ163" s="297"/>
      <c r="HSK163" s="297"/>
      <c r="HSL163" s="297"/>
      <c r="HSM163" s="297"/>
      <c r="HSN163" s="297"/>
      <c r="HSO163" s="297"/>
      <c r="HSP163" s="297"/>
      <c r="HSQ163" s="297"/>
      <c r="HSR163" s="297"/>
      <c r="HSS163" s="297"/>
      <c r="HST163" s="297"/>
      <c r="HSU163" s="297"/>
      <c r="HSV163" s="297"/>
      <c r="HSW163" s="297"/>
      <c r="HSX163" s="297"/>
      <c r="HSY163" s="297"/>
      <c r="HSZ163" s="297"/>
      <c r="HTA163" s="297"/>
      <c r="HTB163" s="297"/>
      <c r="HTC163" s="297"/>
      <c r="HTD163" s="297"/>
      <c r="HTE163" s="297"/>
      <c r="HTF163" s="297"/>
      <c r="HTG163" s="297"/>
      <c r="HTH163" s="297"/>
      <c r="HTI163" s="297"/>
      <c r="HTJ163" s="297"/>
      <c r="HTK163" s="297"/>
      <c r="HTL163" s="297"/>
      <c r="HTM163" s="297"/>
      <c r="HTN163" s="297"/>
      <c r="HTO163" s="297"/>
      <c r="HTP163" s="297"/>
      <c r="HTQ163" s="297"/>
      <c r="HTR163" s="297"/>
      <c r="HTS163" s="297"/>
      <c r="HTT163" s="297"/>
      <c r="HTU163" s="297"/>
      <c r="HTV163" s="297"/>
      <c r="HTW163" s="297"/>
      <c r="HTX163" s="297"/>
      <c r="HTY163" s="297"/>
      <c r="HTZ163" s="297"/>
      <c r="HUA163" s="297"/>
      <c r="HUB163" s="297"/>
      <c r="HUC163" s="297"/>
      <c r="HUD163" s="297"/>
      <c r="HUE163" s="297"/>
      <c r="HUF163" s="297"/>
      <c r="HUG163" s="297"/>
      <c r="HUH163" s="297"/>
      <c r="HUI163" s="297"/>
      <c r="HUJ163" s="297"/>
      <c r="HUK163" s="297"/>
      <c r="HUL163" s="297"/>
      <c r="HUM163" s="297"/>
      <c r="HUN163" s="297"/>
      <c r="HUO163" s="297"/>
      <c r="HUP163" s="297"/>
      <c r="HUQ163" s="297"/>
      <c r="HUR163" s="297"/>
      <c r="HUS163" s="297"/>
      <c r="HUT163" s="297"/>
      <c r="HUU163" s="297"/>
      <c r="HUV163" s="297"/>
      <c r="HUW163" s="297"/>
      <c r="HUX163" s="297"/>
      <c r="HUY163" s="297"/>
      <c r="HUZ163" s="297"/>
      <c r="HVA163" s="297"/>
      <c r="HVB163" s="297"/>
      <c r="HVC163" s="297"/>
      <c r="HVD163" s="297"/>
      <c r="HVE163" s="297"/>
      <c r="HVF163" s="297"/>
      <c r="HVG163" s="297"/>
      <c r="HVH163" s="297"/>
      <c r="HVI163" s="297"/>
      <c r="HVJ163" s="297"/>
      <c r="HVK163" s="297"/>
      <c r="HVL163" s="297"/>
      <c r="HVM163" s="297"/>
      <c r="HVN163" s="297"/>
      <c r="HVO163" s="297"/>
      <c r="HVP163" s="297"/>
      <c r="HVQ163" s="297"/>
      <c r="HVR163" s="297"/>
      <c r="HVS163" s="297"/>
      <c r="HVT163" s="297"/>
      <c r="HVU163" s="297"/>
      <c r="HVV163" s="297"/>
      <c r="HVW163" s="297"/>
      <c r="HVX163" s="297"/>
      <c r="HVY163" s="297"/>
      <c r="HVZ163" s="297"/>
      <c r="HWA163" s="297"/>
      <c r="HWB163" s="297"/>
      <c r="HWC163" s="297"/>
      <c r="HWD163" s="297"/>
      <c r="HWE163" s="297"/>
      <c r="HWF163" s="297"/>
      <c r="HWG163" s="297"/>
      <c r="HWH163" s="297"/>
      <c r="HWI163" s="297"/>
      <c r="HWJ163" s="297"/>
      <c r="HWK163" s="297"/>
      <c r="HWL163" s="297"/>
      <c r="HWM163" s="297"/>
      <c r="HWN163" s="297"/>
      <c r="HWO163" s="297"/>
      <c r="HWP163" s="297"/>
      <c r="HWQ163" s="297"/>
      <c r="HWR163" s="297"/>
      <c r="HWS163" s="297"/>
      <c r="HWT163" s="297"/>
      <c r="HWU163" s="297"/>
      <c r="HWV163" s="297"/>
      <c r="HWW163" s="297"/>
      <c r="HWX163" s="297"/>
      <c r="HWY163" s="297"/>
      <c r="HWZ163" s="297"/>
      <c r="HXA163" s="297"/>
      <c r="HXB163" s="297"/>
      <c r="HXC163" s="297"/>
      <c r="HXD163" s="297"/>
      <c r="HXE163" s="297"/>
      <c r="HXF163" s="297"/>
      <c r="HXG163" s="297"/>
      <c r="HXH163" s="297"/>
      <c r="HXI163" s="297"/>
      <c r="HXJ163" s="297"/>
      <c r="HXK163" s="297"/>
      <c r="HXL163" s="297"/>
      <c r="HXM163" s="297"/>
      <c r="HXN163" s="297"/>
      <c r="HXO163" s="297"/>
      <c r="HXP163" s="297"/>
      <c r="HXQ163" s="297"/>
      <c r="HXR163" s="297"/>
      <c r="HXS163" s="297"/>
      <c r="HXT163" s="297"/>
      <c r="HXU163" s="297"/>
      <c r="HXV163" s="297"/>
      <c r="HXW163" s="297"/>
      <c r="HXX163" s="297"/>
      <c r="HXY163" s="297"/>
      <c r="HXZ163" s="297"/>
      <c r="HYA163" s="297"/>
      <c r="HYB163" s="297"/>
      <c r="HYC163" s="297"/>
      <c r="HYD163" s="297"/>
      <c r="HYE163" s="297"/>
      <c r="HYF163" s="297"/>
      <c r="HYG163" s="297"/>
      <c r="HYH163" s="297"/>
      <c r="HYI163" s="297"/>
      <c r="HYJ163" s="297"/>
      <c r="HYK163" s="297"/>
      <c r="HYL163" s="297"/>
      <c r="HYM163" s="297"/>
      <c r="HYN163" s="297"/>
      <c r="HYO163" s="297"/>
      <c r="HYP163" s="297"/>
      <c r="HYQ163" s="297"/>
      <c r="HYR163" s="297"/>
      <c r="HYS163" s="297"/>
      <c r="HYT163" s="297"/>
      <c r="HYU163" s="297"/>
      <c r="HYV163" s="297"/>
      <c r="HYW163" s="297"/>
      <c r="HYX163" s="297"/>
      <c r="HYY163" s="297"/>
      <c r="HYZ163" s="297"/>
      <c r="HZA163" s="297"/>
      <c r="HZB163" s="297"/>
      <c r="HZC163" s="297"/>
      <c r="HZD163" s="297"/>
      <c r="HZE163" s="297"/>
      <c r="HZF163" s="297"/>
      <c r="HZG163" s="297"/>
      <c r="HZH163" s="297"/>
      <c r="HZI163" s="297"/>
      <c r="HZJ163" s="297"/>
      <c r="HZK163" s="297"/>
      <c r="HZL163" s="297"/>
      <c r="HZM163" s="297"/>
      <c r="HZN163" s="297"/>
      <c r="HZO163" s="297"/>
      <c r="HZP163" s="297"/>
      <c r="HZQ163" s="297"/>
      <c r="HZR163" s="297"/>
      <c r="HZS163" s="297"/>
      <c r="HZT163" s="297"/>
      <c r="HZU163" s="297"/>
      <c r="HZV163" s="297"/>
      <c r="HZW163" s="297"/>
      <c r="HZX163" s="297"/>
      <c r="HZY163" s="297"/>
      <c r="HZZ163" s="297"/>
      <c r="IAA163" s="297"/>
      <c r="IAB163" s="297"/>
      <c r="IAC163" s="297"/>
      <c r="IAD163" s="297"/>
      <c r="IAE163" s="297"/>
      <c r="IAF163" s="297"/>
      <c r="IAG163" s="297"/>
      <c r="IAH163" s="297"/>
      <c r="IAI163" s="297"/>
      <c r="IAJ163" s="297"/>
      <c r="IAK163" s="297"/>
      <c r="IAL163" s="297"/>
      <c r="IAM163" s="297"/>
      <c r="IAN163" s="297"/>
      <c r="IAO163" s="297"/>
      <c r="IAP163" s="297"/>
      <c r="IAQ163" s="297"/>
      <c r="IAR163" s="297"/>
      <c r="IAS163" s="297"/>
      <c r="IAT163" s="297"/>
      <c r="IAU163" s="297"/>
      <c r="IAV163" s="297"/>
      <c r="IAW163" s="297"/>
      <c r="IAX163" s="297"/>
      <c r="IAY163" s="297"/>
      <c r="IAZ163" s="297"/>
      <c r="IBA163" s="297"/>
      <c r="IBB163" s="297"/>
      <c r="IBC163" s="297"/>
      <c r="IBD163" s="297"/>
      <c r="IBE163" s="297"/>
      <c r="IBF163" s="297"/>
      <c r="IBG163" s="297"/>
      <c r="IBH163" s="297"/>
      <c r="IBI163" s="297"/>
      <c r="IBJ163" s="297"/>
      <c r="IBK163" s="297"/>
      <c r="IBR163" s="297"/>
      <c r="IBS163" s="297"/>
      <c r="IBT163" s="297"/>
      <c r="IBU163" s="297"/>
      <c r="IBV163" s="297"/>
      <c r="IBW163" s="297"/>
      <c r="IBX163" s="297"/>
      <c r="IBY163" s="297"/>
      <c r="IBZ163" s="297"/>
      <c r="ICA163" s="297"/>
      <c r="ICB163" s="297"/>
      <c r="ICC163" s="297"/>
      <c r="ICD163" s="297"/>
      <c r="ICE163" s="297"/>
      <c r="ICF163" s="297"/>
      <c r="ICG163" s="297"/>
      <c r="ICH163" s="297"/>
      <c r="ICI163" s="297"/>
      <c r="ICJ163" s="297"/>
      <c r="ICK163" s="297"/>
      <c r="ICL163" s="297"/>
      <c r="ICM163" s="297"/>
      <c r="ICN163" s="297"/>
      <c r="ICO163" s="297"/>
      <c r="ICP163" s="297"/>
      <c r="ICQ163" s="297"/>
      <c r="ICR163" s="297"/>
      <c r="ICS163" s="297"/>
      <c r="ICT163" s="297"/>
      <c r="ICU163" s="297"/>
      <c r="ICV163" s="297"/>
      <c r="ICW163" s="297"/>
      <c r="ICX163" s="297"/>
      <c r="ICY163" s="297"/>
      <c r="ICZ163" s="297"/>
      <c r="IDA163" s="297"/>
      <c r="IDB163" s="297"/>
      <c r="IDC163" s="297"/>
      <c r="IDD163" s="297"/>
      <c r="IDE163" s="297"/>
      <c r="IDF163" s="297"/>
      <c r="IDG163" s="297"/>
      <c r="IDH163" s="297"/>
      <c r="IDI163" s="297"/>
      <c r="IDJ163" s="297"/>
      <c r="IDK163" s="297"/>
      <c r="IDL163" s="297"/>
      <c r="IDM163" s="297"/>
      <c r="IDN163" s="297"/>
      <c r="IDO163" s="297"/>
      <c r="IDP163" s="297"/>
      <c r="IDQ163" s="297"/>
      <c r="IDR163" s="297"/>
      <c r="IDS163" s="297"/>
      <c r="IDT163" s="297"/>
      <c r="IDU163" s="297"/>
      <c r="IDV163" s="297"/>
      <c r="IDW163" s="297"/>
      <c r="IDX163" s="297"/>
      <c r="IDY163" s="297"/>
      <c r="IDZ163" s="297"/>
      <c r="IEA163" s="297"/>
      <c r="IEB163" s="297"/>
      <c r="IEC163" s="297"/>
      <c r="IED163" s="297"/>
      <c r="IEE163" s="297"/>
      <c r="IEF163" s="297"/>
      <c r="IEG163" s="297"/>
      <c r="IEH163" s="297"/>
      <c r="IEI163" s="297"/>
      <c r="IEJ163" s="297"/>
      <c r="IEK163" s="297"/>
      <c r="IEL163" s="297"/>
      <c r="IEM163" s="297"/>
      <c r="IEN163" s="297"/>
      <c r="IEO163" s="297"/>
      <c r="IEP163" s="297"/>
      <c r="IEQ163" s="297"/>
      <c r="IER163" s="297"/>
      <c r="IES163" s="297"/>
      <c r="IET163" s="297"/>
      <c r="IEU163" s="297"/>
      <c r="IEV163" s="297"/>
      <c r="IEW163" s="297"/>
      <c r="IEX163" s="297"/>
      <c r="IEY163" s="297"/>
      <c r="IEZ163" s="297"/>
      <c r="IFA163" s="297"/>
      <c r="IFB163" s="297"/>
      <c r="IFC163" s="297"/>
      <c r="IFD163" s="297"/>
      <c r="IFE163" s="297"/>
      <c r="IFF163" s="297"/>
      <c r="IFG163" s="297"/>
      <c r="IFH163" s="297"/>
      <c r="IFI163" s="297"/>
      <c r="IFJ163" s="297"/>
      <c r="IFK163" s="297"/>
      <c r="IFL163" s="297"/>
      <c r="IFM163" s="297"/>
      <c r="IFN163" s="297"/>
      <c r="IFO163" s="297"/>
      <c r="IFP163" s="297"/>
      <c r="IFQ163" s="297"/>
      <c r="IFR163" s="297"/>
      <c r="IFS163" s="297"/>
      <c r="IFT163" s="297"/>
      <c r="IFU163" s="297"/>
      <c r="IFV163" s="297"/>
      <c r="IFW163" s="297"/>
      <c r="IFX163" s="297"/>
      <c r="IFY163" s="297"/>
      <c r="IFZ163" s="297"/>
      <c r="IGA163" s="297"/>
      <c r="IGB163" s="297"/>
      <c r="IGC163" s="297"/>
      <c r="IGD163" s="297"/>
      <c r="IGE163" s="297"/>
      <c r="IGF163" s="297"/>
      <c r="IGG163" s="297"/>
      <c r="IGH163" s="297"/>
      <c r="IGI163" s="297"/>
      <c r="IGJ163" s="297"/>
      <c r="IGK163" s="297"/>
      <c r="IGL163" s="297"/>
      <c r="IGM163" s="297"/>
      <c r="IGN163" s="297"/>
      <c r="IGO163" s="297"/>
      <c r="IGP163" s="297"/>
      <c r="IGQ163" s="297"/>
      <c r="IGR163" s="297"/>
      <c r="IGS163" s="297"/>
      <c r="IGT163" s="297"/>
      <c r="IGU163" s="297"/>
      <c r="IGV163" s="297"/>
      <c r="IGW163" s="297"/>
      <c r="IGX163" s="297"/>
      <c r="IGY163" s="297"/>
      <c r="IGZ163" s="297"/>
      <c r="IHA163" s="297"/>
      <c r="IHB163" s="297"/>
      <c r="IHC163" s="297"/>
      <c r="IHD163" s="297"/>
      <c r="IHE163" s="297"/>
      <c r="IHF163" s="297"/>
      <c r="IHG163" s="297"/>
      <c r="IHH163" s="297"/>
      <c r="IHI163" s="297"/>
      <c r="IHJ163" s="297"/>
      <c r="IHK163" s="297"/>
      <c r="IHL163" s="297"/>
      <c r="IHM163" s="297"/>
      <c r="IHN163" s="297"/>
      <c r="IHO163" s="297"/>
      <c r="IHP163" s="297"/>
      <c r="IHQ163" s="297"/>
      <c r="IHR163" s="297"/>
      <c r="IHS163" s="297"/>
      <c r="IHT163" s="297"/>
      <c r="IHU163" s="297"/>
      <c r="IHV163" s="297"/>
      <c r="IHW163" s="297"/>
      <c r="IHX163" s="297"/>
      <c r="IHY163" s="297"/>
      <c r="IHZ163" s="297"/>
      <c r="IIA163" s="297"/>
      <c r="IIB163" s="297"/>
      <c r="IIC163" s="297"/>
      <c r="IID163" s="297"/>
      <c r="IIE163" s="297"/>
      <c r="IIF163" s="297"/>
      <c r="IIG163" s="297"/>
      <c r="IIH163" s="297"/>
      <c r="III163" s="297"/>
      <c r="IIJ163" s="297"/>
      <c r="IIK163" s="297"/>
      <c r="IIL163" s="297"/>
      <c r="IIM163" s="297"/>
      <c r="IIN163" s="297"/>
      <c r="IIO163" s="297"/>
      <c r="IIP163" s="297"/>
      <c r="IIQ163" s="297"/>
      <c r="IIR163" s="297"/>
      <c r="IIS163" s="297"/>
      <c r="IIT163" s="297"/>
      <c r="IIU163" s="297"/>
      <c r="IIV163" s="297"/>
      <c r="IIW163" s="297"/>
      <c r="IIX163" s="297"/>
      <c r="IIY163" s="297"/>
      <c r="IIZ163" s="297"/>
      <c r="IJA163" s="297"/>
      <c r="IJB163" s="297"/>
      <c r="IJC163" s="297"/>
      <c r="IJD163" s="297"/>
      <c r="IJE163" s="297"/>
      <c r="IJF163" s="297"/>
      <c r="IJG163" s="297"/>
      <c r="IJH163" s="297"/>
      <c r="IJI163" s="297"/>
      <c r="IJJ163" s="297"/>
      <c r="IJK163" s="297"/>
      <c r="IJL163" s="297"/>
      <c r="IJM163" s="297"/>
      <c r="IJN163" s="297"/>
      <c r="IJO163" s="297"/>
      <c r="IJP163" s="297"/>
      <c r="IJQ163" s="297"/>
      <c r="IJR163" s="297"/>
      <c r="IJS163" s="297"/>
      <c r="IJT163" s="297"/>
      <c r="IJU163" s="297"/>
      <c r="IJV163" s="297"/>
      <c r="IJW163" s="297"/>
      <c r="IJX163" s="297"/>
      <c r="IJY163" s="297"/>
      <c r="IJZ163" s="297"/>
      <c r="IKA163" s="297"/>
      <c r="IKB163" s="297"/>
      <c r="IKC163" s="297"/>
      <c r="IKD163" s="297"/>
      <c r="IKE163" s="297"/>
      <c r="IKF163" s="297"/>
      <c r="IKG163" s="297"/>
      <c r="IKH163" s="297"/>
      <c r="IKI163" s="297"/>
      <c r="IKJ163" s="297"/>
      <c r="IKK163" s="297"/>
      <c r="IKL163" s="297"/>
      <c r="IKM163" s="297"/>
      <c r="IKN163" s="297"/>
      <c r="IKO163" s="297"/>
      <c r="IKP163" s="297"/>
      <c r="IKQ163" s="297"/>
      <c r="IKR163" s="297"/>
      <c r="IKS163" s="297"/>
      <c r="IKT163" s="297"/>
      <c r="IKU163" s="297"/>
      <c r="IKV163" s="297"/>
      <c r="IKW163" s="297"/>
      <c r="IKX163" s="297"/>
      <c r="IKY163" s="297"/>
      <c r="IKZ163" s="297"/>
      <c r="ILA163" s="297"/>
      <c r="ILB163" s="297"/>
      <c r="ILC163" s="297"/>
      <c r="ILD163" s="297"/>
      <c r="ILE163" s="297"/>
      <c r="ILF163" s="297"/>
      <c r="ILG163" s="297"/>
      <c r="ILN163" s="297"/>
      <c r="ILO163" s="297"/>
      <c r="ILP163" s="297"/>
      <c r="ILQ163" s="297"/>
      <c r="ILR163" s="297"/>
      <c r="ILS163" s="297"/>
      <c r="ILT163" s="297"/>
      <c r="ILU163" s="297"/>
      <c r="ILV163" s="297"/>
      <c r="ILW163" s="297"/>
      <c r="ILX163" s="297"/>
      <c r="ILY163" s="297"/>
      <c r="ILZ163" s="297"/>
      <c r="IMA163" s="297"/>
      <c r="IMB163" s="297"/>
      <c r="IMC163" s="297"/>
      <c r="IMD163" s="297"/>
      <c r="IME163" s="297"/>
      <c r="IMF163" s="297"/>
      <c r="IMG163" s="297"/>
      <c r="IMH163" s="297"/>
      <c r="IMI163" s="297"/>
      <c r="IMJ163" s="297"/>
      <c r="IMK163" s="297"/>
      <c r="IML163" s="297"/>
      <c r="IMM163" s="297"/>
      <c r="IMN163" s="297"/>
      <c r="IMO163" s="297"/>
      <c r="IMP163" s="297"/>
      <c r="IMQ163" s="297"/>
      <c r="IMR163" s="297"/>
      <c r="IMS163" s="297"/>
      <c r="IMT163" s="297"/>
      <c r="IMU163" s="297"/>
      <c r="IMV163" s="297"/>
      <c r="IMW163" s="297"/>
      <c r="IMX163" s="297"/>
      <c r="IMY163" s="297"/>
      <c r="IMZ163" s="297"/>
      <c r="INA163" s="297"/>
      <c r="INB163" s="297"/>
      <c r="INC163" s="297"/>
      <c r="IND163" s="297"/>
      <c r="INE163" s="297"/>
      <c r="INF163" s="297"/>
      <c r="ING163" s="297"/>
      <c r="INH163" s="297"/>
      <c r="INI163" s="297"/>
      <c r="INJ163" s="297"/>
      <c r="INK163" s="297"/>
      <c r="INL163" s="297"/>
      <c r="INM163" s="297"/>
      <c r="INN163" s="297"/>
      <c r="INO163" s="297"/>
      <c r="INP163" s="297"/>
      <c r="INQ163" s="297"/>
      <c r="INR163" s="297"/>
      <c r="INS163" s="297"/>
      <c r="INT163" s="297"/>
      <c r="INU163" s="297"/>
      <c r="INV163" s="297"/>
      <c r="INW163" s="297"/>
      <c r="INX163" s="297"/>
      <c r="INY163" s="297"/>
      <c r="INZ163" s="297"/>
      <c r="IOA163" s="297"/>
      <c r="IOB163" s="297"/>
      <c r="IOC163" s="297"/>
      <c r="IOD163" s="297"/>
      <c r="IOE163" s="297"/>
      <c r="IOF163" s="297"/>
      <c r="IOG163" s="297"/>
      <c r="IOH163" s="297"/>
      <c r="IOI163" s="297"/>
      <c r="IOJ163" s="297"/>
      <c r="IOK163" s="297"/>
      <c r="IOL163" s="297"/>
      <c r="IOM163" s="297"/>
      <c r="ION163" s="297"/>
      <c r="IOO163" s="297"/>
      <c r="IOP163" s="297"/>
      <c r="IOQ163" s="297"/>
      <c r="IOR163" s="297"/>
      <c r="IOS163" s="297"/>
      <c r="IOT163" s="297"/>
      <c r="IOU163" s="297"/>
      <c r="IOV163" s="297"/>
      <c r="IOW163" s="297"/>
      <c r="IOX163" s="297"/>
      <c r="IOY163" s="297"/>
      <c r="IOZ163" s="297"/>
      <c r="IPA163" s="297"/>
      <c r="IPB163" s="297"/>
      <c r="IPC163" s="297"/>
      <c r="IPD163" s="297"/>
      <c r="IPE163" s="297"/>
      <c r="IPF163" s="297"/>
      <c r="IPG163" s="297"/>
      <c r="IPH163" s="297"/>
      <c r="IPI163" s="297"/>
      <c r="IPJ163" s="297"/>
      <c r="IPK163" s="297"/>
      <c r="IPL163" s="297"/>
      <c r="IPM163" s="297"/>
      <c r="IPN163" s="297"/>
      <c r="IPO163" s="297"/>
      <c r="IPP163" s="297"/>
      <c r="IPQ163" s="297"/>
      <c r="IPR163" s="297"/>
      <c r="IPS163" s="297"/>
      <c r="IPT163" s="297"/>
      <c r="IPU163" s="297"/>
      <c r="IPV163" s="297"/>
      <c r="IPW163" s="297"/>
      <c r="IPX163" s="297"/>
      <c r="IPY163" s="297"/>
      <c r="IPZ163" s="297"/>
      <c r="IQA163" s="297"/>
      <c r="IQB163" s="297"/>
      <c r="IQC163" s="297"/>
      <c r="IQD163" s="297"/>
      <c r="IQE163" s="297"/>
      <c r="IQF163" s="297"/>
      <c r="IQG163" s="297"/>
      <c r="IQH163" s="297"/>
      <c r="IQI163" s="297"/>
      <c r="IQJ163" s="297"/>
      <c r="IQK163" s="297"/>
      <c r="IQL163" s="297"/>
      <c r="IQM163" s="297"/>
      <c r="IQN163" s="297"/>
      <c r="IQO163" s="297"/>
      <c r="IQP163" s="297"/>
      <c r="IQQ163" s="297"/>
      <c r="IQR163" s="297"/>
      <c r="IQS163" s="297"/>
      <c r="IQT163" s="297"/>
      <c r="IQU163" s="297"/>
      <c r="IQV163" s="297"/>
      <c r="IQW163" s="297"/>
      <c r="IQX163" s="297"/>
      <c r="IQY163" s="297"/>
      <c r="IQZ163" s="297"/>
      <c r="IRA163" s="297"/>
      <c r="IRB163" s="297"/>
      <c r="IRC163" s="297"/>
      <c r="IRD163" s="297"/>
      <c r="IRE163" s="297"/>
      <c r="IRF163" s="297"/>
      <c r="IRG163" s="297"/>
      <c r="IRH163" s="297"/>
      <c r="IRI163" s="297"/>
      <c r="IRJ163" s="297"/>
      <c r="IRK163" s="297"/>
      <c r="IRL163" s="297"/>
      <c r="IRM163" s="297"/>
      <c r="IRN163" s="297"/>
      <c r="IRO163" s="297"/>
      <c r="IRP163" s="297"/>
      <c r="IRQ163" s="297"/>
      <c r="IRR163" s="297"/>
      <c r="IRS163" s="297"/>
      <c r="IRT163" s="297"/>
      <c r="IRU163" s="297"/>
      <c r="IRV163" s="297"/>
      <c r="IRW163" s="297"/>
      <c r="IRX163" s="297"/>
      <c r="IRY163" s="297"/>
      <c r="IRZ163" s="297"/>
      <c r="ISA163" s="297"/>
      <c r="ISB163" s="297"/>
      <c r="ISC163" s="297"/>
      <c r="ISD163" s="297"/>
      <c r="ISE163" s="297"/>
      <c r="ISF163" s="297"/>
      <c r="ISG163" s="297"/>
      <c r="ISH163" s="297"/>
      <c r="ISI163" s="297"/>
      <c r="ISJ163" s="297"/>
      <c r="ISK163" s="297"/>
      <c r="ISL163" s="297"/>
      <c r="ISM163" s="297"/>
      <c r="ISN163" s="297"/>
      <c r="ISO163" s="297"/>
      <c r="ISP163" s="297"/>
      <c r="ISQ163" s="297"/>
      <c r="ISR163" s="297"/>
      <c r="ISS163" s="297"/>
      <c r="IST163" s="297"/>
      <c r="ISU163" s="297"/>
      <c r="ISV163" s="297"/>
      <c r="ISW163" s="297"/>
      <c r="ISX163" s="297"/>
      <c r="ISY163" s="297"/>
      <c r="ISZ163" s="297"/>
      <c r="ITA163" s="297"/>
      <c r="ITB163" s="297"/>
      <c r="ITC163" s="297"/>
      <c r="ITD163" s="297"/>
      <c r="ITE163" s="297"/>
      <c r="ITF163" s="297"/>
      <c r="ITG163" s="297"/>
      <c r="ITH163" s="297"/>
      <c r="ITI163" s="297"/>
      <c r="ITJ163" s="297"/>
      <c r="ITK163" s="297"/>
      <c r="ITL163" s="297"/>
      <c r="ITM163" s="297"/>
      <c r="ITN163" s="297"/>
      <c r="ITO163" s="297"/>
      <c r="ITP163" s="297"/>
      <c r="ITQ163" s="297"/>
      <c r="ITR163" s="297"/>
      <c r="ITS163" s="297"/>
      <c r="ITT163" s="297"/>
      <c r="ITU163" s="297"/>
      <c r="ITV163" s="297"/>
      <c r="ITW163" s="297"/>
      <c r="ITX163" s="297"/>
      <c r="ITY163" s="297"/>
      <c r="ITZ163" s="297"/>
      <c r="IUA163" s="297"/>
      <c r="IUB163" s="297"/>
      <c r="IUC163" s="297"/>
      <c r="IUD163" s="297"/>
      <c r="IUE163" s="297"/>
      <c r="IUF163" s="297"/>
      <c r="IUG163" s="297"/>
      <c r="IUH163" s="297"/>
      <c r="IUI163" s="297"/>
      <c r="IUJ163" s="297"/>
      <c r="IUK163" s="297"/>
      <c r="IUL163" s="297"/>
      <c r="IUM163" s="297"/>
      <c r="IUN163" s="297"/>
      <c r="IUO163" s="297"/>
      <c r="IUP163" s="297"/>
      <c r="IUQ163" s="297"/>
      <c r="IUR163" s="297"/>
      <c r="IUS163" s="297"/>
      <c r="IUT163" s="297"/>
      <c r="IUU163" s="297"/>
      <c r="IUV163" s="297"/>
      <c r="IUW163" s="297"/>
      <c r="IUX163" s="297"/>
      <c r="IUY163" s="297"/>
      <c r="IUZ163" s="297"/>
      <c r="IVA163" s="297"/>
      <c r="IVB163" s="297"/>
      <c r="IVC163" s="297"/>
      <c r="IVJ163" s="297"/>
      <c r="IVK163" s="297"/>
      <c r="IVL163" s="297"/>
      <c r="IVM163" s="297"/>
      <c r="IVN163" s="297"/>
      <c r="IVO163" s="297"/>
      <c r="IVP163" s="297"/>
      <c r="IVQ163" s="297"/>
      <c r="IVR163" s="297"/>
      <c r="IVS163" s="297"/>
      <c r="IVT163" s="297"/>
      <c r="IVU163" s="297"/>
      <c r="IVV163" s="297"/>
      <c r="IVW163" s="297"/>
      <c r="IVX163" s="297"/>
      <c r="IVY163" s="297"/>
      <c r="IVZ163" s="297"/>
      <c r="IWA163" s="297"/>
      <c r="IWB163" s="297"/>
      <c r="IWC163" s="297"/>
      <c r="IWD163" s="297"/>
      <c r="IWE163" s="297"/>
      <c r="IWF163" s="297"/>
      <c r="IWG163" s="297"/>
      <c r="IWH163" s="297"/>
      <c r="IWI163" s="297"/>
      <c r="IWJ163" s="297"/>
      <c r="IWK163" s="297"/>
      <c r="IWL163" s="297"/>
      <c r="IWM163" s="297"/>
      <c r="IWN163" s="297"/>
      <c r="IWO163" s="297"/>
      <c r="IWP163" s="297"/>
      <c r="IWQ163" s="297"/>
      <c r="IWR163" s="297"/>
      <c r="IWS163" s="297"/>
      <c r="IWT163" s="297"/>
      <c r="IWU163" s="297"/>
      <c r="IWV163" s="297"/>
      <c r="IWW163" s="297"/>
      <c r="IWX163" s="297"/>
      <c r="IWY163" s="297"/>
      <c r="IWZ163" s="297"/>
      <c r="IXA163" s="297"/>
      <c r="IXB163" s="297"/>
      <c r="IXC163" s="297"/>
      <c r="IXD163" s="297"/>
      <c r="IXE163" s="297"/>
      <c r="IXF163" s="297"/>
      <c r="IXG163" s="297"/>
      <c r="IXH163" s="297"/>
      <c r="IXI163" s="297"/>
      <c r="IXJ163" s="297"/>
      <c r="IXK163" s="297"/>
      <c r="IXL163" s="297"/>
      <c r="IXM163" s="297"/>
      <c r="IXN163" s="297"/>
      <c r="IXO163" s="297"/>
      <c r="IXP163" s="297"/>
      <c r="IXQ163" s="297"/>
      <c r="IXR163" s="297"/>
      <c r="IXS163" s="297"/>
      <c r="IXT163" s="297"/>
      <c r="IXU163" s="297"/>
      <c r="IXV163" s="297"/>
      <c r="IXW163" s="297"/>
      <c r="IXX163" s="297"/>
      <c r="IXY163" s="297"/>
      <c r="IXZ163" s="297"/>
      <c r="IYA163" s="297"/>
      <c r="IYB163" s="297"/>
      <c r="IYC163" s="297"/>
      <c r="IYD163" s="297"/>
      <c r="IYE163" s="297"/>
      <c r="IYF163" s="297"/>
      <c r="IYG163" s="297"/>
      <c r="IYH163" s="297"/>
      <c r="IYI163" s="297"/>
      <c r="IYJ163" s="297"/>
      <c r="IYK163" s="297"/>
      <c r="IYL163" s="297"/>
      <c r="IYM163" s="297"/>
      <c r="IYN163" s="297"/>
      <c r="IYO163" s="297"/>
      <c r="IYP163" s="297"/>
      <c r="IYQ163" s="297"/>
      <c r="IYR163" s="297"/>
      <c r="IYS163" s="297"/>
      <c r="IYT163" s="297"/>
      <c r="IYU163" s="297"/>
      <c r="IYV163" s="297"/>
      <c r="IYW163" s="297"/>
      <c r="IYX163" s="297"/>
      <c r="IYY163" s="297"/>
      <c r="IYZ163" s="297"/>
      <c r="IZA163" s="297"/>
      <c r="IZB163" s="297"/>
      <c r="IZC163" s="297"/>
      <c r="IZD163" s="297"/>
      <c r="IZE163" s="297"/>
      <c r="IZF163" s="297"/>
      <c r="IZG163" s="297"/>
      <c r="IZH163" s="297"/>
      <c r="IZI163" s="297"/>
      <c r="IZJ163" s="297"/>
      <c r="IZK163" s="297"/>
      <c r="IZL163" s="297"/>
      <c r="IZM163" s="297"/>
      <c r="IZN163" s="297"/>
      <c r="IZO163" s="297"/>
      <c r="IZP163" s="297"/>
      <c r="IZQ163" s="297"/>
      <c r="IZR163" s="297"/>
      <c r="IZS163" s="297"/>
      <c r="IZT163" s="297"/>
      <c r="IZU163" s="297"/>
      <c r="IZV163" s="297"/>
      <c r="IZW163" s="297"/>
      <c r="IZX163" s="297"/>
      <c r="IZY163" s="297"/>
      <c r="IZZ163" s="297"/>
      <c r="JAA163" s="297"/>
      <c r="JAB163" s="297"/>
      <c r="JAC163" s="297"/>
      <c r="JAD163" s="297"/>
      <c r="JAE163" s="297"/>
      <c r="JAF163" s="297"/>
      <c r="JAG163" s="297"/>
      <c r="JAH163" s="297"/>
      <c r="JAI163" s="297"/>
      <c r="JAJ163" s="297"/>
      <c r="JAK163" s="297"/>
      <c r="JAL163" s="297"/>
      <c r="JAM163" s="297"/>
      <c r="JAN163" s="297"/>
      <c r="JAO163" s="297"/>
      <c r="JAP163" s="297"/>
      <c r="JAQ163" s="297"/>
      <c r="JAR163" s="297"/>
      <c r="JAS163" s="297"/>
      <c r="JAT163" s="297"/>
      <c r="JAU163" s="297"/>
      <c r="JAV163" s="297"/>
      <c r="JAW163" s="297"/>
      <c r="JAX163" s="297"/>
      <c r="JAY163" s="297"/>
      <c r="JAZ163" s="297"/>
      <c r="JBA163" s="297"/>
      <c r="JBB163" s="297"/>
      <c r="JBC163" s="297"/>
      <c r="JBD163" s="297"/>
      <c r="JBE163" s="297"/>
      <c r="JBF163" s="297"/>
      <c r="JBG163" s="297"/>
      <c r="JBH163" s="297"/>
      <c r="JBI163" s="297"/>
      <c r="JBJ163" s="297"/>
      <c r="JBK163" s="297"/>
      <c r="JBL163" s="297"/>
      <c r="JBM163" s="297"/>
      <c r="JBN163" s="297"/>
      <c r="JBO163" s="297"/>
      <c r="JBP163" s="297"/>
      <c r="JBQ163" s="297"/>
      <c r="JBR163" s="297"/>
      <c r="JBS163" s="297"/>
      <c r="JBT163" s="297"/>
      <c r="JBU163" s="297"/>
      <c r="JBV163" s="297"/>
      <c r="JBW163" s="297"/>
      <c r="JBX163" s="297"/>
      <c r="JBY163" s="297"/>
      <c r="JBZ163" s="297"/>
      <c r="JCA163" s="297"/>
      <c r="JCB163" s="297"/>
      <c r="JCC163" s="297"/>
      <c r="JCD163" s="297"/>
      <c r="JCE163" s="297"/>
      <c r="JCF163" s="297"/>
      <c r="JCG163" s="297"/>
      <c r="JCH163" s="297"/>
      <c r="JCI163" s="297"/>
      <c r="JCJ163" s="297"/>
      <c r="JCK163" s="297"/>
      <c r="JCL163" s="297"/>
      <c r="JCM163" s="297"/>
      <c r="JCN163" s="297"/>
      <c r="JCO163" s="297"/>
      <c r="JCP163" s="297"/>
      <c r="JCQ163" s="297"/>
      <c r="JCR163" s="297"/>
      <c r="JCS163" s="297"/>
      <c r="JCT163" s="297"/>
      <c r="JCU163" s="297"/>
      <c r="JCV163" s="297"/>
      <c r="JCW163" s="297"/>
      <c r="JCX163" s="297"/>
      <c r="JCY163" s="297"/>
      <c r="JCZ163" s="297"/>
      <c r="JDA163" s="297"/>
      <c r="JDB163" s="297"/>
      <c r="JDC163" s="297"/>
      <c r="JDD163" s="297"/>
      <c r="JDE163" s="297"/>
      <c r="JDF163" s="297"/>
      <c r="JDG163" s="297"/>
      <c r="JDH163" s="297"/>
      <c r="JDI163" s="297"/>
      <c r="JDJ163" s="297"/>
      <c r="JDK163" s="297"/>
      <c r="JDL163" s="297"/>
      <c r="JDM163" s="297"/>
      <c r="JDN163" s="297"/>
      <c r="JDO163" s="297"/>
      <c r="JDP163" s="297"/>
      <c r="JDQ163" s="297"/>
      <c r="JDR163" s="297"/>
      <c r="JDS163" s="297"/>
      <c r="JDT163" s="297"/>
      <c r="JDU163" s="297"/>
      <c r="JDV163" s="297"/>
      <c r="JDW163" s="297"/>
      <c r="JDX163" s="297"/>
      <c r="JDY163" s="297"/>
      <c r="JDZ163" s="297"/>
      <c r="JEA163" s="297"/>
      <c r="JEB163" s="297"/>
      <c r="JEC163" s="297"/>
      <c r="JED163" s="297"/>
      <c r="JEE163" s="297"/>
      <c r="JEF163" s="297"/>
      <c r="JEG163" s="297"/>
      <c r="JEH163" s="297"/>
      <c r="JEI163" s="297"/>
      <c r="JEJ163" s="297"/>
      <c r="JEK163" s="297"/>
      <c r="JEL163" s="297"/>
      <c r="JEM163" s="297"/>
      <c r="JEN163" s="297"/>
      <c r="JEO163" s="297"/>
      <c r="JEP163" s="297"/>
      <c r="JEQ163" s="297"/>
      <c r="JER163" s="297"/>
      <c r="JES163" s="297"/>
      <c r="JET163" s="297"/>
      <c r="JEU163" s="297"/>
      <c r="JEV163" s="297"/>
      <c r="JEW163" s="297"/>
      <c r="JEX163" s="297"/>
      <c r="JEY163" s="297"/>
      <c r="JFF163" s="297"/>
      <c r="JFG163" s="297"/>
      <c r="JFH163" s="297"/>
      <c r="JFI163" s="297"/>
      <c r="JFJ163" s="297"/>
      <c r="JFK163" s="297"/>
      <c r="JFL163" s="297"/>
      <c r="JFM163" s="297"/>
      <c r="JFN163" s="297"/>
      <c r="JFO163" s="297"/>
      <c r="JFP163" s="297"/>
      <c r="JFQ163" s="297"/>
      <c r="JFR163" s="297"/>
      <c r="JFS163" s="297"/>
      <c r="JFT163" s="297"/>
      <c r="JFU163" s="297"/>
      <c r="JFV163" s="297"/>
      <c r="JFW163" s="297"/>
      <c r="JFX163" s="297"/>
      <c r="JFY163" s="297"/>
      <c r="JFZ163" s="297"/>
      <c r="JGA163" s="297"/>
      <c r="JGB163" s="297"/>
      <c r="JGC163" s="297"/>
      <c r="JGD163" s="297"/>
      <c r="JGE163" s="297"/>
      <c r="JGF163" s="297"/>
      <c r="JGG163" s="297"/>
      <c r="JGH163" s="297"/>
      <c r="JGI163" s="297"/>
      <c r="JGJ163" s="297"/>
      <c r="JGK163" s="297"/>
      <c r="JGL163" s="297"/>
      <c r="JGM163" s="297"/>
      <c r="JGN163" s="297"/>
      <c r="JGO163" s="297"/>
      <c r="JGP163" s="297"/>
      <c r="JGQ163" s="297"/>
      <c r="JGR163" s="297"/>
      <c r="JGS163" s="297"/>
      <c r="JGT163" s="297"/>
      <c r="JGU163" s="297"/>
      <c r="JGV163" s="297"/>
      <c r="JGW163" s="297"/>
      <c r="JGX163" s="297"/>
      <c r="JGY163" s="297"/>
      <c r="JGZ163" s="297"/>
      <c r="JHA163" s="297"/>
      <c r="JHB163" s="297"/>
      <c r="JHC163" s="297"/>
      <c r="JHD163" s="297"/>
      <c r="JHE163" s="297"/>
      <c r="JHF163" s="297"/>
      <c r="JHG163" s="297"/>
      <c r="JHH163" s="297"/>
      <c r="JHI163" s="297"/>
      <c r="JHJ163" s="297"/>
      <c r="JHK163" s="297"/>
      <c r="JHL163" s="297"/>
      <c r="JHM163" s="297"/>
      <c r="JHN163" s="297"/>
      <c r="JHO163" s="297"/>
      <c r="JHP163" s="297"/>
      <c r="JHQ163" s="297"/>
      <c r="JHR163" s="297"/>
      <c r="JHS163" s="297"/>
      <c r="JHT163" s="297"/>
      <c r="JHU163" s="297"/>
      <c r="JHV163" s="297"/>
      <c r="JHW163" s="297"/>
      <c r="JHX163" s="297"/>
      <c r="JHY163" s="297"/>
      <c r="JHZ163" s="297"/>
      <c r="JIA163" s="297"/>
      <c r="JIB163" s="297"/>
      <c r="JIC163" s="297"/>
      <c r="JID163" s="297"/>
      <c r="JIE163" s="297"/>
      <c r="JIF163" s="297"/>
      <c r="JIG163" s="297"/>
      <c r="JIH163" s="297"/>
      <c r="JII163" s="297"/>
      <c r="JIJ163" s="297"/>
      <c r="JIK163" s="297"/>
      <c r="JIL163" s="297"/>
      <c r="JIM163" s="297"/>
      <c r="JIN163" s="297"/>
      <c r="JIO163" s="297"/>
      <c r="JIP163" s="297"/>
      <c r="JIQ163" s="297"/>
      <c r="JIR163" s="297"/>
      <c r="JIS163" s="297"/>
      <c r="JIT163" s="297"/>
      <c r="JIU163" s="297"/>
      <c r="JIV163" s="297"/>
      <c r="JIW163" s="297"/>
      <c r="JIX163" s="297"/>
      <c r="JIY163" s="297"/>
      <c r="JIZ163" s="297"/>
      <c r="JJA163" s="297"/>
      <c r="JJB163" s="297"/>
      <c r="JJC163" s="297"/>
      <c r="JJD163" s="297"/>
      <c r="JJE163" s="297"/>
      <c r="JJF163" s="297"/>
      <c r="JJG163" s="297"/>
      <c r="JJH163" s="297"/>
      <c r="JJI163" s="297"/>
      <c r="JJJ163" s="297"/>
      <c r="JJK163" s="297"/>
      <c r="JJL163" s="297"/>
      <c r="JJM163" s="297"/>
      <c r="JJN163" s="297"/>
      <c r="JJO163" s="297"/>
      <c r="JJP163" s="297"/>
      <c r="JJQ163" s="297"/>
      <c r="JJR163" s="297"/>
      <c r="JJS163" s="297"/>
      <c r="JJT163" s="297"/>
      <c r="JJU163" s="297"/>
      <c r="JJV163" s="297"/>
      <c r="JJW163" s="297"/>
      <c r="JJX163" s="297"/>
      <c r="JJY163" s="297"/>
      <c r="JJZ163" s="297"/>
      <c r="JKA163" s="297"/>
      <c r="JKB163" s="297"/>
      <c r="JKC163" s="297"/>
      <c r="JKD163" s="297"/>
      <c r="JKE163" s="297"/>
      <c r="JKF163" s="297"/>
      <c r="JKG163" s="297"/>
      <c r="JKH163" s="297"/>
      <c r="JKI163" s="297"/>
      <c r="JKJ163" s="297"/>
      <c r="JKK163" s="297"/>
      <c r="JKL163" s="297"/>
      <c r="JKM163" s="297"/>
      <c r="JKN163" s="297"/>
      <c r="JKO163" s="297"/>
      <c r="JKP163" s="297"/>
      <c r="JKQ163" s="297"/>
      <c r="JKR163" s="297"/>
      <c r="JKS163" s="297"/>
      <c r="JKT163" s="297"/>
      <c r="JKU163" s="297"/>
      <c r="JKV163" s="297"/>
      <c r="JKW163" s="297"/>
      <c r="JKX163" s="297"/>
      <c r="JKY163" s="297"/>
      <c r="JKZ163" s="297"/>
      <c r="JLA163" s="297"/>
      <c r="JLB163" s="297"/>
      <c r="JLC163" s="297"/>
      <c r="JLD163" s="297"/>
      <c r="JLE163" s="297"/>
      <c r="JLF163" s="297"/>
      <c r="JLG163" s="297"/>
      <c r="JLH163" s="297"/>
      <c r="JLI163" s="297"/>
      <c r="JLJ163" s="297"/>
      <c r="JLK163" s="297"/>
      <c r="JLL163" s="297"/>
      <c r="JLM163" s="297"/>
      <c r="JLN163" s="297"/>
      <c r="JLO163" s="297"/>
      <c r="JLP163" s="297"/>
      <c r="JLQ163" s="297"/>
      <c r="JLR163" s="297"/>
      <c r="JLS163" s="297"/>
      <c r="JLT163" s="297"/>
      <c r="JLU163" s="297"/>
      <c r="JLV163" s="297"/>
      <c r="JLW163" s="297"/>
      <c r="JLX163" s="297"/>
      <c r="JLY163" s="297"/>
      <c r="JLZ163" s="297"/>
      <c r="JMA163" s="297"/>
      <c r="JMB163" s="297"/>
      <c r="JMC163" s="297"/>
      <c r="JMD163" s="297"/>
      <c r="JME163" s="297"/>
      <c r="JMF163" s="297"/>
      <c r="JMG163" s="297"/>
      <c r="JMH163" s="297"/>
      <c r="JMI163" s="297"/>
      <c r="JMJ163" s="297"/>
      <c r="JMK163" s="297"/>
      <c r="JML163" s="297"/>
      <c r="JMM163" s="297"/>
      <c r="JMN163" s="297"/>
      <c r="JMO163" s="297"/>
      <c r="JMP163" s="297"/>
      <c r="JMQ163" s="297"/>
      <c r="JMR163" s="297"/>
      <c r="JMS163" s="297"/>
      <c r="JMT163" s="297"/>
      <c r="JMU163" s="297"/>
      <c r="JMV163" s="297"/>
      <c r="JMW163" s="297"/>
      <c r="JMX163" s="297"/>
      <c r="JMY163" s="297"/>
      <c r="JMZ163" s="297"/>
      <c r="JNA163" s="297"/>
      <c r="JNB163" s="297"/>
      <c r="JNC163" s="297"/>
      <c r="JND163" s="297"/>
      <c r="JNE163" s="297"/>
      <c r="JNF163" s="297"/>
      <c r="JNG163" s="297"/>
      <c r="JNH163" s="297"/>
      <c r="JNI163" s="297"/>
      <c r="JNJ163" s="297"/>
      <c r="JNK163" s="297"/>
      <c r="JNL163" s="297"/>
      <c r="JNM163" s="297"/>
      <c r="JNN163" s="297"/>
      <c r="JNO163" s="297"/>
      <c r="JNP163" s="297"/>
      <c r="JNQ163" s="297"/>
      <c r="JNR163" s="297"/>
      <c r="JNS163" s="297"/>
      <c r="JNT163" s="297"/>
      <c r="JNU163" s="297"/>
      <c r="JNV163" s="297"/>
      <c r="JNW163" s="297"/>
      <c r="JNX163" s="297"/>
      <c r="JNY163" s="297"/>
      <c r="JNZ163" s="297"/>
      <c r="JOA163" s="297"/>
      <c r="JOB163" s="297"/>
      <c r="JOC163" s="297"/>
      <c r="JOD163" s="297"/>
      <c r="JOE163" s="297"/>
      <c r="JOF163" s="297"/>
      <c r="JOG163" s="297"/>
      <c r="JOH163" s="297"/>
      <c r="JOI163" s="297"/>
      <c r="JOJ163" s="297"/>
      <c r="JOK163" s="297"/>
      <c r="JOL163" s="297"/>
      <c r="JOM163" s="297"/>
      <c r="JON163" s="297"/>
      <c r="JOO163" s="297"/>
      <c r="JOP163" s="297"/>
      <c r="JOQ163" s="297"/>
      <c r="JOR163" s="297"/>
      <c r="JOS163" s="297"/>
      <c r="JOT163" s="297"/>
      <c r="JOU163" s="297"/>
      <c r="JPB163" s="297"/>
      <c r="JPC163" s="297"/>
      <c r="JPD163" s="297"/>
      <c r="JPE163" s="297"/>
      <c r="JPF163" s="297"/>
      <c r="JPG163" s="297"/>
      <c r="JPH163" s="297"/>
      <c r="JPI163" s="297"/>
      <c r="JPJ163" s="297"/>
      <c r="JPK163" s="297"/>
      <c r="JPL163" s="297"/>
      <c r="JPM163" s="297"/>
      <c r="JPN163" s="297"/>
      <c r="JPO163" s="297"/>
      <c r="JPP163" s="297"/>
      <c r="JPQ163" s="297"/>
      <c r="JPR163" s="297"/>
      <c r="JPS163" s="297"/>
      <c r="JPT163" s="297"/>
      <c r="JPU163" s="297"/>
      <c r="JPV163" s="297"/>
      <c r="JPW163" s="297"/>
      <c r="JPX163" s="297"/>
      <c r="JPY163" s="297"/>
      <c r="JPZ163" s="297"/>
      <c r="JQA163" s="297"/>
      <c r="JQB163" s="297"/>
      <c r="JQC163" s="297"/>
      <c r="JQD163" s="297"/>
      <c r="JQE163" s="297"/>
      <c r="JQF163" s="297"/>
      <c r="JQG163" s="297"/>
      <c r="JQH163" s="297"/>
      <c r="JQI163" s="297"/>
      <c r="JQJ163" s="297"/>
      <c r="JQK163" s="297"/>
      <c r="JQL163" s="297"/>
      <c r="JQM163" s="297"/>
      <c r="JQN163" s="297"/>
      <c r="JQO163" s="297"/>
      <c r="JQP163" s="297"/>
      <c r="JQQ163" s="297"/>
      <c r="JQR163" s="297"/>
      <c r="JQS163" s="297"/>
      <c r="JQT163" s="297"/>
      <c r="JQU163" s="297"/>
      <c r="JQV163" s="297"/>
      <c r="JQW163" s="297"/>
      <c r="JQX163" s="297"/>
      <c r="JQY163" s="297"/>
      <c r="JQZ163" s="297"/>
      <c r="JRA163" s="297"/>
      <c r="JRB163" s="297"/>
      <c r="JRC163" s="297"/>
      <c r="JRD163" s="297"/>
      <c r="JRE163" s="297"/>
      <c r="JRF163" s="297"/>
      <c r="JRG163" s="297"/>
      <c r="JRH163" s="297"/>
      <c r="JRI163" s="297"/>
      <c r="JRJ163" s="297"/>
      <c r="JRK163" s="297"/>
      <c r="JRL163" s="297"/>
      <c r="JRM163" s="297"/>
      <c r="JRN163" s="297"/>
      <c r="JRO163" s="297"/>
      <c r="JRP163" s="297"/>
      <c r="JRQ163" s="297"/>
      <c r="JRR163" s="297"/>
      <c r="JRS163" s="297"/>
      <c r="JRT163" s="297"/>
      <c r="JRU163" s="297"/>
      <c r="JRV163" s="297"/>
      <c r="JRW163" s="297"/>
      <c r="JRX163" s="297"/>
      <c r="JRY163" s="297"/>
      <c r="JRZ163" s="297"/>
      <c r="JSA163" s="297"/>
      <c r="JSB163" s="297"/>
      <c r="JSC163" s="297"/>
      <c r="JSD163" s="297"/>
      <c r="JSE163" s="297"/>
      <c r="JSF163" s="297"/>
      <c r="JSG163" s="297"/>
      <c r="JSH163" s="297"/>
      <c r="JSI163" s="297"/>
      <c r="JSJ163" s="297"/>
      <c r="JSK163" s="297"/>
      <c r="JSL163" s="297"/>
      <c r="JSM163" s="297"/>
      <c r="JSN163" s="297"/>
      <c r="JSO163" s="297"/>
      <c r="JSP163" s="297"/>
      <c r="JSQ163" s="297"/>
      <c r="JSR163" s="297"/>
      <c r="JSS163" s="297"/>
      <c r="JST163" s="297"/>
      <c r="JSU163" s="297"/>
      <c r="JSV163" s="297"/>
      <c r="JSW163" s="297"/>
      <c r="JSX163" s="297"/>
      <c r="JSY163" s="297"/>
      <c r="JSZ163" s="297"/>
      <c r="JTA163" s="297"/>
      <c r="JTB163" s="297"/>
      <c r="JTC163" s="297"/>
      <c r="JTD163" s="297"/>
      <c r="JTE163" s="297"/>
      <c r="JTF163" s="297"/>
      <c r="JTG163" s="297"/>
      <c r="JTH163" s="297"/>
      <c r="JTI163" s="297"/>
      <c r="JTJ163" s="297"/>
      <c r="JTK163" s="297"/>
      <c r="JTL163" s="297"/>
      <c r="JTM163" s="297"/>
      <c r="JTN163" s="297"/>
      <c r="JTO163" s="297"/>
      <c r="JTP163" s="297"/>
      <c r="JTQ163" s="297"/>
      <c r="JTR163" s="297"/>
      <c r="JTS163" s="297"/>
      <c r="JTT163" s="297"/>
      <c r="JTU163" s="297"/>
      <c r="JTV163" s="297"/>
      <c r="JTW163" s="297"/>
      <c r="JTX163" s="297"/>
      <c r="JTY163" s="297"/>
      <c r="JTZ163" s="297"/>
      <c r="JUA163" s="297"/>
      <c r="JUB163" s="297"/>
      <c r="JUC163" s="297"/>
      <c r="JUD163" s="297"/>
      <c r="JUE163" s="297"/>
      <c r="JUF163" s="297"/>
      <c r="JUG163" s="297"/>
      <c r="JUH163" s="297"/>
      <c r="JUI163" s="297"/>
      <c r="JUJ163" s="297"/>
      <c r="JUK163" s="297"/>
      <c r="JUL163" s="297"/>
      <c r="JUM163" s="297"/>
      <c r="JUN163" s="297"/>
      <c r="JUO163" s="297"/>
      <c r="JUP163" s="297"/>
      <c r="JUQ163" s="297"/>
      <c r="JUR163" s="297"/>
      <c r="JUS163" s="297"/>
      <c r="JUT163" s="297"/>
      <c r="JUU163" s="297"/>
      <c r="JUV163" s="297"/>
      <c r="JUW163" s="297"/>
      <c r="JUX163" s="297"/>
      <c r="JUY163" s="297"/>
      <c r="JUZ163" s="297"/>
      <c r="JVA163" s="297"/>
      <c r="JVB163" s="297"/>
      <c r="JVC163" s="297"/>
      <c r="JVD163" s="297"/>
      <c r="JVE163" s="297"/>
      <c r="JVF163" s="297"/>
      <c r="JVG163" s="297"/>
      <c r="JVH163" s="297"/>
      <c r="JVI163" s="297"/>
      <c r="JVJ163" s="297"/>
      <c r="JVK163" s="297"/>
      <c r="JVL163" s="297"/>
      <c r="JVM163" s="297"/>
      <c r="JVN163" s="297"/>
      <c r="JVO163" s="297"/>
      <c r="JVP163" s="297"/>
      <c r="JVQ163" s="297"/>
      <c r="JVR163" s="297"/>
      <c r="JVS163" s="297"/>
      <c r="JVT163" s="297"/>
      <c r="JVU163" s="297"/>
      <c r="JVV163" s="297"/>
      <c r="JVW163" s="297"/>
      <c r="JVX163" s="297"/>
      <c r="JVY163" s="297"/>
      <c r="JVZ163" s="297"/>
      <c r="JWA163" s="297"/>
      <c r="JWB163" s="297"/>
      <c r="JWC163" s="297"/>
      <c r="JWD163" s="297"/>
      <c r="JWE163" s="297"/>
      <c r="JWF163" s="297"/>
      <c r="JWG163" s="297"/>
      <c r="JWH163" s="297"/>
      <c r="JWI163" s="297"/>
      <c r="JWJ163" s="297"/>
      <c r="JWK163" s="297"/>
      <c r="JWL163" s="297"/>
      <c r="JWM163" s="297"/>
      <c r="JWN163" s="297"/>
      <c r="JWO163" s="297"/>
      <c r="JWP163" s="297"/>
      <c r="JWQ163" s="297"/>
      <c r="JWR163" s="297"/>
      <c r="JWS163" s="297"/>
      <c r="JWT163" s="297"/>
      <c r="JWU163" s="297"/>
      <c r="JWV163" s="297"/>
      <c r="JWW163" s="297"/>
      <c r="JWX163" s="297"/>
      <c r="JWY163" s="297"/>
      <c r="JWZ163" s="297"/>
      <c r="JXA163" s="297"/>
      <c r="JXB163" s="297"/>
      <c r="JXC163" s="297"/>
      <c r="JXD163" s="297"/>
      <c r="JXE163" s="297"/>
      <c r="JXF163" s="297"/>
      <c r="JXG163" s="297"/>
      <c r="JXH163" s="297"/>
      <c r="JXI163" s="297"/>
      <c r="JXJ163" s="297"/>
      <c r="JXK163" s="297"/>
      <c r="JXL163" s="297"/>
      <c r="JXM163" s="297"/>
      <c r="JXN163" s="297"/>
      <c r="JXO163" s="297"/>
      <c r="JXP163" s="297"/>
      <c r="JXQ163" s="297"/>
      <c r="JXR163" s="297"/>
      <c r="JXS163" s="297"/>
      <c r="JXT163" s="297"/>
      <c r="JXU163" s="297"/>
      <c r="JXV163" s="297"/>
      <c r="JXW163" s="297"/>
      <c r="JXX163" s="297"/>
      <c r="JXY163" s="297"/>
      <c r="JXZ163" s="297"/>
      <c r="JYA163" s="297"/>
      <c r="JYB163" s="297"/>
      <c r="JYC163" s="297"/>
      <c r="JYD163" s="297"/>
      <c r="JYE163" s="297"/>
      <c r="JYF163" s="297"/>
      <c r="JYG163" s="297"/>
      <c r="JYH163" s="297"/>
      <c r="JYI163" s="297"/>
      <c r="JYJ163" s="297"/>
      <c r="JYK163" s="297"/>
      <c r="JYL163" s="297"/>
      <c r="JYM163" s="297"/>
      <c r="JYN163" s="297"/>
      <c r="JYO163" s="297"/>
      <c r="JYP163" s="297"/>
      <c r="JYQ163" s="297"/>
      <c r="JYX163" s="297"/>
      <c r="JYY163" s="297"/>
      <c r="JYZ163" s="297"/>
      <c r="JZA163" s="297"/>
      <c r="JZB163" s="297"/>
      <c r="JZC163" s="297"/>
      <c r="JZD163" s="297"/>
      <c r="JZE163" s="297"/>
      <c r="JZF163" s="297"/>
      <c r="JZG163" s="297"/>
      <c r="JZH163" s="297"/>
      <c r="JZI163" s="297"/>
      <c r="JZJ163" s="297"/>
      <c r="JZK163" s="297"/>
      <c r="JZL163" s="297"/>
      <c r="JZM163" s="297"/>
      <c r="JZN163" s="297"/>
      <c r="JZO163" s="297"/>
      <c r="JZP163" s="297"/>
      <c r="JZQ163" s="297"/>
      <c r="JZR163" s="297"/>
      <c r="JZS163" s="297"/>
      <c r="JZT163" s="297"/>
      <c r="JZU163" s="297"/>
      <c r="JZV163" s="297"/>
      <c r="JZW163" s="297"/>
      <c r="JZX163" s="297"/>
      <c r="JZY163" s="297"/>
      <c r="JZZ163" s="297"/>
      <c r="KAA163" s="297"/>
      <c r="KAB163" s="297"/>
      <c r="KAC163" s="297"/>
      <c r="KAD163" s="297"/>
      <c r="KAE163" s="297"/>
      <c r="KAF163" s="297"/>
      <c r="KAG163" s="297"/>
      <c r="KAH163" s="297"/>
      <c r="KAI163" s="297"/>
      <c r="KAJ163" s="297"/>
      <c r="KAK163" s="297"/>
      <c r="KAL163" s="297"/>
      <c r="KAM163" s="297"/>
      <c r="KAN163" s="297"/>
      <c r="KAO163" s="297"/>
      <c r="KAP163" s="297"/>
      <c r="KAQ163" s="297"/>
      <c r="KAR163" s="297"/>
      <c r="KAS163" s="297"/>
      <c r="KAT163" s="297"/>
      <c r="KAU163" s="297"/>
      <c r="KAV163" s="297"/>
      <c r="KAW163" s="297"/>
      <c r="KAX163" s="297"/>
      <c r="KAY163" s="297"/>
      <c r="KAZ163" s="297"/>
      <c r="KBA163" s="297"/>
      <c r="KBB163" s="297"/>
      <c r="KBC163" s="297"/>
      <c r="KBD163" s="297"/>
      <c r="KBE163" s="297"/>
      <c r="KBF163" s="297"/>
      <c r="KBG163" s="297"/>
      <c r="KBH163" s="297"/>
      <c r="KBI163" s="297"/>
      <c r="KBJ163" s="297"/>
      <c r="KBK163" s="297"/>
      <c r="KBL163" s="297"/>
      <c r="KBM163" s="297"/>
      <c r="KBN163" s="297"/>
      <c r="KBO163" s="297"/>
      <c r="KBP163" s="297"/>
      <c r="KBQ163" s="297"/>
      <c r="KBR163" s="297"/>
      <c r="KBS163" s="297"/>
      <c r="KBT163" s="297"/>
      <c r="KBU163" s="297"/>
      <c r="KBV163" s="297"/>
      <c r="KBW163" s="297"/>
      <c r="KBX163" s="297"/>
      <c r="KBY163" s="297"/>
      <c r="KBZ163" s="297"/>
      <c r="KCA163" s="297"/>
      <c r="KCB163" s="297"/>
      <c r="KCC163" s="297"/>
      <c r="KCD163" s="297"/>
      <c r="KCE163" s="297"/>
      <c r="KCF163" s="297"/>
      <c r="KCG163" s="297"/>
      <c r="KCH163" s="297"/>
      <c r="KCI163" s="297"/>
      <c r="KCJ163" s="297"/>
      <c r="KCK163" s="297"/>
      <c r="KCL163" s="297"/>
      <c r="KCM163" s="297"/>
      <c r="KCN163" s="297"/>
      <c r="KCO163" s="297"/>
      <c r="KCP163" s="297"/>
      <c r="KCQ163" s="297"/>
      <c r="KCR163" s="297"/>
      <c r="KCS163" s="297"/>
      <c r="KCT163" s="297"/>
      <c r="KCU163" s="297"/>
      <c r="KCV163" s="297"/>
      <c r="KCW163" s="297"/>
      <c r="KCX163" s="297"/>
      <c r="KCY163" s="297"/>
      <c r="KCZ163" s="297"/>
      <c r="KDA163" s="297"/>
      <c r="KDB163" s="297"/>
      <c r="KDC163" s="297"/>
      <c r="KDD163" s="297"/>
      <c r="KDE163" s="297"/>
      <c r="KDF163" s="297"/>
      <c r="KDG163" s="297"/>
      <c r="KDH163" s="297"/>
      <c r="KDI163" s="297"/>
      <c r="KDJ163" s="297"/>
      <c r="KDK163" s="297"/>
      <c r="KDL163" s="297"/>
      <c r="KDM163" s="297"/>
      <c r="KDN163" s="297"/>
      <c r="KDO163" s="297"/>
      <c r="KDP163" s="297"/>
      <c r="KDQ163" s="297"/>
      <c r="KDR163" s="297"/>
      <c r="KDS163" s="297"/>
      <c r="KDT163" s="297"/>
      <c r="KDU163" s="297"/>
      <c r="KDV163" s="297"/>
      <c r="KDW163" s="297"/>
      <c r="KDX163" s="297"/>
      <c r="KDY163" s="297"/>
      <c r="KDZ163" s="297"/>
      <c r="KEA163" s="297"/>
      <c r="KEB163" s="297"/>
      <c r="KEC163" s="297"/>
      <c r="KED163" s="297"/>
      <c r="KEE163" s="297"/>
      <c r="KEF163" s="297"/>
      <c r="KEG163" s="297"/>
      <c r="KEH163" s="297"/>
      <c r="KEI163" s="297"/>
      <c r="KEJ163" s="297"/>
      <c r="KEK163" s="297"/>
      <c r="KEL163" s="297"/>
      <c r="KEM163" s="297"/>
      <c r="KEN163" s="297"/>
      <c r="KEO163" s="297"/>
      <c r="KEP163" s="297"/>
      <c r="KEQ163" s="297"/>
      <c r="KER163" s="297"/>
      <c r="KES163" s="297"/>
      <c r="KET163" s="297"/>
      <c r="KEU163" s="297"/>
      <c r="KEV163" s="297"/>
      <c r="KEW163" s="297"/>
      <c r="KEX163" s="297"/>
      <c r="KEY163" s="297"/>
      <c r="KEZ163" s="297"/>
      <c r="KFA163" s="297"/>
      <c r="KFB163" s="297"/>
      <c r="KFC163" s="297"/>
      <c r="KFD163" s="297"/>
      <c r="KFE163" s="297"/>
      <c r="KFF163" s="297"/>
      <c r="KFG163" s="297"/>
      <c r="KFH163" s="297"/>
      <c r="KFI163" s="297"/>
      <c r="KFJ163" s="297"/>
      <c r="KFK163" s="297"/>
      <c r="KFL163" s="297"/>
      <c r="KFM163" s="297"/>
      <c r="KFN163" s="297"/>
      <c r="KFO163" s="297"/>
      <c r="KFP163" s="297"/>
      <c r="KFQ163" s="297"/>
      <c r="KFR163" s="297"/>
      <c r="KFS163" s="297"/>
      <c r="KFT163" s="297"/>
      <c r="KFU163" s="297"/>
      <c r="KFV163" s="297"/>
      <c r="KFW163" s="297"/>
      <c r="KFX163" s="297"/>
      <c r="KFY163" s="297"/>
      <c r="KFZ163" s="297"/>
      <c r="KGA163" s="297"/>
      <c r="KGB163" s="297"/>
      <c r="KGC163" s="297"/>
      <c r="KGD163" s="297"/>
      <c r="KGE163" s="297"/>
      <c r="KGF163" s="297"/>
      <c r="KGG163" s="297"/>
      <c r="KGH163" s="297"/>
      <c r="KGI163" s="297"/>
      <c r="KGJ163" s="297"/>
      <c r="KGK163" s="297"/>
      <c r="KGL163" s="297"/>
      <c r="KGM163" s="297"/>
      <c r="KGN163" s="297"/>
      <c r="KGO163" s="297"/>
      <c r="KGP163" s="297"/>
      <c r="KGQ163" s="297"/>
      <c r="KGR163" s="297"/>
      <c r="KGS163" s="297"/>
      <c r="KGT163" s="297"/>
      <c r="KGU163" s="297"/>
      <c r="KGV163" s="297"/>
      <c r="KGW163" s="297"/>
      <c r="KGX163" s="297"/>
      <c r="KGY163" s="297"/>
      <c r="KGZ163" s="297"/>
      <c r="KHA163" s="297"/>
      <c r="KHB163" s="297"/>
      <c r="KHC163" s="297"/>
      <c r="KHD163" s="297"/>
      <c r="KHE163" s="297"/>
      <c r="KHF163" s="297"/>
      <c r="KHG163" s="297"/>
      <c r="KHH163" s="297"/>
      <c r="KHI163" s="297"/>
      <c r="KHJ163" s="297"/>
      <c r="KHK163" s="297"/>
      <c r="KHL163" s="297"/>
      <c r="KHM163" s="297"/>
      <c r="KHN163" s="297"/>
      <c r="KHO163" s="297"/>
      <c r="KHP163" s="297"/>
      <c r="KHQ163" s="297"/>
      <c r="KHR163" s="297"/>
      <c r="KHS163" s="297"/>
      <c r="KHT163" s="297"/>
      <c r="KHU163" s="297"/>
      <c r="KHV163" s="297"/>
      <c r="KHW163" s="297"/>
      <c r="KHX163" s="297"/>
      <c r="KHY163" s="297"/>
      <c r="KHZ163" s="297"/>
      <c r="KIA163" s="297"/>
      <c r="KIB163" s="297"/>
      <c r="KIC163" s="297"/>
      <c r="KID163" s="297"/>
      <c r="KIE163" s="297"/>
      <c r="KIF163" s="297"/>
      <c r="KIG163" s="297"/>
      <c r="KIH163" s="297"/>
      <c r="KII163" s="297"/>
      <c r="KIJ163" s="297"/>
      <c r="KIK163" s="297"/>
      <c r="KIL163" s="297"/>
      <c r="KIM163" s="297"/>
      <c r="KIT163" s="297"/>
      <c r="KIU163" s="297"/>
      <c r="KIV163" s="297"/>
      <c r="KIW163" s="297"/>
      <c r="KIX163" s="297"/>
      <c r="KIY163" s="297"/>
      <c r="KIZ163" s="297"/>
      <c r="KJA163" s="297"/>
      <c r="KJB163" s="297"/>
      <c r="KJC163" s="297"/>
      <c r="KJD163" s="297"/>
      <c r="KJE163" s="297"/>
      <c r="KJF163" s="297"/>
      <c r="KJG163" s="297"/>
      <c r="KJH163" s="297"/>
      <c r="KJI163" s="297"/>
      <c r="KJJ163" s="297"/>
      <c r="KJK163" s="297"/>
      <c r="KJL163" s="297"/>
      <c r="KJM163" s="297"/>
      <c r="KJN163" s="297"/>
      <c r="KJO163" s="297"/>
      <c r="KJP163" s="297"/>
      <c r="KJQ163" s="297"/>
      <c r="KJR163" s="297"/>
      <c r="KJS163" s="297"/>
      <c r="KJT163" s="297"/>
      <c r="KJU163" s="297"/>
      <c r="KJV163" s="297"/>
      <c r="KJW163" s="297"/>
      <c r="KJX163" s="297"/>
      <c r="KJY163" s="297"/>
      <c r="KJZ163" s="297"/>
      <c r="KKA163" s="297"/>
      <c r="KKB163" s="297"/>
      <c r="KKC163" s="297"/>
      <c r="KKD163" s="297"/>
      <c r="KKE163" s="297"/>
      <c r="KKF163" s="297"/>
      <c r="KKG163" s="297"/>
      <c r="KKH163" s="297"/>
      <c r="KKI163" s="297"/>
      <c r="KKJ163" s="297"/>
      <c r="KKK163" s="297"/>
      <c r="KKL163" s="297"/>
      <c r="KKM163" s="297"/>
      <c r="KKN163" s="297"/>
      <c r="KKO163" s="297"/>
      <c r="KKP163" s="297"/>
      <c r="KKQ163" s="297"/>
      <c r="KKR163" s="297"/>
      <c r="KKS163" s="297"/>
      <c r="KKT163" s="297"/>
      <c r="KKU163" s="297"/>
      <c r="KKV163" s="297"/>
      <c r="KKW163" s="297"/>
      <c r="KKX163" s="297"/>
      <c r="KKY163" s="297"/>
      <c r="KKZ163" s="297"/>
      <c r="KLA163" s="297"/>
      <c r="KLB163" s="297"/>
      <c r="KLC163" s="297"/>
      <c r="KLD163" s="297"/>
      <c r="KLE163" s="297"/>
      <c r="KLF163" s="297"/>
      <c r="KLG163" s="297"/>
      <c r="KLH163" s="297"/>
      <c r="KLI163" s="297"/>
      <c r="KLJ163" s="297"/>
      <c r="KLK163" s="297"/>
      <c r="KLL163" s="297"/>
      <c r="KLM163" s="297"/>
      <c r="KLN163" s="297"/>
      <c r="KLO163" s="297"/>
      <c r="KLP163" s="297"/>
      <c r="KLQ163" s="297"/>
      <c r="KLR163" s="297"/>
      <c r="KLS163" s="297"/>
      <c r="KLT163" s="297"/>
      <c r="KLU163" s="297"/>
      <c r="KLV163" s="297"/>
      <c r="KLW163" s="297"/>
      <c r="KLX163" s="297"/>
      <c r="KLY163" s="297"/>
      <c r="KLZ163" s="297"/>
      <c r="KMA163" s="297"/>
      <c r="KMB163" s="297"/>
      <c r="KMC163" s="297"/>
      <c r="KMD163" s="297"/>
      <c r="KME163" s="297"/>
      <c r="KMF163" s="297"/>
      <c r="KMG163" s="297"/>
      <c r="KMH163" s="297"/>
      <c r="KMI163" s="297"/>
      <c r="KMJ163" s="297"/>
      <c r="KMK163" s="297"/>
      <c r="KML163" s="297"/>
      <c r="KMM163" s="297"/>
      <c r="KMN163" s="297"/>
      <c r="KMO163" s="297"/>
      <c r="KMP163" s="297"/>
      <c r="KMQ163" s="297"/>
      <c r="KMR163" s="297"/>
      <c r="KMS163" s="297"/>
      <c r="KMT163" s="297"/>
      <c r="KMU163" s="297"/>
      <c r="KMV163" s="297"/>
      <c r="KMW163" s="297"/>
      <c r="KMX163" s="297"/>
      <c r="KMY163" s="297"/>
      <c r="KMZ163" s="297"/>
      <c r="KNA163" s="297"/>
      <c r="KNB163" s="297"/>
      <c r="KNC163" s="297"/>
      <c r="KND163" s="297"/>
      <c r="KNE163" s="297"/>
      <c r="KNF163" s="297"/>
      <c r="KNG163" s="297"/>
      <c r="KNH163" s="297"/>
      <c r="KNI163" s="297"/>
      <c r="KNJ163" s="297"/>
      <c r="KNK163" s="297"/>
      <c r="KNL163" s="297"/>
      <c r="KNM163" s="297"/>
      <c r="KNN163" s="297"/>
      <c r="KNO163" s="297"/>
      <c r="KNP163" s="297"/>
      <c r="KNQ163" s="297"/>
      <c r="KNR163" s="297"/>
      <c r="KNS163" s="297"/>
      <c r="KNT163" s="297"/>
      <c r="KNU163" s="297"/>
      <c r="KNV163" s="297"/>
      <c r="KNW163" s="297"/>
      <c r="KNX163" s="297"/>
      <c r="KNY163" s="297"/>
      <c r="KNZ163" s="297"/>
      <c r="KOA163" s="297"/>
      <c r="KOB163" s="297"/>
      <c r="KOC163" s="297"/>
      <c r="KOD163" s="297"/>
      <c r="KOE163" s="297"/>
      <c r="KOF163" s="297"/>
      <c r="KOG163" s="297"/>
      <c r="KOH163" s="297"/>
      <c r="KOI163" s="297"/>
      <c r="KOJ163" s="297"/>
      <c r="KOK163" s="297"/>
      <c r="KOL163" s="297"/>
      <c r="KOM163" s="297"/>
      <c r="KON163" s="297"/>
      <c r="KOO163" s="297"/>
      <c r="KOP163" s="297"/>
      <c r="KOQ163" s="297"/>
      <c r="KOR163" s="297"/>
      <c r="KOS163" s="297"/>
      <c r="KOT163" s="297"/>
      <c r="KOU163" s="297"/>
      <c r="KOV163" s="297"/>
      <c r="KOW163" s="297"/>
      <c r="KOX163" s="297"/>
      <c r="KOY163" s="297"/>
      <c r="KOZ163" s="297"/>
      <c r="KPA163" s="297"/>
      <c r="KPB163" s="297"/>
      <c r="KPC163" s="297"/>
      <c r="KPD163" s="297"/>
      <c r="KPE163" s="297"/>
      <c r="KPF163" s="297"/>
      <c r="KPG163" s="297"/>
      <c r="KPH163" s="297"/>
      <c r="KPI163" s="297"/>
      <c r="KPJ163" s="297"/>
      <c r="KPK163" s="297"/>
      <c r="KPL163" s="297"/>
      <c r="KPM163" s="297"/>
      <c r="KPN163" s="297"/>
      <c r="KPO163" s="297"/>
      <c r="KPP163" s="297"/>
      <c r="KPQ163" s="297"/>
      <c r="KPR163" s="297"/>
      <c r="KPS163" s="297"/>
      <c r="KPT163" s="297"/>
      <c r="KPU163" s="297"/>
      <c r="KPV163" s="297"/>
      <c r="KPW163" s="297"/>
      <c r="KPX163" s="297"/>
      <c r="KPY163" s="297"/>
      <c r="KPZ163" s="297"/>
      <c r="KQA163" s="297"/>
      <c r="KQB163" s="297"/>
      <c r="KQC163" s="297"/>
      <c r="KQD163" s="297"/>
      <c r="KQE163" s="297"/>
      <c r="KQF163" s="297"/>
      <c r="KQG163" s="297"/>
      <c r="KQH163" s="297"/>
      <c r="KQI163" s="297"/>
      <c r="KQJ163" s="297"/>
      <c r="KQK163" s="297"/>
      <c r="KQL163" s="297"/>
      <c r="KQM163" s="297"/>
      <c r="KQN163" s="297"/>
      <c r="KQO163" s="297"/>
      <c r="KQP163" s="297"/>
      <c r="KQQ163" s="297"/>
      <c r="KQR163" s="297"/>
      <c r="KQS163" s="297"/>
      <c r="KQT163" s="297"/>
      <c r="KQU163" s="297"/>
      <c r="KQV163" s="297"/>
      <c r="KQW163" s="297"/>
      <c r="KQX163" s="297"/>
      <c r="KQY163" s="297"/>
      <c r="KQZ163" s="297"/>
      <c r="KRA163" s="297"/>
      <c r="KRB163" s="297"/>
      <c r="KRC163" s="297"/>
      <c r="KRD163" s="297"/>
      <c r="KRE163" s="297"/>
      <c r="KRF163" s="297"/>
      <c r="KRG163" s="297"/>
      <c r="KRH163" s="297"/>
      <c r="KRI163" s="297"/>
      <c r="KRJ163" s="297"/>
      <c r="KRK163" s="297"/>
      <c r="KRL163" s="297"/>
      <c r="KRM163" s="297"/>
      <c r="KRN163" s="297"/>
      <c r="KRO163" s="297"/>
      <c r="KRP163" s="297"/>
      <c r="KRQ163" s="297"/>
      <c r="KRR163" s="297"/>
      <c r="KRS163" s="297"/>
      <c r="KRT163" s="297"/>
      <c r="KRU163" s="297"/>
      <c r="KRV163" s="297"/>
      <c r="KRW163" s="297"/>
      <c r="KRX163" s="297"/>
      <c r="KRY163" s="297"/>
      <c r="KRZ163" s="297"/>
      <c r="KSA163" s="297"/>
      <c r="KSB163" s="297"/>
      <c r="KSC163" s="297"/>
      <c r="KSD163" s="297"/>
      <c r="KSE163" s="297"/>
      <c r="KSF163" s="297"/>
      <c r="KSG163" s="297"/>
      <c r="KSH163" s="297"/>
      <c r="KSI163" s="297"/>
      <c r="KSP163" s="297"/>
      <c r="KSQ163" s="297"/>
      <c r="KSR163" s="297"/>
      <c r="KSS163" s="297"/>
      <c r="KST163" s="297"/>
      <c r="KSU163" s="297"/>
      <c r="KSV163" s="297"/>
      <c r="KSW163" s="297"/>
      <c r="KSX163" s="297"/>
      <c r="KSY163" s="297"/>
      <c r="KSZ163" s="297"/>
      <c r="KTA163" s="297"/>
      <c r="KTB163" s="297"/>
      <c r="KTC163" s="297"/>
      <c r="KTD163" s="297"/>
      <c r="KTE163" s="297"/>
      <c r="KTF163" s="297"/>
      <c r="KTG163" s="297"/>
      <c r="KTH163" s="297"/>
      <c r="KTI163" s="297"/>
      <c r="KTJ163" s="297"/>
      <c r="KTK163" s="297"/>
      <c r="KTL163" s="297"/>
      <c r="KTM163" s="297"/>
      <c r="KTN163" s="297"/>
      <c r="KTO163" s="297"/>
      <c r="KTP163" s="297"/>
      <c r="KTQ163" s="297"/>
      <c r="KTR163" s="297"/>
      <c r="KTS163" s="297"/>
      <c r="KTT163" s="297"/>
      <c r="KTU163" s="297"/>
      <c r="KTV163" s="297"/>
      <c r="KTW163" s="297"/>
      <c r="KTX163" s="297"/>
      <c r="KTY163" s="297"/>
      <c r="KTZ163" s="297"/>
      <c r="KUA163" s="297"/>
      <c r="KUB163" s="297"/>
      <c r="KUC163" s="297"/>
      <c r="KUD163" s="297"/>
      <c r="KUE163" s="297"/>
      <c r="KUF163" s="297"/>
      <c r="KUG163" s="297"/>
      <c r="KUH163" s="297"/>
      <c r="KUI163" s="297"/>
      <c r="KUJ163" s="297"/>
      <c r="KUK163" s="297"/>
      <c r="KUL163" s="297"/>
      <c r="KUM163" s="297"/>
      <c r="KUN163" s="297"/>
      <c r="KUO163" s="297"/>
      <c r="KUP163" s="297"/>
      <c r="KUQ163" s="297"/>
      <c r="KUR163" s="297"/>
      <c r="KUS163" s="297"/>
      <c r="KUT163" s="297"/>
      <c r="KUU163" s="297"/>
      <c r="KUV163" s="297"/>
      <c r="KUW163" s="297"/>
      <c r="KUX163" s="297"/>
      <c r="KUY163" s="297"/>
      <c r="KUZ163" s="297"/>
      <c r="KVA163" s="297"/>
      <c r="KVB163" s="297"/>
      <c r="KVC163" s="297"/>
      <c r="KVD163" s="297"/>
      <c r="KVE163" s="297"/>
      <c r="KVF163" s="297"/>
      <c r="KVG163" s="297"/>
      <c r="KVH163" s="297"/>
      <c r="KVI163" s="297"/>
      <c r="KVJ163" s="297"/>
      <c r="KVK163" s="297"/>
      <c r="KVL163" s="297"/>
      <c r="KVM163" s="297"/>
      <c r="KVN163" s="297"/>
      <c r="KVO163" s="297"/>
      <c r="KVP163" s="297"/>
      <c r="KVQ163" s="297"/>
      <c r="KVR163" s="297"/>
      <c r="KVS163" s="297"/>
      <c r="KVT163" s="297"/>
      <c r="KVU163" s="297"/>
      <c r="KVV163" s="297"/>
      <c r="KVW163" s="297"/>
      <c r="KVX163" s="297"/>
      <c r="KVY163" s="297"/>
      <c r="KVZ163" s="297"/>
      <c r="KWA163" s="297"/>
      <c r="KWB163" s="297"/>
      <c r="KWC163" s="297"/>
      <c r="KWD163" s="297"/>
      <c r="KWE163" s="297"/>
      <c r="KWF163" s="297"/>
      <c r="KWG163" s="297"/>
      <c r="KWH163" s="297"/>
      <c r="KWI163" s="297"/>
      <c r="KWJ163" s="297"/>
      <c r="KWK163" s="297"/>
      <c r="KWL163" s="297"/>
      <c r="KWM163" s="297"/>
      <c r="KWN163" s="297"/>
      <c r="KWO163" s="297"/>
      <c r="KWP163" s="297"/>
      <c r="KWQ163" s="297"/>
      <c r="KWR163" s="297"/>
      <c r="KWS163" s="297"/>
      <c r="KWT163" s="297"/>
      <c r="KWU163" s="297"/>
      <c r="KWV163" s="297"/>
      <c r="KWW163" s="297"/>
      <c r="KWX163" s="297"/>
      <c r="KWY163" s="297"/>
      <c r="KWZ163" s="297"/>
      <c r="KXA163" s="297"/>
      <c r="KXB163" s="297"/>
      <c r="KXC163" s="297"/>
      <c r="KXD163" s="297"/>
      <c r="KXE163" s="297"/>
      <c r="KXF163" s="297"/>
      <c r="KXG163" s="297"/>
      <c r="KXH163" s="297"/>
      <c r="KXI163" s="297"/>
      <c r="KXJ163" s="297"/>
      <c r="KXK163" s="297"/>
      <c r="KXL163" s="297"/>
      <c r="KXM163" s="297"/>
      <c r="KXN163" s="297"/>
      <c r="KXO163" s="297"/>
      <c r="KXP163" s="297"/>
      <c r="KXQ163" s="297"/>
      <c r="KXR163" s="297"/>
      <c r="KXS163" s="297"/>
      <c r="KXT163" s="297"/>
      <c r="KXU163" s="297"/>
      <c r="KXV163" s="297"/>
      <c r="KXW163" s="297"/>
      <c r="KXX163" s="297"/>
      <c r="KXY163" s="297"/>
      <c r="KXZ163" s="297"/>
      <c r="KYA163" s="297"/>
      <c r="KYB163" s="297"/>
      <c r="KYC163" s="297"/>
      <c r="KYD163" s="297"/>
      <c r="KYE163" s="297"/>
      <c r="KYF163" s="297"/>
      <c r="KYG163" s="297"/>
      <c r="KYH163" s="297"/>
      <c r="KYI163" s="297"/>
      <c r="KYJ163" s="297"/>
      <c r="KYK163" s="297"/>
      <c r="KYL163" s="297"/>
      <c r="KYM163" s="297"/>
      <c r="KYN163" s="297"/>
      <c r="KYO163" s="297"/>
      <c r="KYP163" s="297"/>
      <c r="KYQ163" s="297"/>
      <c r="KYR163" s="297"/>
      <c r="KYS163" s="297"/>
      <c r="KYT163" s="297"/>
      <c r="KYU163" s="297"/>
      <c r="KYV163" s="297"/>
      <c r="KYW163" s="297"/>
      <c r="KYX163" s="297"/>
      <c r="KYY163" s="297"/>
      <c r="KYZ163" s="297"/>
      <c r="KZA163" s="297"/>
      <c r="KZB163" s="297"/>
      <c r="KZC163" s="297"/>
      <c r="KZD163" s="297"/>
      <c r="KZE163" s="297"/>
      <c r="KZF163" s="297"/>
      <c r="KZG163" s="297"/>
      <c r="KZH163" s="297"/>
      <c r="KZI163" s="297"/>
      <c r="KZJ163" s="297"/>
      <c r="KZK163" s="297"/>
      <c r="KZL163" s="297"/>
      <c r="KZM163" s="297"/>
      <c r="KZN163" s="297"/>
      <c r="KZO163" s="297"/>
      <c r="KZP163" s="297"/>
      <c r="KZQ163" s="297"/>
      <c r="KZR163" s="297"/>
      <c r="KZS163" s="297"/>
      <c r="KZT163" s="297"/>
      <c r="KZU163" s="297"/>
      <c r="KZV163" s="297"/>
      <c r="KZW163" s="297"/>
      <c r="KZX163" s="297"/>
      <c r="KZY163" s="297"/>
      <c r="KZZ163" s="297"/>
      <c r="LAA163" s="297"/>
      <c r="LAB163" s="297"/>
      <c r="LAC163" s="297"/>
      <c r="LAD163" s="297"/>
      <c r="LAE163" s="297"/>
      <c r="LAF163" s="297"/>
      <c r="LAG163" s="297"/>
      <c r="LAH163" s="297"/>
      <c r="LAI163" s="297"/>
      <c r="LAJ163" s="297"/>
      <c r="LAK163" s="297"/>
      <c r="LAL163" s="297"/>
      <c r="LAM163" s="297"/>
      <c r="LAN163" s="297"/>
      <c r="LAO163" s="297"/>
      <c r="LAP163" s="297"/>
      <c r="LAQ163" s="297"/>
      <c r="LAR163" s="297"/>
      <c r="LAS163" s="297"/>
      <c r="LAT163" s="297"/>
      <c r="LAU163" s="297"/>
      <c r="LAV163" s="297"/>
      <c r="LAW163" s="297"/>
      <c r="LAX163" s="297"/>
      <c r="LAY163" s="297"/>
      <c r="LAZ163" s="297"/>
      <c r="LBA163" s="297"/>
      <c r="LBB163" s="297"/>
      <c r="LBC163" s="297"/>
      <c r="LBD163" s="297"/>
      <c r="LBE163" s="297"/>
      <c r="LBF163" s="297"/>
      <c r="LBG163" s="297"/>
      <c r="LBH163" s="297"/>
      <c r="LBI163" s="297"/>
      <c r="LBJ163" s="297"/>
      <c r="LBK163" s="297"/>
      <c r="LBL163" s="297"/>
      <c r="LBM163" s="297"/>
      <c r="LBN163" s="297"/>
      <c r="LBO163" s="297"/>
      <c r="LBP163" s="297"/>
      <c r="LBQ163" s="297"/>
      <c r="LBR163" s="297"/>
      <c r="LBS163" s="297"/>
      <c r="LBT163" s="297"/>
      <c r="LBU163" s="297"/>
      <c r="LBV163" s="297"/>
      <c r="LBW163" s="297"/>
      <c r="LBX163" s="297"/>
      <c r="LBY163" s="297"/>
      <c r="LBZ163" s="297"/>
      <c r="LCA163" s="297"/>
      <c r="LCB163" s="297"/>
      <c r="LCC163" s="297"/>
      <c r="LCD163" s="297"/>
      <c r="LCE163" s="297"/>
      <c r="LCL163" s="297"/>
      <c r="LCM163" s="297"/>
      <c r="LCN163" s="297"/>
      <c r="LCO163" s="297"/>
      <c r="LCP163" s="297"/>
      <c r="LCQ163" s="297"/>
      <c r="LCR163" s="297"/>
      <c r="LCS163" s="297"/>
      <c r="LCT163" s="297"/>
      <c r="LCU163" s="297"/>
      <c r="LCV163" s="297"/>
      <c r="LCW163" s="297"/>
      <c r="LCX163" s="297"/>
      <c r="LCY163" s="297"/>
      <c r="LCZ163" s="297"/>
      <c r="LDA163" s="297"/>
      <c r="LDB163" s="297"/>
      <c r="LDC163" s="297"/>
      <c r="LDD163" s="297"/>
      <c r="LDE163" s="297"/>
      <c r="LDF163" s="297"/>
      <c r="LDG163" s="297"/>
      <c r="LDH163" s="297"/>
      <c r="LDI163" s="297"/>
      <c r="LDJ163" s="297"/>
      <c r="LDK163" s="297"/>
      <c r="LDL163" s="297"/>
      <c r="LDM163" s="297"/>
      <c r="LDN163" s="297"/>
      <c r="LDO163" s="297"/>
      <c r="LDP163" s="297"/>
      <c r="LDQ163" s="297"/>
      <c r="LDR163" s="297"/>
      <c r="LDS163" s="297"/>
      <c r="LDT163" s="297"/>
      <c r="LDU163" s="297"/>
      <c r="LDV163" s="297"/>
      <c r="LDW163" s="297"/>
      <c r="LDX163" s="297"/>
      <c r="LDY163" s="297"/>
      <c r="LDZ163" s="297"/>
      <c r="LEA163" s="297"/>
      <c r="LEB163" s="297"/>
      <c r="LEC163" s="297"/>
      <c r="LED163" s="297"/>
      <c r="LEE163" s="297"/>
      <c r="LEF163" s="297"/>
      <c r="LEG163" s="297"/>
      <c r="LEH163" s="297"/>
      <c r="LEI163" s="297"/>
      <c r="LEJ163" s="297"/>
      <c r="LEK163" s="297"/>
      <c r="LEL163" s="297"/>
      <c r="LEM163" s="297"/>
      <c r="LEN163" s="297"/>
      <c r="LEO163" s="297"/>
      <c r="LEP163" s="297"/>
      <c r="LEQ163" s="297"/>
      <c r="LER163" s="297"/>
      <c r="LES163" s="297"/>
      <c r="LET163" s="297"/>
      <c r="LEU163" s="297"/>
      <c r="LEV163" s="297"/>
      <c r="LEW163" s="297"/>
      <c r="LEX163" s="297"/>
      <c r="LEY163" s="297"/>
      <c r="LEZ163" s="297"/>
      <c r="LFA163" s="297"/>
      <c r="LFB163" s="297"/>
      <c r="LFC163" s="297"/>
      <c r="LFD163" s="297"/>
      <c r="LFE163" s="297"/>
      <c r="LFF163" s="297"/>
      <c r="LFG163" s="297"/>
      <c r="LFH163" s="297"/>
      <c r="LFI163" s="297"/>
      <c r="LFJ163" s="297"/>
      <c r="LFK163" s="297"/>
      <c r="LFL163" s="297"/>
      <c r="LFM163" s="297"/>
      <c r="LFN163" s="297"/>
      <c r="LFO163" s="297"/>
      <c r="LFP163" s="297"/>
      <c r="LFQ163" s="297"/>
      <c r="LFR163" s="297"/>
      <c r="LFS163" s="297"/>
      <c r="LFT163" s="297"/>
      <c r="LFU163" s="297"/>
      <c r="LFV163" s="297"/>
      <c r="LFW163" s="297"/>
      <c r="LFX163" s="297"/>
      <c r="LFY163" s="297"/>
      <c r="LFZ163" s="297"/>
      <c r="LGA163" s="297"/>
      <c r="LGB163" s="297"/>
      <c r="LGC163" s="297"/>
      <c r="LGD163" s="297"/>
      <c r="LGE163" s="297"/>
      <c r="LGF163" s="297"/>
      <c r="LGG163" s="297"/>
      <c r="LGH163" s="297"/>
      <c r="LGI163" s="297"/>
      <c r="LGJ163" s="297"/>
      <c r="LGK163" s="297"/>
      <c r="LGL163" s="297"/>
      <c r="LGM163" s="297"/>
      <c r="LGN163" s="297"/>
      <c r="LGO163" s="297"/>
      <c r="LGP163" s="297"/>
      <c r="LGQ163" s="297"/>
      <c r="LGR163" s="297"/>
      <c r="LGS163" s="297"/>
      <c r="LGT163" s="297"/>
      <c r="LGU163" s="297"/>
      <c r="LGV163" s="297"/>
      <c r="LGW163" s="297"/>
      <c r="LGX163" s="297"/>
      <c r="LGY163" s="297"/>
      <c r="LGZ163" s="297"/>
      <c r="LHA163" s="297"/>
      <c r="LHB163" s="297"/>
      <c r="LHC163" s="297"/>
      <c r="LHD163" s="297"/>
      <c r="LHE163" s="297"/>
      <c r="LHF163" s="297"/>
      <c r="LHG163" s="297"/>
      <c r="LHH163" s="297"/>
      <c r="LHI163" s="297"/>
      <c r="LHJ163" s="297"/>
      <c r="LHK163" s="297"/>
      <c r="LHL163" s="297"/>
      <c r="LHM163" s="297"/>
      <c r="LHN163" s="297"/>
      <c r="LHO163" s="297"/>
      <c r="LHP163" s="297"/>
      <c r="LHQ163" s="297"/>
      <c r="LHR163" s="297"/>
      <c r="LHS163" s="297"/>
      <c r="LHT163" s="297"/>
      <c r="LHU163" s="297"/>
      <c r="LHV163" s="297"/>
      <c r="LHW163" s="297"/>
      <c r="LHX163" s="297"/>
      <c r="LHY163" s="297"/>
      <c r="LHZ163" s="297"/>
      <c r="LIA163" s="297"/>
      <c r="LIB163" s="297"/>
      <c r="LIC163" s="297"/>
      <c r="LID163" s="297"/>
      <c r="LIE163" s="297"/>
      <c r="LIF163" s="297"/>
      <c r="LIG163" s="297"/>
      <c r="LIH163" s="297"/>
      <c r="LII163" s="297"/>
      <c r="LIJ163" s="297"/>
      <c r="LIK163" s="297"/>
      <c r="LIL163" s="297"/>
      <c r="LIM163" s="297"/>
      <c r="LIN163" s="297"/>
      <c r="LIO163" s="297"/>
      <c r="LIP163" s="297"/>
      <c r="LIQ163" s="297"/>
      <c r="LIR163" s="297"/>
      <c r="LIS163" s="297"/>
      <c r="LIT163" s="297"/>
      <c r="LIU163" s="297"/>
      <c r="LIV163" s="297"/>
      <c r="LIW163" s="297"/>
      <c r="LIX163" s="297"/>
      <c r="LIY163" s="297"/>
      <c r="LIZ163" s="297"/>
      <c r="LJA163" s="297"/>
      <c r="LJB163" s="297"/>
      <c r="LJC163" s="297"/>
      <c r="LJD163" s="297"/>
      <c r="LJE163" s="297"/>
      <c r="LJF163" s="297"/>
      <c r="LJG163" s="297"/>
      <c r="LJH163" s="297"/>
      <c r="LJI163" s="297"/>
      <c r="LJJ163" s="297"/>
      <c r="LJK163" s="297"/>
      <c r="LJL163" s="297"/>
      <c r="LJM163" s="297"/>
      <c r="LJN163" s="297"/>
      <c r="LJO163" s="297"/>
      <c r="LJP163" s="297"/>
      <c r="LJQ163" s="297"/>
      <c r="LJR163" s="297"/>
      <c r="LJS163" s="297"/>
      <c r="LJT163" s="297"/>
      <c r="LJU163" s="297"/>
      <c r="LJV163" s="297"/>
      <c r="LJW163" s="297"/>
      <c r="LJX163" s="297"/>
      <c r="LJY163" s="297"/>
      <c r="LJZ163" s="297"/>
      <c r="LKA163" s="297"/>
      <c r="LKB163" s="297"/>
      <c r="LKC163" s="297"/>
      <c r="LKD163" s="297"/>
      <c r="LKE163" s="297"/>
      <c r="LKF163" s="297"/>
      <c r="LKG163" s="297"/>
      <c r="LKH163" s="297"/>
      <c r="LKI163" s="297"/>
      <c r="LKJ163" s="297"/>
      <c r="LKK163" s="297"/>
      <c r="LKL163" s="297"/>
      <c r="LKM163" s="297"/>
      <c r="LKN163" s="297"/>
      <c r="LKO163" s="297"/>
      <c r="LKP163" s="297"/>
      <c r="LKQ163" s="297"/>
      <c r="LKR163" s="297"/>
      <c r="LKS163" s="297"/>
      <c r="LKT163" s="297"/>
      <c r="LKU163" s="297"/>
      <c r="LKV163" s="297"/>
      <c r="LKW163" s="297"/>
      <c r="LKX163" s="297"/>
      <c r="LKY163" s="297"/>
      <c r="LKZ163" s="297"/>
      <c r="LLA163" s="297"/>
      <c r="LLB163" s="297"/>
      <c r="LLC163" s="297"/>
      <c r="LLD163" s="297"/>
      <c r="LLE163" s="297"/>
      <c r="LLF163" s="297"/>
      <c r="LLG163" s="297"/>
      <c r="LLH163" s="297"/>
      <c r="LLI163" s="297"/>
      <c r="LLJ163" s="297"/>
      <c r="LLK163" s="297"/>
      <c r="LLL163" s="297"/>
      <c r="LLM163" s="297"/>
      <c r="LLN163" s="297"/>
      <c r="LLO163" s="297"/>
      <c r="LLP163" s="297"/>
      <c r="LLQ163" s="297"/>
      <c r="LLR163" s="297"/>
      <c r="LLS163" s="297"/>
      <c r="LLT163" s="297"/>
      <c r="LLU163" s="297"/>
      <c r="LLV163" s="297"/>
      <c r="LLW163" s="297"/>
      <c r="LLX163" s="297"/>
      <c r="LLY163" s="297"/>
      <c r="LLZ163" s="297"/>
      <c r="LMA163" s="297"/>
      <c r="LMH163" s="297"/>
      <c r="LMI163" s="297"/>
      <c r="LMJ163" s="297"/>
      <c r="LMK163" s="297"/>
      <c r="LML163" s="297"/>
      <c r="LMM163" s="297"/>
      <c r="LMN163" s="297"/>
      <c r="LMO163" s="297"/>
      <c r="LMP163" s="297"/>
      <c r="LMQ163" s="297"/>
      <c r="LMR163" s="297"/>
      <c r="LMS163" s="297"/>
      <c r="LMT163" s="297"/>
      <c r="LMU163" s="297"/>
      <c r="LMV163" s="297"/>
      <c r="LMW163" s="297"/>
      <c r="LMX163" s="297"/>
      <c r="LMY163" s="297"/>
      <c r="LMZ163" s="297"/>
      <c r="LNA163" s="297"/>
      <c r="LNB163" s="297"/>
      <c r="LNC163" s="297"/>
      <c r="LND163" s="297"/>
      <c r="LNE163" s="297"/>
      <c r="LNF163" s="297"/>
      <c r="LNG163" s="297"/>
      <c r="LNH163" s="297"/>
      <c r="LNI163" s="297"/>
      <c r="LNJ163" s="297"/>
      <c r="LNK163" s="297"/>
      <c r="LNL163" s="297"/>
      <c r="LNM163" s="297"/>
      <c r="LNN163" s="297"/>
      <c r="LNO163" s="297"/>
      <c r="LNP163" s="297"/>
      <c r="LNQ163" s="297"/>
      <c r="LNR163" s="297"/>
      <c r="LNS163" s="297"/>
      <c r="LNT163" s="297"/>
      <c r="LNU163" s="297"/>
      <c r="LNV163" s="297"/>
      <c r="LNW163" s="297"/>
      <c r="LNX163" s="297"/>
      <c r="LNY163" s="297"/>
      <c r="LNZ163" s="297"/>
      <c r="LOA163" s="297"/>
      <c r="LOB163" s="297"/>
      <c r="LOC163" s="297"/>
      <c r="LOD163" s="297"/>
      <c r="LOE163" s="297"/>
      <c r="LOF163" s="297"/>
      <c r="LOG163" s="297"/>
      <c r="LOH163" s="297"/>
      <c r="LOI163" s="297"/>
      <c r="LOJ163" s="297"/>
      <c r="LOK163" s="297"/>
      <c r="LOL163" s="297"/>
      <c r="LOM163" s="297"/>
      <c r="LON163" s="297"/>
      <c r="LOO163" s="297"/>
      <c r="LOP163" s="297"/>
      <c r="LOQ163" s="297"/>
      <c r="LOR163" s="297"/>
      <c r="LOS163" s="297"/>
      <c r="LOT163" s="297"/>
      <c r="LOU163" s="297"/>
      <c r="LOV163" s="297"/>
      <c r="LOW163" s="297"/>
      <c r="LOX163" s="297"/>
      <c r="LOY163" s="297"/>
      <c r="LOZ163" s="297"/>
      <c r="LPA163" s="297"/>
      <c r="LPB163" s="297"/>
      <c r="LPC163" s="297"/>
      <c r="LPD163" s="297"/>
      <c r="LPE163" s="297"/>
      <c r="LPF163" s="297"/>
      <c r="LPG163" s="297"/>
      <c r="LPH163" s="297"/>
      <c r="LPI163" s="297"/>
      <c r="LPJ163" s="297"/>
      <c r="LPK163" s="297"/>
      <c r="LPL163" s="297"/>
      <c r="LPM163" s="297"/>
      <c r="LPN163" s="297"/>
      <c r="LPO163" s="297"/>
      <c r="LPP163" s="297"/>
      <c r="LPQ163" s="297"/>
      <c r="LPR163" s="297"/>
      <c r="LPS163" s="297"/>
      <c r="LPT163" s="297"/>
      <c r="LPU163" s="297"/>
      <c r="LPV163" s="297"/>
      <c r="LPW163" s="297"/>
      <c r="LPX163" s="297"/>
      <c r="LPY163" s="297"/>
      <c r="LPZ163" s="297"/>
      <c r="LQA163" s="297"/>
      <c r="LQB163" s="297"/>
      <c r="LQC163" s="297"/>
      <c r="LQD163" s="297"/>
      <c r="LQE163" s="297"/>
      <c r="LQF163" s="297"/>
      <c r="LQG163" s="297"/>
      <c r="LQH163" s="297"/>
      <c r="LQI163" s="297"/>
      <c r="LQJ163" s="297"/>
      <c r="LQK163" s="297"/>
      <c r="LQL163" s="297"/>
      <c r="LQM163" s="297"/>
      <c r="LQN163" s="297"/>
      <c r="LQO163" s="297"/>
      <c r="LQP163" s="297"/>
      <c r="LQQ163" s="297"/>
      <c r="LQR163" s="297"/>
      <c r="LQS163" s="297"/>
      <c r="LQT163" s="297"/>
      <c r="LQU163" s="297"/>
      <c r="LQV163" s="297"/>
      <c r="LQW163" s="297"/>
      <c r="LQX163" s="297"/>
      <c r="LQY163" s="297"/>
      <c r="LQZ163" s="297"/>
      <c r="LRA163" s="297"/>
      <c r="LRB163" s="297"/>
      <c r="LRC163" s="297"/>
      <c r="LRD163" s="297"/>
      <c r="LRE163" s="297"/>
      <c r="LRF163" s="297"/>
      <c r="LRG163" s="297"/>
      <c r="LRH163" s="297"/>
      <c r="LRI163" s="297"/>
      <c r="LRJ163" s="297"/>
      <c r="LRK163" s="297"/>
      <c r="LRL163" s="297"/>
      <c r="LRM163" s="297"/>
      <c r="LRN163" s="297"/>
      <c r="LRO163" s="297"/>
      <c r="LRP163" s="297"/>
      <c r="LRQ163" s="297"/>
      <c r="LRR163" s="297"/>
      <c r="LRS163" s="297"/>
      <c r="LRT163" s="297"/>
      <c r="LRU163" s="297"/>
      <c r="LRV163" s="297"/>
      <c r="LRW163" s="297"/>
      <c r="LRX163" s="297"/>
      <c r="LRY163" s="297"/>
      <c r="LRZ163" s="297"/>
      <c r="LSA163" s="297"/>
      <c r="LSB163" s="297"/>
      <c r="LSC163" s="297"/>
      <c r="LSD163" s="297"/>
      <c r="LSE163" s="297"/>
      <c r="LSF163" s="297"/>
      <c r="LSG163" s="297"/>
      <c r="LSH163" s="297"/>
      <c r="LSI163" s="297"/>
      <c r="LSJ163" s="297"/>
      <c r="LSK163" s="297"/>
      <c r="LSL163" s="297"/>
      <c r="LSM163" s="297"/>
      <c r="LSN163" s="297"/>
      <c r="LSO163" s="297"/>
      <c r="LSP163" s="297"/>
      <c r="LSQ163" s="297"/>
      <c r="LSR163" s="297"/>
      <c r="LSS163" s="297"/>
      <c r="LST163" s="297"/>
      <c r="LSU163" s="297"/>
      <c r="LSV163" s="297"/>
      <c r="LSW163" s="297"/>
      <c r="LSX163" s="297"/>
      <c r="LSY163" s="297"/>
      <c r="LSZ163" s="297"/>
      <c r="LTA163" s="297"/>
      <c r="LTB163" s="297"/>
      <c r="LTC163" s="297"/>
      <c r="LTD163" s="297"/>
      <c r="LTE163" s="297"/>
      <c r="LTF163" s="297"/>
      <c r="LTG163" s="297"/>
      <c r="LTH163" s="297"/>
      <c r="LTI163" s="297"/>
      <c r="LTJ163" s="297"/>
      <c r="LTK163" s="297"/>
      <c r="LTL163" s="297"/>
      <c r="LTM163" s="297"/>
      <c r="LTN163" s="297"/>
      <c r="LTO163" s="297"/>
      <c r="LTP163" s="297"/>
      <c r="LTQ163" s="297"/>
      <c r="LTR163" s="297"/>
      <c r="LTS163" s="297"/>
      <c r="LTT163" s="297"/>
      <c r="LTU163" s="297"/>
      <c r="LTV163" s="297"/>
      <c r="LTW163" s="297"/>
      <c r="LTX163" s="297"/>
      <c r="LTY163" s="297"/>
      <c r="LTZ163" s="297"/>
      <c r="LUA163" s="297"/>
      <c r="LUB163" s="297"/>
      <c r="LUC163" s="297"/>
      <c r="LUD163" s="297"/>
      <c r="LUE163" s="297"/>
      <c r="LUF163" s="297"/>
      <c r="LUG163" s="297"/>
      <c r="LUH163" s="297"/>
      <c r="LUI163" s="297"/>
      <c r="LUJ163" s="297"/>
      <c r="LUK163" s="297"/>
      <c r="LUL163" s="297"/>
      <c r="LUM163" s="297"/>
      <c r="LUN163" s="297"/>
      <c r="LUO163" s="297"/>
      <c r="LUP163" s="297"/>
      <c r="LUQ163" s="297"/>
      <c r="LUR163" s="297"/>
      <c r="LUS163" s="297"/>
      <c r="LUT163" s="297"/>
      <c r="LUU163" s="297"/>
      <c r="LUV163" s="297"/>
      <c r="LUW163" s="297"/>
      <c r="LUX163" s="297"/>
      <c r="LUY163" s="297"/>
      <c r="LUZ163" s="297"/>
      <c r="LVA163" s="297"/>
      <c r="LVB163" s="297"/>
      <c r="LVC163" s="297"/>
      <c r="LVD163" s="297"/>
      <c r="LVE163" s="297"/>
      <c r="LVF163" s="297"/>
      <c r="LVG163" s="297"/>
      <c r="LVH163" s="297"/>
      <c r="LVI163" s="297"/>
      <c r="LVJ163" s="297"/>
      <c r="LVK163" s="297"/>
      <c r="LVL163" s="297"/>
      <c r="LVM163" s="297"/>
      <c r="LVN163" s="297"/>
      <c r="LVO163" s="297"/>
      <c r="LVP163" s="297"/>
      <c r="LVQ163" s="297"/>
      <c r="LVR163" s="297"/>
      <c r="LVS163" s="297"/>
      <c r="LVT163" s="297"/>
      <c r="LVU163" s="297"/>
      <c r="LVV163" s="297"/>
      <c r="LVW163" s="297"/>
      <c r="LWD163" s="297"/>
      <c r="LWE163" s="297"/>
      <c r="LWF163" s="297"/>
      <c r="LWG163" s="297"/>
      <c r="LWH163" s="297"/>
      <c r="LWI163" s="297"/>
      <c r="LWJ163" s="297"/>
      <c r="LWK163" s="297"/>
      <c r="LWL163" s="297"/>
      <c r="LWM163" s="297"/>
      <c r="LWN163" s="297"/>
      <c r="LWO163" s="297"/>
      <c r="LWP163" s="297"/>
      <c r="LWQ163" s="297"/>
      <c r="LWR163" s="297"/>
      <c r="LWS163" s="297"/>
      <c r="LWT163" s="297"/>
      <c r="LWU163" s="297"/>
      <c r="LWV163" s="297"/>
      <c r="LWW163" s="297"/>
      <c r="LWX163" s="297"/>
      <c r="LWY163" s="297"/>
      <c r="LWZ163" s="297"/>
      <c r="LXA163" s="297"/>
      <c r="LXB163" s="297"/>
      <c r="LXC163" s="297"/>
      <c r="LXD163" s="297"/>
      <c r="LXE163" s="297"/>
      <c r="LXF163" s="297"/>
      <c r="LXG163" s="297"/>
      <c r="LXH163" s="297"/>
      <c r="LXI163" s="297"/>
      <c r="LXJ163" s="297"/>
      <c r="LXK163" s="297"/>
      <c r="LXL163" s="297"/>
      <c r="LXM163" s="297"/>
      <c r="LXN163" s="297"/>
      <c r="LXO163" s="297"/>
      <c r="LXP163" s="297"/>
      <c r="LXQ163" s="297"/>
      <c r="LXR163" s="297"/>
      <c r="LXS163" s="297"/>
      <c r="LXT163" s="297"/>
      <c r="LXU163" s="297"/>
      <c r="LXV163" s="297"/>
      <c r="LXW163" s="297"/>
      <c r="LXX163" s="297"/>
      <c r="LXY163" s="297"/>
      <c r="LXZ163" s="297"/>
      <c r="LYA163" s="297"/>
      <c r="LYB163" s="297"/>
      <c r="LYC163" s="297"/>
      <c r="LYD163" s="297"/>
      <c r="LYE163" s="297"/>
      <c r="LYF163" s="297"/>
      <c r="LYG163" s="297"/>
      <c r="LYH163" s="297"/>
      <c r="LYI163" s="297"/>
      <c r="LYJ163" s="297"/>
      <c r="LYK163" s="297"/>
      <c r="LYL163" s="297"/>
      <c r="LYM163" s="297"/>
      <c r="LYN163" s="297"/>
      <c r="LYO163" s="297"/>
      <c r="LYP163" s="297"/>
      <c r="LYQ163" s="297"/>
      <c r="LYR163" s="297"/>
      <c r="LYS163" s="297"/>
      <c r="LYT163" s="297"/>
      <c r="LYU163" s="297"/>
      <c r="LYV163" s="297"/>
      <c r="LYW163" s="297"/>
      <c r="LYX163" s="297"/>
      <c r="LYY163" s="297"/>
      <c r="LYZ163" s="297"/>
      <c r="LZA163" s="297"/>
      <c r="LZB163" s="297"/>
      <c r="LZC163" s="297"/>
      <c r="LZD163" s="297"/>
      <c r="LZE163" s="297"/>
      <c r="LZF163" s="297"/>
      <c r="LZG163" s="297"/>
      <c r="LZH163" s="297"/>
      <c r="LZI163" s="297"/>
      <c r="LZJ163" s="297"/>
      <c r="LZK163" s="297"/>
      <c r="LZL163" s="297"/>
      <c r="LZM163" s="297"/>
      <c r="LZN163" s="297"/>
      <c r="LZO163" s="297"/>
      <c r="LZP163" s="297"/>
      <c r="LZQ163" s="297"/>
      <c r="LZR163" s="297"/>
      <c r="LZS163" s="297"/>
      <c r="LZT163" s="297"/>
      <c r="LZU163" s="297"/>
      <c r="LZV163" s="297"/>
      <c r="LZW163" s="297"/>
      <c r="LZX163" s="297"/>
      <c r="LZY163" s="297"/>
      <c r="LZZ163" s="297"/>
      <c r="MAA163" s="297"/>
      <c r="MAB163" s="297"/>
      <c r="MAC163" s="297"/>
      <c r="MAD163" s="297"/>
      <c r="MAE163" s="297"/>
      <c r="MAF163" s="297"/>
      <c r="MAG163" s="297"/>
      <c r="MAH163" s="297"/>
      <c r="MAI163" s="297"/>
      <c r="MAJ163" s="297"/>
      <c r="MAK163" s="297"/>
      <c r="MAL163" s="297"/>
      <c r="MAM163" s="297"/>
      <c r="MAN163" s="297"/>
      <c r="MAO163" s="297"/>
      <c r="MAP163" s="297"/>
      <c r="MAQ163" s="297"/>
      <c r="MAR163" s="297"/>
      <c r="MAS163" s="297"/>
      <c r="MAT163" s="297"/>
      <c r="MAU163" s="297"/>
      <c r="MAV163" s="297"/>
      <c r="MAW163" s="297"/>
      <c r="MAX163" s="297"/>
      <c r="MAY163" s="297"/>
      <c r="MAZ163" s="297"/>
      <c r="MBA163" s="297"/>
      <c r="MBB163" s="297"/>
      <c r="MBC163" s="297"/>
      <c r="MBD163" s="297"/>
      <c r="MBE163" s="297"/>
      <c r="MBF163" s="297"/>
      <c r="MBG163" s="297"/>
      <c r="MBH163" s="297"/>
      <c r="MBI163" s="297"/>
      <c r="MBJ163" s="297"/>
      <c r="MBK163" s="297"/>
      <c r="MBL163" s="297"/>
      <c r="MBM163" s="297"/>
      <c r="MBN163" s="297"/>
      <c r="MBO163" s="297"/>
      <c r="MBP163" s="297"/>
      <c r="MBQ163" s="297"/>
      <c r="MBR163" s="297"/>
      <c r="MBS163" s="297"/>
      <c r="MBT163" s="297"/>
      <c r="MBU163" s="297"/>
      <c r="MBV163" s="297"/>
      <c r="MBW163" s="297"/>
      <c r="MBX163" s="297"/>
      <c r="MBY163" s="297"/>
      <c r="MBZ163" s="297"/>
      <c r="MCA163" s="297"/>
      <c r="MCB163" s="297"/>
      <c r="MCC163" s="297"/>
      <c r="MCD163" s="297"/>
      <c r="MCE163" s="297"/>
      <c r="MCF163" s="297"/>
      <c r="MCG163" s="297"/>
      <c r="MCH163" s="297"/>
      <c r="MCI163" s="297"/>
      <c r="MCJ163" s="297"/>
      <c r="MCK163" s="297"/>
      <c r="MCL163" s="297"/>
      <c r="MCM163" s="297"/>
      <c r="MCN163" s="297"/>
      <c r="MCO163" s="297"/>
      <c r="MCP163" s="297"/>
      <c r="MCQ163" s="297"/>
      <c r="MCR163" s="297"/>
      <c r="MCS163" s="297"/>
      <c r="MCT163" s="297"/>
      <c r="MCU163" s="297"/>
      <c r="MCV163" s="297"/>
      <c r="MCW163" s="297"/>
      <c r="MCX163" s="297"/>
      <c r="MCY163" s="297"/>
      <c r="MCZ163" s="297"/>
      <c r="MDA163" s="297"/>
      <c r="MDB163" s="297"/>
      <c r="MDC163" s="297"/>
      <c r="MDD163" s="297"/>
      <c r="MDE163" s="297"/>
      <c r="MDF163" s="297"/>
      <c r="MDG163" s="297"/>
      <c r="MDH163" s="297"/>
      <c r="MDI163" s="297"/>
      <c r="MDJ163" s="297"/>
      <c r="MDK163" s="297"/>
      <c r="MDL163" s="297"/>
      <c r="MDM163" s="297"/>
      <c r="MDN163" s="297"/>
      <c r="MDO163" s="297"/>
      <c r="MDP163" s="297"/>
      <c r="MDQ163" s="297"/>
      <c r="MDR163" s="297"/>
      <c r="MDS163" s="297"/>
      <c r="MDT163" s="297"/>
      <c r="MDU163" s="297"/>
      <c r="MDV163" s="297"/>
      <c r="MDW163" s="297"/>
      <c r="MDX163" s="297"/>
      <c r="MDY163" s="297"/>
      <c r="MDZ163" s="297"/>
      <c r="MEA163" s="297"/>
      <c r="MEB163" s="297"/>
      <c r="MEC163" s="297"/>
      <c r="MED163" s="297"/>
      <c r="MEE163" s="297"/>
      <c r="MEF163" s="297"/>
      <c r="MEG163" s="297"/>
      <c r="MEH163" s="297"/>
      <c r="MEI163" s="297"/>
      <c r="MEJ163" s="297"/>
      <c r="MEK163" s="297"/>
      <c r="MEL163" s="297"/>
      <c r="MEM163" s="297"/>
      <c r="MEN163" s="297"/>
      <c r="MEO163" s="297"/>
      <c r="MEP163" s="297"/>
      <c r="MEQ163" s="297"/>
      <c r="MER163" s="297"/>
      <c r="MES163" s="297"/>
      <c r="MET163" s="297"/>
      <c r="MEU163" s="297"/>
      <c r="MEV163" s="297"/>
      <c r="MEW163" s="297"/>
      <c r="MEX163" s="297"/>
      <c r="MEY163" s="297"/>
      <c r="MEZ163" s="297"/>
      <c r="MFA163" s="297"/>
      <c r="MFB163" s="297"/>
      <c r="MFC163" s="297"/>
      <c r="MFD163" s="297"/>
      <c r="MFE163" s="297"/>
      <c r="MFF163" s="297"/>
      <c r="MFG163" s="297"/>
      <c r="MFH163" s="297"/>
      <c r="MFI163" s="297"/>
      <c r="MFJ163" s="297"/>
      <c r="MFK163" s="297"/>
      <c r="MFL163" s="297"/>
      <c r="MFM163" s="297"/>
      <c r="MFN163" s="297"/>
      <c r="MFO163" s="297"/>
      <c r="MFP163" s="297"/>
      <c r="MFQ163" s="297"/>
      <c r="MFR163" s="297"/>
      <c r="MFS163" s="297"/>
      <c r="MFZ163" s="297"/>
      <c r="MGA163" s="297"/>
      <c r="MGB163" s="297"/>
      <c r="MGC163" s="297"/>
      <c r="MGD163" s="297"/>
      <c r="MGE163" s="297"/>
      <c r="MGF163" s="297"/>
      <c r="MGG163" s="297"/>
      <c r="MGH163" s="297"/>
      <c r="MGI163" s="297"/>
      <c r="MGJ163" s="297"/>
      <c r="MGK163" s="297"/>
      <c r="MGL163" s="297"/>
      <c r="MGM163" s="297"/>
      <c r="MGN163" s="297"/>
      <c r="MGO163" s="297"/>
      <c r="MGP163" s="297"/>
      <c r="MGQ163" s="297"/>
      <c r="MGR163" s="297"/>
      <c r="MGS163" s="297"/>
      <c r="MGT163" s="297"/>
      <c r="MGU163" s="297"/>
      <c r="MGV163" s="297"/>
      <c r="MGW163" s="297"/>
      <c r="MGX163" s="297"/>
      <c r="MGY163" s="297"/>
      <c r="MGZ163" s="297"/>
      <c r="MHA163" s="297"/>
      <c r="MHB163" s="297"/>
      <c r="MHC163" s="297"/>
      <c r="MHD163" s="297"/>
      <c r="MHE163" s="297"/>
      <c r="MHF163" s="297"/>
      <c r="MHG163" s="297"/>
      <c r="MHH163" s="297"/>
      <c r="MHI163" s="297"/>
      <c r="MHJ163" s="297"/>
      <c r="MHK163" s="297"/>
      <c r="MHL163" s="297"/>
      <c r="MHM163" s="297"/>
      <c r="MHN163" s="297"/>
      <c r="MHO163" s="297"/>
      <c r="MHP163" s="297"/>
      <c r="MHQ163" s="297"/>
      <c r="MHR163" s="297"/>
      <c r="MHS163" s="297"/>
      <c r="MHT163" s="297"/>
      <c r="MHU163" s="297"/>
      <c r="MHV163" s="297"/>
      <c r="MHW163" s="297"/>
      <c r="MHX163" s="297"/>
      <c r="MHY163" s="297"/>
      <c r="MHZ163" s="297"/>
      <c r="MIA163" s="297"/>
      <c r="MIB163" s="297"/>
      <c r="MIC163" s="297"/>
      <c r="MID163" s="297"/>
      <c r="MIE163" s="297"/>
      <c r="MIF163" s="297"/>
      <c r="MIG163" s="297"/>
      <c r="MIH163" s="297"/>
      <c r="MII163" s="297"/>
      <c r="MIJ163" s="297"/>
      <c r="MIK163" s="297"/>
      <c r="MIL163" s="297"/>
      <c r="MIM163" s="297"/>
      <c r="MIN163" s="297"/>
      <c r="MIO163" s="297"/>
      <c r="MIP163" s="297"/>
      <c r="MIQ163" s="297"/>
      <c r="MIR163" s="297"/>
      <c r="MIS163" s="297"/>
      <c r="MIT163" s="297"/>
      <c r="MIU163" s="297"/>
      <c r="MIV163" s="297"/>
      <c r="MIW163" s="297"/>
      <c r="MIX163" s="297"/>
      <c r="MIY163" s="297"/>
      <c r="MIZ163" s="297"/>
      <c r="MJA163" s="297"/>
      <c r="MJB163" s="297"/>
      <c r="MJC163" s="297"/>
      <c r="MJD163" s="297"/>
      <c r="MJE163" s="297"/>
      <c r="MJF163" s="297"/>
      <c r="MJG163" s="297"/>
      <c r="MJH163" s="297"/>
      <c r="MJI163" s="297"/>
      <c r="MJJ163" s="297"/>
      <c r="MJK163" s="297"/>
      <c r="MJL163" s="297"/>
      <c r="MJM163" s="297"/>
      <c r="MJN163" s="297"/>
      <c r="MJO163" s="297"/>
      <c r="MJP163" s="297"/>
      <c r="MJQ163" s="297"/>
      <c r="MJR163" s="297"/>
      <c r="MJS163" s="297"/>
      <c r="MJT163" s="297"/>
      <c r="MJU163" s="297"/>
      <c r="MJV163" s="297"/>
      <c r="MJW163" s="297"/>
      <c r="MJX163" s="297"/>
      <c r="MJY163" s="297"/>
      <c r="MJZ163" s="297"/>
      <c r="MKA163" s="297"/>
      <c r="MKB163" s="297"/>
      <c r="MKC163" s="297"/>
      <c r="MKD163" s="297"/>
      <c r="MKE163" s="297"/>
      <c r="MKF163" s="297"/>
      <c r="MKG163" s="297"/>
      <c r="MKH163" s="297"/>
      <c r="MKI163" s="297"/>
      <c r="MKJ163" s="297"/>
      <c r="MKK163" s="297"/>
      <c r="MKL163" s="297"/>
      <c r="MKM163" s="297"/>
      <c r="MKN163" s="297"/>
      <c r="MKO163" s="297"/>
      <c r="MKP163" s="297"/>
      <c r="MKQ163" s="297"/>
      <c r="MKR163" s="297"/>
      <c r="MKS163" s="297"/>
      <c r="MKT163" s="297"/>
      <c r="MKU163" s="297"/>
      <c r="MKV163" s="297"/>
      <c r="MKW163" s="297"/>
      <c r="MKX163" s="297"/>
      <c r="MKY163" s="297"/>
      <c r="MKZ163" s="297"/>
      <c r="MLA163" s="297"/>
      <c r="MLB163" s="297"/>
      <c r="MLC163" s="297"/>
      <c r="MLD163" s="297"/>
      <c r="MLE163" s="297"/>
      <c r="MLF163" s="297"/>
      <c r="MLG163" s="297"/>
      <c r="MLH163" s="297"/>
      <c r="MLI163" s="297"/>
      <c r="MLJ163" s="297"/>
      <c r="MLK163" s="297"/>
      <c r="MLL163" s="297"/>
      <c r="MLM163" s="297"/>
      <c r="MLN163" s="297"/>
      <c r="MLO163" s="297"/>
      <c r="MLP163" s="297"/>
      <c r="MLQ163" s="297"/>
      <c r="MLR163" s="297"/>
      <c r="MLS163" s="297"/>
      <c r="MLT163" s="297"/>
      <c r="MLU163" s="297"/>
      <c r="MLV163" s="297"/>
      <c r="MLW163" s="297"/>
      <c r="MLX163" s="297"/>
      <c r="MLY163" s="297"/>
      <c r="MLZ163" s="297"/>
      <c r="MMA163" s="297"/>
      <c r="MMB163" s="297"/>
      <c r="MMC163" s="297"/>
      <c r="MMD163" s="297"/>
      <c r="MME163" s="297"/>
      <c r="MMF163" s="297"/>
      <c r="MMG163" s="297"/>
      <c r="MMH163" s="297"/>
      <c r="MMI163" s="297"/>
      <c r="MMJ163" s="297"/>
      <c r="MMK163" s="297"/>
      <c r="MML163" s="297"/>
      <c r="MMM163" s="297"/>
      <c r="MMN163" s="297"/>
      <c r="MMO163" s="297"/>
      <c r="MMP163" s="297"/>
      <c r="MMQ163" s="297"/>
      <c r="MMR163" s="297"/>
      <c r="MMS163" s="297"/>
      <c r="MMT163" s="297"/>
      <c r="MMU163" s="297"/>
      <c r="MMV163" s="297"/>
      <c r="MMW163" s="297"/>
      <c r="MMX163" s="297"/>
      <c r="MMY163" s="297"/>
      <c r="MMZ163" s="297"/>
      <c r="MNA163" s="297"/>
      <c r="MNB163" s="297"/>
      <c r="MNC163" s="297"/>
      <c r="MND163" s="297"/>
      <c r="MNE163" s="297"/>
      <c r="MNF163" s="297"/>
      <c r="MNG163" s="297"/>
      <c r="MNH163" s="297"/>
      <c r="MNI163" s="297"/>
      <c r="MNJ163" s="297"/>
      <c r="MNK163" s="297"/>
      <c r="MNL163" s="297"/>
      <c r="MNM163" s="297"/>
      <c r="MNN163" s="297"/>
      <c r="MNO163" s="297"/>
      <c r="MNP163" s="297"/>
      <c r="MNQ163" s="297"/>
      <c r="MNR163" s="297"/>
      <c r="MNS163" s="297"/>
      <c r="MNT163" s="297"/>
      <c r="MNU163" s="297"/>
      <c r="MNV163" s="297"/>
      <c r="MNW163" s="297"/>
      <c r="MNX163" s="297"/>
      <c r="MNY163" s="297"/>
      <c r="MNZ163" s="297"/>
      <c r="MOA163" s="297"/>
      <c r="MOB163" s="297"/>
      <c r="MOC163" s="297"/>
      <c r="MOD163" s="297"/>
      <c r="MOE163" s="297"/>
      <c r="MOF163" s="297"/>
      <c r="MOG163" s="297"/>
      <c r="MOH163" s="297"/>
      <c r="MOI163" s="297"/>
      <c r="MOJ163" s="297"/>
      <c r="MOK163" s="297"/>
      <c r="MOL163" s="297"/>
      <c r="MOM163" s="297"/>
      <c r="MON163" s="297"/>
      <c r="MOO163" s="297"/>
      <c r="MOP163" s="297"/>
      <c r="MOQ163" s="297"/>
      <c r="MOR163" s="297"/>
      <c r="MOS163" s="297"/>
      <c r="MOT163" s="297"/>
      <c r="MOU163" s="297"/>
      <c r="MOV163" s="297"/>
      <c r="MOW163" s="297"/>
      <c r="MOX163" s="297"/>
      <c r="MOY163" s="297"/>
      <c r="MOZ163" s="297"/>
      <c r="MPA163" s="297"/>
      <c r="MPB163" s="297"/>
      <c r="MPC163" s="297"/>
      <c r="MPD163" s="297"/>
      <c r="MPE163" s="297"/>
      <c r="MPF163" s="297"/>
      <c r="MPG163" s="297"/>
      <c r="MPH163" s="297"/>
      <c r="MPI163" s="297"/>
      <c r="MPJ163" s="297"/>
      <c r="MPK163" s="297"/>
      <c r="MPL163" s="297"/>
      <c r="MPM163" s="297"/>
      <c r="MPN163" s="297"/>
      <c r="MPO163" s="297"/>
      <c r="MPV163" s="297"/>
      <c r="MPW163" s="297"/>
      <c r="MPX163" s="297"/>
      <c r="MPY163" s="297"/>
      <c r="MPZ163" s="297"/>
      <c r="MQA163" s="297"/>
      <c r="MQB163" s="297"/>
      <c r="MQC163" s="297"/>
      <c r="MQD163" s="297"/>
      <c r="MQE163" s="297"/>
      <c r="MQF163" s="297"/>
      <c r="MQG163" s="297"/>
      <c r="MQH163" s="297"/>
      <c r="MQI163" s="297"/>
      <c r="MQJ163" s="297"/>
      <c r="MQK163" s="297"/>
      <c r="MQL163" s="297"/>
      <c r="MQM163" s="297"/>
      <c r="MQN163" s="297"/>
      <c r="MQO163" s="297"/>
      <c r="MQP163" s="297"/>
      <c r="MQQ163" s="297"/>
      <c r="MQR163" s="297"/>
      <c r="MQS163" s="297"/>
      <c r="MQT163" s="297"/>
      <c r="MQU163" s="297"/>
      <c r="MQV163" s="297"/>
      <c r="MQW163" s="297"/>
      <c r="MQX163" s="297"/>
      <c r="MQY163" s="297"/>
      <c r="MQZ163" s="297"/>
      <c r="MRA163" s="297"/>
      <c r="MRB163" s="297"/>
      <c r="MRC163" s="297"/>
      <c r="MRD163" s="297"/>
      <c r="MRE163" s="297"/>
      <c r="MRF163" s="297"/>
      <c r="MRG163" s="297"/>
      <c r="MRH163" s="297"/>
      <c r="MRI163" s="297"/>
      <c r="MRJ163" s="297"/>
      <c r="MRK163" s="297"/>
      <c r="MRL163" s="297"/>
      <c r="MRM163" s="297"/>
      <c r="MRN163" s="297"/>
      <c r="MRO163" s="297"/>
      <c r="MRP163" s="297"/>
      <c r="MRQ163" s="297"/>
      <c r="MRR163" s="297"/>
      <c r="MRS163" s="297"/>
      <c r="MRT163" s="297"/>
      <c r="MRU163" s="297"/>
      <c r="MRV163" s="297"/>
      <c r="MRW163" s="297"/>
      <c r="MRX163" s="297"/>
      <c r="MRY163" s="297"/>
      <c r="MRZ163" s="297"/>
      <c r="MSA163" s="297"/>
      <c r="MSB163" s="297"/>
      <c r="MSC163" s="297"/>
      <c r="MSD163" s="297"/>
      <c r="MSE163" s="297"/>
      <c r="MSF163" s="297"/>
      <c r="MSG163" s="297"/>
      <c r="MSH163" s="297"/>
      <c r="MSI163" s="297"/>
      <c r="MSJ163" s="297"/>
      <c r="MSK163" s="297"/>
      <c r="MSL163" s="297"/>
      <c r="MSM163" s="297"/>
      <c r="MSN163" s="297"/>
      <c r="MSO163" s="297"/>
      <c r="MSP163" s="297"/>
      <c r="MSQ163" s="297"/>
      <c r="MSR163" s="297"/>
      <c r="MSS163" s="297"/>
      <c r="MST163" s="297"/>
      <c r="MSU163" s="297"/>
      <c r="MSV163" s="297"/>
      <c r="MSW163" s="297"/>
      <c r="MSX163" s="297"/>
      <c r="MSY163" s="297"/>
      <c r="MSZ163" s="297"/>
      <c r="MTA163" s="297"/>
      <c r="MTB163" s="297"/>
      <c r="MTC163" s="297"/>
      <c r="MTD163" s="297"/>
      <c r="MTE163" s="297"/>
      <c r="MTF163" s="297"/>
      <c r="MTG163" s="297"/>
      <c r="MTH163" s="297"/>
      <c r="MTI163" s="297"/>
      <c r="MTJ163" s="297"/>
      <c r="MTK163" s="297"/>
      <c r="MTL163" s="297"/>
      <c r="MTM163" s="297"/>
      <c r="MTN163" s="297"/>
      <c r="MTO163" s="297"/>
      <c r="MTP163" s="297"/>
      <c r="MTQ163" s="297"/>
      <c r="MTR163" s="297"/>
      <c r="MTS163" s="297"/>
      <c r="MTT163" s="297"/>
      <c r="MTU163" s="297"/>
      <c r="MTV163" s="297"/>
      <c r="MTW163" s="297"/>
      <c r="MTX163" s="297"/>
      <c r="MTY163" s="297"/>
      <c r="MTZ163" s="297"/>
      <c r="MUA163" s="297"/>
      <c r="MUB163" s="297"/>
      <c r="MUC163" s="297"/>
      <c r="MUD163" s="297"/>
      <c r="MUE163" s="297"/>
      <c r="MUF163" s="297"/>
      <c r="MUG163" s="297"/>
      <c r="MUH163" s="297"/>
      <c r="MUI163" s="297"/>
      <c r="MUJ163" s="297"/>
      <c r="MUK163" s="297"/>
      <c r="MUL163" s="297"/>
      <c r="MUM163" s="297"/>
      <c r="MUN163" s="297"/>
      <c r="MUO163" s="297"/>
      <c r="MUP163" s="297"/>
      <c r="MUQ163" s="297"/>
      <c r="MUR163" s="297"/>
      <c r="MUS163" s="297"/>
      <c r="MUT163" s="297"/>
      <c r="MUU163" s="297"/>
      <c r="MUV163" s="297"/>
      <c r="MUW163" s="297"/>
      <c r="MUX163" s="297"/>
      <c r="MUY163" s="297"/>
      <c r="MUZ163" s="297"/>
      <c r="MVA163" s="297"/>
      <c r="MVB163" s="297"/>
      <c r="MVC163" s="297"/>
      <c r="MVD163" s="297"/>
      <c r="MVE163" s="297"/>
      <c r="MVF163" s="297"/>
      <c r="MVG163" s="297"/>
      <c r="MVH163" s="297"/>
      <c r="MVI163" s="297"/>
      <c r="MVJ163" s="297"/>
      <c r="MVK163" s="297"/>
      <c r="MVL163" s="297"/>
      <c r="MVM163" s="297"/>
      <c r="MVN163" s="297"/>
      <c r="MVO163" s="297"/>
      <c r="MVP163" s="297"/>
      <c r="MVQ163" s="297"/>
      <c r="MVR163" s="297"/>
      <c r="MVS163" s="297"/>
      <c r="MVT163" s="297"/>
      <c r="MVU163" s="297"/>
      <c r="MVV163" s="297"/>
      <c r="MVW163" s="297"/>
      <c r="MVX163" s="297"/>
      <c r="MVY163" s="297"/>
      <c r="MVZ163" s="297"/>
      <c r="MWA163" s="297"/>
      <c r="MWB163" s="297"/>
      <c r="MWC163" s="297"/>
      <c r="MWD163" s="297"/>
      <c r="MWE163" s="297"/>
      <c r="MWF163" s="297"/>
      <c r="MWG163" s="297"/>
      <c r="MWH163" s="297"/>
      <c r="MWI163" s="297"/>
      <c r="MWJ163" s="297"/>
      <c r="MWK163" s="297"/>
      <c r="MWL163" s="297"/>
      <c r="MWM163" s="297"/>
      <c r="MWN163" s="297"/>
      <c r="MWO163" s="297"/>
      <c r="MWP163" s="297"/>
      <c r="MWQ163" s="297"/>
      <c r="MWR163" s="297"/>
      <c r="MWS163" s="297"/>
      <c r="MWT163" s="297"/>
      <c r="MWU163" s="297"/>
      <c r="MWV163" s="297"/>
      <c r="MWW163" s="297"/>
      <c r="MWX163" s="297"/>
      <c r="MWY163" s="297"/>
      <c r="MWZ163" s="297"/>
      <c r="MXA163" s="297"/>
      <c r="MXB163" s="297"/>
      <c r="MXC163" s="297"/>
      <c r="MXD163" s="297"/>
      <c r="MXE163" s="297"/>
      <c r="MXF163" s="297"/>
      <c r="MXG163" s="297"/>
      <c r="MXH163" s="297"/>
      <c r="MXI163" s="297"/>
      <c r="MXJ163" s="297"/>
      <c r="MXK163" s="297"/>
      <c r="MXL163" s="297"/>
      <c r="MXM163" s="297"/>
      <c r="MXN163" s="297"/>
      <c r="MXO163" s="297"/>
      <c r="MXP163" s="297"/>
      <c r="MXQ163" s="297"/>
      <c r="MXR163" s="297"/>
      <c r="MXS163" s="297"/>
      <c r="MXT163" s="297"/>
      <c r="MXU163" s="297"/>
      <c r="MXV163" s="297"/>
      <c r="MXW163" s="297"/>
      <c r="MXX163" s="297"/>
      <c r="MXY163" s="297"/>
      <c r="MXZ163" s="297"/>
      <c r="MYA163" s="297"/>
      <c r="MYB163" s="297"/>
      <c r="MYC163" s="297"/>
      <c r="MYD163" s="297"/>
      <c r="MYE163" s="297"/>
      <c r="MYF163" s="297"/>
      <c r="MYG163" s="297"/>
      <c r="MYH163" s="297"/>
      <c r="MYI163" s="297"/>
      <c r="MYJ163" s="297"/>
      <c r="MYK163" s="297"/>
      <c r="MYL163" s="297"/>
      <c r="MYM163" s="297"/>
      <c r="MYN163" s="297"/>
      <c r="MYO163" s="297"/>
      <c r="MYP163" s="297"/>
      <c r="MYQ163" s="297"/>
      <c r="MYR163" s="297"/>
      <c r="MYS163" s="297"/>
      <c r="MYT163" s="297"/>
      <c r="MYU163" s="297"/>
      <c r="MYV163" s="297"/>
      <c r="MYW163" s="297"/>
      <c r="MYX163" s="297"/>
      <c r="MYY163" s="297"/>
      <c r="MYZ163" s="297"/>
      <c r="MZA163" s="297"/>
      <c r="MZB163" s="297"/>
      <c r="MZC163" s="297"/>
      <c r="MZD163" s="297"/>
      <c r="MZE163" s="297"/>
      <c r="MZF163" s="297"/>
      <c r="MZG163" s="297"/>
      <c r="MZH163" s="297"/>
      <c r="MZI163" s="297"/>
      <c r="MZJ163" s="297"/>
      <c r="MZK163" s="297"/>
      <c r="MZR163" s="297"/>
      <c r="MZS163" s="297"/>
      <c r="MZT163" s="297"/>
      <c r="MZU163" s="297"/>
      <c r="MZV163" s="297"/>
      <c r="MZW163" s="297"/>
      <c r="MZX163" s="297"/>
      <c r="MZY163" s="297"/>
      <c r="MZZ163" s="297"/>
      <c r="NAA163" s="297"/>
      <c r="NAB163" s="297"/>
      <c r="NAC163" s="297"/>
      <c r="NAD163" s="297"/>
      <c r="NAE163" s="297"/>
      <c r="NAF163" s="297"/>
      <c r="NAG163" s="297"/>
      <c r="NAH163" s="297"/>
      <c r="NAI163" s="297"/>
      <c r="NAJ163" s="297"/>
      <c r="NAK163" s="297"/>
      <c r="NAL163" s="297"/>
      <c r="NAM163" s="297"/>
      <c r="NAN163" s="297"/>
      <c r="NAO163" s="297"/>
      <c r="NAP163" s="297"/>
      <c r="NAQ163" s="297"/>
      <c r="NAR163" s="297"/>
      <c r="NAS163" s="297"/>
      <c r="NAT163" s="297"/>
      <c r="NAU163" s="297"/>
      <c r="NAV163" s="297"/>
      <c r="NAW163" s="297"/>
      <c r="NAX163" s="297"/>
      <c r="NAY163" s="297"/>
      <c r="NAZ163" s="297"/>
      <c r="NBA163" s="297"/>
      <c r="NBB163" s="297"/>
      <c r="NBC163" s="297"/>
      <c r="NBD163" s="297"/>
      <c r="NBE163" s="297"/>
      <c r="NBF163" s="297"/>
      <c r="NBG163" s="297"/>
      <c r="NBH163" s="297"/>
      <c r="NBI163" s="297"/>
      <c r="NBJ163" s="297"/>
      <c r="NBK163" s="297"/>
      <c r="NBL163" s="297"/>
      <c r="NBM163" s="297"/>
      <c r="NBN163" s="297"/>
      <c r="NBO163" s="297"/>
      <c r="NBP163" s="297"/>
      <c r="NBQ163" s="297"/>
      <c r="NBR163" s="297"/>
      <c r="NBS163" s="297"/>
      <c r="NBT163" s="297"/>
      <c r="NBU163" s="297"/>
      <c r="NBV163" s="297"/>
      <c r="NBW163" s="297"/>
      <c r="NBX163" s="297"/>
      <c r="NBY163" s="297"/>
      <c r="NBZ163" s="297"/>
      <c r="NCA163" s="297"/>
      <c r="NCB163" s="297"/>
      <c r="NCC163" s="297"/>
      <c r="NCD163" s="297"/>
      <c r="NCE163" s="297"/>
      <c r="NCF163" s="297"/>
      <c r="NCG163" s="297"/>
      <c r="NCH163" s="297"/>
      <c r="NCI163" s="297"/>
      <c r="NCJ163" s="297"/>
      <c r="NCK163" s="297"/>
      <c r="NCL163" s="297"/>
      <c r="NCM163" s="297"/>
      <c r="NCN163" s="297"/>
      <c r="NCO163" s="297"/>
      <c r="NCP163" s="297"/>
      <c r="NCQ163" s="297"/>
      <c r="NCR163" s="297"/>
      <c r="NCS163" s="297"/>
      <c r="NCT163" s="297"/>
      <c r="NCU163" s="297"/>
      <c r="NCV163" s="297"/>
      <c r="NCW163" s="297"/>
      <c r="NCX163" s="297"/>
      <c r="NCY163" s="297"/>
      <c r="NCZ163" s="297"/>
      <c r="NDA163" s="297"/>
      <c r="NDB163" s="297"/>
      <c r="NDC163" s="297"/>
      <c r="NDD163" s="297"/>
      <c r="NDE163" s="297"/>
      <c r="NDF163" s="297"/>
      <c r="NDG163" s="297"/>
      <c r="NDH163" s="297"/>
      <c r="NDI163" s="297"/>
      <c r="NDJ163" s="297"/>
      <c r="NDK163" s="297"/>
      <c r="NDL163" s="297"/>
      <c r="NDM163" s="297"/>
      <c r="NDN163" s="297"/>
      <c r="NDO163" s="297"/>
      <c r="NDP163" s="297"/>
      <c r="NDQ163" s="297"/>
      <c r="NDR163" s="297"/>
      <c r="NDS163" s="297"/>
      <c r="NDT163" s="297"/>
      <c r="NDU163" s="297"/>
      <c r="NDV163" s="297"/>
      <c r="NDW163" s="297"/>
      <c r="NDX163" s="297"/>
      <c r="NDY163" s="297"/>
      <c r="NDZ163" s="297"/>
      <c r="NEA163" s="297"/>
      <c r="NEB163" s="297"/>
      <c r="NEC163" s="297"/>
      <c r="NED163" s="297"/>
      <c r="NEE163" s="297"/>
      <c r="NEF163" s="297"/>
      <c r="NEG163" s="297"/>
      <c r="NEH163" s="297"/>
      <c r="NEI163" s="297"/>
      <c r="NEJ163" s="297"/>
      <c r="NEK163" s="297"/>
      <c r="NEL163" s="297"/>
      <c r="NEM163" s="297"/>
      <c r="NEN163" s="297"/>
      <c r="NEO163" s="297"/>
      <c r="NEP163" s="297"/>
      <c r="NEQ163" s="297"/>
      <c r="NER163" s="297"/>
      <c r="NES163" s="297"/>
      <c r="NET163" s="297"/>
      <c r="NEU163" s="297"/>
      <c r="NEV163" s="297"/>
      <c r="NEW163" s="297"/>
      <c r="NEX163" s="297"/>
      <c r="NEY163" s="297"/>
      <c r="NEZ163" s="297"/>
      <c r="NFA163" s="297"/>
      <c r="NFB163" s="297"/>
      <c r="NFC163" s="297"/>
      <c r="NFD163" s="297"/>
      <c r="NFE163" s="297"/>
      <c r="NFF163" s="297"/>
      <c r="NFG163" s="297"/>
      <c r="NFH163" s="297"/>
      <c r="NFI163" s="297"/>
      <c r="NFJ163" s="297"/>
      <c r="NFK163" s="297"/>
      <c r="NFL163" s="297"/>
      <c r="NFM163" s="297"/>
      <c r="NFN163" s="297"/>
      <c r="NFO163" s="297"/>
      <c r="NFP163" s="297"/>
      <c r="NFQ163" s="297"/>
      <c r="NFR163" s="297"/>
      <c r="NFS163" s="297"/>
      <c r="NFT163" s="297"/>
      <c r="NFU163" s="297"/>
      <c r="NFV163" s="297"/>
      <c r="NFW163" s="297"/>
      <c r="NFX163" s="297"/>
      <c r="NFY163" s="297"/>
      <c r="NFZ163" s="297"/>
      <c r="NGA163" s="297"/>
      <c r="NGB163" s="297"/>
      <c r="NGC163" s="297"/>
      <c r="NGD163" s="297"/>
      <c r="NGE163" s="297"/>
      <c r="NGF163" s="297"/>
      <c r="NGG163" s="297"/>
      <c r="NGH163" s="297"/>
      <c r="NGI163" s="297"/>
      <c r="NGJ163" s="297"/>
      <c r="NGK163" s="297"/>
      <c r="NGL163" s="297"/>
      <c r="NGM163" s="297"/>
      <c r="NGN163" s="297"/>
      <c r="NGO163" s="297"/>
      <c r="NGP163" s="297"/>
      <c r="NGQ163" s="297"/>
      <c r="NGR163" s="297"/>
      <c r="NGS163" s="297"/>
      <c r="NGT163" s="297"/>
      <c r="NGU163" s="297"/>
      <c r="NGV163" s="297"/>
      <c r="NGW163" s="297"/>
      <c r="NGX163" s="297"/>
      <c r="NGY163" s="297"/>
      <c r="NGZ163" s="297"/>
      <c r="NHA163" s="297"/>
      <c r="NHB163" s="297"/>
      <c r="NHC163" s="297"/>
      <c r="NHD163" s="297"/>
      <c r="NHE163" s="297"/>
      <c r="NHF163" s="297"/>
      <c r="NHG163" s="297"/>
      <c r="NHH163" s="297"/>
      <c r="NHI163" s="297"/>
      <c r="NHJ163" s="297"/>
      <c r="NHK163" s="297"/>
      <c r="NHL163" s="297"/>
      <c r="NHM163" s="297"/>
      <c r="NHN163" s="297"/>
      <c r="NHO163" s="297"/>
      <c r="NHP163" s="297"/>
      <c r="NHQ163" s="297"/>
      <c r="NHR163" s="297"/>
      <c r="NHS163" s="297"/>
      <c r="NHT163" s="297"/>
      <c r="NHU163" s="297"/>
      <c r="NHV163" s="297"/>
      <c r="NHW163" s="297"/>
      <c r="NHX163" s="297"/>
      <c r="NHY163" s="297"/>
      <c r="NHZ163" s="297"/>
      <c r="NIA163" s="297"/>
      <c r="NIB163" s="297"/>
      <c r="NIC163" s="297"/>
      <c r="NID163" s="297"/>
      <c r="NIE163" s="297"/>
      <c r="NIF163" s="297"/>
      <c r="NIG163" s="297"/>
      <c r="NIH163" s="297"/>
      <c r="NII163" s="297"/>
      <c r="NIJ163" s="297"/>
      <c r="NIK163" s="297"/>
      <c r="NIL163" s="297"/>
      <c r="NIM163" s="297"/>
      <c r="NIN163" s="297"/>
      <c r="NIO163" s="297"/>
      <c r="NIP163" s="297"/>
      <c r="NIQ163" s="297"/>
      <c r="NIR163" s="297"/>
      <c r="NIS163" s="297"/>
      <c r="NIT163" s="297"/>
      <c r="NIU163" s="297"/>
      <c r="NIV163" s="297"/>
      <c r="NIW163" s="297"/>
      <c r="NIX163" s="297"/>
      <c r="NIY163" s="297"/>
      <c r="NIZ163" s="297"/>
      <c r="NJA163" s="297"/>
      <c r="NJB163" s="297"/>
      <c r="NJC163" s="297"/>
      <c r="NJD163" s="297"/>
      <c r="NJE163" s="297"/>
      <c r="NJF163" s="297"/>
      <c r="NJG163" s="297"/>
      <c r="NJN163" s="297"/>
      <c r="NJO163" s="297"/>
      <c r="NJP163" s="297"/>
      <c r="NJQ163" s="297"/>
      <c r="NJR163" s="297"/>
      <c r="NJS163" s="297"/>
      <c r="NJT163" s="297"/>
      <c r="NJU163" s="297"/>
      <c r="NJV163" s="297"/>
      <c r="NJW163" s="297"/>
      <c r="NJX163" s="297"/>
      <c r="NJY163" s="297"/>
      <c r="NJZ163" s="297"/>
      <c r="NKA163" s="297"/>
      <c r="NKB163" s="297"/>
      <c r="NKC163" s="297"/>
      <c r="NKD163" s="297"/>
      <c r="NKE163" s="297"/>
      <c r="NKF163" s="297"/>
      <c r="NKG163" s="297"/>
      <c r="NKH163" s="297"/>
      <c r="NKI163" s="297"/>
      <c r="NKJ163" s="297"/>
      <c r="NKK163" s="297"/>
      <c r="NKL163" s="297"/>
      <c r="NKM163" s="297"/>
      <c r="NKN163" s="297"/>
      <c r="NKO163" s="297"/>
      <c r="NKP163" s="297"/>
      <c r="NKQ163" s="297"/>
      <c r="NKR163" s="297"/>
      <c r="NKS163" s="297"/>
      <c r="NKT163" s="297"/>
      <c r="NKU163" s="297"/>
      <c r="NKV163" s="297"/>
      <c r="NKW163" s="297"/>
      <c r="NKX163" s="297"/>
      <c r="NKY163" s="297"/>
      <c r="NKZ163" s="297"/>
      <c r="NLA163" s="297"/>
      <c r="NLB163" s="297"/>
      <c r="NLC163" s="297"/>
      <c r="NLD163" s="297"/>
      <c r="NLE163" s="297"/>
      <c r="NLF163" s="297"/>
      <c r="NLG163" s="297"/>
      <c r="NLH163" s="297"/>
      <c r="NLI163" s="297"/>
      <c r="NLJ163" s="297"/>
      <c r="NLK163" s="297"/>
      <c r="NLL163" s="297"/>
      <c r="NLM163" s="297"/>
      <c r="NLN163" s="297"/>
      <c r="NLO163" s="297"/>
      <c r="NLP163" s="297"/>
      <c r="NLQ163" s="297"/>
      <c r="NLR163" s="297"/>
      <c r="NLS163" s="297"/>
      <c r="NLT163" s="297"/>
      <c r="NLU163" s="297"/>
      <c r="NLV163" s="297"/>
      <c r="NLW163" s="297"/>
      <c r="NLX163" s="297"/>
      <c r="NLY163" s="297"/>
      <c r="NLZ163" s="297"/>
      <c r="NMA163" s="297"/>
      <c r="NMB163" s="297"/>
      <c r="NMC163" s="297"/>
      <c r="NMD163" s="297"/>
      <c r="NME163" s="297"/>
      <c r="NMF163" s="297"/>
      <c r="NMG163" s="297"/>
      <c r="NMH163" s="297"/>
      <c r="NMI163" s="297"/>
      <c r="NMJ163" s="297"/>
      <c r="NMK163" s="297"/>
      <c r="NML163" s="297"/>
      <c r="NMM163" s="297"/>
      <c r="NMN163" s="297"/>
      <c r="NMO163" s="297"/>
      <c r="NMP163" s="297"/>
      <c r="NMQ163" s="297"/>
      <c r="NMR163" s="297"/>
      <c r="NMS163" s="297"/>
      <c r="NMT163" s="297"/>
      <c r="NMU163" s="297"/>
      <c r="NMV163" s="297"/>
      <c r="NMW163" s="297"/>
      <c r="NMX163" s="297"/>
      <c r="NMY163" s="297"/>
      <c r="NMZ163" s="297"/>
      <c r="NNA163" s="297"/>
      <c r="NNB163" s="297"/>
      <c r="NNC163" s="297"/>
      <c r="NND163" s="297"/>
      <c r="NNE163" s="297"/>
      <c r="NNF163" s="297"/>
      <c r="NNG163" s="297"/>
      <c r="NNH163" s="297"/>
      <c r="NNI163" s="297"/>
      <c r="NNJ163" s="297"/>
      <c r="NNK163" s="297"/>
      <c r="NNL163" s="297"/>
      <c r="NNM163" s="297"/>
      <c r="NNN163" s="297"/>
      <c r="NNO163" s="297"/>
      <c r="NNP163" s="297"/>
      <c r="NNQ163" s="297"/>
      <c r="NNR163" s="297"/>
      <c r="NNS163" s="297"/>
      <c r="NNT163" s="297"/>
      <c r="NNU163" s="297"/>
      <c r="NNV163" s="297"/>
      <c r="NNW163" s="297"/>
      <c r="NNX163" s="297"/>
      <c r="NNY163" s="297"/>
      <c r="NNZ163" s="297"/>
      <c r="NOA163" s="297"/>
      <c r="NOB163" s="297"/>
      <c r="NOC163" s="297"/>
      <c r="NOD163" s="297"/>
      <c r="NOE163" s="297"/>
      <c r="NOF163" s="297"/>
      <c r="NOG163" s="297"/>
      <c r="NOH163" s="297"/>
      <c r="NOI163" s="297"/>
      <c r="NOJ163" s="297"/>
      <c r="NOK163" s="297"/>
      <c r="NOL163" s="297"/>
      <c r="NOM163" s="297"/>
      <c r="NON163" s="297"/>
      <c r="NOO163" s="297"/>
      <c r="NOP163" s="297"/>
      <c r="NOQ163" s="297"/>
      <c r="NOR163" s="297"/>
      <c r="NOS163" s="297"/>
      <c r="NOT163" s="297"/>
      <c r="NOU163" s="297"/>
      <c r="NOV163" s="297"/>
      <c r="NOW163" s="297"/>
      <c r="NOX163" s="297"/>
      <c r="NOY163" s="297"/>
      <c r="NOZ163" s="297"/>
      <c r="NPA163" s="297"/>
      <c r="NPB163" s="297"/>
      <c r="NPC163" s="297"/>
      <c r="NPD163" s="297"/>
      <c r="NPE163" s="297"/>
      <c r="NPF163" s="297"/>
      <c r="NPG163" s="297"/>
      <c r="NPH163" s="297"/>
      <c r="NPI163" s="297"/>
      <c r="NPJ163" s="297"/>
      <c r="NPK163" s="297"/>
      <c r="NPL163" s="297"/>
      <c r="NPM163" s="297"/>
      <c r="NPN163" s="297"/>
      <c r="NPO163" s="297"/>
      <c r="NPP163" s="297"/>
      <c r="NPQ163" s="297"/>
      <c r="NPR163" s="297"/>
      <c r="NPS163" s="297"/>
      <c r="NPT163" s="297"/>
      <c r="NPU163" s="297"/>
      <c r="NPV163" s="297"/>
      <c r="NPW163" s="297"/>
      <c r="NPX163" s="297"/>
      <c r="NPY163" s="297"/>
      <c r="NPZ163" s="297"/>
      <c r="NQA163" s="297"/>
      <c r="NQB163" s="297"/>
      <c r="NQC163" s="297"/>
      <c r="NQD163" s="297"/>
      <c r="NQE163" s="297"/>
      <c r="NQF163" s="297"/>
      <c r="NQG163" s="297"/>
      <c r="NQH163" s="297"/>
      <c r="NQI163" s="297"/>
      <c r="NQJ163" s="297"/>
      <c r="NQK163" s="297"/>
      <c r="NQL163" s="297"/>
      <c r="NQM163" s="297"/>
      <c r="NQN163" s="297"/>
      <c r="NQO163" s="297"/>
      <c r="NQP163" s="297"/>
      <c r="NQQ163" s="297"/>
      <c r="NQR163" s="297"/>
      <c r="NQS163" s="297"/>
      <c r="NQT163" s="297"/>
      <c r="NQU163" s="297"/>
      <c r="NQV163" s="297"/>
      <c r="NQW163" s="297"/>
      <c r="NQX163" s="297"/>
      <c r="NQY163" s="297"/>
      <c r="NQZ163" s="297"/>
      <c r="NRA163" s="297"/>
      <c r="NRB163" s="297"/>
      <c r="NRC163" s="297"/>
      <c r="NRD163" s="297"/>
      <c r="NRE163" s="297"/>
      <c r="NRF163" s="297"/>
      <c r="NRG163" s="297"/>
      <c r="NRH163" s="297"/>
      <c r="NRI163" s="297"/>
      <c r="NRJ163" s="297"/>
      <c r="NRK163" s="297"/>
      <c r="NRL163" s="297"/>
      <c r="NRM163" s="297"/>
      <c r="NRN163" s="297"/>
      <c r="NRO163" s="297"/>
      <c r="NRP163" s="297"/>
      <c r="NRQ163" s="297"/>
      <c r="NRR163" s="297"/>
      <c r="NRS163" s="297"/>
      <c r="NRT163" s="297"/>
      <c r="NRU163" s="297"/>
      <c r="NRV163" s="297"/>
      <c r="NRW163" s="297"/>
      <c r="NRX163" s="297"/>
      <c r="NRY163" s="297"/>
      <c r="NRZ163" s="297"/>
      <c r="NSA163" s="297"/>
      <c r="NSB163" s="297"/>
      <c r="NSC163" s="297"/>
      <c r="NSD163" s="297"/>
      <c r="NSE163" s="297"/>
      <c r="NSF163" s="297"/>
      <c r="NSG163" s="297"/>
      <c r="NSH163" s="297"/>
      <c r="NSI163" s="297"/>
      <c r="NSJ163" s="297"/>
      <c r="NSK163" s="297"/>
      <c r="NSL163" s="297"/>
      <c r="NSM163" s="297"/>
      <c r="NSN163" s="297"/>
      <c r="NSO163" s="297"/>
      <c r="NSP163" s="297"/>
      <c r="NSQ163" s="297"/>
      <c r="NSR163" s="297"/>
      <c r="NSS163" s="297"/>
      <c r="NST163" s="297"/>
      <c r="NSU163" s="297"/>
      <c r="NSV163" s="297"/>
      <c r="NSW163" s="297"/>
      <c r="NSX163" s="297"/>
      <c r="NSY163" s="297"/>
      <c r="NSZ163" s="297"/>
      <c r="NTA163" s="297"/>
      <c r="NTB163" s="297"/>
      <c r="NTC163" s="297"/>
      <c r="NTJ163" s="297"/>
      <c r="NTK163" s="297"/>
      <c r="NTL163" s="297"/>
      <c r="NTM163" s="297"/>
      <c r="NTN163" s="297"/>
      <c r="NTO163" s="297"/>
      <c r="NTP163" s="297"/>
      <c r="NTQ163" s="297"/>
      <c r="NTR163" s="297"/>
      <c r="NTS163" s="297"/>
      <c r="NTT163" s="297"/>
      <c r="NTU163" s="297"/>
      <c r="NTV163" s="297"/>
      <c r="NTW163" s="297"/>
      <c r="NTX163" s="297"/>
      <c r="NTY163" s="297"/>
      <c r="NTZ163" s="297"/>
      <c r="NUA163" s="297"/>
      <c r="NUB163" s="297"/>
      <c r="NUC163" s="297"/>
      <c r="NUD163" s="297"/>
      <c r="NUE163" s="297"/>
      <c r="NUF163" s="297"/>
      <c r="NUG163" s="297"/>
      <c r="NUH163" s="297"/>
      <c r="NUI163" s="297"/>
      <c r="NUJ163" s="297"/>
      <c r="NUK163" s="297"/>
      <c r="NUL163" s="297"/>
      <c r="NUM163" s="297"/>
      <c r="NUN163" s="297"/>
      <c r="NUO163" s="297"/>
      <c r="NUP163" s="297"/>
      <c r="NUQ163" s="297"/>
      <c r="NUR163" s="297"/>
      <c r="NUS163" s="297"/>
      <c r="NUT163" s="297"/>
      <c r="NUU163" s="297"/>
      <c r="NUV163" s="297"/>
      <c r="NUW163" s="297"/>
      <c r="NUX163" s="297"/>
      <c r="NUY163" s="297"/>
      <c r="NUZ163" s="297"/>
      <c r="NVA163" s="297"/>
      <c r="NVB163" s="297"/>
      <c r="NVC163" s="297"/>
      <c r="NVD163" s="297"/>
      <c r="NVE163" s="297"/>
      <c r="NVF163" s="297"/>
      <c r="NVG163" s="297"/>
      <c r="NVH163" s="297"/>
      <c r="NVI163" s="297"/>
      <c r="NVJ163" s="297"/>
      <c r="NVK163" s="297"/>
      <c r="NVL163" s="297"/>
      <c r="NVM163" s="297"/>
      <c r="NVN163" s="297"/>
      <c r="NVO163" s="297"/>
      <c r="NVP163" s="297"/>
      <c r="NVQ163" s="297"/>
      <c r="NVR163" s="297"/>
      <c r="NVS163" s="297"/>
      <c r="NVT163" s="297"/>
      <c r="NVU163" s="297"/>
      <c r="NVV163" s="297"/>
      <c r="NVW163" s="297"/>
      <c r="NVX163" s="297"/>
      <c r="NVY163" s="297"/>
      <c r="NVZ163" s="297"/>
      <c r="NWA163" s="297"/>
      <c r="NWB163" s="297"/>
      <c r="NWC163" s="297"/>
      <c r="NWD163" s="297"/>
      <c r="NWE163" s="297"/>
      <c r="NWF163" s="297"/>
      <c r="NWG163" s="297"/>
      <c r="NWH163" s="297"/>
      <c r="NWI163" s="297"/>
      <c r="NWJ163" s="297"/>
      <c r="NWK163" s="297"/>
      <c r="NWL163" s="297"/>
      <c r="NWM163" s="297"/>
      <c r="NWN163" s="297"/>
      <c r="NWO163" s="297"/>
      <c r="NWP163" s="297"/>
      <c r="NWQ163" s="297"/>
      <c r="NWR163" s="297"/>
      <c r="NWS163" s="297"/>
      <c r="NWT163" s="297"/>
      <c r="NWU163" s="297"/>
      <c r="NWV163" s="297"/>
      <c r="NWW163" s="297"/>
      <c r="NWX163" s="297"/>
      <c r="NWY163" s="297"/>
      <c r="NWZ163" s="297"/>
      <c r="NXA163" s="297"/>
      <c r="NXB163" s="297"/>
      <c r="NXC163" s="297"/>
      <c r="NXD163" s="297"/>
      <c r="NXE163" s="297"/>
      <c r="NXF163" s="297"/>
      <c r="NXG163" s="297"/>
      <c r="NXH163" s="297"/>
      <c r="NXI163" s="297"/>
      <c r="NXJ163" s="297"/>
      <c r="NXK163" s="297"/>
      <c r="NXL163" s="297"/>
      <c r="NXM163" s="297"/>
      <c r="NXN163" s="297"/>
      <c r="NXO163" s="297"/>
      <c r="NXP163" s="297"/>
      <c r="NXQ163" s="297"/>
      <c r="NXR163" s="297"/>
      <c r="NXS163" s="297"/>
      <c r="NXT163" s="297"/>
      <c r="NXU163" s="297"/>
      <c r="NXV163" s="297"/>
      <c r="NXW163" s="297"/>
      <c r="NXX163" s="297"/>
      <c r="NXY163" s="297"/>
      <c r="NXZ163" s="297"/>
      <c r="NYA163" s="297"/>
      <c r="NYB163" s="297"/>
      <c r="NYC163" s="297"/>
      <c r="NYD163" s="297"/>
      <c r="NYE163" s="297"/>
      <c r="NYF163" s="297"/>
      <c r="NYG163" s="297"/>
      <c r="NYH163" s="297"/>
      <c r="NYI163" s="297"/>
      <c r="NYJ163" s="297"/>
      <c r="NYK163" s="297"/>
      <c r="NYL163" s="297"/>
      <c r="NYM163" s="297"/>
      <c r="NYN163" s="297"/>
      <c r="NYO163" s="297"/>
      <c r="NYP163" s="297"/>
      <c r="NYQ163" s="297"/>
      <c r="NYR163" s="297"/>
      <c r="NYS163" s="297"/>
      <c r="NYT163" s="297"/>
      <c r="NYU163" s="297"/>
      <c r="NYV163" s="297"/>
      <c r="NYW163" s="297"/>
      <c r="NYX163" s="297"/>
      <c r="NYY163" s="297"/>
      <c r="NYZ163" s="297"/>
      <c r="NZA163" s="297"/>
      <c r="NZB163" s="297"/>
      <c r="NZC163" s="297"/>
      <c r="NZD163" s="297"/>
      <c r="NZE163" s="297"/>
      <c r="NZF163" s="297"/>
      <c r="NZG163" s="297"/>
      <c r="NZH163" s="297"/>
      <c r="NZI163" s="297"/>
      <c r="NZJ163" s="297"/>
      <c r="NZK163" s="297"/>
      <c r="NZL163" s="297"/>
      <c r="NZM163" s="297"/>
      <c r="NZN163" s="297"/>
      <c r="NZO163" s="297"/>
      <c r="NZP163" s="297"/>
      <c r="NZQ163" s="297"/>
      <c r="NZR163" s="297"/>
      <c r="NZS163" s="297"/>
      <c r="NZT163" s="297"/>
      <c r="NZU163" s="297"/>
      <c r="NZV163" s="297"/>
      <c r="NZW163" s="297"/>
      <c r="NZX163" s="297"/>
      <c r="NZY163" s="297"/>
      <c r="NZZ163" s="297"/>
      <c r="OAA163" s="297"/>
      <c r="OAB163" s="297"/>
      <c r="OAC163" s="297"/>
      <c r="OAD163" s="297"/>
      <c r="OAE163" s="297"/>
      <c r="OAF163" s="297"/>
      <c r="OAG163" s="297"/>
      <c r="OAH163" s="297"/>
      <c r="OAI163" s="297"/>
      <c r="OAJ163" s="297"/>
      <c r="OAK163" s="297"/>
      <c r="OAL163" s="297"/>
      <c r="OAM163" s="297"/>
      <c r="OAN163" s="297"/>
      <c r="OAO163" s="297"/>
      <c r="OAP163" s="297"/>
      <c r="OAQ163" s="297"/>
      <c r="OAR163" s="297"/>
      <c r="OAS163" s="297"/>
      <c r="OAT163" s="297"/>
      <c r="OAU163" s="297"/>
      <c r="OAV163" s="297"/>
      <c r="OAW163" s="297"/>
      <c r="OAX163" s="297"/>
      <c r="OAY163" s="297"/>
      <c r="OAZ163" s="297"/>
      <c r="OBA163" s="297"/>
      <c r="OBB163" s="297"/>
      <c r="OBC163" s="297"/>
      <c r="OBD163" s="297"/>
      <c r="OBE163" s="297"/>
      <c r="OBF163" s="297"/>
      <c r="OBG163" s="297"/>
      <c r="OBH163" s="297"/>
      <c r="OBI163" s="297"/>
      <c r="OBJ163" s="297"/>
      <c r="OBK163" s="297"/>
      <c r="OBL163" s="297"/>
      <c r="OBM163" s="297"/>
      <c r="OBN163" s="297"/>
      <c r="OBO163" s="297"/>
      <c r="OBP163" s="297"/>
      <c r="OBQ163" s="297"/>
      <c r="OBR163" s="297"/>
      <c r="OBS163" s="297"/>
      <c r="OBT163" s="297"/>
      <c r="OBU163" s="297"/>
      <c r="OBV163" s="297"/>
      <c r="OBW163" s="297"/>
      <c r="OBX163" s="297"/>
      <c r="OBY163" s="297"/>
      <c r="OBZ163" s="297"/>
      <c r="OCA163" s="297"/>
      <c r="OCB163" s="297"/>
      <c r="OCC163" s="297"/>
      <c r="OCD163" s="297"/>
      <c r="OCE163" s="297"/>
      <c r="OCF163" s="297"/>
      <c r="OCG163" s="297"/>
      <c r="OCH163" s="297"/>
      <c r="OCI163" s="297"/>
      <c r="OCJ163" s="297"/>
      <c r="OCK163" s="297"/>
      <c r="OCL163" s="297"/>
      <c r="OCM163" s="297"/>
      <c r="OCN163" s="297"/>
      <c r="OCO163" s="297"/>
      <c r="OCP163" s="297"/>
      <c r="OCQ163" s="297"/>
      <c r="OCR163" s="297"/>
      <c r="OCS163" s="297"/>
      <c r="OCT163" s="297"/>
      <c r="OCU163" s="297"/>
      <c r="OCV163" s="297"/>
      <c r="OCW163" s="297"/>
      <c r="OCX163" s="297"/>
      <c r="OCY163" s="297"/>
      <c r="ODF163" s="297"/>
      <c r="ODG163" s="297"/>
      <c r="ODH163" s="297"/>
      <c r="ODI163" s="297"/>
      <c r="ODJ163" s="297"/>
      <c r="ODK163" s="297"/>
      <c r="ODL163" s="297"/>
      <c r="ODM163" s="297"/>
      <c r="ODN163" s="297"/>
      <c r="ODO163" s="297"/>
      <c r="ODP163" s="297"/>
      <c r="ODQ163" s="297"/>
      <c r="ODR163" s="297"/>
      <c r="ODS163" s="297"/>
      <c r="ODT163" s="297"/>
      <c r="ODU163" s="297"/>
      <c r="ODV163" s="297"/>
      <c r="ODW163" s="297"/>
      <c r="ODX163" s="297"/>
      <c r="ODY163" s="297"/>
      <c r="ODZ163" s="297"/>
      <c r="OEA163" s="297"/>
      <c r="OEB163" s="297"/>
      <c r="OEC163" s="297"/>
      <c r="OED163" s="297"/>
      <c r="OEE163" s="297"/>
      <c r="OEF163" s="297"/>
      <c r="OEG163" s="297"/>
      <c r="OEH163" s="297"/>
      <c r="OEI163" s="297"/>
      <c r="OEJ163" s="297"/>
      <c r="OEK163" s="297"/>
      <c r="OEL163" s="297"/>
      <c r="OEM163" s="297"/>
      <c r="OEN163" s="297"/>
      <c r="OEO163" s="297"/>
      <c r="OEP163" s="297"/>
      <c r="OEQ163" s="297"/>
      <c r="OER163" s="297"/>
      <c r="OES163" s="297"/>
      <c r="OET163" s="297"/>
      <c r="OEU163" s="297"/>
      <c r="OEV163" s="297"/>
      <c r="OEW163" s="297"/>
      <c r="OEX163" s="297"/>
      <c r="OEY163" s="297"/>
      <c r="OEZ163" s="297"/>
      <c r="OFA163" s="297"/>
      <c r="OFB163" s="297"/>
      <c r="OFC163" s="297"/>
      <c r="OFD163" s="297"/>
      <c r="OFE163" s="297"/>
      <c r="OFF163" s="297"/>
      <c r="OFG163" s="297"/>
      <c r="OFH163" s="297"/>
      <c r="OFI163" s="297"/>
      <c r="OFJ163" s="297"/>
      <c r="OFK163" s="297"/>
      <c r="OFL163" s="297"/>
      <c r="OFM163" s="297"/>
      <c r="OFN163" s="297"/>
      <c r="OFO163" s="297"/>
      <c r="OFP163" s="297"/>
      <c r="OFQ163" s="297"/>
      <c r="OFR163" s="297"/>
      <c r="OFS163" s="297"/>
      <c r="OFT163" s="297"/>
      <c r="OFU163" s="297"/>
      <c r="OFV163" s="297"/>
      <c r="OFW163" s="297"/>
      <c r="OFX163" s="297"/>
      <c r="OFY163" s="297"/>
      <c r="OFZ163" s="297"/>
      <c r="OGA163" s="297"/>
      <c r="OGB163" s="297"/>
      <c r="OGC163" s="297"/>
      <c r="OGD163" s="297"/>
      <c r="OGE163" s="297"/>
      <c r="OGF163" s="297"/>
      <c r="OGG163" s="297"/>
      <c r="OGH163" s="297"/>
      <c r="OGI163" s="297"/>
      <c r="OGJ163" s="297"/>
      <c r="OGK163" s="297"/>
      <c r="OGL163" s="297"/>
      <c r="OGM163" s="297"/>
      <c r="OGN163" s="297"/>
      <c r="OGO163" s="297"/>
      <c r="OGP163" s="297"/>
      <c r="OGQ163" s="297"/>
      <c r="OGR163" s="297"/>
      <c r="OGS163" s="297"/>
      <c r="OGT163" s="297"/>
      <c r="OGU163" s="297"/>
      <c r="OGV163" s="297"/>
      <c r="OGW163" s="297"/>
      <c r="OGX163" s="297"/>
      <c r="OGY163" s="297"/>
      <c r="OGZ163" s="297"/>
      <c r="OHA163" s="297"/>
      <c r="OHB163" s="297"/>
      <c r="OHC163" s="297"/>
      <c r="OHD163" s="297"/>
      <c r="OHE163" s="297"/>
      <c r="OHF163" s="297"/>
      <c r="OHG163" s="297"/>
      <c r="OHH163" s="297"/>
      <c r="OHI163" s="297"/>
      <c r="OHJ163" s="297"/>
      <c r="OHK163" s="297"/>
      <c r="OHL163" s="297"/>
      <c r="OHM163" s="297"/>
      <c r="OHN163" s="297"/>
      <c r="OHO163" s="297"/>
      <c r="OHP163" s="297"/>
      <c r="OHQ163" s="297"/>
      <c r="OHR163" s="297"/>
      <c r="OHS163" s="297"/>
      <c r="OHT163" s="297"/>
      <c r="OHU163" s="297"/>
      <c r="OHV163" s="297"/>
      <c r="OHW163" s="297"/>
      <c r="OHX163" s="297"/>
      <c r="OHY163" s="297"/>
      <c r="OHZ163" s="297"/>
      <c r="OIA163" s="297"/>
      <c r="OIB163" s="297"/>
      <c r="OIC163" s="297"/>
      <c r="OID163" s="297"/>
      <c r="OIE163" s="297"/>
      <c r="OIF163" s="297"/>
      <c r="OIG163" s="297"/>
      <c r="OIH163" s="297"/>
      <c r="OII163" s="297"/>
      <c r="OIJ163" s="297"/>
      <c r="OIK163" s="297"/>
      <c r="OIL163" s="297"/>
      <c r="OIM163" s="297"/>
      <c r="OIN163" s="297"/>
      <c r="OIO163" s="297"/>
      <c r="OIP163" s="297"/>
      <c r="OIQ163" s="297"/>
      <c r="OIR163" s="297"/>
      <c r="OIS163" s="297"/>
      <c r="OIT163" s="297"/>
      <c r="OIU163" s="297"/>
      <c r="OIV163" s="297"/>
      <c r="OIW163" s="297"/>
      <c r="OIX163" s="297"/>
      <c r="OIY163" s="297"/>
      <c r="OIZ163" s="297"/>
      <c r="OJA163" s="297"/>
      <c r="OJB163" s="297"/>
      <c r="OJC163" s="297"/>
      <c r="OJD163" s="297"/>
      <c r="OJE163" s="297"/>
      <c r="OJF163" s="297"/>
      <c r="OJG163" s="297"/>
      <c r="OJH163" s="297"/>
      <c r="OJI163" s="297"/>
      <c r="OJJ163" s="297"/>
      <c r="OJK163" s="297"/>
      <c r="OJL163" s="297"/>
      <c r="OJM163" s="297"/>
      <c r="OJN163" s="297"/>
      <c r="OJO163" s="297"/>
      <c r="OJP163" s="297"/>
      <c r="OJQ163" s="297"/>
      <c r="OJR163" s="297"/>
      <c r="OJS163" s="297"/>
      <c r="OJT163" s="297"/>
      <c r="OJU163" s="297"/>
      <c r="OJV163" s="297"/>
      <c r="OJW163" s="297"/>
      <c r="OJX163" s="297"/>
      <c r="OJY163" s="297"/>
      <c r="OJZ163" s="297"/>
      <c r="OKA163" s="297"/>
      <c r="OKB163" s="297"/>
      <c r="OKC163" s="297"/>
      <c r="OKD163" s="297"/>
      <c r="OKE163" s="297"/>
      <c r="OKF163" s="297"/>
      <c r="OKG163" s="297"/>
      <c r="OKH163" s="297"/>
      <c r="OKI163" s="297"/>
      <c r="OKJ163" s="297"/>
      <c r="OKK163" s="297"/>
      <c r="OKL163" s="297"/>
      <c r="OKM163" s="297"/>
      <c r="OKN163" s="297"/>
      <c r="OKO163" s="297"/>
      <c r="OKP163" s="297"/>
      <c r="OKQ163" s="297"/>
      <c r="OKR163" s="297"/>
      <c r="OKS163" s="297"/>
      <c r="OKT163" s="297"/>
      <c r="OKU163" s="297"/>
      <c r="OKV163" s="297"/>
      <c r="OKW163" s="297"/>
      <c r="OKX163" s="297"/>
      <c r="OKY163" s="297"/>
      <c r="OKZ163" s="297"/>
      <c r="OLA163" s="297"/>
      <c r="OLB163" s="297"/>
      <c r="OLC163" s="297"/>
      <c r="OLD163" s="297"/>
      <c r="OLE163" s="297"/>
      <c r="OLF163" s="297"/>
      <c r="OLG163" s="297"/>
      <c r="OLH163" s="297"/>
      <c r="OLI163" s="297"/>
      <c r="OLJ163" s="297"/>
      <c r="OLK163" s="297"/>
      <c r="OLL163" s="297"/>
      <c r="OLM163" s="297"/>
      <c r="OLN163" s="297"/>
      <c r="OLO163" s="297"/>
      <c r="OLP163" s="297"/>
      <c r="OLQ163" s="297"/>
      <c r="OLR163" s="297"/>
      <c r="OLS163" s="297"/>
      <c r="OLT163" s="297"/>
      <c r="OLU163" s="297"/>
      <c r="OLV163" s="297"/>
      <c r="OLW163" s="297"/>
      <c r="OLX163" s="297"/>
      <c r="OLY163" s="297"/>
      <c r="OLZ163" s="297"/>
      <c r="OMA163" s="297"/>
      <c r="OMB163" s="297"/>
      <c r="OMC163" s="297"/>
      <c r="OMD163" s="297"/>
      <c r="OME163" s="297"/>
      <c r="OMF163" s="297"/>
      <c r="OMG163" s="297"/>
      <c r="OMH163" s="297"/>
      <c r="OMI163" s="297"/>
      <c r="OMJ163" s="297"/>
      <c r="OMK163" s="297"/>
      <c r="OML163" s="297"/>
      <c r="OMM163" s="297"/>
      <c r="OMN163" s="297"/>
      <c r="OMO163" s="297"/>
      <c r="OMP163" s="297"/>
      <c r="OMQ163" s="297"/>
      <c r="OMR163" s="297"/>
      <c r="OMS163" s="297"/>
      <c r="OMT163" s="297"/>
      <c r="OMU163" s="297"/>
      <c r="ONB163" s="297"/>
      <c r="ONC163" s="297"/>
      <c r="OND163" s="297"/>
      <c r="ONE163" s="297"/>
      <c r="ONF163" s="297"/>
      <c r="ONG163" s="297"/>
      <c r="ONH163" s="297"/>
      <c r="ONI163" s="297"/>
      <c r="ONJ163" s="297"/>
      <c r="ONK163" s="297"/>
      <c r="ONL163" s="297"/>
      <c r="ONM163" s="297"/>
      <c r="ONN163" s="297"/>
      <c r="ONO163" s="297"/>
      <c r="ONP163" s="297"/>
      <c r="ONQ163" s="297"/>
      <c r="ONR163" s="297"/>
      <c r="ONS163" s="297"/>
      <c r="ONT163" s="297"/>
      <c r="ONU163" s="297"/>
      <c r="ONV163" s="297"/>
      <c r="ONW163" s="297"/>
      <c r="ONX163" s="297"/>
      <c r="ONY163" s="297"/>
      <c r="ONZ163" s="297"/>
      <c r="OOA163" s="297"/>
      <c r="OOB163" s="297"/>
      <c r="OOC163" s="297"/>
      <c r="OOD163" s="297"/>
      <c r="OOE163" s="297"/>
      <c r="OOF163" s="297"/>
      <c r="OOG163" s="297"/>
      <c r="OOH163" s="297"/>
      <c r="OOI163" s="297"/>
      <c r="OOJ163" s="297"/>
      <c r="OOK163" s="297"/>
      <c r="OOL163" s="297"/>
      <c r="OOM163" s="297"/>
      <c r="OON163" s="297"/>
      <c r="OOO163" s="297"/>
      <c r="OOP163" s="297"/>
      <c r="OOQ163" s="297"/>
      <c r="OOR163" s="297"/>
      <c r="OOS163" s="297"/>
      <c r="OOT163" s="297"/>
      <c r="OOU163" s="297"/>
      <c r="OOV163" s="297"/>
      <c r="OOW163" s="297"/>
      <c r="OOX163" s="297"/>
      <c r="OOY163" s="297"/>
      <c r="OOZ163" s="297"/>
      <c r="OPA163" s="297"/>
      <c r="OPB163" s="297"/>
      <c r="OPC163" s="297"/>
      <c r="OPD163" s="297"/>
      <c r="OPE163" s="297"/>
      <c r="OPF163" s="297"/>
      <c r="OPG163" s="297"/>
      <c r="OPH163" s="297"/>
      <c r="OPI163" s="297"/>
      <c r="OPJ163" s="297"/>
      <c r="OPK163" s="297"/>
      <c r="OPL163" s="297"/>
      <c r="OPM163" s="297"/>
      <c r="OPN163" s="297"/>
      <c r="OPO163" s="297"/>
      <c r="OPP163" s="297"/>
      <c r="OPQ163" s="297"/>
      <c r="OPR163" s="297"/>
      <c r="OPS163" s="297"/>
      <c r="OPT163" s="297"/>
      <c r="OPU163" s="297"/>
      <c r="OPV163" s="297"/>
      <c r="OPW163" s="297"/>
      <c r="OPX163" s="297"/>
      <c r="OPY163" s="297"/>
      <c r="OPZ163" s="297"/>
      <c r="OQA163" s="297"/>
      <c r="OQB163" s="297"/>
      <c r="OQC163" s="297"/>
      <c r="OQD163" s="297"/>
      <c r="OQE163" s="297"/>
      <c r="OQF163" s="297"/>
      <c r="OQG163" s="297"/>
      <c r="OQH163" s="297"/>
      <c r="OQI163" s="297"/>
      <c r="OQJ163" s="297"/>
      <c r="OQK163" s="297"/>
      <c r="OQL163" s="297"/>
      <c r="OQM163" s="297"/>
      <c r="OQN163" s="297"/>
      <c r="OQO163" s="297"/>
      <c r="OQP163" s="297"/>
      <c r="OQQ163" s="297"/>
      <c r="OQR163" s="297"/>
      <c r="OQS163" s="297"/>
      <c r="OQT163" s="297"/>
      <c r="OQU163" s="297"/>
      <c r="OQV163" s="297"/>
      <c r="OQW163" s="297"/>
      <c r="OQX163" s="297"/>
      <c r="OQY163" s="297"/>
      <c r="OQZ163" s="297"/>
      <c r="ORA163" s="297"/>
      <c r="ORB163" s="297"/>
      <c r="ORC163" s="297"/>
      <c r="ORD163" s="297"/>
      <c r="ORE163" s="297"/>
      <c r="ORF163" s="297"/>
      <c r="ORG163" s="297"/>
      <c r="ORH163" s="297"/>
      <c r="ORI163" s="297"/>
      <c r="ORJ163" s="297"/>
      <c r="ORK163" s="297"/>
      <c r="ORL163" s="297"/>
      <c r="ORM163" s="297"/>
      <c r="ORN163" s="297"/>
      <c r="ORO163" s="297"/>
      <c r="ORP163" s="297"/>
      <c r="ORQ163" s="297"/>
      <c r="ORR163" s="297"/>
      <c r="ORS163" s="297"/>
      <c r="ORT163" s="297"/>
      <c r="ORU163" s="297"/>
      <c r="ORV163" s="297"/>
      <c r="ORW163" s="297"/>
      <c r="ORX163" s="297"/>
      <c r="ORY163" s="297"/>
      <c r="ORZ163" s="297"/>
      <c r="OSA163" s="297"/>
      <c r="OSB163" s="297"/>
      <c r="OSC163" s="297"/>
      <c r="OSD163" s="297"/>
      <c r="OSE163" s="297"/>
      <c r="OSF163" s="297"/>
      <c r="OSG163" s="297"/>
      <c r="OSH163" s="297"/>
      <c r="OSI163" s="297"/>
      <c r="OSJ163" s="297"/>
      <c r="OSK163" s="297"/>
      <c r="OSL163" s="297"/>
      <c r="OSM163" s="297"/>
      <c r="OSN163" s="297"/>
      <c r="OSO163" s="297"/>
      <c r="OSP163" s="297"/>
      <c r="OSQ163" s="297"/>
      <c r="OSR163" s="297"/>
      <c r="OSS163" s="297"/>
      <c r="OST163" s="297"/>
      <c r="OSU163" s="297"/>
      <c r="OSV163" s="297"/>
      <c r="OSW163" s="297"/>
      <c r="OSX163" s="297"/>
      <c r="OSY163" s="297"/>
      <c r="OSZ163" s="297"/>
      <c r="OTA163" s="297"/>
      <c r="OTB163" s="297"/>
      <c r="OTC163" s="297"/>
      <c r="OTD163" s="297"/>
      <c r="OTE163" s="297"/>
      <c r="OTF163" s="297"/>
      <c r="OTG163" s="297"/>
      <c r="OTH163" s="297"/>
      <c r="OTI163" s="297"/>
      <c r="OTJ163" s="297"/>
      <c r="OTK163" s="297"/>
      <c r="OTL163" s="297"/>
      <c r="OTM163" s="297"/>
      <c r="OTN163" s="297"/>
      <c r="OTO163" s="297"/>
      <c r="OTP163" s="297"/>
      <c r="OTQ163" s="297"/>
      <c r="OTR163" s="297"/>
      <c r="OTS163" s="297"/>
      <c r="OTT163" s="297"/>
      <c r="OTU163" s="297"/>
      <c r="OTV163" s="297"/>
      <c r="OTW163" s="297"/>
      <c r="OTX163" s="297"/>
      <c r="OTY163" s="297"/>
      <c r="OTZ163" s="297"/>
      <c r="OUA163" s="297"/>
      <c r="OUB163" s="297"/>
      <c r="OUC163" s="297"/>
      <c r="OUD163" s="297"/>
      <c r="OUE163" s="297"/>
      <c r="OUF163" s="297"/>
      <c r="OUG163" s="297"/>
      <c r="OUH163" s="297"/>
      <c r="OUI163" s="297"/>
      <c r="OUJ163" s="297"/>
      <c r="OUK163" s="297"/>
      <c r="OUL163" s="297"/>
      <c r="OUM163" s="297"/>
      <c r="OUN163" s="297"/>
      <c r="OUO163" s="297"/>
      <c r="OUP163" s="297"/>
      <c r="OUQ163" s="297"/>
      <c r="OUR163" s="297"/>
      <c r="OUS163" s="297"/>
      <c r="OUT163" s="297"/>
      <c r="OUU163" s="297"/>
      <c r="OUV163" s="297"/>
      <c r="OUW163" s="297"/>
      <c r="OUX163" s="297"/>
      <c r="OUY163" s="297"/>
      <c r="OUZ163" s="297"/>
      <c r="OVA163" s="297"/>
      <c r="OVB163" s="297"/>
      <c r="OVC163" s="297"/>
      <c r="OVD163" s="297"/>
      <c r="OVE163" s="297"/>
      <c r="OVF163" s="297"/>
      <c r="OVG163" s="297"/>
      <c r="OVH163" s="297"/>
      <c r="OVI163" s="297"/>
      <c r="OVJ163" s="297"/>
      <c r="OVK163" s="297"/>
      <c r="OVL163" s="297"/>
      <c r="OVM163" s="297"/>
      <c r="OVN163" s="297"/>
      <c r="OVO163" s="297"/>
      <c r="OVP163" s="297"/>
      <c r="OVQ163" s="297"/>
      <c r="OVR163" s="297"/>
      <c r="OVS163" s="297"/>
      <c r="OVT163" s="297"/>
      <c r="OVU163" s="297"/>
      <c r="OVV163" s="297"/>
      <c r="OVW163" s="297"/>
      <c r="OVX163" s="297"/>
      <c r="OVY163" s="297"/>
      <c r="OVZ163" s="297"/>
      <c r="OWA163" s="297"/>
      <c r="OWB163" s="297"/>
      <c r="OWC163" s="297"/>
      <c r="OWD163" s="297"/>
      <c r="OWE163" s="297"/>
      <c r="OWF163" s="297"/>
      <c r="OWG163" s="297"/>
      <c r="OWH163" s="297"/>
      <c r="OWI163" s="297"/>
      <c r="OWJ163" s="297"/>
      <c r="OWK163" s="297"/>
      <c r="OWL163" s="297"/>
      <c r="OWM163" s="297"/>
      <c r="OWN163" s="297"/>
      <c r="OWO163" s="297"/>
      <c r="OWP163" s="297"/>
      <c r="OWQ163" s="297"/>
      <c r="OWX163" s="297"/>
      <c r="OWY163" s="297"/>
      <c r="OWZ163" s="297"/>
      <c r="OXA163" s="297"/>
      <c r="OXB163" s="297"/>
      <c r="OXC163" s="297"/>
      <c r="OXD163" s="297"/>
      <c r="OXE163" s="297"/>
      <c r="OXF163" s="297"/>
      <c r="OXG163" s="297"/>
      <c r="OXH163" s="297"/>
      <c r="OXI163" s="297"/>
      <c r="OXJ163" s="297"/>
      <c r="OXK163" s="297"/>
      <c r="OXL163" s="297"/>
      <c r="OXM163" s="297"/>
      <c r="OXN163" s="297"/>
      <c r="OXO163" s="297"/>
      <c r="OXP163" s="297"/>
      <c r="OXQ163" s="297"/>
      <c r="OXR163" s="297"/>
      <c r="OXS163" s="297"/>
      <c r="OXT163" s="297"/>
      <c r="OXU163" s="297"/>
      <c r="OXV163" s="297"/>
      <c r="OXW163" s="297"/>
      <c r="OXX163" s="297"/>
      <c r="OXY163" s="297"/>
      <c r="OXZ163" s="297"/>
      <c r="OYA163" s="297"/>
      <c r="OYB163" s="297"/>
      <c r="OYC163" s="297"/>
      <c r="OYD163" s="297"/>
      <c r="OYE163" s="297"/>
      <c r="OYF163" s="297"/>
      <c r="OYG163" s="297"/>
      <c r="OYH163" s="297"/>
      <c r="OYI163" s="297"/>
      <c r="OYJ163" s="297"/>
      <c r="OYK163" s="297"/>
      <c r="OYL163" s="297"/>
      <c r="OYM163" s="297"/>
      <c r="OYN163" s="297"/>
      <c r="OYO163" s="297"/>
      <c r="OYP163" s="297"/>
      <c r="OYQ163" s="297"/>
      <c r="OYR163" s="297"/>
      <c r="OYS163" s="297"/>
      <c r="OYT163" s="297"/>
      <c r="OYU163" s="297"/>
      <c r="OYV163" s="297"/>
      <c r="OYW163" s="297"/>
      <c r="OYX163" s="297"/>
      <c r="OYY163" s="297"/>
      <c r="OYZ163" s="297"/>
      <c r="OZA163" s="297"/>
      <c r="OZB163" s="297"/>
      <c r="OZC163" s="297"/>
      <c r="OZD163" s="297"/>
      <c r="OZE163" s="297"/>
      <c r="OZF163" s="297"/>
      <c r="OZG163" s="297"/>
      <c r="OZH163" s="297"/>
      <c r="OZI163" s="297"/>
      <c r="OZJ163" s="297"/>
      <c r="OZK163" s="297"/>
      <c r="OZL163" s="297"/>
      <c r="OZM163" s="297"/>
      <c r="OZN163" s="297"/>
      <c r="OZO163" s="297"/>
      <c r="OZP163" s="297"/>
      <c r="OZQ163" s="297"/>
      <c r="OZR163" s="297"/>
      <c r="OZS163" s="297"/>
      <c r="OZT163" s="297"/>
      <c r="OZU163" s="297"/>
      <c r="OZV163" s="297"/>
      <c r="OZW163" s="297"/>
      <c r="OZX163" s="297"/>
      <c r="OZY163" s="297"/>
      <c r="OZZ163" s="297"/>
      <c r="PAA163" s="297"/>
      <c r="PAB163" s="297"/>
      <c r="PAC163" s="297"/>
      <c r="PAD163" s="297"/>
      <c r="PAE163" s="297"/>
      <c r="PAF163" s="297"/>
      <c r="PAG163" s="297"/>
      <c r="PAH163" s="297"/>
      <c r="PAI163" s="297"/>
      <c r="PAJ163" s="297"/>
      <c r="PAK163" s="297"/>
      <c r="PAL163" s="297"/>
      <c r="PAM163" s="297"/>
      <c r="PAN163" s="297"/>
      <c r="PAO163" s="297"/>
      <c r="PAP163" s="297"/>
      <c r="PAQ163" s="297"/>
      <c r="PAR163" s="297"/>
      <c r="PAS163" s="297"/>
      <c r="PAT163" s="297"/>
      <c r="PAU163" s="297"/>
      <c r="PAV163" s="297"/>
      <c r="PAW163" s="297"/>
      <c r="PAX163" s="297"/>
      <c r="PAY163" s="297"/>
      <c r="PAZ163" s="297"/>
      <c r="PBA163" s="297"/>
      <c r="PBB163" s="297"/>
      <c r="PBC163" s="297"/>
      <c r="PBD163" s="297"/>
      <c r="PBE163" s="297"/>
      <c r="PBF163" s="297"/>
      <c r="PBG163" s="297"/>
      <c r="PBH163" s="297"/>
      <c r="PBI163" s="297"/>
      <c r="PBJ163" s="297"/>
      <c r="PBK163" s="297"/>
      <c r="PBL163" s="297"/>
      <c r="PBM163" s="297"/>
      <c r="PBN163" s="297"/>
      <c r="PBO163" s="297"/>
      <c r="PBP163" s="297"/>
      <c r="PBQ163" s="297"/>
      <c r="PBR163" s="297"/>
      <c r="PBS163" s="297"/>
      <c r="PBT163" s="297"/>
      <c r="PBU163" s="297"/>
      <c r="PBV163" s="297"/>
      <c r="PBW163" s="297"/>
      <c r="PBX163" s="297"/>
      <c r="PBY163" s="297"/>
      <c r="PBZ163" s="297"/>
      <c r="PCA163" s="297"/>
      <c r="PCB163" s="297"/>
      <c r="PCC163" s="297"/>
      <c r="PCD163" s="297"/>
      <c r="PCE163" s="297"/>
      <c r="PCF163" s="297"/>
      <c r="PCG163" s="297"/>
      <c r="PCH163" s="297"/>
      <c r="PCI163" s="297"/>
      <c r="PCJ163" s="297"/>
      <c r="PCK163" s="297"/>
      <c r="PCL163" s="297"/>
      <c r="PCM163" s="297"/>
      <c r="PCN163" s="297"/>
      <c r="PCO163" s="297"/>
      <c r="PCP163" s="297"/>
      <c r="PCQ163" s="297"/>
      <c r="PCR163" s="297"/>
      <c r="PCS163" s="297"/>
      <c r="PCT163" s="297"/>
      <c r="PCU163" s="297"/>
      <c r="PCV163" s="297"/>
      <c r="PCW163" s="297"/>
      <c r="PCX163" s="297"/>
      <c r="PCY163" s="297"/>
      <c r="PCZ163" s="297"/>
      <c r="PDA163" s="297"/>
      <c r="PDB163" s="297"/>
      <c r="PDC163" s="297"/>
      <c r="PDD163" s="297"/>
      <c r="PDE163" s="297"/>
      <c r="PDF163" s="297"/>
      <c r="PDG163" s="297"/>
      <c r="PDH163" s="297"/>
      <c r="PDI163" s="297"/>
      <c r="PDJ163" s="297"/>
      <c r="PDK163" s="297"/>
      <c r="PDL163" s="297"/>
      <c r="PDM163" s="297"/>
      <c r="PDN163" s="297"/>
      <c r="PDO163" s="297"/>
      <c r="PDP163" s="297"/>
      <c r="PDQ163" s="297"/>
      <c r="PDR163" s="297"/>
      <c r="PDS163" s="297"/>
      <c r="PDT163" s="297"/>
      <c r="PDU163" s="297"/>
      <c r="PDV163" s="297"/>
      <c r="PDW163" s="297"/>
      <c r="PDX163" s="297"/>
      <c r="PDY163" s="297"/>
      <c r="PDZ163" s="297"/>
      <c r="PEA163" s="297"/>
      <c r="PEB163" s="297"/>
      <c r="PEC163" s="297"/>
      <c r="PED163" s="297"/>
      <c r="PEE163" s="297"/>
      <c r="PEF163" s="297"/>
      <c r="PEG163" s="297"/>
      <c r="PEH163" s="297"/>
      <c r="PEI163" s="297"/>
      <c r="PEJ163" s="297"/>
      <c r="PEK163" s="297"/>
      <c r="PEL163" s="297"/>
      <c r="PEM163" s="297"/>
      <c r="PEN163" s="297"/>
      <c r="PEO163" s="297"/>
      <c r="PEP163" s="297"/>
      <c r="PEQ163" s="297"/>
      <c r="PER163" s="297"/>
      <c r="PES163" s="297"/>
      <c r="PET163" s="297"/>
      <c r="PEU163" s="297"/>
      <c r="PEV163" s="297"/>
      <c r="PEW163" s="297"/>
      <c r="PEX163" s="297"/>
      <c r="PEY163" s="297"/>
      <c r="PEZ163" s="297"/>
      <c r="PFA163" s="297"/>
      <c r="PFB163" s="297"/>
      <c r="PFC163" s="297"/>
      <c r="PFD163" s="297"/>
      <c r="PFE163" s="297"/>
      <c r="PFF163" s="297"/>
      <c r="PFG163" s="297"/>
      <c r="PFH163" s="297"/>
      <c r="PFI163" s="297"/>
      <c r="PFJ163" s="297"/>
      <c r="PFK163" s="297"/>
      <c r="PFL163" s="297"/>
      <c r="PFM163" s="297"/>
      <c r="PFN163" s="297"/>
      <c r="PFO163" s="297"/>
      <c r="PFP163" s="297"/>
      <c r="PFQ163" s="297"/>
      <c r="PFR163" s="297"/>
      <c r="PFS163" s="297"/>
      <c r="PFT163" s="297"/>
      <c r="PFU163" s="297"/>
      <c r="PFV163" s="297"/>
      <c r="PFW163" s="297"/>
      <c r="PFX163" s="297"/>
      <c r="PFY163" s="297"/>
      <c r="PFZ163" s="297"/>
      <c r="PGA163" s="297"/>
      <c r="PGB163" s="297"/>
      <c r="PGC163" s="297"/>
      <c r="PGD163" s="297"/>
      <c r="PGE163" s="297"/>
      <c r="PGF163" s="297"/>
      <c r="PGG163" s="297"/>
      <c r="PGH163" s="297"/>
      <c r="PGI163" s="297"/>
      <c r="PGJ163" s="297"/>
      <c r="PGK163" s="297"/>
      <c r="PGL163" s="297"/>
      <c r="PGM163" s="297"/>
      <c r="PGT163" s="297"/>
      <c r="PGU163" s="297"/>
      <c r="PGV163" s="297"/>
      <c r="PGW163" s="297"/>
      <c r="PGX163" s="297"/>
      <c r="PGY163" s="297"/>
      <c r="PGZ163" s="297"/>
      <c r="PHA163" s="297"/>
      <c r="PHB163" s="297"/>
      <c r="PHC163" s="297"/>
      <c r="PHD163" s="297"/>
      <c r="PHE163" s="297"/>
      <c r="PHF163" s="297"/>
      <c r="PHG163" s="297"/>
      <c r="PHH163" s="297"/>
      <c r="PHI163" s="297"/>
      <c r="PHJ163" s="297"/>
      <c r="PHK163" s="297"/>
      <c r="PHL163" s="297"/>
      <c r="PHM163" s="297"/>
      <c r="PHN163" s="297"/>
      <c r="PHO163" s="297"/>
      <c r="PHP163" s="297"/>
      <c r="PHQ163" s="297"/>
      <c r="PHR163" s="297"/>
      <c r="PHS163" s="297"/>
      <c r="PHT163" s="297"/>
      <c r="PHU163" s="297"/>
      <c r="PHV163" s="297"/>
      <c r="PHW163" s="297"/>
      <c r="PHX163" s="297"/>
      <c r="PHY163" s="297"/>
      <c r="PHZ163" s="297"/>
      <c r="PIA163" s="297"/>
      <c r="PIB163" s="297"/>
      <c r="PIC163" s="297"/>
      <c r="PID163" s="297"/>
      <c r="PIE163" s="297"/>
      <c r="PIF163" s="297"/>
      <c r="PIG163" s="297"/>
      <c r="PIH163" s="297"/>
      <c r="PII163" s="297"/>
      <c r="PIJ163" s="297"/>
      <c r="PIK163" s="297"/>
      <c r="PIL163" s="297"/>
      <c r="PIM163" s="297"/>
      <c r="PIN163" s="297"/>
      <c r="PIO163" s="297"/>
      <c r="PIP163" s="297"/>
      <c r="PIQ163" s="297"/>
      <c r="PIR163" s="297"/>
      <c r="PIS163" s="297"/>
      <c r="PIT163" s="297"/>
      <c r="PIU163" s="297"/>
      <c r="PIV163" s="297"/>
      <c r="PIW163" s="297"/>
      <c r="PIX163" s="297"/>
      <c r="PIY163" s="297"/>
      <c r="PIZ163" s="297"/>
      <c r="PJA163" s="297"/>
      <c r="PJB163" s="297"/>
      <c r="PJC163" s="297"/>
      <c r="PJD163" s="297"/>
      <c r="PJE163" s="297"/>
      <c r="PJF163" s="297"/>
      <c r="PJG163" s="297"/>
      <c r="PJH163" s="297"/>
      <c r="PJI163" s="297"/>
      <c r="PJJ163" s="297"/>
      <c r="PJK163" s="297"/>
      <c r="PJL163" s="297"/>
      <c r="PJM163" s="297"/>
      <c r="PJN163" s="297"/>
      <c r="PJO163" s="297"/>
      <c r="PJP163" s="297"/>
      <c r="PJQ163" s="297"/>
      <c r="PJR163" s="297"/>
      <c r="PJS163" s="297"/>
      <c r="PJT163" s="297"/>
      <c r="PJU163" s="297"/>
      <c r="PJV163" s="297"/>
      <c r="PJW163" s="297"/>
      <c r="PJX163" s="297"/>
      <c r="PJY163" s="297"/>
      <c r="PJZ163" s="297"/>
      <c r="PKA163" s="297"/>
      <c r="PKB163" s="297"/>
      <c r="PKC163" s="297"/>
      <c r="PKD163" s="297"/>
      <c r="PKE163" s="297"/>
      <c r="PKF163" s="297"/>
      <c r="PKG163" s="297"/>
      <c r="PKH163" s="297"/>
      <c r="PKI163" s="297"/>
      <c r="PKJ163" s="297"/>
      <c r="PKK163" s="297"/>
      <c r="PKL163" s="297"/>
      <c r="PKM163" s="297"/>
      <c r="PKN163" s="297"/>
      <c r="PKO163" s="297"/>
      <c r="PKP163" s="297"/>
      <c r="PKQ163" s="297"/>
      <c r="PKR163" s="297"/>
      <c r="PKS163" s="297"/>
      <c r="PKT163" s="297"/>
      <c r="PKU163" s="297"/>
      <c r="PKV163" s="297"/>
      <c r="PKW163" s="297"/>
      <c r="PKX163" s="297"/>
      <c r="PKY163" s="297"/>
      <c r="PKZ163" s="297"/>
      <c r="PLA163" s="297"/>
      <c r="PLB163" s="297"/>
      <c r="PLC163" s="297"/>
      <c r="PLD163" s="297"/>
      <c r="PLE163" s="297"/>
      <c r="PLF163" s="297"/>
      <c r="PLG163" s="297"/>
      <c r="PLH163" s="297"/>
      <c r="PLI163" s="297"/>
      <c r="PLJ163" s="297"/>
      <c r="PLK163" s="297"/>
      <c r="PLL163" s="297"/>
      <c r="PLM163" s="297"/>
      <c r="PLN163" s="297"/>
      <c r="PLO163" s="297"/>
      <c r="PLP163" s="297"/>
      <c r="PLQ163" s="297"/>
      <c r="PLR163" s="297"/>
      <c r="PLS163" s="297"/>
      <c r="PLT163" s="297"/>
      <c r="PLU163" s="297"/>
      <c r="PLV163" s="297"/>
      <c r="PLW163" s="297"/>
      <c r="PLX163" s="297"/>
      <c r="PLY163" s="297"/>
      <c r="PLZ163" s="297"/>
      <c r="PMA163" s="297"/>
      <c r="PMB163" s="297"/>
      <c r="PMC163" s="297"/>
      <c r="PMD163" s="297"/>
      <c r="PME163" s="297"/>
      <c r="PMF163" s="297"/>
      <c r="PMG163" s="297"/>
      <c r="PMH163" s="297"/>
      <c r="PMI163" s="297"/>
      <c r="PMJ163" s="297"/>
      <c r="PMK163" s="297"/>
      <c r="PML163" s="297"/>
      <c r="PMM163" s="297"/>
      <c r="PMN163" s="297"/>
      <c r="PMO163" s="297"/>
      <c r="PMP163" s="297"/>
      <c r="PMQ163" s="297"/>
      <c r="PMR163" s="297"/>
      <c r="PMS163" s="297"/>
      <c r="PMT163" s="297"/>
      <c r="PMU163" s="297"/>
      <c r="PMV163" s="297"/>
      <c r="PMW163" s="297"/>
      <c r="PMX163" s="297"/>
      <c r="PMY163" s="297"/>
      <c r="PMZ163" s="297"/>
      <c r="PNA163" s="297"/>
      <c r="PNB163" s="297"/>
      <c r="PNC163" s="297"/>
      <c r="PND163" s="297"/>
      <c r="PNE163" s="297"/>
      <c r="PNF163" s="297"/>
      <c r="PNG163" s="297"/>
      <c r="PNH163" s="297"/>
      <c r="PNI163" s="297"/>
      <c r="PNJ163" s="297"/>
      <c r="PNK163" s="297"/>
      <c r="PNL163" s="297"/>
      <c r="PNM163" s="297"/>
      <c r="PNN163" s="297"/>
      <c r="PNO163" s="297"/>
      <c r="PNP163" s="297"/>
      <c r="PNQ163" s="297"/>
      <c r="PNR163" s="297"/>
      <c r="PNS163" s="297"/>
      <c r="PNT163" s="297"/>
      <c r="PNU163" s="297"/>
      <c r="PNV163" s="297"/>
      <c r="PNW163" s="297"/>
      <c r="PNX163" s="297"/>
      <c r="PNY163" s="297"/>
      <c r="PNZ163" s="297"/>
      <c r="POA163" s="297"/>
      <c r="POB163" s="297"/>
      <c r="POC163" s="297"/>
      <c r="POD163" s="297"/>
      <c r="POE163" s="297"/>
      <c r="POF163" s="297"/>
      <c r="POG163" s="297"/>
      <c r="POH163" s="297"/>
      <c r="POI163" s="297"/>
      <c r="POJ163" s="297"/>
      <c r="POK163" s="297"/>
      <c r="POL163" s="297"/>
      <c r="POM163" s="297"/>
      <c r="PON163" s="297"/>
      <c r="POO163" s="297"/>
      <c r="POP163" s="297"/>
      <c r="POQ163" s="297"/>
      <c r="POR163" s="297"/>
      <c r="POS163" s="297"/>
      <c r="POT163" s="297"/>
      <c r="POU163" s="297"/>
      <c r="POV163" s="297"/>
      <c r="POW163" s="297"/>
      <c r="POX163" s="297"/>
      <c r="POY163" s="297"/>
      <c r="POZ163" s="297"/>
      <c r="PPA163" s="297"/>
      <c r="PPB163" s="297"/>
      <c r="PPC163" s="297"/>
      <c r="PPD163" s="297"/>
      <c r="PPE163" s="297"/>
      <c r="PPF163" s="297"/>
      <c r="PPG163" s="297"/>
      <c r="PPH163" s="297"/>
      <c r="PPI163" s="297"/>
      <c r="PPJ163" s="297"/>
      <c r="PPK163" s="297"/>
      <c r="PPL163" s="297"/>
      <c r="PPM163" s="297"/>
      <c r="PPN163" s="297"/>
      <c r="PPO163" s="297"/>
      <c r="PPP163" s="297"/>
      <c r="PPQ163" s="297"/>
      <c r="PPR163" s="297"/>
      <c r="PPS163" s="297"/>
      <c r="PPT163" s="297"/>
      <c r="PPU163" s="297"/>
      <c r="PPV163" s="297"/>
      <c r="PPW163" s="297"/>
      <c r="PPX163" s="297"/>
      <c r="PPY163" s="297"/>
      <c r="PPZ163" s="297"/>
      <c r="PQA163" s="297"/>
      <c r="PQB163" s="297"/>
      <c r="PQC163" s="297"/>
      <c r="PQD163" s="297"/>
      <c r="PQE163" s="297"/>
      <c r="PQF163" s="297"/>
      <c r="PQG163" s="297"/>
      <c r="PQH163" s="297"/>
      <c r="PQI163" s="297"/>
      <c r="PQP163" s="297"/>
      <c r="PQQ163" s="297"/>
      <c r="PQR163" s="297"/>
      <c r="PQS163" s="297"/>
      <c r="PQT163" s="297"/>
      <c r="PQU163" s="297"/>
      <c r="PQV163" s="297"/>
      <c r="PQW163" s="297"/>
      <c r="PQX163" s="297"/>
      <c r="PQY163" s="297"/>
      <c r="PQZ163" s="297"/>
      <c r="PRA163" s="297"/>
      <c r="PRB163" s="297"/>
      <c r="PRC163" s="297"/>
      <c r="PRD163" s="297"/>
      <c r="PRE163" s="297"/>
      <c r="PRF163" s="297"/>
      <c r="PRG163" s="297"/>
      <c r="PRH163" s="297"/>
      <c r="PRI163" s="297"/>
      <c r="PRJ163" s="297"/>
      <c r="PRK163" s="297"/>
      <c r="PRL163" s="297"/>
      <c r="PRM163" s="297"/>
      <c r="PRN163" s="297"/>
      <c r="PRO163" s="297"/>
      <c r="PRP163" s="297"/>
      <c r="PRQ163" s="297"/>
      <c r="PRR163" s="297"/>
      <c r="PRS163" s="297"/>
      <c r="PRT163" s="297"/>
      <c r="PRU163" s="297"/>
      <c r="PRV163" s="297"/>
      <c r="PRW163" s="297"/>
      <c r="PRX163" s="297"/>
      <c r="PRY163" s="297"/>
      <c r="PRZ163" s="297"/>
      <c r="PSA163" s="297"/>
      <c r="PSB163" s="297"/>
      <c r="PSC163" s="297"/>
      <c r="PSD163" s="297"/>
      <c r="PSE163" s="297"/>
      <c r="PSF163" s="297"/>
      <c r="PSG163" s="297"/>
      <c r="PSH163" s="297"/>
      <c r="PSI163" s="297"/>
      <c r="PSJ163" s="297"/>
      <c r="PSK163" s="297"/>
      <c r="PSL163" s="297"/>
      <c r="PSM163" s="297"/>
      <c r="PSN163" s="297"/>
      <c r="PSO163" s="297"/>
      <c r="PSP163" s="297"/>
      <c r="PSQ163" s="297"/>
      <c r="PSR163" s="297"/>
      <c r="PSS163" s="297"/>
      <c r="PST163" s="297"/>
      <c r="PSU163" s="297"/>
      <c r="PSV163" s="297"/>
      <c r="PSW163" s="297"/>
      <c r="PSX163" s="297"/>
      <c r="PSY163" s="297"/>
      <c r="PSZ163" s="297"/>
      <c r="PTA163" s="297"/>
      <c r="PTB163" s="297"/>
      <c r="PTC163" s="297"/>
      <c r="PTD163" s="297"/>
      <c r="PTE163" s="297"/>
      <c r="PTF163" s="297"/>
      <c r="PTG163" s="297"/>
      <c r="PTH163" s="297"/>
      <c r="PTI163" s="297"/>
      <c r="PTJ163" s="297"/>
      <c r="PTK163" s="297"/>
      <c r="PTL163" s="297"/>
      <c r="PTM163" s="297"/>
      <c r="PTN163" s="297"/>
      <c r="PTO163" s="297"/>
      <c r="PTP163" s="297"/>
      <c r="PTQ163" s="297"/>
      <c r="PTR163" s="297"/>
      <c r="PTS163" s="297"/>
      <c r="PTT163" s="297"/>
      <c r="PTU163" s="297"/>
      <c r="PTV163" s="297"/>
      <c r="PTW163" s="297"/>
      <c r="PTX163" s="297"/>
      <c r="PTY163" s="297"/>
      <c r="PTZ163" s="297"/>
      <c r="PUA163" s="297"/>
      <c r="PUB163" s="297"/>
      <c r="PUC163" s="297"/>
      <c r="PUD163" s="297"/>
      <c r="PUE163" s="297"/>
      <c r="PUF163" s="297"/>
      <c r="PUG163" s="297"/>
      <c r="PUH163" s="297"/>
      <c r="PUI163" s="297"/>
      <c r="PUJ163" s="297"/>
      <c r="PUK163" s="297"/>
      <c r="PUL163" s="297"/>
      <c r="PUM163" s="297"/>
      <c r="PUN163" s="297"/>
      <c r="PUO163" s="297"/>
      <c r="PUP163" s="297"/>
      <c r="PUQ163" s="297"/>
      <c r="PUR163" s="297"/>
      <c r="PUS163" s="297"/>
      <c r="PUT163" s="297"/>
      <c r="PUU163" s="297"/>
      <c r="PUV163" s="297"/>
      <c r="PUW163" s="297"/>
      <c r="PUX163" s="297"/>
      <c r="PUY163" s="297"/>
      <c r="PUZ163" s="297"/>
      <c r="PVA163" s="297"/>
      <c r="PVB163" s="297"/>
      <c r="PVC163" s="297"/>
      <c r="PVD163" s="297"/>
      <c r="PVE163" s="297"/>
      <c r="PVF163" s="297"/>
      <c r="PVG163" s="297"/>
      <c r="PVH163" s="297"/>
      <c r="PVI163" s="297"/>
      <c r="PVJ163" s="297"/>
      <c r="PVK163" s="297"/>
      <c r="PVL163" s="297"/>
      <c r="PVM163" s="297"/>
      <c r="PVN163" s="297"/>
      <c r="PVO163" s="297"/>
      <c r="PVP163" s="297"/>
      <c r="PVQ163" s="297"/>
      <c r="PVR163" s="297"/>
      <c r="PVS163" s="297"/>
      <c r="PVT163" s="297"/>
      <c r="PVU163" s="297"/>
      <c r="PVV163" s="297"/>
      <c r="PVW163" s="297"/>
      <c r="PVX163" s="297"/>
      <c r="PVY163" s="297"/>
      <c r="PVZ163" s="297"/>
      <c r="PWA163" s="297"/>
      <c r="PWB163" s="297"/>
      <c r="PWC163" s="297"/>
      <c r="PWD163" s="297"/>
      <c r="PWE163" s="297"/>
      <c r="PWF163" s="297"/>
      <c r="PWG163" s="297"/>
      <c r="PWH163" s="297"/>
      <c r="PWI163" s="297"/>
      <c r="PWJ163" s="297"/>
      <c r="PWK163" s="297"/>
      <c r="PWL163" s="297"/>
      <c r="PWM163" s="297"/>
      <c r="PWN163" s="297"/>
      <c r="PWO163" s="297"/>
      <c r="PWP163" s="297"/>
      <c r="PWQ163" s="297"/>
      <c r="PWR163" s="297"/>
      <c r="PWS163" s="297"/>
      <c r="PWT163" s="297"/>
      <c r="PWU163" s="297"/>
      <c r="PWV163" s="297"/>
      <c r="PWW163" s="297"/>
      <c r="PWX163" s="297"/>
      <c r="PWY163" s="297"/>
      <c r="PWZ163" s="297"/>
      <c r="PXA163" s="297"/>
      <c r="PXB163" s="297"/>
      <c r="PXC163" s="297"/>
      <c r="PXD163" s="297"/>
      <c r="PXE163" s="297"/>
      <c r="PXF163" s="297"/>
      <c r="PXG163" s="297"/>
      <c r="PXH163" s="297"/>
      <c r="PXI163" s="297"/>
      <c r="PXJ163" s="297"/>
      <c r="PXK163" s="297"/>
      <c r="PXL163" s="297"/>
      <c r="PXM163" s="297"/>
      <c r="PXN163" s="297"/>
      <c r="PXO163" s="297"/>
      <c r="PXP163" s="297"/>
      <c r="PXQ163" s="297"/>
      <c r="PXR163" s="297"/>
      <c r="PXS163" s="297"/>
      <c r="PXT163" s="297"/>
      <c r="PXU163" s="297"/>
      <c r="PXV163" s="297"/>
      <c r="PXW163" s="297"/>
      <c r="PXX163" s="297"/>
      <c r="PXY163" s="297"/>
      <c r="PXZ163" s="297"/>
      <c r="PYA163" s="297"/>
      <c r="PYB163" s="297"/>
      <c r="PYC163" s="297"/>
      <c r="PYD163" s="297"/>
      <c r="PYE163" s="297"/>
      <c r="PYF163" s="297"/>
      <c r="PYG163" s="297"/>
      <c r="PYH163" s="297"/>
      <c r="PYI163" s="297"/>
      <c r="PYJ163" s="297"/>
      <c r="PYK163" s="297"/>
      <c r="PYL163" s="297"/>
      <c r="PYM163" s="297"/>
      <c r="PYN163" s="297"/>
      <c r="PYO163" s="297"/>
      <c r="PYP163" s="297"/>
      <c r="PYQ163" s="297"/>
      <c r="PYR163" s="297"/>
      <c r="PYS163" s="297"/>
      <c r="PYT163" s="297"/>
      <c r="PYU163" s="297"/>
      <c r="PYV163" s="297"/>
      <c r="PYW163" s="297"/>
      <c r="PYX163" s="297"/>
      <c r="PYY163" s="297"/>
      <c r="PYZ163" s="297"/>
      <c r="PZA163" s="297"/>
      <c r="PZB163" s="297"/>
      <c r="PZC163" s="297"/>
      <c r="PZD163" s="297"/>
      <c r="PZE163" s="297"/>
      <c r="PZF163" s="297"/>
      <c r="PZG163" s="297"/>
      <c r="PZH163" s="297"/>
      <c r="PZI163" s="297"/>
      <c r="PZJ163" s="297"/>
      <c r="PZK163" s="297"/>
      <c r="PZL163" s="297"/>
      <c r="PZM163" s="297"/>
      <c r="PZN163" s="297"/>
      <c r="PZO163" s="297"/>
      <c r="PZP163" s="297"/>
      <c r="PZQ163" s="297"/>
      <c r="PZR163" s="297"/>
      <c r="PZS163" s="297"/>
      <c r="PZT163" s="297"/>
      <c r="PZU163" s="297"/>
      <c r="PZV163" s="297"/>
      <c r="PZW163" s="297"/>
      <c r="PZX163" s="297"/>
      <c r="PZY163" s="297"/>
      <c r="PZZ163" s="297"/>
      <c r="QAA163" s="297"/>
      <c r="QAB163" s="297"/>
      <c r="QAC163" s="297"/>
      <c r="QAD163" s="297"/>
      <c r="QAE163" s="297"/>
      <c r="QAL163" s="297"/>
      <c r="QAM163" s="297"/>
      <c r="QAN163" s="297"/>
      <c r="QAO163" s="297"/>
      <c r="QAP163" s="297"/>
      <c r="QAQ163" s="297"/>
      <c r="QAR163" s="297"/>
      <c r="QAS163" s="297"/>
      <c r="QAT163" s="297"/>
      <c r="QAU163" s="297"/>
      <c r="QAV163" s="297"/>
      <c r="QAW163" s="297"/>
      <c r="QAX163" s="297"/>
      <c r="QAY163" s="297"/>
      <c r="QAZ163" s="297"/>
      <c r="QBA163" s="297"/>
      <c r="QBB163" s="297"/>
      <c r="QBC163" s="297"/>
      <c r="QBD163" s="297"/>
      <c r="QBE163" s="297"/>
      <c r="QBF163" s="297"/>
      <c r="QBG163" s="297"/>
      <c r="QBH163" s="297"/>
      <c r="QBI163" s="297"/>
      <c r="QBJ163" s="297"/>
      <c r="QBK163" s="297"/>
      <c r="QBL163" s="297"/>
      <c r="QBM163" s="297"/>
      <c r="QBN163" s="297"/>
      <c r="QBO163" s="297"/>
      <c r="QBP163" s="297"/>
      <c r="QBQ163" s="297"/>
      <c r="QBR163" s="297"/>
      <c r="QBS163" s="297"/>
      <c r="QBT163" s="297"/>
      <c r="QBU163" s="297"/>
      <c r="QBV163" s="297"/>
      <c r="QBW163" s="297"/>
      <c r="QBX163" s="297"/>
      <c r="QBY163" s="297"/>
      <c r="QBZ163" s="297"/>
      <c r="QCA163" s="297"/>
      <c r="QCB163" s="297"/>
      <c r="QCC163" s="297"/>
      <c r="QCD163" s="297"/>
      <c r="QCE163" s="297"/>
      <c r="QCF163" s="297"/>
      <c r="QCG163" s="297"/>
      <c r="QCH163" s="297"/>
      <c r="QCI163" s="297"/>
      <c r="QCJ163" s="297"/>
      <c r="QCK163" s="297"/>
      <c r="QCL163" s="297"/>
      <c r="QCM163" s="297"/>
      <c r="QCN163" s="297"/>
      <c r="QCO163" s="297"/>
      <c r="QCP163" s="297"/>
      <c r="QCQ163" s="297"/>
      <c r="QCR163" s="297"/>
      <c r="QCS163" s="297"/>
      <c r="QCT163" s="297"/>
      <c r="QCU163" s="297"/>
      <c r="QCV163" s="297"/>
      <c r="QCW163" s="297"/>
      <c r="QCX163" s="297"/>
      <c r="QCY163" s="297"/>
      <c r="QCZ163" s="297"/>
      <c r="QDA163" s="297"/>
      <c r="QDB163" s="297"/>
      <c r="QDC163" s="297"/>
      <c r="QDD163" s="297"/>
      <c r="QDE163" s="297"/>
      <c r="QDF163" s="297"/>
      <c r="QDG163" s="297"/>
      <c r="QDH163" s="297"/>
      <c r="QDI163" s="297"/>
      <c r="QDJ163" s="297"/>
      <c r="QDK163" s="297"/>
      <c r="QDL163" s="297"/>
      <c r="QDM163" s="297"/>
      <c r="QDN163" s="297"/>
      <c r="QDO163" s="297"/>
      <c r="QDP163" s="297"/>
      <c r="QDQ163" s="297"/>
      <c r="QDR163" s="297"/>
      <c r="QDS163" s="297"/>
      <c r="QDT163" s="297"/>
      <c r="QDU163" s="297"/>
      <c r="QDV163" s="297"/>
      <c r="QDW163" s="297"/>
      <c r="QDX163" s="297"/>
      <c r="QDY163" s="297"/>
      <c r="QDZ163" s="297"/>
      <c r="QEA163" s="297"/>
      <c r="QEB163" s="297"/>
      <c r="QEC163" s="297"/>
      <c r="QED163" s="297"/>
      <c r="QEE163" s="297"/>
      <c r="QEF163" s="297"/>
      <c r="QEG163" s="297"/>
      <c r="QEH163" s="297"/>
      <c r="QEI163" s="297"/>
      <c r="QEJ163" s="297"/>
      <c r="QEK163" s="297"/>
      <c r="QEL163" s="297"/>
      <c r="QEM163" s="297"/>
      <c r="QEN163" s="297"/>
      <c r="QEO163" s="297"/>
      <c r="QEP163" s="297"/>
      <c r="QEQ163" s="297"/>
      <c r="QER163" s="297"/>
      <c r="QES163" s="297"/>
      <c r="QET163" s="297"/>
      <c r="QEU163" s="297"/>
      <c r="QEV163" s="297"/>
      <c r="QEW163" s="297"/>
      <c r="QEX163" s="297"/>
      <c r="QEY163" s="297"/>
      <c r="QEZ163" s="297"/>
      <c r="QFA163" s="297"/>
      <c r="QFB163" s="297"/>
      <c r="QFC163" s="297"/>
      <c r="QFD163" s="297"/>
      <c r="QFE163" s="297"/>
      <c r="QFF163" s="297"/>
      <c r="QFG163" s="297"/>
      <c r="QFH163" s="297"/>
      <c r="QFI163" s="297"/>
      <c r="QFJ163" s="297"/>
      <c r="QFK163" s="297"/>
      <c r="QFL163" s="297"/>
      <c r="QFM163" s="297"/>
      <c r="QFN163" s="297"/>
      <c r="QFO163" s="297"/>
      <c r="QFP163" s="297"/>
      <c r="QFQ163" s="297"/>
      <c r="QFR163" s="297"/>
      <c r="QFS163" s="297"/>
      <c r="QFT163" s="297"/>
      <c r="QFU163" s="297"/>
      <c r="QFV163" s="297"/>
      <c r="QFW163" s="297"/>
      <c r="QFX163" s="297"/>
      <c r="QFY163" s="297"/>
      <c r="QFZ163" s="297"/>
      <c r="QGA163" s="297"/>
      <c r="QGB163" s="297"/>
      <c r="QGC163" s="297"/>
      <c r="QGD163" s="297"/>
      <c r="QGE163" s="297"/>
      <c r="QGF163" s="297"/>
      <c r="QGG163" s="297"/>
      <c r="QGH163" s="297"/>
      <c r="QGI163" s="297"/>
      <c r="QGJ163" s="297"/>
      <c r="QGK163" s="297"/>
      <c r="QGL163" s="297"/>
      <c r="QGM163" s="297"/>
      <c r="QGN163" s="297"/>
      <c r="QGO163" s="297"/>
      <c r="QGP163" s="297"/>
      <c r="QGQ163" s="297"/>
      <c r="QGR163" s="297"/>
      <c r="QGS163" s="297"/>
      <c r="QGT163" s="297"/>
      <c r="QGU163" s="297"/>
      <c r="QGV163" s="297"/>
      <c r="QGW163" s="297"/>
      <c r="QGX163" s="297"/>
      <c r="QGY163" s="297"/>
      <c r="QGZ163" s="297"/>
      <c r="QHA163" s="297"/>
      <c r="QHB163" s="297"/>
      <c r="QHC163" s="297"/>
      <c r="QHD163" s="297"/>
      <c r="QHE163" s="297"/>
      <c r="QHF163" s="297"/>
      <c r="QHG163" s="297"/>
      <c r="QHH163" s="297"/>
      <c r="QHI163" s="297"/>
      <c r="QHJ163" s="297"/>
      <c r="QHK163" s="297"/>
      <c r="QHL163" s="297"/>
      <c r="QHM163" s="297"/>
      <c r="QHN163" s="297"/>
      <c r="QHO163" s="297"/>
      <c r="QHP163" s="297"/>
      <c r="QHQ163" s="297"/>
      <c r="QHR163" s="297"/>
      <c r="QHS163" s="297"/>
      <c r="QHT163" s="297"/>
      <c r="QHU163" s="297"/>
      <c r="QHV163" s="297"/>
      <c r="QHW163" s="297"/>
      <c r="QHX163" s="297"/>
      <c r="QHY163" s="297"/>
      <c r="QHZ163" s="297"/>
      <c r="QIA163" s="297"/>
      <c r="QIB163" s="297"/>
      <c r="QIC163" s="297"/>
      <c r="QID163" s="297"/>
      <c r="QIE163" s="297"/>
      <c r="QIF163" s="297"/>
      <c r="QIG163" s="297"/>
      <c r="QIH163" s="297"/>
      <c r="QII163" s="297"/>
      <c r="QIJ163" s="297"/>
      <c r="QIK163" s="297"/>
      <c r="QIL163" s="297"/>
      <c r="QIM163" s="297"/>
      <c r="QIN163" s="297"/>
      <c r="QIO163" s="297"/>
      <c r="QIP163" s="297"/>
      <c r="QIQ163" s="297"/>
      <c r="QIR163" s="297"/>
      <c r="QIS163" s="297"/>
      <c r="QIT163" s="297"/>
      <c r="QIU163" s="297"/>
      <c r="QIV163" s="297"/>
      <c r="QIW163" s="297"/>
      <c r="QIX163" s="297"/>
      <c r="QIY163" s="297"/>
      <c r="QIZ163" s="297"/>
      <c r="QJA163" s="297"/>
      <c r="QJB163" s="297"/>
      <c r="QJC163" s="297"/>
      <c r="QJD163" s="297"/>
      <c r="QJE163" s="297"/>
      <c r="QJF163" s="297"/>
      <c r="QJG163" s="297"/>
      <c r="QJH163" s="297"/>
      <c r="QJI163" s="297"/>
      <c r="QJJ163" s="297"/>
      <c r="QJK163" s="297"/>
      <c r="QJL163" s="297"/>
      <c r="QJM163" s="297"/>
      <c r="QJN163" s="297"/>
      <c r="QJO163" s="297"/>
      <c r="QJP163" s="297"/>
      <c r="QJQ163" s="297"/>
      <c r="QJR163" s="297"/>
      <c r="QJS163" s="297"/>
      <c r="QJT163" s="297"/>
      <c r="QJU163" s="297"/>
      <c r="QJV163" s="297"/>
      <c r="QJW163" s="297"/>
      <c r="QJX163" s="297"/>
      <c r="QJY163" s="297"/>
      <c r="QJZ163" s="297"/>
      <c r="QKA163" s="297"/>
      <c r="QKH163" s="297"/>
      <c r="QKI163" s="297"/>
      <c r="QKJ163" s="297"/>
      <c r="QKK163" s="297"/>
      <c r="QKL163" s="297"/>
      <c r="QKM163" s="297"/>
      <c r="QKN163" s="297"/>
      <c r="QKO163" s="297"/>
      <c r="QKP163" s="297"/>
      <c r="QKQ163" s="297"/>
      <c r="QKR163" s="297"/>
      <c r="QKS163" s="297"/>
      <c r="QKT163" s="297"/>
      <c r="QKU163" s="297"/>
      <c r="QKV163" s="297"/>
      <c r="QKW163" s="297"/>
      <c r="QKX163" s="297"/>
      <c r="QKY163" s="297"/>
      <c r="QKZ163" s="297"/>
      <c r="QLA163" s="297"/>
      <c r="QLB163" s="297"/>
      <c r="QLC163" s="297"/>
      <c r="QLD163" s="297"/>
      <c r="QLE163" s="297"/>
      <c r="QLF163" s="297"/>
      <c r="QLG163" s="297"/>
      <c r="QLH163" s="297"/>
      <c r="QLI163" s="297"/>
      <c r="QLJ163" s="297"/>
      <c r="QLK163" s="297"/>
      <c r="QLL163" s="297"/>
      <c r="QLM163" s="297"/>
      <c r="QLN163" s="297"/>
      <c r="QLO163" s="297"/>
      <c r="QLP163" s="297"/>
      <c r="QLQ163" s="297"/>
      <c r="QLR163" s="297"/>
      <c r="QLS163" s="297"/>
      <c r="QLT163" s="297"/>
      <c r="QLU163" s="297"/>
      <c r="QLV163" s="297"/>
      <c r="QLW163" s="297"/>
      <c r="QLX163" s="297"/>
      <c r="QLY163" s="297"/>
      <c r="QLZ163" s="297"/>
      <c r="QMA163" s="297"/>
      <c r="QMB163" s="297"/>
      <c r="QMC163" s="297"/>
      <c r="QMD163" s="297"/>
      <c r="QME163" s="297"/>
      <c r="QMF163" s="297"/>
      <c r="QMG163" s="297"/>
      <c r="QMH163" s="297"/>
      <c r="QMI163" s="297"/>
      <c r="QMJ163" s="297"/>
      <c r="QMK163" s="297"/>
      <c r="QML163" s="297"/>
      <c r="QMM163" s="297"/>
      <c r="QMN163" s="297"/>
      <c r="QMO163" s="297"/>
      <c r="QMP163" s="297"/>
      <c r="QMQ163" s="297"/>
      <c r="QMR163" s="297"/>
      <c r="QMS163" s="297"/>
      <c r="QMT163" s="297"/>
      <c r="QMU163" s="297"/>
      <c r="QMV163" s="297"/>
      <c r="QMW163" s="297"/>
      <c r="QMX163" s="297"/>
      <c r="QMY163" s="297"/>
      <c r="QMZ163" s="297"/>
      <c r="QNA163" s="297"/>
      <c r="QNB163" s="297"/>
      <c r="QNC163" s="297"/>
      <c r="QND163" s="297"/>
      <c r="QNE163" s="297"/>
      <c r="QNF163" s="297"/>
      <c r="QNG163" s="297"/>
      <c r="QNH163" s="297"/>
      <c r="QNI163" s="297"/>
      <c r="QNJ163" s="297"/>
      <c r="QNK163" s="297"/>
      <c r="QNL163" s="297"/>
      <c r="QNM163" s="297"/>
      <c r="QNN163" s="297"/>
      <c r="QNO163" s="297"/>
      <c r="QNP163" s="297"/>
      <c r="QNQ163" s="297"/>
      <c r="QNR163" s="297"/>
      <c r="QNS163" s="297"/>
      <c r="QNT163" s="297"/>
      <c r="QNU163" s="297"/>
      <c r="QNV163" s="297"/>
      <c r="QNW163" s="297"/>
      <c r="QNX163" s="297"/>
      <c r="QNY163" s="297"/>
      <c r="QNZ163" s="297"/>
      <c r="QOA163" s="297"/>
      <c r="QOB163" s="297"/>
      <c r="QOC163" s="297"/>
      <c r="QOD163" s="297"/>
      <c r="QOE163" s="297"/>
      <c r="QOF163" s="297"/>
      <c r="QOG163" s="297"/>
      <c r="QOH163" s="297"/>
      <c r="QOI163" s="297"/>
      <c r="QOJ163" s="297"/>
      <c r="QOK163" s="297"/>
      <c r="QOL163" s="297"/>
      <c r="QOM163" s="297"/>
      <c r="QON163" s="297"/>
      <c r="QOO163" s="297"/>
      <c r="QOP163" s="297"/>
      <c r="QOQ163" s="297"/>
      <c r="QOR163" s="297"/>
      <c r="QOS163" s="297"/>
      <c r="QOT163" s="297"/>
      <c r="QOU163" s="297"/>
      <c r="QOV163" s="297"/>
      <c r="QOW163" s="297"/>
      <c r="QOX163" s="297"/>
      <c r="QOY163" s="297"/>
      <c r="QOZ163" s="297"/>
      <c r="QPA163" s="297"/>
      <c r="QPB163" s="297"/>
      <c r="QPC163" s="297"/>
      <c r="QPD163" s="297"/>
      <c r="QPE163" s="297"/>
      <c r="QPF163" s="297"/>
      <c r="QPG163" s="297"/>
      <c r="QPH163" s="297"/>
      <c r="QPI163" s="297"/>
      <c r="QPJ163" s="297"/>
      <c r="QPK163" s="297"/>
      <c r="QPL163" s="297"/>
      <c r="QPM163" s="297"/>
      <c r="QPN163" s="297"/>
      <c r="QPO163" s="297"/>
      <c r="QPP163" s="297"/>
      <c r="QPQ163" s="297"/>
      <c r="QPR163" s="297"/>
      <c r="QPS163" s="297"/>
      <c r="QPT163" s="297"/>
      <c r="QPU163" s="297"/>
      <c r="QPV163" s="297"/>
      <c r="QPW163" s="297"/>
      <c r="QPX163" s="297"/>
      <c r="QPY163" s="297"/>
      <c r="QPZ163" s="297"/>
      <c r="QQA163" s="297"/>
      <c r="QQB163" s="297"/>
      <c r="QQC163" s="297"/>
      <c r="QQD163" s="297"/>
      <c r="QQE163" s="297"/>
      <c r="QQF163" s="297"/>
      <c r="QQG163" s="297"/>
      <c r="QQH163" s="297"/>
      <c r="QQI163" s="297"/>
      <c r="QQJ163" s="297"/>
      <c r="QQK163" s="297"/>
      <c r="QQL163" s="297"/>
      <c r="QQM163" s="297"/>
      <c r="QQN163" s="297"/>
      <c r="QQO163" s="297"/>
      <c r="QQP163" s="297"/>
      <c r="QQQ163" s="297"/>
      <c r="QQR163" s="297"/>
      <c r="QQS163" s="297"/>
      <c r="QQT163" s="297"/>
      <c r="QQU163" s="297"/>
      <c r="QQV163" s="297"/>
      <c r="QQW163" s="297"/>
      <c r="QQX163" s="297"/>
      <c r="QQY163" s="297"/>
      <c r="QQZ163" s="297"/>
      <c r="QRA163" s="297"/>
      <c r="QRB163" s="297"/>
      <c r="QRC163" s="297"/>
      <c r="QRD163" s="297"/>
      <c r="QRE163" s="297"/>
      <c r="QRF163" s="297"/>
      <c r="QRG163" s="297"/>
      <c r="QRH163" s="297"/>
      <c r="QRI163" s="297"/>
      <c r="QRJ163" s="297"/>
      <c r="QRK163" s="297"/>
      <c r="QRL163" s="297"/>
      <c r="QRM163" s="297"/>
      <c r="QRN163" s="297"/>
      <c r="QRO163" s="297"/>
      <c r="QRP163" s="297"/>
      <c r="QRQ163" s="297"/>
      <c r="QRR163" s="297"/>
      <c r="QRS163" s="297"/>
      <c r="QRT163" s="297"/>
      <c r="QRU163" s="297"/>
      <c r="QRV163" s="297"/>
      <c r="QRW163" s="297"/>
      <c r="QRX163" s="297"/>
      <c r="QRY163" s="297"/>
      <c r="QRZ163" s="297"/>
      <c r="QSA163" s="297"/>
      <c r="QSB163" s="297"/>
      <c r="QSC163" s="297"/>
      <c r="QSD163" s="297"/>
      <c r="QSE163" s="297"/>
      <c r="QSF163" s="297"/>
      <c r="QSG163" s="297"/>
      <c r="QSH163" s="297"/>
      <c r="QSI163" s="297"/>
      <c r="QSJ163" s="297"/>
      <c r="QSK163" s="297"/>
      <c r="QSL163" s="297"/>
      <c r="QSM163" s="297"/>
      <c r="QSN163" s="297"/>
      <c r="QSO163" s="297"/>
      <c r="QSP163" s="297"/>
      <c r="QSQ163" s="297"/>
      <c r="QSR163" s="297"/>
      <c r="QSS163" s="297"/>
      <c r="QST163" s="297"/>
      <c r="QSU163" s="297"/>
      <c r="QSV163" s="297"/>
      <c r="QSW163" s="297"/>
      <c r="QSX163" s="297"/>
      <c r="QSY163" s="297"/>
      <c r="QSZ163" s="297"/>
      <c r="QTA163" s="297"/>
      <c r="QTB163" s="297"/>
      <c r="QTC163" s="297"/>
      <c r="QTD163" s="297"/>
      <c r="QTE163" s="297"/>
      <c r="QTF163" s="297"/>
      <c r="QTG163" s="297"/>
      <c r="QTH163" s="297"/>
      <c r="QTI163" s="297"/>
      <c r="QTJ163" s="297"/>
      <c r="QTK163" s="297"/>
      <c r="QTL163" s="297"/>
      <c r="QTM163" s="297"/>
      <c r="QTN163" s="297"/>
      <c r="QTO163" s="297"/>
      <c r="QTP163" s="297"/>
      <c r="QTQ163" s="297"/>
      <c r="QTR163" s="297"/>
      <c r="QTS163" s="297"/>
      <c r="QTT163" s="297"/>
      <c r="QTU163" s="297"/>
      <c r="QTV163" s="297"/>
      <c r="QTW163" s="297"/>
      <c r="QUD163" s="297"/>
      <c r="QUE163" s="297"/>
      <c r="QUF163" s="297"/>
      <c r="QUG163" s="297"/>
      <c r="QUH163" s="297"/>
      <c r="QUI163" s="297"/>
      <c r="QUJ163" s="297"/>
      <c r="QUK163" s="297"/>
      <c r="QUL163" s="297"/>
      <c r="QUM163" s="297"/>
      <c r="QUN163" s="297"/>
      <c r="QUO163" s="297"/>
      <c r="QUP163" s="297"/>
      <c r="QUQ163" s="297"/>
      <c r="QUR163" s="297"/>
      <c r="QUS163" s="297"/>
      <c r="QUT163" s="297"/>
      <c r="QUU163" s="297"/>
      <c r="QUV163" s="297"/>
      <c r="QUW163" s="297"/>
      <c r="QUX163" s="297"/>
      <c r="QUY163" s="297"/>
      <c r="QUZ163" s="297"/>
      <c r="QVA163" s="297"/>
      <c r="QVB163" s="297"/>
      <c r="QVC163" s="297"/>
      <c r="QVD163" s="297"/>
      <c r="QVE163" s="297"/>
      <c r="QVF163" s="297"/>
      <c r="QVG163" s="297"/>
      <c r="QVH163" s="297"/>
      <c r="QVI163" s="297"/>
      <c r="QVJ163" s="297"/>
      <c r="QVK163" s="297"/>
      <c r="QVL163" s="297"/>
      <c r="QVM163" s="297"/>
      <c r="QVN163" s="297"/>
      <c r="QVO163" s="297"/>
      <c r="QVP163" s="297"/>
      <c r="QVQ163" s="297"/>
      <c r="QVR163" s="297"/>
      <c r="QVS163" s="297"/>
      <c r="QVT163" s="297"/>
      <c r="QVU163" s="297"/>
      <c r="QVV163" s="297"/>
      <c r="QVW163" s="297"/>
      <c r="QVX163" s="297"/>
      <c r="QVY163" s="297"/>
      <c r="QVZ163" s="297"/>
      <c r="QWA163" s="297"/>
      <c r="QWB163" s="297"/>
      <c r="QWC163" s="297"/>
      <c r="QWD163" s="297"/>
      <c r="QWE163" s="297"/>
      <c r="QWF163" s="297"/>
      <c r="QWG163" s="297"/>
      <c r="QWH163" s="297"/>
      <c r="QWI163" s="297"/>
      <c r="QWJ163" s="297"/>
      <c r="QWK163" s="297"/>
      <c r="QWL163" s="297"/>
      <c r="QWM163" s="297"/>
      <c r="QWN163" s="297"/>
      <c r="QWO163" s="297"/>
      <c r="QWP163" s="297"/>
      <c r="QWQ163" s="297"/>
      <c r="QWR163" s="297"/>
      <c r="QWS163" s="297"/>
      <c r="QWT163" s="297"/>
      <c r="QWU163" s="297"/>
      <c r="QWV163" s="297"/>
      <c r="QWW163" s="297"/>
      <c r="QWX163" s="297"/>
      <c r="QWY163" s="297"/>
      <c r="QWZ163" s="297"/>
      <c r="QXA163" s="297"/>
      <c r="QXB163" s="297"/>
      <c r="QXC163" s="297"/>
      <c r="QXD163" s="297"/>
      <c r="QXE163" s="297"/>
      <c r="QXF163" s="297"/>
      <c r="QXG163" s="297"/>
      <c r="QXH163" s="297"/>
      <c r="QXI163" s="297"/>
      <c r="QXJ163" s="297"/>
      <c r="QXK163" s="297"/>
      <c r="QXL163" s="297"/>
      <c r="QXM163" s="297"/>
      <c r="QXN163" s="297"/>
      <c r="QXO163" s="297"/>
      <c r="QXP163" s="297"/>
      <c r="QXQ163" s="297"/>
      <c r="QXR163" s="297"/>
      <c r="QXS163" s="297"/>
      <c r="QXT163" s="297"/>
      <c r="QXU163" s="297"/>
      <c r="QXV163" s="297"/>
      <c r="QXW163" s="297"/>
      <c r="QXX163" s="297"/>
      <c r="QXY163" s="297"/>
      <c r="QXZ163" s="297"/>
      <c r="QYA163" s="297"/>
      <c r="QYB163" s="297"/>
      <c r="QYC163" s="297"/>
      <c r="QYD163" s="297"/>
      <c r="QYE163" s="297"/>
      <c r="QYF163" s="297"/>
      <c r="QYG163" s="297"/>
      <c r="QYH163" s="297"/>
      <c r="QYI163" s="297"/>
      <c r="QYJ163" s="297"/>
      <c r="QYK163" s="297"/>
      <c r="QYL163" s="297"/>
      <c r="QYM163" s="297"/>
      <c r="QYN163" s="297"/>
      <c r="QYO163" s="297"/>
      <c r="QYP163" s="297"/>
      <c r="QYQ163" s="297"/>
      <c r="QYR163" s="297"/>
      <c r="QYS163" s="297"/>
      <c r="QYT163" s="297"/>
      <c r="QYU163" s="297"/>
      <c r="QYV163" s="297"/>
      <c r="QYW163" s="297"/>
      <c r="QYX163" s="297"/>
      <c r="QYY163" s="297"/>
      <c r="QYZ163" s="297"/>
      <c r="QZA163" s="297"/>
      <c r="QZB163" s="297"/>
      <c r="QZC163" s="297"/>
      <c r="QZD163" s="297"/>
      <c r="QZE163" s="297"/>
      <c r="QZF163" s="297"/>
      <c r="QZG163" s="297"/>
      <c r="QZH163" s="297"/>
      <c r="QZI163" s="297"/>
      <c r="QZJ163" s="297"/>
      <c r="QZK163" s="297"/>
      <c r="QZL163" s="297"/>
      <c r="QZM163" s="297"/>
      <c r="QZN163" s="297"/>
      <c r="QZO163" s="297"/>
      <c r="QZP163" s="297"/>
      <c r="QZQ163" s="297"/>
      <c r="QZR163" s="297"/>
      <c r="QZS163" s="297"/>
      <c r="QZT163" s="297"/>
      <c r="QZU163" s="297"/>
      <c r="QZV163" s="297"/>
      <c r="QZW163" s="297"/>
      <c r="QZX163" s="297"/>
      <c r="QZY163" s="297"/>
      <c r="QZZ163" s="297"/>
      <c r="RAA163" s="297"/>
      <c r="RAB163" s="297"/>
      <c r="RAC163" s="297"/>
      <c r="RAD163" s="297"/>
      <c r="RAE163" s="297"/>
      <c r="RAF163" s="297"/>
      <c r="RAG163" s="297"/>
      <c r="RAH163" s="297"/>
      <c r="RAI163" s="297"/>
      <c r="RAJ163" s="297"/>
      <c r="RAK163" s="297"/>
      <c r="RAL163" s="297"/>
      <c r="RAM163" s="297"/>
      <c r="RAN163" s="297"/>
      <c r="RAO163" s="297"/>
      <c r="RAP163" s="297"/>
      <c r="RAQ163" s="297"/>
      <c r="RAR163" s="297"/>
      <c r="RAS163" s="297"/>
      <c r="RAT163" s="297"/>
      <c r="RAU163" s="297"/>
      <c r="RAV163" s="297"/>
      <c r="RAW163" s="297"/>
      <c r="RAX163" s="297"/>
      <c r="RAY163" s="297"/>
      <c r="RAZ163" s="297"/>
      <c r="RBA163" s="297"/>
      <c r="RBB163" s="297"/>
      <c r="RBC163" s="297"/>
      <c r="RBD163" s="297"/>
      <c r="RBE163" s="297"/>
      <c r="RBF163" s="297"/>
      <c r="RBG163" s="297"/>
      <c r="RBH163" s="297"/>
      <c r="RBI163" s="297"/>
      <c r="RBJ163" s="297"/>
      <c r="RBK163" s="297"/>
      <c r="RBL163" s="297"/>
      <c r="RBM163" s="297"/>
      <c r="RBN163" s="297"/>
      <c r="RBO163" s="297"/>
      <c r="RBP163" s="297"/>
      <c r="RBQ163" s="297"/>
      <c r="RBR163" s="297"/>
      <c r="RBS163" s="297"/>
      <c r="RBT163" s="297"/>
      <c r="RBU163" s="297"/>
      <c r="RBV163" s="297"/>
      <c r="RBW163" s="297"/>
      <c r="RBX163" s="297"/>
      <c r="RBY163" s="297"/>
      <c r="RBZ163" s="297"/>
      <c r="RCA163" s="297"/>
      <c r="RCB163" s="297"/>
      <c r="RCC163" s="297"/>
      <c r="RCD163" s="297"/>
      <c r="RCE163" s="297"/>
      <c r="RCF163" s="297"/>
      <c r="RCG163" s="297"/>
      <c r="RCH163" s="297"/>
      <c r="RCI163" s="297"/>
      <c r="RCJ163" s="297"/>
      <c r="RCK163" s="297"/>
      <c r="RCL163" s="297"/>
      <c r="RCM163" s="297"/>
      <c r="RCN163" s="297"/>
      <c r="RCO163" s="297"/>
      <c r="RCP163" s="297"/>
      <c r="RCQ163" s="297"/>
      <c r="RCR163" s="297"/>
      <c r="RCS163" s="297"/>
      <c r="RCT163" s="297"/>
      <c r="RCU163" s="297"/>
      <c r="RCV163" s="297"/>
      <c r="RCW163" s="297"/>
      <c r="RCX163" s="297"/>
      <c r="RCY163" s="297"/>
      <c r="RCZ163" s="297"/>
      <c r="RDA163" s="297"/>
      <c r="RDB163" s="297"/>
      <c r="RDC163" s="297"/>
      <c r="RDD163" s="297"/>
      <c r="RDE163" s="297"/>
      <c r="RDF163" s="297"/>
      <c r="RDG163" s="297"/>
      <c r="RDH163" s="297"/>
      <c r="RDI163" s="297"/>
      <c r="RDJ163" s="297"/>
      <c r="RDK163" s="297"/>
      <c r="RDL163" s="297"/>
      <c r="RDM163" s="297"/>
      <c r="RDN163" s="297"/>
      <c r="RDO163" s="297"/>
      <c r="RDP163" s="297"/>
      <c r="RDQ163" s="297"/>
      <c r="RDR163" s="297"/>
      <c r="RDS163" s="297"/>
      <c r="RDZ163" s="297"/>
      <c r="REA163" s="297"/>
      <c r="REB163" s="297"/>
      <c r="REC163" s="297"/>
      <c r="RED163" s="297"/>
      <c r="REE163" s="297"/>
      <c r="REF163" s="297"/>
      <c r="REG163" s="297"/>
      <c r="REH163" s="297"/>
      <c r="REI163" s="297"/>
      <c r="REJ163" s="297"/>
      <c r="REK163" s="297"/>
      <c r="REL163" s="297"/>
      <c r="REM163" s="297"/>
      <c r="REN163" s="297"/>
      <c r="REO163" s="297"/>
      <c r="REP163" s="297"/>
      <c r="REQ163" s="297"/>
      <c r="RER163" s="297"/>
      <c r="RES163" s="297"/>
      <c r="RET163" s="297"/>
      <c r="REU163" s="297"/>
      <c r="REV163" s="297"/>
      <c r="REW163" s="297"/>
      <c r="REX163" s="297"/>
      <c r="REY163" s="297"/>
      <c r="REZ163" s="297"/>
      <c r="RFA163" s="297"/>
      <c r="RFB163" s="297"/>
      <c r="RFC163" s="297"/>
      <c r="RFD163" s="297"/>
      <c r="RFE163" s="297"/>
      <c r="RFF163" s="297"/>
      <c r="RFG163" s="297"/>
      <c r="RFH163" s="297"/>
      <c r="RFI163" s="297"/>
      <c r="RFJ163" s="297"/>
      <c r="RFK163" s="297"/>
      <c r="RFL163" s="297"/>
      <c r="RFM163" s="297"/>
      <c r="RFN163" s="297"/>
      <c r="RFO163" s="297"/>
      <c r="RFP163" s="297"/>
      <c r="RFQ163" s="297"/>
      <c r="RFR163" s="297"/>
      <c r="RFS163" s="297"/>
      <c r="RFT163" s="297"/>
      <c r="RFU163" s="297"/>
      <c r="RFV163" s="297"/>
      <c r="RFW163" s="297"/>
      <c r="RFX163" s="297"/>
      <c r="RFY163" s="297"/>
      <c r="RFZ163" s="297"/>
      <c r="RGA163" s="297"/>
      <c r="RGB163" s="297"/>
      <c r="RGC163" s="297"/>
      <c r="RGD163" s="297"/>
      <c r="RGE163" s="297"/>
      <c r="RGF163" s="297"/>
      <c r="RGG163" s="297"/>
      <c r="RGH163" s="297"/>
      <c r="RGI163" s="297"/>
      <c r="RGJ163" s="297"/>
      <c r="RGK163" s="297"/>
      <c r="RGL163" s="297"/>
      <c r="RGM163" s="297"/>
      <c r="RGN163" s="297"/>
      <c r="RGO163" s="297"/>
      <c r="RGP163" s="297"/>
      <c r="RGQ163" s="297"/>
      <c r="RGR163" s="297"/>
      <c r="RGS163" s="297"/>
      <c r="RGT163" s="297"/>
      <c r="RGU163" s="297"/>
      <c r="RGV163" s="297"/>
      <c r="RGW163" s="297"/>
      <c r="RGX163" s="297"/>
      <c r="RGY163" s="297"/>
      <c r="RGZ163" s="297"/>
      <c r="RHA163" s="297"/>
      <c r="RHB163" s="297"/>
      <c r="RHC163" s="297"/>
      <c r="RHD163" s="297"/>
      <c r="RHE163" s="297"/>
      <c r="RHF163" s="297"/>
      <c r="RHG163" s="297"/>
      <c r="RHH163" s="297"/>
      <c r="RHI163" s="297"/>
      <c r="RHJ163" s="297"/>
      <c r="RHK163" s="297"/>
      <c r="RHL163" s="297"/>
      <c r="RHM163" s="297"/>
      <c r="RHN163" s="297"/>
      <c r="RHO163" s="297"/>
      <c r="RHP163" s="297"/>
      <c r="RHQ163" s="297"/>
      <c r="RHR163" s="297"/>
      <c r="RHS163" s="297"/>
      <c r="RHT163" s="297"/>
      <c r="RHU163" s="297"/>
      <c r="RHV163" s="297"/>
      <c r="RHW163" s="297"/>
      <c r="RHX163" s="297"/>
      <c r="RHY163" s="297"/>
      <c r="RHZ163" s="297"/>
      <c r="RIA163" s="297"/>
      <c r="RIB163" s="297"/>
      <c r="RIC163" s="297"/>
      <c r="RID163" s="297"/>
      <c r="RIE163" s="297"/>
      <c r="RIF163" s="297"/>
      <c r="RIG163" s="297"/>
      <c r="RIH163" s="297"/>
      <c r="RII163" s="297"/>
      <c r="RIJ163" s="297"/>
      <c r="RIK163" s="297"/>
      <c r="RIL163" s="297"/>
      <c r="RIM163" s="297"/>
      <c r="RIN163" s="297"/>
      <c r="RIO163" s="297"/>
      <c r="RIP163" s="297"/>
      <c r="RIQ163" s="297"/>
      <c r="RIR163" s="297"/>
      <c r="RIS163" s="297"/>
      <c r="RIT163" s="297"/>
      <c r="RIU163" s="297"/>
      <c r="RIV163" s="297"/>
      <c r="RIW163" s="297"/>
      <c r="RIX163" s="297"/>
      <c r="RIY163" s="297"/>
      <c r="RIZ163" s="297"/>
      <c r="RJA163" s="297"/>
      <c r="RJB163" s="297"/>
      <c r="RJC163" s="297"/>
      <c r="RJD163" s="297"/>
      <c r="RJE163" s="297"/>
      <c r="RJF163" s="297"/>
      <c r="RJG163" s="297"/>
      <c r="RJH163" s="297"/>
      <c r="RJI163" s="297"/>
      <c r="RJJ163" s="297"/>
      <c r="RJK163" s="297"/>
      <c r="RJL163" s="297"/>
      <c r="RJM163" s="297"/>
      <c r="RJN163" s="297"/>
      <c r="RJO163" s="297"/>
      <c r="RJP163" s="297"/>
      <c r="RJQ163" s="297"/>
      <c r="RJR163" s="297"/>
      <c r="RJS163" s="297"/>
      <c r="RJT163" s="297"/>
      <c r="RJU163" s="297"/>
      <c r="RJV163" s="297"/>
      <c r="RJW163" s="297"/>
      <c r="RJX163" s="297"/>
      <c r="RJY163" s="297"/>
      <c r="RJZ163" s="297"/>
      <c r="RKA163" s="297"/>
      <c r="RKB163" s="297"/>
      <c r="RKC163" s="297"/>
      <c r="RKD163" s="297"/>
      <c r="RKE163" s="297"/>
      <c r="RKF163" s="297"/>
      <c r="RKG163" s="297"/>
      <c r="RKH163" s="297"/>
      <c r="RKI163" s="297"/>
      <c r="RKJ163" s="297"/>
      <c r="RKK163" s="297"/>
      <c r="RKL163" s="297"/>
      <c r="RKM163" s="297"/>
      <c r="RKN163" s="297"/>
      <c r="RKO163" s="297"/>
      <c r="RKP163" s="297"/>
      <c r="RKQ163" s="297"/>
      <c r="RKR163" s="297"/>
      <c r="RKS163" s="297"/>
      <c r="RKT163" s="297"/>
      <c r="RKU163" s="297"/>
      <c r="RKV163" s="297"/>
      <c r="RKW163" s="297"/>
      <c r="RKX163" s="297"/>
      <c r="RKY163" s="297"/>
      <c r="RKZ163" s="297"/>
      <c r="RLA163" s="297"/>
      <c r="RLB163" s="297"/>
      <c r="RLC163" s="297"/>
      <c r="RLD163" s="297"/>
      <c r="RLE163" s="297"/>
      <c r="RLF163" s="297"/>
      <c r="RLG163" s="297"/>
      <c r="RLH163" s="297"/>
      <c r="RLI163" s="297"/>
      <c r="RLJ163" s="297"/>
      <c r="RLK163" s="297"/>
      <c r="RLL163" s="297"/>
      <c r="RLM163" s="297"/>
      <c r="RLN163" s="297"/>
      <c r="RLO163" s="297"/>
      <c r="RLP163" s="297"/>
      <c r="RLQ163" s="297"/>
      <c r="RLR163" s="297"/>
      <c r="RLS163" s="297"/>
      <c r="RLT163" s="297"/>
      <c r="RLU163" s="297"/>
      <c r="RLV163" s="297"/>
      <c r="RLW163" s="297"/>
      <c r="RLX163" s="297"/>
      <c r="RLY163" s="297"/>
      <c r="RLZ163" s="297"/>
      <c r="RMA163" s="297"/>
      <c r="RMB163" s="297"/>
      <c r="RMC163" s="297"/>
      <c r="RMD163" s="297"/>
      <c r="RME163" s="297"/>
      <c r="RMF163" s="297"/>
      <c r="RMG163" s="297"/>
      <c r="RMH163" s="297"/>
      <c r="RMI163" s="297"/>
      <c r="RMJ163" s="297"/>
      <c r="RMK163" s="297"/>
      <c r="RML163" s="297"/>
      <c r="RMM163" s="297"/>
      <c r="RMN163" s="297"/>
      <c r="RMO163" s="297"/>
      <c r="RMP163" s="297"/>
      <c r="RMQ163" s="297"/>
      <c r="RMR163" s="297"/>
      <c r="RMS163" s="297"/>
      <c r="RMT163" s="297"/>
      <c r="RMU163" s="297"/>
      <c r="RMV163" s="297"/>
      <c r="RMW163" s="297"/>
      <c r="RMX163" s="297"/>
      <c r="RMY163" s="297"/>
      <c r="RMZ163" s="297"/>
      <c r="RNA163" s="297"/>
      <c r="RNB163" s="297"/>
      <c r="RNC163" s="297"/>
      <c r="RND163" s="297"/>
      <c r="RNE163" s="297"/>
      <c r="RNF163" s="297"/>
      <c r="RNG163" s="297"/>
      <c r="RNH163" s="297"/>
      <c r="RNI163" s="297"/>
      <c r="RNJ163" s="297"/>
      <c r="RNK163" s="297"/>
      <c r="RNL163" s="297"/>
      <c r="RNM163" s="297"/>
      <c r="RNN163" s="297"/>
      <c r="RNO163" s="297"/>
      <c r="RNV163" s="297"/>
      <c r="RNW163" s="297"/>
      <c r="RNX163" s="297"/>
      <c r="RNY163" s="297"/>
      <c r="RNZ163" s="297"/>
      <c r="ROA163" s="297"/>
      <c r="ROB163" s="297"/>
      <c r="ROC163" s="297"/>
      <c r="ROD163" s="297"/>
      <c r="ROE163" s="297"/>
      <c r="ROF163" s="297"/>
      <c r="ROG163" s="297"/>
      <c r="ROH163" s="297"/>
      <c r="ROI163" s="297"/>
      <c r="ROJ163" s="297"/>
      <c r="ROK163" s="297"/>
      <c r="ROL163" s="297"/>
      <c r="ROM163" s="297"/>
      <c r="RON163" s="297"/>
      <c r="ROO163" s="297"/>
      <c r="ROP163" s="297"/>
      <c r="ROQ163" s="297"/>
      <c r="ROR163" s="297"/>
      <c r="ROS163" s="297"/>
      <c r="ROT163" s="297"/>
      <c r="ROU163" s="297"/>
      <c r="ROV163" s="297"/>
      <c r="ROW163" s="297"/>
      <c r="ROX163" s="297"/>
      <c r="ROY163" s="297"/>
      <c r="ROZ163" s="297"/>
      <c r="RPA163" s="297"/>
      <c r="RPB163" s="297"/>
      <c r="RPC163" s="297"/>
      <c r="RPD163" s="297"/>
      <c r="RPE163" s="297"/>
      <c r="RPF163" s="297"/>
      <c r="RPG163" s="297"/>
      <c r="RPH163" s="297"/>
      <c r="RPI163" s="297"/>
      <c r="RPJ163" s="297"/>
      <c r="RPK163" s="297"/>
      <c r="RPL163" s="297"/>
      <c r="RPM163" s="297"/>
      <c r="RPN163" s="297"/>
      <c r="RPO163" s="297"/>
      <c r="RPP163" s="297"/>
      <c r="RPQ163" s="297"/>
      <c r="RPR163" s="297"/>
      <c r="RPS163" s="297"/>
      <c r="RPT163" s="297"/>
      <c r="RPU163" s="297"/>
      <c r="RPV163" s="297"/>
      <c r="RPW163" s="297"/>
      <c r="RPX163" s="297"/>
      <c r="RPY163" s="297"/>
      <c r="RPZ163" s="297"/>
      <c r="RQA163" s="297"/>
      <c r="RQB163" s="297"/>
      <c r="RQC163" s="297"/>
      <c r="RQD163" s="297"/>
      <c r="RQE163" s="297"/>
      <c r="RQF163" s="297"/>
      <c r="RQG163" s="297"/>
      <c r="RQH163" s="297"/>
      <c r="RQI163" s="297"/>
      <c r="RQJ163" s="297"/>
      <c r="RQK163" s="297"/>
      <c r="RQL163" s="297"/>
      <c r="RQM163" s="297"/>
      <c r="RQN163" s="297"/>
      <c r="RQO163" s="297"/>
      <c r="RQP163" s="297"/>
      <c r="RQQ163" s="297"/>
      <c r="RQR163" s="297"/>
      <c r="RQS163" s="297"/>
      <c r="RQT163" s="297"/>
      <c r="RQU163" s="297"/>
      <c r="RQV163" s="297"/>
      <c r="RQW163" s="297"/>
      <c r="RQX163" s="297"/>
      <c r="RQY163" s="297"/>
      <c r="RQZ163" s="297"/>
      <c r="RRA163" s="297"/>
      <c r="RRB163" s="297"/>
      <c r="RRC163" s="297"/>
      <c r="RRD163" s="297"/>
      <c r="RRE163" s="297"/>
      <c r="RRF163" s="297"/>
      <c r="RRG163" s="297"/>
      <c r="RRH163" s="297"/>
      <c r="RRI163" s="297"/>
      <c r="RRJ163" s="297"/>
      <c r="RRK163" s="297"/>
      <c r="RRL163" s="297"/>
      <c r="RRM163" s="297"/>
      <c r="RRN163" s="297"/>
      <c r="RRO163" s="297"/>
      <c r="RRP163" s="297"/>
      <c r="RRQ163" s="297"/>
      <c r="RRR163" s="297"/>
      <c r="RRS163" s="297"/>
      <c r="RRT163" s="297"/>
      <c r="RRU163" s="297"/>
      <c r="RRV163" s="297"/>
      <c r="RRW163" s="297"/>
      <c r="RRX163" s="297"/>
      <c r="RRY163" s="297"/>
      <c r="RRZ163" s="297"/>
      <c r="RSA163" s="297"/>
      <c r="RSB163" s="297"/>
      <c r="RSC163" s="297"/>
      <c r="RSD163" s="297"/>
      <c r="RSE163" s="297"/>
      <c r="RSF163" s="297"/>
      <c r="RSG163" s="297"/>
      <c r="RSH163" s="297"/>
      <c r="RSI163" s="297"/>
      <c r="RSJ163" s="297"/>
      <c r="RSK163" s="297"/>
      <c r="RSL163" s="297"/>
      <c r="RSM163" s="297"/>
      <c r="RSN163" s="297"/>
      <c r="RSO163" s="297"/>
      <c r="RSP163" s="297"/>
      <c r="RSQ163" s="297"/>
      <c r="RSR163" s="297"/>
      <c r="RSS163" s="297"/>
      <c r="RST163" s="297"/>
      <c r="RSU163" s="297"/>
      <c r="RSV163" s="297"/>
      <c r="RSW163" s="297"/>
      <c r="RSX163" s="297"/>
      <c r="RSY163" s="297"/>
      <c r="RSZ163" s="297"/>
      <c r="RTA163" s="297"/>
      <c r="RTB163" s="297"/>
      <c r="RTC163" s="297"/>
      <c r="RTD163" s="297"/>
      <c r="RTE163" s="297"/>
      <c r="RTF163" s="297"/>
      <c r="RTG163" s="297"/>
      <c r="RTH163" s="297"/>
      <c r="RTI163" s="297"/>
      <c r="RTJ163" s="297"/>
      <c r="RTK163" s="297"/>
      <c r="RTL163" s="297"/>
      <c r="RTM163" s="297"/>
      <c r="RTN163" s="297"/>
      <c r="RTO163" s="297"/>
      <c r="RTP163" s="297"/>
      <c r="RTQ163" s="297"/>
      <c r="RTR163" s="297"/>
      <c r="RTS163" s="297"/>
      <c r="RTT163" s="297"/>
      <c r="RTU163" s="297"/>
      <c r="RTV163" s="297"/>
      <c r="RTW163" s="297"/>
      <c r="RTX163" s="297"/>
      <c r="RTY163" s="297"/>
      <c r="RTZ163" s="297"/>
      <c r="RUA163" s="297"/>
      <c r="RUB163" s="297"/>
      <c r="RUC163" s="297"/>
      <c r="RUD163" s="297"/>
      <c r="RUE163" s="297"/>
      <c r="RUF163" s="297"/>
      <c r="RUG163" s="297"/>
      <c r="RUH163" s="297"/>
      <c r="RUI163" s="297"/>
      <c r="RUJ163" s="297"/>
      <c r="RUK163" s="297"/>
      <c r="RUL163" s="297"/>
      <c r="RUM163" s="297"/>
      <c r="RUN163" s="297"/>
      <c r="RUO163" s="297"/>
      <c r="RUP163" s="297"/>
      <c r="RUQ163" s="297"/>
      <c r="RUR163" s="297"/>
      <c r="RUS163" s="297"/>
      <c r="RUT163" s="297"/>
      <c r="RUU163" s="297"/>
      <c r="RUV163" s="297"/>
      <c r="RUW163" s="297"/>
      <c r="RUX163" s="297"/>
      <c r="RUY163" s="297"/>
      <c r="RUZ163" s="297"/>
      <c r="RVA163" s="297"/>
      <c r="RVB163" s="297"/>
      <c r="RVC163" s="297"/>
      <c r="RVD163" s="297"/>
      <c r="RVE163" s="297"/>
      <c r="RVF163" s="297"/>
      <c r="RVG163" s="297"/>
      <c r="RVH163" s="297"/>
      <c r="RVI163" s="297"/>
      <c r="RVJ163" s="297"/>
      <c r="RVK163" s="297"/>
      <c r="RVL163" s="297"/>
      <c r="RVM163" s="297"/>
      <c r="RVN163" s="297"/>
      <c r="RVO163" s="297"/>
      <c r="RVP163" s="297"/>
      <c r="RVQ163" s="297"/>
      <c r="RVR163" s="297"/>
      <c r="RVS163" s="297"/>
      <c r="RVT163" s="297"/>
      <c r="RVU163" s="297"/>
      <c r="RVV163" s="297"/>
      <c r="RVW163" s="297"/>
      <c r="RVX163" s="297"/>
      <c r="RVY163" s="297"/>
      <c r="RVZ163" s="297"/>
      <c r="RWA163" s="297"/>
      <c r="RWB163" s="297"/>
      <c r="RWC163" s="297"/>
      <c r="RWD163" s="297"/>
      <c r="RWE163" s="297"/>
      <c r="RWF163" s="297"/>
      <c r="RWG163" s="297"/>
      <c r="RWH163" s="297"/>
      <c r="RWI163" s="297"/>
      <c r="RWJ163" s="297"/>
      <c r="RWK163" s="297"/>
      <c r="RWL163" s="297"/>
      <c r="RWM163" s="297"/>
      <c r="RWN163" s="297"/>
      <c r="RWO163" s="297"/>
      <c r="RWP163" s="297"/>
      <c r="RWQ163" s="297"/>
      <c r="RWR163" s="297"/>
      <c r="RWS163" s="297"/>
      <c r="RWT163" s="297"/>
      <c r="RWU163" s="297"/>
      <c r="RWV163" s="297"/>
      <c r="RWW163" s="297"/>
      <c r="RWX163" s="297"/>
      <c r="RWY163" s="297"/>
      <c r="RWZ163" s="297"/>
      <c r="RXA163" s="297"/>
      <c r="RXB163" s="297"/>
      <c r="RXC163" s="297"/>
      <c r="RXD163" s="297"/>
      <c r="RXE163" s="297"/>
      <c r="RXF163" s="297"/>
      <c r="RXG163" s="297"/>
      <c r="RXH163" s="297"/>
      <c r="RXI163" s="297"/>
      <c r="RXJ163" s="297"/>
      <c r="RXK163" s="297"/>
      <c r="RXR163" s="297"/>
      <c r="RXS163" s="297"/>
      <c r="RXT163" s="297"/>
      <c r="RXU163" s="297"/>
      <c r="RXV163" s="297"/>
      <c r="RXW163" s="297"/>
      <c r="RXX163" s="297"/>
      <c r="RXY163" s="297"/>
      <c r="RXZ163" s="297"/>
      <c r="RYA163" s="297"/>
      <c r="RYB163" s="297"/>
      <c r="RYC163" s="297"/>
      <c r="RYD163" s="297"/>
      <c r="RYE163" s="297"/>
      <c r="RYF163" s="297"/>
      <c r="RYG163" s="297"/>
      <c r="RYH163" s="297"/>
      <c r="RYI163" s="297"/>
      <c r="RYJ163" s="297"/>
      <c r="RYK163" s="297"/>
      <c r="RYL163" s="297"/>
      <c r="RYM163" s="297"/>
      <c r="RYN163" s="297"/>
      <c r="RYO163" s="297"/>
      <c r="RYP163" s="297"/>
      <c r="RYQ163" s="297"/>
      <c r="RYR163" s="297"/>
      <c r="RYS163" s="297"/>
      <c r="RYT163" s="297"/>
      <c r="RYU163" s="297"/>
      <c r="RYV163" s="297"/>
      <c r="RYW163" s="297"/>
      <c r="RYX163" s="297"/>
      <c r="RYY163" s="297"/>
      <c r="RYZ163" s="297"/>
      <c r="RZA163" s="297"/>
      <c r="RZB163" s="297"/>
      <c r="RZC163" s="297"/>
      <c r="RZD163" s="297"/>
      <c r="RZE163" s="297"/>
      <c r="RZF163" s="297"/>
      <c r="RZG163" s="297"/>
      <c r="RZH163" s="297"/>
      <c r="RZI163" s="297"/>
      <c r="RZJ163" s="297"/>
      <c r="RZK163" s="297"/>
      <c r="RZL163" s="297"/>
      <c r="RZM163" s="297"/>
      <c r="RZN163" s="297"/>
      <c r="RZO163" s="297"/>
      <c r="RZP163" s="297"/>
      <c r="RZQ163" s="297"/>
      <c r="RZR163" s="297"/>
      <c r="RZS163" s="297"/>
      <c r="RZT163" s="297"/>
      <c r="RZU163" s="297"/>
      <c r="RZV163" s="297"/>
      <c r="RZW163" s="297"/>
      <c r="RZX163" s="297"/>
      <c r="RZY163" s="297"/>
      <c r="RZZ163" s="297"/>
      <c r="SAA163" s="297"/>
      <c r="SAB163" s="297"/>
      <c r="SAC163" s="297"/>
      <c r="SAD163" s="297"/>
      <c r="SAE163" s="297"/>
      <c r="SAF163" s="297"/>
      <c r="SAG163" s="297"/>
      <c r="SAH163" s="297"/>
      <c r="SAI163" s="297"/>
      <c r="SAJ163" s="297"/>
      <c r="SAK163" s="297"/>
      <c r="SAL163" s="297"/>
      <c r="SAM163" s="297"/>
      <c r="SAN163" s="297"/>
      <c r="SAO163" s="297"/>
      <c r="SAP163" s="297"/>
      <c r="SAQ163" s="297"/>
      <c r="SAR163" s="297"/>
      <c r="SAS163" s="297"/>
      <c r="SAT163" s="297"/>
      <c r="SAU163" s="297"/>
      <c r="SAV163" s="297"/>
      <c r="SAW163" s="297"/>
      <c r="SAX163" s="297"/>
      <c r="SAY163" s="297"/>
      <c r="SAZ163" s="297"/>
      <c r="SBA163" s="297"/>
      <c r="SBB163" s="297"/>
      <c r="SBC163" s="297"/>
      <c r="SBD163" s="297"/>
      <c r="SBE163" s="297"/>
      <c r="SBF163" s="297"/>
      <c r="SBG163" s="297"/>
      <c r="SBH163" s="297"/>
      <c r="SBI163" s="297"/>
      <c r="SBJ163" s="297"/>
      <c r="SBK163" s="297"/>
      <c r="SBL163" s="297"/>
      <c r="SBM163" s="297"/>
      <c r="SBN163" s="297"/>
      <c r="SBO163" s="297"/>
      <c r="SBP163" s="297"/>
      <c r="SBQ163" s="297"/>
      <c r="SBR163" s="297"/>
      <c r="SBS163" s="297"/>
      <c r="SBT163" s="297"/>
      <c r="SBU163" s="297"/>
      <c r="SBV163" s="297"/>
      <c r="SBW163" s="297"/>
      <c r="SBX163" s="297"/>
      <c r="SBY163" s="297"/>
      <c r="SBZ163" s="297"/>
      <c r="SCA163" s="297"/>
      <c r="SCB163" s="297"/>
      <c r="SCC163" s="297"/>
      <c r="SCD163" s="297"/>
      <c r="SCE163" s="297"/>
      <c r="SCF163" s="297"/>
      <c r="SCG163" s="297"/>
      <c r="SCH163" s="297"/>
      <c r="SCI163" s="297"/>
      <c r="SCJ163" s="297"/>
      <c r="SCK163" s="297"/>
      <c r="SCL163" s="297"/>
      <c r="SCM163" s="297"/>
      <c r="SCN163" s="297"/>
      <c r="SCO163" s="297"/>
      <c r="SCP163" s="297"/>
      <c r="SCQ163" s="297"/>
      <c r="SCR163" s="297"/>
      <c r="SCS163" s="297"/>
      <c r="SCT163" s="297"/>
      <c r="SCU163" s="297"/>
      <c r="SCV163" s="297"/>
      <c r="SCW163" s="297"/>
      <c r="SCX163" s="297"/>
      <c r="SCY163" s="297"/>
      <c r="SCZ163" s="297"/>
      <c r="SDA163" s="297"/>
      <c r="SDB163" s="297"/>
      <c r="SDC163" s="297"/>
      <c r="SDD163" s="297"/>
      <c r="SDE163" s="297"/>
      <c r="SDF163" s="297"/>
      <c r="SDG163" s="297"/>
      <c r="SDH163" s="297"/>
      <c r="SDI163" s="297"/>
      <c r="SDJ163" s="297"/>
      <c r="SDK163" s="297"/>
      <c r="SDL163" s="297"/>
      <c r="SDM163" s="297"/>
      <c r="SDN163" s="297"/>
      <c r="SDO163" s="297"/>
      <c r="SDP163" s="297"/>
      <c r="SDQ163" s="297"/>
      <c r="SDR163" s="297"/>
      <c r="SDS163" s="297"/>
      <c r="SDT163" s="297"/>
      <c r="SDU163" s="297"/>
      <c r="SDV163" s="297"/>
      <c r="SDW163" s="297"/>
      <c r="SDX163" s="297"/>
      <c r="SDY163" s="297"/>
      <c r="SDZ163" s="297"/>
      <c r="SEA163" s="297"/>
      <c r="SEB163" s="297"/>
      <c r="SEC163" s="297"/>
      <c r="SED163" s="297"/>
      <c r="SEE163" s="297"/>
      <c r="SEF163" s="297"/>
      <c r="SEG163" s="297"/>
      <c r="SEH163" s="297"/>
      <c r="SEI163" s="297"/>
      <c r="SEJ163" s="297"/>
      <c r="SEK163" s="297"/>
      <c r="SEL163" s="297"/>
      <c r="SEM163" s="297"/>
      <c r="SEN163" s="297"/>
      <c r="SEO163" s="297"/>
      <c r="SEP163" s="297"/>
      <c r="SEQ163" s="297"/>
      <c r="SER163" s="297"/>
      <c r="SES163" s="297"/>
      <c r="SET163" s="297"/>
      <c r="SEU163" s="297"/>
      <c r="SEV163" s="297"/>
      <c r="SEW163" s="297"/>
      <c r="SEX163" s="297"/>
      <c r="SEY163" s="297"/>
      <c r="SEZ163" s="297"/>
      <c r="SFA163" s="297"/>
      <c r="SFB163" s="297"/>
      <c r="SFC163" s="297"/>
      <c r="SFD163" s="297"/>
      <c r="SFE163" s="297"/>
      <c r="SFF163" s="297"/>
      <c r="SFG163" s="297"/>
      <c r="SFH163" s="297"/>
      <c r="SFI163" s="297"/>
      <c r="SFJ163" s="297"/>
      <c r="SFK163" s="297"/>
      <c r="SFL163" s="297"/>
      <c r="SFM163" s="297"/>
      <c r="SFN163" s="297"/>
      <c r="SFO163" s="297"/>
      <c r="SFP163" s="297"/>
      <c r="SFQ163" s="297"/>
      <c r="SFR163" s="297"/>
      <c r="SFS163" s="297"/>
      <c r="SFT163" s="297"/>
      <c r="SFU163" s="297"/>
      <c r="SFV163" s="297"/>
      <c r="SFW163" s="297"/>
      <c r="SFX163" s="297"/>
      <c r="SFY163" s="297"/>
      <c r="SFZ163" s="297"/>
      <c r="SGA163" s="297"/>
      <c r="SGB163" s="297"/>
      <c r="SGC163" s="297"/>
      <c r="SGD163" s="297"/>
      <c r="SGE163" s="297"/>
      <c r="SGF163" s="297"/>
      <c r="SGG163" s="297"/>
      <c r="SGH163" s="297"/>
      <c r="SGI163" s="297"/>
      <c r="SGJ163" s="297"/>
      <c r="SGK163" s="297"/>
      <c r="SGL163" s="297"/>
      <c r="SGM163" s="297"/>
      <c r="SGN163" s="297"/>
      <c r="SGO163" s="297"/>
      <c r="SGP163" s="297"/>
      <c r="SGQ163" s="297"/>
      <c r="SGR163" s="297"/>
      <c r="SGS163" s="297"/>
      <c r="SGT163" s="297"/>
      <c r="SGU163" s="297"/>
      <c r="SGV163" s="297"/>
      <c r="SGW163" s="297"/>
      <c r="SGX163" s="297"/>
      <c r="SGY163" s="297"/>
      <c r="SGZ163" s="297"/>
      <c r="SHA163" s="297"/>
      <c r="SHB163" s="297"/>
      <c r="SHC163" s="297"/>
      <c r="SHD163" s="297"/>
      <c r="SHE163" s="297"/>
      <c r="SHF163" s="297"/>
      <c r="SHG163" s="297"/>
      <c r="SHN163" s="297"/>
      <c r="SHO163" s="297"/>
      <c r="SHP163" s="297"/>
      <c r="SHQ163" s="297"/>
      <c r="SHR163" s="297"/>
      <c r="SHS163" s="297"/>
      <c r="SHT163" s="297"/>
      <c r="SHU163" s="297"/>
      <c r="SHV163" s="297"/>
      <c r="SHW163" s="297"/>
      <c r="SHX163" s="297"/>
      <c r="SHY163" s="297"/>
      <c r="SHZ163" s="297"/>
      <c r="SIA163" s="297"/>
      <c r="SIB163" s="297"/>
      <c r="SIC163" s="297"/>
      <c r="SID163" s="297"/>
      <c r="SIE163" s="297"/>
      <c r="SIF163" s="297"/>
      <c r="SIG163" s="297"/>
      <c r="SIH163" s="297"/>
      <c r="SII163" s="297"/>
      <c r="SIJ163" s="297"/>
      <c r="SIK163" s="297"/>
      <c r="SIL163" s="297"/>
      <c r="SIM163" s="297"/>
      <c r="SIN163" s="297"/>
      <c r="SIO163" s="297"/>
      <c r="SIP163" s="297"/>
      <c r="SIQ163" s="297"/>
      <c r="SIR163" s="297"/>
      <c r="SIS163" s="297"/>
      <c r="SIT163" s="297"/>
      <c r="SIU163" s="297"/>
      <c r="SIV163" s="297"/>
      <c r="SIW163" s="297"/>
      <c r="SIX163" s="297"/>
      <c r="SIY163" s="297"/>
      <c r="SIZ163" s="297"/>
      <c r="SJA163" s="297"/>
      <c r="SJB163" s="297"/>
      <c r="SJC163" s="297"/>
      <c r="SJD163" s="297"/>
      <c r="SJE163" s="297"/>
      <c r="SJF163" s="297"/>
      <c r="SJG163" s="297"/>
      <c r="SJH163" s="297"/>
      <c r="SJI163" s="297"/>
      <c r="SJJ163" s="297"/>
      <c r="SJK163" s="297"/>
      <c r="SJL163" s="297"/>
      <c r="SJM163" s="297"/>
      <c r="SJN163" s="297"/>
      <c r="SJO163" s="297"/>
      <c r="SJP163" s="297"/>
      <c r="SJQ163" s="297"/>
      <c r="SJR163" s="297"/>
      <c r="SJS163" s="297"/>
      <c r="SJT163" s="297"/>
      <c r="SJU163" s="297"/>
      <c r="SJV163" s="297"/>
      <c r="SJW163" s="297"/>
      <c r="SJX163" s="297"/>
      <c r="SJY163" s="297"/>
      <c r="SJZ163" s="297"/>
      <c r="SKA163" s="297"/>
      <c r="SKB163" s="297"/>
      <c r="SKC163" s="297"/>
      <c r="SKD163" s="297"/>
      <c r="SKE163" s="297"/>
      <c r="SKF163" s="297"/>
      <c r="SKG163" s="297"/>
      <c r="SKH163" s="297"/>
      <c r="SKI163" s="297"/>
      <c r="SKJ163" s="297"/>
      <c r="SKK163" s="297"/>
      <c r="SKL163" s="297"/>
      <c r="SKM163" s="297"/>
      <c r="SKN163" s="297"/>
      <c r="SKO163" s="297"/>
      <c r="SKP163" s="297"/>
      <c r="SKQ163" s="297"/>
      <c r="SKR163" s="297"/>
      <c r="SKS163" s="297"/>
      <c r="SKT163" s="297"/>
      <c r="SKU163" s="297"/>
      <c r="SKV163" s="297"/>
      <c r="SKW163" s="297"/>
      <c r="SKX163" s="297"/>
      <c r="SKY163" s="297"/>
      <c r="SKZ163" s="297"/>
      <c r="SLA163" s="297"/>
      <c r="SLB163" s="297"/>
      <c r="SLC163" s="297"/>
      <c r="SLD163" s="297"/>
      <c r="SLE163" s="297"/>
      <c r="SLF163" s="297"/>
      <c r="SLG163" s="297"/>
      <c r="SLH163" s="297"/>
      <c r="SLI163" s="297"/>
      <c r="SLJ163" s="297"/>
      <c r="SLK163" s="297"/>
      <c r="SLL163" s="297"/>
      <c r="SLM163" s="297"/>
      <c r="SLN163" s="297"/>
      <c r="SLO163" s="297"/>
      <c r="SLP163" s="297"/>
      <c r="SLQ163" s="297"/>
      <c r="SLR163" s="297"/>
      <c r="SLS163" s="297"/>
      <c r="SLT163" s="297"/>
      <c r="SLU163" s="297"/>
      <c r="SLV163" s="297"/>
      <c r="SLW163" s="297"/>
      <c r="SLX163" s="297"/>
      <c r="SLY163" s="297"/>
      <c r="SLZ163" s="297"/>
      <c r="SMA163" s="297"/>
      <c r="SMB163" s="297"/>
      <c r="SMC163" s="297"/>
      <c r="SMD163" s="297"/>
      <c r="SME163" s="297"/>
      <c r="SMF163" s="297"/>
      <c r="SMG163" s="297"/>
      <c r="SMH163" s="297"/>
      <c r="SMI163" s="297"/>
      <c r="SMJ163" s="297"/>
      <c r="SMK163" s="297"/>
      <c r="SML163" s="297"/>
      <c r="SMM163" s="297"/>
      <c r="SMN163" s="297"/>
      <c r="SMO163" s="297"/>
      <c r="SMP163" s="297"/>
      <c r="SMQ163" s="297"/>
      <c r="SMR163" s="297"/>
      <c r="SMS163" s="297"/>
      <c r="SMT163" s="297"/>
      <c r="SMU163" s="297"/>
      <c r="SMV163" s="297"/>
      <c r="SMW163" s="297"/>
      <c r="SMX163" s="297"/>
      <c r="SMY163" s="297"/>
      <c r="SMZ163" s="297"/>
      <c r="SNA163" s="297"/>
      <c r="SNB163" s="297"/>
      <c r="SNC163" s="297"/>
      <c r="SND163" s="297"/>
      <c r="SNE163" s="297"/>
      <c r="SNF163" s="297"/>
      <c r="SNG163" s="297"/>
      <c r="SNH163" s="297"/>
      <c r="SNI163" s="297"/>
      <c r="SNJ163" s="297"/>
      <c r="SNK163" s="297"/>
      <c r="SNL163" s="297"/>
      <c r="SNM163" s="297"/>
      <c r="SNN163" s="297"/>
      <c r="SNO163" s="297"/>
      <c r="SNP163" s="297"/>
      <c r="SNQ163" s="297"/>
      <c r="SNR163" s="297"/>
      <c r="SNS163" s="297"/>
      <c r="SNT163" s="297"/>
      <c r="SNU163" s="297"/>
      <c r="SNV163" s="297"/>
      <c r="SNW163" s="297"/>
      <c r="SNX163" s="297"/>
      <c r="SNY163" s="297"/>
      <c r="SNZ163" s="297"/>
      <c r="SOA163" s="297"/>
      <c r="SOB163" s="297"/>
      <c r="SOC163" s="297"/>
      <c r="SOD163" s="297"/>
      <c r="SOE163" s="297"/>
      <c r="SOF163" s="297"/>
      <c r="SOG163" s="297"/>
      <c r="SOH163" s="297"/>
      <c r="SOI163" s="297"/>
      <c r="SOJ163" s="297"/>
      <c r="SOK163" s="297"/>
      <c r="SOL163" s="297"/>
      <c r="SOM163" s="297"/>
      <c r="SON163" s="297"/>
      <c r="SOO163" s="297"/>
      <c r="SOP163" s="297"/>
      <c r="SOQ163" s="297"/>
      <c r="SOR163" s="297"/>
      <c r="SOS163" s="297"/>
      <c r="SOT163" s="297"/>
      <c r="SOU163" s="297"/>
      <c r="SOV163" s="297"/>
      <c r="SOW163" s="297"/>
      <c r="SOX163" s="297"/>
      <c r="SOY163" s="297"/>
      <c r="SOZ163" s="297"/>
      <c r="SPA163" s="297"/>
      <c r="SPB163" s="297"/>
      <c r="SPC163" s="297"/>
      <c r="SPD163" s="297"/>
      <c r="SPE163" s="297"/>
      <c r="SPF163" s="297"/>
      <c r="SPG163" s="297"/>
      <c r="SPH163" s="297"/>
      <c r="SPI163" s="297"/>
      <c r="SPJ163" s="297"/>
      <c r="SPK163" s="297"/>
      <c r="SPL163" s="297"/>
      <c r="SPM163" s="297"/>
      <c r="SPN163" s="297"/>
      <c r="SPO163" s="297"/>
      <c r="SPP163" s="297"/>
      <c r="SPQ163" s="297"/>
      <c r="SPR163" s="297"/>
      <c r="SPS163" s="297"/>
      <c r="SPT163" s="297"/>
      <c r="SPU163" s="297"/>
      <c r="SPV163" s="297"/>
      <c r="SPW163" s="297"/>
      <c r="SPX163" s="297"/>
      <c r="SPY163" s="297"/>
      <c r="SPZ163" s="297"/>
      <c r="SQA163" s="297"/>
      <c r="SQB163" s="297"/>
      <c r="SQC163" s="297"/>
      <c r="SQD163" s="297"/>
      <c r="SQE163" s="297"/>
      <c r="SQF163" s="297"/>
      <c r="SQG163" s="297"/>
      <c r="SQH163" s="297"/>
      <c r="SQI163" s="297"/>
      <c r="SQJ163" s="297"/>
      <c r="SQK163" s="297"/>
      <c r="SQL163" s="297"/>
      <c r="SQM163" s="297"/>
      <c r="SQN163" s="297"/>
      <c r="SQO163" s="297"/>
      <c r="SQP163" s="297"/>
      <c r="SQQ163" s="297"/>
      <c r="SQR163" s="297"/>
      <c r="SQS163" s="297"/>
      <c r="SQT163" s="297"/>
      <c r="SQU163" s="297"/>
      <c r="SQV163" s="297"/>
      <c r="SQW163" s="297"/>
      <c r="SQX163" s="297"/>
      <c r="SQY163" s="297"/>
      <c r="SQZ163" s="297"/>
      <c r="SRA163" s="297"/>
      <c r="SRB163" s="297"/>
      <c r="SRC163" s="297"/>
      <c r="SRJ163" s="297"/>
      <c r="SRK163" s="297"/>
      <c r="SRL163" s="297"/>
      <c r="SRM163" s="297"/>
      <c r="SRN163" s="297"/>
      <c r="SRO163" s="297"/>
      <c r="SRP163" s="297"/>
      <c r="SRQ163" s="297"/>
      <c r="SRR163" s="297"/>
      <c r="SRS163" s="297"/>
      <c r="SRT163" s="297"/>
      <c r="SRU163" s="297"/>
      <c r="SRV163" s="297"/>
      <c r="SRW163" s="297"/>
      <c r="SRX163" s="297"/>
      <c r="SRY163" s="297"/>
      <c r="SRZ163" s="297"/>
      <c r="SSA163" s="297"/>
      <c r="SSB163" s="297"/>
      <c r="SSC163" s="297"/>
      <c r="SSD163" s="297"/>
      <c r="SSE163" s="297"/>
      <c r="SSF163" s="297"/>
      <c r="SSG163" s="297"/>
      <c r="SSH163" s="297"/>
      <c r="SSI163" s="297"/>
      <c r="SSJ163" s="297"/>
      <c r="SSK163" s="297"/>
      <c r="SSL163" s="297"/>
      <c r="SSM163" s="297"/>
      <c r="SSN163" s="297"/>
      <c r="SSO163" s="297"/>
      <c r="SSP163" s="297"/>
      <c r="SSQ163" s="297"/>
      <c r="SSR163" s="297"/>
      <c r="SSS163" s="297"/>
      <c r="SST163" s="297"/>
      <c r="SSU163" s="297"/>
      <c r="SSV163" s="297"/>
      <c r="SSW163" s="297"/>
      <c r="SSX163" s="297"/>
      <c r="SSY163" s="297"/>
      <c r="SSZ163" s="297"/>
      <c r="STA163" s="297"/>
      <c r="STB163" s="297"/>
      <c r="STC163" s="297"/>
      <c r="STD163" s="297"/>
      <c r="STE163" s="297"/>
      <c r="STF163" s="297"/>
      <c r="STG163" s="297"/>
      <c r="STH163" s="297"/>
      <c r="STI163" s="297"/>
      <c r="STJ163" s="297"/>
      <c r="STK163" s="297"/>
      <c r="STL163" s="297"/>
      <c r="STM163" s="297"/>
      <c r="STN163" s="297"/>
      <c r="STO163" s="297"/>
      <c r="STP163" s="297"/>
      <c r="STQ163" s="297"/>
      <c r="STR163" s="297"/>
      <c r="STS163" s="297"/>
      <c r="STT163" s="297"/>
      <c r="STU163" s="297"/>
      <c r="STV163" s="297"/>
      <c r="STW163" s="297"/>
      <c r="STX163" s="297"/>
      <c r="STY163" s="297"/>
      <c r="STZ163" s="297"/>
      <c r="SUA163" s="297"/>
      <c r="SUB163" s="297"/>
      <c r="SUC163" s="297"/>
      <c r="SUD163" s="297"/>
      <c r="SUE163" s="297"/>
      <c r="SUF163" s="297"/>
      <c r="SUG163" s="297"/>
      <c r="SUH163" s="297"/>
      <c r="SUI163" s="297"/>
      <c r="SUJ163" s="297"/>
      <c r="SUK163" s="297"/>
      <c r="SUL163" s="297"/>
      <c r="SUM163" s="297"/>
      <c r="SUN163" s="297"/>
      <c r="SUO163" s="297"/>
      <c r="SUP163" s="297"/>
      <c r="SUQ163" s="297"/>
      <c r="SUR163" s="297"/>
      <c r="SUS163" s="297"/>
      <c r="SUT163" s="297"/>
      <c r="SUU163" s="297"/>
      <c r="SUV163" s="297"/>
      <c r="SUW163" s="297"/>
      <c r="SUX163" s="297"/>
      <c r="SUY163" s="297"/>
      <c r="SUZ163" s="297"/>
      <c r="SVA163" s="297"/>
      <c r="SVB163" s="297"/>
      <c r="SVC163" s="297"/>
      <c r="SVD163" s="297"/>
      <c r="SVE163" s="297"/>
      <c r="SVF163" s="297"/>
      <c r="SVG163" s="297"/>
      <c r="SVH163" s="297"/>
      <c r="SVI163" s="297"/>
      <c r="SVJ163" s="297"/>
      <c r="SVK163" s="297"/>
      <c r="SVL163" s="297"/>
      <c r="SVM163" s="297"/>
      <c r="SVN163" s="297"/>
      <c r="SVO163" s="297"/>
      <c r="SVP163" s="297"/>
      <c r="SVQ163" s="297"/>
      <c r="SVR163" s="297"/>
      <c r="SVS163" s="297"/>
      <c r="SVT163" s="297"/>
      <c r="SVU163" s="297"/>
      <c r="SVV163" s="297"/>
      <c r="SVW163" s="297"/>
      <c r="SVX163" s="297"/>
      <c r="SVY163" s="297"/>
      <c r="SVZ163" s="297"/>
      <c r="SWA163" s="297"/>
      <c r="SWB163" s="297"/>
      <c r="SWC163" s="297"/>
      <c r="SWD163" s="297"/>
      <c r="SWE163" s="297"/>
      <c r="SWF163" s="297"/>
      <c r="SWG163" s="297"/>
      <c r="SWH163" s="297"/>
      <c r="SWI163" s="297"/>
      <c r="SWJ163" s="297"/>
      <c r="SWK163" s="297"/>
      <c r="SWL163" s="297"/>
      <c r="SWM163" s="297"/>
      <c r="SWN163" s="297"/>
      <c r="SWO163" s="297"/>
      <c r="SWP163" s="297"/>
      <c r="SWQ163" s="297"/>
      <c r="SWR163" s="297"/>
      <c r="SWS163" s="297"/>
      <c r="SWT163" s="297"/>
      <c r="SWU163" s="297"/>
      <c r="SWV163" s="297"/>
      <c r="SWW163" s="297"/>
      <c r="SWX163" s="297"/>
      <c r="SWY163" s="297"/>
      <c r="SWZ163" s="297"/>
      <c r="SXA163" s="297"/>
      <c r="SXB163" s="297"/>
      <c r="SXC163" s="297"/>
      <c r="SXD163" s="297"/>
      <c r="SXE163" s="297"/>
      <c r="SXF163" s="297"/>
      <c r="SXG163" s="297"/>
      <c r="SXH163" s="297"/>
      <c r="SXI163" s="297"/>
      <c r="SXJ163" s="297"/>
      <c r="SXK163" s="297"/>
      <c r="SXL163" s="297"/>
      <c r="SXM163" s="297"/>
      <c r="SXN163" s="297"/>
      <c r="SXO163" s="297"/>
      <c r="SXP163" s="297"/>
      <c r="SXQ163" s="297"/>
      <c r="SXR163" s="297"/>
      <c r="SXS163" s="297"/>
      <c r="SXT163" s="297"/>
      <c r="SXU163" s="297"/>
      <c r="SXV163" s="297"/>
      <c r="SXW163" s="297"/>
      <c r="SXX163" s="297"/>
      <c r="SXY163" s="297"/>
      <c r="SXZ163" s="297"/>
      <c r="SYA163" s="297"/>
      <c r="SYB163" s="297"/>
      <c r="SYC163" s="297"/>
      <c r="SYD163" s="297"/>
      <c r="SYE163" s="297"/>
      <c r="SYF163" s="297"/>
      <c r="SYG163" s="297"/>
      <c r="SYH163" s="297"/>
      <c r="SYI163" s="297"/>
      <c r="SYJ163" s="297"/>
      <c r="SYK163" s="297"/>
      <c r="SYL163" s="297"/>
      <c r="SYM163" s="297"/>
      <c r="SYN163" s="297"/>
      <c r="SYO163" s="297"/>
      <c r="SYP163" s="297"/>
      <c r="SYQ163" s="297"/>
      <c r="SYR163" s="297"/>
      <c r="SYS163" s="297"/>
      <c r="SYT163" s="297"/>
      <c r="SYU163" s="297"/>
      <c r="SYV163" s="297"/>
      <c r="SYW163" s="297"/>
      <c r="SYX163" s="297"/>
      <c r="SYY163" s="297"/>
      <c r="SYZ163" s="297"/>
      <c r="SZA163" s="297"/>
      <c r="SZB163" s="297"/>
      <c r="SZC163" s="297"/>
      <c r="SZD163" s="297"/>
      <c r="SZE163" s="297"/>
      <c r="SZF163" s="297"/>
      <c r="SZG163" s="297"/>
      <c r="SZH163" s="297"/>
      <c r="SZI163" s="297"/>
      <c r="SZJ163" s="297"/>
      <c r="SZK163" s="297"/>
      <c r="SZL163" s="297"/>
      <c r="SZM163" s="297"/>
      <c r="SZN163" s="297"/>
      <c r="SZO163" s="297"/>
      <c r="SZP163" s="297"/>
      <c r="SZQ163" s="297"/>
      <c r="SZR163" s="297"/>
      <c r="SZS163" s="297"/>
      <c r="SZT163" s="297"/>
      <c r="SZU163" s="297"/>
      <c r="SZV163" s="297"/>
      <c r="SZW163" s="297"/>
      <c r="SZX163" s="297"/>
      <c r="SZY163" s="297"/>
      <c r="SZZ163" s="297"/>
      <c r="TAA163" s="297"/>
      <c r="TAB163" s="297"/>
      <c r="TAC163" s="297"/>
      <c r="TAD163" s="297"/>
      <c r="TAE163" s="297"/>
      <c r="TAF163" s="297"/>
      <c r="TAG163" s="297"/>
      <c r="TAH163" s="297"/>
      <c r="TAI163" s="297"/>
      <c r="TAJ163" s="297"/>
      <c r="TAK163" s="297"/>
      <c r="TAL163" s="297"/>
      <c r="TAM163" s="297"/>
      <c r="TAN163" s="297"/>
      <c r="TAO163" s="297"/>
      <c r="TAP163" s="297"/>
      <c r="TAQ163" s="297"/>
      <c r="TAR163" s="297"/>
      <c r="TAS163" s="297"/>
      <c r="TAT163" s="297"/>
      <c r="TAU163" s="297"/>
      <c r="TAV163" s="297"/>
      <c r="TAW163" s="297"/>
      <c r="TAX163" s="297"/>
      <c r="TAY163" s="297"/>
      <c r="TBF163" s="297"/>
      <c r="TBG163" s="297"/>
      <c r="TBH163" s="297"/>
      <c r="TBI163" s="297"/>
      <c r="TBJ163" s="297"/>
      <c r="TBK163" s="297"/>
      <c r="TBL163" s="297"/>
      <c r="TBM163" s="297"/>
      <c r="TBN163" s="297"/>
      <c r="TBO163" s="297"/>
      <c r="TBP163" s="297"/>
      <c r="TBQ163" s="297"/>
      <c r="TBR163" s="297"/>
      <c r="TBS163" s="297"/>
      <c r="TBT163" s="297"/>
      <c r="TBU163" s="297"/>
      <c r="TBV163" s="297"/>
      <c r="TBW163" s="297"/>
      <c r="TBX163" s="297"/>
      <c r="TBY163" s="297"/>
      <c r="TBZ163" s="297"/>
      <c r="TCA163" s="297"/>
      <c r="TCB163" s="297"/>
      <c r="TCC163" s="297"/>
      <c r="TCD163" s="297"/>
      <c r="TCE163" s="297"/>
      <c r="TCF163" s="297"/>
      <c r="TCG163" s="297"/>
      <c r="TCH163" s="297"/>
      <c r="TCI163" s="297"/>
      <c r="TCJ163" s="297"/>
      <c r="TCK163" s="297"/>
      <c r="TCL163" s="297"/>
      <c r="TCM163" s="297"/>
      <c r="TCN163" s="297"/>
      <c r="TCO163" s="297"/>
      <c r="TCP163" s="297"/>
      <c r="TCQ163" s="297"/>
      <c r="TCR163" s="297"/>
      <c r="TCS163" s="297"/>
      <c r="TCT163" s="297"/>
      <c r="TCU163" s="297"/>
      <c r="TCV163" s="297"/>
      <c r="TCW163" s="297"/>
      <c r="TCX163" s="297"/>
      <c r="TCY163" s="297"/>
      <c r="TCZ163" s="297"/>
      <c r="TDA163" s="297"/>
      <c r="TDB163" s="297"/>
      <c r="TDC163" s="297"/>
      <c r="TDD163" s="297"/>
      <c r="TDE163" s="297"/>
      <c r="TDF163" s="297"/>
      <c r="TDG163" s="297"/>
      <c r="TDH163" s="297"/>
      <c r="TDI163" s="297"/>
      <c r="TDJ163" s="297"/>
      <c r="TDK163" s="297"/>
      <c r="TDL163" s="297"/>
      <c r="TDM163" s="297"/>
      <c r="TDN163" s="297"/>
      <c r="TDO163" s="297"/>
      <c r="TDP163" s="297"/>
      <c r="TDQ163" s="297"/>
      <c r="TDR163" s="297"/>
      <c r="TDS163" s="297"/>
      <c r="TDT163" s="297"/>
      <c r="TDU163" s="297"/>
      <c r="TDV163" s="297"/>
      <c r="TDW163" s="297"/>
      <c r="TDX163" s="297"/>
      <c r="TDY163" s="297"/>
      <c r="TDZ163" s="297"/>
      <c r="TEA163" s="297"/>
      <c r="TEB163" s="297"/>
      <c r="TEC163" s="297"/>
      <c r="TED163" s="297"/>
      <c r="TEE163" s="297"/>
      <c r="TEF163" s="297"/>
      <c r="TEG163" s="297"/>
      <c r="TEH163" s="297"/>
      <c r="TEI163" s="297"/>
      <c r="TEJ163" s="297"/>
      <c r="TEK163" s="297"/>
      <c r="TEL163" s="297"/>
      <c r="TEM163" s="297"/>
      <c r="TEN163" s="297"/>
      <c r="TEO163" s="297"/>
      <c r="TEP163" s="297"/>
      <c r="TEQ163" s="297"/>
      <c r="TER163" s="297"/>
      <c r="TES163" s="297"/>
      <c r="TET163" s="297"/>
      <c r="TEU163" s="297"/>
      <c r="TEV163" s="297"/>
      <c r="TEW163" s="297"/>
      <c r="TEX163" s="297"/>
      <c r="TEY163" s="297"/>
      <c r="TEZ163" s="297"/>
      <c r="TFA163" s="297"/>
      <c r="TFB163" s="297"/>
      <c r="TFC163" s="297"/>
      <c r="TFD163" s="297"/>
      <c r="TFE163" s="297"/>
      <c r="TFF163" s="297"/>
      <c r="TFG163" s="297"/>
      <c r="TFH163" s="297"/>
      <c r="TFI163" s="297"/>
      <c r="TFJ163" s="297"/>
      <c r="TFK163" s="297"/>
      <c r="TFL163" s="297"/>
      <c r="TFM163" s="297"/>
      <c r="TFN163" s="297"/>
      <c r="TFO163" s="297"/>
      <c r="TFP163" s="297"/>
      <c r="TFQ163" s="297"/>
      <c r="TFR163" s="297"/>
      <c r="TFS163" s="297"/>
      <c r="TFT163" s="297"/>
      <c r="TFU163" s="297"/>
      <c r="TFV163" s="297"/>
      <c r="TFW163" s="297"/>
      <c r="TFX163" s="297"/>
      <c r="TFY163" s="297"/>
      <c r="TFZ163" s="297"/>
      <c r="TGA163" s="297"/>
      <c r="TGB163" s="297"/>
      <c r="TGC163" s="297"/>
      <c r="TGD163" s="297"/>
      <c r="TGE163" s="297"/>
      <c r="TGF163" s="297"/>
      <c r="TGG163" s="297"/>
      <c r="TGH163" s="297"/>
      <c r="TGI163" s="297"/>
      <c r="TGJ163" s="297"/>
      <c r="TGK163" s="297"/>
      <c r="TGL163" s="297"/>
      <c r="TGM163" s="297"/>
      <c r="TGN163" s="297"/>
      <c r="TGO163" s="297"/>
      <c r="TGP163" s="297"/>
      <c r="TGQ163" s="297"/>
      <c r="TGR163" s="297"/>
      <c r="TGS163" s="297"/>
      <c r="TGT163" s="297"/>
      <c r="TGU163" s="297"/>
      <c r="TGV163" s="297"/>
      <c r="TGW163" s="297"/>
      <c r="TGX163" s="297"/>
      <c r="TGY163" s="297"/>
      <c r="TGZ163" s="297"/>
      <c r="THA163" s="297"/>
      <c r="THB163" s="297"/>
      <c r="THC163" s="297"/>
      <c r="THD163" s="297"/>
      <c r="THE163" s="297"/>
      <c r="THF163" s="297"/>
      <c r="THG163" s="297"/>
      <c r="THH163" s="297"/>
      <c r="THI163" s="297"/>
      <c r="THJ163" s="297"/>
      <c r="THK163" s="297"/>
      <c r="THL163" s="297"/>
      <c r="THM163" s="297"/>
      <c r="THN163" s="297"/>
      <c r="THO163" s="297"/>
      <c r="THP163" s="297"/>
      <c r="THQ163" s="297"/>
      <c r="THR163" s="297"/>
      <c r="THS163" s="297"/>
      <c r="THT163" s="297"/>
      <c r="THU163" s="297"/>
      <c r="THV163" s="297"/>
      <c r="THW163" s="297"/>
      <c r="THX163" s="297"/>
      <c r="THY163" s="297"/>
      <c r="THZ163" s="297"/>
      <c r="TIA163" s="297"/>
      <c r="TIB163" s="297"/>
      <c r="TIC163" s="297"/>
      <c r="TID163" s="297"/>
      <c r="TIE163" s="297"/>
      <c r="TIF163" s="297"/>
      <c r="TIG163" s="297"/>
      <c r="TIH163" s="297"/>
      <c r="TII163" s="297"/>
      <c r="TIJ163" s="297"/>
      <c r="TIK163" s="297"/>
      <c r="TIL163" s="297"/>
      <c r="TIM163" s="297"/>
      <c r="TIN163" s="297"/>
      <c r="TIO163" s="297"/>
      <c r="TIP163" s="297"/>
      <c r="TIQ163" s="297"/>
      <c r="TIR163" s="297"/>
      <c r="TIS163" s="297"/>
      <c r="TIT163" s="297"/>
      <c r="TIU163" s="297"/>
      <c r="TIV163" s="297"/>
      <c r="TIW163" s="297"/>
      <c r="TIX163" s="297"/>
      <c r="TIY163" s="297"/>
      <c r="TIZ163" s="297"/>
      <c r="TJA163" s="297"/>
      <c r="TJB163" s="297"/>
      <c r="TJC163" s="297"/>
      <c r="TJD163" s="297"/>
      <c r="TJE163" s="297"/>
      <c r="TJF163" s="297"/>
      <c r="TJG163" s="297"/>
      <c r="TJH163" s="297"/>
      <c r="TJI163" s="297"/>
      <c r="TJJ163" s="297"/>
      <c r="TJK163" s="297"/>
      <c r="TJL163" s="297"/>
      <c r="TJM163" s="297"/>
      <c r="TJN163" s="297"/>
      <c r="TJO163" s="297"/>
      <c r="TJP163" s="297"/>
      <c r="TJQ163" s="297"/>
      <c r="TJR163" s="297"/>
      <c r="TJS163" s="297"/>
      <c r="TJT163" s="297"/>
      <c r="TJU163" s="297"/>
      <c r="TJV163" s="297"/>
      <c r="TJW163" s="297"/>
      <c r="TJX163" s="297"/>
      <c r="TJY163" s="297"/>
      <c r="TJZ163" s="297"/>
      <c r="TKA163" s="297"/>
      <c r="TKB163" s="297"/>
      <c r="TKC163" s="297"/>
      <c r="TKD163" s="297"/>
      <c r="TKE163" s="297"/>
      <c r="TKF163" s="297"/>
      <c r="TKG163" s="297"/>
      <c r="TKH163" s="297"/>
      <c r="TKI163" s="297"/>
      <c r="TKJ163" s="297"/>
      <c r="TKK163" s="297"/>
      <c r="TKL163" s="297"/>
      <c r="TKM163" s="297"/>
      <c r="TKN163" s="297"/>
      <c r="TKO163" s="297"/>
      <c r="TKP163" s="297"/>
      <c r="TKQ163" s="297"/>
      <c r="TKR163" s="297"/>
      <c r="TKS163" s="297"/>
      <c r="TKT163" s="297"/>
      <c r="TKU163" s="297"/>
      <c r="TLB163" s="297"/>
      <c r="TLC163" s="297"/>
      <c r="TLD163" s="297"/>
      <c r="TLE163" s="297"/>
      <c r="TLF163" s="297"/>
      <c r="TLG163" s="297"/>
      <c r="TLH163" s="297"/>
      <c r="TLI163" s="297"/>
      <c r="TLJ163" s="297"/>
      <c r="TLK163" s="297"/>
      <c r="TLL163" s="297"/>
      <c r="TLM163" s="297"/>
      <c r="TLN163" s="297"/>
      <c r="TLO163" s="297"/>
      <c r="TLP163" s="297"/>
      <c r="TLQ163" s="297"/>
      <c r="TLR163" s="297"/>
      <c r="TLS163" s="297"/>
      <c r="TLT163" s="297"/>
      <c r="TLU163" s="297"/>
      <c r="TLV163" s="297"/>
      <c r="TLW163" s="297"/>
      <c r="TLX163" s="297"/>
      <c r="TLY163" s="297"/>
      <c r="TLZ163" s="297"/>
      <c r="TMA163" s="297"/>
      <c r="TMB163" s="297"/>
      <c r="TMC163" s="297"/>
      <c r="TMD163" s="297"/>
      <c r="TME163" s="297"/>
      <c r="TMF163" s="297"/>
      <c r="TMG163" s="297"/>
      <c r="TMH163" s="297"/>
      <c r="TMI163" s="297"/>
      <c r="TMJ163" s="297"/>
      <c r="TMK163" s="297"/>
      <c r="TML163" s="297"/>
      <c r="TMM163" s="297"/>
      <c r="TMN163" s="297"/>
      <c r="TMO163" s="297"/>
      <c r="TMP163" s="297"/>
      <c r="TMQ163" s="297"/>
      <c r="TMR163" s="297"/>
      <c r="TMS163" s="297"/>
      <c r="TMT163" s="297"/>
      <c r="TMU163" s="297"/>
      <c r="TMV163" s="297"/>
      <c r="TMW163" s="297"/>
      <c r="TMX163" s="297"/>
      <c r="TMY163" s="297"/>
      <c r="TMZ163" s="297"/>
      <c r="TNA163" s="297"/>
      <c r="TNB163" s="297"/>
      <c r="TNC163" s="297"/>
      <c r="TND163" s="297"/>
      <c r="TNE163" s="297"/>
      <c r="TNF163" s="297"/>
      <c r="TNG163" s="297"/>
      <c r="TNH163" s="297"/>
      <c r="TNI163" s="297"/>
      <c r="TNJ163" s="297"/>
      <c r="TNK163" s="297"/>
      <c r="TNL163" s="297"/>
      <c r="TNM163" s="297"/>
      <c r="TNN163" s="297"/>
      <c r="TNO163" s="297"/>
      <c r="TNP163" s="297"/>
      <c r="TNQ163" s="297"/>
      <c r="TNR163" s="297"/>
      <c r="TNS163" s="297"/>
      <c r="TNT163" s="297"/>
      <c r="TNU163" s="297"/>
      <c r="TNV163" s="297"/>
      <c r="TNW163" s="297"/>
      <c r="TNX163" s="297"/>
      <c r="TNY163" s="297"/>
      <c r="TNZ163" s="297"/>
      <c r="TOA163" s="297"/>
      <c r="TOB163" s="297"/>
      <c r="TOC163" s="297"/>
      <c r="TOD163" s="297"/>
      <c r="TOE163" s="297"/>
      <c r="TOF163" s="297"/>
      <c r="TOG163" s="297"/>
      <c r="TOH163" s="297"/>
      <c r="TOI163" s="297"/>
      <c r="TOJ163" s="297"/>
      <c r="TOK163" s="297"/>
      <c r="TOL163" s="297"/>
      <c r="TOM163" s="297"/>
      <c r="TON163" s="297"/>
      <c r="TOO163" s="297"/>
      <c r="TOP163" s="297"/>
      <c r="TOQ163" s="297"/>
      <c r="TOR163" s="297"/>
      <c r="TOS163" s="297"/>
      <c r="TOT163" s="297"/>
      <c r="TOU163" s="297"/>
      <c r="TOV163" s="297"/>
      <c r="TOW163" s="297"/>
      <c r="TOX163" s="297"/>
      <c r="TOY163" s="297"/>
      <c r="TOZ163" s="297"/>
      <c r="TPA163" s="297"/>
      <c r="TPB163" s="297"/>
      <c r="TPC163" s="297"/>
      <c r="TPD163" s="297"/>
      <c r="TPE163" s="297"/>
      <c r="TPF163" s="297"/>
      <c r="TPG163" s="297"/>
      <c r="TPH163" s="297"/>
      <c r="TPI163" s="297"/>
      <c r="TPJ163" s="297"/>
      <c r="TPK163" s="297"/>
      <c r="TPL163" s="297"/>
      <c r="TPM163" s="297"/>
      <c r="TPN163" s="297"/>
      <c r="TPO163" s="297"/>
      <c r="TPP163" s="297"/>
      <c r="TPQ163" s="297"/>
      <c r="TPR163" s="297"/>
      <c r="TPS163" s="297"/>
      <c r="TPT163" s="297"/>
      <c r="TPU163" s="297"/>
      <c r="TPV163" s="297"/>
      <c r="TPW163" s="297"/>
      <c r="TPX163" s="297"/>
      <c r="TPY163" s="297"/>
      <c r="TPZ163" s="297"/>
      <c r="TQA163" s="297"/>
      <c r="TQB163" s="297"/>
      <c r="TQC163" s="297"/>
      <c r="TQD163" s="297"/>
      <c r="TQE163" s="297"/>
      <c r="TQF163" s="297"/>
      <c r="TQG163" s="297"/>
      <c r="TQH163" s="297"/>
      <c r="TQI163" s="297"/>
      <c r="TQJ163" s="297"/>
      <c r="TQK163" s="297"/>
      <c r="TQL163" s="297"/>
      <c r="TQM163" s="297"/>
      <c r="TQN163" s="297"/>
      <c r="TQO163" s="297"/>
      <c r="TQP163" s="297"/>
      <c r="TQQ163" s="297"/>
      <c r="TQR163" s="297"/>
      <c r="TQS163" s="297"/>
      <c r="TQT163" s="297"/>
      <c r="TQU163" s="297"/>
      <c r="TQV163" s="297"/>
      <c r="TQW163" s="297"/>
      <c r="TQX163" s="297"/>
      <c r="TQY163" s="297"/>
      <c r="TQZ163" s="297"/>
      <c r="TRA163" s="297"/>
      <c r="TRB163" s="297"/>
      <c r="TRC163" s="297"/>
      <c r="TRD163" s="297"/>
      <c r="TRE163" s="297"/>
      <c r="TRF163" s="297"/>
      <c r="TRG163" s="297"/>
      <c r="TRH163" s="297"/>
      <c r="TRI163" s="297"/>
      <c r="TRJ163" s="297"/>
      <c r="TRK163" s="297"/>
      <c r="TRL163" s="297"/>
      <c r="TRM163" s="297"/>
      <c r="TRN163" s="297"/>
      <c r="TRO163" s="297"/>
      <c r="TRP163" s="297"/>
      <c r="TRQ163" s="297"/>
      <c r="TRR163" s="297"/>
      <c r="TRS163" s="297"/>
      <c r="TRT163" s="297"/>
      <c r="TRU163" s="297"/>
      <c r="TRV163" s="297"/>
      <c r="TRW163" s="297"/>
      <c r="TRX163" s="297"/>
      <c r="TRY163" s="297"/>
      <c r="TRZ163" s="297"/>
      <c r="TSA163" s="297"/>
      <c r="TSB163" s="297"/>
      <c r="TSC163" s="297"/>
      <c r="TSD163" s="297"/>
      <c r="TSE163" s="297"/>
      <c r="TSF163" s="297"/>
      <c r="TSG163" s="297"/>
      <c r="TSH163" s="297"/>
      <c r="TSI163" s="297"/>
      <c r="TSJ163" s="297"/>
      <c r="TSK163" s="297"/>
      <c r="TSL163" s="297"/>
      <c r="TSM163" s="297"/>
      <c r="TSN163" s="297"/>
      <c r="TSO163" s="297"/>
      <c r="TSP163" s="297"/>
      <c r="TSQ163" s="297"/>
      <c r="TSR163" s="297"/>
      <c r="TSS163" s="297"/>
      <c r="TST163" s="297"/>
      <c r="TSU163" s="297"/>
      <c r="TSV163" s="297"/>
      <c r="TSW163" s="297"/>
      <c r="TSX163" s="297"/>
      <c r="TSY163" s="297"/>
      <c r="TSZ163" s="297"/>
      <c r="TTA163" s="297"/>
      <c r="TTB163" s="297"/>
      <c r="TTC163" s="297"/>
      <c r="TTD163" s="297"/>
      <c r="TTE163" s="297"/>
      <c r="TTF163" s="297"/>
      <c r="TTG163" s="297"/>
      <c r="TTH163" s="297"/>
      <c r="TTI163" s="297"/>
      <c r="TTJ163" s="297"/>
      <c r="TTK163" s="297"/>
      <c r="TTL163" s="297"/>
      <c r="TTM163" s="297"/>
      <c r="TTN163" s="297"/>
      <c r="TTO163" s="297"/>
      <c r="TTP163" s="297"/>
      <c r="TTQ163" s="297"/>
      <c r="TTR163" s="297"/>
      <c r="TTS163" s="297"/>
      <c r="TTT163" s="297"/>
      <c r="TTU163" s="297"/>
      <c r="TTV163" s="297"/>
      <c r="TTW163" s="297"/>
      <c r="TTX163" s="297"/>
      <c r="TTY163" s="297"/>
      <c r="TTZ163" s="297"/>
      <c r="TUA163" s="297"/>
      <c r="TUB163" s="297"/>
      <c r="TUC163" s="297"/>
      <c r="TUD163" s="297"/>
      <c r="TUE163" s="297"/>
      <c r="TUF163" s="297"/>
      <c r="TUG163" s="297"/>
      <c r="TUH163" s="297"/>
      <c r="TUI163" s="297"/>
      <c r="TUJ163" s="297"/>
      <c r="TUK163" s="297"/>
      <c r="TUL163" s="297"/>
      <c r="TUM163" s="297"/>
      <c r="TUN163" s="297"/>
      <c r="TUO163" s="297"/>
      <c r="TUP163" s="297"/>
      <c r="TUQ163" s="297"/>
      <c r="TUX163" s="297"/>
      <c r="TUY163" s="297"/>
      <c r="TUZ163" s="297"/>
      <c r="TVA163" s="297"/>
      <c r="TVB163" s="297"/>
      <c r="TVC163" s="297"/>
      <c r="TVD163" s="297"/>
      <c r="TVE163" s="297"/>
      <c r="TVF163" s="297"/>
      <c r="TVG163" s="297"/>
      <c r="TVH163" s="297"/>
      <c r="TVI163" s="297"/>
      <c r="TVJ163" s="297"/>
      <c r="TVK163" s="297"/>
      <c r="TVL163" s="297"/>
      <c r="TVM163" s="297"/>
      <c r="TVN163" s="297"/>
      <c r="TVO163" s="297"/>
      <c r="TVP163" s="297"/>
      <c r="TVQ163" s="297"/>
      <c r="TVR163" s="297"/>
      <c r="TVS163" s="297"/>
      <c r="TVT163" s="297"/>
      <c r="TVU163" s="297"/>
      <c r="TVV163" s="297"/>
      <c r="TVW163" s="297"/>
      <c r="TVX163" s="297"/>
      <c r="TVY163" s="297"/>
      <c r="TVZ163" s="297"/>
      <c r="TWA163" s="297"/>
      <c r="TWB163" s="297"/>
      <c r="TWC163" s="297"/>
      <c r="TWD163" s="297"/>
      <c r="TWE163" s="297"/>
      <c r="TWF163" s="297"/>
      <c r="TWG163" s="297"/>
      <c r="TWH163" s="297"/>
      <c r="TWI163" s="297"/>
      <c r="TWJ163" s="297"/>
      <c r="TWK163" s="297"/>
      <c r="TWL163" s="297"/>
      <c r="TWM163" s="297"/>
      <c r="TWN163" s="297"/>
      <c r="TWO163" s="297"/>
      <c r="TWP163" s="297"/>
      <c r="TWQ163" s="297"/>
      <c r="TWR163" s="297"/>
      <c r="TWS163" s="297"/>
      <c r="TWT163" s="297"/>
      <c r="TWU163" s="297"/>
      <c r="TWV163" s="297"/>
      <c r="TWW163" s="297"/>
      <c r="TWX163" s="297"/>
      <c r="TWY163" s="297"/>
      <c r="TWZ163" s="297"/>
      <c r="TXA163" s="297"/>
      <c r="TXB163" s="297"/>
      <c r="TXC163" s="297"/>
      <c r="TXD163" s="297"/>
      <c r="TXE163" s="297"/>
      <c r="TXF163" s="297"/>
      <c r="TXG163" s="297"/>
      <c r="TXH163" s="297"/>
      <c r="TXI163" s="297"/>
      <c r="TXJ163" s="297"/>
      <c r="TXK163" s="297"/>
      <c r="TXL163" s="297"/>
      <c r="TXM163" s="297"/>
      <c r="TXN163" s="297"/>
      <c r="TXO163" s="297"/>
      <c r="TXP163" s="297"/>
      <c r="TXQ163" s="297"/>
      <c r="TXR163" s="297"/>
      <c r="TXS163" s="297"/>
      <c r="TXT163" s="297"/>
      <c r="TXU163" s="297"/>
      <c r="TXV163" s="297"/>
      <c r="TXW163" s="297"/>
      <c r="TXX163" s="297"/>
      <c r="TXY163" s="297"/>
      <c r="TXZ163" s="297"/>
      <c r="TYA163" s="297"/>
      <c r="TYB163" s="297"/>
      <c r="TYC163" s="297"/>
      <c r="TYD163" s="297"/>
      <c r="TYE163" s="297"/>
      <c r="TYF163" s="297"/>
      <c r="TYG163" s="297"/>
      <c r="TYH163" s="297"/>
      <c r="TYI163" s="297"/>
      <c r="TYJ163" s="297"/>
      <c r="TYK163" s="297"/>
      <c r="TYL163" s="297"/>
      <c r="TYM163" s="297"/>
      <c r="TYN163" s="297"/>
      <c r="TYO163" s="297"/>
      <c r="TYP163" s="297"/>
      <c r="TYQ163" s="297"/>
      <c r="TYR163" s="297"/>
      <c r="TYS163" s="297"/>
      <c r="TYT163" s="297"/>
      <c r="TYU163" s="297"/>
      <c r="TYV163" s="297"/>
      <c r="TYW163" s="297"/>
      <c r="TYX163" s="297"/>
      <c r="TYY163" s="297"/>
      <c r="TYZ163" s="297"/>
      <c r="TZA163" s="297"/>
      <c r="TZB163" s="297"/>
      <c r="TZC163" s="297"/>
      <c r="TZD163" s="297"/>
      <c r="TZE163" s="297"/>
      <c r="TZF163" s="297"/>
      <c r="TZG163" s="297"/>
      <c r="TZH163" s="297"/>
      <c r="TZI163" s="297"/>
      <c r="TZJ163" s="297"/>
      <c r="TZK163" s="297"/>
      <c r="TZL163" s="297"/>
      <c r="TZM163" s="297"/>
      <c r="TZN163" s="297"/>
      <c r="TZO163" s="297"/>
      <c r="TZP163" s="297"/>
      <c r="TZQ163" s="297"/>
      <c r="TZR163" s="297"/>
      <c r="TZS163" s="297"/>
      <c r="TZT163" s="297"/>
      <c r="TZU163" s="297"/>
      <c r="TZV163" s="297"/>
      <c r="TZW163" s="297"/>
      <c r="TZX163" s="297"/>
      <c r="TZY163" s="297"/>
      <c r="TZZ163" s="297"/>
      <c r="UAA163" s="297"/>
      <c r="UAB163" s="297"/>
      <c r="UAC163" s="297"/>
      <c r="UAD163" s="297"/>
      <c r="UAE163" s="297"/>
      <c r="UAF163" s="297"/>
      <c r="UAG163" s="297"/>
      <c r="UAH163" s="297"/>
      <c r="UAI163" s="297"/>
      <c r="UAJ163" s="297"/>
      <c r="UAK163" s="297"/>
      <c r="UAL163" s="297"/>
      <c r="UAM163" s="297"/>
      <c r="UAN163" s="297"/>
      <c r="UAO163" s="297"/>
      <c r="UAP163" s="297"/>
      <c r="UAQ163" s="297"/>
      <c r="UAR163" s="297"/>
      <c r="UAS163" s="297"/>
      <c r="UAT163" s="297"/>
      <c r="UAU163" s="297"/>
      <c r="UAV163" s="297"/>
      <c r="UAW163" s="297"/>
      <c r="UAX163" s="297"/>
      <c r="UAY163" s="297"/>
      <c r="UAZ163" s="297"/>
      <c r="UBA163" s="297"/>
      <c r="UBB163" s="297"/>
      <c r="UBC163" s="297"/>
      <c r="UBD163" s="297"/>
      <c r="UBE163" s="297"/>
      <c r="UBF163" s="297"/>
      <c r="UBG163" s="297"/>
      <c r="UBH163" s="297"/>
      <c r="UBI163" s="297"/>
      <c r="UBJ163" s="297"/>
      <c r="UBK163" s="297"/>
      <c r="UBL163" s="297"/>
      <c r="UBM163" s="297"/>
      <c r="UBN163" s="297"/>
      <c r="UBO163" s="297"/>
      <c r="UBP163" s="297"/>
      <c r="UBQ163" s="297"/>
      <c r="UBR163" s="297"/>
      <c r="UBS163" s="297"/>
      <c r="UBT163" s="297"/>
      <c r="UBU163" s="297"/>
      <c r="UBV163" s="297"/>
      <c r="UBW163" s="297"/>
      <c r="UBX163" s="297"/>
      <c r="UBY163" s="297"/>
      <c r="UBZ163" s="297"/>
      <c r="UCA163" s="297"/>
      <c r="UCB163" s="297"/>
      <c r="UCC163" s="297"/>
      <c r="UCD163" s="297"/>
      <c r="UCE163" s="297"/>
      <c r="UCF163" s="297"/>
      <c r="UCG163" s="297"/>
      <c r="UCH163" s="297"/>
      <c r="UCI163" s="297"/>
      <c r="UCJ163" s="297"/>
      <c r="UCK163" s="297"/>
      <c r="UCL163" s="297"/>
      <c r="UCM163" s="297"/>
      <c r="UCN163" s="297"/>
      <c r="UCO163" s="297"/>
      <c r="UCP163" s="297"/>
      <c r="UCQ163" s="297"/>
      <c r="UCR163" s="297"/>
      <c r="UCS163" s="297"/>
      <c r="UCT163" s="297"/>
      <c r="UCU163" s="297"/>
      <c r="UCV163" s="297"/>
      <c r="UCW163" s="297"/>
      <c r="UCX163" s="297"/>
      <c r="UCY163" s="297"/>
      <c r="UCZ163" s="297"/>
      <c r="UDA163" s="297"/>
      <c r="UDB163" s="297"/>
      <c r="UDC163" s="297"/>
      <c r="UDD163" s="297"/>
      <c r="UDE163" s="297"/>
      <c r="UDF163" s="297"/>
      <c r="UDG163" s="297"/>
      <c r="UDH163" s="297"/>
      <c r="UDI163" s="297"/>
      <c r="UDJ163" s="297"/>
      <c r="UDK163" s="297"/>
      <c r="UDL163" s="297"/>
      <c r="UDM163" s="297"/>
      <c r="UDN163" s="297"/>
      <c r="UDO163" s="297"/>
      <c r="UDP163" s="297"/>
      <c r="UDQ163" s="297"/>
      <c r="UDR163" s="297"/>
      <c r="UDS163" s="297"/>
      <c r="UDT163" s="297"/>
      <c r="UDU163" s="297"/>
      <c r="UDV163" s="297"/>
      <c r="UDW163" s="297"/>
      <c r="UDX163" s="297"/>
      <c r="UDY163" s="297"/>
      <c r="UDZ163" s="297"/>
      <c r="UEA163" s="297"/>
      <c r="UEB163" s="297"/>
      <c r="UEC163" s="297"/>
      <c r="UED163" s="297"/>
      <c r="UEE163" s="297"/>
      <c r="UEF163" s="297"/>
      <c r="UEG163" s="297"/>
      <c r="UEH163" s="297"/>
      <c r="UEI163" s="297"/>
      <c r="UEJ163" s="297"/>
      <c r="UEK163" s="297"/>
      <c r="UEL163" s="297"/>
      <c r="UEM163" s="297"/>
      <c r="UET163" s="297"/>
      <c r="UEU163" s="297"/>
      <c r="UEV163" s="297"/>
      <c r="UEW163" s="297"/>
      <c r="UEX163" s="297"/>
      <c r="UEY163" s="297"/>
      <c r="UEZ163" s="297"/>
      <c r="UFA163" s="297"/>
      <c r="UFB163" s="297"/>
      <c r="UFC163" s="297"/>
      <c r="UFD163" s="297"/>
      <c r="UFE163" s="297"/>
      <c r="UFF163" s="297"/>
      <c r="UFG163" s="297"/>
      <c r="UFH163" s="297"/>
      <c r="UFI163" s="297"/>
      <c r="UFJ163" s="297"/>
      <c r="UFK163" s="297"/>
      <c r="UFL163" s="297"/>
      <c r="UFM163" s="297"/>
      <c r="UFN163" s="297"/>
      <c r="UFO163" s="297"/>
      <c r="UFP163" s="297"/>
      <c r="UFQ163" s="297"/>
      <c r="UFR163" s="297"/>
      <c r="UFS163" s="297"/>
      <c r="UFT163" s="297"/>
      <c r="UFU163" s="297"/>
      <c r="UFV163" s="297"/>
      <c r="UFW163" s="297"/>
      <c r="UFX163" s="297"/>
      <c r="UFY163" s="297"/>
      <c r="UFZ163" s="297"/>
      <c r="UGA163" s="297"/>
      <c r="UGB163" s="297"/>
      <c r="UGC163" s="297"/>
      <c r="UGD163" s="297"/>
      <c r="UGE163" s="297"/>
      <c r="UGF163" s="297"/>
      <c r="UGG163" s="297"/>
      <c r="UGH163" s="297"/>
      <c r="UGI163" s="297"/>
      <c r="UGJ163" s="297"/>
      <c r="UGK163" s="297"/>
      <c r="UGL163" s="297"/>
      <c r="UGM163" s="297"/>
      <c r="UGN163" s="297"/>
      <c r="UGO163" s="297"/>
      <c r="UGP163" s="297"/>
      <c r="UGQ163" s="297"/>
      <c r="UGR163" s="297"/>
      <c r="UGS163" s="297"/>
      <c r="UGT163" s="297"/>
      <c r="UGU163" s="297"/>
      <c r="UGV163" s="297"/>
      <c r="UGW163" s="297"/>
      <c r="UGX163" s="297"/>
      <c r="UGY163" s="297"/>
      <c r="UGZ163" s="297"/>
      <c r="UHA163" s="297"/>
      <c r="UHB163" s="297"/>
      <c r="UHC163" s="297"/>
      <c r="UHD163" s="297"/>
      <c r="UHE163" s="297"/>
      <c r="UHF163" s="297"/>
      <c r="UHG163" s="297"/>
      <c r="UHH163" s="297"/>
      <c r="UHI163" s="297"/>
      <c r="UHJ163" s="297"/>
      <c r="UHK163" s="297"/>
      <c r="UHL163" s="297"/>
      <c r="UHM163" s="297"/>
      <c r="UHN163" s="297"/>
      <c r="UHO163" s="297"/>
      <c r="UHP163" s="297"/>
      <c r="UHQ163" s="297"/>
      <c r="UHR163" s="297"/>
      <c r="UHS163" s="297"/>
      <c r="UHT163" s="297"/>
      <c r="UHU163" s="297"/>
      <c r="UHV163" s="297"/>
      <c r="UHW163" s="297"/>
      <c r="UHX163" s="297"/>
      <c r="UHY163" s="297"/>
      <c r="UHZ163" s="297"/>
      <c r="UIA163" s="297"/>
      <c r="UIB163" s="297"/>
      <c r="UIC163" s="297"/>
      <c r="UID163" s="297"/>
      <c r="UIE163" s="297"/>
      <c r="UIF163" s="297"/>
      <c r="UIG163" s="297"/>
      <c r="UIH163" s="297"/>
      <c r="UII163" s="297"/>
      <c r="UIJ163" s="297"/>
      <c r="UIK163" s="297"/>
      <c r="UIL163" s="297"/>
      <c r="UIM163" s="297"/>
      <c r="UIN163" s="297"/>
      <c r="UIO163" s="297"/>
      <c r="UIP163" s="297"/>
      <c r="UIQ163" s="297"/>
      <c r="UIR163" s="297"/>
      <c r="UIS163" s="297"/>
      <c r="UIT163" s="297"/>
      <c r="UIU163" s="297"/>
      <c r="UIV163" s="297"/>
      <c r="UIW163" s="297"/>
      <c r="UIX163" s="297"/>
      <c r="UIY163" s="297"/>
      <c r="UIZ163" s="297"/>
      <c r="UJA163" s="297"/>
      <c r="UJB163" s="297"/>
      <c r="UJC163" s="297"/>
      <c r="UJD163" s="297"/>
      <c r="UJE163" s="297"/>
      <c r="UJF163" s="297"/>
      <c r="UJG163" s="297"/>
      <c r="UJH163" s="297"/>
      <c r="UJI163" s="297"/>
      <c r="UJJ163" s="297"/>
      <c r="UJK163" s="297"/>
      <c r="UJL163" s="297"/>
      <c r="UJM163" s="297"/>
      <c r="UJN163" s="297"/>
      <c r="UJO163" s="297"/>
      <c r="UJP163" s="297"/>
      <c r="UJQ163" s="297"/>
      <c r="UJR163" s="297"/>
      <c r="UJS163" s="297"/>
      <c r="UJT163" s="297"/>
      <c r="UJU163" s="297"/>
      <c r="UJV163" s="297"/>
      <c r="UJW163" s="297"/>
      <c r="UJX163" s="297"/>
      <c r="UJY163" s="297"/>
      <c r="UJZ163" s="297"/>
      <c r="UKA163" s="297"/>
      <c r="UKB163" s="297"/>
      <c r="UKC163" s="297"/>
      <c r="UKD163" s="297"/>
      <c r="UKE163" s="297"/>
      <c r="UKF163" s="297"/>
      <c r="UKG163" s="297"/>
      <c r="UKH163" s="297"/>
      <c r="UKI163" s="297"/>
      <c r="UKJ163" s="297"/>
      <c r="UKK163" s="297"/>
      <c r="UKL163" s="297"/>
      <c r="UKM163" s="297"/>
      <c r="UKN163" s="297"/>
      <c r="UKO163" s="297"/>
      <c r="UKP163" s="297"/>
      <c r="UKQ163" s="297"/>
      <c r="UKR163" s="297"/>
      <c r="UKS163" s="297"/>
      <c r="UKT163" s="297"/>
      <c r="UKU163" s="297"/>
      <c r="UKV163" s="297"/>
      <c r="UKW163" s="297"/>
      <c r="UKX163" s="297"/>
      <c r="UKY163" s="297"/>
      <c r="UKZ163" s="297"/>
      <c r="ULA163" s="297"/>
      <c r="ULB163" s="297"/>
      <c r="ULC163" s="297"/>
      <c r="ULD163" s="297"/>
      <c r="ULE163" s="297"/>
      <c r="ULF163" s="297"/>
      <c r="ULG163" s="297"/>
      <c r="ULH163" s="297"/>
      <c r="ULI163" s="297"/>
      <c r="ULJ163" s="297"/>
      <c r="ULK163" s="297"/>
      <c r="ULL163" s="297"/>
      <c r="ULM163" s="297"/>
      <c r="ULN163" s="297"/>
      <c r="ULO163" s="297"/>
      <c r="ULP163" s="297"/>
      <c r="ULQ163" s="297"/>
      <c r="ULR163" s="297"/>
      <c r="ULS163" s="297"/>
      <c r="ULT163" s="297"/>
      <c r="ULU163" s="297"/>
      <c r="ULV163" s="297"/>
      <c r="ULW163" s="297"/>
      <c r="ULX163" s="297"/>
      <c r="ULY163" s="297"/>
      <c r="ULZ163" s="297"/>
      <c r="UMA163" s="297"/>
      <c r="UMB163" s="297"/>
      <c r="UMC163" s="297"/>
      <c r="UMD163" s="297"/>
      <c r="UME163" s="297"/>
      <c r="UMF163" s="297"/>
      <c r="UMG163" s="297"/>
      <c r="UMH163" s="297"/>
      <c r="UMI163" s="297"/>
      <c r="UMJ163" s="297"/>
      <c r="UMK163" s="297"/>
      <c r="UML163" s="297"/>
      <c r="UMM163" s="297"/>
      <c r="UMN163" s="297"/>
      <c r="UMO163" s="297"/>
      <c r="UMP163" s="297"/>
      <c r="UMQ163" s="297"/>
      <c r="UMR163" s="297"/>
      <c r="UMS163" s="297"/>
      <c r="UMT163" s="297"/>
      <c r="UMU163" s="297"/>
      <c r="UMV163" s="297"/>
      <c r="UMW163" s="297"/>
      <c r="UMX163" s="297"/>
      <c r="UMY163" s="297"/>
      <c r="UMZ163" s="297"/>
      <c r="UNA163" s="297"/>
      <c r="UNB163" s="297"/>
      <c r="UNC163" s="297"/>
      <c r="UND163" s="297"/>
      <c r="UNE163" s="297"/>
      <c r="UNF163" s="297"/>
      <c r="UNG163" s="297"/>
      <c r="UNH163" s="297"/>
      <c r="UNI163" s="297"/>
      <c r="UNJ163" s="297"/>
      <c r="UNK163" s="297"/>
      <c r="UNL163" s="297"/>
      <c r="UNM163" s="297"/>
      <c r="UNN163" s="297"/>
      <c r="UNO163" s="297"/>
      <c r="UNP163" s="297"/>
      <c r="UNQ163" s="297"/>
      <c r="UNR163" s="297"/>
      <c r="UNS163" s="297"/>
      <c r="UNT163" s="297"/>
      <c r="UNU163" s="297"/>
      <c r="UNV163" s="297"/>
      <c r="UNW163" s="297"/>
      <c r="UNX163" s="297"/>
      <c r="UNY163" s="297"/>
      <c r="UNZ163" s="297"/>
      <c r="UOA163" s="297"/>
      <c r="UOB163" s="297"/>
      <c r="UOC163" s="297"/>
      <c r="UOD163" s="297"/>
      <c r="UOE163" s="297"/>
      <c r="UOF163" s="297"/>
      <c r="UOG163" s="297"/>
      <c r="UOH163" s="297"/>
      <c r="UOI163" s="297"/>
      <c r="UOP163" s="297"/>
      <c r="UOQ163" s="297"/>
      <c r="UOR163" s="297"/>
      <c r="UOS163" s="297"/>
      <c r="UOT163" s="297"/>
      <c r="UOU163" s="297"/>
      <c r="UOV163" s="297"/>
      <c r="UOW163" s="297"/>
      <c r="UOX163" s="297"/>
      <c r="UOY163" s="297"/>
      <c r="UOZ163" s="297"/>
      <c r="UPA163" s="297"/>
      <c r="UPB163" s="297"/>
      <c r="UPC163" s="297"/>
      <c r="UPD163" s="297"/>
      <c r="UPE163" s="297"/>
      <c r="UPF163" s="297"/>
      <c r="UPG163" s="297"/>
      <c r="UPH163" s="297"/>
      <c r="UPI163" s="297"/>
      <c r="UPJ163" s="297"/>
      <c r="UPK163" s="297"/>
      <c r="UPL163" s="297"/>
      <c r="UPM163" s="297"/>
      <c r="UPN163" s="297"/>
      <c r="UPO163" s="297"/>
      <c r="UPP163" s="297"/>
      <c r="UPQ163" s="297"/>
      <c r="UPR163" s="297"/>
      <c r="UPS163" s="297"/>
      <c r="UPT163" s="297"/>
      <c r="UPU163" s="297"/>
      <c r="UPV163" s="297"/>
      <c r="UPW163" s="297"/>
      <c r="UPX163" s="297"/>
      <c r="UPY163" s="297"/>
      <c r="UPZ163" s="297"/>
      <c r="UQA163" s="297"/>
      <c r="UQB163" s="297"/>
      <c r="UQC163" s="297"/>
      <c r="UQD163" s="297"/>
      <c r="UQE163" s="297"/>
      <c r="UQF163" s="297"/>
      <c r="UQG163" s="297"/>
      <c r="UQH163" s="297"/>
      <c r="UQI163" s="297"/>
      <c r="UQJ163" s="297"/>
      <c r="UQK163" s="297"/>
      <c r="UQL163" s="297"/>
      <c r="UQM163" s="297"/>
      <c r="UQN163" s="297"/>
      <c r="UQO163" s="297"/>
      <c r="UQP163" s="297"/>
      <c r="UQQ163" s="297"/>
      <c r="UQR163" s="297"/>
      <c r="UQS163" s="297"/>
      <c r="UQT163" s="297"/>
      <c r="UQU163" s="297"/>
      <c r="UQV163" s="297"/>
      <c r="UQW163" s="297"/>
      <c r="UQX163" s="297"/>
      <c r="UQY163" s="297"/>
      <c r="UQZ163" s="297"/>
      <c r="URA163" s="297"/>
      <c r="URB163" s="297"/>
      <c r="URC163" s="297"/>
      <c r="URD163" s="297"/>
      <c r="URE163" s="297"/>
      <c r="URF163" s="297"/>
      <c r="URG163" s="297"/>
      <c r="URH163" s="297"/>
      <c r="URI163" s="297"/>
      <c r="URJ163" s="297"/>
      <c r="URK163" s="297"/>
      <c r="URL163" s="297"/>
      <c r="URM163" s="297"/>
      <c r="URN163" s="297"/>
      <c r="URO163" s="297"/>
      <c r="URP163" s="297"/>
      <c r="URQ163" s="297"/>
      <c r="URR163" s="297"/>
      <c r="URS163" s="297"/>
      <c r="URT163" s="297"/>
      <c r="URU163" s="297"/>
      <c r="URV163" s="297"/>
      <c r="URW163" s="297"/>
      <c r="URX163" s="297"/>
      <c r="URY163" s="297"/>
      <c r="URZ163" s="297"/>
      <c r="USA163" s="297"/>
      <c r="USB163" s="297"/>
      <c r="USC163" s="297"/>
      <c r="USD163" s="297"/>
      <c r="USE163" s="297"/>
      <c r="USF163" s="297"/>
      <c r="USG163" s="297"/>
      <c r="USH163" s="297"/>
      <c r="USI163" s="297"/>
      <c r="USJ163" s="297"/>
      <c r="USK163" s="297"/>
      <c r="USL163" s="297"/>
      <c r="USM163" s="297"/>
      <c r="USN163" s="297"/>
      <c r="USO163" s="297"/>
      <c r="USP163" s="297"/>
      <c r="USQ163" s="297"/>
      <c r="USR163" s="297"/>
      <c r="USS163" s="297"/>
      <c r="UST163" s="297"/>
      <c r="USU163" s="297"/>
      <c r="USV163" s="297"/>
      <c r="USW163" s="297"/>
      <c r="USX163" s="297"/>
      <c r="USY163" s="297"/>
      <c r="USZ163" s="297"/>
      <c r="UTA163" s="297"/>
      <c r="UTB163" s="297"/>
      <c r="UTC163" s="297"/>
      <c r="UTD163" s="297"/>
      <c r="UTE163" s="297"/>
      <c r="UTF163" s="297"/>
      <c r="UTG163" s="297"/>
      <c r="UTH163" s="297"/>
      <c r="UTI163" s="297"/>
      <c r="UTJ163" s="297"/>
      <c r="UTK163" s="297"/>
      <c r="UTL163" s="297"/>
      <c r="UTM163" s="297"/>
      <c r="UTN163" s="297"/>
      <c r="UTO163" s="297"/>
      <c r="UTP163" s="297"/>
      <c r="UTQ163" s="297"/>
      <c r="UTR163" s="297"/>
      <c r="UTS163" s="297"/>
      <c r="UTT163" s="297"/>
      <c r="UTU163" s="297"/>
      <c r="UTV163" s="297"/>
      <c r="UTW163" s="297"/>
      <c r="UTX163" s="297"/>
      <c r="UTY163" s="297"/>
      <c r="UTZ163" s="297"/>
      <c r="UUA163" s="297"/>
      <c r="UUB163" s="297"/>
      <c r="UUC163" s="297"/>
      <c r="UUD163" s="297"/>
      <c r="UUE163" s="297"/>
      <c r="UUF163" s="297"/>
      <c r="UUG163" s="297"/>
      <c r="UUH163" s="297"/>
      <c r="UUI163" s="297"/>
      <c r="UUJ163" s="297"/>
      <c r="UUK163" s="297"/>
      <c r="UUL163" s="297"/>
      <c r="UUM163" s="297"/>
      <c r="UUN163" s="297"/>
      <c r="UUO163" s="297"/>
      <c r="UUP163" s="297"/>
      <c r="UUQ163" s="297"/>
      <c r="UUR163" s="297"/>
      <c r="UUS163" s="297"/>
      <c r="UUT163" s="297"/>
      <c r="UUU163" s="297"/>
      <c r="UUV163" s="297"/>
      <c r="UUW163" s="297"/>
      <c r="UUX163" s="297"/>
      <c r="UUY163" s="297"/>
      <c r="UUZ163" s="297"/>
      <c r="UVA163" s="297"/>
      <c r="UVB163" s="297"/>
      <c r="UVC163" s="297"/>
      <c r="UVD163" s="297"/>
      <c r="UVE163" s="297"/>
      <c r="UVF163" s="297"/>
      <c r="UVG163" s="297"/>
      <c r="UVH163" s="297"/>
      <c r="UVI163" s="297"/>
      <c r="UVJ163" s="297"/>
      <c r="UVK163" s="297"/>
      <c r="UVL163" s="297"/>
      <c r="UVM163" s="297"/>
      <c r="UVN163" s="297"/>
      <c r="UVO163" s="297"/>
      <c r="UVP163" s="297"/>
      <c r="UVQ163" s="297"/>
      <c r="UVR163" s="297"/>
      <c r="UVS163" s="297"/>
      <c r="UVT163" s="297"/>
      <c r="UVU163" s="297"/>
      <c r="UVV163" s="297"/>
      <c r="UVW163" s="297"/>
      <c r="UVX163" s="297"/>
      <c r="UVY163" s="297"/>
      <c r="UVZ163" s="297"/>
      <c r="UWA163" s="297"/>
      <c r="UWB163" s="297"/>
      <c r="UWC163" s="297"/>
      <c r="UWD163" s="297"/>
      <c r="UWE163" s="297"/>
      <c r="UWF163" s="297"/>
      <c r="UWG163" s="297"/>
      <c r="UWH163" s="297"/>
      <c r="UWI163" s="297"/>
      <c r="UWJ163" s="297"/>
      <c r="UWK163" s="297"/>
      <c r="UWL163" s="297"/>
      <c r="UWM163" s="297"/>
      <c r="UWN163" s="297"/>
      <c r="UWO163" s="297"/>
      <c r="UWP163" s="297"/>
      <c r="UWQ163" s="297"/>
      <c r="UWR163" s="297"/>
      <c r="UWS163" s="297"/>
      <c r="UWT163" s="297"/>
      <c r="UWU163" s="297"/>
      <c r="UWV163" s="297"/>
      <c r="UWW163" s="297"/>
      <c r="UWX163" s="297"/>
      <c r="UWY163" s="297"/>
      <c r="UWZ163" s="297"/>
      <c r="UXA163" s="297"/>
      <c r="UXB163" s="297"/>
      <c r="UXC163" s="297"/>
      <c r="UXD163" s="297"/>
      <c r="UXE163" s="297"/>
      <c r="UXF163" s="297"/>
      <c r="UXG163" s="297"/>
      <c r="UXH163" s="297"/>
      <c r="UXI163" s="297"/>
      <c r="UXJ163" s="297"/>
      <c r="UXK163" s="297"/>
      <c r="UXL163" s="297"/>
      <c r="UXM163" s="297"/>
      <c r="UXN163" s="297"/>
      <c r="UXO163" s="297"/>
      <c r="UXP163" s="297"/>
      <c r="UXQ163" s="297"/>
      <c r="UXR163" s="297"/>
      <c r="UXS163" s="297"/>
      <c r="UXT163" s="297"/>
      <c r="UXU163" s="297"/>
      <c r="UXV163" s="297"/>
      <c r="UXW163" s="297"/>
      <c r="UXX163" s="297"/>
      <c r="UXY163" s="297"/>
      <c r="UXZ163" s="297"/>
      <c r="UYA163" s="297"/>
      <c r="UYB163" s="297"/>
      <c r="UYC163" s="297"/>
      <c r="UYD163" s="297"/>
      <c r="UYE163" s="297"/>
      <c r="UYL163" s="297"/>
      <c r="UYM163" s="297"/>
      <c r="UYN163" s="297"/>
      <c r="UYO163" s="297"/>
      <c r="UYP163" s="297"/>
      <c r="UYQ163" s="297"/>
      <c r="UYR163" s="297"/>
      <c r="UYS163" s="297"/>
      <c r="UYT163" s="297"/>
      <c r="UYU163" s="297"/>
      <c r="UYV163" s="297"/>
      <c r="UYW163" s="297"/>
      <c r="UYX163" s="297"/>
      <c r="UYY163" s="297"/>
      <c r="UYZ163" s="297"/>
      <c r="UZA163" s="297"/>
      <c r="UZB163" s="297"/>
      <c r="UZC163" s="297"/>
      <c r="UZD163" s="297"/>
      <c r="UZE163" s="297"/>
      <c r="UZF163" s="297"/>
      <c r="UZG163" s="297"/>
      <c r="UZH163" s="297"/>
      <c r="UZI163" s="297"/>
      <c r="UZJ163" s="297"/>
      <c r="UZK163" s="297"/>
      <c r="UZL163" s="297"/>
      <c r="UZM163" s="297"/>
      <c r="UZN163" s="297"/>
      <c r="UZO163" s="297"/>
      <c r="UZP163" s="297"/>
      <c r="UZQ163" s="297"/>
      <c r="UZR163" s="297"/>
      <c r="UZS163" s="297"/>
      <c r="UZT163" s="297"/>
      <c r="UZU163" s="297"/>
      <c r="UZV163" s="297"/>
      <c r="UZW163" s="297"/>
      <c r="UZX163" s="297"/>
      <c r="UZY163" s="297"/>
      <c r="UZZ163" s="297"/>
      <c r="VAA163" s="297"/>
      <c r="VAB163" s="297"/>
      <c r="VAC163" s="297"/>
      <c r="VAD163" s="297"/>
      <c r="VAE163" s="297"/>
      <c r="VAF163" s="297"/>
      <c r="VAG163" s="297"/>
      <c r="VAH163" s="297"/>
      <c r="VAI163" s="297"/>
      <c r="VAJ163" s="297"/>
      <c r="VAK163" s="297"/>
      <c r="VAL163" s="297"/>
      <c r="VAM163" s="297"/>
      <c r="VAN163" s="297"/>
      <c r="VAO163" s="297"/>
      <c r="VAP163" s="297"/>
      <c r="VAQ163" s="297"/>
      <c r="VAR163" s="297"/>
      <c r="VAS163" s="297"/>
      <c r="VAT163" s="297"/>
      <c r="VAU163" s="297"/>
      <c r="VAV163" s="297"/>
      <c r="VAW163" s="297"/>
      <c r="VAX163" s="297"/>
      <c r="VAY163" s="297"/>
      <c r="VAZ163" s="297"/>
      <c r="VBA163" s="297"/>
      <c r="VBB163" s="297"/>
      <c r="VBC163" s="297"/>
      <c r="VBD163" s="297"/>
      <c r="VBE163" s="297"/>
      <c r="VBF163" s="297"/>
      <c r="VBG163" s="297"/>
      <c r="VBH163" s="297"/>
      <c r="VBI163" s="297"/>
      <c r="VBJ163" s="297"/>
      <c r="VBK163" s="297"/>
      <c r="VBL163" s="297"/>
      <c r="VBM163" s="297"/>
      <c r="VBN163" s="297"/>
      <c r="VBO163" s="297"/>
      <c r="VBP163" s="297"/>
      <c r="VBQ163" s="297"/>
      <c r="VBR163" s="297"/>
      <c r="VBS163" s="297"/>
      <c r="VBT163" s="297"/>
      <c r="VBU163" s="297"/>
      <c r="VBV163" s="297"/>
      <c r="VBW163" s="297"/>
      <c r="VBX163" s="297"/>
      <c r="VBY163" s="297"/>
      <c r="VBZ163" s="297"/>
      <c r="VCA163" s="297"/>
      <c r="VCB163" s="297"/>
      <c r="VCC163" s="297"/>
      <c r="VCD163" s="297"/>
      <c r="VCE163" s="297"/>
      <c r="VCF163" s="297"/>
      <c r="VCG163" s="297"/>
      <c r="VCH163" s="297"/>
      <c r="VCI163" s="297"/>
      <c r="VCJ163" s="297"/>
      <c r="VCK163" s="297"/>
      <c r="VCL163" s="297"/>
      <c r="VCM163" s="297"/>
      <c r="VCN163" s="297"/>
      <c r="VCO163" s="297"/>
      <c r="VCP163" s="297"/>
      <c r="VCQ163" s="297"/>
      <c r="VCR163" s="297"/>
      <c r="VCS163" s="297"/>
      <c r="VCT163" s="297"/>
      <c r="VCU163" s="297"/>
      <c r="VCV163" s="297"/>
      <c r="VCW163" s="297"/>
      <c r="VCX163" s="297"/>
      <c r="VCY163" s="297"/>
      <c r="VCZ163" s="297"/>
      <c r="VDA163" s="297"/>
      <c r="VDB163" s="297"/>
      <c r="VDC163" s="297"/>
      <c r="VDD163" s="297"/>
      <c r="VDE163" s="297"/>
      <c r="VDF163" s="297"/>
      <c r="VDG163" s="297"/>
      <c r="VDH163" s="297"/>
      <c r="VDI163" s="297"/>
      <c r="VDJ163" s="297"/>
      <c r="VDK163" s="297"/>
      <c r="VDL163" s="297"/>
      <c r="VDM163" s="297"/>
      <c r="VDN163" s="297"/>
      <c r="VDO163" s="297"/>
      <c r="VDP163" s="297"/>
      <c r="VDQ163" s="297"/>
      <c r="VDR163" s="297"/>
      <c r="VDS163" s="297"/>
      <c r="VDT163" s="297"/>
      <c r="VDU163" s="297"/>
      <c r="VDV163" s="297"/>
      <c r="VDW163" s="297"/>
      <c r="VDX163" s="297"/>
      <c r="VDY163" s="297"/>
      <c r="VDZ163" s="297"/>
      <c r="VEA163" s="297"/>
      <c r="VEB163" s="297"/>
      <c r="VEC163" s="297"/>
      <c r="VED163" s="297"/>
      <c r="VEE163" s="297"/>
      <c r="VEF163" s="297"/>
      <c r="VEG163" s="297"/>
      <c r="VEH163" s="297"/>
      <c r="VEI163" s="297"/>
      <c r="VEJ163" s="297"/>
      <c r="VEK163" s="297"/>
      <c r="VEL163" s="297"/>
      <c r="VEM163" s="297"/>
      <c r="VEN163" s="297"/>
      <c r="VEO163" s="297"/>
      <c r="VEP163" s="297"/>
      <c r="VEQ163" s="297"/>
      <c r="VER163" s="297"/>
      <c r="VES163" s="297"/>
      <c r="VET163" s="297"/>
      <c r="VEU163" s="297"/>
      <c r="VEV163" s="297"/>
      <c r="VEW163" s="297"/>
      <c r="VEX163" s="297"/>
      <c r="VEY163" s="297"/>
      <c r="VEZ163" s="297"/>
      <c r="VFA163" s="297"/>
      <c r="VFB163" s="297"/>
      <c r="VFC163" s="297"/>
      <c r="VFD163" s="297"/>
      <c r="VFE163" s="297"/>
      <c r="VFF163" s="297"/>
      <c r="VFG163" s="297"/>
      <c r="VFH163" s="297"/>
      <c r="VFI163" s="297"/>
      <c r="VFJ163" s="297"/>
      <c r="VFK163" s="297"/>
      <c r="VFL163" s="297"/>
      <c r="VFM163" s="297"/>
      <c r="VFN163" s="297"/>
      <c r="VFO163" s="297"/>
      <c r="VFP163" s="297"/>
      <c r="VFQ163" s="297"/>
      <c r="VFR163" s="297"/>
      <c r="VFS163" s="297"/>
      <c r="VFT163" s="297"/>
      <c r="VFU163" s="297"/>
      <c r="VFV163" s="297"/>
      <c r="VFW163" s="297"/>
      <c r="VFX163" s="297"/>
      <c r="VFY163" s="297"/>
      <c r="VFZ163" s="297"/>
      <c r="VGA163" s="297"/>
      <c r="VGB163" s="297"/>
      <c r="VGC163" s="297"/>
      <c r="VGD163" s="297"/>
      <c r="VGE163" s="297"/>
      <c r="VGF163" s="297"/>
      <c r="VGG163" s="297"/>
      <c r="VGH163" s="297"/>
      <c r="VGI163" s="297"/>
      <c r="VGJ163" s="297"/>
      <c r="VGK163" s="297"/>
      <c r="VGL163" s="297"/>
      <c r="VGM163" s="297"/>
      <c r="VGN163" s="297"/>
      <c r="VGO163" s="297"/>
      <c r="VGP163" s="297"/>
      <c r="VGQ163" s="297"/>
      <c r="VGR163" s="297"/>
      <c r="VGS163" s="297"/>
      <c r="VGT163" s="297"/>
      <c r="VGU163" s="297"/>
      <c r="VGV163" s="297"/>
      <c r="VGW163" s="297"/>
      <c r="VGX163" s="297"/>
      <c r="VGY163" s="297"/>
      <c r="VGZ163" s="297"/>
      <c r="VHA163" s="297"/>
      <c r="VHB163" s="297"/>
      <c r="VHC163" s="297"/>
      <c r="VHD163" s="297"/>
      <c r="VHE163" s="297"/>
      <c r="VHF163" s="297"/>
      <c r="VHG163" s="297"/>
      <c r="VHH163" s="297"/>
      <c r="VHI163" s="297"/>
      <c r="VHJ163" s="297"/>
      <c r="VHK163" s="297"/>
      <c r="VHL163" s="297"/>
      <c r="VHM163" s="297"/>
      <c r="VHN163" s="297"/>
      <c r="VHO163" s="297"/>
      <c r="VHP163" s="297"/>
      <c r="VHQ163" s="297"/>
      <c r="VHR163" s="297"/>
      <c r="VHS163" s="297"/>
      <c r="VHT163" s="297"/>
      <c r="VHU163" s="297"/>
      <c r="VHV163" s="297"/>
      <c r="VHW163" s="297"/>
      <c r="VHX163" s="297"/>
      <c r="VHY163" s="297"/>
      <c r="VHZ163" s="297"/>
      <c r="VIA163" s="297"/>
      <c r="VIH163" s="297"/>
      <c r="VII163" s="297"/>
      <c r="VIJ163" s="297"/>
      <c r="VIK163" s="297"/>
      <c r="VIL163" s="297"/>
      <c r="VIM163" s="297"/>
      <c r="VIN163" s="297"/>
      <c r="VIO163" s="297"/>
      <c r="VIP163" s="297"/>
      <c r="VIQ163" s="297"/>
      <c r="VIR163" s="297"/>
      <c r="VIS163" s="297"/>
      <c r="VIT163" s="297"/>
      <c r="VIU163" s="297"/>
      <c r="VIV163" s="297"/>
      <c r="VIW163" s="297"/>
      <c r="VIX163" s="297"/>
      <c r="VIY163" s="297"/>
      <c r="VIZ163" s="297"/>
      <c r="VJA163" s="297"/>
      <c r="VJB163" s="297"/>
      <c r="VJC163" s="297"/>
      <c r="VJD163" s="297"/>
      <c r="VJE163" s="297"/>
      <c r="VJF163" s="297"/>
      <c r="VJG163" s="297"/>
      <c r="VJH163" s="297"/>
      <c r="VJI163" s="297"/>
      <c r="VJJ163" s="297"/>
      <c r="VJK163" s="297"/>
      <c r="VJL163" s="297"/>
      <c r="VJM163" s="297"/>
      <c r="VJN163" s="297"/>
      <c r="VJO163" s="297"/>
      <c r="VJP163" s="297"/>
      <c r="VJQ163" s="297"/>
      <c r="VJR163" s="297"/>
      <c r="VJS163" s="297"/>
      <c r="VJT163" s="297"/>
      <c r="VJU163" s="297"/>
      <c r="VJV163" s="297"/>
      <c r="VJW163" s="297"/>
      <c r="VJX163" s="297"/>
      <c r="VJY163" s="297"/>
      <c r="VJZ163" s="297"/>
      <c r="VKA163" s="297"/>
      <c r="VKB163" s="297"/>
      <c r="VKC163" s="297"/>
      <c r="VKD163" s="297"/>
      <c r="VKE163" s="297"/>
      <c r="VKF163" s="297"/>
      <c r="VKG163" s="297"/>
      <c r="VKH163" s="297"/>
      <c r="VKI163" s="297"/>
      <c r="VKJ163" s="297"/>
      <c r="VKK163" s="297"/>
      <c r="VKL163" s="297"/>
      <c r="VKM163" s="297"/>
      <c r="VKN163" s="297"/>
      <c r="VKO163" s="297"/>
      <c r="VKP163" s="297"/>
      <c r="VKQ163" s="297"/>
      <c r="VKR163" s="297"/>
      <c r="VKS163" s="297"/>
      <c r="VKT163" s="297"/>
      <c r="VKU163" s="297"/>
      <c r="VKV163" s="297"/>
      <c r="VKW163" s="297"/>
      <c r="VKX163" s="297"/>
      <c r="VKY163" s="297"/>
      <c r="VKZ163" s="297"/>
      <c r="VLA163" s="297"/>
      <c r="VLB163" s="297"/>
      <c r="VLC163" s="297"/>
      <c r="VLD163" s="297"/>
      <c r="VLE163" s="297"/>
      <c r="VLF163" s="297"/>
      <c r="VLG163" s="297"/>
      <c r="VLH163" s="297"/>
      <c r="VLI163" s="297"/>
      <c r="VLJ163" s="297"/>
      <c r="VLK163" s="297"/>
      <c r="VLL163" s="297"/>
      <c r="VLM163" s="297"/>
      <c r="VLN163" s="297"/>
      <c r="VLO163" s="297"/>
      <c r="VLP163" s="297"/>
      <c r="VLQ163" s="297"/>
      <c r="VLR163" s="297"/>
      <c r="VLS163" s="297"/>
      <c r="VLT163" s="297"/>
      <c r="VLU163" s="297"/>
      <c r="VLV163" s="297"/>
      <c r="VLW163" s="297"/>
      <c r="VLX163" s="297"/>
      <c r="VLY163" s="297"/>
      <c r="VLZ163" s="297"/>
      <c r="VMA163" s="297"/>
      <c r="VMB163" s="297"/>
      <c r="VMC163" s="297"/>
      <c r="VMD163" s="297"/>
      <c r="VME163" s="297"/>
      <c r="VMF163" s="297"/>
      <c r="VMG163" s="297"/>
      <c r="VMH163" s="297"/>
      <c r="VMI163" s="297"/>
      <c r="VMJ163" s="297"/>
      <c r="VMK163" s="297"/>
      <c r="VML163" s="297"/>
      <c r="VMM163" s="297"/>
      <c r="VMN163" s="297"/>
      <c r="VMO163" s="297"/>
      <c r="VMP163" s="297"/>
      <c r="VMQ163" s="297"/>
      <c r="VMR163" s="297"/>
      <c r="VMS163" s="297"/>
      <c r="VMT163" s="297"/>
      <c r="VMU163" s="297"/>
      <c r="VMV163" s="297"/>
      <c r="VMW163" s="297"/>
      <c r="VMX163" s="297"/>
      <c r="VMY163" s="297"/>
      <c r="VMZ163" s="297"/>
      <c r="VNA163" s="297"/>
      <c r="VNB163" s="297"/>
      <c r="VNC163" s="297"/>
      <c r="VND163" s="297"/>
      <c r="VNE163" s="297"/>
      <c r="VNF163" s="297"/>
      <c r="VNG163" s="297"/>
      <c r="VNH163" s="297"/>
      <c r="VNI163" s="297"/>
      <c r="VNJ163" s="297"/>
      <c r="VNK163" s="297"/>
      <c r="VNL163" s="297"/>
      <c r="VNM163" s="297"/>
      <c r="VNN163" s="297"/>
      <c r="VNO163" s="297"/>
      <c r="VNP163" s="297"/>
      <c r="VNQ163" s="297"/>
      <c r="VNR163" s="297"/>
      <c r="VNS163" s="297"/>
      <c r="VNT163" s="297"/>
      <c r="VNU163" s="297"/>
      <c r="VNV163" s="297"/>
      <c r="VNW163" s="297"/>
      <c r="VNX163" s="297"/>
      <c r="VNY163" s="297"/>
      <c r="VNZ163" s="297"/>
      <c r="VOA163" s="297"/>
      <c r="VOB163" s="297"/>
      <c r="VOC163" s="297"/>
      <c r="VOD163" s="297"/>
      <c r="VOE163" s="297"/>
      <c r="VOF163" s="297"/>
      <c r="VOG163" s="297"/>
      <c r="VOH163" s="297"/>
      <c r="VOI163" s="297"/>
      <c r="VOJ163" s="297"/>
      <c r="VOK163" s="297"/>
      <c r="VOL163" s="297"/>
      <c r="VOM163" s="297"/>
      <c r="VON163" s="297"/>
      <c r="VOO163" s="297"/>
      <c r="VOP163" s="297"/>
      <c r="VOQ163" s="297"/>
      <c r="VOR163" s="297"/>
      <c r="VOS163" s="297"/>
      <c r="VOT163" s="297"/>
      <c r="VOU163" s="297"/>
      <c r="VOV163" s="297"/>
      <c r="VOW163" s="297"/>
      <c r="VOX163" s="297"/>
      <c r="VOY163" s="297"/>
      <c r="VOZ163" s="297"/>
      <c r="VPA163" s="297"/>
      <c r="VPB163" s="297"/>
      <c r="VPC163" s="297"/>
      <c r="VPD163" s="297"/>
      <c r="VPE163" s="297"/>
      <c r="VPF163" s="297"/>
      <c r="VPG163" s="297"/>
      <c r="VPH163" s="297"/>
      <c r="VPI163" s="297"/>
      <c r="VPJ163" s="297"/>
      <c r="VPK163" s="297"/>
      <c r="VPL163" s="297"/>
      <c r="VPM163" s="297"/>
      <c r="VPN163" s="297"/>
      <c r="VPO163" s="297"/>
      <c r="VPP163" s="297"/>
      <c r="VPQ163" s="297"/>
      <c r="VPR163" s="297"/>
      <c r="VPS163" s="297"/>
      <c r="VPT163" s="297"/>
      <c r="VPU163" s="297"/>
      <c r="VPV163" s="297"/>
      <c r="VPW163" s="297"/>
      <c r="VPX163" s="297"/>
      <c r="VPY163" s="297"/>
      <c r="VPZ163" s="297"/>
      <c r="VQA163" s="297"/>
      <c r="VQB163" s="297"/>
      <c r="VQC163" s="297"/>
      <c r="VQD163" s="297"/>
      <c r="VQE163" s="297"/>
      <c r="VQF163" s="297"/>
      <c r="VQG163" s="297"/>
      <c r="VQH163" s="297"/>
      <c r="VQI163" s="297"/>
      <c r="VQJ163" s="297"/>
      <c r="VQK163" s="297"/>
      <c r="VQL163" s="297"/>
      <c r="VQM163" s="297"/>
      <c r="VQN163" s="297"/>
      <c r="VQO163" s="297"/>
      <c r="VQP163" s="297"/>
      <c r="VQQ163" s="297"/>
      <c r="VQR163" s="297"/>
      <c r="VQS163" s="297"/>
      <c r="VQT163" s="297"/>
      <c r="VQU163" s="297"/>
      <c r="VQV163" s="297"/>
      <c r="VQW163" s="297"/>
      <c r="VQX163" s="297"/>
      <c r="VQY163" s="297"/>
      <c r="VQZ163" s="297"/>
      <c r="VRA163" s="297"/>
      <c r="VRB163" s="297"/>
      <c r="VRC163" s="297"/>
      <c r="VRD163" s="297"/>
      <c r="VRE163" s="297"/>
      <c r="VRF163" s="297"/>
      <c r="VRG163" s="297"/>
      <c r="VRH163" s="297"/>
      <c r="VRI163" s="297"/>
      <c r="VRJ163" s="297"/>
      <c r="VRK163" s="297"/>
      <c r="VRL163" s="297"/>
      <c r="VRM163" s="297"/>
      <c r="VRN163" s="297"/>
      <c r="VRO163" s="297"/>
      <c r="VRP163" s="297"/>
      <c r="VRQ163" s="297"/>
      <c r="VRR163" s="297"/>
      <c r="VRS163" s="297"/>
      <c r="VRT163" s="297"/>
      <c r="VRU163" s="297"/>
      <c r="VRV163" s="297"/>
      <c r="VRW163" s="297"/>
      <c r="VSD163" s="297"/>
      <c r="VSE163" s="297"/>
      <c r="VSF163" s="297"/>
      <c r="VSG163" s="297"/>
      <c r="VSH163" s="297"/>
      <c r="VSI163" s="297"/>
      <c r="VSJ163" s="297"/>
      <c r="VSK163" s="297"/>
      <c r="VSL163" s="297"/>
      <c r="VSM163" s="297"/>
      <c r="VSN163" s="297"/>
      <c r="VSO163" s="297"/>
      <c r="VSP163" s="297"/>
      <c r="VSQ163" s="297"/>
      <c r="VSR163" s="297"/>
      <c r="VSS163" s="297"/>
      <c r="VST163" s="297"/>
      <c r="VSU163" s="297"/>
      <c r="VSV163" s="297"/>
      <c r="VSW163" s="297"/>
      <c r="VSX163" s="297"/>
      <c r="VSY163" s="297"/>
      <c r="VSZ163" s="297"/>
      <c r="VTA163" s="297"/>
      <c r="VTB163" s="297"/>
      <c r="VTC163" s="297"/>
      <c r="VTD163" s="297"/>
      <c r="VTE163" s="297"/>
      <c r="VTF163" s="297"/>
      <c r="VTG163" s="297"/>
      <c r="VTH163" s="297"/>
      <c r="VTI163" s="297"/>
      <c r="VTJ163" s="297"/>
      <c r="VTK163" s="297"/>
      <c r="VTL163" s="297"/>
      <c r="VTM163" s="297"/>
      <c r="VTN163" s="297"/>
      <c r="VTO163" s="297"/>
      <c r="VTP163" s="297"/>
      <c r="VTQ163" s="297"/>
      <c r="VTR163" s="297"/>
      <c r="VTS163" s="297"/>
      <c r="VTT163" s="297"/>
      <c r="VTU163" s="297"/>
      <c r="VTV163" s="297"/>
      <c r="VTW163" s="297"/>
      <c r="VTX163" s="297"/>
      <c r="VTY163" s="297"/>
      <c r="VTZ163" s="297"/>
      <c r="VUA163" s="297"/>
      <c r="VUB163" s="297"/>
      <c r="VUC163" s="297"/>
      <c r="VUD163" s="297"/>
      <c r="VUE163" s="297"/>
      <c r="VUF163" s="297"/>
      <c r="VUG163" s="297"/>
      <c r="VUH163" s="297"/>
      <c r="VUI163" s="297"/>
      <c r="VUJ163" s="297"/>
      <c r="VUK163" s="297"/>
      <c r="VUL163" s="297"/>
      <c r="VUM163" s="297"/>
      <c r="VUN163" s="297"/>
      <c r="VUO163" s="297"/>
      <c r="VUP163" s="297"/>
      <c r="VUQ163" s="297"/>
      <c r="VUR163" s="297"/>
      <c r="VUS163" s="297"/>
      <c r="VUT163" s="297"/>
      <c r="VUU163" s="297"/>
      <c r="VUV163" s="297"/>
      <c r="VUW163" s="297"/>
      <c r="VUX163" s="297"/>
      <c r="VUY163" s="297"/>
      <c r="VUZ163" s="297"/>
      <c r="VVA163" s="297"/>
      <c r="VVB163" s="297"/>
      <c r="VVC163" s="297"/>
      <c r="VVD163" s="297"/>
      <c r="VVE163" s="297"/>
      <c r="VVF163" s="297"/>
      <c r="VVG163" s="297"/>
      <c r="VVH163" s="297"/>
      <c r="VVI163" s="297"/>
      <c r="VVJ163" s="297"/>
      <c r="VVK163" s="297"/>
      <c r="VVL163" s="297"/>
      <c r="VVM163" s="297"/>
      <c r="VVN163" s="297"/>
      <c r="VVO163" s="297"/>
      <c r="VVP163" s="297"/>
      <c r="VVQ163" s="297"/>
      <c r="VVR163" s="297"/>
      <c r="VVS163" s="297"/>
      <c r="VVT163" s="297"/>
      <c r="VVU163" s="297"/>
      <c r="VVV163" s="297"/>
      <c r="VVW163" s="297"/>
      <c r="VVX163" s="297"/>
      <c r="VVY163" s="297"/>
      <c r="VVZ163" s="297"/>
      <c r="VWA163" s="297"/>
      <c r="VWB163" s="297"/>
      <c r="VWC163" s="297"/>
      <c r="VWD163" s="297"/>
      <c r="VWE163" s="297"/>
      <c r="VWF163" s="297"/>
      <c r="VWG163" s="297"/>
      <c r="VWH163" s="297"/>
      <c r="VWI163" s="297"/>
      <c r="VWJ163" s="297"/>
      <c r="VWK163" s="297"/>
      <c r="VWL163" s="297"/>
      <c r="VWM163" s="297"/>
      <c r="VWN163" s="297"/>
      <c r="VWO163" s="297"/>
      <c r="VWP163" s="297"/>
      <c r="VWQ163" s="297"/>
      <c r="VWR163" s="297"/>
      <c r="VWS163" s="297"/>
      <c r="VWT163" s="297"/>
      <c r="VWU163" s="297"/>
      <c r="VWV163" s="297"/>
      <c r="VWW163" s="297"/>
      <c r="VWX163" s="297"/>
      <c r="VWY163" s="297"/>
      <c r="VWZ163" s="297"/>
      <c r="VXA163" s="297"/>
      <c r="VXB163" s="297"/>
      <c r="VXC163" s="297"/>
      <c r="VXD163" s="297"/>
      <c r="VXE163" s="297"/>
      <c r="VXF163" s="297"/>
      <c r="VXG163" s="297"/>
      <c r="VXH163" s="297"/>
      <c r="VXI163" s="297"/>
      <c r="VXJ163" s="297"/>
      <c r="VXK163" s="297"/>
      <c r="VXL163" s="297"/>
      <c r="VXM163" s="297"/>
      <c r="VXN163" s="297"/>
      <c r="VXO163" s="297"/>
      <c r="VXP163" s="297"/>
      <c r="VXQ163" s="297"/>
      <c r="VXR163" s="297"/>
      <c r="VXS163" s="297"/>
      <c r="VXT163" s="297"/>
      <c r="VXU163" s="297"/>
      <c r="VXV163" s="297"/>
      <c r="VXW163" s="297"/>
      <c r="VXX163" s="297"/>
      <c r="VXY163" s="297"/>
      <c r="VXZ163" s="297"/>
      <c r="VYA163" s="297"/>
      <c r="VYB163" s="297"/>
      <c r="VYC163" s="297"/>
      <c r="VYD163" s="297"/>
      <c r="VYE163" s="297"/>
      <c r="VYF163" s="297"/>
      <c r="VYG163" s="297"/>
      <c r="VYH163" s="297"/>
      <c r="VYI163" s="297"/>
      <c r="VYJ163" s="297"/>
      <c r="VYK163" s="297"/>
      <c r="VYL163" s="297"/>
      <c r="VYM163" s="297"/>
      <c r="VYN163" s="297"/>
      <c r="VYO163" s="297"/>
      <c r="VYP163" s="297"/>
      <c r="VYQ163" s="297"/>
      <c r="VYR163" s="297"/>
      <c r="VYS163" s="297"/>
      <c r="VYT163" s="297"/>
      <c r="VYU163" s="297"/>
      <c r="VYV163" s="297"/>
      <c r="VYW163" s="297"/>
      <c r="VYX163" s="297"/>
      <c r="VYY163" s="297"/>
      <c r="VYZ163" s="297"/>
      <c r="VZA163" s="297"/>
      <c r="VZB163" s="297"/>
      <c r="VZC163" s="297"/>
      <c r="VZD163" s="297"/>
      <c r="VZE163" s="297"/>
      <c r="VZF163" s="297"/>
      <c r="VZG163" s="297"/>
      <c r="VZH163" s="297"/>
      <c r="VZI163" s="297"/>
      <c r="VZJ163" s="297"/>
      <c r="VZK163" s="297"/>
      <c r="VZL163" s="297"/>
      <c r="VZM163" s="297"/>
      <c r="VZN163" s="297"/>
      <c r="VZO163" s="297"/>
      <c r="VZP163" s="297"/>
      <c r="VZQ163" s="297"/>
      <c r="VZR163" s="297"/>
      <c r="VZS163" s="297"/>
      <c r="VZT163" s="297"/>
      <c r="VZU163" s="297"/>
      <c r="VZV163" s="297"/>
      <c r="VZW163" s="297"/>
      <c r="VZX163" s="297"/>
      <c r="VZY163" s="297"/>
      <c r="VZZ163" s="297"/>
      <c r="WAA163" s="297"/>
      <c r="WAB163" s="297"/>
      <c r="WAC163" s="297"/>
      <c r="WAD163" s="297"/>
      <c r="WAE163" s="297"/>
      <c r="WAF163" s="297"/>
      <c r="WAG163" s="297"/>
      <c r="WAH163" s="297"/>
      <c r="WAI163" s="297"/>
      <c r="WAJ163" s="297"/>
      <c r="WAK163" s="297"/>
      <c r="WAL163" s="297"/>
      <c r="WAM163" s="297"/>
      <c r="WAN163" s="297"/>
      <c r="WAO163" s="297"/>
      <c r="WAP163" s="297"/>
      <c r="WAQ163" s="297"/>
      <c r="WAR163" s="297"/>
      <c r="WAS163" s="297"/>
      <c r="WAT163" s="297"/>
      <c r="WAU163" s="297"/>
      <c r="WAV163" s="297"/>
      <c r="WAW163" s="297"/>
      <c r="WAX163" s="297"/>
      <c r="WAY163" s="297"/>
      <c r="WAZ163" s="297"/>
      <c r="WBA163" s="297"/>
      <c r="WBB163" s="297"/>
      <c r="WBC163" s="297"/>
      <c r="WBD163" s="297"/>
      <c r="WBE163" s="297"/>
      <c r="WBF163" s="297"/>
      <c r="WBG163" s="297"/>
      <c r="WBH163" s="297"/>
      <c r="WBI163" s="297"/>
      <c r="WBJ163" s="297"/>
      <c r="WBK163" s="297"/>
      <c r="WBL163" s="297"/>
      <c r="WBM163" s="297"/>
      <c r="WBN163" s="297"/>
      <c r="WBO163" s="297"/>
      <c r="WBP163" s="297"/>
      <c r="WBQ163" s="297"/>
      <c r="WBR163" s="297"/>
      <c r="WBS163" s="297"/>
      <c r="WBZ163" s="297"/>
      <c r="WCA163" s="297"/>
      <c r="WCB163" s="297"/>
      <c r="WCC163" s="297"/>
      <c r="WCD163" s="297"/>
      <c r="WCE163" s="297"/>
      <c r="WCF163" s="297"/>
      <c r="WCG163" s="297"/>
      <c r="WCH163" s="297"/>
      <c r="WCI163" s="297"/>
      <c r="WCJ163" s="297"/>
      <c r="WCK163" s="297"/>
      <c r="WCL163" s="297"/>
      <c r="WCM163" s="297"/>
      <c r="WCN163" s="297"/>
      <c r="WCO163" s="297"/>
      <c r="WCP163" s="297"/>
      <c r="WCQ163" s="297"/>
      <c r="WCR163" s="297"/>
      <c r="WCS163" s="297"/>
      <c r="WCT163" s="297"/>
      <c r="WCU163" s="297"/>
      <c r="WCV163" s="297"/>
      <c r="WCW163" s="297"/>
      <c r="WCX163" s="297"/>
      <c r="WCY163" s="297"/>
      <c r="WCZ163" s="297"/>
      <c r="WDA163" s="297"/>
      <c r="WDB163" s="297"/>
      <c r="WDC163" s="297"/>
      <c r="WDD163" s="297"/>
      <c r="WDE163" s="297"/>
      <c r="WDF163" s="297"/>
      <c r="WDG163" s="297"/>
      <c r="WDH163" s="297"/>
      <c r="WDI163" s="297"/>
      <c r="WDJ163" s="297"/>
      <c r="WDK163" s="297"/>
      <c r="WDL163" s="297"/>
      <c r="WDM163" s="297"/>
      <c r="WDN163" s="297"/>
      <c r="WDO163" s="297"/>
      <c r="WDP163" s="297"/>
      <c r="WDQ163" s="297"/>
      <c r="WDR163" s="297"/>
      <c r="WDS163" s="297"/>
      <c r="WDT163" s="297"/>
      <c r="WDU163" s="297"/>
      <c r="WDV163" s="297"/>
      <c r="WDW163" s="297"/>
      <c r="WDX163" s="297"/>
      <c r="WDY163" s="297"/>
      <c r="WDZ163" s="297"/>
      <c r="WEA163" s="297"/>
      <c r="WEB163" s="297"/>
      <c r="WEC163" s="297"/>
      <c r="WED163" s="297"/>
      <c r="WEE163" s="297"/>
      <c r="WEF163" s="297"/>
      <c r="WEG163" s="297"/>
      <c r="WEH163" s="297"/>
      <c r="WEI163" s="297"/>
      <c r="WEJ163" s="297"/>
      <c r="WEK163" s="297"/>
      <c r="WEL163" s="297"/>
      <c r="WEM163" s="297"/>
      <c r="WEN163" s="297"/>
      <c r="WEO163" s="297"/>
      <c r="WEP163" s="297"/>
      <c r="WEQ163" s="297"/>
      <c r="WER163" s="297"/>
      <c r="WES163" s="297"/>
      <c r="WET163" s="297"/>
      <c r="WEU163" s="297"/>
      <c r="WEV163" s="297"/>
      <c r="WEW163" s="297"/>
      <c r="WEX163" s="297"/>
      <c r="WEY163" s="297"/>
      <c r="WEZ163" s="297"/>
      <c r="WFA163" s="297"/>
      <c r="WFB163" s="297"/>
      <c r="WFC163" s="297"/>
      <c r="WFD163" s="297"/>
      <c r="WFE163" s="297"/>
      <c r="WFF163" s="297"/>
      <c r="WFG163" s="297"/>
      <c r="WFH163" s="297"/>
      <c r="WFI163" s="297"/>
      <c r="WFJ163" s="297"/>
      <c r="WFK163" s="297"/>
      <c r="WFL163" s="297"/>
      <c r="WFM163" s="297"/>
      <c r="WFN163" s="297"/>
      <c r="WFO163" s="297"/>
      <c r="WFP163" s="297"/>
      <c r="WFQ163" s="297"/>
      <c r="WFR163" s="297"/>
      <c r="WFS163" s="297"/>
      <c r="WFT163" s="297"/>
      <c r="WFU163" s="297"/>
      <c r="WFV163" s="297"/>
      <c r="WFW163" s="297"/>
      <c r="WFX163" s="297"/>
      <c r="WFY163" s="297"/>
      <c r="WFZ163" s="297"/>
      <c r="WGA163" s="297"/>
      <c r="WGB163" s="297"/>
      <c r="WGC163" s="297"/>
      <c r="WGD163" s="297"/>
      <c r="WGE163" s="297"/>
      <c r="WGF163" s="297"/>
      <c r="WGG163" s="297"/>
      <c r="WGH163" s="297"/>
      <c r="WGI163" s="297"/>
      <c r="WGJ163" s="297"/>
      <c r="WGK163" s="297"/>
      <c r="WGL163" s="297"/>
      <c r="WGM163" s="297"/>
      <c r="WGN163" s="297"/>
      <c r="WGO163" s="297"/>
      <c r="WGP163" s="297"/>
      <c r="WGQ163" s="297"/>
      <c r="WGR163" s="297"/>
      <c r="WGS163" s="297"/>
      <c r="WGT163" s="297"/>
      <c r="WGU163" s="297"/>
      <c r="WGV163" s="297"/>
      <c r="WGW163" s="297"/>
      <c r="WGX163" s="297"/>
      <c r="WGY163" s="297"/>
      <c r="WGZ163" s="297"/>
      <c r="WHA163" s="297"/>
      <c r="WHB163" s="297"/>
      <c r="WHC163" s="297"/>
      <c r="WHD163" s="297"/>
      <c r="WHE163" s="297"/>
      <c r="WHF163" s="297"/>
      <c r="WHG163" s="297"/>
      <c r="WHH163" s="297"/>
      <c r="WHI163" s="297"/>
      <c r="WHJ163" s="297"/>
      <c r="WHK163" s="297"/>
      <c r="WHL163" s="297"/>
      <c r="WHM163" s="297"/>
      <c r="WHN163" s="297"/>
      <c r="WHO163" s="297"/>
      <c r="WHP163" s="297"/>
      <c r="WHQ163" s="297"/>
      <c r="WHR163" s="297"/>
      <c r="WHS163" s="297"/>
      <c r="WHT163" s="297"/>
      <c r="WHU163" s="297"/>
      <c r="WHV163" s="297"/>
      <c r="WHW163" s="297"/>
      <c r="WHX163" s="297"/>
      <c r="WHY163" s="297"/>
      <c r="WHZ163" s="297"/>
      <c r="WIA163" s="297"/>
      <c r="WIB163" s="297"/>
      <c r="WIC163" s="297"/>
      <c r="WID163" s="297"/>
      <c r="WIE163" s="297"/>
      <c r="WIF163" s="297"/>
      <c r="WIG163" s="297"/>
      <c r="WIH163" s="297"/>
      <c r="WII163" s="297"/>
      <c r="WIJ163" s="297"/>
      <c r="WIK163" s="297"/>
      <c r="WIL163" s="297"/>
      <c r="WIM163" s="297"/>
      <c r="WIN163" s="297"/>
      <c r="WIO163" s="297"/>
      <c r="WIP163" s="297"/>
      <c r="WIQ163" s="297"/>
      <c r="WIR163" s="297"/>
      <c r="WIS163" s="297"/>
      <c r="WIT163" s="297"/>
      <c r="WIU163" s="297"/>
      <c r="WIV163" s="297"/>
      <c r="WIW163" s="297"/>
      <c r="WIX163" s="297"/>
      <c r="WIY163" s="297"/>
      <c r="WIZ163" s="297"/>
      <c r="WJA163" s="297"/>
      <c r="WJB163" s="297"/>
      <c r="WJC163" s="297"/>
      <c r="WJD163" s="297"/>
      <c r="WJE163" s="297"/>
      <c r="WJF163" s="297"/>
      <c r="WJG163" s="297"/>
      <c r="WJH163" s="297"/>
      <c r="WJI163" s="297"/>
      <c r="WJJ163" s="297"/>
      <c r="WJK163" s="297"/>
      <c r="WJL163" s="297"/>
      <c r="WJM163" s="297"/>
      <c r="WJN163" s="297"/>
      <c r="WJO163" s="297"/>
      <c r="WJP163" s="297"/>
      <c r="WJQ163" s="297"/>
      <c r="WJR163" s="297"/>
      <c r="WJS163" s="297"/>
      <c r="WJT163" s="297"/>
      <c r="WJU163" s="297"/>
      <c r="WJV163" s="297"/>
      <c r="WJW163" s="297"/>
      <c r="WJX163" s="297"/>
      <c r="WJY163" s="297"/>
      <c r="WJZ163" s="297"/>
      <c r="WKA163" s="297"/>
      <c r="WKB163" s="297"/>
      <c r="WKC163" s="297"/>
      <c r="WKD163" s="297"/>
      <c r="WKE163" s="297"/>
      <c r="WKF163" s="297"/>
      <c r="WKG163" s="297"/>
      <c r="WKH163" s="297"/>
      <c r="WKI163" s="297"/>
      <c r="WKJ163" s="297"/>
      <c r="WKK163" s="297"/>
      <c r="WKL163" s="297"/>
      <c r="WKM163" s="297"/>
      <c r="WKN163" s="297"/>
      <c r="WKO163" s="297"/>
      <c r="WKP163" s="297"/>
      <c r="WKQ163" s="297"/>
      <c r="WKR163" s="297"/>
      <c r="WKS163" s="297"/>
      <c r="WKT163" s="297"/>
      <c r="WKU163" s="297"/>
      <c r="WKV163" s="297"/>
      <c r="WKW163" s="297"/>
      <c r="WKX163" s="297"/>
      <c r="WKY163" s="297"/>
      <c r="WKZ163" s="297"/>
      <c r="WLA163" s="297"/>
      <c r="WLB163" s="297"/>
      <c r="WLC163" s="297"/>
      <c r="WLD163" s="297"/>
      <c r="WLE163" s="297"/>
      <c r="WLF163" s="297"/>
      <c r="WLG163" s="297"/>
      <c r="WLH163" s="297"/>
      <c r="WLI163" s="297"/>
      <c r="WLJ163" s="297"/>
      <c r="WLK163" s="297"/>
      <c r="WLL163" s="297"/>
      <c r="WLM163" s="297"/>
      <c r="WLN163" s="297"/>
      <c r="WLO163" s="297"/>
      <c r="WLV163" s="297"/>
      <c r="WLW163" s="297"/>
      <c r="WLX163" s="297"/>
      <c r="WLY163" s="297"/>
      <c r="WLZ163" s="297"/>
      <c r="WMA163" s="297"/>
      <c r="WMB163" s="297"/>
      <c r="WMC163" s="297"/>
      <c r="WMD163" s="297"/>
      <c r="WME163" s="297"/>
      <c r="WMF163" s="297"/>
      <c r="WMG163" s="297"/>
      <c r="WMH163" s="297"/>
      <c r="WMI163" s="297"/>
      <c r="WMJ163" s="297"/>
      <c r="WMK163" s="297"/>
      <c r="WML163" s="297"/>
      <c r="WMM163" s="297"/>
      <c r="WMN163" s="297"/>
      <c r="WMO163" s="297"/>
      <c r="WMP163" s="297"/>
      <c r="WMQ163" s="297"/>
      <c r="WMR163" s="297"/>
      <c r="WMS163" s="297"/>
      <c r="WMT163" s="297"/>
      <c r="WMU163" s="297"/>
      <c r="WMV163" s="297"/>
      <c r="WMW163" s="297"/>
      <c r="WMX163" s="297"/>
      <c r="WMY163" s="297"/>
      <c r="WMZ163" s="297"/>
      <c r="WNA163" s="297"/>
      <c r="WNB163" s="297"/>
      <c r="WNC163" s="297"/>
      <c r="WND163" s="297"/>
      <c r="WNE163" s="297"/>
      <c r="WNF163" s="297"/>
      <c r="WNG163" s="297"/>
      <c r="WNH163" s="297"/>
      <c r="WNI163" s="297"/>
      <c r="WNJ163" s="297"/>
      <c r="WNK163" s="297"/>
      <c r="WNL163" s="297"/>
      <c r="WNM163" s="297"/>
      <c r="WNN163" s="297"/>
      <c r="WNO163" s="297"/>
      <c r="WNP163" s="297"/>
      <c r="WNQ163" s="297"/>
      <c r="WNR163" s="297"/>
      <c r="WNS163" s="297"/>
      <c r="WNT163" s="297"/>
      <c r="WNU163" s="297"/>
      <c r="WNV163" s="297"/>
      <c r="WNW163" s="297"/>
      <c r="WNX163" s="297"/>
      <c r="WNY163" s="297"/>
      <c r="WNZ163" s="297"/>
      <c r="WOA163" s="297"/>
      <c r="WOB163" s="297"/>
      <c r="WOC163" s="297"/>
      <c r="WOD163" s="297"/>
      <c r="WOE163" s="297"/>
      <c r="WOF163" s="297"/>
      <c r="WOG163" s="297"/>
      <c r="WOH163" s="297"/>
      <c r="WOI163" s="297"/>
      <c r="WOJ163" s="297"/>
      <c r="WOK163" s="297"/>
      <c r="WOL163" s="297"/>
      <c r="WOM163" s="297"/>
      <c r="WON163" s="297"/>
      <c r="WOO163" s="297"/>
      <c r="WOP163" s="297"/>
      <c r="WOQ163" s="297"/>
      <c r="WOR163" s="297"/>
      <c r="WOS163" s="297"/>
      <c r="WOT163" s="297"/>
      <c r="WOU163" s="297"/>
      <c r="WOV163" s="297"/>
      <c r="WOW163" s="297"/>
      <c r="WOX163" s="297"/>
      <c r="WOY163" s="297"/>
      <c r="WOZ163" s="297"/>
      <c r="WPA163" s="297"/>
      <c r="WPB163" s="297"/>
      <c r="WPC163" s="297"/>
      <c r="WPD163" s="297"/>
      <c r="WPE163" s="297"/>
      <c r="WPF163" s="297"/>
      <c r="WPG163" s="297"/>
      <c r="WPH163" s="297"/>
      <c r="WPI163" s="297"/>
      <c r="WPJ163" s="297"/>
      <c r="WPK163" s="297"/>
      <c r="WPL163" s="297"/>
      <c r="WPM163" s="297"/>
      <c r="WPN163" s="297"/>
      <c r="WPO163" s="297"/>
      <c r="WPP163" s="297"/>
      <c r="WPQ163" s="297"/>
      <c r="WPR163" s="297"/>
      <c r="WPS163" s="297"/>
      <c r="WPT163" s="297"/>
      <c r="WPU163" s="297"/>
      <c r="WPV163" s="297"/>
      <c r="WPW163" s="297"/>
      <c r="WPX163" s="297"/>
      <c r="WPY163" s="297"/>
      <c r="WPZ163" s="297"/>
      <c r="WQA163" s="297"/>
      <c r="WQB163" s="297"/>
      <c r="WQC163" s="297"/>
      <c r="WQD163" s="297"/>
      <c r="WQE163" s="297"/>
      <c r="WQF163" s="297"/>
      <c r="WQG163" s="297"/>
      <c r="WQH163" s="297"/>
      <c r="WQI163" s="297"/>
      <c r="WQJ163" s="297"/>
      <c r="WQK163" s="297"/>
      <c r="WQL163" s="297"/>
      <c r="WQM163" s="297"/>
      <c r="WQN163" s="297"/>
      <c r="WQO163" s="297"/>
      <c r="WQP163" s="297"/>
      <c r="WQQ163" s="297"/>
      <c r="WQR163" s="297"/>
      <c r="WQS163" s="297"/>
      <c r="WQT163" s="297"/>
      <c r="WQU163" s="297"/>
      <c r="WQV163" s="297"/>
      <c r="WQW163" s="297"/>
      <c r="WQX163" s="297"/>
      <c r="WQY163" s="297"/>
      <c r="WQZ163" s="297"/>
      <c r="WRA163" s="297"/>
      <c r="WRB163" s="297"/>
      <c r="WRC163" s="297"/>
      <c r="WRD163" s="297"/>
      <c r="WRE163" s="297"/>
      <c r="WRF163" s="297"/>
      <c r="WRG163" s="297"/>
      <c r="WRH163" s="297"/>
      <c r="WRI163" s="297"/>
      <c r="WRJ163" s="297"/>
      <c r="WRK163" s="297"/>
      <c r="WRL163" s="297"/>
      <c r="WRM163" s="297"/>
      <c r="WRN163" s="297"/>
      <c r="WRO163" s="297"/>
      <c r="WRP163" s="297"/>
      <c r="WRQ163" s="297"/>
      <c r="WRR163" s="297"/>
      <c r="WRS163" s="297"/>
      <c r="WRT163" s="297"/>
      <c r="WRU163" s="297"/>
      <c r="WRV163" s="297"/>
      <c r="WRW163" s="297"/>
      <c r="WRX163" s="297"/>
      <c r="WRY163" s="297"/>
      <c r="WRZ163" s="297"/>
      <c r="WSA163" s="297"/>
      <c r="WSB163" s="297"/>
      <c r="WSC163" s="297"/>
      <c r="WSD163" s="297"/>
      <c r="WSE163" s="297"/>
      <c r="WSF163" s="297"/>
      <c r="WSG163" s="297"/>
      <c r="WSH163" s="297"/>
      <c r="WSI163" s="297"/>
      <c r="WSJ163" s="297"/>
      <c r="WSK163" s="297"/>
      <c r="WSL163" s="297"/>
      <c r="WSM163" s="297"/>
      <c r="WSN163" s="297"/>
      <c r="WSO163" s="297"/>
      <c r="WSP163" s="297"/>
      <c r="WSQ163" s="297"/>
      <c r="WSR163" s="297"/>
      <c r="WSS163" s="297"/>
      <c r="WST163" s="297"/>
      <c r="WSU163" s="297"/>
      <c r="WSV163" s="297"/>
      <c r="WSW163" s="297"/>
      <c r="WSX163" s="297"/>
      <c r="WSY163" s="297"/>
      <c r="WSZ163" s="297"/>
      <c r="WTA163" s="297"/>
      <c r="WTB163" s="297"/>
      <c r="WTC163" s="297"/>
      <c r="WTD163" s="297"/>
      <c r="WTE163" s="297"/>
      <c r="WTF163" s="297"/>
      <c r="WTG163" s="297"/>
      <c r="WTH163" s="297"/>
      <c r="WTI163" s="297"/>
      <c r="WTJ163" s="297"/>
      <c r="WTK163" s="297"/>
      <c r="WTL163" s="297"/>
      <c r="WTM163" s="297"/>
      <c r="WTN163" s="297"/>
      <c r="WTO163" s="297"/>
      <c r="WTP163" s="297"/>
      <c r="WTQ163" s="297"/>
      <c r="WTR163" s="297"/>
      <c r="WTS163" s="297"/>
      <c r="WTT163" s="297"/>
      <c r="WTU163" s="297"/>
      <c r="WTV163" s="297"/>
      <c r="WTW163" s="297"/>
      <c r="WTX163" s="297"/>
      <c r="WTY163" s="297"/>
      <c r="WTZ163" s="297"/>
      <c r="WUA163" s="297"/>
      <c r="WUB163" s="297"/>
      <c r="WUC163" s="297"/>
      <c r="WUD163" s="297"/>
      <c r="WUE163" s="297"/>
      <c r="WUF163" s="297"/>
      <c r="WUG163" s="297"/>
      <c r="WUH163" s="297"/>
      <c r="WUI163" s="297"/>
      <c r="WUJ163" s="297"/>
      <c r="WUK163" s="297"/>
      <c r="WUL163" s="297"/>
      <c r="WUM163" s="297"/>
      <c r="WUN163" s="297"/>
      <c r="WUO163" s="297"/>
      <c r="WUP163" s="297"/>
      <c r="WUQ163" s="297"/>
      <c r="WUR163" s="297"/>
      <c r="WUS163" s="297"/>
      <c r="WUT163" s="297"/>
      <c r="WUU163" s="297"/>
      <c r="WUV163" s="297"/>
      <c r="WUW163" s="297"/>
      <c r="WUX163" s="297"/>
      <c r="WUY163" s="297"/>
      <c r="WUZ163" s="297"/>
      <c r="WVA163" s="297"/>
      <c r="WVB163" s="297"/>
      <c r="WVC163" s="297"/>
      <c r="WVD163" s="297"/>
      <c r="WVE163" s="297"/>
      <c r="WVF163" s="297"/>
      <c r="WVG163" s="297"/>
      <c r="WVH163" s="297"/>
      <c r="WVI163" s="297"/>
      <c r="WVJ163" s="297"/>
      <c r="WVK163" s="297"/>
      <c r="WVR163" s="297"/>
      <c r="WVS163" s="297"/>
      <c r="WVT163" s="297"/>
      <c r="WVU163" s="297"/>
      <c r="WVV163" s="297"/>
      <c r="WVW163" s="297"/>
      <c r="WVX163" s="297"/>
      <c r="WVY163" s="297"/>
      <c r="WVZ163" s="297"/>
      <c r="WWA163" s="297"/>
      <c r="WWB163" s="297"/>
      <c r="WWC163" s="297"/>
      <c r="WWD163" s="297"/>
      <c r="WWE163" s="297"/>
      <c r="WWF163" s="297"/>
      <c r="WWG163" s="297"/>
      <c r="WWH163" s="297"/>
      <c r="WWI163" s="297"/>
      <c r="WWJ163" s="297"/>
      <c r="WWK163" s="297"/>
      <c r="WWL163" s="297"/>
      <c r="WWM163" s="297"/>
      <c r="WWN163" s="297"/>
      <c r="WWO163" s="297"/>
      <c r="WWP163" s="297"/>
      <c r="WWQ163" s="297"/>
      <c r="WWR163" s="297"/>
      <c r="WWS163" s="297"/>
      <c r="WWT163" s="297"/>
      <c r="WWU163" s="297"/>
      <c r="WWV163" s="297"/>
      <c r="WWW163" s="297"/>
      <c r="WWX163" s="297"/>
      <c r="WWY163" s="297"/>
      <c r="WWZ163" s="297"/>
      <c r="WXA163" s="297"/>
      <c r="WXB163" s="297"/>
      <c r="WXC163" s="297"/>
      <c r="WXD163" s="297"/>
      <c r="WXE163" s="297"/>
      <c r="WXF163" s="297"/>
      <c r="WXG163" s="297"/>
      <c r="WXH163" s="297"/>
      <c r="WXI163" s="297"/>
      <c r="WXJ163" s="297"/>
      <c r="WXK163" s="297"/>
      <c r="WXL163" s="297"/>
      <c r="WXM163" s="297"/>
      <c r="WXN163" s="297"/>
      <c r="WXO163" s="297"/>
      <c r="WXP163" s="297"/>
      <c r="WXQ163" s="297"/>
      <c r="WXR163" s="297"/>
      <c r="WXS163" s="297"/>
      <c r="WXT163" s="297"/>
      <c r="WXU163" s="297"/>
      <c r="WXV163" s="297"/>
      <c r="WXW163" s="297"/>
      <c r="WXX163" s="297"/>
      <c r="WXY163" s="297"/>
      <c r="WXZ163" s="297"/>
      <c r="WYA163" s="297"/>
      <c r="WYB163" s="297"/>
      <c r="WYC163" s="297"/>
      <c r="WYD163" s="297"/>
      <c r="WYE163" s="297"/>
      <c r="WYF163" s="297"/>
      <c r="WYG163" s="297"/>
      <c r="WYH163" s="297"/>
      <c r="WYI163" s="297"/>
      <c r="WYJ163" s="297"/>
      <c r="WYK163" s="297"/>
      <c r="WYL163" s="297"/>
      <c r="WYM163" s="297"/>
      <c r="WYN163" s="297"/>
      <c r="WYO163" s="297"/>
      <c r="WYP163" s="297"/>
      <c r="WYQ163" s="297"/>
      <c r="WYR163" s="297"/>
      <c r="WYS163" s="297"/>
      <c r="WYT163" s="297"/>
      <c r="WYU163" s="297"/>
      <c r="WYV163" s="297"/>
      <c r="WYW163" s="297"/>
      <c r="WYX163" s="297"/>
      <c r="WYY163" s="297"/>
      <c r="WYZ163" s="297"/>
      <c r="WZA163" s="297"/>
      <c r="WZB163" s="297"/>
      <c r="WZC163" s="297"/>
      <c r="WZD163" s="297"/>
      <c r="WZE163" s="297"/>
      <c r="WZF163" s="297"/>
      <c r="WZG163" s="297"/>
      <c r="WZH163" s="297"/>
      <c r="WZI163" s="297"/>
      <c r="WZJ163" s="297"/>
      <c r="WZK163" s="297"/>
      <c r="WZL163" s="297"/>
      <c r="WZM163" s="297"/>
      <c r="WZN163" s="297"/>
      <c r="WZO163" s="297"/>
      <c r="WZP163" s="297"/>
      <c r="WZQ163" s="297"/>
      <c r="WZR163" s="297"/>
      <c r="WZS163" s="297"/>
      <c r="WZT163" s="297"/>
      <c r="WZU163" s="297"/>
      <c r="WZV163" s="297"/>
      <c r="WZW163" s="297"/>
      <c r="WZX163" s="297"/>
      <c r="WZY163" s="297"/>
      <c r="WZZ163" s="297"/>
      <c r="XAA163" s="297"/>
      <c r="XAB163" s="297"/>
      <c r="XAC163" s="297"/>
      <c r="XAD163" s="297"/>
      <c r="XAE163" s="297"/>
      <c r="XAF163" s="297"/>
      <c r="XAG163" s="297"/>
      <c r="XAH163" s="297"/>
      <c r="XAI163" s="297"/>
      <c r="XAJ163" s="297"/>
      <c r="XAK163" s="297"/>
      <c r="XAL163" s="297"/>
      <c r="XAM163" s="297"/>
      <c r="XAN163" s="297"/>
      <c r="XAO163" s="297"/>
      <c r="XAP163" s="297"/>
      <c r="XAQ163" s="297"/>
      <c r="XAR163" s="297"/>
      <c r="XAS163" s="297"/>
      <c r="XAT163" s="297"/>
      <c r="XAU163" s="297"/>
      <c r="XAV163" s="297"/>
      <c r="XAW163" s="297"/>
      <c r="XAX163" s="297"/>
      <c r="XAY163" s="297"/>
      <c r="XAZ163" s="297"/>
      <c r="XBA163" s="297"/>
      <c r="XBB163" s="297"/>
      <c r="XBC163" s="297"/>
      <c r="XBD163" s="297"/>
      <c r="XBE163" s="297"/>
      <c r="XBF163" s="297"/>
      <c r="XBG163" s="297"/>
      <c r="XBH163" s="297"/>
      <c r="XBI163" s="297"/>
      <c r="XBJ163" s="297"/>
      <c r="XBK163" s="297"/>
      <c r="XBL163" s="297"/>
      <c r="XBM163" s="297"/>
      <c r="XBN163" s="297"/>
      <c r="XBO163" s="297"/>
      <c r="XBP163" s="297"/>
      <c r="XBQ163" s="297"/>
      <c r="XBR163" s="297"/>
      <c r="XBS163" s="297"/>
      <c r="XBT163" s="297"/>
      <c r="XBU163" s="297"/>
      <c r="XBV163" s="297"/>
      <c r="XBW163" s="297"/>
      <c r="XBX163" s="297"/>
      <c r="XBY163" s="297"/>
      <c r="XBZ163" s="297"/>
      <c r="XCA163" s="297"/>
      <c r="XCB163" s="297"/>
      <c r="XCC163" s="297"/>
      <c r="XCD163" s="297"/>
      <c r="XCE163" s="297"/>
      <c r="XCF163" s="297"/>
      <c r="XCG163" s="297"/>
      <c r="XCH163" s="297"/>
      <c r="XCI163" s="297"/>
      <c r="XCJ163" s="297"/>
      <c r="XCK163" s="297"/>
      <c r="XCL163" s="297"/>
      <c r="XCM163" s="297"/>
      <c r="XCN163" s="297"/>
      <c r="XCO163" s="297"/>
      <c r="XCP163" s="297"/>
      <c r="XCQ163" s="297"/>
      <c r="XCR163" s="297"/>
      <c r="XCS163" s="297"/>
      <c r="XCT163" s="297"/>
      <c r="XCU163" s="297"/>
      <c r="XCV163" s="297"/>
      <c r="XCW163" s="297"/>
      <c r="XCX163" s="297"/>
      <c r="XCY163" s="297"/>
      <c r="XCZ163" s="297"/>
      <c r="XDA163" s="297"/>
      <c r="XDB163" s="297"/>
      <c r="XDC163" s="297"/>
      <c r="XDD163" s="297"/>
      <c r="XDE163" s="297"/>
      <c r="XDF163" s="297"/>
      <c r="XDG163" s="297"/>
      <c r="XDH163" s="297"/>
      <c r="XDI163" s="297"/>
      <c r="XDJ163" s="297"/>
      <c r="XDK163" s="297"/>
      <c r="XDL163" s="297"/>
      <c r="XDM163" s="297"/>
      <c r="XDN163" s="297"/>
      <c r="XDO163" s="297"/>
      <c r="XDP163" s="297"/>
      <c r="XDQ163" s="297"/>
      <c r="XDR163" s="297"/>
      <c r="XDS163" s="297"/>
      <c r="XDT163" s="297"/>
      <c r="XDU163" s="297"/>
      <c r="XDV163" s="297"/>
      <c r="XDW163" s="297"/>
      <c r="XDX163" s="297"/>
      <c r="XDY163" s="297"/>
      <c r="XDZ163" s="297"/>
      <c r="XEA163" s="297"/>
      <c r="XEB163" s="297"/>
      <c r="XEC163" s="297"/>
      <c r="XED163" s="297"/>
      <c r="XEE163" s="297"/>
      <c r="XEF163" s="297"/>
      <c r="XEG163" s="297"/>
      <c r="XEH163" s="297"/>
      <c r="XEI163" s="297"/>
      <c r="XEJ163" s="297"/>
      <c r="XEK163" s="297"/>
      <c r="XEL163" s="297"/>
      <c r="XEM163" s="297"/>
      <c r="XEN163" s="297"/>
      <c r="XEO163" s="297"/>
      <c r="XEP163" s="297"/>
      <c r="XEQ163" s="297"/>
      <c r="XER163" s="297"/>
      <c r="XES163" s="297"/>
      <c r="XET163" s="297"/>
      <c r="XEU163" s="297"/>
      <c r="XEV163" s="297"/>
      <c r="XEW163" s="297"/>
      <c r="XEX163" s="297"/>
      <c r="XEY163" s="297"/>
      <c r="XEZ163" s="297"/>
      <c r="XFA163" s="297"/>
      <c r="XFB163" s="297"/>
      <c r="XFC163" s="297"/>
      <c r="XFD163" s="297"/>
    </row>
    <row r="164" spans="1:16384" s="181" customFormat="1" ht="93.75" hidden="1" customHeight="1" x14ac:dyDescent="0.25">
      <c r="A164" s="23" t="s">
        <v>132</v>
      </c>
      <c r="B164" s="15" t="s">
        <v>550</v>
      </c>
      <c r="C164" s="16" t="s">
        <v>125</v>
      </c>
      <c r="D164" s="344"/>
      <c r="E164" s="361"/>
      <c r="F164" s="356"/>
      <c r="G164" s="163"/>
      <c r="H164" s="164"/>
      <c r="I164" s="164"/>
      <c r="J164" s="180"/>
      <c r="K164" s="180"/>
      <c r="L164" s="180"/>
    </row>
    <row r="165" spans="1:16384" s="181" customFormat="1" ht="81.75" customHeight="1" x14ac:dyDescent="0.25">
      <c r="A165" s="23" t="s">
        <v>132</v>
      </c>
      <c r="B165" s="16" t="s">
        <v>550</v>
      </c>
      <c r="C165" s="16" t="s">
        <v>125</v>
      </c>
      <c r="D165" s="344">
        <v>127200</v>
      </c>
      <c r="E165" s="361"/>
      <c r="F165" s="356"/>
      <c r="G165" s="163"/>
      <c r="H165" s="164"/>
      <c r="I165" s="164"/>
      <c r="J165" s="180"/>
      <c r="K165" s="180"/>
      <c r="L165" s="180">
        <v>127200</v>
      </c>
    </row>
    <row r="166" spans="1:16384" ht="30.75" x14ac:dyDescent="0.25">
      <c r="A166" s="380" t="s">
        <v>587</v>
      </c>
      <c r="B166" s="392" t="s">
        <v>550</v>
      </c>
      <c r="C166" s="392" t="s">
        <v>127</v>
      </c>
      <c r="D166" s="383">
        <f>696400+250000-127200+150000</f>
        <v>969200</v>
      </c>
      <c r="E166" s="389">
        <v>679650</v>
      </c>
      <c r="F166" s="389">
        <v>662900</v>
      </c>
      <c r="G166" s="290">
        <v>250000</v>
      </c>
      <c r="L166" s="290">
        <v>-127200</v>
      </c>
      <c r="M166" s="290">
        <v>150000</v>
      </c>
    </row>
    <row r="167" spans="1:16384" ht="15.75" x14ac:dyDescent="0.25">
      <c r="A167" s="380" t="s">
        <v>139</v>
      </c>
      <c r="B167" s="392" t="s">
        <v>550</v>
      </c>
      <c r="C167" s="392" t="s">
        <v>129</v>
      </c>
      <c r="D167" s="377">
        <v>1864500</v>
      </c>
      <c r="E167" s="389">
        <v>1881250</v>
      </c>
      <c r="F167" s="389">
        <v>1898000</v>
      </c>
    </row>
    <row r="168" spans="1:16384" ht="15.75" x14ac:dyDescent="0.25">
      <c r="A168" s="401" t="s">
        <v>611</v>
      </c>
      <c r="B168" s="391" t="s">
        <v>612</v>
      </c>
      <c r="C168" s="391"/>
      <c r="D168" s="372">
        <f>D169</f>
        <v>0</v>
      </c>
      <c r="E168" s="372">
        <f t="shared" ref="E168:F168" si="46">E169</f>
        <v>150000</v>
      </c>
      <c r="F168" s="372">
        <f t="shared" si="46"/>
        <v>150000</v>
      </c>
      <c r="G168" s="300"/>
      <c r="H168" s="301"/>
      <c r="I168" s="301"/>
      <c r="J168" s="300"/>
      <c r="K168" s="300"/>
      <c r="L168" s="300"/>
      <c r="M168" s="300"/>
      <c r="N168" s="301"/>
      <c r="O168" s="301"/>
      <c r="P168" s="301"/>
      <c r="Q168" s="301"/>
      <c r="R168" s="301"/>
      <c r="S168" s="301"/>
      <c r="T168" s="301"/>
      <c r="U168" s="301"/>
      <c r="V168" s="301"/>
      <c r="W168" s="301"/>
      <c r="X168" s="301"/>
      <c r="Y168" s="301"/>
      <c r="Z168" s="301"/>
      <c r="AA168" s="301"/>
      <c r="AB168" s="301"/>
      <c r="AC168" s="301"/>
      <c r="AD168" s="301"/>
      <c r="AE168" s="301"/>
      <c r="AF168" s="301"/>
      <c r="AG168" s="301"/>
      <c r="AH168" s="301"/>
      <c r="AI168" s="301"/>
      <c r="AJ168" s="301"/>
      <c r="AK168" s="301"/>
      <c r="AL168" s="301"/>
      <c r="AM168" s="301"/>
      <c r="AN168" s="301"/>
      <c r="AO168" s="301"/>
      <c r="AP168" s="301"/>
      <c r="AQ168" s="301"/>
      <c r="AR168" s="301"/>
      <c r="AS168" s="301"/>
      <c r="AT168" s="301"/>
      <c r="AU168" s="301"/>
      <c r="AV168" s="301"/>
      <c r="AW168" s="301"/>
      <c r="AX168" s="301"/>
      <c r="AY168" s="301"/>
      <c r="AZ168" s="301"/>
      <c r="BA168" s="301"/>
      <c r="BB168" s="301"/>
      <c r="BC168" s="301"/>
      <c r="BD168" s="301"/>
      <c r="BE168" s="301"/>
      <c r="BF168" s="301"/>
      <c r="BG168" s="301"/>
      <c r="BH168" s="301"/>
      <c r="BI168" s="301"/>
      <c r="BJ168" s="301"/>
      <c r="BK168" s="301"/>
      <c r="BL168" s="301"/>
      <c r="BM168" s="301"/>
      <c r="BN168" s="301"/>
      <c r="BO168" s="301"/>
      <c r="BP168" s="301"/>
      <c r="BQ168" s="301"/>
      <c r="BR168" s="301"/>
      <c r="BS168" s="301"/>
      <c r="BT168" s="301"/>
      <c r="BU168" s="301"/>
      <c r="BV168" s="301"/>
      <c r="BW168" s="301"/>
      <c r="BX168" s="301"/>
      <c r="BY168" s="301"/>
      <c r="BZ168" s="301"/>
      <c r="CA168" s="301"/>
      <c r="CB168" s="301"/>
      <c r="CC168" s="301"/>
      <c r="CD168" s="301"/>
      <c r="CE168" s="301"/>
      <c r="CF168" s="301"/>
      <c r="CG168" s="301"/>
      <c r="CH168" s="301"/>
      <c r="CI168" s="301"/>
      <c r="CJ168" s="301"/>
      <c r="CK168" s="301"/>
      <c r="CL168" s="301"/>
      <c r="CM168" s="301"/>
      <c r="CN168" s="301"/>
      <c r="CO168" s="301"/>
      <c r="CP168" s="301"/>
      <c r="CQ168" s="301"/>
      <c r="CR168" s="301"/>
      <c r="CS168" s="301"/>
      <c r="CT168" s="301"/>
      <c r="CU168" s="301"/>
      <c r="CV168" s="301"/>
      <c r="CW168" s="301"/>
      <c r="CX168" s="301"/>
      <c r="CY168" s="301"/>
      <c r="CZ168" s="301"/>
      <c r="DA168" s="301"/>
      <c r="DB168" s="301"/>
      <c r="DC168" s="301"/>
      <c r="DD168" s="301"/>
      <c r="DE168" s="301"/>
      <c r="DF168" s="301"/>
      <c r="DG168" s="301"/>
      <c r="DH168" s="301"/>
      <c r="DI168" s="301"/>
      <c r="DJ168" s="301"/>
      <c r="DK168" s="301"/>
      <c r="DL168" s="301"/>
      <c r="DM168" s="301"/>
      <c r="DN168" s="301"/>
      <c r="DO168" s="301"/>
      <c r="DP168" s="301"/>
      <c r="DQ168" s="301"/>
      <c r="DR168" s="301"/>
      <c r="DS168" s="301"/>
      <c r="DT168" s="301"/>
      <c r="DU168" s="301"/>
      <c r="DV168" s="301"/>
      <c r="DW168" s="301"/>
      <c r="DX168" s="301"/>
      <c r="DY168" s="301"/>
      <c r="DZ168" s="301"/>
      <c r="EA168" s="301"/>
      <c r="EB168" s="301"/>
      <c r="EC168" s="301"/>
      <c r="ED168" s="301"/>
      <c r="EE168" s="301"/>
      <c r="EF168" s="301"/>
      <c r="EG168" s="301"/>
      <c r="EH168" s="301"/>
      <c r="EI168" s="301"/>
      <c r="EJ168" s="301"/>
      <c r="EK168" s="301"/>
      <c r="EL168" s="301"/>
      <c r="EM168" s="301"/>
      <c r="EN168" s="301"/>
      <c r="EO168" s="301"/>
      <c r="EP168" s="301"/>
      <c r="EQ168" s="301"/>
      <c r="ER168" s="301"/>
      <c r="ES168" s="301"/>
      <c r="ET168" s="301"/>
      <c r="EU168" s="301"/>
      <c r="EV168" s="301"/>
      <c r="EW168" s="301"/>
      <c r="EX168" s="301"/>
      <c r="EY168" s="301"/>
      <c r="EZ168" s="301"/>
      <c r="FA168" s="301"/>
      <c r="FB168" s="301"/>
      <c r="FC168" s="301"/>
      <c r="FD168" s="301"/>
      <c r="FE168" s="301"/>
      <c r="FF168" s="301"/>
      <c r="FG168" s="301"/>
      <c r="FH168" s="301"/>
      <c r="FI168" s="301"/>
      <c r="FJ168" s="301"/>
      <c r="FK168" s="301"/>
      <c r="FL168" s="301"/>
      <c r="FM168" s="301"/>
      <c r="FN168" s="301"/>
      <c r="FO168" s="301"/>
      <c r="FP168" s="301"/>
      <c r="FQ168" s="301"/>
      <c r="FR168" s="301"/>
      <c r="FS168" s="301"/>
      <c r="FT168" s="301"/>
      <c r="FU168" s="301"/>
      <c r="FV168" s="301"/>
      <c r="FW168" s="301"/>
      <c r="FX168" s="301"/>
      <c r="FY168" s="301"/>
      <c r="FZ168" s="301"/>
      <c r="GA168" s="301"/>
      <c r="GB168" s="301"/>
      <c r="GC168" s="301"/>
      <c r="GD168" s="301"/>
      <c r="GE168" s="301"/>
      <c r="GF168" s="301"/>
      <c r="GG168" s="301"/>
      <c r="GH168" s="301"/>
      <c r="GI168" s="301"/>
      <c r="GJ168" s="301"/>
      <c r="GK168" s="301"/>
      <c r="GL168" s="301"/>
      <c r="GM168" s="301"/>
      <c r="GN168" s="301"/>
      <c r="GO168" s="301"/>
      <c r="GP168" s="301"/>
      <c r="GQ168" s="301"/>
      <c r="GR168" s="301"/>
      <c r="GS168" s="301"/>
      <c r="GT168" s="301"/>
      <c r="GU168" s="301"/>
      <c r="GV168" s="301"/>
      <c r="GW168" s="301"/>
      <c r="GX168" s="301"/>
      <c r="GY168" s="301"/>
      <c r="GZ168" s="301"/>
      <c r="HA168" s="301"/>
      <c r="HB168" s="301"/>
      <c r="HC168" s="301"/>
      <c r="HD168" s="301"/>
      <c r="HE168" s="301"/>
      <c r="HF168" s="301"/>
      <c r="HG168" s="301"/>
      <c r="HH168" s="301"/>
      <c r="HI168" s="301"/>
      <c r="HJ168" s="301"/>
      <c r="HK168" s="301"/>
      <c r="HL168" s="301"/>
      <c r="HM168" s="301"/>
      <c r="HN168" s="301"/>
      <c r="HO168" s="301"/>
      <c r="HP168" s="301"/>
      <c r="HQ168" s="301"/>
      <c r="HR168" s="301"/>
      <c r="HS168" s="301"/>
      <c r="HT168" s="301"/>
      <c r="HU168" s="301"/>
      <c r="HV168" s="301"/>
      <c r="HW168" s="301"/>
      <c r="HX168" s="301"/>
      <c r="HY168" s="301"/>
      <c r="HZ168" s="301"/>
      <c r="IA168" s="301"/>
      <c r="IB168" s="301"/>
      <c r="IC168" s="301"/>
      <c r="ID168" s="301"/>
      <c r="IE168" s="301"/>
      <c r="IF168" s="301"/>
      <c r="IG168" s="301"/>
      <c r="IH168" s="301"/>
      <c r="II168" s="301"/>
      <c r="IJ168" s="301"/>
      <c r="IK168" s="301"/>
      <c r="IL168" s="301"/>
      <c r="IM168" s="301"/>
      <c r="IN168" s="301"/>
      <c r="IO168" s="301"/>
      <c r="IP168" s="301"/>
      <c r="IQ168" s="301"/>
      <c r="IR168" s="301"/>
      <c r="IS168" s="301"/>
      <c r="IT168" s="301"/>
      <c r="IU168" s="301"/>
      <c r="IV168" s="301"/>
      <c r="IW168" s="301"/>
      <c r="IX168" s="301"/>
      <c r="IY168" s="301"/>
      <c r="JF168" s="301"/>
      <c r="JG168" s="301"/>
      <c r="JH168" s="301"/>
      <c r="JI168" s="301"/>
      <c r="JJ168" s="301"/>
      <c r="JK168" s="301"/>
      <c r="JL168" s="301"/>
      <c r="JM168" s="301"/>
      <c r="JN168" s="301"/>
      <c r="JO168" s="301"/>
      <c r="JP168" s="301"/>
      <c r="JQ168" s="301"/>
      <c r="JR168" s="301"/>
      <c r="JS168" s="301"/>
      <c r="JT168" s="301"/>
      <c r="JU168" s="301"/>
      <c r="JV168" s="301"/>
      <c r="JW168" s="301"/>
      <c r="JX168" s="301"/>
      <c r="JY168" s="301"/>
      <c r="JZ168" s="301"/>
      <c r="KA168" s="301"/>
      <c r="KB168" s="301"/>
      <c r="KC168" s="301"/>
      <c r="KD168" s="301"/>
      <c r="KE168" s="301"/>
      <c r="KF168" s="301"/>
      <c r="KG168" s="301"/>
      <c r="KH168" s="301"/>
      <c r="KI168" s="301"/>
      <c r="KJ168" s="301"/>
      <c r="KK168" s="301"/>
      <c r="KL168" s="301"/>
      <c r="KM168" s="301"/>
      <c r="KN168" s="301"/>
      <c r="KO168" s="301"/>
      <c r="KP168" s="301"/>
      <c r="KQ168" s="301"/>
      <c r="KR168" s="301"/>
      <c r="KS168" s="301"/>
      <c r="KT168" s="301"/>
      <c r="KU168" s="301"/>
      <c r="KV168" s="301"/>
      <c r="KW168" s="301"/>
      <c r="KX168" s="301"/>
      <c r="KY168" s="301"/>
      <c r="KZ168" s="301"/>
      <c r="LA168" s="301"/>
      <c r="LB168" s="301"/>
      <c r="LC168" s="301"/>
      <c r="LD168" s="301"/>
      <c r="LE168" s="301"/>
      <c r="LF168" s="301"/>
      <c r="LG168" s="301"/>
      <c r="LH168" s="301"/>
      <c r="LI168" s="301"/>
      <c r="LJ168" s="301"/>
      <c r="LK168" s="301"/>
      <c r="LL168" s="301"/>
      <c r="LM168" s="301"/>
      <c r="LN168" s="301"/>
      <c r="LO168" s="301"/>
      <c r="LP168" s="301"/>
      <c r="LQ168" s="301"/>
      <c r="LR168" s="301"/>
      <c r="LS168" s="301"/>
      <c r="LT168" s="301"/>
      <c r="LU168" s="301"/>
      <c r="LV168" s="301"/>
      <c r="LW168" s="301"/>
      <c r="LX168" s="301"/>
      <c r="LY168" s="301"/>
      <c r="LZ168" s="301"/>
      <c r="MA168" s="301"/>
      <c r="MB168" s="301"/>
      <c r="MC168" s="301"/>
      <c r="MD168" s="301"/>
      <c r="ME168" s="301"/>
      <c r="MF168" s="301"/>
      <c r="MG168" s="301"/>
      <c r="MH168" s="301"/>
      <c r="MI168" s="301"/>
      <c r="MJ168" s="301"/>
      <c r="MK168" s="301"/>
      <c r="ML168" s="301"/>
      <c r="MM168" s="301"/>
      <c r="MN168" s="301"/>
      <c r="MO168" s="301"/>
      <c r="MP168" s="301"/>
      <c r="MQ168" s="301"/>
      <c r="MR168" s="301"/>
      <c r="MS168" s="301"/>
      <c r="MT168" s="301"/>
      <c r="MU168" s="301"/>
      <c r="MV168" s="301"/>
      <c r="MW168" s="301"/>
      <c r="MX168" s="301"/>
      <c r="MY168" s="301"/>
      <c r="MZ168" s="301"/>
      <c r="NA168" s="301"/>
      <c r="NB168" s="301"/>
      <c r="NC168" s="301"/>
      <c r="ND168" s="301"/>
      <c r="NE168" s="301"/>
      <c r="NF168" s="301"/>
      <c r="NG168" s="301"/>
      <c r="NH168" s="301"/>
      <c r="NI168" s="301"/>
      <c r="NJ168" s="301"/>
      <c r="NK168" s="301"/>
      <c r="NL168" s="301"/>
      <c r="NM168" s="301"/>
      <c r="NN168" s="301"/>
      <c r="NO168" s="301"/>
      <c r="NP168" s="301"/>
      <c r="NQ168" s="301"/>
      <c r="NR168" s="301"/>
      <c r="NS168" s="301"/>
      <c r="NT168" s="301"/>
      <c r="NU168" s="301"/>
      <c r="NV168" s="301"/>
      <c r="NW168" s="301"/>
      <c r="NX168" s="301"/>
      <c r="NY168" s="301"/>
      <c r="NZ168" s="301"/>
      <c r="OA168" s="301"/>
      <c r="OB168" s="301"/>
      <c r="OC168" s="301"/>
      <c r="OD168" s="301"/>
      <c r="OE168" s="301"/>
      <c r="OF168" s="301"/>
      <c r="OG168" s="301"/>
      <c r="OH168" s="301"/>
      <c r="OI168" s="301"/>
      <c r="OJ168" s="301"/>
      <c r="OK168" s="301"/>
      <c r="OL168" s="301"/>
      <c r="OM168" s="301"/>
      <c r="ON168" s="301"/>
      <c r="OO168" s="301"/>
      <c r="OP168" s="301"/>
      <c r="OQ168" s="301"/>
      <c r="OR168" s="301"/>
      <c r="OS168" s="301"/>
      <c r="OT168" s="301"/>
      <c r="OU168" s="301"/>
      <c r="OV168" s="301"/>
      <c r="OW168" s="301"/>
      <c r="OX168" s="301"/>
      <c r="OY168" s="301"/>
      <c r="OZ168" s="301"/>
      <c r="PA168" s="301"/>
      <c r="PB168" s="301"/>
      <c r="PC168" s="301"/>
      <c r="PD168" s="301"/>
      <c r="PE168" s="301"/>
      <c r="PF168" s="301"/>
      <c r="PG168" s="301"/>
      <c r="PH168" s="301"/>
      <c r="PI168" s="301"/>
      <c r="PJ168" s="301"/>
      <c r="PK168" s="301"/>
      <c r="PL168" s="301"/>
      <c r="PM168" s="301"/>
      <c r="PN168" s="301"/>
      <c r="PO168" s="301"/>
      <c r="PP168" s="301"/>
      <c r="PQ168" s="301"/>
      <c r="PR168" s="301"/>
      <c r="PS168" s="301"/>
      <c r="PT168" s="301"/>
      <c r="PU168" s="301"/>
      <c r="PV168" s="301"/>
      <c r="PW168" s="301"/>
      <c r="PX168" s="301"/>
      <c r="PY168" s="301"/>
      <c r="PZ168" s="301"/>
      <c r="QA168" s="301"/>
      <c r="QB168" s="301"/>
      <c r="QC168" s="301"/>
      <c r="QD168" s="301"/>
      <c r="QE168" s="301"/>
      <c r="QF168" s="301"/>
      <c r="QG168" s="301"/>
      <c r="QH168" s="301"/>
      <c r="QI168" s="301"/>
      <c r="QJ168" s="301"/>
      <c r="QK168" s="301"/>
      <c r="QL168" s="301"/>
      <c r="QM168" s="301"/>
      <c r="QN168" s="301"/>
      <c r="QO168" s="301"/>
      <c r="QP168" s="301"/>
      <c r="QQ168" s="301"/>
      <c r="QR168" s="301"/>
      <c r="QS168" s="301"/>
      <c r="QT168" s="301"/>
      <c r="QU168" s="301"/>
      <c r="QV168" s="301"/>
      <c r="QW168" s="301"/>
      <c r="QX168" s="301"/>
      <c r="QY168" s="301"/>
      <c r="QZ168" s="301"/>
      <c r="RA168" s="301"/>
      <c r="RB168" s="301"/>
      <c r="RC168" s="301"/>
      <c r="RD168" s="301"/>
      <c r="RE168" s="301"/>
      <c r="RF168" s="301"/>
      <c r="RG168" s="301"/>
      <c r="RH168" s="301"/>
      <c r="RI168" s="301"/>
      <c r="RJ168" s="301"/>
      <c r="RK168" s="301"/>
      <c r="RL168" s="301"/>
      <c r="RM168" s="301"/>
      <c r="RN168" s="301"/>
      <c r="RO168" s="301"/>
      <c r="RP168" s="301"/>
      <c r="RQ168" s="301"/>
      <c r="RR168" s="301"/>
      <c r="RS168" s="301"/>
      <c r="RT168" s="301"/>
      <c r="RU168" s="301"/>
      <c r="RV168" s="301"/>
      <c r="RW168" s="301"/>
      <c r="RX168" s="301"/>
      <c r="RY168" s="301"/>
      <c r="RZ168" s="301"/>
      <c r="SA168" s="301"/>
      <c r="SB168" s="301"/>
      <c r="SC168" s="301"/>
      <c r="SD168" s="301"/>
      <c r="SE168" s="301"/>
      <c r="SF168" s="301"/>
      <c r="SG168" s="301"/>
      <c r="SH168" s="301"/>
      <c r="SI168" s="301"/>
      <c r="SJ168" s="301"/>
      <c r="SK168" s="301"/>
      <c r="SL168" s="301"/>
      <c r="SM168" s="301"/>
      <c r="SN168" s="301"/>
      <c r="SO168" s="301"/>
      <c r="SP168" s="301"/>
      <c r="SQ168" s="301"/>
      <c r="SR168" s="301"/>
      <c r="SS168" s="301"/>
      <c r="ST168" s="301"/>
      <c r="SU168" s="301"/>
      <c r="TB168" s="301"/>
      <c r="TC168" s="301"/>
      <c r="TD168" s="301"/>
      <c r="TE168" s="301"/>
      <c r="TF168" s="301"/>
      <c r="TG168" s="301"/>
      <c r="TH168" s="301"/>
      <c r="TI168" s="301"/>
      <c r="TJ168" s="301"/>
      <c r="TK168" s="301"/>
      <c r="TL168" s="301"/>
      <c r="TM168" s="301"/>
      <c r="TN168" s="301"/>
      <c r="TO168" s="301"/>
      <c r="TP168" s="301"/>
      <c r="TQ168" s="301"/>
      <c r="TR168" s="301"/>
      <c r="TS168" s="301"/>
      <c r="TT168" s="301"/>
      <c r="TU168" s="301"/>
      <c r="TV168" s="301"/>
      <c r="TW168" s="301"/>
      <c r="TX168" s="301"/>
      <c r="TY168" s="301"/>
      <c r="TZ168" s="301"/>
      <c r="UA168" s="301"/>
      <c r="UB168" s="301"/>
      <c r="UC168" s="301"/>
      <c r="UD168" s="301"/>
      <c r="UE168" s="301"/>
      <c r="UF168" s="301"/>
      <c r="UG168" s="301"/>
      <c r="UH168" s="301"/>
      <c r="UI168" s="301"/>
      <c r="UJ168" s="301"/>
      <c r="UK168" s="301"/>
      <c r="UL168" s="301"/>
      <c r="UM168" s="301"/>
      <c r="UN168" s="301"/>
      <c r="UO168" s="301"/>
      <c r="UP168" s="301"/>
      <c r="UQ168" s="301"/>
      <c r="UR168" s="301"/>
      <c r="US168" s="301"/>
      <c r="UT168" s="301"/>
      <c r="UU168" s="301"/>
      <c r="UV168" s="301"/>
      <c r="UW168" s="301"/>
      <c r="UX168" s="301"/>
      <c r="UY168" s="301"/>
      <c r="UZ168" s="301"/>
      <c r="VA168" s="301"/>
      <c r="VB168" s="301"/>
      <c r="VC168" s="301"/>
      <c r="VD168" s="301"/>
      <c r="VE168" s="301"/>
      <c r="VF168" s="301"/>
      <c r="VG168" s="301"/>
      <c r="VH168" s="301"/>
      <c r="VI168" s="301"/>
      <c r="VJ168" s="301"/>
      <c r="VK168" s="301"/>
      <c r="VL168" s="301"/>
      <c r="VM168" s="301"/>
      <c r="VN168" s="301"/>
      <c r="VO168" s="301"/>
      <c r="VP168" s="301"/>
      <c r="VQ168" s="301"/>
      <c r="VR168" s="301"/>
      <c r="VS168" s="301"/>
      <c r="VT168" s="301"/>
      <c r="VU168" s="301"/>
      <c r="VV168" s="301"/>
      <c r="VW168" s="301"/>
      <c r="VX168" s="301"/>
      <c r="VY168" s="301"/>
      <c r="VZ168" s="301"/>
      <c r="WA168" s="301"/>
      <c r="WB168" s="301"/>
      <c r="WC168" s="301"/>
      <c r="WD168" s="301"/>
      <c r="WE168" s="301"/>
      <c r="WF168" s="301"/>
      <c r="WG168" s="301"/>
      <c r="WH168" s="301"/>
      <c r="WI168" s="301"/>
      <c r="WJ168" s="301"/>
      <c r="WK168" s="301"/>
      <c r="WL168" s="301"/>
      <c r="WM168" s="301"/>
      <c r="WN168" s="301"/>
      <c r="WO168" s="301"/>
      <c r="WP168" s="301"/>
      <c r="WQ168" s="301"/>
      <c r="WR168" s="301"/>
      <c r="WS168" s="301"/>
      <c r="WT168" s="301"/>
      <c r="WU168" s="301"/>
      <c r="WV168" s="301"/>
      <c r="WW168" s="301"/>
      <c r="WX168" s="301"/>
      <c r="WY168" s="301"/>
      <c r="WZ168" s="301"/>
      <c r="XA168" s="301"/>
      <c r="XB168" s="301"/>
      <c r="XC168" s="301"/>
      <c r="XD168" s="301"/>
      <c r="XE168" s="301"/>
      <c r="XF168" s="301"/>
      <c r="XG168" s="301"/>
      <c r="XH168" s="301"/>
      <c r="XI168" s="301"/>
      <c r="XJ168" s="301"/>
      <c r="XK168" s="301"/>
      <c r="XL168" s="301"/>
      <c r="XM168" s="301"/>
      <c r="XN168" s="301"/>
      <c r="XO168" s="301"/>
      <c r="XP168" s="301"/>
      <c r="XQ168" s="301"/>
      <c r="XR168" s="301"/>
      <c r="XS168" s="301"/>
      <c r="XT168" s="301"/>
      <c r="XU168" s="301"/>
      <c r="XV168" s="301"/>
      <c r="XW168" s="301"/>
      <c r="XX168" s="301"/>
      <c r="XY168" s="301"/>
      <c r="XZ168" s="301"/>
      <c r="YA168" s="301"/>
      <c r="YB168" s="301"/>
      <c r="YC168" s="301"/>
      <c r="YD168" s="301"/>
      <c r="YE168" s="301"/>
      <c r="YF168" s="301"/>
      <c r="YG168" s="301"/>
      <c r="YH168" s="301"/>
      <c r="YI168" s="301"/>
      <c r="YJ168" s="301"/>
      <c r="YK168" s="301"/>
      <c r="YL168" s="301"/>
      <c r="YM168" s="301"/>
      <c r="YN168" s="301"/>
      <c r="YO168" s="301"/>
      <c r="YP168" s="301"/>
      <c r="YQ168" s="301"/>
      <c r="YR168" s="301"/>
      <c r="YS168" s="301"/>
      <c r="YT168" s="301"/>
      <c r="YU168" s="301"/>
      <c r="YV168" s="301"/>
      <c r="YW168" s="301"/>
      <c r="YX168" s="301"/>
      <c r="YY168" s="301"/>
      <c r="YZ168" s="301"/>
      <c r="ZA168" s="301"/>
      <c r="ZB168" s="301"/>
      <c r="ZC168" s="301"/>
      <c r="ZD168" s="301"/>
      <c r="ZE168" s="301"/>
      <c r="ZF168" s="301"/>
      <c r="ZG168" s="301"/>
      <c r="ZH168" s="301"/>
      <c r="ZI168" s="301"/>
      <c r="ZJ168" s="301"/>
      <c r="ZK168" s="301"/>
      <c r="ZL168" s="301"/>
      <c r="ZM168" s="301"/>
      <c r="ZN168" s="301"/>
      <c r="ZO168" s="301"/>
      <c r="ZP168" s="301"/>
      <c r="ZQ168" s="301"/>
      <c r="ZR168" s="301"/>
      <c r="ZS168" s="301"/>
      <c r="ZT168" s="301"/>
      <c r="ZU168" s="301"/>
      <c r="ZV168" s="301"/>
      <c r="ZW168" s="301"/>
      <c r="ZX168" s="301"/>
      <c r="ZY168" s="301"/>
      <c r="ZZ168" s="301"/>
      <c r="AAA168" s="301"/>
      <c r="AAB168" s="301"/>
      <c r="AAC168" s="301"/>
      <c r="AAD168" s="301"/>
      <c r="AAE168" s="301"/>
      <c r="AAF168" s="301"/>
      <c r="AAG168" s="301"/>
      <c r="AAH168" s="301"/>
      <c r="AAI168" s="301"/>
      <c r="AAJ168" s="301"/>
      <c r="AAK168" s="301"/>
      <c r="AAL168" s="301"/>
      <c r="AAM168" s="301"/>
      <c r="AAN168" s="301"/>
      <c r="AAO168" s="301"/>
      <c r="AAP168" s="301"/>
      <c r="AAQ168" s="301"/>
      <c r="AAR168" s="301"/>
      <c r="AAS168" s="301"/>
      <c r="AAT168" s="301"/>
      <c r="AAU168" s="301"/>
      <c r="AAV168" s="301"/>
      <c r="AAW168" s="301"/>
      <c r="AAX168" s="301"/>
      <c r="AAY168" s="301"/>
      <c r="AAZ168" s="301"/>
      <c r="ABA168" s="301"/>
      <c r="ABB168" s="301"/>
      <c r="ABC168" s="301"/>
      <c r="ABD168" s="301"/>
      <c r="ABE168" s="301"/>
      <c r="ABF168" s="301"/>
      <c r="ABG168" s="301"/>
      <c r="ABH168" s="301"/>
      <c r="ABI168" s="301"/>
      <c r="ABJ168" s="301"/>
      <c r="ABK168" s="301"/>
      <c r="ABL168" s="301"/>
      <c r="ABM168" s="301"/>
      <c r="ABN168" s="301"/>
      <c r="ABO168" s="301"/>
      <c r="ABP168" s="301"/>
      <c r="ABQ168" s="301"/>
      <c r="ABR168" s="301"/>
      <c r="ABS168" s="301"/>
      <c r="ABT168" s="301"/>
      <c r="ABU168" s="301"/>
      <c r="ABV168" s="301"/>
      <c r="ABW168" s="301"/>
      <c r="ABX168" s="301"/>
      <c r="ABY168" s="301"/>
      <c r="ABZ168" s="301"/>
      <c r="ACA168" s="301"/>
      <c r="ACB168" s="301"/>
      <c r="ACC168" s="301"/>
      <c r="ACD168" s="301"/>
      <c r="ACE168" s="301"/>
      <c r="ACF168" s="301"/>
      <c r="ACG168" s="301"/>
      <c r="ACH168" s="301"/>
      <c r="ACI168" s="301"/>
      <c r="ACJ168" s="301"/>
      <c r="ACK168" s="301"/>
      <c r="ACL168" s="301"/>
      <c r="ACM168" s="301"/>
      <c r="ACN168" s="301"/>
      <c r="ACO168" s="301"/>
      <c r="ACP168" s="301"/>
      <c r="ACQ168" s="301"/>
      <c r="ACX168" s="301"/>
      <c r="ACY168" s="301"/>
      <c r="ACZ168" s="301"/>
      <c r="ADA168" s="301"/>
      <c r="ADB168" s="301"/>
      <c r="ADC168" s="301"/>
      <c r="ADD168" s="301"/>
      <c r="ADE168" s="301"/>
      <c r="ADF168" s="301"/>
      <c r="ADG168" s="301"/>
      <c r="ADH168" s="301"/>
      <c r="ADI168" s="301"/>
      <c r="ADJ168" s="301"/>
      <c r="ADK168" s="301"/>
      <c r="ADL168" s="301"/>
      <c r="ADM168" s="301"/>
      <c r="ADN168" s="301"/>
      <c r="ADO168" s="301"/>
      <c r="ADP168" s="301"/>
      <c r="ADQ168" s="301"/>
      <c r="ADR168" s="301"/>
      <c r="ADS168" s="301"/>
      <c r="ADT168" s="301"/>
      <c r="ADU168" s="301"/>
      <c r="ADV168" s="301"/>
      <c r="ADW168" s="301"/>
      <c r="ADX168" s="301"/>
      <c r="ADY168" s="301"/>
      <c r="ADZ168" s="301"/>
      <c r="AEA168" s="301"/>
      <c r="AEB168" s="301"/>
      <c r="AEC168" s="301"/>
      <c r="AED168" s="301"/>
      <c r="AEE168" s="301"/>
      <c r="AEF168" s="301"/>
      <c r="AEG168" s="301"/>
      <c r="AEH168" s="301"/>
      <c r="AEI168" s="301"/>
      <c r="AEJ168" s="301"/>
      <c r="AEK168" s="301"/>
      <c r="AEL168" s="301"/>
      <c r="AEM168" s="301"/>
      <c r="AEN168" s="301"/>
      <c r="AEO168" s="301"/>
      <c r="AEP168" s="301"/>
      <c r="AEQ168" s="301"/>
      <c r="AER168" s="301"/>
      <c r="AES168" s="301"/>
      <c r="AET168" s="301"/>
      <c r="AEU168" s="301"/>
      <c r="AEV168" s="301"/>
      <c r="AEW168" s="301"/>
      <c r="AEX168" s="301"/>
      <c r="AEY168" s="301"/>
      <c r="AEZ168" s="301"/>
      <c r="AFA168" s="301"/>
      <c r="AFB168" s="301"/>
      <c r="AFC168" s="301"/>
      <c r="AFD168" s="301"/>
      <c r="AFE168" s="301"/>
      <c r="AFF168" s="301"/>
      <c r="AFG168" s="301"/>
      <c r="AFH168" s="301"/>
      <c r="AFI168" s="301"/>
      <c r="AFJ168" s="301"/>
      <c r="AFK168" s="301"/>
      <c r="AFL168" s="301"/>
      <c r="AFM168" s="301"/>
      <c r="AFN168" s="301"/>
      <c r="AFO168" s="301"/>
      <c r="AFP168" s="301"/>
      <c r="AFQ168" s="301"/>
      <c r="AFR168" s="301"/>
      <c r="AFS168" s="301"/>
      <c r="AFT168" s="301"/>
      <c r="AFU168" s="301"/>
      <c r="AFV168" s="301"/>
      <c r="AFW168" s="301"/>
      <c r="AFX168" s="301"/>
      <c r="AFY168" s="301"/>
      <c r="AFZ168" s="301"/>
      <c r="AGA168" s="301"/>
      <c r="AGB168" s="301"/>
      <c r="AGC168" s="301"/>
      <c r="AGD168" s="301"/>
      <c r="AGE168" s="301"/>
      <c r="AGF168" s="301"/>
      <c r="AGG168" s="301"/>
      <c r="AGH168" s="301"/>
      <c r="AGI168" s="301"/>
      <c r="AGJ168" s="301"/>
      <c r="AGK168" s="301"/>
      <c r="AGL168" s="301"/>
      <c r="AGM168" s="301"/>
      <c r="AGN168" s="301"/>
      <c r="AGO168" s="301"/>
      <c r="AGP168" s="301"/>
      <c r="AGQ168" s="301"/>
      <c r="AGR168" s="301"/>
      <c r="AGS168" s="301"/>
      <c r="AGT168" s="301"/>
      <c r="AGU168" s="301"/>
      <c r="AGV168" s="301"/>
      <c r="AGW168" s="301"/>
      <c r="AGX168" s="301"/>
      <c r="AGY168" s="301"/>
      <c r="AGZ168" s="301"/>
      <c r="AHA168" s="301"/>
      <c r="AHB168" s="301"/>
      <c r="AHC168" s="301"/>
      <c r="AHD168" s="301"/>
      <c r="AHE168" s="301"/>
      <c r="AHF168" s="301"/>
      <c r="AHG168" s="301"/>
      <c r="AHH168" s="301"/>
      <c r="AHI168" s="301"/>
      <c r="AHJ168" s="301"/>
      <c r="AHK168" s="301"/>
      <c r="AHL168" s="301"/>
      <c r="AHM168" s="301"/>
      <c r="AHN168" s="301"/>
      <c r="AHO168" s="301"/>
      <c r="AHP168" s="301"/>
      <c r="AHQ168" s="301"/>
      <c r="AHR168" s="301"/>
      <c r="AHS168" s="301"/>
      <c r="AHT168" s="301"/>
      <c r="AHU168" s="301"/>
      <c r="AHV168" s="301"/>
      <c r="AHW168" s="301"/>
      <c r="AHX168" s="301"/>
      <c r="AHY168" s="301"/>
      <c r="AHZ168" s="301"/>
      <c r="AIA168" s="301"/>
      <c r="AIB168" s="301"/>
      <c r="AIC168" s="301"/>
      <c r="AID168" s="301"/>
      <c r="AIE168" s="301"/>
      <c r="AIF168" s="301"/>
      <c r="AIG168" s="301"/>
      <c r="AIH168" s="301"/>
      <c r="AII168" s="301"/>
      <c r="AIJ168" s="301"/>
      <c r="AIK168" s="301"/>
      <c r="AIL168" s="301"/>
      <c r="AIM168" s="301"/>
      <c r="AIN168" s="301"/>
      <c r="AIO168" s="301"/>
      <c r="AIP168" s="301"/>
      <c r="AIQ168" s="301"/>
      <c r="AIR168" s="301"/>
      <c r="AIS168" s="301"/>
      <c r="AIT168" s="301"/>
      <c r="AIU168" s="301"/>
      <c r="AIV168" s="301"/>
      <c r="AIW168" s="301"/>
      <c r="AIX168" s="301"/>
      <c r="AIY168" s="301"/>
      <c r="AIZ168" s="301"/>
      <c r="AJA168" s="301"/>
      <c r="AJB168" s="301"/>
      <c r="AJC168" s="301"/>
      <c r="AJD168" s="301"/>
      <c r="AJE168" s="301"/>
      <c r="AJF168" s="301"/>
      <c r="AJG168" s="301"/>
      <c r="AJH168" s="301"/>
      <c r="AJI168" s="301"/>
      <c r="AJJ168" s="301"/>
      <c r="AJK168" s="301"/>
      <c r="AJL168" s="301"/>
      <c r="AJM168" s="301"/>
      <c r="AJN168" s="301"/>
      <c r="AJO168" s="301"/>
      <c r="AJP168" s="301"/>
      <c r="AJQ168" s="301"/>
      <c r="AJR168" s="301"/>
      <c r="AJS168" s="301"/>
      <c r="AJT168" s="301"/>
      <c r="AJU168" s="301"/>
      <c r="AJV168" s="301"/>
      <c r="AJW168" s="301"/>
      <c r="AJX168" s="301"/>
      <c r="AJY168" s="301"/>
      <c r="AJZ168" s="301"/>
      <c r="AKA168" s="301"/>
      <c r="AKB168" s="301"/>
      <c r="AKC168" s="301"/>
      <c r="AKD168" s="301"/>
      <c r="AKE168" s="301"/>
      <c r="AKF168" s="301"/>
      <c r="AKG168" s="301"/>
      <c r="AKH168" s="301"/>
      <c r="AKI168" s="301"/>
      <c r="AKJ168" s="301"/>
      <c r="AKK168" s="301"/>
      <c r="AKL168" s="301"/>
      <c r="AKM168" s="301"/>
      <c r="AKN168" s="301"/>
      <c r="AKO168" s="301"/>
      <c r="AKP168" s="301"/>
      <c r="AKQ168" s="301"/>
      <c r="AKR168" s="301"/>
      <c r="AKS168" s="301"/>
      <c r="AKT168" s="301"/>
      <c r="AKU168" s="301"/>
      <c r="AKV168" s="301"/>
      <c r="AKW168" s="301"/>
      <c r="AKX168" s="301"/>
      <c r="AKY168" s="301"/>
      <c r="AKZ168" s="301"/>
      <c r="ALA168" s="301"/>
      <c r="ALB168" s="301"/>
      <c r="ALC168" s="301"/>
      <c r="ALD168" s="301"/>
      <c r="ALE168" s="301"/>
      <c r="ALF168" s="301"/>
      <c r="ALG168" s="301"/>
      <c r="ALH168" s="301"/>
      <c r="ALI168" s="301"/>
      <c r="ALJ168" s="301"/>
      <c r="ALK168" s="301"/>
      <c r="ALL168" s="301"/>
      <c r="ALM168" s="301"/>
      <c r="ALN168" s="301"/>
      <c r="ALO168" s="301"/>
      <c r="ALP168" s="301"/>
      <c r="ALQ168" s="301"/>
      <c r="ALR168" s="301"/>
      <c r="ALS168" s="301"/>
      <c r="ALT168" s="301"/>
      <c r="ALU168" s="301"/>
      <c r="ALV168" s="301"/>
      <c r="ALW168" s="301"/>
      <c r="ALX168" s="301"/>
      <c r="ALY168" s="301"/>
      <c r="ALZ168" s="301"/>
      <c r="AMA168" s="301"/>
      <c r="AMB168" s="301"/>
      <c r="AMC168" s="301"/>
      <c r="AMD168" s="301"/>
      <c r="AME168" s="301"/>
      <c r="AMF168" s="301"/>
      <c r="AMG168" s="301"/>
      <c r="AMH168" s="301"/>
      <c r="AMI168" s="301"/>
      <c r="AMJ168" s="301"/>
      <c r="AMK168" s="301"/>
      <c r="AML168" s="301"/>
      <c r="AMM168" s="301"/>
      <c r="AMT168" s="301"/>
      <c r="AMU168" s="301"/>
      <c r="AMV168" s="301"/>
      <c r="AMW168" s="301"/>
      <c r="AMX168" s="301"/>
      <c r="AMY168" s="301"/>
      <c r="AMZ168" s="301"/>
      <c r="ANA168" s="301"/>
      <c r="ANB168" s="301"/>
      <c r="ANC168" s="301"/>
      <c r="AND168" s="301"/>
      <c r="ANE168" s="301"/>
      <c r="ANF168" s="301"/>
      <c r="ANG168" s="301"/>
      <c r="ANH168" s="301"/>
      <c r="ANI168" s="301"/>
      <c r="ANJ168" s="301"/>
      <c r="ANK168" s="301"/>
      <c r="ANL168" s="301"/>
      <c r="ANM168" s="301"/>
      <c r="ANN168" s="301"/>
      <c r="ANO168" s="301"/>
      <c r="ANP168" s="301"/>
      <c r="ANQ168" s="301"/>
      <c r="ANR168" s="301"/>
      <c r="ANS168" s="301"/>
      <c r="ANT168" s="301"/>
      <c r="ANU168" s="301"/>
      <c r="ANV168" s="301"/>
      <c r="ANW168" s="301"/>
      <c r="ANX168" s="301"/>
      <c r="ANY168" s="301"/>
      <c r="ANZ168" s="301"/>
      <c r="AOA168" s="301"/>
      <c r="AOB168" s="301"/>
      <c r="AOC168" s="301"/>
      <c r="AOD168" s="301"/>
      <c r="AOE168" s="301"/>
      <c r="AOF168" s="301"/>
      <c r="AOG168" s="301"/>
      <c r="AOH168" s="301"/>
      <c r="AOI168" s="301"/>
      <c r="AOJ168" s="301"/>
      <c r="AOK168" s="301"/>
      <c r="AOL168" s="301"/>
      <c r="AOM168" s="301"/>
      <c r="AON168" s="301"/>
      <c r="AOO168" s="301"/>
      <c r="AOP168" s="301"/>
      <c r="AOQ168" s="301"/>
      <c r="AOR168" s="301"/>
      <c r="AOS168" s="301"/>
      <c r="AOT168" s="301"/>
      <c r="AOU168" s="301"/>
      <c r="AOV168" s="301"/>
      <c r="AOW168" s="301"/>
      <c r="AOX168" s="301"/>
      <c r="AOY168" s="301"/>
      <c r="AOZ168" s="301"/>
      <c r="APA168" s="301"/>
      <c r="APB168" s="301"/>
      <c r="APC168" s="301"/>
      <c r="APD168" s="301"/>
      <c r="APE168" s="301"/>
      <c r="APF168" s="301"/>
      <c r="APG168" s="301"/>
      <c r="APH168" s="301"/>
      <c r="API168" s="301"/>
      <c r="APJ168" s="301"/>
      <c r="APK168" s="301"/>
      <c r="APL168" s="301"/>
      <c r="APM168" s="301"/>
      <c r="APN168" s="301"/>
      <c r="APO168" s="301"/>
      <c r="APP168" s="301"/>
      <c r="APQ168" s="301"/>
      <c r="APR168" s="301"/>
      <c r="APS168" s="301"/>
      <c r="APT168" s="301"/>
      <c r="APU168" s="301"/>
      <c r="APV168" s="301"/>
      <c r="APW168" s="301"/>
      <c r="APX168" s="301"/>
      <c r="APY168" s="301"/>
      <c r="APZ168" s="301"/>
      <c r="AQA168" s="301"/>
      <c r="AQB168" s="301"/>
      <c r="AQC168" s="301"/>
      <c r="AQD168" s="301"/>
      <c r="AQE168" s="301"/>
      <c r="AQF168" s="301"/>
      <c r="AQG168" s="301"/>
      <c r="AQH168" s="301"/>
      <c r="AQI168" s="301"/>
      <c r="AQJ168" s="301"/>
      <c r="AQK168" s="301"/>
      <c r="AQL168" s="301"/>
      <c r="AQM168" s="301"/>
      <c r="AQN168" s="301"/>
      <c r="AQO168" s="301"/>
      <c r="AQP168" s="301"/>
      <c r="AQQ168" s="301"/>
      <c r="AQR168" s="301"/>
      <c r="AQS168" s="301"/>
      <c r="AQT168" s="301"/>
      <c r="AQU168" s="301"/>
      <c r="AQV168" s="301"/>
      <c r="AQW168" s="301"/>
      <c r="AQX168" s="301"/>
      <c r="AQY168" s="301"/>
      <c r="AQZ168" s="301"/>
      <c r="ARA168" s="301"/>
      <c r="ARB168" s="301"/>
      <c r="ARC168" s="301"/>
      <c r="ARD168" s="301"/>
      <c r="ARE168" s="301"/>
      <c r="ARF168" s="301"/>
      <c r="ARG168" s="301"/>
      <c r="ARH168" s="301"/>
      <c r="ARI168" s="301"/>
      <c r="ARJ168" s="301"/>
      <c r="ARK168" s="301"/>
      <c r="ARL168" s="301"/>
      <c r="ARM168" s="301"/>
      <c r="ARN168" s="301"/>
      <c r="ARO168" s="301"/>
      <c r="ARP168" s="301"/>
      <c r="ARQ168" s="301"/>
      <c r="ARR168" s="301"/>
      <c r="ARS168" s="301"/>
      <c r="ART168" s="301"/>
      <c r="ARU168" s="301"/>
      <c r="ARV168" s="301"/>
      <c r="ARW168" s="301"/>
      <c r="ARX168" s="301"/>
      <c r="ARY168" s="301"/>
      <c r="ARZ168" s="301"/>
      <c r="ASA168" s="301"/>
      <c r="ASB168" s="301"/>
      <c r="ASC168" s="301"/>
      <c r="ASD168" s="301"/>
      <c r="ASE168" s="301"/>
      <c r="ASF168" s="301"/>
      <c r="ASG168" s="301"/>
      <c r="ASH168" s="301"/>
      <c r="ASI168" s="301"/>
      <c r="ASJ168" s="301"/>
      <c r="ASK168" s="301"/>
      <c r="ASL168" s="301"/>
      <c r="ASM168" s="301"/>
      <c r="ASN168" s="301"/>
      <c r="ASO168" s="301"/>
      <c r="ASP168" s="301"/>
      <c r="ASQ168" s="301"/>
      <c r="ASR168" s="301"/>
      <c r="ASS168" s="301"/>
      <c r="AST168" s="301"/>
      <c r="ASU168" s="301"/>
      <c r="ASV168" s="301"/>
      <c r="ASW168" s="301"/>
      <c r="ASX168" s="301"/>
      <c r="ASY168" s="301"/>
      <c r="ASZ168" s="301"/>
      <c r="ATA168" s="301"/>
      <c r="ATB168" s="301"/>
      <c r="ATC168" s="301"/>
      <c r="ATD168" s="301"/>
      <c r="ATE168" s="301"/>
      <c r="ATF168" s="301"/>
      <c r="ATG168" s="301"/>
      <c r="ATH168" s="301"/>
      <c r="ATI168" s="301"/>
      <c r="ATJ168" s="301"/>
      <c r="ATK168" s="301"/>
      <c r="ATL168" s="301"/>
      <c r="ATM168" s="301"/>
      <c r="ATN168" s="301"/>
      <c r="ATO168" s="301"/>
      <c r="ATP168" s="301"/>
      <c r="ATQ168" s="301"/>
      <c r="ATR168" s="301"/>
      <c r="ATS168" s="301"/>
      <c r="ATT168" s="301"/>
      <c r="ATU168" s="301"/>
      <c r="ATV168" s="301"/>
      <c r="ATW168" s="301"/>
      <c r="ATX168" s="301"/>
      <c r="ATY168" s="301"/>
      <c r="ATZ168" s="301"/>
      <c r="AUA168" s="301"/>
      <c r="AUB168" s="301"/>
      <c r="AUC168" s="301"/>
      <c r="AUD168" s="301"/>
      <c r="AUE168" s="301"/>
      <c r="AUF168" s="301"/>
      <c r="AUG168" s="301"/>
      <c r="AUH168" s="301"/>
      <c r="AUI168" s="301"/>
      <c r="AUJ168" s="301"/>
      <c r="AUK168" s="301"/>
      <c r="AUL168" s="301"/>
      <c r="AUM168" s="301"/>
      <c r="AUN168" s="301"/>
      <c r="AUO168" s="301"/>
      <c r="AUP168" s="301"/>
      <c r="AUQ168" s="301"/>
      <c r="AUR168" s="301"/>
      <c r="AUS168" s="301"/>
      <c r="AUT168" s="301"/>
      <c r="AUU168" s="301"/>
      <c r="AUV168" s="301"/>
      <c r="AUW168" s="301"/>
      <c r="AUX168" s="301"/>
      <c r="AUY168" s="301"/>
      <c r="AUZ168" s="301"/>
      <c r="AVA168" s="301"/>
      <c r="AVB168" s="301"/>
      <c r="AVC168" s="301"/>
      <c r="AVD168" s="301"/>
      <c r="AVE168" s="301"/>
      <c r="AVF168" s="301"/>
      <c r="AVG168" s="301"/>
      <c r="AVH168" s="301"/>
      <c r="AVI168" s="301"/>
      <c r="AVJ168" s="301"/>
      <c r="AVK168" s="301"/>
      <c r="AVL168" s="301"/>
      <c r="AVM168" s="301"/>
      <c r="AVN168" s="301"/>
      <c r="AVO168" s="301"/>
      <c r="AVP168" s="301"/>
      <c r="AVQ168" s="301"/>
      <c r="AVR168" s="301"/>
      <c r="AVS168" s="301"/>
      <c r="AVT168" s="301"/>
      <c r="AVU168" s="301"/>
      <c r="AVV168" s="301"/>
      <c r="AVW168" s="301"/>
      <c r="AVX168" s="301"/>
      <c r="AVY168" s="301"/>
      <c r="AVZ168" s="301"/>
      <c r="AWA168" s="301"/>
      <c r="AWB168" s="301"/>
      <c r="AWC168" s="301"/>
      <c r="AWD168" s="301"/>
      <c r="AWE168" s="301"/>
      <c r="AWF168" s="301"/>
      <c r="AWG168" s="301"/>
      <c r="AWH168" s="301"/>
      <c r="AWI168" s="301"/>
      <c r="AWP168" s="301"/>
      <c r="AWQ168" s="301"/>
      <c r="AWR168" s="301"/>
      <c r="AWS168" s="301"/>
      <c r="AWT168" s="301"/>
      <c r="AWU168" s="301"/>
      <c r="AWV168" s="301"/>
      <c r="AWW168" s="301"/>
      <c r="AWX168" s="301"/>
      <c r="AWY168" s="301"/>
      <c r="AWZ168" s="301"/>
      <c r="AXA168" s="301"/>
      <c r="AXB168" s="301"/>
      <c r="AXC168" s="301"/>
      <c r="AXD168" s="301"/>
      <c r="AXE168" s="301"/>
      <c r="AXF168" s="301"/>
      <c r="AXG168" s="301"/>
      <c r="AXH168" s="301"/>
      <c r="AXI168" s="301"/>
      <c r="AXJ168" s="301"/>
      <c r="AXK168" s="301"/>
      <c r="AXL168" s="301"/>
      <c r="AXM168" s="301"/>
      <c r="AXN168" s="301"/>
      <c r="AXO168" s="301"/>
      <c r="AXP168" s="301"/>
      <c r="AXQ168" s="301"/>
      <c r="AXR168" s="301"/>
      <c r="AXS168" s="301"/>
      <c r="AXT168" s="301"/>
      <c r="AXU168" s="301"/>
      <c r="AXV168" s="301"/>
      <c r="AXW168" s="301"/>
      <c r="AXX168" s="301"/>
      <c r="AXY168" s="301"/>
      <c r="AXZ168" s="301"/>
      <c r="AYA168" s="301"/>
      <c r="AYB168" s="301"/>
      <c r="AYC168" s="301"/>
      <c r="AYD168" s="301"/>
      <c r="AYE168" s="301"/>
      <c r="AYF168" s="301"/>
      <c r="AYG168" s="301"/>
      <c r="AYH168" s="301"/>
      <c r="AYI168" s="301"/>
      <c r="AYJ168" s="301"/>
      <c r="AYK168" s="301"/>
      <c r="AYL168" s="301"/>
      <c r="AYM168" s="301"/>
      <c r="AYN168" s="301"/>
      <c r="AYO168" s="301"/>
      <c r="AYP168" s="301"/>
      <c r="AYQ168" s="301"/>
      <c r="AYR168" s="301"/>
      <c r="AYS168" s="301"/>
      <c r="AYT168" s="301"/>
      <c r="AYU168" s="301"/>
      <c r="AYV168" s="301"/>
      <c r="AYW168" s="301"/>
      <c r="AYX168" s="301"/>
      <c r="AYY168" s="301"/>
      <c r="AYZ168" s="301"/>
      <c r="AZA168" s="301"/>
      <c r="AZB168" s="301"/>
      <c r="AZC168" s="301"/>
      <c r="AZD168" s="301"/>
      <c r="AZE168" s="301"/>
      <c r="AZF168" s="301"/>
      <c r="AZG168" s="301"/>
      <c r="AZH168" s="301"/>
      <c r="AZI168" s="301"/>
      <c r="AZJ168" s="301"/>
      <c r="AZK168" s="301"/>
      <c r="AZL168" s="301"/>
      <c r="AZM168" s="301"/>
      <c r="AZN168" s="301"/>
      <c r="AZO168" s="301"/>
      <c r="AZP168" s="301"/>
      <c r="AZQ168" s="301"/>
      <c r="AZR168" s="301"/>
      <c r="AZS168" s="301"/>
      <c r="AZT168" s="301"/>
      <c r="AZU168" s="301"/>
      <c r="AZV168" s="301"/>
      <c r="AZW168" s="301"/>
      <c r="AZX168" s="301"/>
      <c r="AZY168" s="301"/>
      <c r="AZZ168" s="301"/>
      <c r="BAA168" s="301"/>
      <c r="BAB168" s="301"/>
      <c r="BAC168" s="301"/>
      <c r="BAD168" s="301"/>
      <c r="BAE168" s="301"/>
      <c r="BAF168" s="301"/>
      <c r="BAG168" s="301"/>
      <c r="BAH168" s="301"/>
      <c r="BAI168" s="301"/>
      <c r="BAJ168" s="301"/>
      <c r="BAK168" s="301"/>
      <c r="BAL168" s="301"/>
      <c r="BAM168" s="301"/>
      <c r="BAN168" s="301"/>
      <c r="BAO168" s="301"/>
      <c r="BAP168" s="301"/>
      <c r="BAQ168" s="301"/>
      <c r="BAR168" s="301"/>
      <c r="BAS168" s="301"/>
      <c r="BAT168" s="301"/>
      <c r="BAU168" s="301"/>
      <c r="BAV168" s="301"/>
      <c r="BAW168" s="301"/>
      <c r="BAX168" s="301"/>
      <c r="BAY168" s="301"/>
      <c r="BAZ168" s="301"/>
      <c r="BBA168" s="301"/>
      <c r="BBB168" s="301"/>
      <c r="BBC168" s="301"/>
      <c r="BBD168" s="301"/>
      <c r="BBE168" s="301"/>
      <c r="BBF168" s="301"/>
      <c r="BBG168" s="301"/>
      <c r="BBH168" s="301"/>
      <c r="BBI168" s="301"/>
      <c r="BBJ168" s="301"/>
      <c r="BBK168" s="301"/>
      <c r="BBL168" s="301"/>
      <c r="BBM168" s="301"/>
      <c r="BBN168" s="301"/>
      <c r="BBO168" s="301"/>
      <c r="BBP168" s="301"/>
      <c r="BBQ168" s="301"/>
      <c r="BBR168" s="301"/>
      <c r="BBS168" s="301"/>
      <c r="BBT168" s="301"/>
      <c r="BBU168" s="301"/>
      <c r="BBV168" s="301"/>
      <c r="BBW168" s="301"/>
      <c r="BBX168" s="301"/>
      <c r="BBY168" s="301"/>
      <c r="BBZ168" s="301"/>
      <c r="BCA168" s="301"/>
      <c r="BCB168" s="301"/>
      <c r="BCC168" s="301"/>
      <c r="BCD168" s="301"/>
      <c r="BCE168" s="301"/>
      <c r="BCF168" s="301"/>
      <c r="BCG168" s="301"/>
      <c r="BCH168" s="301"/>
      <c r="BCI168" s="301"/>
      <c r="BCJ168" s="301"/>
      <c r="BCK168" s="301"/>
      <c r="BCL168" s="301"/>
      <c r="BCM168" s="301"/>
      <c r="BCN168" s="301"/>
      <c r="BCO168" s="301"/>
      <c r="BCP168" s="301"/>
      <c r="BCQ168" s="301"/>
      <c r="BCR168" s="301"/>
      <c r="BCS168" s="301"/>
      <c r="BCT168" s="301"/>
      <c r="BCU168" s="301"/>
      <c r="BCV168" s="301"/>
      <c r="BCW168" s="301"/>
      <c r="BCX168" s="301"/>
      <c r="BCY168" s="301"/>
      <c r="BCZ168" s="301"/>
      <c r="BDA168" s="301"/>
      <c r="BDB168" s="301"/>
      <c r="BDC168" s="301"/>
      <c r="BDD168" s="301"/>
      <c r="BDE168" s="301"/>
      <c r="BDF168" s="301"/>
      <c r="BDG168" s="301"/>
      <c r="BDH168" s="301"/>
      <c r="BDI168" s="301"/>
      <c r="BDJ168" s="301"/>
      <c r="BDK168" s="301"/>
      <c r="BDL168" s="301"/>
      <c r="BDM168" s="301"/>
      <c r="BDN168" s="301"/>
      <c r="BDO168" s="301"/>
      <c r="BDP168" s="301"/>
      <c r="BDQ168" s="301"/>
      <c r="BDR168" s="301"/>
      <c r="BDS168" s="301"/>
      <c r="BDT168" s="301"/>
      <c r="BDU168" s="301"/>
      <c r="BDV168" s="301"/>
      <c r="BDW168" s="301"/>
      <c r="BDX168" s="301"/>
      <c r="BDY168" s="301"/>
      <c r="BDZ168" s="301"/>
      <c r="BEA168" s="301"/>
      <c r="BEB168" s="301"/>
      <c r="BEC168" s="301"/>
      <c r="BED168" s="301"/>
      <c r="BEE168" s="301"/>
      <c r="BEF168" s="301"/>
      <c r="BEG168" s="301"/>
      <c r="BEH168" s="301"/>
      <c r="BEI168" s="301"/>
      <c r="BEJ168" s="301"/>
      <c r="BEK168" s="301"/>
      <c r="BEL168" s="301"/>
      <c r="BEM168" s="301"/>
      <c r="BEN168" s="301"/>
      <c r="BEO168" s="301"/>
      <c r="BEP168" s="301"/>
      <c r="BEQ168" s="301"/>
      <c r="BER168" s="301"/>
      <c r="BES168" s="301"/>
      <c r="BET168" s="301"/>
      <c r="BEU168" s="301"/>
      <c r="BEV168" s="301"/>
      <c r="BEW168" s="301"/>
      <c r="BEX168" s="301"/>
      <c r="BEY168" s="301"/>
      <c r="BEZ168" s="301"/>
      <c r="BFA168" s="301"/>
      <c r="BFB168" s="301"/>
      <c r="BFC168" s="301"/>
      <c r="BFD168" s="301"/>
      <c r="BFE168" s="301"/>
      <c r="BFF168" s="301"/>
      <c r="BFG168" s="301"/>
      <c r="BFH168" s="301"/>
      <c r="BFI168" s="301"/>
      <c r="BFJ168" s="301"/>
      <c r="BFK168" s="301"/>
      <c r="BFL168" s="301"/>
      <c r="BFM168" s="301"/>
      <c r="BFN168" s="301"/>
      <c r="BFO168" s="301"/>
      <c r="BFP168" s="301"/>
      <c r="BFQ168" s="301"/>
      <c r="BFR168" s="301"/>
      <c r="BFS168" s="301"/>
      <c r="BFT168" s="301"/>
      <c r="BFU168" s="301"/>
      <c r="BFV168" s="301"/>
      <c r="BFW168" s="301"/>
      <c r="BFX168" s="301"/>
      <c r="BFY168" s="301"/>
      <c r="BFZ168" s="301"/>
      <c r="BGA168" s="301"/>
      <c r="BGB168" s="301"/>
      <c r="BGC168" s="301"/>
      <c r="BGD168" s="301"/>
      <c r="BGE168" s="301"/>
      <c r="BGL168" s="301"/>
      <c r="BGM168" s="301"/>
      <c r="BGN168" s="301"/>
      <c r="BGO168" s="301"/>
      <c r="BGP168" s="301"/>
      <c r="BGQ168" s="301"/>
      <c r="BGR168" s="301"/>
      <c r="BGS168" s="301"/>
      <c r="BGT168" s="301"/>
      <c r="BGU168" s="301"/>
      <c r="BGV168" s="301"/>
      <c r="BGW168" s="301"/>
      <c r="BGX168" s="301"/>
      <c r="BGY168" s="301"/>
      <c r="BGZ168" s="301"/>
      <c r="BHA168" s="301"/>
      <c r="BHB168" s="301"/>
      <c r="BHC168" s="301"/>
      <c r="BHD168" s="301"/>
      <c r="BHE168" s="301"/>
      <c r="BHF168" s="301"/>
      <c r="BHG168" s="301"/>
      <c r="BHH168" s="301"/>
      <c r="BHI168" s="301"/>
      <c r="BHJ168" s="301"/>
      <c r="BHK168" s="301"/>
      <c r="BHL168" s="301"/>
      <c r="BHM168" s="301"/>
      <c r="BHN168" s="301"/>
      <c r="BHO168" s="301"/>
      <c r="BHP168" s="301"/>
      <c r="BHQ168" s="301"/>
      <c r="BHR168" s="301"/>
      <c r="BHS168" s="301"/>
      <c r="BHT168" s="301"/>
      <c r="BHU168" s="301"/>
      <c r="BHV168" s="301"/>
      <c r="BHW168" s="301"/>
      <c r="BHX168" s="301"/>
      <c r="BHY168" s="301"/>
      <c r="BHZ168" s="301"/>
      <c r="BIA168" s="301"/>
      <c r="BIB168" s="301"/>
      <c r="BIC168" s="301"/>
      <c r="BID168" s="301"/>
      <c r="BIE168" s="301"/>
      <c r="BIF168" s="301"/>
      <c r="BIG168" s="301"/>
      <c r="BIH168" s="301"/>
      <c r="BII168" s="301"/>
      <c r="BIJ168" s="301"/>
      <c r="BIK168" s="301"/>
      <c r="BIL168" s="301"/>
      <c r="BIM168" s="301"/>
      <c r="BIN168" s="301"/>
      <c r="BIO168" s="301"/>
      <c r="BIP168" s="301"/>
      <c r="BIQ168" s="301"/>
      <c r="BIR168" s="301"/>
      <c r="BIS168" s="301"/>
      <c r="BIT168" s="301"/>
      <c r="BIU168" s="301"/>
      <c r="BIV168" s="301"/>
      <c r="BIW168" s="301"/>
      <c r="BIX168" s="301"/>
      <c r="BIY168" s="301"/>
      <c r="BIZ168" s="301"/>
      <c r="BJA168" s="301"/>
      <c r="BJB168" s="301"/>
      <c r="BJC168" s="301"/>
      <c r="BJD168" s="301"/>
      <c r="BJE168" s="301"/>
      <c r="BJF168" s="301"/>
      <c r="BJG168" s="301"/>
      <c r="BJH168" s="301"/>
      <c r="BJI168" s="301"/>
      <c r="BJJ168" s="301"/>
      <c r="BJK168" s="301"/>
      <c r="BJL168" s="301"/>
      <c r="BJM168" s="301"/>
      <c r="BJN168" s="301"/>
      <c r="BJO168" s="301"/>
      <c r="BJP168" s="301"/>
      <c r="BJQ168" s="301"/>
      <c r="BJR168" s="301"/>
      <c r="BJS168" s="301"/>
      <c r="BJT168" s="301"/>
      <c r="BJU168" s="301"/>
      <c r="BJV168" s="301"/>
      <c r="BJW168" s="301"/>
      <c r="BJX168" s="301"/>
      <c r="BJY168" s="301"/>
      <c r="BJZ168" s="301"/>
      <c r="BKA168" s="301"/>
      <c r="BKB168" s="301"/>
      <c r="BKC168" s="301"/>
      <c r="BKD168" s="301"/>
      <c r="BKE168" s="301"/>
      <c r="BKF168" s="301"/>
      <c r="BKG168" s="301"/>
      <c r="BKH168" s="301"/>
      <c r="BKI168" s="301"/>
      <c r="BKJ168" s="301"/>
      <c r="BKK168" s="301"/>
      <c r="BKL168" s="301"/>
      <c r="BKM168" s="301"/>
      <c r="BKN168" s="301"/>
      <c r="BKO168" s="301"/>
      <c r="BKP168" s="301"/>
      <c r="BKQ168" s="301"/>
      <c r="BKR168" s="301"/>
      <c r="BKS168" s="301"/>
      <c r="BKT168" s="301"/>
      <c r="BKU168" s="301"/>
      <c r="BKV168" s="301"/>
      <c r="BKW168" s="301"/>
      <c r="BKX168" s="301"/>
      <c r="BKY168" s="301"/>
      <c r="BKZ168" s="301"/>
      <c r="BLA168" s="301"/>
      <c r="BLB168" s="301"/>
      <c r="BLC168" s="301"/>
      <c r="BLD168" s="301"/>
      <c r="BLE168" s="301"/>
      <c r="BLF168" s="301"/>
      <c r="BLG168" s="301"/>
      <c r="BLH168" s="301"/>
      <c r="BLI168" s="301"/>
      <c r="BLJ168" s="301"/>
      <c r="BLK168" s="301"/>
      <c r="BLL168" s="301"/>
      <c r="BLM168" s="301"/>
      <c r="BLN168" s="301"/>
      <c r="BLO168" s="301"/>
      <c r="BLP168" s="301"/>
      <c r="BLQ168" s="301"/>
      <c r="BLR168" s="301"/>
      <c r="BLS168" s="301"/>
      <c r="BLT168" s="301"/>
      <c r="BLU168" s="301"/>
      <c r="BLV168" s="301"/>
      <c r="BLW168" s="301"/>
      <c r="BLX168" s="301"/>
      <c r="BLY168" s="301"/>
      <c r="BLZ168" s="301"/>
      <c r="BMA168" s="301"/>
      <c r="BMB168" s="301"/>
      <c r="BMC168" s="301"/>
      <c r="BMD168" s="301"/>
      <c r="BME168" s="301"/>
      <c r="BMF168" s="301"/>
      <c r="BMG168" s="301"/>
      <c r="BMH168" s="301"/>
      <c r="BMI168" s="301"/>
      <c r="BMJ168" s="301"/>
      <c r="BMK168" s="301"/>
      <c r="BML168" s="301"/>
      <c r="BMM168" s="301"/>
      <c r="BMN168" s="301"/>
      <c r="BMO168" s="301"/>
      <c r="BMP168" s="301"/>
      <c r="BMQ168" s="301"/>
      <c r="BMR168" s="301"/>
      <c r="BMS168" s="301"/>
      <c r="BMT168" s="301"/>
      <c r="BMU168" s="301"/>
      <c r="BMV168" s="301"/>
      <c r="BMW168" s="301"/>
      <c r="BMX168" s="301"/>
      <c r="BMY168" s="301"/>
      <c r="BMZ168" s="301"/>
      <c r="BNA168" s="301"/>
      <c r="BNB168" s="301"/>
      <c r="BNC168" s="301"/>
      <c r="BND168" s="301"/>
      <c r="BNE168" s="301"/>
      <c r="BNF168" s="301"/>
      <c r="BNG168" s="301"/>
      <c r="BNH168" s="301"/>
      <c r="BNI168" s="301"/>
      <c r="BNJ168" s="301"/>
      <c r="BNK168" s="301"/>
      <c r="BNL168" s="301"/>
      <c r="BNM168" s="301"/>
      <c r="BNN168" s="301"/>
      <c r="BNO168" s="301"/>
      <c r="BNP168" s="301"/>
      <c r="BNQ168" s="301"/>
      <c r="BNR168" s="301"/>
      <c r="BNS168" s="301"/>
      <c r="BNT168" s="301"/>
      <c r="BNU168" s="301"/>
      <c r="BNV168" s="301"/>
      <c r="BNW168" s="301"/>
      <c r="BNX168" s="301"/>
      <c r="BNY168" s="301"/>
      <c r="BNZ168" s="301"/>
      <c r="BOA168" s="301"/>
      <c r="BOB168" s="301"/>
      <c r="BOC168" s="301"/>
      <c r="BOD168" s="301"/>
      <c r="BOE168" s="301"/>
      <c r="BOF168" s="301"/>
      <c r="BOG168" s="301"/>
      <c r="BOH168" s="301"/>
      <c r="BOI168" s="301"/>
      <c r="BOJ168" s="301"/>
      <c r="BOK168" s="301"/>
      <c r="BOL168" s="301"/>
      <c r="BOM168" s="301"/>
      <c r="BON168" s="301"/>
      <c r="BOO168" s="301"/>
      <c r="BOP168" s="301"/>
      <c r="BOQ168" s="301"/>
      <c r="BOR168" s="301"/>
      <c r="BOS168" s="301"/>
      <c r="BOT168" s="301"/>
      <c r="BOU168" s="301"/>
      <c r="BOV168" s="301"/>
      <c r="BOW168" s="301"/>
      <c r="BOX168" s="301"/>
      <c r="BOY168" s="301"/>
      <c r="BOZ168" s="301"/>
      <c r="BPA168" s="301"/>
      <c r="BPB168" s="301"/>
      <c r="BPC168" s="301"/>
      <c r="BPD168" s="301"/>
      <c r="BPE168" s="301"/>
      <c r="BPF168" s="301"/>
      <c r="BPG168" s="301"/>
      <c r="BPH168" s="301"/>
      <c r="BPI168" s="301"/>
      <c r="BPJ168" s="301"/>
      <c r="BPK168" s="301"/>
      <c r="BPL168" s="301"/>
      <c r="BPM168" s="301"/>
      <c r="BPN168" s="301"/>
      <c r="BPO168" s="301"/>
      <c r="BPP168" s="301"/>
      <c r="BPQ168" s="301"/>
      <c r="BPR168" s="301"/>
      <c r="BPS168" s="301"/>
      <c r="BPT168" s="301"/>
      <c r="BPU168" s="301"/>
      <c r="BPV168" s="301"/>
      <c r="BPW168" s="301"/>
      <c r="BPX168" s="301"/>
      <c r="BPY168" s="301"/>
      <c r="BPZ168" s="301"/>
      <c r="BQA168" s="301"/>
      <c r="BQH168" s="301"/>
      <c r="BQI168" s="301"/>
      <c r="BQJ168" s="301"/>
      <c r="BQK168" s="301"/>
      <c r="BQL168" s="301"/>
      <c r="BQM168" s="301"/>
      <c r="BQN168" s="301"/>
      <c r="BQO168" s="301"/>
      <c r="BQP168" s="301"/>
      <c r="BQQ168" s="301"/>
      <c r="BQR168" s="301"/>
      <c r="BQS168" s="301"/>
      <c r="BQT168" s="301"/>
      <c r="BQU168" s="301"/>
      <c r="BQV168" s="301"/>
      <c r="BQW168" s="301"/>
      <c r="BQX168" s="301"/>
      <c r="BQY168" s="301"/>
      <c r="BQZ168" s="301"/>
      <c r="BRA168" s="301"/>
      <c r="BRB168" s="301"/>
      <c r="BRC168" s="301"/>
      <c r="BRD168" s="301"/>
      <c r="BRE168" s="301"/>
      <c r="BRF168" s="301"/>
      <c r="BRG168" s="301"/>
      <c r="BRH168" s="301"/>
      <c r="BRI168" s="301"/>
      <c r="BRJ168" s="301"/>
      <c r="BRK168" s="301"/>
      <c r="BRL168" s="301"/>
      <c r="BRM168" s="301"/>
      <c r="BRN168" s="301"/>
      <c r="BRO168" s="301"/>
      <c r="BRP168" s="301"/>
      <c r="BRQ168" s="301"/>
      <c r="BRR168" s="301"/>
      <c r="BRS168" s="301"/>
      <c r="BRT168" s="301"/>
      <c r="BRU168" s="301"/>
      <c r="BRV168" s="301"/>
      <c r="BRW168" s="301"/>
      <c r="BRX168" s="301"/>
      <c r="BRY168" s="301"/>
      <c r="BRZ168" s="301"/>
      <c r="BSA168" s="301"/>
      <c r="BSB168" s="301"/>
      <c r="BSC168" s="301"/>
      <c r="BSD168" s="301"/>
      <c r="BSE168" s="301"/>
      <c r="BSF168" s="301"/>
      <c r="BSG168" s="301"/>
      <c r="BSH168" s="301"/>
      <c r="BSI168" s="301"/>
      <c r="BSJ168" s="301"/>
      <c r="BSK168" s="301"/>
      <c r="BSL168" s="301"/>
      <c r="BSM168" s="301"/>
      <c r="BSN168" s="301"/>
      <c r="BSO168" s="301"/>
      <c r="BSP168" s="301"/>
      <c r="BSQ168" s="301"/>
      <c r="BSR168" s="301"/>
      <c r="BSS168" s="301"/>
      <c r="BST168" s="301"/>
      <c r="BSU168" s="301"/>
      <c r="BSV168" s="301"/>
      <c r="BSW168" s="301"/>
      <c r="BSX168" s="301"/>
      <c r="BSY168" s="301"/>
      <c r="BSZ168" s="301"/>
      <c r="BTA168" s="301"/>
      <c r="BTB168" s="301"/>
      <c r="BTC168" s="301"/>
      <c r="BTD168" s="301"/>
      <c r="BTE168" s="301"/>
      <c r="BTF168" s="301"/>
      <c r="BTG168" s="301"/>
      <c r="BTH168" s="301"/>
      <c r="BTI168" s="301"/>
      <c r="BTJ168" s="301"/>
      <c r="BTK168" s="301"/>
      <c r="BTL168" s="301"/>
      <c r="BTM168" s="301"/>
      <c r="BTN168" s="301"/>
      <c r="BTO168" s="301"/>
      <c r="BTP168" s="301"/>
      <c r="BTQ168" s="301"/>
      <c r="BTR168" s="301"/>
      <c r="BTS168" s="301"/>
      <c r="BTT168" s="301"/>
      <c r="BTU168" s="301"/>
      <c r="BTV168" s="301"/>
      <c r="BTW168" s="301"/>
      <c r="BTX168" s="301"/>
      <c r="BTY168" s="301"/>
      <c r="BTZ168" s="301"/>
      <c r="BUA168" s="301"/>
      <c r="BUB168" s="301"/>
      <c r="BUC168" s="301"/>
      <c r="BUD168" s="301"/>
      <c r="BUE168" s="301"/>
      <c r="BUF168" s="301"/>
      <c r="BUG168" s="301"/>
      <c r="BUH168" s="301"/>
      <c r="BUI168" s="301"/>
      <c r="BUJ168" s="301"/>
      <c r="BUK168" s="301"/>
      <c r="BUL168" s="301"/>
      <c r="BUM168" s="301"/>
      <c r="BUN168" s="301"/>
      <c r="BUO168" s="301"/>
      <c r="BUP168" s="301"/>
      <c r="BUQ168" s="301"/>
      <c r="BUR168" s="301"/>
      <c r="BUS168" s="301"/>
      <c r="BUT168" s="301"/>
      <c r="BUU168" s="301"/>
      <c r="BUV168" s="301"/>
      <c r="BUW168" s="301"/>
      <c r="BUX168" s="301"/>
      <c r="BUY168" s="301"/>
      <c r="BUZ168" s="301"/>
      <c r="BVA168" s="301"/>
      <c r="BVB168" s="301"/>
      <c r="BVC168" s="301"/>
      <c r="BVD168" s="301"/>
      <c r="BVE168" s="301"/>
      <c r="BVF168" s="301"/>
      <c r="BVG168" s="301"/>
      <c r="BVH168" s="301"/>
      <c r="BVI168" s="301"/>
      <c r="BVJ168" s="301"/>
      <c r="BVK168" s="301"/>
      <c r="BVL168" s="301"/>
      <c r="BVM168" s="301"/>
      <c r="BVN168" s="301"/>
      <c r="BVO168" s="301"/>
      <c r="BVP168" s="301"/>
      <c r="BVQ168" s="301"/>
      <c r="BVR168" s="301"/>
      <c r="BVS168" s="301"/>
      <c r="BVT168" s="301"/>
      <c r="BVU168" s="301"/>
      <c r="BVV168" s="301"/>
      <c r="BVW168" s="301"/>
      <c r="BVX168" s="301"/>
      <c r="BVY168" s="301"/>
      <c r="BVZ168" s="301"/>
      <c r="BWA168" s="301"/>
      <c r="BWB168" s="301"/>
      <c r="BWC168" s="301"/>
      <c r="BWD168" s="301"/>
      <c r="BWE168" s="301"/>
      <c r="BWF168" s="301"/>
      <c r="BWG168" s="301"/>
      <c r="BWH168" s="301"/>
      <c r="BWI168" s="301"/>
      <c r="BWJ168" s="301"/>
      <c r="BWK168" s="301"/>
      <c r="BWL168" s="301"/>
      <c r="BWM168" s="301"/>
      <c r="BWN168" s="301"/>
      <c r="BWO168" s="301"/>
      <c r="BWP168" s="301"/>
      <c r="BWQ168" s="301"/>
      <c r="BWR168" s="301"/>
      <c r="BWS168" s="301"/>
      <c r="BWT168" s="301"/>
      <c r="BWU168" s="301"/>
      <c r="BWV168" s="301"/>
      <c r="BWW168" s="301"/>
      <c r="BWX168" s="301"/>
      <c r="BWY168" s="301"/>
      <c r="BWZ168" s="301"/>
      <c r="BXA168" s="301"/>
      <c r="BXB168" s="301"/>
      <c r="BXC168" s="301"/>
      <c r="BXD168" s="301"/>
      <c r="BXE168" s="301"/>
      <c r="BXF168" s="301"/>
      <c r="BXG168" s="301"/>
      <c r="BXH168" s="301"/>
      <c r="BXI168" s="301"/>
      <c r="BXJ168" s="301"/>
      <c r="BXK168" s="301"/>
      <c r="BXL168" s="301"/>
      <c r="BXM168" s="301"/>
      <c r="BXN168" s="301"/>
      <c r="BXO168" s="301"/>
      <c r="BXP168" s="301"/>
      <c r="BXQ168" s="301"/>
      <c r="BXR168" s="301"/>
      <c r="BXS168" s="301"/>
      <c r="BXT168" s="301"/>
      <c r="BXU168" s="301"/>
      <c r="BXV168" s="301"/>
      <c r="BXW168" s="301"/>
      <c r="BXX168" s="301"/>
      <c r="BXY168" s="301"/>
      <c r="BXZ168" s="301"/>
      <c r="BYA168" s="301"/>
      <c r="BYB168" s="301"/>
      <c r="BYC168" s="301"/>
      <c r="BYD168" s="301"/>
      <c r="BYE168" s="301"/>
      <c r="BYF168" s="301"/>
      <c r="BYG168" s="301"/>
      <c r="BYH168" s="301"/>
      <c r="BYI168" s="301"/>
      <c r="BYJ168" s="301"/>
      <c r="BYK168" s="301"/>
      <c r="BYL168" s="301"/>
      <c r="BYM168" s="301"/>
      <c r="BYN168" s="301"/>
      <c r="BYO168" s="301"/>
      <c r="BYP168" s="301"/>
      <c r="BYQ168" s="301"/>
      <c r="BYR168" s="301"/>
      <c r="BYS168" s="301"/>
      <c r="BYT168" s="301"/>
      <c r="BYU168" s="301"/>
      <c r="BYV168" s="301"/>
      <c r="BYW168" s="301"/>
      <c r="BYX168" s="301"/>
      <c r="BYY168" s="301"/>
      <c r="BYZ168" s="301"/>
      <c r="BZA168" s="301"/>
      <c r="BZB168" s="301"/>
      <c r="BZC168" s="301"/>
      <c r="BZD168" s="301"/>
      <c r="BZE168" s="301"/>
      <c r="BZF168" s="301"/>
      <c r="BZG168" s="301"/>
      <c r="BZH168" s="301"/>
      <c r="BZI168" s="301"/>
      <c r="BZJ168" s="301"/>
      <c r="BZK168" s="301"/>
      <c r="BZL168" s="301"/>
      <c r="BZM168" s="301"/>
      <c r="BZN168" s="301"/>
      <c r="BZO168" s="301"/>
      <c r="BZP168" s="301"/>
      <c r="BZQ168" s="301"/>
      <c r="BZR168" s="301"/>
      <c r="BZS168" s="301"/>
      <c r="BZT168" s="301"/>
      <c r="BZU168" s="301"/>
      <c r="BZV168" s="301"/>
      <c r="BZW168" s="301"/>
      <c r="CAD168" s="301"/>
      <c r="CAE168" s="301"/>
      <c r="CAF168" s="301"/>
      <c r="CAG168" s="301"/>
      <c r="CAH168" s="301"/>
      <c r="CAI168" s="301"/>
      <c r="CAJ168" s="301"/>
      <c r="CAK168" s="301"/>
      <c r="CAL168" s="301"/>
      <c r="CAM168" s="301"/>
      <c r="CAN168" s="301"/>
      <c r="CAO168" s="301"/>
      <c r="CAP168" s="301"/>
      <c r="CAQ168" s="301"/>
      <c r="CAR168" s="301"/>
      <c r="CAS168" s="301"/>
      <c r="CAT168" s="301"/>
      <c r="CAU168" s="301"/>
      <c r="CAV168" s="301"/>
      <c r="CAW168" s="301"/>
      <c r="CAX168" s="301"/>
      <c r="CAY168" s="301"/>
      <c r="CAZ168" s="301"/>
      <c r="CBA168" s="301"/>
      <c r="CBB168" s="301"/>
      <c r="CBC168" s="301"/>
      <c r="CBD168" s="301"/>
      <c r="CBE168" s="301"/>
      <c r="CBF168" s="301"/>
      <c r="CBG168" s="301"/>
      <c r="CBH168" s="301"/>
      <c r="CBI168" s="301"/>
      <c r="CBJ168" s="301"/>
      <c r="CBK168" s="301"/>
      <c r="CBL168" s="301"/>
      <c r="CBM168" s="301"/>
      <c r="CBN168" s="301"/>
      <c r="CBO168" s="301"/>
      <c r="CBP168" s="301"/>
      <c r="CBQ168" s="301"/>
      <c r="CBR168" s="301"/>
      <c r="CBS168" s="301"/>
      <c r="CBT168" s="301"/>
      <c r="CBU168" s="301"/>
      <c r="CBV168" s="301"/>
      <c r="CBW168" s="301"/>
      <c r="CBX168" s="301"/>
      <c r="CBY168" s="301"/>
      <c r="CBZ168" s="301"/>
      <c r="CCA168" s="301"/>
      <c r="CCB168" s="301"/>
      <c r="CCC168" s="301"/>
      <c r="CCD168" s="301"/>
      <c r="CCE168" s="301"/>
      <c r="CCF168" s="301"/>
      <c r="CCG168" s="301"/>
      <c r="CCH168" s="301"/>
      <c r="CCI168" s="301"/>
      <c r="CCJ168" s="301"/>
      <c r="CCK168" s="301"/>
      <c r="CCL168" s="301"/>
      <c r="CCM168" s="301"/>
      <c r="CCN168" s="301"/>
      <c r="CCO168" s="301"/>
      <c r="CCP168" s="301"/>
      <c r="CCQ168" s="301"/>
      <c r="CCR168" s="301"/>
      <c r="CCS168" s="301"/>
      <c r="CCT168" s="301"/>
      <c r="CCU168" s="301"/>
      <c r="CCV168" s="301"/>
      <c r="CCW168" s="301"/>
      <c r="CCX168" s="301"/>
      <c r="CCY168" s="301"/>
      <c r="CCZ168" s="301"/>
      <c r="CDA168" s="301"/>
      <c r="CDB168" s="301"/>
      <c r="CDC168" s="301"/>
      <c r="CDD168" s="301"/>
      <c r="CDE168" s="301"/>
      <c r="CDF168" s="301"/>
      <c r="CDG168" s="301"/>
      <c r="CDH168" s="301"/>
      <c r="CDI168" s="301"/>
      <c r="CDJ168" s="301"/>
      <c r="CDK168" s="301"/>
      <c r="CDL168" s="301"/>
      <c r="CDM168" s="301"/>
      <c r="CDN168" s="301"/>
      <c r="CDO168" s="301"/>
      <c r="CDP168" s="301"/>
      <c r="CDQ168" s="301"/>
      <c r="CDR168" s="301"/>
      <c r="CDS168" s="301"/>
      <c r="CDT168" s="301"/>
      <c r="CDU168" s="301"/>
      <c r="CDV168" s="301"/>
      <c r="CDW168" s="301"/>
      <c r="CDX168" s="301"/>
      <c r="CDY168" s="301"/>
      <c r="CDZ168" s="301"/>
      <c r="CEA168" s="301"/>
      <c r="CEB168" s="301"/>
      <c r="CEC168" s="301"/>
      <c r="CED168" s="301"/>
      <c r="CEE168" s="301"/>
      <c r="CEF168" s="301"/>
      <c r="CEG168" s="301"/>
      <c r="CEH168" s="301"/>
      <c r="CEI168" s="301"/>
      <c r="CEJ168" s="301"/>
      <c r="CEK168" s="301"/>
      <c r="CEL168" s="301"/>
      <c r="CEM168" s="301"/>
      <c r="CEN168" s="301"/>
      <c r="CEO168" s="301"/>
      <c r="CEP168" s="301"/>
      <c r="CEQ168" s="301"/>
      <c r="CER168" s="301"/>
      <c r="CES168" s="301"/>
      <c r="CET168" s="301"/>
      <c r="CEU168" s="301"/>
      <c r="CEV168" s="301"/>
      <c r="CEW168" s="301"/>
      <c r="CEX168" s="301"/>
      <c r="CEY168" s="301"/>
      <c r="CEZ168" s="301"/>
      <c r="CFA168" s="301"/>
      <c r="CFB168" s="301"/>
      <c r="CFC168" s="301"/>
      <c r="CFD168" s="301"/>
      <c r="CFE168" s="301"/>
      <c r="CFF168" s="301"/>
      <c r="CFG168" s="301"/>
      <c r="CFH168" s="301"/>
      <c r="CFI168" s="301"/>
      <c r="CFJ168" s="301"/>
      <c r="CFK168" s="301"/>
      <c r="CFL168" s="301"/>
      <c r="CFM168" s="301"/>
      <c r="CFN168" s="301"/>
      <c r="CFO168" s="301"/>
      <c r="CFP168" s="301"/>
      <c r="CFQ168" s="301"/>
      <c r="CFR168" s="301"/>
      <c r="CFS168" s="301"/>
      <c r="CFT168" s="301"/>
      <c r="CFU168" s="301"/>
      <c r="CFV168" s="301"/>
      <c r="CFW168" s="301"/>
      <c r="CFX168" s="301"/>
      <c r="CFY168" s="301"/>
      <c r="CFZ168" s="301"/>
      <c r="CGA168" s="301"/>
      <c r="CGB168" s="301"/>
      <c r="CGC168" s="301"/>
      <c r="CGD168" s="301"/>
      <c r="CGE168" s="301"/>
      <c r="CGF168" s="301"/>
      <c r="CGG168" s="301"/>
      <c r="CGH168" s="301"/>
      <c r="CGI168" s="301"/>
      <c r="CGJ168" s="301"/>
      <c r="CGK168" s="301"/>
      <c r="CGL168" s="301"/>
      <c r="CGM168" s="301"/>
      <c r="CGN168" s="301"/>
      <c r="CGO168" s="301"/>
      <c r="CGP168" s="301"/>
      <c r="CGQ168" s="301"/>
      <c r="CGR168" s="301"/>
      <c r="CGS168" s="301"/>
      <c r="CGT168" s="301"/>
      <c r="CGU168" s="301"/>
      <c r="CGV168" s="301"/>
      <c r="CGW168" s="301"/>
      <c r="CGX168" s="301"/>
      <c r="CGY168" s="301"/>
      <c r="CGZ168" s="301"/>
      <c r="CHA168" s="301"/>
      <c r="CHB168" s="301"/>
      <c r="CHC168" s="301"/>
      <c r="CHD168" s="301"/>
      <c r="CHE168" s="301"/>
      <c r="CHF168" s="301"/>
      <c r="CHG168" s="301"/>
      <c r="CHH168" s="301"/>
      <c r="CHI168" s="301"/>
      <c r="CHJ168" s="301"/>
      <c r="CHK168" s="301"/>
      <c r="CHL168" s="301"/>
      <c r="CHM168" s="301"/>
      <c r="CHN168" s="301"/>
      <c r="CHO168" s="301"/>
      <c r="CHP168" s="301"/>
      <c r="CHQ168" s="301"/>
      <c r="CHR168" s="301"/>
      <c r="CHS168" s="301"/>
      <c r="CHT168" s="301"/>
      <c r="CHU168" s="301"/>
      <c r="CHV168" s="301"/>
      <c r="CHW168" s="301"/>
      <c r="CHX168" s="301"/>
      <c r="CHY168" s="301"/>
      <c r="CHZ168" s="301"/>
      <c r="CIA168" s="301"/>
      <c r="CIB168" s="301"/>
      <c r="CIC168" s="301"/>
      <c r="CID168" s="301"/>
      <c r="CIE168" s="301"/>
      <c r="CIF168" s="301"/>
      <c r="CIG168" s="301"/>
      <c r="CIH168" s="301"/>
      <c r="CII168" s="301"/>
      <c r="CIJ168" s="301"/>
      <c r="CIK168" s="301"/>
      <c r="CIL168" s="301"/>
      <c r="CIM168" s="301"/>
      <c r="CIN168" s="301"/>
      <c r="CIO168" s="301"/>
      <c r="CIP168" s="301"/>
      <c r="CIQ168" s="301"/>
      <c r="CIR168" s="301"/>
      <c r="CIS168" s="301"/>
      <c r="CIT168" s="301"/>
      <c r="CIU168" s="301"/>
      <c r="CIV168" s="301"/>
      <c r="CIW168" s="301"/>
      <c r="CIX168" s="301"/>
      <c r="CIY168" s="301"/>
      <c r="CIZ168" s="301"/>
      <c r="CJA168" s="301"/>
      <c r="CJB168" s="301"/>
      <c r="CJC168" s="301"/>
      <c r="CJD168" s="301"/>
      <c r="CJE168" s="301"/>
      <c r="CJF168" s="301"/>
      <c r="CJG168" s="301"/>
      <c r="CJH168" s="301"/>
      <c r="CJI168" s="301"/>
      <c r="CJJ168" s="301"/>
      <c r="CJK168" s="301"/>
      <c r="CJL168" s="301"/>
      <c r="CJM168" s="301"/>
      <c r="CJN168" s="301"/>
      <c r="CJO168" s="301"/>
      <c r="CJP168" s="301"/>
      <c r="CJQ168" s="301"/>
      <c r="CJR168" s="301"/>
      <c r="CJS168" s="301"/>
      <c r="CJZ168" s="301"/>
      <c r="CKA168" s="301"/>
      <c r="CKB168" s="301"/>
      <c r="CKC168" s="301"/>
      <c r="CKD168" s="301"/>
      <c r="CKE168" s="301"/>
      <c r="CKF168" s="301"/>
      <c r="CKG168" s="301"/>
      <c r="CKH168" s="301"/>
      <c r="CKI168" s="301"/>
      <c r="CKJ168" s="301"/>
      <c r="CKK168" s="301"/>
      <c r="CKL168" s="301"/>
      <c r="CKM168" s="301"/>
      <c r="CKN168" s="301"/>
      <c r="CKO168" s="301"/>
      <c r="CKP168" s="301"/>
      <c r="CKQ168" s="301"/>
      <c r="CKR168" s="301"/>
      <c r="CKS168" s="301"/>
      <c r="CKT168" s="301"/>
      <c r="CKU168" s="301"/>
      <c r="CKV168" s="301"/>
      <c r="CKW168" s="301"/>
      <c r="CKX168" s="301"/>
      <c r="CKY168" s="301"/>
      <c r="CKZ168" s="301"/>
      <c r="CLA168" s="301"/>
      <c r="CLB168" s="301"/>
      <c r="CLC168" s="301"/>
      <c r="CLD168" s="301"/>
      <c r="CLE168" s="301"/>
      <c r="CLF168" s="301"/>
      <c r="CLG168" s="301"/>
      <c r="CLH168" s="301"/>
      <c r="CLI168" s="301"/>
      <c r="CLJ168" s="301"/>
      <c r="CLK168" s="301"/>
      <c r="CLL168" s="301"/>
      <c r="CLM168" s="301"/>
      <c r="CLN168" s="301"/>
      <c r="CLO168" s="301"/>
      <c r="CLP168" s="301"/>
      <c r="CLQ168" s="301"/>
      <c r="CLR168" s="301"/>
      <c r="CLS168" s="301"/>
      <c r="CLT168" s="301"/>
      <c r="CLU168" s="301"/>
      <c r="CLV168" s="301"/>
      <c r="CLW168" s="301"/>
      <c r="CLX168" s="301"/>
      <c r="CLY168" s="301"/>
      <c r="CLZ168" s="301"/>
      <c r="CMA168" s="301"/>
      <c r="CMB168" s="301"/>
      <c r="CMC168" s="301"/>
      <c r="CMD168" s="301"/>
      <c r="CME168" s="301"/>
      <c r="CMF168" s="301"/>
      <c r="CMG168" s="301"/>
      <c r="CMH168" s="301"/>
      <c r="CMI168" s="301"/>
      <c r="CMJ168" s="301"/>
      <c r="CMK168" s="301"/>
      <c r="CML168" s="301"/>
      <c r="CMM168" s="301"/>
      <c r="CMN168" s="301"/>
      <c r="CMO168" s="301"/>
      <c r="CMP168" s="301"/>
      <c r="CMQ168" s="301"/>
      <c r="CMR168" s="301"/>
      <c r="CMS168" s="301"/>
      <c r="CMT168" s="301"/>
      <c r="CMU168" s="301"/>
      <c r="CMV168" s="301"/>
      <c r="CMW168" s="301"/>
      <c r="CMX168" s="301"/>
      <c r="CMY168" s="301"/>
      <c r="CMZ168" s="301"/>
      <c r="CNA168" s="301"/>
      <c r="CNB168" s="301"/>
      <c r="CNC168" s="301"/>
      <c r="CND168" s="301"/>
      <c r="CNE168" s="301"/>
      <c r="CNF168" s="301"/>
      <c r="CNG168" s="301"/>
      <c r="CNH168" s="301"/>
      <c r="CNI168" s="301"/>
      <c r="CNJ168" s="301"/>
      <c r="CNK168" s="301"/>
      <c r="CNL168" s="301"/>
      <c r="CNM168" s="301"/>
      <c r="CNN168" s="301"/>
      <c r="CNO168" s="301"/>
      <c r="CNP168" s="301"/>
      <c r="CNQ168" s="301"/>
      <c r="CNR168" s="301"/>
      <c r="CNS168" s="301"/>
      <c r="CNT168" s="301"/>
      <c r="CNU168" s="301"/>
      <c r="CNV168" s="301"/>
      <c r="CNW168" s="301"/>
      <c r="CNX168" s="301"/>
      <c r="CNY168" s="301"/>
      <c r="CNZ168" s="301"/>
      <c r="COA168" s="301"/>
      <c r="COB168" s="301"/>
      <c r="COC168" s="301"/>
      <c r="COD168" s="301"/>
      <c r="COE168" s="301"/>
      <c r="COF168" s="301"/>
      <c r="COG168" s="301"/>
      <c r="COH168" s="301"/>
      <c r="COI168" s="301"/>
      <c r="COJ168" s="301"/>
      <c r="COK168" s="301"/>
      <c r="COL168" s="301"/>
      <c r="COM168" s="301"/>
      <c r="CON168" s="301"/>
      <c r="COO168" s="301"/>
      <c r="COP168" s="301"/>
      <c r="COQ168" s="301"/>
      <c r="COR168" s="301"/>
      <c r="COS168" s="301"/>
      <c r="COT168" s="301"/>
      <c r="COU168" s="301"/>
      <c r="COV168" s="301"/>
      <c r="COW168" s="301"/>
      <c r="COX168" s="301"/>
      <c r="COY168" s="301"/>
      <c r="COZ168" s="301"/>
      <c r="CPA168" s="301"/>
      <c r="CPB168" s="301"/>
      <c r="CPC168" s="301"/>
      <c r="CPD168" s="301"/>
      <c r="CPE168" s="301"/>
      <c r="CPF168" s="301"/>
      <c r="CPG168" s="301"/>
      <c r="CPH168" s="301"/>
      <c r="CPI168" s="301"/>
      <c r="CPJ168" s="301"/>
      <c r="CPK168" s="301"/>
      <c r="CPL168" s="301"/>
      <c r="CPM168" s="301"/>
      <c r="CPN168" s="301"/>
      <c r="CPO168" s="301"/>
      <c r="CPP168" s="301"/>
      <c r="CPQ168" s="301"/>
      <c r="CPR168" s="301"/>
      <c r="CPS168" s="301"/>
      <c r="CPT168" s="301"/>
      <c r="CPU168" s="301"/>
      <c r="CPV168" s="301"/>
      <c r="CPW168" s="301"/>
      <c r="CPX168" s="301"/>
      <c r="CPY168" s="301"/>
      <c r="CPZ168" s="301"/>
      <c r="CQA168" s="301"/>
      <c r="CQB168" s="301"/>
      <c r="CQC168" s="301"/>
      <c r="CQD168" s="301"/>
      <c r="CQE168" s="301"/>
      <c r="CQF168" s="301"/>
      <c r="CQG168" s="301"/>
      <c r="CQH168" s="301"/>
      <c r="CQI168" s="301"/>
      <c r="CQJ168" s="301"/>
      <c r="CQK168" s="301"/>
      <c r="CQL168" s="301"/>
      <c r="CQM168" s="301"/>
      <c r="CQN168" s="301"/>
      <c r="CQO168" s="301"/>
      <c r="CQP168" s="301"/>
      <c r="CQQ168" s="301"/>
      <c r="CQR168" s="301"/>
      <c r="CQS168" s="301"/>
      <c r="CQT168" s="301"/>
      <c r="CQU168" s="301"/>
      <c r="CQV168" s="301"/>
      <c r="CQW168" s="301"/>
      <c r="CQX168" s="301"/>
      <c r="CQY168" s="301"/>
      <c r="CQZ168" s="301"/>
      <c r="CRA168" s="301"/>
      <c r="CRB168" s="301"/>
      <c r="CRC168" s="301"/>
      <c r="CRD168" s="301"/>
      <c r="CRE168" s="301"/>
      <c r="CRF168" s="301"/>
      <c r="CRG168" s="301"/>
      <c r="CRH168" s="301"/>
      <c r="CRI168" s="301"/>
      <c r="CRJ168" s="301"/>
      <c r="CRK168" s="301"/>
      <c r="CRL168" s="301"/>
      <c r="CRM168" s="301"/>
      <c r="CRN168" s="301"/>
      <c r="CRO168" s="301"/>
      <c r="CRP168" s="301"/>
      <c r="CRQ168" s="301"/>
      <c r="CRR168" s="301"/>
      <c r="CRS168" s="301"/>
      <c r="CRT168" s="301"/>
      <c r="CRU168" s="301"/>
      <c r="CRV168" s="301"/>
      <c r="CRW168" s="301"/>
      <c r="CRX168" s="301"/>
      <c r="CRY168" s="301"/>
      <c r="CRZ168" s="301"/>
      <c r="CSA168" s="301"/>
      <c r="CSB168" s="301"/>
      <c r="CSC168" s="301"/>
      <c r="CSD168" s="301"/>
      <c r="CSE168" s="301"/>
      <c r="CSF168" s="301"/>
      <c r="CSG168" s="301"/>
      <c r="CSH168" s="301"/>
      <c r="CSI168" s="301"/>
      <c r="CSJ168" s="301"/>
      <c r="CSK168" s="301"/>
      <c r="CSL168" s="301"/>
      <c r="CSM168" s="301"/>
      <c r="CSN168" s="301"/>
      <c r="CSO168" s="301"/>
      <c r="CSP168" s="301"/>
      <c r="CSQ168" s="301"/>
      <c r="CSR168" s="301"/>
      <c r="CSS168" s="301"/>
      <c r="CST168" s="301"/>
      <c r="CSU168" s="301"/>
      <c r="CSV168" s="301"/>
      <c r="CSW168" s="301"/>
      <c r="CSX168" s="301"/>
      <c r="CSY168" s="301"/>
      <c r="CSZ168" s="301"/>
      <c r="CTA168" s="301"/>
      <c r="CTB168" s="301"/>
      <c r="CTC168" s="301"/>
      <c r="CTD168" s="301"/>
      <c r="CTE168" s="301"/>
      <c r="CTF168" s="301"/>
      <c r="CTG168" s="301"/>
      <c r="CTH168" s="301"/>
      <c r="CTI168" s="301"/>
      <c r="CTJ168" s="301"/>
      <c r="CTK168" s="301"/>
      <c r="CTL168" s="301"/>
      <c r="CTM168" s="301"/>
      <c r="CTN168" s="301"/>
      <c r="CTO168" s="301"/>
      <c r="CTV168" s="301"/>
      <c r="CTW168" s="301"/>
      <c r="CTX168" s="301"/>
      <c r="CTY168" s="301"/>
      <c r="CTZ168" s="301"/>
      <c r="CUA168" s="301"/>
      <c r="CUB168" s="301"/>
      <c r="CUC168" s="301"/>
      <c r="CUD168" s="301"/>
      <c r="CUE168" s="301"/>
      <c r="CUF168" s="301"/>
      <c r="CUG168" s="301"/>
      <c r="CUH168" s="301"/>
      <c r="CUI168" s="301"/>
      <c r="CUJ168" s="301"/>
      <c r="CUK168" s="301"/>
      <c r="CUL168" s="301"/>
      <c r="CUM168" s="301"/>
      <c r="CUN168" s="301"/>
      <c r="CUO168" s="301"/>
      <c r="CUP168" s="301"/>
      <c r="CUQ168" s="301"/>
      <c r="CUR168" s="301"/>
      <c r="CUS168" s="301"/>
      <c r="CUT168" s="301"/>
      <c r="CUU168" s="301"/>
      <c r="CUV168" s="301"/>
      <c r="CUW168" s="301"/>
      <c r="CUX168" s="301"/>
      <c r="CUY168" s="301"/>
      <c r="CUZ168" s="301"/>
      <c r="CVA168" s="301"/>
      <c r="CVB168" s="301"/>
      <c r="CVC168" s="301"/>
      <c r="CVD168" s="301"/>
      <c r="CVE168" s="301"/>
      <c r="CVF168" s="301"/>
      <c r="CVG168" s="301"/>
      <c r="CVH168" s="301"/>
      <c r="CVI168" s="301"/>
      <c r="CVJ168" s="301"/>
      <c r="CVK168" s="301"/>
      <c r="CVL168" s="301"/>
      <c r="CVM168" s="301"/>
      <c r="CVN168" s="301"/>
      <c r="CVO168" s="301"/>
      <c r="CVP168" s="301"/>
      <c r="CVQ168" s="301"/>
      <c r="CVR168" s="301"/>
      <c r="CVS168" s="301"/>
      <c r="CVT168" s="301"/>
      <c r="CVU168" s="301"/>
      <c r="CVV168" s="301"/>
      <c r="CVW168" s="301"/>
      <c r="CVX168" s="301"/>
      <c r="CVY168" s="301"/>
      <c r="CVZ168" s="301"/>
      <c r="CWA168" s="301"/>
      <c r="CWB168" s="301"/>
      <c r="CWC168" s="301"/>
      <c r="CWD168" s="301"/>
      <c r="CWE168" s="301"/>
      <c r="CWF168" s="301"/>
      <c r="CWG168" s="301"/>
      <c r="CWH168" s="301"/>
      <c r="CWI168" s="301"/>
      <c r="CWJ168" s="301"/>
      <c r="CWK168" s="301"/>
      <c r="CWL168" s="301"/>
      <c r="CWM168" s="301"/>
      <c r="CWN168" s="301"/>
      <c r="CWO168" s="301"/>
      <c r="CWP168" s="301"/>
      <c r="CWQ168" s="301"/>
      <c r="CWR168" s="301"/>
      <c r="CWS168" s="301"/>
      <c r="CWT168" s="301"/>
      <c r="CWU168" s="301"/>
      <c r="CWV168" s="301"/>
      <c r="CWW168" s="301"/>
      <c r="CWX168" s="301"/>
      <c r="CWY168" s="301"/>
      <c r="CWZ168" s="301"/>
      <c r="CXA168" s="301"/>
      <c r="CXB168" s="301"/>
      <c r="CXC168" s="301"/>
      <c r="CXD168" s="301"/>
      <c r="CXE168" s="301"/>
      <c r="CXF168" s="301"/>
      <c r="CXG168" s="301"/>
      <c r="CXH168" s="301"/>
      <c r="CXI168" s="301"/>
      <c r="CXJ168" s="301"/>
      <c r="CXK168" s="301"/>
      <c r="CXL168" s="301"/>
      <c r="CXM168" s="301"/>
      <c r="CXN168" s="301"/>
      <c r="CXO168" s="301"/>
      <c r="CXP168" s="301"/>
      <c r="CXQ168" s="301"/>
      <c r="CXR168" s="301"/>
      <c r="CXS168" s="301"/>
      <c r="CXT168" s="301"/>
      <c r="CXU168" s="301"/>
      <c r="CXV168" s="301"/>
      <c r="CXW168" s="301"/>
      <c r="CXX168" s="301"/>
      <c r="CXY168" s="301"/>
      <c r="CXZ168" s="301"/>
      <c r="CYA168" s="301"/>
      <c r="CYB168" s="301"/>
      <c r="CYC168" s="301"/>
      <c r="CYD168" s="301"/>
      <c r="CYE168" s="301"/>
      <c r="CYF168" s="301"/>
      <c r="CYG168" s="301"/>
      <c r="CYH168" s="301"/>
      <c r="CYI168" s="301"/>
      <c r="CYJ168" s="301"/>
      <c r="CYK168" s="301"/>
      <c r="CYL168" s="301"/>
      <c r="CYM168" s="301"/>
      <c r="CYN168" s="301"/>
      <c r="CYO168" s="301"/>
      <c r="CYP168" s="301"/>
      <c r="CYQ168" s="301"/>
      <c r="CYR168" s="301"/>
      <c r="CYS168" s="301"/>
      <c r="CYT168" s="301"/>
      <c r="CYU168" s="301"/>
      <c r="CYV168" s="301"/>
      <c r="CYW168" s="301"/>
      <c r="CYX168" s="301"/>
      <c r="CYY168" s="301"/>
      <c r="CYZ168" s="301"/>
      <c r="CZA168" s="301"/>
      <c r="CZB168" s="301"/>
      <c r="CZC168" s="301"/>
      <c r="CZD168" s="301"/>
      <c r="CZE168" s="301"/>
      <c r="CZF168" s="301"/>
      <c r="CZG168" s="301"/>
      <c r="CZH168" s="301"/>
      <c r="CZI168" s="301"/>
      <c r="CZJ168" s="301"/>
      <c r="CZK168" s="301"/>
      <c r="CZL168" s="301"/>
      <c r="CZM168" s="301"/>
      <c r="CZN168" s="301"/>
      <c r="CZO168" s="301"/>
      <c r="CZP168" s="301"/>
      <c r="CZQ168" s="301"/>
      <c r="CZR168" s="301"/>
      <c r="CZS168" s="301"/>
      <c r="CZT168" s="301"/>
      <c r="CZU168" s="301"/>
      <c r="CZV168" s="301"/>
      <c r="CZW168" s="301"/>
      <c r="CZX168" s="301"/>
      <c r="CZY168" s="301"/>
      <c r="CZZ168" s="301"/>
      <c r="DAA168" s="301"/>
      <c r="DAB168" s="301"/>
      <c r="DAC168" s="301"/>
      <c r="DAD168" s="301"/>
      <c r="DAE168" s="301"/>
      <c r="DAF168" s="301"/>
      <c r="DAG168" s="301"/>
      <c r="DAH168" s="301"/>
      <c r="DAI168" s="301"/>
      <c r="DAJ168" s="301"/>
      <c r="DAK168" s="301"/>
      <c r="DAL168" s="301"/>
      <c r="DAM168" s="301"/>
      <c r="DAN168" s="301"/>
      <c r="DAO168" s="301"/>
      <c r="DAP168" s="301"/>
      <c r="DAQ168" s="301"/>
      <c r="DAR168" s="301"/>
      <c r="DAS168" s="301"/>
      <c r="DAT168" s="301"/>
      <c r="DAU168" s="301"/>
      <c r="DAV168" s="301"/>
      <c r="DAW168" s="301"/>
      <c r="DAX168" s="301"/>
      <c r="DAY168" s="301"/>
      <c r="DAZ168" s="301"/>
      <c r="DBA168" s="301"/>
      <c r="DBB168" s="301"/>
      <c r="DBC168" s="301"/>
      <c r="DBD168" s="301"/>
      <c r="DBE168" s="301"/>
      <c r="DBF168" s="301"/>
      <c r="DBG168" s="301"/>
      <c r="DBH168" s="301"/>
      <c r="DBI168" s="301"/>
      <c r="DBJ168" s="301"/>
      <c r="DBK168" s="301"/>
      <c r="DBL168" s="301"/>
      <c r="DBM168" s="301"/>
      <c r="DBN168" s="301"/>
      <c r="DBO168" s="301"/>
      <c r="DBP168" s="301"/>
      <c r="DBQ168" s="301"/>
      <c r="DBR168" s="301"/>
      <c r="DBS168" s="301"/>
      <c r="DBT168" s="301"/>
      <c r="DBU168" s="301"/>
      <c r="DBV168" s="301"/>
      <c r="DBW168" s="301"/>
      <c r="DBX168" s="301"/>
      <c r="DBY168" s="301"/>
      <c r="DBZ168" s="301"/>
      <c r="DCA168" s="301"/>
      <c r="DCB168" s="301"/>
      <c r="DCC168" s="301"/>
      <c r="DCD168" s="301"/>
      <c r="DCE168" s="301"/>
      <c r="DCF168" s="301"/>
      <c r="DCG168" s="301"/>
      <c r="DCH168" s="301"/>
      <c r="DCI168" s="301"/>
      <c r="DCJ168" s="301"/>
      <c r="DCK168" s="301"/>
      <c r="DCL168" s="301"/>
      <c r="DCM168" s="301"/>
      <c r="DCN168" s="301"/>
      <c r="DCO168" s="301"/>
      <c r="DCP168" s="301"/>
      <c r="DCQ168" s="301"/>
      <c r="DCR168" s="301"/>
      <c r="DCS168" s="301"/>
      <c r="DCT168" s="301"/>
      <c r="DCU168" s="301"/>
      <c r="DCV168" s="301"/>
      <c r="DCW168" s="301"/>
      <c r="DCX168" s="301"/>
      <c r="DCY168" s="301"/>
      <c r="DCZ168" s="301"/>
      <c r="DDA168" s="301"/>
      <c r="DDB168" s="301"/>
      <c r="DDC168" s="301"/>
      <c r="DDD168" s="301"/>
      <c r="DDE168" s="301"/>
      <c r="DDF168" s="301"/>
      <c r="DDG168" s="301"/>
      <c r="DDH168" s="301"/>
      <c r="DDI168" s="301"/>
      <c r="DDJ168" s="301"/>
      <c r="DDK168" s="301"/>
      <c r="DDR168" s="301"/>
      <c r="DDS168" s="301"/>
      <c r="DDT168" s="301"/>
      <c r="DDU168" s="301"/>
      <c r="DDV168" s="301"/>
      <c r="DDW168" s="301"/>
      <c r="DDX168" s="301"/>
      <c r="DDY168" s="301"/>
      <c r="DDZ168" s="301"/>
      <c r="DEA168" s="301"/>
      <c r="DEB168" s="301"/>
      <c r="DEC168" s="301"/>
      <c r="DED168" s="301"/>
      <c r="DEE168" s="301"/>
      <c r="DEF168" s="301"/>
      <c r="DEG168" s="301"/>
      <c r="DEH168" s="301"/>
      <c r="DEI168" s="301"/>
      <c r="DEJ168" s="301"/>
      <c r="DEK168" s="301"/>
      <c r="DEL168" s="301"/>
      <c r="DEM168" s="301"/>
      <c r="DEN168" s="301"/>
      <c r="DEO168" s="301"/>
      <c r="DEP168" s="301"/>
      <c r="DEQ168" s="301"/>
      <c r="DER168" s="301"/>
      <c r="DES168" s="301"/>
      <c r="DET168" s="301"/>
      <c r="DEU168" s="301"/>
      <c r="DEV168" s="301"/>
      <c r="DEW168" s="301"/>
      <c r="DEX168" s="301"/>
      <c r="DEY168" s="301"/>
      <c r="DEZ168" s="301"/>
      <c r="DFA168" s="301"/>
      <c r="DFB168" s="301"/>
      <c r="DFC168" s="301"/>
      <c r="DFD168" s="301"/>
      <c r="DFE168" s="301"/>
      <c r="DFF168" s="301"/>
      <c r="DFG168" s="301"/>
      <c r="DFH168" s="301"/>
      <c r="DFI168" s="301"/>
      <c r="DFJ168" s="301"/>
      <c r="DFK168" s="301"/>
      <c r="DFL168" s="301"/>
      <c r="DFM168" s="301"/>
      <c r="DFN168" s="301"/>
      <c r="DFO168" s="301"/>
      <c r="DFP168" s="301"/>
      <c r="DFQ168" s="301"/>
      <c r="DFR168" s="301"/>
      <c r="DFS168" s="301"/>
      <c r="DFT168" s="301"/>
      <c r="DFU168" s="301"/>
      <c r="DFV168" s="301"/>
      <c r="DFW168" s="301"/>
      <c r="DFX168" s="301"/>
      <c r="DFY168" s="301"/>
      <c r="DFZ168" s="301"/>
      <c r="DGA168" s="301"/>
      <c r="DGB168" s="301"/>
      <c r="DGC168" s="301"/>
      <c r="DGD168" s="301"/>
      <c r="DGE168" s="301"/>
      <c r="DGF168" s="301"/>
      <c r="DGG168" s="301"/>
      <c r="DGH168" s="301"/>
      <c r="DGI168" s="301"/>
      <c r="DGJ168" s="301"/>
      <c r="DGK168" s="301"/>
      <c r="DGL168" s="301"/>
      <c r="DGM168" s="301"/>
      <c r="DGN168" s="301"/>
      <c r="DGO168" s="301"/>
      <c r="DGP168" s="301"/>
      <c r="DGQ168" s="301"/>
      <c r="DGR168" s="301"/>
      <c r="DGS168" s="301"/>
      <c r="DGT168" s="301"/>
      <c r="DGU168" s="301"/>
      <c r="DGV168" s="301"/>
      <c r="DGW168" s="301"/>
      <c r="DGX168" s="301"/>
      <c r="DGY168" s="301"/>
      <c r="DGZ168" s="301"/>
      <c r="DHA168" s="301"/>
      <c r="DHB168" s="301"/>
      <c r="DHC168" s="301"/>
      <c r="DHD168" s="301"/>
      <c r="DHE168" s="301"/>
      <c r="DHF168" s="301"/>
      <c r="DHG168" s="301"/>
      <c r="DHH168" s="301"/>
      <c r="DHI168" s="301"/>
      <c r="DHJ168" s="301"/>
      <c r="DHK168" s="301"/>
      <c r="DHL168" s="301"/>
      <c r="DHM168" s="301"/>
      <c r="DHN168" s="301"/>
      <c r="DHO168" s="301"/>
      <c r="DHP168" s="301"/>
      <c r="DHQ168" s="301"/>
      <c r="DHR168" s="301"/>
      <c r="DHS168" s="301"/>
      <c r="DHT168" s="301"/>
      <c r="DHU168" s="301"/>
      <c r="DHV168" s="301"/>
      <c r="DHW168" s="301"/>
      <c r="DHX168" s="301"/>
      <c r="DHY168" s="301"/>
      <c r="DHZ168" s="301"/>
      <c r="DIA168" s="301"/>
      <c r="DIB168" s="301"/>
      <c r="DIC168" s="301"/>
      <c r="DID168" s="301"/>
      <c r="DIE168" s="301"/>
      <c r="DIF168" s="301"/>
      <c r="DIG168" s="301"/>
      <c r="DIH168" s="301"/>
      <c r="DII168" s="301"/>
      <c r="DIJ168" s="301"/>
      <c r="DIK168" s="301"/>
      <c r="DIL168" s="301"/>
      <c r="DIM168" s="301"/>
      <c r="DIN168" s="301"/>
      <c r="DIO168" s="301"/>
      <c r="DIP168" s="301"/>
      <c r="DIQ168" s="301"/>
      <c r="DIR168" s="301"/>
      <c r="DIS168" s="301"/>
      <c r="DIT168" s="301"/>
      <c r="DIU168" s="301"/>
      <c r="DIV168" s="301"/>
      <c r="DIW168" s="301"/>
      <c r="DIX168" s="301"/>
      <c r="DIY168" s="301"/>
      <c r="DIZ168" s="301"/>
      <c r="DJA168" s="301"/>
      <c r="DJB168" s="301"/>
      <c r="DJC168" s="301"/>
      <c r="DJD168" s="301"/>
      <c r="DJE168" s="301"/>
      <c r="DJF168" s="301"/>
      <c r="DJG168" s="301"/>
      <c r="DJH168" s="301"/>
      <c r="DJI168" s="301"/>
      <c r="DJJ168" s="301"/>
      <c r="DJK168" s="301"/>
      <c r="DJL168" s="301"/>
      <c r="DJM168" s="301"/>
      <c r="DJN168" s="301"/>
      <c r="DJO168" s="301"/>
      <c r="DJP168" s="301"/>
      <c r="DJQ168" s="301"/>
      <c r="DJR168" s="301"/>
      <c r="DJS168" s="301"/>
      <c r="DJT168" s="301"/>
      <c r="DJU168" s="301"/>
      <c r="DJV168" s="301"/>
      <c r="DJW168" s="301"/>
      <c r="DJX168" s="301"/>
      <c r="DJY168" s="301"/>
      <c r="DJZ168" s="301"/>
      <c r="DKA168" s="301"/>
      <c r="DKB168" s="301"/>
      <c r="DKC168" s="301"/>
      <c r="DKD168" s="301"/>
      <c r="DKE168" s="301"/>
      <c r="DKF168" s="301"/>
      <c r="DKG168" s="301"/>
      <c r="DKH168" s="301"/>
      <c r="DKI168" s="301"/>
      <c r="DKJ168" s="301"/>
      <c r="DKK168" s="301"/>
      <c r="DKL168" s="301"/>
      <c r="DKM168" s="301"/>
      <c r="DKN168" s="301"/>
      <c r="DKO168" s="301"/>
      <c r="DKP168" s="301"/>
      <c r="DKQ168" s="301"/>
      <c r="DKR168" s="301"/>
      <c r="DKS168" s="301"/>
      <c r="DKT168" s="301"/>
      <c r="DKU168" s="301"/>
      <c r="DKV168" s="301"/>
      <c r="DKW168" s="301"/>
      <c r="DKX168" s="301"/>
      <c r="DKY168" s="301"/>
      <c r="DKZ168" s="301"/>
      <c r="DLA168" s="301"/>
      <c r="DLB168" s="301"/>
      <c r="DLC168" s="301"/>
      <c r="DLD168" s="301"/>
      <c r="DLE168" s="301"/>
      <c r="DLF168" s="301"/>
      <c r="DLG168" s="301"/>
      <c r="DLH168" s="301"/>
      <c r="DLI168" s="301"/>
      <c r="DLJ168" s="301"/>
      <c r="DLK168" s="301"/>
      <c r="DLL168" s="301"/>
      <c r="DLM168" s="301"/>
      <c r="DLN168" s="301"/>
      <c r="DLO168" s="301"/>
      <c r="DLP168" s="301"/>
      <c r="DLQ168" s="301"/>
      <c r="DLR168" s="301"/>
      <c r="DLS168" s="301"/>
      <c r="DLT168" s="301"/>
      <c r="DLU168" s="301"/>
      <c r="DLV168" s="301"/>
      <c r="DLW168" s="301"/>
      <c r="DLX168" s="301"/>
      <c r="DLY168" s="301"/>
      <c r="DLZ168" s="301"/>
      <c r="DMA168" s="301"/>
      <c r="DMB168" s="301"/>
      <c r="DMC168" s="301"/>
      <c r="DMD168" s="301"/>
      <c r="DME168" s="301"/>
      <c r="DMF168" s="301"/>
      <c r="DMG168" s="301"/>
      <c r="DMH168" s="301"/>
      <c r="DMI168" s="301"/>
      <c r="DMJ168" s="301"/>
      <c r="DMK168" s="301"/>
      <c r="DML168" s="301"/>
      <c r="DMM168" s="301"/>
      <c r="DMN168" s="301"/>
      <c r="DMO168" s="301"/>
      <c r="DMP168" s="301"/>
      <c r="DMQ168" s="301"/>
      <c r="DMR168" s="301"/>
      <c r="DMS168" s="301"/>
      <c r="DMT168" s="301"/>
      <c r="DMU168" s="301"/>
      <c r="DMV168" s="301"/>
      <c r="DMW168" s="301"/>
      <c r="DMX168" s="301"/>
      <c r="DMY168" s="301"/>
      <c r="DMZ168" s="301"/>
      <c r="DNA168" s="301"/>
      <c r="DNB168" s="301"/>
      <c r="DNC168" s="301"/>
      <c r="DND168" s="301"/>
      <c r="DNE168" s="301"/>
      <c r="DNF168" s="301"/>
      <c r="DNG168" s="301"/>
      <c r="DNN168" s="301"/>
      <c r="DNO168" s="301"/>
      <c r="DNP168" s="301"/>
      <c r="DNQ168" s="301"/>
      <c r="DNR168" s="301"/>
      <c r="DNS168" s="301"/>
      <c r="DNT168" s="301"/>
      <c r="DNU168" s="301"/>
      <c r="DNV168" s="301"/>
      <c r="DNW168" s="301"/>
      <c r="DNX168" s="301"/>
      <c r="DNY168" s="301"/>
      <c r="DNZ168" s="301"/>
      <c r="DOA168" s="301"/>
      <c r="DOB168" s="301"/>
      <c r="DOC168" s="301"/>
      <c r="DOD168" s="301"/>
      <c r="DOE168" s="301"/>
      <c r="DOF168" s="301"/>
      <c r="DOG168" s="301"/>
      <c r="DOH168" s="301"/>
      <c r="DOI168" s="301"/>
      <c r="DOJ168" s="301"/>
      <c r="DOK168" s="301"/>
      <c r="DOL168" s="301"/>
      <c r="DOM168" s="301"/>
      <c r="DON168" s="301"/>
      <c r="DOO168" s="301"/>
      <c r="DOP168" s="301"/>
      <c r="DOQ168" s="301"/>
      <c r="DOR168" s="301"/>
      <c r="DOS168" s="301"/>
      <c r="DOT168" s="301"/>
      <c r="DOU168" s="301"/>
      <c r="DOV168" s="301"/>
      <c r="DOW168" s="301"/>
      <c r="DOX168" s="301"/>
      <c r="DOY168" s="301"/>
      <c r="DOZ168" s="301"/>
      <c r="DPA168" s="301"/>
      <c r="DPB168" s="301"/>
      <c r="DPC168" s="301"/>
      <c r="DPD168" s="301"/>
      <c r="DPE168" s="301"/>
      <c r="DPF168" s="301"/>
      <c r="DPG168" s="301"/>
      <c r="DPH168" s="301"/>
      <c r="DPI168" s="301"/>
      <c r="DPJ168" s="301"/>
      <c r="DPK168" s="301"/>
      <c r="DPL168" s="301"/>
      <c r="DPM168" s="301"/>
      <c r="DPN168" s="301"/>
      <c r="DPO168" s="301"/>
      <c r="DPP168" s="301"/>
      <c r="DPQ168" s="301"/>
      <c r="DPR168" s="301"/>
      <c r="DPS168" s="301"/>
      <c r="DPT168" s="301"/>
      <c r="DPU168" s="301"/>
      <c r="DPV168" s="301"/>
      <c r="DPW168" s="301"/>
      <c r="DPX168" s="301"/>
      <c r="DPY168" s="301"/>
      <c r="DPZ168" s="301"/>
      <c r="DQA168" s="301"/>
      <c r="DQB168" s="301"/>
      <c r="DQC168" s="301"/>
      <c r="DQD168" s="301"/>
      <c r="DQE168" s="301"/>
      <c r="DQF168" s="301"/>
      <c r="DQG168" s="301"/>
      <c r="DQH168" s="301"/>
      <c r="DQI168" s="301"/>
      <c r="DQJ168" s="301"/>
      <c r="DQK168" s="301"/>
      <c r="DQL168" s="301"/>
      <c r="DQM168" s="301"/>
      <c r="DQN168" s="301"/>
      <c r="DQO168" s="301"/>
      <c r="DQP168" s="301"/>
      <c r="DQQ168" s="301"/>
      <c r="DQR168" s="301"/>
      <c r="DQS168" s="301"/>
      <c r="DQT168" s="301"/>
      <c r="DQU168" s="301"/>
      <c r="DQV168" s="301"/>
      <c r="DQW168" s="301"/>
      <c r="DQX168" s="301"/>
      <c r="DQY168" s="301"/>
      <c r="DQZ168" s="301"/>
      <c r="DRA168" s="301"/>
      <c r="DRB168" s="301"/>
      <c r="DRC168" s="301"/>
      <c r="DRD168" s="301"/>
      <c r="DRE168" s="301"/>
      <c r="DRF168" s="301"/>
      <c r="DRG168" s="301"/>
      <c r="DRH168" s="301"/>
      <c r="DRI168" s="301"/>
      <c r="DRJ168" s="301"/>
      <c r="DRK168" s="301"/>
      <c r="DRL168" s="301"/>
      <c r="DRM168" s="301"/>
      <c r="DRN168" s="301"/>
      <c r="DRO168" s="301"/>
      <c r="DRP168" s="301"/>
      <c r="DRQ168" s="301"/>
      <c r="DRR168" s="301"/>
      <c r="DRS168" s="301"/>
      <c r="DRT168" s="301"/>
      <c r="DRU168" s="301"/>
      <c r="DRV168" s="301"/>
      <c r="DRW168" s="301"/>
      <c r="DRX168" s="301"/>
      <c r="DRY168" s="301"/>
      <c r="DRZ168" s="301"/>
      <c r="DSA168" s="301"/>
      <c r="DSB168" s="301"/>
      <c r="DSC168" s="301"/>
      <c r="DSD168" s="301"/>
      <c r="DSE168" s="301"/>
      <c r="DSF168" s="301"/>
      <c r="DSG168" s="301"/>
      <c r="DSH168" s="301"/>
      <c r="DSI168" s="301"/>
      <c r="DSJ168" s="301"/>
      <c r="DSK168" s="301"/>
      <c r="DSL168" s="301"/>
      <c r="DSM168" s="301"/>
      <c r="DSN168" s="301"/>
      <c r="DSO168" s="301"/>
      <c r="DSP168" s="301"/>
      <c r="DSQ168" s="301"/>
      <c r="DSR168" s="301"/>
      <c r="DSS168" s="301"/>
      <c r="DST168" s="301"/>
      <c r="DSU168" s="301"/>
      <c r="DSV168" s="301"/>
      <c r="DSW168" s="301"/>
      <c r="DSX168" s="301"/>
      <c r="DSY168" s="301"/>
      <c r="DSZ168" s="301"/>
      <c r="DTA168" s="301"/>
      <c r="DTB168" s="301"/>
      <c r="DTC168" s="301"/>
      <c r="DTD168" s="301"/>
      <c r="DTE168" s="301"/>
      <c r="DTF168" s="301"/>
      <c r="DTG168" s="301"/>
      <c r="DTH168" s="301"/>
      <c r="DTI168" s="301"/>
      <c r="DTJ168" s="301"/>
      <c r="DTK168" s="301"/>
      <c r="DTL168" s="301"/>
      <c r="DTM168" s="301"/>
      <c r="DTN168" s="301"/>
      <c r="DTO168" s="301"/>
      <c r="DTP168" s="301"/>
      <c r="DTQ168" s="301"/>
      <c r="DTR168" s="301"/>
      <c r="DTS168" s="301"/>
      <c r="DTT168" s="301"/>
      <c r="DTU168" s="301"/>
      <c r="DTV168" s="301"/>
      <c r="DTW168" s="301"/>
      <c r="DTX168" s="301"/>
      <c r="DTY168" s="301"/>
      <c r="DTZ168" s="301"/>
      <c r="DUA168" s="301"/>
      <c r="DUB168" s="301"/>
      <c r="DUC168" s="301"/>
      <c r="DUD168" s="301"/>
      <c r="DUE168" s="301"/>
      <c r="DUF168" s="301"/>
      <c r="DUG168" s="301"/>
      <c r="DUH168" s="301"/>
      <c r="DUI168" s="301"/>
      <c r="DUJ168" s="301"/>
      <c r="DUK168" s="301"/>
      <c r="DUL168" s="301"/>
      <c r="DUM168" s="301"/>
      <c r="DUN168" s="301"/>
      <c r="DUO168" s="301"/>
      <c r="DUP168" s="301"/>
      <c r="DUQ168" s="301"/>
      <c r="DUR168" s="301"/>
      <c r="DUS168" s="301"/>
      <c r="DUT168" s="301"/>
      <c r="DUU168" s="301"/>
      <c r="DUV168" s="301"/>
      <c r="DUW168" s="301"/>
      <c r="DUX168" s="301"/>
      <c r="DUY168" s="301"/>
      <c r="DUZ168" s="301"/>
      <c r="DVA168" s="301"/>
      <c r="DVB168" s="301"/>
      <c r="DVC168" s="301"/>
      <c r="DVD168" s="301"/>
      <c r="DVE168" s="301"/>
      <c r="DVF168" s="301"/>
      <c r="DVG168" s="301"/>
      <c r="DVH168" s="301"/>
      <c r="DVI168" s="301"/>
      <c r="DVJ168" s="301"/>
      <c r="DVK168" s="301"/>
      <c r="DVL168" s="301"/>
      <c r="DVM168" s="301"/>
      <c r="DVN168" s="301"/>
      <c r="DVO168" s="301"/>
      <c r="DVP168" s="301"/>
      <c r="DVQ168" s="301"/>
      <c r="DVR168" s="301"/>
      <c r="DVS168" s="301"/>
      <c r="DVT168" s="301"/>
      <c r="DVU168" s="301"/>
      <c r="DVV168" s="301"/>
      <c r="DVW168" s="301"/>
      <c r="DVX168" s="301"/>
      <c r="DVY168" s="301"/>
      <c r="DVZ168" s="301"/>
      <c r="DWA168" s="301"/>
      <c r="DWB168" s="301"/>
      <c r="DWC168" s="301"/>
      <c r="DWD168" s="301"/>
      <c r="DWE168" s="301"/>
      <c r="DWF168" s="301"/>
      <c r="DWG168" s="301"/>
      <c r="DWH168" s="301"/>
      <c r="DWI168" s="301"/>
      <c r="DWJ168" s="301"/>
      <c r="DWK168" s="301"/>
      <c r="DWL168" s="301"/>
      <c r="DWM168" s="301"/>
      <c r="DWN168" s="301"/>
      <c r="DWO168" s="301"/>
      <c r="DWP168" s="301"/>
      <c r="DWQ168" s="301"/>
      <c r="DWR168" s="301"/>
      <c r="DWS168" s="301"/>
      <c r="DWT168" s="301"/>
      <c r="DWU168" s="301"/>
      <c r="DWV168" s="301"/>
      <c r="DWW168" s="301"/>
      <c r="DWX168" s="301"/>
      <c r="DWY168" s="301"/>
      <c r="DWZ168" s="301"/>
      <c r="DXA168" s="301"/>
      <c r="DXB168" s="301"/>
      <c r="DXC168" s="301"/>
      <c r="DXJ168" s="301"/>
      <c r="DXK168" s="301"/>
      <c r="DXL168" s="301"/>
      <c r="DXM168" s="301"/>
      <c r="DXN168" s="301"/>
      <c r="DXO168" s="301"/>
      <c r="DXP168" s="301"/>
      <c r="DXQ168" s="301"/>
      <c r="DXR168" s="301"/>
      <c r="DXS168" s="301"/>
      <c r="DXT168" s="301"/>
      <c r="DXU168" s="301"/>
      <c r="DXV168" s="301"/>
      <c r="DXW168" s="301"/>
      <c r="DXX168" s="301"/>
      <c r="DXY168" s="301"/>
      <c r="DXZ168" s="301"/>
      <c r="DYA168" s="301"/>
      <c r="DYB168" s="301"/>
      <c r="DYC168" s="301"/>
      <c r="DYD168" s="301"/>
      <c r="DYE168" s="301"/>
      <c r="DYF168" s="301"/>
      <c r="DYG168" s="301"/>
      <c r="DYH168" s="301"/>
      <c r="DYI168" s="301"/>
      <c r="DYJ168" s="301"/>
      <c r="DYK168" s="301"/>
      <c r="DYL168" s="301"/>
      <c r="DYM168" s="301"/>
      <c r="DYN168" s="301"/>
      <c r="DYO168" s="301"/>
      <c r="DYP168" s="301"/>
      <c r="DYQ168" s="301"/>
      <c r="DYR168" s="301"/>
      <c r="DYS168" s="301"/>
      <c r="DYT168" s="301"/>
      <c r="DYU168" s="301"/>
      <c r="DYV168" s="301"/>
      <c r="DYW168" s="301"/>
      <c r="DYX168" s="301"/>
      <c r="DYY168" s="301"/>
      <c r="DYZ168" s="301"/>
      <c r="DZA168" s="301"/>
      <c r="DZB168" s="301"/>
      <c r="DZC168" s="301"/>
      <c r="DZD168" s="301"/>
      <c r="DZE168" s="301"/>
      <c r="DZF168" s="301"/>
      <c r="DZG168" s="301"/>
      <c r="DZH168" s="301"/>
      <c r="DZI168" s="301"/>
      <c r="DZJ168" s="301"/>
      <c r="DZK168" s="301"/>
      <c r="DZL168" s="301"/>
      <c r="DZM168" s="301"/>
      <c r="DZN168" s="301"/>
      <c r="DZO168" s="301"/>
      <c r="DZP168" s="301"/>
      <c r="DZQ168" s="301"/>
      <c r="DZR168" s="301"/>
      <c r="DZS168" s="301"/>
      <c r="DZT168" s="301"/>
      <c r="DZU168" s="301"/>
      <c r="DZV168" s="301"/>
      <c r="DZW168" s="301"/>
      <c r="DZX168" s="301"/>
      <c r="DZY168" s="301"/>
      <c r="DZZ168" s="301"/>
      <c r="EAA168" s="301"/>
      <c r="EAB168" s="301"/>
      <c r="EAC168" s="301"/>
      <c r="EAD168" s="301"/>
      <c r="EAE168" s="301"/>
      <c r="EAF168" s="301"/>
      <c r="EAG168" s="301"/>
      <c r="EAH168" s="301"/>
      <c r="EAI168" s="301"/>
      <c r="EAJ168" s="301"/>
      <c r="EAK168" s="301"/>
      <c r="EAL168" s="301"/>
      <c r="EAM168" s="301"/>
      <c r="EAN168" s="301"/>
      <c r="EAO168" s="301"/>
      <c r="EAP168" s="301"/>
      <c r="EAQ168" s="301"/>
      <c r="EAR168" s="301"/>
      <c r="EAS168" s="301"/>
      <c r="EAT168" s="301"/>
      <c r="EAU168" s="301"/>
      <c r="EAV168" s="301"/>
      <c r="EAW168" s="301"/>
      <c r="EAX168" s="301"/>
      <c r="EAY168" s="301"/>
      <c r="EAZ168" s="301"/>
      <c r="EBA168" s="301"/>
      <c r="EBB168" s="301"/>
      <c r="EBC168" s="301"/>
      <c r="EBD168" s="301"/>
      <c r="EBE168" s="301"/>
      <c r="EBF168" s="301"/>
      <c r="EBG168" s="301"/>
      <c r="EBH168" s="301"/>
      <c r="EBI168" s="301"/>
      <c r="EBJ168" s="301"/>
      <c r="EBK168" s="301"/>
      <c r="EBL168" s="301"/>
      <c r="EBM168" s="301"/>
      <c r="EBN168" s="301"/>
      <c r="EBO168" s="301"/>
      <c r="EBP168" s="301"/>
      <c r="EBQ168" s="301"/>
      <c r="EBR168" s="301"/>
      <c r="EBS168" s="301"/>
      <c r="EBT168" s="301"/>
      <c r="EBU168" s="301"/>
      <c r="EBV168" s="301"/>
      <c r="EBW168" s="301"/>
      <c r="EBX168" s="301"/>
      <c r="EBY168" s="301"/>
      <c r="EBZ168" s="301"/>
      <c r="ECA168" s="301"/>
      <c r="ECB168" s="301"/>
      <c r="ECC168" s="301"/>
      <c r="ECD168" s="301"/>
      <c r="ECE168" s="301"/>
      <c r="ECF168" s="301"/>
      <c r="ECG168" s="301"/>
      <c r="ECH168" s="301"/>
      <c r="ECI168" s="301"/>
      <c r="ECJ168" s="301"/>
      <c r="ECK168" s="301"/>
      <c r="ECL168" s="301"/>
      <c r="ECM168" s="301"/>
      <c r="ECN168" s="301"/>
      <c r="ECO168" s="301"/>
      <c r="ECP168" s="301"/>
      <c r="ECQ168" s="301"/>
      <c r="ECR168" s="301"/>
      <c r="ECS168" s="301"/>
      <c r="ECT168" s="301"/>
      <c r="ECU168" s="301"/>
      <c r="ECV168" s="301"/>
      <c r="ECW168" s="301"/>
      <c r="ECX168" s="301"/>
      <c r="ECY168" s="301"/>
      <c r="ECZ168" s="301"/>
      <c r="EDA168" s="301"/>
      <c r="EDB168" s="301"/>
      <c r="EDC168" s="301"/>
      <c r="EDD168" s="301"/>
      <c r="EDE168" s="301"/>
      <c r="EDF168" s="301"/>
      <c r="EDG168" s="301"/>
      <c r="EDH168" s="301"/>
      <c r="EDI168" s="301"/>
      <c r="EDJ168" s="301"/>
      <c r="EDK168" s="301"/>
      <c r="EDL168" s="301"/>
      <c r="EDM168" s="301"/>
      <c r="EDN168" s="301"/>
      <c r="EDO168" s="301"/>
      <c r="EDP168" s="301"/>
      <c r="EDQ168" s="301"/>
      <c r="EDR168" s="301"/>
      <c r="EDS168" s="301"/>
      <c r="EDT168" s="301"/>
      <c r="EDU168" s="301"/>
      <c r="EDV168" s="301"/>
      <c r="EDW168" s="301"/>
      <c r="EDX168" s="301"/>
      <c r="EDY168" s="301"/>
      <c r="EDZ168" s="301"/>
      <c r="EEA168" s="301"/>
      <c r="EEB168" s="301"/>
      <c r="EEC168" s="301"/>
      <c r="EED168" s="301"/>
      <c r="EEE168" s="301"/>
      <c r="EEF168" s="301"/>
      <c r="EEG168" s="301"/>
      <c r="EEH168" s="301"/>
      <c r="EEI168" s="301"/>
      <c r="EEJ168" s="301"/>
      <c r="EEK168" s="301"/>
      <c r="EEL168" s="301"/>
      <c r="EEM168" s="301"/>
      <c r="EEN168" s="301"/>
      <c r="EEO168" s="301"/>
      <c r="EEP168" s="301"/>
      <c r="EEQ168" s="301"/>
      <c r="EER168" s="301"/>
      <c r="EES168" s="301"/>
      <c r="EET168" s="301"/>
      <c r="EEU168" s="301"/>
      <c r="EEV168" s="301"/>
      <c r="EEW168" s="301"/>
      <c r="EEX168" s="301"/>
      <c r="EEY168" s="301"/>
      <c r="EEZ168" s="301"/>
      <c r="EFA168" s="301"/>
      <c r="EFB168" s="301"/>
      <c r="EFC168" s="301"/>
      <c r="EFD168" s="301"/>
      <c r="EFE168" s="301"/>
      <c r="EFF168" s="301"/>
      <c r="EFG168" s="301"/>
      <c r="EFH168" s="301"/>
      <c r="EFI168" s="301"/>
      <c r="EFJ168" s="301"/>
      <c r="EFK168" s="301"/>
      <c r="EFL168" s="301"/>
      <c r="EFM168" s="301"/>
      <c r="EFN168" s="301"/>
      <c r="EFO168" s="301"/>
      <c r="EFP168" s="301"/>
      <c r="EFQ168" s="301"/>
      <c r="EFR168" s="301"/>
      <c r="EFS168" s="301"/>
      <c r="EFT168" s="301"/>
      <c r="EFU168" s="301"/>
      <c r="EFV168" s="301"/>
      <c r="EFW168" s="301"/>
      <c r="EFX168" s="301"/>
      <c r="EFY168" s="301"/>
      <c r="EFZ168" s="301"/>
      <c r="EGA168" s="301"/>
      <c r="EGB168" s="301"/>
      <c r="EGC168" s="301"/>
      <c r="EGD168" s="301"/>
      <c r="EGE168" s="301"/>
      <c r="EGF168" s="301"/>
      <c r="EGG168" s="301"/>
      <c r="EGH168" s="301"/>
      <c r="EGI168" s="301"/>
      <c r="EGJ168" s="301"/>
      <c r="EGK168" s="301"/>
      <c r="EGL168" s="301"/>
      <c r="EGM168" s="301"/>
      <c r="EGN168" s="301"/>
      <c r="EGO168" s="301"/>
      <c r="EGP168" s="301"/>
      <c r="EGQ168" s="301"/>
      <c r="EGR168" s="301"/>
      <c r="EGS168" s="301"/>
      <c r="EGT168" s="301"/>
      <c r="EGU168" s="301"/>
      <c r="EGV168" s="301"/>
      <c r="EGW168" s="301"/>
      <c r="EGX168" s="301"/>
      <c r="EGY168" s="301"/>
      <c r="EHF168" s="301"/>
      <c r="EHG168" s="301"/>
      <c r="EHH168" s="301"/>
      <c r="EHI168" s="301"/>
      <c r="EHJ168" s="301"/>
      <c r="EHK168" s="301"/>
      <c r="EHL168" s="301"/>
      <c r="EHM168" s="301"/>
      <c r="EHN168" s="301"/>
      <c r="EHO168" s="301"/>
      <c r="EHP168" s="301"/>
      <c r="EHQ168" s="301"/>
      <c r="EHR168" s="301"/>
      <c r="EHS168" s="301"/>
      <c r="EHT168" s="301"/>
      <c r="EHU168" s="301"/>
      <c r="EHV168" s="301"/>
      <c r="EHW168" s="301"/>
      <c r="EHX168" s="301"/>
      <c r="EHY168" s="301"/>
      <c r="EHZ168" s="301"/>
      <c r="EIA168" s="301"/>
      <c r="EIB168" s="301"/>
      <c r="EIC168" s="301"/>
      <c r="EID168" s="301"/>
      <c r="EIE168" s="301"/>
      <c r="EIF168" s="301"/>
      <c r="EIG168" s="301"/>
      <c r="EIH168" s="301"/>
      <c r="EII168" s="301"/>
      <c r="EIJ168" s="301"/>
      <c r="EIK168" s="301"/>
      <c r="EIL168" s="301"/>
      <c r="EIM168" s="301"/>
      <c r="EIN168" s="301"/>
      <c r="EIO168" s="301"/>
      <c r="EIP168" s="301"/>
      <c r="EIQ168" s="301"/>
      <c r="EIR168" s="301"/>
      <c r="EIS168" s="301"/>
      <c r="EIT168" s="301"/>
      <c r="EIU168" s="301"/>
      <c r="EIV168" s="301"/>
      <c r="EIW168" s="301"/>
      <c r="EIX168" s="301"/>
      <c r="EIY168" s="301"/>
      <c r="EIZ168" s="301"/>
      <c r="EJA168" s="301"/>
      <c r="EJB168" s="301"/>
      <c r="EJC168" s="301"/>
      <c r="EJD168" s="301"/>
      <c r="EJE168" s="301"/>
      <c r="EJF168" s="301"/>
      <c r="EJG168" s="301"/>
      <c r="EJH168" s="301"/>
      <c r="EJI168" s="301"/>
      <c r="EJJ168" s="301"/>
      <c r="EJK168" s="301"/>
      <c r="EJL168" s="301"/>
      <c r="EJM168" s="301"/>
      <c r="EJN168" s="301"/>
      <c r="EJO168" s="301"/>
      <c r="EJP168" s="301"/>
      <c r="EJQ168" s="301"/>
      <c r="EJR168" s="301"/>
      <c r="EJS168" s="301"/>
      <c r="EJT168" s="301"/>
      <c r="EJU168" s="301"/>
      <c r="EJV168" s="301"/>
      <c r="EJW168" s="301"/>
      <c r="EJX168" s="301"/>
      <c r="EJY168" s="301"/>
      <c r="EJZ168" s="301"/>
      <c r="EKA168" s="301"/>
      <c r="EKB168" s="301"/>
      <c r="EKC168" s="301"/>
      <c r="EKD168" s="301"/>
      <c r="EKE168" s="301"/>
      <c r="EKF168" s="301"/>
      <c r="EKG168" s="301"/>
      <c r="EKH168" s="301"/>
      <c r="EKI168" s="301"/>
      <c r="EKJ168" s="301"/>
      <c r="EKK168" s="301"/>
      <c r="EKL168" s="301"/>
      <c r="EKM168" s="301"/>
      <c r="EKN168" s="301"/>
      <c r="EKO168" s="301"/>
      <c r="EKP168" s="301"/>
      <c r="EKQ168" s="301"/>
      <c r="EKR168" s="301"/>
      <c r="EKS168" s="301"/>
      <c r="EKT168" s="301"/>
      <c r="EKU168" s="301"/>
      <c r="EKV168" s="301"/>
      <c r="EKW168" s="301"/>
      <c r="EKX168" s="301"/>
      <c r="EKY168" s="301"/>
      <c r="EKZ168" s="301"/>
      <c r="ELA168" s="301"/>
      <c r="ELB168" s="301"/>
      <c r="ELC168" s="301"/>
      <c r="ELD168" s="301"/>
      <c r="ELE168" s="301"/>
      <c r="ELF168" s="301"/>
      <c r="ELG168" s="301"/>
      <c r="ELH168" s="301"/>
      <c r="ELI168" s="301"/>
      <c r="ELJ168" s="301"/>
      <c r="ELK168" s="301"/>
      <c r="ELL168" s="301"/>
      <c r="ELM168" s="301"/>
      <c r="ELN168" s="301"/>
      <c r="ELO168" s="301"/>
      <c r="ELP168" s="301"/>
      <c r="ELQ168" s="301"/>
      <c r="ELR168" s="301"/>
      <c r="ELS168" s="301"/>
      <c r="ELT168" s="301"/>
      <c r="ELU168" s="301"/>
      <c r="ELV168" s="301"/>
      <c r="ELW168" s="301"/>
      <c r="ELX168" s="301"/>
      <c r="ELY168" s="301"/>
      <c r="ELZ168" s="301"/>
      <c r="EMA168" s="301"/>
      <c r="EMB168" s="301"/>
      <c r="EMC168" s="301"/>
      <c r="EMD168" s="301"/>
      <c r="EME168" s="301"/>
      <c r="EMF168" s="301"/>
      <c r="EMG168" s="301"/>
      <c r="EMH168" s="301"/>
      <c r="EMI168" s="301"/>
      <c r="EMJ168" s="301"/>
      <c r="EMK168" s="301"/>
      <c r="EML168" s="301"/>
      <c r="EMM168" s="301"/>
      <c r="EMN168" s="301"/>
      <c r="EMO168" s="301"/>
      <c r="EMP168" s="301"/>
      <c r="EMQ168" s="301"/>
      <c r="EMR168" s="301"/>
      <c r="EMS168" s="301"/>
      <c r="EMT168" s="301"/>
      <c r="EMU168" s="301"/>
      <c r="EMV168" s="301"/>
      <c r="EMW168" s="301"/>
      <c r="EMX168" s="301"/>
      <c r="EMY168" s="301"/>
      <c r="EMZ168" s="301"/>
      <c r="ENA168" s="301"/>
      <c r="ENB168" s="301"/>
      <c r="ENC168" s="301"/>
      <c r="END168" s="301"/>
      <c r="ENE168" s="301"/>
      <c r="ENF168" s="301"/>
      <c r="ENG168" s="301"/>
      <c r="ENH168" s="301"/>
      <c r="ENI168" s="301"/>
      <c r="ENJ168" s="301"/>
      <c r="ENK168" s="301"/>
      <c r="ENL168" s="301"/>
      <c r="ENM168" s="301"/>
      <c r="ENN168" s="301"/>
      <c r="ENO168" s="301"/>
      <c r="ENP168" s="301"/>
      <c r="ENQ168" s="301"/>
      <c r="ENR168" s="301"/>
      <c r="ENS168" s="301"/>
      <c r="ENT168" s="301"/>
      <c r="ENU168" s="301"/>
      <c r="ENV168" s="301"/>
      <c r="ENW168" s="301"/>
      <c r="ENX168" s="301"/>
      <c r="ENY168" s="301"/>
      <c r="ENZ168" s="301"/>
      <c r="EOA168" s="301"/>
      <c r="EOB168" s="301"/>
      <c r="EOC168" s="301"/>
      <c r="EOD168" s="301"/>
      <c r="EOE168" s="301"/>
      <c r="EOF168" s="301"/>
      <c r="EOG168" s="301"/>
      <c r="EOH168" s="301"/>
      <c r="EOI168" s="301"/>
      <c r="EOJ168" s="301"/>
      <c r="EOK168" s="301"/>
      <c r="EOL168" s="301"/>
      <c r="EOM168" s="301"/>
      <c r="EON168" s="301"/>
      <c r="EOO168" s="301"/>
      <c r="EOP168" s="301"/>
      <c r="EOQ168" s="301"/>
      <c r="EOR168" s="301"/>
      <c r="EOS168" s="301"/>
      <c r="EOT168" s="301"/>
      <c r="EOU168" s="301"/>
      <c r="EOV168" s="301"/>
      <c r="EOW168" s="301"/>
      <c r="EOX168" s="301"/>
      <c r="EOY168" s="301"/>
      <c r="EOZ168" s="301"/>
      <c r="EPA168" s="301"/>
      <c r="EPB168" s="301"/>
      <c r="EPC168" s="301"/>
      <c r="EPD168" s="301"/>
      <c r="EPE168" s="301"/>
      <c r="EPF168" s="301"/>
      <c r="EPG168" s="301"/>
      <c r="EPH168" s="301"/>
      <c r="EPI168" s="301"/>
      <c r="EPJ168" s="301"/>
      <c r="EPK168" s="301"/>
      <c r="EPL168" s="301"/>
      <c r="EPM168" s="301"/>
      <c r="EPN168" s="301"/>
      <c r="EPO168" s="301"/>
      <c r="EPP168" s="301"/>
      <c r="EPQ168" s="301"/>
      <c r="EPR168" s="301"/>
      <c r="EPS168" s="301"/>
      <c r="EPT168" s="301"/>
      <c r="EPU168" s="301"/>
      <c r="EPV168" s="301"/>
      <c r="EPW168" s="301"/>
      <c r="EPX168" s="301"/>
      <c r="EPY168" s="301"/>
      <c r="EPZ168" s="301"/>
      <c r="EQA168" s="301"/>
      <c r="EQB168" s="301"/>
      <c r="EQC168" s="301"/>
      <c r="EQD168" s="301"/>
      <c r="EQE168" s="301"/>
      <c r="EQF168" s="301"/>
      <c r="EQG168" s="301"/>
      <c r="EQH168" s="301"/>
      <c r="EQI168" s="301"/>
      <c r="EQJ168" s="301"/>
      <c r="EQK168" s="301"/>
      <c r="EQL168" s="301"/>
      <c r="EQM168" s="301"/>
      <c r="EQN168" s="301"/>
      <c r="EQO168" s="301"/>
      <c r="EQP168" s="301"/>
      <c r="EQQ168" s="301"/>
      <c r="EQR168" s="301"/>
      <c r="EQS168" s="301"/>
      <c r="EQT168" s="301"/>
      <c r="EQU168" s="301"/>
      <c r="ERB168" s="301"/>
      <c r="ERC168" s="301"/>
      <c r="ERD168" s="301"/>
      <c r="ERE168" s="301"/>
      <c r="ERF168" s="301"/>
      <c r="ERG168" s="301"/>
      <c r="ERH168" s="301"/>
      <c r="ERI168" s="301"/>
      <c r="ERJ168" s="301"/>
      <c r="ERK168" s="301"/>
      <c r="ERL168" s="301"/>
      <c r="ERM168" s="301"/>
      <c r="ERN168" s="301"/>
      <c r="ERO168" s="301"/>
      <c r="ERP168" s="301"/>
      <c r="ERQ168" s="301"/>
      <c r="ERR168" s="301"/>
      <c r="ERS168" s="301"/>
      <c r="ERT168" s="301"/>
      <c r="ERU168" s="301"/>
      <c r="ERV168" s="301"/>
      <c r="ERW168" s="301"/>
      <c r="ERX168" s="301"/>
      <c r="ERY168" s="301"/>
      <c r="ERZ168" s="301"/>
      <c r="ESA168" s="301"/>
      <c r="ESB168" s="301"/>
      <c r="ESC168" s="301"/>
      <c r="ESD168" s="301"/>
      <c r="ESE168" s="301"/>
      <c r="ESF168" s="301"/>
      <c r="ESG168" s="301"/>
      <c r="ESH168" s="301"/>
      <c r="ESI168" s="301"/>
      <c r="ESJ168" s="301"/>
      <c r="ESK168" s="301"/>
      <c r="ESL168" s="301"/>
      <c r="ESM168" s="301"/>
      <c r="ESN168" s="301"/>
      <c r="ESO168" s="301"/>
      <c r="ESP168" s="301"/>
      <c r="ESQ168" s="301"/>
      <c r="ESR168" s="301"/>
      <c r="ESS168" s="301"/>
      <c r="EST168" s="301"/>
      <c r="ESU168" s="301"/>
      <c r="ESV168" s="301"/>
      <c r="ESW168" s="301"/>
      <c r="ESX168" s="301"/>
      <c r="ESY168" s="301"/>
      <c r="ESZ168" s="301"/>
      <c r="ETA168" s="301"/>
      <c r="ETB168" s="301"/>
      <c r="ETC168" s="301"/>
      <c r="ETD168" s="301"/>
      <c r="ETE168" s="301"/>
      <c r="ETF168" s="301"/>
      <c r="ETG168" s="301"/>
      <c r="ETH168" s="301"/>
      <c r="ETI168" s="301"/>
      <c r="ETJ168" s="301"/>
      <c r="ETK168" s="301"/>
      <c r="ETL168" s="301"/>
      <c r="ETM168" s="301"/>
      <c r="ETN168" s="301"/>
      <c r="ETO168" s="301"/>
      <c r="ETP168" s="301"/>
      <c r="ETQ168" s="301"/>
      <c r="ETR168" s="301"/>
      <c r="ETS168" s="301"/>
      <c r="ETT168" s="301"/>
      <c r="ETU168" s="301"/>
      <c r="ETV168" s="301"/>
      <c r="ETW168" s="301"/>
      <c r="ETX168" s="301"/>
      <c r="ETY168" s="301"/>
      <c r="ETZ168" s="301"/>
      <c r="EUA168" s="301"/>
      <c r="EUB168" s="301"/>
      <c r="EUC168" s="301"/>
      <c r="EUD168" s="301"/>
      <c r="EUE168" s="301"/>
      <c r="EUF168" s="301"/>
      <c r="EUG168" s="301"/>
      <c r="EUH168" s="301"/>
      <c r="EUI168" s="301"/>
      <c r="EUJ168" s="301"/>
      <c r="EUK168" s="301"/>
      <c r="EUL168" s="301"/>
      <c r="EUM168" s="301"/>
      <c r="EUN168" s="301"/>
      <c r="EUO168" s="301"/>
      <c r="EUP168" s="301"/>
      <c r="EUQ168" s="301"/>
      <c r="EUR168" s="301"/>
      <c r="EUS168" s="301"/>
      <c r="EUT168" s="301"/>
      <c r="EUU168" s="301"/>
      <c r="EUV168" s="301"/>
      <c r="EUW168" s="301"/>
      <c r="EUX168" s="301"/>
      <c r="EUY168" s="301"/>
      <c r="EUZ168" s="301"/>
      <c r="EVA168" s="301"/>
      <c r="EVB168" s="301"/>
      <c r="EVC168" s="301"/>
      <c r="EVD168" s="301"/>
      <c r="EVE168" s="301"/>
      <c r="EVF168" s="301"/>
      <c r="EVG168" s="301"/>
      <c r="EVH168" s="301"/>
      <c r="EVI168" s="301"/>
      <c r="EVJ168" s="301"/>
      <c r="EVK168" s="301"/>
      <c r="EVL168" s="301"/>
      <c r="EVM168" s="301"/>
      <c r="EVN168" s="301"/>
      <c r="EVO168" s="301"/>
      <c r="EVP168" s="301"/>
      <c r="EVQ168" s="301"/>
      <c r="EVR168" s="301"/>
      <c r="EVS168" s="301"/>
      <c r="EVT168" s="301"/>
      <c r="EVU168" s="301"/>
      <c r="EVV168" s="301"/>
      <c r="EVW168" s="301"/>
      <c r="EVX168" s="301"/>
      <c r="EVY168" s="301"/>
      <c r="EVZ168" s="301"/>
      <c r="EWA168" s="301"/>
      <c r="EWB168" s="301"/>
      <c r="EWC168" s="301"/>
      <c r="EWD168" s="301"/>
      <c r="EWE168" s="301"/>
      <c r="EWF168" s="301"/>
      <c r="EWG168" s="301"/>
      <c r="EWH168" s="301"/>
      <c r="EWI168" s="301"/>
      <c r="EWJ168" s="301"/>
      <c r="EWK168" s="301"/>
      <c r="EWL168" s="301"/>
      <c r="EWM168" s="301"/>
      <c r="EWN168" s="301"/>
      <c r="EWO168" s="301"/>
      <c r="EWP168" s="301"/>
      <c r="EWQ168" s="301"/>
      <c r="EWR168" s="301"/>
      <c r="EWS168" s="301"/>
      <c r="EWT168" s="301"/>
      <c r="EWU168" s="301"/>
      <c r="EWV168" s="301"/>
      <c r="EWW168" s="301"/>
      <c r="EWX168" s="301"/>
      <c r="EWY168" s="301"/>
      <c r="EWZ168" s="301"/>
      <c r="EXA168" s="301"/>
      <c r="EXB168" s="301"/>
      <c r="EXC168" s="301"/>
      <c r="EXD168" s="301"/>
      <c r="EXE168" s="301"/>
      <c r="EXF168" s="301"/>
      <c r="EXG168" s="301"/>
      <c r="EXH168" s="301"/>
      <c r="EXI168" s="301"/>
      <c r="EXJ168" s="301"/>
      <c r="EXK168" s="301"/>
      <c r="EXL168" s="301"/>
      <c r="EXM168" s="301"/>
      <c r="EXN168" s="301"/>
      <c r="EXO168" s="301"/>
      <c r="EXP168" s="301"/>
      <c r="EXQ168" s="301"/>
      <c r="EXR168" s="301"/>
      <c r="EXS168" s="301"/>
      <c r="EXT168" s="301"/>
      <c r="EXU168" s="301"/>
      <c r="EXV168" s="301"/>
      <c r="EXW168" s="301"/>
      <c r="EXX168" s="301"/>
      <c r="EXY168" s="301"/>
      <c r="EXZ168" s="301"/>
      <c r="EYA168" s="301"/>
      <c r="EYB168" s="301"/>
      <c r="EYC168" s="301"/>
      <c r="EYD168" s="301"/>
      <c r="EYE168" s="301"/>
      <c r="EYF168" s="301"/>
      <c r="EYG168" s="301"/>
      <c r="EYH168" s="301"/>
      <c r="EYI168" s="301"/>
      <c r="EYJ168" s="301"/>
      <c r="EYK168" s="301"/>
      <c r="EYL168" s="301"/>
      <c r="EYM168" s="301"/>
      <c r="EYN168" s="301"/>
      <c r="EYO168" s="301"/>
      <c r="EYP168" s="301"/>
      <c r="EYQ168" s="301"/>
      <c r="EYR168" s="301"/>
      <c r="EYS168" s="301"/>
      <c r="EYT168" s="301"/>
      <c r="EYU168" s="301"/>
      <c r="EYV168" s="301"/>
      <c r="EYW168" s="301"/>
      <c r="EYX168" s="301"/>
      <c r="EYY168" s="301"/>
      <c r="EYZ168" s="301"/>
      <c r="EZA168" s="301"/>
      <c r="EZB168" s="301"/>
      <c r="EZC168" s="301"/>
      <c r="EZD168" s="301"/>
      <c r="EZE168" s="301"/>
      <c r="EZF168" s="301"/>
      <c r="EZG168" s="301"/>
      <c r="EZH168" s="301"/>
      <c r="EZI168" s="301"/>
      <c r="EZJ168" s="301"/>
      <c r="EZK168" s="301"/>
      <c r="EZL168" s="301"/>
      <c r="EZM168" s="301"/>
      <c r="EZN168" s="301"/>
      <c r="EZO168" s="301"/>
      <c r="EZP168" s="301"/>
      <c r="EZQ168" s="301"/>
      <c r="EZR168" s="301"/>
      <c r="EZS168" s="301"/>
      <c r="EZT168" s="301"/>
      <c r="EZU168" s="301"/>
      <c r="EZV168" s="301"/>
      <c r="EZW168" s="301"/>
      <c r="EZX168" s="301"/>
      <c r="EZY168" s="301"/>
      <c r="EZZ168" s="301"/>
      <c r="FAA168" s="301"/>
      <c r="FAB168" s="301"/>
      <c r="FAC168" s="301"/>
      <c r="FAD168" s="301"/>
      <c r="FAE168" s="301"/>
      <c r="FAF168" s="301"/>
      <c r="FAG168" s="301"/>
      <c r="FAH168" s="301"/>
      <c r="FAI168" s="301"/>
      <c r="FAJ168" s="301"/>
      <c r="FAK168" s="301"/>
      <c r="FAL168" s="301"/>
      <c r="FAM168" s="301"/>
      <c r="FAN168" s="301"/>
      <c r="FAO168" s="301"/>
      <c r="FAP168" s="301"/>
      <c r="FAQ168" s="301"/>
      <c r="FAX168" s="301"/>
      <c r="FAY168" s="301"/>
      <c r="FAZ168" s="301"/>
      <c r="FBA168" s="301"/>
      <c r="FBB168" s="301"/>
      <c r="FBC168" s="301"/>
      <c r="FBD168" s="301"/>
      <c r="FBE168" s="301"/>
      <c r="FBF168" s="301"/>
      <c r="FBG168" s="301"/>
      <c r="FBH168" s="301"/>
      <c r="FBI168" s="301"/>
      <c r="FBJ168" s="301"/>
      <c r="FBK168" s="301"/>
      <c r="FBL168" s="301"/>
      <c r="FBM168" s="301"/>
      <c r="FBN168" s="301"/>
      <c r="FBO168" s="301"/>
      <c r="FBP168" s="301"/>
      <c r="FBQ168" s="301"/>
      <c r="FBR168" s="301"/>
      <c r="FBS168" s="301"/>
      <c r="FBT168" s="301"/>
      <c r="FBU168" s="301"/>
      <c r="FBV168" s="301"/>
      <c r="FBW168" s="301"/>
      <c r="FBX168" s="301"/>
      <c r="FBY168" s="301"/>
      <c r="FBZ168" s="301"/>
      <c r="FCA168" s="301"/>
      <c r="FCB168" s="301"/>
      <c r="FCC168" s="301"/>
      <c r="FCD168" s="301"/>
      <c r="FCE168" s="301"/>
      <c r="FCF168" s="301"/>
      <c r="FCG168" s="301"/>
      <c r="FCH168" s="301"/>
      <c r="FCI168" s="301"/>
      <c r="FCJ168" s="301"/>
      <c r="FCK168" s="301"/>
      <c r="FCL168" s="301"/>
      <c r="FCM168" s="301"/>
      <c r="FCN168" s="301"/>
      <c r="FCO168" s="301"/>
      <c r="FCP168" s="301"/>
      <c r="FCQ168" s="301"/>
      <c r="FCR168" s="301"/>
      <c r="FCS168" s="301"/>
      <c r="FCT168" s="301"/>
      <c r="FCU168" s="301"/>
      <c r="FCV168" s="301"/>
      <c r="FCW168" s="301"/>
      <c r="FCX168" s="301"/>
      <c r="FCY168" s="301"/>
      <c r="FCZ168" s="301"/>
      <c r="FDA168" s="301"/>
      <c r="FDB168" s="301"/>
      <c r="FDC168" s="301"/>
      <c r="FDD168" s="301"/>
      <c r="FDE168" s="301"/>
      <c r="FDF168" s="301"/>
      <c r="FDG168" s="301"/>
      <c r="FDH168" s="301"/>
      <c r="FDI168" s="301"/>
      <c r="FDJ168" s="301"/>
      <c r="FDK168" s="301"/>
      <c r="FDL168" s="301"/>
      <c r="FDM168" s="301"/>
      <c r="FDN168" s="301"/>
      <c r="FDO168" s="301"/>
      <c r="FDP168" s="301"/>
      <c r="FDQ168" s="301"/>
      <c r="FDR168" s="301"/>
      <c r="FDS168" s="301"/>
      <c r="FDT168" s="301"/>
      <c r="FDU168" s="301"/>
      <c r="FDV168" s="301"/>
      <c r="FDW168" s="301"/>
      <c r="FDX168" s="301"/>
      <c r="FDY168" s="301"/>
      <c r="FDZ168" s="301"/>
      <c r="FEA168" s="301"/>
      <c r="FEB168" s="301"/>
      <c r="FEC168" s="301"/>
      <c r="FED168" s="301"/>
      <c r="FEE168" s="301"/>
      <c r="FEF168" s="301"/>
      <c r="FEG168" s="301"/>
      <c r="FEH168" s="301"/>
      <c r="FEI168" s="301"/>
      <c r="FEJ168" s="301"/>
      <c r="FEK168" s="301"/>
      <c r="FEL168" s="301"/>
      <c r="FEM168" s="301"/>
      <c r="FEN168" s="301"/>
      <c r="FEO168" s="301"/>
      <c r="FEP168" s="301"/>
      <c r="FEQ168" s="301"/>
      <c r="FER168" s="301"/>
      <c r="FES168" s="301"/>
      <c r="FET168" s="301"/>
      <c r="FEU168" s="301"/>
      <c r="FEV168" s="301"/>
      <c r="FEW168" s="301"/>
      <c r="FEX168" s="301"/>
      <c r="FEY168" s="301"/>
      <c r="FEZ168" s="301"/>
      <c r="FFA168" s="301"/>
      <c r="FFB168" s="301"/>
      <c r="FFC168" s="301"/>
      <c r="FFD168" s="301"/>
      <c r="FFE168" s="301"/>
      <c r="FFF168" s="301"/>
      <c r="FFG168" s="301"/>
      <c r="FFH168" s="301"/>
      <c r="FFI168" s="301"/>
      <c r="FFJ168" s="301"/>
      <c r="FFK168" s="301"/>
      <c r="FFL168" s="301"/>
      <c r="FFM168" s="301"/>
      <c r="FFN168" s="301"/>
      <c r="FFO168" s="301"/>
      <c r="FFP168" s="301"/>
      <c r="FFQ168" s="301"/>
      <c r="FFR168" s="301"/>
      <c r="FFS168" s="301"/>
      <c r="FFT168" s="301"/>
      <c r="FFU168" s="301"/>
      <c r="FFV168" s="301"/>
      <c r="FFW168" s="301"/>
      <c r="FFX168" s="301"/>
      <c r="FFY168" s="301"/>
      <c r="FFZ168" s="301"/>
      <c r="FGA168" s="301"/>
      <c r="FGB168" s="301"/>
      <c r="FGC168" s="301"/>
      <c r="FGD168" s="301"/>
      <c r="FGE168" s="301"/>
      <c r="FGF168" s="301"/>
      <c r="FGG168" s="301"/>
      <c r="FGH168" s="301"/>
      <c r="FGI168" s="301"/>
      <c r="FGJ168" s="301"/>
      <c r="FGK168" s="301"/>
      <c r="FGL168" s="301"/>
      <c r="FGM168" s="301"/>
      <c r="FGN168" s="301"/>
      <c r="FGO168" s="301"/>
      <c r="FGP168" s="301"/>
      <c r="FGQ168" s="301"/>
      <c r="FGR168" s="301"/>
      <c r="FGS168" s="301"/>
      <c r="FGT168" s="301"/>
      <c r="FGU168" s="301"/>
      <c r="FGV168" s="301"/>
      <c r="FGW168" s="301"/>
      <c r="FGX168" s="301"/>
      <c r="FGY168" s="301"/>
      <c r="FGZ168" s="301"/>
      <c r="FHA168" s="301"/>
      <c r="FHB168" s="301"/>
      <c r="FHC168" s="301"/>
      <c r="FHD168" s="301"/>
      <c r="FHE168" s="301"/>
      <c r="FHF168" s="301"/>
      <c r="FHG168" s="301"/>
      <c r="FHH168" s="301"/>
      <c r="FHI168" s="301"/>
      <c r="FHJ168" s="301"/>
      <c r="FHK168" s="301"/>
      <c r="FHL168" s="301"/>
      <c r="FHM168" s="301"/>
      <c r="FHN168" s="301"/>
      <c r="FHO168" s="301"/>
      <c r="FHP168" s="301"/>
      <c r="FHQ168" s="301"/>
      <c r="FHR168" s="301"/>
      <c r="FHS168" s="301"/>
      <c r="FHT168" s="301"/>
      <c r="FHU168" s="301"/>
      <c r="FHV168" s="301"/>
      <c r="FHW168" s="301"/>
      <c r="FHX168" s="301"/>
      <c r="FHY168" s="301"/>
      <c r="FHZ168" s="301"/>
      <c r="FIA168" s="301"/>
      <c r="FIB168" s="301"/>
      <c r="FIC168" s="301"/>
      <c r="FID168" s="301"/>
      <c r="FIE168" s="301"/>
      <c r="FIF168" s="301"/>
      <c r="FIG168" s="301"/>
      <c r="FIH168" s="301"/>
      <c r="FII168" s="301"/>
      <c r="FIJ168" s="301"/>
      <c r="FIK168" s="301"/>
      <c r="FIL168" s="301"/>
      <c r="FIM168" s="301"/>
      <c r="FIN168" s="301"/>
      <c r="FIO168" s="301"/>
      <c r="FIP168" s="301"/>
      <c r="FIQ168" s="301"/>
      <c r="FIR168" s="301"/>
      <c r="FIS168" s="301"/>
      <c r="FIT168" s="301"/>
      <c r="FIU168" s="301"/>
      <c r="FIV168" s="301"/>
      <c r="FIW168" s="301"/>
      <c r="FIX168" s="301"/>
      <c r="FIY168" s="301"/>
      <c r="FIZ168" s="301"/>
      <c r="FJA168" s="301"/>
      <c r="FJB168" s="301"/>
      <c r="FJC168" s="301"/>
      <c r="FJD168" s="301"/>
      <c r="FJE168" s="301"/>
      <c r="FJF168" s="301"/>
      <c r="FJG168" s="301"/>
      <c r="FJH168" s="301"/>
      <c r="FJI168" s="301"/>
      <c r="FJJ168" s="301"/>
      <c r="FJK168" s="301"/>
      <c r="FJL168" s="301"/>
      <c r="FJM168" s="301"/>
      <c r="FJN168" s="301"/>
      <c r="FJO168" s="301"/>
      <c r="FJP168" s="301"/>
      <c r="FJQ168" s="301"/>
      <c r="FJR168" s="301"/>
      <c r="FJS168" s="301"/>
      <c r="FJT168" s="301"/>
      <c r="FJU168" s="301"/>
      <c r="FJV168" s="301"/>
      <c r="FJW168" s="301"/>
      <c r="FJX168" s="301"/>
      <c r="FJY168" s="301"/>
      <c r="FJZ168" s="301"/>
      <c r="FKA168" s="301"/>
      <c r="FKB168" s="301"/>
      <c r="FKC168" s="301"/>
      <c r="FKD168" s="301"/>
      <c r="FKE168" s="301"/>
      <c r="FKF168" s="301"/>
      <c r="FKG168" s="301"/>
      <c r="FKH168" s="301"/>
      <c r="FKI168" s="301"/>
      <c r="FKJ168" s="301"/>
      <c r="FKK168" s="301"/>
      <c r="FKL168" s="301"/>
      <c r="FKM168" s="301"/>
      <c r="FKT168" s="301"/>
      <c r="FKU168" s="301"/>
      <c r="FKV168" s="301"/>
      <c r="FKW168" s="301"/>
      <c r="FKX168" s="301"/>
      <c r="FKY168" s="301"/>
      <c r="FKZ168" s="301"/>
      <c r="FLA168" s="301"/>
      <c r="FLB168" s="301"/>
      <c r="FLC168" s="301"/>
      <c r="FLD168" s="301"/>
      <c r="FLE168" s="301"/>
      <c r="FLF168" s="301"/>
      <c r="FLG168" s="301"/>
      <c r="FLH168" s="301"/>
      <c r="FLI168" s="301"/>
      <c r="FLJ168" s="301"/>
      <c r="FLK168" s="301"/>
      <c r="FLL168" s="301"/>
      <c r="FLM168" s="301"/>
      <c r="FLN168" s="301"/>
      <c r="FLO168" s="301"/>
      <c r="FLP168" s="301"/>
      <c r="FLQ168" s="301"/>
      <c r="FLR168" s="301"/>
      <c r="FLS168" s="301"/>
      <c r="FLT168" s="301"/>
      <c r="FLU168" s="301"/>
      <c r="FLV168" s="301"/>
      <c r="FLW168" s="301"/>
      <c r="FLX168" s="301"/>
      <c r="FLY168" s="301"/>
      <c r="FLZ168" s="301"/>
      <c r="FMA168" s="301"/>
      <c r="FMB168" s="301"/>
      <c r="FMC168" s="301"/>
      <c r="FMD168" s="301"/>
      <c r="FME168" s="301"/>
      <c r="FMF168" s="301"/>
      <c r="FMG168" s="301"/>
      <c r="FMH168" s="301"/>
      <c r="FMI168" s="301"/>
      <c r="FMJ168" s="301"/>
      <c r="FMK168" s="301"/>
      <c r="FML168" s="301"/>
      <c r="FMM168" s="301"/>
      <c r="FMN168" s="301"/>
      <c r="FMO168" s="301"/>
      <c r="FMP168" s="301"/>
      <c r="FMQ168" s="301"/>
      <c r="FMR168" s="301"/>
      <c r="FMS168" s="301"/>
      <c r="FMT168" s="301"/>
      <c r="FMU168" s="301"/>
      <c r="FMV168" s="301"/>
      <c r="FMW168" s="301"/>
      <c r="FMX168" s="301"/>
      <c r="FMY168" s="301"/>
      <c r="FMZ168" s="301"/>
      <c r="FNA168" s="301"/>
      <c r="FNB168" s="301"/>
      <c r="FNC168" s="301"/>
      <c r="FND168" s="301"/>
      <c r="FNE168" s="301"/>
      <c r="FNF168" s="301"/>
      <c r="FNG168" s="301"/>
      <c r="FNH168" s="301"/>
      <c r="FNI168" s="301"/>
      <c r="FNJ168" s="301"/>
      <c r="FNK168" s="301"/>
      <c r="FNL168" s="301"/>
      <c r="FNM168" s="301"/>
      <c r="FNN168" s="301"/>
      <c r="FNO168" s="301"/>
      <c r="FNP168" s="301"/>
      <c r="FNQ168" s="301"/>
      <c r="FNR168" s="301"/>
      <c r="FNS168" s="301"/>
      <c r="FNT168" s="301"/>
      <c r="FNU168" s="301"/>
      <c r="FNV168" s="301"/>
      <c r="FNW168" s="301"/>
      <c r="FNX168" s="301"/>
      <c r="FNY168" s="301"/>
      <c r="FNZ168" s="301"/>
      <c r="FOA168" s="301"/>
      <c r="FOB168" s="301"/>
      <c r="FOC168" s="301"/>
      <c r="FOD168" s="301"/>
      <c r="FOE168" s="301"/>
      <c r="FOF168" s="301"/>
      <c r="FOG168" s="301"/>
      <c r="FOH168" s="301"/>
      <c r="FOI168" s="301"/>
      <c r="FOJ168" s="301"/>
      <c r="FOK168" s="301"/>
      <c r="FOL168" s="301"/>
      <c r="FOM168" s="301"/>
      <c r="FON168" s="301"/>
      <c r="FOO168" s="301"/>
      <c r="FOP168" s="301"/>
      <c r="FOQ168" s="301"/>
      <c r="FOR168" s="301"/>
      <c r="FOS168" s="301"/>
      <c r="FOT168" s="301"/>
      <c r="FOU168" s="301"/>
      <c r="FOV168" s="301"/>
      <c r="FOW168" s="301"/>
      <c r="FOX168" s="301"/>
      <c r="FOY168" s="301"/>
      <c r="FOZ168" s="301"/>
      <c r="FPA168" s="301"/>
      <c r="FPB168" s="301"/>
      <c r="FPC168" s="301"/>
      <c r="FPD168" s="301"/>
      <c r="FPE168" s="301"/>
      <c r="FPF168" s="301"/>
      <c r="FPG168" s="301"/>
      <c r="FPH168" s="301"/>
      <c r="FPI168" s="301"/>
      <c r="FPJ168" s="301"/>
      <c r="FPK168" s="301"/>
      <c r="FPL168" s="301"/>
      <c r="FPM168" s="301"/>
      <c r="FPN168" s="301"/>
      <c r="FPO168" s="301"/>
      <c r="FPP168" s="301"/>
      <c r="FPQ168" s="301"/>
      <c r="FPR168" s="301"/>
      <c r="FPS168" s="301"/>
      <c r="FPT168" s="301"/>
      <c r="FPU168" s="301"/>
      <c r="FPV168" s="301"/>
      <c r="FPW168" s="301"/>
      <c r="FPX168" s="301"/>
      <c r="FPY168" s="301"/>
      <c r="FPZ168" s="301"/>
      <c r="FQA168" s="301"/>
      <c r="FQB168" s="301"/>
      <c r="FQC168" s="301"/>
      <c r="FQD168" s="301"/>
      <c r="FQE168" s="301"/>
      <c r="FQF168" s="301"/>
      <c r="FQG168" s="301"/>
      <c r="FQH168" s="301"/>
      <c r="FQI168" s="301"/>
      <c r="FQJ168" s="301"/>
      <c r="FQK168" s="301"/>
      <c r="FQL168" s="301"/>
      <c r="FQM168" s="301"/>
      <c r="FQN168" s="301"/>
      <c r="FQO168" s="301"/>
      <c r="FQP168" s="301"/>
      <c r="FQQ168" s="301"/>
      <c r="FQR168" s="301"/>
      <c r="FQS168" s="301"/>
      <c r="FQT168" s="301"/>
      <c r="FQU168" s="301"/>
      <c r="FQV168" s="301"/>
      <c r="FQW168" s="301"/>
      <c r="FQX168" s="301"/>
      <c r="FQY168" s="301"/>
      <c r="FQZ168" s="301"/>
      <c r="FRA168" s="301"/>
      <c r="FRB168" s="301"/>
      <c r="FRC168" s="301"/>
      <c r="FRD168" s="301"/>
      <c r="FRE168" s="301"/>
      <c r="FRF168" s="301"/>
      <c r="FRG168" s="301"/>
      <c r="FRH168" s="301"/>
      <c r="FRI168" s="301"/>
      <c r="FRJ168" s="301"/>
      <c r="FRK168" s="301"/>
      <c r="FRL168" s="301"/>
      <c r="FRM168" s="301"/>
      <c r="FRN168" s="301"/>
      <c r="FRO168" s="301"/>
      <c r="FRP168" s="301"/>
      <c r="FRQ168" s="301"/>
      <c r="FRR168" s="301"/>
      <c r="FRS168" s="301"/>
      <c r="FRT168" s="301"/>
      <c r="FRU168" s="301"/>
      <c r="FRV168" s="301"/>
      <c r="FRW168" s="301"/>
      <c r="FRX168" s="301"/>
      <c r="FRY168" s="301"/>
      <c r="FRZ168" s="301"/>
      <c r="FSA168" s="301"/>
      <c r="FSB168" s="301"/>
      <c r="FSC168" s="301"/>
      <c r="FSD168" s="301"/>
      <c r="FSE168" s="301"/>
      <c r="FSF168" s="301"/>
      <c r="FSG168" s="301"/>
      <c r="FSH168" s="301"/>
      <c r="FSI168" s="301"/>
      <c r="FSJ168" s="301"/>
      <c r="FSK168" s="301"/>
      <c r="FSL168" s="301"/>
      <c r="FSM168" s="301"/>
      <c r="FSN168" s="301"/>
      <c r="FSO168" s="301"/>
      <c r="FSP168" s="301"/>
      <c r="FSQ168" s="301"/>
      <c r="FSR168" s="301"/>
      <c r="FSS168" s="301"/>
      <c r="FST168" s="301"/>
      <c r="FSU168" s="301"/>
      <c r="FSV168" s="301"/>
      <c r="FSW168" s="301"/>
      <c r="FSX168" s="301"/>
      <c r="FSY168" s="301"/>
      <c r="FSZ168" s="301"/>
      <c r="FTA168" s="301"/>
      <c r="FTB168" s="301"/>
      <c r="FTC168" s="301"/>
      <c r="FTD168" s="301"/>
      <c r="FTE168" s="301"/>
      <c r="FTF168" s="301"/>
      <c r="FTG168" s="301"/>
      <c r="FTH168" s="301"/>
      <c r="FTI168" s="301"/>
      <c r="FTJ168" s="301"/>
      <c r="FTK168" s="301"/>
      <c r="FTL168" s="301"/>
      <c r="FTM168" s="301"/>
      <c r="FTN168" s="301"/>
      <c r="FTO168" s="301"/>
      <c r="FTP168" s="301"/>
      <c r="FTQ168" s="301"/>
      <c r="FTR168" s="301"/>
      <c r="FTS168" s="301"/>
      <c r="FTT168" s="301"/>
      <c r="FTU168" s="301"/>
      <c r="FTV168" s="301"/>
      <c r="FTW168" s="301"/>
      <c r="FTX168" s="301"/>
      <c r="FTY168" s="301"/>
      <c r="FTZ168" s="301"/>
      <c r="FUA168" s="301"/>
      <c r="FUB168" s="301"/>
      <c r="FUC168" s="301"/>
      <c r="FUD168" s="301"/>
      <c r="FUE168" s="301"/>
      <c r="FUF168" s="301"/>
      <c r="FUG168" s="301"/>
      <c r="FUH168" s="301"/>
      <c r="FUI168" s="301"/>
      <c r="FUP168" s="301"/>
      <c r="FUQ168" s="301"/>
      <c r="FUR168" s="301"/>
      <c r="FUS168" s="301"/>
      <c r="FUT168" s="301"/>
      <c r="FUU168" s="301"/>
      <c r="FUV168" s="301"/>
      <c r="FUW168" s="301"/>
      <c r="FUX168" s="301"/>
      <c r="FUY168" s="301"/>
      <c r="FUZ168" s="301"/>
      <c r="FVA168" s="301"/>
      <c r="FVB168" s="301"/>
      <c r="FVC168" s="301"/>
      <c r="FVD168" s="301"/>
      <c r="FVE168" s="301"/>
      <c r="FVF168" s="301"/>
      <c r="FVG168" s="301"/>
      <c r="FVH168" s="301"/>
      <c r="FVI168" s="301"/>
      <c r="FVJ168" s="301"/>
      <c r="FVK168" s="301"/>
      <c r="FVL168" s="301"/>
      <c r="FVM168" s="301"/>
      <c r="FVN168" s="301"/>
      <c r="FVO168" s="301"/>
      <c r="FVP168" s="301"/>
      <c r="FVQ168" s="301"/>
      <c r="FVR168" s="301"/>
      <c r="FVS168" s="301"/>
      <c r="FVT168" s="301"/>
      <c r="FVU168" s="301"/>
      <c r="FVV168" s="301"/>
      <c r="FVW168" s="301"/>
      <c r="FVX168" s="301"/>
      <c r="FVY168" s="301"/>
      <c r="FVZ168" s="301"/>
      <c r="FWA168" s="301"/>
      <c r="FWB168" s="301"/>
      <c r="FWC168" s="301"/>
      <c r="FWD168" s="301"/>
      <c r="FWE168" s="301"/>
      <c r="FWF168" s="301"/>
      <c r="FWG168" s="301"/>
      <c r="FWH168" s="301"/>
      <c r="FWI168" s="301"/>
      <c r="FWJ168" s="301"/>
      <c r="FWK168" s="301"/>
      <c r="FWL168" s="301"/>
      <c r="FWM168" s="301"/>
      <c r="FWN168" s="301"/>
      <c r="FWO168" s="301"/>
      <c r="FWP168" s="301"/>
      <c r="FWQ168" s="301"/>
      <c r="FWR168" s="301"/>
      <c r="FWS168" s="301"/>
      <c r="FWT168" s="301"/>
      <c r="FWU168" s="301"/>
      <c r="FWV168" s="301"/>
      <c r="FWW168" s="301"/>
      <c r="FWX168" s="301"/>
      <c r="FWY168" s="301"/>
      <c r="FWZ168" s="301"/>
      <c r="FXA168" s="301"/>
      <c r="FXB168" s="301"/>
      <c r="FXC168" s="301"/>
      <c r="FXD168" s="301"/>
      <c r="FXE168" s="301"/>
      <c r="FXF168" s="301"/>
      <c r="FXG168" s="301"/>
      <c r="FXH168" s="301"/>
      <c r="FXI168" s="301"/>
      <c r="FXJ168" s="301"/>
      <c r="FXK168" s="301"/>
      <c r="FXL168" s="301"/>
      <c r="FXM168" s="301"/>
      <c r="FXN168" s="301"/>
      <c r="FXO168" s="301"/>
      <c r="FXP168" s="301"/>
      <c r="FXQ168" s="301"/>
      <c r="FXR168" s="301"/>
      <c r="FXS168" s="301"/>
      <c r="FXT168" s="301"/>
      <c r="FXU168" s="301"/>
      <c r="FXV168" s="301"/>
      <c r="FXW168" s="301"/>
      <c r="FXX168" s="301"/>
      <c r="FXY168" s="301"/>
      <c r="FXZ168" s="301"/>
      <c r="FYA168" s="301"/>
      <c r="FYB168" s="301"/>
      <c r="FYC168" s="301"/>
      <c r="FYD168" s="301"/>
      <c r="FYE168" s="301"/>
      <c r="FYF168" s="301"/>
      <c r="FYG168" s="301"/>
      <c r="FYH168" s="301"/>
      <c r="FYI168" s="301"/>
      <c r="FYJ168" s="301"/>
      <c r="FYK168" s="301"/>
      <c r="FYL168" s="301"/>
      <c r="FYM168" s="301"/>
      <c r="FYN168" s="301"/>
      <c r="FYO168" s="301"/>
      <c r="FYP168" s="301"/>
      <c r="FYQ168" s="301"/>
      <c r="FYR168" s="301"/>
      <c r="FYS168" s="301"/>
      <c r="FYT168" s="301"/>
      <c r="FYU168" s="301"/>
      <c r="FYV168" s="301"/>
      <c r="FYW168" s="301"/>
      <c r="FYX168" s="301"/>
      <c r="FYY168" s="301"/>
      <c r="FYZ168" s="301"/>
      <c r="FZA168" s="301"/>
      <c r="FZB168" s="301"/>
      <c r="FZC168" s="301"/>
      <c r="FZD168" s="301"/>
      <c r="FZE168" s="301"/>
      <c r="FZF168" s="301"/>
      <c r="FZG168" s="301"/>
      <c r="FZH168" s="301"/>
      <c r="FZI168" s="301"/>
      <c r="FZJ168" s="301"/>
      <c r="FZK168" s="301"/>
      <c r="FZL168" s="301"/>
      <c r="FZM168" s="301"/>
      <c r="FZN168" s="301"/>
      <c r="FZO168" s="301"/>
      <c r="FZP168" s="301"/>
      <c r="FZQ168" s="301"/>
      <c r="FZR168" s="301"/>
      <c r="FZS168" s="301"/>
      <c r="FZT168" s="301"/>
      <c r="FZU168" s="301"/>
      <c r="FZV168" s="301"/>
      <c r="FZW168" s="301"/>
      <c r="FZX168" s="301"/>
      <c r="FZY168" s="301"/>
      <c r="FZZ168" s="301"/>
      <c r="GAA168" s="301"/>
      <c r="GAB168" s="301"/>
      <c r="GAC168" s="301"/>
      <c r="GAD168" s="301"/>
      <c r="GAE168" s="301"/>
      <c r="GAF168" s="301"/>
      <c r="GAG168" s="301"/>
      <c r="GAH168" s="301"/>
      <c r="GAI168" s="301"/>
      <c r="GAJ168" s="301"/>
      <c r="GAK168" s="301"/>
      <c r="GAL168" s="301"/>
      <c r="GAM168" s="301"/>
      <c r="GAN168" s="301"/>
      <c r="GAO168" s="301"/>
      <c r="GAP168" s="301"/>
      <c r="GAQ168" s="301"/>
      <c r="GAR168" s="301"/>
      <c r="GAS168" s="301"/>
      <c r="GAT168" s="301"/>
      <c r="GAU168" s="301"/>
      <c r="GAV168" s="301"/>
      <c r="GAW168" s="301"/>
      <c r="GAX168" s="301"/>
      <c r="GAY168" s="301"/>
      <c r="GAZ168" s="301"/>
      <c r="GBA168" s="301"/>
      <c r="GBB168" s="301"/>
      <c r="GBC168" s="301"/>
      <c r="GBD168" s="301"/>
      <c r="GBE168" s="301"/>
      <c r="GBF168" s="301"/>
      <c r="GBG168" s="301"/>
      <c r="GBH168" s="301"/>
      <c r="GBI168" s="301"/>
      <c r="GBJ168" s="301"/>
      <c r="GBK168" s="301"/>
      <c r="GBL168" s="301"/>
      <c r="GBM168" s="301"/>
      <c r="GBN168" s="301"/>
      <c r="GBO168" s="301"/>
      <c r="GBP168" s="301"/>
      <c r="GBQ168" s="301"/>
      <c r="GBR168" s="301"/>
      <c r="GBS168" s="301"/>
      <c r="GBT168" s="301"/>
      <c r="GBU168" s="301"/>
      <c r="GBV168" s="301"/>
      <c r="GBW168" s="301"/>
      <c r="GBX168" s="301"/>
      <c r="GBY168" s="301"/>
      <c r="GBZ168" s="301"/>
      <c r="GCA168" s="301"/>
      <c r="GCB168" s="301"/>
      <c r="GCC168" s="301"/>
      <c r="GCD168" s="301"/>
      <c r="GCE168" s="301"/>
      <c r="GCF168" s="301"/>
      <c r="GCG168" s="301"/>
      <c r="GCH168" s="301"/>
      <c r="GCI168" s="301"/>
      <c r="GCJ168" s="301"/>
      <c r="GCK168" s="301"/>
      <c r="GCL168" s="301"/>
      <c r="GCM168" s="301"/>
      <c r="GCN168" s="301"/>
      <c r="GCO168" s="301"/>
      <c r="GCP168" s="301"/>
      <c r="GCQ168" s="301"/>
      <c r="GCR168" s="301"/>
      <c r="GCS168" s="301"/>
      <c r="GCT168" s="301"/>
      <c r="GCU168" s="301"/>
      <c r="GCV168" s="301"/>
      <c r="GCW168" s="301"/>
      <c r="GCX168" s="301"/>
      <c r="GCY168" s="301"/>
      <c r="GCZ168" s="301"/>
      <c r="GDA168" s="301"/>
      <c r="GDB168" s="301"/>
      <c r="GDC168" s="301"/>
      <c r="GDD168" s="301"/>
      <c r="GDE168" s="301"/>
      <c r="GDF168" s="301"/>
      <c r="GDG168" s="301"/>
      <c r="GDH168" s="301"/>
      <c r="GDI168" s="301"/>
      <c r="GDJ168" s="301"/>
      <c r="GDK168" s="301"/>
      <c r="GDL168" s="301"/>
      <c r="GDM168" s="301"/>
      <c r="GDN168" s="301"/>
      <c r="GDO168" s="301"/>
      <c r="GDP168" s="301"/>
      <c r="GDQ168" s="301"/>
      <c r="GDR168" s="301"/>
      <c r="GDS168" s="301"/>
      <c r="GDT168" s="301"/>
      <c r="GDU168" s="301"/>
      <c r="GDV168" s="301"/>
      <c r="GDW168" s="301"/>
      <c r="GDX168" s="301"/>
      <c r="GDY168" s="301"/>
      <c r="GDZ168" s="301"/>
      <c r="GEA168" s="301"/>
      <c r="GEB168" s="301"/>
      <c r="GEC168" s="301"/>
      <c r="GED168" s="301"/>
      <c r="GEE168" s="301"/>
      <c r="GEL168" s="301"/>
      <c r="GEM168" s="301"/>
      <c r="GEN168" s="301"/>
      <c r="GEO168" s="301"/>
      <c r="GEP168" s="301"/>
      <c r="GEQ168" s="301"/>
      <c r="GER168" s="301"/>
      <c r="GES168" s="301"/>
      <c r="GET168" s="301"/>
      <c r="GEU168" s="301"/>
      <c r="GEV168" s="301"/>
      <c r="GEW168" s="301"/>
      <c r="GEX168" s="301"/>
      <c r="GEY168" s="301"/>
      <c r="GEZ168" s="301"/>
      <c r="GFA168" s="301"/>
      <c r="GFB168" s="301"/>
      <c r="GFC168" s="301"/>
      <c r="GFD168" s="301"/>
      <c r="GFE168" s="301"/>
      <c r="GFF168" s="301"/>
      <c r="GFG168" s="301"/>
      <c r="GFH168" s="301"/>
      <c r="GFI168" s="301"/>
      <c r="GFJ168" s="301"/>
      <c r="GFK168" s="301"/>
      <c r="GFL168" s="301"/>
      <c r="GFM168" s="301"/>
      <c r="GFN168" s="301"/>
      <c r="GFO168" s="301"/>
      <c r="GFP168" s="301"/>
      <c r="GFQ168" s="301"/>
      <c r="GFR168" s="301"/>
      <c r="GFS168" s="301"/>
      <c r="GFT168" s="301"/>
      <c r="GFU168" s="301"/>
      <c r="GFV168" s="301"/>
      <c r="GFW168" s="301"/>
      <c r="GFX168" s="301"/>
      <c r="GFY168" s="301"/>
      <c r="GFZ168" s="301"/>
      <c r="GGA168" s="301"/>
      <c r="GGB168" s="301"/>
      <c r="GGC168" s="301"/>
      <c r="GGD168" s="301"/>
      <c r="GGE168" s="301"/>
      <c r="GGF168" s="301"/>
      <c r="GGG168" s="301"/>
      <c r="GGH168" s="301"/>
      <c r="GGI168" s="301"/>
      <c r="GGJ168" s="301"/>
      <c r="GGK168" s="301"/>
      <c r="GGL168" s="301"/>
      <c r="GGM168" s="301"/>
      <c r="GGN168" s="301"/>
      <c r="GGO168" s="301"/>
      <c r="GGP168" s="301"/>
      <c r="GGQ168" s="301"/>
      <c r="GGR168" s="301"/>
      <c r="GGS168" s="301"/>
      <c r="GGT168" s="301"/>
      <c r="GGU168" s="301"/>
      <c r="GGV168" s="301"/>
      <c r="GGW168" s="301"/>
      <c r="GGX168" s="301"/>
      <c r="GGY168" s="301"/>
      <c r="GGZ168" s="301"/>
      <c r="GHA168" s="301"/>
      <c r="GHB168" s="301"/>
      <c r="GHC168" s="301"/>
      <c r="GHD168" s="301"/>
      <c r="GHE168" s="301"/>
      <c r="GHF168" s="301"/>
      <c r="GHG168" s="301"/>
      <c r="GHH168" s="301"/>
      <c r="GHI168" s="301"/>
      <c r="GHJ168" s="301"/>
      <c r="GHK168" s="301"/>
      <c r="GHL168" s="301"/>
      <c r="GHM168" s="301"/>
      <c r="GHN168" s="301"/>
      <c r="GHO168" s="301"/>
      <c r="GHP168" s="301"/>
      <c r="GHQ168" s="301"/>
      <c r="GHR168" s="301"/>
      <c r="GHS168" s="301"/>
      <c r="GHT168" s="301"/>
      <c r="GHU168" s="301"/>
      <c r="GHV168" s="301"/>
      <c r="GHW168" s="301"/>
      <c r="GHX168" s="301"/>
      <c r="GHY168" s="301"/>
      <c r="GHZ168" s="301"/>
      <c r="GIA168" s="301"/>
      <c r="GIB168" s="301"/>
      <c r="GIC168" s="301"/>
      <c r="GID168" s="301"/>
      <c r="GIE168" s="301"/>
      <c r="GIF168" s="301"/>
      <c r="GIG168" s="301"/>
      <c r="GIH168" s="301"/>
      <c r="GII168" s="301"/>
      <c r="GIJ168" s="301"/>
      <c r="GIK168" s="301"/>
      <c r="GIL168" s="301"/>
      <c r="GIM168" s="301"/>
      <c r="GIN168" s="301"/>
      <c r="GIO168" s="301"/>
      <c r="GIP168" s="301"/>
      <c r="GIQ168" s="301"/>
      <c r="GIR168" s="301"/>
      <c r="GIS168" s="301"/>
      <c r="GIT168" s="301"/>
      <c r="GIU168" s="301"/>
      <c r="GIV168" s="301"/>
      <c r="GIW168" s="301"/>
      <c r="GIX168" s="301"/>
      <c r="GIY168" s="301"/>
      <c r="GIZ168" s="301"/>
      <c r="GJA168" s="301"/>
      <c r="GJB168" s="301"/>
      <c r="GJC168" s="301"/>
      <c r="GJD168" s="301"/>
      <c r="GJE168" s="301"/>
      <c r="GJF168" s="301"/>
      <c r="GJG168" s="301"/>
      <c r="GJH168" s="301"/>
      <c r="GJI168" s="301"/>
      <c r="GJJ168" s="301"/>
      <c r="GJK168" s="301"/>
      <c r="GJL168" s="301"/>
      <c r="GJM168" s="301"/>
      <c r="GJN168" s="301"/>
      <c r="GJO168" s="301"/>
      <c r="GJP168" s="301"/>
      <c r="GJQ168" s="301"/>
      <c r="GJR168" s="301"/>
      <c r="GJS168" s="301"/>
      <c r="GJT168" s="301"/>
      <c r="GJU168" s="301"/>
      <c r="GJV168" s="301"/>
      <c r="GJW168" s="301"/>
      <c r="GJX168" s="301"/>
      <c r="GJY168" s="301"/>
      <c r="GJZ168" s="301"/>
      <c r="GKA168" s="301"/>
      <c r="GKB168" s="301"/>
      <c r="GKC168" s="301"/>
      <c r="GKD168" s="301"/>
      <c r="GKE168" s="301"/>
      <c r="GKF168" s="301"/>
      <c r="GKG168" s="301"/>
      <c r="GKH168" s="301"/>
      <c r="GKI168" s="301"/>
      <c r="GKJ168" s="301"/>
      <c r="GKK168" s="301"/>
      <c r="GKL168" s="301"/>
      <c r="GKM168" s="301"/>
      <c r="GKN168" s="301"/>
      <c r="GKO168" s="301"/>
      <c r="GKP168" s="301"/>
      <c r="GKQ168" s="301"/>
      <c r="GKR168" s="301"/>
      <c r="GKS168" s="301"/>
      <c r="GKT168" s="301"/>
      <c r="GKU168" s="301"/>
      <c r="GKV168" s="301"/>
      <c r="GKW168" s="301"/>
      <c r="GKX168" s="301"/>
      <c r="GKY168" s="301"/>
      <c r="GKZ168" s="301"/>
      <c r="GLA168" s="301"/>
      <c r="GLB168" s="301"/>
      <c r="GLC168" s="301"/>
      <c r="GLD168" s="301"/>
      <c r="GLE168" s="301"/>
      <c r="GLF168" s="301"/>
      <c r="GLG168" s="301"/>
      <c r="GLH168" s="301"/>
      <c r="GLI168" s="301"/>
      <c r="GLJ168" s="301"/>
      <c r="GLK168" s="301"/>
      <c r="GLL168" s="301"/>
      <c r="GLM168" s="301"/>
      <c r="GLN168" s="301"/>
      <c r="GLO168" s="301"/>
      <c r="GLP168" s="301"/>
      <c r="GLQ168" s="301"/>
      <c r="GLR168" s="301"/>
      <c r="GLS168" s="301"/>
      <c r="GLT168" s="301"/>
      <c r="GLU168" s="301"/>
      <c r="GLV168" s="301"/>
      <c r="GLW168" s="301"/>
      <c r="GLX168" s="301"/>
      <c r="GLY168" s="301"/>
      <c r="GLZ168" s="301"/>
      <c r="GMA168" s="301"/>
      <c r="GMB168" s="301"/>
      <c r="GMC168" s="301"/>
      <c r="GMD168" s="301"/>
      <c r="GME168" s="301"/>
      <c r="GMF168" s="301"/>
      <c r="GMG168" s="301"/>
      <c r="GMH168" s="301"/>
      <c r="GMI168" s="301"/>
      <c r="GMJ168" s="301"/>
      <c r="GMK168" s="301"/>
      <c r="GML168" s="301"/>
      <c r="GMM168" s="301"/>
      <c r="GMN168" s="301"/>
      <c r="GMO168" s="301"/>
      <c r="GMP168" s="301"/>
      <c r="GMQ168" s="301"/>
      <c r="GMR168" s="301"/>
      <c r="GMS168" s="301"/>
      <c r="GMT168" s="301"/>
      <c r="GMU168" s="301"/>
      <c r="GMV168" s="301"/>
      <c r="GMW168" s="301"/>
      <c r="GMX168" s="301"/>
      <c r="GMY168" s="301"/>
      <c r="GMZ168" s="301"/>
      <c r="GNA168" s="301"/>
      <c r="GNB168" s="301"/>
      <c r="GNC168" s="301"/>
      <c r="GND168" s="301"/>
      <c r="GNE168" s="301"/>
      <c r="GNF168" s="301"/>
      <c r="GNG168" s="301"/>
      <c r="GNH168" s="301"/>
      <c r="GNI168" s="301"/>
      <c r="GNJ168" s="301"/>
      <c r="GNK168" s="301"/>
      <c r="GNL168" s="301"/>
      <c r="GNM168" s="301"/>
      <c r="GNN168" s="301"/>
      <c r="GNO168" s="301"/>
      <c r="GNP168" s="301"/>
      <c r="GNQ168" s="301"/>
      <c r="GNR168" s="301"/>
      <c r="GNS168" s="301"/>
      <c r="GNT168" s="301"/>
      <c r="GNU168" s="301"/>
      <c r="GNV168" s="301"/>
      <c r="GNW168" s="301"/>
      <c r="GNX168" s="301"/>
      <c r="GNY168" s="301"/>
      <c r="GNZ168" s="301"/>
      <c r="GOA168" s="301"/>
      <c r="GOH168" s="301"/>
      <c r="GOI168" s="301"/>
      <c r="GOJ168" s="301"/>
      <c r="GOK168" s="301"/>
      <c r="GOL168" s="301"/>
      <c r="GOM168" s="301"/>
      <c r="GON168" s="301"/>
      <c r="GOO168" s="301"/>
      <c r="GOP168" s="301"/>
      <c r="GOQ168" s="301"/>
      <c r="GOR168" s="301"/>
      <c r="GOS168" s="301"/>
      <c r="GOT168" s="301"/>
      <c r="GOU168" s="301"/>
      <c r="GOV168" s="301"/>
      <c r="GOW168" s="301"/>
      <c r="GOX168" s="301"/>
      <c r="GOY168" s="301"/>
      <c r="GOZ168" s="301"/>
      <c r="GPA168" s="301"/>
      <c r="GPB168" s="301"/>
      <c r="GPC168" s="301"/>
      <c r="GPD168" s="301"/>
      <c r="GPE168" s="301"/>
      <c r="GPF168" s="301"/>
      <c r="GPG168" s="301"/>
      <c r="GPH168" s="301"/>
      <c r="GPI168" s="301"/>
      <c r="GPJ168" s="301"/>
      <c r="GPK168" s="301"/>
      <c r="GPL168" s="301"/>
      <c r="GPM168" s="301"/>
      <c r="GPN168" s="301"/>
      <c r="GPO168" s="301"/>
      <c r="GPP168" s="301"/>
      <c r="GPQ168" s="301"/>
      <c r="GPR168" s="301"/>
      <c r="GPS168" s="301"/>
      <c r="GPT168" s="301"/>
      <c r="GPU168" s="301"/>
      <c r="GPV168" s="301"/>
      <c r="GPW168" s="301"/>
      <c r="GPX168" s="301"/>
      <c r="GPY168" s="301"/>
      <c r="GPZ168" s="301"/>
      <c r="GQA168" s="301"/>
      <c r="GQB168" s="301"/>
      <c r="GQC168" s="301"/>
      <c r="GQD168" s="301"/>
      <c r="GQE168" s="301"/>
      <c r="GQF168" s="301"/>
      <c r="GQG168" s="301"/>
      <c r="GQH168" s="301"/>
      <c r="GQI168" s="301"/>
      <c r="GQJ168" s="301"/>
      <c r="GQK168" s="301"/>
      <c r="GQL168" s="301"/>
      <c r="GQM168" s="301"/>
      <c r="GQN168" s="301"/>
      <c r="GQO168" s="301"/>
      <c r="GQP168" s="301"/>
      <c r="GQQ168" s="301"/>
      <c r="GQR168" s="301"/>
      <c r="GQS168" s="301"/>
      <c r="GQT168" s="301"/>
      <c r="GQU168" s="301"/>
      <c r="GQV168" s="301"/>
      <c r="GQW168" s="301"/>
      <c r="GQX168" s="301"/>
      <c r="GQY168" s="301"/>
      <c r="GQZ168" s="301"/>
      <c r="GRA168" s="301"/>
      <c r="GRB168" s="301"/>
      <c r="GRC168" s="301"/>
      <c r="GRD168" s="301"/>
      <c r="GRE168" s="301"/>
      <c r="GRF168" s="301"/>
      <c r="GRG168" s="301"/>
      <c r="GRH168" s="301"/>
      <c r="GRI168" s="301"/>
      <c r="GRJ168" s="301"/>
      <c r="GRK168" s="301"/>
      <c r="GRL168" s="301"/>
      <c r="GRM168" s="301"/>
      <c r="GRN168" s="301"/>
      <c r="GRO168" s="301"/>
      <c r="GRP168" s="301"/>
      <c r="GRQ168" s="301"/>
      <c r="GRR168" s="301"/>
      <c r="GRS168" s="301"/>
      <c r="GRT168" s="301"/>
      <c r="GRU168" s="301"/>
      <c r="GRV168" s="301"/>
      <c r="GRW168" s="301"/>
      <c r="GRX168" s="301"/>
      <c r="GRY168" s="301"/>
      <c r="GRZ168" s="301"/>
      <c r="GSA168" s="301"/>
      <c r="GSB168" s="301"/>
      <c r="GSC168" s="301"/>
      <c r="GSD168" s="301"/>
      <c r="GSE168" s="301"/>
      <c r="GSF168" s="301"/>
      <c r="GSG168" s="301"/>
      <c r="GSH168" s="301"/>
      <c r="GSI168" s="301"/>
      <c r="GSJ168" s="301"/>
      <c r="GSK168" s="301"/>
      <c r="GSL168" s="301"/>
      <c r="GSM168" s="301"/>
      <c r="GSN168" s="301"/>
      <c r="GSO168" s="301"/>
      <c r="GSP168" s="301"/>
      <c r="GSQ168" s="301"/>
      <c r="GSR168" s="301"/>
      <c r="GSS168" s="301"/>
      <c r="GST168" s="301"/>
      <c r="GSU168" s="301"/>
      <c r="GSV168" s="301"/>
      <c r="GSW168" s="301"/>
      <c r="GSX168" s="301"/>
      <c r="GSY168" s="301"/>
      <c r="GSZ168" s="301"/>
      <c r="GTA168" s="301"/>
      <c r="GTB168" s="301"/>
      <c r="GTC168" s="301"/>
      <c r="GTD168" s="301"/>
      <c r="GTE168" s="301"/>
      <c r="GTF168" s="301"/>
      <c r="GTG168" s="301"/>
      <c r="GTH168" s="301"/>
      <c r="GTI168" s="301"/>
      <c r="GTJ168" s="301"/>
      <c r="GTK168" s="301"/>
      <c r="GTL168" s="301"/>
      <c r="GTM168" s="301"/>
      <c r="GTN168" s="301"/>
      <c r="GTO168" s="301"/>
      <c r="GTP168" s="301"/>
      <c r="GTQ168" s="301"/>
      <c r="GTR168" s="301"/>
      <c r="GTS168" s="301"/>
      <c r="GTT168" s="301"/>
      <c r="GTU168" s="301"/>
      <c r="GTV168" s="301"/>
      <c r="GTW168" s="301"/>
      <c r="GTX168" s="301"/>
      <c r="GTY168" s="301"/>
      <c r="GTZ168" s="301"/>
      <c r="GUA168" s="301"/>
      <c r="GUB168" s="301"/>
      <c r="GUC168" s="301"/>
      <c r="GUD168" s="301"/>
      <c r="GUE168" s="301"/>
      <c r="GUF168" s="301"/>
      <c r="GUG168" s="301"/>
      <c r="GUH168" s="301"/>
      <c r="GUI168" s="301"/>
      <c r="GUJ168" s="301"/>
      <c r="GUK168" s="301"/>
      <c r="GUL168" s="301"/>
      <c r="GUM168" s="301"/>
      <c r="GUN168" s="301"/>
      <c r="GUO168" s="301"/>
      <c r="GUP168" s="301"/>
      <c r="GUQ168" s="301"/>
      <c r="GUR168" s="301"/>
      <c r="GUS168" s="301"/>
      <c r="GUT168" s="301"/>
      <c r="GUU168" s="301"/>
      <c r="GUV168" s="301"/>
      <c r="GUW168" s="301"/>
      <c r="GUX168" s="301"/>
      <c r="GUY168" s="301"/>
      <c r="GUZ168" s="301"/>
      <c r="GVA168" s="301"/>
      <c r="GVB168" s="301"/>
      <c r="GVC168" s="301"/>
      <c r="GVD168" s="301"/>
      <c r="GVE168" s="301"/>
      <c r="GVF168" s="301"/>
      <c r="GVG168" s="301"/>
      <c r="GVH168" s="301"/>
      <c r="GVI168" s="301"/>
      <c r="GVJ168" s="301"/>
      <c r="GVK168" s="301"/>
      <c r="GVL168" s="301"/>
      <c r="GVM168" s="301"/>
      <c r="GVN168" s="301"/>
      <c r="GVO168" s="301"/>
      <c r="GVP168" s="301"/>
      <c r="GVQ168" s="301"/>
      <c r="GVR168" s="301"/>
      <c r="GVS168" s="301"/>
      <c r="GVT168" s="301"/>
      <c r="GVU168" s="301"/>
      <c r="GVV168" s="301"/>
      <c r="GVW168" s="301"/>
      <c r="GVX168" s="301"/>
      <c r="GVY168" s="301"/>
      <c r="GVZ168" s="301"/>
      <c r="GWA168" s="301"/>
      <c r="GWB168" s="301"/>
      <c r="GWC168" s="301"/>
      <c r="GWD168" s="301"/>
      <c r="GWE168" s="301"/>
      <c r="GWF168" s="301"/>
      <c r="GWG168" s="301"/>
      <c r="GWH168" s="301"/>
      <c r="GWI168" s="301"/>
      <c r="GWJ168" s="301"/>
      <c r="GWK168" s="301"/>
      <c r="GWL168" s="301"/>
      <c r="GWM168" s="301"/>
      <c r="GWN168" s="301"/>
      <c r="GWO168" s="301"/>
      <c r="GWP168" s="301"/>
      <c r="GWQ168" s="301"/>
      <c r="GWR168" s="301"/>
      <c r="GWS168" s="301"/>
      <c r="GWT168" s="301"/>
      <c r="GWU168" s="301"/>
      <c r="GWV168" s="301"/>
      <c r="GWW168" s="301"/>
      <c r="GWX168" s="301"/>
      <c r="GWY168" s="301"/>
      <c r="GWZ168" s="301"/>
      <c r="GXA168" s="301"/>
      <c r="GXB168" s="301"/>
      <c r="GXC168" s="301"/>
      <c r="GXD168" s="301"/>
      <c r="GXE168" s="301"/>
      <c r="GXF168" s="301"/>
      <c r="GXG168" s="301"/>
      <c r="GXH168" s="301"/>
      <c r="GXI168" s="301"/>
      <c r="GXJ168" s="301"/>
      <c r="GXK168" s="301"/>
      <c r="GXL168" s="301"/>
      <c r="GXM168" s="301"/>
      <c r="GXN168" s="301"/>
      <c r="GXO168" s="301"/>
      <c r="GXP168" s="301"/>
      <c r="GXQ168" s="301"/>
      <c r="GXR168" s="301"/>
      <c r="GXS168" s="301"/>
      <c r="GXT168" s="301"/>
      <c r="GXU168" s="301"/>
      <c r="GXV168" s="301"/>
      <c r="GXW168" s="301"/>
      <c r="GYD168" s="301"/>
      <c r="GYE168" s="301"/>
      <c r="GYF168" s="301"/>
      <c r="GYG168" s="301"/>
      <c r="GYH168" s="301"/>
      <c r="GYI168" s="301"/>
      <c r="GYJ168" s="301"/>
      <c r="GYK168" s="301"/>
      <c r="GYL168" s="301"/>
      <c r="GYM168" s="301"/>
      <c r="GYN168" s="301"/>
      <c r="GYO168" s="301"/>
      <c r="GYP168" s="301"/>
      <c r="GYQ168" s="301"/>
      <c r="GYR168" s="301"/>
      <c r="GYS168" s="301"/>
      <c r="GYT168" s="301"/>
      <c r="GYU168" s="301"/>
      <c r="GYV168" s="301"/>
      <c r="GYW168" s="301"/>
      <c r="GYX168" s="301"/>
      <c r="GYY168" s="301"/>
      <c r="GYZ168" s="301"/>
      <c r="GZA168" s="301"/>
      <c r="GZB168" s="301"/>
      <c r="GZC168" s="301"/>
      <c r="GZD168" s="301"/>
      <c r="GZE168" s="301"/>
      <c r="GZF168" s="301"/>
      <c r="GZG168" s="301"/>
      <c r="GZH168" s="301"/>
      <c r="GZI168" s="301"/>
      <c r="GZJ168" s="301"/>
      <c r="GZK168" s="301"/>
      <c r="GZL168" s="301"/>
      <c r="GZM168" s="301"/>
      <c r="GZN168" s="301"/>
      <c r="GZO168" s="301"/>
      <c r="GZP168" s="301"/>
      <c r="GZQ168" s="301"/>
      <c r="GZR168" s="301"/>
      <c r="GZS168" s="301"/>
      <c r="GZT168" s="301"/>
      <c r="GZU168" s="301"/>
      <c r="GZV168" s="301"/>
      <c r="GZW168" s="301"/>
      <c r="GZX168" s="301"/>
      <c r="GZY168" s="301"/>
      <c r="GZZ168" s="301"/>
      <c r="HAA168" s="301"/>
      <c r="HAB168" s="301"/>
      <c r="HAC168" s="301"/>
      <c r="HAD168" s="301"/>
      <c r="HAE168" s="301"/>
      <c r="HAF168" s="301"/>
      <c r="HAG168" s="301"/>
      <c r="HAH168" s="301"/>
      <c r="HAI168" s="301"/>
      <c r="HAJ168" s="301"/>
      <c r="HAK168" s="301"/>
      <c r="HAL168" s="301"/>
      <c r="HAM168" s="301"/>
      <c r="HAN168" s="301"/>
      <c r="HAO168" s="301"/>
      <c r="HAP168" s="301"/>
      <c r="HAQ168" s="301"/>
      <c r="HAR168" s="301"/>
      <c r="HAS168" s="301"/>
      <c r="HAT168" s="301"/>
      <c r="HAU168" s="301"/>
      <c r="HAV168" s="301"/>
      <c r="HAW168" s="301"/>
      <c r="HAX168" s="301"/>
      <c r="HAY168" s="301"/>
      <c r="HAZ168" s="301"/>
      <c r="HBA168" s="301"/>
      <c r="HBB168" s="301"/>
      <c r="HBC168" s="301"/>
      <c r="HBD168" s="301"/>
      <c r="HBE168" s="301"/>
      <c r="HBF168" s="301"/>
      <c r="HBG168" s="301"/>
      <c r="HBH168" s="301"/>
      <c r="HBI168" s="301"/>
      <c r="HBJ168" s="301"/>
      <c r="HBK168" s="301"/>
      <c r="HBL168" s="301"/>
      <c r="HBM168" s="301"/>
      <c r="HBN168" s="301"/>
      <c r="HBO168" s="301"/>
      <c r="HBP168" s="301"/>
      <c r="HBQ168" s="301"/>
      <c r="HBR168" s="301"/>
      <c r="HBS168" s="301"/>
      <c r="HBT168" s="301"/>
      <c r="HBU168" s="301"/>
      <c r="HBV168" s="301"/>
      <c r="HBW168" s="301"/>
      <c r="HBX168" s="301"/>
      <c r="HBY168" s="301"/>
      <c r="HBZ168" s="301"/>
      <c r="HCA168" s="301"/>
      <c r="HCB168" s="301"/>
      <c r="HCC168" s="301"/>
      <c r="HCD168" s="301"/>
      <c r="HCE168" s="301"/>
      <c r="HCF168" s="301"/>
      <c r="HCG168" s="301"/>
      <c r="HCH168" s="301"/>
      <c r="HCI168" s="301"/>
      <c r="HCJ168" s="301"/>
      <c r="HCK168" s="301"/>
      <c r="HCL168" s="301"/>
      <c r="HCM168" s="301"/>
      <c r="HCN168" s="301"/>
      <c r="HCO168" s="301"/>
      <c r="HCP168" s="301"/>
      <c r="HCQ168" s="301"/>
      <c r="HCR168" s="301"/>
      <c r="HCS168" s="301"/>
      <c r="HCT168" s="301"/>
      <c r="HCU168" s="301"/>
      <c r="HCV168" s="301"/>
      <c r="HCW168" s="301"/>
      <c r="HCX168" s="301"/>
      <c r="HCY168" s="301"/>
      <c r="HCZ168" s="301"/>
      <c r="HDA168" s="301"/>
      <c r="HDB168" s="301"/>
      <c r="HDC168" s="301"/>
      <c r="HDD168" s="301"/>
      <c r="HDE168" s="301"/>
      <c r="HDF168" s="301"/>
      <c r="HDG168" s="301"/>
      <c r="HDH168" s="301"/>
      <c r="HDI168" s="301"/>
      <c r="HDJ168" s="301"/>
      <c r="HDK168" s="301"/>
      <c r="HDL168" s="301"/>
      <c r="HDM168" s="301"/>
      <c r="HDN168" s="301"/>
      <c r="HDO168" s="301"/>
      <c r="HDP168" s="301"/>
      <c r="HDQ168" s="301"/>
      <c r="HDR168" s="301"/>
      <c r="HDS168" s="301"/>
      <c r="HDT168" s="301"/>
      <c r="HDU168" s="301"/>
      <c r="HDV168" s="301"/>
      <c r="HDW168" s="301"/>
      <c r="HDX168" s="301"/>
      <c r="HDY168" s="301"/>
      <c r="HDZ168" s="301"/>
      <c r="HEA168" s="301"/>
      <c r="HEB168" s="301"/>
      <c r="HEC168" s="301"/>
      <c r="HED168" s="301"/>
      <c r="HEE168" s="301"/>
      <c r="HEF168" s="301"/>
      <c r="HEG168" s="301"/>
      <c r="HEH168" s="301"/>
      <c r="HEI168" s="301"/>
      <c r="HEJ168" s="301"/>
      <c r="HEK168" s="301"/>
      <c r="HEL168" s="301"/>
      <c r="HEM168" s="301"/>
      <c r="HEN168" s="301"/>
      <c r="HEO168" s="301"/>
      <c r="HEP168" s="301"/>
      <c r="HEQ168" s="301"/>
      <c r="HER168" s="301"/>
      <c r="HES168" s="301"/>
      <c r="HET168" s="301"/>
      <c r="HEU168" s="301"/>
      <c r="HEV168" s="301"/>
      <c r="HEW168" s="301"/>
      <c r="HEX168" s="301"/>
      <c r="HEY168" s="301"/>
      <c r="HEZ168" s="301"/>
      <c r="HFA168" s="301"/>
      <c r="HFB168" s="301"/>
      <c r="HFC168" s="301"/>
      <c r="HFD168" s="301"/>
      <c r="HFE168" s="301"/>
      <c r="HFF168" s="301"/>
      <c r="HFG168" s="301"/>
      <c r="HFH168" s="301"/>
      <c r="HFI168" s="301"/>
      <c r="HFJ168" s="301"/>
      <c r="HFK168" s="301"/>
      <c r="HFL168" s="301"/>
      <c r="HFM168" s="301"/>
      <c r="HFN168" s="301"/>
      <c r="HFO168" s="301"/>
      <c r="HFP168" s="301"/>
      <c r="HFQ168" s="301"/>
      <c r="HFR168" s="301"/>
      <c r="HFS168" s="301"/>
      <c r="HFT168" s="301"/>
      <c r="HFU168" s="301"/>
      <c r="HFV168" s="301"/>
      <c r="HFW168" s="301"/>
      <c r="HFX168" s="301"/>
      <c r="HFY168" s="301"/>
      <c r="HFZ168" s="301"/>
      <c r="HGA168" s="301"/>
      <c r="HGB168" s="301"/>
      <c r="HGC168" s="301"/>
      <c r="HGD168" s="301"/>
      <c r="HGE168" s="301"/>
      <c r="HGF168" s="301"/>
      <c r="HGG168" s="301"/>
      <c r="HGH168" s="301"/>
      <c r="HGI168" s="301"/>
      <c r="HGJ168" s="301"/>
      <c r="HGK168" s="301"/>
      <c r="HGL168" s="301"/>
      <c r="HGM168" s="301"/>
      <c r="HGN168" s="301"/>
      <c r="HGO168" s="301"/>
      <c r="HGP168" s="301"/>
      <c r="HGQ168" s="301"/>
      <c r="HGR168" s="301"/>
      <c r="HGS168" s="301"/>
      <c r="HGT168" s="301"/>
      <c r="HGU168" s="301"/>
      <c r="HGV168" s="301"/>
      <c r="HGW168" s="301"/>
      <c r="HGX168" s="301"/>
      <c r="HGY168" s="301"/>
      <c r="HGZ168" s="301"/>
      <c r="HHA168" s="301"/>
      <c r="HHB168" s="301"/>
      <c r="HHC168" s="301"/>
      <c r="HHD168" s="301"/>
      <c r="HHE168" s="301"/>
      <c r="HHF168" s="301"/>
      <c r="HHG168" s="301"/>
      <c r="HHH168" s="301"/>
      <c r="HHI168" s="301"/>
      <c r="HHJ168" s="301"/>
      <c r="HHK168" s="301"/>
      <c r="HHL168" s="301"/>
      <c r="HHM168" s="301"/>
      <c r="HHN168" s="301"/>
      <c r="HHO168" s="301"/>
      <c r="HHP168" s="301"/>
      <c r="HHQ168" s="301"/>
      <c r="HHR168" s="301"/>
      <c r="HHS168" s="301"/>
      <c r="HHZ168" s="301"/>
      <c r="HIA168" s="301"/>
      <c r="HIB168" s="301"/>
      <c r="HIC168" s="301"/>
      <c r="HID168" s="301"/>
      <c r="HIE168" s="301"/>
      <c r="HIF168" s="301"/>
      <c r="HIG168" s="301"/>
      <c r="HIH168" s="301"/>
      <c r="HII168" s="301"/>
      <c r="HIJ168" s="301"/>
      <c r="HIK168" s="301"/>
      <c r="HIL168" s="301"/>
      <c r="HIM168" s="301"/>
      <c r="HIN168" s="301"/>
      <c r="HIO168" s="301"/>
      <c r="HIP168" s="301"/>
      <c r="HIQ168" s="301"/>
      <c r="HIR168" s="301"/>
      <c r="HIS168" s="301"/>
      <c r="HIT168" s="301"/>
      <c r="HIU168" s="301"/>
      <c r="HIV168" s="301"/>
      <c r="HIW168" s="301"/>
      <c r="HIX168" s="301"/>
      <c r="HIY168" s="301"/>
      <c r="HIZ168" s="301"/>
      <c r="HJA168" s="301"/>
      <c r="HJB168" s="301"/>
      <c r="HJC168" s="301"/>
      <c r="HJD168" s="301"/>
      <c r="HJE168" s="301"/>
      <c r="HJF168" s="301"/>
      <c r="HJG168" s="301"/>
      <c r="HJH168" s="301"/>
      <c r="HJI168" s="301"/>
      <c r="HJJ168" s="301"/>
      <c r="HJK168" s="301"/>
      <c r="HJL168" s="301"/>
      <c r="HJM168" s="301"/>
      <c r="HJN168" s="301"/>
      <c r="HJO168" s="301"/>
      <c r="HJP168" s="301"/>
      <c r="HJQ168" s="301"/>
      <c r="HJR168" s="301"/>
      <c r="HJS168" s="301"/>
      <c r="HJT168" s="301"/>
      <c r="HJU168" s="301"/>
      <c r="HJV168" s="301"/>
      <c r="HJW168" s="301"/>
      <c r="HJX168" s="301"/>
      <c r="HJY168" s="301"/>
      <c r="HJZ168" s="301"/>
      <c r="HKA168" s="301"/>
      <c r="HKB168" s="301"/>
      <c r="HKC168" s="301"/>
      <c r="HKD168" s="301"/>
      <c r="HKE168" s="301"/>
      <c r="HKF168" s="301"/>
      <c r="HKG168" s="301"/>
      <c r="HKH168" s="301"/>
      <c r="HKI168" s="301"/>
      <c r="HKJ168" s="301"/>
      <c r="HKK168" s="301"/>
      <c r="HKL168" s="301"/>
      <c r="HKM168" s="301"/>
      <c r="HKN168" s="301"/>
      <c r="HKO168" s="301"/>
      <c r="HKP168" s="301"/>
      <c r="HKQ168" s="301"/>
      <c r="HKR168" s="301"/>
      <c r="HKS168" s="301"/>
      <c r="HKT168" s="301"/>
      <c r="HKU168" s="301"/>
      <c r="HKV168" s="301"/>
      <c r="HKW168" s="301"/>
      <c r="HKX168" s="301"/>
      <c r="HKY168" s="301"/>
      <c r="HKZ168" s="301"/>
      <c r="HLA168" s="301"/>
      <c r="HLB168" s="301"/>
      <c r="HLC168" s="301"/>
      <c r="HLD168" s="301"/>
      <c r="HLE168" s="301"/>
      <c r="HLF168" s="301"/>
      <c r="HLG168" s="301"/>
      <c r="HLH168" s="301"/>
      <c r="HLI168" s="301"/>
      <c r="HLJ168" s="301"/>
      <c r="HLK168" s="301"/>
      <c r="HLL168" s="301"/>
      <c r="HLM168" s="301"/>
      <c r="HLN168" s="301"/>
      <c r="HLO168" s="301"/>
      <c r="HLP168" s="301"/>
      <c r="HLQ168" s="301"/>
      <c r="HLR168" s="301"/>
      <c r="HLS168" s="301"/>
      <c r="HLT168" s="301"/>
      <c r="HLU168" s="301"/>
      <c r="HLV168" s="301"/>
      <c r="HLW168" s="301"/>
      <c r="HLX168" s="301"/>
      <c r="HLY168" s="301"/>
      <c r="HLZ168" s="301"/>
      <c r="HMA168" s="301"/>
      <c r="HMB168" s="301"/>
      <c r="HMC168" s="301"/>
      <c r="HMD168" s="301"/>
      <c r="HME168" s="301"/>
      <c r="HMF168" s="301"/>
      <c r="HMG168" s="301"/>
      <c r="HMH168" s="301"/>
      <c r="HMI168" s="301"/>
      <c r="HMJ168" s="301"/>
      <c r="HMK168" s="301"/>
      <c r="HML168" s="301"/>
      <c r="HMM168" s="301"/>
      <c r="HMN168" s="301"/>
      <c r="HMO168" s="301"/>
      <c r="HMP168" s="301"/>
      <c r="HMQ168" s="301"/>
      <c r="HMR168" s="301"/>
      <c r="HMS168" s="301"/>
      <c r="HMT168" s="301"/>
      <c r="HMU168" s="301"/>
      <c r="HMV168" s="301"/>
      <c r="HMW168" s="301"/>
      <c r="HMX168" s="301"/>
      <c r="HMY168" s="301"/>
      <c r="HMZ168" s="301"/>
      <c r="HNA168" s="301"/>
      <c r="HNB168" s="301"/>
      <c r="HNC168" s="301"/>
      <c r="HND168" s="301"/>
      <c r="HNE168" s="301"/>
      <c r="HNF168" s="301"/>
      <c r="HNG168" s="301"/>
      <c r="HNH168" s="301"/>
      <c r="HNI168" s="301"/>
      <c r="HNJ168" s="301"/>
      <c r="HNK168" s="301"/>
      <c r="HNL168" s="301"/>
      <c r="HNM168" s="301"/>
      <c r="HNN168" s="301"/>
      <c r="HNO168" s="301"/>
      <c r="HNP168" s="301"/>
      <c r="HNQ168" s="301"/>
      <c r="HNR168" s="301"/>
      <c r="HNS168" s="301"/>
      <c r="HNT168" s="301"/>
      <c r="HNU168" s="301"/>
      <c r="HNV168" s="301"/>
      <c r="HNW168" s="301"/>
      <c r="HNX168" s="301"/>
      <c r="HNY168" s="301"/>
      <c r="HNZ168" s="301"/>
      <c r="HOA168" s="301"/>
      <c r="HOB168" s="301"/>
      <c r="HOC168" s="301"/>
      <c r="HOD168" s="301"/>
      <c r="HOE168" s="301"/>
      <c r="HOF168" s="301"/>
      <c r="HOG168" s="301"/>
      <c r="HOH168" s="301"/>
      <c r="HOI168" s="301"/>
      <c r="HOJ168" s="301"/>
      <c r="HOK168" s="301"/>
      <c r="HOL168" s="301"/>
      <c r="HOM168" s="301"/>
      <c r="HON168" s="301"/>
      <c r="HOO168" s="301"/>
      <c r="HOP168" s="301"/>
      <c r="HOQ168" s="301"/>
      <c r="HOR168" s="301"/>
      <c r="HOS168" s="301"/>
      <c r="HOT168" s="301"/>
      <c r="HOU168" s="301"/>
      <c r="HOV168" s="301"/>
      <c r="HOW168" s="301"/>
      <c r="HOX168" s="301"/>
      <c r="HOY168" s="301"/>
      <c r="HOZ168" s="301"/>
      <c r="HPA168" s="301"/>
      <c r="HPB168" s="301"/>
      <c r="HPC168" s="301"/>
      <c r="HPD168" s="301"/>
      <c r="HPE168" s="301"/>
      <c r="HPF168" s="301"/>
      <c r="HPG168" s="301"/>
      <c r="HPH168" s="301"/>
      <c r="HPI168" s="301"/>
      <c r="HPJ168" s="301"/>
      <c r="HPK168" s="301"/>
      <c r="HPL168" s="301"/>
      <c r="HPM168" s="301"/>
      <c r="HPN168" s="301"/>
      <c r="HPO168" s="301"/>
      <c r="HPP168" s="301"/>
      <c r="HPQ168" s="301"/>
      <c r="HPR168" s="301"/>
      <c r="HPS168" s="301"/>
      <c r="HPT168" s="301"/>
      <c r="HPU168" s="301"/>
      <c r="HPV168" s="301"/>
      <c r="HPW168" s="301"/>
      <c r="HPX168" s="301"/>
      <c r="HPY168" s="301"/>
      <c r="HPZ168" s="301"/>
      <c r="HQA168" s="301"/>
      <c r="HQB168" s="301"/>
      <c r="HQC168" s="301"/>
      <c r="HQD168" s="301"/>
      <c r="HQE168" s="301"/>
      <c r="HQF168" s="301"/>
      <c r="HQG168" s="301"/>
      <c r="HQH168" s="301"/>
      <c r="HQI168" s="301"/>
      <c r="HQJ168" s="301"/>
      <c r="HQK168" s="301"/>
      <c r="HQL168" s="301"/>
      <c r="HQM168" s="301"/>
      <c r="HQN168" s="301"/>
      <c r="HQO168" s="301"/>
      <c r="HQP168" s="301"/>
      <c r="HQQ168" s="301"/>
      <c r="HQR168" s="301"/>
      <c r="HQS168" s="301"/>
      <c r="HQT168" s="301"/>
      <c r="HQU168" s="301"/>
      <c r="HQV168" s="301"/>
      <c r="HQW168" s="301"/>
      <c r="HQX168" s="301"/>
      <c r="HQY168" s="301"/>
      <c r="HQZ168" s="301"/>
      <c r="HRA168" s="301"/>
      <c r="HRB168" s="301"/>
      <c r="HRC168" s="301"/>
      <c r="HRD168" s="301"/>
      <c r="HRE168" s="301"/>
      <c r="HRF168" s="301"/>
      <c r="HRG168" s="301"/>
      <c r="HRH168" s="301"/>
      <c r="HRI168" s="301"/>
      <c r="HRJ168" s="301"/>
      <c r="HRK168" s="301"/>
      <c r="HRL168" s="301"/>
      <c r="HRM168" s="301"/>
      <c r="HRN168" s="301"/>
      <c r="HRO168" s="301"/>
      <c r="HRV168" s="301"/>
      <c r="HRW168" s="301"/>
      <c r="HRX168" s="301"/>
      <c r="HRY168" s="301"/>
      <c r="HRZ168" s="301"/>
      <c r="HSA168" s="301"/>
      <c r="HSB168" s="301"/>
      <c r="HSC168" s="301"/>
      <c r="HSD168" s="301"/>
      <c r="HSE168" s="301"/>
      <c r="HSF168" s="301"/>
      <c r="HSG168" s="301"/>
      <c r="HSH168" s="301"/>
      <c r="HSI168" s="301"/>
      <c r="HSJ168" s="301"/>
      <c r="HSK168" s="301"/>
      <c r="HSL168" s="301"/>
      <c r="HSM168" s="301"/>
      <c r="HSN168" s="301"/>
      <c r="HSO168" s="301"/>
      <c r="HSP168" s="301"/>
      <c r="HSQ168" s="301"/>
      <c r="HSR168" s="301"/>
      <c r="HSS168" s="301"/>
      <c r="HST168" s="301"/>
      <c r="HSU168" s="301"/>
      <c r="HSV168" s="301"/>
      <c r="HSW168" s="301"/>
      <c r="HSX168" s="301"/>
      <c r="HSY168" s="301"/>
      <c r="HSZ168" s="301"/>
      <c r="HTA168" s="301"/>
      <c r="HTB168" s="301"/>
      <c r="HTC168" s="301"/>
      <c r="HTD168" s="301"/>
      <c r="HTE168" s="301"/>
      <c r="HTF168" s="301"/>
      <c r="HTG168" s="301"/>
      <c r="HTH168" s="301"/>
      <c r="HTI168" s="301"/>
      <c r="HTJ168" s="301"/>
      <c r="HTK168" s="301"/>
      <c r="HTL168" s="301"/>
      <c r="HTM168" s="301"/>
      <c r="HTN168" s="301"/>
      <c r="HTO168" s="301"/>
      <c r="HTP168" s="301"/>
      <c r="HTQ168" s="301"/>
      <c r="HTR168" s="301"/>
      <c r="HTS168" s="301"/>
      <c r="HTT168" s="301"/>
      <c r="HTU168" s="301"/>
      <c r="HTV168" s="301"/>
      <c r="HTW168" s="301"/>
      <c r="HTX168" s="301"/>
      <c r="HTY168" s="301"/>
      <c r="HTZ168" s="301"/>
      <c r="HUA168" s="301"/>
      <c r="HUB168" s="301"/>
      <c r="HUC168" s="301"/>
      <c r="HUD168" s="301"/>
      <c r="HUE168" s="301"/>
      <c r="HUF168" s="301"/>
      <c r="HUG168" s="301"/>
      <c r="HUH168" s="301"/>
      <c r="HUI168" s="301"/>
      <c r="HUJ168" s="301"/>
      <c r="HUK168" s="301"/>
      <c r="HUL168" s="301"/>
      <c r="HUM168" s="301"/>
      <c r="HUN168" s="301"/>
      <c r="HUO168" s="301"/>
      <c r="HUP168" s="301"/>
      <c r="HUQ168" s="301"/>
      <c r="HUR168" s="301"/>
      <c r="HUS168" s="301"/>
      <c r="HUT168" s="301"/>
      <c r="HUU168" s="301"/>
      <c r="HUV168" s="301"/>
      <c r="HUW168" s="301"/>
      <c r="HUX168" s="301"/>
      <c r="HUY168" s="301"/>
      <c r="HUZ168" s="301"/>
      <c r="HVA168" s="301"/>
      <c r="HVB168" s="301"/>
      <c r="HVC168" s="301"/>
      <c r="HVD168" s="301"/>
      <c r="HVE168" s="301"/>
      <c r="HVF168" s="301"/>
      <c r="HVG168" s="301"/>
      <c r="HVH168" s="301"/>
      <c r="HVI168" s="301"/>
      <c r="HVJ168" s="301"/>
      <c r="HVK168" s="301"/>
      <c r="HVL168" s="301"/>
      <c r="HVM168" s="301"/>
      <c r="HVN168" s="301"/>
      <c r="HVO168" s="301"/>
      <c r="HVP168" s="301"/>
      <c r="HVQ168" s="301"/>
      <c r="HVR168" s="301"/>
      <c r="HVS168" s="301"/>
      <c r="HVT168" s="301"/>
      <c r="HVU168" s="301"/>
      <c r="HVV168" s="301"/>
      <c r="HVW168" s="301"/>
      <c r="HVX168" s="301"/>
      <c r="HVY168" s="301"/>
      <c r="HVZ168" s="301"/>
      <c r="HWA168" s="301"/>
      <c r="HWB168" s="301"/>
      <c r="HWC168" s="301"/>
      <c r="HWD168" s="301"/>
      <c r="HWE168" s="301"/>
      <c r="HWF168" s="301"/>
      <c r="HWG168" s="301"/>
      <c r="HWH168" s="301"/>
      <c r="HWI168" s="301"/>
      <c r="HWJ168" s="301"/>
      <c r="HWK168" s="301"/>
      <c r="HWL168" s="301"/>
      <c r="HWM168" s="301"/>
      <c r="HWN168" s="301"/>
      <c r="HWO168" s="301"/>
      <c r="HWP168" s="301"/>
      <c r="HWQ168" s="301"/>
      <c r="HWR168" s="301"/>
      <c r="HWS168" s="301"/>
      <c r="HWT168" s="301"/>
      <c r="HWU168" s="301"/>
      <c r="HWV168" s="301"/>
      <c r="HWW168" s="301"/>
      <c r="HWX168" s="301"/>
      <c r="HWY168" s="301"/>
      <c r="HWZ168" s="301"/>
      <c r="HXA168" s="301"/>
      <c r="HXB168" s="301"/>
      <c r="HXC168" s="301"/>
      <c r="HXD168" s="301"/>
      <c r="HXE168" s="301"/>
      <c r="HXF168" s="301"/>
      <c r="HXG168" s="301"/>
      <c r="HXH168" s="301"/>
      <c r="HXI168" s="301"/>
      <c r="HXJ168" s="301"/>
      <c r="HXK168" s="301"/>
      <c r="HXL168" s="301"/>
      <c r="HXM168" s="301"/>
      <c r="HXN168" s="301"/>
      <c r="HXO168" s="301"/>
      <c r="HXP168" s="301"/>
      <c r="HXQ168" s="301"/>
      <c r="HXR168" s="301"/>
      <c r="HXS168" s="301"/>
      <c r="HXT168" s="301"/>
      <c r="HXU168" s="301"/>
      <c r="HXV168" s="301"/>
      <c r="HXW168" s="301"/>
      <c r="HXX168" s="301"/>
      <c r="HXY168" s="301"/>
      <c r="HXZ168" s="301"/>
      <c r="HYA168" s="301"/>
      <c r="HYB168" s="301"/>
      <c r="HYC168" s="301"/>
      <c r="HYD168" s="301"/>
      <c r="HYE168" s="301"/>
      <c r="HYF168" s="301"/>
      <c r="HYG168" s="301"/>
      <c r="HYH168" s="301"/>
      <c r="HYI168" s="301"/>
      <c r="HYJ168" s="301"/>
      <c r="HYK168" s="301"/>
      <c r="HYL168" s="301"/>
      <c r="HYM168" s="301"/>
      <c r="HYN168" s="301"/>
      <c r="HYO168" s="301"/>
      <c r="HYP168" s="301"/>
      <c r="HYQ168" s="301"/>
      <c r="HYR168" s="301"/>
      <c r="HYS168" s="301"/>
      <c r="HYT168" s="301"/>
      <c r="HYU168" s="301"/>
      <c r="HYV168" s="301"/>
      <c r="HYW168" s="301"/>
      <c r="HYX168" s="301"/>
      <c r="HYY168" s="301"/>
      <c r="HYZ168" s="301"/>
      <c r="HZA168" s="301"/>
      <c r="HZB168" s="301"/>
      <c r="HZC168" s="301"/>
      <c r="HZD168" s="301"/>
      <c r="HZE168" s="301"/>
      <c r="HZF168" s="301"/>
      <c r="HZG168" s="301"/>
      <c r="HZH168" s="301"/>
      <c r="HZI168" s="301"/>
      <c r="HZJ168" s="301"/>
      <c r="HZK168" s="301"/>
      <c r="HZL168" s="301"/>
      <c r="HZM168" s="301"/>
      <c r="HZN168" s="301"/>
      <c r="HZO168" s="301"/>
      <c r="HZP168" s="301"/>
      <c r="HZQ168" s="301"/>
      <c r="HZR168" s="301"/>
      <c r="HZS168" s="301"/>
      <c r="HZT168" s="301"/>
      <c r="HZU168" s="301"/>
      <c r="HZV168" s="301"/>
      <c r="HZW168" s="301"/>
      <c r="HZX168" s="301"/>
      <c r="HZY168" s="301"/>
      <c r="HZZ168" s="301"/>
      <c r="IAA168" s="301"/>
      <c r="IAB168" s="301"/>
      <c r="IAC168" s="301"/>
      <c r="IAD168" s="301"/>
      <c r="IAE168" s="301"/>
      <c r="IAF168" s="301"/>
      <c r="IAG168" s="301"/>
      <c r="IAH168" s="301"/>
      <c r="IAI168" s="301"/>
      <c r="IAJ168" s="301"/>
      <c r="IAK168" s="301"/>
      <c r="IAL168" s="301"/>
      <c r="IAM168" s="301"/>
      <c r="IAN168" s="301"/>
      <c r="IAO168" s="301"/>
      <c r="IAP168" s="301"/>
      <c r="IAQ168" s="301"/>
      <c r="IAR168" s="301"/>
      <c r="IAS168" s="301"/>
      <c r="IAT168" s="301"/>
      <c r="IAU168" s="301"/>
      <c r="IAV168" s="301"/>
      <c r="IAW168" s="301"/>
      <c r="IAX168" s="301"/>
      <c r="IAY168" s="301"/>
      <c r="IAZ168" s="301"/>
      <c r="IBA168" s="301"/>
      <c r="IBB168" s="301"/>
      <c r="IBC168" s="301"/>
      <c r="IBD168" s="301"/>
      <c r="IBE168" s="301"/>
      <c r="IBF168" s="301"/>
      <c r="IBG168" s="301"/>
      <c r="IBH168" s="301"/>
      <c r="IBI168" s="301"/>
      <c r="IBJ168" s="301"/>
      <c r="IBK168" s="301"/>
      <c r="IBR168" s="301"/>
      <c r="IBS168" s="301"/>
      <c r="IBT168" s="301"/>
      <c r="IBU168" s="301"/>
      <c r="IBV168" s="301"/>
      <c r="IBW168" s="301"/>
      <c r="IBX168" s="301"/>
      <c r="IBY168" s="301"/>
      <c r="IBZ168" s="301"/>
      <c r="ICA168" s="301"/>
      <c r="ICB168" s="301"/>
      <c r="ICC168" s="301"/>
      <c r="ICD168" s="301"/>
      <c r="ICE168" s="301"/>
      <c r="ICF168" s="301"/>
      <c r="ICG168" s="301"/>
      <c r="ICH168" s="301"/>
      <c r="ICI168" s="301"/>
      <c r="ICJ168" s="301"/>
      <c r="ICK168" s="301"/>
      <c r="ICL168" s="301"/>
      <c r="ICM168" s="301"/>
      <c r="ICN168" s="301"/>
      <c r="ICO168" s="301"/>
      <c r="ICP168" s="301"/>
      <c r="ICQ168" s="301"/>
      <c r="ICR168" s="301"/>
      <c r="ICS168" s="301"/>
      <c r="ICT168" s="301"/>
      <c r="ICU168" s="301"/>
      <c r="ICV168" s="301"/>
      <c r="ICW168" s="301"/>
      <c r="ICX168" s="301"/>
      <c r="ICY168" s="301"/>
      <c r="ICZ168" s="301"/>
      <c r="IDA168" s="301"/>
      <c r="IDB168" s="301"/>
      <c r="IDC168" s="301"/>
      <c r="IDD168" s="301"/>
      <c r="IDE168" s="301"/>
      <c r="IDF168" s="301"/>
      <c r="IDG168" s="301"/>
      <c r="IDH168" s="301"/>
      <c r="IDI168" s="301"/>
      <c r="IDJ168" s="301"/>
      <c r="IDK168" s="301"/>
      <c r="IDL168" s="301"/>
      <c r="IDM168" s="301"/>
      <c r="IDN168" s="301"/>
      <c r="IDO168" s="301"/>
      <c r="IDP168" s="301"/>
      <c r="IDQ168" s="301"/>
      <c r="IDR168" s="301"/>
      <c r="IDS168" s="301"/>
      <c r="IDT168" s="301"/>
      <c r="IDU168" s="301"/>
      <c r="IDV168" s="301"/>
      <c r="IDW168" s="301"/>
      <c r="IDX168" s="301"/>
      <c r="IDY168" s="301"/>
      <c r="IDZ168" s="301"/>
      <c r="IEA168" s="301"/>
      <c r="IEB168" s="301"/>
      <c r="IEC168" s="301"/>
      <c r="IED168" s="301"/>
      <c r="IEE168" s="301"/>
      <c r="IEF168" s="301"/>
      <c r="IEG168" s="301"/>
      <c r="IEH168" s="301"/>
      <c r="IEI168" s="301"/>
      <c r="IEJ168" s="301"/>
      <c r="IEK168" s="301"/>
      <c r="IEL168" s="301"/>
      <c r="IEM168" s="301"/>
      <c r="IEN168" s="301"/>
      <c r="IEO168" s="301"/>
      <c r="IEP168" s="301"/>
      <c r="IEQ168" s="301"/>
      <c r="IER168" s="301"/>
      <c r="IES168" s="301"/>
      <c r="IET168" s="301"/>
      <c r="IEU168" s="301"/>
      <c r="IEV168" s="301"/>
      <c r="IEW168" s="301"/>
      <c r="IEX168" s="301"/>
      <c r="IEY168" s="301"/>
      <c r="IEZ168" s="301"/>
      <c r="IFA168" s="301"/>
      <c r="IFB168" s="301"/>
      <c r="IFC168" s="301"/>
      <c r="IFD168" s="301"/>
      <c r="IFE168" s="301"/>
      <c r="IFF168" s="301"/>
      <c r="IFG168" s="301"/>
      <c r="IFH168" s="301"/>
      <c r="IFI168" s="301"/>
      <c r="IFJ168" s="301"/>
      <c r="IFK168" s="301"/>
      <c r="IFL168" s="301"/>
      <c r="IFM168" s="301"/>
      <c r="IFN168" s="301"/>
      <c r="IFO168" s="301"/>
      <c r="IFP168" s="301"/>
      <c r="IFQ168" s="301"/>
      <c r="IFR168" s="301"/>
      <c r="IFS168" s="301"/>
      <c r="IFT168" s="301"/>
      <c r="IFU168" s="301"/>
      <c r="IFV168" s="301"/>
      <c r="IFW168" s="301"/>
      <c r="IFX168" s="301"/>
      <c r="IFY168" s="301"/>
      <c r="IFZ168" s="301"/>
      <c r="IGA168" s="301"/>
      <c r="IGB168" s="301"/>
      <c r="IGC168" s="301"/>
      <c r="IGD168" s="301"/>
      <c r="IGE168" s="301"/>
      <c r="IGF168" s="301"/>
      <c r="IGG168" s="301"/>
      <c r="IGH168" s="301"/>
      <c r="IGI168" s="301"/>
      <c r="IGJ168" s="301"/>
      <c r="IGK168" s="301"/>
      <c r="IGL168" s="301"/>
      <c r="IGM168" s="301"/>
      <c r="IGN168" s="301"/>
      <c r="IGO168" s="301"/>
      <c r="IGP168" s="301"/>
      <c r="IGQ168" s="301"/>
      <c r="IGR168" s="301"/>
      <c r="IGS168" s="301"/>
      <c r="IGT168" s="301"/>
      <c r="IGU168" s="301"/>
      <c r="IGV168" s="301"/>
      <c r="IGW168" s="301"/>
      <c r="IGX168" s="301"/>
      <c r="IGY168" s="301"/>
      <c r="IGZ168" s="301"/>
      <c r="IHA168" s="301"/>
      <c r="IHB168" s="301"/>
      <c r="IHC168" s="301"/>
      <c r="IHD168" s="301"/>
      <c r="IHE168" s="301"/>
      <c r="IHF168" s="301"/>
      <c r="IHG168" s="301"/>
      <c r="IHH168" s="301"/>
      <c r="IHI168" s="301"/>
      <c r="IHJ168" s="301"/>
      <c r="IHK168" s="301"/>
      <c r="IHL168" s="301"/>
      <c r="IHM168" s="301"/>
      <c r="IHN168" s="301"/>
      <c r="IHO168" s="301"/>
      <c r="IHP168" s="301"/>
      <c r="IHQ168" s="301"/>
      <c r="IHR168" s="301"/>
      <c r="IHS168" s="301"/>
      <c r="IHT168" s="301"/>
      <c r="IHU168" s="301"/>
      <c r="IHV168" s="301"/>
      <c r="IHW168" s="301"/>
      <c r="IHX168" s="301"/>
      <c r="IHY168" s="301"/>
      <c r="IHZ168" s="301"/>
      <c r="IIA168" s="301"/>
      <c r="IIB168" s="301"/>
      <c r="IIC168" s="301"/>
      <c r="IID168" s="301"/>
      <c r="IIE168" s="301"/>
      <c r="IIF168" s="301"/>
      <c r="IIG168" s="301"/>
      <c r="IIH168" s="301"/>
      <c r="III168" s="301"/>
      <c r="IIJ168" s="301"/>
      <c r="IIK168" s="301"/>
      <c r="IIL168" s="301"/>
      <c r="IIM168" s="301"/>
      <c r="IIN168" s="301"/>
      <c r="IIO168" s="301"/>
      <c r="IIP168" s="301"/>
      <c r="IIQ168" s="301"/>
      <c r="IIR168" s="301"/>
      <c r="IIS168" s="301"/>
      <c r="IIT168" s="301"/>
      <c r="IIU168" s="301"/>
      <c r="IIV168" s="301"/>
      <c r="IIW168" s="301"/>
      <c r="IIX168" s="301"/>
      <c r="IIY168" s="301"/>
      <c r="IIZ168" s="301"/>
      <c r="IJA168" s="301"/>
      <c r="IJB168" s="301"/>
      <c r="IJC168" s="301"/>
      <c r="IJD168" s="301"/>
      <c r="IJE168" s="301"/>
      <c r="IJF168" s="301"/>
      <c r="IJG168" s="301"/>
      <c r="IJH168" s="301"/>
      <c r="IJI168" s="301"/>
      <c r="IJJ168" s="301"/>
      <c r="IJK168" s="301"/>
      <c r="IJL168" s="301"/>
      <c r="IJM168" s="301"/>
      <c r="IJN168" s="301"/>
      <c r="IJO168" s="301"/>
      <c r="IJP168" s="301"/>
      <c r="IJQ168" s="301"/>
      <c r="IJR168" s="301"/>
      <c r="IJS168" s="301"/>
      <c r="IJT168" s="301"/>
      <c r="IJU168" s="301"/>
      <c r="IJV168" s="301"/>
      <c r="IJW168" s="301"/>
      <c r="IJX168" s="301"/>
      <c r="IJY168" s="301"/>
      <c r="IJZ168" s="301"/>
      <c r="IKA168" s="301"/>
      <c r="IKB168" s="301"/>
      <c r="IKC168" s="301"/>
      <c r="IKD168" s="301"/>
      <c r="IKE168" s="301"/>
      <c r="IKF168" s="301"/>
      <c r="IKG168" s="301"/>
      <c r="IKH168" s="301"/>
      <c r="IKI168" s="301"/>
      <c r="IKJ168" s="301"/>
      <c r="IKK168" s="301"/>
      <c r="IKL168" s="301"/>
      <c r="IKM168" s="301"/>
      <c r="IKN168" s="301"/>
      <c r="IKO168" s="301"/>
      <c r="IKP168" s="301"/>
      <c r="IKQ168" s="301"/>
      <c r="IKR168" s="301"/>
      <c r="IKS168" s="301"/>
      <c r="IKT168" s="301"/>
      <c r="IKU168" s="301"/>
      <c r="IKV168" s="301"/>
      <c r="IKW168" s="301"/>
      <c r="IKX168" s="301"/>
      <c r="IKY168" s="301"/>
      <c r="IKZ168" s="301"/>
      <c r="ILA168" s="301"/>
      <c r="ILB168" s="301"/>
      <c r="ILC168" s="301"/>
      <c r="ILD168" s="301"/>
      <c r="ILE168" s="301"/>
      <c r="ILF168" s="301"/>
      <c r="ILG168" s="301"/>
      <c r="ILN168" s="301"/>
      <c r="ILO168" s="301"/>
      <c r="ILP168" s="301"/>
      <c r="ILQ168" s="301"/>
      <c r="ILR168" s="301"/>
      <c r="ILS168" s="301"/>
      <c r="ILT168" s="301"/>
      <c r="ILU168" s="301"/>
      <c r="ILV168" s="301"/>
      <c r="ILW168" s="301"/>
      <c r="ILX168" s="301"/>
      <c r="ILY168" s="301"/>
      <c r="ILZ168" s="301"/>
      <c r="IMA168" s="301"/>
      <c r="IMB168" s="301"/>
      <c r="IMC168" s="301"/>
      <c r="IMD168" s="301"/>
      <c r="IME168" s="301"/>
      <c r="IMF168" s="301"/>
      <c r="IMG168" s="301"/>
      <c r="IMH168" s="301"/>
      <c r="IMI168" s="301"/>
      <c r="IMJ168" s="301"/>
      <c r="IMK168" s="301"/>
      <c r="IML168" s="301"/>
      <c r="IMM168" s="301"/>
      <c r="IMN168" s="301"/>
      <c r="IMO168" s="301"/>
      <c r="IMP168" s="301"/>
      <c r="IMQ168" s="301"/>
      <c r="IMR168" s="301"/>
      <c r="IMS168" s="301"/>
      <c r="IMT168" s="301"/>
      <c r="IMU168" s="301"/>
      <c r="IMV168" s="301"/>
      <c r="IMW168" s="301"/>
      <c r="IMX168" s="301"/>
      <c r="IMY168" s="301"/>
      <c r="IMZ168" s="301"/>
      <c r="INA168" s="301"/>
      <c r="INB168" s="301"/>
      <c r="INC168" s="301"/>
      <c r="IND168" s="301"/>
      <c r="INE168" s="301"/>
      <c r="INF168" s="301"/>
      <c r="ING168" s="301"/>
      <c r="INH168" s="301"/>
      <c r="INI168" s="301"/>
      <c r="INJ168" s="301"/>
      <c r="INK168" s="301"/>
      <c r="INL168" s="301"/>
      <c r="INM168" s="301"/>
      <c r="INN168" s="301"/>
      <c r="INO168" s="301"/>
      <c r="INP168" s="301"/>
      <c r="INQ168" s="301"/>
      <c r="INR168" s="301"/>
      <c r="INS168" s="301"/>
      <c r="INT168" s="301"/>
      <c r="INU168" s="301"/>
      <c r="INV168" s="301"/>
      <c r="INW168" s="301"/>
      <c r="INX168" s="301"/>
      <c r="INY168" s="301"/>
      <c r="INZ168" s="301"/>
      <c r="IOA168" s="301"/>
      <c r="IOB168" s="301"/>
      <c r="IOC168" s="301"/>
      <c r="IOD168" s="301"/>
      <c r="IOE168" s="301"/>
      <c r="IOF168" s="301"/>
      <c r="IOG168" s="301"/>
      <c r="IOH168" s="301"/>
      <c r="IOI168" s="301"/>
      <c r="IOJ168" s="301"/>
      <c r="IOK168" s="301"/>
      <c r="IOL168" s="301"/>
      <c r="IOM168" s="301"/>
      <c r="ION168" s="301"/>
      <c r="IOO168" s="301"/>
      <c r="IOP168" s="301"/>
      <c r="IOQ168" s="301"/>
      <c r="IOR168" s="301"/>
      <c r="IOS168" s="301"/>
      <c r="IOT168" s="301"/>
      <c r="IOU168" s="301"/>
      <c r="IOV168" s="301"/>
      <c r="IOW168" s="301"/>
      <c r="IOX168" s="301"/>
      <c r="IOY168" s="301"/>
      <c r="IOZ168" s="301"/>
      <c r="IPA168" s="301"/>
      <c r="IPB168" s="301"/>
      <c r="IPC168" s="301"/>
      <c r="IPD168" s="301"/>
      <c r="IPE168" s="301"/>
      <c r="IPF168" s="301"/>
      <c r="IPG168" s="301"/>
      <c r="IPH168" s="301"/>
      <c r="IPI168" s="301"/>
      <c r="IPJ168" s="301"/>
      <c r="IPK168" s="301"/>
      <c r="IPL168" s="301"/>
      <c r="IPM168" s="301"/>
      <c r="IPN168" s="301"/>
      <c r="IPO168" s="301"/>
      <c r="IPP168" s="301"/>
      <c r="IPQ168" s="301"/>
      <c r="IPR168" s="301"/>
      <c r="IPS168" s="301"/>
      <c r="IPT168" s="301"/>
      <c r="IPU168" s="301"/>
      <c r="IPV168" s="301"/>
      <c r="IPW168" s="301"/>
      <c r="IPX168" s="301"/>
      <c r="IPY168" s="301"/>
      <c r="IPZ168" s="301"/>
      <c r="IQA168" s="301"/>
      <c r="IQB168" s="301"/>
      <c r="IQC168" s="301"/>
      <c r="IQD168" s="301"/>
      <c r="IQE168" s="301"/>
      <c r="IQF168" s="301"/>
      <c r="IQG168" s="301"/>
      <c r="IQH168" s="301"/>
      <c r="IQI168" s="301"/>
      <c r="IQJ168" s="301"/>
      <c r="IQK168" s="301"/>
      <c r="IQL168" s="301"/>
      <c r="IQM168" s="301"/>
      <c r="IQN168" s="301"/>
      <c r="IQO168" s="301"/>
      <c r="IQP168" s="301"/>
      <c r="IQQ168" s="301"/>
      <c r="IQR168" s="301"/>
      <c r="IQS168" s="301"/>
      <c r="IQT168" s="301"/>
      <c r="IQU168" s="301"/>
      <c r="IQV168" s="301"/>
      <c r="IQW168" s="301"/>
      <c r="IQX168" s="301"/>
      <c r="IQY168" s="301"/>
      <c r="IQZ168" s="301"/>
      <c r="IRA168" s="301"/>
      <c r="IRB168" s="301"/>
      <c r="IRC168" s="301"/>
      <c r="IRD168" s="301"/>
      <c r="IRE168" s="301"/>
      <c r="IRF168" s="301"/>
      <c r="IRG168" s="301"/>
      <c r="IRH168" s="301"/>
      <c r="IRI168" s="301"/>
      <c r="IRJ168" s="301"/>
      <c r="IRK168" s="301"/>
      <c r="IRL168" s="301"/>
      <c r="IRM168" s="301"/>
      <c r="IRN168" s="301"/>
      <c r="IRO168" s="301"/>
      <c r="IRP168" s="301"/>
      <c r="IRQ168" s="301"/>
      <c r="IRR168" s="301"/>
      <c r="IRS168" s="301"/>
      <c r="IRT168" s="301"/>
      <c r="IRU168" s="301"/>
      <c r="IRV168" s="301"/>
      <c r="IRW168" s="301"/>
      <c r="IRX168" s="301"/>
      <c r="IRY168" s="301"/>
      <c r="IRZ168" s="301"/>
      <c r="ISA168" s="301"/>
      <c r="ISB168" s="301"/>
      <c r="ISC168" s="301"/>
      <c r="ISD168" s="301"/>
      <c r="ISE168" s="301"/>
      <c r="ISF168" s="301"/>
      <c r="ISG168" s="301"/>
      <c r="ISH168" s="301"/>
      <c r="ISI168" s="301"/>
      <c r="ISJ168" s="301"/>
      <c r="ISK168" s="301"/>
      <c r="ISL168" s="301"/>
      <c r="ISM168" s="301"/>
      <c r="ISN168" s="301"/>
      <c r="ISO168" s="301"/>
      <c r="ISP168" s="301"/>
      <c r="ISQ168" s="301"/>
      <c r="ISR168" s="301"/>
      <c r="ISS168" s="301"/>
      <c r="IST168" s="301"/>
      <c r="ISU168" s="301"/>
      <c r="ISV168" s="301"/>
      <c r="ISW168" s="301"/>
      <c r="ISX168" s="301"/>
      <c r="ISY168" s="301"/>
      <c r="ISZ168" s="301"/>
      <c r="ITA168" s="301"/>
      <c r="ITB168" s="301"/>
      <c r="ITC168" s="301"/>
      <c r="ITD168" s="301"/>
      <c r="ITE168" s="301"/>
      <c r="ITF168" s="301"/>
      <c r="ITG168" s="301"/>
      <c r="ITH168" s="301"/>
      <c r="ITI168" s="301"/>
      <c r="ITJ168" s="301"/>
      <c r="ITK168" s="301"/>
      <c r="ITL168" s="301"/>
      <c r="ITM168" s="301"/>
      <c r="ITN168" s="301"/>
      <c r="ITO168" s="301"/>
      <c r="ITP168" s="301"/>
      <c r="ITQ168" s="301"/>
      <c r="ITR168" s="301"/>
      <c r="ITS168" s="301"/>
      <c r="ITT168" s="301"/>
      <c r="ITU168" s="301"/>
      <c r="ITV168" s="301"/>
      <c r="ITW168" s="301"/>
      <c r="ITX168" s="301"/>
      <c r="ITY168" s="301"/>
      <c r="ITZ168" s="301"/>
      <c r="IUA168" s="301"/>
      <c r="IUB168" s="301"/>
      <c r="IUC168" s="301"/>
      <c r="IUD168" s="301"/>
      <c r="IUE168" s="301"/>
      <c r="IUF168" s="301"/>
      <c r="IUG168" s="301"/>
      <c r="IUH168" s="301"/>
      <c r="IUI168" s="301"/>
      <c r="IUJ168" s="301"/>
      <c r="IUK168" s="301"/>
      <c r="IUL168" s="301"/>
      <c r="IUM168" s="301"/>
      <c r="IUN168" s="301"/>
      <c r="IUO168" s="301"/>
      <c r="IUP168" s="301"/>
      <c r="IUQ168" s="301"/>
      <c r="IUR168" s="301"/>
      <c r="IUS168" s="301"/>
      <c r="IUT168" s="301"/>
      <c r="IUU168" s="301"/>
      <c r="IUV168" s="301"/>
      <c r="IUW168" s="301"/>
      <c r="IUX168" s="301"/>
      <c r="IUY168" s="301"/>
      <c r="IUZ168" s="301"/>
      <c r="IVA168" s="301"/>
      <c r="IVB168" s="301"/>
      <c r="IVC168" s="301"/>
      <c r="IVJ168" s="301"/>
      <c r="IVK168" s="301"/>
      <c r="IVL168" s="301"/>
      <c r="IVM168" s="301"/>
      <c r="IVN168" s="301"/>
      <c r="IVO168" s="301"/>
      <c r="IVP168" s="301"/>
      <c r="IVQ168" s="301"/>
      <c r="IVR168" s="301"/>
      <c r="IVS168" s="301"/>
      <c r="IVT168" s="301"/>
      <c r="IVU168" s="301"/>
      <c r="IVV168" s="301"/>
      <c r="IVW168" s="301"/>
      <c r="IVX168" s="301"/>
      <c r="IVY168" s="301"/>
      <c r="IVZ168" s="301"/>
      <c r="IWA168" s="301"/>
      <c r="IWB168" s="301"/>
      <c r="IWC168" s="301"/>
      <c r="IWD168" s="301"/>
      <c r="IWE168" s="301"/>
      <c r="IWF168" s="301"/>
      <c r="IWG168" s="301"/>
      <c r="IWH168" s="301"/>
      <c r="IWI168" s="301"/>
      <c r="IWJ168" s="301"/>
      <c r="IWK168" s="301"/>
      <c r="IWL168" s="301"/>
      <c r="IWM168" s="301"/>
      <c r="IWN168" s="301"/>
      <c r="IWO168" s="301"/>
      <c r="IWP168" s="301"/>
      <c r="IWQ168" s="301"/>
      <c r="IWR168" s="301"/>
      <c r="IWS168" s="301"/>
      <c r="IWT168" s="301"/>
      <c r="IWU168" s="301"/>
      <c r="IWV168" s="301"/>
      <c r="IWW168" s="301"/>
      <c r="IWX168" s="301"/>
      <c r="IWY168" s="301"/>
      <c r="IWZ168" s="301"/>
      <c r="IXA168" s="301"/>
      <c r="IXB168" s="301"/>
      <c r="IXC168" s="301"/>
      <c r="IXD168" s="301"/>
      <c r="IXE168" s="301"/>
      <c r="IXF168" s="301"/>
      <c r="IXG168" s="301"/>
      <c r="IXH168" s="301"/>
      <c r="IXI168" s="301"/>
      <c r="IXJ168" s="301"/>
      <c r="IXK168" s="301"/>
      <c r="IXL168" s="301"/>
      <c r="IXM168" s="301"/>
      <c r="IXN168" s="301"/>
      <c r="IXO168" s="301"/>
      <c r="IXP168" s="301"/>
      <c r="IXQ168" s="301"/>
      <c r="IXR168" s="301"/>
      <c r="IXS168" s="301"/>
      <c r="IXT168" s="301"/>
      <c r="IXU168" s="301"/>
      <c r="IXV168" s="301"/>
      <c r="IXW168" s="301"/>
      <c r="IXX168" s="301"/>
      <c r="IXY168" s="301"/>
      <c r="IXZ168" s="301"/>
      <c r="IYA168" s="301"/>
      <c r="IYB168" s="301"/>
      <c r="IYC168" s="301"/>
      <c r="IYD168" s="301"/>
      <c r="IYE168" s="301"/>
      <c r="IYF168" s="301"/>
      <c r="IYG168" s="301"/>
      <c r="IYH168" s="301"/>
      <c r="IYI168" s="301"/>
      <c r="IYJ168" s="301"/>
      <c r="IYK168" s="301"/>
      <c r="IYL168" s="301"/>
      <c r="IYM168" s="301"/>
      <c r="IYN168" s="301"/>
      <c r="IYO168" s="301"/>
      <c r="IYP168" s="301"/>
      <c r="IYQ168" s="301"/>
      <c r="IYR168" s="301"/>
      <c r="IYS168" s="301"/>
      <c r="IYT168" s="301"/>
      <c r="IYU168" s="301"/>
      <c r="IYV168" s="301"/>
      <c r="IYW168" s="301"/>
      <c r="IYX168" s="301"/>
      <c r="IYY168" s="301"/>
      <c r="IYZ168" s="301"/>
      <c r="IZA168" s="301"/>
      <c r="IZB168" s="301"/>
      <c r="IZC168" s="301"/>
      <c r="IZD168" s="301"/>
      <c r="IZE168" s="301"/>
      <c r="IZF168" s="301"/>
      <c r="IZG168" s="301"/>
      <c r="IZH168" s="301"/>
      <c r="IZI168" s="301"/>
      <c r="IZJ168" s="301"/>
      <c r="IZK168" s="301"/>
      <c r="IZL168" s="301"/>
      <c r="IZM168" s="301"/>
      <c r="IZN168" s="301"/>
      <c r="IZO168" s="301"/>
      <c r="IZP168" s="301"/>
      <c r="IZQ168" s="301"/>
      <c r="IZR168" s="301"/>
      <c r="IZS168" s="301"/>
      <c r="IZT168" s="301"/>
      <c r="IZU168" s="301"/>
      <c r="IZV168" s="301"/>
      <c r="IZW168" s="301"/>
      <c r="IZX168" s="301"/>
      <c r="IZY168" s="301"/>
      <c r="IZZ168" s="301"/>
      <c r="JAA168" s="301"/>
      <c r="JAB168" s="301"/>
      <c r="JAC168" s="301"/>
      <c r="JAD168" s="301"/>
      <c r="JAE168" s="301"/>
      <c r="JAF168" s="301"/>
      <c r="JAG168" s="301"/>
      <c r="JAH168" s="301"/>
      <c r="JAI168" s="301"/>
      <c r="JAJ168" s="301"/>
      <c r="JAK168" s="301"/>
      <c r="JAL168" s="301"/>
      <c r="JAM168" s="301"/>
      <c r="JAN168" s="301"/>
      <c r="JAO168" s="301"/>
      <c r="JAP168" s="301"/>
      <c r="JAQ168" s="301"/>
      <c r="JAR168" s="301"/>
      <c r="JAS168" s="301"/>
      <c r="JAT168" s="301"/>
      <c r="JAU168" s="301"/>
      <c r="JAV168" s="301"/>
      <c r="JAW168" s="301"/>
      <c r="JAX168" s="301"/>
      <c r="JAY168" s="301"/>
      <c r="JAZ168" s="301"/>
      <c r="JBA168" s="301"/>
      <c r="JBB168" s="301"/>
      <c r="JBC168" s="301"/>
      <c r="JBD168" s="301"/>
      <c r="JBE168" s="301"/>
      <c r="JBF168" s="301"/>
      <c r="JBG168" s="301"/>
      <c r="JBH168" s="301"/>
      <c r="JBI168" s="301"/>
      <c r="JBJ168" s="301"/>
      <c r="JBK168" s="301"/>
      <c r="JBL168" s="301"/>
      <c r="JBM168" s="301"/>
      <c r="JBN168" s="301"/>
      <c r="JBO168" s="301"/>
      <c r="JBP168" s="301"/>
      <c r="JBQ168" s="301"/>
      <c r="JBR168" s="301"/>
      <c r="JBS168" s="301"/>
      <c r="JBT168" s="301"/>
      <c r="JBU168" s="301"/>
      <c r="JBV168" s="301"/>
      <c r="JBW168" s="301"/>
      <c r="JBX168" s="301"/>
      <c r="JBY168" s="301"/>
      <c r="JBZ168" s="301"/>
      <c r="JCA168" s="301"/>
      <c r="JCB168" s="301"/>
      <c r="JCC168" s="301"/>
      <c r="JCD168" s="301"/>
      <c r="JCE168" s="301"/>
      <c r="JCF168" s="301"/>
      <c r="JCG168" s="301"/>
      <c r="JCH168" s="301"/>
      <c r="JCI168" s="301"/>
      <c r="JCJ168" s="301"/>
      <c r="JCK168" s="301"/>
      <c r="JCL168" s="301"/>
      <c r="JCM168" s="301"/>
      <c r="JCN168" s="301"/>
      <c r="JCO168" s="301"/>
      <c r="JCP168" s="301"/>
      <c r="JCQ168" s="301"/>
      <c r="JCR168" s="301"/>
      <c r="JCS168" s="301"/>
      <c r="JCT168" s="301"/>
      <c r="JCU168" s="301"/>
      <c r="JCV168" s="301"/>
      <c r="JCW168" s="301"/>
      <c r="JCX168" s="301"/>
      <c r="JCY168" s="301"/>
      <c r="JCZ168" s="301"/>
      <c r="JDA168" s="301"/>
      <c r="JDB168" s="301"/>
      <c r="JDC168" s="301"/>
      <c r="JDD168" s="301"/>
      <c r="JDE168" s="301"/>
      <c r="JDF168" s="301"/>
      <c r="JDG168" s="301"/>
      <c r="JDH168" s="301"/>
      <c r="JDI168" s="301"/>
      <c r="JDJ168" s="301"/>
      <c r="JDK168" s="301"/>
      <c r="JDL168" s="301"/>
      <c r="JDM168" s="301"/>
      <c r="JDN168" s="301"/>
      <c r="JDO168" s="301"/>
      <c r="JDP168" s="301"/>
      <c r="JDQ168" s="301"/>
      <c r="JDR168" s="301"/>
      <c r="JDS168" s="301"/>
      <c r="JDT168" s="301"/>
      <c r="JDU168" s="301"/>
      <c r="JDV168" s="301"/>
      <c r="JDW168" s="301"/>
      <c r="JDX168" s="301"/>
      <c r="JDY168" s="301"/>
      <c r="JDZ168" s="301"/>
      <c r="JEA168" s="301"/>
      <c r="JEB168" s="301"/>
      <c r="JEC168" s="301"/>
      <c r="JED168" s="301"/>
      <c r="JEE168" s="301"/>
      <c r="JEF168" s="301"/>
      <c r="JEG168" s="301"/>
      <c r="JEH168" s="301"/>
      <c r="JEI168" s="301"/>
      <c r="JEJ168" s="301"/>
      <c r="JEK168" s="301"/>
      <c r="JEL168" s="301"/>
      <c r="JEM168" s="301"/>
      <c r="JEN168" s="301"/>
      <c r="JEO168" s="301"/>
      <c r="JEP168" s="301"/>
      <c r="JEQ168" s="301"/>
      <c r="JER168" s="301"/>
      <c r="JES168" s="301"/>
      <c r="JET168" s="301"/>
      <c r="JEU168" s="301"/>
      <c r="JEV168" s="301"/>
      <c r="JEW168" s="301"/>
      <c r="JEX168" s="301"/>
      <c r="JEY168" s="301"/>
      <c r="JFF168" s="301"/>
      <c r="JFG168" s="301"/>
      <c r="JFH168" s="301"/>
      <c r="JFI168" s="301"/>
      <c r="JFJ168" s="301"/>
      <c r="JFK168" s="301"/>
      <c r="JFL168" s="301"/>
      <c r="JFM168" s="301"/>
      <c r="JFN168" s="301"/>
      <c r="JFO168" s="301"/>
      <c r="JFP168" s="301"/>
      <c r="JFQ168" s="301"/>
      <c r="JFR168" s="301"/>
      <c r="JFS168" s="301"/>
      <c r="JFT168" s="301"/>
      <c r="JFU168" s="301"/>
      <c r="JFV168" s="301"/>
      <c r="JFW168" s="301"/>
      <c r="JFX168" s="301"/>
      <c r="JFY168" s="301"/>
      <c r="JFZ168" s="301"/>
      <c r="JGA168" s="301"/>
      <c r="JGB168" s="301"/>
      <c r="JGC168" s="301"/>
      <c r="JGD168" s="301"/>
      <c r="JGE168" s="301"/>
      <c r="JGF168" s="301"/>
      <c r="JGG168" s="301"/>
      <c r="JGH168" s="301"/>
      <c r="JGI168" s="301"/>
      <c r="JGJ168" s="301"/>
      <c r="JGK168" s="301"/>
      <c r="JGL168" s="301"/>
      <c r="JGM168" s="301"/>
      <c r="JGN168" s="301"/>
      <c r="JGO168" s="301"/>
      <c r="JGP168" s="301"/>
      <c r="JGQ168" s="301"/>
      <c r="JGR168" s="301"/>
      <c r="JGS168" s="301"/>
      <c r="JGT168" s="301"/>
      <c r="JGU168" s="301"/>
      <c r="JGV168" s="301"/>
      <c r="JGW168" s="301"/>
      <c r="JGX168" s="301"/>
      <c r="JGY168" s="301"/>
      <c r="JGZ168" s="301"/>
      <c r="JHA168" s="301"/>
      <c r="JHB168" s="301"/>
      <c r="JHC168" s="301"/>
      <c r="JHD168" s="301"/>
      <c r="JHE168" s="301"/>
      <c r="JHF168" s="301"/>
      <c r="JHG168" s="301"/>
      <c r="JHH168" s="301"/>
      <c r="JHI168" s="301"/>
      <c r="JHJ168" s="301"/>
      <c r="JHK168" s="301"/>
      <c r="JHL168" s="301"/>
      <c r="JHM168" s="301"/>
      <c r="JHN168" s="301"/>
      <c r="JHO168" s="301"/>
      <c r="JHP168" s="301"/>
      <c r="JHQ168" s="301"/>
      <c r="JHR168" s="301"/>
      <c r="JHS168" s="301"/>
      <c r="JHT168" s="301"/>
      <c r="JHU168" s="301"/>
      <c r="JHV168" s="301"/>
      <c r="JHW168" s="301"/>
      <c r="JHX168" s="301"/>
      <c r="JHY168" s="301"/>
      <c r="JHZ168" s="301"/>
      <c r="JIA168" s="301"/>
      <c r="JIB168" s="301"/>
      <c r="JIC168" s="301"/>
      <c r="JID168" s="301"/>
      <c r="JIE168" s="301"/>
      <c r="JIF168" s="301"/>
      <c r="JIG168" s="301"/>
      <c r="JIH168" s="301"/>
      <c r="JII168" s="301"/>
      <c r="JIJ168" s="301"/>
      <c r="JIK168" s="301"/>
      <c r="JIL168" s="301"/>
      <c r="JIM168" s="301"/>
      <c r="JIN168" s="301"/>
      <c r="JIO168" s="301"/>
      <c r="JIP168" s="301"/>
      <c r="JIQ168" s="301"/>
      <c r="JIR168" s="301"/>
      <c r="JIS168" s="301"/>
      <c r="JIT168" s="301"/>
      <c r="JIU168" s="301"/>
      <c r="JIV168" s="301"/>
      <c r="JIW168" s="301"/>
      <c r="JIX168" s="301"/>
      <c r="JIY168" s="301"/>
      <c r="JIZ168" s="301"/>
      <c r="JJA168" s="301"/>
      <c r="JJB168" s="301"/>
      <c r="JJC168" s="301"/>
      <c r="JJD168" s="301"/>
      <c r="JJE168" s="301"/>
      <c r="JJF168" s="301"/>
      <c r="JJG168" s="301"/>
      <c r="JJH168" s="301"/>
      <c r="JJI168" s="301"/>
      <c r="JJJ168" s="301"/>
      <c r="JJK168" s="301"/>
      <c r="JJL168" s="301"/>
      <c r="JJM168" s="301"/>
      <c r="JJN168" s="301"/>
      <c r="JJO168" s="301"/>
      <c r="JJP168" s="301"/>
      <c r="JJQ168" s="301"/>
      <c r="JJR168" s="301"/>
      <c r="JJS168" s="301"/>
      <c r="JJT168" s="301"/>
      <c r="JJU168" s="301"/>
      <c r="JJV168" s="301"/>
      <c r="JJW168" s="301"/>
      <c r="JJX168" s="301"/>
      <c r="JJY168" s="301"/>
      <c r="JJZ168" s="301"/>
      <c r="JKA168" s="301"/>
      <c r="JKB168" s="301"/>
      <c r="JKC168" s="301"/>
      <c r="JKD168" s="301"/>
      <c r="JKE168" s="301"/>
      <c r="JKF168" s="301"/>
      <c r="JKG168" s="301"/>
      <c r="JKH168" s="301"/>
      <c r="JKI168" s="301"/>
      <c r="JKJ168" s="301"/>
      <c r="JKK168" s="301"/>
      <c r="JKL168" s="301"/>
      <c r="JKM168" s="301"/>
      <c r="JKN168" s="301"/>
      <c r="JKO168" s="301"/>
      <c r="JKP168" s="301"/>
      <c r="JKQ168" s="301"/>
      <c r="JKR168" s="301"/>
      <c r="JKS168" s="301"/>
      <c r="JKT168" s="301"/>
      <c r="JKU168" s="301"/>
      <c r="JKV168" s="301"/>
      <c r="JKW168" s="301"/>
      <c r="JKX168" s="301"/>
      <c r="JKY168" s="301"/>
      <c r="JKZ168" s="301"/>
      <c r="JLA168" s="301"/>
      <c r="JLB168" s="301"/>
      <c r="JLC168" s="301"/>
      <c r="JLD168" s="301"/>
      <c r="JLE168" s="301"/>
      <c r="JLF168" s="301"/>
      <c r="JLG168" s="301"/>
      <c r="JLH168" s="301"/>
      <c r="JLI168" s="301"/>
      <c r="JLJ168" s="301"/>
      <c r="JLK168" s="301"/>
      <c r="JLL168" s="301"/>
      <c r="JLM168" s="301"/>
      <c r="JLN168" s="301"/>
      <c r="JLO168" s="301"/>
      <c r="JLP168" s="301"/>
      <c r="JLQ168" s="301"/>
      <c r="JLR168" s="301"/>
      <c r="JLS168" s="301"/>
      <c r="JLT168" s="301"/>
      <c r="JLU168" s="301"/>
      <c r="JLV168" s="301"/>
      <c r="JLW168" s="301"/>
      <c r="JLX168" s="301"/>
      <c r="JLY168" s="301"/>
      <c r="JLZ168" s="301"/>
      <c r="JMA168" s="301"/>
      <c r="JMB168" s="301"/>
      <c r="JMC168" s="301"/>
      <c r="JMD168" s="301"/>
      <c r="JME168" s="301"/>
      <c r="JMF168" s="301"/>
      <c r="JMG168" s="301"/>
      <c r="JMH168" s="301"/>
      <c r="JMI168" s="301"/>
      <c r="JMJ168" s="301"/>
      <c r="JMK168" s="301"/>
      <c r="JML168" s="301"/>
      <c r="JMM168" s="301"/>
      <c r="JMN168" s="301"/>
      <c r="JMO168" s="301"/>
      <c r="JMP168" s="301"/>
      <c r="JMQ168" s="301"/>
      <c r="JMR168" s="301"/>
      <c r="JMS168" s="301"/>
      <c r="JMT168" s="301"/>
      <c r="JMU168" s="301"/>
      <c r="JMV168" s="301"/>
      <c r="JMW168" s="301"/>
      <c r="JMX168" s="301"/>
      <c r="JMY168" s="301"/>
      <c r="JMZ168" s="301"/>
      <c r="JNA168" s="301"/>
      <c r="JNB168" s="301"/>
      <c r="JNC168" s="301"/>
      <c r="JND168" s="301"/>
      <c r="JNE168" s="301"/>
      <c r="JNF168" s="301"/>
      <c r="JNG168" s="301"/>
      <c r="JNH168" s="301"/>
      <c r="JNI168" s="301"/>
      <c r="JNJ168" s="301"/>
      <c r="JNK168" s="301"/>
      <c r="JNL168" s="301"/>
      <c r="JNM168" s="301"/>
      <c r="JNN168" s="301"/>
      <c r="JNO168" s="301"/>
      <c r="JNP168" s="301"/>
      <c r="JNQ168" s="301"/>
      <c r="JNR168" s="301"/>
      <c r="JNS168" s="301"/>
      <c r="JNT168" s="301"/>
      <c r="JNU168" s="301"/>
      <c r="JNV168" s="301"/>
      <c r="JNW168" s="301"/>
      <c r="JNX168" s="301"/>
      <c r="JNY168" s="301"/>
      <c r="JNZ168" s="301"/>
      <c r="JOA168" s="301"/>
      <c r="JOB168" s="301"/>
      <c r="JOC168" s="301"/>
      <c r="JOD168" s="301"/>
      <c r="JOE168" s="301"/>
      <c r="JOF168" s="301"/>
      <c r="JOG168" s="301"/>
      <c r="JOH168" s="301"/>
      <c r="JOI168" s="301"/>
      <c r="JOJ168" s="301"/>
      <c r="JOK168" s="301"/>
      <c r="JOL168" s="301"/>
      <c r="JOM168" s="301"/>
      <c r="JON168" s="301"/>
      <c r="JOO168" s="301"/>
      <c r="JOP168" s="301"/>
      <c r="JOQ168" s="301"/>
      <c r="JOR168" s="301"/>
      <c r="JOS168" s="301"/>
      <c r="JOT168" s="301"/>
      <c r="JOU168" s="301"/>
      <c r="JPB168" s="301"/>
      <c r="JPC168" s="301"/>
      <c r="JPD168" s="301"/>
      <c r="JPE168" s="301"/>
      <c r="JPF168" s="301"/>
      <c r="JPG168" s="301"/>
      <c r="JPH168" s="301"/>
      <c r="JPI168" s="301"/>
      <c r="JPJ168" s="301"/>
      <c r="JPK168" s="301"/>
      <c r="JPL168" s="301"/>
      <c r="JPM168" s="301"/>
      <c r="JPN168" s="301"/>
      <c r="JPO168" s="301"/>
      <c r="JPP168" s="301"/>
      <c r="JPQ168" s="301"/>
      <c r="JPR168" s="301"/>
      <c r="JPS168" s="301"/>
      <c r="JPT168" s="301"/>
      <c r="JPU168" s="301"/>
      <c r="JPV168" s="301"/>
      <c r="JPW168" s="301"/>
      <c r="JPX168" s="301"/>
      <c r="JPY168" s="301"/>
      <c r="JPZ168" s="301"/>
      <c r="JQA168" s="301"/>
      <c r="JQB168" s="301"/>
      <c r="JQC168" s="301"/>
      <c r="JQD168" s="301"/>
      <c r="JQE168" s="301"/>
      <c r="JQF168" s="301"/>
      <c r="JQG168" s="301"/>
      <c r="JQH168" s="301"/>
      <c r="JQI168" s="301"/>
      <c r="JQJ168" s="301"/>
      <c r="JQK168" s="301"/>
      <c r="JQL168" s="301"/>
      <c r="JQM168" s="301"/>
      <c r="JQN168" s="301"/>
      <c r="JQO168" s="301"/>
      <c r="JQP168" s="301"/>
      <c r="JQQ168" s="301"/>
      <c r="JQR168" s="301"/>
      <c r="JQS168" s="301"/>
      <c r="JQT168" s="301"/>
      <c r="JQU168" s="301"/>
      <c r="JQV168" s="301"/>
      <c r="JQW168" s="301"/>
      <c r="JQX168" s="301"/>
      <c r="JQY168" s="301"/>
      <c r="JQZ168" s="301"/>
      <c r="JRA168" s="301"/>
      <c r="JRB168" s="301"/>
      <c r="JRC168" s="301"/>
      <c r="JRD168" s="301"/>
      <c r="JRE168" s="301"/>
      <c r="JRF168" s="301"/>
      <c r="JRG168" s="301"/>
      <c r="JRH168" s="301"/>
      <c r="JRI168" s="301"/>
      <c r="JRJ168" s="301"/>
      <c r="JRK168" s="301"/>
      <c r="JRL168" s="301"/>
      <c r="JRM168" s="301"/>
      <c r="JRN168" s="301"/>
      <c r="JRO168" s="301"/>
      <c r="JRP168" s="301"/>
      <c r="JRQ168" s="301"/>
      <c r="JRR168" s="301"/>
      <c r="JRS168" s="301"/>
      <c r="JRT168" s="301"/>
      <c r="JRU168" s="301"/>
      <c r="JRV168" s="301"/>
      <c r="JRW168" s="301"/>
      <c r="JRX168" s="301"/>
      <c r="JRY168" s="301"/>
      <c r="JRZ168" s="301"/>
      <c r="JSA168" s="301"/>
      <c r="JSB168" s="301"/>
      <c r="JSC168" s="301"/>
      <c r="JSD168" s="301"/>
      <c r="JSE168" s="301"/>
      <c r="JSF168" s="301"/>
      <c r="JSG168" s="301"/>
      <c r="JSH168" s="301"/>
      <c r="JSI168" s="301"/>
      <c r="JSJ168" s="301"/>
      <c r="JSK168" s="301"/>
      <c r="JSL168" s="301"/>
      <c r="JSM168" s="301"/>
      <c r="JSN168" s="301"/>
      <c r="JSO168" s="301"/>
      <c r="JSP168" s="301"/>
      <c r="JSQ168" s="301"/>
      <c r="JSR168" s="301"/>
      <c r="JSS168" s="301"/>
      <c r="JST168" s="301"/>
      <c r="JSU168" s="301"/>
      <c r="JSV168" s="301"/>
      <c r="JSW168" s="301"/>
      <c r="JSX168" s="301"/>
      <c r="JSY168" s="301"/>
      <c r="JSZ168" s="301"/>
      <c r="JTA168" s="301"/>
      <c r="JTB168" s="301"/>
      <c r="JTC168" s="301"/>
      <c r="JTD168" s="301"/>
      <c r="JTE168" s="301"/>
      <c r="JTF168" s="301"/>
      <c r="JTG168" s="301"/>
      <c r="JTH168" s="301"/>
      <c r="JTI168" s="301"/>
      <c r="JTJ168" s="301"/>
      <c r="JTK168" s="301"/>
      <c r="JTL168" s="301"/>
      <c r="JTM168" s="301"/>
      <c r="JTN168" s="301"/>
      <c r="JTO168" s="301"/>
      <c r="JTP168" s="301"/>
      <c r="JTQ168" s="301"/>
      <c r="JTR168" s="301"/>
      <c r="JTS168" s="301"/>
      <c r="JTT168" s="301"/>
      <c r="JTU168" s="301"/>
      <c r="JTV168" s="301"/>
      <c r="JTW168" s="301"/>
      <c r="JTX168" s="301"/>
      <c r="JTY168" s="301"/>
      <c r="JTZ168" s="301"/>
      <c r="JUA168" s="301"/>
      <c r="JUB168" s="301"/>
      <c r="JUC168" s="301"/>
      <c r="JUD168" s="301"/>
      <c r="JUE168" s="301"/>
      <c r="JUF168" s="301"/>
      <c r="JUG168" s="301"/>
      <c r="JUH168" s="301"/>
      <c r="JUI168" s="301"/>
      <c r="JUJ168" s="301"/>
      <c r="JUK168" s="301"/>
      <c r="JUL168" s="301"/>
      <c r="JUM168" s="301"/>
      <c r="JUN168" s="301"/>
      <c r="JUO168" s="301"/>
      <c r="JUP168" s="301"/>
      <c r="JUQ168" s="301"/>
      <c r="JUR168" s="301"/>
      <c r="JUS168" s="301"/>
      <c r="JUT168" s="301"/>
      <c r="JUU168" s="301"/>
      <c r="JUV168" s="301"/>
      <c r="JUW168" s="301"/>
      <c r="JUX168" s="301"/>
      <c r="JUY168" s="301"/>
      <c r="JUZ168" s="301"/>
      <c r="JVA168" s="301"/>
      <c r="JVB168" s="301"/>
      <c r="JVC168" s="301"/>
      <c r="JVD168" s="301"/>
      <c r="JVE168" s="301"/>
      <c r="JVF168" s="301"/>
      <c r="JVG168" s="301"/>
      <c r="JVH168" s="301"/>
      <c r="JVI168" s="301"/>
      <c r="JVJ168" s="301"/>
      <c r="JVK168" s="301"/>
      <c r="JVL168" s="301"/>
      <c r="JVM168" s="301"/>
      <c r="JVN168" s="301"/>
      <c r="JVO168" s="301"/>
      <c r="JVP168" s="301"/>
      <c r="JVQ168" s="301"/>
      <c r="JVR168" s="301"/>
      <c r="JVS168" s="301"/>
      <c r="JVT168" s="301"/>
      <c r="JVU168" s="301"/>
      <c r="JVV168" s="301"/>
      <c r="JVW168" s="301"/>
      <c r="JVX168" s="301"/>
      <c r="JVY168" s="301"/>
      <c r="JVZ168" s="301"/>
      <c r="JWA168" s="301"/>
      <c r="JWB168" s="301"/>
      <c r="JWC168" s="301"/>
      <c r="JWD168" s="301"/>
      <c r="JWE168" s="301"/>
      <c r="JWF168" s="301"/>
      <c r="JWG168" s="301"/>
      <c r="JWH168" s="301"/>
      <c r="JWI168" s="301"/>
      <c r="JWJ168" s="301"/>
      <c r="JWK168" s="301"/>
      <c r="JWL168" s="301"/>
      <c r="JWM168" s="301"/>
      <c r="JWN168" s="301"/>
      <c r="JWO168" s="301"/>
      <c r="JWP168" s="301"/>
      <c r="JWQ168" s="301"/>
      <c r="JWR168" s="301"/>
      <c r="JWS168" s="301"/>
      <c r="JWT168" s="301"/>
      <c r="JWU168" s="301"/>
      <c r="JWV168" s="301"/>
      <c r="JWW168" s="301"/>
      <c r="JWX168" s="301"/>
      <c r="JWY168" s="301"/>
      <c r="JWZ168" s="301"/>
      <c r="JXA168" s="301"/>
      <c r="JXB168" s="301"/>
      <c r="JXC168" s="301"/>
      <c r="JXD168" s="301"/>
      <c r="JXE168" s="301"/>
      <c r="JXF168" s="301"/>
      <c r="JXG168" s="301"/>
      <c r="JXH168" s="301"/>
      <c r="JXI168" s="301"/>
      <c r="JXJ168" s="301"/>
      <c r="JXK168" s="301"/>
      <c r="JXL168" s="301"/>
      <c r="JXM168" s="301"/>
      <c r="JXN168" s="301"/>
      <c r="JXO168" s="301"/>
      <c r="JXP168" s="301"/>
      <c r="JXQ168" s="301"/>
      <c r="JXR168" s="301"/>
      <c r="JXS168" s="301"/>
      <c r="JXT168" s="301"/>
      <c r="JXU168" s="301"/>
      <c r="JXV168" s="301"/>
      <c r="JXW168" s="301"/>
      <c r="JXX168" s="301"/>
      <c r="JXY168" s="301"/>
      <c r="JXZ168" s="301"/>
      <c r="JYA168" s="301"/>
      <c r="JYB168" s="301"/>
      <c r="JYC168" s="301"/>
      <c r="JYD168" s="301"/>
      <c r="JYE168" s="301"/>
      <c r="JYF168" s="301"/>
      <c r="JYG168" s="301"/>
      <c r="JYH168" s="301"/>
      <c r="JYI168" s="301"/>
      <c r="JYJ168" s="301"/>
      <c r="JYK168" s="301"/>
      <c r="JYL168" s="301"/>
      <c r="JYM168" s="301"/>
      <c r="JYN168" s="301"/>
      <c r="JYO168" s="301"/>
      <c r="JYP168" s="301"/>
      <c r="JYQ168" s="301"/>
      <c r="JYX168" s="301"/>
      <c r="JYY168" s="301"/>
      <c r="JYZ168" s="301"/>
      <c r="JZA168" s="301"/>
      <c r="JZB168" s="301"/>
      <c r="JZC168" s="301"/>
      <c r="JZD168" s="301"/>
      <c r="JZE168" s="301"/>
      <c r="JZF168" s="301"/>
      <c r="JZG168" s="301"/>
      <c r="JZH168" s="301"/>
      <c r="JZI168" s="301"/>
      <c r="JZJ168" s="301"/>
      <c r="JZK168" s="301"/>
      <c r="JZL168" s="301"/>
      <c r="JZM168" s="301"/>
      <c r="JZN168" s="301"/>
      <c r="JZO168" s="301"/>
      <c r="JZP168" s="301"/>
      <c r="JZQ168" s="301"/>
      <c r="JZR168" s="301"/>
      <c r="JZS168" s="301"/>
      <c r="JZT168" s="301"/>
      <c r="JZU168" s="301"/>
      <c r="JZV168" s="301"/>
      <c r="JZW168" s="301"/>
      <c r="JZX168" s="301"/>
      <c r="JZY168" s="301"/>
      <c r="JZZ168" s="301"/>
      <c r="KAA168" s="301"/>
      <c r="KAB168" s="301"/>
      <c r="KAC168" s="301"/>
      <c r="KAD168" s="301"/>
      <c r="KAE168" s="301"/>
      <c r="KAF168" s="301"/>
      <c r="KAG168" s="301"/>
      <c r="KAH168" s="301"/>
      <c r="KAI168" s="301"/>
      <c r="KAJ168" s="301"/>
      <c r="KAK168" s="301"/>
      <c r="KAL168" s="301"/>
      <c r="KAM168" s="301"/>
      <c r="KAN168" s="301"/>
      <c r="KAO168" s="301"/>
      <c r="KAP168" s="301"/>
      <c r="KAQ168" s="301"/>
      <c r="KAR168" s="301"/>
      <c r="KAS168" s="301"/>
      <c r="KAT168" s="301"/>
      <c r="KAU168" s="301"/>
      <c r="KAV168" s="301"/>
      <c r="KAW168" s="301"/>
      <c r="KAX168" s="301"/>
      <c r="KAY168" s="301"/>
      <c r="KAZ168" s="301"/>
      <c r="KBA168" s="301"/>
      <c r="KBB168" s="301"/>
      <c r="KBC168" s="301"/>
      <c r="KBD168" s="301"/>
      <c r="KBE168" s="301"/>
      <c r="KBF168" s="301"/>
      <c r="KBG168" s="301"/>
      <c r="KBH168" s="301"/>
      <c r="KBI168" s="301"/>
      <c r="KBJ168" s="301"/>
      <c r="KBK168" s="301"/>
      <c r="KBL168" s="301"/>
      <c r="KBM168" s="301"/>
      <c r="KBN168" s="301"/>
      <c r="KBO168" s="301"/>
      <c r="KBP168" s="301"/>
      <c r="KBQ168" s="301"/>
      <c r="KBR168" s="301"/>
      <c r="KBS168" s="301"/>
      <c r="KBT168" s="301"/>
      <c r="KBU168" s="301"/>
      <c r="KBV168" s="301"/>
      <c r="KBW168" s="301"/>
      <c r="KBX168" s="301"/>
      <c r="KBY168" s="301"/>
      <c r="KBZ168" s="301"/>
      <c r="KCA168" s="301"/>
      <c r="KCB168" s="301"/>
      <c r="KCC168" s="301"/>
      <c r="KCD168" s="301"/>
      <c r="KCE168" s="301"/>
      <c r="KCF168" s="301"/>
      <c r="KCG168" s="301"/>
      <c r="KCH168" s="301"/>
      <c r="KCI168" s="301"/>
      <c r="KCJ168" s="301"/>
      <c r="KCK168" s="301"/>
      <c r="KCL168" s="301"/>
      <c r="KCM168" s="301"/>
      <c r="KCN168" s="301"/>
      <c r="KCO168" s="301"/>
      <c r="KCP168" s="301"/>
      <c r="KCQ168" s="301"/>
      <c r="KCR168" s="301"/>
      <c r="KCS168" s="301"/>
      <c r="KCT168" s="301"/>
      <c r="KCU168" s="301"/>
      <c r="KCV168" s="301"/>
      <c r="KCW168" s="301"/>
      <c r="KCX168" s="301"/>
      <c r="KCY168" s="301"/>
      <c r="KCZ168" s="301"/>
      <c r="KDA168" s="301"/>
      <c r="KDB168" s="301"/>
      <c r="KDC168" s="301"/>
      <c r="KDD168" s="301"/>
      <c r="KDE168" s="301"/>
      <c r="KDF168" s="301"/>
      <c r="KDG168" s="301"/>
      <c r="KDH168" s="301"/>
      <c r="KDI168" s="301"/>
      <c r="KDJ168" s="301"/>
      <c r="KDK168" s="301"/>
      <c r="KDL168" s="301"/>
      <c r="KDM168" s="301"/>
      <c r="KDN168" s="301"/>
      <c r="KDO168" s="301"/>
      <c r="KDP168" s="301"/>
      <c r="KDQ168" s="301"/>
      <c r="KDR168" s="301"/>
      <c r="KDS168" s="301"/>
      <c r="KDT168" s="301"/>
      <c r="KDU168" s="301"/>
      <c r="KDV168" s="301"/>
      <c r="KDW168" s="301"/>
      <c r="KDX168" s="301"/>
      <c r="KDY168" s="301"/>
      <c r="KDZ168" s="301"/>
      <c r="KEA168" s="301"/>
      <c r="KEB168" s="301"/>
      <c r="KEC168" s="301"/>
      <c r="KED168" s="301"/>
      <c r="KEE168" s="301"/>
      <c r="KEF168" s="301"/>
      <c r="KEG168" s="301"/>
      <c r="KEH168" s="301"/>
      <c r="KEI168" s="301"/>
      <c r="KEJ168" s="301"/>
      <c r="KEK168" s="301"/>
      <c r="KEL168" s="301"/>
      <c r="KEM168" s="301"/>
      <c r="KEN168" s="301"/>
      <c r="KEO168" s="301"/>
      <c r="KEP168" s="301"/>
      <c r="KEQ168" s="301"/>
      <c r="KER168" s="301"/>
      <c r="KES168" s="301"/>
      <c r="KET168" s="301"/>
      <c r="KEU168" s="301"/>
      <c r="KEV168" s="301"/>
      <c r="KEW168" s="301"/>
      <c r="KEX168" s="301"/>
      <c r="KEY168" s="301"/>
      <c r="KEZ168" s="301"/>
      <c r="KFA168" s="301"/>
      <c r="KFB168" s="301"/>
      <c r="KFC168" s="301"/>
      <c r="KFD168" s="301"/>
      <c r="KFE168" s="301"/>
      <c r="KFF168" s="301"/>
      <c r="KFG168" s="301"/>
      <c r="KFH168" s="301"/>
      <c r="KFI168" s="301"/>
      <c r="KFJ168" s="301"/>
      <c r="KFK168" s="301"/>
      <c r="KFL168" s="301"/>
      <c r="KFM168" s="301"/>
      <c r="KFN168" s="301"/>
      <c r="KFO168" s="301"/>
      <c r="KFP168" s="301"/>
      <c r="KFQ168" s="301"/>
      <c r="KFR168" s="301"/>
      <c r="KFS168" s="301"/>
      <c r="KFT168" s="301"/>
      <c r="KFU168" s="301"/>
      <c r="KFV168" s="301"/>
      <c r="KFW168" s="301"/>
      <c r="KFX168" s="301"/>
      <c r="KFY168" s="301"/>
      <c r="KFZ168" s="301"/>
      <c r="KGA168" s="301"/>
      <c r="KGB168" s="301"/>
      <c r="KGC168" s="301"/>
      <c r="KGD168" s="301"/>
      <c r="KGE168" s="301"/>
      <c r="KGF168" s="301"/>
      <c r="KGG168" s="301"/>
      <c r="KGH168" s="301"/>
      <c r="KGI168" s="301"/>
      <c r="KGJ168" s="301"/>
      <c r="KGK168" s="301"/>
      <c r="KGL168" s="301"/>
      <c r="KGM168" s="301"/>
      <c r="KGN168" s="301"/>
      <c r="KGO168" s="301"/>
      <c r="KGP168" s="301"/>
      <c r="KGQ168" s="301"/>
      <c r="KGR168" s="301"/>
      <c r="KGS168" s="301"/>
      <c r="KGT168" s="301"/>
      <c r="KGU168" s="301"/>
      <c r="KGV168" s="301"/>
      <c r="KGW168" s="301"/>
      <c r="KGX168" s="301"/>
      <c r="KGY168" s="301"/>
      <c r="KGZ168" s="301"/>
      <c r="KHA168" s="301"/>
      <c r="KHB168" s="301"/>
      <c r="KHC168" s="301"/>
      <c r="KHD168" s="301"/>
      <c r="KHE168" s="301"/>
      <c r="KHF168" s="301"/>
      <c r="KHG168" s="301"/>
      <c r="KHH168" s="301"/>
      <c r="KHI168" s="301"/>
      <c r="KHJ168" s="301"/>
      <c r="KHK168" s="301"/>
      <c r="KHL168" s="301"/>
      <c r="KHM168" s="301"/>
      <c r="KHN168" s="301"/>
      <c r="KHO168" s="301"/>
      <c r="KHP168" s="301"/>
      <c r="KHQ168" s="301"/>
      <c r="KHR168" s="301"/>
      <c r="KHS168" s="301"/>
      <c r="KHT168" s="301"/>
      <c r="KHU168" s="301"/>
      <c r="KHV168" s="301"/>
      <c r="KHW168" s="301"/>
      <c r="KHX168" s="301"/>
      <c r="KHY168" s="301"/>
      <c r="KHZ168" s="301"/>
      <c r="KIA168" s="301"/>
      <c r="KIB168" s="301"/>
      <c r="KIC168" s="301"/>
      <c r="KID168" s="301"/>
      <c r="KIE168" s="301"/>
      <c r="KIF168" s="301"/>
      <c r="KIG168" s="301"/>
      <c r="KIH168" s="301"/>
      <c r="KII168" s="301"/>
      <c r="KIJ168" s="301"/>
      <c r="KIK168" s="301"/>
      <c r="KIL168" s="301"/>
      <c r="KIM168" s="301"/>
      <c r="KIT168" s="301"/>
      <c r="KIU168" s="301"/>
      <c r="KIV168" s="301"/>
      <c r="KIW168" s="301"/>
      <c r="KIX168" s="301"/>
      <c r="KIY168" s="301"/>
      <c r="KIZ168" s="301"/>
      <c r="KJA168" s="301"/>
      <c r="KJB168" s="301"/>
      <c r="KJC168" s="301"/>
      <c r="KJD168" s="301"/>
      <c r="KJE168" s="301"/>
      <c r="KJF168" s="301"/>
      <c r="KJG168" s="301"/>
      <c r="KJH168" s="301"/>
      <c r="KJI168" s="301"/>
      <c r="KJJ168" s="301"/>
      <c r="KJK168" s="301"/>
      <c r="KJL168" s="301"/>
      <c r="KJM168" s="301"/>
      <c r="KJN168" s="301"/>
      <c r="KJO168" s="301"/>
      <c r="KJP168" s="301"/>
      <c r="KJQ168" s="301"/>
      <c r="KJR168" s="301"/>
      <c r="KJS168" s="301"/>
      <c r="KJT168" s="301"/>
      <c r="KJU168" s="301"/>
      <c r="KJV168" s="301"/>
      <c r="KJW168" s="301"/>
      <c r="KJX168" s="301"/>
      <c r="KJY168" s="301"/>
      <c r="KJZ168" s="301"/>
      <c r="KKA168" s="301"/>
      <c r="KKB168" s="301"/>
      <c r="KKC168" s="301"/>
      <c r="KKD168" s="301"/>
      <c r="KKE168" s="301"/>
      <c r="KKF168" s="301"/>
      <c r="KKG168" s="301"/>
      <c r="KKH168" s="301"/>
      <c r="KKI168" s="301"/>
      <c r="KKJ168" s="301"/>
      <c r="KKK168" s="301"/>
      <c r="KKL168" s="301"/>
      <c r="KKM168" s="301"/>
      <c r="KKN168" s="301"/>
      <c r="KKO168" s="301"/>
      <c r="KKP168" s="301"/>
      <c r="KKQ168" s="301"/>
      <c r="KKR168" s="301"/>
      <c r="KKS168" s="301"/>
      <c r="KKT168" s="301"/>
      <c r="KKU168" s="301"/>
      <c r="KKV168" s="301"/>
      <c r="KKW168" s="301"/>
      <c r="KKX168" s="301"/>
      <c r="KKY168" s="301"/>
      <c r="KKZ168" s="301"/>
      <c r="KLA168" s="301"/>
      <c r="KLB168" s="301"/>
      <c r="KLC168" s="301"/>
      <c r="KLD168" s="301"/>
      <c r="KLE168" s="301"/>
      <c r="KLF168" s="301"/>
      <c r="KLG168" s="301"/>
      <c r="KLH168" s="301"/>
      <c r="KLI168" s="301"/>
      <c r="KLJ168" s="301"/>
      <c r="KLK168" s="301"/>
      <c r="KLL168" s="301"/>
      <c r="KLM168" s="301"/>
      <c r="KLN168" s="301"/>
      <c r="KLO168" s="301"/>
      <c r="KLP168" s="301"/>
      <c r="KLQ168" s="301"/>
      <c r="KLR168" s="301"/>
      <c r="KLS168" s="301"/>
      <c r="KLT168" s="301"/>
      <c r="KLU168" s="301"/>
      <c r="KLV168" s="301"/>
      <c r="KLW168" s="301"/>
      <c r="KLX168" s="301"/>
      <c r="KLY168" s="301"/>
      <c r="KLZ168" s="301"/>
      <c r="KMA168" s="301"/>
      <c r="KMB168" s="301"/>
      <c r="KMC168" s="301"/>
      <c r="KMD168" s="301"/>
      <c r="KME168" s="301"/>
      <c r="KMF168" s="301"/>
      <c r="KMG168" s="301"/>
      <c r="KMH168" s="301"/>
      <c r="KMI168" s="301"/>
      <c r="KMJ168" s="301"/>
      <c r="KMK168" s="301"/>
      <c r="KML168" s="301"/>
      <c r="KMM168" s="301"/>
      <c r="KMN168" s="301"/>
      <c r="KMO168" s="301"/>
      <c r="KMP168" s="301"/>
      <c r="KMQ168" s="301"/>
      <c r="KMR168" s="301"/>
      <c r="KMS168" s="301"/>
      <c r="KMT168" s="301"/>
      <c r="KMU168" s="301"/>
      <c r="KMV168" s="301"/>
      <c r="KMW168" s="301"/>
      <c r="KMX168" s="301"/>
      <c r="KMY168" s="301"/>
      <c r="KMZ168" s="301"/>
      <c r="KNA168" s="301"/>
      <c r="KNB168" s="301"/>
      <c r="KNC168" s="301"/>
      <c r="KND168" s="301"/>
      <c r="KNE168" s="301"/>
      <c r="KNF168" s="301"/>
      <c r="KNG168" s="301"/>
      <c r="KNH168" s="301"/>
      <c r="KNI168" s="301"/>
      <c r="KNJ168" s="301"/>
      <c r="KNK168" s="301"/>
      <c r="KNL168" s="301"/>
      <c r="KNM168" s="301"/>
      <c r="KNN168" s="301"/>
      <c r="KNO168" s="301"/>
      <c r="KNP168" s="301"/>
      <c r="KNQ168" s="301"/>
      <c r="KNR168" s="301"/>
      <c r="KNS168" s="301"/>
      <c r="KNT168" s="301"/>
      <c r="KNU168" s="301"/>
      <c r="KNV168" s="301"/>
      <c r="KNW168" s="301"/>
      <c r="KNX168" s="301"/>
      <c r="KNY168" s="301"/>
      <c r="KNZ168" s="301"/>
      <c r="KOA168" s="301"/>
      <c r="KOB168" s="301"/>
      <c r="KOC168" s="301"/>
      <c r="KOD168" s="301"/>
      <c r="KOE168" s="301"/>
      <c r="KOF168" s="301"/>
      <c r="KOG168" s="301"/>
      <c r="KOH168" s="301"/>
      <c r="KOI168" s="301"/>
      <c r="KOJ168" s="301"/>
      <c r="KOK168" s="301"/>
      <c r="KOL168" s="301"/>
      <c r="KOM168" s="301"/>
      <c r="KON168" s="301"/>
      <c r="KOO168" s="301"/>
      <c r="KOP168" s="301"/>
      <c r="KOQ168" s="301"/>
      <c r="KOR168" s="301"/>
      <c r="KOS168" s="301"/>
      <c r="KOT168" s="301"/>
      <c r="KOU168" s="301"/>
      <c r="KOV168" s="301"/>
      <c r="KOW168" s="301"/>
      <c r="KOX168" s="301"/>
      <c r="KOY168" s="301"/>
      <c r="KOZ168" s="301"/>
      <c r="KPA168" s="301"/>
      <c r="KPB168" s="301"/>
      <c r="KPC168" s="301"/>
      <c r="KPD168" s="301"/>
      <c r="KPE168" s="301"/>
      <c r="KPF168" s="301"/>
      <c r="KPG168" s="301"/>
      <c r="KPH168" s="301"/>
      <c r="KPI168" s="301"/>
      <c r="KPJ168" s="301"/>
      <c r="KPK168" s="301"/>
      <c r="KPL168" s="301"/>
      <c r="KPM168" s="301"/>
      <c r="KPN168" s="301"/>
      <c r="KPO168" s="301"/>
      <c r="KPP168" s="301"/>
      <c r="KPQ168" s="301"/>
      <c r="KPR168" s="301"/>
      <c r="KPS168" s="301"/>
      <c r="KPT168" s="301"/>
      <c r="KPU168" s="301"/>
      <c r="KPV168" s="301"/>
      <c r="KPW168" s="301"/>
      <c r="KPX168" s="301"/>
      <c r="KPY168" s="301"/>
      <c r="KPZ168" s="301"/>
      <c r="KQA168" s="301"/>
      <c r="KQB168" s="301"/>
      <c r="KQC168" s="301"/>
      <c r="KQD168" s="301"/>
      <c r="KQE168" s="301"/>
      <c r="KQF168" s="301"/>
      <c r="KQG168" s="301"/>
      <c r="KQH168" s="301"/>
      <c r="KQI168" s="301"/>
      <c r="KQJ168" s="301"/>
      <c r="KQK168" s="301"/>
      <c r="KQL168" s="301"/>
      <c r="KQM168" s="301"/>
      <c r="KQN168" s="301"/>
      <c r="KQO168" s="301"/>
      <c r="KQP168" s="301"/>
      <c r="KQQ168" s="301"/>
      <c r="KQR168" s="301"/>
      <c r="KQS168" s="301"/>
      <c r="KQT168" s="301"/>
      <c r="KQU168" s="301"/>
      <c r="KQV168" s="301"/>
      <c r="KQW168" s="301"/>
      <c r="KQX168" s="301"/>
      <c r="KQY168" s="301"/>
      <c r="KQZ168" s="301"/>
      <c r="KRA168" s="301"/>
      <c r="KRB168" s="301"/>
      <c r="KRC168" s="301"/>
      <c r="KRD168" s="301"/>
      <c r="KRE168" s="301"/>
      <c r="KRF168" s="301"/>
      <c r="KRG168" s="301"/>
      <c r="KRH168" s="301"/>
      <c r="KRI168" s="301"/>
      <c r="KRJ168" s="301"/>
      <c r="KRK168" s="301"/>
      <c r="KRL168" s="301"/>
      <c r="KRM168" s="301"/>
      <c r="KRN168" s="301"/>
      <c r="KRO168" s="301"/>
      <c r="KRP168" s="301"/>
      <c r="KRQ168" s="301"/>
      <c r="KRR168" s="301"/>
      <c r="KRS168" s="301"/>
      <c r="KRT168" s="301"/>
      <c r="KRU168" s="301"/>
      <c r="KRV168" s="301"/>
      <c r="KRW168" s="301"/>
      <c r="KRX168" s="301"/>
      <c r="KRY168" s="301"/>
      <c r="KRZ168" s="301"/>
      <c r="KSA168" s="301"/>
      <c r="KSB168" s="301"/>
      <c r="KSC168" s="301"/>
      <c r="KSD168" s="301"/>
      <c r="KSE168" s="301"/>
      <c r="KSF168" s="301"/>
      <c r="KSG168" s="301"/>
      <c r="KSH168" s="301"/>
      <c r="KSI168" s="301"/>
      <c r="KSP168" s="301"/>
      <c r="KSQ168" s="301"/>
      <c r="KSR168" s="301"/>
      <c r="KSS168" s="301"/>
      <c r="KST168" s="301"/>
      <c r="KSU168" s="301"/>
      <c r="KSV168" s="301"/>
      <c r="KSW168" s="301"/>
      <c r="KSX168" s="301"/>
      <c r="KSY168" s="301"/>
      <c r="KSZ168" s="301"/>
      <c r="KTA168" s="301"/>
      <c r="KTB168" s="301"/>
      <c r="KTC168" s="301"/>
      <c r="KTD168" s="301"/>
      <c r="KTE168" s="301"/>
      <c r="KTF168" s="301"/>
      <c r="KTG168" s="301"/>
      <c r="KTH168" s="301"/>
      <c r="KTI168" s="301"/>
      <c r="KTJ168" s="301"/>
      <c r="KTK168" s="301"/>
      <c r="KTL168" s="301"/>
      <c r="KTM168" s="301"/>
      <c r="KTN168" s="301"/>
      <c r="KTO168" s="301"/>
      <c r="KTP168" s="301"/>
      <c r="KTQ168" s="301"/>
      <c r="KTR168" s="301"/>
      <c r="KTS168" s="301"/>
      <c r="KTT168" s="301"/>
      <c r="KTU168" s="301"/>
      <c r="KTV168" s="301"/>
      <c r="KTW168" s="301"/>
      <c r="KTX168" s="301"/>
      <c r="KTY168" s="301"/>
      <c r="KTZ168" s="301"/>
      <c r="KUA168" s="301"/>
      <c r="KUB168" s="301"/>
      <c r="KUC168" s="301"/>
      <c r="KUD168" s="301"/>
      <c r="KUE168" s="301"/>
      <c r="KUF168" s="301"/>
      <c r="KUG168" s="301"/>
      <c r="KUH168" s="301"/>
      <c r="KUI168" s="301"/>
      <c r="KUJ168" s="301"/>
      <c r="KUK168" s="301"/>
      <c r="KUL168" s="301"/>
      <c r="KUM168" s="301"/>
      <c r="KUN168" s="301"/>
      <c r="KUO168" s="301"/>
      <c r="KUP168" s="301"/>
      <c r="KUQ168" s="301"/>
      <c r="KUR168" s="301"/>
      <c r="KUS168" s="301"/>
      <c r="KUT168" s="301"/>
      <c r="KUU168" s="301"/>
      <c r="KUV168" s="301"/>
      <c r="KUW168" s="301"/>
      <c r="KUX168" s="301"/>
      <c r="KUY168" s="301"/>
      <c r="KUZ168" s="301"/>
      <c r="KVA168" s="301"/>
      <c r="KVB168" s="301"/>
      <c r="KVC168" s="301"/>
      <c r="KVD168" s="301"/>
      <c r="KVE168" s="301"/>
      <c r="KVF168" s="301"/>
      <c r="KVG168" s="301"/>
      <c r="KVH168" s="301"/>
      <c r="KVI168" s="301"/>
      <c r="KVJ168" s="301"/>
      <c r="KVK168" s="301"/>
      <c r="KVL168" s="301"/>
      <c r="KVM168" s="301"/>
      <c r="KVN168" s="301"/>
      <c r="KVO168" s="301"/>
      <c r="KVP168" s="301"/>
      <c r="KVQ168" s="301"/>
      <c r="KVR168" s="301"/>
      <c r="KVS168" s="301"/>
      <c r="KVT168" s="301"/>
      <c r="KVU168" s="301"/>
      <c r="KVV168" s="301"/>
      <c r="KVW168" s="301"/>
      <c r="KVX168" s="301"/>
      <c r="KVY168" s="301"/>
      <c r="KVZ168" s="301"/>
      <c r="KWA168" s="301"/>
      <c r="KWB168" s="301"/>
      <c r="KWC168" s="301"/>
      <c r="KWD168" s="301"/>
      <c r="KWE168" s="301"/>
      <c r="KWF168" s="301"/>
      <c r="KWG168" s="301"/>
      <c r="KWH168" s="301"/>
      <c r="KWI168" s="301"/>
      <c r="KWJ168" s="301"/>
      <c r="KWK168" s="301"/>
      <c r="KWL168" s="301"/>
      <c r="KWM168" s="301"/>
      <c r="KWN168" s="301"/>
      <c r="KWO168" s="301"/>
      <c r="KWP168" s="301"/>
      <c r="KWQ168" s="301"/>
      <c r="KWR168" s="301"/>
      <c r="KWS168" s="301"/>
      <c r="KWT168" s="301"/>
      <c r="KWU168" s="301"/>
      <c r="KWV168" s="301"/>
      <c r="KWW168" s="301"/>
      <c r="KWX168" s="301"/>
      <c r="KWY168" s="301"/>
      <c r="KWZ168" s="301"/>
      <c r="KXA168" s="301"/>
      <c r="KXB168" s="301"/>
      <c r="KXC168" s="301"/>
      <c r="KXD168" s="301"/>
      <c r="KXE168" s="301"/>
      <c r="KXF168" s="301"/>
      <c r="KXG168" s="301"/>
      <c r="KXH168" s="301"/>
      <c r="KXI168" s="301"/>
      <c r="KXJ168" s="301"/>
      <c r="KXK168" s="301"/>
      <c r="KXL168" s="301"/>
      <c r="KXM168" s="301"/>
      <c r="KXN168" s="301"/>
      <c r="KXO168" s="301"/>
      <c r="KXP168" s="301"/>
      <c r="KXQ168" s="301"/>
      <c r="KXR168" s="301"/>
      <c r="KXS168" s="301"/>
      <c r="KXT168" s="301"/>
      <c r="KXU168" s="301"/>
      <c r="KXV168" s="301"/>
      <c r="KXW168" s="301"/>
      <c r="KXX168" s="301"/>
      <c r="KXY168" s="301"/>
      <c r="KXZ168" s="301"/>
      <c r="KYA168" s="301"/>
      <c r="KYB168" s="301"/>
      <c r="KYC168" s="301"/>
      <c r="KYD168" s="301"/>
      <c r="KYE168" s="301"/>
      <c r="KYF168" s="301"/>
      <c r="KYG168" s="301"/>
      <c r="KYH168" s="301"/>
      <c r="KYI168" s="301"/>
      <c r="KYJ168" s="301"/>
      <c r="KYK168" s="301"/>
      <c r="KYL168" s="301"/>
      <c r="KYM168" s="301"/>
      <c r="KYN168" s="301"/>
      <c r="KYO168" s="301"/>
      <c r="KYP168" s="301"/>
      <c r="KYQ168" s="301"/>
      <c r="KYR168" s="301"/>
      <c r="KYS168" s="301"/>
      <c r="KYT168" s="301"/>
      <c r="KYU168" s="301"/>
      <c r="KYV168" s="301"/>
      <c r="KYW168" s="301"/>
      <c r="KYX168" s="301"/>
      <c r="KYY168" s="301"/>
      <c r="KYZ168" s="301"/>
      <c r="KZA168" s="301"/>
      <c r="KZB168" s="301"/>
      <c r="KZC168" s="301"/>
      <c r="KZD168" s="301"/>
      <c r="KZE168" s="301"/>
      <c r="KZF168" s="301"/>
      <c r="KZG168" s="301"/>
      <c r="KZH168" s="301"/>
      <c r="KZI168" s="301"/>
      <c r="KZJ168" s="301"/>
      <c r="KZK168" s="301"/>
      <c r="KZL168" s="301"/>
      <c r="KZM168" s="301"/>
      <c r="KZN168" s="301"/>
      <c r="KZO168" s="301"/>
      <c r="KZP168" s="301"/>
      <c r="KZQ168" s="301"/>
      <c r="KZR168" s="301"/>
      <c r="KZS168" s="301"/>
      <c r="KZT168" s="301"/>
      <c r="KZU168" s="301"/>
      <c r="KZV168" s="301"/>
      <c r="KZW168" s="301"/>
      <c r="KZX168" s="301"/>
      <c r="KZY168" s="301"/>
      <c r="KZZ168" s="301"/>
      <c r="LAA168" s="301"/>
      <c r="LAB168" s="301"/>
      <c r="LAC168" s="301"/>
      <c r="LAD168" s="301"/>
      <c r="LAE168" s="301"/>
      <c r="LAF168" s="301"/>
      <c r="LAG168" s="301"/>
      <c r="LAH168" s="301"/>
      <c r="LAI168" s="301"/>
      <c r="LAJ168" s="301"/>
      <c r="LAK168" s="301"/>
      <c r="LAL168" s="301"/>
      <c r="LAM168" s="301"/>
      <c r="LAN168" s="301"/>
      <c r="LAO168" s="301"/>
      <c r="LAP168" s="301"/>
      <c r="LAQ168" s="301"/>
      <c r="LAR168" s="301"/>
      <c r="LAS168" s="301"/>
      <c r="LAT168" s="301"/>
      <c r="LAU168" s="301"/>
      <c r="LAV168" s="301"/>
      <c r="LAW168" s="301"/>
      <c r="LAX168" s="301"/>
      <c r="LAY168" s="301"/>
      <c r="LAZ168" s="301"/>
      <c r="LBA168" s="301"/>
      <c r="LBB168" s="301"/>
      <c r="LBC168" s="301"/>
      <c r="LBD168" s="301"/>
      <c r="LBE168" s="301"/>
      <c r="LBF168" s="301"/>
      <c r="LBG168" s="301"/>
      <c r="LBH168" s="301"/>
      <c r="LBI168" s="301"/>
      <c r="LBJ168" s="301"/>
      <c r="LBK168" s="301"/>
      <c r="LBL168" s="301"/>
      <c r="LBM168" s="301"/>
      <c r="LBN168" s="301"/>
      <c r="LBO168" s="301"/>
      <c r="LBP168" s="301"/>
      <c r="LBQ168" s="301"/>
      <c r="LBR168" s="301"/>
      <c r="LBS168" s="301"/>
      <c r="LBT168" s="301"/>
      <c r="LBU168" s="301"/>
      <c r="LBV168" s="301"/>
      <c r="LBW168" s="301"/>
      <c r="LBX168" s="301"/>
      <c r="LBY168" s="301"/>
      <c r="LBZ168" s="301"/>
      <c r="LCA168" s="301"/>
      <c r="LCB168" s="301"/>
      <c r="LCC168" s="301"/>
      <c r="LCD168" s="301"/>
      <c r="LCE168" s="301"/>
      <c r="LCL168" s="301"/>
      <c r="LCM168" s="301"/>
      <c r="LCN168" s="301"/>
      <c r="LCO168" s="301"/>
      <c r="LCP168" s="301"/>
      <c r="LCQ168" s="301"/>
      <c r="LCR168" s="301"/>
      <c r="LCS168" s="301"/>
      <c r="LCT168" s="301"/>
      <c r="LCU168" s="301"/>
      <c r="LCV168" s="301"/>
      <c r="LCW168" s="301"/>
      <c r="LCX168" s="301"/>
      <c r="LCY168" s="301"/>
      <c r="LCZ168" s="301"/>
      <c r="LDA168" s="301"/>
      <c r="LDB168" s="301"/>
      <c r="LDC168" s="301"/>
      <c r="LDD168" s="301"/>
      <c r="LDE168" s="301"/>
      <c r="LDF168" s="301"/>
      <c r="LDG168" s="301"/>
      <c r="LDH168" s="301"/>
      <c r="LDI168" s="301"/>
      <c r="LDJ168" s="301"/>
      <c r="LDK168" s="301"/>
      <c r="LDL168" s="301"/>
      <c r="LDM168" s="301"/>
      <c r="LDN168" s="301"/>
      <c r="LDO168" s="301"/>
      <c r="LDP168" s="301"/>
      <c r="LDQ168" s="301"/>
      <c r="LDR168" s="301"/>
      <c r="LDS168" s="301"/>
      <c r="LDT168" s="301"/>
      <c r="LDU168" s="301"/>
      <c r="LDV168" s="301"/>
      <c r="LDW168" s="301"/>
      <c r="LDX168" s="301"/>
      <c r="LDY168" s="301"/>
      <c r="LDZ168" s="301"/>
      <c r="LEA168" s="301"/>
      <c r="LEB168" s="301"/>
      <c r="LEC168" s="301"/>
      <c r="LED168" s="301"/>
      <c r="LEE168" s="301"/>
      <c r="LEF168" s="301"/>
      <c r="LEG168" s="301"/>
      <c r="LEH168" s="301"/>
      <c r="LEI168" s="301"/>
      <c r="LEJ168" s="301"/>
      <c r="LEK168" s="301"/>
      <c r="LEL168" s="301"/>
      <c r="LEM168" s="301"/>
      <c r="LEN168" s="301"/>
      <c r="LEO168" s="301"/>
      <c r="LEP168" s="301"/>
      <c r="LEQ168" s="301"/>
      <c r="LER168" s="301"/>
      <c r="LES168" s="301"/>
      <c r="LET168" s="301"/>
      <c r="LEU168" s="301"/>
      <c r="LEV168" s="301"/>
      <c r="LEW168" s="301"/>
      <c r="LEX168" s="301"/>
      <c r="LEY168" s="301"/>
      <c r="LEZ168" s="301"/>
      <c r="LFA168" s="301"/>
      <c r="LFB168" s="301"/>
      <c r="LFC168" s="301"/>
      <c r="LFD168" s="301"/>
      <c r="LFE168" s="301"/>
      <c r="LFF168" s="301"/>
      <c r="LFG168" s="301"/>
      <c r="LFH168" s="301"/>
      <c r="LFI168" s="301"/>
      <c r="LFJ168" s="301"/>
      <c r="LFK168" s="301"/>
      <c r="LFL168" s="301"/>
      <c r="LFM168" s="301"/>
      <c r="LFN168" s="301"/>
      <c r="LFO168" s="301"/>
      <c r="LFP168" s="301"/>
      <c r="LFQ168" s="301"/>
      <c r="LFR168" s="301"/>
      <c r="LFS168" s="301"/>
      <c r="LFT168" s="301"/>
      <c r="LFU168" s="301"/>
      <c r="LFV168" s="301"/>
      <c r="LFW168" s="301"/>
      <c r="LFX168" s="301"/>
      <c r="LFY168" s="301"/>
      <c r="LFZ168" s="301"/>
      <c r="LGA168" s="301"/>
      <c r="LGB168" s="301"/>
      <c r="LGC168" s="301"/>
      <c r="LGD168" s="301"/>
      <c r="LGE168" s="301"/>
      <c r="LGF168" s="301"/>
      <c r="LGG168" s="301"/>
      <c r="LGH168" s="301"/>
      <c r="LGI168" s="301"/>
      <c r="LGJ168" s="301"/>
      <c r="LGK168" s="301"/>
      <c r="LGL168" s="301"/>
      <c r="LGM168" s="301"/>
      <c r="LGN168" s="301"/>
      <c r="LGO168" s="301"/>
      <c r="LGP168" s="301"/>
      <c r="LGQ168" s="301"/>
      <c r="LGR168" s="301"/>
      <c r="LGS168" s="301"/>
      <c r="LGT168" s="301"/>
      <c r="LGU168" s="301"/>
      <c r="LGV168" s="301"/>
      <c r="LGW168" s="301"/>
      <c r="LGX168" s="301"/>
      <c r="LGY168" s="301"/>
      <c r="LGZ168" s="301"/>
      <c r="LHA168" s="301"/>
      <c r="LHB168" s="301"/>
      <c r="LHC168" s="301"/>
      <c r="LHD168" s="301"/>
      <c r="LHE168" s="301"/>
      <c r="LHF168" s="301"/>
      <c r="LHG168" s="301"/>
      <c r="LHH168" s="301"/>
      <c r="LHI168" s="301"/>
      <c r="LHJ168" s="301"/>
      <c r="LHK168" s="301"/>
      <c r="LHL168" s="301"/>
      <c r="LHM168" s="301"/>
      <c r="LHN168" s="301"/>
      <c r="LHO168" s="301"/>
      <c r="LHP168" s="301"/>
      <c r="LHQ168" s="301"/>
      <c r="LHR168" s="301"/>
      <c r="LHS168" s="301"/>
      <c r="LHT168" s="301"/>
      <c r="LHU168" s="301"/>
      <c r="LHV168" s="301"/>
      <c r="LHW168" s="301"/>
      <c r="LHX168" s="301"/>
      <c r="LHY168" s="301"/>
      <c r="LHZ168" s="301"/>
      <c r="LIA168" s="301"/>
      <c r="LIB168" s="301"/>
      <c r="LIC168" s="301"/>
      <c r="LID168" s="301"/>
      <c r="LIE168" s="301"/>
      <c r="LIF168" s="301"/>
      <c r="LIG168" s="301"/>
      <c r="LIH168" s="301"/>
      <c r="LII168" s="301"/>
      <c r="LIJ168" s="301"/>
      <c r="LIK168" s="301"/>
      <c r="LIL168" s="301"/>
      <c r="LIM168" s="301"/>
      <c r="LIN168" s="301"/>
      <c r="LIO168" s="301"/>
      <c r="LIP168" s="301"/>
      <c r="LIQ168" s="301"/>
      <c r="LIR168" s="301"/>
      <c r="LIS168" s="301"/>
      <c r="LIT168" s="301"/>
      <c r="LIU168" s="301"/>
      <c r="LIV168" s="301"/>
      <c r="LIW168" s="301"/>
      <c r="LIX168" s="301"/>
      <c r="LIY168" s="301"/>
      <c r="LIZ168" s="301"/>
      <c r="LJA168" s="301"/>
      <c r="LJB168" s="301"/>
      <c r="LJC168" s="301"/>
      <c r="LJD168" s="301"/>
      <c r="LJE168" s="301"/>
      <c r="LJF168" s="301"/>
      <c r="LJG168" s="301"/>
      <c r="LJH168" s="301"/>
      <c r="LJI168" s="301"/>
      <c r="LJJ168" s="301"/>
      <c r="LJK168" s="301"/>
      <c r="LJL168" s="301"/>
      <c r="LJM168" s="301"/>
      <c r="LJN168" s="301"/>
      <c r="LJO168" s="301"/>
      <c r="LJP168" s="301"/>
      <c r="LJQ168" s="301"/>
      <c r="LJR168" s="301"/>
      <c r="LJS168" s="301"/>
      <c r="LJT168" s="301"/>
      <c r="LJU168" s="301"/>
      <c r="LJV168" s="301"/>
      <c r="LJW168" s="301"/>
      <c r="LJX168" s="301"/>
      <c r="LJY168" s="301"/>
      <c r="LJZ168" s="301"/>
      <c r="LKA168" s="301"/>
      <c r="LKB168" s="301"/>
      <c r="LKC168" s="301"/>
      <c r="LKD168" s="301"/>
      <c r="LKE168" s="301"/>
      <c r="LKF168" s="301"/>
      <c r="LKG168" s="301"/>
      <c r="LKH168" s="301"/>
      <c r="LKI168" s="301"/>
      <c r="LKJ168" s="301"/>
      <c r="LKK168" s="301"/>
      <c r="LKL168" s="301"/>
      <c r="LKM168" s="301"/>
      <c r="LKN168" s="301"/>
      <c r="LKO168" s="301"/>
      <c r="LKP168" s="301"/>
      <c r="LKQ168" s="301"/>
      <c r="LKR168" s="301"/>
      <c r="LKS168" s="301"/>
      <c r="LKT168" s="301"/>
      <c r="LKU168" s="301"/>
      <c r="LKV168" s="301"/>
      <c r="LKW168" s="301"/>
      <c r="LKX168" s="301"/>
      <c r="LKY168" s="301"/>
      <c r="LKZ168" s="301"/>
      <c r="LLA168" s="301"/>
      <c r="LLB168" s="301"/>
      <c r="LLC168" s="301"/>
      <c r="LLD168" s="301"/>
      <c r="LLE168" s="301"/>
      <c r="LLF168" s="301"/>
      <c r="LLG168" s="301"/>
      <c r="LLH168" s="301"/>
      <c r="LLI168" s="301"/>
      <c r="LLJ168" s="301"/>
      <c r="LLK168" s="301"/>
      <c r="LLL168" s="301"/>
      <c r="LLM168" s="301"/>
      <c r="LLN168" s="301"/>
      <c r="LLO168" s="301"/>
      <c r="LLP168" s="301"/>
      <c r="LLQ168" s="301"/>
      <c r="LLR168" s="301"/>
      <c r="LLS168" s="301"/>
      <c r="LLT168" s="301"/>
      <c r="LLU168" s="301"/>
      <c r="LLV168" s="301"/>
      <c r="LLW168" s="301"/>
      <c r="LLX168" s="301"/>
      <c r="LLY168" s="301"/>
      <c r="LLZ168" s="301"/>
      <c r="LMA168" s="301"/>
      <c r="LMH168" s="301"/>
      <c r="LMI168" s="301"/>
      <c r="LMJ168" s="301"/>
      <c r="LMK168" s="301"/>
      <c r="LML168" s="301"/>
      <c r="LMM168" s="301"/>
      <c r="LMN168" s="301"/>
      <c r="LMO168" s="301"/>
      <c r="LMP168" s="301"/>
      <c r="LMQ168" s="301"/>
      <c r="LMR168" s="301"/>
      <c r="LMS168" s="301"/>
      <c r="LMT168" s="301"/>
      <c r="LMU168" s="301"/>
      <c r="LMV168" s="301"/>
      <c r="LMW168" s="301"/>
      <c r="LMX168" s="301"/>
      <c r="LMY168" s="301"/>
      <c r="LMZ168" s="301"/>
      <c r="LNA168" s="301"/>
      <c r="LNB168" s="301"/>
      <c r="LNC168" s="301"/>
      <c r="LND168" s="301"/>
      <c r="LNE168" s="301"/>
      <c r="LNF168" s="301"/>
      <c r="LNG168" s="301"/>
      <c r="LNH168" s="301"/>
      <c r="LNI168" s="301"/>
      <c r="LNJ168" s="301"/>
      <c r="LNK168" s="301"/>
      <c r="LNL168" s="301"/>
      <c r="LNM168" s="301"/>
      <c r="LNN168" s="301"/>
      <c r="LNO168" s="301"/>
      <c r="LNP168" s="301"/>
      <c r="LNQ168" s="301"/>
      <c r="LNR168" s="301"/>
      <c r="LNS168" s="301"/>
      <c r="LNT168" s="301"/>
      <c r="LNU168" s="301"/>
      <c r="LNV168" s="301"/>
      <c r="LNW168" s="301"/>
      <c r="LNX168" s="301"/>
      <c r="LNY168" s="301"/>
      <c r="LNZ168" s="301"/>
      <c r="LOA168" s="301"/>
      <c r="LOB168" s="301"/>
      <c r="LOC168" s="301"/>
      <c r="LOD168" s="301"/>
      <c r="LOE168" s="301"/>
      <c r="LOF168" s="301"/>
      <c r="LOG168" s="301"/>
      <c r="LOH168" s="301"/>
      <c r="LOI168" s="301"/>
      <c r="LOJ168" s="301"/>
      <c r="LOK168" s="301"/>
      <c r="LOL168" s="301"/>
      <c r="LOM168" s="301"/>
      <c r="LON168" s="301"/>
      <c r="LOO168" s="301"/>
      <c r="LOP168" s="301"/>
      <c r="LOQ168" s="301"/>
      <c r="LOR168" s="301"/>
      <c r="LOS168" s="301"/>
      <c r="LOT168" s="301"/>
      <c r="LOU168" s="301"/>
      <c r="LOV168" s="301"/>
      <c r="LOW168" s="301"/>
      <c r="LOX168" s="301"/>
      <c r="LOY168" s="301"/>
      <c r="LOZ168" s="301"/>
      <c r="LPA168" s="301"/>
      <c r="LPB168" s="301"/>
      <c r="LPC168" s="301"/>
      <c r="LPD168" s="301"/>
      <c r="LPE168" s="301"/>
      <c r="LPF168" s="301"/>
      <c r="LPG168" s="301"/>
      <c r="LPH168" s="301"/>
      <c r="LPI168" s="301"/>
      <c r="LPJ168" s="301"/>
      <c r="LPK168" s="301"/>
      <c r="LPL168" s="301"/>
      <c r="LPM168" s="301"/>
      <c r="LPN168" s="301"/>
      <c r="LPO168" s="301"/>
      <c r="LPP168" s="301"/>
      <c r="LPQ168" s="301"/>
      <c r="LPR168" s="301"/>
      <c r="LPS168" s="301"/>
      <c r="LPT168" s="301"/>
      <c r="LPU168" s="301"/>
      <c r="LPV168" s="301"/>
      <c r="LPW168" s="301"/>
      <c r="LPX168" s="301"/>
      <c r="LPY168" s="301"/>
      <c r="LPZ168" s="301"/>
      <c r="LQA168" s="301"/>
      <c r="LQB168" s="301"/>
      <c r="LQC168" s="301"/>
      <c r="LQD168" s="301"/>
      <c r="LQE168" s="301"/>
      <c r="LQF168" s="301"/>
      <c r="LQG168" s="301"/>
      <c r="LQH168" s="301"/>
      <c r="LQI168" s="301"/>
      <c r="LQJ168" s="301"/>
      <c r="LQK168" s="301"/>
      <c r="LQL168" s="301"/>
      <c r="LQM168" s="301"/>
      <c r="LQN168" s="301"/>
      <c r="LQO168" s="301"/>
      <c r="LQP168" s="301"/>
      <c r="LQQ168" s="301"/>
      <c r="LQR168" s="301"/>
      <c r="LQS168" s="301"/>
      <c r="LQT168" s="301"/>
      <c r="LQU168" s="301"/>
      <c r="LQV168" s="301"/>
      <c r="LQW168" s="301"/>
      <c r="LQX168" s="301"/>
      <c r="LQY168" s="301"/>
      <c r="LQZ168" s="301"/>
      <c r="LRA168" s="301"/>
      <c r="LRB168" s="301"/>
      <c r="LRC168" s="301"/>
      <c r="LRD168" s="301"/>
      <c r="LRE168" s="301"/>
      <c r="LRF168" s="301"/>
      <c r="LRG168" s="301"/>
      <c r="LRH168" s="301"/>
      <c r="LRI168" s="301"/>
      <c r="LRJ168" s="301"/>
      <c r="LRK168" s="301"/>
      <c r="LRL168" s="301"/>
      <c r="LRM168" s="301"/>
      <c r="LRN168" s="301"/>
      <c r="LRO168" s="301"/>
      <c r="LRP168" s="301"/>
      <c r="LRQ168" s="301"/>
      <c r="LRR168" s="301"/>
      <c r="LRS168" s="301"/>
      <c r="LRT168" s="301"/>
      <c r="LRU168" s="301"/>
      <c r="LRV168" s="301"/>
      <c r="LRW168" s="301"/>
      <c r="LRX168" s="301"/>
      <c r="LRY168" s="301"/>
      <c r="LRZ168" s="301"/>
      <c r="LSA168" s="301"/>
      <c r="LSB168" s="301"/>
      <c r="LSC168" s="301"/>
      <c r="LSD168" s="301"/>
      <c r="LSE168" s="301"/>
      <c r="LSF168" s="301"/>
      <c r="LSG168" s="301"/>
      <c r="LSH168" s="301"/>
      <c r="LSI168" s="301"/>
      <c r="LSJ168" s="301"/>
      <c r="LSK168" s="301"/>
      <c r="LSL168" s="301"/>
      <c r="LSM168" s="301"/>
      <c r="LSN168" s="301"/>
      <c r="LSO168" s="301"/>
      <c r="LSP168" s="301"/>
      <c r="LSQ168" s="301"/>
      <c r="LSR168" s="301"/>
      <c r="LSS168" s="301"/>
      <c r="LST168" s="301"/>
      <c r="LSU168" s="301"/>
      <c r="LSV168" s="301"/>
      <c r="LSW168" s="301"/>
      <c r="LSX168" s="301"/>
      <c r="LSY168" s="301"/>
      <c r="LSZ168" s="301"/>
      <c r="LTA168" s="301"/>
      <c r="LTB168" s="301"/>
      <c r="LTC168" s="301"/>
      <c r="LTD168" s="301"/>
      <c r="LTE168" s="301"/>
      <c r="LTF168" s="301"/>
      <c r="LTG168" s="301"/>
      <c r="LTH168" s="301"/>
      <c r="LTI168" s="301"/>
      <c r="LTJ168" s="301"/>
      <c r="LTK168" s="301"/>
      <c r="LTL168" s="301"/>
      <c r="LTM168" s="301"/>
      <c r="LTN168" s="301"/>
      <c r="LTO168" s="301"/>
      <c r="LTP168" s="301"/>
      <c r="LTQ168" s="301"/>
      <c r="LTR168" s="301"/>
      <c r="LTS168" s="301"/>
      <c r="LTT168" s="301"/>
      <c r="LTU168" s="301"/>
      <c r="LTV168" s="301"/>
      <c r="LTW168" s="301"/>
      <c r="LTX168" s="301"/>
      <c r="LTY168" s="301"/>
      <c r="LTZ168" s="301"/>
      <c r="LUA168" s="301"/>
      <c r="LUB168" s="301"/>
      <c r="LUC168" s="301"/>
      <c r="LUD168" s="301"/>
      <c r="LUE168" s="301"/>
      <c r="LUF168" s="301"/>
      <c r="LUG168" s="301"/>
      <c r="LUH168" s="301"/>
      <c r="LUI168" s="301"/>
      <c r="LUJ168" s="301"/>
      <c r="LUK168" s="301"/>
      <c r="LUL168" s="301"/>
      <c r="LUM168" s="301"/>
      <c r="LUN168" s="301"/>
      <c r="LUO168" s="301"/>
      <c r="LUP168" s="301"/>
      <c r="LUQ168" s="301"/>
      <c r="LUR168" s="301"/>
      <c r="LUS168" s="301"/>
      <c r="LUT168" s="301"/>
      <c r="LUU168" s="301"/>
      <c r="LUV168" s="301"/>
      <c r="LUW168" s="301"/>
      <c r="LUX168" s="301"/>
      <c r="LUY168" s="301"/>
      <c r="LUZ168" s="301"/>
      <c r="LVA168" s="301"/>
      <c r="LVB168" s="301"/>
      <c r="LVC168" s="301"/>
      <c r="LVD168" s="301"/>
      <c r="LVE168" s="301"/>
      <c r="LVF168" s="301"/>
      <c r="LVG168" s="301"/>
      <c r="LVH168" s="301"/>
      <c r="LVI168" s="301"/>
      <c r="LVJ168" s="301"/>
      <c r="LVK168" s="301"/>
      <c r="LVL168" s="301"/>
      <c r="LVM168" s="301"/>
      <c r="LVN168" s="301"/>
      <c r="LVO168" s="301"/>
      <c r="LVP168" s="301"/>
      <c r="LVQ168" s="301"/>
      <c r="LVR168" s="301"/>
      <c r="LVS168" s="301"/>
      <c r="LVT168" s="301"/>
      <c r="LVU168" s="301"/>
      <c r="LVV168" s="301"/>
      <c r="LVW168" s="301"/>
      <c r="LWD168" s="301"/>
      <c r="LWE168" s="301"/>
      <c r="LWF168" s="301"/>
      <c r="LWG168" s="301"/>
      <c r="LWH168" s="301"/>
      <c r="LWI168" s="301"/>
      <c r="LWJ168" s="301"/>
      <c r="LWK168" s="301"/>
      <c r="LWL168" s="301"/>
      <c r="LWM168" s="301"/>
      <c r="LWN168" s="301"/>
      <c r="LWO168" s="301"/>
      <c r="LWP168" s="301"/>
      <c r="LWQ168" s="301"/>
      <c r="LWR168" s="301"/>
      <c r="LWS168" s="301"/>
      <c r="LWT168" s="301"/>
      <c r="LWU168" s="301"/>
      <c r="LWV168" s="301"/>
      <c r="LWW168" s="301"/>
      <c r="LWX168" s="301"/>
      <c r="LWY168" s="301"/>
      <c r="LWZ168" s="301"/>
      <c r="LXA168" s="301"/>
      <c r="LXB168" s="301"/>
      <c r="LXC168" s="301"/>
      <c r="LXD168" s="301"/>
      <c r="LXE168" s="301"/>
      <c r="LXF168" s="301"/>
      <c r="LXG168" s="301"/>
      <c r="LXH168" s="301"/>
      <c r="LXI168" s="301"/>
      <c r="LXJ168" s="301"/>
      <c r="LXK168" s="301"/>
      <c r="LXL168" s="301"/>
      <c r="LXM168" s="301"/>
      <c r="LXN168" s="301"/>
      <c r="LXO168" s="301"/>
      <c r="LXP168" s="301"/>
      <c r="LXQ168" s="301"/>
      <c r="LXR168" s="301"/>
      <c r="LXS168" s="301"/>
      <c r="LXT168" s="301"/>
      <c r="LXU168" s="301"/>
      <c r="LXV168" s="301"/>
      <c r="LXW168" s="301"/>
      <c r="LXX168" s="301"/>
      <c r="LXY168" s="301"/>
      <c r="LXZ168" s="301"/>
      <c r="LYA168" s="301"/>
      <c r="LYB168" s="301"/>
      <c r="LYC168" s="301"/>
      <c r="LYD168" s="301"/>
      <c r="LYE168" s="301"/>
      <c r="LYF168" s="301"/>
      <c r="LYG168" s="301"/>
      <c r="LYH168" s="301"/>
      <c r="LYI168" s="301"/>
      <c r="LYJ168" s="301"/>
      <c r="LYK168" s="301"/>
      <c r="LYL168" s="301"/>
      <c r="LYM168" s="301"/>
      <c r="LYN168" s="301"/>
      <c r="LYO168" s="301"/>
      <c r="LYP168" s="301"/>
      <c r="LYQ168" s="301"/>
      <c r="LYR168" s="301"/>
      <c r="LYS168" s="301"/>
      <c r="LYT168" s="301"/>
      <c r="LYU168" s="301"/>
      <c r="LYV168" s="301"/>
      <c r="LYW168" s="301"/>
      <c r="LYX168" s="301"/>
      <c r="LYY168" s="301"/>
      <c r="LYZ168" s="301"/>
      <c r="LZA168" s="301"/>
      <c r="LZB168" s="301"/>
      <c r="LZC168" s="301"/>
      <c r="LZD168" s="301"/>
      <c r="LZE168" s="301"/>
      <c r="LZF168" s="301"/>
      <c r="LZG168" s="301"/>
      <c r="LZH168" s="301"/>
      <c r="LZI168" s="301"/>
      <c r="LZJ168" s="301"/>
      <c r="LZK168" s="301"/>
      <c r="LZL168" s="301"/>
      <c r="LZM168" s="301"/>
      <c r="LZN168" s="301"/>
      <c r="LZO168" s="301"/>
      <c r="LZP168" s="301"/>
      <c r="LZQ168" s="301"/>
      <c r="LZR168" s="301"/>
      <c r="LZS168" s="301"/>
      <c r="LZT168" s="301"/>
      <c r="LZU168" s="301"/>
      <c r="LZV168" s="301"/>
      <c r="LZW168" s="301"/>
      <c r="LZX168" s="301"/>
      <c r="LZY168" s="301"/>
      <c r="LZZ168" s="301"/>
      <c r="MAA168" s="301"/>
      <c r="MAB168" s="301"/>
      <c r="MAC168" s="301"/>
      <c r="MAD168" s="301"/>
      <c r="MAE168" s="301"/>
      <c r="MAF168" s="301"/>
      <c r="MAG168" s="301"/>
      <c r="MAH168" s="301"/>
      <c r="MAI168" s="301"/>
      <c r="MAJ168" s="301"/>
      <c r="MAK168" s="301"/>
      <c r="MAL168" s="301"/>
      <c r="MAM168" s="301"/>
      <c r="MAN168" s="301"/>
      <c r="MAO168" s="301"/>
      <c r="MAP168" s="301"/>
      <c r="MAQ168" s="301"/>
      <c r="MAR168" s="301"/>
      <c r="MAS168" s="301"/>
      <c r="MAT168" s="301"/>
      <c r="MAU168" s="301"/>
      <c r="MAV168" s="301"/>
      <c r="MAW168" s="301"/>
      <c r="MAX168" s="301"/>
      <c r="MAY168" s="301"/>
      <c r="MAZ168" s="301"/>
      <c r="MBA168" s="301"/>
      <c r="MBB168" s="301"/>
      <c r="MBC168" s="301"/>
      <c r="MBD168" s="301"/>
      <c r="MBE168" s="301"/>
      <c r="MBF168" s="301"/>
      <c r="MBG168" s="301"/>
      <c r="MBH168" s="301"/>
      <c r="MBI168" s="301"/>
      <c r="MBJ168" s="301"/>
      <c r="MBK168" s="301"/>
      <c r="MBL168" s="301"/>
      <c r="MBM168" s="301"/>
      <c r="MBN168" s="301"/>
      <c r="MBO168" s="301"/>
      <c r="MBP168" s="301"/>
      <c r="MBQ168" s="301"/>
      <c r="MBR168" s="301"/>
      <c r="MBS168" s="301"/>
      <c r="MBT168" s="301"/>
      <c r="MBU168" s="301"/>
      <c r="MBV168" s="301"/>
      <c r="MBW168" s="301"/>
      <c r="MBX168" s="301"/>
      <c r="MBY168" s="301"/>
      <c r="MBZ168" s="301"/>
      <c r="MCA168" s="301"/>
      <c r="MCB168" s="301"/>
      <c r="MCC168" s="301"/>
      <c r="MCD168" s="301"/>
      <c r="MCE168" s="301"/>
      <c r="MCF168" s="301"/>
      <c r="MCG168" s="301"/>
      <c r="MCH168" s="301"/>
      <c r="MCI168" s="301"/>
      <c r="MCJ168" s="301"/>
      <c r="MCK168" s="301"/>
      <c r="MCL168" s="301"/>
      <c r="MCM168" s="301"/>
      <c r="MCN168" s="301"/>
      <c r="MCO168" s="301"/>
      <c r="MCP168" s="301"/>
      <c r="MCQ168" s="301"/>
      <c r="MCR168" s="301"/>
      <c r="MCS168" s="301"/>
      <c r="MCT168" s="301"/>
      <c r="MCU168" s="301"/>
      <c r="MCV168" s="301"/>
      <c r="MCW168" s="301"/>
      <c r="MCX168" s="301"/>
      <c r="MCY168" s="301"/>
      <c r="MCZ168" s="301"/>
      <c r="MDA168" s="301"/>
      <c r="MDB168" s="301"/>
      <c r="MDC168" s="301"/>
      <c r="MDD168" s="301"/>
      <c r="MDE168" s="301"/>
      <c r="MDF168" s="301"/>
      <c r="MDG168" s="301"/>
      <c r="MDH168" s="301"/>
      <c r="MDI168" s="301"/>
      <c r="MDJ168" s="301"/>
      <c r="MDK168" s="301"/>
      <c r="MDL168" s="301"/>
      <c r="MDM168" s="301"/>
      <c r="MDN168" s="301"/>
      <c r="MDO168" s="301"/>
      <c r="MDP168" s="301"/>
      <c r="MDQ168" s="301"/>
      <c r="MDR168" s="301"/>
      <c r="MDS168" s="301"/>
      <c r="MDT168" s="301"/>
      <c r="MDU168" s="301"/>
      <c r="MDV168" s="301"/>
      <c r="MDW168" s="301"/>
      <c r="MDX168" s="301"/>
      <c r="MDY168" s="301"/>
      <c r="MDZ168" s="301"/>
      <c r="MEA168" s="301"/>
      <c r="MEB168" s="301"/>
      <c r="MEC168" s="301"/>
      <c r="MED168" s="301"/>
      <c r="MEE168" s="301"/>
      <c r="MEF168" s="301"/>
      <c r="MEG168" s="301"/>
      <c r="MEH168" s="301"/>
      <c r="MEI168" s="301"/>
      <c r="MEJ168" s="301"/>
      <c r="MEK168" s="301"/>
      <c r="MEL168" s="301"/>
      <c r="MEM168" s="301"/>
      <c r="MEN168" s="301"/>
      <c r="MEO168" s="301"/>
      <c r="MEP168" s="301"/>
      <c r="MEQ168" s="301"/>
      <c r="MER168" s="301"/>
      <c r="MES168" s="301"/>
      <c r="MET168" s="301"/>
      <c r="MEU168" s="301"/>
      <c r="MEV168" s="301"/>
      <c r="MEW168" s="301"/>
      <c r="MEX168" s="301"/>
      <c r="MEY168" s="301"/>
      <c r="MEZ168" s="301"/>
      <c r="MFA168" s="301"/>
      <c r="MFB168" s="301"/>
      <c r="MFC168" s="301"/>
      <c r="MFD168" s="301"/>
      <c r="MFE168" s="301"/>
      <c r="MFF168" s="301"/>
      <c r="MFG168" s="301"/>
      <c r="MFH168" s="301"/>
      <c r="MFI168" s="301"/>
      <c r="MFJ168" s="301"/>
      <c r="MFK168" s="301"/>
      <c r="MFL168" s="301"/>
      <c r="MFM168" s="301"/>
      <c r="MFN168" s="301"/>
      <c r="MFO168" s="301"/>
      <c r="MFP168" s="301"/>
      <c r="MFQ168" s="301"/>
      <c r="MFR168" s="301"/>
      <c r="MFS168" s="301"/>
      <c r="MFZ168" s="301"/>
      <c r="MGA168" s="301"/>
      <c r="MGB168" s="301"/>
      <c r="MGC168" s="301"/>
      <c r="MGD168" s="301"/>
      <c r="MGE168" s="301"/>
      <c r="MGF168" s="301"/>
      <c r="MGG168" s="301"/>
      <c r="MGH168" s="301"/>
      <c r="MGI168" s="301"/>
      <c r="MGJ168" s="301"/>
      <c r="MGK168" s="301"/>
      <c r="MGL168" s="301"/>
      <c r="MGM168" s="301"/>
      <c r="MGN168" s="301"/>
      <c r="MGO168" s="301"/>
      <c r="MGP168" s="301"/>
      <c r="MGQ168" s="301"/>
      <c r="MGR168" s="301"/>
      <c r="MGS168" s="301"/>
      <c r="MGT168" s="301"/>
      <c r="MGU168" s="301"/>
      <c r="MGV168" s="301"/>
      <c r="MGW168" s="301"/>
      <c r="MGX168" s="301"/>
      <c r="MGY168" s="301"/>
      <c r="MGZ168" s="301"/>
      <c r="MHA168" s="301"/>
      <c r="MHB168" s="301"/>
      <c r="MHC168" s="301"/>
      <c r="MHD168" s="301"/>
      <c r="MHE168" s="301"/>
      <c r="MHF168" s="301"/>
      <c r="MHG168" s="301"/>
      <c r="MHH168" s="301"/>
      <c r="MHI168" s="301"/>
      <c r="MHJ168" s="301"/>
      <c r="MHK168" s="301"/>
      <c r="MHL168" s="301"/>
      <c r="MHM168" s="301"/>
      <c r="MHN168" s="301"/>
      <c r="MHO168" s="301"/>
      <c r="MHP168" s="301"/>
      <c r="MHQ168" s="301"/>
      <c r="MHR168" s="301"/>
      <c r="MHS168" s="301"/>
      <c r="MHT168" s="301"/>
      <c r="MHU168" s="301"/>
      <c r="MHV168" s="301"/>
      <c r="MHW168" s="301"/>
      <c r="MHX168" s="301"/>
      <c r="MHY168" s="301"/>
      <c r="MHZ168" s="301"/>
      <c r="MIA168" s="301"/>
      <c r="MIB168" s="301"/>
      <c r="MIC168" s="301"/>
      <c r="MID168" s="301"/>
      <c r="MIE168" s="301"/>
      <c r="MIF168" s="301"/>
      <c r="MIG168" s="301"/>
      <c r="MIH168" s="301"/>
      <c r="MII168" s="301"/>
      <c r="MIJ168" s="301"/>
      <c r="MIK168" s="301"/>
      <c r="MIL168" s="301"/>
      <c r="MIM168" s="301"/>
      <c r="MIN168" s="301"/>
      <c r="MIO168" s="301"/>
      <c r="MIP168" s="301"/>
      <c r="MIQ168" s="301"/>
      <c r="MIR168" s="301"/>
      <c r="MIS168" s="301"/>
      <c r="MIT168" s="301"/>
      <c r="MIU168" s="301"/>
      <c r="MIV168" s="301"/>
      <c r="MIW168" s="301"/>
      <c r="MIX168" s="301"/>
      <c r="MIY168" s="301"/>
      <c r="MIZ168" s="301"/>
      <c r="MJA168" s="301"/>
      <c r="MJB168" s="301"/>
      <c r="MJC168" s="301"/>
      <c r="MJD168" s="301"/>
      <c r="MJE168" s="301"/>
      <c r="MJF168" s="301"/>
      <c r="MJG168" s="301"/>
      <c r="MJH168" s="301"/>
      <c r="MJI168" s="301"/>
      <c r="MJJ168" s="301"/>
      <c r="MJK168" s="301"/>
      <c r="MJL168" s="301"/>
      <c r="MJM168" s="301"/>
      <c r="MJN168" s="301"/>
      <c r="MJO168" s="301"/>
      <c r="MJP168" s="301"/>
      <c r="MJQ168" s="301"/>
      <c r="MJR168" s="301"/>
      <c r="MJS168" s="301"/>
      <c r="MJT168" s="301"/>
      <c r="MJU168" s="301"/>
      <c r="MJV168" s="301"/>
      <c r="MJW168" s="301"/>
      <c r="MJX168" s="301"/>
      <c r="MJY168" s="301"/>
      <c r="MJZ168" s="301"/>
      <c r="MKA168" s="301"/>
      <c r="MKB168" s="301"/>
      <c r="MKC168" s="301"/>
      <c r="MKD168" s="301"/>
      <c r="MKE168" s="301"/>
      <c r="MKF168" s="301"/>
      <c r="MKG168" s="301"/>
      <c r="MKH168" s="301"/>
      <c r="MKI168" s="301"/>
      <c r="MKJ168" s="301"/>
      <c r="MKK168" s="301"/>
      <c r="MKL168" s="301"/>
      <c r="MKM168" s="301"/>
      <c r="MKN168" s="301"/>
      <c r="MKO168" s="301"/>
      <c r="MKP168" s="301"/>
      <c r="MKQ168" s="301"/>
      <c r="MKR168" s="301"/>
      <c r="MKS168" s="301"/>
      <c r="MKT168" s="301"/>
      <c r="MKU168" s="301"/>
      <c r="MKV168" s="301"/>
      <c r="MKW168" s="301"/>
      <c r="MKX168" s="301"/>
      <c r="MKY168" s="301"/>
      <c r="MKZ168" s="301"/>
      <c r="MLA168" s="301"/>
      <c r="MLB168" s="301"/>
      <c r="MLC168" s="301"/>
      <c r="MLD168" s="301"/>
      <c r="MLE168" s="301"/>
      <c r="MLF168" s="301"/>
      <c r="MLG168" s="301"/>
      <c r="MLH168" s="301"/>
      <c r="MLI168" s="301"/>
      <c r="MLJ168" s="301"/>
      <c r="MLK168" s="301"/>
      <c r="MLL168" s="301"/>
      <c r="MLM168" s="301"/>
      <c r="MLN168" s="301"/>
      <c r="MLO168" s="301"/>
      <c r="MLP168" s="301"/>
      <c r="MLQ168" s="301"/>
      <c r="MLR168" s="301"/>
      <c r="MLS168" s="301"/>
      <c r="MLT168" s="301"/>
      <c r="MLU168" s="301"/>
      <c r="MLV168" s="301"/>
      <c r="MLW168" s="301"/>
      <c r="MLX168" s="301"/>
      <c r="MLY168" s="301"/>
      <c r="MLZ168" s="301"/>
      <c r="MMA168" s="301"/>
      <c r="MMB168" s="301"/>
      <c r="MMC168" s="301"/>
      <c r="MMD168" s="301"/>
      <c r="MME168" s="301"/>
      <c r="MMF168" s="301"/>
      <c r="MMG168" s="301"/>
      <c r="MMH168" s="301"/>
      <c r="MMI168" s="301"/>
      <c r="MMJ168" s="301"/>
      <c r="MMK168" s="301"/>
      <c r="MML168" s="301"/>
      <c r="MMM168" s="301"/>
      <c r="MMN168" s="301"/>
      <c r="MMO168" s="301"/>
      <c r="MMP168" s="301"/>
      <c r="MMQ168" s="301"/>
      <c r="MMR168" s="301"/>
      <c r="MMS168" s="301"/>
      <c r="MMT168" s="301"/>
      <c r="MMU168" s="301"/>
      <c r="MMV168" s="301"/>
      <c r="MMW168" s="301"/>
      <c r="MMX168" s="301"/>
      <c r="MMY168" s="301"/>
      <c r="MMZ168" s="301"/>
      <c r="MNA168" s="301"/>
      <c r="MNB168" s="301"/>
      <c r="MNC168" s="301"/>
      <c r="MND168" s="301"/>
      <c r="MNE168" s="301"/>
      <c r="MNF168" s="301"/>
      <c r="MNG168" s="301"/>
      <c r="MNH168" s="301"/>
      <c r="MNI168" s="301"/>
      <c r="MNJ168" s="301"/>
      <c r="MNK168" s="301"/>
      <c r="MNL168" s="301"/>
      <c r="MNM168" s="301"/>
      <c r="MNN168" s="301"/>
      <c r="MNO168" s="301"/>
      <c r="MNP168" s="301"/>
      <c r="MNQ168" s="301"/>
      <c r="MNR168" s="301"/>
      <c r="MNS168" s="301"/>
      <c r="MNT168" s="301"/>
      <c r="MNU168" s="301"/>
      <c r="MNV168" s="301"/>
      <c r="MNW168" s="301"/>
      <c r="MNX168" s="301"/>
      <c r="MNY168" s="301"/>
      <c r="MNZ168" s="301"/>
      <c r="MOA168" s="301"/>
      <c r="MOB168" s="301"/>
      <c r="MOC168" s="301"/>
      <c r="MOD168" s="301"/>
      <c r="MOE168" s="301"/>
      <c r="MOF168" s="301"/>
      <c r="MOG168" s="301"/>
      <c r="MOH168" s="301"/>
      <c r="MOI168" s="301"/>
      <c r="MOJ168" s="301"/>
      <c r="MOK168" s="301"/>
      <c r="MOL168" s="301"/>
      <c r="MOM168" s="301"/>
      <c r="MON168" s="301"/>
      <c r="MOO168" s="301"/>
      <c r="MOP168" s="301"/>
      <c r="MOQ168" s="301"/>
      <c r="MOR168" s="301"/>
      <c r="MOS168" s="301"/>
      <c r="MOT168" s="301"/>
      <c r="MOU168" s="301"/>
      <c r="MOV168" s="301"/>
      <c r="MOW168" s="301"/>
      <c r="MOX168" s="301"/>
      <c r="MOY168" s="301"/>
      <c r="MOZ168" s="301"/>
      <c r="MPA168" s="301"/>
      <c r="MPB168" s="301"/>
      <c r="MPC168" s="301"/>
      <c r="MPD168" s="301"/>
      <c r="MPE168" s="301"/>
      <c r="MPF168" s="301"/>
      <c r="MPG168" s="301"/>
      <c r="MPH168" s="301"/>
      <c r="MPI168" s="301"/>
      <c r="MPJ168" s="301"/>
      <c r="MPK168" s="301"/>
      <c r="MPL168" s="301"/>
      <c r="MPM168" s="301"/>
      <c r="MPN168" s="301"/>
      <c r="MPO168" s="301"/>
      <c r="MPV168" s="301"/>
      <c r="MPW168" s="301"/>
      <c r="MPX168" s="301"/>
      <c r="MPY168" s="301"/>
      <c r="MPZ168" s="301"/>
      <c r="MQA168" s="301"/>
      <c r="MQB168" s="301"/>
      <c r="MQC168" s="301"/>
      <c r="MQD168" s="301"/>
      <c r="MQE168" s="301"/>
      <c r="MQF168" s="301"/>
      <c r="MQG168" s="301"/>
      <c r="MQH168" s="301"/>
      <c r="MQI168" s="301"/>
      <c r="MQJ168" s="301"/>
      <c r="MQK168" s="301"/>
      <c r="MQL168" s="301"/>
      <c r="MQM168" s="301"/>
      <c r="MQN168" s="301"/>
      <c r="MQO168" s="301"/>
      <c r="MQP168" s="301"/>
      <c r="MQQ168" s="301"/>
      <c r="MQR168" s="301"/>
      <c r="MQS168" s="301"/>
      <c r="MQT168" s="301"/>
      <c r="MQU168" s="301"/>
      <c r="MQV168" s="301"/>
      <c r="MQW168" s="301"/>
      <c r="MQX168" s="301"/>
      <c r="MQY168" s="301"/>
      <c r="MQZ168" s="301"/>
      <c r="MRA168" s="301"/>
      <c r="MRB168" s="301"/>
      <c r="MRC168" s="301"/>
      <c r="MRD168" s="301"/>
      <c r="MRE168" s="301"/>
      <c r="MRF168" s="301"/>
      <c r="MRG168" s="301"/>
      <c r="MRH168" s="301"/>
      <c r="MRI168" s="301"/>
      <c r="MRJ168" s="301"/>
      <c r="MRK168" s="301"/>
      <c r="MRL168" s="301"/>
      <c r="MRM168" s="301"/>
      <c r="MRN168" s="301"/>
      <c r="MRO168" s="301"/>
      <c r="MRP168" s="301"/>
      <c r="MRQ168" s="301"/>
      <c r="MRR168" s="301"/>
      <c r="MRS168" s="301"/>
      <c r="MRT168" s="301"/>
      <c r="MRU168" s="301"/>
      <c r="MRV168" s="301"/>
      <c r="MRW168" s="301"/>
      <c r="MRX168" s="301"/>
      <c r="MRY168" s="301"/>
      <c r="MRZ168" s="301"/>
      <c r="MSA168" s="301"/>
      <c r="MSB168" s="301"/>
      <c r="MSC168" s="301"/>
      <c r="MSD168" s="301"/>
      <c r="MSE168" s="301"/>
      <c r="MSF168" s="301"/>
      <c r="MSG168" s="301"/>
      <c r="MSH168" s="301"/>
      <c r="MSI168" s="301"/>
      <c r="MSJ168" s="301"/>
      <c r="MSK168" s="301"/>
      <c r="MSL168" s="301"/>
      <c r="MSM168" s="301"/>
      <c r="MSN168" s="301"/>
      <c r="MSO168" s="301"/>
      <c r="MSP168" s="301"/>
      <c r="MSQ168" s="301"/>
      <c r="MSR168" s="301"/>
      <c r="MSS168" s="301"/>
      <c r="MST168" s="301"/>
      <c r="MSU168" s="301"/>
      <c r="MSV168" s="301"/>
      <c r="MSW168" s="301"/>
      <c r="MSX168" s="301"/>
      <c r="MSY168" s="301"/>
      <c r="MSZ168" s="301"/>
      <c r="MTA168" s="301"/>
      <c r="MTB168" s="301"/>
      <c r="MTC168" s="301"/>
      <c r="MTD168" s="301"/>
      <c r="MTE168" s="301"/>
      <c r="MTF168" s="301"/>
      <c r="MTG168" s="301"/>
      <c r="MTH168" s="301"/>
      <c r="MTI168" s="301"/>
      <c r="MTJ168" s="301"/>
      <c r="MTK168" s="301"/>
      <c r="MTL168" s="301"/>
      <c r="MTM168" s="301"/>
      <c r="MTN168" s="301"/>
      <c r="MTO168" s="301"/>
      <c r="MTP168" s="301"/>
      <c r="MTQ168" s="301"/>
      <c r="MTR168" s="301"/>
      <c r="MTS168" s="301"/>
      <c r="MTT168" s="301"/>
      <c r="MTU168" s="301"/>
      <c r="MTV168" s="301"/>
      <c r="MTW168" s="301"/>
      <c r="MTX168" s="301"/>
      <c r="MTY168" s="301"/>
      <c r="MTZ168" s="301"/>
      <c r="MUA168" s="301"/>
      <c r="MUB168" s="301"/>
      <c r="MUC168" s="301"/>
      <c r="MUD168" s="301"/>
      <c r="MUE168" s="301"/>
      <c r="MUF168" s="301"/>
      <c r="MUG168" s="301"/>
      <c r="MUH168" s="301"/>
      <c r="MUI168" s="301"/>
      <c r="MUJ168" s="301"/>
      <c r="MUK168" s="301"/>
      <c r="MUL168" s="301"/>
      <c r="MUM168" s="301"/>
      <c r="MUN168" s="301"/>
      <c r="MUO168" s="301"/>
      <c r="MUP168" s="301"/>
      <c r="MUQ168" s="301"/>
      <c r="MUR168" s="301"/>
      <c r="MUS168" s="301"/>
      <c r="MUT168" s="301"/>
      <c r="MUU168" s="301"/>
      <c r="MUV168" s="301"/>
      <c r="MUW168" s="301"/>
      <c r="MUX168" s="301"/>
      <c r="MUY168" s="301"/>
      <c r="MUZ168" s="301"/>
      <c r="MVA168" s="301"/>
      <c r="MVB168" s="301"/>
      <c r="MVC168" s="301"/>
      <c r="MVD168" s="301"/>
      <c r="MVE168" s="301"/>
      <c r="MVF168" s="301"/>
      <c r="MVG168" s="301"/>
      <c r="MVH168" s="301"/>
      <c r="MVI168" s="301"/>
      <c r="MVJ168" s="301"/>
      <c r="MVK168" s="301"/>
      <c r="MVL168" s="301"/>
      <c r="MVM168" s="301"/>
      <c r="MVN168" s="301"/>
      <c r="MVO168" s="301"/>
      <c r="MVP168" s="301"/>
      <c r="MVQ168" s="301"/>
      <c r="MVR168" s="301"/>
      <c r="MVS168" s="301"/>
      <c r="MVT168" s="301"/>
      <c r="MVU168" s="301"/>
      <c r="MVV168" s="301"/>
      <c r="MVW168" s="301"/>
      <c r="MVX168" s="301"/>
      <c r="MVY168" s="301"/>
      <c r="MVZ168" s="301"/>
      <c r="MWA168" s="301"/>
      <c r="MWB168" s="301"/>
      <c r="MWC168" s="301"/>
      <c r="MWD168" s="301"/>
      <c r="MWE168" s="301"/>
      <c r="MWF168" s="301"/>
      <c r="MWG168" s="301"/>
      <c r="MWH168" s="301"/>
      <c r="MWI168" s="301"/>
      <c r="MWJ168" s="301"/>
      <c r="MWK168" s="301"/>
      <c r="MWL168" s="301"/>
      <c r="MWM168" s="301"/>
      <c r="MWN168" s="301"/>
      <c r="MWO168" s="301"/>
      <c r="MWP168" s="301"/>
      <c r="MWQ168" s="301"/>
      <c r="MWR168" s="301"/>
      <c r="MWS168" s="301"/>
      <c r="MWT168" s="301"/>
      <c r="MWU168" s="301"/>
      <c r="MWV168" s="301"/>
      <c r="MWW168" s="301"/>
      <c r="MWX168" s="301"/>
      <c r="MWY168" s="301"/>
      <c r="MWZ168" s="301"/>
      <c r="MXA168" s="301"/>
      <c r="MXB168" s="301"/>
      <c r="MXC168" s="301"/>
      <c r="MXD168" s="301"/>
      <c r="MXE168" s="301"/>
      <c r="MXF168" s="301"/>
      <c r="MXG168" s="301"/>
      <c r="MXH168" s="301"/>
      <c r="MXI168" s="301"/>
      <c r="MXJ168" s="301"/>
      <c r="MXK168" s="301"/>
      <c r="MXL168" s="301"/>
      <c r="MXM168" s="301"/>
      <c r="MXN168" s="301"/>
      <c r="MXO168" s="301"/>
      <c r="MXP168" s="301"/>
      <c r="MXQ168" s="301"/>
      <c r="MXR168" s="301"/>
      <c r="MXS168" s="301"/>
      <c r="MXT168" s="301"/>
      <c r="MXU168" s="301"/>
      <c r="MXV168" s="301"/>
      <c r="MXW168" s="301"/>
      <c r="MXX168" s="301"/>
      <c r="MXY168" s="301"/>
      <c r="MXZ168" s="301"/>
      <c r="MYA168" s="301"/>
      <c r="MYB168" s="301"/>
      <c r="MYC168" s="301"/>
      <c r="MYD168" s="301"/>
      <c r="MYE168" s="301"/>
      <c r="MYF168" s="301"/>
      <c r="MYG168" s="301"/>
      <c r="MYH168" s="301"/>
      <c r="MYI168" s="301"/>
      <c r="MYJ168" s="301"/>
      <c r="MYK168" s="301"/>
      <c r="MYL168" s="301"/>
      <c r="MYM168" s="301"/>
      <c r="MYN168" s="301"/>
      <c r="MYO168" s="301"/>
      <c r="MYP168" s="301"/>
      <c r="MYQ168" s="301"/>
      <c r="MYR168" s="301"/>
      <c r="MYS168" s="301"/>
      <c r="MYT168" s="301"/>
      <c r="MYU168" s="301"/>
      <c r="MYV168" s="301"/>
      <c r="MYW168" s="301"/>
      <c r="MYX168" s="301"/>
      <c r="MYY168" s="301"/>
      <c r="MYZ168" s="301"/>
      <c r="MZA168" s="301"/>
      <c r="MZB168" s="301"/>
      <c r="MZC168" s="301"/>
      <c r="MZD168" s="301"/>
      <c r="MZE168" s="301"/>
      <c r="MZF168" s="301"/>
      <c r="MZG168" s="301"/>
      <c r="MZH168" s="301"/>
      <c r="MZI168" s="301"/>
      <c r="MZJ168" s="301"/>
      <c r="MZK168" s="301"/>
      <c r="MZR168" s="301"/>
      <c r="MZS168" s="301"/>
      <c r="MZT168" s="301"/>
      <c r="MZU168" s="301"/>
      <c r="MZV168" s="301"/>
      <c r="MZW168" s="301"/>
      <c r="MZX168" s="301"/>
      <c r="MZY168" s="301"/>
      <c r="MZZ168" s="301"/>
      <c r="NAA168" s="301"/>
      <c r="NAB168" s="301"/>
      <c r="NAC168" s="301"/>
      <c r="NAD168" s="301"/>
      <c r="NAE168" s="301"/>
      <c r="NAF168" s="301"/>
      <c r="NAG168" s="301"/>
      <c r="NAH168" s="301"/>
      <c r="NAI168" s="301"/>
      <c r="NAJ168" s="301"/>
      <c r="NAK168" s="301"/>
      <c r="NAL168" s="301"/>
      <c r="NAM168" s="301"/>
      <c r="NAN168" s="301"/>
      <c r="NAO168" s="301"/>
      <c r="NAP168" s="301"/>
      <c r="NAQ168" s="301"/>
      <c r="NAR168" s="301"/>
      <c r="NAS168" s="301"/>
      <c r="NAT168" s="301"/>
      <c r="NAU168" s="301"/>
      <c r="NAV168" s="301"/>
      <c r="NAW168" s="301"/>
      <c r="NAX168" s="301"/>
      <c r="NAY168" s="301"/>
      <c r="NAZ168" s="301"/>
      <c r="NBA168" s="301"/>
      <c r="NBB168" s="301"/>
      <c r="NBC168" s="301"/>
      <c r="NBD168" s="301"/>
      <c r="NBE168" s="301"/>
      <c r="NBF168" s="301"/>
      <c r="NBG168" s="301"/>
      <c r="NBH168" s="301"/>
      <c r="NBI168" s="301"/>
      <c r="NBJ168" s="301"/>
      <c r="NBK168" s="301"/>
      <c r="NBL168" s="301"/>
      <c r="NBM168" s="301"/>
      <c r="NBN168" s="301"/>
      <c r="NBO168" s="301"/>
      <c r="NBP168" s="301"/>
      <c r="NBQ168" s="301"/>
      <c r="NBR168" s="301"/>
      <c r="NBS168" s="301"/>
      <c r="NBT168" s="301"/>
      <c r="NBU168" s="301"/>
      <c r="NBV168" s="301"/>
      <c r="NBW168" s="301"/>
      <c r="NBX168" s="301"/>
      <c r="NBY168" s="301"/>
      <c r="NBZ168" s="301"/>
      <c r="NCA168" s="301"/>
      <c r="NCB168" s="301"/>
      <c r="NCC168" s="301"/>
      <c r="NCD168" s="301"/>
      <c r="NCE168" s="301"/>
      <c r="NCF168" s="301"/>
      <c r="NCG168" s="301"/>
      <c r="NCH168" s="301"/>
      <c r="NCI168" s="301"/>
      <c r="NCJ168" s="301"/>
      <c r="NCK168" s="301"/>
      <c r="NCL168" s="301"/>
      <c r="NCM168" s="301"/>
      <c r="NCN168" s="301"/>
      <c r="NCO168" s="301"/>
      <c r="NCP168" s="301"/>
      <c r="NCQ168" s="301"/>
      <c r="NCR168" s="301"/>
      <c r="NCS168" s="301"/>
      <c r="NCT168" s="301"/>
      <c r="NCU168" s="301"/>
      <c r="NCV168" s="301"/>
      <c r="NCW168" s="301"/>
      <c r="NCX168" s="301"/>
      <c r="NCY168" s="301"/>
      <c r="NCZ168" s="301"/>
      <c r="NDA168" s="301"/>
      <c r="NDB168" s="301"/>
      <c r="NDC168" s="301"/>
      <c r="NDD168" s="301"/>
      <c r="NDE168" s="301"/>
      <c r="NDF168" s="301"/>
      <c r="NDG168" s="301"/>
      <c r="NDH168" s="301"/>
      <c r="NDI168" s="301"/>
      <c r="NDJ168" s="301"/>
      <c r="NDK168" s="301"/>
      <c r="NDL168" s="301"/>
      <c r="NDM168" s="301"/>
      <c r="NDN168" s="301"/>
      <c r="NDO168" s="301"/>
      <c r="NDP168" s="301"/>
      <c r="NDQ168" s="301"/>
      <c r="NDR168" s="301"/>
      <c r="NDS168" s="301"/>
      <c r="NDT168" s="301"/>
      <c r="NDU168" s="301"/>
      <c r="NDV168" s="301"/>
      <c r="NDW168" s="301"/>
      <c r="NDX168" s="301"/>
      <c r="NDY168" s="301"/>
      <c r="NDZ168" s="301"/>
      <c r="NEA168" s="301"/>
      <c r="NEB168" s="301"/>
      <c r="NEC168" s="301"/>
      <c r="NED168" s="301"/>
      <c r="NEE168" s="301"/>
      <c r="NEF168" s="301"/>
      <c r="NEG168" s="301"/>
      <c r="NEH168" s="301"/>
      <c r="NEI168" s="301"/>
      <c r="NEJ168" s="301"/>
      <c r="NEK168" s="301"/>
      <c r="NEL168" s="301"/>
      <c r="NEM168" s="301"/>
      <c r="NEN168" s="301"/>
      <c r="NEO168" s="301"/>
      <c r="NEP168" s="301"/>
      <c r="NEQ168" s="301"/>
      <c r="NER168" s="301"/>
      <c r="NES168" s="301"/>
      <c r="NET168" s="301"/>
      <c r="NEU168" s="301"/>
      <c r="NEV168" s="301"/>
      <c r="NEW168" s="301"/>
      <c r="NEX168" s="301"/>
      <c r="NEY168" s="301"/>
      <c r="NEZ168" s="301"/>
      <c r="NFA168" s="301"/>
      <c r="NFB168" s="301"/>
      <c r="NFC168" s="301"/>
      <c r="NFD168" s="301"/>
      <c r="NFE168" s="301"/>
      <c r="NFF168" s="301"/>
      <c r="NFG168" s="301"/>
      <c r="NFH168" s="301"/>
      <c r="NFI168" s="301"/>
      <c r="NFJ168" s="301"/>
      <c r="NFK168" s="301"/>
      <c r="NFL168" s="301"/>
      <c r="NFM168" s="301"/>
      <c r="NFN168" s="301"/>
      <c r="NFO168" s="301"/>
      <c r="NFP168" s="301"/>
      <c r="NFQ168" s="301"/>
      <c r="NFR168" s="301"/>
      <c r="NFS168" s="301"/>
      <c r="NFT168" s="301"/>
      <c r="NFU168" s="301"/>
      <c r="NFV168" s="301"/>
      <c r="NFW168" s="301"/>
      <c r="NFX168" s="301"/>
      <c r="NFY168" s="301"/>
      <c r="NFZ168" s="301"/>
      <c r="NGA168" s="301"/>
      <c r="NGB168" s="301"/>
      <c r="NGC168" s="301"/>
      <c r="NGD168" s="301"/>
      <c r="NGE168" s="301"/>
      <c r="NGF168" s="301"/>
      <c r="NGG168" s="301"/>
      <c r="NGH168" s="301"/>
      <c r="NGI168" s="301"/>
      <c r="NGJ168" s="301"/>
      <c r="NGK168" s="301"/>
      <c r="NGL168" s="301"/>
      <c r="NGM168" s="301"/>
      <c r="NGN168" s="301"/>
      <c r="NGO168" s="301"/>
      <c r="NGP168" s="301"/>
      <c r="NGQ168" s="301"/>
      <c r="NGR168" s="301"/>
      <c r="NGS168" s="301"/>
      <c r="NGT168" s="301"/>
      <c r="NGU168" s="301"/>
      <c r="NGV168" s="301"/>
      <c r="NGW168" s="301"/>
      <c r="NGX168" s="301"/>
      <c r="NGY168" s="301"/>
      <c r="NGZ168" s="301"/>
      <c r="NHA168" s="301"/>
      <c r="NHB168" s="301"/>
      <c r="NHC168" s="301"/>
      <c r="NHD168" s="301"/>
      <c r="NHE168" s="301"/>
      <c r="NHF168" s="301"/>
      <c r="NHG168" s="301"/>
      <c r="NHH168" s="301"/>
      <c r="NHI168" s="301"/>
      <c r="NHJ168" s="301"/>
      <c r="NHK168" s="301"/>
      <c r="NHL168" s="301"/>
      <c r="NHM168" s="301"/>
      <c r="NHN168" s="301"/>
      <c r="NHO168" s="301"/>
      <c r="NHP168" s="301"/>
      <c r="NHQ168" s="301"/>
      <c r="NHR168" s="301"/>
      <c r="NHS168" s="301"/>
      <c r="NHT168" s="301"/>
      <c r="NHU168" s="301"/>
      <c r="NHV168" s="301"/>
      <c r="NHW168" s="301"/>
      <c r="NHX168" s="301"/>
      <c r="NHY168" s="301"/>
      <c r="NHZ168" s="301"/>
      <c r="NIA168" s="301"/>
      <c r="NIB168" s="301"/>
      <c r="NIC168" s="301"/>
      <c r="NID168" s="301"/>
      <c r="NIE168" s="301"/>
      <c r="NIF168" s="301"/>
      <c r="NIG168" s="301"/>
      <c r="NIH168" s="301"/>
      <c r="NII168" s="301"/>
      <c r="NIJ168" s="301"/>
      <c r="NIK168" s="301"/>
      <c r="NIL168" s="301"/>
      <c r="NIM168" s="301"/>
      <c r="NIN168" s="301"/>
      <c r="NIO168" s="301"/>
      <c r="NIP168" s="301"/>
      <c r="NIQ168" s="301"/>
      <c r="NIR168" s="301"/>
      <c r="NIS168" s="301"/>
      <c r="NIT168" s="301"/>
      <c r="NIU168" s="301"/>
      <c r="NIV168" s="301"/>
      <c r="NIW168" s="301"/>
      <c r="NIX168" s="301"/>
      <c r="NIY168" s="301"/>
      <c r="NIZ168" s="301"/>
      <c r="NJA168" s="301"/>
      <c r="NJB168" s="301"/>
      <c r="NJC168" s="301"/>
      <c r="NJD168" s="301"/>
      <c r="NJE168" s="301"/>
      <c r="NJF168" s="301"/>
      <c r="NJG168" s="301"/>
      <c r="NJN168" s="301"/>
      <c r="NJO168" s="301"/>
      <c r="NJP168" s="301"/>
      <c r="NJQ168" s="301"/>
      <c r="NJR168" s="301"/>
      <c r="NJS168" s="301"/>
      <c r="NJT168" s="301"/>
      <c r="NJU168" s="301"/>
      <c r="NJV168" s="301"/>
      <c r="NJW168" s="301"/>
      <c r="NJX168" s="301"/>
      <c r="NJY168" s="301"/>
      <c r="NJZ168" s="301"/>
      <c r="NKA168" s="301"/>
      <c r="NKB168" s="301"/>
      <c r="NKC168" s="301"/>
      <c r="NKD168" s="301"/>
      <c r="NKE168" s="301"/>
      <c r="NKF168" s="301"/>
      <c r="NKG168" s="301"/>
      <c r="NKH168" s="301"/>
      <c r="NKI168" s="301"/>
      <c r="NKJ168" s="301"/>
      <c r="NKK168" s="301"/>
      <c r="NKL168" s="301"/>
      <c r="NKM168" s="301"/>
      <c r="NKN168" s="301"/>
      <c r="NKO168" s="301"/>
      <c r="NKP168" s="301"/>
      <c r="NKQ168" s="301"/>
      <c r="NKR168" s="301"/>
      <c r="NKS168" s="301"/>
      <c r="NKT168" s="301"/>
      <c r="NKU168" s="301"/>
      <c r="NKV168" s="301"/>
      <c r="NKW168" s="301"/>
      <c r="NKX168" s="301"/>
      <c r="NKY168" s="301"/>
      <c r="NKZ168" s="301"/>
      <c r="NLA168" s="301"/>
      <c r="NLB168" s="301"/>
      <c r="NLC168" s="301"/>
      <c r="NLD168" s="301"/>
      <c r="NLE168" s="301"/>
      <c r="NLF168" s="301"/>
      <c r="NLG168" s="301"/>
      <c r="NLH168" s="301"/>
      <c r="NLI168" s="301"/>
      <c r="NLJ168" s="301"/>
      <c r="NLK168" s="301"/>
      <c r="NLL168" s="301"/>
      <c r="NLM168" s="301"/>
      <c r="NLN168" s="301"/>
      <c r="NLO168" s="301"/>
      <c r="NLP168" s="301"/>
      <c r="NLQ168" s="301"/>
      <c r="NLR168" s="301"/>
      <c r="NLS168" s="301"/>
      <c r="NLT168" s="301"/>
      <c r="NLU168" s="301"/>
      <c r="NLV168" s="301"/>
      <c r="NLW168" s="301"/>
      <c r="NLX168" s="301"/>
      <c r="NLY168" s="301"/>
      <c r="NLZ168" s="301"/>
      <c r="NMA168" s="301"/>
      <c r="NMB168" s="301"/>
      <c r="NMC168" s="301"/>
      <c r="NMD168" s="301"/>
      <c r="NME168" s="301"/>
      <c r="NMF168" s="301"/>
      <c r="NMG168" s="301"/>
      <c r="NMH168" s="301"/>
      <c r="NMI168" s="301"/>
      <c r="NMJ168" s="301"/>
      <c r="NMK168" s="301"/>
      <c r="NML168" s="301"/>
      <c r="NMM168" s="301"/>
      <c r="NMN168" s="301"/>
      <c r="NMO168" s="301"/>
      <c r="NMP168" s="301"/>
      <c r="NMQ168" s="301"/>
      <c r="NMR168" s="301"/>
      <c r="NMS168" s="301"/>
      <c r="NMT168" s="301"/>
      <c r="NMU168" s="301"/>
      <c r="NMV168" s="301"/>
      <c r="NMW168" s="301"/>
      <c r="NMX168" s="301"/>
      <c r="NMY168" s="301"/>
      <c r="NMZ168" s="301"/>
      <c r="NNA168" s="301"/>
      <c r="NNB168" s="301"/>
      <c r="NNC168" s="301"/>
      <c r="NND168" s="301"/>
      <c r="NNE168" s="301"/>
      <c r="NNF168" s="301"/>
      <c r="NNG168" s="301"/>
      <c r="NNH168" s="301"/>
      <c r="NNI168" s="301"/>
      <c r="NNJ168" s="301"/>
      <c r="NNK168" s="301"/>
      <c r="NNL168" s="301"/>
      <c r="NNM168" s="301"/>
      <c r="NNN168" s="301"/>
      <c r="NNO168" s="301"/>
      <c r="NNP168" s="301"/>
      <c r="NNQ168" s="301"/>
      <c r="NNR168" s="301"/>
      <c r="NNS168" s="301"/>
      <c r="NNT168" s="301"/>
      <c r="NNU168" s="301"/>
      <c r="NNV168" s="301"/>
      <c r="NNW168" s="301"/>
      <c r="NNX168" s="301"/>
      <c r="NNY168" s="301"/>
      <c r="NNZ168" s="301"/>
      <c r="NOA168" s="301"/>
      <c r="NOB168" s="301"/>
      <c r="NOC168" s="301"/>
      <c r="NOD168" s="301"/>
      <c r="NOE168" s="301"/>
      <c r="NOF168" s="301"/>
      <c r="NOG168" s="301"/>
      <c r="NOH168" s="301"/>
      <c r="NOI168" s="301"/>
      <c r="NOJ168" s="301"/>
      <c r="NOK168" s="301"/>
      <c r="NOL168" s="301"/>
      <c r="NOM168" s="301"/>
      <c r="NON168" s="301"/>
      <c r="NOO168" s="301"/>
      <c r="NOP168" s="301"/>
      <c r="NOQ168" s="301"/>
      <c r="NOR168" s="301"/>
      <c r="NOS168" s="301"/>
      <c r="NOT168" s="301"/>
      <c r="NOU168" s="301"/>
      <c r="NOV168" s="301"/>
      <c r="NOW168" s="301"/>
      <c r="NOX168" s="301"/>
      <c r="NOY168" s="301"/>
      <c r="NOZ168" s="301"/>
      <c r="NPA168" s="301"/>
      <c r="NPB168" s="301"/>
      <c r="NPC168" s="301"/>
      <c r="NPD168" s="301"/>
      <c r="NPE168" s="301"/>
      <c r="NPF168" s="301"/>
      <c r="NPG168" s="301"/>
      <c r="NPH168" s="301"/>
      <c r="NPI168" s="301"/>
      <c r="NPJ168" s="301"/>
      <c r="NPK168" s="301"/>
      <c r="NPL168" s="301"/>
      <c r="NPM168" s="301"/>
      <c r="NPN168" s="301"/>
      <c r="NPO168" s="301"/>
      <c r="NPP168" s="301"/>
      <c r="NPQ168" s="301"/>
      <c r="NPR168" s="301"/>
      <c r="NPS168" s="301"/>
      <c r="NPT168" s="301"/>
      <c r="NPU168" s="301"/>
      <c r="NPV168" s="301"/>
      <c r="NPW168" s="301"/>
      <c r="NPX168" s="301"/>
      <c r="NPY168" s="301"/>
      <c r="NPZ168" s="301"/>
      <c r="NQA168" s="301"/>
      <c r="NQB168" s="301"/>
      <c r="NQC168" s="301"/>
      <c r="NQD168" s="301"/>
      <c r="NQE168" s="301"/>
      <c r="NQF168" s="301"/>
      <c r="NQG168" s="301"/>
      <c r="NQH168" s="301"/>
      <c r="NQI168" s="301"/>
      <c r="NQJ168" s="301"/>
      <c r="NQK168" s="301"/>
      <c r="NQL168" s="301"/>
      <c r="NQM168" s="301"/>
      <c r="NQN168" s="301"/>
      <c r="NQO168" s="301"/>
      <c r="NQP168" s="301"/>
      <c r="NQQ168" s="301"/>
      <c r="NQR168" s="301"/>
      <c r="NQS168" s="301"/>
      <c r="NQT168" s="301"/>
      <c r="NQU168" s="301"/>
      <c r="NQV168" s="301"/>
      <c r="NQW168" s="301"/>
      <c r="NQX168" s="301"/>
      <c r="NQY168" s="301"/>
      <c r="NQZ168" s="301"/>
      <c r="NRA168" s="301"/>
      <c r="NRB168" s="301"/>
      <c r="NRC168" s="301"/>
      <c r="NRD168" s="301"/>
      <c r="NRE168" s="301"/>
      <c r="NRF168" s="301"/>
      <c r="NRG168" s="301"/>
      <c r="NRH168" s="301"/>
      <c r="NRI168" s="301"/>
      <c r="NRJ168" s="301"/>
      <c r="NRK168" s="301"/>
      <c r="NRL168" s="301"/>
      <c r="NRM168" s="301"/>
      <c r="NRN168" s="301"/>
      <c r="NRO168" s="301"/>
      <c r="NRP168" s="301"/>
      <c r="NRQ168" s="301"/>
      <c r="NRR168" s="301"/>
      <c r="NRS168" s="301"/>
      <c r="NRT168" s="301"/>
      <c r="NRU168" s="301"/>
      <c r="NRV168" s="301"/>
      <c r="NRW168" s="301"/>
      <c r="NRX168" s="301"/>
      <c r="NRY168" s="301"/>
      <c r="NRZ168" s="301"/>
      <c r="NSA168" s="301"/>
      <c r="NSB168" s="301"/>
      <c r="NSC168" s="301"/>
      <c r="NSD168" s="301"/>
      <c r="NSE168" s="301"/>
      <c r="NSF168" s="301"/>
      <c r="NSG168" s="301"/>
      <c r="NSH168" s="301"/>
      <c r="NSI168" s="301"/>
      <c r="NSJ168" s="301"/>
      <c r="NSK168" s="301"/>
      <c r="NSL168" s="301"/>
      <c r="NSM168" s="301"/>
      <c r="NSN168" s="301"/>
      <c r="NSO168" s="301"/>
      <c r="NSP168" s="301"/>
      <c r="NSQ168" s="301"/>
      <c r="NSR168" s="301"/>
      <c r="NSS168" s="301"/>
      <c r="NST168" s="301"/>
      <c r="NSU168" s="301"/>
      <c r="NSV168" s="301"/>
      <c r="NSW168" s="301"/>
      <c r="NSX168" s="301"/>
      <c r="NSY168" s="301"/>
      <c r="NSZ168" s="301"/>
      <c r="NTA168" s="301"/>
      <c r="NTB168" s="301"/>
      <c r="NTC168" s="301"/>
      <c r="NTJ168" s="301"/>
      <c r="NTK168" s="301"/>
      <c r="NTL168" s="301"/>
      <c r="NTM168" s="301"/>
      <c r="NTN168" s="301"/>
      <c r="NTO168" s="301"/>
      <c r="NTP168" s="301"/>
      <c r="NTQ168" s="301"/>
      <c r="NTR168" s="301"/>
      <c r="NTS168" s="301"/>
      <c r="NTT168" s="301"/>
      <c r="NTU168" s="301"/>
      <c r="NTV168" s="301"/>
      <c r="NTW168" s="301"/>
      <c r="NTX168" s="301"/>
      <c r="NTY168" s="301"/>
      <c r="NTZ168" s="301"/>
      <c r="NUA168" s="301"/>
      <c r="NUB168" s="301"/>
      <c r="NUC168" s="301"/>
      <c r="NUD168" s="301"/>
      <c r="NUE168" s="301"/>
      <c r="NUF168" s="301"/>
      <c r="NUG168" s="301"/>
      <c r="NUH168" s="301"/>
      <c r="NUI168" s="301"/>
      <c r="NUJ168" s="301"/>
      <c r="NUK168" s="301"/>
      <c r="NUL168" s="301"/>
      <c r="NUM168" s="301"/>
      <c r="NUN168" s="301"/>
      <c r="NUO168" s="301"/>
      <c r="NUP168" s="301"/>
      <c r="NUQ168" s="301"/>
      <c r="NUR168" s="301"/>
      <c r="NUS168" s="301"/>
      <c r="NUT168" s="301"/>
      <c r="NUU168" s="301"/>
      <c r="NUV168" s="301"/>
      <c r="NUW168" s="301"/>
      <c r="NUX168" s="301"/>
      <c r="NUY168" s="301"/>
      <c r="NUZ168" s="301"/>
      <c r="NVA168" s="301"/>
      <c r="NVB168" s="301"/>
      <c r="NVC168" s="301"/>
      <c r="NVD168" s="301"/>
      <c r="NVE168" s="301"/>
      <c r="NVF168" s="301"/>
      <c r="NVG168" s="301"/>
      <c r="NVH168" s="301"/>
      <c r="NVI168" s="301"/>
      <c r="NVJ168" s="301"/>
      <c r="NVK168" s="301"/>
      <c r="NVL168" s="301"/>
      <c r="NVM168" s="301"/>
      <c r="NVN168" s="301"/>
      <c r="NVO168" s="301"/>
      <c r="NVP168" s="301"/>
      <c r="NVQ168" s="301"/>
      <c r="NVR168" s="301"/>
      <c r="NVS168" s="301"/>
      <c r="NVT168" s="301"/>
      <c r="NVU168" s="301"/>
      <c r="NVV168" s="301"/>
      <c r="NVW168" s="301"/>
      <c r="NVX168" s="301"/>
      <c r="NVY168" s="301"/>
      <c r="NVZ168" s="301"/>
      <c r="NWA168" s="301"/>
      <c r="NWB168" s="301"/>
      <c r="NWC168" s="301"/>
      <c r="NWD168" s="301"/>
      <c r="NWE168" s="301"/>
      <c r="NWF168" s="301"/>
      <c r="NWG168" s="301"/>
      <c r="NWH168" s="301"/>
      <c r="NWI168" s="301"/>
      <c r="NWJ168" s="301"/>
      <c r="NWK168" s="301"/>
      <c r="NWL168" s="301"/>
      <c r="NWM168" s="301"/>
      <c r="NWN168" s="301"/>
      <c r="NWO168" s="301"/>
      <c r="NWP168" s="301"/>
      <c r="NWQ168" s="301"/>
      <c r="NWR168" s="301"/>
      <c r="NWS168" s="301"/>
      <c r="NWT168" s="301"/>
      <c r="NWU168" s="301"/>
      <c r="NWV168" s="301"/>
      <c r="NWW168" s="301"/>
      <c r="NWX168" s="301"/>
      <c r="NWY168" s="301"/>
      <c r="NWZ168" s="301"/>
      <c r="NXA168" s="301"/>
      <c r="NXB168" s="301"/>
      <c r="NXC168" s="301"/>
      <c r="NXD168" s="301"/>
      <c r="NXE168" s="301"/>
      <c r="NXF168" s="301"/>
      <c r="NXG168" s="301"/>
      <c r="NXH168" s="301"/>
      <c r="NXI168" s="301"/>
      <c r="NXJ168" s="301"/>
      <c r="NXK168" s="301"/>
      <c r="NXL168" s="301"/>
      <c r="NXM168" s="301"/>
      <c r="NXN168" s="301"/>
      <c r="NXO168" s="301"/>
      <c r="NXP168" s="301"/>
      <c r="NXQ168" s="301"/>
      <c r="NXR168" s="301"/>
      <c r="NXS168" s="301"/>
      <c r="NXT168" s="301"/>
      <c r="NXU168" s="301"/>
      <c r="NXV168" s="301"/>
      <c r="NXW168" s="301"/>
      <c r="NXX168" s="301"/>
      <c r="NXY168" s="301"/>
      <c r="NXZ168" s="301"/>
      <c r="NYA168" s="301"/>
      <c r="NYB168" s="301"/>
      <c r="NYC168" s="301"/>
      <c r="NYD168" s="301"/>
      <c r="NYE168" s="301"/>
      <c r="NYF168" s="301"/>
      <c r="NYG168" s="301"/>
      <c r="NYH168" s="301"/>
      <c r="NYI168" s="301"/>
      <c r="NYJ168" s="301"/>
      <c r="NYK168" s="301"/>
      <c r="NYL168" s="301"/>
      <c r="NYM168" s="301"/>
      <c r="NYN168" s="301"/>
      <c r="NYO168" s="301"/>
      <c r="NYP168" s="301"/>
      <c r="NYQ168" s="301"/>
      <c r="NYR168" s="301"/>
      <c r="NYS168" s="301"/>
      <c r="NYT168" s="301"/>
      <c r="NYU168" s="301"/>
      <c r="NYV168" s="301"/>
      <c r="NYW168" s="301"/>
      <c r="NYX168" s="301"/>
      <c r="NYY168" s="301"/>
      <c r="NYZ168" s="301"/>
      <c r="NZA168" s="301"/>
      <c r="NZB168" s="301"/>
      <c r="NZC168" s="301"/>
      <c r="NZD168" s="301"/>
      <c r="NZE168" s="301"/>
      <c r="NZF168" s="301"/>
      <c r="NZG168" s="301"/>
      <c r="NZH168" s="301"/>
      <c r="NZI168" s="301"/>
      <c r="NZJ168" s="301"/>
      <c r="NZK168" s="301"/>
      <c r="NZL168" s="301"/>
      <c r="NZM168" s="301"/>
      <c r="NZN168" s="301"/>
      <c r="NZO168" s="301"/>
      <c r="NZP168" s="301"/>
      <c r="NZQ168" s="301"/>
      <c r="NZR168" s="301"/>
      <c r="NZS168" s="301"/>
      <c r="NZT168" s="301"/>
      <c r="NZU168" s="301"/>
      <c r="NZV168" s="301"/>
      <c r="NZW168" s="301"/>
      <c r="NZX168" s="301"/>
      <c r="NZY168" s="301"/>
      <c r="NZZ168" s="301"/>
      <c r="OAA168" s="301"/>
      <c r="OAB168" s="301"/>
      <c r="OAC168" s="301"/>
      <c r="OAD168" s="301"/>
      <c r="OAE168" s="301"/>
      <c r="OAF168" s="301"/>
      <c r="OAG168" s="301"/>
      <c r="OAH168" s="301"/>
      <c r="OAI168" s="301"/>
      <c r="OAJ168" s="301"/>
      <c r="OAK168" s="301"/>
      <c r="OAL168" s="301"/>
      <c r="OAM168" s="301"/>
      <c r="OAN168" s="301"/>
      <c r="OAO168" s="301"/>
      <c r="OAP168" s="301"/>
      <c r="OAQ168" s="301"/>
      <c r="OAR168" s="301"/>
      <c r="OAS168" s="301"/>
      <c r="OAT168" s="301"/>
      <c r="OAU168" s="301"/>
      <c r="OAV168" s="301"/>
      <c r="OAW168" s="301"/>
      <c r="OAX168" s="301"/>
      <c r="OAY168" s="301"/>
      <c r="OAZ168" s="301"/>
      <c r="OBA168" s="301"/>
      <c r="OBB168" s="301"/>
      <c r="OBC168" s="301"/>
      <c r="OBD168" s="301"/>
      <c r="OBE168" s="301"/>
      <c r="OBF168" s="301"/>
      <c r="OBG168" s="301"/>
      <c r="OBH168" s="301"/>
      <c r="OBI168" s="301"/>
      <c r="OBJ168" s="301"/>
      <c r="OBK168" s="301"/>
      <c r="OBL168" s="301"/>
      <c r="OBM168" s="301"/>
      <c r="OBN168" s="301"/>
      <c r="OBO168" s="301"/>
      <c r="OBP168" s="301"/>
      <c r="OBQ168" s="301"/>
      <c r="OBR168" s="301"/>
      <c r="OBS168" s="301"/>
      <c r="OBT168" s="301"/>
      <c r="OBU168" s="301"/>
      <c r="OBV168" s="301"/>
      <c r="OBW168" s="301"/>
      <c r="OBX168" s="301"/>
      <c r="OBY168" s="301"/>
      <c r="OBZ168" s="301"/>
      <c r="OCA168" s="301"/>
      <c r="OCB168" s="301"/>
      <c r="OCC168" s="301"/>
      <c r="OCD168" s="301"/>
      <c r="OCE168" s="301"/>
      <c r="OCF168" s="301"/>
      <c r="OCG168" s="301"/>
      <c r="OCH168" s="301"/>
      <c r="OCI168" s="301"/>
      <c r="OCJ168" s="301"/>
      <c r="OCK168" s="301"/>
      <c r="OCL168" s="301"/>
      <c r="OCM168" s="301"/>
      <c r="OCN168" s="301"/>
      <c r="OCO168" s="301"/>
      <c r="OCP168" s="301"/>
      <c r="OCQ168" s="301"/>
      <c r="OCR168" s="301"/>
      <c r="OCS168" s="301"/>
      <c r="OCT168" s="301"/>
      <c r="OCU168" s="301"/>
      <c r="OCV168" s="301"/>
      <c r="OCW168" s="301"/>
      <c r="OCX168" s="301"/>
      <c r="OCY168" s="301"/>
      <c r="ODF168" s="301"/>
      <c r="ODG168" s="301"/>
      <c r="ODH168" s="301"/>
      <c r="ODI168" s="301"/>
      <c r="ODJ168" s="301"/>
      <c r="ODK168" s="301"/>
      <c r="ODL168" s="301"/>
      <c r="ODM168" s="301"/>
      <c r="ODN168" s="301"/>
      <c r="ODO168" s="301"/>
      <c r="ODP168" s="301"/>
      <c r="ODQ168" s="301"/>
      <c r="ODR168" s="301"/>
      <c r="ODS168" s="301"/>
      <c r="ODT168" s="301"/>
      <c r="ODU168" s="301"/>
      <c r="ODV168" s="301"/>
      <c r="ODW168" s="301"/>
      <c r="ODX168" s="301"/>
      <c r="ODY168" s="301"/>
      <c r="ODZ168" s="301"/>
      <c r="OEA168" s="301"/>
      <c r="OEB168" s="301"/>
      <c r="OEC168" s="301"/>
      <c r="OED168" s="301"/>
      <c r="OEE168" s="301"/>
      <c r="OEF168" s="301"/>
      <c r="OEG168" s="301"/>
      <c r="OEH168" s="301"/>
      <c r="OEI168" s="301"/>
      <c r="OEJ168" s="301"/>
      <c r="OEK168" s="301"/>
      <c r="OEL168" s="301"/>
      <c r="OEM168" s="301"/>
      <c r="OEN168" s="301"/>
      <c r="OEO168" s="301"/>
      <c r="OEP168" s="301"/>
      <c r="OEQ168" s="301"/>
      <c r="OER168" s="301"/>
      <c r="OES168" s="301"/>
      <c r="OET168" s="301"/>
      <c r="OEU168" s="301"/>
      <c r="OEV168" s="301"/>
      <c r="OEW168" s="301"/>
      <c r="OEX168" s="301"/>
      <c r="OEY168" s="301"/>
      <c r="OEZ168" s="301"/>
      <c r="OFA168" s="301"/>
      <c r="OFB168" s="301"/>
      <c r="OFC168" s="301"/>
      <c r="OFD168" s="301"/>
      <c r="OFE168" s="301"/>
      <c r="OFF168" s="301"/>
      <c r="OFG168" s="301"/>
      <c r="OFH168" s="301"/>
      <c r="OFI168" s="301"/>
      <c r="OFJ168" s="301"/>
      <c r="OFK168" s="301"/>
      <c r="OFL168" s="301"/>
      <c r="OFM168" s="301"/>
      <c r="OFN168" s="301"/>
      <c r="OFO168" s="301"/>
      <c r="OFP168" s="301"/>
      <c r="OFQ168" s="301"/>
      <c r="OFR168" s="301"/>
      <c r="OFS168" s="301"/>
      <c r="OFT168" s="301"/>
      <c r="OFU168" s="301"/>
      <c r="OFV168" s="301"/>
      <c r="OFW168" s="301"/>
      <c r="OFX168" s="301"/>
      <c r="OFY168" s="301"/>
      <c r="OFZ168" s="301"/>
      <c r="OGA168" s="301"/>
      <c r="OGB168" s="301"/>
      <c r="OGC168" s="301"/>
      <c r="OGD168" s="301"/>
      <c r="OGE168" s="301"/>
      <c r="OGF168" s="301"/>
      <c r="OGG168" s="301"/>
      <c r="OGH168" s="301"/>
      <c r="OGI168" s="301"/>
      <c r="OGJ168" s="301"/>
      <c r="OGK168" s="301"/>
      <c r="OGL168" s="301"/>
      <c r="OGM168" s="301"/>
      <c r="OGN168" s="301"/>
      <c r="OGO168" s="301"/>
      <c r="OGP168" s="301"/>
      <c r="OGQ168" s="301"/>
      <c r="OGR168" s="301"/>
      <c r="OGS168" s="301"/>
      <c r="OGT168" s="301"/>
      <c r="OGU168" s="301"/>
      <c r="OGV168" s="301"/>
      <c r="OGW168" s="301"/>
      <c r="OGX168" s="301"/>
      <c r="OGY168" s="301"/>
      <c r="OGZ168" s="301"/>
      <c r="OHA168" s="301"/>
      <c r="OHB168" s="301"/>
      <c r="OHC168" s="301"/>
      <c r="OHD168" s="301"/>
      <c r="OHE168" s="301"/>
      <c r="OHF168" s="301"/>
      <c r="OHG168" s="301"/>
      <c r="OHH168" s="301"/>
      <c r="OHI168" s="301"/>
      <c r="OHJ168" s="301"/>
      <c r="OHK168" s="301"/>
      <c r="OHL168" s="301"/>
      <c r="OHM168" s="301"/>
      <c r="OHN168" s="301"/>
      <c r="OHO168" s="301"/>
      <c r="OHP168" s="301"/>
      <c r="OHQ168" s="301"/>
      <c r="OHR168" s="301"/>
      <c r="OHS168" s="301"/>
      <c r="OHT168" s="301"/>
      <c r="OHU168" s="301"/>
      <c r="OHV168" s="301"/>
      <c r="OHW168" s="301"/>
      <c r="OHX168" s="301"/>
      <c r="OHY168" s="301"/>
      <c r="OHZ168" s="301"/>
      <c r="OIA168" s="301"/>
      <c r="OIB168" s="301"/>
      <c r="OIC168" s="301"/>
      <c r="OID168" s="301"/>
      <c r="OIE168" s="301"/>
      <c r="OIF168" s="301"/>
      <c r="OIG168" s="301"/>
      <c r="OIH168" s="301"/>
      <c r="OII168" s="301"/>
      <c r="OIJ168" s="301"/>
      <c r="OIK168" s="301"/>
      <c r="OIL168" s="301"/>
      <c r="OIM168" s="301"/>
      <c r="OIN168" s="301"/>
      <c r="OIO168" s="301"/>
      <c r="OIP168" s="301"/>
      <c r="OIQ168" s="301"/>
      <c r="OIR168" s="301"/>
      <c r="OIS168" s="301"/>
      <c r="OIT168" s="301"/>
      <c r="OIU168" s="301"/>
      <c r="OIV168" s="301"/>
      <c r="OIW168" s="301"/>
      <c r="OIX168" s="301"/>
      <c r="OIY168" s="301"/>
      <c r="OIZ168" s="301"/>
      <c r="OJA168" s="301"/>
      <c r="OJB168" s="301"/>
      <c r="OJC168" s="301"/>
      <c r="OJD168" s="301"/>
      <c r="OJE168" s="301"/>
      <c r="OJF168" s="301"/>
      <c r="OJG168" s="301"/>
      <c r="OJH168" s="301"/>
      <c r="OJI168" s="301"/>
      <c r="OJJ168" s="301"/>
      <c r="OJK168" s="301"/>
      <c r="OJL168" s="301"/>
      <c r="OJM168" s="301"/>
      <c r="OJN168" s="301"/>
      <c r="OJO168" s="301"/>
      <c r="OJP168" s="301"/>
      <c r="OJQ168" s="301"/>
      <c r="OJR168" s="301"/>
      <c r="OJS168" s="301"/>
      <c r="OJT168" s="301"/>
      <c r="OJU168" s="301"/>
      <c r="OJV168" s="301"/>
      <c r="OJW168" s="301"/>
      <c r="OJX168" s="301"/>
      <c r="OJY168" s="301"/>
      <c r="OJZ168" s="301"/>
      <c r="OKA168" s="301"/>
      <c r="OKB168" s="301"/>
      <c r="OKC168" s="301"/>
      <c r="OKD168" s="301"/>
      <c r="OKE168" s="301"/>
      <c r="OKF168" s="301"/>
      <c r="OKG168" s="301"/>
      <c r="OKH168" s="301"/>
      <c r="OKI168" s="301"/>
      <c r="OKJ168" s="301"/>
      <c r="OKK168" s="301"/>
      <c r="OKL168" s="301"/>
      <c r="OKM168" s="301"/>
      <c r="OKN168" s="301"/>
      <c r="OKO168" s="301"/>
      <c r="OKP168" s="301"/>
      <c r="OKQ168" s="301"/>
      <c r="OKR168" s="301"/>
      <c r="OKS168" s="301"/>
      <c r="OKT168" s="301"/>
      <c r="OKU168" s="301"/>
      <c r="OKV168" s="301"/>
      <c r="OKW168" s="301"/>
      <c r="OKX168" s="301"/>
      <c r="OKY168" s="301"/>
      <c r="OKZ168" s="301"/>
      <c r="OLA168" s="301"/>
      <c r="OLB168" s="301"/>
      <c r="OLC168" s="301"/>
      <c r="OLD168" s="301"/>
      <c r="OLE168" s="301"/>
      <c r="OLF168" s="301"/>
      <c r="OLG168" s="301"/>
      <c r="OLH168" s="301"/>
      <c r="OLI168" s="301"/>
      <c r="OLJ168" s="301"/>
      <c r="OLK168" s="301"/>
      <c r="OLL168" s="301"/>
      <c r="OLM168" s="301"/>
      <c r="OLN168" s="301"/>
      <c r="OLO168" s="301"/>
      <c r="OLP168" s="301"/>
      <c r="OLQ168" s="301"/>
      <c r="OLR168" s="301"/>
      <c r="OLS168" s="301"/>
      <c r="OLT168" s="301"/>
      <c r="OLU168" s="301"/>
      <c r="OLV168" s="301"/>
      <c r="OLW168" s="301"/>
      <c r="OLX168" s="301"/>
      <c r="OLY168" s="301"/>
      <c r="OLZ168" s="301"/>
      <c r="OMA168" s="301"/>
      <c r="OMB168" s="301"/>
      <c r="OMC168" s="301"/>
      <c r="OMD168" s="301"/>
      <c r="OME168" s="301"/>
      <c r="OMF168" s="301"/>
      <c r="OMG168" s="301"/>
      <c r="OMH168" s="301"/>
      <c r="OMI168" s="301"/>
      <c r="OMJ168" s="301"/>
      <c r="OMK168" s="301"/>
      <c r="OML168" s="301"/>
      <c r="OMM168" s="301"/>
      <c r="OMN168" s="301"/>
      <c r="OMO168" s="301"/>
      <c r="OMP168" s="301"/>
      <c r="OMQ168" s="301"/>
      <c r="OMR168" s="301"/>
      <c r="OMS168" s="301"/>
      <c r="OMT168" s="301"/>
      <c r="OMU168" s="301"/>
      <c r="ONB168" s="301"/>
      <c r="ONC168" s="301"/>
      <c r="OND168" s="301"/>
      <c r="ONE168" s="301"/>
      <c r="ONF168" s="301"/>
      <c r="ONG168" s="301"/>
      <c r="ONH168" s="301"/>
      <c r="ONI168" s="301"/>
      <c r="ONJ168" s="301"/>
      <c r="ONK168" s="301"/>
      <c r="ONL168" s="301"/>
      <c r="ONM168" s="301"/>
      <c r="ONN168" s="301"/>
      <c r="ONO168" s="301"/>
      <c r="ONP168" s="301"/>
      <c r="ONQ168" s="301"/>
      <c r="ONR168" s="301"/>
      <c r="ONS168" s="301"/>
      <c r="ONT168" s="301"/>
      <c r="ONU168" s="301"/>
      <c r="ONV168" s="301"/>
      <c r="ONW168" s="301"/>
      <c r="ONX168" s="301"/>
      <c r="ONY168" s="301"/>
      <c r="ONZ168" s="301"/>
      <c r="OOA168" s="301"/>
      <c r="OOB168" s="301"/>
      <c r="OOC168" s="301"/>
      <c r="OOD168" s="301"/>
      <c r="OOE168" s="301"/>
      <c r="OOF168" s="301"/>
      <c r="OOG168" s="301"/>
      <c r="OOH168" s="301"/>
      <c r="OOI168" s="301"/>
      <c r="OOJ168" s="301"/>
      <c r="OOK168" s="301"/>
      <c r="OOL168" s="301"/>
      <c r="OOM168" s="301"/>
      <c r="OON168" s="301"/>
      <c r="OOO168" s="301"/>
      <c r="OOP168" s="301"/>
      <c r="OOQ168" s="301"/>
      <c r="OOR168" s="301"/>
      <c r="OOS168" s="301"/>
      <c r="OOT168" s="301"/>
      <c r="OOU168" s="301"/>
      <c r="OOV168" s="301"/>
      <c r="OOW168" s="301"/>
      <c r="OOX168" s="301"/>
      <c r="OOY168" s="301"/>
      <c r="OOZ168" s="301"/>
      <c r="OPA168" s="301"/>
      <c r="OPB168" s="301"/>
      <c r="OPC168" s="301"/>
      <c r="OPD168" s="301"/>
      <c r="OPE168" s="301"/>
      <c r="OPF168" s="301"/>
      <c r="OPG168" s="301"/>
      <c r="OPH168" s="301"/>
      <c r="OPI168" s="301"/>
      <c r="OPJ168" s="301"/>
      <c r="OPK168" s="301"/>
      <c r="OPL168" s="301"/>
      <c r="OPM168" s="301"/>
      <c r="OPN168" s="301"/>
      <c r="OPO168" s="301"/>
      <c r="OPP168" s="301"/>
      <c r="OPQ168" s="301"/>
      <c r="OPR168" s="301"/>
      <c r="OPS168" s="301"/>
      <c r="OPT168" s="301"/>
      <c r="OPU168" s="301"/>
      <c r="OPV168" s="301"/>
      <c r="OPW168" s="301"/>
      <c r="OPX168" s="301"/>
      <c r="OPY168" s="301"/>
      <c r="OPZ168" s="301"/>
      <c r="OQA168" s="301"/>
      <c r="OQB168" s="301"/>
      <c r="OQC168" s="301"/>
      <c r="OQD168" s="301"/>
      <c r="OQE168" s="301"/>
      <c r="OQF168" s="301"/>
      <c r="OQG168" s="301"/>
      <c r="OQH168" s="301"/>
      <c r="OQI168" s="301"/>
      <c r="OQJ168" s="301"/>
      <c r="OQK168" s="301"/>
      <c r="OQL168" s="301"/>
      <c r="OQM168" s="301"/>
      <c r="OQN168" s="301"/>
      <c r="OQO168" s="301"/>
      <c r="OQP168" s="301"/>
      <c r="OQQ168" s="301"/>
      <c r="OQR168" s="301"/>
      <c r="OQS168" s="301"/>
      <c r="OQT168" s="301"/>
      <c r="OQU168" s="301"/>
      <c r="OQV168" s="301"/>
      <c r="OQW168" s="301"/>
      <c r="OQX168" s="301"/>
      <c r="OQY168" s="301"/>
      <c r="OQZ168" s="301"/>
      <c r="ORA168" s="301"/>
      <c r="ORB168" s="301"/>
      <c r="ORC168" s="301"/>
      <c r="ORD168" s="301"/>
      <c r="ORE168" s="301"/>
      <c r="ORF168" s="301"/>
      <c r="ORG168" s="301"/>
      <c r="ORH168" s="301"/>
      <c r="ORI168" s="301"/>
      <c r="ORJ168" s="301"/>
      <c r="ORK168" s="301"/>
      <c r="ORL168" s="301"/>
      <c r="ORM168" s="301"/>
      <c r="ORN168" s="301"/>
      <c r="ORO168" s="301"/>
      <c r="ORP168" s="301"/>
      <c r="ORQ168" s="301"/>
      <c r="ORR168" s="301"/>
      <c r="ORS168" s="301"/>
      <c r="ORT168" s="301"/>
      <c r="ORU168" s="301"/>
      <c r="ORV168" s="301"/>
      <c r="ORW168" s="301"/>
      <c r="ORX168" s="301"/>
      <c r="ORY168" s="301"/>
      <c r="ORZ168" s="301"/>
      <c r="OSA168" s="301"/>
      <c r="OSB168" s="301"/>
      <c r="OSC168" s="301"/>
      <c r="OSD168" s="301"/>
      <c r="OSE168" s="301"/>
      <c r="OSF168" s="301"/>
      <c r="OSG168" s="301"/>
      <c r="OSH168" s="301"/>
      <c r="OSI168" s="301"/>
      <c r="OSJ168" s="301"/>
      <c r="OSK168" s="301"/>
      <c r="OSL168" s="301"/>
      <c r="OSM168" s="301"/>
      <c r="OSN168" s="301"/>
      <c r="OSO168" s="301"/>
      <c r="OSP168" s="301"/>
      <c r="OSQ168" s="301"/>
      <c r="OSR168" s="301"/>
      <c r="OSS168" s="301"/>
      <c r="OST168" s="301"/>
      <c r="OSU168" s="301"/>
      <c r="OSV168" s="301"/>
      <c r="OSW168" s="301"/>
      <c r="OSX168" s="301"/>
      <c r="OSY168" s="301"/>
      <c r="OSZ168" s="301"/>
      <c r="OTA168" s="301"/>
      <c r="OTB168" s="301"/>
      <c r="OTC168" s="301"/>
      <c r="OTD168" s="301"/>
      <c r="OTE168" s="301"/>
      <c r="OTF168" s="301"/>
      <c r="OTG168" s="301"/>
      <c r="OTH168" s="301"/>
      <c r="OTI168" s="301"/>
      <c r="OTJ168" s="301"/>
      <c r="OTK168" s="301"/>
      <c r="OTL168" s="301"/>
      <c r="OTM168" s="301"/>
      <c r="OTN168" s="301"/>
      <c r="OTO168" s="301"/>
      <c r="OTP168" s="301"/>
      <c r="OTQ168" s="301"/>
      <c r="OTR168" s="301"/>
      <c r="OTS168" s="301"/>
      <c r="OTT168" s="301"/>
      <c r="OTU168" s="301"/>
      <c r="OTV168" s="301"/>
      <c r="OTW168" s="301"/>
      <c r="OTX168" s="301"/>
      <c r="OTY168" s="301"/>
      <c r="OTZ168" s="301"/>
      <c r="OUA168" s="301"/>
      <c r="OUB168" s="301"/>
      <c r="OUC168" s="301"/>
      <c r="OUD168" s="301"/>
      <c r="OUE168" s="301"/>
      <c r="OUF168" s="301"/>
      <c r="OUG168" s="301"/>
      <c r="OUH168" s="301"/>
      <c r="OUI168" s="301"/>
      <c r="OUJ168" s="301"/>
      <c r="OUK168" s="301"/>
      <c r="OUL168" s="301"/>
      <c r="OUM168" s="301"/>
      <c r="OUN168" s="301"/>
      <c r="OUO168" s="301"/>
      <c r="OUP168" s="301"/>
      <c r="OUQ168" s="301"/>
      <c r="OUR168" s="301"/>
      <c r="OUS168" s="301"/>
      <c r="OUT168" s="301"/>
      <c r="OUU168" s="301"/>
      <c r="OUV168" s="301"/>
      <c r="OUW168" s="301"/>
      <c r="OUX168" s="301"/>
      <c r="OUY168" s="301"/>
      <c r="OUZ168" s="301"/>
      <c r="OVA168" s="301"/>
      <c r="OVB168" s="301"/>
      <c r="OVC168" s="301"/>
      <c r="OVD168" s="301"/>
      <c r="OVE168" s="301"/>
      <c r="OVF168" s="301"/>
      <c r="OVG168" s="301"/>
      <c r="OVH168" s="301"/>
      <c r="OVI168" s="301"/>
      <c r="OVJ168" s="301"/>
      <c r="OVK168" s="301"/>
      <c r="OVL168" s="301"/>
      <c r="OVM168" s="301"/>
      <c r="OVN168" s="301"/>
      <c r="OVO168" s="301"/>
      <c r="OVP168" s="301"/>
      <c r="OVQ168" s="301"/>
      <c r="OVR168" s="301"/>
      <c r="OVS168" s="301"/>
      <c r="OVT168" s="301"/>
      <c r="OVU168" s="301"/>
      <c r="OVV168" s="301"/>
      <c r="OVW168" s="301"/>
      <c r="OVX168" s="301"/>
      <c r="OVY168" s="301"/>
      <c r="OVZ168" s="301"/>
      <c r="OWA168" s="301"/>
      <c r="OWB168" s="301"/>
      <c r="OWC168" s="301"/>
      <c r="OWD168" s="301"/>
      <c r="OWE168" s="301"/>
      <c r="OWF168" s="301"/>
      <c r="OWG168" s="301"/>
      <c r="OWH168" s="301"/>
      <c r="OWI168" s="301"/>
      <c r="OWJ168" s="301"/>
      <c r="OWK168" s="301"/>
      <c r="OWL168" s="301"/>
      <c r="OWM168" s="301"/>
      <c r="OWN168" s="301"/>
      <c r="OWO168" s="301"/>
      <c r="OWP168" s="301"/>
      <c r="OWQ168" s="301"/>
      <c r="OWX168" s="301"/>
      <c r="OWY168" s="301"/>
      <c r="OWZ168" s="301"/>
      <c r="OXA168" s="301"/>
      <c r="OXB168" s="301"/>
      <c r="OXC168" s="301"/>
      <c r="OXD168" s="301"/>
      <c r="OXE168" s="301"/>
      <c r="OXF168" s="301"/>
      <c r="OXG168" s="301"/>
      <c r="OXH168" s="301"/>
      <c r="OXI168" s="301"/>
      <c r="OXJ168" s="301"/>
      <c r="OXK168" s="301"/>
      <c r="OXL168" s="301"/>
      <c r="OXM168" s="301"/>
      <c r="OXN168" s="301"/>
      <c r="OXO168" s="301"/>
      <c r="OXP168" s="301"/>
      <c r="OXQ168" s="301"/>
      <c r="OXR168" s="301"/>
      <c r="OXS168" s="301"/>
      <c r="OXT168" s="301"/>
      <c r="OXU168" s="301"/>
      <c r="OXV168" s="301"/>
      <c r="OXW168" s="301"/>
      <c r="OXX168" s="301"/>
      <c r="OXY168" s="301"/>
      <c r="OXZ168" s="301"/>
      <c r="OYA168" s="301"/>
      <c r="OYB168" s="301"/>
      <c r="OYC168" s="301"/>
      <c r="OYD168" s="301"/>
      <c r="OYE168" s="301"/>
      <c r="OYF168" s="301"/>
      <c r="OYG168" s="301"/>
      <c r="OYH168" s="301"/>
      <c r="OYI168" s="301"/>
      <c r="OYJ168" s="301"/>
      <c r="OYK168" s="301"/>
      <c r="OYL168" s="301"/>
      <c r="OYM168" s="301"/>
      <c r="OYN168" s="301"/>
      <c r="OYO168" s="301"/>
      <c r="OYP168" s="301"/>
      <c r="OYQ168" s="301"/>
      <c r="OYR168" s="301"/>
      <c r="OYS168" s="301"/>
      <c r="OYT168" s="301"/>
      <c r="OYU168" s="301"/>
      <c r="OYV168" s="301"/>
      <c r="OYW168" s="301"/>
      <c r="OYX168" s="301"/>
      <c r="OYY168" s="301"/>
      <c r="OYZ168" s="301"/>
      <c r="OZA168" s="301"/>
      <c r="OZB168" s="301"/>
      <c r="OZC168" s="301"/>
      <c r="OZD168" s="301"/>
      <c r="OZE168" s="301"/>
      <c r="OZF168" s="301"/>
      <c r="OZG168" s="301"/>
      <c r="OZH168" s="301"/>
      <c r="OZI168" s="301"/>
      <c r="OZJ168" s="301"/>
      <c r="OZK168" s="301"/>
      <c r="OZL168" s="301"/>
      <c r="OZM168" s="301"/>
      <c r="OZN168" s="301"/>
      <c r="OZO168" s="301"/>
      <c r="OZP168" s="301"/>
      <c r="OZQ168" s="301"/>
      <c r="OZR168" s="301"/>
      <c r="OZS168" s="301"/>
      <c r="OZT168" s="301"/>
      <c r="OZU168" s="301"/>
      <c r="OZV168" s="301"/>
      <c r="OZW168" s="301"/>
      <c r="OZX168" s="301"/>
      <c r="OZY168" s="301"/>
      <c r="OZZ168" s="301"/>
      <c r="PAA168" s="301"/>
      <c r="PAB168" s="301"/>
      <c r="PAC168" s="301"/>
      <c r="PAD168" s="301"/>
      <c r="PAE168" s="301"/>
      <c r="PAF168" s="301"/>
      <c r="PAG168" s="301"/>
      <c r="PAH168" s="301"/>
      <c r="PAI168" s="301"/>
      <c r="PAJ168" s="301"/>
      <c r="PAK168" s="301"/>
      <c r="PAL168" s="301"/>
      <c r="PAM168" s="301"/>
      <c r="PAN168" s="301"/>
      <c r="PAO168" s="301"/>
      <c r="PAP168" s="301"/>
      <c r="PAQ168" s="301"/>
      <c r="PAR168" s="301"/>
      <c r="PAS168" s="301"/>
      <c r="PAT168" s="301"/>
      <c r="PAU168" s="301"/>
      <c r="PAV168" s="301"/>
      <c r="PAW168" s="301"/>
      <c r="PAX168" s="301"/>
      <c r="PAY168" s="301"/>
      <c r="PAZ168" s="301"/>
      <c r="PBA168" s="301"/>
      <c r="PBB168" s="301"/>
      <c r="PBC168" s="301"/>
      <c r="PBD168" s="301"/>
      <c r="PBE168" s="301"/>
      <c r="PBF168" s="301"/>
      <c r="PBG168" s="301"/>
      <c r="PBH168" s="301"/>
      <c r="PBI168" s="301"/>
      <c r="PBJ168" s="301"/>
      <c r="PBK168" s="301"/>
      <c r="PBL168" s="301"/>
      <c r="PBM168" s="301"/>
      <c r="PBN168" s="301"/>
      <c r="PBO168" s="301"/>
      <c r="PBP168" s="301"/>
      <c r="PBQ168" s="301"/>
      <c r="PBR168" s="301"/>
      <c r="PBS168" s="301"/>
      <c r="PBT168" s="301"/>
      <c r="PBU168" s="301"/>
      <c r="PBV168" s="301"/>
      <c r="PBW168" s="301"/>
      <c r="PBX168" s="301"/>
      <c r="PBY168" s="301"/>
      <c r="PBZ168" s="301"/>
      <c r="PCA168" s="301"/>
      <c r="PCB168" s="301"/>
      <c r="PCC168" s="301"/>
      <c r="PCD168" s="301"/>
      <c r="PCE168" s="301"/>
      <c r="PCF168" s="301"/>
      <c r="PCG168" s="301"/>
      <c r="PCH168" s="301"/>
      <c r="PCI168" s="301"/>
      <c r="PCJ168" s="301"/>
      <c r="PCK168" s="301"/>
      <c r="PCL168" s="301"/>
      <c r="PCM168" s="301"/>
      <c r="PCN168" s="301"/>
      <c r="PCO168" s="301"/>
      <c r="PCP168" s="301"/>
      <c r="PCQ168" s="301"/>
      <c r="PCR168" s="301"/>
      <c r="PCS168" s="301"/>
      <c r="PCT168" s="301"/>
      <c r="PCU168" s="301"/>
      <c r="PCV168" s="301"/>
      <c r="PCW168" s="301"/>
      <c r="PCX168" s="301"/>
      <c r="PCY168" s="301"/>
      <c r="PCZ168" s="301"/>
      <c r="PDA168" s="301"/>
      <c r="PDB168" s="301"/>
      <c r="PDC168" s="301"/>
      <c r="PDD168" s="301"/>
      <c r="PDE168" s="301"/>
      <c r="PDF168" s="301"/>
      <c r="PDG168" s="301"/>
      <c r="PDH168" s="301"/>
      <c r="PDI168" s="301"/>
      <c r="PDJ168" s="301"/>
      <c r="PDK168" s="301"/>
      <c r="PDL168" s="301"/>
      <c r="PDM168" s="301"/>
      <c r="PDN168" s="301"/>
      <c r="PDO168" s="301"/>
      <c r="PDP168" s="301"/>
      <c r="PDQ168" s="301"/>
      <c r="PDR168" s="301"/>
      <c r="PDS168" s="301"/>
      <c r="PDT168" s="301"/>
      <c r="PDU168" s="301"/>
      <c r="PDV168" s="301"/>
      <c r="PDW168" s="301"/>
      <c r="PDX168" s="301"/>
      <c r="PDY168" s="301"/>
      <c r="PDZ168" s="301"/>
      <c r="PEA168" s="301"/>
      <c r="PEB168" s="301"/>
      <c r="PEC168" s="301"/>
      <c r="PED168" s="301"/>
      <c r="PEE168" s="301"/>
      <c r="PEF168" s="301"/>
      <c r="PEG168" s="301"/>
      <c r="PEH168" s="301"/>
      <c r="PEI168" s="301"/>
      <c r="PEJ168" s="301"/>
      <c r="PEK168" s="301"/>
      <c r="PEL168" s="301"/>
      <c r="PEM168" s="301"/>
      <c r="PEN168" s="301"/>
      <c r="PEO168" s="301"/>
      <c r="PEP168" s="301"/>
      <c r="PEQ168" s="301"/>
      <c r="PER168" s="301"/>
      <c r="PES168" s="301"/>
      <c r="PET168" s="301"/>
      <c r="PEU168" s="301"/>
      <c r="PEV168" s="301"/>
      <c r="PEW168" s="301"/>
      <c r="PEX168" s="301"/>
      <c r="PEY168" s="301"/>
      <c r="PEZ168" s="301"/>
      <c r="PFA168" s="301"/>
      <c r="PFB168" s="301"/>
      <c r="PFC168" s="301"/>
      <c r="PFD168" s="301"/>
      <c r="PFE168" s="301"/>
      <c r="PFF168" s="301"/>
      <c r="PFG168" s="301"/>
      <c r="PFH168" s="301"/>
      <c r="PFI168" s="301"/>
      <c r="PFJ168" s="301"/>
      <c r="PFK168" s="301"/>
      <c r="PFL168" s="301"/>
      <c r="PFM168" s="301"/>
      <c r="PFN168" s="301"/>
      <c r="PFO168" s="301"/>
      <c r="PFP168" s="301"/>
      <c r="PFQ168" s="301"/>
      <c r="PFR168" s="301"/>
      <c r="PFS168" s="301"/>
      <c r="PFT168" s="301"/>
      <c r="PFU168" s="301"/>
      <c r="PFV168" s="301"/>
      <c r="PFW168" s="301"/>
      <c r="PFX168" s="301"/>
      <c r="PFY168" s="301"/>
      <c r="PFZ168" s="301"/>
      <c r="PGA168" s="301"/>
      <c r="PGB168" s="301"/>
      <c r="PGC168" s="301"/>
      <c r="PGD168" s="301"/>
      <c r="PGE168" s="301"/>
      <c r="PGF168" s="301"/>
      <c r="PGG168" s="301"/>
      <c r="PGH168" s="301"/>
      <c r="PGI168" s="301"/>
      <c r="PGJ168" s="301"/>
      <c r="PGK168" s="301"/>
      <c r="PGL168" s="301"/>
      <c r="PGM168" s="301"/>
      <c r="PGT168" s="301"/>
      <c r="PGU168" s="301"/>
      <c r="PGV168" s="301"/>
      <c r="PGW168" s="301"/>
      <c r="PGX168" s="301"/>
      <c r="PGY168" s="301"/>
      <c r="PGZ168" s="301"/>
      <c r="PHA168" s="301"/>
      <c r="PHB168" s="301"/>
      <c r="PHC168" s="301"/>
      <c r="PHD168" s="301"/>
      <c r="PHE168" s="301"/>
      <c r="PHF168" s="301"/>
      <c r="PHG168" s="301"/>
      <c r="PHH168" s="301"/>
      <c r="PHI168" s="301"/>
      <c r="PHJ168" s="301"/>
      <c r="PHK168" s="301"/>
      <c r="PHL168" s="301"/>
      <c r="PHM168" s="301"/>
      <c r="PHN168" s="301"/>
      <c r="PHO168" s="301"/>
      <c r="PHP168" s="301"/>
      <c r="PHQ168" s="301"/>
      <c r="PHR168" s="301"/>
      <c r="PHS168" s="301"/>
      <c r="PHT168" s="301"/>
      <c r="PHU168" s="301"/>
      <c r="PHV168" s="301"/>
      <c r="PHW168" s="301"/>
      <c r="PHX168" s="301"/>
      <c r="PHY168" s="301"/>
      <c r="PHZ168" s="301"/>
      <c r="PIA168" s="301"/>
      <c r="PIB168" s="301"/>
      <c r="PIC168" s="301"/>
      <c r="PID168" s="301"/>
      <c r="PIE168" s="301"/>
      <c r="PIF168" s="301"/>
      <c r="PIG168" s="301"/>
      <c r="PIH168" s="301"/>
      <c r="PII168" s="301"/>
      <c r="PIJ168" s="301"/>
      <c r="PIK168" s="301"/>
      <c r="PIL168" s="301"/>
      <c r="PIM168" s="301"/>
      <c r="PIN168" s="301"/>
      <c r="PIO168" s="301"/>
      <c r="PIP168" s="301"/>
      <c r="PIQ168" s="301"/>
      <c r="PIR168" s="301"/>
      <c r="PIS168" s="301"/>
      <c r="PIT168" s="301"/>
      <c r="PIU168" s="301"/>
      <c r="PIV168" s="301"/>
      <c r="PIW168" s="301"/>
      <c r="PIX168" s="301"/>
      <c r="PIY168" s="301"/>
      <c r="PIZ168" s="301"/>
      <c r="PJA168" s="301"/>
      <c r="PJB168" s="301"/>
      <c r="PJC168" s="301"/>
      <c r="PJD168" s="301"/>
      <c r="PJE168" s="301"/>
      <c r="PJF168" s="301"/>
      <c r="PJG168" s="301"/>
      <c r="PJH168" s="301"/>
      <c r="PJI168" s="301"/>
      <c r="PJJ168" s="301"/>
      <c r="PJK168" s="301"/>
      <c r="PJL168" s="301"/>
      <c r="PJM168" s="301"/>
      <c r="PJN168" s="301"/>
      <c r="PJO168" s="301"/>
      <c r="PJP168" s="301"/>
      <c r="PJQ168" s="301"/>
      <c r="PJR168" s="301"/>
      <c r="PJS168" s="301"/>
      <c r="PJT168" s="301"/>
      <c r="PJU168" s="301"/>
      <c r="PJV168" s="301"/>
      <c r="PJW168" s="301"/>
      <c r="PJX168" s="301"/>
      <c r="PJY168" s="301"/>
      <c r="PJZ168" s="301"/>
      <c r="PKA168" s="301"/>
      <c r="PKB168" s="301"/>
      <c r="PKC168" s="301"/>
      <c r="PKD168" s="301"/>
      <c r="PKE168" s="301"/>
      <c r="PKF168" s="301"/>
      <c r="PKG168" s="301"/>
      <c r="PKH168" s="301"/>
      <c r="PKI168" s="301"/>
      <c r="PKJ168" s="301"/>
      <c r="PKK168" s="301"/>
      <c r="PKL168" s="301"/>
      <c r="PKM168" s="301"/>
      <c r="PKN168" s="301"/>
      <c r="PKO168" s="301"/>
      <c r="PKP168" s="301"/>
      <c r="PKQ168" s="301"/>
      <c r="PKR168" s="301"/>
      <c r="PKS168" s="301"/>
      <c r="PKT168" s="301"/>
      <c r="PKU168" s="301"/>
      <c r="PKV168" s="301"/>
      <c r="PKW168" s="301"/>
      <c r="PKX168" s="301"/>
      <c r="PKY168" s="301"/>
      <c r="PKZ168" s="301"/>
      <c r="PLA168" s="301"/>
      <c r="PLB168" s="301"/>
      <c r="PLC168" s="301"/>
      <c r="PLD168" s="301"/>
      <c r="PLE168" s="301"/>
      <c r="PLF168" s="301"/>
      <c r="PLG168" s="301"/>
      <c r="PLH168" s="301"/>
      <c r="PLI168" s="301"/>
      <c r="PLJ168" s="301"/>
      <c r="PLK168" s="301"/>
      <c r="PLL168" s="301"/>
      <c r="PLM168" s="301"/>
      <c r="PLN168" s="301"/>
      <c r="PLO168" s="301"/>
      <c r="PLP168" s="301"/>
      <c r="PLQ168" s="301"/>
      <c r="PLR168" s="301"/>
      <c r="PLS168" s="301"/>
      <c r="PLT168" s="301"/>
      <c r="PLU168" s="301"/>
      <c r="PLV168" s="301"/>
      <c r="PLW168" s="301"/>
      <c r="PLX168" s="301"/>
      <c r="PLY168" s="301"/>
      <c r="PLZ168" s="301"/>
      <c r="PMA168" s="301"/>
      <c r="PMB168" s="301"/>
      <c r="PMC168" s="301"/>
      <c r="PMD168" s="301"/>
      <c r="PME168" s="301"/>
      <c r="PMF168" s="301"/>
      <c r="PMG168" s="301"/>
      <c r="PMH168" s="301"/>
      <c r="PMI168" s="301"/>
      <c r="PMJ168" s="301"/>
      <c r="PMK168" s="301"/>
      <c r="PML168" s="301"/>
      <c r="PMM168" s="301"/>
      <c r="PMN168" s="301"/>
      <c r="PMO168" s="301"/>
      <c r="PMP168" s="301"/>
      <c r="PMQ168" s="301"/>
      <c r="PMR168" s="301"/>
      <c r="PMS168" s="301"/>
      <c r="PMT168" s="301"/>
      <c r="PMU168" s="301"/>
      <c r="PMV168" s="301"/>
      <c r="PMW168" s="301"/>
      <c r="PMX168" s="301"/>
      <c r="PMY168" s="301"/>
      <c r="PMZ168" s="301"/>
      <c r="PNA168" s="301"/>
      <c r="PNB168" s="301"/>
      <c r="PNC168" s="301"/>
      <c r="PND168" s="301"/>
      <c r="PNE168" s="301"/>
      <c r="PNF168" s="301"/>
      <c r="PNG168" s="301"/>
      <c r="PNH168" s="301"/>
      <c r="PNI168" s="301"/>
      <c r="PNJ168" s="301"/>
      <c r="PNK168" s="301"/>
      <c r="PNL168" s="301"/>
      <c r="PNM168" s="301"/>
      <c r="PNN168" s="301"/>
      <c r="PNO168" s="301"/>
      <c r="PNP168" s="301"/>
      <c r="PNQ168" s="301"/>
      <c r="PNR168" s="301"/>
      <c r="PNS168" s="301"/>
      <c r="PNT168" s="301"/>
      <c r="PNU168" s="301"/>
      <c r="PNV168" s="301"/>
      <c r="PNW168" s="301"/>
      <c r="PNX168" s="301"/>
      <c r="PNY168" s="301"/>
      <c r="PNZ168" s="301"/>
      <c r="POA168" s="301"/>
      <c r="POB168" s="301"/>
      <c r="POC168" s="301"/>
      <c r="POD168" s="301"/>
      <c r="POE168" s="301"/>
      <c r="POF168" s="301"/>
      <c r="POG168" s="301"/>
      <c r="POH168" s="301"/>
      <c r="POI168" s="301"/>
      <c r="POJ168" s="301"/>
      <c r="POK168" s="301"/>
      <c r="POL168" s="301"/>
      <c r="POM168" s="301"/>
      <c r="PON168" s="301"/>
      <c r="POO168" s="301"/>
      <c r="POP168" s="301"/>
      <c r="POQ168" s="301"/>
      <c r="POR168" s="301"/>
      <c r="POS168" s="301"/>
      <c r="POT168" s="301"/>
      <c r="POU168" s="301"/>
      <c r="POV168" s="301"/>
      <c r="POW168" s="301"/>
      <c r="POX168" s="301"/>
      <c r="POY168" s="301"/>
      <c r="POZ168" s="301"/>
      <c r="PPA168" s="301"/>
      <c r="PPB168" s="301"/>
      <c r="PPC168" s="301"/>
      <c r="PPD168" s="301"/>
      <c r="PPE168" s="301"/>
      <c r="PPF168" s="301"/>
      <c r="PPG168" s="301"/>
      <c r="PPH168" s="301"/>
      <c r="PPI168" s="301"/>
      <c r="PPJ168" s="301"/>
      <c r="PPK168" s="301"/>
      <c r="PPL168" s="301"/>
      <c r="PPM168" s="301"/>
      <c r="PPN168" s="301"/>
      <c r="PPO168" s="301"/>
      <c r="PPP168" s="301"/>
      <c r="PPQ168" s="301"/>
      <c r="PPR168" s="301"/>
      <c r="PPS168" s="301"/>
      <c r="PPT168" s="301"/>
      <c r="PPU168" s="301"/>
      <c r="PPV168" s="301"/>
      <c r="PPW168" s="301"/>
      <c r="PPX168" s="301"/>
      <c r="PPY168" s="301"/>
      <c r="PPZ168" s="301"/>
      <c r="PQA168" s="301"/>
      <c r="PQB168" s="301"/>
      <c r="PQC168" s="301"/>
      <c r="PQD168" s="301"/>
      <c r="PQE168" s="301"/>
      <c r="PQF168" s="301"/>
      <c r="PQG168" s="301"/>
      <c r="PQH168" s="301"/>
      <c r="PQI168" s="301"/>
      <c r="PQP168" s="301"/>
      <c r="PQQ168" s="301"/>
      <c r="PQR168" s="301"/>
      <c r="PQS168" s="301"/>
      <c r="PQT168" s="301"/>
      <c r="PQU168" s="301"/>
      <c r="PQV168" s="301"/>
      <c r="PQW168" s="301"/>
      <c r="PQX168" s="301"/>
      <c r="PQY168" s="301"/>
      <c r="PQZ168" s="301"/>
      <c r="PRA168" s="301"/>
      <c r="PRB168" s="301"/>
      <c r="PRC168" s="301"/>
      <c r="PRD168" s="301"/>
      <c r="PRE168" s="301"/>
      <c r="PRF168" s="301"/>
      <c r="PRG168" s="301"/>
      <c r="PRH168" s="301"/>
      <c r="PRI168" s="301"/>
      <c r="PRJ168" s="301"/>
      <c r="PRK168" s="301"/>
      <c r="PRL168" s="301"/>
      <c r="PRM168" s="301"/>
      <c r="PRN168" s="301"/>
      <c r="PRO168" s="301"/>
      <c r="PRP168" s="301"/>
      <c r="PRQ168" s="301"/>
      <c r="PRR168" s="301"/>
      <c r="PRS168" s="301"/>
      <c r="PRT168" s="301"/>
      <c r="PRU168" s="301"/>
      <c r="PRV168" s="301"/>
      <c r="PRW168" s="301"/>
      <c r="PRX168" s="301"/>
      <c r="PRY168" s="301"/>
      <c r="PRZ168" s="301"/>
      <c r="PSA168" s="301"/>
      <c r="PSB168" s="301"/>
      <c r="PSC168" s="301"/>
      <c r="PSD168" s="301"/>
      <c r="PSE168" s="301"/>
      <c r="PSF168" s="301"/>
      <c r="PSG168" s="301"/>
      <c r="PSH168" s="301"/>
      <c r="PSI168" s="301"/>
      <c r="PSJ168" s="301"/>
      <c r="PSK168" s="301"/>
      <c r="PSL168" s="301"/>
      <c r="PSM168" s="301"/>
      <c r="PSN168" s="301"/>
      <c r="PSO168" s="301"/>
      <c r="PSP168" s="301"/>
      <c r="PSQ168" s="301"/>
      <c r="PSR168" s="301"/>
      <c r="PSS168" s="301"/>
      <c r="PST168" s="301"/>
      <c r="PSU168" s="301"/>
      <c r="PSV168" s="301"/>
      <c r="PSW168" s="301"/>
      <c r="PSX168" s="301"/>
      <c r="PSY168" s="301"/>
      <c r="PSZ168" s="301"/>
      <c r="PTA168" s="301"/>
      <c r="PTB168" s="301"/>
      <c r="PTC168" s="301"/>
      <c r="PTD168" s="301"/>
      <c r="PTE168" s="301"/>
      <c r="PTF168" s="301"/>
      <c r="PTG168" s="301"/>
      <c r="PTH168" s="301"/>
      <c r="PTI168" s="301"/>
      <c r="PTJ168" s="301"/>
      <c r="PTK168" s="301"/>
      <c r="PTL168" s="301"/>
      <c r="PTM168" s="301"/>
      <c r="PTN168" s="301"/>
      <c r="PTO168" s="301"/>
      <c r="PTP168" s="301"/>
      <c r="PTQ168" s="301"/>
      <c r="PTR168" s="301"/>
      <c r="PTS168" s="301"/>
      <c r="PTT168" s="301"/>
      <c r="PTU168" s="301"/>
      <c r="PTV168" s="301"/>
      <c r="PTW168" s="301"/>
      <c r="PTX168" s="301"/>
      <c r="PTY168" s="301"/>
      <c r="PTZ168" s="301"/>
      <c r="PUA168" s="301"/>
      <c r="PUB168" s="301"/>
      <c r="PUC168" s="301"/>
      <c r="PUD168" s="301"/>
      <c r="PUE168" s="301"/>
      <c r="PUF168" s="301"/>
      <c r="PUG168" s="301"/>
      <c r="PUH168" s="301"/>
      <c r="PUI168" s="301"/>
      <c r="PUJ168" s="301"/>
      <c r="PUK168" s="301"/>
      <c r="PUL168" s="301"/>
      <c r="PUM168" s="301"/>
      <c r="PUN168" s="301"/>
      <c r="PUO168" s="301"/>
      <c r="PUP168" s="301"/>
      <c r="PUQ168" s="301"/>
      <c r="PUR168" s="301"/>
      <c r="PUS168" s="301"/>
      <c r="PUT168" s="301"/>
      <c r="PUU168" s="301"/>
      <c r="PUV168" s="301"/>
      <c r="PUW168" s="301"/>
      <c r="PUX168" s="301"/>
      <c r="PUY168" s="301"/>
      <c r="PUZ168" s="301"/>
      <c r="PVA168" s="301"/>
      <c r="PVB168" s="301"/>
      <c r="PVC168" s="301"/>
      <c r="PVD168" s="301"/>
      <c r="PVE168" s="301"/>
      <c r="PVF168" s="301"/>
      <c r="PVG168" s="301"/>
      <c r="PVH168" s="301"/>
      <c r="PVI168" s="301"/>
      <c r="PVJ168" s="301"/>
      <c r="PVK168" s="301"/>
      <c r="PVL168" s="301"/>
      <c r="PVM168" s="301"/>
      <c r="PVN168" s="301"/>
      <c r="PVO168" s="301"/>
      <c r="PVP168" s="301"/>
      <c r="PVQ168" s="301"/>
      <c r="PVR168" s="301"/>
      <c r="PVS168" s="301"/>
      <c r="PVT168" s="301"/>
      <c r="PVU168" s="301"/>
      <c r="PVV168" s="301"/>
      <c r="PVW168" s="301"/>
      <c r="PVX168" s="301"/>
      <c r="PVY168" s="301"/>
      <c r="PVZ168" s="301"/>
      <c r="PWA168" s="301"/>
      <c r="PWB168" s="301"/>
      <c r="PWC168" s="301"/>
      <c r="PWD168" s="301"/>
      <c r="PWE168" s="301"/>
      <c r="PWF168" s="301"/>
      <c r="PWG168" s="301"/>
      <c r="PWH168" s="301"/>
      <c r="PWI168" s="301"/>
      <c r="PWJ168" s="301"/>
      <c r="PWK168" s="301"/>
      <c r="PWL168" s="301"/>
      <c r="PWM168" s="301"/>
      <c r="PWN168" s="301"/>
      <c r="PWO168" s="301"/>
      <c r="PWP168" s="301"/>
      <c r="PWQ168" s="301"/>
      <c r="PWR168" s="301"/>
      <c r="PWS168" s="301"/>
      <c r="PWT168" s="301"/>
      <c r="PWU168" s="301"/>
      <c r="PWV168" s="301"/>
      <c r="PWW168" s="301"/>
      <c r="PWX168" s="301"/>
      <c r="PWY168" s="301"/>
      <c r="PWZ168" s="301"/>
      <c r="PXA168" s="301"/>
      <c r="PXB168" s="301"/>
      <c r="PXC168" s="301"/>
      <c r="PXD168" s="301"/>
      <c r="PXE168" s="301"/>
      <c r="PXF168" s="301"/>
      <c r="PXG168" s="301"/>
      <c r="PXH168" s="301"/>
      <c r="PXI168" s="301"/>
      <c r="PXJ168" s="301"/>
      <c r="PXK168" s="301"/>
      <c r="PXL168" s="301"/>
      <c r="PXM168" s="301"/>
      <c r="PXN168" s="301"/>
      <c r="PXO168" s="301"/>
      <c r="PXP168" s="301"/>
      <c r="PXQ168" s="301"/>
      <c r="PXR168" s="301"/>
      <c r="PXS168" s="301"/>
      <c r="PXT168" s="301"/>
      <c r="PXU168" s="301"/>
      <c r="PXV168" s="301"/>
      <c r="PXW168" s="301"/>
      <c r="PXX168" s="301"/>
      <c r="PXY168" s="301"/>
      <c r="PXZ168" s="301"/>
      <c r="PYA168" s="301"/>
      <c r="PYB168" s="301"/>
      <c r="PYC168" s="301"/>
      <c r="PYD168" s="301"/>
      <c r="PYE168" s="301"/>
      <c r="PYF168" s="301"/>
      <c r="PYG168" s="301"/>
      <c r="PYH168" s="301"/>
      <c r="PYI168" s="301"/>
      <c r="PYJ168" s="301"/>
      <c r="PYK168" s="301"/>
      <c r="PYL168" s="301"/>
      <c r="PYM168" s="301"/>
      <c r="PYN168" s="301"/>
      <c r="PYO168" s="301"/>
      <c r="PYP168" s="301"/>
      <c r="PYQ168" s="301"/>
      <c r="PYR168" s="301"/>
      <c r="PYS168" s="301"/>
      <c r="PYT168" s="301"/>
      <c r="PYU168" s="301"/>
      <c r="PYV168" s="301"/>
      <c r="PYW168" s="301"/>
      <c r="PYX168" s="301"/>
      <c r="PYY168" s="301"/>
      <c r="PYZ168" s="301"/>
      <c r="PZA168" s="301"/>
      <c r="PZB168" s="301"/>
      <c r="PZC168" s="301"/>
      <c r="PZD168" s="301"/>
      <c r="PZE168" s="301"/>
      <c r="PZF168" s="301"/>
      <c r="PZG168" s="301"/>
      <c r="PZH168" s="301"/>
      <c r="PZI168" s="301"/>
      <c r="PZJ168" s="301"/>
      <c r="PZK168" s="301"/>
      <c r="PZL168" s="301"/>
      <c r="PZM168" s="301"/>
      <c r="PZN168" s="301"/>
      <c r="PZO168" s="301"/>
      <c r="PZP168" s="301"/>
      <c r="PZQ168" s="301"/>
      <c r="PZR168" s="301"/>
      <c r="PZS168" s="301"/>
      <c r="PZT168" s="301"/>
      <c r="PZU168" s="301"/>
      <c r="PZV168" s="301"/>
      <c r="PZW168" s="301"/>
      <c r="PZX168" s="301"/>
      <c r="PZY168" s="301"/>
      <c r="PZZ168" s="301"/>
      <c r="QAA168" s="301"/>
      <c r="QAB168" s="301"/>
      <c r="QAC168" s="301"/>
      <c r="QAD168" s="301"/>
      <c r="QAE168" s="301"/>
      <c r="QAL168" s="301"/>
      <c r="QAM168" s="301"/>
      <c r="QAN168" s="301"/>
      <c r="QAO168" s="301"/>
      <c r="QAP168" s="301"/>
      <c r="QAQ168" s="301"/>
      <c r="QAR168" s="301"/>
      <c r="QAS168" s="301"/>
      <c r="QAT168" s="301"/>
      <c r="QAU168" s="301"/>
      <c r="QAV168" s="301"/>
      <c r="QAW168" s="301"/>
      <c r="QAX168" s="301"/>
      <c r="QAY168" s="301"/>
      <c r="QAZ168" s="301"/>
      <c r="QBA168" s="301"/>
      <c r="QBB168" s="301"/>
      <c r="QBC168" s="301"/>
      <c r="QBD168" s="301"/>
      <c r="QBE168" s="301"/>
      <c r="QBF168" s="301"/>
      <c r="QBG168" s="301"/>
      <c r="QBH168" s="301"/>
      <c r="QBI168" s="301"/>
      <c r="QBJ168" s="301"/>
      <c r="QBK168" s="301"/>
      <c r="QBL168" s="301"/>
      <c r="QBM168" s="301"/>
      <c r="QBN168" s="301"/>
      <c r="QBO168" s="301"/>
      <c r="QBP168" s="301"/>
      <c r="QBQ168" s="301"/>
      <c r="QBR168" s="301"/>
      <c r="QBS168" s="301"/>
      <c r="QBT168" s="301"/>
      <c r="QBU168" s="301"/>
      <c r="QBV168" s="301"/>
      <c r="QBW168" s="301"/>
      <c r="QBX168" s="301"/>
      <c r="QBY168" s="301"/>
      <c r="QBZ168" s="301"/>
      <c r="QCA168" s="301"/>
      <c r="QCB168" s="301"/>
      <c r="QCC168" s="301"/>
      <c r="QCD168" s="301"/>
      <c r="QCE168" s="301"/>
      <c r="QCF168" s="301"/>
      <c r="QCG168" s="301"/>
      <c r="QCH168" s="301"/>
      <c r="QCI168" s="301"/>
      <c r="QCJ168" s="301"/>
      <c r="QCK168" s="301"/>
      <c r="QCL168" s="301"/>
      <c r="QCM168" s="301"/>
      <c r="QCN168" s="301"/>
      <c r="QCO168" s="301"/>
      <c r="QCP168" s="301"/>
      <c r="QCQ168" s="301"/>
      <c r="QCR168" s="301"/>
      <c r="QCS168" s="301"/>
      <c r="QCT168" s="301"/>
      <c r="QCU168" s="301"/>
      <c r="QCV168" s="301"/>
      <c r="QCW168" s="301"/>
      <c r="QCX168" s="301"/>
      <c r="QCY168" s="301"/>
      <c r="QCZ168" s="301"/>
      <c r="QDA168" s="301"/>
      <c r="QDB168" s="301"/>
      <c r="QDC168" s="301"/>
      <c r="QDD168" s="301"/>
      <c r="QDE168" s="301"/>
      <c r="QDF168" s="301"/>
      <c r="QDG168" s="301"/>
      <c r="QDH168" s="301"/>
      <c r="QDI168" s="301"/>
      <c r="QDJ168" s="301"/>
      <c r="QDK168" s="301"/>
      <c r="QDL168" s="301"/>
      <c r="QDM168" s="301"/>
      <c r="QDN168" s="301"/>
      <c r="QDO168" s="301"/>
      <c r="QDP168" s="301"/>
      <c r="QDQ168" s="301"/>
      <c r="QDR168" s="301"/>
      <c r="QDS168" s="301"/>
      <c r="QDT168" s="301"/>
      <c r="QDU168" s="301"/>
      <c r="QDV168" s="301"/>
      <c r="QDW168" s="301"/>
      <c r="QDX168" s="301"/>
      <c r="QDY168" s="301"/>
      <c r="QDZ168" s="301"/>
      <c r="QEA168" s="301"/>
      <c r="QEB168" s="301"/>
      <c r="QEC168" s="301"/>
      <c r="QED168" s="301"/>
      <c r="QEE168" s="301"/>
      <c r="QEF168" s="301"/>
      <c r="QEG168" s="301"/>
      <c r="QEH168" s="301"/>
      <c r="QEI168" s="301"/>
      <c r="QEJ168" s="301"/>
      <c r="QEK168" s="301"/>
      <c r="QEL168" s="301"/>
      <c r="QEM168" s="301"/>
      <c r="QEN168" s="301"/>
      <c r="QEO168" s="301"/>
      <c r="QEP168" s="301"/>
      <c r="QEQ168" s="301"/>
      <c r="QER168" s="301"/>
      <c r="QES168" s="301"/>
      <c r="QET168" s="301"/>
      <c r="QEU168" s="301"/>
      <c r="QEV168" s="301"/>
      <c r="QEW168" s="301"/>
      <c r="QEX168" s="301"/>
      <c r="QEY168" s="301"/>
      <c r="QEZ168" s="301"/>
      <c r="QFA168" s="301"/>
      <c r="QFB168" s="301"/>
      <c r="QFC168" s="301"/>
      <c r="QFD168" s="301"/>
      <c r="QFE168" s="301"/>
      <c r="QFF168" s="301"/>
      <c r="QFG168" s="301"/>
      <c r="QFH168" s="301"/>
      <c r="QFI168" s="301"/>
      <c r="QFJ168" s="301"/>
      <c r="QFK168" s="301"/>
      <c r="QFL168" s="301"/>
      <c r="QFM168" s="301"/>
      <c r="QFN168" s="301"/>
      <c r="QFO168" s="301"/>
      <c r="QFP168" s="301"/>
      <c r="QFQ168" s="301"/>
      <c r="QFR168" s="301"/>
      <c r="QFS168" s="301"/>
      <c r="QFT168" s="301"/>
      <c r="QFU168" s="301"/>
      <c r="QFV168" s="301"/>
      <c r="QFW168" s="301"/>
      <c r="QFX168" s="301"/>
      <c r="QFY168" s="301"/>
      <c r="QFZ168" s="301"/>
      <c r="QGA168" s="301"/>
      <c r="QGB168" s="301"/>
      <c r="QGC168" s="301"/>
      <c r="QGD168" s="301"/>
      <c r="QGE168" s="301"/>
      <c r="QGF168" s="301"/>
      <c r="QGG168" s="301"/>
      <c r="QGH168" s="301"/>
      <c r="QGI168" s="301"/>
      <c r="QGJ168" s="301"/>
      <c r="QGK168" s="301"/>
      <c r="QGL168" s="301"/>
      <c r="QGM168" s="301"/>
      <c r="QGN168" s="301"/>
      <c r="QGO168" s="301"/>
      <c r="QGP168" s="301"/>
      <c r="QGQ168" s="301"/>
      <c r="QGR168" s="301"/>
      <c r="QGS168" s="301"/>
      <c r="QGT168" s="301"/>
      <c r="QGU168" s="301"/>
      <c r="QGV168" s="301"/>
      <c r="QGW168" s="301"/>
      <c r="QGX168" s="301"/>
      <c r="QGY168" s="301"/>
      <c r="QGZ168" s="301"/>
      <c r="QHA168" s="301"/>
      <c r="QHB168" s="301"/>
      <c r="QHC168" s="301"/>
      <c r="QHD168" s="301"/>
      <c r="QHE168" s="301"/>
      <c r="QHF168" s="301"/>
      <c r="QHG168" s="301"/>
      <c r="QHH168" s="301"/>
      <c r="QHI168" s="301"/>
      <c r="QHJ168" s="301"/>
      <c r="QHK168" s="301"/>
      <c r="QHL168" s="301"/>
      <c r="QHM168" s="301"/>
      <c r="QHN168" s="301"/>
      <c r="QHO168" s="301"/>
      <c r="QHP168" s="301"/>
      <c r="QHQ168" s="301"/>
      <c r="QHR168" s="301"/>
      <c r="QHS168" s="301"/>
      <c r="QHT168" s="301"/>
      <c r="QHU168" s="301"/>
      <c r="QHV168" s="301"/>
      <c r="QHW168" s="301"/>
      <c r="QHX168" s="301"/>
      <c r="QHY168" s="301"/>
      <c r="QHZ168" s="301"/>
      <c r="QIA168" s="301"/>
      <c r="QIB168" s="301"/>
      <c r="QIC168" s="301"/>
      <c r="QID168" s="301"/>
      <c r="QIE168" s="301"/>
      <c r="QIF168" s="301"/>
      <c r="QIG168" s="301"/>
      <c r="QIH168" s="301"/>
      <c r="QII168" s="301"/>
      <c r="QIJ168" s="301"/>
      <c r="QIK168" s="301"/>
      <c r="QIL168" s="301"/>
      <c r="QIM168" s="301"/>
      <c r="QIN168" s="301"/>
      <c r="QIO168" s="301"/>
      <c r="QIP168" s="301"/>
      <c r="QIQ168" s="301"/>
      <c r="QIR168" s="301"/>
      <c r="QIS168" s="301"/>
      <c r="QIT168" s="301"/>
      <c r="QIU168" s="301"/>
      <c r="QIV168" s="301"/>
      <c r="QIW168" s="301"/>
      <c r="QIX168" s="301"/>
      <c r="QIY168" s="301"/>
      <c r="QIZ168" s="301"/>
      <c r="QJA168" s="301"/>
      <c r="QJB168" s="301"/>
      <c r="QJC168" s="301"/>
      <c r="QJD168" s="301"/>
      <c r="QJE168" s="301"/>
      <c r="QJF168" s="301"/>
      <c r="QJG168" s="301"/>
      <c r="QJH168" s="301"/>
      <c r="QJI168" s="301"/>
      <c r="QJJ168" s="301"/>
      <c r="QJK168" s="301"/>
      <c r="QJL168" s="301"/>
      <c r="QJM168" s="301"/>
      <c r="QJN168" s="301"/>
      <c r="QJO168" s="301"/>
      <c r="QJP168" s="301"/>
      <c r="QJQ168" s="301"/>
      <c r="QJR168" s="301"/>
      <c r="QJS168" s="301"/>
      <c r="QJT168" s="301"/>
      <c r="QJU168" s="301"/>
      <c r="QJV168" s="301"/>
      <c r="QJW168" s="301"/>
      <c r="QJX168" s="301"/>
      <c r="QJY168" s="301"/>
      <c r="QJZ168" s="301"/>
      <c r="QKA168" s="301"/>
      <c r="QKH168" s="301"/>
      <c r="QKI168" s="301"/>
      <c r="QKJ168" s="301"/>
      <c r="QKK168" s="301"/>
      <c r="QKL168" s="301"/>
      <c r="QKM168" s="301"/>
      <c r="QKN168" s="301"/>
      <c r="QKO168" s="301"/>
      <c r="QKP168" s="301"/>
      <c r="QKQ168" s="301"/>
      <c r="QKR168" s="301"/>
      <c r="QKS168" s="301"/>
      <c r="QKT168" s="301"/>
      <c r="QKU168" s="301"/>
      <c r="QKV168" s="301"/>
      <c r="QKW168" s="301"/>
      <c r="QKX168" s="301"/>
      <c r="QKY168" s="301"/>
      <c r="QKZ168" s="301"/>
      <c r="QLA168" s="301"/>
      <c r="QLB168" s="301"/>
      <c r="QLC168" s="301"/>
      <c r="QLD168" s="301"/>
      <c r="QLE168" s="301"/>
      <c r="QLF168" s="301"/>
      <c r="QLG168" s="301"/>
      <c r="QLH168" s="301"/>
      <c r="QLI168" s="301"/>
      <c r="QLJ168" s="301"/>
      <c r="QLK168" s="301"/>
      <c r="QLL168" s="301"/>
      <c r="QLM168" s="301"/>
      <c r="QLN168" s="301"/>
      <c r="QLO168" s="301"/>
      <c r="QLP168" s="301"/>
      <c r="QLQ168" s="301"/>
      <c r="QLR168" s="301"/>
      <c r="QLS168" s="301"/>
      <c r="QLT168" s="301"/>
      <c r="QLU168" s="301"/>
      <c r="QLV168" s="301"/>
      <c r="QLW168" s="301"/>
      <c r="QLX168" s="301"/>
      <c r="QLY168" s="301"/>
      <c r="QLZ168" s="301"/>
      <c r="QMA168" s="301"/>
      <c r="QMB168" s="301"/>
      <c r="QMC168" s="301"/>
      <c r="QMD168" s="301"/>
      <c r="QME168" s="301"/>
      <c r="QMF168" s="301"/>
      <c r="QMG168" s="301"/>
      <c r="QMH168" s="301"/>
      <c r="QMI168" s="301"/>
      <c r="QMJ168" s="301"/>
      <c r="QMK168" s="301"/>
      <c r="QML168" s="301"/>
      <c r="QMM168" s="301"/>
      <c r="QMN168" s="301"/>
      <c r="QMO168" s="301"/>
      <c r="QMP168" s="301"/>
      <c r="QMQ168" s="301"/>
      <c r="QMR168" s="301"/>
      <c r="QMS168" s="301"/>
      <c r="QMT168" s="301"/>
      <c r="QMU168" s="301"/>
      <c r="QMV168" s="301"/>
      <c r="QMW168" s="301"/>
      <c r="QMX168" s="301"/>
      <c r="QMY168" s="301"/>
      <c r="QMZ168" s="301"/>
      <c r="QNA168" s="301"/>
      <c r="QNB168" s="301"/>
      <c r="QNC168" s="301"/>
      <c r="QND168" s="301"/>
      <c r="QNE168" s="301"/>
      <c r="QNF168" s="301"/>
      <c r="QNG168" s="301"/>
      <c r="QNH168" s="301"/>
      <c r="QNI168" s="301"/>
      <c r="QNJ168" s="301"/>
      <c r="QNK168" s="301"/>
      <c r="QNL168" s="301"/>
      <c r="QNM168" s="301"/>
      <c r="QNN168" s="301"/>
      <c r="QNO168" s="301"/>
      <c r="QNP168" s="301"/>
      <c r="QNQ168" s="301"/>
      <c r="QNR168" s="301"/>
      <c r="QNS168" s="301"/>
      <c r="QNT168" s="301"/>
      <c r="QNU168" s="301"/>
      <c r="QNV168" s="301"/>
      <c r="QNW168" s="301"/>
      <c r="QNX168" s="301"/>
      <c r="QNY168" s="301"/>
      <c r="QNZ168" s="301"/>
      <c r="QOA168" s="301"/>
      <c r="QOB168" s="301"/>
      <c r="QOC168" s="301"/>
      <c r="QOD168" s="301"/>
      <c r="QOE168" s="301"/>
      <c r="QOF168" s="301"/>
      <c r="QOG168" s="301"/>
      <c r="QOH168" s="301"/>
      <c r="QOI168" s="301"/>
      <c r="QOJ168" s="301"/>
      <c r="QOK168" s="301"/>
      <c r="QOL168" s="301"/>
      <c r="QOM168" s="301"/>
      <c r="QON168" s="301"/>
      <c r="QOO168" s="301"/>
      <c r="QOP168" s="301"/>
      <c r="QOQ168" s="301"/>
      <c r="QOR168" s="301"/>
      <c r="QOS168" s="301"/>
      <c r="QOT168" s="301"/>
      <c r="QOU168" s="301"/>
      <c r="QOV168" s="301"/>
      <c r="QOW168" s="301"/>
      <c r="QOX168" s="301"/>
      <c r="QOY168" s="301"/>
      <c r="QOZ168" s="301"/>
      <c r="QPA168" s="301"/>
      <c r="QPB168" s="301"/>
      <c r="QPC168" s="301"/>
      <c r="QPD168" s="301"/>
      <c r="QPE168" s="301"/>
      <c r="QPF168" s="301"/>
      <c r="QPG168" s="301"/>
      <c r="QPH168" s="301"/>
      <c r="QPI168" s="301"/>
      <c r="QPJ168" s="301"/>
      <c r="QPK168" s="301"/>
      <c r="QPL168" s="301"/>
      <c r="QPM168" s="301"/>
      <c r="QPN168" s="301"/>
      <c r="QPO168" s="301"/>
      <c r="QPP168" s="301"/>
      <c r="QPQ168" s="301"/>
      <c r="QPR168" s="301"/>
      <c r="QPS168" s="301"/>
      <c r="QPT168" s="301"/>
      <c r="QPU168" s="301"/>
      <c r="QPV168" s="301"/>
      <c r="QPW168" s="301"/>
      <c r="QPX168" s="301"/>
      <c r="QPY168" s="301"/>
      <c r="QPZ168" s="301"/>
      <c r="QQA168" s="301"/>
      <c r="QQB168" s="301"/>
      <c r="QQC168" s="301"/>
      <c r="QQD168" s="301"/>
      <c r="QQE168" s="301"/>
      <c r="QQF168" s="301"/>
      <c r="QQG168" s="301"/>
      <c r="QQH168" s="301"/>
      <c r="QQI168" s="301"/>
      <c r="QQJ168" s="301"/>
      <c r="QQK168" s="301"/>
      <c r="QQL168" s="301"/>
      <c r="QQM168" s="301"/>
      <c r="QQN168" s="301"/>
      <c r="QQO168" s="301"/>
      <c r="QQP168" s="301"/>
      <c r="QQQ168" s="301"/>
      <c r="QQR168" s="301"/>
      <c r="QQS168" s="301"/>
      <c r="QQT168" s="301"/>
      <c r="QQU168" s="301"/>
      <c r="QQV168" s="301"/>
      <c r="QQW168" s="301"/>
      <c r="QQX168" s="301"/>
      <c r="QQY168" s="301"/>
      <c r="QQZ168" s="301"/>
      <c r="QRA168" s="301"/>
      <c r="QRB168" s="301"/>
      <c r="QRC168" s="301"/>
      <c r="QRD168" s="301"/>
      <c r="QRE168" s="301"/>
      <c r="QRF168" s="301"/>
      <c r="QRG168" s="301"/>
      <c r="QRH168" s="301"/>
      <c r="QRI168" s="301"/>
      <c r="QRJ168" s="301"/>
      <c r="QRK168" s="301"/>
      <c r="QRL168" s="301"/>
      <c r="QRM168" s="301"/>
      <c r="QRN168" s="301"/>
      <c r="QRO168" s="301"/>
      <c r="QRP168" s="301"/>
      <c r="QRQ168" s="301"/>
      <c r="QRR168" s="301"/>
      <c r="QRS168" s="301"/>
      <c r="QRT168" s="301"/>
      <c r="QRU168" s="301"/>
      <c r="QRV168" s="301"/>
      <c r="QRW168" s="301"/>
      <c r="QRX168" s="301"/>
      <c r="QRY168" s="301"/>
      <c r="QRZ168" s="301"/>
      <c r="QSA168" s="301"/>
      <c r="QSB168" s="301"/>
      <c r="QSC168" s="301"/>
      <c r="QSD168" s="301"/>
      <c r="QSE168" s="301"/>
      <c r="QSF168" s="301"/>
      <c r="QSG168" s="301"/>
      <c r="QSH168" s="301"/>
      <c r="QSI168" s="301"/>
      <c r="QSJ168" s="301"/>
      <c r="QSK168" s="301"/>
      <c r="QSL168" s="301"/>
      <c r="QSM168" s="301"/>
      <c r="QSN168" s="301"/>
      <c r="QSO168" s="301"/>
      <c r="QSP168" s="301"/>
      <c r="QSQ168" s="301"/>
      <c r="QSR168" s="301"/>
      <c r="QSS168" s="301"/>
      <c r="QST168" s="301"/>
      <c r="QSU168" s="301"/>
      <c r="QSV168" s="301"/>
      <c r="QSW168" s="301"/>
      <c r="QSX168" s="301"/>
      <c r="QSY168" s="301"/>
      <c r="QSZ168" s="301"/>
      <c r="QTA168" s="301"/>
      <c r="QTB168" s="301"/>
      <c r="QTC168" s="301"/>
      <c r="QTD168" s="301"/>
      <c r="QTE168" s="301"/>
      <c r="QTF168" s="301"/>
      <c r="QTG168" s="301"/>
      <c r="QTH168" s="301"/>
      <c r="QTI168" s="301"/>
      <c r="QTJ168" s="301"/>
      <c r="QTK168" s="301"/>
      <c r="QTL168" s="301"/>
      <c r="QTM168" s="301"/>
      <c r="QTN168" s="301"/>
      <c r="QTO168" s="301"/>
      <c r="QTP168" s="301"/>
      <c r="QTQ168" s="301"/>
      <c r="QTR168" s="301"/>
      <c r="QTS168" s="301"/>
      <c r="QTT168" s="301"/>
      <c r="QTU168" s="301"/>
      <c r="QTV168" s="301"/>
      <c r="QTW168" s="301"/>
      <c r="QUD168" s="301"/>
      <c r="QUE168" s="301"/>
      <c r="QUF168" s="301"/>
      <c r="QUG168" s="301"/>
      <c r="QUH168" s="301"/>
      <c r="QUI168" s="301"/>
      <c r="QUJ168" s="301"/>
      <c r="QUK168" s="301"/>
      <c r="QUL168" s="301"/>
      <c r="QUM168" s="301"/>
      <c r="QUN168" s="301"/>
      <c r="QUO168" s="301"/>
      <c r="QUP168" s="301"/>
      <c r="QUQ168" s="301"/>
      <c r="QUR168" s="301"/>
      <c r="QUS168" s="301"/>
      <c r="QUT168" s="301"/>
      <c r="QUU168" s="301"/>
      <c r="QUV168" s="301"/>
      <c r="QUW168" s="301"/>
      <c r="QUX168" s="301"/>
      <c r="QUY168" s="301"/>
      <c r="QUZ168" s="301"/>
      <c r="QVA168" s="301"/>
      <c r="QVB168" s="301"/>
      <c r="QVC168" s="301"/>
      <c r="QVD168" s="301"/>
      <c r="QVE168" s="301"/>
      <c r="QVF168" s="301"/>
      <c r="QVG168" s="301"/>
      <c r="QVH168" s="301"/>
      <c r="QVI168" s="301"/>
      <c r="QVJ168" s="301"/>
      <c r="QVK168" s="301"/>
      <c r="QVL168" s="301"/>
      <c r="QVM168" s="301"/>
      <c r="QVN168" s="301"/>
      <c r="QVO168" s="301"/>
      <c r="QVP168" s="301"/>
      <c r="QVQ168" s="301"/>
      <c r="QVR168" s="301"/>
      <c r="QVS168" s="301"/>
      <c r="QVT168" s="301"/>
      <c r="QVU168" s="301"/>
      <c r="QVV168" s="301"/>
      <c r="QVW168" s="301"/>
      <c r="QVX168" s="301"/>
      <c r="QVY168" s="301"/>
      <c r="QVZ168" s="301"/>
      <c r="QWA168" s="301"/>
      <c r="QWB168" s="301"/>
      <c r="QWC168" s="301"/>
      <c r="QWD168" s="301"/>
      <c r="QWE168" s="301"/>
      <c r="QWF168" s="301"/>
      <c r="QWG168" s="301"/>
      <c r="QWH168" s="301"/>
      <c r="QWI168" s="301"/>
      <c r="QWJ168" s="301"/>
      <c r="QWK168" s="301"/>
      <c r="QWL168" s="301"/>
      <c r="QWM168" s="301"/>
      <c r="QWN168" s="301"/>
      <c r="QWO168" s="301"/>
      <c r="QWP168" s="301"/>
      <c r="QWQ168" s="301"/>
      <c r="QWR168" s="301"/>
      <c r="QWS168" s="301"/>
      <c r="QWT168" s="301"/>
      <c r="QWU168" s="301"/>
      <c r="QWV168" s="301"/>
      <c r="QWW168" s="301"/>
      <c r="QWX168" s="301"/>
      <c r="QWY168" s="301"/>
      <c r="QWZ168" s="301"/>
      <c r="QXA168" s="301"/>
      <c r="QXB168" s="301"/>
      <c r="QXC168" s="301"/>
      <c r="QXD168" s="301"/>
      <c r="QXE168" s="301"/>
      <c r="QXF168" s="301"/>
      <c r="QXG168" s="301"/>
      <c r="QXH168" s="301"/>
      <c r="QXI168" s="301"/>
      <c r="QXJ168" s="301"/>
      <c r="QXK168" s="301"/>
      <c r="QXL168" s="301"/>
      <c r="QXM168" s="301"/>
      <c r="QXN168" s="301"/>
      <c r="QXO168" s="301"/>
      <c r="QXP168" s="301"/>
      <c r="QXQ168" s="301"/>
      <c r="QXR168" s="301"/>
      <c r="QXS168" s="301"/>
      <c r="QXT168" s="301"/>
      <c r="QXU168" s="301"/>
      <c r="QXV168" s="301"/>
      <c r="QXW168" s="301"/>
      <c r="QXX168" s="301"/>
      <c r="QXY168" s="301"/>
      <c r="QXZ168" s="301"/>
      <c r="QYA168" s="301"/>
      <c r="QYB168" s="301"/>
      <c r="QYC168" s="301"/>
      <c r="QYD168" s="301"/>
      <c r="QYE168" s="301"/>
      <c r="QYF168" s="301"/>
      <c r="QYG168" s="301"/>
      <c r="QYH168" s="301"/>
      <c r="QYI168" s="301"/>
      <c r="QYJ168" s="301"/>
      <c r="QYK168" s="301"/>
      <c r="QYL168" s="301"/>
      <c r="QYM168" s="301"/>
      <c r="QYN168" s="301"/>
      <c r="QYO168" s="301"/>
      <c r="QYP168" s="301"/>
      <c r="QYQ168" s="301"/>
      <c r="QYR168" s="301"/>
      <c r="QYS168" s="301"/>
      <c r="QYT168" s="301"/>
      <c r="QYU168" s="301"/>
      <c r="QYV168" s="301"/>
      <c r="QYW168" s="301"/>
      <c r="QYX168" s="301"/>
      <c r="QYY168" s="301"/>
      <c r="QYZ168" s="301"/>
      <c r="QZA168" s="301"/>
      <c r="QZB168" s="301"/>
      <c r="QZC168" s="301"/>
      <c r="QZD168" s="301"/>
      <c r="QZE168" s="301"/>
      <c r="QZF168" s="301"/>
      <c r="QZG168" s="301"/>
      <c r="QZH168" s="301"/>
      <c r="QZI168" s="301"/>
      <c r="QZJ168" s="301"/>
      <c r="QZK168" s="301"/>
      <c r="QZL168" s="301"/>
      <c r="QZM168" s="301"/>
      <c r="QZN168" s="301"/>
      <c r="QZO168" s="301"/>
      <c r="QZP168" s="301"/>
      <c r="QZQ168" s="301"/>
      <c r="QZR168" s="301"/>
      <c r="QZS168" s="301"/>
      <c r="QZT168" s="301"/>
      <c r="QZU168" s="301"/>
      <c r="QZV168" s="301"/>
      <c r="QZW168" s="301"/>
      <c r="QZX168" s="301"/>
      <c r="QZY168" s="301"/>
      <c r="QZZ168" s="301"/>
      <c r="RAA168" s="301"/>
      <c r="RAB168" s="301"/>
      <c r="RAC168" s="301"/>
      <c r="RAD168" s="301"/>
      <c r="RAE168" s="301"/>
      <c r="RAF168" s="301"/>
      <c r="RAG168" s="301"/>
      <c r="RAH168" s="301"/>
      <c r="RAI168" s="301"/>
      <c r="RAJ168" s="301"/>
      <c r="RAK168" s="301"/>
      <c r="RAL168" s="301"/>
      <c r="RAM168" s="301"/>
      <c r="RAN168" s="301"/>
      <c r="RAO168" s="301"/>
      <c r="RAP168" s="301"/>
      <c r="RAQ168" s="301"/>
      <c r="RAR168" s="301"/>
      <c r="RAS168" s="301"/>
      <c r="RAT168" s="301"/>
      <c r="RAU168" s="301"/>
      <c r="RAV168" s="301"/>
      <c r="RAW168" s="301"/>
      <c r="RAX168" s="301"/>
      <c r="RAY168" s="301"/>
      <c r="RAZ168" s="301"/>
      <c r="RBA168" s="301"/>
      <c r="RBB168" s="301"/>
      <c r="RBC168" s="301"/>
      <c r="RBD168" s="301"/>
      <c r="RBE168" s="301"/>
      <c r="RBF168" s="301"/>
      <c r="RBG168" s="301"/>
      <c r="RBH168" s="301"/>
      <c r="RBI168" s="301"/>
      <c r="RBJ168" s="301"/>
      <c r="RBK168" s="301"/>
      <c r="RBL168" s="301"/>
      <c r="RBM168" s="301"/>
      <c r="RBN168" s="301"/>
      <c r="RBO168" s="301"/>
      <c r="RBP168" s="301"/>
      <c r="RBQ168" s="301"/>
      <c r="RBR168" s="301"/>
      <c r="RBS168" s="301"/>
      <c r="RBT168" s="301"/>
      <c r="RBU168" s="301"/>
      <c r="RBV168" s="301"/>
      <c r="RBW168" s="301"/>
      <c r="RBX168" s="301"/>
      <c r="RBY168" s="301"/>
      <c r="RBZ168" s="301"/>
      <c r="RCA168" s="301"/>
      <c r="RCB168" s="301"/>
      <c r="RCC168" s="301"/>
      <c r="RCD168" s="301"/>
      <c r="RCE168" s="301"/>
      <c r="RCF168" s="301"/>
      <c r="RCG168" s="301"/>
      <c r="RCH168" s="301"/>
      <c r="RCI168" s="301"/>
      <c r="RCJ168" s="301"/>
      <c r="RCK168" s="301"/>
      <c r="RCL168" s="301"/>
      <c r="RCM168" s="301"/>
      <c r="RCN168" s="301"/>
      <c r="RCO168" s="301"/>
      <c r="RCP168" s="301"/>
      <c r="RCQ168" s="301"/>
      <c r="RCR168" s="301"/>
      <c r="RCS168" s="301"/>
      <c r="RCT168" s="301"/>
      <c r="RCU168" s="301"/>
      <c r="RCV168" s="301"/>
      <c r="RCW168" s="301"/>
      <c r="RCX168" s="301"/>
      <c r="RCY168" s="301"/>
      <c r="RCZ168" s="301"/>
      <c r="RDA168" s="301"/>
      <c r="RDB168" s="301"/>
      <c r="RDC168" s="301"/>
      <c r="RDD168" s="301"/>
      <c r="RDE168" s="301"/>
      <c r="RDF168" s="301"/>
      <c r="RDG168" s="301"/>
      <c r="RDH168" s="301"/>
      <c r="RDI168" s="301"/>
      <c r="RDJ168" s="301"/>
      <c r="RDK168" s="301"/>
      <c r="RDL168" s="301"/>
      <c r="RDM168" s="301"/>
      <c r="RDN168" s="301"/>
      <c r="RDO168" s="301"/>
      <c r="RDP168" s="301"/>
      <c r="RDQ168" s="301"/>
      <c r="RDR168" s="301"/>
      <c r="RDS168" s="301"/>
      <c r="RDZ168" s="301"/>
      <c r="REA168" s="301"/>
      <c r="REB168" s="301"/>
      <c r="REC168" s="301"/>
      <c r="RED168" s="301"/>
      <c r="REE168" s="301"/>
      <c r="REF168" s="301"/>
      <c r="REG168" s="301"/>
      <c r="REH168" s="301"/>
      <c r="REI168" s="301"/>
      <c r="REJ168" s="301"/>
      <c r="REK168" s="301"/>
      <c r="REL168" s="301"/>
      <c r="REM168" s="301"/>
      <c r="REN168" s="301"/>
      <c r="REO168" s="301"/>
      <c r="REP168" s="301"/>
      <c r="REQ168" s="301"/>
      <c r="RER168" s="301"/>
      <c r="RES168" s="301"/>
      <c r="RET168" s="301"/>
      <c r="REU168" s="301"/>
      <c r="REV168" s="301"/>
      <c r="REW168" s="301"/>
      <c r="REX168" s="301"/>
      <c r="REY168" s="301"/>
      <c r="REZ168" s="301"/>
      <c r="RFA168" s="301"/>
      <c r="RFB168" s="301"/>
      <c r="RFC168" s="301"/>
      <c r="RFD168" s="301"/>
      <c r="RFE168" s="301"/>
      <c r="RFF168" s="301"/>
      <c r="RFG168" s="301"/>
      <c r="RFH168" s="301"/>
      <c r="RFI168" s="301"/>
      <c r="RFJ168" s="301"/>
      <c r="RFK168" s="301"/>
      <c r="RFL168" s="301"/>
      <c r="RFM168" s="301"/>
      <c r="RFN168" s="301"/>
      <c r="RFO168" s="301"/>
      <c r="RFP168" s="301"/>
      <c r="RFQ168" s="301"/>
      <c r="RFR168" s="301"/>
      <c r="RFS168" s="301"/>
      <c r="RFT168" s="301"/>
      <c r="RFU168" s="301"/>
      <c r="RFV168" s="301"/>
      <c r="RFW168" s="301"/>
      <c r="RFX168" s="301"/>
      <c r="RFY168" s="301"/>
      <c r="RFZ168" s="301"/>
      <c r="RGA168" s="301"/>
      <c r="RGB168" s="301"/>
      <c r="RGC168" s="301"/>
      <c r="RGD168" s="301"/>
      <c r="RGE168" s="301"/>
      <c r="RGF168" s="301"/>
      <c r="RGG168" s="301"/>
      <c r="RGH168" s="301"/>
      <c r="RGI168" s="301"/>
      <c r="RGJ168" s="301"/>
      <c r="RGK168" s="301"/>
      <c r="RGL168" s="301"/>
      <c r="RGM168" s="301"/>
      <c r="RGN168" s="301"/>
      <c r="RGO168" s="301"/>
      <c r="RGP168" s="301"/>
      <c r="RGQ168" s="301"/>
      <c r="RGR168" s="301"/>
      <c r="RGS168" s="301"/>
      <c r="RGT168" s="301"/>
      <c r="RGU168" s="301"/>
      <c r="RGV168" s="301"/>
      <c r="RGW168" s="301"/>
      <c r="RGX168" s="301"/>
      <c r="RGY168" s="301"/>
      <c r="RGZ168" s="301"/>
      <c r="RHA168" s="301"/>
      <c r="RHB168" s="301"/>
      <c r="RHC168" s="301"/>
      <c r="RHD168" s="301"/>
      <c r="RHE168" s="301"/>
      <c r="RHF168" s="301"/>
      <c r="RHG168" s="301"/>
      <c r="RHH168" s="301"/>
      <c r="RHI168" s="301"/>
      <c r="RHJ168" s="301"/>
      <c r="RHK168" s="301"/>
      <c r="RHL168" s="301"/>
      <c r="RHM168" s="301"/>
      <c r="RHN168" s="301"/>
      <c r="RHO168" s="301"/>
      <c r="RHP168" s="301"/>
      <c r="RHQ168" s="301"/>
      <c r="RHR168" s="301"/>
      <c r="RHS168" s="301"/>
      <c r="RHT168" s="301"/>
      <c r="RHU168" s="301"/>
      <c r="RHV168" s="301"/>
      <c r="RHW168" s="301"/>
      <c r="RHX168" s="301"/>
      <c r="RHY168" s="301"/>
      <c r="RHZ168" s="301"/>
      <c r="RIA168" s="301"/>
      <c r="RIB168" s="301"/>
      <c r="RIC168" s="301"/>
      <c r="RID168" s="301"/>
      <c r="RIE168" s="301"/>
      <c r="RIF168" s="301"/>
      <c r="RIG168" s="301"/>
      <c r="RIH168" s="301"/>
      <c r="RII168" s="301"/>
      <c r="RIJ168" s="301"/>
      <c r="RIK168" s="301"/>
      <c r="RIL168" s="301"/>
      <c r="RIM168" s="301"/>
      <c r="RIN168" s="301"/>
      <c r="RIO168" s="301"/>
      <c r="RIP168" s="301"/>
      <c r="RIQ168" s="301"/>
      <c r="RIR168" s="301"/>
      <c r="RIS168" s="301"/>
      <c r="RIT168" s="301"/>
      <c r="RIU168" s="301"/>
      <c r="RIV168" s="301"/>
      <c r="RIW168" s="301"/>
      <c r="RIX168" s="301"/>
      <c r="RIY168" s="301"/>
      <c r="RIZ168" s="301"/>
      <c r="RJA168" s="301"/>
      <c r="RJB168" s="301"/>
      <c r="RJC168" s="301"/>
      <c r="RJD168" s="301"/>
      <c r="RJE168" s="301"/>
      <c r="RJF168" s="301"/>
      <c r="RJG168" s="301"/>
      <c r="RJH168" s="301"/>
      <c r="RJI168" s="301"/>
      <c r="RJJ168" s="301"/>
      <c r="RJK168" s="301"/>
      <c r="RJL168" s="301"/>
      <c r="RJM168" s="301"/>
      <c r="RJN168" s="301"/>
      <c r="RJO168" s="301"/>
      <c r="RJP168" s="301"/>
      <c r="RJQ168" s="301"/>
      <c r="RJR168" s="301"/>
      <c r="RJS168" s="301"/>
      <c r="RJT168" s="301"/>
      <c r="RJU168" s="301"/>
      <c r="RJV168" s="301"/>
      <c r="RJW168" s="301"/>
      <c r="RJX168" s="301"/>
      <c r="RJY168" s="301"/>
      <c r="RJZ168" s="301"/>
      <c r="RKA168" s="301"/>
      <c r="RKB168" s="301"/>
      <c r="RKC168" s="301"/>
      <c r="RKD168" s="301"/>
      <c r="RKE168" s="301"/>
      <c r="RKF168" s="301"/>
      <c r="RKG168" s="301"/>
      <c r="RKH168" s="301"/>
      <c r="RKI168" s="301"/>
      <c r="RKJ168" s="301"/>
      <c r="RKK168" s="301"/>
      <c r="RKL168" s="301"/>
      <c r="RKM168" s="301"/>
      <c r="RKN168" s="301"/>
      <c r="RKO168" s="301"/>
      <c r="RKP168" s="301"/>
      <c r="RKQ168" s="301"/>
      <c r="RKR168" s="301"/>
      <c r="RKS168" s="301"/>
      <c r="RKT168" s="301"/>
      <c r="RKU168" s="301"/>
      <c r="RKV168" s="301"/>
      <c r="RKW168" s="301"/>
      <c r="RKX168" s="301"/>
      <c r="RKY168" s="301"/>
      <c r="RKZ168" s="301"/>
      <c r="RLA168" s="301"/>
      <c r="RLB168" s="301"/>
      <c r="RLC168" s="301"/>
      <c r="RLD168" s="301"/>
      <c r="RLE168" s="301"/>
      <c r="RLF168" s="301"/>
      <c r="RLG168" s="301"/>
      <c r="RLH168" s="301"/>
      <c r="RLI168" s="301"/>
      <c r="RLJ168" s="301"/>
      <c r="RLK168" s="301"/>
      <c r="RLL168" s="301"/>
      <c r="RLM168" s="301"/>
      <c r="RLN168" s="301"/>
      <c r="RLO168" s="301"/>
      <c r="RLP168" s="301"/>
      <c r="RLQ168" s="301"/>
      <c r="RLR168" s="301"/>
      <c r="RLS168" s="301"/>
      <c r="RLT168" s="301"/>
      <c r="RLU168" s="301"/>
      <c r="RLV168" s="301"/>
      <c r="RLW168" s="301"/>
      <c r="RLX168" s="301"/>
      <c r="RLY168" s="301"/>
      <c r="RLZ168" s="301"/>
      <c r="RMA168" s="301"/>
      <c r="RMB168" s="301"/>
      <c r="RMC168" s="301"/>
      <c r="RMD168" s="301"/>
      <c r="RME168" s="301"/>
      <c r="RMF168" s="301"/>
      <c r="RMG168" s="301"/>
      <c r="RMH168" s="301"/>
      <c r="RMI168" s="301"/>
      <c r="RMJ168" s="301"/>
      <c r="RMK168" s="301"/>
      <c r="RML168" s="301"/>
      <c r="RMM168" s="301"/>
      <c r="RMN168" s="301"/>
      <c r="RMO168" s="301"/>
      <c r="RMP168" s="301"/>
      <c r="RMQ168" s="301"/>
      <c r="RMR168" s="301"/>
      <c r="RMS168" s="301"/>
      <c r="RMT168" s="301"/>
      <c r="RMU168" s="301"/>
      <c r="RMV168" s="301"/>
      <c r="RMW168" s="301"/>
      <c r="RMX168" s="301"/>
      <c r="RMY168" s="301"/>
      <c r="RMZ168" s="301"/>
      <c r="RNA168" s="301"/>
      <c r="RNB168" s="301"/>
      <c r="RNC168" s="301"/>
      <c r="RND168" s="301"/>
      <c r="RNE168" s="301"/>
      <c r="RNF168" s="301"/>
      <c r="RNG168" s="301"/>
      <c r="RNH168" s="301"/>
      <c r="RNI168" s="301"/>
      <c r="RNJ168" s="301"/>
      <c r="RNK168" s="301"/>
      <c r="RNL168" s="301"/>
      <c r="RNM168" s="301"/>
      <c r="RNN168" s="301"/>
      <c r="RNO168" s="301"/>
      <c r="RNV168" s="301"/>
      <c r="RNW168" s="301"/>
      <c r="RNX168" s="301"/>
      <c r="RNY168" s="301"/>
      <c r="RNZ168" s="301"/>
      <c r="ROA168" s="301"/>
      <c r="ROB168" s="301"/>
      <c r="ROC168" s="301"/>
      <c r="ROD168" s="301"/>
      <c r="ROE168" s="301"/>
      <c r="ROF168" s="301"/>
      <c r="ROG168" s="301"/>
      <c r="ROH168" s="301"/>
      <c r="ROI168" s="301"/>
      <c r="ROJ168" s="301"/>
      <c r="ROK168" s="301"/>
      <c r="ROL168" s="301"/>
      <c r="ROM168" s="301"/>
      <c r="RON168" s="301"/>
      <c r="ROO168" s="301"/>
      <c r="ROP168" s="301"/>
      <c r="ROQ168" s="301"/>
      <c r="ROR168" s="301"/>
      <c r="ROS168" s="301"/>
      <c r="ROT168" s="301"/>
      <c r="ROU168" s="301"/>
      <c r="ROV168" s="301"/>
      <c r="ROW168" s="301"/>
      <c r="ROX168" s="301"/>
      <c r="ROY168" s="301"/>
      <c r="ROZ168" s="301"/>
      <c r="RPA168" s="301"/>
      <c r="RPB168" s="301"/>
      <c r="RPC168" s="301"/>
      <c r="RPD168" s="301"/>
      <c r="RPE168" s="301"/>
      <c r="RPF168" s="301"/>
      <c r="RPG168" s="301"/>
      <c r="RPH168" s="301"/>
      <c r="RPI168" s="301"/>
      <c r="RPJ168" s="301"/>
      <c r="RPK168" s="301"/>
      <c r="RPL168" s="301"/>
      <c r="RPM168" s="301"/>
      <c r="RPN168" s="301"/>
      <c r="RPO168" s="301"/>
      <c r="RPP168" s="301"/>
      <c r="RPQ168" s="301"/>
      <c r="RPR168" s="301"/>
      <c r="RPS168" s="301"/>
      <c r="RPT168" s="301"/>
      <c r="RPU168" s="301"/>
      <c r="RPV168" s="301"/>
      <c r="RPW168" s="301"/>
      <c r="RPX168" s="301"/>
      <c r="RPY168" s="301"/>
      <c r="RPZ168" s="301"/>
      <c r="RQA168" s="301"/>
      <c r="RQB168" s="301"/>
      <c r="RQC168" s="301"/>
      <c r="RQD168" s="301"/>
      <c r="RQE168" s="301"/>
      <c r="RQF168" s="301"/>
      <c r="RQG168" s="301"/>
      <c r="RQH168" s="301"/>
      <c r="RQI168" s="301"/>
      <c r="RQJ168" s="301"/>
      <c r="RQK168" s="301"/>
      <c r="RQL168" s="301"/>
      <c r="RQM168" s="301"/>
      <c r="RQN168" s="301"/>
      <c r="RQO168" s="301"/>
      <c r="RQP168" s="301"/>
      <c r="RQQ168" s="301"/>
      <c r="RQR168" s="301"/>
      <c r="RQS168" s="301"/>
      <c r="RQT168" s="301"/>
      <c r="RQU168" s="301"/>
      <c r="RQV168" s="301"/>
      <c r="RQW168" s="301"/>
      <c r="RQX168" s="301"/>
      <c r="RQY168" s="301"/>
      <c r="RQZ168" s="301"/>
      <c r="RRA168" s="301"/>
      <c r="RRB168" s="301"/>
      <c r="RRC168" s="301"/>
      <c r="RRD168" s="301"/>
      <c r="RRE168" s="301"/>
      <c r="RRF168" s="301"/>
      <c r="RRG168" s="301"/>
      <c r="RRH168" s="301"/>
      <c r="RRI168" s="301"/>
      <c r="RRJ168" s="301"/>
      <c r="RRK168" s="301"/>
      <c r="RRL168" s="301"/>
      <c r="RRM168" s="301"/>
      <c r="RRN168" s="301"/>
      <c r="RRO168" s="301"/>
      <c r="RRP168" s="301"/>
      <c r="RRQ168" s="301"/>
      <c r="RRR168" s="301"/>
      <c r="RRS168" s="301"/>
      <c r="RRT168" s="301"/>
      <c r="RRU168" s="301"/>
      <c r="RRV168" s="301"/>
      <c r="RRW168" s="301"/>
      <c r="RRX168" s="301"/>
      <c r="RRY168" s="301"/>
      <c r="RRZ168" s="301"/>
      <c r="RSA168" s="301"/>
      <c r="RSB168" s="301"/>
      <c r="RSC168" s="301"/>
      <c r="RSD168" s="301"/>
      <c r="RSE168" s="301"/>
      <c r="RSF168" s="301"/>
      <c r="RSG168" s="301"/>
      <c r="RSH168" s="301"/>
      <c r="RSI168" s="301"/>
      <c r="RSJ168" s="301"/>
      <c r="RSK168" s="301"/>
      <c r="RSL168" s="301"/>
      <c r="RSM168" s="301"/>
      <c r="RSN168" s="301"/>
      <c r="RSO168" s="301"/>
      <c r="RSP168" s="301"/>
      <c r="RSQ168" s="301"/>
      <c r="RSR168" s="301"/>
      <c r="RSS168" s="301"/>
      <c r="RST168" s="301"/>
      <c r="RSU168" s="301"/>
      <c r="RSV168" s="301"/>
      <c r="RSW168" s="301"/>
      <c r="RSX168" s="301"/>
      <c r="RSY168" s="301"/>
      <c r="RSZ168" s="301"/>
      <c r="RTA168" s="301"/>
      <c r="RTB168" s="301"/>
      <c r="RTC168" s="301"/>
      <c r="RTD168" s="301"/>
      <c r="RTE168" s="301"/>
      <c r="RTF168" s="301"/>
      <c r="RTG168" s="301"/>
      <c r="RTH168" s="301"/>
      <c r="RTI168" s="301"/>
      <c r="RTJ168" s="301"/>
      <c r="RTK168" s="301"/>
      <c r="RTL168" s="301"/>
      <c r="RTM168" s="301"/>
      <c r="RTN168" s="301"/>
      <c r="RTO168" s="301"/>
      <c r="RTP168" s="301"/>
      <c r="RTQ168" s="301"/>
      <c r="RTR168" s="301"/>
      <c r="RTS168" s="301"/>
      <c r="RTT168" s="301"/>
      <c r="RTU168" s="301"/>
      <c r="RTV168" s="301"/>
      <c r="RTW168" s="301"/>
      <c r="RTX168" s="301"/>
      <c r="RTY168" s="301"/>
      <c r="RTZ168" s="301"/>
      <c r="RUA168" s="301"/>
      <c r="RUB168" s="301"/>
      <c r="RUC168" s="301"/>
      <c r="RUD168" s="301"/>
      <c r="RUE168" s="301"/>
      <c r="RUF168" s="301"/>
      <c r="RUG168" s="301"/>
      <c r="RUH168" s="301"/>
      <c r="RUI168" s="301"/>
      <c r="RUJ168" s="301"/>
      <c r="RUK168" s="301"/>
      <c r="RUL168" s="301"/>
      <c r="RUM168" s="301"/>
      <c r="RUN168" s="301"/>
      <c r="RUO168" s="301"/>
      <c r="RUP168" s="301"/>
      <c r="RUQ168" s="301"/>
      <c r="RUR168" s="301"/>
      <c r="RUS168" s="301"/>
      <c r="RUT168" s="301"/>
      <c r="RUU168" s="301"/>
      <c r="RUV168" s="301"/>
      <c r="RUW168" s="301"/>
      <c r="RUX168" s="301"/>
      <c r="RUY168" s="301"/>
      <c r="RUZ168" s="301"/>
      <c r="RVA168" s="301"/>
      <c r="RVB168" s="301"/>
      <c r="RVC168" s="301"/>
      <c r="RVD168" s="301"/>
      <c r="RVE168" s="301"/>
      <c r="RVF168" s="301"/>
      <c r="RVG168" s="301"/>
      <c r="RVH168" s="301"/>
      <c r="RVI168" s="301"/>
      <c r="RVJ168" s="301"/>
      <c r="RVK168" s="301"/>
      <c r="RVL168" s="301"/>
      <c r="RVM168" s="301"/>
      <c r="RVN168" s="301"/>
      <c r="RVO168" s="301"/>
      <c r="RVP168" s="301"/>
      <c r="RVQ168" s="301"/>
      <c r="RVR168" s="301"/>
      <c r="RVS168" s="301"/>
      <c r="RVT168" s="301"/>
      <c r="RVU168" s="301"/>
      <c r="RVV168" s="301"/>
      <c r="RVW168" s="301"/>
      <c r="RVX168" s="301"/>
      <c r="RVY168" s="301"/>
      <c r="RVZ168" s="301"/>
      <c r="RWA168" s="301"/>
      <c r="RWB168" s="301"/>
      <c r="RWC168" s="301"/>
      <c r="RWD168" s="301"/>
      <c r="RWE168" s="301"/>
      <c r="RWF168" s="301"/>
      <c r="RWG168" s="301"/>
      <c r="RWH168" s="301"/>
      <c r="RWI168" s="301"/>
      <c r="RWJ168" s="301"/>
      <c r="RWK168" s="301"/>
      <c r="RWL168" s="301"/>
      <c r="RWM168" s="301"/>
      <c r="RWN168" s="301"/>
      <c r="RWO168" s="301"/>
      <c r="RWP168" s="301"/>
      <c r="RWQ168" s="301"/>
      <c r="RWR168" s="301"/>
      <c r="RWS168" s="301"/>
      <c r="RWT168" s="301"/>
      <c r="RWU168" s="301"/>
      <c r="RWV168" s="301"/>
      <c r="RWW168" s="301"/>
      <c r="RWX168" s="301"/>
      <c r="RWY168" s="301"/>
      <c r="RWZ168" s="301"/>
      <c r="RXA168" s="301"/>
      <c r="RXB168" s="301"/>
      <c r="RXC168" s="301"/>
      <c r="RXD168" s="301"/>
      <c r="RXE168" s="301"/>
      <c r="RXF168" s="301"/>
      <c r="RXG168" s="301"/>
      <c r="RXH168" s="301"/>
      <c r="RXI168" s="301"/>
      <c r="RXJ168" s="301"/>
      <c r="RXK168" s="301"/>
      <c r="RXR168" s="301"/>
      <c r="RXS168" s="301"/>
      <c r="RXT168" s="301"/>
      <c r="RXU168" s="301"/>
      <c r="RXV168" s="301"/>
      <c r="RXW168" s="301"/>
      <c r="RXX168" s="301"/>
      <c r="RXY168" s="301"/>
      <c r="RXZ168" s="301"/>
      <c r="RYA168" s="301"/>
      <c r="RYB168" s="301"/>
      <c r="RYC168" s="301"/>
      <c r="RYD168" s="301"/>
      <c r="RYE168" s="301"/>
      <c r="RYF168" s="301"/>
      <c r="RYG168" s="301"/>
      <c r="RYH168" s="301"/>
      <c r="RYI168" s="301"/>
      <c r="RYJ168" s="301"/>
      <c r="RYK168" s="301"/>
      <c r="RYL168" s="301"/>
      <c r="RYM168" s="301"/>
      <c r="RYN168" s="301"/>
      <c r="RYO168" s="301"/>
      <c r="RYP168" s="301"/>
      <c r="RYQ168" s="301"/>
      <c r="RYR168" s="301"/>
      <c r="RYS168" s="301"/>
      <c r="RYT168" s="301"/>
      <c r="RYU168" s="301"/>
      <c r="RYV168" s="301"/>
      <c r="RYW168" s="301"/>
      <c r="RYX168" s="301"/>
      <c r="RYY168" s="301"/>
      <c r="RYZ168" s="301"/>
      <c r="RZA168" s="301"/>
      <c r="RZB168" s="301"/>
      <c r="RZC168" s="301"/>
      <c r="RZD168" s="301"/>
      <c r="RZE168" s="301"/>
      <c r="RZF168" s="301"/>
      <c r="RZG168" s="301"/>
      <c r="RZH168" s="301"/>
      <c r="RZI168" s="301"/>
      <c r="RZJ168" s="301"/>
      <c r="RZK168" s="301"/>
      <c r="RZL168" s="301"/>
      <c r="RZM168" s="301"/>
      <c r="RZN168" s="301"/>
      <c r="RZO168" s="301"/>
      <c r="RZP168" s="301"/>
      <c r="RZQ168" s="301"/>
      <c r="RZR168" s="301"/>
      <c r="RZS168" s="301"/>
      <c r="RZT168" s="301"/>
      <c r="RZU168" s="301"/>
      <c r="RZV168" s="301"/>
      <c r="RZW168" s="301"/>
      <c r="RZX168" s="301"/>
      <c r="RZY168" s="301"/>
      <c r="RZZ168" s="301"/>
      <c r="SAA168" s="301"/>
      <c r="SAB168" s="301"/>
      <c r="SAC168" s="301"/>
      <c r="SAD168" s="301"/>
      <c r="SAE168" s="301"/>
      <c r="SAF168" s="301"/>
      <c r="SAG168" s="301"/>
      <c r="SAH168" s="301"/>
      <c r="SAI168" s="301"/>
      <c r="SAJ168" s="301"/>
      <c r="SAK168" s="301"/>
      <c r="SAL168" s="301"/>
      <c r="SAM168" s="301"/>
      <c r="SAN168" s="301"/>
      <c r="SAO168" s="301"/>
      <c r="SAP168" s="301"/>
      <c r="SAQ168" s="301"/>
      <c r="SAR168" s="301"/>
      <c r="SAS168" s="301"/>
      <c r="SAT168" s="301"/>
      <c r="SAU168" s="301"/>
      <c r="SAV168" s="301"/>
      <c r="SAW168" s="301"/>
      <c r="SAX168" s="301"/>
      <c r="SAY168" s="301"/>
      <c r="SAZ168" s="301"/>
      <c r="SBA168" s="301"/>
      <c r="SBB168" s="301"/>
      <c r="SBC168" s="301"/>
      <c r="SBD168" s="301"/>
      <c r="SBE168" s="301"/>
      <c r="SBF168" s="301"/>
      <c r="SBG168" s="301"/>
      <c r="SBH168" s="301"/>
      <c r="SBI168" s="301"/>
      <c r="SBJ168" s="301"/>
      <c r="SBK168" s="301"/>
      <c r="SBL168" s="301"/>
      <c r="SBM168" s="301"/>
      <c r="SBN168" s="301"/>
      <c r="SBO168" s="301"/>
      <c r="SBP168" s="301"/>
      <c r="SBQ168" s="301"/>
      <c r="SBR168" s="301"/>
      <c r="SBS168" s="301"/>
      <c r="SBT168" s="301"/>
      <c r="SBU168" s="301"/>
      <c r="SBV168" s="301"/>
      <c r="SBW168" s="301"/>
      <c r="SBX168" s="301"/>
      <c r="SBY168" s="301"/>
      <c r="SBZ168" s="301"/>
      <c r="SCA168" s="301"/>
      <c r="SCB168" s="301"/>
      <c r="SCC168" s="301"/>
      <c r="SCD168" s="301"/>
      <c r="SCE168" s="301"/>
      <c r="SCF168" s="301"/>
      <c r="SCG168" s="301"/>
      <c r="SCH168" s="301"/>
      <c r="SCI168" s="301"/>
      <c r="SCJ168" s="301"/>
      <c r="SCK168" s="301"/>
      <c r="SCL168" s="301"/>
      <c r="SCM168" s="301"/>
      <c r="SCN168" s="301"/>
      <c r="SCO168" s="301"/>
      <c r="SCP168" s="301"/>
      <c r="SCQ168" s="301"/>
      <c r="SCR168" s="301"/>
      <c r="SCS168" s="301"/>
      <c r="SCT168" s="301"/>
      <c r="SCU168" s="301"/>
      <c r="SCV168" s="301"/>
      <c r="SCW168" s="301"/>
      <c r="SCX168" s="301"/>
      <c r="SCY168" s="301"/>
      <c r="SCZ168" s="301"/>
      <c r="SDA168" s="301"/>
      <c r="SDB168" s="301"/>
      <c r="SDC168" s="301"/>
      <c r="SDD168" s="301"/>
      <c r="SDE168" s="301"/>
      <c r="SDF168" s="301"/>
      <c r="SDG168" s="301"/>
      <c r="SDH168" s="301"/>
      <c r="SDI168" s="301"/>
      <c r="SDJ168" s="301"/>
      <c r="SDK168" s="301"/>
      <c r="SDL168" s="301"/>
      <c r="SDM168" s="301"/>
      <c r="SDN168" s="301"/>
      <c r="SDO168" s="301"/>
      <c r="SDP168" s="301"/>
      <c r="SDQ168" s="301"/>
      <c r="SDR168" s="301"/>
      <c r="SDS168" s="301"/>
      <c r="SDT168" s="301"/>
      <c r="SDU168" s="301"/>
      <c r="SDV168" s="301"/>
      <c r="SDW168" s="301"/>
      <c r="SDX168" s="301"/>
      <c r="SDY168" s="301"/>
      <c r="SDZ168" s="301"/>
      <c r="SEA168" s="301"/>
      <c r="SEB168" s="301"/>
      <c r="SEC168" s="301"/>
      <c r="SED168" s="301"/>
      <c r="SEE168" s="301"/>
      <c r="SEF168" s="301"/>
      <c r="SEG168" s="301"/>
      <c r="SEH168" s="301"/>
      <c r="SEI168" s="301"/>
      <c r="SEJ168" s="301"/>
      <c r="SEK168" s="301"/>
      <c r="SEL168" s="301"/>
      <c r="SEM168" s="301"/>
      <c r="SEN168" s="301"/>
      <c r="SEO168" s="301"/>
      <c r="SEP168" s="301"/>
      <c r="SEQ168" s="301"/>
      <c r="SER168" s="301"/>
      <c r="SES168" s="301"/>
      <c r="SET168" s="301"/>
      <c r="SEU168" s="301"/>
      <c r="SEV168" s="301"/>
      <c r="SEW168" s="301"/>
      <c r="SEX168" s="301"/>
      <c r="SEY168" s="301"/>
      <c r="SEZ168" s="301"/>
      <c r="SFA168" s="301"/>
      <c r="SFB168" s="301"/>
      <c r="SFC168" s="301"/>
      <c r="SFD168" s="301"/>
      <c r="SFE168" s="301"/>
      <c r="SFF168" s="301"/>
      <c r="SFG168" s="301"/>
      <c r="SFH168" s="301"/>
      <c r="SFI168" s="301"/>
      <c r="SFJ168" s="301"/>
      <c r="SFK168" s="301"/>
      <c r="SFL168" s="301"/>
      <c r="SFM168" s="301"/>
      <c r="SFN168" s="301"/>
      <c r="SFO168" s="301"/>
      <c r="SFP168" s="301"/>
      <c r="SFQ168" s="301"/>
      <c r="SFR168" s="301"/>
      <c r="SFS168" s="301"/>
      <c r="SFT168" s="301"/>
      <c r="SFU168" s="301"/>
      <c r="SFV168" s="301"/>
      <c r="SFW168" s="301"/>
      <c r="SFX168" s="301"/>
      <c r="SFY168" s="301"/>
      <c r="SFZ168" s="301"/>
      <c r="SGA168" s="301"/>
      <c r="SGB168" s="301"/>
      <c r="SGC168" s="301"/>
      <c r="SGD168" s="301"/>
      <c r="SGE168" s="301"/>
      <c r="SGF168" s="301"/>
      <c r="SGG168" s="301"/>
      <c r="SGH168" s="301"/>
      <c r="SGI168" s="301"/>
      <c r="SGJ168" s="301"/>
      <c r="SGK168" s="301"/>
      <c r="SGL168" s="301"/>
      <c r="SGM168" s="301"/>
      <c r="SGN168" s="301"/>
      <c r="SGO168" s="301"/>
      <c r="SGP168" s="301"/>
      <c r="SGQ168" s="301"/>
      <c r="SGR168" s="301"/>
      <c r="SGS168" s="301"/>
      <c r="SGT168" s="301"/>
      <c r="SGU168" s="301"/>
      <c r="SGV168" s="301"/>
      <c r="SGW168" s="301"/>
      <c r="SGX168" s="301"/>
      <c r="SGY168" s="301"/>
      <c r="SGZ168" s="301"/>
      <c r="SHA168" s="301"/>
      <c r="SHB168" s="301"/>
      <c r="SHC168" s="301"/>
      <c r="SHD168" s="301"/>
      <c r="SHE168" s="301"/>
      <c r="SHF168" s="301"/>
      <c r="SHG168" s="301"/>
      <c r="SHN168" s="301"/>
      <c r="SHO168" s="301"/>
      <c r="SHP168" s="301"/>
      <c r="SHQ168" s="301"/>
      <c r="SHR168" s="301"/>
      <c r="SHS168" s="301"/>
      <c r="SHT168" s="301"/>
      <c r="SHU168" s="301"/>
      <c r="SHV168" s="301"/>
      <c r="SHW168" s="301"/>
      <c r="SHX168" s="301"/>
      <c r="SHY168" s="301"/>
      <c r="SHZ168" s="301"/>
      <c r="SIA168" s="301"/>
      <c r="SIB168" s="301"/>
      <c r="SIC168" s="301"/>
      <c r="SID168" s="301"/>
      <c r="SIE168" s="301"/>
      <c r="SIF168" s="301"/>
      <c r="SIG168" s="301"/>
      <c r="SIH168" s="301"/>
      <c r="SII168" s="301"/>
      <c r="SIJ168" s="301"/>
      <c r="SIK168" s="301"/>
      <c r="SIL168" s="301"/>
      <c r="SIM168" s="301"/>
      <c r="SIN168" s="301"/>
      <c r="SIO168" s="301"/>
      <c r="SIP168" s="301"/>
      <c r="SIQ168" s="301"/>
      <c r="SIR168" s="301"/>
      <c r="SIS168" s="301"/>
      <c r="SIT168" s="301"/>
      <c r="SIU168" s="301"/>
      <c r="SIV168" s="301"/>
      <c r="SIW168" s="301"/>
      <c r="SIX168" s="301"/>
      <c r="SIY168" s="301"/>
      <c r="SIZ168" s="301"/>
      <c r="SJA168" s="301"/>
      <c r="SJB168" s="301"/>
      <c r="SJC168" s="301"/>
      <c r="SJD168" s="301"/>
      <c r="SJE168" s="301"/>
      <c r="SJF168" s="301"/>
      <c r="SJG168" s="301"/>
      <c r="SJH168" s="301"/>
      <c r="SJI168" s="301"/>
      <c r="SJJ168" s="301"/>
      <c r="SJK168" s="301"/>
      <c r="SJL168" s="301"/>
      <c r="SJM168" s="301"/>
      <c r="SJN168" s="301"/>
      <c r="SJO168" s="301"/>
      <c r="SJP168" s="301"/>
      <c r="SJQ168" s="301"/>
      <c r="SJR168" s="301"/>
      <c r="SJS168" s="301"/>
      <c r="SJT168" s="301"/>
      <c r="SJU168" s="301"/>
      <c r="SJV168" s="301"/>
      <c r="SJW168" s="301"/>
      <c r="SJX168" s="301"/>
      <c r="SJY168" s="301"/>
      <c r="SJZ168" s="301"/>
      <c r="SKA168" s="301"/>
      <c r="SKB168" s="301"/>
      <c r="SKC168" s="301"/>
      <c r="SKD168" s="301"/>
      <c r="SKE168" s="301"/>
      <c r="SKF168" s="301"/>
      <c r="SKG168" s="301"/>
      <c r="SKH168" s="301"/>
      <c r="SKI168" s="301"/>
      <c r="SKJ168" s="301"/>
      <c r="SKK168" s="301"/>
      <c r="SKL168" s="301"/>
      <c r="SKM168" s="301"/>
      <c r="SKN168" s="301"/>
      <c r="SKO168" s="301"/>
      <c r="SKP168" s="301"/>
      <c r="SKQ168" s="301"/>
      <c r="SKR168" s="301"/>
      <c r="SKS168" s="301"/>
      <c r="SKT168" s="301"/>
      <c r="SKU168" s="301"/>
      <c r="SKV168" s="301"/>
      <c r="SKW168" s="301"/>
      <c r="SKX168" s="301"/>
      <c r="SKY168" s="301"/>
      <c r="SKZ168" s="301"/>
      <c r="SLA168" s="301"/>
      <c r="SLB168" s="301"/>
      <c r="SLC168" s="301"/>
      <c r="SLD168" s="301"/>
      <c r="SLE168" s="301"/>
      <c r="SLF168" s="301"/>
      <c r="SLG168" s="301"/>
      <c r="SLH168" s="301"/>
      <c r="SLI168" s="301"/>
      <c r="SLJ168" s="301"/>
      <c r="SLK168" s="301"/>
      <c r="SLL168" s="301"/>
      <c r="SLM168" s="301"/>
      <c r="SLN168" s="301"/>
      <c r="SLO168" s="301"/>
      <c r="SLP168" s="301"/>
      <c r="SLQ168" s="301"/>
      <c r="SLR168" s="301"/>
      <c r="SLS168" s="301"/>
      <c r="SLT168" s="301"/>
      <c r="SLU168" s="301"/>
      <c r="SLV168" s="301"/>
      <c r="SLW168" s="301"/>
      <c r="SLX168" s="301"/>
      <c r="SLY168" s="301"/>
      <c r="SLZ168" s="301"/>
      <c r="SMA168" s="301"/>
      <c r="SMB168" s="301"/>
      <c r="SMC168" s="301"/>
      <c r="SMD168" s="301"/>
      <c r="SME168" s="301"/>
      <c r="SMF168" s="301"/>
      <c r="SMG168" s="301"/>
      <c r="SMH168" s="301"/>
      <c r="SMI168" s="301"/>
      <c r="SMJ168" s="301"/>
      <c r="SMK168" s="301"/>
      <c r="SML168" s="301"/>
      <c r="SMM168" s="301"/>
      <c r="SMN168" s="301"/>
      <c r="SMO168" s="301"/>
      <c r="SMP168" s="301"/>
      <c r="SMQ168" s="301"/>
      <c r="SMR168" s="301"/>
      <c r="SMS168" s="301"/>
      <c r="SMT168" s="301"/>
      <c r="SMU168" s="301"/>
      <c r="SMV168" s="301"/>
      <c r="SMW168" s="301"/>
      <c r="SMX168" s="301"/>
      <c r="SMY168" s="301"/>
      <c r="SMZ168" s="301"/>
      <c r="SNA168" s="301"/>
      <c r="SNB168" s="301"/>
      <c r="SNC168" s="301"/>
      <c r="SND168" s="301"/>
      <c r="SNE168" s="301"/>
      <c r="SNF168" s="301"/>
      <c r="SNG168" s="301"/>
      <c r="SNH168" s="301"/>
      <c r="SNI168" s="301"/>
      <c r="SNJ168" s="301"/>
      <c r="SNK168" s="301"/>
      <c r="SNL168" s="301"/>
      <c r="SNM168" s="301"/>
      <c r="SNN168" s="301"/>
      <c r="SNO168" s="301"/>
      <c r="SNP168" s="301"/>
      <c r="SNQ168" s="301"/>
      <c r="SNR168" s="301"/>
      <c r="SNS168" s="301"/>
      <c r="SNT168" s="301"/>
      <c r="SNU168" s="301"/>
      <c r="SNV168" s="301"/>
      <c r="SNW168" s="301"/>
      <c r="SNX168" s="301"/>
      <c r="SNY168" s="301"/>
      <c r="SNZ168" s="301"/>
      <c r="SOA168" s="301"/>
      <c r="SOB168" s="301"/>
      <c r="SOC168" s="301"/>
      <c r="SOD168" s="301"/>
      <c r="SOE168" s="301"/>
      <c r="SOF168" s="301"/>
      <c r="SOG168" s="301"/>
      <c r="SOH168" s="301"/>
      <c r="SOI168" s="301"/>
      <c r="SOJ168" s="301"/>
      <c r="SOK168" s="301"/>
      <c r="SOL168" s="301"/>
      <c r="SOM168" s="301"/>
      <c r="SON168" s="301"/>
      <c r="SOO168" s="301"/>
      <c r="SOP168" s="301"/>
      <c r="SOQ168" s="301"/>
      <c r="SOR168" s="301"/>
      <c r="SOS168" s="301"/>
      <c r="SOT168" s="301"/>
      <c r="SOU168" s="301"/>
      <c r="SOV168" s="301"/>
      <c r="SOW168" s="301"/>
      <c r="SOX168" s="301"/>
      <c r="SOY168" s="301"/>
      <c r="SOZ168" s="301"/>
      <c r="SPA168" s="301"/>
      <c r="SPB168" s="301"/>
      <c r="SPC168" s="301"/>
      <c r="SPD168" s="301"/>
      <c r="SPE168" s="301"/>
      <c r="SPF168" s="301"/>
      <c r="SPG168" s="301"/>
      <c r="SPH168" s="301"/>
      <c r="SPI168" s="301"/>
      <c r="SPJ168" s="301"/>
      <c r="SPK168" s="301"/>
      <c r="SPL168" s="301"/>
      <c r="SPM168" s="301"/>
      <c r="SPN168" s="301"/>
      <c r="SPO168" s="301"/>
      <c r="SPP168" s="301"/>
      <c r="SPQ168" s="301"/>
      <c r="SPR168" s="301"/>
      <c r="SPS168" s="301"/>
      <c r="SPT168" s="301"/>
      <c r="SPU168" s="301"/>
      <c r="SPV168" s="301"/>
      <c r="SPW168" s="301"/>
      <c r="SPX168" s="301"/>
      <c r="SPY168" s="301"/>
      <c r="SPZ168" s="301"/>
      <c r="SQA168" s="301"/>
      <c r="SQB168" s="301"/>
      <c r="SQC168" s="301"/>
      <c r="SQD168" s="301"/>
      <c r="SQE168" s="301"/>
      <c r="SQF168" s="301"/>
      <c r="SQG168" s="301"/>
      <c r="SQH168" s="301"/>
      <c r="SQI168" s="301"/>
      <c r="SQJ168" s="301"/>
      <c r="SQK168" s="301"/>
      <c r="SQL168" s="301"/>
      <c r="SQM168" s="301"/>
      <c r="SQN168" s="301"/>
      <c r="SQO168" s="301"/>
      <c r="SQP168" s="301"/>
      <c r="SQQ168" s="301"/>
      <c r="SQR168" s="301"/>
      <c r="SQS168" s="301"/>
      <c r="SQT168" s="301"/>
      <c r="SQU168" s="301"/>
      <c r="SQV168" s="301"/>
      <c r="SQW168" s="301"/>
      <c r="SQX168" s="301"/>
      <c r="SQY168" s="301"/>
      <c r="SQZ168" s="301"/>
      <c r="SRA168" s="301"/>
      <c r="SRB168" s="301"/>
      <c r="SRC168" s="301"/>
      <c r="SRJ168" s="301"/>
      <c r="SRK168" s="301"/>
      <c r="SRL168" s="301"/>
      <c r="SRM168" s="301"/>
      <c r="SRN168" s="301"/>
      <c r="SRO168" s="301"/>
      <c r="SRP168" s="301"/>
      <c r="SRQ168" s="301"/>
      <c r="SRR168" s="301"/>
      <c r="SRS168" s="301"/>
      <c r="SRT168" s="301"/>
      <c r="SRU168" s="301"/>
      <c r="SRV168" s="301"/>
      <c r="SRW168" s="301"/>
      <c r="SRX168" s="301"/>
      <c r="SRY168" s="301"/>
      <c r="SRZ168" s="301"/>
      <c r="SSA168" s="301"/>
      <c r="SSB168" s="301"/>
      <c r="SSC168" s="301"/>
      <c r="SSD168" s="301"/>
      <c r="SSE168" s="301"/>
      <c r="SSF168" s="301"/>
      <c r="SSG168" s="301"/>
      <c r="SSH168" s="301"/>
      <c r="SSI168" s="301"/>
      <c r="SSJ168" s="301"/>
      <c r="SSK168" s="301"/>
      <c r="SSL168" s="301"/>
      <c r="SSM168" s="301"/>
      <c r="SSN168" s="301"/>
      <c r="SSO168" s="301"/>
      <c r="SSP168" s="301"/>
      <c r="SSQ168" s="301"/>
      <c r="SSR168" s="301"/>
      <c r="SSS168" s="301"/>
      <c r="SST168" s="301"/>
      <c r="SSU168" s="301"/>
      <c r="SSV168" s="301"/>
      <c r="SSW168" s="301"/>
      <c r="SSX168" s="301"/>
      <c r="SSY168" s="301"/>
      <c r="SSZ168" s="301"/>
      <c r="STA168" s="301"/>
      <c r="STB168" s="301"/>
      <c r="STC168" s="301"/>
      <c r="STD168" s="301"/>
      <c r="STE168" s="301"/>
      <c r="STF168" s="301"/>
      <c r="STG168" s="301"/>
      <c r="STH168" s="301"/>
      <c r="STI168" s="301"/>
      <c r="STJ168" s="301"/>
      <c r="STK168" s="301"/>
      <c r="STL168" s="301"/>
      <c r="STM168" s="301"/>
      <c r="STN168" s="301"/>
      <c r="STO168" s="301"/>
      <c r="STP168" s="301"/>
      <c r="STQ168" s="301"/>
      <c r="STR168" s="301"/>
      <c r="STS168" s="301"/>
      <c r="STT168" s="301"/>
      <c r="STU168" s="301"/>
      <c r="STV168" s="301"/>
      <c r="STW168" s="301"/>
      <c r="STX168" s="301"/>
      <c r="STY168" s="301"/>
      <c r="STZ168" s="301"/>
      <c r="SUA168" s="301"/>
      <c r="SUB168" s="301"/>
      <c r="SUC168" s="301"/>
      <c r="SUD168" s="301"/>
      <c r="SUE168" s="301"/>
      <c r="SUF168" s="301"/>
      <c r="SUG168" s="301"/>
      <c r="SUH168" s="301"/>
      <c r="SUI168" s="301"/>
      <c r="SUJ168" s="301"/>
      <c r="SUK168" s="301"/>
      <c r="SUL168" s="301"/>
      <c r="SUM168" s="301"/>
      <c r="SUN168" s="301"/>
      <c r="SUO168" s="301"/>
      <c r="SUP168" s="301"/>
      <c r="SUQ168" s="301"/>
      <c r="SUR168" s="301"/>
      <c r="SUS168" s="301"/>
      <c r="SUT168" s="301"/>
      <c r="SUU168" s="301"/>
      <c r="SUV168" s="301"/>
      <c r="SUW168" s="301"/>
      <c r="SUX168" s="301"/>
      <c r="SUY168" s="301"/>
      <c r="SUZ168" s="301"/>
      <c r="SVA168" s="301"/>
      <c r="SVB168" s="301"/>
      <c r="SVC168" s="301"/>
      <c r="SVD168" s="301"/>
      <c r="SVE168" s="301"/>
      <c r="SVF168" s="301"/>
      <c r="SVG168" s="301"/>
      <c r="SVH168" s="301"/>
      <c r="SVI168" s="301"/>
      <c r="SVJ168" s="301"/>
      <c r="SVK168" s="301"/>
      <c r="SVL168" s="301"/>
      <c r="SVM168" s="301"/>
      <c r="SVN168" s="301"/>
      <c r="SVO168" s="301"/>
      <c r="SVP168" s="301"/>
      <c r="SVQ168" s="301"/>
      <c r="SVR168" s="301"/>
      <c r="SVS168" s="301"/>
      <c r="SVT168" s="301"/>
      <c r="SVU168" s="301"/>
      <c r="SVV168" s="301"/>
      <c r="SVW168" s="301"/>
      <c r="SVX168" s="301"/>
      <c r="SVY168" s="301"/>
      <c r="SVZ168" s="301"/>
      <c r="SWA168" s="301"/>
      <c r="SWB168" s="301"/>
      <c r="SWC168" s="301"/>
      <c r="SWD168" s="301"/>
      <c r="SWE168" s="301"/>
      <c r="SWF168" s="301"/>
      <c r="SWG168" s="301"/>
      <c r="SWH168" s="301"/>
      <c r="SWI168" s="301"/>
      <c r="SWJ168" s="301"/>
      <c r="SWK168" s="301"/>
      <c r="SWL168" s="301"/>
      <c r="SWM168" s="301"/>
      <c r="SWN168" s="301"/>
      <c r="SWO168" s="301"/>
      <c r="SWP168" s="301"/>
      <c r="SWQ168" s="301"/>
      <c r="SWR168" s="301"/>
      <c r="SWS168" s="301"/>
      <c r="SWT168" s="301"/>
      <c r="SWU168" s="301"/>
      <c r="SWV168" s="301"/>
      <c r="SWW168" s="301"/>
      <c r="SWX168" s="301"/>
      <c r="SWY168" s="301"/>
      <c r="SWZ168" s="301"/>
      <c r="SXA168" s="301"/>
      <c r="SXB168" s="301"/>
      <c r="SXC168" s="301"/>
      <c r="SXD168" s="301"/>
      <c r="SXE168" s="301"/>
      <c r="SXF168" s="301"/>
      <c r="SXG168" s="301"/>
      <c r="SXH168" s="301"/>
      <c r="SXI168" s="301"/>
      <c r="SXJ168" s="301"/>
      <c r="SXK168" s="301"/>
      <c r="SXL168" s="301"/>
      <c r="SXM168" s="301"/>
      <c r="SXN168" s="301"/>
      <c r="SXO168" s="301"/>
      <c r="SXP168" s="301"/>
      <c r="SXQ168" s="301"/>
      <c r="SXR168" s="301"/>
      <c r="SXS168" s="301"/>
      <c r="SXT168" s="301"/>
      <c r="SXU168" s="301"/>
      <c r="SXV168" s="301"/>
      <c r="SXW168" s="301"/>
      <c r="SXX168" s="301"/>
      <c r="SXY168" s="301"/>
      <c r="SXZ168" s="301"/>
      <c r="SYA168" s="301"/>
      <c r="SYB168" s="301"/>
      <c r="SYC168" s="301"/>
      <c r="SYD168" s="301"/>
      <c r="SYE168" s="301"/>
      <c r="SYF168" s="301"/>
      <c r="SYG168" s="301"/>
      <c r="SYH168" s="301"/>
      <c r="SYI168" s="301"/>
      <c r="SYJ168" s="301"/>
      <c r="SYK168" s="301"/>
      <c r="SYL168" s="301"/>
      <c r="SYM168" s="301"/>
      <c r="SYN168" s="301"/>
      <c r="SYO168" s="301"/>
      <c r="SYP168" s="301"/>
      <c r="SYQ168" s="301"/>
      <c r="SYR168" s="301"/>
      <c r="SYS168" s="301"/>
      <c r="SYT168" s="301"/>
      <c r="SYU168" s="301"/>
      <c r="SYV168" s="301"/>
      <c r="SYW168" s="301"/>
      <c r="SYX168" s="301"/>
      <c r="SYY168" s="301"/>
      <c r="SYZ168" s="301"/>
      <c r="SZA168" s="301"/>
      <c r="SZB168" s="301"/>
      <c r="SZC168" s="301"/>
      <c r="SZD168" s="301"/>
      <c r="SZE168" s="301"/>
      <c r="SZF168" s="301"/>
      <c r="SZG168" s="301"/>
      <c r="SZH168" s="301"/>
      <c r="SZI168" s="301"/>
      <c r="SZJ168" s="301"/>
      <c r="SZK168" s="301"/>
      <c r="SZL168" s="301"/>
      <c r="SZM168" s="301"/>
      <c r="SZN168" s="301"/>
      <c r="SZO168" s="301"/>
      <c r="SZP168" s="301"/>
      <c r="SZQ168" s="301"/>
      <c r="SZR168" s="301"/>
      <c r="SZS168" s="301"/>
      <c r="SZT168" s="301"/>
      <c r="SZU168" s="301"/>
      <c r="SZV168" s="301"/>
      <c r="SZW168" s="301"/>
      <c r="SZX168" s="301"/>
      <c r="SZY168" s="301"/>
      <c r="SZZ168" s="301"/>
      <c r="TAA168" s="301"/>
      <c r="TAB168" s="301"/>
      <c r="TAC168" s="301"/>
      <c r="TAD168" s="301"/>
      <c r="TAE168" s="301"/>
      <c r="TAF168" s="301"/>
      <c r="TAG168" s="301"/>
      <c r="TAH168" s="301"/>
      <c r="TAI168" s="301"/>
      <c r="TAJ168" s="301"/>
      <c r="TAK168" s="301"/>
      <c r="TAL168" s="301"/>
      <c r="TAM168" s="301"/>
      <c r="TAN168" s="301"/>
      <c r="TAO168" s="301"/>
      <c r="TAP168" s="301"/>
      <c r="TAQ168" s="301"/>
      <c r="TAR168" s="301"/>
      <c r="TAS168" s="301"/>
      <c r="TAT168" s="301"/>
      <c r="TAU168" s="301"/>
      <c r="TAV168" s="301"/>
      <c r="TAW168" s="301"/>
      <c r="TAX168" s="301"/>
      <c r="TAY168" s="301"/>
      <c r="TBF168" s="301"/>
      <c r="TBG168" s="301"/>
      <c r="TBH168" s="301"/>
      <c r="TBI168" s="301"/>
      <c r="TBJ168" s="301"/>
      <c r="TBK168" s="301"/>
      <c r="TBL168" s="301"/>
      <c r="TBM168" s="301"/>
      <c r="TBN168" s="301"/>
      <c r="TBO168" s="301"/>
      <c r="TBP168" s="301"/>
      <c r="TBQ168" s="301"/>
      <c r="TBR168" s="301"/>
      <c r="TBS168" s="301"/>
      <c r="TBT168" s="301"/>
      <c r="TBU168" s="301"/>
      <c r="TBV168" s="301"/>
      <c r="TBW168" s="301"/>
      <c r="TBX168" s="301"/>
      <c r="TBY168" s="301"/>
      <c r="TBZ168" s="301"/>
      <c r="TCA168" s="301"/>
      <c r="TCB168" s="301"/>
      <c r="TCC168" s="301"/>
      <c r="TCD168" s="301"/>
      <c r="TCE168" s="301"/>
      <c r="TCF168" s="301"/>
      <c r="TCG168" s="301"/>
      <c r="TCH168" s="301"/>
      <c r="TCI168" s="301"/>
      <c r="TCJ168" s="301"/>
      <c r="TCK168" s="301"/>
      <c r="TCL168" s="301"/>
      <c r="TCM168" s="301"/>
      <c r="TCN168" s="301"/>
      <c r="TCO168" s="301"/>
      <c r="TCP168" s="301"/>
      <c r="TCQ168" s="301"/>
      <c r="TCR168" s="301"/>
      <c r="TCS168" s="301"/>
      <c r="TCT168" s="301"/>
      <c r="TCU168" s="301"/>
      <c r="TCV168" s="301"/>
      <c r="TCW168" s="301"/>
      <c r="TCX168" s="301"/>
      <c r="TCY168" s="301"/>
      <c r="TCZ168" s="301"/>
      <c r="TDA168" s="301"/>
      <c r="TDB168" s="301"/>
      <c r="TDC168" s="301"/>
      <c r="TDD168" s="301"/>
      <c r="TDE168" s="301"/>
      <c r="TDF168" s="301"/>
      <c r="TDG168" s="301"/>
      <c r="TDH168" s="301"/>
      <c r="TDI168" s="301"/>
      <c r="TDJ168" s="301"/>
      <c r="TDK168" s="301"/>
      <c r="TDL168" s="301"/>
      <c r="TDM168" s="301"/>
      <c r="TDN168" s="301"/>
      <c r="TDO168" s="301"/>
      <c r="TDP168" s="301"/>
      <c r="TDQ168" s="301"/>
      <c r="TDR168" s="301"/>
      <c r="TDS168" s="301"/>
      <c r="TDT168" s="301"/>
      <c r="TDU168" s="301"/>
      <c r="TDV168" s="301"/>
      <c r="TDW168" s="301"/>
      <c r="TDX168" s="301"/>
      <c r="TDY168" s="301"/>
      <c r="TDZ168" s="301"/>
      <c r="TEA168" s="301"/>
      <c r="TEB168" s="301"/>
      <c r="TEC168" s="301"/>
      <c r="TED168" s="301"/>
      <c r="TEE168" s="301"/>
      <c r="TEF168" s="301"/>
      <c r="TEG168" s="301"/>
      <c r="TEH168" s="301"/>
      <c r="TEI168" s="301"/>
      <c r="TEJ168" s="301"/>
      <c r="TEK168" s="301"/>
      <c r="TEL168" s="301"/>
      <c r="TEM168" s="301"/>
      <c r="TEN168" s="301"/>
      <c r="TEO168" s="301"/>
      <c r="TEP168" s="301"/>
      <c r="TEQ168" s="301"/>
      <c r="TER168" s="301"/>
      <c r="TES168" s="301"/>
      <c r="TET168" s="301"/>
      <c r="TEU168" s="301"/>
      <c r="TEV168" s="301"/>
      <c r="TEW168" s="301"/>
      <c r="TEX168" s="301"/>
      <c r="TEY168" s="301"/>
      <c r="TEZ168" s="301"/>
      <c r="TFA168" s="301"/>
      <c r="TFB168" s="301"/>
      <c r="TFC168" s="301"/>
      <c r="TFD168" s="301"/>
      <c r="TFE168" s="301"/>
      <c r="TFF168" s="301"/>
      <c r="TFG168" s="301"/>
      <c r="TFH168" s="301"/>
      <c r="TFI168" s="301"/>
      <c r="TFJ168" s="301"/>
      <c r="TFK168" s="301"/>
      <c r="TFL168" s="301"/>
      <c r="TFM168" s="301"/>
      <c r="TFN168" s="301"/>
      <c r="TFO168" s="301"/>
      <c r="TFP168" s="301"/>
      <c r="TFQ168" s="301"/>
      <c r="TFR168" s="301"/>
      <c r="TFS168" s="301"/>
      <c r="TFT168" s="301"/>
      <c r="TFU168" s="301"/>
      <c r="TFV168" s="301"/>
      <c r="TFW168" s="301"/>
      <c r="TFX168" s="301"/>
      <c r="TFY168" s="301"/>
      <c r="TFZ168" s="301"/>
      <c r="TGA168" s="301"/>
      <c r="TGB168" s="301"/>
      <c r="TGC168" s="301"/>
      <c r="TGD168" s="301"/>
      <c r="TGE168" s="301"/>
      <c r="TGF168" s="301"/>
      <c r="TGG168" s="301"/>
      <c r="TGH168" s="301"/>
      <c r="TGI168" s="301"/>
      <c r="TGJ168" s="301"/>
      <c r="TGK168" s="301"/>
      <c r="TGL168" s="301"/>
      <c r="TGM168" s="301"/>
      <c r="TGN168" s="301"/>
      <c r="TGO168" s="301"/>
      <c r="TGP168" s="301"/>
      <c r="TGQ168" s="301"/>
      <c r="TGR168" s="301"/>
      <c r="TGS168" s="301"/>
      <c r="TGT168" s="301"/>
      <c r="TGU168" s="301"/>
      <c r="TGV168" s="301"/>
      <c r="TGW168" s="301"/>
      <c r="TGX168" s="301"/>
      <c r="TGY168" s="301"/>
      <c r="TGZ168" s="301"/>
      <c r="THA168" s="301"/>
      <c r="THB168" s="301"/>
      <c r="THC168" s="301"/>
      <c r="THD168" s="301"/>
      <c r="THE168" s="301"/>
      <c r="THF168" s="301"/>
      <c r="THG168" s="301"/>
      <c r="THH168" s="301"/>
      <c r="THI168" s="301"/>
      <c r="THJ168" s="301"/>
      <c r="THK168" s="301"/>
      <c r="THL168" s="301"/>
      <c r="THM168" s="301"/>
      <c r="THN168" s="301"/>
      <c r="THO168" s="301"/>
      <c r="THP168" s="301"/>
      <c r="THQ168" s="301"/>
      <c r="THR168" s="301"/>
      <c r="THS168" s="301"/>
      <c r="THT168" s="301"/>
      <c r="THU168" s="301"/>
      <c r="THV168" s="301"/>
      <c r="THW168" s="301"/>
      <c r="THX168" s="301"/>
      <c r="THY168" s="301"/>
      <c r="THZ168" s="301"/>
      <c r="TIA168" s="301"/>
      <c r="TIB168" s="301"/>
      <c r="TIC168" s="301"/>
      <c r="TID168" s="301"/>
      <c r="TIE168" s="301"/>
      <c r="TIF168" s="301"/>
      <c r="TIG168" s="301"/>
      <c r="TIH168" s="301"/>
      <c r="TII168" s="301"/>
      <c r="TIJ168" s="301"/>
      <c r="TIK168" s="301"/>
      <c r="TIL168" s="301"/>
      <c r="TIM168" s="301"/>
      <c r="TIN168" s="301"/>
      <c r="TIO168" s="301"/>
      <c r="TIP168" s="301"/>
      <c r="TIQ168" s="301"/>
      <c r="TIR168" s="301"/>
      <c r="TIS168" s="301"/>
      <c r="TIT168" s="301"/>
      <c r="TIU168" s="301"/>
      <c r="TIV168" s="301"/>
      <c r="TIW168" s="301"/>
      <c r="TIX168" s="301"/>
      <c r="TIY168" s="301"/>
      <c r="TIZ168" s="301"/>
      <c r="TJA168" s="301"/>
      <c r="TJB168" s="301"/>
      <c r="TJC168" s="301"/>
      <c r="TJD168" s="301"/>
      <c r="TJE168" s="301"/>
      <c r="TJF168" s="301"/>
      <c r="TJG168" s="301"/>
      <c r="TJH168" s="301"/>
      <c r="TJI168" s="301"/>
      <c r="TJJ168" s="301"/>
      <c r="TJK168" s="301"/>
      <c r="TJL168" s="301"/>
      <c r="TJM168" s="301"/>
      <c r="TJN168" s="301"/>
      <c r="TJO168" s="301"/>
      <c r="TJP168" s="301"/>
      <c r="TJQ168" s="301"/>
      <c r="TJR168" s="301"/>
      <c r="TJS168" s="301"/>
      <c r="TJT168" s="301"/>
      <c r="TJU168" s="301"/>
      <c r="TJV168" s="301"/>
      <c r="TJW168" s="301"/>
      <c r="TJX168" s="301"/>
      <c r="TJY168" s="301"/>
      <c r="TJZ168" s="301"/>
      <c r="TKA168" s="301"/>
      <c r="TKB168" s="301"/>
      <c r="TKC168" s="301"/>
      <c r="TKD168" s="301"/>
      <c r="TKE168" s="301"/>
      <c r="TKF168" s="301"/>
      <c r="TKG168" s="301"/>
      <c r="TKH168" s="301"/>
      <c r="TKI168" s="301"/>
      <c r="TKJ168" s="301"/>
      <c r="TKK168" s="301"/>
      <c r="TKL168" s="301"/>
      <c r="TKM168" s="301"/>
      <c r="TKN168" s="301"/>
      <c r="TKO168" s="301"/>
      <c r="TKP168" s="301"/>
      <c r="TKQ168" s="301"/>
      <c r="TKR168" s="301"/>
      <c r="TKS168" s="301"/>
      <c r="TKT168" s="301"/>
      <c r="TKU168" s="301"/>
      <c r="TLB168" s="301"/>
      <c r="TLC168" s="301"/>
      <c r="TLD168" s="301"/>
      <c r="TLE168" s="301"/>
      <c r="TLF168" s="301"/>
      <c r="TLG168" s="301"/>
      <c r="TLH168" s="301"/>
      <c r="TLI168" s="301"/>
      <c r="TLJ168" s="301"/>
      <c r="TLK168" s="301"/>
      <c r="TLL168" s="301"/>
      <c r="TLM168" s="301"/>
      <c r="TLN168" s="301"/>
      <c r="TLO168" s="301"/>
      <c r="TLP168" s="301"/>
      <c r="TLQ168" s="301"/>
      <c r="TLR168" s="301"/>
      <c r="TLS168" s="301"/>
      <c r="TLT168" s="301"/>
      <c r="TLU168" s="301"/>
      <c r="TLV168" s="301"/>
      <c r="TLW168" s="301"/>
      <c r="TLX168" s="301"/>
      <c r="TLY168" s="301"/>
      <c r="TLZ168" s="301"/>
      <c r="TMA168" s="301"/>
      <c r="TMB168" s="301"/>
      <c r="TMC168" s="301"/>
      <c r="TMD168" s="301"/>
      <c r="TME168" s="301"/>
      <c r="TMF168" s="301"/>
      <c r="TMG168" s="301"/>
      <c r="TMH168" s="301"/>
      <c r="TMI168" s="301"/>
      <c r="TMJ168" s="301"/>
      <c r="TMK168" s="301"/>
      <c r="TML168" s="301"/>
      <c r="TMM168" s="301"/>
      <c r="TMN168" s="301"/>
      <c r="TMO168" s="301"/>
      <c r="TMP168" s="301"/>
      <c r="TMQ168" s="301"/>
      <c r="TMR168" s="301"/>
      <c r="TMS168" s="301"/>
      <c r="TMT168" s="301"/>
      <c r="TMU168" s="301"/>
      <c r="TMV168" s="301"/>
      <c r="TMW168" s="301"/>
      <c r="TMX168" s="301"/>
      <c r="TMY168" s="301"/>
      <c r="TMZ168" s="301"/>
      <c r="TNA168" s="301"/>
      <c r="TNB168" s="301"/>
      <c r="TNC168" s="301"/>
      <c r="TND168" s="301"/>
      <c r="TNE168" s="301"/>
      <c r="TNF168" s="301"/>
      <c r="TNG168" s="301"/>
      <c r="TNH168" s="301"/>
      <c r="TNI168" s="301"/>
      <c r="TNJ168" s="301"/>
      <c r="TNK168" s="301"/>
      <c r="TNL168" s="301"/>
      <c r="TNM168" s="301"/>
      <c r="TNN168" s="301"/>
      <c r="TNO168" s="301"/>
      <c r="TNP168" s="301"/>
      <c r="TNQ168" s="301"/>
      <c r="TNR168" s="301"/>
      <c r="TNS168" s="301"/>
      <c r="TNT168" s="301"/>
      <c r="TNU168" s="301"/>
      <c r="TNV168" s="301"/>
      <c r="TNW168" s="301"/>
      <c r="TNX168" s="301"/>
      <c r="TNY168" s="301"/>
      <c r="TNZ168" s="301"/>
      <c r="TOA168" s="301"/>
      <c r="TOB168" s="301"/>
      <c r="TOC168" s="301"/>
      <c r="TOD168" s="301"/>
      <c r="TOE168" s="301"/>
      <c r="TOF168" s="301"/>
      <c r="TOG168" s="301"/>
      <c r="TOH168" s="301"/>
      <c r="TOI168" s="301"/>
      <c r="TOJ168" s="301"/>
      <c r="TOK168" s="301"/>
      <c r="TOL168" s="301"/>
      <c r="TOM168" s="301"/>
      <c r="TON168" s="301"/>
      <c r="TOO168" s="301"/>
      <c r="TOP168" s="301"/>
      <c r="TOQ168" s="301"/>
      <c r="TOR168" s="301"/>
      <c r="TOS168" s="301"/>
      <c r="TOT168" s="301"/>
      <c r="TOU168" s="301"/>
      <c r="TOV168" s="301"/>
      <c r="TOW168" s="301"/>
      <c r="TOX168" s="301"/>
      <c r="TOY168" s="301"/>
      <c r="TOZ168" s="301"/>
      <c r="TPA168" s="301"/>
      <c r="TPB168" s="301"/>
      <c r="TPC168" s="301"/>
      <c r="TPD168" s="301"/>
      <c r="TPE168" s="301"/>
      <c r="TPF168" s="301"/>
      <c r="TPG168" s="301"/>
      <c r="TPH168" s="301"/>
      <c r="TPI168" s="301"/>
      <c r="TPJ168" s="301"/>
      <c r="TPK168" s="301"/>
      <c r="TPL168" s="301"/>
      <c r="TPM168" s="301"/>
      <c r="TPN168" s="301"/>
      <c r="TPO168" s="301"/>
      <c r="TPP168" s="301"/>
      <c r="TPQ168" s="301"/>
      <c r="TPR168" s="301"/>
      <c r="TPS168" s="301"/>
      <c r="TPT168" s="301"/>
      <c r="TPU168" s="301"/>
      <c r="TPV168" s="301"/>
      <c r="TPW168" s="301"/>
      <c r="TPX168" s="301"/>
      <c r="TPY168" s="301"/>
      <c r="TPZ168" s="301"/>
      <c r="TQA168" s="301"/>
      <c r="TQB168" s="301"/>
      <c r="TQC168" s="301"/>
      <c r="TQD168" s="301"/>
      <c r="TQE168" s="301"/>
      <c r="TQF168" s="301"/>
      <c r="TQG168" s="301"/>
      <c r="TQH168" s="301"/>
      <c r="TQI168" s="301"/>
      <c r="TQJ168" s="301"/>
      <c r="TQK168" s="301"/>
      <c r="TQL168" s="301"/>
      <c r="TQM168" s="301"/>
      <c r="TQN168" s="301"/>
      <c r="TQO168" s="301"/>
      <c r="TQP168" s="301"/>
      <c r="TQQ168" s="301"/>
      <c r="TQR168" s="301"/>
      <c r="TQS168" s="301"/>
      <c r="TQT168" s="301"/>
      <c r="TQU168" s="301"/>
      <c r="TQV168" s="301"/>
      <c r="TQW168" s="301"/>
      <c r="TQX168" s="301"/>
      <c r="TQY168" s="301"/>
      <c r="TQZ168" s="301"/>
      <c r="TRA168" s="301"/>
      <c r="TRB168" s="301"/>
      <c r="TRC168" s="301"/>
      <c r="TRD168" s="301"/>
      <c r="TRE168" s="301"/>
      <c r="TRF168" s="301"/>
      <c r="TRG168" s="301"/>
      <c r="TRH168" s="301"/>
      <c r="TRI168" s="301"/>
      <c r="TRJ168" s="301"/>
      <c r="TRK168" s="301"/>
      <c r="TRL168" s="301"/>
      <c r="TRM168" s="301"/>
      <c r="TRN168" s="301"/>
      <c r="TRO168" s="301"/>
      <c r="TRP168" s="301"/>
      <c r="TRQ168" s="301"/>
      <c r="TRR168" s="301"/>
      <c r="TRS168" s="301"/>
      <c r="TRT168" s="301"/>
      <c r="TRU168" s="301"/>
      <c r="TRV168" s="301"/>
      <c r="TRW168" s="301"/>
      <c r="TRX168" s="301"/>
      <c r="TRY168" s="301"/>
      <c r="TRZ168" s="301"/>
      <c r="TSA168" s="301"/>
      <c r="TSB168" s="301"/>
      <c r="TSC168" s="301"/>
      <c r="TSD168" s="301"/>
      <c r="TSE168" s="301"/>
      <c r="TSF168" s="301"/>
      <c r="TSG168" s="301"/>
      <c r="TSH168" s="301"/>
      <c r="TSI168" s="301"/>
      <c r="TSJ168" s="301"/>
      <c r="TSK168" s="301"/>
      <c r="TSL168" s="301"/>
      <c r="TSM168" s="301"/>
      <c r="TSN168" s="301"/>
      <c r="TSO168" s="301"/>
      <c r="TSP168" s="301"/>
      <c r="TSQ168" s="301"/>
      <c r="TSR168" s="301"/>
      <c r="TSS168" s="301"/>
      <c r="TST168" s="301"/>
      <c r="TSU168" s="301"/>
      <c r="TSV168" s="301"/>
      <c r="TSW168" s="301"/>
      <c r="TSX168" s="301"/>
      <c r="TSY168" s="301"/>
      <c r="TSZ168" s="301"/>
      <c r="TTA168" s="301"/>
      <c r="TTB168" s="301"/>
      <c r="TTC168" s="301"/>
      <c r="TTD168" s="301"/>
      <c r="TTE168" s="301"/>
      <c r="TTF168" s="301"/>
      <c r="TTG168" s="301"/>
      <c r="TTH168" s="301"/>
      <c r="TTI168" s="301"/>
      <c r="TTJ168" s="301"/>
      <c r="TTK168" s="301"/>
      <c r="TTL168" s="301"/>
      <c r="TTM168" s="301"/>
      <c r="TTN168" s="301"/>
      <c r="TTO168" s="301"/>
      <c r="TTP168" s="301"/>
      <c r="TTQ168" s="301"/>
      <c r="TTR168" s="301"/>
      <c r="TTS168" s="301"/>
      <c r="TTT168" s="301"/>
      <c r="TTU168" s="301"/>
      <c r="TTV168" s="301"/>
      <c r="TTW168" s="301"/>
      <c r="TTX168" s="301"/>
      <c r="TTY168" s="301"/>
      <c r="TTZ168" s="301"/>
      <c r="TUA168" s="301"/>
      <c r="TUB168" s="301"/>
      <c r="TUC168" s="301"/>
      <c r="TUD168" s="301"/>
      <c r="TUE168" s="301"/>
      <c r="TUF168" s="301"/>
      <c r="TUG168" s="301"/>
      <c r="TUH168" s="301"/>
      <c r="TUI168" s="301"/>
      <c r="TUJ168" s="301"/>
      <c r="TUK168" s="301"/>
      <c r="TUL168" s="301"/>
      <c r="TUM168" s="301"/>
      <c r="TUN168" s="301"/>
      <c r="TUO168" s="301"/>
      <c r="TUP168" s="301"/>
      <c r="TUQ168" s="301"/>
      <c r="TUX168" s="301"/>
      <c r="TUY168" s="301"/>
      <c r="TUZ168" s="301"/>
      <c r="TVA168" s="301"/>
      <c r="TVB168" s="301"/>
      <c r="TVC168" s="301"/>
      <c r="TVD168" s="301"/>
      <c r="TVE168" s="301"/>
      <c r="TVF168" s="301"/>
      <c r="TVG168" s="301"/>
      <c r="TVH168" s="301"/>
      <c r="TVI168" s="301"/>
      <c r="TVJ168" s="301"/>
      <c r="TVK168" s="301"/>
      <c r="TVL168" s="301"/>
      <c r="TVM168" s="301"/>
      <c r="TVN168" s="301"/>
      <c r="TVO168" s="301"/>
      <c r="TVP168" s="301"/>
      <c r="TVQ168" s="301"/>
      <c r="TVR168" s="301"/>
      <c r="TVS168" s="301"/>
      <c r="TVT168" s="301"/>
      <c r="TVU168" s="301"/>
      <c r="TVV168" s="301"/>
      <c r="TVW168" s="301"/>
      <c r="TVX168" s="301"/>
      <c r="TVY168" s="301"/>
      <c r="TVZ168" s="301"/>
      <c r="TWA168" s="301"/>
      <c r="TWB168" s="301"/>
      <c r="TWC168" s="301"/>
      <c r="TWD168" s="301"/>
      <c r="TWE168" s="301"/>
      <c r="TWF168" s="301"/>
      <c r="TWG168" s="301"/>
      <c r="TWH168" s="301"/>
      <c r="TWI168" s="301"/>
      <c r="TWJ168" s="301"/>
      <c r="TWK168" s="301"/>
      <c r="TWL168" s="301"/>
      <c r="TWM168" s="301"/>
      <c r="TWN168" s="301"/>
      <c r="TWO168" s="301"/>
      <c r="TWP168" s="301"/>
      <c r="TWQ168" s="301"/>
      <c r="TWR168" s="301"/>
      <c r="TWS168" s="301"/>
      <c r="TWT168" s="301"/>
      <c r="TWU168" s="301"/>
      <c r="TWV168" s="301"/>
      <c r="TWW168" s="301"/>
      <c r="TWX168" s="301"/>
      <c r="TWY168" s="301"/>
      <c r="TWZ168" s="301"/>
      <c r="TXA168" s="301"/>
      <c r="TXB168" s="301"/>
      <c r="TXC168" s="301"/>
      <c r="TXD168" s="301"/>
      <c r="TXE168" s="301"/>
      <c r="TXF168" s="301"/>
      <c r="TXG168" s="301"/>
      <c r="TXH168" s="301"/>
      <c r="TXI168" s="301"/>
      <c r="TXJ168" s="301"/>
      <c r="TXK168" s="301"/>
      <c r="TXL168" s="301"/>
      <c r="TXM168" s="301"/>
      <c r="TXN168" s="301"/>
      <c r="TXO168" s="301"/>
      <c r="TXP168" s="301"/>
      <c r="TXQ168" s="301"/>
      <c r="TXR168" s="301"/>
      <c r="TXS168" s="301"/>
      <c r="TXT168" s="301"/>
      <c r="TXU168" s="301"/>
      <c r="TXV168" s="301"/>
      <c r="TXW168" s="301"/>
      <c r="TXX168" s="301"/>
      <c r="TXY168" s="301"/>
      <c r="TXZ168" s="301"/>
      <c r="TYA168" s="301"/>
      <c r="TYB168" s="301"/>
      <c r="TYC168" s="301"/>
      <c r="TYD168" s="301"/>
      <c r="TYE168" s="301"/>
      <c r="TYF168" s="301"/>
      <c r="TYG168" s="301"/>
      <c r="TYH168" s="301"/>
      <c r="TYI168" s="301"/>
      <c r="TYJ168" s="301"/>
      <c r="TYK168" s="301"/>
      <c r="TYL168" s="301"/>
      <c r="TYM168" s="301"/>
      <c r="TYN168" s="301"/>
      <c r="TYO168" s="301"/>
      <c r="TYP168" s="301"/>
      <c r="TYQ168" s="301"/>
      <c r="TYR168" s="301"/>
      <c r="TYS168" s="301"/>
      <c r="TYT168" s="301"/>
      <c r="TYU168" s="301"/>
      <c r="TYV168" s="301"/>
      <c r="TYW168" s="301"/>
      <c r="TYX168" s="301"/>
      <c r="TYY168" s="301"/>
      <c r="TYZ168" s="301"/>
      <c r="TZA168" s="301"/>
      <c r="TZB168" s="301"/>
      <c r="TZC168" s="301"/>
      <c r="TZD168" s="301"/>
      <c r="TZE168" s="301"/>
      <c r="TZF168" s="301"/>
      <c r="TZG168" s="301"/>
      <c r="TZH168" s="301"/>
      <c r="TZI168" s="301"/>
      <c r="TZJ168" s="301"/>
      <c r="TZK168" s="301"/>
      <c r="TZL168" s="301"/>
      <c r="TZM168" s="301"/>
      <c r="TZN168" s="301"/>
      <c r="TZO168" s="301"/>
      <c r="TZP168" s="301"/>
      <c r="TZQ168" s="301"/>
      <c r="TZR168" s="301"/>
      <c r="TZS168" s="301"/>
      <c r="TZT168" s="301"/>
      <c r="TZU168" s="301"/>
      <c r="TZV168" s="301"/>
      <c r="TZW168" s="301"/>
      <c r="TZX168" s="301"/>
      <c r="TZY168" s="301"/>
      <c r="TZZ168" s="301"/>
      <c r="UAA168" s="301"/>
      <c r="UAB168" s="301"/>
      <c r="UAC168" s="301"/>
      <c r="UAD168" s="301"/>
      <c r="UAE168" s="301"/>
      <c r="UAF168" s="301"/>
      <c r="UAG168" s="301"/>
      <c r="UAH168" s="301"/>
      <c r="UAI168" s="301"/>
      <c r="UAJ168" s="301"/>
      <c r="UAK168" s="301"/>
      <c r="UAL168" s="301"/>
      <c r="UAM168" s="301"/>
      <c r="UAN168" s="301"/>
      <c r="UAO168" s="301"/>
      <c r="UAP168" s="301"/>
      <c r="UAQ168" s="301"/>
      <c r="UAR168" s="301"/>
      <c r="UAS168" s="301"/>
      <c r="UAT168" s="301"/>
      <c r="UAU168" s="301"/>
      <c r="UAV168" s="301"/>
      <c r="UAW168" s="301"/>
      <c r="UAX168" s="301"/>
      <c r="UAY168" s="301"/>
      <c r="UAZ168" s="301"/>
      <c r="UBA168" s="301"/>
      <c r="UBB168" s="301"/>
      <c r="UBC168" s="301"/>
      <c r="UBD168" s="301"/>
      <c r="UBE168" s="301"/>
      <c r="UBF168" s="301"/>
      <c r="UBG168" s="301"/>
      <c r="UBH168" s="301"/>
      <c r="UBI168" s="301"/>
      <c r="UBJ168" s="301"/>
      <c r="UBK168" s="301"/>
      <c r="UBL168" s="301"/>
      <c r="UBM168" s="301"/>
      <c r="UBN168" s="301"/>
      <c r="UBO168" s="301"/>
      <c r="UBP168" s="301"/>
      <c r="UBQ168" s="301"/>
      <c r="UBR168" s="301"/>
      <c r="UBS168" s="301"/>
      <c r="UBT168" s="301"/>
      <c r="UBU168" s="301"/>
      <c r="UBV168" s="301"/>
      <c r="UBW168" s="301"/>
      <c r="UBX168" s="301"/>
      <c r="UBY168" s="301"/>
      <c r="UBZ168" s="301"/>
      <c r="UCA168" s="301"/>
      <c r="UCB168" s="301"/>
      <c r="UCC168" s="301"/>
      <c r="UCD168" s="301"/>
      <c r="UCE168" s="301"/>
      <c r="UCF168" s="301"/>
      <c r="UCG168" s="301"/>
      <c r="UCH168" s="301"/>
      <c r="UCI168" s="301"/>
      <c r="UCJ168" s="301"/>
      <c r="UCK168" s="301"/>
      <c r="UCL168" s="301"/>
      <c r="UCM168" s="301"/>
      <c r="UCN168" s="301"/>
      <c r="UCO168" s="301"/>
      <c r="UCP168" s="301"/>
      <c r="UCQ168" s="301"/>
      <c r="UCR168" s="301"/>
      <c r="UCS168" s="301"/>
      <c r="UCT168" s="301"/>
      <c r="UCU168" s="301"/>
      <c r="UCV168" s="301"/>
      <c r="UCW168" s="301"/>
      <c r="UCX168" s="301"/>
      <c r="UCY168" s="301"/>
      <c r="UCZ168" s="301"/>
      <c r="UDA168" s="301"/>
      <c r="UDB168" s="301"/>
      <c r="UDC168" s="301"/>
      <c r="UDD168" s="301"/>
      <c r="UDE168" s="301"/>
      <c r="UDF168" s="301"/>
      <c r="UDG168" s="301"/>
      <c r="UDH168" s="301"/>
      <c r="UDI168" s="301"/>
      <c r="UDJ168" s="301"/>
      <c r="UDK168" s="301"/>
      <c r="UDL168" s="301"/>
      <c r="UDM168" s="301"/>
      <c r="UDN168" s="301"/>
      <c r="UDO168" s="301"/>
      <c r="UDP168" s="301"/>
      <c r="UDQ168" s="301"/>
      <c r="UDR168" s="301"/>
      <c r="UDS168" s="301"/>
      <c r="UDT168" s="301"/>
      <c r="UDU168" s="301"/>
      <c r="UDV168" s="301"/>
      <c r="UDW168" s="301"/>
      <c r="UDX168" s="301"/>
      <c r="UDY168" s="301"/>
      <c r="UDZ168" s="301"/>
      <c r="UEA168" s="301"/>
      <c r="UEB168" s="301"/>
      <c r="UEC168" s="301"/>
      <c r="UED168" s="301"/>
      <c r="UEE168" s="301"/>
      <c r="UEF168" s="301"/>
      <c r="UEG168" s="301"/>
      <c r="UEH168" s="301"/>
      <c r="UEI168" s="301"/>
      <c r="UEJ168" s="301"/>
      <c r="UEK168" s="301"/>
      <c r="UEL168" s="301"/>
      <c r="UEM168" s="301"/>
      <c r="UET168" s="301"/>
      <c r="UEU168" s="301"/>
      <c r="UEV168" s="301"/>
      <c r="UEW168" s="301"/>
      <c r="UEX168" s="301"/>
      <c r="UEY168" s="301"/>
      <c r="UEZ168" s="301"/>
      <c r="UFA168" s="301"/>
      <c r="UFB168" s="301"/>
      <c r="UFC168" s="301"/>
      <c r="UFD168" s="301"/>
      <c r="UFE168" s="301"/>
      <c r="UFF168" s="301"/>
      <c r="UFG168" s="301"/>
      <c r="UFH168" s="301"/>
      <c r="UFI168" s="301"/>
      <c r="UFJ168" s="301"/>
      <c r="UFK168" s="301"/>
      <c r="UFL168" s="301"/>
      <c r="UFM168" s="301"/>
      <c r="UFN168" s="301"/>
      <c r="UFO168" s="301"/>
      <c r="UFP168" s="301"/>
      <c r="UFQ168" s="301"/>
      <c r="UFR168" s="301"/>
      <c r="UFS168" s="301"/>
      <c r="UFT168" s="301"/>
      <c r="UFU168" s="301"/>
      <c r="UFV168" s="301"/>
      <c r="UFW168" s="301"/>
      <c r="UFX168" s="301"/>
      <c r="UFY168" s="301"/>
      <c r="UFZ168" s="301"/>
      <c r="UGA168" s="301"/>
      <c r="UGB168" s="301"/>
      <c r="UGC168" s="301"/>
      <c r="UGD168" s="301"/>
      <c r="UGE168" s="301"/>
      <c r="UGF168" s="301"/>
      <c r="UGG168" s="301"/>
      <c r="UGH168" s="301"/>
      <c r="UGI168" s="301"/>
      <c r="UGJ168" s="301"/>
      <c r="UGK168" s="301"/>
      <c r="UGL168" s="301"/>
      <c r="UGM168" s="301"/>
      <c r="UGN168" s="301"/>
      <c r="UGO168" s="301"/>
      <c r="UGP168" s="301"/>
      <c r="UGQ168" s="301"/>
      <c r="UGR168" s="301"/>
      <c r="UGS168" s="301"/>
      <c r="UGT168" s="301"/>
      <c r="UGU168" s="301"/>
      <c r="UGV168" s="301"/>
      <c r="UGW168" s="301"/>
      <c r="UGX168" s="301"/>
      <c r="UGY168" s="301"/>
      <c r="UGZ168" s="301"/>
      <c r="UHA168" s="301"/>
      <c r="UHB168" s="301"/>
      <c r="UHC168" s="301"/>
      <c r="UHD168" s="301"/>
      <c r="UHE168" s="301"/>
      <c r="UHF168" s="301"/>
      <c r="UHG168" s="301"/>
      <c r="UHH168" s="301"/>
      <c r="UHI168" s="301"/>
      <c r="UHJ168" s="301"/>
      <c r="UHK168" s="301"/>
      <c r="UHL168" s="301"/>
      <c r="UHM168" s="301"/>
      <c r="UHN168" s="301"/>
      <c r="UHO168" s="301"/>
      <c r="UHP168" s="301"/>
      <c r="UHQ168" s="301"/>
      <c r="UHR168" s="301"/>
      <c r="UHS168" s="301"/>
      <c r="UHT168" s="301"/>
      <c r="UHU168" s="301"/>
      <c r="UHV168" s="301"/>
      <c r="UHW168" s="301"/>
      <c r="UHX168" s="301"/>
      <c r="UHY168" s="301"/>
      <c r="UHZ168" s="301"/>
      <c r="UIA168" s="301"/>
      <c r="UIB168" s="301"/>
      <c r="UIC168" s="301"/>
      <c r="UID168" s="301"/>
      <c r="UIE168" s="301"/>
      <c r="UIF168" s="301"/>
      <c r="UIG168" s="301"/>
      <c r="UIH168" s="301"/>
      <c r="UII168" s="301"/>
      <c r="UIJ168" s="301"/>
      <c r="UIK168" s="301"/>
      <c r="UIL168" s="301"/>
      <c r="UIM168" s="301"/>
      <c r="UIN168" s="301"/>
      <c r="UIO168" s="301"/>
      <c r="UIP168" s="301"/>
      <c r="UIQ168" s="301"/>
      <c r="UIR168" s="301"/>
      <c r="UIS168" s="301"/>
      <c r="UIT168" s="301"/>
      <c r="UIU168" s="301"/>
      <c r="UIV168" s="301"/>
      <c r="UIW168" s="301"/>
      <c r="UIX168" s="301"/>
      <c r="UIY168" s="301"/>
      <c r="UIZ168" s="301"/>
      <c r="UJA168" s="301"/>
      <c r="UJB168" s="301"/>
      <c r="UJC168" s="301"/>
      <c r="UJD168" s="301"/>
      <c r="UJE168" s="301"/>
      <c r="UJF168" s="301"/>
      <c r="UJG168" s="301"/>
      <c r="UJH168" s="301"/>
      <c r="UJI168" s="301"/>
      <c r="UJJ168" s="301"/>
      <c r="UJK168" s="301"/>
      <c r="UJL168" s="301"/>
      <c r="UJM168" s="301"/>
      <c r="UJN168" s="301"/>
      <c r="UJO168" s="301"/>
      <c r="UJP168" s="301"/>
      <c r="UJQ168" s="301"/>
      <c r="UJR168" s="301"/>
      <c r="UJS168" s="301"/>
      <c r="UJT168" s="301"/>
      <c r="UJU168" s="301"/>
      <c r="UJV168" s="301"/>
      <c r="UJW168" s="301"/>
      <c r="UJX168" s="301"/>
      <c r="UJY168" s="301"/>
      <c r="UJZ168" s="301"/>
      <c r="UKA168" s="301"/>
      <c r="UKB168" s="301"/>
      <c r="UKC168" s="301"/>
      <c r="UKD168" s="301"/>
      <c r="UKE168" s="301"/>
      <c r="UKF168" s="301"/>
      <c r="UKG168" s="301"/>
      <c r="UKH168" s="301"/>
      <c r="UKI168" s="301"/>
      <c r="UKJ168" s="301"/>
      <c r="UKK168" s="301"/>
      <c r="UKL168" s="301"/>
      <c r="UKM168" s="301"/>
      <c r="UKN168" s="301"/>
      <c r="UKO168" s="301"/>
      <c r="UKP168" s="301"/>
      <c r="UKQ168" s="301"/>
      <c r="UKR168" s="301"/>
      <c r="UKS168" s="301"/>
      <c r="UKT168" s="301"/>
      <c r="UKU168" s="301"/>
      <c r="UKV168" s="301"/>
      <c r="UKW168" s="301"/>
      <c r="UKX168" s="301"/>
      <c r="UKY168" s="301"/>
      <c r="UKZ168" s="301"/>
      <c r="ULA168" s="301"/>
      <c r="ULB168" s="301"/>
      <c r="ULC168" s="301"/>
      <c r="ULD168" s="301"/>
      <c r="ULE168" s="301"/>
      <c r="ULF168" s="301"/>
      <c r="ULG168" s="301"/>
      <c r="ULH168" s="301"/>
      <c r="ULI168" s="301"/>
      <c r="ULJ168" s="301"/>
      <c r="ULK168" s="301"/>
      <c r="ULL168" s="301"/>
      <c r="ULM168" s="301"/>
      <c r="ULN168" s="301"/>
      <c r="ULO168" s="301"/>
      <c r="ULP168" s="301"/>
      <c r="ULQ168" s="301"/>
      <c r="ULR168" s="301"/>
      <c r="ULS168" s="301"/>
      <c r="ULT168" s="301"/>
      <c r="ULU168" s="301"/>
      <c r="ULV168" s="301"/>
      <c r="ULW168" s="301"/>
      <c r="ULX168" s="301"/>
      <c r="ULY168" s="301"/>
      <c r="ULZ168" s="301"/>
      <c r="UMA168" s="301"/>
      <c r="UMB168" s="301"/>
      <c r="UMC168" s="301"/>
      <c r="UMD168" s="301"/>
      <c r="UME168" s="301"/>
      <c r="UMF168" s="301"/>
      <c r="UMG168" s="301"/>
      <c r="UMH168" s="301"/>
      <c r="UMI168" s="301"/>
      <c r="UMJ168" s="301"/>
      <c r="UMK168" s="301"/>
      <c r="UML168" s="301"/>
      <c r="UMM168" s="301"/>
      <c r="UMN168" s="301"/>
      <c r="UMO168" s="301"/>
      <c r="UMP168" s="301"/>
      <c r="UMQ168" s="301"/>
      <c r="UMR168" s="301"/>
      <c r="UMS168" s="301"/>
      <c r="UMT168" s="301"/>
      <c r="UMU168" s="301"/>
      <c r="UMV168" s="301"/>
      <c r="UMW168" s="301"/>
      <c r="UMX168" s="301"/>
      <c r="UMY168" s="301"/>
      <c r="UMZ168" s="301"/>
      <c r="UNA168" s="301"/>
      <c r="UNB168" s="301"/>
      <c r="UNC168" s="301"/>
      <c r="UND168" s="301"/>
      <c r="UNE168" s="301"/>
      <c r="UNF168" s="301"/>
      <c r="UNG168" s="301"/>
      <c r="UNH168" s="301"/>
      <c r="UNI168" s="301"/>
      <c r="UNJ168" s="301"/>
      <c r="UNK168" s="301"/>
      <c r="UNL168" s="301"/>
      <c r="UNM168" s="301"/>
      <c r="UNN168" s="301"/>
      <c r="UNO168" s="301"/>
      <c r="UNP168" s="301"/>
      <c r="UNQ168" s="301"/>
      <c r="UNR168" s="301"/>
      <c r="UNS168" s="301"/>
      <c r="UNT168" s="301"/>
      <c r="UNU168" s="301"/>
      <c r="UNV168" s="301"/>
      <c r="UNW168" s="301"/>
      <c r="UNX168" s="301"/>
      <c r="UNY168" s="301"/>
      <c r="UNZ168" s="301"/>
      <c r="UOA168" s="301"/>
      <c r="UOB168" s="301"/>
      <c r="UOC168" s="301"/>
      <c r="UOD168" s="301"/>
      <c r="UOE168" s="301"/>
      <c r="UOF168" s="301"/>
      <c r="UOG168" s="301"/>
      <c r="UOH168" s="301"/>
      <c r="UOI168" s="301"/>
      <c r="UOP168" s="301"/>
      <c r="UOQ168" s="301"/>
      <c r="UOR168" s="301"/>
      <c r="UOS168" s="301"/>
      <c r="UOT168" s="301"/>
      <c r="UOU168" s="301"/>
      <c r="UOV168" s="301"/>
      <c r="UOW168" s="301"/>
      <c r="UOX168" s="301"/>
      <c r="UOY168" s="301"/>
      <c r="UOZ168" s="301"/>
      <c r="UPA168" s="301"/>
      <c r="UPB168" s="301"/>
      <c r="UPC168" s="301"/>
      <c r="UPD168" s="301"/>
      <c r="UPE168" s="301"/>
      <c r="UPF168" s="301"/>
      <c r="UPG168" s="301"/>
      <c r="UPH168" s="301"/>
      <c r="UPI168" s="301"/>
      <c r="UPJ168" s="301"/>
      <c r="UPK168" s="301"/>
      <c r="UPL168" s="301"/>
      <c r="UPM168" s="301"/>
      <c r="UPN168" s="301"/>
      <c r="UPO168" s="301"/>
      <c r="UPP168" s="301"/>
      <c r="UPQ168" s="301"/>
      <c r="UPR168" s="301"/>
      <c r="UPS168" s="301"/>
      <c r="UPT168" s="301"/>
      <c r="UPU168" s="301"/>
      <c r="UPV168" s="301"/>
      <c r="UPW168" s="301"/>
      <c r="UPX168" s="301"/>
      <c r="UPY168" s="301"/>
      <c r="UPZ168" s="301"/>
      <c r="UQA168" s="301"/>
      <c r="UQB168" s="301"/>
      <c r="UQC168" s="301"/>
      <c r="UQD168" s="301"/>
      <c r="UQE168" s="301"/>
      <c r="UQF168" s="301"/>
      <c r="UQG168" s="301"/>
      <c r="UQH168" s="301"/>
      <c r="UQI168" s="301"/>
      <c r="UQJ168" s="301"/>
      <c r="UQK168" s="301"/>
      <c r="UQL168" s="301"/>
      <c r="UQM168" s="301"/>
      <c r="UQN168" s="301"/>
      <c r="UQO168" s="301"/>
      <c r="UQP168" s="301"/>
      <c r="UQQ168" s="301"/>
      <c r="UQR168" s="301"/>
      <c r="UQS168" s="301"/>
      <c r="UQT168" s="301"/>
      <c r="UQU168" s="301"/>
      <c r="UQV168" s="301"/>
      <c r="UQW168" s="301"/>
      <c r="UQX168" s="301"/>
      <c r="UQY168" s="301"/>
      <c r="UQZ168" s="301"/>
      <c r="URA168" s="301"/>
      <c r="URB168" s="301"/>
      <c r="URC168" s="301"/>
      <c r="URD168" s="301"/>
      <c r="URE168" s="301"/>
      <c r="URF168" s="301"/>
      <c r="URG168" s="301"/>
      <c r="URH168" s="301"/>
      <c r="URI168" s="301"/>
      <c r="URJ168" s="301"/>
      <c r="URK168" s="301"/>
      <c r="URL168" s="301"/>
      <c r="URM168" s="301"/>
      <c r="URN168" s="301"/>
      <c r="URO168" s="301"/>
      <c r="URP168" s="301"/>
      <c r="URQ168" s="301"/>
      <c r="URR168" s="301"/>
      <c r="URS168" s="301"/>
      <c r="URT168" s="301"/>
      <c r="URU168" s="301"/>
      <c r="URV168" s="301"/>
      <c r="URW168" s="301"/>
      <c r="URX168" s="301"/>
      <c r="URY168" s="301"/>
      <c r="URZ168" s="301"/>
      <c r="USA168" s="301"/>
      <c r="USB168" s="301"/>
      <c r="USC168" s="301"/>
      <c r="USD168" s="301"/>
      <c r="USE168" s="301"/>
      <c r="USF168" s="301"/>
      <c r="USG168" s="301"/>
      <c r="USH168" s="301"/>
      <c r="USI168" s="301"/>
      <c r="USJ168" s="301"/>
      <c r="USK168" s="301"/>
      <c r="USL168" s="301"/>
      <c r="USM168" s="301"/>
      <c r="USN168" s="301"/>
      <c r="USO168" s="301"/>
      <c r="USP168" s="301"/>
      <c r="USQ168" s="301"/>
      <c r="USR168" s="301"/>
      <c r="USS168" s="301"/>
      <c r="UST168" s="301"/>
      <c r="USU168" s="301"/>
      <c r="USV168" s="301"/>
      <c r="USW168" s="301"/>
      <c r="USX168" s="301"/>
      <c r="USY168" s="301"/>
      <c r="USZ168" s="301"/>
      <c r="UTA168" s="301"/>
      <c r="UTB168" s="301"/>
      <c r="UTC168" s="301"/>
      <c r="UTD168" s="301"/>
      <c r="UTE168" s="301"/>
      <c r="UTF168" s="301"/>
      <c r="UTG168" s="301"/>
      <c r="UTH168" s="301"/>
      <c r="UTI168" s="301"/>
      <c r="UTJ168" s="301"/>
      <c r="UTK168" s="301"/>
      <c r="UTL168" s="301"/>
      <c r="UTM168" s="301"/>
      <c r="UTN168" s="301"/>
      <c r="UTO168" s="301"/>
      <c r="UTP168" s="301"/>
      <c r="UTQ168" s="301"/>
      <c r="UTR168" s="301"/>
      <c r="UTS168" s="301"/>
      <c r="UTT168" s="301"/>
      <c r="UTU168" s="301"/>
      <c r="UTV168" s="301"/>
      <c r="UTW168" s="301"/>
      <c r="UTX168" s="301"/>
      <c r="UTY168" s="301"/>
      <c r="UTZ168" s="301"/>
      <c r="UUA168" s="301"/>
      <c r="UUB168" s="301"/>
      <c r="UUC168" s="301"/>
      <c r="UUD168" s="301"/>
      <c r="UUE168" s="301"/>
      <c r="UUF168" s="301"/>
      <c r="UUG168" s="301"/>
      <c r="UUH168" s="301"/>
      <c r="UUI168" s="301"/>
      <c r="UUJ168" s="301"/>
      <c r="UUK168" s="301"/>
      <c r="UUL168" s="301"/>
      <c r="UUM168" s="301"/>
      <c r="UUN168" s="301"/>
      <c r="UUO168" s="301"/>
      <c r="UUP168" s="301"/>
      <c r="UUQ168" s="301"/>
      <c r="UUR168" s="301"/>
      <c r="UUS168" s="301"/>
      <c r="UUT168" s="301"/>
      <c r="UUU168" s="301"/>
      <c r="UUV168" s="301"/>
      <c r="UUW168" s="301"/>
      <c r="UUX168" s="301"/>
      <c r="UUY168" s="301"/>
      <c r="UUZ168" s="301"/>
      <c r="UVA168" s="301"/>
      <c r="UVB168" s="301"/>
      <c r="UVC168" s="301"/>
      <c r="UVD168" s="301"/>
      <c r="UVE168" s="301"/>
      <c r="UVF168" s="301"/>
      <c r="UVG168" s="301"/>
      <c r="UVH168" s="301"/>
      <c r="UVI168" s="301"/>
      <c r="UVJ168" s="301"/>
      <c r="UVK168" s="301"/>
      <c r="UVL168" s="301"/>
      <c r="UVM168" s="301"/>
      <c r="UVN168" s="301"/>
      <c r="UVO168" s="301"/>
      <c r="UVP168" s="301"/>
      <c r="UVQ168" s="301"/>
      <c r="UVR168" s="301"/>
      <c r="UVS168" s="301"/>
      <c r="UVT168" s="301"/>
      <c r="UVU168" s="301"/>
      <c r="UVV168" s="301"/>
      <c r="UVW168" s="301"/>
      <c r="UVX168" s="301"/>
      <c r="UVY168" s="301"/>
      <c r="UVZ168" s="301"/>
      <c r="UWA168" s="301"/>
      <c r="UWB168" s="301"/>
      <c r="UWC168" s="301"/>
      <c r="UWD168" s="301"/>
      <c r="UWE168" s="301"/>
      <c r="UWF168" s="301"/>
      <c r="UWG168" s="301"/>
      <c r="UWH168" s="301"/>
      <c r="UWI168" s="301"/>
      <c r="UWJ168" s="301"/>
      <c r="UWK168" s="301"/>
      <c r="UWL168" s="301"/>
      <c r="UWM168" s="301"/>
      <c r="UWN168" s="301"/>
      <c r="UWO168" s="301"/>
      <c r="UWP168" s="301"/>
      <c r="UWQ168" s="301"/>
      <c r="UWR168" s="301"/>
      <c r="UWS168" s="301"/>
      <c r="UWT168" s="301"/>
      <c r="UWU168" s="301"/>
      <c r="UWV168" s="301"/>
      <c r="UWW168" s="301"/>
      <c r="UWX168" s="301"/>
      <c r="UWY168" s="301"/>
      <c r="UWZ168" s="301"/>
      <c r="UXA168" s="301"/>
      <c r="UXB168" s="301"/>
      <c r="UXC168" s="301"/>
      <c r="UXD168" s="301"/>
      <c r="UXE168" s="301"/>
      <c r="UXF168" s="301"/>
      <c r="UXG168" s="301"/>
      <c r="UXH168" s="301"/>
      <c r="UXI168" s="301"/>
      <c r="UXJ168" s="301"/>
      <c r="UXK168" s="301"/>
      <c r="UXL168" s="301"/>
      <c r="UXM168" s="301"/>
      <c r="UXN168" s="301"/>
      <c r="UXO168" s="301"/>
      <c r="UXP168" s="301"/>
      <c r="UXQ168" s="301"/>
      <c r="UXR168" s="301"/>
      <c r="UXS168" s="301"/>
      <c r="UXT168" s="301"/>
      <c r="UXU168" s="301"/>
      <c r="UXV168" s="301"/>
      <c r="UXW168" s="301"/>
      <c r="UXX168" s="301"/>
      <c r="UXY168" s="301"/>
      <c r="UXZ168" s="301"/>
      <c r="UYA168" s="301"/>
      <c r="UYB168" s="301"/>
      <c r="UYC168" s="301"/>
      <c r="UYD168" s="301"/>
      <c r="UYE168" s="301"/>
      <c r="UYL168" s="301"/>
      <c r="UYM168" s="301"/>
      <c r="UYN168" s="301"/>
      <c r="UYO168" s="301"/>
      <c r="UYP168" s="301"/>
      <c r="UYQ168" s="301"/>
      <c r="UYR168" s="301"/>
      <c r="UYS168" s="301"/>
      <c r="UYT168" s="301"/>
      <c r="UYU168" s="301"/>
      <c r="UYV168" s="301"/>
      <c r="UYW168" s="301"/>
      <c r="UYX168" s="301"/>
      <c r="UYY168" s="301"/>
      <c r="UYZ168" s="301"/>
      <c r="UZA168" s="301"/>
      <c r="UZB168" s="301"/>
      <c r="UZC168" s="301"/>
      <c r="UZD168" s="301"/>
      <c r="UZE168" s="301"/>
      <c r="UZF168" s="301"/>
      <c r="UZG168" s="301"/>
      <c r="UZH168" s="301"/>
      <c r="UZI168" s="301"/>
      <c r="UZJ168" s="301"/>
      <c r="UZK168" s="301"/>
      <c r="UZL168" s="301"/>
      <c r="UZM168" s="301"/>
      <c r="UZN168" s="301"/>
      <c r="UZO168" s="301"/>
      <c r="UZP168" s="301"/>
      <c r="UZQ168" s="301"/>
      <c r="UZR168" s="301"/>
      <c r="UZS168" s="301"/>
      <c r="UZT168" s="301"/>
      <c r="UZU168" s="301"/>
      <c r="UZV168" s="301"/>
      <c r="UZW168" s="301"/>
      <c r="UZX168" s="301"/>
      <c r="UZY168" s="301"/>
      <c r="UZZ168" s="301"/>
      <c r="VAA168" s="301"/>
      <c r="VAB168" s="301"/>
      <c r="VAC168" s="301"/>
      <c r="VAD168" s="301"/>
      <c r="VAE168" s="301"/>
      <c r="VAF168" s="301"/>
      <c r="VAG168" s="301"/>
      <c r="VAH168" s="301"/>
      <c r="VAI168" s="301"/>
      <c r="VAJ168" s="301"/>
      <c r="VAK168" s="301"/>
      <c r="VAL168" s="301"/>
      <c r="VAM168" s="301"/>
      <c r="VAN168" s="301"/>
      <c r="VAO168" s="301"/>
      <c r="VAP168" s="301"/>
      <c r="VAQ168" s="301"/>
      <c r="VAR168" s="301"/>
      <c r="VAS168" s="301"/>
      <c r="VAT168" s="301"/>
      <c r="VAU168" s="301"/>
      <c r="VAV168" s="301"/>
      <c r="VAW168" s="301"/>
      <c r="VAX168" s="301"/>
      <c r="VAY168" s="301"/>
      <c r="VAZ168" s="301"/>
      <c r="VBA168" s="301"/>
      <c r="VBB168" s="301"/>
      <c r="VBC168" s="301"/>
      <c r="VBD168" s="301"/>
      <c r="VBE168" s="301"/>
      <c r="VBF168" s="301"/>
      <c r="VBG168" s="301"/>
      <c r="VBH168" s="301"/>
      <c r="VBI168" s="301"/>
      <c r="VBJ168" s="301"/>
      <c r="VBK168" s="301"/>
      <c r="VBL168" s="301"/>
      <c r="VBM168" s="301"/>
      <c r="VBN168" s="301"/>
      <c r="VBO168" s="301"/>
      <c r="VBP168" s="301"/>
      <c r="VBQ168" s="301"/>
      <c r="VBR168" s="301"/>
      <c r="VBS168" s="301"/>
      <c r="VBT168" s="301"/>
      <c r="VBU168" s="301"/>
      <c r="VBV168" s="301"/>
      <c r="VBW168" s="301"/>
      <c r="VBX168" s="301"/>
      <c r="VBY168" s="301"/>
      <c r="VBZ168" s="301"/>
      <c r="VCA168" s="301"/>
      <c r="VCB168" s="301"/>
      <c r="VCC168" s="301"/>
      <c r="VCD168" s="301"/>
      <c r="VCE168" s="301"/>
      <c r="VCF168" s="301"/>
      <c r="VCG168" s="301"/>
      <c r="VCH168" s="301"/>
      <c r="VCI168" s="301"/>
      <c r="VCJ168" s="301"/>
      <c r="VCK168" s="301"/>
      <c r="VCL168" s="301"/>
      <c r="VCM168" s="301"/>
      <c r="VCN168" s="301"/>
      <c r="VCO168" s="301"/>
      <c r="VCP168" s="301"/>
      <c r="VCQ168" s="301"/>
      <c r="VCR168" s="301"/>
      <c r="VCS168" s="301"/>
      <c r="VCT168" s="301"/>
      <c r="VCU168" s="301"/>
      <c r="VCV168" s="301"/>
      <c r="VCW168" s="301"/>
      <c r="VCX168" s="301"/>
      <c r="VCY168" s="301"/>
      <c r="VCZ168" s="301"/>
      <c r="VDA168" s="301"/>
      <c r="VDB168" s="301"/>
      <c r="VDC168" s="301"/>
      <c r="VDD168" s="301"/>
      <c r="VDE168" s="301"/>
      <c r="VDF168" s="301"/>
      <c r="VDG168" s="301"/>
      <c r="VDH168" s="301"/>
      <c r="VDI168" s="301"/>
      <c r="VDJ168" s="301"/>
      <c r="VDK168" s="301"/>
      <c r="VDL168" s="301"/>
      <c r="VDM168" s="301"/>
      <c r="VDN168" s="301"/>
      <c r="VDO168" s="301"/>
      <c r="VDP168" s="301"/>
      <c r="VDQ168" s="301"/>
      <c r="VDR168" s="301"/>
      <c r="VDS168" s="301"/>
      <c r="VDT168" s="301"/>
      <c r="VDU168" s="301"/>
      <c r="VDV168" s="301"/>
      <c r="VDW168" s="301"/>
      <c r="VDX168" s="301"/>
      <c r="VDY168" s="301"/>
      <c r="VDZ168" s="301"/>
      <c r="VEA168" s="301"/>
      <c r="VEB168" s="301"/>
      <c r="VEC168" s="301"/>
      <c r="VED168" s="301"/>
      <c r="VEE168" s="301"/>
      <c r="VEF168" s="301"/>
      <c r="VEG168" s="301"/>
      <c r="VEH168" s="301"/>
      <c r="VEI168" s="301"/>
      <c r="VEJ168" s="301"/>
      <c r="VEK168" s="301"/>
      <c r="VEL168" s="301"/>
      <c r="VEM168" s="301"/>
      <c r="VEN168" s="301"/>
      <c r="VEO168" s="301"/>
      <c r="VEP168" s="301"/>
      <c r="VEQ168" s="301"/>
      <c r="VER168" s="301"/>
      <c r="VES168" s="301"/>
      <c r="VET168" s="301"/>
      <c r="VEU168" s="301"/>
      <c r="VEV168" s="301"/>
      <c r="VEW168" s="301"/>
      <c r="VEX168" s="301"/>
      <c r="VEY168" s="301"/>
      <c r="VEZ168" s="301"/>
      <c r="VFA168" s="301"/>
      <c r="VFB168" s="301"/>
      <c r="VFC168" s="301"/>
      <c r="VFD168" s="301"/>
      <c r="VFE168" s="301"/>
      <c r="VFF168" s="301"/>
      <c r="VFG168" s="301"/>
      <c r="VFH168" s="301"/>
      <c r="VFI168" s="301"/>
      <c r="VFJ168" s="301"/>
      <c r="VFK168" s="301"/>
      <c r="VFL168" s="301"/>
      <c r="VFM168" s="301"/>
      <c r="VFN168" s="301"/>
      <c r="VFO168" s="301"/>
      <c r="VFP168" s="301"/>
      <c r="VFQ168" s="301"/>
      <c r="VFR168" s="301"/>
      <c r="VFS168" s="301"/>
      <c r="VFT168" s="301"/>
      <c r="VFU168" s="301"/>
      <c r="VFV168" s="301"/>
      <c r="VFW168" s="301"/>
      <c r="VFX168" s="301"/>
      <c r="VFY168" s="301"/>
      <c r="VFZ168" s="301"/>
      <c r="VGA168" s="301"/>
      <c r="VGB168" s="301"/>
      <c r="VGC168" s="301"/>
      <c r="VGD168" s="301"/>
      <c r="VGE168" s="301"/>
      <c r="VGF168" s="301"/>
      <c r="VGG168" s="301"/>
      <c r="VGH168" s="301"/>
      <c r="VGI168" s="301"/>
      <c r="VGJ168" s="301"/>
      <c r="VGK168" s="301"/>
      <c r="VGL168" s="301"/>
      <c r="VGM168" s="301"/>
      <c r="VGN168" s="301"/>
      <c r="VGO168" s="301"/>
      <c r="VGP168" s="301"/>
      <c r="VGQ168" s="301"/>
      <c r="VGR168" s="301"/>
      <c r="VGS168" s="301"/>
      <c r="VGT168" s="301"/>
      <c r="VGU168" s="301"/>
      <c r="VGV168" s="301"/>
      <c r="VGW168" s="301"/>
      <c r="VGX168" s="301"/>
      <c r="VGY168" s="301"/>
      <c r="VGZ168" s="301"/>
      <c r="VHA168" s="301"/>
      <c r="VHB168" s="301"/>
      <c r="VHC168" s="301"/>
      <c r="VHD168" s="301"/>
      <c r="VHE168" s="301"/>
      <c r="VHF168" s="301"/>
      <c r="VHG168" s="301"/>
      <c r="VHH168" s="301"/>
      <c r="VHI168" s="301"/>
      <c r="VHJ168" s="301"/>
      <c r="VHK168" s="301"/>
      <c r="VHL168" s="301"/>
      <c r="VHM168" s="301"/>
      <c r="VHN168" s="301"/>
      <c r="VHO168" s="301"/>
      <c r="VHP168" s="301"/>
      <c r="VHQ168" s="301"/>
      <c r="VHR168" s="301"/>
      <c r="VHS168" s="301"/>
      <c r="VHT168" s="301"/>
      <c r="VHU168" s="301"/>
      <c r="VHV168" s="301"/>
      <c r="VHW168" s="301"/>
      <c r="VHX168" s="301"/>
      <c r="VHY168" s="301"/>
      <c r="VHZ168" s="301"/>
      <c r="VIA168" s="301"/>
      <c r="VIH168" s="301"/>
      <c r="VII168" s="301"/>
      <c r="VIJ168" s="301"/>
      <c r="VIK168" s="301"/>
      <c r="VIL168" s="301"/>
      <c r="VIM168" s="301"/>
      <c r="VIN168" s="301"/>
      <c r="VIO168" s="301"/>
      <c r="VIP168" s="301"/>
      <c r="VIQ168" s="301"/>
      <c r="VIR168" s="301"/>
      <c r="VIS168" s="301"/>
      <c r="VIT168" s="301"/>
      <c r="VIU168" s="301"/>
      <c r="VIV168" s="301"/>
      <c r="VIW168" s="301"/>
      <c r="VIX168" s="301"/>
      <c r="VIY168" s="301"/>
      <c r="VIZ168" s="301"/>
      <c r="VJA168" s="301"/>
      <c r="VJB168" s="301"/>
      <c r="VJC168" s="301"/>
      <c r="VJD168" s="301"/>
      <c r="VJE168" s="301"/>
      <c r="VJF168" s="301"/>
      <c r="VJG168" s="301"/>
      <c r="VJH168" s="301"/>
      <c r="VJI168" s="301"/>
      <c r="VJJ168" s="301"/>
      <c r="VJK168" s="301"/>
      <c r="VJL168" s="301"/>
      <c r="VJM168" s="301"/>
      <c r="VJN168" s="301"/>
      <c r="VJO168" s="301"/>
      <c r="VJP168" s="301"/>
      <c r="VJQ168" s="301"/>
      <c r="VJR168" s="301"/>
      <c r="VJS168" s="301"/>
      <c r="VJT168" s="301"/>
      <c r="VJU168" s="301"/>
      <c r="VJV168" s="301"/>
      <c r="VJW168" s="301"/>
      <c r="VJX168" s="301"/>
      <c r="VJY168" s="301"/>
      <c r="VJZ168" s="301"/>
      <c r="VKA168" s="301"/>
      <c r="VKB168" s="301"/>
      <c r="VKC168" s="301"/>
      <c r="VKD168" s="301"/>
      <c r="VKE168" s="301"/>
      <c r="VKF168" s="301"/>
      <c r="VKG168" s="301"/>
      <c r="VKH168" s="301"/>
      <c r="VKI168" s="301"/>
      <c r="VKJ168" s="301"/>
      <c r="VKK168" s="301"/>
      <c r="VKL168" s="301"/>
      <c r="VKM168" s="301"/>
      <c r="VKN168" s="301"/>
      <c r="VKO168" s="301"/>
      <c r="VKP168" s="301"/>
      <c r="VKQ168" s="301"/>
      <c r="VKR168" s="301"/>
      <c r="VKS168" s="301"/>
      <c r="VKT168" s="301"/>
      <c r="VKU168" s="301"/>
      <c r="VKV168" s="301"/>
      <c r="VKW168" s="301"/>
      <c r="VKX168" s="301"/>
      <c r="VKY168" s="301"/>
      <c r="VKZ168" s="301"/>
      <c r="VLA168" s="301"/>
      <c r="VLB168" s="301"/>
      <c r="VLC168" s="301"/>
      <c r="VLD168" s="301"/>
      <c r="VLE168" s="301"/>
      <c r="VLF168" s="301"/>
      <c r="VLG168" s="301"/>
      <c r="VLH168" s="301"/>
      <c r="VLI168" s="301"/>
      <c r="VLJ168" s="301"/>
      <c r="VLK168" s="301"/>
      <c r="VLL168" s="301"/>
      <c r="VLM168" s="301"/>
      <c r="VLN168" s="301"/>
      <c r="VLO168" s="301"/>
      <c r="VLP168" s="301"/>
      <c r="VLQ168" s="301"/>
      <c r="VLR168" s="301"/>
      <c r="VLS168" s="301"/>
      <c r="VLT168" s="301"/>
      <c r="VLU168" s="301"/>
      <c r="VLV168" s="301"/>
      <c r="VLW168" s="301"/>
      <c r="VLX168" s="301"/>
      <c r="VLY168" s="301"/>
      <c r="VLZ168" s="301"/>
      <c r="VMA168" s="301"/>
      <c r="VMB168" s="301"/>
      <c r="VMC168" s="301"/>
      <c r="VMD168" s="301"/>
      <c r="VME168" s="301"/>
      <c r="VMF168" s="301"/>
      <c r="VMG168" s="301"/>
      <c r="VMH168" s="301"/>
      <c r="VMI168" s="301"/>
      <c r="VMJ168" s="301"/>
      <c r="VMK168" s="301"/>
      <c r="VML168" s="301"/>
      <c r="VMM168" s="301"/>
      <c r="VMN168" s="301"/>
      <c r="VMO168" s="301"/>
      <c r="VMP168" s="301"/>
      <c r="VMQ168" s="301"/>
      <c r="VMR168" s="301"/>
      <c r="VMS168" s="301"/>
      <c r="VMT168" s="301"/>
      <c r="VMU168" s="301"/>
      <c r="VMV168" s="301"/>
      <c r="VMW168" s="301"/>
      <c r="VMX168" s="301"/>
      <c r="VMY168" s="301"/>
      <c r="VMZ168" s="301"/>
      <c r="VNA168" s="301"/>
      <c r="VNB168" s="301"/>
      <c r="VNC168" s="301"/>
      <c r="VND168" s="301"/>
      <c r="VNE168" s="301"/>
      <c r="VNF168" s="301"/>
      <c r="VNG168" s="301"/>
      <c r="VNH168" s="301"/>
      <c r="VNI168" s="301"/>
      <c r="VNJ168" s="301"/>
      <c r="VNK168" s="301"/>
      <c r="VNL168" s="301"/>
      <c r="VNM168" s="301"/>
      <c r="VNN168" s="301"/>
      <c r="VNO168" s="301"/>
      <c r="VNP168" s="301"/>
      <c r="VNQ168" s="301"/>
      <c r="VNR168" s="301"/>
      <c r="VNS168" s="301"/>
      <c r="VNT168" s="301"/>
      <c r="VNU168" s="301"/>
      <c r="VNV168" s="301"/>
      <c r="VNW168" s="301"/>
      <c r="VNX168" s="301"/>
      <c r="VNY168" s="301"/>
      <c r="VNZ168" s="301"/>
      <c r="VOA168" s="301"/>
      <c r="VOB168" s="301"/>
      <c r="VOC168" s="301"/>
      <c r="VOD168" s="301"/>
      <c r="VOE168" s="301"/>
      <c r="VOF168" s="301"/>
      <c r="VOG168" s="301"/>
      <c r="VOH168" s="301"/>
      <c r="VOI168" s="301"/>
      <c r="VOJ168" s="301"/>
      <c r="VOK168" s="301"/>
      <c r="VOL168" s="301"/>
      <c r="VOM168" s="301"/>
      <c r="VON168" s="301"/>
      <c r="VOO168" s="301"/>
      <c r="VOP168" s="301"/>
      <c r="VOQ168" s="301"/>
      <c r="VOR168" s="301"/>
      <c r="VOS168" s="301"/>
      <c r="VOT168" s="301"/>
      <c r="VOU168" s="301"/>
      <c r="VOV168" s="301"/>
      <c r="VOW168" s="301"/>
      <c r="VOX168" s="301"/>
      <c r="VOY168" s="301"/>
      <c r="VOZ168" s="301"/>
      <c r="VPA168" s="301"/>
      <c r="VPB168" s="301"/>
      <c r="VPC168" s="301"/>
      <c r="VPD168" s="301"/>
      <c r="VPE168" s="301"/>
      <c r="VPF168" s="301"/>
      <c r="VPG168" s="301"/>
      <c r="VPH168" s="301"/>
      <c r="VPI168" s="301"/>
      <c r="VPJ168" s="301"/>
      <c r="VPK168" s="301"/>
      <c r="VPL168" s="301"/>
      <c r="VPM168" s="301"/>
      <c r="VPN168" s="301"/>
      <c r="VPO168" s="301"/>
      <c r="VPP168" s="301"/>
      <c r="VPQ168" s="301"/>
      <c r="VPR168" s="301"/>
      <c r="VPS168" s="301"/>
      <c r="VPT168" s="301"/>
      <c r="VPU168" s="301"/>
      <c r="VPV168" s="301"/>
      <c r="VPW168" s="301"/>
      <c r="VPX168" s="301"/>
      <c r="VPY168" s="301"/>
      <c r="VPZ168" s="301"/>
      <c r="VQA168" s="301"/>
      <c r="VQB168" s="301"/>
      <c r="VQC168" s="301"/>
      <c r="VQD168" s="301"/>
      <c r="VQE168" s="301"/>
      <c r="VQF168" s="301"/>
      <c r="VQG168" s="301"/>
      <c r="VQH168" s="301"/>
      <c r="VQI168" s="301"/>
      <c r="VQJ168" s="301"/>
      <c r="VQK168" s="301"/>
      <c r="VQL168" s="301"/>
      <c r="VQM168" s="301"/>
      <c r="VQN168" s="301"/>
      <c r="VQO168" s="301"/>
      <c r="VQP168" s="301"/>
      <c r="VQQ168" s="301"/>
      <c r="VQR168" s="301"/>
      <c r="VQS168" s="301"/>
      <c r="VQT168" s="301"/>
      <c r="VQU168" s="301"/>
      <c r="VQV168" s="301"/>
      <c r="VQW168" s="301"/>
      <c r="VQX168" s="301"/>
      <c r="VQY168" s="301"/>
      <c r="VQZ168" s="301"/>
      <c r="VRA168" s="301"/>
      <c r="VRB168" s="301"/>
      <c r="VRC168" s="301"/>
      <c r="VRD168" s="301"/>
      <c r="VRE168" s="301"/>
      <c r="VRF168" s="301"/>
      <c r="VRG168" s="301"/>
      <c r="VRH168" s="301"/>
      <c r="VRI168" s="301"/>
      <c r="VRJ168" s="301"/>
      <c r="VRK168" s="301"/>
      <c r="VRL168" s="301"/>
      <c r="VRM168" s="301"/>
      <c r="VRN168" s="301"/>
      <c r="VRO168" s="301"/>
      <c r="VRP168" s="301"/>
      <c r="VRQ168" s="301"/>
      <c r="VRR168" s="301"/>
      <c r="VRS168" s="301"/>
      <c r="VRT168" s="301"/>
      <c r="VRU168" s="301"/>
      <c r="VRV168" s="301"/>
      <c r="VRW168" s="301"/>
      <c r="VSD168" s="301"/>
      <c r="VSE168" s="301"/>
      <c r="VSF168" s="301"/>
      <c r="VSG168" s="301"/>
      <c r="VSH168" s="301"/>
      <c r="VSI168" s="301"/>
      <c r="VSJ168" s="301"/>
      <c r="VSK168" s="301"/>
      <c r="VSL168" s="301"/>
      <c r="VSM168" s="301"/>
      <c r="VSN168" s="301"/>
      <c r="VSO168" s="301"/>
      <c r="VSP168" s="301"/>
      <c r="VSQ168" s="301"/>
      <c r="VSR168" s="301"/>
      <c r="VSS168" s="301"/>
      <c r="VST168" s="301"/>
      <c r="VSU168" s="301"/>
      <c r="VSV168" s="301"/>
      <c r="VSW168" s="301"/>
      <c r="VSX168" s="301"/>
      <c r="VSY168" s="301"/>
      <c r="VSZ168" s="301"/>
      <c r="VTA168" s="301"/>
      <c r="VTB168" s="301"/>
      <c r="VTC168" s="301"/>
      <c r="VTD168" s="301"/>
      <c r="VTE168" s="301"/>
      <c r="VTF168" s="301"/>
      <c r="VTG168" s="301"/>
      <c r="VTH168" s="301"/>
      <c r="VTI168" s="301"/>
      <c r="VTJ168" s="301"/>
      <c r="VTK168" s="301"/>
      <c r="VTL168" s="301"/>
      <c r="VTM168" s="301"/>
      <c r="VTN168" s="301"/>
      <c r="VTO168" s="301"/>
      <c r="VTP168" s="301"/>
      <c r="VTQ168" s="301"/>
      <c r="VTR168" s="301"/>
      <c r="VTS168" s="301"/>
      <c r="VTT168" s="301"/>
      <c r="VTU168" s="301"/>
      <c r="VTV168" s="301"/>
      <c r="VTW168" s="301"/>
      <c r="VTX168" s="301"/>
      <c r="VTY168" s="301"/>
      <c r="VTZ168" s="301"/>
      <c r="VUA168" s="301"/>
      <c r="VUB168" s="301"/>
      <c r="VUC168" s="301"/>
      <c r="VUD168" s="301"/>
      <c r="VUE168" s="301"/>
      <c r="VUF168" s="301"/>
      <c r="VUG168" s="301"/>
      <c r="VUH168" s="301"/>
      <c r="VUI168" s="301"/>
      <c r="VUJ168" s="301"/>
      <c r="VUK168" s="301"/>
      <c r="VUL168" s="301"/>
      <c r="VUM168" s="301"/>
      <c r="VUN168" s="301"/>
      <c r="VUO168" s="301"/>
      <c r="VUP168" s="301"/>
      <c r="VUQ168" s="301"/>
      <c r="VUR168" s="301"/>
      <c r="VUS168" s="301"/>
      <c r="VUT168" s="301"/>
      <c r="VUU168" s="301"/>
      <c r="VUV168" s="301"/>
      <c r="VUW168" s="301"/>
      <c r="VUX168" s="301"/>
      <c r="VUY168" s="301"/>
      <c r="VUZ168" s="301"/>
      <c r="VVA168" s="301"/>
      <c r="VVB168" s="301"/>
      <c r="VVC168" s="301"/>
      <c r="VVD168" s="301"/>
      <c r="VVE168" s="301"/>
      <c r="VVF168" s="301"/>
      <c r="VVG168" s="301"/>
      <c r="VVH168" s="301"/>
      <c r="VVI168" s="301"/>
      <c r="VVJ168" s="301"/>
      <c r="VVK168" s="301"/>
      <c r="VVL168" s="301"/>
      <c r="VVM168" s="301"/>
      <c r="VVN168" s="301"/>
      <c r="VVO168" s="301"/>
      <c r="VVP168" s="301"/>
      <c r="VVQ168" s="301"/>
      <c r="VVR168" s="301"/>
      <c r="VVS168" s="301"/>
      <c r="VVT168" s="301"/>
      <c r="VVU168" s="301"/>
      <c r="VVV168" s="301"/>
      <c r="VVW168" s="301"/>
      <c r="VVX168" s="301"/>
      <c r="VVY168" s="301"/>
      <c r="VVZ168" s="301"/>
      <c r="VWA168" s="301"/>
      <c r="VWB168" s="301"/>
      <c r="VWC168" s="301"/>
      <c r="VWD168" s="301"/>
      <c r="VWE168" s="301"/>
      <c r="VWF168" s="301"/>
      <c r="VWG168" s="301"/>
      <c r="VWH168" s="301"/>
      <c r="VWI168" s="301"/>
      <c r="VWJ168" s="301"/>
      <c r="VWK168" s="301"/>
      <c r="VWL168" s="301"/>
      <c r="VWM168" s="301"/>
      <c r="VWN168" s="301"/>
      <c r="VWO168" s="301"/>
      <c r="VWP168" s="301"/>
      <c r="VWQ168" s="301"/>
      <c r="VWR168" s="301"/>
      <c r="VWS168" s="301"/>
      <c r="VWT168" s="301"/>
      <c r="VWU168" s="301"/>
      <c r="VWV168" s="301"/>
      <c r="VWW168" s="301"/>
      <c r="VWX168" s="301"/>
      <c r="VWY168" s="301"/>
      <c r="VWZ168" s="301"/>
      <c r="VXA168" s="301"/>
      <c r="VXB168" s="301"/>
      <c r="VXC168" s="301"/>
      <c r="VXD168" s="301"/>
      <c r="VXE168" s="301"/>
      <c r="VXF168" s="301"/>
      <c r="VXG168" s="301"/>
      <c r="VXH168" s="301"/>
      <c r="VXI168" s="301"/>
      <c r="VXJ168" s="301"/>
      <c r="VXK168" s="301"/>
      <c r="VXL168" s="301"/>
      <c r="VXM168" s="301"/>
      <c r="VXN168" s="301"/>
      <c r="VXO168" s="301"/>
      <c r="VXP168" s="301"/>
      <c r="VXQ168" s="301"/>
      <c r="VXR168" s="301"/>
      <c r="VXS168" s="301"/>
      <c r="VXT168" s="301"/>
      <c r="VXU168" s="301"/>
      <c r="VXV168" s="301"/>
      <c r="VXW168" s="301"/>
      <c r="VXX168" s="301"/>
      <c r="VXY168" s="301"/>
      <c r="VXZ168" s="301"/>
      <c r="VYA168" s="301"/>
      <c r="VYB168" s="301"/>
      <c r="VYC168" s="301"/>
      <c r="VYD168" s="301"/>
      <c r="VYE168" s="301"/>
      <c r="VYF168" s="301"/>
      <c r="VYG168" s="301"/>
      <c r="VYH168" s="301"/>
      <c r="VYI168" s="301"/>
      <c r="VYJ168" s="301"/>
      <c r="VYK168" s="301"/>
      <c r="VYL168" s="301"/>
      <c r="VYM168" s="301"/>
      <c r="VYN168" s="301"/>
      <c r="VYO168" s="301"/>
      <c r="VYP168" s="301"/>
      <c r="VYQ168" s="301"/>
      <c r="VYR168" s="301"/>
      <c r="VYS168" s="301"/>
      <c r="VYT168" s="301"/>
      <c r="VYU168" s="301"/>
      <c r="VYV168" s="301"/>
      <c r="VYW168" s="301"/>
      <c r="VYX168" s="301"/>
      <c r="VYY168" s="301"/>
      <c r="VYZ168" s="301"/>
      <c r="VZA168" s="301"/>
      <c r="VZB168" s="301"/>
      <c r="VZC168" s="301"/>
      <c r="VZD168" s="301"/>
      <c r="VZE168" s="301"/>
      <c r="VZF168" s="301"/>
      <c r="VZG168" s="301"/>
      <c r="VZH168" s="301"/>
      <c r="VZI168" s="301"/>
      <c r="VZJ168" s="301"/>
      <c r="VZK168" s="301"/>
      <c r="VZL168" s="301"/>
      <c r="VZM168" s="301"/>
      <c r="VZN168" s="301"/>
      <c r="VZO168" s="301"/>
      <c r="VZP168" s="301"/>
      <c r="VZQ168" s="301"/>
      <c r="VZR168" s="301"/>
      <c r="VZS168" s="301"/>
      <c r="VZT168" s="301"/>
      <c r="VZU168" s="301"/>
      <c r="VZV168" s="301"/>
      <c r="VZW168" s="301"/>
      <c r="VZX168" s="301"/>
      <c r="VZY168" s="301"/>
      <c r="VZZ168" s="301"/>
      <c r="WAA168" s="301"/>
      <c r="WAB168" s="301"/>
      <c r="WAC168" s="301"/>
      <c r="WAD168" s="301"/>
      <c r="WAE168" s="301"/>
      <c r="WAF168" s="301"/>
      <c r="WAG168" s="301"/>
      <c r="WAH168" s="301"/>
      <c r="WAI168" s="301"/>
      <c r="WAJ168" s="301"/>
      <c r="WAK168" s="301"/>
      <c r="WAL168" s="301"/>
      <c r="WAM168" s="301"/>
      <c r="WAN168" s="301"/>
      <c r="WAO168" s="301"/>
      <c r="WAP168" s="301"/>
      <c r="WAQ168" s="301"/>
      <c r="WAR168" s="301"/>
      <c r="WAS168" s="301"/>
      <c r="WAT168" s="301"/>
      <c r="WAU168" s="301"/>
      <c r="WAV168" s="301"/>
      <c r="WAW168" s="301"/>
      <c r="WAX168" s="301"/>
      <c r="WAY168" s="301"/>
      <c r="WAZ168" s="301"/>
      <c r="WBA168" s="301"/>
      <c r="WBB168" s="301"/>
      <c r="WBC168" s="301"/>
      <c r="WBD168" s="301"/>
      <c r="WBE168" s="301"/>
      <c r="WBF168" s="301"/>
      <c r="WBG168" s="301"/>
      <c r="WBH168" s="301"/>
      <c r="WBI168" s="301"/>
      <c r="WBJ168" s="301"/>
      <c r="WBK168" s="301"/>
      <c r="WBL168" s="301"/>
      <c r="WBM168" s="301"/>
      <c r="WBN168" s="301"/>
      <c r="WBO168" s="301"/>
      <c r="WBP168" s="301"/>
      <c r="WBQ168" s="301"/>
      <c r="WBR168" s="301"/>
      <c r="WBS168" s="301"/>
      <c r="WBZ168" s="301"/>
      <c r="WCA168" s="301"/>
      <c r="WCB168" s="301"/>
      <c r="WCC168" s="301"/>
      <c r="WCD168" s="301"/>
      <c r="WCE168" s="301"/>
      <c r="WCF168" s="301"/>
      <c r="WCG168" s="301"/>
      <c r="WCH168" s="301"/>
      <c r="WCI168" s="301"/>
      <c r="WCJ168" s="301"/>
      <c r="WCK168" s="301"/>
      <c r="WCL168" s="301"/>
      <c r="WCM168" s="301"/>
      <c r="WCN168" s="301"/>
      <c r="WCO168" s="301"/>
      <c r="WCP168" s="301"/>
      <c r="WCQ168" s="301"/>
      <c r="WCR168" s="301"/>
      <c r="WCS168" s="301"/>
      <c r="WCT168" s="301"/>
      <c r="WCU168" s="301"/>
      <c r="WCV168" s="301"/>
      <c r="WCW168" s="301"/>
      <c r="WCX168" s="301"/>
      <c r="WCY168" s="301"/>
      <c r="WCZ168" s="301"/>
      <c r="WDA168" s="301"/>
      <c r="WDB168" s="301"/>
      <c r="WDC168" s="301"/>
      <c r="WDD168" s="301"/>
      <c r="WDE168" s="301"/>
      <c r="WDF168" s="301"/>
      <c r="WDG168" s="301"/>
      <c r="WDH168" s="301"/>
      <c r="WDI168" s="301"/>
      <c r="WDJ168" s="301"/>
      <c r="WDK168" s="301"/>
      <c r="WDL168" s="301"/>
      <c r="WDM168" s="301"/>
      <c r="WDN168" s="301"/>
      <c r="WDO168" s="301"/>
      <c r="WDP168" s="301"/>
      <c r="WDQ168" s="301"/>
      <c r="WDR168" s="301"/>
      <c r="WDS168" s="301"/>
      <c r="WDT168" s="301"/>
      <c r="WDU168" s="301"/>
      <c r="WDV168" s="301"/>
      <c r="WDW168" s="301"/>
      <c r="WDX168" s="301"/>
      <c r="WDY168" s="301"/>
      <c r="WDZ168" s="301"/>
      <c r="WEA168" s="301"/>
      <c r="WEB168" s="301"/>
      <c r="WEC168" s="301"/>
      <c r="WED168" s="301"/>
      <c r="WEE168" s="301"/>
      <c r="WEF168" s="301"/>
      <c r="WEG168" s="301"/>
      <c r="WEH168" s="301"/>
      <c r="WEI168" s="301"/>
      <c r="WEJ168" s="301"/>
      <c r="WEK168" s="301"/>
      <c r="WEL168" s="301"/>
      <c r="WEM168" s="301"/>
      <c r="WEN168" s="301"/>
      <c r="WEO168" s="301"/>
      <c r="WEP168" s="301"/>
      <c r="WEQ168" s="301"/>
      <c r="WER168" s="301"/>
      <c r="WES168" s="301"/>
      <c r="WET168" s="301"/>
      <c r="WEU168" s="301"/>
      <c r="WEV168" s="301"/>
      <c r="WEW168" s="301"/>
      <c r="WEX168" s="301"/>
      <c r="WEY168" s="301"/>
      <c r="WEZ168" s="301"/>
      <c r="WFA168" s="301"/>
      <c r="WFB168" s="301"/>
      <c r="WFC168" s="301"/>
      <c r="WFD168" s="301"/>
      <c r="WFE168" s="301"/>
      <c r="WFF168" s="301"/>
      <c r="WFG168" s="301"/>
      <c r="WFH168" s="301"/>
      <c r="WFI168" s="301"/>
      <c r="WFJ168" s="301"/>
      <c r="WFK168" s="301"/>
      <c r="WFL168" s="301"/>
      <c r="WFM168" s="301"/>
      <c r="WFN168" s="301"/>
      <c r="WFO168" s="301"/>
      <c r="WFP168" s="301"/>
      <c r="WFQ168" s="301"/>
      <c r="WFR168" s="301"/>
      <c r="WFS168" s="301"/>
      <c r="WFT168" s="301"/>
      <c r="WFU168" s="301"/>
      <c r="WFV168" s="301"/>
      <c r="WFW168" s="301"/>
      <c r="WFX168" s="301"/>
      <c r="WFY168" s="301"/>
      <c r="WFZ168" s="301"/>
      <c r="WGA168" s="301"/>
      <c r="WGB168" s="301"/>
      <c r="WGC168" s="301"/>
      <c r="WGD168" s="301"/>
      <c r="WGE168" s="301"/>
      <c r="WGF168" s="301"/>
      <c r="WGG168" s="301"/>
      <c r="WGH168" s="301"/>
      <c r="WGI168" s="301"/>
      <c r="WGJ168" s="301"/>
      <c r="WGK168" s="301"/>
      <c r="WGL168" s="301"/>
      <c r="WGM168" s="301"/>
      <c r="WGN168" s="301"/>
      <c r="WGO168" s="301"/>
      <c r="WGP168" s="301"/>
      <c r="WGQ168" s="301"/>
      <c r="WGR168" s="301"/>
      <c r="WGS168" s="301"/>
      <c r="WGT168" s="301"/>
      <c r="WGU168" s="301"/>
      <c r="WGV168" s="301"/>
      <c r="WGW168" s="301"/>
      <c r="WGX168" s="301"/>
      <c r="WGY168" s="301"/>
      <c r="WGZ168" s="301"/>
      <c r="WHA168" s="301"/>
      <c r="WHB168" s="301"/>
      <c r="WHC168" s="301"/>
      <c r="WHD168" s="301"/>
      <c r="WHE168" s="301"/>
      <c r="WHF168" s="301"/>
      <c r="WHG168" s="301"/>
      <c r="WHH168" s="301"/>
      <c r="WHI168" s="301"/>
      <c r="WHJ168" s="301"/>
      <c r="WHK168" s="301"/>
      <c r="WHL168" s="301"/>
      <c r="WHM168" s="301"/>
      <c r="WHN168" s="301"/>
      <c r="WHO168" s="301"/>
      <c r="WHP168" s="301"/>
      <c r="WHQ168" s="301"/>
      <c r="WHR168" s="301"/>
      <c r="WHS168" s="301"/>
      <c r="WHT168" s="301"/>
      <c r="WHU168" s="301"/>
      <c r="WHV168" s="301"/>
      <c r="WHW168" s="301"/>
      <c r="WHX168" s="301"/>
      <c r="WHY168" s="301"/>
      <c r="WHZ168" s="301"/>
      <c r="WIA168" s="301"/>
      <c r="WIB168" s="301"/>
      <c r="WIC168" s="301"/>
      <c r="WID168" s="301"/>
      <c r="WIE168" s="301"/>
      <c r="WIF168" s="301"/>
      <c r="WIG168" s="301"/>
      <c r="WIH168" s="301"/>
      <c r="WII168" s="301"/>
      <c r="WIJ168" s="301"/>
      <c r="WIK168" s="301"/>
      <c r="WIL168" s="301"/>
      <c r="WIM168" s="301"/>
      <c r="WIN168" s="301"/>
      <c r="WIO168" s="301"/>
      <c r="WIP168" s="301"/>
      <c r="WIQ168" s="301"/>
      <c r="WIR168" s="301"/>
      <c r="WIS168" s="301"/>
      <c r="WIT168" s="301"/>
      <c r="WIU168" s="301"/>
      <c r="WIV168" s="301"/>
      <c r="WIW168" s="301"/>
      <c r="WIX168" s="301"/>
      <c r="WIY168" s="301"/>
      <c r="WIZ168" s="301"/>
      <c r="WJA168" s="301"/>
      <c r="WJB168" s="301"/>
      <c r="WJC168" s="301"/>
      <c r="WJD168" s="301"/>
      <c r="WJE168" s="301"/>
      <c r="WJF168" s="301"/>
      <c r="WJG168" s="301"/>
      <c r="WJH168" s="301"/>
      <c r="WJI168" s="301"/>
      <c r="WJJ168" s="301"/>
      <c r="WJK168" s="301"/>
      <c r="WJL168" s="301"/>
      <c r="WJM168" s="301"/>
      <c r="WJN168" s="301"/>
      <c r="WJO168" s="301"/>
      <c r="WJP168" s="301"/>
      <c r="WJQ168" s="301"/>
      <c r="WJR168" s="301"/>
      <c r="WJS168" s="301"/>
      <c r="WJT168" s="301"/>
      <c r="WJU168" s="301"/>
      <c r="WJV168" s="301"/>
      <c r="WJW168" s="301"/>
      <c r="WJX168" s="301"/>
      <c r="WJY168" s="301"/>
      <c r="WJZ168" s="301"/>
      <c r="WKA168" s="301"/>
      <c r="WKB168" s="301"/>
      <c r="WKC168" s="301"/>
      <c r="WKD168" s="301"/>
      <c r="WKE168" s="301"/>
      <c r="WKF168" s="301"/>
      <c r="WKG168" s="301"/>
      <c r="WKH168" s="301"/>
      <c r="WKI168" s="301"/>
      <c r="WKJ168" s="301"/>
      <c r="WKK168" s="301"/>
      <c r="WKL168" s="301"/>
      <c r="WKM168" s="301"/>
      <c r="WKN168" s="301"/>
      <c r="WKO168" s="301"/>
      <c r="WKP168" s="301"/>
      <c r="WKQ168" s="301"/>
      <c r="WKR168" s="301"/>
      <c r="WKS168" s="301"/>
      <c r="WKT168" s="301"/>
      <c r="WKU168" s="301"/>
      <c r="WKV168" s="301"/>
      <c r="WKW168" s="301"/>
      <c r="WKX168" s="301"/>
      <c r="WKY168" s="301"/>
      <c r="WKZ168" s="301"/>
      <c r="WLA168" s="301"/>
      <c r="WLB168" s="301"/>
      <c r="WLC168" s="301"/>
      <c r="WLD168" s="301"/>
      <c r="WLE168" s="301"/>
      <c r="WLF168" s="301"/>
      <c r="WLG168" s="301"/>
      <c r="WLH168" s="301"/>
      <c r="WLI168" s="301"/>
      <c r="WLJ168" s="301"/>
      <c r="WLK168" s="301"/>
      <c r="WLL168" s="301"/>
      <c r="WLM168" s="301"/>
      <c r="WLN168" s="301"/>
      <c r="WLO168" s="301"/>
      <c r="WLV168" s="301"/>
      <c r="WLW168" s="301"/>
      <c r="WLX168" s="301"/>
      <c r="WLY168" s="301"/>
      <c r="WLZ168" s="301"/>
      <c r="WMA168" s="301"/>
      <c r="WMB168" s="301"/>
      <c r="WMC168" s="301"/>
      <c r="WMD168" s="301"/>
      <c r="WME168" s="301"/>
      <c r="WMF168" s="301"/>
      <c r="WMG168" s="301"/>
      <c r="WMH168" s="301"/>
      <c r="WMI168" s="301"/>
      <c r="WMJ168" s="301"/>
      <c r="WMK168" s="301"/>
      <c r="WML168" s="301"/>
      <c r="WMM168" s="301"/>
      <c r="WMN168" s="301"/>
      <c r="WMO168" s="301"/>
      <c r="WMP168" s="301"/>
      <c r="WMQ168" s="301"/>
      <c r="WMR168" s="301"/>
      <c r="WMS168" s="301"/>
      <c r="WMT168" s="301"/>
      <c r="WMU168" s="301"/>
      <c r="WMV168" s="301"/>
      <c r="WMW168" s="301"/>
      <c r="WMX168" s="301"/>
      <c r="WMY168" s="301"/>
      <c r="WMZ168" s="301"/>
      <c r="WNA168" s="301"/>
      <c r="WNB168" s="301"/>
      <c r="WNC168" s="301"/>
      <c r="WND168" s="301"/>
      <c r="WNE168" s="301"/>
      <c r="WNF168" s="301"/>
      <c r="WNG168" s="301"/>
      <c r="WNH168" s="301"/>
      <c r="WNI168" s="301"/>
      <c r="WNJ168" s="301"/>
      <c r="WNK168" s="301"/>
      <c r="WNL168" s="301"/>
      <c r="WNM168" s="301"/>
      <c r="WNN168" s="301"/>
      <c r="WNO168" s="301"/>
      <c r="WNP168" s="301"/>
      <c r="WNQ168" s="301"/>
      <c r="WNR168" s="301"/>
      <c r="WNS168" s="301"/>
      <c r="WNT168" s="301"/>
      <c r="WNU168" s="301"/>
      <c r="WNV168" s="301"/>
      <c r="WNW168" s="301"/>
      <c r="WNX168" s="301"/>
      <c r="WNY168" s="301"/>
      <c r="WNZ168" s="301"/>
      <c r="WOA168" s="301"/>
      <c r="WOB168" s="301"/>
      <c r="WOC168" s="301"/>
      <c r="WOD168" s="301"/>
      <c r="WOE168" s="301"/>
      <c r="WOF168" s="301"/>
      <c r="WOG168" s="301"/>
      <c r="WOH168" s="301"/>
      <c r="WOI168" s="301"/>
      <c r="WOJ168" s="301"/>
      <c r="WOK168" s="301"/>
      <c r="WOL168" s="301"/>
      <c r="WOM168" s="301"/>
      <c r="WON168" s="301"/>
      <c r="WOO168" s="301"/>
      <c r="WOP168" s="301"/>
      <c r="WOQ168" s="301"/>
      <c r="WOR168" s="301"/>
      <c r="WOS168" s="301"/>
      <c r="WOT168" s="301"/>
      <c r="WOU168" s="301"/>
      <c r="WOV168" s="301"/>
      <c r="WOW168" s="301"/>
      <c r="WOX168" s="301"/>
      <c r="WOY168" s="301"/>
      <c r="WOZ168" s="301"/>
      <c r="WPA168" s="301"/>
      <c r="WPB168" s="301"/>
      <c r="WPC168" s="301"/>
      <c r="WPD168" s="301"/>
      <c r="WPE168" s="301"/>
      <c r="WPF168" s="301"/>
      <c r="WPG168" s="301"/>
      <c r="WPH168" s="301"/>
      <c r="WPI168" s="301"/>
      <c r="WPJ168" s="301"/>
      <c r="WPK168" s="301"/>
      <c r="WPL168" s="301"/>
      <c r="WPM168" s="301"/>
      <c r="WPN168" s="301"/>
      <c r="WPO168" s="301"/>
      <c r="WPP168" s="301"/>
      <c r="WPQ168" s="301"/>
      <c r="WPR168" s="301"/>
      <c r="WPS168" s="301"/>
      <c r="WPT168" s="301"/>
      <c r="WPU168" s="301"/>
      <c r="WPV168" s="301"/>
      <c r="WPW168" s="301"/>
      <c r="WPX168" s="301"/>
      <c r="WPY168" s="301"/>
      <c r="WPZ168" s="301"/>
      <c r="WQA168" s="301"/>
      <c r="WQB168" s="301"/>
      <c r="WQC168" s="301"/>
      <c r="WQD168" s="301"/>
      <c r="WQE168" s="301"/>
      <c r="WQF168" s="301"/>
      <c r="WQG168" s="301"/>
      <c r="WQH168" s="301"/>
      <c r="WQI168" s="301"/>
      <c r="WQJ168" s="301"/>
      <c r="WQK168" s="301"/>
      <c r="WQL168" s="301"/>
      <c r="WQM168" s="301"/>
      <c r="WQN168" s="301"/>
      <c r="WQO168" s="301"/>
      <c r="WQP168" s="301"/>
      <c r="WQQ168" s="301"/>
      <c r="WQR168" s="301"/>
      <c r="WQS168" s="301"/>
      <c r="WQT168" s="301"/>
      <c r="WQU168" s="301"/>
      <c r="WQV168" s="301"/>
      <c r="WQW168" s="301"/>
      <c r="WQX168" s="301"/>
      <c r="WQY168" s="301"/>
      <c r="WQZ168" s="301"/>
      <c r="WRA168" s="301"/>
      <c r="WRB168" s="301"/>
      <c r="WRC168" s="301"/>
      <c r="WRD168" s="301"/>
      <c r="WRE168" s="301"/>
      <c r="WRF168" s="301"/>
      <c r="WRG168" s="301"/>
      <c r="WRH168" s="301"/>
      <c r="WRI168" s="301"/>
      <c r="WRJ168" s="301"/>
      <c r="WRK168" s="301"/>
      <c r="WRL168" s="301"/>
      <c r="WRM168" s="301"/>
      <c r="WRN168" s="301"/>
      <c r="WRO168" s="301"/>
      <c r="WRP168" s="301"/>
      <c r="WRQ168" s="301"/>
      <c r="WRR168" s="301"/>
      <c r="WRS168" s="301"/>
      <c r="WRT168" s="301"/>
      <c r="WRU168" s="301"/>
      <c r="WRV168" s="301"/>
      <c r="WRW168" s="301"/>
      <c r="WRX168" s="301"/>
      <c r="WRY168" s="301"/>
      <c r="WRZ168" s="301"/>
      <c r="WSA168" s="301"/>
      <c r="WSB168" s="301"/>
      <c r="WSC168" s="301"/>
      <c r="WSD168" s="301"/>
      <c r="WSE168" s="301"/>
      <c r="WSF168" s="301"/>
      <c r="WSG168" s="301"/>
      <c r="WSH168" s="301"/>
      <c r="WSI168" s="301"/>
      <c r="WSJ168" s="301"/>
      <c r="WSK168" s="301"/>
      <c r="WSL168" s="301"/>
      <c r="WSM168" s="301"/>
      <c r="WSN168" s="301"/>
      <c r="WSO168" s="301"/>
      <c r="WSP168" s="301"/>
      <c r="WSQ168" s="301"/>
      <c r="WSR168" s="301"/>
      <c r="WSS168" s="301"/>
      <c r="WST168" s="301"/>
      <c r="WSU168" s="301"/>
      <c r="WSV168" s="301"/>
      <c r="WSW168" s="301"/>
      <c r="WSX168" s="301"/>
      <c r="WSY168" s="301"/>
      <c r="WSZ168" s="301"/>
      <c r="WTA168" s="301"/>
      <c r="WTB168" s="301"/>
      <c r="WTC168" s="301"/>
      <c r="WTD168" s="301"/>
      <c r="WTE168" s="301"/>
      <c r="WTF168" s="301"/>
      <c r="WTG168" s="301"/>
      <c r="WTH168" s="301"/>
      <c r="WTI168" s="301"/>
      <c r="WTJ168" s="301"/>
      <c r="WTK168" s="301"/>
      <c r="WTL168" s="301"/>
      <c r="WTM168" s="301"/>
      <c r="WTN168" s="301"/>
      <c r="WTO168" s="301"/>
      <c r="WTP168" s="301"/>
      <c r="WTQ168" s="301"/>
      <c r="WTR168" s="301"/>
      <c r="WTS168" s="301"/>
      <c r="WTT168" s="301"/>
      <c r="WTU168" s="301"/>
      <c r="WTV168" s="301"/>
      <c r="WTW168" s="301"/>
      <c r="WTX168" s="301"/>
      <c r="WTY168" s="301"/>
      <c r="WTZ168" s="301"/>
      <c r="WUA168" s="301"/>
      <c r="WUB168" s="301"/>
      <c r="WUC168" s="301"/>
      <c r="WUD168" s="301"/>
      <c r="WUE168" s="301"/>
      <c r="WUF168" s="301"/>
      <c r="WUG168" s="301"/>
      <c r="WUH168" s="301"/>
      <c r="WUI168" s="301"/>
      <c r="WUJ168" s="301"/>
      <c r="WUK168" s="301"/>
      <c r="WUL168" s="301"/>
      <c r="WUM168" s="301"/>
      <c r="WUN168" s="301"/>
      <c r="WUO168" s="301"/>
      <c r="WUP168" s="301"/>
      <c r="WUQ168" s="301"/>
      <c r="WUR168" s="301"/>
      <c r="WUS168" s="301"/>
      <c r="WUT168" s="301"/>
      <c r="WUU168" s="301"/>
      <c r="WUV168" s="301"/>
      <c r="WUW168" s="301"/>
      <c r="WUX168" s="301"/>
      <c r="WUY168" s="301"/>
      <c r="WUZ168" s="301"/>
      <c r="WVA168" s="301"/>
      <c r="WVB168" s="301"/>
      <c r="WVC168" s="301"/>
      <c r="WVD168" s="301"/>
      <c r="WVE168" s="301"/>
      <c r="WVF168" s="301"/>
      <c r="WVG168" s="301"/>
      <c r="WVH168" s="301"/>
      <c r="WVI168" s="301"/>
      <c r="WVJ168" s="301"/>
      <c r="WVK168" s="301"/>
      <c r="WVR168" s="301"/>
      <c r="WVS168" s="301"/>
      <c r="WVT168" s="301"/>
      <c r="WVU168" s="301"/>
      <c r="WVV168" s="301"/>
      <c r="WVW168" s="301"/>
      <c r="WVX168" s="301"/>
      <c r="WVY168" s="301"/>
      <c r="WVZ168" s="301"/>
      <c r="WWA168" s="301"/>
      <c r="WWB168" s="301"/>
      <c r="WWC168" s="301"/>
      <c r="WWD168" s="301"/>
      <c r="WWE168" s="301"/>
      <c r="WWF168" s="301"/>
      <c r="WWG168" s="301"/>
      <c r="WWH168" s="301"/>
      <c r="WWI168" s="301"/>
      <c r="WWJ168" s="301"/>
      <c r="WWK168" s="301"/>
      <c r="WWL168" s="301"/>
      <c r="WWM168" s="301"/>
      <c r="WWN168" s="301"/>
      <c r="WWO168" s="301"/>
      <c r="WWP168" s="301"/>
      <c r="WWQ168" s="301"/>
      <c r="WWR168" s="301"/>
      <c r="WWS168" s="301"/>
      <c r="WWT168" s="301"/>
      <c r="WWU168" s="301"/>
      <c r="WWV168" s="301"/>
      <c r="WWW168" s="301"/>
      <c r="WWX168" s="301"/>
      <c r="WWY168" s="301"/>
      <c r="WWZ168" s="301"/>
      <c r="WXA168" s="301"/>
      <c r="WXB168" s="301"/>
      <c r="WXC168" s="301"/>
      <c r="WXD168" s="301"/>
      <c r="WXE168" s="301"/>
      <c r="WXF168" s="301"/>
      <c r="WXG168" s="301"/>
      <c r="WXH168" s="301"/>
      <c r="WXI168" s="301"/>
      <c r="WXJ168" s="301"/>
      <c r="WXK168" s="301"/>
      <c r="WXL168" s="301"/>
      <c r="WXM168" s="301"/>
      <c r="WXN168" s="301"/>
      <c r="WXO168" s="301"/>
      <c r="WXP168" s="301"/>
      <c r="WXQ168" s="301"/>
      <c r="WXR168" s="301"/>
      <c r="WXS168" s="301"/>
      <c r="WXT168" s="301"/>
      <c r="WXU168" s="301"/>
      <c r="WXV168" s="301"/>
      <c r="WXW168" s="301"/>
      <c r="WXX168" s="301"/>
      <c r="WXY168" s="301"/>
      <c r="WXZ168" s="301"/>
      <c r="WYA168" s="301"/>
      <c r="WYB168" s="301"/>
      <c r="WYC168" s="301"/>
      <c r="WYD168" s="301"/>
      <c r="WYE168" s="301"/>
      <c r="WYF168" s="301"/>
      <c r="WYG168" s="301"/>
      <c r="WYH168" s="301"/>
      <c r="WYI168" s="301"/>
      <c r="WYJ168" s="301"/>
      <c r="WYK168" s="301"/>
      <c r="WYL168" s="301"/>
      <c r="WYM168" s="301"/>
      <c r="WYN168" s="301"/>
      <c r="WYO168" s="301"/>
      <c r="WYP168" s="301"/>
      <c r="WYQ168" s="301"/>
      <c r="WYR168" s="301"/>
      <c r="WYS168" s="301"/>
      <c r="WYT168" s="301"/>
      <c r="WYU168" s="301"/>
      <c r="WYV168" s="301"/>
      <c r="WYW168" s="301"/>
      <c r="WYX168" s="301"/>
      <c r="WYY168" s="301"/>
      <c r="WYZ168" s="301"/>
      <c r="WZA168" s="301"/>
      <c r="WZB168" s="301"/>
      <c r="WZC168" s="301"/>
      <c r="WZD168" s="301"/>
      <c r="WZE168" s="301"/>
      <c r="WZF168" s="301"/>
      <c r="WZG168" s="301"/>
      <c r="WZH168" s="301"/>
      <c r="WZI168" s="301"/>
      <c r="WZJ168" s="301"/>
      <c r="WZK168" s="301"/>
      <c r="WZL168" s="301"/>
      <c r="WZM168" s="301"/>
      <c r="WZN168" s="301"/>
      <c r="WZO168" s="301"/>
      <c r="WZP168" s="301"/>
      <c r="WZQ168" s="301"/>
      <c r="WZR168" s="301"/>
      <c r="WZS168" s="301"/>
      <c r="WZT168" s="301"/>
      <c r="WZU168" s="301"/>
      <c r="WZV168" s="301"/>
      <c r="WZW168" s="301"/>
      <c r="WZX168" s="301"/>
      <c r="WZY168" s="301"/>
      <c r="WZZ168" s="301"/>
      <c r="XAA168" s="301"/>
      <c r="XAB168" s="301"/>
      <c r="XAC168" s="301"/>
      <c r="XAD168" s="301"/>
      <c r="XAE168" s="301"/>
      <c r="XAF168" s="301"/>
      <c r="XAG168" s="301"/>
      <c r="XAH168" s="301"/>
      <c r="XAI168" s="301"/>
      <c r="XAJ168" s="301"/>
      <c r="XAK168" s="301"/>
      <c r="XAL168" s="301"/>
      <c r="XAM168" s="301"/>
      <c r="XAN168" s="301"/>
      <c r="XAO168" s="301"/>
      <c r="XAP168" s="301"/>
      <c r="XAQ168" s="301"/>
      <c r="XAR168" s="301"/>
      <c r="XAS168" s="301"/>
      <c r="XAT168" s="301"/>
      <c r="XAU168" s="301"/>
      <c r="XAV168" s="301"/>
      <c r="XAW168" s="301"/>
      <c r="XAX168" s="301"/>
      <c r="XAY168" s="301"/>
      <c r="XAZ168" s="301"/>
      <c r="XBA168" s="301"/>
      <c r="XBB168" s="301"/>
      <c r="XBC168" s="301"/>
      <c r="XBD168" s="301"/>
      <c r="XBE168" s="301"/>
      <c r="XBF168" s="301"/>
      <c r="XBG168" s="301"/>
      <c r="XBH168" s="301"/>
      <c r="XBI168" s="301"/>
      <c r="XBJ168" s="301"/>
      <c r="XBK168" s="301"/>
      <c r="XBL168" s="301"/>
      <c r="XBM168" s="301"/>
      <c r="XBN168" s="301"/>
      <c r="XBO168" s="301"/>
      <c r="XBP168" s="301"/>
      <c r="XBQ168" s="301"/>
      <c r="XBR168" s="301"/>
      <c r="XBS168" s="301"/>
      <c r="XBT168" s="301"/>
      <c r="XBU168" s="301"/>
      <c r="XBV168" s="301"/>
      <c r="XBW168" s="301"/>
      <c r="XBX168" s="301"/>
      <c r="XBY168" s="301"/>
      <c r="XBZ168" s="301"/>
      <c r="XCA168" s="301"/>
      <c r="XCB168" s="301"/>
      <c r="XCC168" s="301"/>
      <c r="XCD168" s="301"/>
      <c r="XCE168" s="301"/>
      <c r="XCF168" s="301"/>
      <c r="XCG168" s="301"/>
      <c r="XCH168" s="301"/>
      <c r="XCI168" s="301"/>
      <c r="XCJ168" s="301"/>
      <c r="XCK168" s="301"/>
      <c r="XCL168" s="301"/>
      <c r="XCM168" s="301"/>
      <c r="XCN168" s="301"/>
      <c r="XCO168" s="301"/>
      <c r="XCP168" s="301"/>
      <c r="XCQ168" s="301"/>
      <c r="XCR168" s="301"/>
      <c r="XCS168" s="301"/>
      <c r="XCT168" s="301"/>
      <c r="XCU168" s="301"/>
      <c r="XCV168" s="301"/>
      <c r="XCW168" s="301"/>
      <c r="XCX168" s="301"/>
      <c r="XCY168" s="301"/>
      <c r="XCZ168" s="301"/>
      <c r="XDA168" s="301"/>
      <c r="XDB168" s="301"/>
      <c r="XDC168" s="301"/>
      <c r="XDD168" s="301"/>
      <c r="XDE168" s="301"/>
      <c r="XDF168" s="301"/>
      <c r="XDG168" s="301"/>
      <c r="XDH168" s="301"/>
      <c r="XDI168" s="301"/>
      <c r="XDJ168" s="301"/>
      <c r="XDK168" s="301"/>
      <c r="XDL168" s="301"/>
      <c r="XDM168" s="301"/>
      <c r="XDN168" s="301"/>
      <c r="XDO168" s="301"/>
      <c r="XDP168" s="301"/>
      <c r="XDQ168" s="301"/>
      <c r="XDR168" s="301"/>
      <c r="XDS168" s="301"/>
      <c r="XDT168" s="301"/>
      <c r="XDU168" s="301"/>
      <c r="XDV168" s="301"/>
      <c r="XDW168" s="301"/>
      <c r="XDX168" s="301"/>
      <c r="XDY168" s="301"/>
      <c r="XDZ168" s="301"/>
      <c r="XEA168" s="301"/>
      <c r="XEB168" s="301"/>
      <c r="XEC168" s="301"/>
      <c r="XED168" s="301"/>
      <c r="XEE168" s="301"/>
      <c r="XEF168" s="301"/>
      <c r="XEG168" s="301"/>
      <c r="XEH168" s="301"/>
      <c r="XEI168" s="301"/>
      <c r="XEJ168" s="301"/>
      <c r="XEK168" s="301"/>
      <c r="XEL168" s="301"/>
      <c r="XEM168" s="301"/>
      <c r="XEN168" s="301"/>
      <c r="XEO168" s="301"/>
      <c r="XEP168" s="301"/>
      <c r="XEQ168" s="301"/>
      <c r="XER168" s="301"/>
      <c r="XES168" s="301"/>
      <c r="XET168" s="301"/>
      <c r="XEU168" s="301"/>
      <c r="XEV168" s="301"/>
      <c r="XEW168" s="301"/>
      <c r="XEX168" s="301"/>
      <c r="XEY168" s="301"/>
      <c r="XEZ168" s="301"/>
      <c r="XFA168" s="301"/>
      <c r="XFB168" s="301"/>
      <c r="XFC168" s="301"/>
    </row>
    <row r="169" spans="1:16384" ht="30.75" x14ac:dyDescent="0.25">
      <c r="A169" s="380" t="s">
        <v>587</v>
      </c>
      <c r="B169" s="391" t="s">
        <v>612</v>
      </c>
      <c r="C169" s="392" t="s">
        <v>127</v>
      </c>
      <c r="D169" s="377">
        <f>150000-150000</f>
        <v>0</v>
      </c>
      <c r="E169" s="389">
        <v>150000</v>
      </c>
      <c r="F169" s="389">
        <v>150000</v>
      </c>
      <c r="L169" s="290">
        <v>-150000</v>
      </c>
    </row>
    <row r="170" spans="1:16384" s="13" customFormat="1" ht="31.5" x14ac:dyDescent="0.25">
      <c r="A170" s="55" t="s">
        <v>709</v>
      </c>
      <c r="B170" s="298">
        <v>3200000000</v>
      </c>
      <c r="C170" s="299"/>
      <c r="D170" s="346">
        <f>D172</f>
        <v>11000000</v>
      </c>
      <c r="E170" s="346">
        <f t="shared" ref="E170:F170" si="47">E172</f>
        <v>10000000</v>
      </c>
      <c r="F170" s="346">
        <f t="shared" si="47"/>
        <v>10000000</v>
      </c>
      <c r="G170" s="290"/>
      <c r="H170" s="179"/>
      <c r="I170" s="179"/>
      <c r="J170" s="300"/>
      <c r="K170" s="300"/>
      <c r="L170" s="300"/>
      <c r="M170" s="300"/>
      <c r="N170" s="301"/>
      <c r="O170" s="301"/>
      <c r="P170" s="301"/>
      <c r="Q170" s="301"/>
      <c r="R170" s="301"/>
      <c r="S170" s="301"/>
      <c r="T170" s="301"/>
      <c r="U170" s="301"/>
      <c r="V170" s="301"/>
      <c r="W170" s="301"/>
      <c r="X170" s="301"/>
      <c r="Y170" s="301"/>
      <c r="Z170" s="301"/>
      <c r="AA170" s="301"/>
      <c r="AB170" s="301"/>
      <c r="AC170" s="301"/>
      <c r="AD170" s="301"/>
      <c r="AE170" s="301"/>
      <c r="AF170" s="301"/>
      <c r="AG170" s="301"/>
      <c r="AH170" s="301"/>
      <c r="AI170" s="301"/>
      <c r="AJ170" s="301"/>
      <c r="AK170" s="301"/>
      <c r="AL170" s="301"/>
      <c r="AM170" s="301"/>
      <c r="AN170" s="301"/>
      <c r="AO170" s="301"/>
      <c r="AP170" s="301"/>
      <c r="AQ170" s="301"/>
      <c r="AR170" s="301"/>
      <c r="AS170" s="301"/>
      <c r="AT170" s="301"/>
      <c r="AU170" s="301"/>
      <c r="AV170" s="301"/>
      <c r="AW170" s="301"/>
      <c r="AX170" s="301"/>
      <c r="AY170" s="301"/>
      <c r="AZ170" s="301"/>
      <c r="BA170" s="301"/>
      <c r="BB170" s="301"/>
      <c r="BC170" s="301"/>
      <c r="BD170" s="301"/>
      <c r="BE170" s="301"/>
      <c r="BF170" s="301"/>
      <c r="BG170" s="301"/>
      <c r="BH170" s="301"/>
      <c r="BI170" s="301"/>
      <c r="BJ170" s="301"/>
      <c r="BK170" s="301"/>
      <c r="BL170" s="301"/>
      <c r="BM170" s="301"/>
      <c r="BN170" s="301"/>
      <c r="BO170" s="301"/>
      <c r="BP170" s="301"/>
      <c r="BQ170" s="301"/>
      <c r="BR170" s="301"/>
      <c r="BS170" s="301"/>
      <c r="BT170" s="301"/>
      <c r="BU170" s="301"/>
      <c r="BV170" s="301"/>
      <c r="BW170" s="301"/>
      <c r="BX170" s="301"/>
      <c r="BY170" s="301"/>
      <c r="BZ170" s="301"/>
      <c r="CA170" s="301"/>
      <c r="CB170" s="301"/>
      <c r="CC170" s="301"/>
      <c r="CD170" s="301"/>
      <c r="CE170" s="301"/>
      <c r="CF170" s="301"/>
      <c r="CG170" s="301"/>
      <c r="CH170" s="301"/>
      <c r="CI170" s="301"/>
      <c r="CJ170" s="301"/>
      <c r="CK170" s="301"/>
      <c r="CL170" s="301"/>
      <c r="CM170" s="301"/>
      <c r="CN170" s="301"/>
      <c r="CO170" s="301"/>
      <c r="CP170" s="301"/>
      <c r="CQ170" s="301"/>
      <c r="CR170" s="301"/>
      <c r="CS170" s="301"/>
      <c r="CT170" s="301"/>
      <c r="CU170" s="301"/>
      <c r="CV170" s="301"/>
      <c r="CW170" s="301"/>
      <c r="CX170" s="301"/>
      <c r="CY170" s="301"/>
      <c r="CZ170" s="301"/>
      <c r="DA170" s="301"/>
      <c r="DB170" s="301"/>
      <c r="DC170" s="301"/>
      <c r="DD170" s="301"/>
      <c r="DE170" s="301"/>
      <c r="DF170" s="301"/>
      <c r="DG170" s="301"/>
      <c r="DH170" s="301"/>
      <c r="DI170" s="301"/>
      <c r="DJ170" s="301"/>
      <c r="DK170" s="301"/>
      <c r="DL170" s="301"/>
      <c r="DM170" s="301"/>
      <c r="DN170" s="301"/>
      <c r="DO170" s="301"/>
      <c r="DP170" s="301"/>
      <c r="DQ170" s="301"/>
      <c r="DR170" s="301"/>
      <c r="DS170" s="301"/>
      <c r="DT170" s="301"/>
      <c r="DU170" s="301"/>
      <c r="DV170" s="301"/>
      <c r="DW170" s="301"/>
      <c r="DX170" s="301"/>
      <c r="DY170" s="301"/>
      <c r="DZ170" s="301"/>
      <c r="EA170" s="301"/>
      <c r="EB170" s="301"/>
      <c r="EC170" s="301"/>
      <c r="ED170" s="301"/>
      <c r="EE170" s="301"/>
      <c r="EF170" s="301"/>
      <c r="EG170" s="301"/>
      <c r="EH170" s="301"/>
      <c r="EI170" s="301"/>
      <c r="EJ170" s="301"/>
      <c r="EK170" s="301"/>
      <c r="EL170" s="301"/>
      <c r="EM170" s="301"/>
      <c r="EN170" s="301"/>
      <c r="EO170" s="301"/>
      <c r="EP170" s="301"/>
      <c r="EQ170" s="301"/>
      <c r="ER170" s="301"/>
      <c r="ES170" s="301"/>
      <c r="ET170" s="301"/>
      <c r="EU170" s="301"/>
      <c r="EV170" s="301"/>
      <c r="EW170" s="301"/>
      <c r="EX170" s="301"/>
      <c r="EY170" s="301"/>
      <c r="EZ170" s="301"/>
      <c r="FA170" s="301"/>
      <c r="FB170" s="301"/>
      <c r="FC170" s="301"/>
      <c r="FD170" s="301"/>
      <c r="FE170" s="301"/>
      <c r="FF170" s="301"/>
      <c r="FG170" s="301"/>
      <c r="FH170" s="301"/>
      <c r="FI170" s="301"/>
      <c r="FJ170" s="301"/>
      <c r="FK170" s="301"/>
      <c r="FL170" s="301"/>
      <c r="FM170" s="301"/>
      <c r="FN170" s="301"/>
      <c r="FO170" s="301"/>
      <c r="FP170" s="301"/>
      <c r="FQ170" s="301"/>
      <c r="FR170" s="301"/>
      <c r="FS170" s="301"/>
      <c r="FT170" s="301"/>
      <c r="FU170" s="301"/>
      <c r="FV170" s="301"/>
      <c r="FW170" s="301"/>
      <c r="FX170" s="301"/>
      <c r="FY170" s="301"/>
      <c r="FZ170" s="301"/>
      <c r="GA170" s="301"/>
      <c r="GB170" s="301"/>
      <c r="GC170" s="301"/>
      <c r="GD170" s="301"/>
      <c r="GE170" s="301"/>
      <c r="GF170" s="301"/>
      <c r="GG170" s="301"/>
      <c r="GH170" s="301"/>
      <c r="GI170" s="301"/>
      <c r="GJ170" s="301"/>
      <c r="GK170" s="301"/>
      <c r="GL170" s="301"/>
      <c r="GM170" s="301"/>
      <c r="GN170" s="301"/>
      <c r="GO170" s="301"/>
      <c r="GP170" s="301"/>
      <c r="GQ170" s="301"/>
      <c r="GR170" s="301"/>
      <c r="GS170" s="301"/>
      <c r="GT170" s="301"/>
      <c r="GU170" s="301"/>
      <c r="GV170" s="301"/>
      <c r="GW170" s="301"/>
      <c r="GX170" s="301"/>
      <c r="GY170" s="301"/>
      <c r="GZ170" s="301"/>
      <c r="HA170" s="301"/>
      <c r="HB170" s="301"/>
      <c r="HC170" s="301"/>
      <c r="HD170" s="301"/>
      <c r="HE170" s="301"/>
      <c r="HF170" s="301"/>
      <c r="HG170" s="301"/>
      <c r="HH170" s="301"/>
      <c r="HI170" s="301"/>
      <c r="HJ170" s="301"/>
      <c r="HK170" s="301"/>
      <c r="HL170" s="301"/>
      <c r="HM170" s="301"/>
      <c r="HN170" s="301"/>
      <c r="HO170" s="301"/>
      <c r="HP170" s="301"/>
      <c r="HQ170" s="301"/>
      <c r="HR170" s="301"/>
      <c r="HS170" s="301"/>
      <c r="HT170" s="301"/>
      <c r="HU170" s="301"/>
      <c r="HV170" s="301"/>
      <c r="HW170" s="301"/>
      <c r="HX170" s="301"/>
      <c r="HY170" s="301"/>
      <c r="HZ170" s="301"/>
      <c r="IA170" s="301"/>
      <c r="IB170" s="301"/>
      <c r="IC170" s="301"/>
      <c r="ID170" s="301"/>
      <c r="IE170" s="301"/>
      <c r="IF170" s="301"/>
      <c r="IG170" s="301"/>
      <c r="IH170" s="301"/>
      <c r="II170" s="301"/>
      <c r="IJ170" s="301"/>
      <c r="IK170" s="301"/>
      <c r="IL170" s="301"/>
      <c r="IM170" s="301"/>
      <c r="IN170" s="301"/>
      <c r="IO170" s="301"/>
      <c r="IP170" s="301"/>
      <c r="IQ170" s="301"/>
      <c r="IR170" s="301"/>
      <c r="IS170" s="301"/>
      <c r="IT170" s="301"/>
      <c r="IU170" s="301"/>
      <c r="IV170" s="301"/>
      <c r="IW170" s="301"/>
      <c r="IX170" s="301"/>
      <c r="IY170" s="301"/>
      <c r="JF170" s="301"/>
      <c r="JG170" s="301"/>
      <c r="JH170" s="301"/>
      <c r="JI170" s="301"/>
      <c r="JJ170" s="301"/>
      <c r="JK170" s="301"/>
      <c r="JL170" s="301"/>
      <c r="JM170" s="301"/>
      <c r="JN170" s="301"/>
      <c r="JO170" s="301"/>
      <c r="JP170" s="301"/>
      <c r="JQ170" s="301"/>
      <c r="JR170" s="301"/>
      <c r="JS170" s="301"/>
      <c r="JT170" s="301"/>
      <c r="JU170" s="301"/>
      <c r="JV170" s="301"/>
      <c r="JW170" s="301"/>
      <c r="JX170" s="301"/>
      <c r="JY170" s="301"/>
      <c r="JZ170" s="301"/>
      <c r="KA170" s="301"/>
      <c r="KB170" s="301"/>
      <c r="KC170" s="301"/>
      <c r="KD170" s="301"/>
      <c r="KE170" s="301"/>
      <c r="KF170" s="301"/>
      <c r="KG170" s="301"/>
      <c r="KH170" s="301"/>
      <c r="KI170" s="301"/>
      <c r="KJ170" s="301"/>
      <c r="KK170" s="301"/>
      <c r="KL170" s="301"/>
      <c r="KM170" s="301"/>
      <c r="KN170" s="301"/>
      <c r="KO170" s="301"/>
      <c r="KP170" s="301"/>
      <c r="KQ170" s="301"/>
      <c r="KR170" s="301"/>
      <c r="KS170" s="301"/>
      <c r="KT170" s="301"/>
      <c r="KU170" s="301"/>
      <c r="KV170" s="301"/>
      <c r="KW170" s="301"/>
      <c r="KX170" s="301"/>
      <c r="KY170" s="301"/>
      <c r="KZ170" s="301"/>
      <c r="LA170" s="301"/>
      <c r="LB170" s="301"/>
      <c r="LC170" s="301"/>
      <c r="LD170" s="301"/>
      <c r="LE170" s="301"/>
      <c r="LF170" s="301"/>
      <c r="LG170" s="301"/>
      <c r="LH170" s="301"/>
      <c r="LI170" s="301"/>
      <c r="LJ170" s="301"/>
      <c r="LK170" s="301"/>
      <c r="LL170" s="301"/>
      <c r="LM170" s="301"/>
      <c r="LN170" s="301"/>
      <c r="LO170" s="301"/>
      <c r="LP170" s="301"/>
      <c r="LQ170" s="301"/>
      <c r="LR170" s="301"/>
      <c r="LS170" s="301"/>
      <c r="LT170" s="301"/>
      <c r="LU170" s="301"/>
      <c r="LV170" s="301"/>
      <c r="LW170" s="301"/>
      <c r="LX170" s="301"/>
      <c r="LY170" s="301"/>
      <c r="LZ170" s="301"/>
      <c r="MA170" s="301"/>
      <c r="MB170" s="301"/>
      <c r="MC170" s="301"/>
      <c r="MD170" s="301"/>
      <c r="ME170" s="301"/>
      <c r="MF170" s="301"/>
      <c r="MG170" s="301"/>
      <c r="MH170" s="301"/>
      <c r="MI170" s="301"/>
      <c r="MJ170" s="301"/>
      <c r="MK170" s="301"/>
      <c r="ML170" s="301"/>
      <c r="MM170" s="301"/>
      <c r="MN170" s="301"/>
      <c r="MO170" s="301"/>
      <c r="MP170" s="301"/>
      <c r="MQ170" s="301"/>
      <c r="MR170" s="301"/>
      <c r="MS170" s="301"/>
      <c r="MT170" s="301"/>
      <c r="MU170" s="301"/>
      <c r="MV170" s="301"/>
      <c r="MW170" s="301"/>
      <c r="MX170" s="301"/>
      <c r="MY170" s="301"/>
      <c r="MZ170" s="301"/>
      <c r="NA170" s="301"/>
      <c r="NB170" s="301"/>
      <c r="NC170" s="301"/>
      <c r="ND170" s="301"/>
      <c r="NE170" s="301"/>
      <c r="NF170" s="301"/>
      <c r="NG170" s="301"/>
      <c r="NH170" s="301"/>
      <c r="NI170" s="301"/>
      <c r="NJ170" s="301"/>
      <c r="NK170" s="301"/>
      <c r="NL170" s="301"/>
      <c r="NM170" s="301"/>
      <c r="NN170" s="301"/>
      <c r="NO170" s="301"/>
      <c r="NP170" s="301"/>
      <c r="NQ170" s="301"/>
      <c r="NR170" s="301"/>
      <c r="NS170" s="301"/>
      <c r="NT170" s="301"/>
      <c r="NU170" s="301"/>
      <c r="NV170" s="301"/>
      <c r="NW170" s="301"/>
      <c r="NX170" s="301"/>
      <c r="NY170" s="301"/>
      <c r="NZ170" s="301"/>
      <c r="OA170" s="301"/>
      <c r="OB170" s="301"/>
      <c r="OC170" s="301"/>
      <c r="OD170" s="301"/>
      <c r="OE170" s="301"/>
      <c r="OF170" s="301"/>
      <c r="OG170" s="301"/>
      <c r="OH170" s="301"/>
      <c r="OI170" s="301"/>
      <c r="OJ170" s="301"/>
      <c r="OK170" s="301"/>
      <c r="OL170" s="301"/>
      <c r="OM170" s="301"/>
      <c r="ON170" s="301"/>
      <c r="OO170" s="301"/>
      <c r="OP170" s="301"/>
      <c r="OQ170" s="301"/>
      <c r="OR170" s="301"/>
      <c r="OS170" s="301"/>
      <c r="OT170" s="301"/>
      <c r="OU170" s="301"/>
      <c r="OV170" s="301"/>
      <c r="OW170" s="301"/>
      <c r="OX170" s="301"/>
      <c r="OY170" s="301"/>
      <c r="OZ170" s="301"/>
      <c r="PA170" s="301"/>
      <c r="PB170" s="301"/>
      <c r="PC170" s="301"/>
      <c r="PD170" s="301"/>
      <c r="PE170" s="301"/>
      <c r="PF170" s="301"/>
      <c r="PG170" s="301"/>
      <c r="PH170" s="301"/>
      <c r="PI170" s="301"/>
      <c r="PJ170" s="301"/>
      <c r="PK170" s="301"/>
      <c r="PL170" s="301"/>
      <c r="PM170" s="301"/>
      <c r="PN170" s="301"/>
      <c r="PO170" s="301"/>
      <c r="PP170" s="301"/>
      <c r="PQ170" s="301"/>
      <c r="PR170" s="301"/>
      <c r="PS170" s="301"/>
      <c r="PT170" s="301"/>
      <c r="PU170" s="301"/>
      <c r="PV170" s="301"/>
      <c r="PW170" s="301"/>
      <c r="PX170" s="301"/>
      <c r="PY170" s="301"/>
      <c r="PZ170" s="301"/>
      <c r="QA170" s="301"/>
      <c r="QB170" s="301"/>
      <c r="QC170" s="301"/>
      <c r="QD170" s="301"/>
      <c r="QE170" s="301"/>
      <c r="QF170" s="301"/>
      <c r="QG170" s="301"/>
      <c r="QH170" s="301"/>
      <c r="QI170" s="301"/>
      <c r="QJ170" s="301"/>
      <c r="QK170" s="301"/>
      <c r="QL170" s="301"/>
      <c r="QM170" s="301"/>
      <c r="QN170" s="301"/>
      <c r="QO170" s="301"/>
      <c r="QP170" s="301"/>
      <c r="QQ170" s="301"/>
      <c r="QR170" s="301"/>
      <c r="QS170" s="301"/>
      <c r="QT170" s="301"/>
      <c r="QU170" s="301"/>
      <c r="QV170" s="301"/>
      <c r="QW170" s="301"/>
      <c r="QX170" s="301"/>
      <c r="QY170" s="301"/>
      <c r="QZ170" s="301"/>
      <c r="RA170" s="301"/>
      <c r="RB170" s="301"/>
      <c r="RC170" s="301"/>
      <c r="RD170" s="301"/>
      <c r="RE170" s="301"/>
      <c r="RF170" s="301"/>
      <c r="RG170" s="301"/>
      <c r="RH170" s="301"/>
      <c r="RI170" s="301"/>
      <c r="RJ170" s="301"/>
      <c r="RK170" s="301"/>
      <c r="RL170" s="301"/>
      <c r="RM170" s="301"/>
      <c r="RN170" s="301"/>
      <c r="RO170" s="301"/>
      <c r="RP170" s="301"/>
      <c r="RQ170" s="301"/>
      <c r="RR170" s="301"/>
      <c r="RS170" s="301"/>
      <c r="RT170" s="301"/>
      <c r="RU170" s="301"/>
      <c r="RV170" s="301"/>
      <c r="RW170" s="301"/>
      <c r="RX170" s="301"/>
      <c r="RY170" s="301"/>
      <c r="RZ170" s="301"/>
      <c r="SA170" s="301"/>
      <c r="SB170" s="301"/>
      <c r="SC170" s="301"/>
      <c r="SD170" s="301"/>
      <c r="SE170" s="301"/>
      <c r="SF170" s="301"/>
      <c r="SG170" s="301"/>
      <c r="SH170" s="301"/>
      <c r="SI170" s="301"/>
      <c r="SJ170" s="301"/>
      <c r="SK170" s="301"/>
      <c r="SL170" s="301"/>
      <c r="SM170" s="301"/>
      <c r="SN170" s="301"/>
      <c r="SO170" s="301"/>
      <c r="SP170" s="301"/>
      <c r="SQ170" s="301"/>
      <c r="SR170" s="301"/>
      <c r="SS170" s="301"/>
      <c r="ST170" s="301"/>
      <c r="SU170" s="301"/>
      <c r="TB170" s="301"/>
      <c r="TC170" s="301"/>
      <c r="TD170" s="301"/>
      <c r="TE170" s="301"/>
      <c r="TF170" s="301"/>
      <c r="TG170" s="301"/>
      <c r="TH170" s="301"/>
      <c r="TI170" s="301"/>
      <c r="TJ170" s="301"/>
      <c r="TK170" s="301"/>
      <c r="TL170" s="301"/>
      <c r="TM170" s="301"/>
      <c r="TN170" s="301"/>
      <c r="TO170" s="301"/>
      <c r="TP170" s="301"/>
      <c r="TQ170" s="301"/>
      <c r="TR170" s="301"/>
      <c r="TS170" s="301"/>
      <c r="TT170" s="301"/>
      <c r="TU170" s="301"/>
      <c r="TV170" s="301"/>
      <c r="TW170" s="301"/>
      <c r="TX170" s="301"/>
      <c r="TY170" s="301"/>
      <c r="TZ170" s="301"/>
      <c r="UA170" s="301"/>
      <c r="UB170" s="301"/>
      <c r="UC170" s="301"/>
      <c r="UD170" s="301"/>
      <c r="UE170" s="301"/>
      <c r="UF170" s="301"/>
      <c r="UG170" s="301"/>
      <c r="UH170" s="301"/>
      <c r="UI170" s="301"/>
      <c r="UJ170" s="301"/>
      <c r="UK170" s="301"/>
      <c r="UL170" s="301"/>
      <c r="UM170" s="301"/>
      <c r="UN170" s="301"/>
      <c r="UO170" s="301"/>
      <c r="UP170" s="301"/>
      <c r="UQ170" s="301"/>
      <c r="UR170" s="301"/>
      <c r="US170" s="301"/>
      <c r="UT170" s="301"/>
      <c r="UU170" s="301"/>
      <c r="UV170" s="301"/>
      <c r="UW170" s="301"/>
      <c r="UX170" s="301"/>
      <c r="UY170" s="301"/>
      <c r="UZ170" s="301"/>
      <c r="VA170" s="301"/>
      <c r="VB170" s="301"/>
      <c r="VC170" s="301"/>
      <c r="VD170" s="301"/>
      <c r="VE170" s="301"/>
      <c r="VF170" s="301"/>
      <c r="VG170" s="301"/>
      <c r="VH170" s="301"/>
      <c r="VI170" s="301"/>
      <c r="VJ170" s="301"/>
      <c r="VK170" s="301"/>
      <c r="VL170" s="301"/>
      <c r="VM170" s="301"/>
      <c r="VN170" s="301"/>
      <c r="VO170" s="301"/>
      <c r="VP170" s="301"/>
      <c r="VQ170" s="301"/>
      <c r="VR170" s="301"/>
      <c r="VS170" s="301"/>
      <c r="VT170" s="301"/>
      <c r="VU170" s="301"/>
      <c r="VV170" s="301"/>
      <c r="VW170" s="301"/>
      <c r="VX170" s="301"/>
      <c r="VY170" s="301"/>
      <c r="VZ170" s="301"/>
      <c r="WA170" s="301"/>
      <c r="WB170" s="301"/>
      <c r="WC170" s="301"/>
      <c r="WD170" s="301"/>
      <c r="WE170" s="301"/>
      <c r="WF170" s="301"/>
      <c r="WG170" s="301"/>
      <c r="WH170" s="301"/>
      <c r="WI170" s="301"/>
      <c r="WJ170" s="301"/>
      <c r="WK170" s="301"/>
      <c r="WL170" s="301"/>
      <c r="WM170" s="301"/>
      <c r="WN170" s="301"/>
      <c r="WO170" s="301"/>
      <c r="WP170" s="301"/>
      <c r="WQ170" s="301"/>
      <c r="WR170" s="301"/>
      <c r="WS170" s="301"/>
      <c r="WT170" s="301"/>
      <c r="WU170" s="301"/>
      <c r="WV170" s="301"/>
      <c r="WW170" s="301"/>
      <c r="WX170" s="301"/>
      <c r="WY170" s="301"/>
      <c r="WZ170" s="301"/>
      <c r="XA170" s="301"/>
      <c r="XB170" s="301"/>
      <c r="XC170" s="301"/>
      <c r="XD170" s="301"/>
      <c r="XE170" s="301"/>
      <c r="XF170" s="301"/>
      <c r="XG170" s="301"/>
      <c r="XH170" s="301"/>
      <c r="XI170" s="301"/>
      <c r="XJ170" s="301"/>
      <c r="XK170" s="301"/>
      <c r="XL170" s="301"/>
      <c r="XM170" s="301"/>
      <c r="XN170" s="301"/>
      <c r="XO170" s="301"/>
      <c r="XP170" s="301"/>
      <c r="XQ170" s="301"/>
      <c r="XR170" s="301"/>
      <c r="XS170" s="301"/>
      <c r="XT170" s="301"/>
      <c r="XU170" s="301"/>
      <c r="XV170" s="301"/>
      <c r="XW170" s="301"/>
      <c r="XX170" s="301"/>
      <c r="XY170" s="301"/>
      <c r="XZ170" s="301"/>
      <c r="YA170" s="301"/>
      <c r="YB170" s="301"/>
      <c r="YC170" s="301"/>
      <c r="YD170" s="301"/>
      <c r="YE170" s="301"/>
      <c r="YF170" s="301"/>
      <c r="YG170" s="301"/>
      <c r="YH170" s="301"/>
      <c r="YI170" s="301"/>
      <c r="YJ170" s="301"/>
      <c r="YK170" s="301"/>
      <c r="YL170" s="301"/>
      <c r="YM170" s="301"/>
      <c r="YN170" s="301"/>
      <c r="YO170" s="301"/>
      <c r="YP170" s="301"/>
      <c r="YQ170" s="301"/>
      <c r="YR170" s="301"/>
      <c r="YS170" s="301"/>
      <c r="YT170" s="301"/>
      <c r="YU170" s="301"/>
      <c r="YV170" s="301"/>
      <c r="YW170" s="301"/>
      <c r="YX170" s="301"/>
      <c r="YY170" s="301"/>
      <c r="YZ170" s="301"/>
      <c r="ZA170" s="301"/>
      <c r="ZB170" s="301"/>
      <c r="ZC170" s="301"/>
      <c r="ZD170" s="301"/>
      <c r="ZE170" s="301"/>
      <c r="ZF170" s="301"/>
      <c r="ZG170" s="301"/>
      <c r="ZH170" s="301"/>
      <c r="ZI170" s="301"/>
      <c r="ZJ170" s="301"/>
      <c r="ZK170" s="301"/>
      <c r="ZL170" s="301"/>
      <c r="ZM170" s="301"/>
      <c r="ZN170" s="301"/>
      <c r="ZO170" s="301"/>
      <c r="ZP170" s="301"/>
      <c r="ZQ170" s="301"/>
      <c r="ZR170" s="301"/>
      <c r="ZS170" s="301"/>
      <c r="ZT170" s="301"/>
      <c r="ZU170" s="301"/>
      <c r="ZV170" s="301"/>
      <c r="ZW170" s="301"/>
      <c r="ZX170" s="301"/>
      <c r="ZY170" s="301"/>
      <c r="ZZ170" s="301"/>
      <c r="AAA170" s="301"/>
      <c r="AAB170" s="301"/>
      <c r="AAC170" s="301"/>
      <c r="AAD170" s="301"/>
      <c r="AAE170" s="301"/>
      <c r="AAF170" s="301"/>
      <c r="AAG170" s="301"/>
      <c r="AAH170" s="301"/>
      <c r="AAI170" s="301"/>
      <c r="AAJ170" s="301"/>
      <c r="AAK170" s="301"/>
      <c r="AAL170" s="301"/>
      <c r="AAM170" s="301"/>
      <c r="AAN170" s="301"/>
      <c r="AAO170" s="301"/>
      <c r="AAP170" s="301"/>
      <c r="AAQ170" s="301"/>
      <c r="AAR170" s="301"/>
      <c r="AAS170" s="301"/>
      <c r="AAT170" s="301"/>
      <c r="AAU170" s="301"/>
      <c r="AAV170" s="301"/>
      <c r="AAW170" s="301"/>
      <c r="AAX170" s="301"/>
      <c r="AAY170" s="301"/>
      <c r="AAZ170" s="301"/>
      <c r="ABA170" s="301"/>
      <c r="ABB170" s="301"/>
      <c r="ABC170" s="301"/>
      <c r="ABD170" s="301"/>
      <c r="ABE170" s="301"/>
      <c r="ABF170" s="301"/>
      <c r="ABG170" s="301"/>
      <c r="ABH170" s="301"/>
      <c r="ABI170" s="301"/>
      <c r="ABJ170" s="301"/>
      <c r="ABK170" s="301"/>
      <c r="ABL170" s="301"/>
      <c r="ABM170" s="301"/>
      <c r="ABN170" s="301"/>
      <c r="ABO170" s="301"/>
      <c r="ABP170" s="301"/>
      <c r="ABQ170" s="301"/>
      <c r="ABR170" s="301"/>
      <c r="ABS170" s="301"/>
      <c r="ABT170" s="301"/>
      <c r="ABU170" s="301"/>
      <c r="ABV170" s="301"/>
      <c r="ABW170" s="301"/>
      <c r="ABX170" s="301"/>
      <c r="ABY170" s="301"/>
      <c r="ABZ170" s="301"/>
      <c r="ACA170" s="301"/>
      <c r="ACB170" s="301"/>
      <c r="ACC170" s="301"/>
      <c r="ACD170" s="301"/>
      <c r="ACE170" s="301"/>
      <c r="ACF170" s="301"/>
      <c r="ACG170" s="301"/>
      <c r="ACH170" s="301"/>
      <c r="ACI170" s="301"/>
      <c r="ACJ170" s="301"/>
      <c r="ACK170" s="301"/>
      <c r="ACL170" s="301"/>
      <c r="ACM170" s="301"/>
      <c r="ACN170" s="301"/>
      <c r="ACO170" s="301"/>
      <c r="ACP170" s="301"/>
      <c r="ACQ170" s="301"/>
      <c r="ACX170" s="301"/>
      <c r="ACY170" s="301"/>
      <c r="ACZ170" s="301"/>
      <c r="ADA170" s="301"/>
      <c r="ADB170" s="301"/>
      <c r="ADC170" s="301"/>
      <c r="ADD170" s="301"/>
      <c r="ADE170" s="301"/>
      <c r="ADF170" s="301"/>
      <c r="ADG170" s="301"/>
      <c r="ADH170" s="301"/>
      <c r="ADI170" s="301"/>
      <c r="ADJ170" s="301"/>
      <c r="ADK170" s="301"/>
      <c r="ADL170" s="301"/>
      <c r="ADM170" s="301"/>
      <c r="ADN170" s="301"/>
      <c r="ADO170" s="301"/>
      <c r="ADP170" s="301"/>
      <c r="ADQ170" s="301"/>
      <c r="ADR170" s="301"/>
      <c r="ADS170" s="301"/>
      <c r="ADT170" s="301"/>
      <c r="ADU170" s="301"/>
      <c r="ADV170" s="301"/>
      <c r="ADW170" s="301"/>
      <c r="ADX170" s="301"/>
      <c r="ADY170" s="301"/>
      <c r="ADZ170" s="301"/>
      <c r="AEA170" s="301"/>
      <c r="AEB170" s="301"/>
      <c r="AEC170" s="301"/>
      <c r="AED170" s="301"/>
      <c r="AEE170" s="301"/>
      <c r="AEF170" s="301"/>
      <c r="AEG170" s="301"/>
      <c r="AEH170" s="301"/>
      <c r="AEI170" s="301"/>
      <c r="AEJ170" s="301"/>
      <c r="AEK170" s="301"/>
      <c r="AEL170" s="301"/>
      <c r="AEM170" s="301"/>
      <c r="AEN170" s="301"/>
      <c r="AEO170" s="301"/>
      <c r="AEP170" s="301"/>
      <c r="AEQ170" s="301"/>
      <c r="AER170" s="301"/>
      <c r="AES170" s="301"/>
      <c r="AET170" s="301"/>
      <c r="AEU170" s="301"/>
      <c r="AEV170" s="301"/>
      <c r="AEW170" s="301"/>
      <c r="AEX170" s="301"/>
      <c r="AEY170" s="301"/>
      <c r="AEZ170" s="301"/>
      <c r="AFA170" s="301"/>
      <c r="AFB170" s="301"/>
      <c r="AFC170" s="301"/>
      <c r="AFD170" s="301"/>
      <c r="AFE170" s="301"/>
      <c r="AFF170" s="301"/>
      <c r="AFG170" s="301"/>
      <c r="AFH170" s="301"/>
      <c r="AFI170" s="301"/>
      <c r="AFJ170" s="301"/>
      <c r="AFK170" s="301"/>
      <c r="AFL170" s="301"/>
      <c r="AFM170" s="301"/>
      <c r="AFN170" s="301"/>
      <c r="AFO170" s="301"/>
      <c r="AFP170" s="301"/>
      <c r="AFQ170" s="301"/>
      <c r="AFR170" s="301"/>
      <c r="AFS170" s="301"/>
      <c r="AFT170" s="301"/>
      <c r="AFU170" s="301"/>
      <c r="AFV170" s="301"/>
      <c r="AFW170" s="301"/>
      <c r="AFX170" s="301"/>
      <c r="AFY170" s="301"/>
      <c r="AFZ170" s="301"/>
      <c r="AGA170" s="301"/>
      <c r="AGB170" s="301"/>
      <c r="AGC170" s="301"/>
      <c r="AGD170" s="301"/>
      <c r="AGE170" s="301"/>
      <c r="AGF170" s="301"/>
      <c r="AGG170" s="301"/>
      <c r="AGH170" s="301"/>
      <c r="AGI170" s="301"/>
      <c r="AGJ170" s="301"/>
      <c r="AGK170" s="301"/>
      <c r="AGL170" s="301"/>
      <c r="AGM170" s="301"/>
      <c r="AGN170" s="301"/>
      <c r="AGO170" s="301"/>
      <c r="AGP170" s="301"/>
      <c r="AGQ170" s="301"/>
      <c r="AGR170" s="301"/>
      <c r="AGS170" s="301"/>
      <c r="AGT170" s="301"/>
      <c r="AGU170" s="301"/>
      <c r="AGV170" s="301"/>
      <c r="AGW170" s="301"/>
      <c r="AGX170" s="301"/>
      <c r="AGY170" s="301"/>
      <c r="AGZ170" s="301"/>
      <c r="AHA170" s="301"/>
      <c r="AHB170" s="301"/>
      <c r="AHC170" s="301"/>
      <c r="AHD170" s="301"/>
      <c r="AHE170" s="301"/>
      <c r="AHF170" s="301"/>
      <c r="AHG170" s="301"/>
      <c r="AHH170" s="301"/>
      <c r="AHI170" s="301"/>
      <c r="AHJ170" s="301"/>
      <c r="AHK170" s="301"/>
      <c r="AHL170" s="301"/>
      <c r="AHM170" s="301"/>
      <c r="AHN170" s="301"/>
      <c r="AHO170" s="301"/>
      <c r="AHP170" s="301"/>
      <c r="AHQ170" s="301"/>
      <c r="AHR170" s="301"/>
      <c r="AHS170" s="301"/>
      <c r="AHT170" s="301"/>
      <c r="AHU170" s="301"/>
      <c r="AHV170" s="301"/>
      <c r="AHW170" s="301"/>
      <c r="AHX170" s="301"/>
      <c r="AHY170" s="301"/>
      <c r="AHZ170" s="301"/>
      <c r="AIA170" s="301"/>
      <c r="AIB170" s="301"/>
      <c r="AIC170" s="301"/>
      <c r="AID170" s="301"/>
      <c r="AIE170" s="301"/>
      <c r="AIF170" s="301"/>
      <c r="AIG170" s="301"/>
      <c r="AIH170" s="301"/>
      <c r="AII170" s="301"/>
      <c r="AIJ170" s="301"/>
      <c r="AIK170" s="301"/>
      <c r="AIL170" s="301"/>
      <c r="AIM170" s="301"/>
      <c r="AIN170" s="301"/>
      <c r="AIO170" s="301"/>
      <c r="AIP170" s="301"/>
      <c r="AIQ170" s="301"/>
      <c r="AIR170" s="301"/>
      <c r="AIS170" s="301"/>
      <c r="AIT170" s="301"/>
      <c r="AIU170" s="301"/>
      <c r="AIV170" s="301"/>
      <c r="AIW170" s="301"/>
      <c r="AIX170" s="301"/>
      <c r="AIY170" s="301"/>
      <c r="AIZ170" s="301"/>
      <c r="AJA170" s="301"/>
      <c r="AJB170" s="301"/>
      <c r="AJC170" s="301"/>
      <c r="AJD170" s="301"/>
      <c r="AJE170" s="301"/>
      <c r="AJF170" s="301"/>
      <c r="AJG170" s="301"/>
      <c r="AJH170" s="301"/>
      <c r="AJI170" s="301"/>
      <c r="AJJ170" s="301"/>
      <c r="AJK170" s="301"/>
      <c r="AJL170" s="301"/>
      <c r="AJM170" s="301"/>
      <c r="AJN170" s="301"/>
      <c r="AJO170" s="301"/>
      <c r="AJP170" s="301"/>
      <c r="AJQ170" s="301"/>
      <c r="AJR170" s="301"/>
      <c r="AJS170" s="301"/>
      <c r="AJT170" s="301"/>
      <c r="AJU170" s="301"/>
      <c r="AJV170" s="301"/>
      <c r="AJW170" s="301"/>
      <c r="AJX170" s="301"/>
      <c r="AJY170" s="301"/>
      <c r="AJZ170" s="301"/>
      <c r="AKA170" s="301"/>
      <c r="AKB170" s="301"/>
      <c r="AKC170" s="301"/>
      <c r="AKD170" s="301"/>
      <c r="AKE170" s="301"/>
      <c r="AKF170" s="301"/>
      <c r="AKG170" s="301"/>
      <c r="AKH170" s="301"/>
      <c r="AKI170" s="301"/>
      <c r="AKJ170" s="301"/>
      <c r="AKK170" s="301"/>
      <c r="AKL170" s="301"/>
      <c r="AKM170" s="301"/>
      <c r="AKN170" s="301"/>
      <c r="AKO170" s="301"/>
      <c r="AKP170" s="301"/>
      <c r="AKQ170" s="301"/>
      <c r="AKR170" s="301"/>
      <c r="AKS170" s="301"/>
      <c r="AKT170" s="301"/>
      <c r="AKU170" s="301"/>
      <c r="AKV170" s="301"/>
      <c r="AKW170" s="301"/>
      <c r="AKX170" s="301"/>
      <c r="AKY170" s="301"/>
      <c r="AKZ170" s="301"/>
      <c r="ALA170" s="301"/>
      <c r="ALB170" s="301"/>
      <c r="ALC170" s="301"/>
      <c r="ALD170" s="301"/>
      <c r="ALE170" s="301"/>
      <c r="ALF170" s="301"/>
      <c r="ALG170" s="301"/>
      <c r="ALH170" s="301"/>
      <c r="ALI170" s="301"/>
      <c r="ALJ170" s="301"/>
      <c r="ALK170" s="301"/>
      <c r="ALL170" s="301"/>
      <c r="ALM170" s="301"/>
      <c r="ALN170" s="301"/>
      <c r="ALO170" s="301"/>
      <c r="ALP170" s="301"/>
      <c r="ALQ170" s="301"/>
      <c r="ALR170" s="301"/>
      <c r="ALS170" s="301"/>
      <c r="ALT170" s="301"/>
      <c r="ALU170" s="301"/>
      <c r="ALV170" s="301"/>
      <c r="ALW170" s="301"/>
      <c r="ALX170" s="301"/>
      <c r="ALY170" s="301"/>
      <c r="ALZ170" s="301"/>
      <c r="AMA170" s="301"/>
      <c r="AMB170" s="301"/>
      <c r="AMC170" s="301"/>
      <c r="AMD170" s="301"/>
      <c r="AME170" s="301"/>
      <c r="AMF170" s="301"/>
      <c r="AMG170" s="301"/>
      <c r="AMH170" s="301"/>
      <c r="AMI170" s="301"/>
      <c r="AMJ170" s="301"/>
      <c r="AMK170" s="301"/>
      <c r="AML170" s="301"/>
      <c r="AMM170" s="301"/>
      <c r="AMT170" s="301"/>
      <c r="AMU170" s="301"/>
      <c r="AMV170" s="301"/>
      <c r="AMW170" s="301"/>
      <c r="AMX170" s="301"/>
      <c r="AMY170" s="301"/>
      <c r="AMZ170" s="301"/>
      <c r="ANA170" s="301"/>
      <c r="ANB170" s="301"/>
      <c r="ANC170" s="301"/>
      <c r="AND170" s="301"/>
      <c r="ANE170" s="301"/>
      <c r="ANF170" s="301"/>
      <c r="ANG170" s="301"/>
      <c r="ANH170" s="301"/>
      <c r="ANI170" s="301"/>
      <c r="ANJ170" s="301"/>
      <c r="ANK170" s="301"/>
      <c r="ANL170" s="301"/>
      <c r="ANM170" s="301"/>
      <c r="ANN170" s="301"/>
      <c r="ANO170" s="301"/>
      <c r="ANP170" s="301"/>
      <c r="ANQ170" s="301"/>
      <c r="ANR170" s="301"/>
      <c r="ANS170" s="301"/>
      <c r="ANT170" s="301"/>
      <c r="ANU170" s="301"/>
      <c r="ANV170" s="301"/>
      <c r="ANW170" s="301"/>
      <c r="ANX170" s="301"/>
      <c r="ANY170" s="301"/>
      <c r="ANZ170" s="301"/>
      <c r="AOA170" s="301"/>
      <c r="AOB170" s="301"/>
      <c r="AOC170" s="301"/>
      <c r="AOD170" s="301"/>
      <c r="AOE170" s="301"/>
      <c r="AOF170" s="301"/>
      <c r="AOG170" s="301"/>
      <c r="AOH170" s="301"/>
      <c r="AOI170" s="301"/>
      <c r="AOJ170" s="301"/>
      <c r="AOK170" s="301"/>
      <c r="AOL170" s="301"/>
      <c r="AOM170" s="301"/>
      <c r="AON170" s="301"/>
      <c r="AOO170" s="301"/>
      <c r="AOP170" s="301"/>
      <c r="AOQ170" s="301"/>
      <c r="AOR170" s="301"/>
      <c r="AOS170" s="301"/>
      <c r="AOT170" s="301"/>
      <c r="AOU170" s="301"/>
      <c r="AOV170" s="301"/>
      <c r="AOW170" s="301"/>
      <c r="AOX170" s="301"/>
      <c r="AOY170" s="301"/>
      <c r="AOZ170" s="301"/>
      <c r="APA170" s="301"/>
      <c r="APB170" s="301"/>
      <c r="APC170" s="301"/>
      <c r="APD170" s="301"/>
      <c r="APE170" s="301"/>
      <c r="APF170" s="301"/>
      <c r="APG170" s="301"/>
      <c r="APH170" s="301"/>
      <c r="API170" s="301"/>
      <c r="APJ170" s="301"/>
      <c r="APK170" s="301"/>
      <c r="APL170" s="301"/>
      <c r="APM170" s="301"/>
      <c r="APN170" s="301"/>
      <c r="APO170" s="301"/>
      <c r="APP170" s="301"/>
      <c r="APQ170" s="301"/>
      <c r="APR170" s="301"/>
      <c r="APS170" s="301"/>
      <c r="APT170" s="301"/>
      <c r="APU170" s="301"/>
      <c r="APV170" s="301"/>
      <c r="APW170" s="301"/>
      <c r="APX170" s="301"/>
      <c r="APY170" s="301"/>
      <c r="APZ170" s="301"/>
      <c r="AQA170" s="301"/>
      <c r="AQB170" s="301"/>
      <c r="AQC170" s="301"/>
      <c r="AQD170" s="301"/>
      <c r="AQE170" s="301"/>
      <c r="AQF170" s="301"/>
      <c r="AQG170" s="301"/>
      <c r="AQH170" s="301"/>
      <c r="AQI170" s="301"/>
      <c r="AQJ170" s="301"/>
      <c r="AQK170" s="301"/>
      <c r="AQL170" s="301"/>
      <c r="AQM170" s="301"/>
      <c r="AQN170" s="301"/>
      <c r="AQO170" s="301"/>
      <c r="AQP170" s="301"/>
      <c r="AQQ170" s="301"/>
      <c r="AQR170" s="301"/>
      <c r="AQS170" s="301"/>
      <c r="AQT170" s="301"/>
      <c r="AQU170" s="301"/>
      <c r="AQV170" s="301"/>
      <c r="AQW170" s="301"/>
      <c r="AQX170" s="301"/>
      <c r="AQY170" s="301"/>
      <c r="AQZ170" s="301"/>
      <c r="ARA170" s="301"/>
      <c r="ARB170" s="301"/>
      <c r="ARC170" s="301"/>
      <c r="ARD170" s="301"/>
      <c r="ARE170" s="301"/>
      <c r="ARF170" s="301"/>
      <c r="ARG170" s="301"/>
      <c r="ARH170" s="301"/>
      <c r="ARI170" s="301"/>
      <c r="ARJ170" s="301"/>
      <c r="ARK170" s="301"/>
      <c r="ARL170" s="301"/>
      <c r="ARM170" s="301"/>
      <c r="ARN170" s="301"/>
      <c r="ARO170" s="301"/>
      <c r="ARP170" s="301"/>
      <c r="ARQ170" s="301"/>
      <c r="ARR170" s="301"/>
      <c r="ARS170" s="301"/>
      <c r="ART170" s="301"/>
      <c r="ARU170" s="301"/>
      <c r="ARV170" s="301"/>
      <c r="ARW170" s="301"/>
      <c r="ARX170" s="301"/>
      <c r="ARY170" s="301"/>
      <c r="ARZ170" s="301"/>
      <c r="ASA170" s="301"/>
      <c r="ASB170" s="301"/>
      <c r="ASC170" s="301"/>
      <c r="ASD170" s="301"/>
      <c r="ASE170" s="301"/>
      <c r="ASF170" s="301"/>
      <c r="ASG170" s="301"/>
      <c r="ASH170" s="301"/>
      <c r="ASI170" s="301"/>
      <c r="ASJ170" s="301"/>
      <c r="ASK170" s="301"/>
      <c r="ASL170" s="301"/>
      <c r="ASM170" s="301"/>
      <c r="ASN170" s="301"/>
      <c r="ASO170" s="301"/>
      <c r="ASP170" s="301"/>
      <c r="ASQ170" s="301"/>
      <c r="ASR170" s="301"/>
      <c r="ASS170" s="301"/>
      <c r="AST170" s="301"/>
      <c r="ASU170" s="301"/>
      <c r="ASV170" s="301"/>
      <c r="ASW170" s="301"/>
      <c r="ASX170" s="301"/>
      <c r="ASY170" s="301"/>
      <c r="ASZ170" s="301"/>
      <c r="ATA170" s="301"/>
      <c r="ATB170" s="301"/>
      <c r="ATC170" s="301"/>
      <c r="ATD170" s="301"/>
      <c r="ATE170" s="301"/>
      <c r="ATF170" s="301"/>
      <c r="ATG170" s="301"/>
      <c r="ATH170" s="301"/>
      <c r="ATI170" s="301"/>
      <c r="ATJ170" s="301"/>
      <c r="ATK170" s="301"/>
      <c r="ATL170" s="301"/>
      <c r="ATM170" s="301"/>
      <c r="ATN170" s="301"/>
      <c r="ATO170" s="301"/>
      <c r="ATP170" s="301"/>
      <c r="ATQ170" s="301"/>
      <c r="ATR170" s="301"/>
      <c r="ATS170" s="301"/>
      <c r="ATT170" s="301"/>
      <c r="ATU170" s="301"/>
      <c r="ATV170" s="301"/>
      <c r="ATW170" s="301"/>
      <c r="ATX170" s="301"/>
      <c r="ATY170" s="301"/>
      <c r="ATZ170" s="301"/>
      <c r="AUA170" s="301"/>
      <c r="AUB170" s="301"/>
      <c r="AUC170" s="301"/>
      <c r="AUD170" s="301"/>
      <c r="AUE170" s="301"/>
      <c r="AUF170" s="301"/>
      <c r="AUG170" s="301"/>
      <c r="AUH170" s="301"/>
      <c r="AUI170" s="301"/>
      <c r="AUJ170" s="301"/>
      <c r="AUK170" s="301"/>
      <c r="AUL170" s="301"/>
      <c r="AUM170" s="301"/>
      <c r="AUN170" s="301"/>
      <c r="AUO170" s="301"/>
      <c r="AUP170" s="301"/>
      <c r="AUQ170" s="301"/>
      <c r="AUR170" s="301"/>
      <c r="AUS170" s="301"/>
      <c r="AUT170" s="301"/>
      <c r="AUU170" s="301"/>
      <c r="AUV170" s="301"/>
      <c r="AUW170" s="301"/>
      <c r="AUX170" s="301"/>
      <c r="AUY170" s="301"/>
      <c r="AUZ170" s="301"/>
      <c r="AVA170" s="301"/>
      <c r="AVB170" s="301"/>
      <c r="AVC170" s="301"/>
      <c r="AVD170" s="301"/>
      <c r="AVE170" s="301"/>
      <c r="AVF170" s="301"/>
      <c r="AVG170" s="301"/>
      <c r="AVH170" s="301"/>
      <c r="AVI170" s="301"/>
      <c r="AVJ170" s="301"/>
      <c r="AVK170" s="301"/>
      <c r="AVL170" s="301"/>
      <c r="AVM170" s="301"/>
      <c r="AVN170" s="301"/>
      <c r="AVO170" s="301"/>
      <c r="AVP170" s="301"/>
      <c r="AVQ170" s="301"/>
      <c r="AVR170" s="301"/>
      <c r="AVS170" s="301"/>
      <c r="AVT170" s="301"/>
      <c r="AVU170" s="301"/>
      <c r="AVV170" s="301"/>
      <c r="AVW170" s="301"/>
      <c r="AVX170" s="301"/>
      <c r="AVY170" s="301"/>
      <c r="AVZ170" s="301"/>
      <c r="AWA170" s="301"/>
      <c r="AWB170" s="301"/>
      <c r="AWC170" s="301"/>
      <c r="AWD170" s="301"/>
      <c r="AWE170" s="301"/>
      <c r="AWF170" s="301"/>
      <c r="AWG170" s="301"/>
      <c r="AWH170" s="301"/>
      <c r="AWI170" s="301"/>
      <c r="AWP170" s="301"/>
      <c r="AWQ170" s="301"/>
      <c r="AWR170" s="301"/>
      <c r="AWS170" s="301"/>
      <c r="AWT170" s="301"/>
      <c r="AWU170" s="301"/>
      <c r="AWV170" s="301"/>
      <c r="AWW170" s="301"/>
      <c r="AWX170" s="301"/>
      <c r="AWY170" s="301"/>
      <c r="AWZ170" s="301"/>
      <c r="AXA170" s="301"/>
      <c r="AXB170" s="301"/>
      <c r="AXC170" s="301"/>
      <c r="AXD170" s="301"/>
      <c r="AXE170" s="301"/>
      <c r="AXF170" s="301"/>
      <c r="AXG170" s="301"/>
      <c r="AXH170" s="301"/>
      <c r="AXI170" s="301"/>
      <c r="AXJ170" s="301"/>
      <c r="AXK170" s="301"/>
      <c r="AXL170" s="301"/>
      <c r="AXM170" s="301"/>
      <c r="AXN170" s="301"/>
      <c r="AXO170" s="301"/>
      <c r="AXP170" s="301"/>
      <c r="AXQ170" s="301"/>
      <c r="AXR170" s="301"/>
      <c r="AXS170" s="301"/>
      <c r="AXT170" s="301"/>
      <c r="AXU170" s="301"/>
      <c r="AXV170" s="301"/>
      <c r="AXW170" s="301"/>
      <c r="AXX170" s="301"/>
      <c r="AXY170" s="301"/>
      <c r="AXZ170" s="301"/>
      <c r="AYA170" s="301"/>
      <c r="AYB170" s="301"/>
      <c r="AYC170" s="301"/>
      <c r="AYD170" s="301"/>
      <c r="AYE170" s="301"/>
      <c r="AYF170" s="301"/>
      <c r="AYG170" s="301"/>
      <c r="AYH170" s="301"/>
      <c r="AYI170" s="301"/>
      <c r="AYJ170" s="301"/>
      <c r="AYK170" s="301"/>
      <c r="AYL170" s="301"/>
      <c r="AYM170" s="301"/>
      <c r="AYN170" s="301"/>
      <c r="AYO170" s="301"/>
      <c r="AYP170" s="301"/>
      <c r="AYQ170" s="301"/>
      <c r="AYR170" s="301"/>
      <c r="AYS170" s="301"/>
      <c r="AYT170" s="301"/>
      <c r="AYU170" s="301"/>
      <c r="AYV170" s="301"/>
      <c r="AYW170" s="301"/>
      <c r="AYX170" s="301"/>
      <c r="AYY170" s="301"/>
      <c r="AYZ170" s="301"/>
      <c r="AZA170" s="301"/>
      <c r="AZB170" s="301"/>
      <c r="AZC170" s="301"/>
      <c r="AZD170" s="301"/>
      <c r="AZE170" s="301"/>
      <c r="AZF170" s="301"/>
      <c r="AZG170" s="301"/>
      <c r="AZH170" s="301"/>
      <c r="AZI170" s="301"/>
      <c r="AZJ170" s="301"/>
      <c r="AZK170" s="301"/>
      <c r="AZL170" s="301"/>
      <c r="AZM170" s="301"/>
      <c r="AZN170" s="301"/>
      <c r="AZO170" s="301"/>
      <c r="AZP170" s="301"/>
      <c r="AZQ170" s="301"/>
      <c r="AZR170" s="301"/>
      <c r="AZS170" s="301"/>
      <c r="AZT170" s="301"/>
      <c r="AZU170" s="301"/>
      <c r="AZV170" s="301"/>
      <c r="AZW170" s="301"/>
      <c r="AZX170" s="301"/>
      <c r="AZY170" s="301"/>
      <c r="AZZ170" s="301"/>
      <c r="BAA170" s="301"/>
      <c r="BAB170" s="301"/>
      <c r="BAC170" s="301"/>
      <c r="BAD170" s="301"/>
      <c r="BAE170" s="301"/>
      <c r="BAF170" s="301"/>
      <c r="BAG170" s="301"/>
      <c r="BAH170" s="301"/>
      <c r="BAI170" s="301"/>
      <c r="BAJ170" s="301"/>
      <c r="BAK170" s="301"/>
      <c r="BAL170" s="301"/>
      <c r="BAM170" s="301"/>
      <c r="BAN170" s="301"/>
      <c r="BAO170" s="301"/>
      <c r="BAP170" s="301"/>
      <c r="BAQ170" s="301"/>
      <c r="BAR170" s="301"/>
      <c r="BAS170" s="301"/>
      <c r="BAT170" s="301"/>
      <c r="BAU170" s="301"/>
      <c r="BAV170" s="301"/>
      <c r="BAW170" s="301"/>
      <c r="BAX170" s="301"/>
      <c r="BAY170" s="301"/>
      <c r="BAZ170" s="301"/>
      <c r="BBA170" s="301"/>
      <c r="BBB170" s="301"/>
      <c r="BBC170" s="301"/>
      <c r="BBD170" s="301"/>
      <c r="BBE170" s="301"/>
      <c r="BBF170" s="301"/>
      <c r="BBG170" s="301"/>
      <c r="BBH170" s="301"/>
      <c r="BBI170" s="301"/>
      <c r="BBJ170" s="301"/>
      <c r="BBK170" s="301"/>
      <c r="BBL170" s="301"/>
      <c r="BBM170" s="301"/>
      <c r="BBN170" s="301"/>
      <c r="BBO170" s="301"/>
      <c r="BBP170" s="301"/>
      <c r="BBQ170" s="301"/>
      <c r="BBR170" s="301"/>
      <c r="BBS170" s="301"/>
      <c r="BBT170" s="301"/>
      <c r="BBU170" s="301"/>
      <c r="BBV170" s="301"/>
      <c r="BBW170" s="301"/>
      <c r="BBX170" s="301"/>
      <c r="BBY170" s="301"/>
      <c r="BBZ170" s="301"/>
      <c r="BCA170" s="301"/>
      <c r="BCB170" s="301"/>
      <c r="BCC170" s="301"/>
      <c r="BCD170" s="301"/>
      <c r="BCE170" s="301"/>
      <c r="BCF170" s="301"/>
      <c r="BCG170" s="301"/>
      <c r="BCH170" s="301"/>
      <c r="BCI170" s="301"/>
      <c r="BCJ170" s="301"/>
      <c r="BCK170" s="301"/>
      <c r="BCL170" s="301"/>
      <c r="BCM170" s="301"/>
      <c r="BCN170" s="301"/>
      <c r="BCO170" s="301"/>
      <c r="BCP170" s="301"/>
      <c r="BCQ170" s="301"/>
      <c r="BCR170" s="301"/>
      <c r="BCS170" s="301"/>
      <c r="BCT170" s="301"/>
      <c r="BCU170" s="301"/>
      <c r="BCV170" s="301"/>
      <c r="BCW170" s="301"/>
      <c r="BCX170" s="301"/>
      <c r="BCY170" s="301"/>
      <c r="BCZ170" s="301"/>
      <c r="BDA170" s="301"/>
      <c r="BDB170" s="301"/>
      <c r="BDC170" s="301"/>
      <c r="BDD170" s="301"/>
      <c r="BDE170" s="301"/>
      <c r="BDF170" s="301"/>
      <c r="BDG170" s="301"/>
      <c r="BDH170" s="301"/>
      <c r="BDI170" s="301"/>
      <c r="BDJ170" s="301"/>
      <c r="BDK170" s="301"/>
      <c r="BDL170" s="301"/>
      <c r="BDM170" s="301"/>
      <c r="BDN170" s="301"/>
      <c r="BDO170" s="301"/>
      <c r="BDP170" s="301"/>
      <c r="BDQ170" s="301"/>
      <c r="BDR170" s="301"/>
      <c r="BDS170" s="301"/>
      <c r="BDT170" s="301"/>
      <c r="BDU170" s="301"/>
      <c r="BDV170" s="301"/>
      <c r="BDW170" s="301"/>
      <c r="BDX170" s="301"/>
      <c r="BDY170" s="301"/>
      <c r="BDZ170" s="301"/>
      <c r="BEA170" s="301"/>
      <c r="BEB170" s="301"/>
      <c r="BEC170" s="301"/>
      <c r="BED170" s="301"/>
      <c r="BEE170" s="301"/>
      <c r="BEF170" s="301"/>
      <c r="BEG170" s="301"/>
      <c r="BEH170" s="301"/>
      <c r="BEI170" s="301"/>
      <c r="BEJ170" s="301"/>
      <c r="BEK170" s="301"/>
      <c r="BEL170" s="301"/>
      <c r="BEM170" s="301"/>
      <c r="BEN170" s="301"/>
      <c r="BEO170" s="301"/>
      <c r="BEP170" s="301"/>
      <c r="BEQ170" s="301"/>
      <c r="BER170" s="301"/>
      <c r="BES170" s="301"/>
      <c r="BET170" s="301"/>
      <c r="BEU170" s="301"/>
      <c r="BEV170" s="301"/>
      <c r="BEW170" s="301"/>
      <c r="BEX170" s="301"/>
      <c r="BEY170" s="301"/>
      <c r="BEZ170" s="301"/>
      <c r="BFA170" s="301"/>
      <c r="BFB170" s="301"/>
      <c r="BFC170" s="301"/>
      <c r="BFD170" s="301"/>
      <c r="BFE170" s="301"/>
      <c r="BFF170" s="301"/>
      <c r="BFG170" s="301"/>
      <c r="BFH170" s="301"/>
      <c r="BFI170" s="301"/>
      <c r="BFJ170" s="301"/>
      <c r="BFK170" s="301"/>
      <c r="BFL170" s="301"/>
      <c r="BFM170" s="301"/>
      <c r="BFN170" s="301"/>
      <c r="BFO170" s="301"/>
      <c r="BFP170" s="301"/>
      <c r="BFQ170" s="301"/>
      <c r="BFR170" s="301"/>
      <c r="BFS170" s="301"/>
      <c r="BFT170" s="301"/>
      <c r="BFU170" s="301"/>
      <c r="BFV170" s="301"/>
      <c r="BFW170" s="301"/>
      <c r="BFX170" s="301"/>
      <c r="BFY170" s="301"/>
      <c r="BFZ170" s="301"/>
      <c r="BGA170" s="301"/>
      <c r="BGB170" s="301"/>
      <c r="BGC170" s="301"/>
      <c r="BGD170" s="301"/>
      <c r="BGE170" s="301"/>
      <c r="BGL170" s="301"/>
      <c r="BGM170" s="301"/>
      <c r="BGN170" s="301"/>
      <c r="BGO170" s="301"/>
      <c r="BGP170" s="301"/>
      <c r="BGQ170" s="301"/>
      <c r="BGR170" s="301"/>
      <c r="BGS170" s="301"/>
      <c r="BGT170" s="301"/>
      <c r="BGU170" s="301"/>
      <c r="BGV170" s="301"/>
      <c r="BGW170" s="301"/>
      <c r="BGX170" s="301"/>
      <c r="BGY170" s="301"/>
      <c r="BGZ170" s="301"/>
      <c r="BHA170" s="301"/>
      <c r="BHB170" s="301"/>
      <c r="BHC170" s="301"/>
      <c r="BHD170" s="301"/>
      <c r="BHE170" s="301"/>
      <c r="BHF170" s="301"/>
      <c r="BHG170" s="301"/>
      <c r="BHH170" s="301"/>
      <c r="BHI170" s="301"/>
      <c r="BHJ170" s="301"/>
      <c r="BHK170" s="301"/>
      <c r="BHL170" s="301"/>
      <c r="BHM170" s="301"/>
      <c r="BHN170" s="301"/>
      <c r="BHO170" s="301"/>
      <c r="BHP170" s="301"/>
      <c r="BHQ170" s="301"/>
      <c r="BHR170" s="301"/>
      <c r="BHS170" s="301"/>
      <c r="BHT170" s="301"/>
      <c r="BHU170" s="301"/>
      <c r="BHV170" s="301"/>
      <c r="BHW170" s="301"/>
      <c r="BHX170" s="301"/>
      <c r="BHY170" s="301"/>
      <c r="BHZ170" s="301"/>
      <c r="BIA170" s="301"/>
      <c r="BIB170" s="301"/>
      <c r="BIC170" s="301"/>
      <c r="BID170" s="301"/>
      <c r="BIE170" s="301"/>
      <c r="BIF170" s="301"/>
      <c r="BIG170" s="301"/>
      <c r="BIH170" s="301"/>
      <c r="BII170" s="301"/>
      <c r="BIJ170" s="301"/>
      <c r="BIK170" s="301"/>
      <c r="BIL170" s="301"/>
      <c r="BIM170" s="301"/>
      <c r="BIN170" s="301"/>
      <c r="BIO170" s="301"/>
      <c r="BIP170" s="301"/>
      <c r="BIQ170" s="301"/>
      <c r="BIR170" s="301"/>
      <c r="BIS170" s="301"/>
      <c r="BIT170" s="301"/>
      <c r="BIU170" s="301"/>
      <c r="BIV170" s="301"/>
      <c r="BIW170" s="301"/>
      <c r="BIX170" s="301"/>
      <c r="BIY170" s="301"/>
      <c r="BIZ170" s="301"/>
      <c r="BJA170" s="301"/>
      <c r="BJB170" s="301"/>
      <c r="BJC170" s="301"/>
      <c r="BJD170" s="301"/>
      <c r="BJE170" s="301"/>
      <c r="BJF170" s="301"/>
      <c r="BJG170" s="301"/>
      <c r="BJH170" s="301"/>
      <c r="BJI170" s="301"/>
      <c r="BJJ170" s="301"/>
      <c r="BJK170" s="301"/>
      <c r="BJL170" s="301"/>
      <c r="BJM170" s="301"/>
      <c r="BJN170" s="301"/>
      <c r="BJO170" s="301"/>
      <c r="BJP170" s="301"/>
      <c r="BJQ170" s="301"/>
      <c r="BJR170" s="301"/>
      <c r="BJS170" s="301"/>
      <c r="BJT170" s="301"/>
      <c r="BJU170" s="301"/>
      <c r="BJV170" s="301"/>
      <c r="BJW170" s="301"/>
      <c r="BJX170" s="301"/>
      <c r="BJY170" s="301"/>
      <c r="BJZ170" s="301"/>
      <c r="BKA170" s="301"/>
      <c r="BKB170" s="301"/>
      <c r="BKC170" s="301"/>
      <c r="BKD170" s="301"/>
      <c r="BKE170" s="301"/>
      <c r="BKF170" s="301"/>
      <c r="BKG170" s="301"/>
      <c r="BKH170" s="301"/>
      <c r="BKI170" s="301"/>
      <c r="BKJ170" s="301"/>
      <c r="BKK170" s="301"/>
      <c r="BKL170" s="301"/>
      <c r="BKM170" s="301"/>
      <c r="BKN170" s="301"/>
      <c r="BKO170" s="301"/>
      <c r="BKP170" s="301"/>
      <c r="BKQ170" s="301"/>
      <c r="BKR170" s="301"/>
      <c r="BKS170" s="301"/>
      <c r="BKT170" s="301"/>
      <c r="BKU170" s="301"/>
      <c r="BKV170" s="301"/>
      <c r="BKW170" s="301"/>
      <c r="BKX170" s="301"/>
      <c r="BKY170" s="301"/>
      <c r="BKZ170" s="301"/>
      <c r="BLA170" s="301"/>
      <c r="BLB170" s="301"/>
      <c r="BLC170" s="301"/>
      <c r="BLD170" s="301"/>
      <c r="BLE170" s="301"/>
      <c r="BLF170" s="301"/>
      <c r="BLG170" s="301"/>
      <c r="BLH170" s="301"/>
      <c r="BLI170" s="301"/>
      <c r="BLJ170" s="301"/>
      <c r="BLK170" s="301"/>
      <c r="BLL170" s="301"/>
      <c r="BLM170" s="301"/>
      <c r="BLN170" s="301"/>
      <c r="BLO170" s="301"/>
      <c r="BLP170" s="301"/>
      <c r="BLQ170" s="301"/>
      <c r="BLR170" s="301"/>
      <c r="BLS170" s="301"/>
      <c r="BLT170" s="301"/>
      <c r="BLU170" s="301"/>
      <c r="BLV170" s="301"/>
      <c r="BLW170" s="301"/>
      <c r="BLX170" s="301"/>
      <c r="BLY170" s="301"/>
      <c r="BLZ170" s="301"/>
      <c r="BMA170" s="301"/>
      <c r="BMB170" s="301"/>
      <c r="BMC170" s="301"/>
      <c r="BMD170" s="301"/>
      <c r="BME170" s="301"/>
      <c r="BMF170" s="301"/>
      <c r="BMG170" s="301"/>
      <c r="BMH170" s="301"/>
      <c r="BMI170" s="301"/>
      <c r="BMJ170" s="301"/>
      <c r="BMK170" s="301"/>
      <c r="BML170" s="301"/>
      <c r="BMM170" s="301"/>
      <c r="BMN170" s="301"/>
      <c r="BMO170" s="301"/>
      <c r="BMP170" s="301"/>
      <c r="BMQ170" s="301"/>
      <c r="BMR170" s="301"/>
      <c r="BMS170" s="301"/>
      <c r="BMT170" s="301"/>
      <c r="BMU170" s="301"/>
      <c r="BMV170" s="301"/>
      <c r="BMW170" s="301"/>
      <c r="BMX170" s="301"/>
      <c r="BMY170" s="301"/>
      <c r="BMZ170" s="301"/>
      <c r="BNA170" s="301"/>
      <c r="BNB170" s="301"/>
      <c r="BNC170" s="301"/>
      <c r="BND170" s="301"/>
      <c r="BNE170" s="301"/>
      <c r="BNF170" s="301"/>
      <c r="BNG170" s="301"/>
      <c r="BNH170" s="301"/>
      <c r="BNI170" s="301"/>
      <c r="BNJ170" s="301"/>
      <c r="BNK170" s="301"/>
      <c r="BNL170" s="301"/>
      <c r="BNM170" s="301"/>
      <c r="BNN170" s="301"/>
      <c r="BNO170" s="301"/>
      <c r="BNP170" s="301"/>
      <c r="BNQ170" s="301"/>
      <c r="BNR170" s="301"/>
      <c r="BNS170" s="301"/>
      <c r="BNT170" s="301"/>
      <c r="BNU170" s="301"/>
      <c r="BNV170" s="301"/>
      <c r="BNW170" s="301"/>
      <c r="BNX170" s="301"/>
      <c r="BNY170" s="301"/>
      <c r="BNZ170" s="301"/>
      <c r="BOA170" s="301"/>
      <c r="BOB170" s="301"/>
      <c r="BOC170" s="301"/>
      <c r="BOD170" s="301"/>
      <c r="BOE170" s="301"/>
      <c r="BOF170" s="301"/>
      <c r="BOG170" s="301"/>
      <c r="BOH170" s="301"/>
      <c r="BOI170" s="301"/>
      <c r="BOJ170" s="301"/>
      <c r="BOK170" s="301"/>
      <c r="BOL170" s="301"/>
      <c r="BOM170" s="301"/>
      <c r="BON170" s="301"/>
      <c r="BOO170" s="301"/>
      <c r="BOP170" s="301"/>
      <c r="BOQ170" s="301"/>
      <c r="BOR170" s="301"/>
      <c r="BOS170" s="301"/>
      <c r="BOT170" s="301"/>
      <c r="BOU170" s="301"/>
      <c r="BOV170" s="301"/>
      <c r="BOW170" s="301"/>
      <c r="BOX170" s="301"/>
      <c r="BOY170" s="301"/>
      <c r="BOZ170" s="301"/>
      <c r="BPA170" s="301"/>
      <c r="BPB170" s="301"/>
      <c r="BPC170" s="301"/>
      <c r="BPD170" s="301"/>
      <c r="BPE170" s="301"/>
      <c r="BPF170" s="301"/>
      <c r="BPG170" s="301"/>
      <c r="BPH170" s="301"/>
      <c r="BPI170" s="301"/>
      <c r="BPJ170" s="301"/>
      <c r="BPK170" s="301"/>
      <c r="BPL170" s="301"/>
      <c r="BPM170" s="301"/>
      <c r="BPN170" s="301"/>
      <c r="BPO170" s="301"/>
      <c r="BPP170" s="301"/>
      <c r="BPQ170" s="301"/>
      <c r="BPR170" s="301"/>
      <c r="BPS170" s="301"/>
      <c r="BPT170" s="301"/>
      <c r="BPU170" s="301"/>
      <c r="BPV170" s="301"/>
      <c r="BPW170" s="301"/>
      <c r="BPX170" s="301"/>
      <c r="BPY170" s="301"/>
      <c r="BPZ170" s="301"/>
      <c r="BQA170" s="301"/>
      <c r="BQH170" s="301"/>
      <c r="BQI170" s="301"/>
      <c r="BQJ170" s="301"/>
      <c r="BQK170" s="301"/>
      <c r="BQL170" s="301"/>
      <c r="BQM170" s="301"/>
      <c r="BQN170" s="301"/>
      <c r="BQO170" s="301"/>
      <c r="BQP170" s="301"/>
      <c r="BQQ170" s="301"/>
      <c r="BQR170" s="301"/>
      <c r="BQS170" s="301"/>
      <c r="BQT170" s="301"/>
      <c r="BQU170" s="301"/>
      <c r="BQV170" s="301"/>
      <c r="BQW170" s="301"/>
      <c r="BQX170" s="301"/>
      <c r="BQY170" s="301"/>
      <c r="BQZ170" s="301"/>
      <c r="BRA170" s="301"/>
      <c r="BRB170" s="301"/>
      <c r="BRC170" s="301"/>
      <c r="BRD170" s="301"/>
      <c r="BRE170" s="301"/>
      <c r="BRF170" s="301"/>
      <c r="BRG170" s="301"/>
      <c r="BRH170" s="301"/>
      <c r="BRI170" s="301"/>
      <c r="BRJ170" s="301"/>
      <c r="BRK170" s="301"/>
      <c r="BRL170" s="301"/>
      <c r="BRM170" s="301"/>
      <c r="BRN170" s="301"/>
      <c r="BRO170" s="301"/>
      <c r="BRP170" s="301"/>
      <c r="BRQ170" s="301"/>
      <c r="BRR170" s="301"/>
      <c r="BRS170" s="301"/>
      <c r="BRT170" s="301"/>
      <c r="BRU170" s="301"/>
      <c r="BRV170" s="301"/>
      <c r="BRW170" s="301"/>
      <c r="BRX170" s="301"/>
      <c r="BRY170" s="301"/>
      <c r="BRZ170" s="301"/>
      <c r="BSA170" s="301"/>
      <c r="BSB170" s="301"/>
      <c r="BSC170" s="301"/>
      <c r="BSD170" s="301"/>
      <c r="BSE170" s="301"/>
      <c r="BSF170" s="301"/>
      <c r="BSG170" s="301"/>
      <c r="BSH170" s="301"/>
      <c r="BSI170" s="301"/>
      <c r="BSJ170" s="301"/>
      <c r="BSK170" s="301"/>
      <c r="BSL170" s="301"/>
      <c r="BSM170" s="301"/>
      <c r="BSN170" s="301"/>
      <c r="BSO170" s="301"/>
      <c r="BSP170" s="301"/>
      <c r="BSQ170" s="301"/>
      <c r="BSR170" s="301"/>
      <c r="BSS170" s="301"/>
      <c r="BST170" s="301"/>
      <c r="BSU170" s="301"/>
      <c r="BSV170" s="301"/>
      <c r="BSW170" s="301"/>
      <c r="BSX170" s="301"/>
      <c r="BSY170" s="301"/>
      <c r="BSZ170" s="301"/>
      <c r="BTA170" s="301"/>
      <c r="BTB170" s="301"/>
      <c r="BTC170" s="301"/>
      <c r="BTD170" s="301"/>
      <c r="BTE170" s="301"/>
      <c r="BTF170" s="301"/>
      <c r="BTG170" s="301"/>
      <c r="BTH170" s="301"/>
      <c r="BTI170" s="301"/>
      <c r="BTJ170" s="301"/>
      <c r="BTK170" s="301"/>
      <c r="BTL170" s="301"/>
      <c r="BTM170" s="301"/>
      <c r="BTN170" s="301"/>
      <c r="BTO170" s="301"/>
      <c r="BTP170" s="301"/>
      <c r="BTQ170" s="301"/>
      <c r="BTR170" s="301"/>
      <c r="BTS170" s="301"/>
      <c r="BTT170" s="301"/>
      <c r="BTU170" s="301"/>
      <c r="BTV170" s="301"/>
      <c r="BTW170" s="301"/>
      <c r="BTX170" s="301"/>
      <c r="BTY170" s="301"/>
      <c r="BTZ170" s="301"/>
      <c r="BUA170" s="301"/>
      <c r="BUB170" s="301"/>
      <c r="BUC170" s="301"/>
      <c r="BUD170" s="301"/>
      <c r="BUE170" s="301"/>
      <c r="BUF170" s="301"/>
      <c r="BUG170" s="301"/>
      <c r="BUH170" s="301"/>
      <c r="BUI170" s="301"/>
      <c r="BUJ170" s="301"/>
      <c r="BUK170" s="301"/>
      <c r="BUL170" s="301"/>
      <c r="BUM170" s="301"/>
      <c r="BUN170" s="301"/>
      <c r="BUO170" s="301"/>
      <c r="BUP170" s="301"/>
      <c r="BUQ170" s="301"/>
      <c r="BUR170" s="301"/>
      <c r="BUS170" s="301"/>
      <c r="BUT170" s="301"/>
      <c r="BUU170" s="301"/>
      <c r="BUV170" s="301"/>
      <c r="BUW170" s="301"/>
      <c r="BUX170" s="301"/>
      <c r="BUY170" s="301"/>
      <c r="BUZ170" s="301"/>
      <c r="BVA170" s="301"/>
      <c r="BVB170" s="301"/>
      <c r="BVC170" s="301"/>
      <c r="BVD170" s="301"/>
      <c r="BVE170" s="301"/>
      <c r="BVF170" s="301"/>
      <c r="BVG170" s="301"/>
      <c r="BVH170" s="301"/>
      <c r="BVI170" s="301"/>
      <c r="BVJ170" s="301"/>
      <c r="BVK170" s="301"/>
      <c r="BVL170" s="301"/>
      <c r="BVM170" s="301"/>
      <c r="BVN170" s="301"/>
      <c r="BVO170" s="301"/>
      <c r="BVP170" s="301"/>
      <c r="BVQ170" s="301"/>
      <c r="BVR170" s="301"/>
      <c r="BVS170" s="301"/>
      <c r="BVT170" s="301"/>
      <c r="BVU170" s="301"/>
      <c r="BVV170" s="301"/>
      <c r="BVW170" s="301"/>
      <c r="BVX170" s="301"/>
      <c r="BVY170" s="301"/>
      <c r="BVZ170" s="301"/>
      <c r="BWA170" s="301"/>
      <c r="BWB170" s="301"/>
      <c r="BWC170" s="301"/>
      <c r="BWD170" s="301"/>
      <c r="BWE170" s="301"/>
      <c r="BWF170" s="301"/>
      <c r="BWG170" s="301"/>
      <c r="BWH170" s="301"/>
      <c r="BWI170" s="301"/>
      <c r="BWJ170" s="301"/>
      <c r="BWK170" s="301"/>
      <c r="BWL170" s="301"/>
      <c r="BWM170" s="301"/>
      <c r="BWN170" s="301"/>
      <c r="BWO170" s="301"/>
      <c r="BWP170" s="301"/>
      <c r="BWQ170" s="301"/>
      <c r="BWR170" s="301"/>
      <c r="BWS170" s="301"/>
      <c r="BWT170" s="301"/>
      <c r="BWU170" s="301"/>
      <c r="BWV170" s="301"/>
      <c r="BWW170" s="301"/>
      <c r="BWX170" s="301"/>
      <c r="BWY170" s="301"/>
      <c r="BWZ170" s="301"/>
      <c r="BXA170" s="301"/>
      <c r="BXB170" s="301"/>
      <c r="BXC170" s="301"/>
      <c r="BXD170" s="301"/>
      <c r="BXE170" s="301"/>
      <c r="BXF170" s="301"/>
      <c r="BXG170" s="301"/>
      <c r="BXH170" s="301"/>
      <c r="BXI170" s="301"/>
      <c r="BXJ170" s="301"/>
      <c r="BXK170" s="301"/>
      <c r="BXL170" s="301"/>
      <c r="BXM170" s="301"/>
      <c r="BXN170" s="301"/>
      <c r="BXO170" s="301"/>
      <c r="BXP170" s="301"/>
      <c r="BXQ170" s="301"/>
      <c r="BXR170" s="301"/>
      <c r="BXS170" s="301"/>
      <c r="BXT170" s="301"/>
      <c r="BXU170" s="301"/>
      <c r="BXV170" s="301"/>
      <c r="BXW170" s="301"/>
      <c r="BXX170" s="301"/>
      <c r="BXY170" s="301"/>
      <c r="BXZ170" s="301"/>
      <c r="BYA170" s="301"/>
      <c r="BYB170" s="301"/>
      <c r="BYC170" s="301"/>
      <c r="BYD170" s="301"/>
      <c r="BYE170" s="301"/>
      <c r="BYF170" s="301"/>
      <c r="BYG170" s="301"/>
      <c r="BYH170" s="301"/>
      <c r="BYI170" s="301"/>
      <c r="BYJ170" s="301"/>
      <c r="BYK170" s="301"/>
      <c r="BYL170" s="301"/>
      <c r="BYM170" s="301"/>
      <c r="BYN170" s="301"/>
      <c r="BYO170" s="301"/>
      <c r="BYP170" s="301"/>
      <c r="BYQ170" s="301"/>
      <c r="BYR170" s="301"/>
      <c r="BYS170" s="301"/>
      <c r="BYT170" s="301"/>
      <c r="BYU170" s="301"/>
      <c r="BYV170" s="301"/>
      <c r="BYW170" s="301"/>
      <c r="BYX170" s="301"/>
      <c r="BYY170" s="301"/>
      <c r="BYZ170" s="301"/>
      <c r="BZA170" s="301"/>
      <c r="BZB170" s="301"/>
      <c r="BZC170" s="301"/>
      <c r="BZD170" s="301"/>
      <c r="BZE170" s="301"/>
      <c r="BZF170" s="301"/>
      <c r="BZG170" s="301"/>
      <c r="BZH170" s="301"/>
      <c r="BZI170" s="301"/>
      <c r="BZJ170" s="301"/>
      <c r="BZK170" s="301"/>
      <c r="BZL170" s="301"/>
      <c r="BZM170" s="301"/>
      <c r="BZN170" s="301"/>
      <c r="BZO170" s="301"/>
      <c r="BZP170" s="301"/>
      <c r="BZQ170" s="301"/>
      <c r="BZR170" s="301"/>
      <c r="BZS170" s="301"/>
      <c r="BZT170" s="301"/>
      <c r="BZU170" s="301"/>
      <c r="BZV170" s="301"/>
      <c r="BZW170" s="301"/>
      <c r="CAD170" s="301"/>
      <c r="CAE170" s="301"/>
      <c r="CAF170" s="301"/>
      <c r="CAG170" s="301"/>
      <c r="CAH170" s="301"/>
      <c r="CAI170" s="301"/>
      <c r="CAJ170" s="301"/>
      <c r="CAK170" s="301"/>
      <c r="CAL170" s="301"/>
      <c r="CAM170" s="301"/>
      <c r="CAN170" s="301"/>
      <c r="CAO170" s="301"/>
      <c r="CAP170" s="301"/>
      <c r="CAQ170" s="301"/>
      <c r="CAR170" s="301"/>
      <c r="CAS170" s="301"/>
      <c r="CAT170" s="301"/>
      <c r="CAU170" s="301"/>
      <c r="CAV170" s="301"/>
      <c r="CAW170" s="301"/>
      <c r="CAX170" s="301"/>
      <c r="CAY170" s="301"/>
      <c r="CAZ170" s="301"/>
      <c r="CBA170" s="301"/>
      <c r="CBB170" s="301"/>
      <c r="CBC170" s="301"/>
      <c r="CBD170" s="301"/>
      <c r="CBE170" s="301"/>
      <c r="CBF170" s="301"/>
      <c r="CBG170" s="301"/>
      <c r="CBH170" s="301"/>
      <c r="CBI170" s="301"/>
      <c r="CBJ170" s="301"/>
      <c r="CBK170" s="301"/>
      <c r="CBL170" s="301"/>
      <c r="CBM170" s="301"/>
      <c r="CBN170" s="301"/>
      <c r="CBO170" s="301"/>
      <c r="CBP170" s="301"/>
      <c r="CBQ170" s="301"/>
      <c r="CBR170" s="301"/>
      <c r="CBS170" s="301"/>
      <c r="CBT170" s="301"/>
      <c r="CBU170" s="301"/>
      <c r="CBV170" s="301"/>
      <c r="CBW170" s="301"/>
      <c r="CBX170" s="301"/>
      <c r="CBY170" s="301"/>
      <c r="CBZ170" s="301"/>
      <c r="CCA170" s="301"/>
      <c r="CCB170" s="301"/>
      <c r="CCC170" s="301"/>
      <c r="CCD170" s="301"/>
      <c r="CCE170" s="301"/>
      <c r="CCF170" s="301"/>
      <c r="CCG170" s="301"/>
      <c r="CCH170" s="301"/>
      <c r="CCI170" s="301"/>
      <c r="CCJ170" s="301"/>
      <c r="CCK170" s="301"/>
      <c r="CCL170" s="301"/>
      <c r="CCM170" s="301"/>
      <c r="CCN170" s="301"/>
      <c r="CCO170" s="301"/>
      <c r="CCP170" s="301"/>
      <c r="CCQ170" s="301"/>
      <c r="CCR170" s="301"/>
      <c r="CCS170" s="301"/>
      <c r="CCT170" s="301"/>
      <c r="CCU170" s="301"/>
      <c r="CCV170" s="301"/>
      <c r="CCW170" s="301"/>
      <c r="CCX170" s="301"/>
      <c r="CCY170" s="301"/>
      <c r="CCZ170" s="301"/>
      <c r="CDA170" s="301"/>
      <c r="CDB170" s="301"/>
      <c r="CDC170" s="301"/>
      <c r="CDD170" s="301"/>
      <c r="CDE170" s="301"/>
      <c r="CDF170" s="301"/>
      <c r="CDG170" s="301"/>
      <c r="CDH170" s="301"/>
      <c r="CDI170" s="301"/>
      <c r="CDJ170" s="301"/>
      <c r="CDK170" s="301"/>
      <c r="CDL170" s="301"/>
      <c r="CDM170" s="301"/>
      <c r="CDN170" s="301"/>
      <c r="CDO170" s="301"/>
      <c r="CDP170" s="301"/>
      <c r="CDQ170" s="301"/>
      <c r="CDR170" s="301"/>
      <c r="CDS170" s="301"/>
      <c r="CDT170" s="301"/>
      <c r="CDU170" s="301"/>
      <c r="CDV170" s="301"/>
      <c r="CDW170" s="301"/>
      <c r="CDX170" s="301"/>
      <c r="CDY170" s="301"/>
      <c r="CDZ170" s="301"/>
      <c r="CEA170" s="301"/>
      <c r="CEB170" s="301"/>
      <c r="CEC170" s="301"/>
      <c r="CED170" s="301"/>
      <c r="CEE170" s="301"/>
      <c r="CEF170" s="301"/>
      <c r="CEG170" s="301"/>
      <c r="CEH170" s="301"/>
      <c r="CEI170" s="301"/>
      <c r="CEJ170" s="301"/>
      <c r="CEK170" s="301"/>
      <c r="CEL170" s="301"/>
      <c r="CEM170" s="301"/>
      <c r="CEN170" s="301"/>
      <c r="CEO170" s="301"/>
      <c r="CEP170" s="301"/>
      <c r="CEQ170" s="301"/>
      <c r="CER170" s="301"/>
      <c r="CES170" s="301"/>
      <c r="CET170" s="301"/>
      <c r="CEU170" s="301"/>
      <c r="CEV170" s="301"/>
      <c r="CEW170" s="301"/>
      <c r="CEX170" s="301"/>
      <c r="CEY170" s="301"/>
      <c r="CEZ170" s="301"/>
      <c r="CFA170" s="301"/>
      <c r="CFB170" s="301"/>
      <c r="CFC170" s="301"/>
      <c r="CFD170" s="301"/>
      <c r="CFE170" s="301"/>
      <c r="CFF170" s="301"/>
      <c r="CFG170" s="301"/>
      <c r="CFH170" s="301"/>
      <c r="CFI170" s="301"/>
      <c r="CFJ170" s="301"/>
      <c r="CFK170" s="301"/>
      <c r="CFL170" s="301"/>
      <c r="CFM170" s="301"/>
      <c r="CFN170" s="301"/>
      <c r="CFO170" s="301"/>
      <c r="CFP170" s="301"/>
      <c r="CFQ170" s="301"/>
      <c r="CFR170" s="301"/>
      <c r="CFS170" s="301"/>
      <c r="CFT170" s="301"/>
      <c r="CFU170" s="301"/>
      <c r="CFV170" s="301"/>
      <c r="CFW170" s="301"/>
      <c r="CFX170" s="301"/>
      <c r="CFY170" s="301"/>
      <c r="CFZ170" s="301"/>
      <c r="CGA170" s="301"/>
      <c r="CGB170" s="301"/>
      <c r="CGC170" s="301"/>
      <c r="CGD170" s="301"/>
      <c r="CGE170" s="301"/>
      <c r="CGF170" s="301"/>
      <c r="CGG170" s="301"/>
      <c r="CGH170" s="301"/>
      <c r="CGI170" s="301"/>
      <c r="CGJ170" s="301"/>
      <c r="CGK170" s="301"/>
      <c r="CGL170" s="301"/>
      <c r="CGM170" s="301"/>
      <c r="CGN170" s="301"/>
      <c r="CGO170" s="301"/>
      <c r="CGP170" s="301"/>
      <c r="CGQ170" s="301"/>
      <c r="CGR170" s="301"/>
      <c r="CGS170" s="301"/>
      <c r="CGT170" s="301"/>
      <c r="CGU170" s="301"/>
      <c r="CGV170" s="301"/>
      <c r="CGW170" s="301"/>
      <c r="CGX170" s="301"/>
      <c r="CGY170" s="301"/>
      <c r="CGZ170" s="301"/>
      <c r="CHA170" s="301"/>
      <c r="CHB170" s="301"/>
      <c r="CHC170" s="301"/>
      <c r="CHD170" s="301"/>
      <c r="CHE170" s="301"/>
      <c r="CHF170" s="301"/>
      <c r="CHG170" s="301"/>
      <c r="CHH170" s="301"/>
      <c r="CHI170" s="301"/>
      <c r="CHJ170" s="301"/>
      <c r="CHK170" s="301"/>
      <c r="CHL170" s="301"/>
      <c r="CHM170" s="301"/>
      <c r="CHN170" s="301"/>
      <c r="CHO170" s="301"/>
      <c r="CHP170" s="301"/>
      <c r="CHQ170" s="301"/>
      <c r="CHR170" s="301"/>
      <c r="CHS170" s="301"/>
      <c r="CHT170" s="301"/>
      <c r="CHU170" s="301"/>
      <c r="CHV170" s="301"/>
      <c r="CHW170" s="301"/>
      <c r="CHX170" s="301"/>
      <c r="CHY170" s="301"/>
      <c r="CHZ170" s="301"/>
      <c r="CIA170" s="301"/>
      <c r="CIB170" s="301"/>
      <c r="CIC170" s="301"/>
      <c r="CID170" s="301"/>
      <c r="CIE170" s="301"/>
      <c r="CIF170" s="301"/>
      <c r="CIG170" s="301"/>
      <c r="CIH170" s="301"/>
      <c r="CII170" s="301"/>
      <c r="CIJ170" s="301"/>
      <c r="CIK170" s="301"/>
      <c r="CIL170" s="301"/>
      <c r="CIM170" s="301"/>
      <c r="CIN170" s="301"/>
      <c r="CIO170" s="301"/>
      <c r="CIP170" s="301"/>
      <c r="CIQ170" s="301"/>
      <c r="CIR170" s="301"/>
      <c r="CIS170" s="301"/>
      <c r="CIT170" s="301"/>
      <c r="CIU170" s="301"/>
      <c r="CIV170" s="301"/>
      <c r="CIW170" s="301"/>
      <c r="CIX170" s="301"/>
      <c r="CIY170" s="301"/>
      <c r="CIZ170" s="301"/>
      <c r="CJA170" s="301"/>
      <c r="CJB170" s="301"/>
      <c r="CJC170" s="301"/>
      <c r="CJD170" s="301"/>
      <c r="CJE170" s="301"/>
      <c r="CJF170" s="301"/>
      <c r="CJG170" s="301"/>
      <c r="CJH170" s="301"/>
      <c r="CJI170" s="301"/>
      <c r="CJJ170" s="301"/>
      <c r="CJK170" s="301"/>
      <c r="CJL170" s="301"/>
      <c r="CJM170" s="301"/>
      <c r="CJN170" s="301"/>
      <c r="CJO170" s="301"/>
      <c r="CJP170" s="301"/>
      <c r="CJQ170" s="301"/>
      <c r="CJR170" s="301"/>
      <c r="CJS170" s="301"/>
      <c r="CJZ170" s="301"/>
      <c r="CKA170" s="301"/>
      <c r="CKB170" s="301"/>
      <c r="CKC170" s="301"/>
      <c r="CKD170" s="301"/>
      <c r="CKE170" s="301"/>
      <c r="CKF170" s="301"/>
      <c r="CKG170" s="301"/>
      <c r="CKH170" s="301"/>
      <c r="CKI170" s="301"/>
      <c r="CKJ170" s="301"/>
      <c r="CKK170" s="301"/>
      <c r="CKL170" s="301"/>
      <c r="CKM170" s="301"/>
      <c r="CKN170" s="301"/>
      <c r="CKO170" s="301"/>
      <c r="CKP170" s="301"/>
      <c r="CKQ170" s="301"/>
      <c r="CKR170" s="301"/>
      <c r="CKS170" s="301"/>
      <c r="CKT170" s="301"/>
      <c r="CKU170" s="301"/>
      <c r="CKV170" s="301"/>
      <c r="CKW170" s="301"/>
      <c r="CKX170" s="301"/>
      <c r="CKY170" s="301"/>
      <c r="CKZ170" s="301"/>
      <c r="CLA170" s="301"/>
      <c r="CLB170" s="301"/>
      <c r="CLC170" s="301"/>
      <c r="CLD170" s="301"/>
      <c r="CLE170" s="301"/>
      <c r="CLF170" s="301"/>
      <c r="CLG170" s="301"/>
      <c r="CLH170" s="301"/>
      <c r="CLI170" s="301"/>
      <c r="CLJ170" s="301"/>
      <c r="CLK170" s="301"/>
      <c r="CLL170" s="301"/>
      <c r="CLM170" s="301"/>
      <c r="CLN170" s="301"/>
      <c r="CLO170" s="301"/>
      <c r="CLP170" s="301"/>
      <c r="CLQ170" s="301"/>
      <c r="CLR170" s="301"/>
      <c r="CLS170" s="301"/>
      <c r="CLT170" s="301"/>
      <c r="CLU170" s="301"/>
      <c r="CLV170" s="301"/>
      <c r="CLW170" s="301"/>
      <c r="CLX170" s="301"/>
      <c r="CLY170" s="301"/>
      <c r="CLZ170" s="301"/>
      <c r="CMA170" s="301"/>
      <c r="CMB170" s="301"/>
      <c r="CMC170" s="301"/>
      <c r="CMD170" s="301"/>
      <c r="CME170" s="301"/>
      <c r="CMF170" s="301"/>
      <c r="CMG170" s="301"/>
      <c r="CMH170" s="301"/>
      <c r="CMI170" s="301"/>
      <c r="CMJ170" s="301"/>
      <c r="CMK170" s="301"/>
      <c r="CML170" s="301"/>
      <c r="CMM170" s="301"/>
      <c r="CMN170" s="301"/>
      <c r="CMO170" s="301"/>
      <c r="CMP170" s="301"/>
      <c r="CMQ170" s="301"/>
      <c r="CMR170" s="301"/>
      <c r="CMS170" s="301"/>
      <c r="CMT170" s="301"/>
      <c r="CMU170" s="301"/>
      <c r="CMV170" s="301"/>
      <c r="CMW170" s="301"/>
      <c r="CMX170" s="301"/>
      <c r="CMY170" s="301"/>
      <c r="CMZ170" s="301"/>
      <c r="CNA170" s="301"/>
      <c r="CNB170" s="301"/>
      <c r="CNC170" s="301"/>
      <c r="CND170" s="301"/>
      <c r="CNE170" s="301"/>
      <c r="CNF170" s="301"/>
      <c r="CNG170" s="301"/>
      <c r="CNH170" s="301"/>
      <c r="CNI170" s="301"/>
      <c r="CNJ170" s="301"/>
      <c r="CNK170" s="301"/>
      <c r="CNL170" s="301"/>
      <c r="CNM170" s="301"/>
      <c r="CNN170" s="301"/>
      <c r="CNO170" s="301"/>
      <c r="CNP170" s="301"/>
      <c r="CNQ170" s="301"/>
      <c r="CNR170" s="301"/>
      <c r="CNS170" s="301"/>
      <c r="CNT170" s="301"/>
      <c r="CNU170" s="301"/>
      <c r="CNV170" s="301"/>
      <c r="CNW170" s="301"/>
      <c r="CNX170" s="301"/>
      <c r="CNY170" s="301"/>
      <c r="CNZ170" s="301"/>
      <c r="COA170" s="301"/>
      <c r="COB170" s="301"/>
      <c r="COC170" s="301"/>
      <c r="COD170" s="301"/>
      <c r="COE170" s="301"/>
      <c r="COF170" s="301"/>
      <c r="COG170" s="301"/>
      <c r="COH170" s="301"/>
      <c r="COI170" s="301"/>
      <c r="COJ170" s="301"/>
      <c r="COK170" s="301"/>
      <c r="COL170" s="301"/>
      <c r="COM170" s="301"/>
      <c r="CON170" s="301"/>
      <c r="COO170" s="301"/>
      <c r="COP170" s="301"/>
      <c r="COQ170" s="301"/>
      <c r="COR170" s="301"/>
      <c r="COS170" s="301"/>
      <c r="COT170" s="301"/>
      <c r="COU170" s="301"/>
      <c r="COV170" s="301"/>
      <c r="COW170" s="301"/>
      <c r="COX170" s="301"/>
      <c r="COY170" s="301"/>
      <c r="COZ170" s="301"/>
      <c r="CPA170" s="301"/>
      <c r="CPB170" s="301"/>
      <c r="CPC170" s="301"/>
      <c r="CPD170" s="301"/>
      <c r="CPE170" s="301"/>
      <c r="CPF170" s="301"/>
      <c r="CPG170" s="301"/>
      <c r="CPH170" s="301"/>
      <c r="CPI170" s="301"/>
      <c r="CPJ170" s="301"/>
      <c r="CPK170" s="301"/>
      <c r="CPL170" s="301"/>
      <c r="CPM170" s="301"/>
      <c r="CPN170" s="301"/>
      <c r="CPO170" s="301"/>
      <c r="CPP170" s="301"/>
      <c r="CPQ170" s="301"/>
      <c r="CPR170" s="301"/>
      <c r="CPS170" s="301"/>
      <c r="CPT170" s="301"/>
      <c r="CPU170" s="301"/>
      <c r="CPV170" s="301"/>
      <c r="CPW170" s="301"/>
      <c r="CPX170" s="301"/>
      <c r="CPY170" s="301"/>
      <c r="CPZ170" s="301"/>
      <c r="CQA170" s="301"/>
      <c r="CQB170" s="301"/>
      <c r="CQC170" s="301"/>
      <c r="CQD170" s="301"/>
      <c r="CQE170" s="301"/>
      <c r="CQF170" s="301"/>
      <c r="CQG170" s="301"/>
      <c r="CQH170" s="301"/>
      <c r="CQI170" s="301"/>
      <c r="CQJ170" s="301"/>
      <c r="CQK170" s="301"/>
      <c r="CQL170" s="301"/>
      <c r="CQM170" s="301"/>
      <c r="CQN170" s="301"/>
      <c r="CQO170" s="301"/>
      <c r="CQP170" s="301"/>
      <c r="CQQ170" s="301"/>
      <c r="CQR170" s="301"/>
      <c r="CQS170" s="301"/>
      <c r="CQT170" s="301"/>
      <c r="CQU170" s="301"/>
      <c r="CQV170" s="301"/>
      <c r="CQW170" s="301"/>
      <c r="CQX170" s="301"/>
      <c r="CQY170" s="301"/>
      <c r="CQZ170" s="301"/>
      <c r="CRA170" s="301"/>
      <c r="CRB170" s="301"/>
      <c r="CRC170" s="301"/>
      <c r="CRD170" s="301"/>
      <c r="CRE170" s="301"/>
      <c r="CRF170" s="301"/>
      <c r="CRG170" s="301"/>
      <c r="CRH170" s="301"/>
      <c r="CRI170" s="301"/>
      <c r="CRJ170" s="301"/>
      <c r="CRK170" s="301"/>
      <c r="CRL170" s="301"/>
      <c r="CRM170" s="301"/>
      <c r="CRN170" s="301"/>
      <c r="CRO170" s="301"/>
      <c r="CRP170" s="301"/>
      <c r="CRQ170" s="301"/>
      <c r="CRR170" s="301"/>
      <c r="CRS170" s="301"/>
      <c r="CRT170" s="301"/>
      <c r="CRU170" s="301"/>
      <c r="CRV170" s="301"/>
      <c r="CRW170" s="301"/>
      <c r="CRX170" s="301"/>
      <c r="CRY170" s="301"/>
      <c r="CRZ170" s="301"/>
      <c r="CSA170" s="301"/>
      <c r="CSB170" s="301"/>
      <c r="CSC170" s="301"/>
      <c r="CSD170" s="301"/>
      <c r="CSE170" s="301"/>
      <c r="CSF170" s="301"/>
      <c r="CSG170" s="301"/>
      <c r="CSH170" s="301"/>
      <c r="CSI170" s="301"/>
      <c r="CSJ170" s="301"/>
      <c r="CSK170" s="301"/>
      <c r="CSL170" s="301"/>
      <c r="CSM170" s="301"/>
      <c r="CSN170" s="301"/>
      <c r="CSO170" s="301"/>
      <c r="CSP170" s="301"/>
      <c r="CSQ170" s="301"/>
      <c r="CSR170" s="301"/>
      <c r="CSS170" s="301"/>
      <c r="CST170" s="301"/>
      <c r="CSU170" s="301"/>
      <c r="CSV170" s="301"/>
      <c r="CSW170" s="301"/>
      <c r="CSX170" s="301"/>
      <c r="CSY170" s="301"/>
      <c r="CSZ170" s="301"/>
      <c r="CTA170" s="301"/>
      <c r="CTB170" s="301"/>
      <c r="CTC170" s="301"/>
      <c r="CTD170" s="301"/>
      <c r="CTE170" s="301"/>
      <c r="CTF170" s="301"/>
      <c r="CTG170" s="301"/>
      <c r="CTH170" s="301"/>
      <c r="CTI170" s="301"/>
      <c r="CTJ170" s="301"/>
      <c r="CTK170" s="301"/>
      <c r="CTL170" s="301"/>
      <c r="CTM170" s="301"/>
      <c r="CTN170" s="301"/>
      <c r="CTO170" s="301"/>
      <c r="CTV170" s="301"/>
      <c r="CTW170" s="301"/>
      <c r="CTX170" s="301"/>
      <c r="CTY170" s="301"/>
      <c r="CTZ170" s="301"/>
      <c r="CUA170" s="301"/>
      <c r="CUB170" s="301"/>
      <c r="CUC170" s="301"/>
      <c r="CUD170" s="301"/>
      <c r="CUE170" s="301"/>
      <c r="CUF170" s="301"/>
      <c r="CUG170" s="301"/>
      <c r="CUH170" s="301"/>
      <c r="CUI170" s="301"/>
      <c r="CUJ170" s="301"/>
      <c r="CUK170" s="301"/>
      <c r="CUL170" s="301"/>
      <c r="CUM170" s="301"/>
      <c r="CUN170" s="301"/>
      <c r="CUO170" s="301"/>
      <c r="CUP170" s="301"/>
      <c r="CUQ170" s="301"/>
      <c r="CUR170" s="301"/>
      <c r="CUS170" s="301"/>
      <c r="CUT170" s="301"/>
      <c r="CUU170" s="301"/>
      <c r="CUV170" s="301"/>
      <c r="CUW170" s="301"/>
      <c r="CUX170" s="301"/>
      <c r="CUY170" s="301"/>
      <c r="CUZ170" s="301"/>
      <c r="CVA170" s="301"/>
      <c r="CVB170" s="301"/>
      <c r="CVC170" s="301"/>
      <c r="CVD170" s="301"/>
      <c r="CVE170" s="301"/>
      <c r="CVF170" s="301"/>
      <c r="CVG170" s="301"/>
      <c r="CVH170" s="301"/>
      <c r="CVI170" s="301"/>
      <c r="CVJ170" s="301"/>
      <c r="CVK170" s="301"/>
      <c r="CVL170" s="301"/>
      <c r="CVM170" s="301"/>
      <c r="CVN170" s="301"/>
      <c r="CVO170" s="301"/>
      <c r="CVP170" s="301"/>
      <c r="CVQ170" s="301"/>
      <c r="CVR170" s="301"/>
      <c r="CVS170" s="301"/>
      <c r="CVT170" s="301"/>
      <c r="CVU170" s="301"/>
      <c r="CVV170" s="301"/>
      <c r="CVW170" s="301"/>
      <c r="CVX170" s="301"/>
      <c r="CVY170" s="301"/>
      <c r="CVZ170" s="301"/>
      <c r="CWA170" s="301"/>
      <c r="CWB170" s="301"/>
      <c r="CWC170" s="301"/>
      <c r="CWD170" s="301"/>
      <c r="CWE170" s="301"/>
      <c r="CWF170" s="301"/>
      <c r="CWG170" s="301"/>
      <c r="CWH170" s="301"/>
      <c r="CWI170" s="301"/>
      <c r="CWJ170" s="301"/>
      <c r="CWK170" s="301"/>
      <c r="CWL170" s="301"/>
      <c r="CWM170" s="301"/>
      <c r="CWN170" s="301"/>
      <c r="CWO170" s="301"/>
      <c r="CWP170" s="301"/>
      <c r="CWQ170" s="301"/>
      <c r="CWR170" s="301"/>
      <c r="CWS170" s="301"/>
      <c r="CWT170" s="301"/>
      <c r="CWU170" s="301"/>
      <c r="CWV170" s="301"/>
      <c r="CWW170" s="301"/>
      <c r="CWX170" s="301"/>
      <c r="CWY170" s="301"/>
      <c r="CWZ170" s="301"/>
      <c r="CXA170" s="301"/>
      <c r="CXB170" s="301"/>
      <c r="CXC170" s="301"/>
      <c r="CXD170" s="301"/>
      <c r="CXE170" s="301"/>
      <c r="CXF170" s="301"/>
      <c r="CXG170" s="301"/>
      <c r="CXH170" s="301"/>
      <c r="CXI170" s="301"/>
      <c r="CXJ170" s="301"/>
      <c r="CXK170" s="301"/>
      <c r="CXL170" s="301"/>
      <c r="CXM170" s="301"/>
      <c r="CXN170" s="301"/>
      <c r="CXO170" s="301"/>
      <c r="CXP170" s="301"/>
      <c r="CXQ170" s="301"/>
      <c r="CXR170" s="301"/>
      <c r="CXS170" s="301"/>
      <c r="CXT170" s="301"/>
      <c r="CXU170" s="301"/>
      <c r="CXV170" s="301"/>
      <c r="CXW170" s="301"/>
      <c r="CXX170" s="301"/>
      <c r="CXY170" s="301"/>
      <c r="CXZ170" s="301"/>
      <c r="CYA170" s="301"/>
      <c r="CYB170" s="301"/>
      <c r="CYC170" s="301"/>
      <c r="CYD170" s="301"/>
      <c r="CYE170" s="301"/>
      <c r="CYF170" s="301"/>
      <c r="CYG170" s="301"/>
      <c r="CYH170" s="301"/>
      <c r="CYI170" s="301"/>
      <c r="CYJ170" s="301"/>
      <c r="CYK170" s="301"/>
      <c r="CYL170" s="301"/>
      <c r="CYM170" s="301"/>
      <c r="CYN170" s="301"/>
      <c r="CYO170" s="301"/>
      <c r="CYP170" s="301"/>
      <c r="CYQ170" s="301"/>
      <c r="CYR170" s="301"/>
      <c r="CYS170" s="301"/>
      <c r="CYT170" s="301"/>
      <c r="CYU170" s="301"/>
      <c r="CYV170" s="301"/>
      <c r="CYW170" s="301"/>
      <c r="CYX170" s="301"/>
      <c r="CYY170" s="301"/>
      <c r="CYZ170" s="301"/>
      <c r="CZA170" s="301"/>
      <c r="CZB170" s="301"/>
      <c r="CZC170" s="301"/>
      <c r="CZD170" s="301"/>
      <c r="CZE170" s="301"/>
      <c r="CZF170" s="301"/>
      <c r="CZG170" s="301"/>
      <c r="CZH170" s="301"/>
      <c r="CZI170" s="301"/>
      <c r="CZJ170" s="301"/>
      <c r="CZK170" s="301"/>
      <c r="CZL170" s="301"/>
      <c r="CZM170" s="301"/>
      <c r="CZN170" s="301"/>
      <c r="CZO170" s="301"/>
      <c r="CZP170" s="301"/>
      <c r="CZQ170" s="301"/>
      <c r="CZR170" s="301"/>
      <c r="CZS170" s="301"/>
      <c r="CZT170" s="301"/>
      <c r="CZU170" s="301"/>
      <c r="CZV170" s="301"/>
      <c r="CZW170" s="301"/>
      <c r="CZX170" s="301"/>
      <c r="CZY170" s="301"/>
      <c r="CZZ170" s="301"/>
      <c r="DAA170" s="301"/>
      <c r="DAB170" s="301"/>
      <c r="DAC170" s="301"/>
      <c r="DAD170" s="301"/>
      <c r="DAE170" s="301"/>
      <c r="DAF170" s="301"/>
      <c r="DAG170" s="301"/>
      <c r="DAH170" s="301"/>
      <c r="DAI170" s="301"/>
      <c r="DAJ170" s="301"/>
      <c r="DAK170" s="301"/>
      <c r="DAL170" s="301"/>
      <c r="DAM170" s="301"/>
      <c r="DAN170" s="301"/>
      <c r="DAO170" s="301"/>
      <c r="DAP170" s="301"/>
      <c r="DAQ170" s="301"/>
      <c r="DAR170" s="301"/>
      <c r="DAS170" s="301"/>
      <c r="DAT170" s="301"/>
      <c r="DAU170" s="301"/>
      <c r="DAV170" s="301"/>
      <c r="DAW170" s="301"/>
      <c r="DAX170" s="301"/>
      <c r="DAY170" s="301"/>
      <c r="DAZ170" s="301"/>
      <c r="DBA170" s="301"/>
      <c r="DBB170" s="301"/>
      <c r="DBC170" s="301"/>
      <c r="DBD170" s="301"/>
      <c r="DBE170" s="301"/>
      <c r="DBF170" s="301"/>
      <c r="DBG170" s="301"/>
      <c r="DBH170" s="301"/>
      <c r="DBI170" s="301"/>
      <c r="DBJ170" s="301"/>
      <c r="DBK170" s="301"/>
      <c r="DBL170" s="301"/>
      <c r="DBM170" s="301"/>
      <c r="DBN170" s="301"/>
      <c r="DBO170" s="301"/>
      <c r="DBP170" s="301"/>
      <c r="DBQ170" s="301"/>
      <c r="DBR170" s="301"/>
      <c r="DBS170" s="301"/>
      <c r="DBT170" s="301"/>
      <c r="DBU170" s="301"/>
      <c r="DBV170" s="301"/>
      <c r="DBW170" s="301"/>
      <c r="DBX170" s="301"/>
      <c r="DBY170" s="301"/>
      <c r="DBZ170" s="301"/>
      <c r="DCA170" s="301"/>
      <c r="DCB170" s="301"/>
      <c r="DCC170" s="301"/>
      <c r="DCD170" s="301"/>
      <c r="DCE170" s="301"/>
      <c r="DCF170" s="301"/>
      <c r="DCG170" s="301"/>
      <c r="DCH170" s="301"/>
      <c r="DCI170" s="301"/>
      <c r="DCJ170" s="301"/>
      <c r="DCK170" s="301"/>
      <c r="DCL170" s="301"/>
      <c r="DCM170" s="301"/>
      <c r="DCN170" s="301"/>
      <c r="DCO170" s="301"/>
      <c r="DCP170" s="301"/>
      <c r="DCQ170" s="301"/>
      <c r="DCR170" s="301"/>
      <c r="DCS170" s="301"/>
      <c r="DCT170" s="301"/>
      <c r="DCU170" s="301"/>
      <c r="DCV170" s="301"/>
      <c r="DCW170" s="301"/>
      <c r="DCX170" s="301"/>
      <c r="DCY170" s="301"/>
      <c r="DCZ170" s="301"/>
      <c r="DDA170" s="301"/>
      <c r="DDB170" s="301"/>
      <c r="DDC170" s="301"/>
      <c r="DDD170" s="301"/>
      <c r="DDE170" s="301"/>
      <c r="DDF170" s="301"/>
      <c r="DDG170" s="301"/>
      <c r="DDH170" s="301"/>
      <c r="DDI170" s="301"/>
      <c r="DDJ170" s="301"/>
      <c r="DDK170" s="301"/>
      <c r="DDR170" s="301"/>
      <c r="DDS170" s="301"/>
      <c r="DDT170" s="301"/>
      <c r="DDU170" s="301"/>
      <c r="DDV170" s="301"/>
      <c r="DDW170" s="301"/>
      <c r="DDX170" s="301"/>
      <c r="DDY170" s="301"/>
      <c r="DDZ170" s="301"/>
      <c r="DEA170" s="301"/>
      <c r="DEB170" s="301"/>
      <c r="DEC170" s="301"/>
      <c r="DED170" s="301"/>
      <c r="DEE170" s="301"/>
      <c r="DEF170" s="301"/>
      <c r="DEG170" s="301"/>
      <c r="DEH170" s="301"/>
      <c r="DEI170" s="301"/>
      <c r="DEJ170" s="301"/>
      <c r="DEK170" s="301"/>
      <c r="DEL170" s="301"/>
      <c r="DEM170" s="301"/>
      <c r="DEN170" s="301"/>
      <c r="DEO170" s="301"/>
      <c r="DEP170" s="301"/>
      <c r="DEQ170" s="301"/>
      <c r="DER170" s="301"/>
      <c r="DES170" s="301"/>
      <c r="DET170" s="301"/>
      <c r="DEU170" s="301"/>
      <c r="DEV170" s="301"/>
      <c r="DEW170" s="301"/>
      <c r="DEX170" s="301"/>
      <c r="DEY170" s="301"/>
      <c r="DEZ170" s="301"/>
      <c r="DFA170" s="301"/>
      <c r="DFB170" s="301"/>
      <c r="DFC170" s="301"/>
      <c r="DFD170" s="301"/>
      <c r="DFE170" s="301"/>
      <c r="DFF170" s="301"/>
      <c r="DFG170" s="301"/>
      <c r="DFH170" s="301"/>
      <c r="DFI170" s="301"/>
      <c r="DFJ170" s="301"/>
      <c r="DFK170" s="301"/>
      <c r="DFL170" s="301"/>
      <c r="DFM170" s="301"/>
      <c r="DFN170" s="301"/>
      <c r="DFO170" s="301"/>
      <c r="DFP170" s="301"/>
      <c r="DFQ170" s="301"/>
      <c r="DFR170" s="301"/>
      <c r="DFS170" s="301"/>
      <c r="DFT170" s="301"/>
      <c r="DFU170" s="301"/>
      <c r="DFV170" s="301"/>
      <c r="DFW170" s="301"/>
      <c r="DFX170" s="301"/>
      <c r="DFY170" s="301"/>
      <c r="DFZ170" s="301"/>
      <c r="DGA170" s="301"/>
      <c r="DGB170" s="301"/>
      <c r="DGC170" s="301"/>
      <c r="DGD170" s="301"/>
      <c r="DGE170" s="301"/>
      <c r="DGF170" s="301"/>
      <c r="DGG170" s="301"/>
      <c r="DGH170" s="301"/>
      <c r="DGI170" s="301"/>
      <c r="DGJ170" s="301"/>
      <c r="DGK170" s="301"/>
      <c r="DGL170" s="301"/>
      <c r="DGM170" s="301"/>
      <c r="DGN170" s="301"/>
      <c r="DGO170" s="301"/>
      <c r="DGP170" s="301"/>
      <c r="DGQ170" s="301"/>
      <c r="DGR170" s="301"/>
      <c r="DGS170" s="301"/>
      <c r="DGT170" s="301"/>
      <c r="DGU170" s="301"/>
      <c r="DGV170" s="301"/>
      <c r="DGW170" s="301"/>
      <c r="DGX170" s="301"/>
      <c r="DGY170" s="301"/>
      <c r="DGZ170" s="301"/>
      <c r="DHA170" s="301"/>
      <c r="DHB170" s="301"/>
      <c r="DHC170" s="301"/>
      <c r="DHD170" s="301"/>
      <c r="DHE170" s="301"/>
      <c r="DHF170" s="301"/>
      <c r="DHG170" s="301"/>
      <c r="DHH170" s="301"/>
      <c r="DHI170" s="301"/>
      <c r="DHJ170" s="301"/>
      <c r="DHK170" s="301"/>
      <c r="DHL170" s="301"/>
      <c r="DHM170" s="301"/>
      <c r="DHN170" s="301"/>
      <c r="DHO170" s="301"/>
      <c r="DHP170" s="301"/>
      <c r="DHQ170" s="301"/>
      <c r="DHR170" s="301"/>
      <c r="DHS170" s="301"/>
      <c r="DHT170" s="301"/>
      <c r="DHU170" s="301"/>
      <c r="DHV170" s="301"/>
      <c r="DHW170" s="301"/>
      <c r="DHX170" s="301"/>
      <c r="DHY170" s="301"/>
      <c r="DHZ170" s="301"/>
      <c r="DIA170" s="301"/>
      <c r="DIB170" s="301"/>
      <c r="DIC170" s="301"/>
      <c r="DID170" s="301"/>
      <c r="DIE170" s="301"/>
      <c r="DIF170" s="301"/>
      <c r="DIG170" s="301"/>
      <c r="DIH170" s="301"/>
      <c r="DII170" s="301"/>
      <c r="DIJ170" s="301"/>
      <c r="DIK170" s="301"/>
      <c r="DIL170" s="301"/>
      <c r="DIM170" s="301"/>
      <c r="DIN170" s="301"/>
      <c r="DIO170" s="301"/>
      <c r="DIP170" s="301"/>
      <c r="DIQ170" s="301"/>
      <c r="DIR170" s="301"/>
      <c r="DIS170" s="301"/>
      <c r="DIT170" s="301"/>
      <c r="DIU170" s="301"/>
      <c r="DIV170" s="301"/>
      <c r="DIW170" s="301"/>
      <c r="DIX170" s="301"/>
      <c r="DIY170" s="301"/>
      <c r="DIZ170" s="301"/>
      <c r="DJA170" s="301"/>
      <c r="DJB170" s="301"/>
      <c r="DJC170" s="301"/>
      <c r="DJD170" s="301"/>
      <c r="DJE170" s="301"/>
      <c r="DJF170" s="301"/>
      <c r="DJG170" s="301"/>
      <c r="DJH170" s="301"/>
      <c r="DJI170" s="301"/>
      <c r="DJJ170" s="301"/>
      <c r="DJK170" s="301"/>
      <c r="DJL170" s="301"/>
      <c r="DJM170" s="301"/>
      <c r="DJN170" s="301"/>
      <c r="DJO170" s="301"/>
      <c r="DJP170" s="301"/>
      <c r="DJQ170" s="301"/>
      <c r="DJR170" s="301"/>
      <c r="DJS170" s="301"/>
      <c r="DJT170" s="301"/>
      <c r="DJU170" s="301"/>
      <c r="DJV170" s="301"/>
      <c r="DJW170" s="301"/>
      <c r="DJX170" s="301"/>
      <c r="DJY170" s="301"/>
      <c r="DJZ170" s="301"/>
      <c r="DKA170" s="301"/>
      <c r="DKB170" s="301"/>
      <c r="DKC170" s="301"/>
      <c r="DKD170" s="301"/>
      <c r="DKE170" s="301"/>
      <c r="DKF170" s="301"/>
      <c r="DKG170" s="301"/>
      <c r="DKH170" s="301"/>
      <c r="DKI170" s="301"/>
      <c r="DKJ170" s="301"/>
      <c r="DKK170" s="301"/>
      <c r="DKL170" s="301"/>
      <c r="DKM170" s="301"/>
      <c r="DKN170" s="301"/>
      <c r="DKO170" s="301"/>
      <c r="DKP170" s="301"/>
      <c r="DKQ170" s="301"/>
      <c r="DKR170" s="301"/>
      <c r="DKS170" s="301"/>
      <c r="DKT170" s="301"/>
      <c r="DKU170" s="301"/>
      <c r="DKV170" s="301"/>
      <c r="DKW170" s="301"/>
      <c r="DKX170" s="301"/>
      <c r="DKY170" s="301"/>
      <c r="DKZ170" s="301"/>
      <c r="DLA170" s="301"/>
      <c r="DLB170" s="301"/>
      <c r="DLC170" s="301"/>
      <c r="DLD170" s="301"/>
      <c r="DLE170" s="301"/>
      <c r="DLF170" s="301"/>
      <c r="DLG170" s="301"/>
      <c r="DLH170" s="301"/>
      <c r="DLI170" s="301"/>
      <c r="DLJ170" s="301"/>
      <c r="DLK170" s="301"/>
      <c r="DLL170" s="301"/>
      <c r="DLM170" s="301"/>
      <c r="DLN170" s="301"/>
      <c r="DLO170" s="301"/>
      <c r="DLP170" s="301"/>
      <c r="DLQ170" s="301"/>
      <c r="DLR170" s="301"/>
      <c r="DLS170" s="301"/>
      <c r="DLT170" s="301"/>
      <c r="DLU170" s="301"/>
      <c r="DLV170" s="301"/>
      <c r="DLW170" s="301"/>
      <c r="DLX170" s="301"/>
      <c r="DLY170" s="301"/>
      <c r="DLZ170" s="301"/>
      <c r="DMA170" s="301"/>
      <c r="DMB170" s="301"/>
      <c r="DMC170" s="301"/>
      <c r="DMD170" s="301"/>
      <c r="DME170" s="301"/>
      <c r="DMF170" s="301"/>
      <c r="DMG170" s="301"/>
      <c r="DMH170" s="301"/>
      <c r="DMI170" s="301"/>
      <c r="DMJ170" s="301"/>
      <c r="DMK170" s="301"/>
      <c r="DML170" s="301"/>
      <c r="DMM170" s="301"/>
      <c r="DMN170" s="301"/>
      <c r="DMO170" s="301"/>
      <c r="DMP170" s="301"/>
      <c r="DMQ170" s="301"/>
      <c r="DMR170" s="301"/>
      <c r="DMS170" s="301"/>
      <c r="DMT170" s="301"/>
      <c r="DMU170" s="301"/>
      <c r="DMV170" s="301"/>
      <c r="DMW170" s="301"/>
      <c r="DMX170" s="301"/>
      <c r="DMY170" s="301"/>
      <c r="DMZ170" s="301"/>
      <c r="DNA170" s="301"/>
      <c r="DNB170" s="301"/>
      <c r="DNC170" s="301"/>
      <c r="DND170" s="301"/>
      <c r="DNE170" s="301"/>
      <c r="DNF170" s="301"/>
      <c r="DNG170" s="301"/>
      <c r="DNN170" s="301"/>
      <c r="DNO170" s="301"/>
      <c r="DNP170" s="301"/>
      <c r="DNQ170" s="301"/>
      <c r="DNR170" s="301"/>
      <c r="DNS170" s="301"/>
      <c r="DNT170" s="301"/>
      <c r="DNU170" s="301"/>
      <c r="DNV170" s="301"/>
      <c r="DNW170" s="301"/>
      <c r="DNX170" s="301"/>
      <c r="DNY170" s="301"/>
      <c r="DNZ170" s="301"/>
      <c r="DOA170" s="301"/>
      <c r="DOB170" s="301"/>
      <c r="DOC170" s="301"/>
      <c r="DOD170" s="301"/>
      <c r="DOE170" s="301"/>
      <c r="DOF170" s="301"/>
      <c r="DOG170" s="301"/>
      <c r="DOH170" s="301"/>
      <c r="DOI170" s="301"/>
      <c r="DOJ170" s="301"/>
      <c r="DOK170" s="301"/>
      <c r="DOL170" s="301"/>
      <c r="DOM170" s="301"/>
      <c r="DON170" s="301"/>
      <c r="DOO170" s="301"/>
      <c r="DOP170" s="301"/>
      <c r="DOQ170" s="301"/>
      <c r="DOR170" s="301"/>
      <c r="DOS170" s="301"/>
      <c r="DOT170" s="301"/>
      <c r="DOU170" s="301"/>
      <c r="DOV170" s="301"/>
      <c r="DOW170" s="301"/>
      <c r="DOX170" s="301"/>
      <c r="DOY170" s="301"/>
      <c r="DOZ170" s="301"/>
      <c r="DPA170" s="301"/>
      <c r="DPB170" s="301"/>
      <c r="DPC170" s="301"/>
      <c r="DPD170" s="301"/>
      <c r="DPE170" s="301"/>
      <c r="DPF170" s="301"/>
      <c r="DPG170" s="301"/>
      <c r="DPH170" s="301"/>
      <c r="DPI170" s="301"/>
      <c r="DPJ170" s="301"/>
      <c r="DPK170" s="301"/>
      <c r="DPL170" s="301"/>
      <c r="DPM170" s="301"/>
      <c r="DPN170" s="301"/>
      <c r="DPO170" s="301"/>
      <c r="DPP170" s="301"/>
      <c r="DPQ170" s="301"/>
      <c r="DPR170" s="301"/>
      <c r="DPS170" s="301"/>
      <c r="DPT170" s="301"/>
      <c r="DPU170" s="301"/>
      <c r="DPV170" s="301"/>
      <c r="DPW170" s="301"/>
      <c r="DPX170" s="301"/>
      <c r="DPY170" s="301"/>
      <c r="DPZ170" s="301"/>
      <c r="DQA170" s="301"/>
      <c r="DQB170" s="301"/>
      <c r="DQC170" s="301"/>
      <c r="DQD170" s="301"/>
      <c r="DQE170" s="301"/>
      <c r="DQF170" s="301"/>
      <c r="DQG170" s="301"/>
      <c r="DQH170" s="301"/>
      <c r="DQI170" s="301"/>
      <c r="DQJ170" s="301"/>
      <c r="DQK170" s="301"/>
      <c r="DQL170" s="301"/>
      <c r="DQM170" s="301"/>
      <c r="DQN170" s="301"/>
      <c r="DQO170" s="301"/>
      <c r="DQP170" s="301"/>
      <c r="DQQ170" s="301"/>
      <c r="DQR170" s="301"/>
      <c r="DQS170" s="301"/>
      <c r="DQT170" s="301"/>
      <c r="DQU170" s="301"/>
      <c r="DQV170" s="301"/>
      <c r="DQW170" s="301"/>
      <c r="DQX170" s="301"/>
      <c r="DQY170" s="301"/>
      <c r="DQZ170" s="301"/>
      <c r="DRA170" s="301"/>
      <c r="DRB170" s="301"/>
      <c r="DRC170" s="301"/>
      <c r="DRD170" s="301"/>
      <c r="DRE170" s="301"/>
      <c r="DRF170" s="301"/>
      <c r="DRG170" s="301"/>
      <c r="DRH170" s="301"/>
      <c r="DRI170" s="301"/>
      <c r="DRJ170" s="301"/>
      <c r="DRK170" s="301"/>
      <c r="DRL170" s="301"/>
      <c r="DRM170" s="301"/>
      <c r="DRN170" s="301"/>
      <c r="DRO170" s="301"/>
      <c r="DRP170" s="301"/>
      <c r="DRQ170" s="301"/>
      <c r="DRR170" s="301"/>
      <c r="DRS170" s="301"/>
      <c r="DRT170" s="301"/>
      <c r="DRU170" s="301"/>
      <c r="DRV170" s="301"/>
      <c r="DRW170" s="301"/>
      <c r="DRX170" s="301"/>
      <c r="DRY170" s="301"/>
      <c r="DRZ170" s="301"/>
      <c r="DSA170" s="301"/>
      <c r="DSB170" s="301"/>
      <c r="DSC170" s="301"/>
      <c r="DSD170" s="301"/>
      <c r="DSE170" s="301"/>
      <c r="DSF170" s="301"/>
      <c r="DSG170" s="301"/>
      <c r="DSH170" s="301"/>
      <c r="DSI170" s="301"/>
      <c r="DSJ170" s="301"/>
      <c r="DSK170" s="301"/>
      <c r="DSL170" s="301"/>
      <c r="DSM170" s="301"/>
      <c r="DSN170" s="301"/>
      <c r="DSO170" s="301"/>
      <c r="DSP170" s="301"/>
      <c r="DSQ170" s="301"/>
      <c r="DSR170" s="301"/>
      <c r="DSS170" s="301"/>
      <c r="DST170" s="301"/>
      <c r="DSU170" s="301"/>
      <c r="DSV170" s="301"/>
      <c r="DSW170" s="301"/>
      <c r="DSX170" s="301"/>
      <c r="DSY170" s="301"/>
      <c r="DSZ170" s="301"/>
      <c r="DTA170" s="301"/>
      <c r="DTB170" s="301"/>
      <c r="DTC170" s="301"/>
      <c r="DTD170" s="301"/>
      <c r="DTE170" s="301"/>
      <c r="DTF170" s="301"/>
      <c r="DTG170" s="301"/>
      <c r="DTH170" s="301"/>
      <c r="DTI170" s="301"/>
      <c r="DTJ170" s="301"/>
      <c r="DTK170" s="301"/>
      <c r="DTL170" s="301"/>
      <c r="DTM170" s="301"/>
      <c r="DTN170" s="301"/>
      <c r="DTO170" s="301"/>
      <c r="DTP170" s="301"/>
      <c r="DTQ170" s="301"/>
      <c r="DTR170" s="301"/>
      <c r="DTS170" s="301"/>
      <c r="DTT170" s="301"/>
      <c r="DTU170" s="301"/>
      <c r="DTV170" s="301"/>
      <c r="DTW170" s="301"/>
      <c r="DTX170" s="301"/>
      <c r="DTY170" s="301"/>
      <c r="DTZ170" s="301"/>
      <c r="DUA170" s="301"/>
      <c r="DUB170" s="301"/>
      <c r="DUC170" s="301"/>
      <c r="DUD170" s="301"/>
      <c r="DUE170" s="301"/>
      <c r="DUF170" s="301"/>
      <c r="DUG170" s="301"/>
      <c r="DUH170" s="301"/>
      <c r="DUI170" s="301"/>
      <c r="DUJ170" s="301"/>
      <c r="DUK170" s="301"/>
      <c r="DUL170" s="301"/>
      <c r="DUM170" s="301"/>
      <c r="DUN170" s="301"/>
      <c r="DUO170" s="301"/>
      <c r="DUP170" s="301"/>
      <c r="DUQ170" s="301"/>
      <c r="DUR170" s="301"/>
      <c r="DUS170" s="301"/>
      <c r="DUT170" s="301"/>
      <c r="DUU170" s="301"/>
      <c r="DUV170" s="301"/>
      <c r="DUW170" s="301"/>
      <c r="DUX170" s="301"/>
      <c r="DUY170" s="301"/>
      <c r="DUZ170" s="301"/>
      <c r="DVA170" s="301"/>
      <c r="DVB170" s="301"/>
      <c r="DVC170" s="301"/>
      <c r="DVD170" s="301"/>
      <c r="DVE170" s="301"/>
      <c r="DVF170" s="301"/>
      <c r="DVG170" s="301"/>
      <c r="DVH170" s="301"/>
      <c r="DVI170" s="301"/>
      <c r="DVJ170" s="301"/>
      <c r="DVK170" s="301"/>
      <c r="DVL170" s="301"/>
      <c r="DVM170" s="301"/>
      <c r="DVN170" s="301"/>
      <c r="DVO170" s="301"/>
      <c r="DVP170" s="301"/>
      <c r="DVQ170" s="301"/>
      <c r="DVR170" s="301"/>
      <c r="DVS170" s="301"/>
      <c r="DVT170" s="301"/>
      <c r="DVU170" s="301"/>
      <c r="DVV170" s="301"/>
      <c r="DVW170" s="301"/>
      <c r="DVX170" s="301"/>
      <c r="DVY170" s="301"/>
      <c r="DVZ170" s="301"/>
      <c r="DWA170" s="301"/>
      <c r="DWB170" s="301"/>
      <c r="DWC170" s="301"/>
      <c r="DWD170" s="301"/>
      <c r="DWE170" s="301"/>
      <c r="DWF170" s="301"/>
      <c r="DWG170" s="301"/>
      <c r="DWH170" s="301"/>
      <c r="DWI170" s="301"/>
      <c r="DWJ170" s="301"/>
      <c r="DWK170" s="301"/>
      <c r="DWL170" s="301"/>
      <c r="DWM170" s="301"/>
      <c r="DWN170" s="301"/>
      <c r="DWO170" s="301"/>
      <c r="DWP170" s="301"/>
      <c r="DWQ170" s="301"/>
      <c r="DWR170" s="301"/>
      <c r="DWS170" s="301"/>
      <c r="DWT170" s="301"/>
      <c r="DWU170" s="301"/>
      <c r="DWV170" s="301"/>
      <c r="DWW170" s="301"/>
      <c r="DWX170" s="301"/>
      <c r="DWY170" s="301"/>
      <c r="DWZ170" s="301"/>
      <c r="DXA170" s="301"/>
      <c r="DXB170" s="301"/>
      <c r="DXC170" s="301"/>
      <c r="DXJ170" s="301"/>
      <c r="DXK170" s="301"/>
      <c r="DXL170" s="301"/>
      <c r="DXM170" s="301"/>
      <c r="DXN170" s="301"/>
      <c r="DXO170" s="301"/>
      <c r="DXP170" s="301"/>
      <c r="DXQ170" s="301"/>
      <c r="DXR170" s="301"/>
      <c r="DXS170" s="301"/>
      <c r="DXT170" s="301"/>
      <c r="DXU170" s="301"/>
      <c r="DXV170" s="301"/>
      <c r="DXW170" s="301"/>
      <c r="DXX170" s="301"/>
      <c r="DXY170" s="301"/>
      <c r="DXZ170" s="301"/>
      <c r="DYA170" s="301"/>
      <c r="DYB170" s="301"/>
      <c r="DYC170" s="301"/>
      <c r="DYD170" s="301"/>
      <c r="DYE170" s="301"/>
      <c r="DYF170" s="301"/>
      <c r="DYG170" s="301"/>
      <c r="DYH170" s="301"/>
      <c r="DYI170" s="301"/>
      <c r="DYJ170" s="301"/>
      <c r="DYK170" s="301"/>
      <c r="DYL170" s="301"/>
      <c r="DYM170" s="301"/>
      <c r="DYN170" s="301"/>
      <c r="DYO170" s="301"/>
      <c r="DYP170" s="301"/>
      <c r="DYQ170" s="301"/>
      <c r="DYR170" s="301"/>
      <c r="DYS170" s="301"/>
      <c r="DYT170" s="301"/>
      <c r="DYU170" s="301"/>
      <c r="DYV170" s="301"/>
      <c r="DYW170" s="301"/>
      <c r="DYX170" s="301"/>
      <c r="DYY170" s="301"/>
      <c r="DYZ170" s="301"/>
      <c r="DZA170" s="301"/>
      <c r="DZB170" s="301"/>
      <c r="DZC170" s="301"/>
      <c r="DZD170" s="301"/>
      <c r="DZE170" s="301"/>
      <c r="DZF170" s="301"/>
      <c r="DZG170" s="301"/>
      <c r="DZH170" s="301"/>
      <c r="DZI170" s="301"/>
      <c r="DZJ170" s="301"/>
      <c r="DZK170" s="301"/>
      <c r="DZL170" s="301"/>
      <c r="DZM170" s="301"/>
      <c r="DZN170" s="301"/>
      <c r="DZO170" s="301"/>
      <c r="DZP170" s="301"/>
      <c r="DZQ170" s="301"/>
      <c r="DZR170" s="301"/>
      <c r="DZS170" s="301"/>
      <c r="DZT170" s="301"/>
      <c r="DZU170" s="301"/>
      <c r="DZV170" s="301"/>
      <c r="DZW170" s="301"/>
      <c r="DZX170" s="301"/>
      <c r="DZY170" s="301"/>
      <c r="DZZ170" s="301"/>
      <c r="EAA170" s="301"/>
      <c r="EAB170" s="301"/>
      <c r="EAC170" s="301"/>
      <c r="EAD170" s="301"/>
      <c r="EAE170" s="301"/>
      <c r="EAF170" s="301"/>
      <c r="EAG170" s="301"/>
      <c r="EAH170" s="301"/>
      <c r="EAI170" s="301"/>
      <c r="EAJ170" s="301"/>
      <c r="EAK170" s="301"/>
      <c r="EAL170" s="301"/>
      <c r="EAM170" s="301"/>
      <c r="EAN170" s="301"/>
      <c r="EAO170" s="301"/>
      <c r="EAP170" s="301"/>
      <c r="EAQ170" s="301"/>
      <c r="EAR170" s="301"/>
      <c r="EAS170" s="301"/>
      <c r="EAT170" s="301"/>
      <c r="EAU170" s="301"/>
      <c r="EAV170" s="301"/>
      <c r="EAW170" s="301"/>
      <c r="EAX170" s="301"/>
      <c r="EAY170" s="301"/>
      <c r="EAZ170" s="301"/>
      <c r="EBA170" s="301"/>
      <c r="EBB170" s="301"/>
      <c r="EBC170" s="301"/>
      <c r="EBD170" s="301"/>
      <c r="EBE170" s="301"/>
      <c r="EBF170" s="301"/>
      <c r="EBG170" s="301"/>
      <c r="EBH170" s="301"/>
      <c r="EBI170" s="301"/>
      <c r="EBJ170" s="301"/>
      <c r="EBK170" s="301"/>
      <c r="EBL170" s="301"/>
      <c r="EBM170" s="301"/>
      <c r="EBN170" s="301"/>
      <c r="EBO170" s="301"/>
      <c r="EBP170" s="301"/>
      <c r="EBQ170" s="301"/>
      <c r="EBR170" s="301"/>
      <c r="EBS170" s="301"/>
      <c r="EBT170" s="301"/>
      <c r="EBU170" s="301"/>
      <c r="EBV170" s="301"/>
      <c r="EBW170" s="301"/>
      <c r="EBX170" s="301"/>
      <c r="EBY170" s="301"/>
      <c r="EBZ170" s="301"/>
      <c r="ECA170" s="301"/>
      <c r="ECB170" s="301"/>
      <c r="ECC170" s="301"/>
      <c r="ECD170" s="301"/>
      <c r="ECE170" s="301"/>
      <c r="ECF170" s="301"/>
      <c r="ECG170" s="301"/>
      <c r="ECH170" s="301"/>
      <c r="ECI170" s="301"/>
      <c r="ECJ170" s="301"/>
      <c r="ECK170" s="301"/>
      <c r="ECL170" s="301"/>
      <c r="ECM170" s="301"/>
      <c r="ECN170" s="301"/>
      <c r="ECO170" s="301"/>
      <c r="ECP170" s="301"/>
      <c r="ECQ170" s="301"/>
      <c r="ECR170" s="301"/>
      <c r="ECS170" s="301"/>
      <c r="ECT170" s="301"/>
      <c r="ECU170" s="301"/>
      <c r="ECV170" s="301"/>
      <c r="ECW170" s="301"/>
      <c r="ECX170" s="301"/>
      <c r="ECY170" s="301"/>
      <c r="ECZ170" s="301"/>
      <c r="EDA170" s="301"/>
      <c r="EDB170" s="301"/>
      <c r="EDC170" s="301"/>
      <c r="EDD170" s="301"/>
      <c r="EDE170" s="301"/>
      <c r="EDF170" s="301"/>
      <c r="EDG170" s="301"/>
      <c r="EDH170" s="301"/>
      <c r="EDI170" s="301"/>
      <c r="EDJ170" s="301"/>
      <c r="EDK170" s="301"/>
      <c r="EDL170" s="301"/>
      <c r="EDM170" s="301"/>
      <c r="EDN170" s="301"/>
      <c r="EDO170" s="301"/>
      <c r="EDP170" s="301"/>
      <c r="EDQ170" s="301"/>
      <c r="EDR170" s="301"/>
      <c r="EDS170" s="301"/>
      <c r="EDT170" s="301"/>
      <c r="EDU170" s="301"/>
      <c r="EDV170" s="301"/>
      <c r="EDW170" s="301"/>
      <c r="EDX170" s="301"/>
      <c r="EDY170" s="301"/>
      <c r="EDZ170" s="301"/>
      <c r="EEA170" s="301"/>
      <c r="EEB170" s="301"/>
      <c r="EEC170" s="301"/>
      <c r="EED170" s="301"/>
      <c r="EEE170" s="301"/>
      <c r="EEF170" s="301"/>
      <c r="EEG170" s="301"/>
      <c r="EEH170" s="301"/>
      <c r="EEI170" s="301"/>
      <c r="EEJ170" s="301"/>
      <c r="EEK170" s="301"/>
      <c r="EEL170" s="301"/>
      <c r="EEM170" s="301"/>
      <c r="EEN170" s="301"/>
      <c r="EEO170" s="301"/>
      <c r="EEP170" s="301"/>
      <c r="EEQ170" s="301"/>
      <c r="EER170" s="301"/>
      <c r="EES170" s="301"/>
      <c r="EET170" s="301"/>
      <c r="EEU170" s="301"/>
      <c r="EEV170" s="301"/>
      <c r="EEW170" s="301"/>
      <c r="EEX170" s="301"/>
      <c r="EEY170" s="301"/>
      <c r="EEZ170" s="301"/>
      <c r="EFA170" s="301"/>
      <c r="EFB170" s="301"/>
      <c r="EFC170" s="301"/>
      <c r="EFD170" s="301"/>
      <c r="EFE170" s="301"/>
      <c r="EFF170" s="301"/>
      <c r="EFG170" s="301"/>
      <c r="EFH170" s="301"/>
      <c r="EFI170" s="301"/>
      <c r="EFJ170" s="301"/>
      <c r="EFK170" s="301"/>
      <c r="EFL170" s="301"/>
      <c r="EFM170" s="301"/>
      <c r="EFN170" s="301"/>
      <c r="EFO170" s="301"/>
      <c r="EFP170" s="301"/>
      <c r="EFQ170" s="301"/>
      <c r="EFR170" s="301"/>
      <c r="EFS170" s="301"/>
      <c r="EFT170" s="301"/>
      <c r="EFU170" s="301"/>
      <c r="EFV170" s="301"/>
      <c r="EFW170" s="301"/>
      <c r="EFX170" s="301"/>
      <c r="EFY170" s="301"/>
      <c r="EFZ170" s="301"/>
      <c r="EGA170" s="301"/>
      <c r="EGB170" s="301"/>
      <c r="EGC170" s="301"/>
      <c r="EGD170" s="301"/>
      <c r="EGE170" s="301"/>
      <c r="EGF170" s="301"/>
      <c r="EGG170" s="301"/>
      <c r="EGH170" s="301"/>
      <c r="EGI170" s="301"/>
      <c r="EGJ170" s="301"/>
      <c r="EGK170" s="301"/>
      <c r="EGL170" s="301"/>
      <c r="EGM170" s="301"/>
      <c r="EGN170" s="301"/>
      <c r="EGO170" s="301"/>
      <c r="EGP170" s="301"/>
      <c r="EGQ170" s="301"/>
      <c r="EGR170" s="301"/>
      <c r="EGS170" s="301"/>
      <c r="EGT170" s="301"/>
      <c r="EGU170" s="301"/>
      <c r="EGV170" s="301"/>
      <c r="EGW170" s="301"/>
      <c r="EGX170" s="301"/>
      <c r="EGY170" s="301"/>
      <c r="EHF170" s="301"/>
      <c r="EHG170" s="301"/>
      <c r="EHH170" s="301"/>
      <c r="EHI170" s="301"/>
      <c r="EHJ170" s="301"/>
      <c r="EHK170" s="301"/>
      <c r="EHL170" s="301"/>
      <c r="EHM170" s="301"/>
      <c r="EHN170" s="301"/>
      <c r="EHO170" s="301"/>
      <c r="EHP170" s="301"/>
      <c r="EHQ170" s="301"/>
      <c r="EHR170" s="301"/>
      <c r="EHS170" s="301"/>
      <c r="EHT170" s="301"/>
      <c r="EHU170" s="301"/>
      <c r="EHV170" s="301"/>
      <c r="EHW170" s="301"/>
      <c r="EHX170" s="301"/>
      <c r="EHY170" s="301"/>
      <c r="EHZ170" s="301"/>
      <c r="EIA170" s="301"/>
      <c r="EIB170" s="301"/>
      <c r="EIC170" s="301"/>
      <c r="EID170" s="301"/>
      <c r="EIE170" s="301"/>
      <c r="EIF170" s="301"/>
      <c r="EIG170" s="301"/>
      <c r="EIH170" s="301"/>
      <c r="EII170" s="301"/>
      <c r="EIJ170" s="301"/>
      <c r="EIK170" s="301"/>
      <c r="EIL170" s="301"/>
      <c r="EIM170" s="301"/>
      <c r="EIN170" s="301"/>
      <c r="EIO170" s="301"/>
      <c r="EIP170" s="301"/>
      <c r="EIQ170" s="301"/>
      <c r="EIR170" s="301"/>
      <c r="EIS170" s="301"/>
      <c r="EIT170" s="301"/>
      <c r="EIU170" s="301"/>
      <c r="EIV170" s="301"/>
      <c r="EIW170" s="301"/>
      <c r="EIX170" s="301"/>
      <c r="EIY170" s="301"/>
      <c r="EIZ170" s="301"/>
      <c r="EJA170" s="301"/>
      <c r="EJB170" s="301"/>
      <c r="EJC170" s="301"/>
      <c r="EJD170" s="301"/>
      <c r="EJE170" s="301"/>
      <c r="EJF170" s="301"/>
      <c r="EJG170" s="301"/>
      <c r="EJH170" s="301"/>
      <c r="EJI170" s="301"/>
      <c r="EJJ170" s="301"/>
      <c r="EJK170" s="301"/>
      <c r="EJL170" s="301"/>
      <c r="EJM170" s="301"/>
      <c r="EJN170" s="301"/>
      <c r="EJO170" s="301"/>
      <c r="EJP170" s="301"/>
      <c r="EJQ170" s="301"/>
      <c r="EJR170" s="301"/>
      <c r="EJS170" s="301"/>
      <c r="EJT170" s="301"/>
      <c r="EJU170" s="301"/>
      <c r="EJV170" s="301"/>
      <c r="EJW170" s="301"/>
      <c r="EJX170" s="301"/>
      <c r="EJY170" s="301"/>
      <c r="EJZ170" s="301"/>
      <c r="EKA170" s="301"/>
      <c r="EKB170" s="301"/>
      <c r="EKC170" s="301"/>
      <c r="EKD170" s="301"/>
      <c r="EKE170" s="301"/>
      <c r="EKF170" s="301"/>
      <c r="EKG170" s="301"/>
      <c r="EKH170" s="301"/>
      <c r="EKI170" s="301"/>
      <c r="EKJ170" s="301"/>
      <c r="EKK170" s="301"/>
      <c r="EKL170" s="301"/>
      <c r="EKM170" s="301"/>
      <c r="EKN170" s="301"/>
      <c r="EKO170" s="301"/>
      <c r="EKP170" s="301"/>
      <c r="EKQ170" s="301"/>
      <c r="EKR170" s="301"/>
      <c r="EKS170" s="301"/>
      <c r="EKT170" s="301"/>
      <c r="EKU170" s="301"/>
      <c r="EKV170" s="301"/>
      <c r="EKW170" s="301"/>
      <c r="EKX170" s="301"/>
      <c r="EKY170" s="301"/>
      <c r="EKZ170" s="301"/>
      <c r="ELA170" s="301"/>
      <c r="ELB170" s="301"/>
      <c r="ELC170" s="301"/>
      <c r="ELD170" s="301"/>
      <c r="ELE170" s="301"/>
      <c r="ELF170" s="301"/>
      <c r="ELG170" s="301"/>
      <c r="ELH170" s="301"/>
      <c r="ELI170" s="301"/>
      <c r="ELJ170" s="301"/>
      <c r="ELK170" s="301"/>
      <c r="ELL170" s="301"/>
      <c r="ELM170" s="301"/>
      <c r="ELN170" s="301"/>
      <c r="ELO170" s="301"/>
      <c r="ELP170" s="301"/>
      <c r="ELQ170" s="301"/>
      <c r="ELR170" s="301"/>
      <c r="ELS170" s="301"/>
      <c r="ELT170" s="301"/>
      <c r="ELU170" s="301"/>
      <c r="ELV170" s="301"/>
      <c r="ELW170" s="301"/>
      <c r="ELX170" s="301"/>
      <c r="ELY170" s="301"/>
      <c r="ELZ170" s="301"/>
      <c r="EMA170" s="301"/>
      <c r="EMB170" s="301"/>
      <c r="EMC170" s="301"/>
      <c r="EMD170" s="301"/>
      <c r="EME170" s="301"/>
      <c r="EMF170" s="301"/>
      <c r="EMG170" s="301"/>
      <c r="EMH170" s="301"/>
      <c r="EMI170" s="301"/>
      <c r="EMJ170" s="301"/>
      <c r="EMK170" s="301"/>
      <c r="EML170" s="301"/>
      <c r="EMM170" s="301"/>
      <c r="EMN170" s="301"/>
      <c r="EMO170" s="301"/>
      <c r="EMP170" s="301"/>
      <c r="EMQ170" s="301"/>
      <c r="EMR170" s="301"/>
      <c r="EMS170" s="301"/>
      <c r="EMT170" s="301"/>
      <c r="EMU170" s="301"/>
      <c r="EMV170" s="301"/>
      <c r="EMW170" s="301"/>
      <c r="EMX170" s="301"/>
      <c r="EMY170" s="301"/>
      <c r="EMZ170" s="301"/>
      <c r="ENA170" s="301"/>
      <c r="ENB170" s="301"/>
      <c r="ENC170" s="301"/>
      <c r="END170" s="301"/>
      <c r="ENE170" s="301"/>
      <c r="ENF170" s="301"/>
      <c r="ENG170" s="301"/>
      <c r="ENH170" s="301"/>
      <c r="ENI170" s="301"/>
      <c r="ENJ170" s="301"/>
      <c r="ENK170" s="301"/>
      <c r="ENL170" s="301"/>
      <c r="ENM170" s="301"/>
      <c r="ENN170" s="301"/>
      <c r="ENO170" s="301"/>
      <c r="ENP170" s="301"/>
      <c r="ENQ170" s="301"/>
      <c r="ENR170" s="301"/>
      <c r="ENS170" s="301"/>
      <c r="ENT170" s="301"/>
      <c r="ENU170" s="301"/>
      <c r="ENV170" s="301"/>
      <c r="ENW170" s="301"/>
      <c r="ENX170" s="301"/>
      <c r="ENY170" s="301"/>
      <c r="ENZ170" s="301"/>
      <c r="EOA170" s="301"/>
      <c r="EOB170" s="301"/>
      <c r="EOC170" s="301"/>
      <c r="EOD170" s="301"/>
      <c r="EOE170" s="301"/>
      <c r="EOF170" s="301"/>
      <c r="EOG170" s="301"/>
      <c r="EOH170" s="301"/>
      <c r="EOI170" s="301"/>
      <c r="EOJ170" s="301"/>
      <c r="EOK170" s="301"/>
      <c r="EOL170" s="301"/>
      <c r="EOM170" s="301"/>
      <c r="EON170" s="301"/>
      <c r="EOO170" s="301"/>
      <c r="EOP170" s="301"/>
      <c r="EOQ170" s="301"/>
      <c r="EOR170" s="301"/>
      <c r="EOS170" s="301"/>
      <c r="EOT170" s="301"/>
      <c r="EOU170" s="301"/>
      <c r="EOV170" s="301"/>
      <c r="EOW170" s="301"/>
      <c r="EOX170" s="301"/>
      <c r="EOY170" s="301"/>
      <c r="EOZ170" s="301"/>
      <c r="EPA170" s="301"/>
      <c r="EPB170" s="301"/>
      <c r="EPC170" s="301"/>
      <c r="EPD170" s="301"/>
      <c r="EPE170" s="301"/>
      <c r="EPF170" s="301"/>
      <c r="EPG170" s="301"/>
      <c r="EPH170" s="301"/>
      <c r="EPI170" s="301"/>
      <c r="EPJ170" s="301"/>
      <c r="EPK170" s="301"/>
      <c r="EPL170" s="301"/>
      <c r="EPM170" s="301"/>
      <c r="EPN170" s="301"/>
      <c r="EPO170" s="301"/>
      <c r="EPP170" s="301"/>
      <c r="EPQ170" s="301"/>
      <c r="EPR170" s="301"/>
      <c r="EPS170" s="301"/>
      <c r="EPT170" s="301"/>
      <c r="EPU170" s="301"/>
      <c r="EPV170" s="301"/>
      <c r="EPW170" s="301"/>
      <c r="EPX170" s="301"/>
      <c r="EPY170" s="301"/>
      <c r="EPZ170" s="301"/>
      <c r="EQA170" s="301"/>
      <c r="EQB170" s="301"/>
      <c r="EQC170" s="301"/>
      <c r="EQD170" s="301"/>
      <c r="EQE170" s="301"/>
      <c r="EQF170" s="301"/>
      <c r="EQG170" s="301"/>
      <c r="EQH170" s="301"/>
      <c r="EQI170" s="301"/>
      <c r="EQJ170" s="301"/>
      <c r="EQK170" s="301"/>
      <c r="EQL170" s="301"/>
      <c r="EQM170" s="301"/>
      <c r="EQN170" s="301"/>
      <c r="EQO170" s="301"/>
      <c r="EQP170" s="301"/>
      <c r="EQQ170" s="301"/>
      <c r="EQR170" s="301"/>
      <c r="EQS170" s="301"/>
      <c r="EQT170" s="301"/>
      <c r="EQU170" s="301"/>
      <c r="ERB170" s="301"/>
      <c r="ERC170" s="301"/>
      <c r="ERD170" s="301"/>
      <c r="ERE170" s="301"/>
      <c r="ERF170" s="301"/>
      <c r="ERG170" s="301"/>
      <c r="ERH170" s="301"/>
      <c r="ERI170" s="301"/>
      <c r="ERJ170" s="301"/>
      <c r="ERK170" s="301"/>
      <c r="ERL170" s="301"/>
      <c r="ERM170" s="301"/>
      <c r="ERN170" s="301"/>
      <c r="ERO170" s="301"/>
      <c r="ERP170" s="301"/>
      <c r="ERQ170" s="301"/>
      <c r="ERR170" s="301"/>
      <c r="ERS170" s="301"/>
      <c r="ERT170" s="301"/>
      <c r="ERU170" s="301"/>
      <c r="ERV170" s="301"/>
      <c r="ERW170" s="301"/>
      <c r="ERX170" s="301"/>
      <c r="ERY170" s="301"/>
      <c r="ERZ170" s="301"/>
      <c r="ESA170" s="301"/>
      <c r="ESB170" s="301"/>
      <c r="ESC170" s="301"/>
      <c r="ESD170" s="301"/>
      <c r="ESE170" s="301"/>
      <c r="ESF170" s="301"/>
      <c r="ESG170" s="301"/>
      <c r="ESH170" s="301"/>
      <c r="ESI170" s="301"/>
      <c r="ESJ170" s="301"/>
      <c r="ESK170" s="301"/>
      <c r="ESL170" s="301"/>
      <c r="ESM170" s="301"/>
      <c r="ESN170" s="301"/>
      <c r="ESO170" s="301"/>
      <c r="ESP170" s="301"/>
      <c r="ESQ170" s="301"/>
      <c r="ESR170" s="301"/>
      <c r="ESS170" s="301"/>
      <c r="EST170" s="301"/>
      <c r="ESU170" s="301"/>
      <c r="ESV170" s="301"/>
      <c r="ESW170" s="301"/>
      <c r="ESX170" s="301"/>
      <c r="ESY170" s="301"/>
      <c r="ESZ170" s="301"/>
      <c r="ETA170" s="301"/>
      <c r="ETB170" s="301"/>
      <c r="ETC170" s="301"/>
      <c r="ETD170" s="301"/>
      <c r="ETE170" s="301"/>
      <c r="ETF170" s="301"/>
      <c r="ETG170" s="301"/>
      <c r="ETH170" s="301"/>
      <c r="ETI170" s="301"/>
      <c r="ETJ170" s="301"/>
      <c r="ETK170" s="301"/>
      <c r="ETL170" s="301"/>
      <c r="ETM170" s="301"/>
      <c r="ETN170" s="301"/>
      <c r="ETO170" s="301"/>
      <c r="ETP170" s="301"/>
      <c r="ETQ170" s="301"/>
      <c r="ETR170" s="301"/>
      <c r="ETS170" s="301"/>
      <c r="ETT170" s="301"/>
      <c r="ETU170" s="301"/>
      <c r="ETV170" s="301"/>
      <c r="ETW170" s="301"/>
      <c r="ETX170" s="301"/>
      <c r="ETY170" s="301"/>
      <c r="ETZ170" s="301"/>
      <c r="EUA170" s="301"/>
      <c r="EUB170" s="301"/>
      <c r="EUC170" s="301"/>
      <c r="EUD170" s="301"/>
      <c r="EUE170" s="301"/>
      <c r="EUF170" s="301"/>
      <c r="EUG170" s="301"/>
      <c r="EUH170" s="301"/>
      <c r="EUI170" s="301"/>
      <c r="EUJ170" s="301"/>
      <c r="EUK170" s="301"/>
      <c r="EUL170" s="301"/>
      <c r="EUM170" s="301"/>
      <c r="EUN170" s="301"/>
      <c r="EUO170" s="301"/>
      <c r="EUP170" s="301"/>
      <c r="EUQ170" s="301"/>
      <c r="EUR170" s="301"/>
      <c r="EUS170" s="301"/>
      <c r="EUT170" s="301"/>
      <c r="EUU170" s="301"/>
      <c r="EUV170" s="301"/>
      <c r="EUW170" s="301"/>
      <c r="EUX170" s="301"/>
      <c r="EUY170" s="301"/>
      <c r="EUZ170" s="301"/>
      <c r="EVA170" s="301"/>
      <c r="EVB170" s="301"/>
      <c r="EVC170" s="301"/>
      <c r="EVD170" s="301"/>
      <c r="EVE170" s="301"/>
      <c r="EVF170" s="301"/>
      <c r="EVG170" s="301"/>
      <c r="EVH170" s="301"/>
      <c r="EVI170" s="301"/>
      <c r="EVJ170" s="301"/>
      <c r="EVK170" s="301"/>
      <c r="EVL170" s="301"/>
      <c r="EVM170" s="301"/>
      <c r="EVN170" s="301"/>
      <c r="EVO170" s="301"/>
      <c r="EVP170" s="301"/>
      <c r="EVQ170" s="301"/>
      <c r="EVR170" s="301"/>
      <c r="EVS170" s="301"/>
      <c r="EVT170" s="301"/>
      <c r="EVU170" s="301"/>
      <c r="EVV170" s="301"/>
      <c r="EVW170" s="301"/>
      <c r="EVX170" s="301"/>
      <c r="EVY170" s="301"/>
      <c r="EVZ170" s="301"/>
      <c r="EWA170" s="301"/>
      <c r="EWB170" s="301"/>
      <c r="EWC170" s="301"/>
      <c r="EWD170" s="301"/>
      <c r="EWE170" s="301"/>
      <c r="EWF170" s="301"/>
      <c r="EWG170" s="301"/>
      <c r="EWH170" s="301"/>
      <c r="EWI170" s="301"/>
      <c r="EWJ170" s="301"/>
      <c r="EWK170" s="301"/>
      <c r="EWL170" s="301"/>
      <c r="EWM170" s="301"/>
      <c r="EWN170" s="301"/>
      <c r="EWO170" s="301"/>
      <c r="EWP170" s="301"/>
      <c r="EWQ170" s="301"/>
      <c r="EWR170" s="301"/>
      <c r="EWS170" s="301"/>
      <c r="EWT170" s="301"/>
      <c r="EWU170" s="301"/>
      <c r="EWV170" s="301"/>
      <c r="EWW170" s="301"/>
      <c r="EWX170" s="301"/>
      <c r="EWY170" s="301"/>
      <c r="EWZ170" s="301"/>
      <c r="EXA170" s="301"/>
      <c r="EXB170" s="301"/>
      <c r="EXC170" s="301"/>
      <c r="EXD170" s="301"/>
      <c r="EXE170" s="301"/>
      <c r="EXF170" s="301"/>
      <c r="EXG170" s="301"/>
      <c r="EXH170" s="301"/>
      <c r="EXI170" s="301"/>
      <c r="EXJ170" s="301"/>
      <c r="EXK170" s="301"/>
      <c r="EXL170" s="301"/>
      <c r="EXM170" s="301"/>
      <c r="EXN170" s="301"/>
      <c r="EXO170" s="301"/>
      <c r="EXP170" s="301"/>
      <c r="EXQ170" s="301"/>
      <c r="EXR170" s="301"/>
      <c r="EXS170" s="301"/>
      <c r="EXT170" s="301"/>
      <c r="EXU170" s="301"/>
      <c r="EXV170" s="301"/>
      <c r="EXW170" s="301"/>
      <c r="EXX170" s="301"/>
      <c r="EXY170" s="301"/>
      <c r="EXZ170" s="301"/>
      <c r="EYA170" s="301"/>
      <c r="EYB170" s="301"/>
      <c r="EYC170" s="301"/>
      <c r="EYD170" s="301"/>
      <c r="EYE170" s="301"/>
      <c r="EYF170" s="301"/>
      <c r="EYG170" s="301"/>
      <c r="EYH170" s="301"/>
      <c r="EYI170" s="301"/>
      <c r="EYJ170" s="301"/>
      <c r="EYK170" s="301"/>
      <c r="EYL170" s="301"/>
      <c r="EYM170" s="301"/>
      <c r="EYN170" s="301"/>
      <c r="EYO170" s="301"/>
      <c r="EYP170" s="301"/>
      <c r="EYQ170" s="301"/>
      <c r="EYR170" s="301"/>
      <c r="EYS170" s="301"/>
      <c r="EYT170" s="301"/>
      <c r="EYU170" s="301"/>
      <c r="EYV170" s="301"/>
      <c r="EYW170" s="301"/>
      <c r="EYX170" s="301"/>
      <c r="EYY170" s="301"/>
      <c r="EYZ170" s="301"/>
      <c r="EZA170" s="301"/>
      <c r="EZB170" s="301"/>
      <c r="EZC170" s="301"/>
      <c r="EZD170" s="301"/>
      <c r="EZE170" s="301"/>
      <c r="EZF170" s="301"/>
      <c r="EZG170" s="301"/>
      <c r="EZH170" s="301"/>
      <c r="EZI170" s="301"/>
      <c r="EZJ170" s="301"/>
      <c r="EZK170" s="301"/>
      <c r="EZL170" s="301"/>
      <c r="EZM170" s="301"/>
      <c r="EZN170" s="301"/>
      <c r="EZO170" s="301"/>
      <c r="EZP170" s="301"/>
      <c r="EZQ170" s="301"/>
      <c r="EZR170" s="301"/>
      <c r="EZS170" s="301"/>
      <c r="EZT170" s="301"/>
      <c r="EZU170" s="301"/>
      <c r="EZV170" s="301"/>
      <c r="EZW170" s="301"/>
      <c r="EZX170" s="301"/>
      <c r="EZY170" s="301"/>
      <c r="EZZ170" s="301"/>
      <c r="FAA170" s="301"/>
      <c r="FAB170" s="301"/>
      <c r="FAC170" s="301"/>
      <c r="FAD170" s="301"/>
      <c r="FAE170" s="301"/>
      <c r="FAF170" s="301"/>
      <c r="FAG170" s="301"/>
      <c r="FAH170" s="301"/>
      <c r="FAI170" s="301"/>
      <c r="FAJ170" s="301"/>
      <c r="FAK170" s="301"/>
      <c r="FAL170" s="301"/>
      <c r="FAM170" s="301"/>
      <c r="FAN170" s="301"/>
      <c r="FAO170" s="301"/>
      <c r="FAP170" s="301"/>
      <c r="FAQ170" s="301"/>
      <c r="FAX170" s="301"/>
      <c r="FAY170" s="301"/>
      <c r="FAZ170" s="301"/>
      <c r="FBA170" s="301"/>
      <c r="FBB170" s="301"/>
      <c r="FBC170" s="301"/>
      <c r="FBD170" s="301"/>
      <c r="FBE170" s="301"/>
      <c r="FBF170" s="301"/>
      <c r="FBG170" s="301"/>
      <c r="FBH170" s="301"/>
      <c r="FBI170" s="301"/>
      <c r="FBJ170" s="301"/>
      <c r="FBK170" s="301"/>
      <c r="FBL170" s="301"/>
      <c r="FBM170" s="301"/>
      <c r="FBN170" s="301"/>
      <c r="FBO170" s="301"/>
      <c r="FBP170" s="301"/>
      <c r="FBQ170" s="301"/>
      <c r="FBR170" s="301"/>
      <c r="FBS170" s="301"/>
      <c r="FBT170" s="301"/>
      <c r="FBU170" s="301"/>
      <c r="FBV170" s="301"/>
      <c r="FBW170" s="301"/>
      <c r="FBX170" s="301"/>
      <c r="FBY170" s="301"/>
      <c r="FBZ170" s="301"/>
      <c r="FCA170" s="301"/>
      <c r="FCB170" s="301"/>
      <c r="FCC170" s="301"/>
      <c r="FCD170" s="301"/>
      <c r="FCE170" s="301"/>
      <c r="FCF170" s="301"/>
      <c r="FCG170" s="301"/>
      <c r="FCH170" s="301"/>
      <c r="FCI170" s="301"/>
      <c r="FCJ170" s="301"/>
      <c r="FCK170" s="301"/>
      <c r="FCL170" s="301"/>
      <c r="FCM170" s="301"/>
      <c r="FCN170" s="301"/>
      <c r="FCO170" s="301"/>
      <c r="FCP170" s="301"/>
      <c r="FCQ170" s="301"/>
      <c r="FCR170" s="301"/>
      <c r="FCS170" s="301"/>
      <c r="FCT170" s="301"/>
      <c r="FCU170" s="301"/>
      <c r="FCV170" s="301"/>
      <c r="FCW170" s="301"/>
      <c r="FCX170" s="301"/>
      <c r="FCY170" s="301"/>
      <c r="FCZ170" s="301"/>
      <c r="FDA170" s="301"/>
      <c r="FDB170" s="301"/>
      <c r="FDC170" s="301"/>
      <c r="FDD170" s="301"/>
      <c r="FDE170" s="301"/>
      <c r="FDF170" s="301"/>
      <c r="FDG170" s="301"/>
      <c r="FDH170" s="301"/>
      <c r="FDI170" s="301"/>
      <c r="FDJ170" s="301"/>
      <c r="FDK170" s="301"/>
      <c r="FDL170" s="301"/>
      <c r="FDM170" s="301"/>
      <c r="FDN170" s="301"/>
      <c r="FDO170" s="301"/>
      <c r="FDP170" s="301"/>
      <c r="FDQ170" s="301"/>
      <c r="FDR170" s="301"/>
      <c r="FDS170" s="301"/>
      <c r="FDT170" s="301"/>
      <c r="FDU170" s="301"/>
      <c r="FDV170" s="301"/>
      <c r="FDW170" s="301"/>
      <c r="FDX170" s="301"/>
      <c r="FDY170" s="301"/>
      <c r="FDZ170" s="301"/>
      <c r="FEA170" s="301"/>
      <c r="FEB170" s="301"/>
      <c r="FEC170" s="301"/>
      <c r="FED170" s="301"/>
      <c r="FEE170" s="301"/>
      <c r="FEF170" s="301"/>
      <c r="FEG170" s="301"/>
      <c r="FEH170" s="301"/>
      <c r="FEI170" s="301"/>
      <c r="FEJ170" s="301"/>
      <c r="FEK170" s="301"/>
      <c r="FEL170" s="301"/>
      <c r="FEM170" s="301"/>
      <c r="FEN170" s="301"/>
      <c r="FEO170" s="301"/>
      <c r="FEP170" s="301"/>
      <c r="FEQ170" s="301"/>
      <c r="FER170" s="301"/>
      <c r="FES170" s="301"/>
      <c r="FET170" s="301"/>
      <c r="FEU170" s="301"/>
      <c r="FEV170" s="301"/>
      <c r="FEW170" s="301"/>
      <c r="FEX170" s="301"/>
      <c r="FEY170" s="301"/>
      <c r="FEZ170" s="301"/>
      <c r="FFA170" s="301"/>
      <c r="FFB170" s="301"/>
      <c r="FFC170" s="301"/>
      <c r="FFD170" s="301"/>
      <c r="FFE170" s="301"/>
      <c r="FFF170" s="301"/>
      <c r="FFG170" s="301"/>
      <c r="FFH170" s="301"/>
      <c r="FFI170" s="301"/>
      <c r="FFJ170" s="301"/>
      <c r="FFK170" s="301"/>
      <c r="FFL170" s="301"/>
      <c r="FFM170" s="301"/>
      <c r="FFN170" s="301"/>
      <c r="FFO170" s="301"/>
      <c r="FFP170" s="301"/>
      <c r="FFQ170" s="301"/>
      <c r="FFR170" s="301"/>
      <c r="FFS170" s="301"/>
      <c r="FFT170" s="301"/>
      <c r="FFU170" s="301"/>
      <c r="FFV170" s="301"/>
      <c r="FFW170" s="301"/>
      <c r="FFX170" s="301"/>
      <c r="FFY170" s="301"/>
      <c r="FFZ170" s="301"/>
      <c r="FGA170" s="301"/>
      <c r="FGB170" s="301"/>
      <c r="FGC170" s="301"/>
      <c r="FGD170" s="301"/>
      <c r="FGE170" s="301"/>
      <c r="FGF170" s="301"/>
      <c r="FGG170" s="301"/>
      <c r="FGH170" s="301"/>
      <c r="FGI170" s="301"/>
      <c r="FGJ170" s="301"/>
      <c r="FGK170" s="301"/>
      <c r="FGL170" s="301"/>
      <c r="FGM170" s="301"/>
      <c r="FGN170" s="301"/>
      <c r="FGO170" s="301"/>
      <c r="FGP170" s="301"/>
      <c r="FGQ170" s="301"/>
      <c r="FGR170" s="301"/>
      <c r="FGS170" s="301"/>
      <c r="FGT170" s="301"/>
      <c r="FGU170" s="301"/>
      <c r="FGV170" s="301"/>
      <c r="FGW170" s="301"/>
      <c r="FGX170" s="301"/>
      <c r="FGY170" s="301"/>
      <c r="FGZ170" s="301"/>
      <c r="FHA170" s="301"/>
      <c r="FHB170" s="301"/>
      <c r="FHC170" s="301"/>
      <c r="FHD170" s="301"/>
      <c r="FHE170" s="301"/>
      <c r="FHF170" s="301"/>
      <c r="FHG170" s="301"/>
      <c r="FHH170" s="301"/>
      <c r="FHI170" s="301"/>
      <c r="FHJ170" s="301"/>
      <c r="FHK170" s="301"/>
      <c r="FHL170" s="301"/>
      <c r="FHM170" s="301"/>
      <c r="FHN170" s="301"/>
      <c r="FHO170" s="301"/>
      <c r="FHP170" s="301"/>
      <c r="FHQ170" s="301"/>
      <c r="FHR170" s="301"/>
      <c r="FHS170" s="301"/>
      <c r="FHT170" s="301"/>
      <c r="FHU170" s="301"/>
      <c r="FHV170" s="301"/>
      <c r="FHW170" s="301"/>
      <c r="FHX170" s="301"/>
      <c r="FHY170" s="301"/>
      <c r="FHZ170" s="301"/>
      <c r="FIA170" s="301"/>
      <c r="FIB170" s="301"/>
      <c r="FIC170" s="301"/>
      <c r="FID170" s="301"/>
      <c r="FIE170" s="301"/>
      <c r="FIF170" s="301"/>
      <c r="FIG170" s="301"/>
      <c r="FIH170" s="301"/>
      <c r="FII170" s="301"/>
      <c r="FIJ170" s="301"/>
      <c r="FIK170" s="301"/>
      <c r="FIL170" s="301"/>
      <c r="FIM170" s="301"/>
      <c r="FIN170" s="301"/>
      <c r="FIO170" s="301"/>
      <c r="FIP170" s="301"/>
      <c r="FIQ170" s="301"/>
      <c r="FIR170" s="301"/>
      <c r="FIS170" s="301"/>
      <c r="FIT170" s="301"/>
      <c r="FIU170" s="301"/>
      <c r="FIV170" s="301"/>
      <c r="FIW170" s="301"/>
      <c r="FIX170" s="301"/>
      <c r="FIY170" s="301"/>
      <c r="FIZ170" s="301"/>
      <c r="FJA170" s="301"/>
      <c r="FJB170" s="301"/>
      <c r="FJC170" s="301"/>
      <c r="FJD170" s="301"/>
      <c r="FJE170" s="301"/>
      <c r="FJF170" s="301"/>
      <c r="FJG170" s="301"/>
      <c r="FJH170" s="301"/>
      <c r="FJI170" s="301"/>
      <c r="FJJ170" s="301"/>
      <c r="FJK170" s="301"/>
      <c r="FJL170" s="301"/>
      <c r="FJM170" s="301"/>
      <c r="FJN170" s="301"/>
      <c r="FJO170" s="301"/>
      <c r="FJP170" s="301"/>
      <c r="FJQ170" s="301"/>
      <c r="FJR170" s="301"/>
      <c r="FJS170" s="301"/>
      <c r="FJT170" s="301"/>
      <c r="FJU170" s="301"/>
      <c r="FJV170" s="301"/>
      <c r="FJW170" s="301"/>
      <c r="FJX170" s="301"/>
      <c r="FJY170" s="301"/>
      <c r="FJZ170" s="301"/>
      <c r="FKA170" s="301"/>
      <c r="FKB170" s="301"/>
      <c r="FKC170" s="301"/>
      <c r="FKD170" s="301"/>
      <c r="FKE170" s="301"/>
      <c r="FKF170" s="301"/>
      <c r="FKG170" s="301"/>
      <c r="FKH170" s="301"/>
      <c r="FKI170" s="301"/>
      <c r="FKJ170" s="301"/>
      <c r="FKK170" s="301"/>
      <c r="FKL170" s="301"/>
      <c r="FKM170" s="301"/>
      <c r="FKT170" s="301"/>
      <c r="FKU170" s="301"/>
      <c r="FKV170" s="301"/>
      <c r="FKW170" s="301"/>
      <c r="FKX170" s="301"/>
      <c r="FKY170" s="301"/>
      <c r="FKZ170" s="301"/>
      <c r="FLA170" s="301"/>
      <c r="FLB170" s="301"/>
      <c r="FLC170" s="301"/>
      <c r="FLD170" s="301"/>
      <c r="FLE170" s="301"/>
      <c r="FLF170" s="301"/>
      <c r="FLG170" s="301"/>
      <c r="FLH170" s="301"/>
      <c r="FLI170" s="301"/>
      <c r="FLJ170" s="301"/>
      <c r="FLK170" s="301"/>
      <c r="FLL170" s="301"/>
      <c r="FLM170" s="301"/>
      <c r="FLN170" s="301"/>
      <c r="FLO170" s="301"/>
      <c r="FLP170" s="301"/>
      <c r="FLQ170" s="301"/>
      <c r="FLR170" s="301"/>
      <c r="FLS170" s="301"/>
      <c r="FLT170" s="301"/>
      <c r="FLU170" s="301"/>
      <c r="FLV170" s="301"/>
      <c r="FLW170" s="301"/>
      <c r="FLX170" s="301"/>
      <c r="FLY170" s="301"/>
      <c r="FLZ170" s="301"/>
      <c r="FMA170" s="301"/>
      <c r="FMB170" s="301"/>
      <c r="FMC170" s="301"/>
      <c r="FMD170" s="301"/>
      <c r="FME170" s="301"/>
      <c r="FMF170" s="301"/>
      <c r="FMG170" s="301"/>
      <c r="FMH170" s="301"/>
      <c r="FMI170" s="301"/>
      <c r="FMJ170" s="301"/>
      <c r="FMK170" s="301"/>
      <c r="FML170" s="301"/>
      <c r="FMM170" s="301"/>
      <c r="FMN170" s="301"/>
      <c r="FMO170" s="301"/>
      <c r="FMP170" s="301"/>
      <c r="FMQ170" s="301"/>
      <c r="FMR170" s="301"/>
      <c r="FMS170" s="301"/>
      <c r="FMT170" s="301"/>
      <c r="FMU170" s="301"/>
      <c r="FMV170" s="301"/>
      <c r="FMW170" s="301"/>
      <c r="FMX170" s="301"/>
      <c r="FMY170" s="301"/>
      <c r="FMZ170" s="301"/>
      <c r="FNA170" s="301"/>
      <c r="FNB170" s="301"/>
      <c r="FNC170" s="301"/>
      <c r="FND170" s="301"/>
      <c r="FNE170" s="301"/>
      <c r="FNF170" s="301"/>
      <c r="FNG170" s="301"/>
      <c r="FNH170" s="301"/>
      <c r="FNI170" s="301"/>
      <c r="FNJ170" s="301"/>
      <c r="FNK170" s="301"/>
      <c r="FNL170" s="301"/>
      <c r="FNM170" s="301"/>
      <c r="FNN170" s="301"/>
      <c r="FNO170" s="301"/>
      <c r="FNP170" s="301"/>
      <c r="FNQ170" s="301"/>
      <c r="FNR170" s="301"/>
      <c r="FNS170" s="301"/>
      <c r="FNT170" s="301"/>
      <c r="FNU170" s="301"/>
      <c r="FNV170" s="301"/>
      <c r="FNW170" s="301"/>
      <c r="FNX170" s="301"/>
      <c r="FNY170" s="301"/>
      <c r="FNZ170" s="301"/>
      <c r="FOA170" s="301"/>
      <c r="FOB170" s="301"/>
      <c r="FOC170" s="301"/>
      <c r="FOD170" s="301"/>
      <c r="FOE170" s="301"/>
      <c r="FOF170" s="301"/>
      <c r="FOG170" s="301"/>
      <c r="FOH170" s="301"/>
      <c r="FOI170" s="301"/>
      <c r="FOJ170" s="301"/>
      <c r="FOK170" s="301"/>
      <c r="FOL170" s="301"/>
      <c r="FOM170" s="301"/>
      <c r="FON170" s="301"/>
      <c r="FOO170" s="301"/>
      <c r="FOP170" s="301"/>
      <c r="FOQ170" s="301"/>
      <c r="FOR170" s="301"/>
      <c r="FOS170" s="301"/>
      <c r="FOT170" s="301"/>
      <c r="FOU170" s="301"/>
      <c r="FOV170" s="301"/>
      <c r="FOW170" s="301"/>
      <c r="FOX170" s="301"/>
      <c r="FOY170" s="301"/>
      <c r="FOZ170" s="301"/>
      <c r="FPA170" s="301"/>
      <c r="FPB170" s="301"/>
      <c r="FPC170" s="301"/>
      <c r="FPD170" s="301"/>
      <c r="FPE170" s="301"/>
      <c r="FPF170" s="301"/>
      <c r="FPG170" s="301"/>
      <c r="FPH170" s="301"/>
      <c r="FPI170" s="301"/>
      <c r="FPJ170" s="301"/>
      <c r="FPK170" s="301"/>
      <c r="FPL170" s="301"/>
      <c r="FPM170" s="301"/>
      <c r="FPN170" s="301"/>
      <c r="FPO170" s="301"/>
      <c r="FPP170" s="301"/>
      <c r="FPQ170" s="301"/>
      <c r="FPR170" s="301"/>
      <c r="FPS170" s="301"/>
      <c r="FPT170" s="301"/>
      <c r="FPU170" s="301"/>
      <c r="FPV170" s="301"/>
      <c r="FPW170" s="301"/>
      <c r="FPX170" s="301"/>
      <c r="FPY170" s="301"/>
      <c r="FPZ170" s="301"/>
      <c r="FQA170" s="301"/>
      <c r="FQB170" s="301"/>
      <c r="FQC170" s="301"/>
      <c r="FQD170" s="301"/>
      <c r="FQE170" s="301"/>
      <c r="FQF170" s="301"/>
      <c r="FQG170" s="301"/>
      <c r="FQH170" s="301"/>
      <c r="FQI170" s="301"/>
      <c r="FQJ170" s="301"/>
      <c r="FQK170" s="301"/>
      <c r="FQL170" s="301"/>
      <c r="FQM170" s="301"/>
      <c r="FQN170" s="301"/>
      <c r="FQO170" s="301"/>
      <c r="FQP170" s="301"/>
      <c r="FQQ170" s="301"/>
      <c r="FQR170" s="301"/>
      <c r="FQS170" s="301"/>
      <c r="FQT170" s="301"/>
      <c r="FQU170" s="301"/>
      <c r="FQV170" s="301"/>
      <c r="FQW170" s="301"/>
      <c r="FQX170" s="301"/>
      <c r="FQY170" s="301"/>
      <c r="FQZ170" s="301"/>
      <c r="FRA170" s="301"/>
      <c r="FRB170" s="301"/>
      <c r="FRC170" s="301"/>
      <c r="FRD170" s="301"/>
      <c r="FRE170" s="301"/>
      <c r="FRF170" s="301"/>
      <c r="FRG170" s="301"/>
      <c r="FRH170" s="301"/>
      <c r="FRI170" s="301"/>
      <c r="FRJ170" s="301"/>
      <c r="FRK170" s="301"/>
      <c r="FRL170" s="301"/>
      <c r="FRM170" s="301"/>
      <c r="FRN170" s="301"/>
      <c r="FRO170" s="301"/>
      <c r="FRP170" s="301"/>
      <c r="FRQ170" s="301"/>
      <c r="FRR170" s="301"/>
      <c r="FRS170" s="301"/>
      <c r="FRT170" s="301"/>
      <c r="FRU170" s="301"/>
      <c r="FRV170" s="301"/>
      <c r="FRW170" s="301"/>
      <c r="FRX170" s="301"/>
      <c r="FRY170" s="301"/>
      <c r="FRZ170" s="301"/>
      <c r="FSA170" s="301"/>
      <c r="FSB170" s="301"/>
      <c r="FSC170" s="301"/>
      <c r="FSD170" s="301"/>
      <c r="FSE170" s="301"/>
      <c r="FSF170" s="301"/>
      <c r="FSG170" s="301"/>
      <c r="FSH170" s="301"/>
      <c r="FSI170" s="301"/>
      <c r="FSJ170" s="301"/>
      <c r="FSK170" s="301"/>
      <c r="FSL170" s="301"/>
      <c r="FSM170" s="301"/>
      <c r="FSN170" s="301"/>
      <c r="FSO170" s="301"/>
      <c r="FSP170" s="301"/>
      <c r="FSQ170" s="301"/>
      <c r="FSR170" s="301"/>
      <c r="FSS170" s="301"/>
      <c r="FST170" s="301"/>
      <c r="FSU170" s="301"/>
      <c r="FSV170" s="301"/>
      <c r="FSW170" s="301"/>
      <c r="FSX170" s="301"/>
      <c r="FSY170" s="301"/>
      <c r="FSZ170" s="301"/>
      <c r="FTA170" s="301"/>
      <c r="FTB170" s="301"/>
      <c r="FTC170" s="301"/>
      <c r="FTD170" s="301"/>
      <c r="FTE170" s="301"/>
      <c r="FTF170" s="301"/>
      <c r="FTG170" s="301"/>
      <c r="FTH170" s="301"/>
      <c r="FTI170" s="301"/>
      <c r="FTJ170" s="301"/>
      <c r="FTK170" s="301"/>
      <c r="FTL170" s="301"/>
      <c r="FTM170" s="301"/>
      <c r="FTN170" s="301"/>
      <c r="FTO170" s="301"/>
      <c r="FTP170" s="301"/>
      <c r="FTQ170" s="301"/>
      <c r="FTR170" s="301"/>
      <c r="FTS170" s="301"/>
      <c r="FTT170" s="301"/>
      <c r="FTU170" s="301"/>
      <c r="FTV170" s="301"/>
      <c r="FTW170" s="301"/>
      <c r="FTX170" s="301"/>
      <c r="FTY170" s="301"/>
      <c r="FTZ170" s="301"/>
      <c r="FUA170" s="301"/>
      <c r="FUB170" s="301"/>
      <c r="FUC170" s="301"/>
      <c r="FUD170" s="301"/>
      <c r="FUE170" s="301"/>
      <c r="FUF170" s="301"/>
      <c r="FUG170" s="301"/>
      <c r="FUH170" s="301"/>
      <c r="FUI170" s="301"/>
      <c r="FUP170" s="301"/>
      <c r="FUQ170" s="301"/>
      <c r="FUR170" s="301"/>
      <c r="FUS170" s="301"/>
      <c r="FUT170" s="301"/>
      <c r="FUU170" s="301"/>
      <c r="FUV170" s="301"/>
      <c r="FUW170" s="301"/>
      <c r="FUX170" s="301"/>
      <c r="FUY170" s="301"/>
      <c r="FUZ170" s="301"/>
      <c r="FVA170" s="301"/>
      <c r="FVB170" s="301"/>
      <c r="FVC170" s="301"/>
      <c r="FVD170" s="301"/>
      <c r="FVE170" s="301"/>
      <c r="FVF170" s="301"/>
      <c r="FVG170" s="301"/>
      <c r="FVH170" s="301"/>
      <c r="FVI170" s="301"/>
      <c r="FVJ170" s="301"/>
      <c r="FVK170" s="301"/>
      <c r="FVL170" s="301"/>
      <c r="FVM170" s="301"/>
      <c r="FVN170" s="301"/>
      <c r="FVO170" s="301"/>
      <c r="FVP170" s="301"/>
      <c r="FVQ170" s="301"/>
      <c r="FVR170" s="301"/>
      <c r="FVS170" s="301"/>
      <c r="FVT170" s="301"/>
      <c r="FVU170" s="301"/>
      <c r="FVV170" s="301"/>
      <c r="FVW170" s="301"/>
      <c r="FVX170" s="301"/>
      <c r="FVY170" s="301"/>
      <c r="FVZ170" s="301"/>
      <c r="FWA170" s="301"/>
      <c r="FWB170" s="301"/>
      <c r="FWC170" s="301"/>
      <c r="FWD170" s="301"/>
      <c r="FWE170" s="301"/>
      <c r="FWF170" s="301"/>
      <c r="FWG170" s="301"/>
      <c r="FWH170" s="301"/>
      <c r="FWI170" s="301"/>
      <c r="FWJ170" s="301"/>
      <c r="FWK170" s="301"/>
      <c r="FWL170" s="301"/>
      <c r="FWM170" s="301"/>
      <c r="FWN170" s="301"/>
      <c r="FWO170" s="301"/>
      <c r="FWP170" s="301"/>
      <c r="FWQ170" s="301"/>
      <c r="FWR170" s="301"/>
      <c r="FWS170" s="301"/>
      <c r="FWT170" s="301"/>
      <c r="FWU170" s="301"/>
      <c r="FWV170" s="301"/>
      <c r="FWW170" s="301"/>
      <c r="FWX170" s="301"/>
      <c r="FWY170" s="301"/>
      <c r="FWZ170" s="301"/>
      <c r="FXA170" s="301"/>
      <c r="FXB170" s="301"/>
      <c r="FXC170" s="301"/>
      <c r="FXD170" s="301"/>
      <c r="FXE170" s="301"/>
      <c r="FXF170" s="301"/>
      <c r="FXG170" s="301"/>
      <c r="FXH170" s="301"/>
      <c r="FXI170" s="301"/>
      <c r="FXJ170" s="301"/>
      <c r="FXK170" s="301"/>
      <c r="FXL170" s="301"/>
      <c r="FXM170" s="301"/>
      <c r="FXN170" s="301"/>
      <c r="FXO170" s="301"/>
      <c r="FXP170" s="301"/>
      <c r="FXQ170" s="301"/>
      <c r="FXR170" s="301"/>
      <c r="FXS170" s="301"/>
      <c r="FXT170" s="301"/>
      <c r="FXU170" s="301"/>
      <c r="FXV170" s="301"/>
      <c r="FXW170" s="301"/>
      <c r="FXX170" s="301"/>
      <c r="FXY170" s="301"/>
      <c r="FXZ170" s="301"/>
      <c r="FYA170" s="301"/>
      <c r="FYB170" s="301"/>
      <c r="FYC170" s="301"/>
      <c r="FYD170" s="301"/>
      <c r="FYE170" s="301"/>
      <c r="FYF170" s="301"/>
      <c r="FYG170" s="301"/>
      <c r="FYH170" s="301"/>
      <c r="FYI170" s="301"/>
      <c r="FYJ170" s="301"/>
      <c r="FYK170" s="301"/>
      <c r="FYL170" s="301"/>
      <c r="FYM170" s="301"/>
      <c r="FYN170" s="301"/>
      <c r="FYO170" s="301"/>
      <c r="FYP170" s="301"/>
      <c r="FYQ170" s="301"/>
      <c r="FYR170" s="301"/>
      <c r="FYS170" s="301"/>
      <c r="FYT170" s="301"/>
      <c r="FYU170" s="301"/>
      <c r="FYV170" s="301"/>
      <c r="FYW170" s="301"/>
      <c r="FYX170" s="301"/>
      <c r="FYY170" s="301"/>
      <c r="FYZ170" s="301"/>
      <c r="FZA170" s="301"/>
      <c r="FZB170" s="301"/>
      <c r="FZC170" s="301"/>
      <c r="FZD170" s="301"/>
      <c r="FZE170" s="301"/>
      <c r="FZF170" s="301"/>
      <c r="FZG170" s="301"/>
      <c r="FZH170" s="301"/>
      <c r="FZI170" s="301"/>
      <c r="FZJ170" s="301"/>
      <c r="FZK170" s="301"/>
      <c r="FZL170" s="301"/>
      <c r="FZM170" s="301"/>
      <c r="FZN170" s="301"/>
      <c r="FZO170" s="301"/>
      <c r="FZP170" s="301"/>
      <c r="FZQ170" s="301"/>
      <c r="FZR170" s="301"/>
      <c r="FZS170" s="301"/>
      <c r="FZT170" s="301"/>
      <c r="FZU170" s="301"/>
      <c r="FZV170" s="301"/>
      <c r="FZW170" s="301"/>
      <c r="FZX170" s="301"/>
      <c r="FZY170" s="301"/>
      <c r="FZZ170" s="301"/>
      <c r="GAA170" s="301"/>
      <c r="GAB170" s="301"/>
      <c r="GAC170" s="301"/>
      <c r="GAD170" s="301"/>
      <c r="GAE170" s="301"/>
      <c r="GAF170" s="301"/>
      <c r="GAG170" s="301"/>
      <c r="GAH170" s="301"/>
      <c r="GAI170" s="301"/>
      <c r="GAJ170" s="301"/>
      <c r="GAK170" s="301"/>
      <c r="GAL170" s="301"/>
      <c r="GAM170" s="301"/>
      <c r="GAN170" s="301"/>
      <c r="GAO170" s="301"/>
      <c r="GAP170" s="301"/>
      <c r="GAQ170" s="301"/>
      <c r="GAR170" s="301"/>
      <c r="GAS170" s="301"/>
      <c r="GAT170" s="301"/>
      <c r="GAU170" s="301"/>
      <c r="GAV170" s="301"/>
      <c r="GAW170" s="301"/>
      <c r="GAX170" s="301"/>
      <c r="GAY170" s="301"/>
      <c r="GAZ170" s="301"/>
      <c r="GBA170" s="301"/>
      <c r="GBB170" s="301"/>
      <c r="GBC170" s="301"/>
      <c r="GBD170" s="301"/>
      <c r="GBE170" s="301"/>
      <c r="GBF170" s="301"/>
      <c r="GBG170" s="301"/>
      <c r="GBH170" s="301"/>
      <c r="GBI170" s="301"/>
      <c r="GBJ170" s="301"/>
      <c r="GBK170" s="301"/>
      <c r="GBL170" s="301"/>
      <c r="GBM170" s="301"/>
      <c r="GBN170" s="301"/>
      <c r="GBO170" s="301"/>
      <c r="GBP170" s="301"/>
      <c r="GBQ170" s="301"/>
      <c r="GBR170" s="301"/>
      <c r="GBS170" s="301"/>
      <c r="GBT170" s="301"/>
      <c r="GBU170" s="301"/>
      <c r="GBV170" s="301"/>
      <c r="GBW170" s="301"/>
      <c r="GBX170" s="301"/>
      <c r="GBY170" s="301"/>
      <c r="GBZ170" s="301"/>
      <c r="GCA170" s="301"/>
      <c r="GCB170" s="301"/>
      <c r="GCC170" s="301"/>
      <c r="GCD170" s="301"/>
      <c r="GCE170" s="301"/>
      <c r="GCF170" s="301"/>
      <c r="GCG170" s="301"/>
      <c r="GCH170" s="301"/>
      <c r="GCI170" s="301"/>
      <c r="GCJ170" s="301"/>
      <c r="GCK170" s="301"/>
      <c r="GCL170" s="301"/>
      <c r="GCM170" s="301"/>
      <c r="GCN170" s="301"/>
      <c r="GCO170" s="301"/>
      <c r="GCP170" s="301"/>
      <c r="GCQ170" s="301"/>
      <c r="GCR170" s="301"/>
      <c r="GCS170" s="301"/>
      <c r="GCT170" s="301"/>
      <c r="GCU170" s="301"/>
      <c r="GCV170" s="301"/>
      <c r="GCW170" s="301"/>
      <c r="GCX170" s="301"/>
      <c r="GCY170" s="301"/>
      <c r="GCZ170" s="301"/>
      <c r="GDA170" s="301"/>
      <c r="GDB170" s="301"/>
      <c r="GDC170" s="301"/>
      <c r="GDD170" s="301"/>
      <c r="GDE170" s="301"/>
      <c r="GDF170" s="301"/>
      <c r="GDG170" s="301"/>
      <c r="GDH170" s="301"/>
      <c r="GDI170" s="301"/>
      <c r="GDJ170" s="301"/>
      <c r="GDK170" s="301"/>
      <c r="GDL170" s="301"/>
      <c r="GDM170" s="301"/>
      <c r="GDN170" s="301"/>
      <c r="GDO170" s="301"/>
      <c r="GDP170" s="301"/>
      <c r="GDQ170" s="301"/>
      <c r="GDR170" s="301"/>
      <c r="GDS170" s="301"/>
      <c r="GDT170" s="301"/>
      <c r="GDU170" s="301"/>
      <c r="GDV170" s="301"/>
      <c r="GDW170" s="301"/>
      <c r="GDX170" s="301"/>
      <c r="GDY170" s="301"/>
      <c r="GDZ170" s="301"/>
      <c r="GEA170" s="301"/>
      <c r="GEB170" s="301"/>
      <c r="GEC170" s="301"/>
      <c r="GED170" s="301"/>
      <c r="GEE170" s="301"/>
      <c r="GEL170" s="301"/>
      <c r="GEM170" s="301"/>
      <c r="GEN170" s="301"/>
      <c r="GEO170" s="301"/>
      <c r="GEP170" s="301"/>
      <c r="GEQ170" s="301"/>
      <c r="GER170" s="301"/>
      <c r="GES170" s="301"/>
      <c r="GET170" s="301"/>
      <c r="GEU170" s="301"/>
      <c r="GEV170" s="301"/>
      <c r="GEW170" s="301"/>
      <c r="GEX170" s="301"/>
      <c r="GEY170" s="301"/>
      <c r="GEZ170" s="301"/>
      <c r="GFA170" s="301"/>
      <c r="GFB170" s="301"/>
      <c r="GFC170" s="301"/>
      <c r="GFD170" s="301"/>
      <c r="GFE170" s="301"/>
      <c r="GFF170" s="301"/>
      <c r="GFG170" s="301"/>
      <c r="GFH170" s="301"/>
      <c r="GFI170" s="301"/>
      <c r="GFJ170" s="301"/>
      <c r="GFK170" s="301"/>
      <c r="GFL170" s="301"/>
      <c r="GFM170" s="301"/>
      <c r="GFN170" s="301"/>
      <c r="GFO170" s="301"/>
      <c r="GFP170" s="301"/>
      <c r="GFQ170" s="301"/>
      <c r="GFR170" s="301"/>
      <c r="GFS170" s="301"/>
      <c r="GFT170" s="301"/>
      <c r="GFU170" s="301"/>
      <c r="GFV170" s="301"/>
      <c r="GFW170" s="301"/>
      <c r="GFX170" s="301"/>
      <c r="GFY170" s="301"/>
      <c r="GFZ170" s="301"/>
      <c r="GGA170" s="301"/>
      <c r="GGB170" s="301"/>
      <c r="GGC170" s="301"/>
      <c r="GGD170" s="301"/>
      <c r="GGE170" s="301"/>
      <c r="GGF170" s="301"/>
      <c r="GGG170" s="301"/>
      <c r="GGH170" s="301"/>
      <c r="GGI170" s="301"/>
      <c r="GGJ170" s="301"/>
      <c r="GGK170" s="301"/>
      <c r="GGL170" s="301"/>
      <c r="GGM170" s="301"/>
      <c r="GGN170" s="301"/>
      <c r="GGO170" s="301"/>
      <c r="GGP170" s="301"/>
      <c r="GGQ170" s="301"/>
      <c r="GGR170" s="301"/>
      <c r="GGS170" s="301"/>
      <c r="GGT170" s="301"/>
      <c r="GGU170" s="301"/>
      <c r="GGV170" s="301"/>
      <c r="GGW170" s="301"/>
      <c r="GGX170" s="301"/>
      <c r="GGY170" s="301"/>
      <c r="GGZ170" s="301"/>
      <c r="GHA170" s="301"/>
      <c r="GHB170" s="301"/>
      <c r="GHC170" s="301"/>
      <c r="GHD170" s="301"/>
      <c r="GHE170" s="301"/>
      <c r="GHF170" s="301"/>
      <c r="GHG170" s="301"/>
      <c r="GHH170" s="301"/>
      <c r="GHI170" s="301"/>
      <c r="GHJ170" s="301"/>
      <c r="GHK170" s="301"/>
      <c r="GHL170" s="301"/>
      <c r="GHM170" s="301"/>
      <c r="GHN170" s="301"/>
      <c r="GHO170" s="301"/>
      <c r="GHP170" s="301"/>
      <c r="GHQ170" s="301"/>
      <c r="GHR170" s="301"/>
      <c r="GHS170" s="301"/>
      <c r="GHT170" s="301"/>
      <c r="GHU170" s="301"/>
      <c r="GHV170" s="301"/>
      <c r="GHW170" s="301"/>
      <c r="GHX170" s="301"/>
      <c r="GHY170" s="301"/>
      <c r="GHZ170" s="301"/>
      <c r="GIA170" s="301"/>
      <c r="GIB170" s="301"/>
      <c r="GIC170" s="301"/>
      <c r="GID170" s="301"/>
      <c r="GIE170" s="301"/>
      <c r="GIF170" s="301"/>
      <c r="GIG170" s="301"/>
      <c r="GIH170" s="301"/>
      <c r="GII170" s="301"/>
      <c r="GIJ170" s="301"/>
      <c r="GIK170" s="301"/>
      <c r="GIL170" s="301"/>
      <c r="GIM170" s="301"/>
      <c r="GIN170" s="301"/>
      <c r="GIO170" s="301"/>
      <c r="GIP170" s="301"/>
      <c r="GIQ170" s="301"/>
      <c r="GIR170" s="301"/>
      <c r="GIS170" s="301"/>
      <c r="GIT170" s="301"/>
      <c r="GIU170" s="301"/>
      <c r="GIV170" s="301"/>
      <c r="GIW170" s="301"/>
      <c r="GIX170" s="301"/>
      <c r="GIY170" s="301"/>
      <c r="GIZ170" s="301"/>
      <c r="GJA170" s="301"/>
      <c r="GJB170" s="301"/>
      <c r="GJC170" s="301"/>
      <c r="GJD170" s="301"/>
      <c r="GJE170" s="301"/>
      <c r="GJF170" s="301"/>
      <c r="GJG170" s="301"/>
      <c r="GJH170" s="301"/>
      <c r="GJI170" s="301"/>
      <c r="GJJ170" s="301"/>
      <c r="GJK170" s="301"/>
      <c r="GJL170" s="301"/>
      <c r="GJM170" s="301"/>
      <c r="GJN170" s="301"/>
      <c r="GJO170" s="301"/>
      <c r="GJP170" s="301"/>
      <c r="GJQ170" s="301"/>
      <c r="GJR170" s="301"/>
      <c r="GJS170" s="301"/>
      <c r="GJT170" s="301"/>
      <c r="GJU170" s="301"/>
      <c r="GJV170" s="301"/>
      <c r="GJW170" s="301"/>
      <c r="GJX170" s="301"/>
      <c r="GJY170" s="301"/>
      <c r="GJZ170" s="301"/>
      <c r="GKA170" s="301"/>
      <c r="GKB170" s="301"/>
      <c r="GKC170" s="301"/>
      <c r="GKD170" s="301"/>
      <c r="GKE170" s="301"/>
      <c r="GKF170" s="301"/>
      <c r="GKG170" s="301"/>
      <c r="GKH170" s="301"/>
      <c r="GKI170" s="301"/>
      <c r="GKJ170" s="301"/>
      <c r="GKK170" s="301"/>
      <c r="GKL170" s="301"/>
      <c r="GKM170" s="301"/>
      <c r="GKN170" s="301"/>
      <c r="GKO170" s="301"/>
      <c r="GKP170" s="301"/>
      <c r="GKQ170" s="301"/>
      <c r="GKR170" s="301"/>
      <c r="GKS170" s="301"/>
      <c r="GKT170" s="301"/>
      <c r="GKU170" s="301"/>
      <c r="GKV170" s="301"/>
      <c r="GKW170" s="301"/>
      <c r="GKX170" s="301"/>
      <c r="GKY170" s="301"/>
      <c r="GKZ170" s="301"/>
      <c r="GLA170" s="301"/>
      <c r="GLB170" s="301"/>
      <c r="GLC170" s="301"/>
      <c r="GLD170" s="301"/>
      <c r="GLE170" s="301"/>
      <c r="GLF170" s="301"/>
      <c r="GLG170" s="301"/>
      <c r="GLH170" s="301"/>
      <c r="GLI170" s="301"/>
      <c r="GLJ170" s="301"/>
      <c r="GLK170" s="301"/>
      <c r="GLL170" s="301"/>
      <c r="GLM170" s="301"/>
      <c r="GLN170" s="301"/>
      <c r="GLO170" s="301"/>
      <c r="GLP170" s="301"/>
      <c r="GLQ170" s="301"/>
      <c r="GLR170" s="301"/>
      <c r="GLS170" s="301"/>
      <c r="GLT170" s="301"/>
      <c r="GLU170" s="301"/>
      <c r="GLV170" s="301"/>
      <c r="GLW170" s="301"/>
      <c r="GLX170" s="301"/>
      <c r="GLY170" s="301"/>
      <c r="GLZ170" s="301"/>
      <c r="GMA170" s="301"/>
      <c r="GMB170" s="301"/>
      <c r="GMC170" s="301"/>
      <c r="GMD170" s="301"/>
      <c r="GME170" s="301"/>
      <c r="GMF170" s="301"/>
      <c r="GMG170" s="301"/>
      <c r="GMH170" s="301"/>
      <c r="GMI170" s="301"/>
      <c r="GMJ170" s="301"/>
      <c r="GMK170" s="301"/>
      <c r="GML170" s="301"/>
      <c r="GMM170" s="301"/>
      <c r="GMN170" s="301"/>
      <c r="GMO170" s="301"/>
      <c r="GMP170" s="301"/>
      <c r="GMQ170" s="301"/>
      <c r="GMR170" s="301"/>
      <c r="GMS170" s="301"/>
      <c r="GMT170" s="301"/>
      <c r="GMU170" s="301"/>
      <c r="GMV170" s="301"/>
      <c r="GMW170" s="301"/>
      <c r="GMX170" s="301"/>
      <c r="GMY170" s="301"/>
      <c r="GMZ170" s="301"/>
      <c r="GNA170" s="301"/>
      <c r="GNB170" s="301"/>
      <c r="GNC170" s="301"/>
      <c r="GND170" s="301"/>
      <c r="GNE170" s="301"/>
      <c r="GNF170" s="301"/>
      <c r="GNG170" s="301"/>
      <c r="GNH170" s="301"/>
      <c r="GNI170" s="301"/>
      <c r="GNJ170" s="301"/>
      <c r="GNK170" s="301"/>
      <c r="GNL170" s="301"/>
      <c r="GNM170" s="301"/>
      <c r="GNN170" s="301"/>
      <c r="GNO170" s="301"/>
      <c r="GNP170" s="301"/>
      <c r="GNQ170" s="301"/>
      <c r="GNR170" s="301"/>
      <c r="GNS170" s="301"/>
      <c r="GNT170" s="301"/>
      <c r="GNU170" s="301"/>
      <c r="GNV170" s="301"/>
      <c r="GNW170" s="301"/>
      <c r="GNX170" s="301"/>
      <c r="GNY170" s="301"/>
      <c r="GNZ170" s="301"/>
      <c r="GOA170" s="301"/>
      <c r="GOH170" s="301"/>
      <c r="GOI170" s="301"/>
      <c r="GOJ170" s="301"/>
      <c r="GOK170" s="301"/>
      <c r="GOL170" s="301"/>
      <c r="GOM170" s="301"/>
      <c r="GON170" s="301"/>
      <c r="GOO170" s="301"/>
      <c r="GOP170" s="301"/>
      <c r="GOQ170" s="301"/>
      <c r="GOR170" s="301"/>
      <c r="GOS170" s="301"/>
      <c r="GOT170" s="301"/>
      <c r="GOU170" s="301"/>
      <c r="GOV170" s="301"/>
      <c r="GOW170" s="301"/>
      <c r="GOX170" s="301"/>
      <c r="GOY170" s="301"/>
      <c r="GOZ170" s="301"/>
      <c r="GPA170" s="301"/>
      <c r="GPB170" s="301"/>
      <c r="GPC170" s="301"/>
      <c r="GPD170" s="301"/>
      <c r="GPE170" s="301"/>
      <c r="GPF170" s="301"/>
      <c r="GPG170" s="301"/>
      <c r="GPH170" s="301"/>
      <c r="GPI170" s="301"/>
      <c r="GPJ170" s="301"/>
      <c r="GPK170" s="301"/>
      <c r="GPL170" s="301"/>
      <c r="GPM170" s="301"/>
      <c r="GPN170" s="301"/>
      <c r="GPO170" s="301"/>
      <c r="GPP170" s="301"/>
      <c r="GPQ170" s="301"/>
      <c r="GPR170" s="301"/>
      <c r="GPS170" s="301"/>
      <c r="GPT170" s="301"/>
      <c r="GPU170" s="301"/>
      <c r="GPV170" s="301"/>
      <c r="GPW170" s="301"/>
      <c r="GPX170" s="301"/>
      <c r="GPY170" s="301"/>
      <c r="GPZ170" s="301"/>
      <c r="GQA170" s="301"/>
      <c r="GQB170" s="301"/>
      <c r="GQC170" s="301"/>
      <c r="GQD170" s="301"/>
      <c r="GQE170" s="301"/>
      <c r="GQF170" s="301"/>
      <c r="GQG170" s="301"/>
      <c r="GQH170" s="301"/>
      <c r="GQI170" s="301"/>
      <c r="GQJ170" s="301"/>
      <c r="GQK170" s="301"/>
      <c r="GQL170" s="301"/>
      <c r="GQM170" s="301"/>
      <c r="GQN170" s="301"/>
      <c r="GQO170" s="301"/>
      <c r="GQP170" s="301"/>
      <c r="GQQ170" s="301"/>
      <c r="GQR170" s="301"/>
      <c r="GQS170" s="301"/>
      <c r="GQT170" s="301"/>
      <c r="GQU170" s="301"/>
      <c r="GQV170" s="301"/>
      <c r="GQW170" s="301"/>
      <c r="GQX170" s="301"/>
      <c r="GQY170" s="301"/>
      <c r="GQZ170" s="301"/>
      <c r="GRA170" s="301"/>
      <c r="GRB170" s="301"/>
      <c r="GRC170" s="301"/>
      <c r="GRD170" s="301"/>
      <c r="GRE170" s="301"/>
      <c r="GRF170" s="301"/>
      <c r="GRG170" s="301"/>
      <c r="GRH170" s="301"/>
      <c r="GRI170" s="301"/>
      <c r="GRJ170" s="301"/>
      <c r="GRK170" s="301"/>
      <c r="GRL170" s="301"/>
      <c r="GRM170" s="301"/>
      <c r="GRN170" s="301"/>
      <c r="GRO170" s="301"/>
      <c r="GRP170" s="301"/>
      <c r="GRQ170" s="301"/>
      <c r="GRR170" s="301"/>
      <c r="GRS170" s="301"/>
      <c r="GRT170" s="301"/>
      <c r="GRU170" s="301"/>
      <c r="GRV170" s="301"/>
      <c r="GRW170" s="301"/>
      <c r="GRX170" s="301"/>
      <c r="GRY170" s="301"/>
      <c r="GRZ170" s="301"/>
      <c r="GSA170" s="301"/>
      <c r="GSB170" s="301"/>
      <c r="GSC170" s="301"/>
      <c r="GSD170" s="301"/>
      <c r="GSE170" s="301"/>
      <c r="GSF170" s="301"/>
      <c r="GSG170" s="301"/>
      <c r="GSH170" s="301"/>
      <c r="GSI170" s="301"/>
      <c r="GSJ170" s="301"/>
      <c r="GSK170" s="301"/>
      <c r="GSL170" s="301"/>
      <c r="GSM170" s="301"/>
      <c r="GSN170" s="301"/>
      <c r="GSO170" s="301"/>
      <c r="GSP170" s="301"/>
      <c r="GSQ170" s="301"/>
      <c r="GSR170" s="301"/>
      <c r="GSS170" s="301"/>
      <c r="GST170" s="301"/>
      <c r="GSU170" s="301"/>
      <c r="GSV170" s="301"/>
      <c r="GSW170" s="301"/>
      <c r="GSX170" s="301"/>
      <c r="GSY170" s="301"/>
      <c r="GSZ170" s="301"/>
      <c r="GTA170" s="301"/>
      <c r="GTB170" s="301"/>
      <c r="GTC170" s="301"/>
      <c r="GTD170" s="301"/>
      <c r="GTE170" s="301"/>
      <c r="GTF170" s="301"/>
      <c r="GTG170" s="301"/>
      <c r="GTH170" s="301"/>
      <c r="GTI170" s="301"/>
      <c r="GTJ170" s="301"/>
      <c r="GTK170" s="301"/>
      <c r="GTL170" s="301"/>
      <c r="GTM170" s="301"/>
      <c r="GTN170" s="301"/>
      <c r="GTO170" s="301"/>
      <c r="GTP170" s="301"/>
      <c r="GTQ170" s="301"/>
      <c r="GTR170" s="301"/>
      <c r="GTS170" s="301"/>
      <c r="GTT170" s="301"/>
      <c r="GTU170" s="301"/>
      <c r="GTV170" s="301"/>
      <c r="GTW170" s="301"/>
      <c r="GTX170" s="301"/>
      <c r="GTY170" s="301"/>
      <c r="GTZ170" s="301"/>
      <c r="GUA170" s="301"/>
      <c r="GUB170" s="301"/>
      <c r="GUC170" s="301"/>
      <c r="GUD170" s="301"/>
      <c r="GUE170" s="301"/>
      <c r="GUF170" s="301"/>
      <c r="GUG170" s="301"/>
      <c r="GUH170" s="301"/>
      <c r="GUI170" s="301"/>
      <c r="GUJ170" s="301"/>
      <c r="GUK170" s="301"/>
      <c r="GUL170" s="301"/>
      <c r="GUM170" s="301"/>
      <c r="GUN170" s="301"/>
      <c r="GUO170" s="301"/>
      <c r="GUP170" s="301"/>
      <c r="GUQ170" s="301"/>
      <c r="GUR170" s="301"/>
      <c r="GUS170" s="301"/>
      <c r="GUT170" s="301"/>
      <c r="GUU170" s="301"/>
      <c r="GUV170" s="301"/>
      <c r="GUW170" s="301"/>
      <c r="GUX170" s="301"/>
      <c r="GUY170" s="301"/>
      <c r="GUZ170" s="301"/>
      <c r="GVA170" s="301"/>
      <c r="GVB170" s="301"/>
      <c r="GVC170" s="301"/>
      <c r="GVD170" s="301"/>
      <c r="GVE170" s="301"/>
      <c r="GVF170" s="301"/>
      <c r="GVG170" s="301"/>
      <c r="GVH170" s="301"/>
      <c r="GVI170" s="301"/>
      <c r="GVJ170" s="301"/>
      <c r="GVK170" s="301"/>
      <c r="GVL170" s="301"/>
      <c r="GVM170" s="301"/>
      <c r="GVN170" s="301"/>
      <c r="GVO170" s="301"/>
      <c r="GVP170" s="301"/>
      <c r="GVQ170" s="301"/>
      <c r="GVR170" s="301"/>
      <c r="GVS170" s="301"/>
      <c r="GVT170" s="301"/>
      <c r="GVU170" s="301"/>
      <c r="GVV170" s="301"/>
      <c r="GVW170" s="301"/>
      <c r="GVX170" s="301"/>
      <c r="GVY170" s="301"/>
      <c r="GVZ170" s="301"/>
      <c r="GWA170" s="301"/>
      <c r="GWB170" s="301"/>
      <c r="GWC170" s="301"/>
      <c r="GWD170" s="301"/>
      <c r="GWE170" s="301"/>
      <c r="GWF170" s="301"/>
      <c r="GWG170" s="301"/>
      <c r="GWH170" s="301"/>
      <c r="GWI170" s="301"/>
      <c r="GWJ170" s="301"/>
      <c r="GWK170" s="301"/>
      <c r="GWL170" s="301"/>
      <c r="GWM170" s="301"/>
      <c r="GWN170" s="301"/>
      <c r="GWO170" s="301"/>
      <c r="GWP170" s="301"/>
      <c r="GWQ170" s="301"/>
      <c r="GWR170" s="301"/>
      <c r="GWS170" s="301"/>
      <c r="GWT170" s="301"/>
      <c r="GWU170" s="301"/>
      <c r="GWV170" s="301"/>
      <c r="GWW170" s="301"/>
      <c r="GWX170" s="301"/>
      <c r="GWY170" s="301"/>
      <c r="GWZ170" s="301"/>
      <c r="GXA170" s="301"/>
      <c r="GXB170" s="301"/>
      <c r="GXC170" s="301"/>
      <c r="GXD170" s="301"/>
      <c r="GXE170" s="301"/>
      <c r="GXF170" s="301"/>
      <c r="GXG170" s="301"/>
      <c r="GXH170" s="301"/>
      <c r="GXI170" s="301"/>
      <c r="GXJ170" s="301"/>
      <c r="GXK170" s="301"/>
      <c r="GXL170" s="301"/>
      <c r="GXM170" s="301"/>
      <c r="GXN170" s="301"/>
      <c r="GXO170" s="301"/>
      <c r="GXP170" s="301"/>
      <c r="GXQ170" s="301"/>
      <c r="GXR170" s="301"/>
      <c r="GXS170" s="301"/>
      <c r="GXT170" s="301"/>
      <c r="GXU170" s="301"/>
      <c r="GXV170" s="301"/>
      <c r="GXW170" s="301"/>
      <c r="GYD170" s="301"/>
      <c r="GYE170" s="301"/>
      <c r="GYF170" s="301"/>
      <c r="GYG170" s="301"/>
      <c r="GYH170" s="301"/>
      <c r="GYI170" s="301"/>
      <c r="GYJ170" s="301"/>
      <c r="GYK170" s="301"/>
      <c r="GYL170" s="301"/>
      <c r="GYM170" s="301"/>
      <c r="GYN170" s="301"/>
      <c r="GYO170" s="301"/>
      <c r="GYP170" s="301"/>
      <c r="GYQ170" s="301"/>
      <c r="GYR170" s="301"/>
      <c r="GYS170" s="301"/>
      <c r="GYT170" s="301"/>
      <c r="GYU170" s="301"/>
      <c r="GYV170" s="301"/>
      <c r="GYW170" s="301"/>
      <c r="GYX170" s="301"/>
      <c r="GYY170" s="301"/>
      <c r="GYZ170" s="301"/>
      <c r="GZA170" s="301"/>
      <c r="GZB170" s="301"/>
      <c r="GZC170" s="301"/>
      <c r="GZD170" s="301"/>
      <c r="GZE170" s="301"/>
      <c r="GZF170" s="301"/>
      <c r="GZG170" s="301"/>
      <c r="GZH170" s="301"/>
      <c r="GZI170" s="301"/>
      <c r="GZJ170" s="301"/>
      <c r="GZK170" s="301"/>
      <c r="GZL170" s="301"/>
      <c r="GZM170" s="301"/>
      <c r="GZN170" s="301"/>
      <c r="GZO170" s="301"/>
      <c r="GZP170" s="301"/>
      <c r="GZQ170" s="301"/>
      <c r="GZR170" s="301"/>
      <c r="GZS170" s="301"/>
      <c r="GZT170" s="301"/>
      <c r="GZU170" s="301"/>
      <c r="GZV170" s="301"/>
      <c r="GZW170" s="301"/>
      <c r="GZX170" s="301"/>
      <c r="GZY170" s="301"/>
      <c r="GZZ170" s="301"/>
      <c r="HAA170" s="301"/>
      <c r="HAB170" s="301"/>
      <c r="HAC170" s="301"/>
      <c r="HAD170" s="301"/>
      <c r="HAE170" s="301"/>
      <c r="HAF170" s="301"/>
      <c r="HAG170" s="301"/>
      <c r="HAH170" s="301"/>
      <c r="HAI170" s="301"/>
      <c r="HAJ170" s="301"/>
      <c r="HAK170" s="301"/>
      <c r="HAL170" s="301"/>
      <c r="HAM170" s="301"/>
      <c r="HAN170" s="301"/>
      <c r="HAO170" s="301"/>
      <c r="HAP170" s="301"/>
      <c r="HAQ170" s="301"/>
      <c r="HAR170" s="301"/>
      <c r="HAS170" s="301"/>
      <c r="HAT170" s="301"/>
      <c r="HAU170" s="301"/>
      <c r="HAV170" s="301"/>
      <c r="HAW170" s="301"/>
      <c r="HAX170" s="301"/>
      <c r="HAY170" s="301"/>
      <c r="HAZ170" s="301"/>
      <c r="HBA170" s="301"/>
      <c r="HBB170" s="301"/>
      <c r="HBC170" s="301"/>
      <c r="HBD170" s="301"/>
      <c r="HBE170" s="301"/>
      <c r="HBF170" s="301"/>
      <c r="HBG170" s="301"/>
      <c r="HBH170" s="301"/>
      <c r="HBI170" s="301"/>
      <c r="HBJ170" s="301"/>
      <c r="HBK170" s="301"/>
      <c r="HBL170" s="301"/>
      <c r="HBM170" s="301"/>
      <c r="HBN170" s="301"/>
      <c r="HBO170" s="301"/>
      <c r="HBP170" s="301"/>
      <c r="HBQ170" s="301"/>
      <c r="HBR170" s="301"/>
      <c r="HBS170" s="301"/>
      <c r="HBT170" s="301"/>
      <c r="HBU170" s="301"/>
      <c r="HBV170" s="301"/>
      <c r="HBW170" s="301"/>
      <c r="HBX170" s="301"/>
      <c r="HBY170" s="301"/>
      <c r="HBZ170" s="301"/>
      <c r="HCA170" s="301"/>
      <c r="HCB170" s="301"/>
      <c r="HCC170" s="301"/>
      <c r="HCD170" s="301"/>
      <c r="HCE170" s="301"/>
      <c r="HCF170" s="301"/>
      <c r="HCG170" s="301"/>
      <c r="HCH170" s="301"/>
      <c r="HCI170" s="301"/>
      <c r="HCJ170" s="301"/>
      <c r="HCK170" s="301"/>
      <c r="HCL170" s="301"/>
      <c r="HCM170" s="301"/>
      <c r="HCN170" s="301"/>
      <c r="HCO170" s="301"/>
      <c r="HCP170" s="301"/>
      <c r="HCQ170" s="301"/>
      <c r="HCR170" s="301"/>
      <c r="HCS170" s="301"/>
      <c r="HCT170" s="301"/>
      <c r="HCU170" s="301"/>
      <c r="HCV170" s="301"/>
      <c r="HCW170" s="301"/>
      <c r="HCX170" s="301"/>
      <c r="HCY170" s="301"/>
      <c r="HCZ170" s="301"/>
      <c r="HDA170" s="301"/>
      <c r="HDB170" s="301"/>
      <c r="HDC170" s="301"/>
      <c r="HDD170" s="301"/>
      <c r="HDE170" s="301"/>
      <c r="HDF170" s="301"/>
      <c r="HDG170" s="301"/>
      <c r="HDH170" s="301"/>
      <c r="HDI170" s="301"/>
      <c r="HDJ170" s="301"/>
      <c r="HDK170" s="301"/>
      <c r="HDL170" s="301"/>
      <c r="HDM170" s="301"/>
      <c r="HDN170" s="301"/>
      <c r="HDO170" s="301"/>
      <c r="HDP170" s="301"/>
      <c r="HDQ170" s="301"/>
      <c r="HDR170" s="301"/>
      <c r="HDS170" s="301"/>
      <c r="HDT170" s="301"/>
      <c r="HDU170" s="301"/>
      <c r="HDV170" s="301"/>
      <c r="HDW170" s="301"/>
      <c r="HDX170" s="301"/>
      <c r="HDY170" s="301"/>
      <c r="HDZ170" s="301"/>
      <c r="HEA170" s="301"/>
      <c r="HEB170" s="301"/>
      <c r="HEC170" s="301"/>
      <c r="HED170" s="301"/>
      <c r="HEE170" s="301"/>
      <c r="HEF170" s="301"/>
      <c r="HEG170" s="301"/>
      <c r="HEH170" s="301"/>
      <c r="HEI170" s="301"/>
      <c r="HEJ170" s="301"/>
      <c r="HEK170" s="301"/>
      <c r="HEL170" s="301"/>
      <c r="HEM170" s="301"/>
      <c r="HEN170" s="301"/>
      <c r="HEO170" s="301"/>
      <c r="HEP170" s="301"/>
      <c r="HEQ170" s="301"/>
      <c r="HER170" s="301"/>
      <c r="HES170" s="301"/>
      <c r="HET170" s="301"/>
      <c r="HEU170" s="301"/>
      <c r="HEV170" s="301"/>
      <c r="HEW170" s="301"/>
      <c r="HEX170" s="301"/>
      <c r="HEY170" s="301"/>
      <c r="HEZ170" s="301"/>
      <c r="HFA170" s="301"/>
      <c r="HFB170" s="301"/>
      <c r="HFC170" s="301"/>
      <c r="HFD170" s="301"/>
      <c r="HFE170" s="301"/>
      <c r="HFF170" s="301"/>
      <c r="HFG170" s="301"/>
      <c r="HFH170" s="301"/>
      <c r="HFI170" s="301"/>
      <c r="HFJ170" s="301"/>
      <c r="HFK170" s="301"/>
      <c r="HFL170" s="301"/>
      <c r="HFM170" s="301"/>
      <c r="HFN170" s="301"/>
      <c r="HFO170" s="301"/>
      <c r="HFP170" s="301"/>
      <c r="HFQ170" s="301"/>
      <c r="HFR170" s="301"/>
      <c r="HFS170" s="301"/>
      <c r="HFT170" s="301"/>
      <c r="HFU170" s="301"/>
      <c r="HFV170" s="301"/>
      <c r="HFW170" s="301"/>
      <c r="HFX170" s="301"/>
      <c r="HFY170" s="301"/>
      <c r="HFZ170" s="301"/>
      <c r="HGA170" s="301"/>
      <c r="HGB170" s="301"/>
      <c r="HGC170" s="301"/>
      <c r="HGD170" s="301"/>
      <c r="HGE170" s="301"/>
      <c r="HGF170" s="301"/>
      <c r="HGG170" s="301"/>
      <c r="HGH170" s="301"/>
      <c r="HGI170" s="301"/>
      <c r="HGJ170" s="301"/>
      <c r="HGK170" s="301"/>
      <c r="HGL170" s="301"/>
      <c r="HGM170" s="301"/>
      <c r="HGN170" s="301"/>
      <c r="HGO170" s="301"/>
      <c r="HGP170" s="301"/>
      <c r="HGQ170" s="301"/>
      <c r="HGR170" s="301"/>
      <c r="HGS170" s="301"/>
      <c r="HGT170" s="301"/>
      <c r="HGU170" s="301"/>
      <c r="HGV170" s="301"/>
      <c r="HGW170" s="301"/>
      <c r="HGX170" s="301"/>
      <c r="HGY170" s="301"/>
      <c r="HGZ170" s="301"/>
      <c r="HHA170" s="301"/>
      <c r="HHB170" s="301"/>
      <c r="HHC170" s="301"/>
      <c r="HHD170" s="301"/>
      <c r="HHE170" s="301"/>
      <c r="HHF170" s="301"/>
      <c r="HHG170" s="301"/>
      <c r="HHH170" s="301"/>
      <c r="HHI170" s="301"/>
      <c r="HHJ170" s="301"/>
      <c r="HHK170" s="301"/>
      <c r="HHL170" s="301"/>
      <c r="HHM170" s="301"/>
      <c r="HHN170" s="301"/>
      <c r="HHO170" s="301"/>
      <c r="HHP170" s="301"/>
      <c r="HHQ170" s="301"/>
      <c r="HHR170" s="301"/>
      <c r="HHS170" s="301"/>
      <c r="HHZ170" s="301"/>
      <c r="HIA170" s="301"/>
      <c r="HIB170" s="301"/>
      <c r="HIC170" s="301"/>
      <c r="HID170" s="301"/>
      <c r="HIE170" s="301"/>
      <c r="HIF170" s="301"/>
      <c r="HIG170" s="301"/>
      <c r="HIH170" s="301"/>
      <c r="HII170" s="301"/>
      <c r="HIJ170" s="301"/>
      <c r="HIK170" s="301"/>
      <c r="HIL170" s="301"/>
      <c r="HIM170" s="301"/>
      <c r="HIN170" s="301"/>
      <c r="HIO170" s="301"/>
      <c r="HIP170" s="301"/>
      <c r="HIQ170" s="301"/>
      <c r="HIR170" s="301"/>
      <c r="HIS170" s="301"/>
      <c r="HIT170" s="301"/>
      <c r="HIU170" s="301"/>
      <c r="HIV170" s="301"/>
      <c r="HIW170" s="301"/>
      <c r="HIX170" s="301"/>
      <c r="HIY170" s="301"/>
      <c r="HIZ170" s="301"/>
      <c r="HJA170" s="301"/>
      <c r="HJB170" s="301"/>
      <c r="HJC170" s="301"/>
      <c r="HJD170" s="301"/>
      <c r="HJE170" s="301"/>
      <c r="HJF170" s="301"/>
      <c r="HJG170" s="301"/>
      <c r="HJH170" s="301"/>
      <c r="HJI170" s="301"/>
      <c r="HJJ170" s="301"/>
      <c r="HJK170" s="301"/>
      <c r="HJL170" s="301"/>
      <c r="HJM170" s="301"/>
      <c r="HJN170" s="301"/>
      <c r="HJO170" s="301"/>
      <c r="HJP170" s="301"/>
      <c r="HJQ170" s="301"/>
      <c r="HJR170" s="301"/>
      <c r="HJS170" s="301"/>
      <c r="HJT170" s="301"/>
      <c r="HJU170" s="301"/>
      <c r="HJV170" s="301"/>
      <c r="HJW170" s="301"/>
      <c r="HJX170" s="301"/>
      <c r="HJY170" s="301"/>
      <c r="HJZ170" s="301"/>
      <c r="HKA170" s="301"/>
      <c r="HKB170" s="301"/>
      <c r="HKC170" s="301"/>
      <c r="HKD170" s="301"/>
      <c r="HKE170" s="301"/>
      <c r="HKF170" s="301"/>
      <c r="HKG170" s="301"/>
      <c r="HKH170" s="301"/>
      <c r="HKI170" s="301"/>
      <c r="HKJ170" s="301"/>
      <c r="HKK170" s="301"/>
      <c r="HKL170" s="301"/>
      <c r="HKM170" s="301"/>
      <c r="HKN170" s="301"/>
      <c r="HKO170" s="301"/>
      <c r="HKP170" s="301"/>
      <c r="HKQ170" s="301"/>
      <c r="HKR170" s="301"/>
      <c r="HKS170" s="301"/>
      <c r="HKT170" s="301"/>
      <c r="HKU170" s="301"/>
      <c r="HKV170" s="301"/>
      <c r="HKW170" s="301"/>
      <c r="HKX170" s="301"/>
      <c r="HKY170" s="301"/>
      <c r="HKZ170" s="301"/>
      <c r="HLA170" s="301"/>
      <c r="HLB170" s="301"/>
      <c r="HLC170" s="301"/>
      <c r="HLD170" s="301"/>
      <c r="HLE170" s="301"/>
      <c r="HLF170" s="301"/>
      <c r="HLG170" s="301"/>
      <c r="HLH170" s="301"/>
      <c r="HLI170" s="301"/>
      <c r="HLJ170" s="301"/>
      <c r="HLK170" s="301"/>
      <c r="HLL170" s="301"/>
      <c r="HLM170" s="301"/>
      <c r="HLN170" s="301"/>
      <c r="HLO170" s="301"/>
      <c r="HLP170" s="301"/>
      <c r="HLQ170" s="301"/>
      <c r="HLR170" s="301"/>
      <c r="HLS170" s="301"/>
      <c r="HLT170" s="301"/>
      <c r="HLU170" s="301"/>
      <c r="HLV170" s="301"/>
      <c r="HLW170" s="301"/>
      <c r="HLX170" s="301"/>
      <c r="HLY170" s="301"/>
      <c r="HLZ170" s="301"/>
      <c r="HMA170" s="301"/>
      <c r="HMB170" s="301"/>
      <c r="HMC170" s="301"/>
      <c r="HMD170" s="301"/>
      <c r="HME170" s="301"/>
      <c r="HMF170" s="301"/>
      <c r="HMG170" s="301"/>
      <c r="HMH170" s="301"/>
      <c r="HMI170" s="301"/>
      <c r="HMJ170" s="301"/>
      <c r="HMK170" s="301"/>
      <c r="HML170" s="301"/>
      <c r="HMM170" s="301"/>
      <c r="HMN170" s="301"/>
      <c r="HMO170" s="301"/>
      <c r="HMP170" s="301"/>
      <c r="HMQ170" s="301"/>
      <c r="HMR170" s="301"/>
      <c r="HMS170" s="301"/>
      <c r="HMT170" s="301"/>
      <c r="HMU170" s="301"/>
      <c r="HMV170" s="301"/>
      <c r="HMW170" s="301"/>
      <c r="HMX170" s="301"/>
      <c r="HMY170" s="301"/>
      <c r="HMZ170" s="301"/>
      <c r="HNA170" s="301"/>
      <c r="HNB170" s="301"/>
      <c r="HNC170" s="301"/>
      <c r="HND170" s="301"/>
      <c r="HNE170" s="301"/>
      <c r="HNF170" s="301"/>
      <c r="HNG170" s="301"/>
      <c r="HNH170" s="301"/>
      <c r="HNI170" s="301"/>
      <c r="HNJ170" s="301"/>
      <c r="HNK170" s="301"/>
      <c r="HNL170" s="301"/>
      <c r="HNM170" s="301"/>
      <c r="HNN170" s="301"/>
      <c r="HNO170" s="301"/>
      <c r="HNP170" s="301"/>
      <c r="HNQ170" s="301"/>
      <c r="HNR170" s="301"/>
      <c r="HNS170" s="301"/>
      <c r="HNT170" s="301"/>
      <c r="HNU170" s="301"/>
      <c r="HNV170" s="301"/>
      <c r="HNW170" s="301"/>
      <c r="HNX170" s="301"/>
      <c r="HNY170" s="301"/>
      <c r="HNZ170" s="301"/>
      <c r="HOA170" s="301"/>
      <c r="HOB170" s="301"/>
      <c r="HOC170" s="301"/>
      <c r="HOD170" s="301"/>
      <c r="HOE170" s="301"/>
      <c r="HOF170" s="301"/>
      <c r="HOG170" s="301"/>
      <c r="HOH170" s="301"/>
      <c r="HOI170" s="301"/>
      <c r="HOJ170" s="301"/>
      <c r="HOK170" s="301"/>
      <c r="HOL170" s="301"/>
      <c r="HOM170" s="301"/>
      <c r="HON170" s="301"/>
      <c r="HOO170" s="301"/>
      <c r="HOP170" s="301"/>
      <c r="HOQ170" s="301"/>
      <c r="HOR170" s="301"/>
      <c r="HOS170" s="301"/>
      <c r="HOT170" s="301"/>
      <c r="HOU170" s="301"/>
      <c r="HOV170" s="301"/>
      <c r="HOW170" s="301"/>
      <c r="HOX170" s="301"/>
      <c r="HOY170" s="301"/>
      <c r="HOZ170" s="301"/>
      <c r="HPA170" s="301"/>
      <c r="HPB170" s="301"/>
      <c r="HPC170" s="301"/>
      <c r="HPD170" s="301"/>
      <c r="HPE170" s="301"/>
      <c r="HPF170" s="301"/>
      <c r="HPG170" s="301"/>
      <c r="HPH170" s="301"/>
      <c r="HPI170" s="301"/>
      <c r="HPJ170" s="301"/>
      <c r="HPK170" s="301"/>
      <c r="HPL170" s="301"/>
      <c r="HPM170" s="301"/>
      <c r="HPN170" s="301"/>
      <c r="HPO170" s="301"/>
      <c r="HPP170" s="301"/>
      <c r="HPQ170" s="301"/>
      <c r="HPR170" s="301"/>
      <c r="HPS170" s="301"/>
      <c r="HPT170" s="301"/>
      <c r="HPU170" s="301"/>
      <c r="HPV170" s="301"/>
      <c r="HPW170" s="301"/>
      <c r="HPX170" s="301"/>
      <c r="HPY170" s="301"/>
      <c r="HPZ170" s="301"/>
      <c r="HQA170" s="301"/>
      <c r="HQB170" s="301"/>
      <c r="HQC170" s="301"/>
      <c r="HQD170" s="301"/>
      <c r="HQE170" s="301"/>
      <c r="HQF170" s="301"/>
      <c r="HQG170" s="301"/>
      <c r="HQH170" s="301"/>
      <c r="HQI170" s="301"/>
      <c r="HQJ170" s="301"/>
      <c r="HQK170" s="301"/>
      <c r="HQL170" s="301"/>
      <c r="HQM170" s="301"/>
      <c r="HQN170" s="301"/>
      <c r="HQO170" s="301"/>
      <c r="HQP170" s="301"/>
      <c r="HQQ170" s="301"/>
      <c r="HQR170" s="301"/>
      <c r="HQS170" s="301"/>
      <c r="HQT170" s="301"/>
      <c r="HQU170" s="301"/>
      <c r="HQV170" s="301"/>
      <c r="HQW170" s="301"/>
      <c r="HQX170" s="301"/>
      <c r="HQY170" s="301"/>
      <c r="HQZ170" s="301"/>
      <c r="HRA170" s="301"/>
      <c r="HRB170" s="301"/>
      <c r="HRC170" s="301"/>
      <c r="HRD170" s="301"/>
      <c r="HRE170" s="301"/>
      <c r="HRF170" s="301"/>
      <c r="HRG170" s="301"/>
      <c r="HRH170" s="301"/>
      <c r="HRI170" s="301"/>
      <c r="HRJ170" s="301"/>
      <c r="HRK170" s="301"/>
      <c r="HRL170" s="301"/>
      <c r="HRM170" s="301"/>
      <c r="HRN170" s="301"/>
      <c r="HRO170" s="301"/>
      <c r="HRV170" s="301"/>
      <c r="HRW170" s="301"/>
      <c r="HRX170" s="301"/>
      <c r="HRY170" s="301"/>
      <c r="HRZ170" s="301"/>
      <c r="HSA170" s="301"/>
      <c r="HSB170" s="301"/>
      <c r="HSC170" s="301"/>
      <c r="HSD170" s="301"/>
      <c r="HSE170" s="301"/>
      <c r="HSF170" s="301"/>
      <c r="HSG170" s="301"/>
      <c r="HSH170" s="301"/>
      <c r="HSI170" s="301"/>
      <c r="HSJ170" s="301"/>
      <c r="HSK170" s="301"/>
      <c r="HSL170" s="301"/>
      <c r="HSM170" s="301"/>
      <c r="HSN170" s="301"/>
      <c r="HSO170" s="301"/>
      <c r="HSP170" s="301"/>
      <c r="HSQ170" s="301"/>
      <c r="HSR170" s="301"/>
      <c r="HSS170" s="301"/>
      <c r="HST170" s="301"/>
      <c r="HSU170" s="301"/>
      <c r="HSV170" s="301"/>
      <c r="HSW170" s="301"/>
      <c r="HSX170" s="301"/>
      <c r="HSY170" s="301"/>
      <c r="HSZ170" s="301"/>
      <c r="HTA170" s="301"/>
      <c r="HTB170" s="301"/>
      <c r="HTC170" s="301"/>
      <c r="HTD170" s="301"/>
      <c r="HTE170" s="301"/>
      <c r="HTF170" s="301"/>
      <c r="HTG170" s="301"/>
      <c r="HTH170" s="301"/>
      <c r="HTI170" s="301"/>
      <c r="HTJ170" s="301"/>
      <c r="HTK170" s="301"/>
      <c r="HTL170" s="301"/>
      <c r="HTM170" s="301"/>
      <c r="HTN170" s="301"/>
      <c r="HTO170" s="301"/>
      <c r="HTP170" s="301"/>
      <c r="HTQ170" s="301"/>
      <c r="HTR170" s="301"/>
      <c r="HTS170" s="301"/>
      <c r="HTT170" s="301"/>
      <c r="HTU170" s="301"/>
      <c r="HTV170" s="301"/>
      <c r="HTW170" s="301"/>
      <c r="HTX170" s="301"/>
      <c r="HTY170" s="301"/>
      <c r="HTZ170" s="301"/>
      <c r="HUA170" s="301"/>
      <c r="HUB170" s="301"/>
      <c r="HUC170" s="301"/>
      <c r="HUD170" s="301"/>
      <c r="HUE170" s="301"/>
      <c r="HUF170" s="301"/>
      <c r="HUG170" s="301"/>
      <c r="HUH170" s="301"/>
      <c r="HUI170" s="301"/>
      <c r="HUJ170" s="301"/>
      <c r="HUK170" s="301"/>
      <c r="HUL170" s="301"/>
      <c r="HUM170" s="301"/>
      <c r="HUN170" s="301"/>
      <c r="HUO170" s="301"/>
      <c r="HUP170" s="301"/>
      <c r="HUQ170" s="301"/>
      <c r="HUR170" s="301"/>
      <c r="HUS170" s="301"/>
      <c r="HUT170" s="301"/>
      <c r="HUU170" s="301"/>
      <c r="HUV170" s="301"/>
      <c r="HUW170" s="301"/>
      <c r="HUX170" s="301"/>
      <c r="HUY170" s="301"/>
      <c r="HUZ170" s="301"/>
      <c r="HVA170" s="301"/>
      <c r="HVB170" s="301"/>
      <c r="HVC170" s="301"/>
      <c r="HVD170" s="301"/>
      <c r="HVE170" s="301"/>
      <c r="HVF170" s="301"/>
      <c r="HVG170" s="301"/>
      <c r="HVH170" s="301"/>
      <c r="HVI170" s="301"/>
      <c r="HVJ170" s="301"/>
      <c r="HVK170" s="301"/>
      <c r="HVL170" s="301"/>
      <c r="HVM170" s="301"/>
      <c r="HVN170" s="301"/>
      <c r="HVO170" s="301"/>
      <c r="HVP170" s="301"/>
      <c r="HVQ170" s="301"/>
      <c r="HVR170" s="301"/>
      <c r="HVS170" s="301"/>
      <c r="HVT170" s="301"/>
      <c r="HVU170" s="301"/>
      <c r="HVV170" s="301"/>
      <c r="HVW170" s="301"/>
      <c r="HVX170" s="301"/>
      <c r="HVY170" s="301"/>
      <c r="HVZ170" s="301"/>
      <c r="HWA170" s="301"/>
      <c r="HWB170" s="301"/>
      <c r="HWC170" s="301"/>
      <c r="HWD170" s="301"/>
      <c r="HWE170" s="301"/>
      <c r="HWF170" s="301"/>
      <c r="HWG170" s="301"/>
      <c r="HWH170" s="301"/>
      <c r="HWI170" s="301"/>
      <c r="HWJ170" s="301"/>
      <c r="HWK170" s="301"/>
      <c r="HWL170" s="301"/>
      <c r="HWM170" s="301"/>
      <c r="HWN170" s="301"/>
      <c r="HWO170" s="301"/>
      <c r="HWP170" s="301"/>
      <c r="HWQ170" s="301"/>
      <c r="HWR170" s="301"/>
      <c r="HWS170" s="301"/>
      <c r="HWT170" s="301"/>
      <c r="HWU170" s="301"/>
      <c r="HWV170" s="301"/>
      <c r="HWW170" s="301"/>
      <c r="HWX170" s="301"/>
      <c r="HWY170" s="301"/>
      <c r="HWZ170" s="301"/>
      <c r="HXA170" s="301"/>
      <c r="HXB170" s="301"/>
      <c r="HXC170" s="301"/>
      <c r="HXD170" s="301"/>
      <c r="HXE170" s="301"/>
      <c r="HXF170" s="301"/>
      <c r="HXG170" s="301"/>
      <c r="HXH170" s="301"/>
      <c r="HXI170" s="301"/>
      <c r="HXJ170" s="301"/>
      <c r="HXK170" s="301"/>
      <c r="HXL170" s="301"/>
      <c r="HXM170" s="301"/>
      <c r="HXN170" s="301"/>
      <c r="HXO170" s="301"/>
      <c r="HXP170" s="301"/>
      <c r="HXQ170" s="301"/>
      <c r="HXR170" s="301"/>
      <c r="HXS170" s="301"/>
      <c r="HXT170" s="301"/>
      <c r="HXU170" s="301"/>
      <c r="HXV170" s="301"/>
      <c r="HXW170" s="301"/>
      <c r="HXX170" s="301"/>
      <c r="HXY170" s="301"/>
      <c r="HXZ170" s="301"/>
      <c r="HYA170" s="301"/>
      <c r="HYB170" s="301"/>
      <c r="HYC170" s="301"/>
      <c r="HYD170" s="301"/>
      <c r="HYE170" s="301"/>
      <c r="HYF170" s="301"/>
      <c r="HYG170" s="301"/>
      <c r="HYH170" s="301"/>
      <c r="HYI170" s="301"/>
      <c r="HYJ170" s="301"/>
      <c r="HYK170" s="301"/>
      <c r="HYL170" s="301"/>
      <c r="HYM170" s="301"/>
      <c r="HYN170" s="301"/>
      <c r="HYO170" s="301"/>
      <c r="HYP170" s="301"/>
      <c r="HYQ170" s="301"/>
      <c r="HYR170" s="301"/>
      <c r="HYS170" s="301"/>
      <c r="HYT170" s="301"/>
      <c r="HYU170" s="301"/>
      <c r="HYV170" s="301"/>
      <c r="HYW170" s="301"/>
      <c r="HYX170" s="301"/>
      <c r="HYY170" s="301"/>
      <c r="HYZ170" s="301"/>
      <c r="HZA170" s="301"/>
      <c r="HZB170" s="301"/>
      <c r="HZC170" s="301"/>
      <c r="HZD170" s="301"/>
      <c r="HZE170" s="301"/>
      <c r="HZF170" s="301"/>
      <c r="HZG170" s="301"/>
      <c r="HZH170" s="301"/>
      <c r="HZI170" s="301"/>
      <c r="HZJ170" s="301"/>
      <c r="HZK170" s="301"/>
      <c r="HZL170" s="301"/>
      <c r="HZM170" s="301"/>
      <c r="HZN170" s="301"/>
      <c r="HZO170" s="301"/>
      <c r="HZP170" s="301"/>
      <c r="HZQ170" s="301"/>
      <c r="HZR170" s="301"/>
      <c r="HZS170" s="301"/>
      <c r="HZT170" s="301"/>
      <c r="HZU170" s="301"/>
      <c r="HZV170" s="301"/>
      <c r="HZW170" s="301"/>
      <c r="HZX170" s="301"/>
      <c r="HZY170" s="301"/>
      <c r="HZZ170" s="301"/>
      <c r="IAA170" s="301"/>
      <c r="IAB170" s="301"/>
      <c r="IAC170" s="301"/>
      <c r="IAD170" s="301"/>
      <c r="IAE170" s="301"/>
      <c r="IAF170" s="301"/>
      <c r="IAG170" s="301"/>
      <c r="IAH170" s="301"/>
      <c r="IAI170" s="301"/>
      <c r="IAJ170" s="301"/>
      <c r="IAK170" s="301"/>
      <c r="IAL170" s="301"/>
      <c r="IAM170" s="301"/>
      <c r="IAN170" s="301"/>
      <c r="IAO170" s="301"/>
      <c r="IAP170" s="301"/>
      <c r="IAQ170" s="301"/>
      <c r="IAR170" s="301"/>
      <c r="IAS170" s="301"/>
      <c r="IAT170" s="301"/>
      <c r="IAU170" s="301"/>
      <c r="IAV170" s="301"/>
      <c r="IAW170" s="301"/>
      <c r="IAX170" s="301"/>
      <c r="IAY170" s="301"/>
      <c r="IAZ170" s="301"/>
      <c r="IBA170" s="301"/>
      <c r="IBB170" s="301"/>
      <c r="IBC170" s="301"/>
      <c r="IBD170" s="301"/>
      <c r="IBE170" s="301"/>
      <c r="IBF170" s="301"/>
      <c r="IBG170" s="301"/>
      <c r="IBH170" s="301"/>
      <c r="IBI170" s="301"/>
      <c r="IBJ170" s="301"/>
      <c r="IBK170" s="301"/>
      <c r="IBR170" s="301"/>
      <c r="IBS170" s="301"/>
      <c r="IBT170" s="301"/>
      <c r="IBU170" s="301"/>
      <c r="IBV170" s="301"/>
      <c r="IBW170" s="301"/>
      <c r="IBX170" s="301"/>
      <c r="IBY170" s="301"/>
      <c r="IBZ170" s="301"/>
      <c r="ICA170" s="301"/>
      <c r="ICB170" s="301"/>
      <c r="ICC170" s="301"/>
      <c r="ICD170" s="301"/>
      <c r="ICE170" s="301"/>
      <c r="ICF170" s="301"/>
      <c r="ICG170" s="301"/>
      <c r="ICH170" s="301"/>
      <c r="ICI170" s="301"/>
      <c r="ICJ170" s="301"/>
      <c r="ICK170" s="301"/>
      <c r="ICL170" s="301"/>
      <c r="ICM170" s="301"/>
      <c r="ICN170" s="301"/>
      <c r="ICO170" s="301"/>
      <c r="ICP170" s="301"/>
      <c r="ICQ170" s="301"/>
      <c r="ICR170" s="301"/>
      <c r="ICS170" s="301"/>
      <c r="ICT170" s="301"/>
      <c r="ICU170" s="301"/>
      <c r="ICV170" s="301"/>
      <c r="ICW170" s="301"/>
      <c r="ICX170" s="301"/>
      <c r="ICY170" s="301"/>
      <c r="ICZ170" s="301"/>
      <c r="IDA170" s="301"/>
      <c r="IDB170" s="301"/>
      <c r="IDC170" s="301"/>
      <c r="IDD170" s="301"/>
      <c r="IDE170" s="301"/>
      <c r="IDF170" s="301"/>
      <c r="IDG170" s="301"/>
      <c r="IDH170" s="301"/>
      <c r="IDI170" s="301"/>
      <c r="IDJ170" s="301"/>
      <c r="IDK170" s="301"/>
      <c r="IDL170" s="301"/>
      <c r="IDM170" s="301"/>
      <c r="IDN170" s="301"/>
      <c r="IDO170" s="301"/>
      <c r="IDP170" s="301"/>
      <c r="IDQ170" s="301"/>
      <c r="IDR170" s="301"/>
      <c r="IDS170" s="301"/>
      <c r="IDT170" s="301"/>
      <c r="IDU170" s="301"/>
      <c r="IDV170" s="301"/>
      <c r="IDW170" s="301"/>
      <c r="IDX170" s="301"/>
      <c r="IDY170" s="301"/>
      <c r="IDZ170" s="301"/>
      <c r="IEA170" s="301"/>
      <c r="IEB170" s="301"/>
      <c r="IEC170" s="301"/>
      <c r="IED170" s="301"/>
      <c r="IEE170" s="301"/>
      <c r="IEF170" s="301"/>
      <c r="IEG170" s="301"/>
      <c r="IEH170" s="301"/>
      <c r="IEI170" s="301"/>
      <c r="IEJ170" s="301"/>
      <c r="IEK170" s="301"/>
      <c r="IEL170" s="301"/>
      <c r="IEM170" s="301"/>
      <c r="IEN170" s="301"/>
      <c r="IEO170" s="301"/>
      <c r="IEP170" s="301"/>
      <c r="IEQ170" s="301"/>
      <c r="IER170" s="301"/>
      <c r="IES170" s="301"/>
      <c r="IET170" s="301"/>
      <c r="IEU170" s="301"/>
      <c r="IEV170" s="301"/>
      <c r="IEW170" s="301"/>
      <c r="IEX170" s="301"/>
      <c r="IEY170" s="301"/>
      <c r="IEZ170" s="301"/>
      <c r="IFA170" s="301"/>
      <c r="IFB170" s="301"/>
      <c r="IFC170" s="301"/>
      <c r="IFD170" s="301"/>
      <c r="IFE170" s="301"/>
      <c r="IFF170" s="301"/>
      <c r="IFG170" s="301"/>
      <c r="IFH170" s="301"/>
      <c r="IFI170" s="301"/>
      <c r="IFJ170" s="301"/>
      <c r="IFK170" s="301"/>
      <c r="IFL170" s="301"/>
      <c r="IFM170" s="301"/>
      <c r="IFN170" s="301"/>
      <c r="IFO170" s="301"/>
      <c r="IFP170" s="301"/>
      <c r="IFQ170" s="301"/>
      <c r="IFR170" s="301"/>
      <c r="IFS170" s="301"/>
      <c r="IFT170" s="301"/>
      <c r="IFU170" s="301"/>
      <c r="IFV170" s="301"/>
      <c r="IFW170" s="301"/>
      <c r="IFX170" s="301"/>
      <c r="IFY170" s="301"/>
      <c r="IFZ170" s="301"/>
      <c r="IGA170" s="301"/>
      <c r="IGB170" s="301"/>
      <c r="IGC170" s="301"/>
      <c r="IGD170" s="301"/>
      <c r="IGE170" s="301"/>
      <c r="IGF170" s="301"/>
      <c r="IGG170" s="301"/>
      <c r="IGH170" s="301"/>
      <c r="IGI170" s="301"/>
      <c r="IGJ170" s="301"/>
      <c r="IGK170" s="301"/>
      <c r="IGL170" s="301"/>
      <c r="IGM170" s="301"/>
      <c r="IGN170" s="301"/>
      <c r="IGO170" s="301"/>
      <c r="IGP170" s="301"/>
      <c r="IGQ170" s="301"/>
      <c r="IGR170" s="301"/>
      <c r="IGS170" s="301"/>
      <c r="IGT170" s="301"/>
      <c r="IGU170" s="301"/>
      <c r="IGV170" s="301"/>
      <c r="IGW170" s="301"/>
      <c r="IGX170" s="301"/>
      <c r="IGY170" s="301"/>
      <c r="IGZ170" s="301"/>
      <c r="IHA170" s="301"/>
      <c r="IHB170" s="301"/>
      <c r="IHC170" s="301"/>
      <c r="IHD170" s="301"/>
      <c r="IHE170" s="301"/>
      <c r="IHF170" s="301"/>
      <c r="IHG170" s="301"/>
      <c r="IHH170" s="301"/>
      <c r="IHI170" s="301"/>
      <c r="IHJ170" s="301"/>
      <c r="IHK170" s="301"/>
      <c r="IHL170" s="301"/>
      <c r="IHM170" s="301"/>
      <c r="IHN170" s="301"/>
      <c r="IHO170" s="301"/>
      <c r="IHP170" s="301"/>
      <c r="IHQ170" s="301"/>
      <c r="IHR170" s="301"/>
      <c r="IHS170" s="301"/>
      <c r="IHT170" s="301"/>
      <c r="IHU170" s="301"/>
      <c r="IHV170" s="301"/>
      <c r="IHW170" s="301"/>
      <c r="IHX170" s="301"/>
      <c r="IHY170" s="301"/>
      <c r="IHZ170" s="301"/>
      <c r="IIA170" s="301"/>
      <c r="IIB170" s="301"/>
      <c r="IIC170" s="301"/>
      <c r="IID170" s="301"/>
      <c r="IIE170" s="301"/>
      <c r="IIF170" s="301"/>
      <c r="IIG170" s="301"/>
      <c r="IIH170" s="301"/>
      <c r="III170" s="301"/>
      <c r="IIJ170" s="301"/>
      <c r="IIK170" s="301"/>
      <c r="IIL170" s="301"/>
      <c r="IIM170" s="301"/>
      <c r="IIN170" s="301"/>
      <c r="IIO170" s="301"/>
      <c r="IIP170" s="301"/>
      <c r="IIQ170" s="301"/>
      <c r="IIR170" s="301"/>
      <c r="IIS170" s="301"/>
      <c r="IIT170" s="301"/>
      <c r="IIU170" s="301"/>
      <c r="IIV170" s="301"/>
      <c r="IIW170" s="301"/>
      <c r="IIX170" s="301"/>
      <c r="IIY170" s="301"/>
      <c r="IIZ170" s="301"/>
      <c r="IJA170" s="301"/>
      <c r="IJB170" s="301"/>
      <c r="IJC170" s="301"/>
      <c r="IJD170" s="301"/>
      <c r="IJE170" s="301"/>
      <c r="IJF170" s="301"/>
      <c r="IJG170" s="301"/>
      <c r="IJH170" s="301"/>
      <c r="IJI170" s="301"/>
      <c r="IJJ170" s="301"/>
      <c r="IJK170" s="301"/>
      <c r="IJL170" s="301"/>
      <c r="IJM170" s="301"/>
      <c r="IJN170" s="301"/>
      <c r="IJO170" s="301"/>
      <c r="IJP170" s="301"/>
      <c r="IJQ170" s="301"/>
      <c r="IJR170" s="301"/>
      <c r="IJS170" s="301"/>
      <c r="IJT170" s="301"/>
      <c r="IJU170" s="301"/>
      <c r="IJV170" s="301"/>
      <c r="IJW170" s="301"/>
      <c r="IJX170" s="301"/>
      <c r="IJY170" s="301"/>
      <c r="IJZ170" s="301"/>
      <c r="IKA170" s="301"/>
      <c r="IKB170" s="301"/>
      <c r="IKC170" s="301"/>
      <c r="IKD170" s="301"/>
      <c r="IKE170" s="301"/>
      <c r="IKF170" s="301"/>
      <c r="IKG170" s="301"/>
      <c r="IKH170" s="301"/>
      <c r="IKI170" s="301"/>
      <c r="IKJ170" s="301"/>
      <c r="IKK170" s="301"/>
      <c r="IKL170" s="301"/>
      <c r="IKM170" s="301"/>
      <c r="IKN170" s="301"/>
      <c r="IKO170" s="301"/>
      <c r="IKP170" s="301"/>
      <c r="IKQ170" s="301"/>
      <c r="IKR170" s="301"/>
      <c r="IKS170" s="301"/>
      <c r="IKT170" s="301"/>
      <c r="IKU170" s="301"/>
      <c r="IKV170" s="301"/>
      <c r="IKW170" s="301"/>
      <c r="IKX170" s="301"/>
      <c r="IKY170" s="301"/>
      <c r="IKZ170" s="301"/>
      <c r="ILA170" s="301"/>
      <c r="ILB170" s="301"/>
      <c r="ILC170" s="301"/>
      <c r="ILD170" s="301"/>
      <c r="ILE170" s="301"/>
      <c r="ILF170" s="301"/>
      <c r="ILG170" s="301"/>
      <c r="ILN170" s="301"/>
      <c r="ILO170" s="301"/>
      <c r="ILP170" s="301"/>
      <c r="ILQ170" s="301"/>
      <c r="ILR170" s="301"/>
      <c r="ILS170" s="301"/>
      <c r="ILT170" s="301"/>
      <c r="ILU170" s="301"/>
      <c r="ILV170" s="301"/>
      <c r="ILW170" s="301"/>
      <c r="ILX170" s="301"/>
      <c r="ILY170" s="301"/>
      <c r="ILZ170" s="301"/>
      <c r="IMA170" s="301"/>
      <c r="IMB170" s="301"/>
      <c r="IMC170" s="301"/>
      <c r="IMD170" s="301"/>
      <c r="IME170" s="301"/>
      <c r="IMF170" s="301"/>
      <c r="IMG170" s="301"/>
      <c r="IMH170" s="301"/>
      <c r="IMI170" s="301"/>
      <c r="IMJ170" s="301"/>
      <c r="IMK170" s="301"/>
      <c r="IML170" s="301"/>
      <c r="IMM170" s="301"/>
      <c r="IMN170" s="301"/>
      <c r="IMO170" s="301"/>
      <c r="IMP170" s="301"/>
      <c r="IMQ170" s="301"/>
      <c r="IMR170" s="301"/>
      <c r="IMS170" s="301"/>
      <c r="IMT170" s="301"/>
      <c r="IMU170" s="301"/>
      <c r="IMV170" s="301"/>
      <c r="IMW170" s="301"/>
      <c r="IMX170" s="301"/>
      <c r="IMY170" s="301"/>
      <c r="IMZ170" s="301"/>
      <c r="INA170" s="301"/>
      <c r="INB170" s="301"/>
      <c r="INC170" s="301"/>
      <c r="IND170" s="301"/>
      <c r="INE170" s="301"/>
      <c r="INF170" s="301"/>
      <c r="ING170" s="301"/>
      <c r="INH170" s="301"/>
      <c r="INI170" s="301"/>
      <c r="INJ170" s="301"/>
      <c r="INK170" s="301"/>
      <c r="INL170" s="301"/>
      <c r="INM170" s="301"/>
      <c r="INN170" s="301"/>
      <c r="INO170" s="301"/>
      <c r="INP170" s="301"/>
      <c r="INQ170" s="301"/>
      <c r="INR170" s="301"/>
      <c r="INS170" s="301"/>
      <c r="INT170" s="301"/>
      <c r="INU170" s="301"/>
      <c r="INV170" s="301"/>
      <c r="INW170" s="301"/>
      <c r="INX170" s="301"/>
      <c r="INY170" s="301"/>
      <c r="INZ170" s="301"/>
      <c r="IOA170" s="301"/>
      <c r="IOB170" s="301"/>
      <c r="IOC170" s="301"/>
      <c r="IOD170" s="301"/>
      <c r="IOE170" s="301"/>
      <c r="IOF170" s="301"/>
      <c r="IOG170" s="301"/>
      <c r="IOH170" s="301"/>
      <c r="IOI170" s="301"/>
      <c r="IOJ170" s="301"/>
      <c r="IOK170" s="301"/>
      <c r="IOL170" s="301"/>
      <c r="IOM170" s="301"/>
      <c r="ION170" s="301"/>
      <c r="IOO170" s="301"/>
      <c r="IOP170" s="301"/>
      <c r="IOQ170" s="301"/>
      <c r="IOR170" s="301"/>
      <c r="IOS170" s="301"/>
      <c r="IOT170" s="301"/>
      <c r="IOU170" s="301"/>
      <c r="IOV170" s="301"/>
      <c r="IOW170" s="301"/>
      <c r="IOX170" s="301"/>
      <c r="IOY170" s="301"/>
      <c r="IOZ170" s="301"/>
      <c r="IPA170" s="301"/>
      <c r="IPB170" s="301"/>
      <c r="IPC170" s="301"/>
      <c r="IPD170" s="301"/>
      <c r="IPE170" s="301"/>
      <c r="IPF170" s="301"/>
      <c r="IPG170" s="301"/>
      <c r="IPH170" s="301"/>
      <c r="IPI170" s="301"/>
      <c r="IPJ170" s="301"/>
      <c r="IPK170" s="301"/>
      <c r="IPL170" s="301"/>
      <c r="IPM170" s="301"/>
      <c r="IPN170" s="301"/>
      <c r="IPO170" s="301"/>
      <c r="IPP170" s="301"/>
      <c r="IPQ170" s="301"/>
      <c r="IPR170" s="301"/>
      <c r="IPS170" s="301"/>
      <c r="IPT170" s="301"/>
      <c r="IPU170" s="301"/>
      <c r="IPV170" s="301"/>
      <c r="IPW170" s="301"/>
      <c r="IPX170" s="301"/>
      <c r="IPY170" s="301"/>
      <c r="IPZ170" s="301"/>
      <c r="IQA170" s="301"/>
      <c r="IQB170" s="301"/>
      <c r="IQC170" s="301"/>
      <c r="IQD170" s="301"/>
      <c r="IQE170" s="301"/>
      <c r="IQF170" s="301"/>
      <c r="IQG170" s="301"/>
      <c r="IQH170" s="301"/>
      <c r="IQI170" s="301"/>
      <c r="IQJ170" s="301"/>
      <c r="IQK170" s="301"/>
      <c r="IQL170" s="301"/>
      <c r="IQM170" s="301"/>
      <c r="IQN170" s="301"/>
      <c r="IQO170" s="301"/>
      <c r="IQP170" s="301"/>
      <c r="IQQ170" s="301"/>
      <c r="IQR170" s="301"/>
      <c r="IQS170" s="301"/>
      <c r="IQT170" s="301"/>
      <c r="IQU170" s="301"/>
      <c r="IQV170" s="301"/>
      <c r="IQW170" s="301"/>
      <c r="IQX170" s="301"/>
      <c r="IQY170" s="301"/>
      <c r="IQZ170" s="301"/>
      <c r="IRA170" s="301"/>
      <c r="IRB170" s="301"/>
      <c r="IRC170" s="301"/>
      <c r="IRD170" s="301"/>
      <c r="IRE170" s="301"/>
      <c r="IRF170" s="301"/>
      <c r="IRG170" s="301"/>
      <c r="IRH170" s="301"/>
      <c r="IRI170" s="301"/>
      <c r="IRJ170" s="301"/>
      <c r="IRK170" s="301"/>
      <c r="IRL170" s="301"/>
      <c r="IRM170" s="301"/>
      <c r="IRN170" s="301"/>
      <c r="IRO170" s="301"/>
      <c r="IRP170" s="301"/>
      <c r="IRQ170" s="301"/>
      <c r="IRR170" s="301"/>
      <c r="IRS170" s="301"/>
      <c r="IRT170" s="301"/>
      <c r="IRU170" s="301"/>
      <c r="IRV170" s="301"/>
      <c r="IRW170" s="301"/>
      <c r="IRX170" s="301"/>
      <c r="IRY170" s="301"/>
      <c r="IRZ170" s="301"/>
      <c r="ISA170" s="301"/>
      <c r="ISB170" s="301"/>
      <c r="ISC170" s="301"/>
      <c r="ISD170" s="301"/>
      <c r="ISE170" s="301"/>
      <c r="ISF170" s="301"/>
      <c r="ISG170" s="301"/>
      <c r="ISH170" s="301"/>
      <c r="ISI170" s="301"/>
      <c r="ISJ170" s="301"/>
      <c r="ISK170" s="301"/>
      <c r="ISL170" s="301"/>
      <c r="ISM170" s="301"/>
      <c r="ISN170" s="301"/>
      <c r="ISO170" s="301"/>
      <c r="ISP170" s="301"/>
      <c r="ISQ170" s="301"/>
      <c r="ISR170" s="301"/>
      <c r="ISS170" s="301"/>
      <c r="IST170" s="301"/>
      <c r="ISU170" s="301"/>
      <c r="ISV170" s="301"/>
      <c r="ISW170" s="301"/>
      <c r="ISX170" s="301"/>
      <c r="ISY170" s="301"/>
      <c r="ISZ170" s="301"/>
      <c r="ITA170" s="301"/>
      <c r="ITB170" s="301"/>
      <c r="ITC170" s="301"/>
      <c r="ITD170" s="301"/>
      <c r="ITE170" s="301"/>
      <c r="ITF170" s="301"/>
      <c r="ITG170" s="301"/>
      <c r="ITH170" s="301"/>
      <c r="ITI170" s="301"/>
      <c r="ITJ170" s="301"/>
      <c r="ITK170" s="301"/>
      <c r="ITL170" s="301"/>
      <c r="ITM170" s="301"/>
      <c r="ITN170" s="301"/>
      <c r="ITO170" s="301"/>
      <c r="ITP170" s="301"/>
      <c r="ITQ170" s="301"/>
      <c r="ITR170" s="301"/>
      <c r="ITS170" s="301"/>
      <c r="ITT170" s="301"/>
      <c r="ITU170" s="301"/>
      <c r="ITV170" s="301"/>
      <c r="ITW170" s="301"/>
      <c r="ITX170" s="301"/>
      <c r="ITY170" s="301"/>
      <c r="ITZ170" s="301"/>
      <c r="IUA170" s="301"/>
      <c r="IUB170" s="301"/>
      <c r="IUC170" s="301"/>
      <c r="IUD170" s="301"/>
      <c r="IUE170" s="301"/>
      <c r="IUF170" s="301"/>
      <c r="IUG170" s="301"/>
      <c r="IUH170" s="301"/>
      <c r="IUI170" s="301"/>
      <c r="IUJ170" s="301"/>
      <c r="IUK170" s="301"/>
      <c r="IUL170" s="301"/>
      <c r="IUM170" s="301"/>
      <c r="IUN170" s="301"/>
      <c r="IUO170" s="301"/>
      <c r="IUP170" s="301"/>
      <c r="IUQ170" s="301"/>
      <c r="IUR170" s="301"/>
      <c r="IUS170" s="301"/>
      <c r="IUT170" s="301"/>
      <c r="IUU170" s="301"/>
      <c r="IUV170" s="301"/>
      <c r="IUW170" s="301"/>
      <c r="IUX170" s="301"/>
      <c r="IUY170" s="301"/>
      <c r="IUZ170" s="301"/>
      <c r="IVA170" s="301"/>
      <c r="IVB170" s="301"/>
      <c r="IVC170" s="301"/>
      <c r="IVJ170" s="301"/>
      <c r="IVK170" s="301"/>
      <c r="IVL170" s="301"/>
      <c r="IVM170" s="301"/>
      <c r="IVN170" s="301"/>
      <c r="IVO170" s="301"/>
      <c r="IVP170" s="301"/>
      <c r="IVQ170" s="301"/>
      <c r="IVR170" s="301"/>
      <c r="IVS170" s="301"/>
      <c r="IVT170" s="301"/>
      <c r="IVU170" s="301"/>
      <c r="IVV170" s="301"/>
      <c r="IVW170" s="301"/>
      <c r="IVX170" s="301"/>
      <c r="IVY170" s="301"/>
      <c r="IVZ170" s="301"/>
      <c r="IWA170" s="301"/>
      <c r="IWB170" s="301"/>
      <c r="IWC170" s="301"/>
      <c r="IWD170" s="301"/>
      <c r="IWE170" s="301"/>
      <c r="IWF170" s="301"/>
      <c r="IWG170" s="301"/>
      <c r="IWH170" s="301"/>
      <c r="IWI170" s="301"/>
      <c r="IWJ170" s="301"/>
      <c r="IWK170" s="301"/>
      <c r="IWL170" s="301"/>
      <c r="IWM170" s="301"/>
      <c r="IWN170" s="301"/>
      <c r="IWO170" s="301"/>
      <c r="IWP170" s="301"/>
      <c r="IWQ170" s="301"/>
      <c r="IWR170" s="301"/>
      <c r="IWS170" s="301"/>
      <c r="IWT170" s="301"/>
      <c r="IWU170" s="301"/>
      <c r="IWV170" s="301"/>
      <c r="IWW170" s="301"/>
      <c r="IWX170" s="301"/>
      <c r="IWY170" s="301"/>
      <c r="IWZ170" s="301"/>
      <c r="IXA170" s="301"/>
      <c r="IXB170" s="301"/>
      <c r="IXC170" s="301"/>
      <c r="IXD170" s="301"/>
      <c r="IXE170" s="301"/>
      <c r="IXF170" s="301"/>
      <c r="IXG170" s="301"/>
      <c r="IXH170" s="301"/>
      <c r="IXI170" s="301"/>
      <c r="IXJ170" s="301"/>
      <c r="IXK170" s="301"/>
      <c r="IXL170" s="301"/>
      <c r="IXM170" s="301"/>
      <c r="IXN170" s="301"/>
      <c r="IXO170" s="301"/>
      <c r="IXP170" s="301"/>
      <c r="IXQ170" s="301"/>
      <c r="IXR170" s="301"/>
      <c r="IXS170" s="301"/>
      <c r="IXT170" s="301"/>
      <c r="IXU170" s="301"/>
      <c r="IXV170" s="301"/>
      <c r="IXW170" s="301"/>
      <c r="IXX170" s="301"/>
      <c r="IXY170" s="301"/>
      <c r="IXZ170" s="301"/>
      <c r="IYA170" s="301"/>
      <c r="IYB170" s="301"/>
      <c r="IYC170" s="301"/>
      <c r="IYD170" s="301"/>
      <c r="IYE170" s="301"/>
      <c r="IYF170" s="301"/>
      <c r="IYG170" s="301"/>
      <c r="IYH170" s="301"/>
      <c r="IYI170" s="301"/>
      <c r="IYJ170" s="301"/>
      <c r="IYK170" s="301"/>
      <c r="IYL170" s="301"/>
      <c r="IYM170" s="301"/>
      <c r="IYN170" s="301"/>
      <c r="IYO170" s="301"/>
      <c r="IYP170" s="301"/>
      <c r="IYQ170" s="301"/>
      <c r="IYR170" s="301"/>
      <c r="IYS170" s="301"/>
      <c r="IYT170" s="301"/>
      <c r="IYU170" s="301"/>
      <c r="IYV170" s="301"/>
      <c r="IYW170" s="301"/>
      <c r="IYX170" s="301"/>
      <c r="IYY170" s="301"/>
      <c r="IYZ170" s="301"/>
      <c r="IZA170" s="301"/>
      <c r="IZB170" s="301"/>
      <c r="IZC170" s="301"/>
      <c r="IZD170" s="301"/>
      <c r="IZE170" s="301"/>
      <c r="IZF170" s="301"/>
      <c r="IZG170" s="301"/>
      <c r="IZH170" s="301"/>
      <c r="IZI170" s="301"/>
      <c r="IZJ170" s="301"/>
      <c r="IZK170" s="301"/>
      <c r="IZL170" s="301"/>
      <c r="IZM170" s="301"/>
      <c r="IZN170" s="301"/>
      <c r="IZO170" s="301"/>
      <c r="IZP170" s="301"/>
      <c r="IZQ170" s="301"/>
      <c r="IZR170" s="301"/>
      <c r="IZS170" s="301"/>
      <c r="IZT170" s="301"/>
      <c r="IZU170" s="301"/>
      <c r="IZV170" s="301"/>
      <c r="IZW170" s="301"/>
      <c r="IZX170" s="301"/>
      <c r="IZY170" s="301"/>
      <c r="IZZ170" s="301"/>
      <c r="JAA170" s="301"/>
      <c r="JAB170" s="301"/>
      <c r="JAC170" s="301"/>
      <c r="JAD170" s="301"/>
      <c r="JAE170" s="301"/>
      <c r="JAF170" s="301"/>
      <c r="JAG170" s="301"/>
      <c r="JAH170" s="301"/>
      <c r="JAI170" s="301"/>
      <c r="JAJ170" s="301"/>
      <c r="JAK170" s="301"/>
      <c r="JAL170" s="301"/>
      <c r="JAM170" s="301"/>
      <c r="JAN170" s="301"/>
      <c r="JAO170" s="301"/>
      <c r="JAP170" s="301"/>
      <c r="JAQ170" s="301"/>
      <c r="JAR170" s="301"/>
      <c r="JAS170" s="301"/>
      <c r="JAT170" s="301"/>
      <c r="JAU170" s="301"/>
      <c r="JAV170" s="301"/>
      <c r="JAW170" s="301"/>
      <c r="JAX170" s="301"/>
      <c r="JAY170" s="301"/>
      <c r="JAZ170" s="301"/>
      <c r="JBA170" s="301"/>
      <c r="JBB170" s="301"/>
      <c r="JBC170" s="301"/>
      <c r="JBD170" s="301"/>
      <c r="JBE170" s="301"/>
      <c r="JBF170" s="301"/>
      <c r="JBG170" s="301"/>
      <c r="JBH170" s="301"/>
      <c r="JBI170" s="301"/>
      <c r="JBJ170" s="301"/>
      <c r="JBK170" s="301"/>
      <c r="JBL170" s="301"/>
      <c r="JBM170" s="301"/>
      <c r="JBN170" s="301"/>
      <c r="JBO170" s="301"/>
      <c r="JBP170" s="301"/>
      <c r="JBQ170" s="301"/>
      <c r="JBR170" s="301"/>
      <c r="JBS170" s="301"/>
      <c r="JBT170" s="301"/>
      <c r="JBU170" s="301"/>
      <c r="JBV170" s="301"/>
      <c r="JBW170" s="301"/>
      <c r="JBX170" s="301"/>
      <c r="JBY170" s="301"/>
      <c r="JBZ170" s="301"/>
      <c r="JCA170" s="301"/>
      <c r="JCB170" s="301"/>
      <c r="JCC170" s="301"/>
      <c r="JCD170" s="301"/>
      <c r="JCE170" s="301"/>
      <c r="JCF170" s="301"/>
      <c r="JCG170" s="301"/>
      <c r="JCH170" s="301"/>
      <c r="JCI170" s="301"/>
      <c r="JCJ170" s="301"/>
      <c r="JCK170" s="301"/>
      <c r="JCL170" s="301"/>
      <c r="JCM170" s="301"/>
      <c r="JCN170" s="301"/>
      <c r="JCO170" s="301"/>
      <c r="JCP170" s="301"/>
      <c r="JCQ170" s="301"/>
      <c r="JCR170" s="301"/>
      <c r="JCS170" s="301"/>
      <c r="JCT170" s="301"/>
      <c r="JCU170" s="301"/>
      <c r="JCV170" s="301"/>
      <c r="JCW170" s="301"/>
      <c r="JCX170" s="301"/>
      <c r="JCY170" s="301"/>
      <c r="JCZ170" s="301"/>
      <c r="JDA170" s="301"/>
      <c r="JDB170" s="301"/>
      <c r="JDC170" s="301"/>
      <c r="JDD170" s="301"/>
      <c r="JDE170" s="301"/>
      <c r="JDF170" s="301"/>
      <c r="JDG170" s="301"/>
      <c r="JDH170" s="301"/>
      <c r="JDI170" s="301"/>
      <c r="JDJ170" s="301"/>
      <c r="JDK170" s="301"/>
      <c r="JDL170" s="301"/>
      <c r="JDM170" s="301"/>
      <c r="JDN170" s="301"/>
      <c r="JDO170" s="301"/>
      <c r="JDP170" s="301"/>
      <c r="JDQ170" s="301"/>
      <c r="JDR170" s="301"/>
      <c r="JDS170" s="301"/>
      <c r="JDT170" s="301"/>
      <c r="JDU170" s="301"/>
      <c r="JDV170" s="301"/>
      <c r="JDW170" s="301"/>
      <c r="JDX170" s="301"/>
      <c r="JDY170" s="301"/>
      <c r="JDZ170" s="301"/>
      <c r="JEA170" s="301"/>
      <c r="JEB170" s="301"/>
      <c r="JEC170" s="301"/>
      <c r="JED170" s="301"/>
      <c r="JEE170" s="301"/>
      <c r="JEF170" s="301"/>
      <c r="JEG170" s="301"/>
      <c r="JEH170" s="301"/>
      <c r="JEI170" s="301"/>
      <c r="JEJ170" s="301"/>
      <c r="JEK170" s="301"/>
      <c r="JEL170" s="301"/>
      <c r="JEM170" s="301"/>
      <c r="JEN170" s="301"/>
      <c r="JEO170" s="301"/>
      <c r="JEP170" s="301"/>
      <c r="JEQ170" s="301"/>
      <c r="JER170" s="301"/>
      <c r="JES170" s="301"/>
      <c r="JET170" s="301"/>
      <c r="JEU170" s="301"/>
      <c r="JEV170" s="301"/>
      <c r="JEW170" s="301"/>
      <c r="JEX170" s="301"/>
      <c r="JEY170" s="301"/>
      <c r="JFF170" s="301"/>
      <c r="JFG170" s="301"/>
      <c r="JFH170" s="301"/>
      <c r="JFI170" s="301"/>
      <c r="JFJ170" s="301"/>
      <c r="JFK170" s="301"/>
      <c r="JFL170" s="301"/>
      <c r="JFM170" s="301"/>
      <c r="JFN170" s="301"/>
      <c r="JFO170" s="301"/>
      <c r="JFP170" s="301"/>
      <c r="JFQ170" s="301"/>
      <c r="JFR170" s="301"/>
      <c r="JFS170" s="301"/>
      <c r="JFT170" s="301"/>
      <c r="JFU170" s="301"/>
      <c r="JFV170" s="301"/>
      <c r="JFW170" s="301"/>
      <c r="JFX170" s="301"/>
      <c r="JFY170" s="301"/>
      <c r="JFZ170" s="301"/>
      <c r="JGA170" s="301"/>
      <c r="JGB170" s="301"/>
      <c r="JGC170" s="301"/>
      <c r="JGD170" s="301"/>
      <c r="JGE170" s="301"/>
      <c r="JGF170" s="301"/>
      <c r="JGG170" s="301"/>
      <c r="JGH170" s="301"/>
      <c r="JGI170" s="301"/>
      <c r="JGJ170" s="301"/>
      <c r="JGK170" s="301"/>
      <c r="JGL170" s="301"/>
      <c r="JGM170" s="301"/>
      <c r="JGN170" s="301"/>
      <c r="JGO170" s="301"/>
      <c r="JGP170" s="301"/>
      <c r="JGQ170" s="301"/>
      <c r="JGR170" s="301"/>
      <c r="JGS170" s="301"/>
      <c r="JGT170" s="301"/>
      <c r="JGU170" s="301"/>
      <c r="JGV170" s="301"/>
      <c r="JGW170" s="301"/>
      <c r="JGX170" s="301"/>
      <c r="JGY170" s="301"/>
      <c r="JGZ170" s="301"/>
      <c r="JHA170" s="301"/>
      <c r="JHB170" s="301"/>
      <c r="JHC170" s="301"/>
      <c r="JHD170" s="301"/>
      <c r="JHE170" s="301"/>
      <c r="JHF170" s="301"/>
      <c r="JHG170" s="301"/>
      <c r="JHH170" s="301"/>
      <c r="JHI170" s="301"/>
      <c r="JHJ170" s="301"/>
      <c r="JHK170" s="301"/>
      <c r="JHL170" s="301"/>
      <c r="JHM170" s="301"/>
      <c r="JHN170" s="301"/>
      <c r="JHO170" s="301"/>
      <c r="JHP170" s="301"/>
      <c r="JHQ170" s="301"/>
      <c r="JHR170" s="301"/>
      <c r="JHS170" s="301"/>
      <c r="JHT170" s="301"/>
      <c r="JHU170" s="301"/>
      <c r="JHV170" s="301"/>
      <c r="JHW170" s="301"/>
      <c r="JHX170" s="301"/>
      <c r="JHY170" s="301"/>
      <c r="JHZ170" s="301"/>
      <c r="JIA170" s="301"/>
      <c r="JIB170" s="301"/>
      <c r="JIC170" s="301"/>
      <c r="JID170" s="301"/>
      <c r="JIE170" s="301"/>
      <c r="JIF170" s="301"/>
      <c r="JIG170" s="301"/>
      <c r="JIH170" s="301"/>
      <c r="JII170" s="301"/>
      <c r="JIJ170" s="301"/>
      <c r="JIK170" s="301"/>
      <c r="JIL170" s="301"/>
      <c r="JIM170" s="301"/>
      <c r="JIN170" s="301"/>
      <c r="JIO170" s="301"/>
      <c r="JIP170" s="301"/>
      <c r="JIQ170" s="301"/>
      <c r="JIR170" s="301"/>
      <c r="JIS170" s="301"/>
      <c r="JIT170" s="301"/>
      <c r="JIU170" s="301"/>
      <c r="JIV170" s="301"/>
      <c r="JIW170" s="301"/>
      <c r="JIX170" s="301"/>
      <c r="JIY170" s="301"/>
      <c r="JIZ170" s="301"/>
      <c r="JJA170" s="301"/>
      <c r="JJB170" s="301"/>
      <c r="JJC170" s="301"/>
      <c r="JJD170" s="301"/>
      <c r="JJE170" s="301"/>
      <c r="JJF170" s="301"/>
      <c r="JJG170" s="301"/>
      <c r="JJH170" s="301"/>
      <c r="JJI170" s="301"/>
      <c r="JJJ170" s="301"/>
      <c r="JJK170" s="301"/>
      <c r="JJL170" s="301"/>
      <c r="JJM170" s="301"/>
      <c r="JJN170" s="301"/>
      <c r="JJO170" s="301"/>
      <c r="JJP170" s="301"/>
      <c r="JJQ170" s="301"/>
      <c r="JJR170" s="301"/>
      <c r="JJS170" s="301"/>
      <c r="JJT170" s="301"/>
      <c r="JJU170" s="301"/>
      <c r="JJV170" s="301"/>
      <c r="JJW170" s="301"/>
      <c r="JJX170" s="301"/>
      <c r="JJY170" s="301"/>
      <c r="JJZ170" s="301"/>
      <c r="JKA170" s="301"/>
      <c r="JKB170" s="301"/>
      <c r="JKC170" s="301"/>
      <c r="JKD170" s="301"/>
      <c r="JKE170" s="301"/>
      <c r="JKF170" s="301"/>
      <c r="JKG170" s="301"/>
      <c r="JKH170" s="301"/>
      <c r="JKI170" s="301"/>
      <c r="JKJ170" s="301"/>
      <c r="JKK170" s="301"/>
      <c r="JKL170" s="301"/>
      <c r="JKM170" s="301"/>
      <c r="JKN170" s="301"/>
      <c r="JKO170" s="301"/>
      <c r="JKP170" s="301"/>
      <c r="JKQ170" s="301"/>
      <c r="JKR170" s="301"/>
      <c r="JKS170" s="301"/>
      <c r="JKT170" s="301"/>
      <c r="JKU170" s="301"/>
      <c r="JKV170" s="301"/>
      <c r="JKW170" s="301"/>
      <c r="JKX170" s="301"/>
      <c r="JKY170" s="301"/>
      <c r="JKZ170" s="301"/>
      <c r="JLA170" s="301"/>
      <c r="JLB170" s="301"/>
      <c r="JLC170" s="301"/>
      <c r="JLD170" s="301"/>
      <c r="JLE170" s="301"/>
      <c r="JLF170" s="301"/>
      <c r="JLG170" s="301"/>
      <c r="JLH170" s="301"/>
      <c r="JLI170" s="301"/>
      <c r="JLJ170" s="301"/>
      <c r="JLK170" s="301"/>
      <c r="JLL170" s="301"/>
      <c r="JLM170" s="301"/>
      <c r="JLN170" s="301"/>
      <c r="JLO170" s="301"/>
      <c r="JLP170" s="301"/>
      <c r="JLQ170" s="301"/>
      <c r="JLR170" s="301"/>
      <c r="JLS170" s="301"/>
      <c r="JLT170" s="301"/>
      <c r="JLU170" s="301"/>
      <c r="JLV170" s="301"/>
      <c r="JLW170" s="301"/>
      <c r="JLX170" s="301"/>
      <c r="JLY170" s="301"/>
      <c r="JLZ170" s="301"/>
      <c r="JMA170" s="301"/>
      <c r="JMB170" s="301"/>
      <c r="JMC170" s="301"/>
      <c r="JMD170" s="301"/>
      <c r="JME170" s="301"/>
      <c r="JMF170" s="301"/>
      <c r="JMG170" s="301"/>
      <c r="JMH170" s="301"/>
      <c r="JMI170" s="301"/>
      <c r="JMJ170" s="301"/>
      <c r="JMK170" s="301"/>
      <c r="JML170" s="301"/>
      <c r="JMM170" s="301"/>
      <c r="JMN170" s="301"/>
      <c r="JMO170" s="301"/>
      <c r="JMP170" s="301"/>
      <c r="JMQ170" s="301"/>
      <c r="JMR170" s="301"/>
      <c r="JMS170" s="301"/>
      <c r="JMT170" s="301"/>
      <c r="JMU170" s="301"/>
      <c r="JMV170" s="301"/>
      <c r="JMW170" s="301"/>
      <c r="JMX170" s="301"/>
      <c r="JMY170" s="301"/>
      <c r="JMZ170" s="301"/>
      <c r="JNA170" s="301"/>
      <c r="JNB170" s="301"/>
      <c r="JNC170" s="301"/>
      <c r="JND170" s="301"/>
      <c r="JNE170" s="301"/>
      <c r="JNF170" s="301"/>
      <c r="JNG170" s="301"/>
      <c r="JNH170" s="301"/>
      <c r="JNI170" s="301"/>
      <c r="JNJ170" s="301"/>
      <c r="JNK170" s="301"/>
      <c r="JNL170" s="301"/>
      <c r="JNM170" s="301"/>
      <c r="JNN170" s="301"/>
      <c r="JNO170" s="301"/>
      <c r="JNP170" s="301"/>
      <c r="JNQ170" s="301"/>
      <c r="JNR170" s="301"/>
      <c r="JNS170" s="301"/>
      <c r="JNT170" s="301"/>
      <c r="JNU170" s="301"/>
      <c r="JNV170" s="301"/>
      <c r="JNW170" s="301"/>
      <c r="JNX170" s="301"/>
      <c r="JNY170" s="301"/>
      <c r="JNZ170" s="301"/>
      <c r="JOA170" s="301"/>
      <c r="JOB170" s="301"/>
      <c r="JOC170" s="301"/>
      <c r="JOD170" s="301"/>
      <c r="JOE170" s="301"/>
      <c r="JOF170" s="301"/>
      <c r="JOG170" s="301"/>
      <c r="JOH170" s="301"/>
      <c r="JOI170" s="301"/>
      <c r="JOJ170" s="301"/>
      <c r="JOK170" s="301"/>
      <c r="JOL170" s="301"/>
      <c r="JOM170" s="301"/>
      <c r="JON170" s="301"/>
      <c r="JOO170" s="301"/>
      <c r="JOP170" s="301"/>
      <c r="JOQ170" s="301"/>
      <c r="JOR170" s="301"/>
      <c r="JOS170" s="301"/>
      <c r="JOT170" s="301"/>
      <c r="JOU170" s="301"/>
      <c r="JPB170" s="301"/>
      <c r="JPC170" s="301"/>
      <c r="JPD170" s="301"/>
      <c r="JPE170" s="301"/>
      <c r="JPF170" s="301"/>
      <c r="JPG170" s="301"/>
      <c r="JPH170" s="301"/>
      <c r="JPI170" s="301"/>
      <c r="JPJ170" s="301"/>
      <c r="JPK170" s="301"/>
      <c r="JPL170" s="301"/>
      <c r="JPM170" s="301"/>
      <c r="JPN170" s="301"/>
      <c r="JPO170" s="301"/>
      <c r="JPP170" s="301"/>
      <c r="JPQ170" s="301"/>
      <c r="JPR170" s="301"/>
      <c r="JPS170" s="301"/>
      <c r="JPT170" s="301"/>
      <c r="JPU170" s="301"/>
      <c r="JPV170" s="301"/>
      <c r="JPW170" s="301"/>
      <c r="JPX170" s="301"/>
      <c r="JPY170" s="301"/>
      <c r="JPZ170" s="301"/>
      <c r="JQA170" s="301"/>
      <c r="JQB170" s="301"/>
      <c r="JQC170" s="301"/>
      <c r="JQD170" s="301"/>
      <c r="JQE170" s="301"/>
      <c r="JQF170" s="301"/>
      <c r="JQG170" s="301"/>
      <c r="JQH170" s="301"/>
      <c r="JQI170" s="301"/>
      <c r="JQJ170" s="301"/>
      <c r="JQK170" s="301"/>
      <c r="JQL170" s="301"/>
      <c r="JQM170" s="301"/>
      <c r="JQN170" s="301"/>
      <c r="JQO170" s="301"/>
      <c r="JQP170" s="301"/>
      <c r="JQQ170" s="301"/>
      <c r="JQR170" s="301"/>
      <c r="JQS170" s="301"/>
      <c r="JQT170" s="301"/>
      <c r="JQU170" s="301"/>
      <c r="JQV170" s="301"/>
      <c r="JQW170" s="301"/>
      <c r="JQX170" s="301"/>
      <c r="JQY170" s="301"/>
      <c r="JQZ170" s="301"/>
      <c r="JRA170" s="301"/>
      <c r="JRB170" s="301"/>
      <c r="JRC170" s="301"/>
      <c r="JRD170" s="301"/>
      <c r="JRE170" s="301"/>
      <c r="JRF170" s="301"/>
      <c r="JRG170" s="301"/>
      <c r="JRH170" s="301"/>
      <c r="JRI170" s="301"/>
      <c r="JRJ170" s="301"/>
      <c r="JRK170" s="301"/>
      <c r="JRL170" s="301"/>
      <c r="JRM170" s="301"/>
      <c r="JRN170" s="301"/>
      <c r="JRO170" s="301"/>
      <c r="JRP170" s="301"/>
      <c r="JRQ170" s="301"/>
      <c r="JRR170" s="301"/>
      <c r="JRS170" s="301"/>
      <c r="JRT170" s="301"/>
      <c r="JRU170" s="301"/>
      <c r="JRV170" s="301"/>
      <c r="JRW170" s="301"/>
      <c r="JRX170" s="301"/>
      <c r="JRY170" s="301"/>
      <c r="JRZ170" s="301"/>
      <c r="JSA170" s="301"/>
      <c r="JSB170" s="301"/>
      <c r="JSC170" s="301"/>
      <c r="JSD170" s="301"/>
      <c r="JSE170" s="301"/>
      <c r="JSF170" s="301"/>
      <c r="JSG170" s="301"/>
      <c r="JSH170" s="301"/>
      <c r="JSI170" s="301"/>
      <c r="JSJ170" s="301"/>
      <c r="JSK170" s="301"/>
      <c r="JSL170" s="301"/>
      <c r="JSM170" s="301"/>
      <c r="JSN170" s="301"/>
      <c r="JSO170" s="301"/>
      <c r="JSP170" s="301"/>
      <c r="JSQ170" s="301"/>
      <c r="JSR170" s="301"/>
      <c r="JSS170" s="301"/>
      <c r="JST170" s="301"/>
      <c r="JSU170" s="301"/>
      <c r="JSV170" s="301"/>
      <c r="JSW170" s="301"/>
      <c r="JSX170" s="301"/>
      <c r="JSY170" s="301"/>
      <c r="JSZ170" s="301"/>
      <c r="JTA170" s="301"/>
      <c r="JTB170" s="301"/>
      <c r="JTC170" s="301"/>
      <c r="JTD170" s="301"/>
      <c r="JTE170" s="301"/>
      <c r="JTF170" s="301"/>
      <c r="JTG170" s="301"/>
      <c r="JTH170" s="301"/>
      <c r="JTI170" s="301"/>
      <c r="JTJ170" s="301"/>
      <c r="JTK170" s="301"/>
      <c r="JTL170" s="301"/>
      <c r="JTM170" s="301"/>
      <c r="JTN170" s="301"/>
      <c r="JTO170" s="301"/>
      <c r="JTP170" s="301"/>
      <c r="JTQ170" s="301"/>
      <c r="JTR170" s="301"/>
      <c r="JTS170" s="301"/>
      <c r="JTT170" s="301"/>
      <c r="JTU170" s="301"/>
      <c r="JTV170" s="301"/>
      <c r="JTW170" s="301"/>
      <c r="JTX170" s="301"/>
      <c r="JTY170" s="301"/>
      <c r="JTZ170" s="301"/>
      <c r="JUA170" s="301"/>
      <c r="JUB170" s="301"/>
      <c r="JUC170" s="301"/>
      <c r="JUD170" s="301"/>
      <c r="JUE170" s="301"/>
      <c r="JUF170" s="301"/>
      <c r="JUG170" s="301"/>
      <c r="JUH170" s="301"/>
      <c r="JUI170" s="301"/>
      <c r="JUJ170" s="301"/>
      <c r="JUK170" s="301"/>
      <c r="JUL170" s="301"/>
      <c r="JUM170" s="301"/>
      <c r="JUN170" s="301"/>
      <c r="JUO170" s="301"/>
      <c r="JUP170" s="301"/>
      <c r="JUQ170" s="301"/>
      <c r="JUR170" s="301"/>
      <c r="JUS170" s="301"/>
      <c r="JUT170" s="301"/>
      <c r="JUU170" s="301"/>
      <c r="JUV170" s="301"/>
      <c r="JUW170" s="301"/>
      <c r="JUX170" s="301"/>
      <c r="JUY170" s="301"/>
      <c r="JUZ170" s="301"/>
      <c r="JVA170" s="301"/>
      <c r="JVB170" s="301"/>
      <c r="JVC170" s="301"/>
      <c r="JVD170" s="301"/>
      <c r="JVE170" s="301"/>
      <c r="JVF170" s="301"/>
      <c r="JVG170" s="301"/>
      <c r="JVH170" s="301"/>
      <c r="JVI170" s="301"/>
      <c r="JVJ170" s="301"/>
      <c r="JVK170" s="301"/>
      <c r="JVL170" s="301"/>
      <c r="JVM170" s="301"/>
      <c r="JVN170" s="301"/>
      <c r="JVO170" s="301"/>
      <c r="JVP170" s="301"/>
      <c r="JVQ170" s="301"/>
      <c r="JVR170" s="301"/>
      <c r="JVS170" s="301"/>
      <c r="JVT170" s="301"/>
      <c r="JVU170" s="301"/>
      <c r="JVV170" s="301"/>
      <c r="JVW170" s="301"/>
      <c r="JVX170" s="301"/>
      <c r="JVY170" s="301"/>
      <c r="JVZ170" s="301"/>
      <c r="JWA170" s="301"/>
      <c r="JWB170" s="301"/>
      <c r="JWC170" s="301"/>
      <c r="JWD170" s="301"/>
      <c r="JWE170" s="301"/>
      <c r="JWF170" s="301"/>
      <c r="JWG170" s="301"/>
      <c r="JWH170" s="301"/>
      <c r="JWI170" s="301"/>
      <c r="JWJ170" s="301"/>
      <c r="JWK170" s="301"/>
      <c r="JWL170" s="301"/>
      <c r="JWM170" s="301"/>
      <c r="JWN170" s="301"/>
      <c r="JWO170" s="301"/>
      <c r="JWP170" s="301"/>
      <c r="JWQ170" s="301"/>
      <c r="JWR170" s="301"/>
      <c r="JWS170" s="301"/>
      <c r="JWT170" s="301"/>
      <c r="JWU170" s="301"/>
      <c r="JWV170" s="301"/>
      <c r="JWW170" s="301"/>
      <c r="JWX170" s="301"/>
      <c r="JWY170" s="301"/>
      <c r="JWZ170" s="301"/>
      <c r="JXA170" s="301"/>
      <c r="JXB170" s="301"/>
      <c r="JXC170" s="301"/>
      <c r="JXD170" s="301"/>
      <c r="JXE170" s="301"/>
      <c r="JXF170" s="301"/>
      <c r="JXG170" s="301"/>
      <c r="JXH170" s="301"/>
      <c r="JXI170" s="301"/>
      <c r="JXJ170" s="301"/>
      <c r="JXK170" s="301"/>
      <c r="JXL170" s="301"/>
      <c r="JXM170" s="301"/>
      <c r="JXN170" s="301"/>
      <c r="JXO170" s="301"/>
      <c r="JXP170" s="301"/>
      <c r="JXQ170" s="301"/>
      <c r="JXR170" s="301"/>
      <c r="JXS170" s="301"/>
      <c r="JXT170" s="301"/>
      <c r="JXU170" s="301"/>
      <c r="JXV170" s="301"/>
      <c r="JXW170" s="301"/>
      <c r="JXX170" s="301"/>
      <c r="JXY170" s="301"/>
      <c r="JXZ170" s="301"/>
      <c r="JYA170" s="301"/>
      <c r="JYB170" s="301"/>
      <c r="JYC170" s="301"/>
      <c r="JYD170" s="301"/>
      <c r="JYE170" s="301"/>
      <c r="JYF170" s="301"/>
      <c r="JYG170" s="301"/>
      <c r="JYH170" s="301"/>
      <c r="JYI170" s="301"/>
      <c r="JYJ170" s="301"/>
      <c r="JYK170" s="301"/>
      <c r="JYL170" s="301"/>
      <c r="JYM170" s="301"/>
      <c r="JYN170" s="301"/>
      <c r="JYO170" s="301"/>
      <c r="JYP170" s="301"/>
      <c r="JYQ170" s="301"/>
      <c r="JYX170" s="301"/>
      <c r="JYY170" s="301"/>
      <c r="JYZ170" s="301"/>
      <c r="JZA170" s="301"/>
      <c r="JZB170" s="301"/>
      <c r="JZC170" s="301"/>
      <c r="JZD170" s="301"/>
      <c r="JZE170" s="301"/>
      <c r="JZF170" s="301"/>
      <c r="JZG170" s="301"/>
      <c r="JZH170" s="301"/>
      <c r="JZI170" s="301"/>
      <c r="JZJ170" s="301"/>
      <c r="JZK170" s="301"/>
      <c r="JZL170" s="301"/>
      <c r="JZM170" s="301"/>
      <c r="JZN170" s="301"/>
      <c r="JZO170" s="301"/>
      <c r="JZP170" s="301"/>
      <c r="JZQ170" s="301"/>
      <c r="JZR170" s="301"/>
      <c r="JZS170" s="301"/>
      <c r="JZT170" s="301"/>
      <c r="JZU170" s="301"/>
      <c r="JZV170" s="301"/>
      <c r="JZW170" s="301"/>
      <c r="JZX170" s="301"/>
      <c r="JZY170" s="301"/>
      <c r="JZZ170" s="301"/>
      <c r="KAA170" s="301"/>
      <c r="KAB170" s="301"/>
      <c r="KAC170" s="301"/>
      <c r="KAD170" s="301"/>
      <c r="KAE170" s="301"/>
      <c r="KAF170" s="301"/>
      <c r="KAG170" s="301"/>
      <c r="KAH170" s="301"/>
      <c r="KAI170" s="301"/>
      <c r="KAJ170" s="301"/>
      <c r="KAK170" s="301"/>
      <c r="KAL170" s="301"/>
      <c r="KAM170" s="301"/>
      <c r="KAN170" s="301"/>
      <c r="KAO170" s="301"/>
      <c r="KAP170" s="301"/>
      <c r="KAQ170" s="301"/>
      <c r="KAR170" s="301"/>
      <c r="KAS170" s="301"/>
      <c r="KAT170" s="301"/>
      <c r="KAU170" s="301"/>
      <c r="KAV170" s="301"/>
      <c r="KAW170" s="301"/>
      <c r="KAX170" s="301"/>
      <c r="KAY170" s="301"/>
      <c r="KAZ170" s="301"/>
      <c r="KBA170" s="301"/>
      <c r="KBB170" s="301"/>
      <c r="KBC170" s="301"/>
      <c r="KBD170" s="301"/>
      <c r="KBE170" s="301"/>
      <c r="KBF170" s="301"/>
      <c r="KBG170" s="301"/>
      <c r="KBH170" s="301"/>
      <c r="KBI170" s="301"/>
      <c r="KBJ170" s="301"/>
      <c r="KBK170" s="301"/>
      <c r="KBL170" s="301"/>
      <c r="KBM170" s="301"/>
      <c r="KBN170" s="301"/>
      <c r="KBO170" s="301"/>
      <c r="KBP170" s="301"/>
      <c r="KBQ170" s="301"/>
      <c r="KBR170" s="301"/>
      <c r="KBS170" s="301"/>
      <c r="KBT170" s="301"/>
      <c r="KBU170" s="301"/>
      <c r="KBV170" s="301"/>
      <c r="KBW170" s="301"/>
      <c r="KBX170" s="301"/>
      <c r="KBY170" s="301"/>
      <c r="KBZ170" s="301"/>
      <c r="KCA170" s="301"/>
      <c r="KCB170" s="301"/>
      <c r="KCC170" s="301"/>
      <c r="KCD170" s="301"/>
      <c r="KCE170" s="301"/>
      <c r="KCF170" s="301"/>
      <c r="KCG170" s="301"/>
      <c r="KCH170" s="301"/>
      <c r="KCI170" s="301"/>
      <c r="KCJ170" s="301"/>
      <c r="KCK170" s="301"/>
      <c r="KCL170" s="301"/>
      <c r="KCM170" s="301"/>
      <c r="KCN170" s="301"/>
      <c r="KCO170" s="301"/>
      <c r="KCP170" s="301"/>
      <c r="KCQ170" s="301"/>
      <c r="KCR170" s="301"/>
      <c r="KCS170" s="301"/>
      <c r="KCT170" s="301"/>
      <c r="KCU170" s="301"/>
      <c r="KCV170" s="301"/>
      <c r="KCW170" s="301"/>
      <c r="KCX170" s="301"/>
      <c r="KCY170" s="301"/>
      <c r="KCZ170" s="301"/>
      <c r="KDA170" s="301"/>
      <c r="KDB170" s="301"/>
      <c r="KDC170" s="301"/>
      <c r="KDD170" s="301"/>
      <c r="KDE170" s="301"/>
      <c r="KDF170" s="301"/>
      <c r="KDG170" s="301"/>
      <c r="KDH170" s="301"/>
      <c r="KDI170" s="301"/>
      <c r="KDJ170" s="301"/>
      <c r="KDK170" s="301"/>
      <c r="KDL170" s="301"/>
      <c r="KDM170" s="301"/>
      <c r="KDN170" s="301"/>
      <c r="KDO170" s="301"/>
      <c r="KDP170" s="301"/>
      <c r="KDQ170" s="301"/>
      <c r="KDR170" s="301"/>
      <c r="KDS170" s="301"/>
      <c r="KDT170" s="301"/>
      <c r="KDU170" s="301"/>
      <c r="KDV170" s="301"/>
      <c r="KDW170" s="301"/>
      <c r="KDX170" s="301"/>
      <c r="KDY170" s="301"/>
      <c r="KDZ170" s="301"/>
      <c r="KEA170" s="301"/>
      <c r="KEB170" s="301"/>
      <c r="KEC170" s="301"/>
      <c r="KED170" s="301"/>
      <c r="KEE170" s="301"/>
      <c r="KEF170" s="301"/>
      <c r="KEG170" s="301"/>
      <c r="KEH170" s="301"/>
      <c r="KEI170" s="301"/>
      <c r="KEJ170" s="301"/>
      <c r="KEK170" s="301"/>
      <c r="KEL170" s="301"/>
      <c r="KEM170" s="301"/>
      <c r="KEN170" s="301"/>
      <c r="KEO170" s="301"/>
      <c r="KEP170" s="301"/>
      <c r="KEQ170" s="301"/>
      <c r="KER170" s="301"/>
      <c r="KES170" s="301"/>
      <c r="KET170" s="301"/>
      <c r="KEU170" s="301"/>
      <c r="KEV170" s="301"/>
      <c r="KEW170" s="301"/>
      <c r="KEX170" s="301"/>
      <c r="KEY170" s="301"/>
      <c r="KEZ170" s="301"/>
      <c r="KFA170" s="301"/>
      <c r="KFB170" s="301"/>
      <c r="KFC170" s="301"/>
      <c r="KFD170" s="301"/>
      <c r="KFE170" s="301"/>
      <c r="KFF170" s="301"/>
      <c r="KFG170" s="301"/>
      <c r="KFH170" s="301"/>
      <c r="KFI170" s="301"/>
      <c r="KFJ170" s="301"/>
      <c r="KFK170" s="301"/>
      <c r="KFL170" s="301"/>
      <c r="KFM170" s="301"/>
      <c r="KFN170" s="301"/>
      <c r="KFO170" s="301"/>
      <c r="KFP170" s="301"/>
      <c r="KFQ170" s="301"/>
      <c r="KFR170" s="301"/>
      <c r="KFS170" s="301"/>
      <c r="KFT170" s="301"/>
      <c r="KFU170" s="301"/>
      <c r="KFV170" s="301"/>
      <c r="KFW170" s="301"/>
      <c r="KFX170" s="301"/>
      <c r="KFY170" s="301"/>
      <c r="KFZ170" s="301"/>
      <c r="KGA170" s="301"/>
      <c r="KGB170" s="301"/>
      <c r="KGC170" s="301"/>
      <c r="KGD170" s="301"/>
      <c r="KGE170" s="301"/>
      <c r="KGF170" s="301"/>
      <c r="KGG170" s="301"/>
      <c r="KGH170" s="301"/>
      <c r="KGI170" s="301"/>
      <c r="KGJ170" s="301"/>
      <c r="KGK170" s="301"/>
      <c r="KGL170" s="301"/>
      <c r="KGM170" s="301"/>
      <c r="KGN170" s="301"/>
      <c r="KGO170" s="301"/>
      <c r="KGP170" s="301"/>
      <c r="KGQ170" s="301"/>
      <c r="KGR170" s="301"/>
      <c r="KGS170" s="301"/>
      <c r="KGT170" s="301"/>
      <c r="KGU170" s="301"/>
      <c r="KGV170" s="301"/>
      <c r="KGW170" s="301"/>
      <c r="KGX170" s="301"/>
      <c r="KGY170" s="301"/>
      <c r="KGZ170" s="301"/>
      <c r="KHA170" s="301"/>
      <c r="KHB170" s="301"/>
      <c r="KHC170" s="301"/>
      <c r="KHD170" s="301"/>
      <c r="KHE170" s="301"/>
      <c r="KHF170" s="301"/>
      <c r="KHG170" s="301"/>
      <c r="KHH170" s="301"/>
      <c r="KHI170" s="301"/>
      <c r="KHJ170" s="301"/>
      <c r="KHK170" s="301"/>
      <c r="KHL170" s="301"/>
      <c r="KHM170" s="301"/>
      <c r="KHN170" s="301"/>
      <c r="KHO170" s="301"/>
      <c r="KHP170" s="301"/>
      <c r="KHQ170" s="301"/>
      <c r="KHR170" s="301"/>
      <c r="KHS170" s="301"/>
      <c r="KHT170" s="301"/>
      <c r="KHU170" s="301"/>
      <c r="KHV170" s="301"/>
      <c r="KHW170" s="301"/>
      <c r="KHX170" s="301"/>
      <c r="KHY170" s="301"/>
      <c r="KHZ170" s="301"/>
      <c r="KIA170" s="301"/>
      <c r="KIB170" s="301"/>
      <c r="KIC170" s="301"/>
      <c r="KID170" s="301"/>
      <c r="KIE170" s="301"/>
      <c r="KIF170" s="301"/>
      <c r="KIG170" s="301"/>
      <c r="KIH170" s="301"/>
      <c r="KII170" s="301"/>
      <c r="KIJ170" s="301"/>
      <c r="KIK170" s="301"/>
      <c r="KIL170" s="301"/>
      <c r="KIM170" s="301"/>
      <c r="KIT170" s="301"/>
      <c r="KIU170" s="301"/>
      <c r="KIV170" s="301"/>
      <c r="KIW170" s="301"/>
      <c r="KIX170" s="301"/>
      <c r="KIY170" s="301"/>
      <c r="KIZ170" s="301"/>
      <c r="KJA170" s="301"/>
      <c r="KJB170" s="301"/>
      <c r="KJC170" s="301"/>
      <c r="KJD170" s="301"/>
      <c r="KJE170" s="301"/>
      <c r="KJF170" s="301"/>
      <c r="KJG170" s="301"/>
      <c r="KJH170" s="301"/>
      <c r="KJI170" s="301"/>
      <c r="KJJ170" s="301"/>
      <c r="KJK170" s="301"/>
      <c r="KJL170" s="301"/>
      <c r="KJM170" s="301"/>
      <c r="KJN170" s="301"/>
      <c r="KJO170" s="301"/>
      <c r="KJP170" s="301"/>
      <c r="KJQ170" s="301"/>
      <c r="KJR170" s="301"/>
      <c r="KJS170" s="301"/>
      <c r="KJT170" s="301"/>
      <c r="KJU170" s="301"/>
      <c r="KJV170" s="301"/>
      <c r="KJW170" s="301"/>
      <c r="KJX170" s="301"/>
      <c r="KJY170" s="301"/>
      <c r="KJZ170" s="301"/>
      <c r="KKA170" s="301"/>
      <c r="KKB170" s="301"/>
      <c r="KKC170" s="301"/>
      <c r="KKD170" s="301"/>
      <c r="KKE170" s="301"/>
      <c r="KKF170" s="301"/>
      <c r="KKG170" s="301"/>
      <c r="KKH170" s="301"/>
      <c r="KKI170" s="301"/>
      <c r="KKJ170" s="301"/>
      <c r="KKK170" s="301"/>
      <c r="KKL170" s="301"/>
      <c r="KKM170" s="301"/>
      <c r="KKN170" s="301"/>
      <c r="KKO170" s="301"/>
      <c r="KKP170" s="301"/>
      <c r="KKQ170" s="301"/>
      <c r="KKR170" s="301"/>
      <c r="KKS170" s="301"/>
      <c r="KKT170" s="301"/>
      <c r="KKU170" s="301"/>
      <c r="KKV170" s="301"/>
      <c r="KKW170" s="301"/>
      <c r="KKX170" s="301"/>
      <c r="KKY170" s="301"/>
      <c r="KKZ170" s="301"/>
      <c r="KLA170" s="301"/>
      <c r="KLB170" s="301"/>
      <c r="KLC170" s="301"/>
      <c r="KLD170" s="301"/>
      <c r="KLE170" s="301"/>
      <c r="KLF170" s="301"/>
      <c r="KLG170" s="301"/>
      <c r="KLH170" s="301"/>
      <c r="KLI170" s="301"/>
      <c r="KLJ170" s="301"/>
      <c r="KLK170" s="301"/>
      <c r="KLL170" s="301"/>
      <c r="KLM170" s="301"/>
      <c r="KLN170" s="301"/>
      <c r="KLO170" s="301"/>
      <c r="KLP170" s="301"/>
      <c r="KLQ170" s="301"/>
      <c r="KLR170" s="301"/>
      <c r="KLS170" s="301"/>
      <c r="KLT170" s="301"/>
      <c r="KLU170" s="301"/>
      <c r="KLV170" s="301"/>
      <c r="KLW170" s="301"/>
      <c r="KLX170" s="301"/>
      <c r="KLY170" s="301"/>
      <c r="KLZ170" s="301"/>
      <c r="KMA170" s="301"/>
      <c r="KMB170" s="301"/>
      <c r="KMC170" s="301"/>
      <c r="KMD170" s="301"/>
      <c r="KME170" s="301"/>
      <c r="KMF170" s="301"/>
      <c r="KMG170" s="301"/>
      <c r="KMH170" s="301"/>
      <c r="KMI170" s="301"/>
      <c r="KMJ170" s="301"/>
      <c r="KMK170" s="301"/>
      <c r="KML170" s="301"/>
      <c r="KMM170" s="301"/>
      <c r="KMN170" s="301"/>
      <c r="KMO170" s="301"/>
      <c r="KMP170" s="301"/>
      <c r="KMQ170" s="301"/>
      <c r="KMR170" s="301"/>
      <c r="KMS170" s="301"/>
      <c r="KMT170" s="301"/>
      <c r="KMU170" s="301"/>
      <c r="KMV170" s="301"/>
      <c r="KMW170" s="301"/>
      <c r="KMX170" s="301"/>
      <c r="KMY170" s="301"/>
      <c r="KMZ170" s="301"/>
      <c r="KNA170" s="301"/>
      <c r="KNB170" s="301"/>
      <c r="KNC170" s="301"/>
      <c r="KND170" s="301"/>
      <c r="KNE170" s="301"/>
      <c r="KNF170" s="301"/>
      <c r="KNG170" s="301"/>
      <c r="KNH170" s="301"/>
      <c r="KNI170" s="301"/>
      <c r="KNJ170" s="301"/>
      <c r="KNK170" s="301"/>
      <c r="KNL170" s="301"/>
      <c r="KNM170" s="301"/>
      <c r="KNN170" s="301"/>
      <c r="KNO170" s="301"/>
      <c r="KNP170" s="301"/>
      <c r="KNQ170" s="301"/>
      <c r="KNR170" s="301"/>
      <c r="KNS170" s="301"/>
      <c r="KNT170" s="301"/>
      <c r="KNU170" s="301"/>
      <c r="KNV170" s="301"/>
      <c r="KNW170" s="301"/>
      <c r="KNX170" s="301"/>
      <c r="KNY170" s="301"/>
      <c r="KNZ170" s="301"/>
      <c r="KOA170" s="301"/>
      <c r="KOB170" s="301"/>
      <c r="KOC170" s="301"/>
      <c r="KOD170" s="301"/>
      <c r="KOE170" s="301"/>
      <c r="KOF170" s="301"/>
      <c r="KOG170" s="301"/>
      <c r="KOH170" s="301"/>
      <c r="KOI170" s="301"/>
      <c r="KOJ170" s="301"/>
      <c r="KOK170" s="301"/>
      <c r="KOL170" s="301"/>
      <c r="KOM170" s="301"/>
      <c r="KON170" s="301"/>
      <c r="KOO170" s="301"/>
      <c r="KOP170" s="301"/>
      <c r="KOQ170" s="301"/>
      <c r="KOR170" s="301"/>
      <c r="KOS170" s="301"/>
      <c r="KOT170" s="301"/>
      <c r="KOU170" s="301"/>
      <c r="KOV170" s="301"/>
      <c r="KOW170" s="301"/>
      <c r="KOX170" s="301"/>
      <c r="KOY170" s="301"/>
      <c r="KOZ170" s="301"/>
      <c r="KPA170" s="301"/>
      <c r="KPB170" s="301"/>
      <c r="KPC170" s="301"/>
      <c r="KPD170" s="301"/>
      <c r="KPE170" s="301"/>
      <c r="KPF170" s="301"/>
      <c r="KPG170" s="301"/>
      <c r="KPH170" s="301"/>
      <c r="KPI170" s="301"/>
      <c r="KPJ170" s="301"/>
      <c r="KPK170" s="301"/>
      <c r="KPL170" s="301"/>
      <c r="KPM170" s="301"/>
      <c r="KPN170" s="301"/>
      <c r="KPO170" s="301"/>
      <c r="KPP170" s="301"/>
      <c r="KPQ170" s="301"/>
      <c r="KPR170" s="301"/>
      <c r="KPS170" s="301"/>
      <c r="KPT170" s="301"/>
      <c r="KPU170" s="301"/>
      <c r="KPV170" s="301"/>
      <c r="KPW170" s="301"/>
      <c r="KPX170" s="301"/>
      <c r="KPY170" s="301"/>
      <c r="KPZ170" s="301"/>
      <c r="KQA170" s="301"/>
      <c r="KQB170" s="301"/>
      <c r="KQC170" s="301"/>
      <c r="KQD170" s="301"/>
      <c r="KQE170" s="301"/>
      <c r="KQF170" s="301"/>
      <c r="KQG170" s="301"/>
      <c r="KQH170" s="301"/>
      <c r="KQI170" s="301"/>
      <c r="KQJ170" s="301"/>
      <c r="KQK170" s="301"/>
      <c r="KQL170" s="301"/>
      <c r="KQM170" s="301"/>
      <c r="KQN170" s="301"/>
      <c r="KQO170" s="301"/>
      <c r="KQP170" s="301"/>
      <c r="KQQ170" s="301"/>
      <c r="KQR170" s="301"/>
      <c r="KQS170" s="301"/>
      <c r="KQT170" s="301"/>
      <c r="KQU170" s="301"/>
      <c r="KQV170" s="301"/>
      <c r="KQW170" s="301"/>
      <c r="KQX170" s="301"/>
      <c r="KQY170" s="301"/>
      <c r="KQZ170" s="301"/>
      <c r="KRA170" s="301"/>
      <c r="KRB170" s="301"/>
      <c r="KRC170" s="301"/>
      <c r="KRD170" s="301"/>
      <c r="KRE170" s="301"/>
      <c r="KRF170" s="301"/>
      <c r="KRG170" s="301"/>
      <c r="KRH170" s="301"/>
      <c r="KRI170" s="301"/>
      <c r="KRJ170" s="301"/>
      <c r="KRK170" s="301"/>
      <c r="KRL170" s="301"/>
      <c r="KRM170" s="301"/>
      <c r="KRN170" s="301"/>
      <c r="KRO170" s="301"/>
      <c r="KRP170" s="301"/>
      <c r="KRQ170" s="301"/>
      <c r="KRR170" s="301"/>
      <c r="KRS170" s="301"/>
      <c r="KRT170" s="301"/>
      <c r="KRU170" s="301"/>
      <c r="KRV170" s="301"/>
      <c r="KRW170" s="301"/>
      <c r="KRX170" s="301"/>
      <c r="KRY170" s="301"/>
      <c r="KRZ170" s="301"/>
      <c r="KSA170" s="301"/>
      <c r="KSB170" s="301"/>
      <c r="KSC170" s="301"/>
      <c r="KSD170" s="301"/>
      <c r="KSE170" s="301"/>
      <c r="KSF170" s="301"/>
      <c r="KSG170" s="301"/>
      <c r="KSH170" s="301"/>
      <c r="KSI170" s="301"/>
      <c r="KSP170" s="301"/>
      <c r="KSQ170" s="301"/>
      <c r="KSR170" s="301"/>
      <c r="KSS170" s="301"/>
      <c r="KST170" s="301"/>
      <c r="KSU170" s="301"/>
      <c r="KSV170" s="301"/>
      <c r="KSW170" s="301"/>
      <c r="KSX170" s="301"/>
      <c r="KSY170" s="301"/>
      <c r="KSZ170" s="301"/>
      <c r="KTA170" s="301"/>
      <c r="KTB170" s="301"/>
      <c r="KTC170" s="301"/>
      <c r="KTD170" s="301"/>
      <c r="KTE170" s="301"/>
      <c r="KTF170" s="301"/>
      <c r="KTG170" s="301"/>
      <c r="KTH170" s="301"/>
      <c r="KTI170" s="301"/>
      <c r="KTJ170" s="301"/>
      <c r="KTK170" s="301"/>
      <c r="KTL170" s="301"/>
      <c r="KTM170" s="301"/>
      <c r="KTN170" s="301"/>
      <c r="KTO170" s="301"/>
      <c r="KTP170" s="301"/>
      <c r="KTQ170" s="301"/>
      <c r="KTR170" s="301"/>
      <c r="KTS170" s="301"/>
      <c r="KTT170" s="301"/>
      <c r="KTU170" s="301"/>
      <c r="KTV170" s="301"/>
      <c r="KTW170" s="301"/>
      <c r="KTX170" s="301"/>
      <c r="KTY170" s="301"/>
      <c r="KTZ170" s="301"/>
      <c r="KUA170" s="301"/>
      <c r="KUB170" s="301"/>
      <c r="KUC170" s="301"/>
      <c r="KUD170" s="301"/>
      <c r="KUE170" s="301"/>
      <c r="KUF170" s="301"/>
      <c r="KUG170" s="301"/>
      <c r="KUH170" s="301"/>
      <c r="KUI170" s="301"/>
      <c r="KUJ170" s="301"/>
      <c r="KUK170" s="301"/>
      <c r="KUL170" s="301"/>
      <c r="KUM170" s="301"/>
      <c r="KUN170" s="301"/>
      <c r="KUO170" s="301"/>
      <c r="KUP170" s="301"/>
      <c r="KUQ170" s="301"/>
      <c r="KUR170" s="301"/>
      <c r="KUS170" s="301"/>
      <c r="KUT170" s="301"/>
      <c r="KUU170" s="301"/>
      <c r="KUV170" s="301"/>
      <c r="KUW170" s="301"/>
      <c r="KUX170" s="301"/>
      <c r="KUY170" s="301"/>
      <c r="KUZ170" s="301"/>
      <c r="KVA170" s="301"/>
      <c r="KVB170" s="301"/>
      <c r="KVC170" s="301"/>
      <c r="KVD170" s="301"/>
      <c r="KVE170" s="301"/>
      <c r="KVF170" s="301"/>
      <c r="KVG170" s="301"/>
      <c r="KVH170" s="301"/>
      <c r="KVI170" s="301"/>
      <c r="KVJ170" s="301"/>
      <c r="KVK170" s="301"/>
      <c r="KVL170" s="301"/>
      <c r="KVM170" s="301"/>
      <c r="KVN170" s="301"/>
      <c r="KVO170" s="301"/>
      <c r="KVP170" s="301"/>
      <c r="KVQ170" s="301"/>
      <c r="KVR170" s="301"/>
      <c r="KVS170" s="301"/>
      <c r="KVT170" s="301"/>
      <c r="KVU170" s="301"/>
      <c r="KVV170" s="301"/>
      <c r="KVW170" s="301"/>
      <c r="KVX170" s="301"/>
      <c r="KVY170" s="301"/>
      <c r="KVZ170" s="301"/>
      <c r="KWA170" s="301"/>
      <c r="KWB170" s="301"/>
      <c r="KWC170" s="301"/>
      <c r="KWD170" s="301"/>
      <c r="KWE170" s="301"/>
      <c r="KWF170" s="301"/>
      <c r="KWG170" s="301"/>
      <c r="KWH170" s="301"/>
      <c r="KWI170" s="301"/>
      <c r="KWJ170" s="301"/>
      <c r="KWK170" s="301"/>
      <c r="KWL170" s="301"/>
      <c r="KWM170" s="301"/>
      <c r="KWN170" s="301"/>
      <c r="KWO170" s="301"/>
      <c r="KWP170" s="301"/>
      <c r="KWQ170" s="301"/>
      <c r="KWR170" s="301"/>
      <c r="KWS170" s="301"/>
      <c r="KWT170" s="301"/>
      <c r="KWU170" s="301"/>
      <c r="KWV170" s="301"/>
      <c r="KWW170" s="301"/>
      <c r="KWX170" s="301"/>
      <c r="KWY170" s="301"/>
      <c r="KWZ170" s="301"/>
      <c r="KXA170" s="301"/>
      <c r="KXB170" s="301"/>
      <c r="KXC170" s="301"/>
      <c r="KXD170" s="301"/>
      <c r="KXE170" s="301"/>
      <c r="KXF170" s="301"/>
      <c r="KXG170" s="301"/>
      <c r="KXH170" s="301"/>
      <c r="KXI170" s="301"/>
      <c r="KXJ170" s="301"/>
      <c r="KXK170" s="301"/>
      <c r="KXL170" s="301"/>
      <c r="KXM170" s="301"/>
      <c r="KXN170" s="301"/>
      <c r="KXO170" s="301"/>
      <c r="KXP170" s="301"/>
      <c r="KXQ170" s="301"/>
      <c r="KXR170" s="301"/>
      <c r="KXS170" s="301"/>
      <c r="KXT170" s="301"/>
      <c r="KXU170" s="301"/>
      <c r="KXV170" s="301"/>
      <c r="KXW170" s="301"/>
      <c r="KXX170" s="301"/>
      <c r="KXY170" s="301"/>
      <c r="KXZ170" s="301"/>
      <c r="KYA170" s="301"/>
      <c r="KYB170" s="301"/>
      <c r="KYC170" s="301"/>
      <c r="KYD170" s="301"/>
      <c r="KYE170" s="301"/>
      <c r="KYF170" s="301"/>
      <c r="KYG170" s="301"/>
      <c r="KYH170" s="301"/>
      <c r="KYI170" s="301"/>
      <c r="KYJ170" s="301"/>
      <c r="KYK170" s="301"/>
      <c r="KYL170" s="301"/>
      <c r="KYM170" s="301"/>
      <c r="KYN170" s="301"/>
      <c r="KYO170" s="301"/>
      <c r="KYP170" s="301"/>
      <c r="KYQ170" s="301"/>
      <c r="KYR170" s="301"/>
      <c r="KYS170" s="301"/>
      <c r="KYT170" s="301"/>
      <c r="KYU170" s="301"/>
      <c r="KYV170" s="301"/>
      <c r="KYW170" s="301"/>
      <c r="KYX170" s="301"/>
      <c r="KYY170" s="301"/>
      <c r="KYZ170" s="301"/>
      <c r="KZA170" s="301"/>
      <c r="KZB170" s="301"/>
      <c r="KZC170" s="301"/>
      <c r="KZD170" s="301"/>
      <c r="KZE170" s="301"/>
      <c r="KZF170" s="301"/>
      <c r="KZG170" s="301"/>
      <c r="KZH170" s="301"/>
      <c r="KZI170" s="301"/>
      <c r="KZJ170" s="301"/>
      <c r="KZK170" s="301"/>
      <c r="KZL170" s="301"/>
      <c r="KZM170" s="301"/>
      <c r="KZN170" s="301"/>
      <c r="KZO170" s="301"/>
      <c r="KZP170" s="301"/>
      <c r="KZQ170" s="301"/>
      <c r="KZR170" s="301"/>
      <c r="KZS170" s="301"/>
      <c r="KZT170" s="301"/>
      <c r="KZU170" s="301"/>
      <c r="KZV170" s="301"/>
      <c r="KZW170" s="301"/>
      <c r="KZX170" s="301"/>
      <c r="KZY170" s="301"/>
      <c r="KZZ170" s="301"/>
      <c r="LAA170" s="301"/>
      <c r="LAB170" s="301"/>
      <c r="LAC170" s="301"/>
      <c r="LAD170" s="301"/>
      <c r="LAE170" s="301"/>
      <c r="LAF170" s="301"/>
      <c r="LAG170" s="301"/>
      <c r="LAH170" s="301"/>
      <c r="LAI170" s="301"/>
      <c r="LAJ170" s="301"/>
      <c r="LAK170" s="301"/>
      <c r="LAL170" s="301"/>
      <c r="LAM170" s="301"/>
      <c r="LAN170" s="301"/>
      <c r="LAO170" s="301"/>
      <c r="LAP170" s="301"/>
      <c r="LAQ170" s="301"/>
      <c r="LAR170" s="301"/>
      <c r="LAS170" s="301"/>
      <c r="LAT170" s="301"/>
      <c r="LAU170" s="301"/>
      <c r="LAV170" s="301"/>
      <c r="LAW170" s="301"/>
      <c r="LAX170" s="301"/>
      <c r="LAY170" s="301"/>
      <c r="LAZ170" s="301"/>
      <c r="LBA170" s="301"/>
      <c r="LBB170" s="301"/>
      <c r="LBC170" s="301"/>
      <c r="LBD170" s="301"/>
      <c r="LBE170" s="301"/>
      <c r="LBF170" s="301"/>
      <c r="LBG170" s="301"/>
      <c r="LBH170" s="301"/>
      <c r="LBI170" s="301"/>
      <c r="LBJ170" s="301"/>
      <c r="LBK170" s="301"/>
      <c r="LBL170" s="301"/>
      <c r="LBM170" s="301"/>
      <c r="LBN170" s="301"/>
      <c r="LBO170" s="301"/>
      <c r="LBP170" s="301"/>
      <c r="LBQ170" s="301"/>
      <c r="LBR170" s="301"/>
      <c r="LBS170" s="301"/>
      <c r="LBT170" s="301"/>
      <c r="LBU170" s="301"/>
      <c r="LBV170" s="301"/>
      <c r="LBW170" s="301"/>
      <c r="LBX170" s="301"/>
      <c r="LBY170" s="301"/>
      <c r="LBZ170" s="301"/>
      <c r="LCA170" s="301"/>
      <c r="LCB170" s="301"/>
      <c r="LCC170" s="301"/>
      <c r="LCD170" s="301"/>
      <c r="LCE170" s="301"/>
      <c r="LCL170" s="301"/>
      <c r="LCM170" s="301"/>
      <c r="LCN170" s="301"/>
      <c r="LCO170" s="301"/>
      <c r="LCP170" s="301"/>
      <c r="LCQ170" s="301"/>
      <c r="LCR170" s="301"/>
      <c r="LCS170" s="301"/>
      <c r="LCT170" s="301"/>
      <c r="LCU170" s="301"/>
      <c r="LCV170" s="301"/>
      <c r="LCW170" s="301"/>
      <c r="LCX170" s="301"/>
      <c r="LCY170" s="301"/>
      <c r="LCZ170" s="301"/>
      <c r="LDA170" s="301"/>
      <c r="LDB170" s="301"/>
      <c r="LDC170" s="301"/>
      <c r="LDD170" s="301"/>
      <c r="LDE170" s="301"/>
      <c r="LDF170" s="301"/>
      <c r="LDG170" s="301"/>
      <c r="LDH170" s="301"/>
      <c r="LDI170" s="301"/>
      <c r="LDJ170" s="301"/>
      <c r="LDK170" s="301"/>
      <c r="LDL170" s="301"/>
      <c r="LDM170" s="301"/>
      <c r="LDN170" s="301"/>
      <c r="LDO170" s="301"/>
      <c r="LDP170" s="301"/>
      <c r="LDQ170" s="301"/>
      <c r="LDR170" s="301"/>
      <c r="LDS170" s="301"/>
      <c r="LDT170" s="301"/>
      <c r="LDU170" s="301"/>
      <c r="LDV170" s="301"/>
      <c r="LDW170" s="301"/>
      <c r="LDX170" s="301"/>
      <c r="LDY170" s="301"/>
      <c r="LDZ170" s="301"/>
      <c r="LEA170" s="301"/>
      <c r="LEB170" s="301"/>
      <c r="LEC170" s="301"/>
      <c r="LED170" s="301"/>
      <c r="LEE170" s="301"/>
      <c r="LEF170" s="301"/>
      <c r="LEG170" s="301"/>
      <c r="LEH170" s="301"/>
      <c r="LEI170" s="301"/>
      <c r="LEJ170" s="301"/>
      <c r="LEK170" s="301"/>
      <c r="LEL170" s="301"/>
      <c r="LEM170" s="301"/>
      <c r="LEN170" s="301"/>
      <c r="LEO170" s="301"/>
      <c r="LEP170" s="301"/>
      <c r="LEQ170" s="301"/>
      <c r="LER170" s="301"/>
      <c r="LES170" s="301"/>
      <c r="LET170" s="301"/>
      <c r="LEU170" s="301"/>
      <c r="LEV170" s="301"/>
      <c r="LEW170" s="301"/>
      <c r="LEX170" s="301"/>
      <c r="LEY170" s="301"/>
      <c r="LEZ170" s="301"/>
      <c r="LFA170" s="301"/>
      <c r="LFB170" s="301"/>
      <c r="LFC170" s="301"/>
      <c r="LFD170" s="301"/>
      <c r="LFE170" s="301"/>
      <c r="LFF170" s="301"/>
      <c r="LFG170" s="301"/>
      <c r="LFH170" s="301"/>
      <c r="LFI170" s="301"/>
      <c r="LFJ170" s="301"/>
      <c r="LFK170" s="301"/>
      <c r="LFL170" s="301"/>
      <c r="LFM170" s="301"/>
      <c r="LFN170" s="301"/>
      <c r="LFO170" s="301"/>
      <c r="LFP170" s="301"/>
      <c r="LFQ170" s="301"/>
      <c r="LFR170" s="301"/>
      <c r="LFS170" s="301"/>
      <c r="LFT170" s="301"/>
      <c r="LFU170" s="301"/>
      <c r="LFV170" s="301"/>
      <c r="LFW170" s="301"/>
      <c r="LFX170" s="301"/>
      <c r="LFY170" s="301"/>
      <c r="LFZ170" s="301"/>
      <c r="LGA170" s="301"/>
      <c r="LGB170" s="301"/>
      <c r="LGC170" s="301"/>
      <c r="LGD170" s="301"/>
      <c r="LGE170" s="301"/>
      <c r="LGF170" s="301"/>
      <c r="LGG170" s="301"/>
      <c r="LGH170" s="301"/>
      <c r="LGI170" s="301"/>
      <c r="LGJ170" s="301"/>
      <c r="LGK170" s="301"/>
      <c r="LGL170" s="301"/>
      <c r="LGM170" s="301"/>
      <c r="LGN170" s="301"/>
      <c r="LGO170" s="301"/>
      <c r="LGP170" s="301"/>
      <c r="LGQ170" s="301"/>
      <c r="LGR170" s="301"/>
      <c r="LGS170" s="301"/>
      <c r="LGT170" s="301"/>
      <c r="LGU170" s="301"/>
      <c r="LGV170" s="301"/>
      <c r="LGW170" s="301"/>
      <c r="LGX170" s="301"/>
      <c r="LGY170" s="301"/>
      <c r="LGZ170" s="301"/>
      <c r="LHA170" s="301"/>
      <c r="LHB170" s="301"/>
      <c r="LHC170" s="301"/>
      <c r="LHD170" s="301"/>
      <c r="LHE170" s="301"/>
      <c r="LHF170" s="301"/>
      <c r="LHG170" s="301"/>
      <c r="LHH170" s="301"/>
      <c r="LHI170" s="301"/>
      <c r="LHJ170" s="301"/>
      <c r="LHK170" s="301"/>
      <c r="LHL170" s="301"/>
      <c r="LHM170" s="301"/>
      <c r="LHN170" s="301"/>
      <c r="LHO170" s="301"/>
      <c r="LHP170" s="301"/>
      <c r="LHQ170" s="301"/>
      <c r="LHR170" s="301"/>
      <c r="LHS170" s="301"/>
      <c r="LHT170" s="301"/>
      <c r="LHU170" s="301"/>
      <c r="LHV170" s="301"/>
      <c r="LHW170" s="301"/>
      <c r="LHX170" s="301"/>
      <c r="LHY170" s="301"/>
      <c r="LHZ170" s="301"/>
      <c r="LIA170" s="301"/>
      <c r="LIB170" s="301"/>
      <c r="LIC170" s="301"/>
      <c r="LID170" s="301"/>
      <c r="LIE170" s="301"/>
      <c r="LIF170" s="301"/>
      <c r="LIG170" s="301"/>
      <c r="LIH170" s="301"/>
      <c r="LII170" s="301"/>
      <c r="LIJ170" s="301"/>
      <c r="LIK170" s="301"/>
      <c r="LIL170" s="301"/>
      <c r="LIM170" s="301"/>
      <c r="LIN170" s="301"/>
      <c r="LIO170" s="301"/>
      <c r="LIP170" s="301"/>
      <c r="LIQ170" s="301"/>
      <c r="LIR170" s="301"/>
      <c r="LIS170" s="301"/>
      <c r="LIT170" s="301"/>
      <c r="LIU170" s="301"/>
      <c r="LIV170" s="301"/>
      <c r="LIW170" s="301"/>
      <c r="LIX170" s="301"/>
      <c r="LIY170" s="301"/>
      <c r="LIZ170" s="301"/>
      <c r="LJA170" s="301"/>
      <c r="LJB170" s="301"/>
      <c r="LJC170" s="301"/>
      <c r="LJD170" s="301"/>
      <c r="LJE170" s="301"/>
      <c r="LJF170" s="301"/>
      <c r="LJG170" s="301"/>
      <c r="LJH170" s="301"/>
      <c r="LJI170" s="301"/>
      <c r="LJJ170" s="301"/>
      <c r="LJK170" s="301"/>
      <c r="LJL170" s="301"/>
      <c r="LJM170" s="301"/>
      <c r="LJN170" s="301"/>
      <c r="LJO170" s="301"/>
      <c r="LJP170" s="301"/>
      <c r="LJQ170" s="301"/>
      <c r="LJR170" s="301"/>
      <c r="LJS170" s="301"/>
      <c r="LJT170" s="301"/>
      <c r="LJU170" s="301"/>
      <c r="LJV170" s="301"/>
      <c r="LJW170" s="301"/>
      <c r="LJX170" s="301"/>
      <c r="LJY170" s="301"/>
      <c r="LJZ170" s="301"/>
      <c r="LKA170" s="301"/>
      <c r="LKB170" s="301"/>
      <c r="LKC170" s="301"/>
      <c r="LKD170" s="301"/>
      <c r="LKE170" s="301"/>
      <c r="LKF170" s="301"/>
      <c r="LKG170" s="301"/>
      <c r="LKH170" s="301"/>
      <c r="LKI170" s="301"/>
      <c r="LKJ170" s="301"/>
      <c r="LKK170" s="301"/>
      <c r="LKL170" s="301"/>
      <c r="LKM170" s="301"/>
      <c r="LKN170" s="301"/>
      <c r="LKO170" s="301"/>
      <c r="LKP170" s="301"/>
      <c r="LKQ170" s="301"/>
      <c r="LKR170" s="301"/>
      <c r="LKS170" s="301"/>
      <c r="LKT170" s="301"/>
      <c r="LKU170" s="301"/>
      <c r="LKV170" s="301"/>
      <c r="LKW170" s="301"/>
      <c r="LKX170" s="301"/>
      <c r="LKY170" s="301"/>
      <c r="LKZ170" s="301"/>
      <c r="LLA170" s="301"/>
      <c r="LLB170" s="301"/>
      <c r="LLC170" s="301"/>
      <c r="LLD170" s="301"/>
      <c r="LLE170" s="301"/>
      <c r="LLF170" s="301"/>
      <c r="LLG170" s="301"/>
      <c r="LLH170" s="301"/>
      <c r="LLI170" s="301"/>
      <c r="LLJ170" s="301"/>
      <c r="LLK170" s="301"/>
      <c r="LLL170" s="301"/>
      <c r="LLM170" s="301"/>
      <c r="LLN170" s="301"/>
      <c r="LLO170" s="301"/>
      <c r="LLP170" s="301"/>
      <c r="LLQ170" s="301"/>
      <c r="LLR170" s="301"/>
      <c r="LLS170" s="301"/>
      <c r="LLT170" s="301"/>
      <c r="LLU170" s="301"/>
      <c r="LLV170" s="301"/>
      <c r="LLW170" s="301"/>
      <c r="LLX170" s="301"/>
      <c r="LLY170" s="301"/>
      <c r="LLZ170" s="301"/>
      <c r="LMA170" s="301"/>
      <c r="LMH170" s="301"/>
      <c r="LMI170" s="301"/>
      <c r="LMJ170" s="301"/>
      <c r="LMK170" s="301"/>
      <c r="LML170" s="301"/>
      <c r="LMM170" s="301"/>
      <c r="LMN170" s="301"/>
      <c r="LMO170" s="301"/>
      <c r="LMP170" s="301"/>
      <c r="LMQ170" s="301"/>
      <c r="LMR170" s="301"/>
      <c r="LMS170" s="301"/>
      <c r="LMT170" s="301"/>
      <c r="LMU170" s="301"/>
      <c r="LMV170" s="301"/>
      <c r="LMW170" s="301"/>
      <c r="LMX170" s="301"/>
      <c r="LMY170" s="301"/>
      <c r="LMZ170" s="301"/>
      <c r="LNA170" s="301"/>
      <c r="LNB170" s="301"/>
      <c r="LNC170" s="301"/>
      <c r="LND170" s="301"/>
      <c r="LNE170" s="301"/>
      <c r="LNF170" s="301"/>
      <c r="LNG170" s="301"/>
      <c r="LNH170" s="301"/>
      <c r="LNI170" s="301"/>
      <c r="LNJ170" s="301"/>
      <c r="LNK170" s="301"/>
      <c r="LNL170" s="301"/>
      <c r="LNM170" s="301"/>
      <c r="LNN170" s="301"/>
      <c r="LNO170" s="301"/>
      <c r="LNP170" s="301"/>
      <c r="LNQ170" s="301"/>
      <c r="LNR170" s="301"/>
      <c r="LNS170" s="301"/>
      <c r="LNT170" s="301"/>
      <c r="LNU170" s="301"/>
      <c r="LNV170" s="301"/>
      <c r="LNW170" s="301"/>
      <c r="LNX170" s="301"/>
      <c r="LNY170" s="301"/>
      <c r="LNZ170" s="301"/>
      <c r="LOA170" s="301"/>
      <c r="LOB170" s="301"/>
      <c r="LOC170" s="301"/>
      <c r="LOD170" s="301"/>
      <c r="LOE170" s="301"/>
      <c r="LOF170" s="301"/>
      <c r="LOG170" s="301"/>
      <c r="LOH170" s="301"/>
      <c r="LOI170" s="301"/>
      <c r="LOJ170" s="301"/>
      <c r="LOK170" s="301"/>
      <c r="LOL170" s="301"/>
      <c r="LOM170" s="301"/>
      <c r="LON170" s="301"/>
      <c r="LOO170" s="301"/>
      <c r="LOP170" s="301"/>
      <c r="LOQ170" s="301"/>
      <c r="LOR170" s="301"/>
      <c r="LOS170" s="301"/>
      <c r="LOT170" s="301"/>
      <c r="LOU170" s="301"/>
      <c r="LOV170" s="301"/>
      <c r="LOW170" s="301"/>
      <c r="LOX170" s="301"/>
      <c r="LOY170" s="301"/>
      <c r="LOZ170" s="301"/>
      <c r="LPA170" s="301"/>
      <c r="LPB170" s="301"/>
      <c r="LPC170" s="301"/>
      <c r="LPD170" s="301"/>
      <c r="LPE170" s="301"/>
      <c r="LPF170" s="301"/>
      <c r="LPG170" s="301"/>
      <c r="LPH170" s="301"/>
      <c r="LPI170" s="301"/>
      <c r="LPJ170" s="301"/>
      <c r="LPK170" s="301"/>
      <c r="LPL170" s="301"/>
      <c r="LPM170" s="301"/>
      <c r="LPN170" s="301"/>
      <c r="LPO170" s="301"/>
      <c r="LPP170" s="301"/>
      <c r="LPQ170" s="301"/>
      <c r="LPR170" s="301"/>
      <c r="LPS170" s="301"/>
      <c r="LPT170" s="301"/>
      <c r="LPU170" s="301"/>
      <c r="LPV170" s="301"/>
      <c r="LPW170" s="301"/>
      <c r="LPX170" s="301"/>
      <c r="LPY170" s="301"/>
      <c r="LPZ170" s="301"/>
      <c r="LQA170" s="301"/>
      <c r="LQB170" s="301"/>
      <c r="LQC170" s="301"/>
      <c r="LQD170" s="301"/>
      <c r="LQE170" s="301"/>
      <c r="LQF170" s="301"/>
      <c r="LQG170" s="301"/>
      <c r="LQH170" s="301"/>
      <c r="LQI170" s="301"/>
      <c r="LQJ170" s="301"/>
      <c r="LQK170" s="301"/>
      <c r="LQL170" s="301"/>
      <c r="LQM170" s="301"/>
      <c r="LQN170" s="301"/>
      <c r="LQO170" s="301"/>
      <c r="LQP170" s="301"/>
      <c r="LQQ170" s="301"/>
      <c r="LQR170" s="301"/>
      <c r="LQS170" s="301"/>
      <c r="LQT170" s="301"/>
      <c r="LQU170" s="301"/>
      <c r="LQV170" s="301"/>
      <c r="LQW170" s="301"/>
      <c r="LQX170" s="301"/>
      <c r="LQY170" s="301"/>
      <c r="LQZ170" s="301"/>
      <c r="LRA170" s="301"/>
      <c r="LRB170" s="301"/>
      <c r="LRC170" s="301"/>
      <c r="LRD170" s="301"/>
      <c r="LRE170" s="301"/>
      <c r="LRF170" s="301"/>
      <c r="LRG170" s="301"/>
      <c r="LRH170" s="301"/>
      <c r="LRI170" s="301"/>
      <c r="LRJ170" s="301"/>
      <c r="LRK170" s="301"/>
      <c r="LRL170" s="301"/>
      <c r="LRM170" s="301"/>
      <c r="LRN170" s="301"/>
      <c r="LRO170" s="301"/>
      <c r="LRP170" s="301"/>
      <c r="LRQ170" s="301"/>
      <c r="LRR170" s="301"/>
      <c r="LRS170" s="301"/>
      <c r="LRT170" s="301"/>
      <c r="LRU170" s="301"/>
      <c r="LRV170" s="301"/>
      <c r="LRW170" s="301"/>
      <c r="LRX170" s="301"/>
      <c r="LRY170" s="301"/>
      <c r="LRZ170" s="301"/>
      <c r="LSA170" s="301"/>
      <c r="LSB170" s="301"/>
      <c r="LSC170" s="301"/>
      <c r="LSD170" s="301"/>
      <c r="LSE170" s="301"/>
      <c r="LSF170" s="301"/>
      <c r="LSG170" s="301"/>
      <c r="LSH170" s="301"/>
      <c r="LSI170" s="301"/>
      <c r="LSJ170" s="301"/>
      <c r="LSK170" s="301"/>
      <c r="LSL170" s="301"/>
      <c r="LSM170" s="301"/>
      <c r="LSN170" s="301"/>
      <c r="LSO170" s="301"/>
      <c r="LSP170" s="301"/>
      <c r="LSQ170" s="301"/>
      <c r="LSR170" s="301"/>
      <c r="LSS170" s="301"/>
      <c r="LST170" s="301"/>
      <c r="LSU170" s="301"/>
      <c r="LSV170" s="301"/>
      <c r="LSW170" s="301"/>
      <c r="LSX170" s="301"/>
      <c r="LSY170" s="301"/>
      <c r="LSZ170" s="301"/>
      <c r="LTA170" s="301"/>
      <c r="LTB170" s="301"/>
      <c r="LTC170" s="301"/>
      <c r="LTD170" s="301"/>
      <c r="LTE170" s="301"/>
      <c r="LTF170" s="301"/>
      <c r="LTG170" s="301"/>
      <c r="LTH170" s="301"/>
      <c r="LTI170" s="301"/>
      <c r="LTJ170" s="301"/>
      <c r="LTK170" s="301"/>
      <c r="LTL170" s="301"/>
      <c r="LTM170" s="301"/>
      <c r="LTN170" s="301"/>
      <c r="LTO170" s="301"/>
      <c r="LTP170" s="301"/>
      <c r="LTQ170" s="301"/>
      <c r="LTR170" s="301"/>
      <c r="LTS170" s="301"/>
      <c r="LTT170" s="301"/>
      <c r="LTU170" s="301"/>
      <c r="LTV170" s="301"/>
      <c r="LTW170" s="301"/>
      <c r="LTX170" s="301"/>
      <c r="LTY170" s="301"/>
      <c r="LTZ170" s="301"/>
      <c r="LUA170" s="301"/>
      <c r="LUB170" s="301"/>
      <c r="LUC170" s="301"/>
      <c r="LUD170" s="301"/>
      <c r="LUE170" s="301"/>
      <c r="LUF170" s="301"/>
      <c r="LUG170" s="301"/>
      <c r="LUH170" s="301"/>
      <c r="LUI170" s="301"/>
      <c r="LUJ170" s="301"/>
      <c r="LUK170" s="301"/>
      <c r="LUL170" s="301"/>
      <c r="LUM170" s="301"/>
      <c r="LUN170" s="301"/>
      <c r="LUO170" s="301"/>
      <c r="LUP170" s="301"/>
      <c r="LUQ170" s="301"/>
      <c r="LUR170" s="301"/>
      <c r="LUS170" s="301"/>
      <c r="LUT170" s="301"/>
      <c r="LUU170" s="301"/>
      <c r="LUV170" s="301"/>
      <c r="LUW170" s="301"/>
      <c r="LUX170" s="301"/>
      <c r="LUY170" s="301"/>
      <c r="LUZ170" s="301"/>
      <c r="LVA170" s="301"/>
      <c r="LVB170" s="301"/>
      <c r="LVC170" s="301"/>
      <c r="LVD170" s="301"/>
      <c r="LVE170" s="301"/>
      <c r="LVF170" s="301"/>
      <c r="LVG170" s="301"/>
      <c r="LVH170" s="301"/>
      <c r="LVI170" s="301"/>
      <c r="LVJ170" s="301"/>
      <c r="LVK170" s="301"/>
      <c r="LVL170" s="301"/>
      <c r="LVM170" s="301"/>
      <c r="LVN170" s="301"/>
      <c r="LVO170" s="301"/>
      <c r="LVP170" s="301"/>
      <c r="LVQ170" s="301"/>
      <c r="LVR170" s="301"/>
      <c r="LVS170" s="301"/>
      <c r="LVT170" s="301"/>
      <c r="LVU170" s="301"/>
      <c r="LVV170" s="301"/>
      <c r="LVW170" s="301"/>
      <c r="LWD170" s="301"/>
      <c r="LWE170" s="301"/>
      <c r="LWF170" s="301"/>
      <c r="LWG170" s="301"/>
      <c r="LWH170" s="301"/>
      <c r="LWI170" s="301"/>
      <c r="LWJ170" s="301"/>
      <c r="LWK170" s="301"/>
      <c r="LWL170" s="301"/>
      <c r="LWM170" s="301"/>
      <c r="LWN170" s="301"/>
      <c r="LWO170" s="301"/>
      <c r="LWP170" s="301"/>
      <c r="LWQ170" s="301"/>
      <c r="LWR170" s="301"/>
      <c r="LWS170" s="301"/>
      <c r="LWT170" s="301"/>
      <c r="LWU170" s="301"/>
      <c r="LWV170" s="301"/>
      <c r="LWW170" s="301"/>
      <c r="LWX170" s="301"/>
      <c r="LWY170" s="301"/>
      <c r="LWZ170" s="301"/>
      <c r="LXA170" s="301"/>
      <c r="LXB170" s="301"/>
      <c r="LXC170" s="301"/>
      <c r="LXD170" s="301"/>
      <c r="LXE170" s="301"/>
      <c r="LXF170" s="301"/>
      <c r="LXG170" s="301"/>
      <c r="LXH170" s="301"/>
      <c r="LXI170" s="301"/>
      <c r="LXJ170" s="301"/>
      <c r="LXK170" s="301"/>
      <c r="LXL170" s="301"/>
      <c r="LXM170" s="301"/>
      <c r="LXN170" s="301"/>
      <c r="LXO170" s="301"/>
      <c r="LXP170" s="301"/>
      <c r="LXQ170" s="301"/>
      <c r="LXR170" s="301"/>
      <c r="LXS170" s="301"/>
      <c r="LXT170" s="301"/>
      <c r="LXU170" s="301"/>
      <c r="LXV170" s="301"/>
      <c r="LXW170" s="301"/>
      <c r="LXX170" s="301"/>
      <c r="LXY170" s="301"/>
      <c r="LXZ170" s="301"/>
      <c r="LYA170" s="301"/>
      <c r="LYB170" s="301"/>
      <c r="LYC170" s="301"/>
      <c r="LYD170" s="301"/>
      <c r="LYE170" s="301"/>
      <c r="LYF170" s="301"/>
      <c r="LYG170" s="301"/>
      <c r="LYH170" s="301"/>
      <c r="LYI170" s="301"/>
      <c r="LYJ170" s="301"/>
      <c r="LYK170" s="301"/>
      <c r="LYL170" s="301"/>
      <c r="LYM170" s="301"/>
      <c r="LYN170" s="301"/>
      <c r="LYO170" s="301"/>
      <c r="LYP170" s="301"/>
      <c r="LYQ170" s="301"/>
      <c r="LYR170" s="301"/>
      <c r="LYS170" s="301"/>
      <c r="LYT170" s="301"/>
      <c r="LYU170" s="301"/>
      <c r="LYV170" s="301"/>
      <c r="LYW170" s="301"/>
      <c r="LYX170" s="301"/>
      <c r="LYY170" s="301"/>
      <c r="LYZ170" s="301"/>
      <c r="LZA170" s="301"/>
      <c r="LZB170" s="301"/>
      <c r="LZC170" s="301"/>
      <c r="LZD170" s="301"/>
      <c r="LZE170" s="301"/>
      <c r="LZF170" s="301"/>
      <c r="LZG170" s="301"/>
      <c r="LZH170" s="301"/>
      <c r="LZI170" s="301"/>
      <c r="LZJ170" s="301"/>
      <c r="LZK170" s="301"/>
      <c r="LZL170" s="301"/>
      <c r="LZM170" s="301"/>
      <c r="LZN170" s="301"/>
      <c r="LZO170" s="301"/>
      <c r="LZP170" s="301"/>
      <c r="LZQ170" s="301"/>
      <c r="LZR170" s="301"/>
      <c r="LZS170" s="301"/>
      <c r="LZT170" s="301"/>
      <c r="LZU170" s="301"/>
      <c r="LZV170" s="301"/>
      <c r="LZW170" s="301"/>
      <c r="LZX170" s="301"/>
      <c r="LZY170" s="301"/>
      <c r="LZZ170" s="301"/>
      <c r="MAA170" s="301"/>
      <c r="MAB170" s="301"/>
      <c r="MAC170" s="301"/>
      <c r="MAD170" s="301"/>
      <c r="MAE170" s="301"/>
      <c r="MAF170" s="301"/>
      <c r="MAG170" s="301"/>
      <c r="MAH170" s="301"/>
      <c r="MAI170" s="301"/>
      <c r="MAJ170" s="301"/>
      <c r="MAK170" s="301"/>
      <c r="MAL170" s="301"/>
      <c r="MAM170" s="301"/>
      <c r="MAN170" s="301"/>
      <c r="MAO170" s="301"/>
      <c r="MAP170" s="301"/>
      <c r="MAQ170" s="301"/>
      <c r="MAR170" s="301"/>
      <c r="MAS170" s="301"/>
      <c r="MAT170" s="301"/>
      <c r="MAU170" s="301"/>
      <c r="MAV170" s="301"/>
      <c r="MAW170" s="301"/>
      <c r="MAX170" s="301"/>
      <c r="MAY170" s="301"/>
      <c r="MAZ170" s="301"/>
      <c r="MBA170" s="301"/>
      <c r="MBB170" s="301"/>
      <c r="MBC170" s="301"/>
      <c r="MBD170" s="301"/>
      <c r="MBE170" s="301"/>
      <c r="MBF170" s="301"/>
      <c r="MBG170" s="301"/>
      <c r="MBH170" s="301"/>
      <c r="MBI170" s="301"/>
      <c r="MBJ170" s="301"/>
      <c r="MBK170" s="301"/>
      <c r="MBL170" s="301"/>
      <c r="MBM170" s="301"/>
      <c r="MBN170" s="301"/>
      <c r="MBO170" s="301"/>
      <c r="MBP170" s="301"/>
      <c r="MBQ170" s="301"/>
      <c r="MBR170" s="301"/>
      <c r="MBS170" s="301"/>
      <c r="MBT170" s="301"/>
      <c r="MBU170" s="301"/>
      <c r="MBV170" s="301"/>
      <c r="MBW170" s="301"/>
      <c r="MBX170" s="301"/>
      <c r="MBY170" s="301"/>
      <c r="MBZ170" s="301"/>
      <c r="MCA170" s="301"/>
      <c r="MCB170" s="301"/>
      <c r="MCC170" s="301"/>
      <c r="MCD170" s="301"/>
      <c r="MCE170" s="301"/>
      <c r="MCF170" s="301"/>
      <c r="MCG170" s="301"/>
      <c r="MCH170" s="301"/>
      <c r="MCI170" s="301"/>
      <c r="MCJ170" s="301"/>
      <c r="MCK170" s="301"/>
      <c r="MCL170" s="301"/>
      <c r="MCM170" s="301"/>
      <c r="MCN170" s="301"/>
      <c r="MCO170" s="301"/>
      <c r="MCP170" s="301"/>
      <c r="MCQ170" s="301"/>
      <c r="MCR170" s="301"/>
      <c r="MCS170" s="301"/>
      <c r="MCT170" s="301"/>
      <c r="MCU170" s="301"/>
      <c r="MCV170" s="301"/>
      <c r="MCW170" s="301"/>
      <c r="MCX170" s="301"/>
      <c r="MCY170" s="301"/>
      <c r="MCZ170" s="301"/>
      <c r="MDA170" s="301"/>
      <c r="MDB170" s="301"/>
      <c r="MDC170" s="301"/>
      <c r="MDD170" s="301"/>
      <c r="MDE170" s="301"/>
      <c r="MDF170" s="301"/>
      <c r="MDG170" s="301"/>
      <c r="MDH170" s="301"/>
      <c r="MDI170" s="301"/>
      <c r="MDJ170" s="301"/>
      <c r="MDK170" s="301"/>
      <c r="MDL170" s="301"/>
      <c r="MDM170" s="301"/>
      <c r="MDN170" s="301"/>
      <c r="MDO170" s="301"/>
      <c r="MDP170" s="301"/>
      <c r="MDQ170" s="301"/>
      <c r="MDR170" s="301"/>
      <c r="MDS170" s="301"/>
      <c r="MDT170" s="301"/>
      <c r="MDU170" s="301"/>
      <c r="MDV170" s="301"/>
      <c r="MDW170" s="301"/>
      <c r="MDX170" s="301"/>
      <c r="MDY170" s="301"/>
      <c r="MDZ170" s="301"/>
      <c r="MEA170" s="301"/>
      <c r="MEB170" s="301"/>
      <c r="MEC170" s="301"/>
      <c r="MED170" s="301"/>
      <c r="MEE170" s="301"/>
      <c r="MEF170" s="301"/>
      <c r="MEG170" s="301"/>
      <c r="MEH170" s="301"/>
      <c r="MEI170" s="301"/>
      <c r="MEJ170" s="301"/>
      <c r="MEK170" s="301"/>
      <c r="MEL170" s="301"/>
      <c r="MEM170" s="301"/>
      <c r="MEN170" s="301"/>
      <c r="MEO170" s="301"/>
      <c r="MEP170" s="301"/>
      <c r="MEQ170" s="301"/>
      <c r="MER170" s="301"/>
      <c r="MES170" s="301"/>
      <c r="MET170" s="301"/>
      <c r="MEU170" s="301"/>
      <c r="MEV170" s="301"/>
      <c r="MEW170" s="301"/>
      <c r="MEX170" s="301"/>
      <c r="MEY170" s="301"/>
      <c r="MEZ170" s="301"/>
      <c r="MFA170" s="301"/>
      <c r="MFB170" s="301"/>
      <c r="MFC170" s="301"/>
      <c r="MFD170" s="301"/>
      <c r="MFE170" s="301"/>
      <c r="MFF170" s="301"/>
      <c r="MFG170" s="301"/>
      <c r="MFH170" s="301"/>
      <c r="MFI170" s="301"/>
      <c r="MFJ170" s="301"/>
      <c r="MFK170" s="301"/>
      <c r="MFL170" s="301"/>
      <c r="MFM170" s="301"/>
      <c r="MFN170" s="301"/>
      <c r="MFO170" s="301"/>
      <c r="MFP170" s="301"/>
      <c r="MFQ170" s="301"/>
      <c r="MFR170" s="301"/>
      <c r="MFS170" s="301"/>
      <c r="MFZ170" s="301"/>
      <c r="MGA170" s="301"/>
      <c r="MGB170" s="301"/>
      <c r="MGC170" s="301"/>
      <c r="MGD170" s="301"/>
      <c r="MGE170" s="301"/>
      <c r="MGF170" s="301"/>
      <c r="MGG170" s="301"/>
      <c r="MGH170" s="301"/>
      <c r="MGI170" s="301"/>
      <c r="MGJ170" s="301"/>
      <c r="MGK170" s="301"/>
      <c r="MGL170" s="301"/>
      <c r="MGM170" s="301"/>
      <c r="MGN170" s="301"/>
      <c r="MGO170" s="301"/>
      <c r="MGP170" s="301"/>
      <c r="MGQ170" s="301"/>
      <c r="MGR170" s="301"/>
      <c r="MGS170" s="301"/>
      <c r="MGT170" s="301"/>
      <c r="MGU170" s="301"/>
      <c r="MGV170" s="301"/>
      <c r="MGW170" s="301"/>
      <c r="MGX170" s="301"/>
      <c r="MGY170" s="301"/>
      <c r="MGZ170" s="301"/>
      <c r="MHA170" s="301"/>
      <c r="MHB170" s="301"/>
      <c r="MHC170" s="301"/>
      <c r="MHD170" s="301"/>
      <c r="MHE170" s="301"/>
      <c r="MHF170" s="301"/>
      <c r="MHG170" s="301"/>
      <c r="MHH170" s="301"/>
      <c r="MHI170" s="301"/>
      <c r="MHJ170" s="301"/>
      <c r="MHK170" s="301"/>
      <c r="MHL170" s="301"/>
      <c r="MHM170" s="301"/>
      <c r="MHN170" s="301"/>
      <c r="MHO170" s="301"/>
      <c r="MHP170" s="301"/>
      <c r="MHQ170" s="301"/>
      <c r="MHR170" s="301"/>
      <c r="MHS170" s="301"/>
      <c r="MHT170" s="301"/>
      <c r="MHU170" s="301"/>
      <c r="MHV170" s="301"/>
      <c r="MHW170" s="301"/>
      <c r="MHX170" s="301"/>
      <c r="MHY170" s="301"/>
      <c r="MHZ170" s="301"/>
      <c r="MIA170" s="301"/>
      <c r="MIB170" s="301"/>
      <c r="MIC170" s="301"/>
      <c r="MID170" s="301"/>
      <c r="MIE170" s="301"/>
      <c r="MIF170" s="301"/>
      <c r="MIG170" s="301"/>
      <c r="MIH170" s="301"/>
      <c r="MII170" s="301"/>
      <c r="MIJ170" s="301"/>
      <c r="MIK170" s="301"/>
      <c r="MIL170" s="301"/>
      <c r="MIM170" s="301"/>
      <c r="MIN170" s="301"/>
      <c r="MIO170" s="301"/>
      <c r="MIP170" s="301"/>
      <c r="MIQ170" s="301"/>
      <c r="MIR170" s="301"/>
      <c r="MIS170" s="301"/>
      <c r="MIT170" s="301"/>
      <c r="MIU170" s="301"/>
      <c r="MIV170" s="301"/>
      <c r="MIW170" s="301"/>
      <c r="MIX170" s="301"/>
      <c r="MIY170" s="301"/>
      <c r="MIZ170" s="301"/>
      <c r="MJA170" s="301"/>
      <c r="MJB170" s="301"/>
      <c r="MJC170" s="301"/>
      <c r="MJD170" s="301"/>
      <c r="MJE170" s="301"/>
      <c r="MJF170" s="301"/>
      <c r="MJG170" s="301"/>
      <c r="MJH170" s="301"/>
      <c r="MJI170" s="301"/>
      <c r="MJJ170" s="301"/>
      <c r="MJK170" s="301"/>
      <c r="MJL170" s="301"/>
      <c r="MJM170" s="301"/>
      <c r="MJN170" s="301"/>
      <c r="MJO170" s="301"/>
      <c r="MJP170" s="301"/>
      <c r="MJQ170" s="301"/>
      <c r="MJR170" s="301"/>
      <c r="MJS170" s="301"/>
      <c r="MJT170" s="301"/>
      <c r="MJU170" s="301"/>
      <c r="MJV170" s="301"/>
      <c r="MJW170" s="301"/>
      <c r="MJX170" s="301"/>
      <c r="MJY170" s="301"/>
      <c r="MJZ170" s="301"/>
      <c r="MKA170" s="301"/>
      <c r="MKB170" s="301"/>
      <c r="MKC170" s="301"/>
      <c r="MKD170" s="301"/>
      <c r="MKE170" s="301"/>
      <c r="MKF170" s="301"/>
      <c r="MKG170" s="301"/>
      <c r="MKH170" s="301"/>
      <c r="MKI170" s="301"/>
      <c r="MKJ170" s="301"/>
      <c r="MKK170" s="301"/>
      <c r="MKL170" s="301"/>
      <c r="MKM170" s="301"/>
      <c r="MKN170" s="301"/>
      <c r="MKO170" s="301"/>
      <c r="MKP170" s="301"/>
      <c r="MKQ170" s="301"/>
      <c r="MKR170" s="301"/>
      <c r="MKS170" s="301"/>
      <c r="MKT170" s="301"/>
      <c r="MKU170" s="301"/>
      <c r="MKV170" s="301"/>
      <c r="MKW170" s="301"/>
      <c r="MKX170" s="301"/>
      <c r="MKY170" s="301"/>
      <c r="MKZ170" s="301"/>
      <c r="MLA170" s="301"/>
      <c r="MLB170" s="301"/>
      <c r="MLC170" s="301"/>
      <c r="MLD170" s="301"/>
      <c r="MLE170" s="301"/>
      <c r="MLF170" s="301"/>
      <c r="MLG170" s="301"/>
      <c r="MLH170" s="301"/>
      <c r="MLI170" s="301"/>
      <c r="MLJ170" s="301"/>
      <c r="MLK170" s="301"/>
      <c r="MLL170" s="301"/>
      <c r="MLM170" s="301"/>
      <c r="MLN170" s="301"/>
      <c r="MLO170" s="301"/>
      <c r="MLP170" s="301"/>
      <c r="MLQ170" s="301"/>
      <c r="MLR170" s="301"/>
      <c r="MLS170" s="301"/>
      <c r="MLT170" s="301"/>
      <c r="MLU170" s="301"/>
      <c r="MLV170" s="301"/>
      <c r="MLW170" s="301"/>
      <c r="MLX170" s="301"/>
      <c r="MLY170" s="301"/>
      <c r="MLZ170" s="301"/>
      <c r="MMA170" s="301"/>
      <c r="MMB170" s="301"/>
      <c r="MMC170" s="301"/>
      <c r="MMD170" s="301"/>
      <c r="MME170" s="301"/>
      <c r="MMF170" s="301"/>
      <c r="MMG170" s="301"/>
      <c r="MMH170" s="301"/>
      <c r="MMI170" s="301"/>
      <c r="MMJ170" s="301"/>
      <c r="MMK170" s="301"/>
      <c r="MML170" s="301"/>
      <c r="MMM170" s="301"/>
      <c r="MMN170" s="301"/>
      <c r="MMO170" s="301"/>
      <c r="MMP170" s="301"/>
      <c r="MMQ170" s="301"/>
      <c r="MMR170" s="301"/>
      <c r="MMS170" s="301"/>
      <c r="MMT170" s="301"/>
      <c r="MMU170" s="301"/>
      <c r="MMV170" s="301"/>
      <c r="MMW170" s="301"/>
      <c r="MMX170" s="301"/>
      <c r="MMY170" s="301"/>
      <c r="MMZ170" s="301"/>
      <c r="MNA170" s="301"/>
      <c r="MNB170" s="301"/>
      <c r="MNC170" s="301"/>
      <c r="MND170" s="301"/>
      <c r="MNE170" s="301"/>
      <c r="MNF170" s="301"/>
      <c r="MNG170" s="301"/>
      <c r="MNH170" s="301"/>
      <c r="MNI170" s="301"/>
      <c r="MNJ170" s="301"/>
      <c r="MNK170" s="301"/>
      <c r="MNL170" s="301"/>
      <c r="MNM170" s="301"/>
      <c r="MNN170" s="301"/>
      <c r="MNO170" s="301"/>
      <c r="MNP170" s="301"/>
      <c r="MNQ170" s="301"/>
      <c r="MNR170" s="301"/>
      <c r="MNS170" s="301"/>
      <c r="MNT170" s="301"/>
      <c r="MNU170" s="301"/>
      <c r="MNV170" s="301"/>
      <c r="MNW170" s="301"/>
      <c r="MNX170" s="301"/>
      <c r="MNY170" s="301"/>
      <c r="MNZ170" s="301"/>
      <c r="MOA170" s="301"/>
      <c r="MOB170" s="301"/>
      <c r="MOC170" s="301"/>
      <c r="MOD170" s="301"/>
      <c r="MOE170" s="301"/>
      <c r="MOF170" s="301"/>
      <c r="MOG170" s="301"/>
      <c r="MOH170" s="301"/>
      <c r="MOI170" s="301"/>
      <c r="MOJ170" s="301"/>
      <c r="MOK170" s="301"/>
      <c r="MOL170" s="301"/>
      <c r="MOM170" s="301"/>
      <c r="MON170" s="301"/>
      <c r="MOO170" s="301"/>
      <c r="MOP170" s="301"/>
      <c r="MOQ170" s="301"/>
      <c r="MOR170" s="301"/>
      <c r="MOS170" s="301"/>
      <c r="MOT170" s="301"/>
      <c r="MOU170" s="301"/>
      <c r="MOV170" s="301"/>
      <c r="MOW170" s="301"/>
      <c r="MOX170" s="301"/>
      <c r="MOY170" s="301"/>
      <c r="MOZ170" s="301"/>
      <c r="MPA170" s="301"/>
      <c r="MPB170" s="301"/>
      <c r="MPC170" s="301"/>
      <c r="MPD170" s="301"/>
      <c r="MPE170" s="301"/>
      <c r="MPF170" s="301"/>
      <c r="MPG170" s="301"/>
      <c r="MPH170" s="301"/>
      <c r="MPI170" s="301"/>
      <c r="MPJ170" s="301"/>
      <c r="MPK170" s="301"/>
      <c r="MPL170" s="301"/>
      <c r="MPM170" s="301"/>
      <c r="MPN170" s="301"/>
      <c r="MPO170" s="301"/>
      <c r="MPV170" s="301"/>
      <c r="MPW170" s="301"/>
      <c r="MPX170" s="301"/>
      <c r="MPY170" s="301"/>
      <c r="MPZ170" s="301"/>
      <c r="MQA170" s="301"/>
      <c r="MQB170" s="301"/>
      <c r="MQC170" s="301"/>
      <c r="MQD170" s="301"/>
      <c r="MQE170" s="301"/>
      <c r="MQF170" s="301"/>
      <c r="MQG170" s="301"/>
      <c r="MQH170" s="301"/>
      <c r="MQI170" s="301"/>
      <c r="MQJ170" s="301"/>
      <c r="MQK170" s="301"/>
      <c r="MQL170" s="301"/>
      <c r="MQM170" s="301"/>
      <c r="MQN170" s="301"/>
      <c r="MQO170" s="301"/>
      <c r="MQP170" s="301"/>
      <c r="MQQ170" s="301"/>
      <c r="MQR170" s="301"/>
      <c r="MQS170" s="301"/>
      <c r="MQT170" s="301"/>
      <c r="MQU170" s="301"/>
      <c r="MQV170" s="301"/>
      <c r="MQW170" s="301"/>
      <c r="MQX170" s="301"/>
      <c r="MQY170" s="301"/>
      <c r="MQZ170" s="301"/>
      <c r="MRA170" s="301"/>
      <c r="MRB170" s="301"/>
      <c r="MRC170" s="301"/>
      <c r="MRD170" s="301"/>
      <c r="MRE170" s="301"/>
      <c r="MRF170" s="301"/>
      <c r="MRG170" s="301"/>
      <c r="MRH170" s="301"/>
      <c r="MRI170" s="301"/>
      <c r="MRJ170" s="301"/>
      <c r="MRK170" s="301"/>
      <c r="MRL170" s="301"/>
      <c r="MRM170" s="301"/>
      <c r="MRN170" s="301"/>
      <c r="MRO170" s="301"/>
      <c r="MRP170" s="301"/>
      <c r="MRQ170" s="301"/>
      <c r="MRR170" s="301"/>
      <c r="MRS170" s="301"/>
      <c r="MRT170" s="301"/>
      <c r="MRU170" s="301"/>
      <c r="MRV170" s="301"/>
      <c r="MRW170" s="301"/>
      <c r="MRX170" s="301"/>
      <c r="MRY170" s="301"/>
      <c r="MRZ170" s="301"/>
      <c r="MSA170" s="301"/>
      <c r="MSB170" s="301"/>
      <c r="MSC170" s="301"/>
      <c r="MSD170" s="301"/>
      <c r="MSE170" s="301"/>
      <c r="MSF170" s="301"/>
      <c r="MSG170" s="301"/>
      <c r="MSH170" s="301"/>
      <c r="MSI170" s="301"/>
      <c r="MSJ170" s="301"/>
      <c r="MSK170" s="301"/>
      <c r="MSL170" s="301"/>
      <c r="MSM170" s="301"/>
      <c r="MSN170" s="301"/>
      <c r="MSO170" s="301"/>
      <c r="MSP170" s="301"/>
      <c r="MSQ170" s="301"/>
      <c r="MSR170" s="301"/>
      <c r="MSS170" s="301"/>
      <c r="MST170" s="301"/>
      <c r="MSU170" s="301"/>
      <c r="MSV170" s="301"/>
      <c r="MSW170" s="301"/>
      <c r="MSX170" s="301"/>
      <c r="MSY170" s="301"/>
      <c r="MSZ170" s="301"/>
      <c r="MTA170" s="301"/>
      <c r="MTB170" s="301"/>
      <c r="MTC170" s="301"/>
      <c r="MTD170" s="301"/>
      <c r="MTE170" s="301"/>
      <c r="MTF170" s="301"/>
      <c r="MTG170" s="301"/>
      <c r="MTH170" s="301"/>
      <c r="MTI170" s="301"/>
      <c r="MTJ170" s="301"/>
      <c r="MTK170" s="301"/>
      <c r="MTL170" s="301"/>
      <c r="MTM170" s="301"/>
      <c r="MTN170" s="301"/>
      <c r="MTO170" s="301"/>
      <c r="MTP170" s="301"/>
      <c r="MTQ170" s="301"/>
      <c r="MTR170" s="301"/>
      <c r="MTS170" s="301"/>
      <c r="MTT170" s="301"/>
      <c r="MTU170" s="301"/>
      <c r="MTV170" s="301"/>
      <c r="MTW170" s="301"/>
      <c r="MTX170" s="301"/>
      <c r="MTY170" s="301"/>
      <c r="MTZ170" s="301"/>
      <c r="MUA170" s="301"/>
      <c r="MUB170" s="301"/>
      <c r="MUC170" s="301"/>
      <c r="MUD170" s="301"/>
      <c r="MUE170" s="301"/>
      <c r="MUF170" s="301"/>
      <c r="MUG170" s="301"/>
      <c r="MUH170" s="301"/>
      <c r="MUI170" s="301"/>
      <c r="MUJ170" s="301"/>
      <c r="MUK170" s="301"/>
      <c r="MUL170" s="301"/>
      <c r="MUM170" s="301"/>
      <c r="MUN170" s="301"/>
      <c r="MUO170" s="301"/>
      <c r="MUP170" s="301"/>
      <c r="MUQ170" s="301"/>
      <c r="MUR170" s="301"/>
      <c r="MUS170" s="301"/>
      <c r="MUT170" s="301"/>
      <c r="MUU170" s="301"/>
      <c r="MUV170" s="301"/>
      <c r="MUW170" s="301"/>
      <c r="MUX170" s="301"/>
      <c r="MUY170" s="301"/>
      <c r="MUZ170" s="301"/>
      <c r="MVA170" s="301"/>
      <c r="MVB170" s="301"/>
      <c r="MVC170" s="301"/>
      <c r="MVD170" s="301"/>
      <c r="MVE170" s="301"/>
      <c r="MVF170" s="301"/>
      <c r="MVG170" s="301"/>
      <c r="MVH170" s="301"/>
      <c r="MVI170" s="301"/>
      <c r="MVJ170" s="301"/>
      <c r="MVK170" s="301"/>
      <c r="MVL170" s="301"/>
      <c r="MVM170" s="301"/>
      <c r="MVN170" s="301"/>
      <c r="MVO170" s="301"/>
      <c r="MVP170" s="301"/>
      <c r="MVQ170" s="301"/>
      <c r="MVR170" s="301"/>
      <c r="MVS170" s="301"/>
      <c r="MVT170" s="301"/>
      <c r="MVU170" s="301"/>
      <c r="MVV170" s="301"/>
      <c r="MVW170" s="301"/>
      <c r="MVX170" s="301"/>
      <c r="MVY170" s="301"/>
      <c r="MVZ170" s="301"/>
      <c r="MWA170" s="301"/>
      <c r="MWB170" s="301"/>
      <c r="MWC170" s="301"/>
      <c r="MWD170" s="301"/>
      <c r="MWE170" s="301"/>
      <c r="MWF170" s="301"/>
      <c r="MWG170" s="301"/>
      <c r="MWH170" s="301"/>
      <c r="MWI170" s="301"/>
      <c r="MWJ170" s="301"/>
      <c r="MWK170" s="301"/>
      <c r="MWL170" s="301"/>
      <c r="MWM170" s="301"/>
      <c r="MWN170" s="301"/>
      <c r="MWO170" s="301"/>
      <c r="MWP170" s="301"/>
      <c r="MWQ170" s="301"/>
      <c r="MWR170" s="301"/>
      <c r="MWS170" s="301"/>
      <c r="MWT170" s="301"/>
      <c r="MWU170" s="301"/>
      <c r="MWV170" s="301"/>
      <c r="MWW170" s="301"/>
      <c r="MWX170" s="301"/>
      <c r="MWY170" s="301"/>
      <c r="MWZ170" s="301"/>
      <c r="MXA170" s="301"/>
      <c r="MXB170" s="301"/>
      <c r="MXC170" s="301"/>
      <c r="MXD170" s="301"/>
      <c r="MXE170" s="301"/>
      <c r="MXF170" s="301"/>
      <c r="MXG170" s="301"/>
      <c r="MXH170" s="301"/>
      <c r="MXI170" s="301"/>
      <c r="MXJ170" s="301"/>
      <c r="MXK170" s="301"/>
      <c r="MXL170" s="301"/>
      <c r="MXM170" s="301"/>
      <c r="MXN170" s="301"/>
      <c r="MXO170" s="301"/>
      <c r="MXP170" s="301"/>
      <c r="MXQ170" s="301"/>
      <c r="MXR170" s="301"/>
      <c r="MXS170" s="301"/>
      <c r="MXT170" s="301"/>
      <c r="MXU170" s="301"/>
      <c r="MXV170" s="301"/>
      <c r="MXW170" s="301"/>
      <c r="MXX170" s="301"/>
      <c r="MXY170" s="301"/>
      <c r="MXZ170" s="301"/>
      <c r="MYA170" s="301"/>
      <c r="MYB170" s="301"/>
      <c r="MYC170" s="301"/>
      <c r="MYD170" s="301"/>
      <c r="MYE170" s="301"/>
      <c r="MYF170" s="301"/>
      <c r="MYG170" s="301"/>
      <c r="MYH170" s="301"/>
      <c r="MYI170" s="301"/>
      <c r="MYJ170" s="301"/>
      <c r="MYK170" s="301"/>
      <c r="MYL170" s="301"/>
      <c r="MYM170" s="301"/>
      <c r="MYN170" s="301"/>
      <c r="MYO170" s="301"/>
      <c r="MYP170" s="301"/>
      <c r="MYQ170" s="301"/>
      <c r="MYR170" s="301"/>
      <c r="MYS170" s="301"/>
      <c r="MYT170" s="301"/>
      <c r="MYU170" s="301"/>
      <c r="MYV170" s="301"/>
      <c r="MYW170" s="301"/>
      <c r="MYX170" s="301"/>
      <c r="MYY170" s="301"/>
      <c r="MYZ170" s="301"/>
      <c r="MZA170" s="301"/>
      <c r="MZB170" s="301"/>
      <c r="MZC170" s="301"/>
      <c r="MZD170" s="301"/>
      <c r="MZE170" s="301"/>
      <c r="MZF170" s="301"/>
      <c r="MZG170" s="301"/>
      <c r="MZH170" s="301"/>
      <c r="MZI170" s="301"/>
      <c r="MZJ170" s="301"/>
      <c r="MZK170" s="301"/>
      <c r="MZR170" s="301"/>
      <c r="MZS170" s="301"/>
      <c r="MZT170" s="301"/>
      <c r="MZU170" s="301"/>
      <c r="MZV170" s="301"/>
      <c r="MZW170" s="301"/>
      <c r="MZX170" s="301"/>
      <c r="MZY170" s="301"/>
      <c r="MZZ170" s="301"/>
      <c r="NAA170" s="301"/>
      <c r="NAB170" s="301"/>
      <c r="NAC170" s="301"/>
      <c r="NAD170" s="301"/>
      <c r="NAE170" s="301"/>
      <c r="NAF170" s="301"/>
      <c r="NAG170" s="301"/>
      <c r="NAH170" s="301"/>
      <c r="NAI170" s="301"/>
      <c r="NAJ170" s="301"/>
      <c r="NAK170" s="301"/>
      <c r="NAL170" s="301"/>
      <c r="NAM170" s="301"/>
      <c r="NAN170" s="301"/>
      <c r="NAO170" s="301"/>
      <c r="NAP170" s="301"/>
      <c r="NAQ170" s="301"/>
      <c r="NAR170" s="301"/>
      <c r="NAS170" s="301"/>
      <c r="NAT170" s="301"/>
      <c r="NAU170" s="301"/>
      <c r="NAV170" s="301"/>
      <c r="NAW170" s="301"/>
      <c r="NAX170" s="301"/>
      <c r="NAY170" s="301"/>
      <c r="NAZ170" s="301"/>
      <c r="NBA170" s="301"/>
      <c r="NBB170" s="301"/>
      <c r="NBC170" s="301"/>
      <c r="NBD170" s="301"/>
      <c r="NBE170" s="301"/>
      <c r="NBF170" s="301"/>
      <c r="NBG170" s="301"/>
      <c r="NBH170" s="301"/>
      <c r="NBI170" s="301"/>
      <c r="NBJ170" s="301"/>
      <c r="NBK170" s="301"/>
      <c r="NBL170" s="301"/>
      <c r="NBM170" s="301"/>
      <c r="NBN170" s="301"/>
      <c r="NBO170" s="301"/>
      <c r="NBP170" s="301"/>
      <c r="NBQ170" s="301"/>
      <c r="NBR170" s="301"/>
      <c r="NBS170" s="301"/>
      <c r="NBT170" s="301"/>
      <c r="NBU170" s="301"/>
      <c r="NBV170" s="301"/>
      <c r="NBW170" s="301"/>
      <c r="NBX170" s="301"/>
      <c r="NBY170" s="301"/>
      <c r="NBZ170" s="301"/>
      <c r="NCA170" s="301"/>
      <c r="NCB170" s="301"/>
      <c r="NCC170" s="301"/>
      <c r="NCD170" s="301"/>
      <c r="NCE170" s="301"/>
      <c r="NCF170" s="301"/>
      <c r="NCG170" s="301"/>
      <c r="NCH170" s="301"/>
      <c r="NCI170" s="301"/>
      <c r="NCJ170" s="301"/>
      <c r="NCK170" s="301"/>
      <c r="NCL170" s="301"/>
      <c r="NCM170" s="301"/>
      <c r="NCN170" s="301"/>
      <c r="NCO170" s="301"/>
      <c r="NCP170" s="301"/>
      <c r="NCQ170" s="301"/>
      <c r="NCR170" s="301"/>
      <c r="NCS170" s="301"/>
      <c r="NCT170" s="301"/>
      <c r="NCU170" s="301"/>
      <c r="NCV170" s="301"/>
      <c r="NCW170" s="301"/>
      <c r="NCX170" s="301"/>
      <c r="NCY170" s="301"/>
      <c r="NCZ170" s="301"/>
      <c r="NDA170" s="301"/>
      <c r="NDB170" s="301"/>
      <c r="NDC170" s="301"/>
      <c r="NDD170" s="301"/>
      <c r="NDE170" s="301"/>
      <c r="NDF170" s="301"/>
      <c r="NDG170" s="301"/>
      <c r="NDH170" s="301"/>
      <c r="NDI170" s="301"/>
      <c r="NDJ170" s="301"/>
      <c r="NDK170" s="301"/>
      <c r="NDL170" s="301"/>
      <c r="NDM170" s="301"/>
      <c r="NDN170" s="301"/>
      <c r="NDO170" s="301"/>
      <c r="NDP170" s="301"/>
      <c r="NDQ170" s="301"/>
      <c r="NDR170" s="301"/>
      <c r="NDS170" s="301"/>
      <c r="NDT170" s="301"/>
      <c r="NDU170" s="301"/>
      <c r="NDV170" s="301"/>
      <c r="NDW170" s="301"/>
      <c r="NDX170" s="301"/>
      <c r="NDY170" s="301"/>
      <c r="NDZ170" s="301"/>
      <c r="NEA170" s="301"/>
      <c r="NEB170" s="301"/>
      <c r="NEC170" s="301"/>
      <c r="NED170" s="301"/>
      <c r="NEE170" s="301"/>
      <c r="NEF170" s="301"/>
      <c r="NEG170" s="301"/>
      <c r="NEH170" s="301"/>
      <c r="NEI170" s="301"/>
      <c r="NEJ170" s="301"/>
      <c r="NEK170" s="301"/>
      <c r="NEL170" s="301"/>
      <c r="NEM170" s="301"/>
      <c r="NEN170" s="301"/>
      <c r="NEO170" s="301"/>
      <c r="NEP170" s="301"/>
      <c r="NEQ170" s="301"/>
      <c r="NER170" s="301"/>
      <c r="NES170" s="301"/>
      <c r="NET170" s="301"/>
      <c r="NEU170" s="301"/>
      <c r="NEV170" s="301"/>
      <c r="NEW170" s="301"/>
      <c r="NEX170" s="301"/>
      <c r="NEY170" s="301"/>
      <c r="NEZ170" s="301"/>
      <c r="NFA170" s="301"/>
      <c r="NFB170" s="301"/>
      <c r="NFC170" s="301"/>
      <c r="NFD170" s="301"/>
      <c r="NFE170" s="301"/>
      <c r="NFF170" s="301"/>
      <c r="NFG170" s="301"/>
      <c r="NFH170" s="301"/>
      <c r="NFI170" s="301"/>
      <c r="NFJ170" s="301"/>
      <c r="NFK170" s="301"/>
      <c r="NFL170" s="301"/>
      <c r="NFM170" s="301"/>
      <c r="NFN170" s="301"/>
      <c r="NFO170" s="301"/>
      <c r="NFP170" s="301"/>
      <c r="NFQ170" s="301"/>
      <c r="NFR170" s="301"/>
      <c r="NFS170" s="301"/>
      <c r="NFT170" s="301"/>
      <c r="NFU170" s="301"/>
      <c r="NFV170" s="301"/>
      <c r="NFW170" s="301"/>
      <c r="NFX170" s="301"/>
      <c r="NFY170" s="301"/>
      <c r="NFZ170" s="301"/>
      <c r="NGA170" s="301"/>
      <c r="NGB170" s="301"/>
      <c r="NGC170" s="301"/>
      <c r="NGD170" s="301"/>
      <c r="NGE170" s="301"/>
      <c r="NGF170" s="301"/>
      <c r="NGG170" s="301"/>
      <c r="NGH170" s="301"/>
      <c r="NGI170" s="301"/>
      <c r="NGJ170" s="301"/>
      <c r="NGK170" s="301"/>
      <c r="NGL170" s="301"/>
      <c r="NGM170" s="301"/>
      <c r="NGN170" s="301"/>
      <c r="NGO170" s="301"/>
      <c r="NGP170" s="301"/>
      <c r="NGQ170" s="301"/>
      <c r="NGR170" s="301"/>
      <c r="NGS170" s="301"/>
      <c r="NGT170" s="301"/>
      <c r="NGU170" s="301"/>
      <c r="NGV170" s="301"/>
      <c r="NGW170" s="301"/>
      <c r="NGX170" s="301"/>
      <c r="NGY170" s="301"/>
      <c r="NGZ170" s="301"/>
      <c r="NHA170" s="301"/>
      <c r="NHB170" s="301"/>
      <c r="NHC170" s="301"/>
      <c r="NHD170" s="301"/>
      <c r="NHE170" s="301"/>
      <c r="NHF170" s="301"/>
      <c r="NHG170" s="301"/>
      <c r="NHH170" s="301"/>
      <c r="NHI170" s="301"/>
      <c r="NHJ170" s="301"/>
      <c r="NHK170" s="301"/>
      <c r="NHL170" s="301"/>
      <c r="NHM170" s="301"/>
      <c r="NHN170" s="301"/>
      <c r="NHO170" s="301"/>
      <c r="NHP170" s="301"/>
      <c r="NHQ170" s="301"/>
      <c r="NHR170" s="301"/>
      <c r="NHS170" s="301"/>
      <c r="NHT170" s="301"/>
      <c r="NHU170" s="301"/>
      <c r="NHV170" s="301"/>
      <c r="NHW170" s="301"/>
      <c r="NHX170" s="301"/>
      <c r="NHY170" s="301"/>
      <c r="NHZ170" s="301"/>
      <c r="NIA170" s="301"/>
      <c r="NIB170" s="301"/>
      <c r="NIC170" s="301"/>
      <c r="NID170" s="301"/>
      <c r="NIE170" s="301"/>
      <c r="NIF170" s="301"/>
      <c r="NIG170" s="301"/>
      <c r="NIH170" s="301"/>
      <c r="NII170" s="301"/>
      <c r="NIJ170" s="301"/>
      <c r="NIK170" s="301"/>
      <c r="NIL170" s="301"/>
      <c r="NIM170" s="301"/>
      <c r="NIN170" s="301"/>
      <c r="NIO170" s="301"/>
      <c r="NIP170" s="301"/>
      <c r="NIQ170" s="301"/>
      <c r="NIR170" s="301"/>
      <c r="NIS170" s="301"/>
      <c r="NIT170" s="301"/>
      <c r="NIU170" s="301"/>
      <c r="NIV170" s="301"/>
      <c r="NIW170" s="301"/>
      <c r="NIX170" s="301"/>
      <c r="NIY170" s="301"/>
      <c r="NIZ170" s="301"/>
      <c r="NJA170" s="301"/>
      <c r="NJB170" s="301"/>
      <c r="NJC170" s="301"/>
      <c r="NJD170" s="301"/>
      <c r="NJE170" s="301"/>
      <c r="NJF170" s="301"/>
      <c r="NJG170" s="301"/>
      <c r="NJN170" s="301"/>
      <c r="NJO170" s="301"/>
      <c r="NJP170" s="301"/>
      <c r="NJQ170" s="301"/>
      <c r="NJR170" s="301"/>
      <c r="NJS170" s="301"/>
      <c r="NJT170" s="301"/>
      <c r="NJU170" s="301"/>
      <c r="NJV170" s="301"/>
      <c r="NJW170" s="301"/>
      <c r="NJX170" s="301"/>
      <c r="NJY170" s="301"/>
      <c r="NJZ170" s="301"/>
      <c r="NKA170" s="301"/>
      <c r="NKB170" s="301"/>
      <c r="NKC170" s="301"/>
      <c r="NKD170" s="301"/>
      <c r="NKE170" s="301"/>
      <c r="NKF170" s="301"/>
      <c r="NKG170" s="301"/>
      <c r="NKH170" s="301"/>
      <c r="NKI170" s="301"/>
      <c r="NKJ170" s="301"/>
      <c r="NKK170" s="301"/>
      <c r="NKL170" s="301"/>
      <c r="NKM170" s="301"/>
      <c r="NKN170" s="301"/>
      <c r="NKO170" s="301"/>
      <c r="NKP170" s="301"/>
      <c r="NKQ170" s="301"/>
      <c r="NKR170" s="301"/>
      <c r="NKS170" s="301"/>
      <c r="NKT170" s="301"/>
      <c r="NKU170" s="301"/>
      <c r="NKV170" s="301"/>
      <c r="NKW170" s="301"/>
      <c r="NKX170" s="301"/>
      <c r="NKY170" s="301"/>
      <c r="NKZ170" s="301"/>
      <c r="NLA170" s="301"/>
      <c r="NLB170" s="301"/>
      <c r="NLC170" s="301"/>
      <c r="NLD170" s="301"/>
      <c r="NLE170" s="301"/>
      <c r="NLF170" s="301"/>
      <c r="NLG170" s="301"/>
      <c r="NLH170" s="301"/>
      <c r="NLI170" s="301"/>
      <c r="NLJ170" s="301"/>
      <c r="NLK170" s="301"/>
      <c r="NLL170" s="301"/>
      <c r="NLM170" s="301"/>
      <c r="NLN170" s="301"/>
      <c r="NLO170" s="301"/>
      <c r="NLP170" s="301"/>
      <c r="NLQ170" s="301"/>
      <c r="NLR170" s="301"/>
      <c r="NLS170" s="301"/>
      <c r="NLT170" s="301"/>
      <c r="NLU170" s="301"/>
      <c r="NLV170" s="301"/>
      <c r="NLW170" s="301"/>
      <c r="NLX170" s="301"/>
      <c r="NLY170" s="301"/>
      <c r="NLZ170" s="301"/>
      <c r="NMA170" s="301"/>
      <c r="NMB170" s="301"/>
      <c r="NMC170" s="301"/>
      <c r="NMD170" s="301"/>
      <c r="NME170" s="301"/>
      <c r="NMF170" s="301"/>
      <c r="NMG170" s="301"/>
      <c r="NMH170" s="301"/>
      <c r="NMI170" s="301"/>
      <c r="NMJ170" s="301"/>
      <c r="NMK170" s="301"/>
      <c r="NML170" s="301"/>
      <c r="NMM170" s="301"/>
      <c r="NMN170" s="301"/>
      <c r="NMO170" s="301"/>
      <c r="NMP170" s="301"/>
      <c r="NMQ170" s="301"/>
      <c r="NMR170" s="301"/>
      <c r="NMS170" s="301"/>
      <c r="NMT170" s="301"/>
      <c r="NMU170" s="301"/>
      <c r="NMV170" s="301"/>
      <c r="NMW170" s="301"/>
      <c r="NMX170" s="301"/>
      <c r="NMY170" s="301"/>
      <c r="NMZ170" s="301"/>
      <c r="NNA170" s="301"/>
      <c r="NNB170" s="301"/>
      <c r="NNC170" s="301"/>
      <c r="NND170" s="301"/>
      <c r="NNE170" s="301"/>
      <c r="NNF170" s="301"/>
      <c r="NNG170" s="301"/>
      <c r="NNH170" s="301"/>
      <c r="NNI170" s="301"/>
      <c r="NNJ170" s="301"/>
      <c r="NNK170" s="301"/>
      <c r="NNL170" s="301"/>
      <c r="NNM170" s="301"/>
      <c r="NNN170" s="301"/>
      <c r="NNO170" s="301"/>
      <c r="NNP170" s="301"/>
      <c r="NNQ170" s="301"/>
      <c r="NNR170" s="301"/>
      <c r="NNS170" s="301"/>
      <c r="NNT170" s="301"/>
      <c r="NNU170" s="301"/>
      <c r="NNV170" s="301"/>
      <c r="NNW170" s="301"/>
      <c r="NNX170" s="301"/>
      <c r="NNY170" s="301"/>
      <c r="NNZ170" s="301"/>
      <c r="NOA170" s="301"/>
      <c r="NOB170" s="301"/>
      <c r="NOC170" s="301"/>
      <c r="NOD170" s="301"/>
      <c r="NOE170" s="301"/>
      <c r="NOF170" s="301"/>
      <c r="NOG170" s="301"/>
      <c r="NOH170" s="301"/>
      <c r="NOI170" s="301"/>
      <c r="NOJ170" s="301"/>
      <c r="NOK170" s="301"/>
      <c r="NOL170" s="301"/>
      <c r="NOM170" s="301"/>
      <c r="NON170" s="301"/>
      <c r="NOO170" s="301"/>
      <c r="NOP170" s="301"/>
      <c r="NOQ170" s="301"/>
      <c r="NOR170" s="301"/>
      <c r="NOS170" s="301"/>
      <c r="NOT170" s="301"/>
      <c r="NOU170" s="301"/>
      <c r="NOV170" s="301"/>
      <c r="NOW170" s="301"/>
      <c r="NOX170" s="301"/>
      <c r="NOY170" s="301"/>
      <c r="NOZ170" s="301"/>
      <c r="NPA170" s="301"/>
      <c r="NPB170" s="301"/>
      <c r="NPC170" s="301"/>
      <c r="NPD170" s="301"/>
      <c r="NPE170" s="301"/>
      <c r="NPF170" s="301"/>
      <c r="NPG170" s="301"/>
      <c r="NPH170" s="301"/>
      <c r="NPI170" s="301"/>
      <c r="NPJ170" s="301"/>
      <c r="NPK170" s="301"/>
      <c r="NPL170" s="301"/>
      <c r="NPM170" s="301"/>
      <c r="NPN170" s="301"/>
      <c r="NPO170" s="301"/>
      <c r="NPP170" s="301"/>
      <c r="NPQ170" s="301"/>
      <c r="NPR170" s="301"/>
      <c r="NPS170" s="301"/>
      <c r="NPT170" s="301"/>
      <c r="NPU170" s="301"/>
      <c r="NPV170" s="301"/>
      <c r="NPW170" s="301"/>
      <c r="NPX170" s="301"/>
      <c r="NPY170" s="301"/>
      <c r="NPZ170" s="301"/>
      <c r="NQA170" s="301"/>
      <c r="NQB170" s="301"/>
      <c r="NQC170" s="301"/>
      <c r="NQD170" s="301"/>
      <c r="NQE170" s="301"/>
      <c r="NQF170" s="301"/>
      <c r="NQG170" s="301"/>
      <c r="NQH170" s="301"/>
      <c r="NQI170" s="301"/>
      <c r="NQJ170" s="301"/>
      <c r="NQK170" s="301"/>
      <c r="NQL170" s="301"/>
      <c r="NQM170" s="301"/>
      <c r="NQN170" s="301"/>
      <c r="NQO170" s="301"/>
      <c r="NQP170" s="301"/>
      <c r="NQQ170" s="301"/>
      <c r="NQR170" s="301"/>
      <c r="NQS170" s="301"/>
      <c r="NQT170" s="301"/>
      <c r="NQU170" s="301"/>
      <c r="NQV170" s="301"/>
      <c r="NQW170" s="301"/>
      <c r="NQX170" s="301"/>
      <c r="NQY170" s="301"/>
      <c r="NQZ170" s="301"/>
      <c r="NRA170" s="301"/>
      <c r="NRB170" s="301"/>
      <c r="NRC170" s="301"/>
      <c r="NRD170" s="301"/>
      <c r="NRE170" s="301"/>
      <c r="NRF170" s="301"/>
      <c r="NRG170" s="301"/>
      <c r="NRH170" s="301"/>
      <c r="NRI170" s="301"/>
      <c r="NRJ170" s="301"/>
      <c r="NRK170" s="301"/>
      <c r="NRL170" s="301"/>
      <c r="NRM170" s="301"/>
      <c r="NRN170" s="301"/>
      <c r="NRO170" s="301"/>
      <c r="NRP170" s="301"/>
      <c r="NRQ170" s="301"/>
      <c r="NRR170" s="301"/>
      <c r="NRS170" s="301"/>
      <c r="NRT170" s="301"/>
      <c r="NRU170" s="301"/>
      <c r="NRV170" s="301"/>
      <c r="NRW170" s="301"/>
      <c r="NRX170" s="301"/>
      <c r="NRY170" s="301"/>
      <c r="NRZ170" s="301"/>
      <c r="NSA170" s="301"/>
      <c r="NSB170" s="301"/>
      <c r="NSC170" s="301"/>
      <c r="NSD170" s="301"/>
      <c r="NSE170" s="301"/>
      <c r="NSF170" s="301"/>
      <c r="NSG170" s="301"/>
      <c r="NSH170" s="301"/>
      <c r="NSI170" s="301"/>
      <c r="NSJ170" s="301"/>
      <c r="NSK170" s="301"/>
      <c r="NSL170" s="301"/>
      <c r="NSM170" s="301"/>
      <c r="NSN170" s="301"/>
      <c r="NSO170" s="301"/>
      <c r="NSP170" s="301"/>
      <c r="NSQ170" s="301"/>
      <c r="NSR170" s="301"/>
      <c r="NSS170" s="301"/>
      <c r="NST170" s="301"/>
      <c r="NSU170" s="301"/>
      <c r="NSV170" s="301"/>
      <c r="NSW170" s="301"/>
      <c r="NSX170" s="301"/>
      <c r="NSY170" s="301"/>
      <c r="NSZ170" s="301"/>
      <c r="NTA170" s="301"/>
      <c r="NTB170" s="301"/>
      <c r="NTC170" s="301"/>
      <c r="NTJ170" s="301"/>
      <c r="NTK170" s="301"/>
      <c r="NTL170" s="301"/>
      <c r="NTM170" s="301"/>
      <c r="NTN170" s="301"/>
      <c r="NTO170" s="301"/>
      <c r="NTP170" s="301"/>
      <c r="NTQ170" s="301"/>
      <c r="NTR170" s="301"/>
      <c r="NTS170" s="301"/>
      <c r="NTT170" s="301"/>
      <c r="NTU170" s="301"/>
      <c r="NTV170" s="301"/>
      <c r="NTW170" s="301"/>
      <c r="NTX170" s="301"/>
      <c r="NTY170" s="301"/>
      <c r="NTZ170" s="301"/>
      <c r="NUA170" s="301"/>
      <c r="NUB170" s="301"/>
      <c r="NUC170" s="301"/>
      <c r="NUD170" s="301"/>
      <c r="NUE170" s="301"/>
      <c r="NUF170" s="301"/>
      <c r="NUG170" s="301"/>
      <c r="NUH170" s="301"/>
      <c r="NUI170" s="301"/>
      <c r="NUJ170" s="301"/>
      <c r="NUK170" s="301"/>
      <c r="NUL170" s="301"/>
      <c r="NUM170" s="301"/>
      <c r="NUN170" s="301"/>
      <c r="NUO170" s="301"/>
      <c r="NUP170" s="301"/>
      <c r="NUQ170" s="301"/>
      <c r="NUR170" s="301"/>
      <c r="NUS170" s="301"/>
      <c r="NUT170" s="301"/>
      <c r="NUU170" s="301"/>
      <c r="NUV170" s="301"/>
      <c r="NUW170" s="301"/>
      <c r="NUX170" s="301"/>
      <c r="NUY170" s="301"/>
      <c r="NUZ170" s="301"/>
      <c r="NVA170" s="301"/>
      <c r="NVB170" s="301"/>
      <c r="NVC170" s="301"/>
      <c r="NVD170" s="301"/>
      <c r="NVE170" s="301"/>
      <c r="NVF170" s="301"/>
      <c r="NVG170" s="301"/>
      <c r="NVH170" s="301"/>
      <c r="NVI170" s="301"/>
      <c r="NVJ170" s="301"/>
      <c r="NVK170" s="301"/>
      <c r="NVL170" s="301"/>
      <c r="NVM170" s="301"/>
      <c r="NVN170" s="301"/>
      <c r="NVO170" s="301"/>
      <c r="NVP170" s="301"/>
      <c r="NVQ170" s="301"/>
      <c r="NVR170" s="301"/>
      <c r="NVS170" s="301"/>
      <c r="NVT170" s="301"/>
      <c r="NVU170" s="301"/>
      <c r="NVV170" s="301"/>
      <c r="NVW170" s="301"/>
      <c r="NVX170" s="301"/>
      <c r="NVY170" s="301"/>
      <c r="NVZ170" s="301"/>
      <c r="NWA170" s="301"/>
      <c r="NWB170" s="301"/>
      <c r="NWC170" s="301"/>
      <c r="NWD170" s="301"/>
      <c r="NWE170" s="301"/>
      <c r="NWF170" s="301"/>
      <c r="NWG170" s="301"/>
      <c r="NWH170" s="301"/>
      <c r="NWI170" s="301"/>
      <c r="NWJ170" s="301"/>
      <c r="NWK170" s="301"/>
      <c r="NWL170" s="301"/>
      <c r="NWM170" s="301"/>
      <c r="NWN170" s="301"/>
      <c r="NWO170" s="301"/>
      <c r="NWP170" s="301"/>
      <c r="NWQ170" s="301"/>
      <c r="NWR170" s="301"/>
      <c r="NWS170" s="301"/>
      <c r="NWT170" s="301"/>
      <c r="NWU170" s="301"/>
      <c r="NWV170" s="301"/>
      <c r="NWW170" s="301"/>
      <c r="NWX170" s="301"/>
      <c r="NWY170" s="301"/>
      <c r="NWZ170" s="301"/>
      <c r="NXA170" s="301"/>
      <c r="NXB170" s="301"/>
      <c r="NXC170" s="301"/>
      <c r="NXD170" s="301"/>
      <c r="NXE170" s="301"/>
      <c r="NXF170" s="301"/>
      <c r="NXG170" s="301"/>
      <c r="NXH170" s="301"/>
      <c r="NXI170" s="301"/>
      <c r="NXJ170" s="301"/>
      <c r="NXK170" s="301"/>
      <c r="NXL170" s="301"/>
      <c r="NXM170" s="301"/>
      <c r="NXN170" s="301"/>
      <c r="NXO170" s="301"/>
      <c r="NXP170" s="301"/>
      <c r="NXQ170" s="301"/>
      <c r="NXR170" s="301"/>
      <c r="NXS170" s="301"/>
      <c r="NXT170" s="301"/>
      <c r="NXU170" s="301"/>
      <c r="NXV170" s="301"/>
      <c r="NXW170" s="301"/>
      <c r="NXX170" s="301"/>
      <c r="NXY170" s="301"/>
      <c r="NXZ170" s="301"/>
      <c r="NYA170" s="301"/>
      <c r="NYB170" s="301"/>
      <c r="NYC170" s="301"/>
      <c r="NYD170" s="301"/>
      <c r="NYE170" s="301"/>
      <c r="NYF170" s="301"/>
      <c r="NYG170" s="301"/>
      <c r="NYH170" s="301"/>
      <c r="NYI170" s="301"/>
      <c r="NYJ170" s="301"/>
      <c r="NYK170" s="301"/>
      <c r="NYL170" s="301"/>
      <c r="NYM170" s="301"/>
      <c r="NYN170" s="301"/>
      <c r="NYO170" s="301"/>
      <c r="NYP170" s="301"/>
      <c r="NYQ170" s="301"/>
      <c r="NYR170" s="301"/>
      <c r="NYS170" s="301"/>
      <c r="NYT170" s="301"/>
      <c r="NYU170" s="301"/>
      <c r="NYV170" s="301"/>
      <c r="NYW170" s="301"/>
      <c r="NYX170" s="301"/>
      <c r="NYY170" s="301"/>
      <c r="NYZ170" s="301"/>
      <c r="NZA170" s="301"/>
      <c r="NZB170" s="301"/>
      <c r="NZC170" s="301"/>
      <c r="NZD170" s="301"/>
      <c r="NZE170" s="301"/>
      <c r="NZF170" s="301"/>
      <c r="NZG170" s="301"/>
      <c r="NZH170" s="301"/>
      <c r="NZI170" s="301"/>
      <c r="NZJ170" s="301"/>
      <c r="NZK170" s="301"/>
      <c r="NZL170" s="301"/>
      <c r="NZM170" s="301"/>
      <c r="NZN170" s="301"/>
      <c r="NZO170" s="301"/>
      <c r="NZP170" s="301"/>
      <c r="NZQ170" s="301"/>
      <c r="NZR170" s="301"/>
      <c r="NZS170" s="301"/>
      <c r="NZT170" s="301"/>
      <c r="NZU170" s="301"/>
      <c r="NZV170" s="301"/>
      <c r="NZW170" s="301"/>
      <c r="NZX170" s="301"/>
      <c r="NZY170" s="301"/>
      <c r="NZZ170" s="301"/>
      <c r="OAA170" s="301"/>
      <c r="OAB170" s="301"/>
      <c r="OAC170" s="301"/>
      <c r="OAD170" s="301"/>
      <c r="OAE170" s="301"/>
      <c r="OAF170" s="301"/>
      <c r="OAG170" s="301"/>
      <c r="OAH170" s="301"/>
      <c r="OAI170" s="301"/>
      <c r="OAJ170" s="301"/>
      <c r="OAK170" s="301"/>
      <c r="OAL170" s="301"/>
      <c r="OAM170" s="301"/>
      <c r="OAN170" s="301"/>
      <c r="OAO170" s="301"/>
      <c r="OAP170" s="301"/>
      <c r="OAQ170" s="301"/>
      <c r="OAR170" s="301"/>
      <c r="OAS170" s="301"/>
      <c r="OAT170" s="301"/>
      <c r="OAU170" s="301"/>
      <c r="OAV170" s="301"/>
      <c r="OAW170" s="301"/>
      <c r="OAX170" s="301"/>
      <c r="OAY170" s="301"/>
      <c r="OAZ170" s="301"/>
      <c r="OBA170" s="301"/>
      <c r="OBB170" s="301"/>
      <c r="OBC170" s="301"/>
      <c r="OBD170" s="301"/>
      <c r="OBE170" s="301"/>
      <c r="OBF170" s="301"/>
      <c r="OBG170" s="301"/>
      <c r="OBH170" s="301"/>
      <c r="OBI170" s="301"/>
      <c r="OBJ170" s="301"/>
      <c r="OBK170" s="301"/>
      <c r="OBL170" s="301"/>
      <c r="OBM170" s="301"/>
      <c r="OBN170" s="301"/>
      <c r="OBO170" s="301"/>
      <c r="OBP170" s="301"/>
      <c r="OBQ170" s="301"/>
      <c r="OBR170" s="301"/>
      <c r="OBS170" s="301"/>
      <c r="OBT170" s="301"/>
      <c r="OBU170" s="301"/>
      <c r="OBV170" s="301"/>
      <c r="OBW170" s="301"/>
      <c r="OBX170" s="301"/>
      <c r="OBY170" s="301"/>
      <c r="OBZ170" s="301"/>
      <c r="OCA170" s="301"/>
      <c r="OCB170" s="301"/>
      <c r="OCC170" s="301"/>
      <c r="OCD170" s="301"/>
      <c r="OCE170" s="301"/>
      <c r="OCF170" s="301"/>
      <c r="OCG170" s="301"/>
      <c r="OCH170" s="301"/>
      <c r="OCI170" s="301"/>
      <c r="OCJ170" s="301"/>
      <c r="OCK170" s="301"/>
      <c r="OCL170" s="301"/>
      <c r="OCM170" s="301"/>
      <c r="OCN170" s="301"/>
      <c r="OCO170" s="301"/>
      <c r="OCP170" s="301"/>
      <c r="OCQ170" s="301"/>
      <c r="OCR170" s="301"/>
      <c r="OCS170" s="301"/>
      <c r="OCT170" s="301"/>
      <c r="OCU170" s="301"/>
      <c r="OCV170" s="301"/>
      <c r="OCW170" s="301"/>
      <c r="OCX170" s="301"/>
      <c r="OCY170" s="301"/>
      <c r="ODF170" s="301"/>
      <c r="ODG170" s="301"/>
      <c r="ODH170" s="301"/>
      <c r="ODI170" s="301"/>
      <c r="ODJ170" s="301"/>
      <c r="ODK170" s="301"/>
      <c r="ODL170" s="301"/>
      <c r="ODM170" s="301"/>
      <c r="ODN170" s="301"/>
      <c r="ODO170" s="301"/>
      <c r="ODP170" s="301"/>
      <c r="ODQ170" s="301"/>
      <c r="ODR170" s="301"/>
      <c r="ODS170" s="301"/>
      <c r="ODT170" s="301"/>
      <c r="ODU170" s="301"/>
      <c r="ODV170" s="301"/>
      <c r="ODW170" s="301"/>
      <c r="ODX170" s="301"/>
      <c r="ODY170" s="301"/>
      <c r="ODZ170" s="301"/>
      <c r="OEA170" s="301"/>
      <c r="OEB170" s="301"/>
      <c r="OEC170" s="301"/>
      <c r="OED170" s="301"/>
      <c r="OEE170" s="301"/>
      <c r="OEF170" s="301"/>
      <c r="OEG170" s="301"/>
      <c r="OEH170" s="301"/>
      <c r="OEI170" s="301"/>
      <c r="OEJ170" s="301"/>
      <c r="OEK170" s="301"/>
      <c r="OEL170" s="301"/>
      <c r="OEM170" s="301"/>
      <c r="OEN170" s="301"/>
      <c r="OEO170" s="301"/>
      <c r="OEP170" s="301"/>
      <c r="OEQ170" s="301"/>
      <c r="OER170" s="301"/>
      <c r="OES170" s="301"/>
      <c r="OET170" s="301"/>
      <c r="OEU170" s="301"/>
      <c r="OEV170" s="301"/>
      <c r="OEW170" s="301"/>
      <c r="OEX170" s="301"/>
      <c r="OEY170" s="301"/>
      <c r="OEZ170" s="301"/>
      <c r="OFA170" s="301"/>
      <c r="OFB170" s="301"/>
      <c r="OFC170" s="301"/>
      <c r="OFD170" s="301"/>
      <c r="OFE170" s="301"/>
      <c r="OFF170" s="301"/>
      <c r="OFG170" s="301"/>
      <c r="OFH170" s="301"/>
      <c r="OFI170" s="301"/>
      <c r="OFJ170" s="301"/>
      <c r="OFK170" s="301"/>
      <c r="OFL170" s="301"/>
      <c r="OFM170" s="301"/>
      <c r="OFN170" s="301"/>
      <c r="OFO170" s="301"/>
      <c r="OFP170" s="301"/>
      <c r="OFQ170" s="301"/>
      <c r="OFR170" s="301"/>
      <c r="OFS170" s="301"/>
      <c r="OFT170" s="301"/>
      <c r="OFU170" s="301"/>
      <c r="OFV170" s="301"/>
      <c r="OFW170" s="301"/>
      <c r="OFX170" s="301"/>
      <c r="OFY170" s="301"/>
      <c r="OFZ170" s="301"/>
      <c r="OGA170" s="301"/>
      <c r="OGB170" s="301"/>
      <c r="OGC170" s="301"/>
      <c r="OGD170" s="301"/>
      <c r="OGE170" s="301"/>
      <c r="OGF170" s="301"/>
      <c r="OGG170" s="301"/>
      <c r="OGH170" s="301"/>
      <c r="OGI170" s="301"/>
      <c r="OGJ170" s="301"/>
      <c r="OGK170" s="301"/>
      <c r="OGL170" s="301"/>
      <c r="OGM170" s="301"/>
      <c r="OGN170" s="301"/>
      <c r="OGO170" s="301"/>
      <c r="OGP170" s="301"/>
      <c r="OGQ170" s="301"/>
      <c r="OGR170" s="301"/>
      <c r="OGS170" s="301"/>
      <c r="OGT170" s="301"/>
      <c r="OGU170" s="301"/>
      <c r="OGV170" s="301"/>
      <c r="OGW170" s="301"/>
      <c r="OGX170" s="301"/>
      <c r="OGY170" s="301"/>
      <c r="OGZ170" s="301"/>
      <c r="OHA170" s="301"/>
      <c r="OHB170" s="301"/>
      <c r="OHC170" s="301"/>
      <c r="OHD170" s="301"/>
      <c r="OHE170" s="301"/>
      <c r="OHF170" s="301"/>
      <c r="OHG170" s="301"/>
      <c r="OHH170" s="301"/>
      <c r="OHI170" s="301"/>
      <c r="OHJ170" s="301"/>
      <c r="OHK170" s="301"/>
      <c r="OHL170" s="301"/>
      <c r="OHM170" s="301"/>
      <c r="OHN170" s="301"/>
      <c r="OHO170" s="301"/>
      <c r="OHP170" s="301"/>
      <c r="OHQ170" s="301"/>
      <c r="OHR170" s="301"/>
      <c r="OHS170" s="301"/>
      <c r="OHT170" s="301"/>
      <c r="OHU170" s="301"/>
      <c r="OHV170" s="301"/>
      <c r="OHW170" s="301"/>
      <c r="OHX170" s="301"/>
      <c r="OHY170" s="301"/>
      <c r="OHZ170" s="301"/>
      <c r="OIA170" s="301"/>
      <c r="OIB170" s="301"/>
      <c r="OIC170" s="301"/>
      <c r="OID170" s="301"/>
      <c r="OIE170" s="301"/>
      <c r="OIF170" s="301"/>
      <c r="OIG170" s="301"/>
      <c r="OIH170" s="301"/>
      <c r="OII170" s="301"/>
      <c r="OIJ170" s="301"/>
      <c r="OIK170" s="301"/>
      <c r="OIL170" s="301"/>
      <c r="OIM170" s="301"/>
      <c r="OIN170" s="301"/>
      <c r="OIO170" s="301"/>
      <c r="OIP170" s="301"/>
      <c r="OIQ170" s="301"/>
      <c r="OIR170" s="301"/>
      <c r="OIS170" s="301"/>
      <c r="OIT170" s="301"/>
      <c r="OIU170" s="301"/>
      <c r="OIV170" s="301"/>
      <c r="OIW170" s="301"/>
      <c r="OIX170" s="301"/>
      <c r="OIY170" s="301"/>
      <c r="OIZ170" s="301"/>
      <c r="OJA170" s="301"/>
      <c r="OJB170" s="301"/>
      <c r="OJC170" s="301"/>
      <c r="OJD170" s="301"/>
      <c r="OJE170" s="301"/>
      <c r="OJF170" s="301"/>
      <c r="OJG170" s="301"/>
      <c r="OJH170" s="301"/>
      <c r="OJI170" s="301"/>
      <c r="OJJ170" s="301"/>
      <c r="OJK170" s="301"/>
      <c r="OJL170" s="301"/>
      <c r="OJM170" s="301"/>
      <c r="OJN170" s="301"/>
      <c r="OJO170" s="301"/>
      <c r="OJP170" s="301"/>
      <c r="OJQ170" s="301"/>
      <c r="OJR170" s="301"/>
      <c r="OJS170" s="301"/>
      <c r="OJT170" s="301"/>
      <c r="OJU170" s="301"/>
      <c r="OJV170" s="301"/>
      <c r="OJW170" s="301"/>
      <c r="OJX170" s="301"/>
      <c r="OJY170" s="301"/>
      <c r="OJZ170" s="301"/>
      <c r="OKA170" s="301"/>
      <c r="OKB170" s="301"/>
      <c r="OKC170" s="301"/>
      <c r="OKD170" s="301"/>
      <c r="OKE170" s="301"/>
      <c r="OKF170" s="301"/>
      <c r="OKG170" s="301"/>
      <c r="OKH170" s="301"/>
      <c r="OKI170" s="301"/>
      <c r="OKJ170" s="301"/>
      <c r="OKK170" s="301"/>
      <c r="OKL170" s="301"/>
      <c r="OKM170" s="301"/>
      <c r="OKN170" s="301"/>
      <c r="OKO170" s="301"/>
      <c r="OKP170" s="301"/>
      <c r="OKQ170" s="301"/>
      <c r="OKR170" s="301"/>
      <c r="OKS170" s="301"/>
      <c r="OKT170" s="301"/>
      <c r="OKU170" s="301"/>
      <c r="OKV170" s="301"/>
      <c r="OKW170" s="301"/>
      <c r="OKX170" s="301"/>
      <c r="OKY170" s="301"/>
      <c r="OKZ170" s="301"/>
      <c r="OLA170" s="301"/>
      <c r="OLB170" s="301"/>
      <c r="OLC170" s="301"/>
      <c r="OLD170" s="301"/>
      <c r="OLE170" s="301"/>
      <c r="OLF170" s="301"/>
      <c r="OLG170" s="301"/>
      <c r="OLH170" s="301"/>
      <c r="OLI170" s="301"/>
      <c r="OLJ170" s="301"/>
      <c r="OLK170" s="301"/>
      <c r="OLL170" s="301"/>
      <c r="OLM170" s="301"/>
      <c r="OLN170" s="301"/>
      <c r="OLO170" s="301"/>
      <c r="OLP170" s="301"/>
      <c r="OLQ170" s="301"/>
      <c r="OLR170" s="301"/>
      <c r="OLS170" s="301"/>
      <c r="OLT170" s="301"/>
      <c r="OLU170" s="301"/>
      <c r="OLV170" s="301"/>
      <c r="OLW170" s="301"/>
      <c r="OLX170" s="301"/>
      <c r="OLY170" s="301"/>
      <c r="OLZ170" s="301"/>
      <c r="OMA170" s="301"/>
      <c r="OMB170" s="301"/>
      <c r="OMC170" s="301"/>
      <c r="OMD170" s="301"/>
      <c r="OME170" s="301"/>
      <c r="OMF170" s="301"/>
      <c r="OMG170" s="301"/>
      <c r="OMH170" s="301"/>
      <c r="OMI170" s="301"/>
      <c r="OMJ170" s="301"/>
      <c r="OMK170" s="301"/>
      <c r="OML170" s="301"/>
      <c r="OMM170" s="301"/>
      <c r="OMN170" s="301"/>
      <c r="OMO170" s="301"/>
      <c r="OMP170" s="301"/>
      <c r="OMQ170" s="301"/>
      <c r="OMR170" s="301"/>
      <c r="OMS170" s="301"/>
      <c r="OMT170" s="301"/>
      <c r="OMU170" s="301"/>
      <c r="ONB170" s="301"/>
      <c r="ONC170" s="301"/>
      <c r="OND170" s="301"/>
      <c r="ONE170" s="301"/>
      <c r="ONF170" s="301"/>
      <c r="ONG170" s="301"/>
      <c r="ONH170" s="301"/>
      <c r="ONI170" s="301"/>
      <c r="ONJ170" s="301"/>
      <c r="ONK170" s="301"/>
      <c r="ONL170" s="301"/>
      <c r="ONM170" s="301"/>
      <c r="ONN170" s="301"/>
      <c r="ONO170" s="301"/>
      <c r="ONP170" s="301"/>
      <c r="ONQ170" s="301"/>
      <c r="ONR170" s="301"/>
      <c r="ONS170" s="301"/>
      <c r="ONT170" s="301"/>
      <c r="ONU170" s="301"/>
      <c r="ONV170" s="301"/>
      <c r="ONW170" s="301"/>
      <c r="ONX170" s="301"/>
      <c r="ONY170" s="301"/>
      <c r="ONZ170" s="301"/>
      <c r="OOA170" s="301"/>
      <c r="OOB170" s="301"/>
      <c r="OOC170" s="301"/>
      <c r="OOD170" s="301"/>
      <c r="OOE170" s="301"/>
      <c r="OOF170" s="301"/>
      <c r="OOG170" s="301"/>
      <c r="OOH170" s="301"/>
      <c r="OOI170" s="301"/>
      <c r="OOJ170" s="301"/>
      <c r="OOK170" s="301"/>
      <c r="OOL170" s="301"/>
      <c r="OOM170" s="301"/>
      <c r="OON170" s="301"/>
      <c r="OOO170" s="301"/>
      <c r="OOP170" s="301"/>
      <c r="OOQ170" s="301"/>
      <c r="OOR170" s="301"/>
      <c r="OOS170" s="301"/>
      <c r="OOT170" s="301"/>
      <c r="OOU170" s="301"/>
      <c r="OOV170" s="301"/>
      <c r="OOW170" s="301"/>
      <c r="OOX170" s="301"/>
      <c r="OOY170" s="301"/>
      <c r="OOZ170" s="301"/>
      <c r="OPA170" s="301"/>
      <c r="OPB170" s="301"/>
      <c r="OPC170" s="301"/>
      <c r="OPD170" s="301"/>
      <c r="OPE170" s="301"/>
      <c r="OPF170" s="301"/>
      <c r="OPG170" s="301"/>
      <c r="OPH170" s="301"/>
      <c r="OPI170" s="301"/>
      <c r="OPJ170" s="301"/>
      <c r="OPK170" s="301"/>
      <c r="OPL170" s="301"/>
      <c r="OPM170" s="301"/>
      <c r="OPN170" s="301"/>
      <c r="OPO170" s="301"/>
      <c r="OPP170" s="301"/>
      <c r="OPQ170" s="301"/>
      <c r="OPR170" s="301"/>
      <c r="OPS170" s="301"/>
      <c r="OPT170" s="301"/>
      <c r="OPU170" s="301"/>
      <c r="OPV170" s="301"/>
      <c r="OPW170" s="301"/>
      <c r="OPX170" s="301"/>
      <c r="OPY170" s="301"/>
      <c r="OPZ170" s="301"/>
      <c r="OQA170" s="301"/>
      <c r="OQB170" s="301"/>
      <c r="OQC170" s="301"/>
      <c r="OQD170" s="301"/>
      <c r="OQE170" s="301"/>
      <c r="OQF170" s="301"/>
      <c r="OQG170" s="301"/>
      <c r="OQH170" s="301"/>
      <c r="OQI170" s="301"/>
      <c r="OQJ170" s="301"/>
      <c r="OQK170" s="301"/>
      <c r="OQL170" s="301"/>
      <c r="OQM170" s="301"/>
      <c r="OQN170" s="301"/>
      <c r="OQO170" s="301"/>
      <c r="OQP170" s="301"/>
      <c r="OQQ170" s="301"/>
      <c r="OQR170" s="301"/>
      <c r="OQS170" s="301"/>
      <c r="OQT170" s="301"/>
      <c r="OQU170" s="301"/>
      <c r="OQV170" s="301"/>
      <c r="OQW170" s="301"/>
      <c r="OQX170" s="301"/>
      <c r="OQY170" s="301"/>
      <c r="OQZ170" s="301"/>
      <c r="ORA170" s="301"/>
      <c r="ORB170" s="301"/>
      <c r="ORC170" s="301"/>
      <c r="ORD170" s="301"/>
      <c r="ORE170" s="301"/>
      <c r="ORF170" s="301"/>
      <c r="ORG170" s="301"/>
      <c r="ORH170" s="301"/>
      <c r="ORI170" s="301"/>
      <c r="ORJ170" s="301"/>
      <c r="ORK170" s="301"/>
      <c r="ORL170" s="301"/>
      <c r="ORM170" s="301"/>
      <c r="ORN170" s="301"/>
      <c r="ORO170" s="301"/>
      <c r="ORP170" s="301"/>
      <c r="ORQ170" s="301"/>
      <c r="ORR170" s="301"/>
      <c r="ORS170" s="301"/>
      <c r="ORT170" s="301"/>
      <c r="ORU170" s="301"/>
      <c r="ORV170" s="301"/>
      <c r="ORW170" s="301"/>
      <c r="ORX170" s="301"/>
      <c r="ORY170" s="301"/>
      <c r="ORZ170" s="301"/>
      <c r="OSA170" s="301"/>
      <c r="OSB170" s="301"/>
      <c r="OSC170" s="301"/>
      <c r="OSD170" s="301"/>
      <c r="OSE170" s="301"/>
      <c r="OSF170" s="301"/>
      <c r="OSG170" s="301"/>
      <c r="OSH170" s="301"/>
      <c r="OSI170" s="301"/>
      <c r="OSJ170" s="301"/>
      <c r="OSK170" s="301"/>
      <c r="OSL170" s="301"/>
      <c r="OSM170" s="301"/>
      <c r="OSN170" s="301"/>
      <c r="OSO170" s="301"/>
      <c r="OSP170" s="301"/>
      <c r="OSQ170" s="301"/>
      <c r="OSR170" s="301"/>
      <c r="OSS170" s="301"/>
      <c r="OST170" s="301"/>
      <c r="OSU170" s="301"/>
      <c r="OSV170" s="301"/>
      <c r="OSW170" s="301"/>
      <c r="OSX170" s="301"/>
      <c r="OSY170" s="301"/>
      <c r="OSZ170" s="301"/>
      <c r="OTA170" s="301"/>
      <c r="OTB170" s="301"/>
      <c r="OTC170" s="301"/>
      <c r="OTD170" s="301"/>
      <c r="OTE170" s="301"/>
      <c r="OTF170" s="301"/>
      <c r="OTG170" s="301"/>
      <c r="OTH170" s="301"/>
      <c r="OTI170" s="301"/>
      <c r="OTJ170" s="301"/>
      <c r="OTK170" s="301"/>
      <c r="OTL170" s="301"/>
      <c r="OTM170" s="301"/>
      <c r="OTN170" s="301"/>
      <c r="OTO170" s="301"/>
      <c r="OTP170" s="301"/>
      <c r="OTQ170" s="301"/>
      <c r="OTR170" s="301"/>
      <c r="OTS170" s="301"/>
      <c r="OTT170" s="301"/>
      <c r="OTU170" s="301"/>
      <c r="OTV170" s="301"/>
      <c r="OTW170" s="301"/>
      <c r="OTX170" s="301"/>
      <c r="OTY170" s="301"/>
      <c r="OTZ170" s="301"/>
      <c r="OUA170" s="301"/>
      <c r="OUB170" s="301"/>
      <c r="OUC170" s="301"/>
      <c r="OUD170" s="301"/>
      <c r="OUE170" s="301"/>
      <c r="OUF170" s="301"/>
      <c r="OUG170" s="301"/>
      <c r="OUH170" s="301"/>
      <c r="OUI170" s="301"/>
      <c r="OUJ170" s="301"/>
      <c r="OUK170" s="301"/>
      <c r="OUL170" s="301"/>
      <c r="OUM170" s="301"/>
      <c r="OUN170" s="301"/>
      <c r="OUO170" s="301"/>
      <c r="OUP170" s="301"/>
      <c r="OUQ170" s="301"/>
      <c r="OUR170" s="301"/>
      <c r="OUS170" s="301"/>
      <c r="OUT170" s="301"/>
      <c r="OUU170" s="301"/>
      <c r="OUV170" s="301"/>
      <c r="OUW170" s="301"/>
      <c r="OUX170" s="301"/>
      <c r="OUY170" s="301"/>
      <c r="OUZ170" s="301"/>
      <c r="OVA170" s="301"/>
      <c r="OVB170" s="301"/>
      <c r="OVC170" s="301"/>
      <c r="OVD170" s="301"/>
      <c r="OVE170" s="301"/>
      <c r="OVF170" s="301"/>
      <c r="OVG170" s="301"/>
      <c r="OVH170" s="301"/>
      <c r="OVI170" s="301"/>
      <c r="OVJ170" s="301"/>
      <c r="OVK170" s="301"/>
      <c r="OVL170" s="301"/>
      <c r="OVM170" s="301"/>
      <c r="OVN170" s="301"/>
      <c r="OVO170" s="301"/>
      <c r="OVP170" s="301"/>
      <c r="OVQ170" s="301"/>
      <c r="OVR170" s="301"/>
      <c r="OVS170" s="301"/>
      <c r="OVT170" s="301"/>
      <c r="OVU170" s="301"/>
      <c r="OVV170" s="301"/>
      <c r="OVW170" s="301"/>
      <c r="OVX170" s="301"/>
      <c r="OVY170" s="301"/>
      <c r="OVZ170" s="301"/>
      <c r="OWA170" s="301"/>
      <c r="OWB170" s="301"/>
      <c r="OWC170" s="301"/>
      <c r="OWD170" s="301"/>
      <c r="OWE170" s="301"/>
      <c r="OWF170" s="301"/>
      <c r="OWG170" s="301"/>
      <c r="OWH170" s="301"/>
      <c r="OWI170" s="301"/>
      <c r="OWJ170" s="301"/>
      <c r="OWK170" s="301"/>
      <c r="OWL170" s="301"/>
      <c r="OWM170" s="301"/>
      <c r="OWN170" s="301"/>
      <c r="OWO170" s="301"/>
      <c r="OWP170" s="301"/>
      <c r="OWQ170" s="301"/>
      <c r="OWX170" s="301"/>
      <c r="OWY170" s="301"/>
      <c r="OWZ170" s="301"/>
      <c r="OXA170" s="301"/>
      <c r="OXB170" s="301"/>
      <c r="OXC170" s="301"/>
      <c r="OXD170" s="301"/>
      <c r="OXE170" s="301"/>
      <c r="OXF170" s="301"/>
      <c r="OXG170" s="301"/>
      <c r="OXH170" s="301"/>
      <c r="OXI170" s="301"/>
      <c r="OXJ170" s="301"/>
      <c r="OXK170" s="301"/>
      <c r="OXL170" s="301"/>
      <c r="OXM170" s="301"/>
      <c r="OXN170" s="301"/>
      <c r="OXO170" s="301"/>
      <c r="OXP170" s="301"/>
      <c r="OXQ170" s="301"/>
      <c r="OXR170" s="301"/>
      <c r="OXS170" s="301"/>
      <c r="OXT170" s="301"/>
      <c r="OXU170" s="301"/>
      <c r="OXV170" s="301"/>
      <c r="OXW170" s="301"/>
      <c r="OXX170" s="301"/>
      <c r="OXY170" s="301"/>
      <c r="OXZ170" s="301"/>
      <c r="OYA170" s="301"/>
      <c r="OYB170" s="301"/>
      <c r="OYC170" s="301"/>
      <c r="OYD170" s="301"/>
      <c r="OYE170" s="301"/>
      <c r="OYF170" s="301"/>
      <c r="OYG170" s="301"/>
      <c r="OYH170" s="301"/>
      <c r="OYI170" s="301"/>
      <c r="OYJ170" s="301"/>
      <c r="OYK170" s="301"/>
      <c r="OYL170" s="301"/>
      <c r="OYM170" s="301"/>
      <c r="OYN170" s="301"/>
      <c r="OYO170" s="301"/>
      <c r="OYP170" s="301"/>
      <c r="OYQ170" s="301"/>
      <c r="OYR170" s="301"/>
      <c r="OYS170" s="301"/>
      <c r="OYT170" s="301"/>
      <c r="OYU170" s="301"/>
      <c r="OYV170" s="301"/>
      <c r="OYW170" s="301"/>
      <c r="OYX170" s="301"/>
      <c r="OYY170" s="301"/>
      <c r="OYZ170" s="301"/>
      <c r="OZA170" s="301"/>
      <c r="OZB170" s="301"/>
      <c r="OZC170" s="301"/>
      <c r="OZD170" s="301"/>
      <c r="OZE170" s="301"/>
      <c r="OZF170" s="301"/>
      <c r="OZG170" s="301"/>
      <c r="OZH170" s="301"/>
      <c r="OZI170" s="301"/>
      <c r="OZJ170" s="301"/>
      <c r="OZK170" s="301"/>
      <c r="OZL170" s="301"/>
      <c r="OZM170" s="301"/>
      <c r="OZN170" s="301"/>
      <c r="OZO170" s="301"/>
      <c r="OZP170" s="301"/>
      <c r="OZQ170" s="301"/>
      <c r="OZR170" s="301"/>
      <c r="OZS170" s="301"/>
      <c r="OZT170" s="301"/>
      <c r="OZU170" s="301"/>
      <c r="OZV170" s="301"/>
      <c r="OZW170" s="301"/>
      <c r="OZX170" s="301"/>
      <c r="OZY170" s="301"/>
      <c r="OZZ170" s="301"/>
      <c r="PAA170" s="301"/>
      <c r="PAB170" s="301"/>
      <c r="PAC170" s="301"/>
      <c r="PAD170" s="301"/>
      <c r="PAE170" s="301"/>
      <c r="PAF170" s="301"/>
      <c r="PAG170" s="301"/>
      <c r="PAH170" s="301"/>
      <c r="PAI170" s="301"/>
      <c r="PAJ170" s="301"/>
      <c r="PAK170" s="301"/>
      <c r="PAL170" s="301"/>
      <c r="PAM170" s="301"/>
      <c r="PAN170" s="301"/>
      <c r="PAO170" s="301"/>
      <c r="PAP170" s="301"/>
      <c r="PAQ170" s="301"/>
      <c r="PAR170" s="301"/>
      <c r="PAS170" s="301"/>
      <c r="PAT170" s="301"/>
      <c r="PAU170" s="301"/>
      <c r="PAV170" s="301"/>
      <c r="PAW170" s="301"/>
      <c r="PAX170" s="301"/>
      <c r="PAY170" s="301"/>
      <c r="PAZ170" s="301"/>
      <c r="PBA170" s="301"/>
      <c r="PBB170" s="301"/>
      <c r="PBC170" s="301"/>
      <c r="PBD170" s="301"/>
      <c r="PBE170" s="301"/>
      <c r="PBF170" s="301"/>
      <c r="PBG170" s="301"/>
      <c r="PBH170" s="301"/>
      <c r="PBI170" s="301"/>
      <c r="PBJ170" s="301"/>
      <c r="PBK170" s="301"/>
      <c r="PBL170" s="301"/>
      <c r="PBM170" s="301"/>
      <c r="PBN170" s="301"/>
      <c r="PBO170" s="301"/>
      <c r="PBP170" s="301"/>
      <c r="PBQ170" s="301"/>
      <c r="PBR170" s="301"/>
      <c r="PBS170" s="301"/>
      <c r="PBT170" s="301"/>
      <c r="PBU170" s="301"/>
      <c r="PBV170" s="301"/>
      <c r="PBW170" s="301"/>
      <c r="PBX170" s="301"/>
      <c r="PBY170" s="301"/>
      <c r="PBZ170" s="301"/>
      <c r="PCA170" s="301"/>
      <c r="PCB170" s="301"/>
      <c r="PCC170" s="301"/>
      <c r="PCD170" s="301"/>
      <c r="PCE170" s="301"/>
      <c r="PCF170" s="301"/>
      <c r="PCG170" s="301"/>
      <c r="PCH170" s="301"/>
      <c r="PCI170" s="301"/>
      <c r="PCJ170" s="301"/>
      <c r="PCK170" s="301"/>
      <c r="PCL170" s="301"/>
      <c r="PCM170" s="301"/>
      <c r="PCN170" s="301"/>
      <c r="PCO170" s="301"/>
      <c r="PCP170" s="301"/>
      <c r="PCQ170" s="301"/>
      <c r="PCR170" s="301"/>
      <c r="PCS170" s="301"/>
      <c r="PCT170" s="301"/>
      <c r="PCU170" s="301"/>
      <c r="PCV170" s="301"/>
      <c r="PCW170" s="301"/>
      <c r="PCX170" s="301"/>
      <c r="PCY170" s="301"/>
      <c r="PCZ170" s="301"/>
      <c r="PDA170" s="301"/>
      <c r="PDB170" s="301"/>
      <c r="PDC170" s="301"/>
      <c r="PDD170" s="301"/>
      <c r="PDE170" s="301"/>
      <c r="PDF170" s="301"/>
      <c r="PDG170" s="301"/>
      <c r="PDH170" s="301"/>
      <c r="PDI170" s="301"/>
      <c r="PDJ170" s="301"/>
      <c r="PDK170" s="301"/>
      <c r="PDL170" s="301"/>
      <c r="PDM170" s="301"/>
      <c r="PDN170" s="301"/>
      <c r="PDO170" s="301"/>
      <c r="PDP170" s="301"/>
      <c r="PDQ170" s="301"/>
      <c r="PDR170" s="301"/>
      <c r="PDS170" s="301"/>
      <c r="PDT170" s="301"/>
      <c r="PDU170" s="301"/>
      <c r="PDV170" s="301"/>
      <c r="PDW170" s="301"/>
      <c r="PDX170" s="301"/>
      <c r="PDY170" s="301"/>
      <c r="PDZ170" s="301"/>
      <c r="PEA170" s="301"/>
      <c r="PEB170" s="301"/>
      <c r="PEC170" s="301"/>
      <c r="PED170" s="301"/>
      <c r="PEE170" s="301"/>
      <c r="PEF170" s="301"/>
      <c r="PEG170" s="301"/>
      <c r="PEH170" s="301"/>
      <c r="PEI170" s="301"/>
      <c r="PEJ170" s="301"/>
      <c r="PEK170" s="301"/>
      <c r="PEL170" s="301"/>
      <c r="PEM170" s="301"/>
      <c r="PEN170" s="301"/>
      <c r="PEO170" s="301"/>
      <c r="PEP170" s="301"/>
      <c r="PEQ170" s="301"/>
      <c r="PER170" s="301"/>
      <c r="PES170" s="301"/>
      <c r="PET170" s="301"/>
      <c r="PEU170" s="301"/>
      <c r="PEV170" s="301"/>
      <c r="PEW170" s="301"/>
      <c r="PEX170" s="301"/>
      <c r="PEY170" s="301"/>
      <c r="PEZ170" s="301"/>
      <c r="PFA170" s="301"/>
      <c r="PFB170" s="301"/>
      <c r="PFC170" s="301"/>
      <c r="PFD170" s="301"/>
      <c r="PFE170" s="301"/>
      <c r="PFF170" s="301"/>
      <c r="PFG170" s="301"/>
      <c r="PFH170" s="301"/>
      <c r="PFI170" s="301"/>
      <c r="PFJ170" s="301"/>
      <c r="PFK170" s="301"/>
      <c r="PFL170" s="301"/>
      <c r="PFM170" s="301"/>
      <c r="PFN170" s="301"/>
      <c r="PFO170" s="301"/>
      <c r="PFP170" s="301"/>
      <c r="PFQ170" s="301"/>
      <c r="PFR170" s="301"/>
      <c r="PFS170" s="301"/>
      <c r="PFT170" s="301"/>
      <c r="PFU170" s="301"/>
      <c r="PFV170" s="301"/>
      <c r="PFW170" s="301"/>
      <c r="PFX170" s="301"/>
      <c r="PFY170" s="301"/>
      <c r="PFZ170" s="301"/>
      <c r="PGA170" s="301"/>
      <c r="PGB170" s="301"/>
      <c r="PGC170" s="301"/>
      <c r="PGD170" s="301"/>
      <c r="PGE170" s="301"/>
      <c r="PGF170" s="301"/>
      <c r="PGG170" s="301"/>
      <c r="PGH170" s="301"/>
      <c r="PGI170" s="301"/>
      <c r="PGJ170" s="301"/>
      <c r="PGK170" s="301"/>
      <c r="PGL170" s="301"/>
      <c r="PGM170" s="301"/>
      <c r="PGT170" s="301"/>
      <c r="PGU170" s="301"/>
      <c r="PGV170" s="301"/>
      <c r="PGW170" s="301"/>
      <c r="PGX170" s="301"/>
      <c r="PGY170" s="301"/>
      <c r="PGZ170" s="301"/>
      <c r="PHA170" s="301"/>
      <c r="PHB170" s="301"/>
      <c r="PHC170" s="301"/>
      <c r="PHD170" s="301"/>
      <c r="PHE170" s="301"/>
      <c r="PHF170" s="301"/>
      <c r="PHG170" s="301"/>
      <c r="PHH170" s="301"/>
      <c r="PHI170" s="301"/>
      <c r="PHJ170" s="301"/>
      <c r="PHK170" s="301"/>
      <c r="PHL170" s="301"/>
      <c r="PHM170" s="301"/>
      <c r="PHN170" s="301"/>
      <c r="PHO170" s="301"/>
      <c r="PHP170" s="301"/>
      <c r="PHQ170" s="301"/>
      <c r="PHR170" s="301"/>
      <c r="PHS170" s="301"/>
      <c r="PHT170" s="301"/>
      <c r="PHU170" s="301"/>
      <c r="PHV170" s="301"/>
      <c r="PHW170" s="301"/>
      <c r="PHX170" s="301"/>
      <c r="PHY170" s="301"/>
      <c r="PHZ170" s="301"/>
      <c r="PIA170" s="301"/>
      <c r="PIB170" s="301"/>
      <c r="PIC170" s="301"/>
      <c r="PID170" s="301"/>
      <c r="PIE170" s="301"/>
      <c r="PIF170" s="301"/>
      <c r="PIG170" s="301"/>
      <c r="PIH170" s="301"/>
      <c r="PII170" s="301"/>
      <c r="PIJ170" s="301"/>
      <c r="PIK170" s="301"/>
      <c r="PIL170" s="301"/>
      <c r="PIM170" s="301"/>
      <c r="PIN170" s="301"/>
      <c r="PIO170" s="301"/>
      <c r="PIP170" s="301"/>
      <c r="PIQ170" s="301"/>
      <c r="PIR170" s="301"/>
      <c r="PIS170" s="301"/>
      <c r="PIT170" s="301"/>
      <c r="PIU170" s="301"/>
      <c r="PIV170" s="301"/>
      <c r="PIW170" s="301"/>
      <c r="PIX170" s="301"/>
      <c r="PIY170" s="301"/>
      <c r="PIZ170" s="301"/>
      <c r="PJA170" s="301"/>
      <c r="PJB170" s="301"/>
      <c r="PJC170" s="301"/>
      <c r="PJD170" s="301"/>
      <c r="PJE170" s="301"/>
      <c r="PJF170" s="301"/>
      <c r="PJG170" s="301"/>
      <c r="PJH170" s="301"/>
      <c r="PJI170" s="301"/>
      <c r="PJJ170" s="301"/>
      <c r="PJK170" s="301"/>
      <c r="PJL170" s="301"/>
      <c r="PJM170" s="301"/>
      <c r="PJN170" s="301"/>
      <c r="PJO170" s="301"/>
      <c r="PJP170" s="301"/>
      <c r="PJQ170" s="301"/>
      <c r="PJR170" s="301"/>
      <c r="PJS170" s="301"/>
      <c r="PJT170" s="301"/>
      <c r="PJU170" s="301"/>
      <c r="PJV170" s="301"/>
      <c r="PJW170" s="301"/>
      <c r="PJX170" s="301"/>
      <c r="PJY170" s="301"/>
      <c r="PJZ170" s="301"/>
      <c r="PKA170" s="301"/>
      <c r="PKB170" s="301"/>
      <c r="PKC170" s="301"/>
      <c r="PKD170" s="301"/>
      <c r="PKE170" s="301"/>
      <c r="PKF170" s="301"/>
      <c r="PKG170" s="301"/>
      <c r="PKH170" s="301"/>
      <c r="PKI170" s="301"/>
      <c r="PKJ170" s="301"/>
      <c r="PKK170" s="301"/>
      <c r="PKL170" s="301"/>
      <c r="PKM170" s="301"/>
      <c r="PKN170" s="301"/>
      <c r="PKO170" s="301"/>
      <c r="PKP170" s="301"/>
      <c r="PKQ170" s="301"/>
      <c r="PKR170" s="301"/>
      <c r="PKS170" s="301"/>
      <c r="PKT170" s="301"/>
      <c r="PKU170" s="301"/>
      <c r="PKV170" s="301"/>
      <c r="PKW170" s="301"/>
      <c r="PKX170" s="301"/>
      <c r="PKY170" s="301"/>
      <c r="PKZ170" s="301"/>
      <c r="PLA170" s="301"/>
      <c r="PLB170" s="301"/>
      <c r="PLC170" s="301"/>
      <c r="PLD170" s="301"/>
      <c r="PLE170" s="301"/>
      <c r="PLF170" s="301"/>
      <c r="PLG170" s="301"/>
      <c r="PLH170" s="301"/>
      <c r="PLI170" s="301"/>
      <c r="PLJ170" s="301"/>
      <c r="PLK170" s="301"/>
      <c r="PLL170" s="301"/>
      <c r="PLM170" s="301"/>
      <c r="PLN170" s="301"/>
      <c r="PLO170" s="301"/>
      <c r="PLP170" s="301"/>
      <c r="PLQ170" s="301"/>
      <c r="PLR170" s="301"/>
      <c r="PLS170" s="301"/>
      <c r="PLT170" s="301"/>
      <c r="PLU170" s="301"/>
      <c r="PLV170" s="301"/>
      <c r="PLW170" s="301"/>
      <c r="PLX170" s="301"/>
      <c r="PLY170" s="301"/>
      <c r="PLZ170" s="301"/>
      <c r="PMA170" s="301"/>
      <c r="PMB170" s="301"/>
      <c r="PMC170" s="301"/>
      <c r="PMD170" s="301"/>
      <c r="PME170" s="301"/>
      <c r="PMF170" s="301"/>
      <c r="PMG170" s="301"/>
      <c r="PMH170" s="301"/>
      <c r="PMI170" s="301"/>
      <c r="PMJ170" s="301"/>
      <c r="PMK170" s="301"/>
      <c r="PML170" s="301"/>
      <c r="PMM170" s="301"/>
      <c r="PMN170" s="301"/>
      <c r="PMO170" s="301"/>
      <c r="PMP170" s="301"/>
      <c r="PMQ170" s="301"/>
      <c r="PMR170" s="301"/>
      <c r="PMS170" s="301"/>
      <c r="PMT170" s="301"/>
      <c r="PMU170" s="301"/>
      <c r="PMV170" s="301"/>
      <c r="PMW170" s="301"/>
      <c r="PMX170" s="301"/>
      <c r="PMY170" s="301"/>
      <c r="PMZ170" s="301"/>
      <c r="PNA170" s="301"/>
      <c r="PNB170" s="301"/>
      <c r="PNC170" s="301"/>
      <c r="PND170" s="301"/>
      <c r="PNE170" s="301"/>
      <c r="PNF170" s="301"/>
      <c r="PNG170" s="301"/>
      <c r="PNH170" s="301"/>
      <c r="PNI170" s="301"/>
      <c r="PNJ170" s="301"/>
      <c r="PNK170" s="301"/>
      <c r="PNL170" s="301"/>
      <c r="PNM170" s="301"/>
      <c r="PNN170" s="301"/>
      <c r="PNO170" s="301"/>
      <c r="PNP170" s="301"/>
      <c r="PNQ170" s="301"/>
      <c r="PNR170" s="301"/>
      <c r="PNS170" s="301"/>
      <c r="PNT170" s="301"/>
      <c r="PNU170" s="301"/>
      <c r="PNV170" s="301"/>
      <c r="PNW170" s="301"/>
      <c r="PNX170" s="301"/>
      <c r="PNY170" s="301"/>
      <c r="PNZ170" s="301"/>
      <c r="POA170" s="301"/>
      <c r="POB170" s="301"/>
      <c r="POC170" s="301"/>
      <c r="POD170" s="301"/>
      <c r="POE170" s="301"/>
      <c r="POF170" s="301"/>
      <c r="POG170" s="301"/>
      <c r="POH170" s="301"/>
      <c r="POI170" s="301"/>
      <c r="POJ170" s="301"/>
      <c r="POK170" s="301"/>
      <c r="POL170" s="301"/>
      <c r="POM170" s="301"/>
      <c r="PON170" s="301"/>
      <c r="POO170" s="301"/>
      <c r="POP170" s="301"/>
      <c r="POQ170" s="301"/>
      <c r="POR170" s="301"/>
      <c r="POS170" s="301"/>
      <c r="POT170" s="301"/>
      <c r="POU170" s="301"/>
      <c r="POV170" s="301"/>
      <c r="POW170" s="301"/>
      <c r="POX170" s="301"/>
      <c r="POY170" s="301"/>
      <c r="POZ170" s="301"/>
      <c r="PPA170" s="301"/>
      <c r="PPB170" s="301"/>
      <c r="PPC170" s="301"/>
      <c r="PPD170" s="301"/>
      <c r="PPE170" s="301"/>
      <c r="PPF170" s="301"/>
      <c r="PPG170" s="301"/>
      <c r="PPH170" s="301"/>
      <c r="PPI170" s="301"/>
      <c r="PPJ170" s="301"/>
      <c r="PPK170" s="301"/>
      <c r="PPL170" s="301"/>
      <c r="PPM170" s="301"/>
      <c r="PPN170" s="301"/>
      <c r="PPO170" s="301"/>
      <c r="PPP170" s="301"/>
      <c r="PPQ170" s="301"/>
      <c r="PPR170" s="301"/>
      <c r="PPS170" s="301"/>
      <c r="PPT170" s="301"/>
      <c r="PPU170" s="301"/>
      <c r="PPV170" s="301"/>
      <c r="PPW170" s="301"/>
      <c r="PPX170" s="301"/>
      <c r="PPY170" s="301"/>
      <c r="PPZ170" s="301"/>
      <c r="PQA170" s="301"/>
      <c r="PQB170" s="301"/>
      <c r="PQC170" s="301"/>
      <c r="PQD170" s="301"/>
      <c r="PQE170" s="301"/>
      <c r="PQF170" s="301"/>
      <c r="PQG170" s="301"/>
      <c r="PQH170" s="301"/>
      <c r="PQI170" s="301"/>
      <c r="PQP170" s="301"/>
      <c r="PQQ170" s="301"/>
      <c r="PQR170" s="301"/>
      <c r="PQS170" s="301"/>
      <c r="PQT170" s="301"/>
      <c r="PQU170" s="301"/>
      <c r="PQV170" s="301"/>
      <c r="PQW170" s="301"/>
      <c r="PQX170" s="301"/>
      <c r="PQY170" s="301"/>
      <c r="PQZ170" s="301"/>
      <c r="PRA170" s="301"/>
      <c r="PRB170" s="301"/>
      <c r="PRC170" s="301"/>
      <c r="PRD170" s="301"/>
      <c r="PRE170" s="301"/>
      <c r="PRF170" s="301"/>
      <c r="PRG170" s="301"/>
      <c r="PRH170" s="301"/>
      <c r="PRI170" s="301"/>
      <c r="PRJ170" s="301"/>
      <c r="PRK170" s="301"/>
      <c r="PRL170" s="301"/>
      <c r="PRM170" s="301"/>
      <c r="PRN170" s="301"/>
      <c r="PRO170" s="301"/>
      <c r="PRP170" s="301"/>
      <c r="PRQ170" s="301"/>
      <c r="PRR170" s="301"/>
      <c r="PRS170" s="301"/>
      <c r="PRT170" s="301"/>
      <c r="PRU170" s="301"/>
      <c r="PRV170" s="301"/>
      <c r="PRW170" s="301"/>
      <c r="PRX170" s="301"/>
      <c r="PRY170" s="301"/>
      <c r="PRZ170" s="301"/>
      <c r="PSA170" s="301"/>
      <c r="PSB170" s="301"/>
      <c r="PSC170" s="301"/>
      <c r="PSD170" s="301"/>
      <c r="PSE170" s="301"/>
      <c r="PSF170" s="301"/>
      <c r="PSG170" s="301"/>
      <c r="PSH170" s="301"/>
      <c r="PSI170" s="301"/>
      <c r="PSJ170" s="301"/>
      <c r="PSK170" s="301"/>
      <c r="PSL170" s="301"/>
      <c r="PSM170" s="301"/>
      <c r="PSN170" s="301"/>
      <c r="PSO170" s="301"/>
      <c r="PSP170" s="301"/>
      <c r="PSQ170" s="301"/>
      <c r="PSR170" s="301"/>
      <c r="PSS170" s="301"/>
      <c r="PST170" s="301"/>
      <c r="PSU170" s="301"/>
      <c r="PSV170" s="301"/>
      <c r="PSW170" s="301"/>
      <c r="PSX170" s="301"/>
      <c r="PSY170" s="301"/>
      <c r="PSZ170" s="301"/>
      <c r="PTA170" s="301"/>
      <c r="PTB170" s="301"/>
      <c r="PTC170" s="301"/>
      <c r="PTD170" s="301"/>
      <c r="PTE170" s="301"/>
      <c r="PTF170" s="301"/>
      <c r="PTG170" s="301"/>
      <c r="PTH170" s="301"/>
      <c r="PTI170" s="301"/>
      <c r="PTJ170" s="301"/>
      <c r="PTK170" s="301"/>
      <c r="PTL170" s="301"/>
      <c r="PTM170" s="301"/>
      <c r="PTN170" s="301"/>
      <c r="PTO170" s="301"/>
      <c r="PTP170" s="301"/>
      <c r="PTQ170" s="301"/>
      <c r="PTR170" s="301"/>
      <c r="PTS170" s="301"/>
      <c r="PTT170" s="301"/>
      <c r="PTU170" s="301"/>
      <c r="PTV170" s="301"/>
      <c r="PTW170" s="301"/>
      <c r="PTX170" s="301"/>
      <c r="PTY170" s="301"/>
      <c r="PTZ170" s="301"/>
      <c r="PUA170" s="301"/>
      <c r="PUB170" s="301"/>
      <c r="PUC170" s="301"/>
      <c r="PUD170" s="301"/>
      <c r="PUE170" s="301"/>
      <c r="PUF170" s="301"/>
      <c r="PUG170" s="301"/>
      <c r="PUH170" s="301"/>
      <c r="PUI170" s="301"/>
      <c r="PUJ170" s="301"/>
      <c r="PUK170" s="301"/>
      <c r="PUL170" s="301"/>
      <c r="PUM170" s="301"/>
      <c r="PUN170" s="301"/>
      <c r="PUO170" s="301"/>
      <c r="PUP170" s="301"/>
      <c r="PUQ170" s="301"/>
      <c r="PUR170" s="301"/>
      <c r="PUS170" s="301"/>
      <c r="PUT170" s="301"/>
      <c r="PUU170" s="301"/>
      <c r="PUV170" s="301"/>
      <c r="PUW170" s="301"/>
      <c r="PUX170" s="301"/>
      <c r="PUY170" s="301"/>
      <c r="PUZ170" s="301"/>
      <c r="PVA170" s="301"/>
      <c r="PVB170" s="301"/>
      <c r="PVC170" s="301"/>
      <c r="PVD170" s="301"/>
      <c r="PVE170" s="301"/>
      <c r="PVF170" s="301"/>
      <c r="PVG170" s="301"/>
      <c r="PVH170" s="301"/>
      <c r="PVI170" s="301"/>
      <c r="PVJ170" s="301"/>
      <c r="PVK170" s="301"/>
      <c r="PVL170" s="301"/>
      <c r="PVM170" s="301"/>
      <c r="PVN170" s="301"/>
      <c r="PVO170" s="301"/>
      <c r="PVP170" s="301"/>
      <c r="PVQ170" s="301"/>
      <c r="PVR170" s="301"/>
      <c r="PVS170" s="301"/>
      <c r="PVT170" s="301"/>
      <c r="PVU170" s="301"/>
      <c r="PVV170" s="301"/>
      <c r="PVW170" s="301"/>
      <c r="PVX170" s="301"/>
      <c r="PVY170" s="301"/>
      <c r="PVZ170" s="301"/>
      <c r="PWA170" s="301"/>
      <c r="PWB170" s="301"/>
      <c r="PWC170" s="301"/>
      <c r="PWD170" s="301"/>
      <c r="PWE170" s="301"/>
      <c r="PWF170" s="301"/>
      <c r="PWG170" s="301"/>
      <c r="PWH170" s="301"/>
      <c r="PWI170" s="301"/>
      <c r="PWJ170" s="301"/>
      <c r="PWK170" s="301"/>
      <c r="PWL170" s="301"/>
      <c r="PWM170" s="301"/>
      <c r="PWN170" s="301"/>
      <c r="PWO170" s="301"/>
      <c r="PWP170" s="301"/>
      <c r="PWQ170" s="301"/>
      <c r="PWR170" s="301"/>
      <c r="PWS170" s="301"/>
      <c r="PWT170" s="301"/>
      <c r="PWU170" s="301"/>
      <c r="PWV170" s="301"/>
      <c r="PWW170" s="301"/>
      <c r="PWX170" s="301"/>
      <c r="PWY170" s="301"/>
      <c r="PWZ170" s="301"/>
      <c r="PXA170" s="301"/>
      <c r="PXB170" s="301"/>
      <c r="PXC170" s="301"/>
      <c r="PXD170" s="301"/>
      <c r="PXE170" s="301"/>
      <c r="PXF170" s="301"/>
      <c r="PXG170" s="301"/>
      <c r="PXH170" s="301"/>
      <c r="PXI170" s="301"/>
      <c r="PXJ170" s="301"/>
      <c r="PXK170" s="301"/>
      <c r="PXL170" s="301"/>
      <c r="PXM170" s="301"/>
      <c r="PXN170" s="301"/>
      <c r="PXO170" s="301"/>
      <c r="PXP170" s="301"/>
      <c r="PXQ170" s="301"/>
      <c r="PXR170" s="301"/>
      <c r="PXS170" s="301"/>
      <c r="PXT170" s="301"/>
      <c r="PXU170" s="301"/>
      <c r="PXV170" s="301"/>
      <c r="PXW170" s="301"/>
      <c r="PXX170" s="301"/>
      <c r="PXY170" s="301"/>
      <c r="PXZ170" s="301"/>
      <c r="PYA170" s="301"/>
      <c r="PYB170" s="301"/>
      <c r="PYC170" s="301"/>
      <c r="PYD170" s="301"/>
      <c r="PYE170" s="301"/>
      <c r="PYF170" s="301"/>
      <c r="PYG170" s="301"/>
      <c r="PYH170" s="301"/>
      <c r="PYI170" s="301"/>
      <c r="PYJ170" s="301"/>
      <c r="PYK170" s="301"/>
      <c r="PYL170" s="301"/>
      <c r="PYM170" s="301"/>
      <c r="PYN170" s="301"/>
      <c r="PYO170" s="301"/>
      <c r="PYP170" s="301"/>
      <c r="PYQ170" s="301"/>
      <c r="PYR170" s="301"/>
      <c r="PYS170" s="301"/>
      <c r="PYT170" s="301"/>
      <c r="PYU170" s="301"/>
      <c r="PYV170" s="301"/>
      <c r="PYW170" s="301"/>
      <c r="PYX170" s="301"/>
      <c r="PYY170" s="301"/>
      <c r="PYZ170" s="301"/>
      <c r="PZA170" s="301"/>
      <c r="PZB170" s="301"/>
      <c r="PZC170" s="301"/>
      <c r="PZD170" s="301"/>
      <c r="PZE170" s="301"/>
      <c r="PZF170" s="301"/>
      <c r="PZG170" s="301"/>
      <c r="PZH170" s="301"/>
      <c r="PZI170" s="301"/>
      <c r="PZJ170" s="301"/>
      <c r="PZK170" s="301"/>
      <c r="PZL170" s="301"/>
      <c r="PZM170" s="301"/>
      <c r="PZN170" s="301"/>
      <c r="PZO170" s="301"/>
      <c r="PZP170" s="301"/>
      <c r="PZQ170" s="301"/>
      <c r="PZR170" s="301"/>
      <c r="PZS170" s="301"/>
      <c r="PZT170" s="301"/>
      <c r="PZU170" s="301"/>
      <c r="PZV170" s="301"/>
      <c r="PZW170" s="301"/>
      <c r="PZX170" s="301"/>
      <c r="PZY170" s="301"/>
      <c r="PZZ170" s="301"/>
      <c r="QAA170" s="301"/>
      <c r="QAB170" s="301"/>
      <c r="QAC170" s="301"/>
      <c r="QAD170" s="301"/>
      <c r="QAE170" s="301"/>
      <c r="QAL170" s="301"/>
      <c r="QAM170" s="301"/>
      <c r="QAN170" s="301"/>
      <c r="QAO170" s="301"/>
      <c r="QAP170" s="301"/>
      <c r="QAQ170" s="301"/>
      <c r="QAR170" s="301"/>
      <c r="QAS170" s="301"/>
      <c r="QAT170" s="301"/>
      <c r="QAU170" s="301"/>
      <c r="QAV170" s="301"/>
      <c r="QAW170" s="301"/>
      <c r="QAX170" s="301"/>
      <c r="QAY170" s="301"/>
      <c r="QAZ170" s="301"/>
      <c r="QBA170" s="301"/>
      <c r="QBB170" s="301"/>
      <c r="QBC170" s="301"/>
      <c r="QBD170" s="301"/>
      <c r="QBE170" s="301"/>
      <c r="QBF170" s="301"/>
      <c r="QBG170" s="301"/>
      <c r="QBH170" s="301"/>
      <c r="QBI170" s="301"/>
      <c r="QBJ170" s="301"/>
      <c r="QBK170" s="301"/>
      <c r="QBL170" s="301"/>
      <c r="QBM170" s="301"/>
      <c r="QBN170" s="301"/>
      <c r="QBO170" s="301"/>
      <c r="QBP170" s="301"/>
      <c r="QBQ170" s="301"/>
      <c r="QBR170" s="301"/>
      <c r="QBS170" s="301"/>
      <c r="QBT170" s="301"/>
      <c r="QBU170" s="301"/>
      <c r="QBV170" s="301"/>
      <c r="QBW170" s="301"/>
      <c r="QBX170" s="301"/>
      <c r="QBY170" s="301"/>
      <c r="QBZ170" s="301"/>
      <c r="QCA170" s="301"/>
      <c r="QCB170" s="301"/>
      <c r="QCC170" s="301"/>
      <c r="QCD170" s="301"/>
      <c r="QCE170" s="301"/>
      <c r="QCF170" s="301"/>
      <c r="QCG170" s="301"/>
      <c r="QCH170" s="301"/>
      <c r="QCI170" s="301"/>
      <c r="QCJ170" s="301"/>
      <c r="QCK170" s="301"/>
      <c r="QCL170" s="301"/>
      <c r="QCM170" s="301"/>
      <c r="QCN170" s="301"/>
      <c r="QCO170" s="301"/>
      <c r="QCP170" s="301"/>
      <c r="QCQ170" s="301"/>
      <c r="QCR170" s="301"/>
      <c r="QCS170" s="301"/>
      <c r="QCT170" s="301"/>
      <c r="QCU170" s="301"/>
      <c r="QCV170" s="301"/>
      <c r="QCW170" s="301"/>
      <c r="QCX170" s="301"/>
      <c r="QCY170" s="301"/>
      <c r="QCZ170" s="301"/>
      <c r="QDA170" s="301"/>
      <c r="QDB170" s="301"/>
      <c r="QDC170" s="301"/>
      <c r="QDD170" s="301"/>
      <c r="QDE170" s="301"/>
      <c r="QDF170" s="301"/>
      <c r="QDG170" s="301"/>
      <c r="QDH170" s="301"/>
      <c r="QDI170" s="301"/>
      <c r="QDJ170" s="301"/>
      <c r="QDK170" s="301"/>
      <c r="QDL170" s="301"/>
      <c r="QDM170" s="301"/>
      <c r="QDN170" s="301"/>
      <c r="QDO170" s="301"/>
      <c r="QDP170" s="301"/>
      <c r="QDQ170" s="301"/>
      <c r="QDR170" s="301"/>
      <c r="QDS170" s="301"/>
      <c r="QDT170" s="301"/>
      <c r="QDU170" s="301"/>
      <c r="QDV170" s="301"/>
      <c r="QDW170" s="301"/>
      <c r="QDX170" s="301"/>
      <c r="QDY170" s="301"/>
      <c r="QDZ170" s="301"/>
      <c r="QEA170" s="301"/>
      <c r="QEB170" s="301"/>
      <c r="QEC170" s="301"/>
      <c r="QED170" s="301"/>
      <c r="QEE170" s="301"/>
      <c r="QEF170" s="301"/>
      <c r="QEG170" s="301"/>
      <c r="QEH170" s="301"/>
      <c r="QEI170" s="301"/>
      <c r="QEJ170" s="301"/>
      <c r="QEK170" s="301"/>
      <c r="QEL170" s="301"/>
      <c r="QEM170" s="301"/>
      <c r="QEN170" s="301"/>
      <c r="QEO170" s="301"/>
      <c r="QEP170" s="301"/>
      <c r="QEQ170" s="301"/>
      <c r="QER170" s="301"/>
      <c r="QES170" s="301"/>
      <c r="QET170" s="301"/>
      <c r="QEU170" s="301"/>
      <c r="QEV170" s="301"/>
      <c r="QEW170" s="301"/>
      <c r="QEX170" s="301"/>
      <c r="QEY170" s="301"/>
      <c r="QEZ170" s="301"/>
      <c r="QFA170" s="301"/>
      <c r="QFB170" s="301"/>
      <c r="QFC170" s="301"/>
      <c r="QFD170" s="301"/>
      <c r="QFE170" s="301"/>
      <c r="QFF170" s="301"/>
      <c r="QFG170" s="301"/>
      <c r="QFH170" s="301"/>
      <c r="QFI170" s="301"/>
      <c r="QFJ170" s="301"/>
      <c r="QFK170" s="301"/>
      <c r="QFL170" s="301"/>
      <c r="QFM170" s="301"/>
      <c r="QFN170" s="301"/>
      <c r="QFO170" s="301"/>
      <c r="QFP170" s="301"/>
      <c r="QFQ170" s="301"/>
      <c r="QFR170" s="301"/>
      <c r="QFS170" s="301"/>
      <c r="QFT170" s="301"/>
      <c r="QFU170" s="301"/>
      <c r="QFV170" s="301"/>
      <c r="QFW170" s="301"/>
      <c r="QFX170" s="301"/>
      <c r="QFY170" s="301"/>
      <c r="QFZ170" s="301"/>
      <c r="QGA170" s="301"/>
      <c r="QGB170" s="301"/>
      <c r="QGC170" s="301"/>
      <c r="QGD170" s="301"/>
      <c r="QGE170" s="301"/>
      <c r="QGF170" s="301"/>
      <c r="QGG170" s="301"/>
      <c r="QGH170" s="301"/>
      <c r="QGI170" s="301"/>
      <c r="QGJ170" s="301"/>
      <c r="QGK170" s="301"/>
      <c r="QGL170" s="301"/>
      <c r="QGM170" s="301"/>
      <c r="QGN170" s="301"/>
      <c r="QGO170" s="301"/>
      <c r="QGP170" s="301"/>
      <c r="QGQ170" s="301"/>
      <c r="QGR170" s="301"/>
      <c r="QGS170" s="301"/>
      <c r="QGT170" s="301"/>
      <c r="QGU170" s="301"/>
      <c r="QGV170" s="301"/>
      <c r="QGW170" s="301"/>
      <c r="QGX170" s="301"/>
      <c r="QGY170" s="301"/>
      <c r="QGZ170" s="301"/>
      <c r="QHA170" s="301"/>
      <c r="QHB170" s="301"/>
      <c r="QHC170" s="301"/>
      <c r="QHD170" s="301"/>
      <c r="QHE170" s="301"/>
      <c r="QHF170" s="301"/>
      <c r="QHG170" s="301"/>
      <c r="QHH170" s="301"/>
      <c r="QHI170" s="301"/>
      <c r="QHJ170" s="301"/>
      <c r="QHK170" s="301"/>
      <c r="QHL170" s="301"/>
      <c r="QHM170" s="301"/>
      <c r="QHN170" s="301"/>
      <c r="QHO170" s="301"/>
      <c r="QHP170" s="301"/>
      <c r="QHQ170" s="301"/>
      <c r="QHR170" s="301"/>
      <c r="QHS170" s="301"/>
      <c r="QHT170" s="301"/>
      <c r="QHU170" s="301"/>
      <c r="QHV170" s="301"/>
      <c r="QHW170" s="301"/>
      <c r="QHX170" s="301"/>
      <c r="QHY170" s="301"/>
      <c r="QHZ170" s="301"/>
      <c r="QIA170" s="301"/>
      <c r="QIB170" s="301"/>
      <c r="QIC170" s="301"/>
      <c r="QID170" s="301"/>
      <c r="QIE170" s="301"/>
      <c r="QIF170" s="301"/>
      <c r="QIG170" s="301"/>
      <c r="QIH170" s="301"/>
      <c r="QII170" s="301"/>
      <c r="QIJ170" s="301"/>
      <c r="QIK170" s="301"/>
      <c r="QIL170" s="301"/>
      <c r="QIM170" s="301"/>
      <c r="QIN170" s="301"/>
      <c r="QIO170" s="301"/>
      <c r="QIP170" s="301"/>
      <c r="QIQ170" s="301"/>
      <c r="QIR170" s="301"/>
      <c r="QIS170" s="301"/>
      <c r="QIT170" s="301"/>
      <c r="QIU170" s="301"/>
      <c r="QIV170" s="301"/>
      <c r="QIW170" s="301"/>
      <c r="QIX170" s="301"/>
      <c r="QIY170" s="301"/>
      <c r="QIZ170" s="301"/>
      <c r="QJA170" s="301"/>
      <c r="QJB170" s="301"/>
      <c r="QJC170" s="301"/>
      <c r="QJD170" s="301"/>
      <c r="QJE170" s="301"/>
      <c r="QJF170" s="301"/>
      <c r="QJG170" s="301"/>
      <c r="QJH170" s="301"/>
      <c r="QJI170" s="301"/>
      <c r="QJJ170" s="301"/>
      <c r="QJK170" s="301"/>
      <c r="QJL170" s="301"/>
      <c r="QJM170" s="301"/>
      <c r="QJN170" s="301"/>
      <c r="QJO170" s="301"/>
      <c r="QJP170" s="301"/>
      <c r="QJQ170" s="301"/>
      <c r="QJR170" s="301"/>
      <c r="QJS170" s="301"/>
      <c r="QJT170" s="301"/>
      <c r="QJU170" s="301"/>
      <c r="QJV170" s="301"/>
      <c r="QJW170" s="301"/>
      <c r="QJX170" s="301"/>
      <c r="QJY170" s="301"/>
      <c r="QJZ170" s="301"/>
      <c r="QKA170" s="301"/>
      <c r="QKH170" s="301"/>
      <c r="QKI170" s="301"/>
      <c r="QKJ170" s="301"/>
      <c r="QKK170" s="301"/>
      <c r="QKL170" s="301"/>
      <c r="QKM170" s="301"/>
      <c r="QKN170" s="301"/>
      <c r="QKO170" s="301"/>
      <c r="QKP170" s="301"/>
      <c r="QKQ170" s="301"/>
      <c r="QKR170" s="301"/>
      <c r="QKS170" s="301"/>
      <c r="QKT170" s="301"/>
      <c r="QKU170" s="301"/>
      <c r="QKV170" s="301"/>
      <c r="QKW170" s="301"/>
      <c r="QKX170" s="301"/>
      <c r="QKY170" s="301"/>
      <c r="QKZ170" s="301"/>
      <c r="QLA170" s="301"/>
      <c r="QLB170" s="301"/>
      <c r="QLC170" s="301"/>
      <c r="QLD170" s="301"/>
      <c r="QLE170" s="301"/>
      <c r="QLF170" s="301"/>
      <c r="QLG170" s="301"/>
      <c r="QLH170" s="301"/>
      <c r="QLI170" s="301"/>
      <c r="QLJ170" s="301"/>
      <c r="QLK170" s="301"/>
      <c r="QLL170" s="301"/>
      <c r="QLM170" s="301"/>
      <c r="QLN170" s="301"/>
      <c r="QLO170" s="301"/>
      <c r="QLP170" s="301"/>
      <c r="QLQ170" s="301"/>
      <c r="QLR170" s="301"/>
      <c r="QLS170" s="301"/>
      <c r="QLT170" s="301"/>
      <c r="QLU170" s="301"/>
      <c r="QLV170" s="301"/>
      <c r="QLW170" s="301"/>
      <c r="QLX170" s="301"/>
      <c r="QLY170" s="301"/>
      <c r="QLZ170" s="301"/>
      <c r="QMA170" s="301"/>
      <c r="QMB170" s="301"/>
      <c r="QMC170" s="301"/>
      <c r="QMD170" s="301"/>
      <c r="QME170" s="301"/>
      <c r="QMF170" s="301"/>
      <c r="QMG170" s="301"/>
      <c r="QMH170" s="301"/>
      <c r="QMI170" s="301"/>
      <c r="QMJ170" s="301"/>
      <c r="QMK170" s="301"/>
      <c r="QML170" s="301"/>
      <c r="QMM170" s="301"/>
      <c r="QMN170" s="301"/>
      <c r="QMO170" s="301"/>
      <c r="QMP170" s="301"/>
      <c r="QMQ170" s="301"/>
      <c r="QMR170" s="301"/>
      <c r="QMS170" s="301"/>
      <c r="QMT170" s="301"/>
      <c r="QMU170" s="301"/>
      <c r="QMV170" s="301"/>
      <c r="QMW170" s="301"/>
      <c r="QMX170" s="301"/>
      <c r="QMY170" s="301"/>
      <c r="QMZ170" s="301"/>
      <c r="QNA170" s="301"/>
      <c r="QNB170" s="301"/>
      <c r="QNC170" s="301"/>
      <c r="QND170" s="301"/>
      <c r="QNE170" s="301"/>
      <c r="QNF170" s="301"/>
      <c r="QNG170" s="301"/>
      <c r="QNH170" s="301"/>
      <c r="QNI170" s="301"/>
      <c r="QNJ170" s="301"/>
      <c r="QNK170" s="301"/>
      <c r="QNL170" s="301"/>
      <c r="QNM170" s="301"/>
      <c r="QNN170" s="301"/>
      <c r="QNO170" s="301"/>
      <c r="QNP170" s="301"/>
      <c r="QNQ170" s="301"/>
      <c r="QNR170" s="301"/>
      <c r="QNS170" s="301"/>
      <c r="QNT170" s="301"/>
      <c r="QNU170" s="301"/>
      <c r="QNV170" s="301"/>
      <c r="QNW170" s="301"/>
      <c r="QNX170" s="301"/>
      <c r="QNY170" s="301"/>
      <c r="QNZ170" s="301"/>
      <c r="QOA170" s="301"/>
      <c r="QOB170" s="301"/>
      <c r="QOC170" s="301"/>
      <c r="QOD170" s="301"/>
      <c r="QOE170" s="301"/>
      <c r="QOF170" s="301"/>
      <c r="QOG170" s="301"/>
      <c r="QOH170" s="301"/>
      <c r="QOI170" s="301"/>
      <c r="QOJ170" s="301"/>
      <c r="QOK170" s="301"/>
      <c r="QOL170" s="301"/>
      <c r="QOM170" s="301"/>
      <c r="QON170" s="301"/>
      <c r="QOO170" s="301"/>
      <c r="QOP170" s="301"/>
      <c r="QOQ170" s="301"/>
      <c r="QOR170" s="301"/>
      <c r="QOS170" s="301"/>
      <c r="QOT170" s="301"/>
      <c r="QOU170" s="301"/>
      <c r="QOV170" s="301"/>
      <c r="QOW170" s="301"/>
      <c r="QOX170" s="301"/>
      <c r="QOY170" s="301"/>
      <c r="QOZ170" s="301"/>
      <c r="QPA170" s="301"/>
      <c r="QPB170" s="301"/>
      <c r="QPC170" s="301"/>
      <c r="QPD170" s="301"/>
      <c r="QPE170" s="301"/>
      <c r="QPF170" s="301"/>
      <c r="QPG170" s="301"/>
      <c r="QPH170" s="301"/>
      <c r="QPI170" s="301"/>
      <c r="QPJ170" s="301"/>
      <c r="QPK170" s="301"/>
      <c r="QPL170" s="301"/>
      <c r="QPM170" s="301"/>
      <c r="QPN170" s="301"/>
      <c r="QPO170" s="301"/>
      <c r="QPP170" s="301"/>
      <c r="QPQ170" s="301"/>
      <c r="QPR170" s="301"/>
      <c r="QPS170" s="301"/>
      <c r="QPT170" s="301"/>
      <c r="QPU170" s="301"/>
      <c r="QPV170" s="301"/>
      <c r="QPW170" s="301"/>
      <c r="QPX170" s="301"/>
      <c r="QPY170" s="301"/>
      <c r="QPZ170" s="301"/>
      <c r="QQA170" s="301"/>
      <c r="QQB170" s="301"/>
      <c r="QQC170" s="301"/>
      <c r="QQD170" s="301"/>
      <c r="QQE170" s="301"/>
      <c r="QQF170" s="301"/>
      <c r="QQG170" s="301"/>
      <c r="QQH170" s="301"/>
      <c r="QQI170" s="301"/>
      <c r="QQJ170" s="301"/>
      <c r="QQK170" s="301"/>
      <c r="QQL170" s="301"/>
      <c r="QQM170" s="301"/>
      <c r="QQN170" s="301"/>
      <c r="QQO170" s="301"/>
      <c r="QQP170" s="301"/>
      <c r="QQQ170" s="301"/>
      <c r="QQR170" s="301"/>
      <c r="QQS170" s="301"/>
      <c r="QQT170" s="301"/>
      <c r="QQU170" s="301"/>
      <c r="QQV170" s="301"/>
      <c r="QQW170" s="301"/>
      <c r="QQX170" s="301"/>
      <c r="QQY170" s="301"/>
      <c r="QQZ170" s="301"/>
      <c r="QRA170" s="301"/>
      <c r="QRB170" s="301"/>
      <c r="QRC170" s="301"/>
      <c r="QRD170" s="301"/>
      <c r="QRE170" s="301"/>
      <c r="QRF170" s="301"/>
      <c r="QRG170" s="301"/>
      <c r="QRH170" s="301"/>
      <c r="QRI170" s="301"/>
      <c r="QRJ170" s="301"/>
      <c r="QRK170" s="301"/>
      <c r="QRL170" s="301"/>
      <c r="QRM170" s="301"/>
      <c r="QRN170" s="301"/>
      <c r="QRO170" s="301"/>
      <c r="QRP170" s="301"/>
      <c r="QRQ170" s="301"/>
      <c r="QRR170" s="301"/>
      <c r="QRS170" s="301"/>
      <c r="QRT170" s="301"/>
      <c r="QRU170" s="301"/>
      <c r="QRV170" s="301"/>
      <c r="QRW170" s="301"/>
      <c r="QRX170" s="301"/>
      <c r="QRY170" s="301"/>
      <c r="QRZ170" s="301"/>
      <c r="QSA170" s="301"/>
      <c r="QSB170" s="301"/>
      <c r="QSC170" s="301"/>
      <c r="QSD170" s="301"/>
      <c r="QSE170" s="301"/>
      <c r="QSF170" s="301"/>
      <c r="QSG170" s="301"/>
      <c r="QSH170" s="301"/>
      <c r="QSI170" s="301"/>
      <c r="QSJ170" s="301"/>
      <c r="QSK170" s="301"/>
      <c r="QSL170" s="301"/>
      <c r="QSM170" s="301"/>
      <c r="QSN170" s="301"/>
      <c r="QSO170" s="301"/>
      <c r="QSP170" s="301"/>
      <c r="QSQ170" s="301"/>
      <c r="QSR170" s="301"/>
      <c r="QSS170" s="301"/>
      <c r="QST170" s="301"/>
      <c r="QSU170" s="301"/>
      <c r="QSV170" s="301"/>
      <c r="QSW170" s="301"/>
      <c r="QSX170" s="301"/>
      <c r="QSY170" s="301"/>
      <c r="QSZ170" s="301"/>
      <c r="QTA170" s="301"/>
      <c r="QTB170" s="301"/>
      <c r="QTC170" s="301"/>
      <c r="QTD170" s="301"/>
      <c r="QTE170" s="301"/>
      <c r="QTF170" s="301"/>
      <c r="QTG170" s="301"/>
      <c r="QTH170" s="301"/>
      <c r="QTI170" s="301"/>
      <c r="QTJ170" s="301"/>
      <c r="QTK170" s="301"/>
      <c r="QTL170" s="301"/>
      <c r="QTM170" s="301"/>
      <c r="QTN170" s="301"/>
      <c r="QTO170" s="301"/>
      <c r="QTP170" s="301"/>
      <c r="QTQ170" s="301"/>
      <c r="QTR170" s="301"/>
      <c r="QTS170" s="301"/>
      <c r="QTT170" s="301"/>
      <c r="QTU170" s="301"/>
      <c r="QTV170" s="301"/>
      <c r="QTW170" s="301"/>
      <c r="QUD170" s="301"/>
      <c r="QUE170" s="301"/>
      <c r="QUF170" s="301"/>
      <c r="QUG170" s="301"/>
      <c r="QUH170" s="301"/>
      <c r="QUI170" s="301"/>
      <c r="QUJ170" s="301"/>
      <c r="QUK170" s="301"/>
      <c r="QUL170" s="301"/>
      <c r="QUM170" s="301"/>
      <c r="QUN170" s="301"/>
      <c r="QUO170" s="301"/>
      <c r="QUP170" s="301"/>
      <c r="QUQ170" s="301"/>
      <c r="QUR170" s="301"/>
      <c r="QUS170" s="301"/>
      <c r="QUT170" s="301"/>
      <c r="QUU170" s="301"/>
      <c r="QUV170" s="301"/>
      <c r="QUW170" s="301"/>
      <c r="QUX170" s="301"/>
      <c r="QUY170" s="301"/>
      <c r="QUZ170" s="301"/>
      <c r="QVA170" s="301"/>
      <c r="QVB170" s="301"/>
      <c r="QVC170" s="301"/>
      <c r="QVD170" s="301"/>
      <c r="QVE170" s="301"/>
      <c r="QVF170" s="301"/>
      <c r="QVG170" s="301"/>
      <c r="QVH170" s="301"/>
      <c r="QVI170" s="301"/>
      <c r="QVJ170" s="301"/>
      <c r="QVK170" s="301"/>
      <c r="QVL170" s="301"/>
      <c r="QVM170" s="301"/>
      <c r="QVN170" s="301"/>
      <c r="QVO170" s="301"/>
      <c r="QVP170" s="301"/>
      <c r="QVQ170" s="301"/>
      <c r="QVR170" s="301"/>
      <c r="QVS170" s="301"/>
      <c r="QVT170" s="301"/>
      <c r="QVU170" s="301"/>
      <c r="QVV170" s="301"/>
      <c r="QVW170" s="301"/>
      <c r="QVX170" s="301"/>
      <c r="QVY170" s="301"/>
      <c r="QVZ170" s="301"/>
      <c r="QWA170" s="301"/>
      <c r="QWB170" s="301"/>
      <c r="QWC170" s="301"/>
      <c r="QWD170" s="301"/>
      <c r="QWE170" s="301"/>
      <c r="QWF170" s="301"/>
      <c r="QWG170" s="301"/>
      <c r="QWH170" s="301"/>
      <c r="QWI170" s="301"/>
      <c r="QWJ170" s="301"/>
      <c r="QWK170" s="301"/>
      <c r="QWL170" s="301"/>
      <c r="QWM170" s="301"/>
      <c r="QWN170" s="301"/>
      <c r="QWO170" s="301"/>
      <c r="QWP170" s="301"/>
      <c r="QWQ170" s="301"/>
      <c r="QWR170" s="301"/>
      <c r="QWS170" s="301"/>
      <c r="QWT170" s="301"/>
      <c r="QWU170" s="301"/>
      <c r="QWV170" s="301"/>
      <c r="QWW170" s="301"/>
      <c r="QWX170" s="301"/>
      <c r="QWY170" s="301"/>
      <c r="QWZ170" s="301"/>
      <c r="QXA170" s="301"/>
      <c r="QXB170" s="301"/>
      <c r="QXC170" s="301"/>
      <c r="QXD170" s="301"/>
      <c r="QXE170" s="301"/>
      <c r="QXF170" s="301"/>
      <c r="QXG170" s="301"/>
      <c r="QXH170" s="301"/>
      <c r="QXI170" s="301"/>
      <c r="QXJ170" s="301"/>
      <c r="QXK170" s="301"/>
      <c r="QXL170" s="301"/>
      <c r="QXM170" s="301"/>
      <c r="QXN170" s="301"/>
      <c r="QXO170" s="301"/>
      <c r="QXP170" s="301"/>
      <c r="QXQ170" s="301"/>
      <c r="QXR170" s="301"/>
      <c r="QXS170" s="301"/>
      <c r="QXT170" s="301"/>
      <c r="QXU170" s="301"/>
      <c r="QXV170" s="301"/>
      <c r="QXW170" s="301"/>
      <c r="QXX170" s="301"/>
      <c r="QXY170" s="301"/>
      <c r="QXZ170" s="301"/>
      <c r="QYA170" s="301"/>
      <c r="QYB170" s="301"/>
      <c r="QYC170" s="301"/>
      <c r="QYD170" s="301"/>
      <c r="QYE170" s="301"/>
      <c r="QYF170" s="301"/>
      <c r="QYG170" s="301"/>
      <c r="QYH170" s="301"/>
      <c r="QYI170" s="301"/>
      <c r="QYJ170" s="301"/>
      <c r="QYK170" s="301"/>
      <c r="QYL170" s="301"/>
      <c r="QYM170" s="301"/>
      <c r="QYN170" s="301"/>
      <c r="QYO170" s="301"/>
      <c r="QYP170" s="301"/>
      <c r="QYQ170" s="301"/>
      <c r="QYR170" s="301"/>
      <c r="QYS170" s="301"/>
      <c r="QYT170" s="301"/>
      <c r="QYU170" s="301"/>
      <c r="QYV170" s="301"/>
      <c r="QYW170" s="301"/>
      <c r="QYX170" s="301"/>
      <c r="QYY170" s="301"/>
      <c r="QYZ170" s="301"/>
      <c r="QZA170" s="301"/>
      <c r="QZB170" s="301"/>
      <c r="QZC170" s="301"/>
      <c r="QZD170" s="301"/>
      <c r="QZE170" s="301"/>
      <c r="QZF170" s="301"/>
      <c r="QZG170" s="301"/>
      <c r="QZH170" s="301"/>
      <c r="QZI170" s="301"/>
      <c r="QZJ170" s="301"/>
      <c r="QZK170" s="301"/>
      <c r="QZL170" s="301"/>
      <c r="QZM170" s="301"/>
      <c r="QZN170" s="301"/>
      <c r="QZO170" s="301"/>
      <c r="QZP170" s="301"/>
      <c r="QZQ170" s="301"/>
      <c r="QZR170" s="301"/>
      <c r="QZS170" s="301"/>
      <c r="QZT170" s="301"/>
      <c r="QZU170" s="301"/>
      <c r="QZV170" s="301"/>
      <c r="QZW170" s="301"/>
      <c r="QZX170" s="301"/>
      <c r="QZY170" s="301"/>
      <c r="QZZ170" s="301"/>
      <c r="RAA170" s="301"/>
      <c r="RAB170" s="301"/>
      <c r="RAC170" s="301"/>
      <c r="RAD170" s="301"/>
      <c r="RAE170" s="301"/>
      <c r="RAF170" s="301"/>
      <c r="RAG170" s="301"/>
      <c r="RAH170" s="301"/>
      <c r="RAI170" s="301"/>
      <c r="RAJ170" s="301"/>
      <c r="RAK170" s="301"/>
      <c r="RAL170" s="301"/>
      <c r="RAM170" s="301"/>
      <c r="RAN170" s="301"/>
      <c r="RAO170" s="301"/>
      <c r="RAP170" s="301"/>
      <c r="RAQ170" s="301"/>
      <c r="RAR170" s="301"/>
      <c r="RAS170" s="301"/>
      <c r="RAT170" s="301"/>
      <c r="RAU170" s="301"/>
      <c r="RAV170" s="301"/>
      <c r="RAW170" s="301"/>
      <c r="RAX170" s="301"/>
      <c r="RAY170" s="301"/>
      <c r="RAZ170" s="301"/>
      <c r="RBA170" s="301"/>
      <c r="RBB170" s="301"/>
      <c r="RBC170" s="301"/>
      <c r="RBD170" s="301"/>
      <c r="RBE170" s="301"/>
      <c r="RBF170" s="301"/>
      <c r="RBG170" s="301"/>
      <c r="RBH170" s="301"/>
      <c r="RBI170" s="301"/>
      <c r="RBJ170" s="301"/>
      <c r="RBK170" s="301"/>
      <c r="RBL170" s="301"/>
      <c r="RBM170" s="301"/>
      <c r="RBN170" s="301"/>
      <c r="RBO170" s="301"/>
      <c r="RBP170" s="301"/>
      <c r="RBQ170" s="301"/>
      <c r="RBR170" s="301"/>
      <c r="RBS170" s="301"/>
      <c r="RBT170" s="301"/>
      <c r="RBU170" s="301"/>
      <c r="RBV170" s="301"/>
      <c r="RBW170" s="301"/>
      <c r="RBX170" s="301"/>
      <c r="RBY170" s="301"/>
      <c r="RBZ170" s="301"/>
      <c r="RCA170" s="301"/>
      <c r="RCB170" s="301"/>
      <c r="RCC170" s="301"/>
      <c r="RCD170" s="301"/>
      <c r="RCE170" s="301"/>
      <c r="RCF170" s="301"/>
      <c r="RCG170" s="301"/>
      <c r="RCH170" s="301"/>
      <c r="RCI170" s="301"/>
      <c r="RCJ170" s="301"/>
      <c r="RCK170" s="301"/>
      <c r="RCL170" s="301"/>
      <c r="RCM170" s="301"/>
      <c r="RCN170" s="301"/>
      <c r="RCO170" s="301"/>
      <c r="RCP170" s="301"/>
      <c r="RCQ170" s="301"/>
      <c r="RCR170" s="301"/>
      <c r="RCS170" s="301"/>
      <c r="RCT170" s="301"/>
      <c r="RCU170" s="301"/>
      <c r="RCV170" s="301"/>
      <c r="RCW170" s="301"/>
      <c r="RCX170" s="301"/>
      <c r="RCY170" s="301"/>
      <c r="RCZ170" s="301"/>
      <c r="RDA170" s="301"/>
      <c r="RDB170" s="301"/>
      <c r="RDC170" s="301"/>
      <c r="RDD170" s="301"/>
      <c r="RDE170" s="301"/>
      <c r="RDF170" s="301"/>
      <c r="RDG170" s="301"/>
      <c r="RDH170" s="301"/>
      <c r="RDI170" s="301"/>
      <c r="RDJ170" s="301"/>
      <c r="RDK170" s="301"/>
      <c r="RDL170" s="301"/>
      <c r="RDM170" s="301"/>
      <c r="RDN170" s="301"/>
      <c r="RDO170" s="301"/>
      <c r="RDP170" s="301"/>
      <c r="RDQ170" s="301"/>
      <c r="RDR170" s="301"/>
      <c r="RDS170" s="301"/>
      <c r="RDZ170" s="301"/>
      <c r="REA170" s="301"/>
      <c r="REB170" s="301"/>
      <c r="REC170" s="301"/>
      <c r="RED170" s="301"/>
      <c r="REE170" s="301"/>
      <c r="REF170" s="301"/>
      <c r="REG170" s="301"/>
      <c r="REH170" s="301"/>
      <c r="REI170" s="301"/>
      <c r="REJ170" s="301"/>
      <c r="REK170" s="301"/>
      <c r="REL170" s="301"/>
      <c r="REM170" s="301"/>
      <c r="REN170" s="301"/>
      <c r="REO170" s="301"/>
      <c r="REP170" s="301"/>
      <c r="REQ170" s="301"/>
      <c r="RER170" s="301"/>
      <c r="RES170" s="301"/>
      <c r="RET170" s="301"/>
      <c r="REU170" s="301"/>
      <c r="REV170" s="301"/>
      <c r="REW170" s="301"/>
      <c r="REX170" s="301"/>
      <c r="REY170" s="301"/>
      <c r="REZ170" s="301"/>
      <c r="RFA170" s="301"/>
      <c r="RFB170" s="301"/>
      <c r="RFC170" s="301"/>
      <c r="RFD170" s="301"/>
      <c r="RFE170" s="301"/>
      <c r="RFF170" s="301"/>
      <c r="RFG170" s="301"/>
      <c r="RFH170" s="301"/>
      <c r="RFI170" s="301"/>
      <c r="RFJ170" s="301"/>
      <c r="RFK170" s="301"/>
      <c r="RFL170" s="301"/>
      <c r="RFM170" s="301"/>
      <c r="RFN170" s="301"/>
      <c r="RFO170" s="301"/>
      <c r="RFP170" s="301"/>
      <c r="RFQ170" s="301"/>
      <c r="RFR170" s="301"/>
      <c r="RFS170" s="301"/>
      <c r="RFT170" s="301"/>
      <c r="RFU170" s="301"/>
      <c r="RFV170" s="301"/>
      <c r="RFW170" s="301"/>
      <c r="RFX170" s="301"/>
      <c r="RFY170" s="301"/>
      <c r="RFZ170" s="301"/>
      <c r="RGA170" s="301"/>
      <c r="RGB170" s="301"/>
      <c r="RGC170" s="301"/>
      <c r="RGD170" s="301"/>
      <c r="RGE170" s="301"/>
      <c r="RGF170" s="301"/>
      <c r="RGG170" s="301"/>
      <c r="RGH170" s="301"/>
      <c r="RGI170" s="301"/>
      <c r="RGJ170" s="301"/>
      <c r="RGK170" s="301"/>
      <c r="RGL170" s="301"/>
      <c r="RGM170" s="301"/>
      <c r="RGN170" s="301"/>
      <c r="RGO170" s="301"/>
      <c r="RGP170" s="301"/>
      <c r="RGQ170" s="301"/>
      <c r="RGR170" s="301"/>
      <c r="RGS170" s="301"/>
      <c r="RGT170" s="301"/>
      <c r="RGU170" s="301"/>
      <c r="RGV170" s="301"/>
      <c r="RGW170" s="301"/>
      <c r="RGX170" s="301"/>
      <c r="RGY170" s="301"/>
      <c r="RGZ170" s="301"/>
      <c r="RHA170" s="301"/>
      <c r="RHB170" s="301"/>
      <c r="RHC170" s="301"/>
      <c r="RHD170" s="301"/>
      <c r="RHE170" s="301"/>
      <c r="RHF170" s="301"/>
      <c r="RHG170" s="301"/>
      <c r="RHH170" s="301"/>
      <c r="RHI170" s="301"/>
      <c r="RHJ170" s="301"/>
      <c r="RHK170" s="301"/>
      <c r="RHL170" s="301"/>
      <c r="RHM170" s="301"/>
      <c r="RHN170" s="301"/>
      <c r="RHO170" s="301"/>
      <c r="RHP170" s="301"/>
      <c r="RHQ170" s="301"/>
      <c r="RHR170" s="301"/>
      <c r="RHS170" s="301"/>
      <c r="RHT170" s="301"/>
      <c r="RHU170" s="301"/>
      <c r="RHV170" s="301"/>
      <c r="RHW170" s="301"/>
      <c r="RHX170" s="301"/>
      <c r="RHY170" s="301"/>
      <c r="RHZ170" s="301"/>
      <c r="RIA170" s="301"/>
      <c r="RIB170" s="301"/>
      <c r="RIC170" s="301"/>
      <c r="RID170" s="301"/>
      <c r="RIE170" s="301"/>
      <c r="RIF170" s="301"/>
      <c r="RIG170" s="301"/>
      <c r="RIH170" s="301"/>
      <c r="RII170" s="301"/>
      <c r="RIJ170" s="301"/>
      <c r="RIK170" s="301"/>
      <c r="RIL170" s="301"/>
      <c r="RIM170" s="301"/>
      <c r="RIN170" s="301"/>
      <c r="RIO170" s="301"/>
      <c r="RIP170" s="301"/>
      <c r="RIQ170" s="301"/>
      <c r="RIR170" s="301"/>
      <c r="RIS170" s="301"/>
      <c r="RIT170" s="301"/>
      <c r="RIU170" s="301"/>
      <c r="RIV170" s="301"/>
      <c r="RIW170" s="301"/>
      <c r="RIX170" s="301"/>
      <c r="RIY170" s="301"/>
      <c r="RIZ170" s="301"/>
      <c r="RJA170" s="301"/>
      <c r="RJB170" s="301"/>
      <c r="RJC170" s="301"/>
      <c r="RJD170" s="301"/>
      <c r="RJE170" s="301"/>
      <c r="RJF170" s="301"/>
      <c r="RJG170" s="301"/>
      <c r="RJH170" s="301"/>
      <c r="RJI170" s="301"/>
      <c r="RJJ170" s="301"/>
      <c r="RJK170" s="301"/>
      <c r="RJL170" s="301"/>
      <c r="RJM170" s="301"/>
      <c r="RJN170" s="301"/>
      <c r="RJO170" s="301"/>
      <c r="RJP170" s="301"/>
      <c r="RJQ170" s="301"/>
      <c r="RJR170" s="301"/>
      <c r="RJS170" s="301"/>
      <c r="RJT170" s="301"/>
      <c r="RJU170" s="301"/>
      <c r="RJV170" s="301"/>
      <c r="RJW170" s="301"/>
      <c r="RJX170" s="301"/>
      <c r="RJY170" s="301"/>
      <c r="RJZ170" s="301"/>
      <c r="RKA170" s="301"/>
      <c r="RKB170" s="301"/>
      <c r="RKC170" s="301"/>
      <c r="RKD170" s="301"/>
      <c r="RKE170" s="301"/>
      <c r="RKF170" s="301"/>
      <c r="RKG170" s="301"/>
      <c r="RKH170" s="301"/>
      <c r="RKI170" s="301"/>
      <c r="RKJ170" s="301"/>
      <c r="RKK170" s="301"/>
      <c r="RKL170" s="301"/>
      <c r="RKM170" s="301"/>
      <c r="RKN170" s="301"/>
      <c r="RKO170" s="301"/>
      <c r="RKP170" s="301"/>
      <c r="RKQ170" s="301"/>
      <c r="RKR170" s="301"/>
      <c r="RKS170" s="301"/>
      <c r="RKT170" s="301"/>
      <c r="RKU170" s="301"/>
      <c r="RKV170" s="301"/>
      <c r="RKW170" s="301"/>
      <c r="RKX170" s="301"/>
      <c r="RKY170" s="301"/>
      <c r="RKZ170" s="301"/>
      <c r="RLA170" s="301"/>
      <c r="RLB170" s="301"/>
      <c r="RLC170" s="301"/>
      <c r="RLD170" s="301"/>
      <c r="RLE170" s="301"/>
      <c r="RLF170" s="301"/>
      <c r="RLG170" s="301"/>
      <c r="RLH170" s="301"/>
      <c r="RLI170" s="301"/>
      <c r="RLJ170" s="301"/>
      <c r="RLK170" s="301"/>
      <c r="RLL170" s="301"/>
      <c r="RLM170" s="301"/>
      <c r="RLN170" s="301"/>
      <c r="RLO170" s="301"/>
      <c r="RLP170" s="301"/>
      <c r="RLQ170" s="301"/>
      <c r="RLR170" s="301"/>
      <c r="RLS170" s="301"/>
      <c r="RLT170" s="301"/>
      <c r="RLU170" s="301"/>
      <c r="RLV170" s="301"/>
      <c r="RLW170" s="301"/>
      <c r="RLX170" s="301"/>
      <c r="RLY170" s="301"/>
      <c r="RLZ170" s="301"/>
      <c r="RMA170" s="301"/>
      <c r="RMB170" s="301"/>
      <c r="RMC170" s="301"/>
      <c r="RMD170" s="301"/>
      <c r="RME170" s="301"/>
      <c r="RMF170" s="301"/>
      <c r="RMG170" s="301"/>
      <c r="RMH170" s="301"/>
      <c r="RMI170" s="301"/>
      <c r="RMJ170" s="301"/>
      <c r="RMK170" s="301"/>
      <c r="RML170" s="301"/>
      <c r="RMM170" s="301"/>
      <c r="RMN170" s="301"/>
      <c r="RMO170" s="301"/>
      <c r="RMP170" s="301"/>
      <c r="RMQ170" s="301"/>
      <c r="RMR170" s="301"/>
      <c r="RMS170" s="301"/>
      <c r="RMT170" s="301"/>
      <c r="RMU170" s="301"/>
      <c r="RMV170" s="301"/>
      <c r="RMW170" s="301"/>
      <c r="RMX170" s="301"/>
      <c r="RMY170" s="301"/>
      <c r="RMZ170" s="301"/>
      <c r="RNA170" s="301"/>
      <c r="RNB170" s="301"/>
      <c r="RNC170" s="301"/>
      <c r="RND170" s="301"/>
      <c r="RNE170" s="301"/>
      <c r="RNF170" s="301"/>
      <c r="RNG170" s="301"/>
      <c r="RNH170" s="301"/>
      <c r="RNI170" s="301"/>
      <c r="RNJ170" s="301"/>
      <c r="RNK170" s="301"/>
      <c r="RNL170" s="301"/>
      <c r="RNM170" s="301"/>
      <c r="RNN170" s="301"/>
      <c r="RNO170" s="301"/>
      <c r="RNV170" s="301"/>
      <c r="RNW170" s="301"/>
      <c r="RNX170" s="301"/>
      <c r="RNY170" s="301"/>
      <c r="RNZ170" s="301"/>
      <c r="ROA170" s="301"/>
      <c r="ROB170" s="301"/>
      <c r="ROC170" s="301"/>
      <c r="ROD170" s="301"/>
      <c r="ROE170" s="301"/>
      <c r="ROF170" s="301"/>
      <c r="ROG170" s="301"/>
      <c r="ROH170" s="301"/>
      <c r="ROI170" s="301"/>
      <c r="ROJ170" s="301"/>
      <c r="ROK170" s="301"/>
      <c r="ROL170" s="301"/>
      <c r="ROM170" s="301"/>
      <c r="RON170" s="301"/>
      <c r="ROO170" s="301"/>
      <c r="ROP170" s="301"/>
      <c r="ROQ170" s="301"/>
      <c r="ROR170" s="301"/>
      <c r="ROS170" s="301"/>
      <c r="ROT170" s="301"/>
      <c r="ROU170" s="301"/>
      <c r="ROV170" s="301"/>
      <c r="ROW170" s="301"/>
      <c r="ROX170" s="301"/>
      <c r="ROY170" s="301"/>
      <c r="ROZ170" s="301"/>
      <c r="RPA170" s="301"/>
      <c r="RPB170" s="301"/>
      <c r="RPC170" s="301"/>
      <c r="RPD170" s="301"/>
      <c r="RPE170" s="301"/>
      <c r="RPF170" s="301"/>
      <c r="RPG170" s="301"/>
      <c r="RPH170" s="301"/>
      <c r="RPI170" s="301"/>
      <c r="RPJ170" s="301"/>
      <c r="RPK170" s="301"/>
      <c r="RPL170" s="301"/>
      <c r="RPM170" s="301"/>
      <c r="RPN170" s="301"/>
      <c r="RPO170" s="301"/>
      <c r="RPP170" s="301"/>
      <c r="RPQ170" s="301"/>
      <c r="RPR170" s="301"/>
      <c r="RPS170" s="301"/>
      <c r="RPT170" s="301"/>
      <c r="RPU170" s="301"/>
      <c r="RPV170" s="301"/>
      <c r="RPW170" s="301"/>
      <c r="RPX170" s="301"/>
      <c r="RPY170" s="301"/>
      <c r="RPZ170" s="301"/>
      <c r="RQA170" s="301"/>
      <c r="RQB170" s="301"/>
      <c r="RQC170" s="301"/>
      <c r="RQD170" s="301"/>
      <c r="RQE170" s="301"/>
      <c r="RQF170" s="301"/>
      <c r="RQG170" s="301"/>
      <c r="RQH170" s="301"/>
      <c r="RQI170" s="301"/>
      <c r="RQJ170" s="301"/>
      <c r="RQK170" s="301"/>
      <c r="RQL170" s="301"/>
      <c r="RQM170" s="301"/>
      <c r="RQN170" s="301"/>
      <c r="RQO170" s="301"/>
      <c r="RQP170" s="301"/>
      <c r="RQQ170" s="301"/>
      <c r="RQR170" s="301"/>
      <c r="RQS170" s="301"/>
      <c r="RQT170" s="301"/>
      <c r="RQU170" s="301"/>
      <c r="RQV170" s="301"/>
      <c r="RQW170" s="301"/>
      <c r="RQX170" s="301"/>
      <c r="RQY170" s="301"/>
      <c r="RQZ170" s="301"/>
      <c r="RRA170" s="301"/>
      <c r="RRB170" s="301"/>
      <c r="RRC170" s="301"/>
      <c r="RRD170" s="301"/>
      <c r="RRE170" s="301"/>
      <c r="RRF170" s="301"/>
      <c r="RRG170" s="301"/>
      <c r="RRH170" s="301"/>
      <c r="RRI170" s="301"/>
      <c r="RRJ170" s="301"/>
      <c r="RRK170" s="301"/>
      <c r="RRL170" s="301"/>
      <c r="RRM170" s="301"/>
      <c r="RRN170" s="301"/>
      <c r="RRO170" s="301"/>
      <c r="RRP170" s="301"/>
      <c r="RRQ170" s="301"/>
      <c r="RRR170" s="301"/>
      <c r="RRS170" s="301"/>
      <c r="RRT170" s="301"/>
      <c r="RRU170" s="301"/>
      <c r="RRV170" s="301"/>
      <c r="RRW170" s="301"/>
      <c r="RRX170" s="301"/>
      <c r="RRY170" s="301"/>
      <c r="RRZ170" s="301"/>
      <c r="RSA170" s="301"/>
      <c r="RSB170" s="301"/>
      <c r="RSC170" s="301"/>
      <c r="RSD170" s="301"/>
      <c r="RSE170" s="301"/>
      <c r="RSF170" s="301"/>
      <c r="RSG170" s="301"/>
      <c r="RSH170" s="301"/>
      <c r="RSI170" s="301"/>
      <c r="RSJ170" s="301"/>
      <c r="RSK170" s="301"/>
      <c r="RSL170" s="301"/>
      <c r="RSM170" s="301"/>
      <c r="RSN170" s="301"/>
      <c r="RSO170" s="301"/>
      <c r="RSP170" s="301"/>
      <c r="RSQ170" s="301"/>
      <c r="RSR170" s="301"/>
      <c r="RSS170" s="301"/>
      <c r="RST170" s="301"/>
      <c r="RSU170" s="301"/>
      <c r="RSV170" s="301"/>
      <c r="RSW170" s="301"/>
      <c r="RSX170" s="301"/>
      <c r="RSY170" s="301"/>
      <c r="RSZ170" s="301"/>
      <c r="RTA170" s="301"/>
      <c r="RTB170" s="301"/>
      <c r="RTC170" s="301"/>
      <c r="RTD170" s="301"/>
      <c r="RTE170" s="301"/>
      <c r="RTF170" s="301"/>
      <c r="RTG170" s="301"/>
      <c r="RTH170" s="301"/>
      <c r="RTI170" s="301"/>
      <c r="RTJ170" s="301"/>
      <c r="RTK170" s="301"/>
      <c r="RTL170" s="301"/>
      <c r="RTM170" s="301"/>
      <c r="RTN170" s="301"/>
      <c r="RTO170" s="301"/>
      <c r="RTP170" s="301"/>
      <c r="RTQ170" s="301"/>
      <c r="RTR170" s="301"/>
      <c r="RTS170" s="301"/>
      <c r="RTT170" s="301"/>
      <c r="RTU170" s="301"/>
      <c r="RTV170" s="301"/>
      <c r="RTW170" s="301"/>
      <c r="RTX170" s="301"/>
      <c r="RTY170" s="301"/>
      <c r="RTZ170" s="301"/>
      <c r="RUA170" s="301"/>
      <c r="RUB170" s="301"/>
      <c r="RUC170" s="301"/>
      <c r="RUD170" s="301"/>
      <c r="RUE170" s="301"/>
      <c r="RUF170" s="301"/>
      <c r="RUG170" s="301"/>
      <c r="RUH170" s="301"/>
      <c r="RUI170" s="301"/>
      <c r="RUJ170" s="301"/>
      <c r="RUK170" s="301"/>
      <c r="RUL170" s="301"/>
      <c r="RUM170" s="301"/>
      <c r="RUN170" s="301"/>
      <c r="RUO170" s="301"/>
      <c r="RUP170" s="301"/>
      <c r="RUQ170" s="301"/>
      <c r="RUR170" s="301"/>
      <c r="RUS170" s="301"/>
      <c r="RUT170" s="301"/>
      <c r="RUU170" s="301"/>
      <c r="RUV170" s="301"/>
      <c r="RUW170" s="301"/>
      <c r="RUX170" s="301"/>
      <c r="RUY170" s="301"/>
      <c r="RUZ170" s="301"/>
      <c r="RVA170" s="301"/>
      <c r="RVB170" s="301"/>
      <c r="RVC170" s="301"/>
      <c r="RVD170" s="301"/>
      <c r="RVE170" s="301"/>
      <c r="RVF170" s="301"/>
      <c r="RVG170" s="301"/>
      <c r="RVH170" s="301"/>
      <c r="RVI170" s="301"/>
      <c r="RVJ170" s="301"/>
      <c r="RVK170" s="301"/>
      <c r="RVL170" s="301"/>
      <c r="RVM170" s="301"/>
      <c r="RVN170" s="301"/>
      <c r="RVO170" s="301"/>
      <c r="RVP170" s="301"/>
      <c r="RVQ170" s="301"/>
      <c r="RVR170" s="301"/>
      <c r="RVS170" s="301"/>
      <c r="RVT170" s="301"/>
      <c r="RVU170" s="301"/>
      <c r="RVV170" s="301"/>
      <c r="RVW170" s="301"/>
      <c r="RVX170" s="301"/>
      <c r="RVY170" s="301"/>
      <c r="RVZ170" s="301"/>
      <c r="RWA170" s="301"/>
      <c r="RWB170" s="301"/>
      <c r="RWC170" s="301"/>
      <c r="RWD170" s="301"/>
      <c r="RWE170" s="301"/>
      <c r="RWF170" s="301"/>
      <c r="RWG170" s="301"/>
      <c r="RWH170" s="301"/>
      <c r="RWI170" s="301"/>
      <c r="RWJ170" s="301"/>
      <c r="RWK170" s="301"/>
      <c r="RWL170" s="301"/>
      <c r="RWM170" s="301"/>
      <c r="RWN170" s="301"/>
      <c r="RWO170" s="301"/>
      <c r="RWP170" s="301"/>
      <c r="RWQ170" s="301"/>
      <c r="RWR170" s="301"/>
      <c r="RWS170" s="301"/>
      <c r="RWT170" s="301"/>
      <c r="RWU170" s="301"/>
      <c r="RWV170" s="301"/>
      <c r="RWW170" s="301"/>
      <c r="RWX170" s="301"/>
      <c r="RWY170" s="301"/>
      <c r="RWZ170" s="301"/>
      <c r="RXA170" s="301"/>
      <c r="RXB170" s="301"/>
      <c r="RXC170" s="301"/>
      <c r="RXD170" s="301"/>
      <c r="RXE170" s="301"/>
      <c r="RXF170" s="301"/>
      <c r="RXG170" s="301"/>
      <c r="RXH170" s="301"/>
      <c r="RXI170" s="301"/>
      <c r="RXJ170" s="301"/>
      <c r="RXK170" s="301"/>
      <c r="RXR170" s="301"/>
      <c r="RXS170" s="301"/>
      <c r="RXT170" s="301"/>
      <c r="RXU170" s="301"/>
      <c r="RXV170" s="301"/>
      <c r="RXW170" s="301"/>
      <c r="RXX170" s="301"/>
      <c r="RXY170" s="301"/>
      <c r="RXZ170" s="301"/>
      <c r="RYA170" s="301"/>
      <c r="RYB170" s="301"/>
      <c r="RYC170" s="301"/>
      <c r="RYD170" s="301"/>
      <c r="RYE170" s="301"/>
      <c r="RYF170" s="301"/>
      <c r="RYG170" s="301"/>
      <c r="RYH170" s="301"/>
      <c r="RYI170" s="301"/>
      <c r="RYJ170" s="301"/>
      <c r="RYK170" s="301"/>
      <c r="RYL170" s="301"/>
      <c r="RYM170" s="301"/>
      <c r="RYN170" s="301"/>
      <c r="RYO170" s="301"/>
      <c r="RYP170" s="301"/>
      <c r="RYQ170" s="301"/>
      <c r="RYR170" s="301"/>
      <c r="RYS170" s="301"/>
      <c r="RYT170" s="301"/>
      <c r="RYU170" s="301"/>
      <c r="RYV170" s="301"/>
      <c r="RYW170" s="301"/>
      <c r="RYX170" s="301"/>
      <c r="RYY170" s="301"/>
      <c r="RYZ170" s="301"/>
      <c r="RZA170" s="301"/>
      <c r="RZB170" s="301"/>
      <c r="RZC170" s="301"/>
      <c r="RZD170" s="301"/>
      <c r="RZE170" s="301"/>
      <c r="RZF170" s="301"/>
      <c r="RZG170" s="301"/>
      <c r="RZH170" s="301"/>
      <c r="RZI170" s="301"/>
      <c r="RZJ170" s="301"/>
      <c r="RZK170" s="301"/>
      <c r="RZL170" s="301"/>
      <c r="RZM170" s="301"/>
      <c r="RZN170" s="301"/>
      <c r="RZO170" s="301"/>
      <c r="RZP170" s="301"/>
      <c r="RZQ170" s="301"/>
      <c r="RZR170" s="301"/>
      <c r="RZS170" s="301"/>
      <c r="RZT170" s="301"/>
      <c r="RZU170" s="301"/>
      <c r="RZV170" s="301"/>
      <c r="RZW170" s="301"/>
      <c r="RZX170" s="301"/>
      <c r="RZY170" s="301"/>
      <c r="RZZ170" s="301"/>
      <c r="SAA170" s="301"/>
      <c r="SAB170" s="301"/>
      <c r="SAC170" s="301"/>
      <c r="SAD170" s="301"/>
      <c r="SAE170" s="301"/>
      <c r="SAF170" s="301"/>
      <c r="SAG170" s="301"/>
      <c r="SAH170" s="301"/>
      <c r="SAI170" s="301"/>
      <c r="SAJ170" s="301"/>
      <c r="SAK170" s="301"/>
      <c r="SAL170" s="301"/>
      <c r="SAM170" s="301"/>
      <c r="SAN170" s="301"/>
      <c r="SAO170" s="301"/>
      <c r="SAP170" s="301"/>
      <c r="SAQ170" s="301"/>
      <c r="SAR170" s="301"/>
      <c r="SAS170" s="301"/>
      <c r="SAT170" s="301"/>
      <c r="SAU170" s="301"/>
      <c r="SAV170" s="301"/>
      <c r="SAW170" s="301"/>
      <c r="SAX170" s="301"/>
      <c r="SAY170" s="301"/>
      <c r="SAZ170" s="301"/>
      <c r="SBA170" s="301"/>
      <c r="SBB170" s="301"/>
      <c r="SBC170" s="301"/>
      <c r="SBD170" s="301"/>
      <c r="SBE170" s="301"/>
      <c r="SBF170" s="301"/>
      <c r="SBG170" s="301"/>
      <c r="SBH170" s="301"/>
      <c r="SBI170" s="301"/>
      <c r="SBJ170" s="301"/>
      <c r="SBK170" s="301"/>
      <c r="SBL170" s="301"/>
      <c r="SBM170" s="301"/>
      <c r="SBN170" s="301"/>
      <c r="SBO170" s="301"/>
      <c r="SBP170" s="301"/>
      <c r="SBQ170" s="301"/>
      <c r="SBR170" s="301"/>
      <c r="SBS170" s="301"/>
      <c r="SBT170" s="301"/>
      <c r="SBU170" s="301"/>
      <c r="SBV170" s="301"/>
      <c r="SBW170" s="301"/>
      <c r="SBX170" s="301"/>
      <c r="SBY170" s="301"/>
      <c r="SBZ170" s="301"/>
      <c r="SCA170" s="301"/>
      <c r="SCB170" s="301"/>
      <c r="SCC170" s="301"/>
      <c r="SCD170" s="301"/>
      <c r="SCE170" s="301"/>
      <c r="SCF170" s="301"/>
      <c r="SCG170" s="301"/>
      <c r="SCH170" s="301"/>
      <c r="SCI170" s="301"/>
      <c r="SCJ170" s="301"/>
      <c r="SCK170" s="301"/>
      <c r="SCL170" s="301"/>
      <c r="SCM170" s="301"/>
      <c r="SCN170" s="301"/>
      <c r="SCO170" s="301"/>
      <c r="SCP170" s="301"/>
      <c r="SCQ170" s="301"/>
      <c r="SCR170" s="301"/>
      <c r="SCS170" s="301"/>
      <c r="SCT170" s="301"/>
      <c r="SCU170" s="301"/>
      <c r="SCV170" s="301"/>
      <c r="SCW170" s="301"/>
      <c r="SCX170" s="301"/>
      <c r="SCY170" s="301"/>
      <c r="SCZ170" s="301"/>
      <c r="SDA170" s="301"/>
      <c r="SDB170" s="301"/>
      <c r="SDC170" s="301"/>
      <c r="SDD170" s="301"/>
      <c r="SDE170" s="301"/>
      <c r="SDF170" s="301"/>
      <c r="SDG170" s="301"/>
      <c r="SDH170" s="301"/>
      <c r="SDI170" s="301"/>
      <c r="SDJ170" s="301"/>
      <c r="SDK170" s="301"/>
      <c r="SDL170" s="301"/>
      <c r="SDM170" s="301"/>
      <c r="SDN170" s="301"/>
      <c r="SDO170" s="301"/>
      <c r="SDP170" s="301"/>
      <c r="SDQ170" s="301"/>
      <c r="SDR170" s="301"/>
      <c r="SDS170" s="301"/>
      <c r="SDT170" s="301"/>
      <c r="SDU170" s="301"/>
      <c r="SDV170" s="301"/>
      <c r="SDW170" s="301"/>
      <c r="SDX170" s="301"/>
      <c r="SDY170" s="301"/>
      <c r="SDZ170" s="301"/>
      <c r="SEA170" s="301"/>
      <c r="SEB170" s="301"/>
      <c r="SEC170" s="301"/>
      <c r="SED170" s="301"/>
      <c r="SEE170" s="301"/>
      <c r="SEF170" s="301"/>
      <c r="SEG170" s="301"/>
      <c r="SEH170" s="301"/>
      <c r="SEI170" s="301"/>
      <c r="SEJ170" s="301"/>
      <c r="SEK170" s="301"/>
      <c r="SEL170" s="301"/>
      <c r="SEM170" s="301"/>
      <c r="SEN170" s="301"/>
      <c r="SEO170" s="301"/>
      <c r="SEP170" s="301"/>
      <c r="SEQ170" s="301"/>
      <c r="SER170" s="301"/>
      <c r="SES170" s="301"/>
      <c r="SET170" s="301"/>
      <c r="SEU170" s="301"/>
      <c r="SEV170" s="301"/>
      <c r="SEW170" s="301"/>
      <c r="SEX170" s="301"/>
      <c r="SEY170" s="301"/>
      <c r="SEZ170" s="301"/>
      <c r="SFA170" s="301"/>
      <c r="SFB170" s="301"/>
      <c r="SFC170" s="301"/>
      <c r="SFD170" s="301"/>
      <c r="SFE170" s="301"/>
      <c r="SFF170" s="301"/>
      <c r="SFG170" s="301"/>
      <c r="SFH170" s="301"/>
      <c r="SFI170" s="301"/>
      <c r="SFJ170" s="301"/>
      <c r="SFK170" s="301"/>
      <c r="SFL170" s="301"/>
      <c r="SFM170" s="301"/>
      <c r="SFN170" s="301"/>
      <c r="SFO170" s="301"/>
      <c r="SFP170" s="301"/>
      <c r="SFQ170" s="301"/>
      <c r="SFR170" s="301"/>
      <c r="SFS170" s="301"/>
      <c r="SFT170" s="301"/>
      <c r="SFU170" s="301"/>
      <c r="SFV170" s="301"/>
      <c r="SFW170" s="301"/>
      <c r="SFX170" s="301"/>
      <c r="SFY170" s="301"/>
      <c r="SFZ170" s="301"/>
      <c r="SGA170" s="301"/>
      <c r="SGB170" s="301"/>
      <c r="SGC170" s="301"/>
      <c r="SGD170" s="301"/>
      <c r="SGE170" s="301"/>
      <c r="SGF170" s="301"/>
      <c r="SGG170" s="301"/>
      <c r="SGH170" s="301"/>
      <c r="SGI170" s="301"/>
      <c r="SGJ170" s="301"/>
      <c r="SGK170" s="301"/>
      <c r="SGL170" s="301"/>
      <c r="SGM170" s="301"/>
      <c r="SGN170" s="301"/>
      <c r="SGO170" s="301"/>
      <c r="SGP170" s="301"/>
      <c r="SGQ170" s="301"/>
      <c r="SGR170" s="301"/>
      <c r="SGS170" s="301"/>
      <c r="SGT170" s="301"/>
      <c r="SGU170" s="301"/>
      <c r="SGV170" s="301"/>
      <c r="SGW170" s="301"/>
      <c r="SGX170" s="301"/>
      <c r="SGY170" s="301"/>
      <c r="SGZ170" s="301"/>
      <c r="SHA170" s="301"/>
      <c r="SHB170" s="301"/>
      <c r="SHC170" s="301"/>
      <c r="SHD170" s="301"/>
      <c r="SHE170" s="301"/>
      <c r="SHF170" s="301"/>
      <c r="SHG170" s="301"/>
      <c r="SHN170" s="301"/>
      <c r="SHO170" s="301"/>
      <c r="SHP170" s="301"/>
      <c r="SHQ170" s="301"/>
      <c r="SHR170" s="301"/>
      <c r="SHS170" s="301"/>
      <c r="SHT170" s="301"/>
      <c r="SHU170" s="301"/>
      <c r="SHV170" s="301"/>
      <c r="SHW170" s="301"/>
      <c r="SHX170" s="301"/>
      <c r="SHY170" s="301"/>
      <c r="SHZ170" s="301"/>
      <c r="SIA170" s="301"/>
      <c r="SIB170" s="301"/>
      <c r="SIC170" s="301"/>
      <c r="SID170" s="301"/>
      <c r="SIE170" s="301"/>
      <c r="SIF170" s="301"/>
      <c r="SIG170" s="301"/>
      <c r="SIH170" s="301"/>
      <c r="SII170" s="301"/>
      <c r="SIJ170" s="301"/>
      <c r="SIK170" s="301"/>
      <c r="SIL170" s="301"/>
      <c r="SIM170" s="301"/>
      <c r="SIN170" s="301"/>
      <c r="SIO170" s="301"/>
      <c r="SIP170" s="301"/>
      <c r="SIQ170" s="301"/>
      <c r="SIR170" s="301"/>
      <c r="SIS170" s="301"/>
      <c r="SIT170" s="301"/>
      <c r="SIU170" s="301"/>
      <c r="SIV170" s="301"/>
      <c r="SIW170" s="301"/>
      <c r="SIX170" s="301"/>
      <c r="SIY170" s="301"/>
      <c r="SIZ170" s="301"/>
      <c r="SJA170" s="301"/>
      <c r="SJB170" s="301"/>
      <c r="SJC170" s="301"/>
      <c r="SJD170" s="301"/>
      <c r="SJE170" s="301"/>
      <c r="SJF170" s="301"/>
      <c r="SJG170" s="301"/>
      <c r="SJH170" s="301"/>
      <c r="SJI170" s="301"/>
      <c r="SJJ170" s="301"/>
      <c r="SJK170" s="301"/>
      <c r="SJL170" s="301"/>
      <c r="SJM170" s="301"/>
      <c r="SJN170" s="301"/>
      <c r="SJO170" s="301"/>
      <c r="SJP170" s="301"/>
      <c r="SJQ170" s="301"/>
      <c r="SJR170" s="301"/>
      <c r="SJS170" s="301"/>
      <c r="SJT170" s="301"/>
      <c r="SJU170" s="301"/>
      <c r="SJV170" s="301"/>
      <c r="SJW170" s="301"/>
      <c r="SJX170" s="301"/>
      <c r="SJY170" s="301"/>
      <c r="SJZ170" s="301"/>
      <c r="SKA170" s="301"/>
      <c r="SKB170" s="301"/>
      <c r="SKC170" s="301"/>
      <c r="SKD170" s="301"/>
      <c r="SKE170" s="301"/>
      <c r="SKF170" s="301"/>
      <c r="SKG170" s="301"/>
      <c r="SKH170" s="301"/>
      <c r="SKI170" s="301"/>
      <c r="SKJ170" s="301"/>
      <c r="SKK170" s="301"/>
      <c r="SKL170" s="301"/>
      <c r="SKM170" s="301"/>
      <c r="SKN170" s="301"/>
      <c r="SKO170" s="301"/>
      <c r="SKP170" s="301"/>
      <c r="SKQ170" s="301"/>
      <c r="SKR170" s="301"/>
      <c r="SKS170" s="301"/>
      <c r="SKT170" s="301"/>
      <c r="SKU170" s="301"/>
      <c r="SKV170" s="301"/>
      <c r="SKW170" s="301"/>
      <c r="SKX170" s="301"/>
      <c r="SKY170" s="301"/>
      <c r="SKZ170" s="301"/>
      <c r="SLA170" s="301"/>
      <c r="SLB170" s="301"/>
      <c r="SLC170" s="301"/>
      <c r="SLD170" s="301"/>
      <c r="SLE170" s="301"/>
      <c r="SLF170" s="301"/>
      <c r="SLG170" s="301"/>
      <c r="SLH170" s="301"/>
      <c r="SLI170" s="301"/>
      <c r="SLJ170" s="301"/>
      <c r="SLK170" s="301"/>
      <c r="SLL170" s="301"/>
      <c r="SLM170" s="301"/>
      <c r="SLN170" s="301"/>
      <c r="SLO170" s="301"/>
      <c r="SLP170" s="301"/>
      <c r="SLQ170" s="301"/>
      <c r="SLR170" s="301"/>
      <c r="SLS170" s="301"/>
      <c r="SLT170" s="301"/>
      <c r="SLU170" s="301"/>
      <c r="SLV170" s="301"/>
      <c r="SLW170" s="301"/>
      <c r="SLX170" s="301"/>
      <c r="SLY170" s="301"/>
      <c r="SLZ170" s="301"/>
      <c r="SMA170" s="301"/>
      <c r="SMB170" s="301"/>
      <c r="SMC170" s="301"/>
      <c r="SMD170" s="301"/>
      <c r="SME170" s="301"/>
      <c r="SMF170" s="301"/>
      <c r="SMG170" s="301"/>
      <c r="SMH170" s="301"/>
      <c r="SMI170" s="301"/>
      <c r="SMJ170" s="301"/>
      <c r="SMK170" s="301"/>
      <c r="SML170" s="301"/>
      <c r="SMM170" s="301"/>
      <c r="SMN170" s="301"/>
      <c r="SMO170" s="301"/>
      <c r="SMP170" s="301"/>
      <c r="SMQ170" s="301"/>
      <c r="SMR170" s="301"/>
      <c r="SMS170" s="301"/>
      <c r="SMT170" s="301"/>
      <c r="SMU170" s="301"/>
      <c r="SMV170" s="301"/>
      <c r="SMW170" s="301"/>
      <c r="SMX170" s="301"/>
      <c r="SMY170" s="301"/>
      <c r="SMZ170" s="301"/>
      <c r="SNA170" s="301"/>
      <c r="SNB170" s="301"/>
      <c r="SNC170" s="301"/>
      <c r="SND170" s="301"/>
      <c r="SNE170" s="301"/>
      <c r="SNF170" s="301"/>
      <c r="SNG170" s="301"/>
      <c r="SNH170" s="301"/>
      <c r="SNI170" s="301"/>
      <c r="SNJ170" s="301"/>
      <c r="SNK170" s="301"/>
      <c r="SNL170" s="301"/>
      <c r="SNM170" s="301"/>
      <c r="SNN170" s="301"/>
      <c r="SNO170" s="301"/>
      <c r="SNP170" s="301"/>
      <c r="SNQ170" s="301"/>
      <c r="SNR170" s="301"/>
      <c r="SNS170" s="301"/>
      <c r="SNT170" s="301"/>
      <c r="SNU170" s="301"/>
      <c r="SNV170" s="301"/>
      <c r="SNW170" s="301"/>
      <c r="SNX170" s="301"/>
      <c r="SNY170" s="301"/>
      <c r="SNZ170" s="301"/>
      <c r="SOA170" s="301"/>
      <c r="SOB170" s="301"/>
      <c r="SOC170" s="301"/>
      <c r="SOD170" s="301"/>
      <c r="SOE170" s="301"/>
      <c r="SOF170" s="301"/>
      <c r="SOG170" s="301"/>
      <c r="SOH170" s="301"/>
      <c r="SOI170" s="301"/>
      <c r="SOJ170" s="301"/>
      <c r="SOK170" s="301"/>
      <c r="SOL170" s="301"/>
      <c r="SOM170" s="301"/>
      <c r="SON170" s="301"/>
      <c r="SOO170" s="301"/>
      <c r="SOP170" s="301"/>
      <c r="SOQ170" s="301"/>
      <c r="SOR170" s="301"/>
      <c r="SOS170" s="301"/>
      <c r="SOT170" s="301"/>
      <c r="SOU170" s="301"/>
      <c r="SOV170" s="301"/>
      <c r="SOW170" s="301"/>
      <c r="SOX170" s="301"/>
      <c r="SOY170" s="301"/>
      <c r="SOZ170" s="301"/>
      <c r="SPA170" s="301"/>
      <c r="SPB170" s="301"/>
      <c r="SPC170" s="301"/>
      <c r="SPD170" s="301"/>
      <c r="SPE170" s="301"/>
      <c r="SPF170" s="301"/>
      <c r="SPG170" s="301"/>
      <c r="SPH170" s="301"/>
      <c r="SPI170" s="301"/>
      <c r="SPJ170" s="301"/>
      <c r="SPK170" s="301"/>
      <c r="SPL170" s="301"/>
      <c r="SPM170" s="301"/>
      <c r="SPN170" s="301"/>
      <c r="SPO170" s="301"/>
      <c r="SPP170" s="301"/>
      <c r="SPQ170" s="301"/>
      <c r="SPR170" s="301"/>
      <c r="SPS170" s="301"/>
      <c r="SPT170" s="301"/>
      <c r="SPU170" s="301"/>
      <c r="SPV170" s="301"/>
      <c r="SPW170" s="301"/>
      <c r="SPX170" s="301"/>
      <c r="SPY170" s="301"/>
      <c r="SPZ170" s="301"/>
      <c r="SQA170" s="301"/>
      <c r="SQB170" s="301"/>
      <c r="SQC170" s="301"/>
      <c r="SQD170" s="301"/>
      <c r="SQE170" s="301"/>
      <c r="SQF170" s="301"/>
      <c r="SQG170" s="301"/>
      <c r="SQH170" s="301"/>
      <c r="SQI170" s="301"/>
      <c r="SQJ170" s="301"/>
      <c r="SQK170" s="301"/>
      <c r="SQL170" s="301"/>
      <c r="SQM170" s="301"/>
      <c r="SQN170" s="301"/>
      <c r="SQO170" s="301"/>
      <c r="SQP170" s="301"/>
      <c r="SQQ170" s="301"/>
      <c r="SQR170" s="301"/>
      <c r="SQS170" s="301"/>
      <c r="SQT170" s="301"/>
      <c r="SQU170" s="301"/>
      <c r="SQV170" s="301"/>
      <c r="SQW170" s="301"/>
      <c r="SQX170" s="301"/>
      <c r="SQY170" s="301"/>
      <c r="SQZ170" s="301"/>
      <c r="SRA170" s="301"/>
      <c r="SRB170" s="301"/>
      <c r="SRC170" s="301"/>
      <c r="SRJ170" s="301"/>
      <c r="SRK170" s="301"/>
      <c r="SRL170" s="301"/>
      <c r="SRM170" s="301"/>
      <c r="SRN170" s="301"/>
      <c r="SRO170" s="301"/>
      <c r="SRP170" s="301"/>
      <c r="SRQ170" s="301"/>
      <c r="SRR170" s="301"/>
      <c r="SRS170" s="301"/>
      <c r="SRT170" s="301"/>
      <c r="SRU170" s="301"/>
      <c r="SRV170" s="301"/>
      <c r="SRW170" s="301"/>
      <c r="SRX170" s="301"/>
      <c r="SRY170" s="301"/>
      <c r="SRZ170" s="301"/>
      <c r="SSA170" s="301"/>
      <c r="SSB170" s="301"/>
      <c r="SSC170" s="301"/>
      <c r="SSD170" s="301"/>
      <c r="SSE170" s="301"/>
      <c r="SSF170" s="301"/>
      <c r="SSG170" s="301"/>
      <c r="SSH170" s="301"/>
      <c r="SSI170" s="301"/>
      <c r="SSJ170" s="301"/>
      <c r="SSK170" s="301"/>
      <c r="SSL170" s="301"/>
      <c r="SSM170" s="301"/>
      <c r="SSN170" s="301"/>
      <c r="SSO170" s="301"/>
      <c r="SSP170" s="301"/>
      <c r="SSQ170" s="301"/>
      <c r="SSR170" s="301"/>
      <c r="SSS170" s="301"/>
      <c r="SST170" s="301"/>
      <c r="SSU170" s="301"/>
      <c r="SSV170" s="301"/>
      <c r="SSW170" s="301"/>
      <c r="SSX170" s="301"/>
      <c r="SSY170" s="301"/>
      <c r="SSZ170" s="301"/>
      <c r="STA170" s="301"/>
      <c r="STB170" s="301"/>
      <c r="STC170" s="301"/>
      <c r="STD170" s="301"/>
      <c r="STE170" s="301"/>
      <c r="STF170" s="301"/>
      <c r="STG170" s="301"/>
      <c r="STH170" s="301"/>
      <c r="STI170" s="301"/>
      <c r="STJ170" s="301"/>
      <c r="STK170" s="301"/>
      <c r="STL170" s="301"/>
      <c r="STM170" s="301"/>
      <c r="STN170" s="301"/>
      <c r="STO170" s="301"/>
      <c r="STP170" s="301"/>
      <c r="STQ170" s="301"/>
      <c r="STR170" s="301"/>
      <c r="STS170" s="301"/>
      <c r="STT170" s="301"/>
      <c r="STU170" s="301"/>
      <c r="STV170" s="301"/>
      <c r="STW170" s="301"/>
      <c r="STX170" s="301"/>
      <c r="STY170" s="301"/>
      <c r="STZ170" s="301"/>
      <c r="SUA170" s="301"/>
      <c r="SUB170" s="301"/>
      <c r="SUC170" s="301"/>
      <c r="SUD170" s="301"/>
      <c r="SUE170" s="301"/>
      <c r="SUF170" s="301"/>
      <c r="SUG170" s="301"/>
      <c r="SUH170" s="301"/>
      <c r="SUI170" s="301"/>
      <c r="SUJ170" s="301"/>
      <c r="SUK170" s="301"/>
      <c r="SUL170" s="301"/>
      <c r="SUM170" s="301"/>
      <c r="SUN170" s="301"/>
      <c r="SUO170" s="301"/>
      <c r="SUP170" s="301"/>
      <c r="SUQ170" s="301"/>
      <c r="SUR170" s="301"/>
      <c r="SUS170" s="301"/>
      <c r="SUT170" s="301"/>
      <c r="SUU170" s="301"/>
      <c r="SUV170" s="301"/>
      <c r="SUW170" s="301"/>
      <c r="SUX170" s="301"/>
      <c r="SUY170" s="301"/>
      <c r="SUZ170" s="301"/>
      <c r="SVA170" s="301"/>
      <c r="SVB170" s="301"/>
      <c r="SVC170" s="301"/>
      <c r="SVD170" s="301"/>
      <c r="SVE170" s="301"/>
      <c r="SVF170" s="301"/>
      <c r="SVG170" s="301"/>
      <c r="SVH170" s="301"/>
      <c r="SVI170" s="301"/>
      <c r="SVJ170" s="301"/>
      <c r="SVK170" s="301"/>
      <c r="SVL170" s="301"/>
      <c r="SVM170" s="301"/>
      <c r="SVN170" s="301"/>
      <c r="SVO170" s="301"/>
      <c r="SVP170" s="301"/>
      <c r="SVQ170" s="301"/>
      <c r="SVR170" s="301"/>
      <c r="SVS170" s="301"/>
      <c r="SVT170" s="301"/>
      <c r="SVU170" s="301"/>
      <c r="SVV170" s="301"/>
      <c r="SVW170" s="301"/>
      <c r="SVX170" s="301"/>
      <c r="SVY170" s="301"/>
      <c r="SVZ170" s="301"/>
      <c r="SWA170" s="301"/>
      <c r="SWB170" s="301"/>
      <c r="SWC170" s="301"/>
      <c r="SWD170" s="301"/>
      <c r="SWE170" s="301"/>
      <c r="SWF170" s="301"/>
      <c r="SWG170" s="301"/>
      <c r="SWH170" s="301"/>
      <c r="SWI170" s="301"/>
      <c r="SWJ170" s="301"/>
      <c r="SWK170" s="301"/>
      <c r="SWL170" s="301"/>
      <c r="SWM170" s="301"/>
      <c r="SWN170" s="301"/>
      <c r="SWO170" s="301"/>
      <c r="SWP170" s="301"/>
      <c r="SWQ170" s="301"/>
      <c r="SWR170" s="301"/>
      <c r="SWS170" s="301"/>
      <c r="SWT170" s="301"/>
      <c r="SWU170" s="301"/>
      <c r="SWV170" s="301"/>
      <c r="SWW170" s="301"/>
      <c r="SWX170" s="301"/>
      <c r="SWY170" s="301"/>
      <c r="SWZ170" s="301"/>
      <c r="SXA170" s="301"/>
      <c r="SXB170" s="301"/>
      <c r="SXC170" s="301"/>
      <c r="SXD170" s="301"/>
      <c r="SXE170" s="301"/>
      <c r="SXF170" s="301"/>
      <c r="SXG170" s="301"/>
      <c r="SXH170" s="301"/>
      <c r="SXI170" s="301"/>
      <c r="SXJ170" s="301"/>
      <c r="SXK170" s="301"/>
      <c r="SXL170" s="301"/>
      <c r="SXM170" s="301"/>
      <c r="SXN170" s="301"/>
      <c r="SXO170" s="301"/>
      <c r="SXP170" s="301"/>
      <c r="SXQ170" s="301"/>
      <c r="SXR170" s="301"/>
      <c r="SXS170" s="301"/>
      <c r="SXT170" s="301"/>
      <c r="SXU170" s="301"/>
      <c r="SXV170" s="301"/>
      <c r="SXW170" s="301"/>
      <c r="SXX170" s="301"/>
      <c r="SXY170" s="301"/>
      <c r="SXZ170" s="301"/>
      <c r="SYA170" s="301"/>
      <c r="SYB170" s="301"/>
      <c r="SYC170" s="301"/>
      <c r="SYD170" s="301"/>
      <c r="SYE170" s="301"/>
      <c r="SYF170" s="301"/>
      <c r="SYG170" s="301"/>
      <c r="SYH170" s="301"/>
      <c r="SYI170" s="301"/>
      <c r="SYJ170" s="301"/>
      <c r="SYK170" s="301"/>
      <c r="SYL170" s="301"/>
      <c r="SYM170" s="301"/>
      <c r="SYN170" s="301"/>
      <c r="SYO170" s="301"/>
      <c r="SYP170" s="301"/>
      <c r="SYQ170" s="301"/>
      <c r="SYR170" s="301"/>
      <c r="SYS170" s="301"/>
      <c r="SYT170" s="301"/>
      <c r="SYU170" s="301"/>
      <c r="SYV170" s="301"/>
      <c r="SYW170" s="301"/>
      <c r="SYX170" s="301"/>
      <c r="SYY170" s="301"/>
      <c r="SYZ170" s="301"/>
      <c r="SZA170" s="301"/>
      <c r="SZB170" s="301"/>
      <c r="SZC170" s="301"/>
      <c r="SZD170" s="301"/>
      <c r="SZE170" s="301"/>
      <c r="SZF170" s="301"/>
      <c r="SZG170" s="301"/>
      <c r="SZH170" s="301"/>
      <c r="SZI170" s="301"/>
      <c r="SZJ170" s="301"/>
      <c r="SZK170" s="301"/>
      <c r="SZL170" s="301"/>
      <c r="SZM170" s="301"/>
      <c r="SZN170" s="301"/>
      <c r="SZO170" s="301"/>
      <c r="SZP170" s="301"/>
      <c r="SZQ170" s="301"/>
      <c r="SZR170" s="301"/>
      <c r="SZS170" s="301"/>
      <c r="SZT170" s="301"/>
      <c r="SZU170" s="301"/>
      <c r="SZV170" s="301"/>
      <c r="SZW170" s="301"/>
      <c r="SZX170" s="301"/>
      <c r="SZY170" s="301"/>
      <c r="SZZ170" s="301"/>
      <c r="TAA170" s="301"/>
      <c r="TAB170" s="301"/>
      <c r="TAC170" s="301"/>
      <c r="TAD170" s="301"/>
      <c r="TAE170" s="301"/>
      <c r="TAF170" s="301"/>
      <c r="TAG170" s="301"/>
      <c r="TAH170" s="301"/>
      <c r="TAI170" s="301"/>
      <c r="TAJ170" s="301"/>
      <c r="TAK170" s="301"/>
      <c r="TAL170" s="301"/>
      <c r="TAM170" s="301"/>
      <c r="TAN170" s="301"/>
      <c r="TAO170" s="301"/>
      <c r="TAP170" s="301"/>
      <c r="TAQ170" s="301"/>
      <c r="TAR170" s="301"/>
      <c r="TAS170" s="301"/>
      <c r="TAT170" s="301"/>
      <c r="TAU170" s="301"/>
      <c r="TAV170" s="301"/>
      <c r="TAW170" s="301"/>
      <c r="TAX170" s="301"/>
      <c r="TAY170" s="301"/>
      <c r="TBF170" s="301"/>
      <c r="TBG170" s="301"/>
      <c r="TBH170" s="301"/>
      <c r="TBI170" s="301"/>
      <c r="TBJ170" s="301"/>
      <c r="TBK170" s="301"/>
      <c r="TBL170" s="301"/>
      <c r="TBM170" s="301"/>
      <c r="TBN170" s="301"/>
      <c r="TBO170" s="301"/>
      <c r="TBP170" s="301"/>
      <c r="TBQ170" s="301"/>
      <c r="TBR170" s="301"/>
      <c r="TBS170" s="301"/>
      <c r="TBT170" s="301"/>
      <c r="TBU170" s="301"/>
      <c r="TBV170" s="301"/>
      <c r="TBW170" s="301"/>
      <c r="TBX170" s="301"/>
      <c r="TBY170" s="301"/>
      <c r="TBZ170" s="301"/>
      <c r="TCA170" s="301"/>
      <c r="TCB170" s="301"/>
      <c r="TCC170" s="301"/>
      <c r="TCD170" s="301"/>
      <c r="TCE170" s="301"/>
      <c r="TCF170" s="301"/>
      <c r="TCG170" s="301"/>
      <c r="TCH170" s="301"/>
      <c r="TCI170" s="301"/>
      <c r="TCJ170" s="301"/>
      <c r="TCK170" s="301"/>
      <c r="TCL170" s="301"/>
      <c r="TCM170" s="301"/>
      <c r="TCN170" s="301"/>
      <c r="TCO170" s="301"/>
      <c r="TCP170" s="301"/>
      <c r="TCQ170" s="301"/>
      <c r="TCR170" s="301"/>
      <c r="TCS170" s="301"/>
      <c r="TCT170" s="301"/>
      <c r="TCU170" s="301"/>
      <c r="TCV170" s="301"/>
      <c r="TCW170" s="301"/>
      <c r="TCX170" s="301"/>
      <c r="TCY170" s="301"/>
      <c r="TCZ170" s="301"/>
      <c r="TDA170" s="301"/>
      <c r="TDB170" s="301"/>
      <c r="TDC170" s="301"/>
      <c r="TDD170" s="301"/>
      <c r="TDE170" s="301"/>
      <c r="TDF170" s="301"/>
      <c r="TDG170" s="301"/>
      <c r="TDH170" s="301"/>
      <c r="TDI170" s="301"/>
      <c r="TDJ170" s="301"/>
      <c r="TDK170" s="301"/>
      <c r="TDL170" s="301"/>
      <c r="TDM170" s="301"/>
      <c r="TDN170" s="301"/>
      <c r="TDO170" s="301"/>
      <c r="TDP170" s="301"/>
      <c r="TDQ170" s="301"/>
      <c r="TDR170" s="301"/>
      <c r="TDS170" s="301"/>
      <c r="TDT170" s="301"/>
      <c r="TDU170" s="301"/>
      <c r="TDV170" s="301"/>
      <c r="TDW170" s="301"/>
      <c r="TDX170" s="301"/>
      <c r="TDY170" s="301"/>
      <c r="TDZ170" s="301"/>
      <c r="TEA170" s="301"/>
      <c r="TEB170" s="301"/>
      <c r="TEC170" s="301"/>
      <c r="TED170" s="301"/>
      <c r="TEE170" s="301"/>
      <c r="TEF170" s="301"/>
      <c r="TEG170" s="301"/>
      <c r="TEH170" s="301"/>
      <c r="TEI170" s="301"/>
      <c r="TEJ170" s="301"/>
      <c r="TEK170" s="301"/>
      <c r="TEL170" s="301"/>
      <c r="TEM170" s="301"/>
      <c r="TEN170" s="301"/>
      <c r="TEO170" s="301"/>
      <c r="TEP170" s="301"/>
      <c r="TEQ170" s="301"/>
      <c r="TER170" s="301"/>
      <c r="TES170" s="301"/>
      <c r="TET170" s="301"/>
      <c r="TEU170" s="301"/>
      <c r="TEV170" s="301"/>
      <c r="TEW170" s="301"/>
      <c r="TEX170" s="301"/>
      <c r="TEY170" s="301"/>
      <c r="TEZ170" s="301"/>
      <c r="TFA170" s="301"/>
      <c r="TFB170" s="301"/>
      <c r="TFC170" s="301"/>
      <c r="TFD170" s="301"/>
      <c r="TFE170" s="301"/>
      <c r="TFF170" s="301"/>
      <c r="TFG170" s="301"/>
      <c r="TFH170" s="301"/>
      <c r="TFI170" s="301"/>
      <c r="TFJ170" s="301"/>
      <c r="TFK170" s="301"/>
      <c r="TFL170" s="301"/>
      <c r="TFM170" s="301"/>
      <c r="TFN170" s="301"/>
      <c r="TFO170" s="301"/>
      <c r="TFP170" s="301"/>
      <c r="TFQ170" s="301"/>
      <c r="TFR170" s="301"/>
      <c r="TFS170" s="301"/>
      <c r="TFT170" s="301"/>
      <c r="TFU170" s="301"/>
      <c r="TFV170" s="301"/>
      <c r="TFW170" s="301"/>
      <c r="TFX170" s="301"/>
      <c r="TFY170" s="301"/>
      <c r="TFZ170" s="301"/>
      <c r="TGA170" s="301"/>
      <c r="TGB170" s="301"/>
      <c r="TGC170" s="301"/>
      <c r="TGD170" s="301"/>
      <c r="TGE170" s="301"/>
      <c r="TGF170" s="301"/>
      <c r="TGG170" s="301"/>
      <c r="TGH170" s="301"/>
      <c r="TGI170" s="301"/>
      <c r="TGJ170" s="301"/>
      <c r="TGK170" s="301"/>
      <c r="TGL170" s="301"/>
      <c r="TGM170" s="301"/>
      <c r="TGN170" s="301"/>
      <c r="TGO170" s="301"/>
      <c r="TGP170" s="301"/>
      <c r="TGQ170" s="301"/>
      <c r="TGR170" s="301"/>
      <c r="TGS170" s="301"/>
      <c r="TGT170" s="301"/>
      <c r="TGU170" s="301"/>
      <c r="TGV170" s="301"/>
      <c r="TGW170" s="301"/>
      <c r="TGX170" s="301"/>
      <c r="TGY170" s="301"/>
      <c r="TGZ170" s="301"/>
      <c r="THA170" s="301"/>
      <c r="THB170" s="301"/>
      <c r="THC170" s="301"/>
      <c r="THD170" s="301"/>
      <c r="THE170" s="301"/>
      <c r="THF170" s="301"/>
      <c r="THG170" s="301"/>
      <c r="THH170" s="301"/>
      <c r="THI170" s="301"/>
      <c r="THJ170" s="301"/>
      <c r="THK170" s="301"/>
      <c r="THL170" s="301"/>
      <c r="THM170" s="301"/>
      <c r="THN170" s="301"/>
      <c r="THO170" s="301"/>
      <c r="THP170" s="301"/>
      <c r="THQ170" s="301"/>
      <c r="THR170" s="301"/>
      <c r="THS170" s="301"/>
      <c r="THT170" s="301"/>
      <c r="THU170" s="301"/>
      <c r="THV170" s="301"/>
      <c r="THW170" s="301"/>
      <c r="THX170" s="301"/>
      <c r="THY170" s="301"/>
      <c r="THZ170" s="301"/>
      <c r="TIA170" s="301"/>
      <c r="TIB170" s="301"/>
      <c r="TIC170" s="301"/>
      <c r="TID170" s="301"/>
      <c r="TIE170" s="301"/>
      <c r="TIF170" s="301"/>
      <c r="TIG170" s="301"/>
      <c r="TIH170" s="301"/>
      <c r="TII170" s="301"/>
      <c r="TIJ170" s="301"/>
      <c r="TIK170" s="301"/>
      <c r="TIL170" s="301"/>
      <c r="TIM170" s="301"/>
      <c r="TIN170" s="301"/>
      <c r="TIO170" s="301"/>
      <c r="TIP170" s="301"/>
      <c r="TIQ170" s="301"/>
      <c r="TIR170" s="301"/>
      <c r="TIS170" s="301"/>
      <c r="TIT170" s="301"/>
      <c r="TIU170" s="301"/>
      <c r="TIV170" s="301"/>
      <c r="TIW170" s="301"/>
      <c r="TIX170" s="301"/>
      <c r="TIY170" s="301"/>
      <c r="TIZ170" s="301"/>
      <c r="TJA170" s="301"/>
      <c r="TJB170" s="301"/>
      <c r="TJC170" s="301"/>
      <c r="TJD170" s="301"/>
      <c r="TJE170" s="301"/>
      <c r="TJF170" s="301"/>
      <c r="TJG170" s="301"/>
      <c r="TJH170" s="301"/>
      <c r="TJI170" s="301"/>
      <c r="TJJ170" s="301"/>
      <c r="TJK170" s="301"/>
      <c r="TJL170" s="301"/>
      <c r="TJM170" s="301"/>
      <c r="TJN170" s="301"/>
      <c r="TJO170" s="301"/>
      <c r="TJP170" s="301"/>
      <c r="TJQ170" s="301"/>
      <c r="TJR170" s="301"/>
      <c r="TJS170" s="301"/>
      <c r="TJT170" s="301"/>
      <c r="TJU170" s="301"/>
      <c r="TJV170" s="301"/>
      <c r="TJW170" s="301"/>
      <c r="TJX170" s="301"/>
      <c r="TJY170" s="301"/>
      <c r="TJZ170" s="301"/>
      <c r="TKA170" s="301"/>
      <c r="TKB170" s="301"/>
      <c r="TKC170" s="301"/>
      <c r="TKD170" s="301"/>
      <c r="TKE170" s="301"/>
      <c r="TKF170" s="301"/>
      <c r="TKG170" s="301"/>
      <c r="TKH170" s="301"/>
      <c r="TKI170" s="301"/>
      <c r="TKJ170" s="301"/>
      <c r="TKK170" s="301"/>
      <c r="TKL170" s="301"/>
      <c r="TKM170" s="301"/>
      <c r="TKN170" s="301"/>
      <c r="TKO170" s="301"/>
      <c r="TKP170" s="301"/>
      <c r="TKQ170" s="301"/>
      <c r="TKR170" s="301"/>
      <c r="TKS170" s="301"/>
      <c r="TKT170" s="301"/>
      <c r="TKU170" s="301"/>
      <c r="TLB170" s="301"/>
      <c r="TLC170" s="301"/>
      <c r="TLD170" s="301"/>
      <c r="TLE170" s="301"/>
      <c r="TLF170" s="301"/>
      <c r="TLG170" s="301"/>
      <c r="TLH170" s="301"/>
      <c r="TLI170" s="301"/>
      <c r="TLJ170" s="301"/>
      <c r="TLK170" s="301"/>
      <c r="TLL170" s="301"/>
      <c r="TLM170" s="301"/>
      <c r="TLN170" s="301"/>
      <c r="TLO170" s="301"/>
      <c r="TLP170" s="301"/>
      <c r="TLQ170" s="301"/>
      <c r="TLR170" s="301"/>
      <c r="TLS170" s="301"/>
      <c r="TLT170" s="301"/>
      <c r="TLU170" s="301"/>
      <c r="TLV170" s="301"/>
      <c r="TLW170" s="301"/>
      <c r="TLX170" s="301"/>
      <c r="TLY170" s="301"/>
      <c r="TLZ170" s="301"/>
      <c r="TMA170" s="301"/>
      <c r="TMB170" s="301"/>
      <c r="TMC170" s="301"/>
      <c r="TMD170" s="301"/>
      <c r="TME170" s="301"/>
      <c r="TMF170" s="301"/>
      <c r="TMG170" s="301"/>
      <c r="TMH170" s="301"/>
      <c r="TMI170" s="301"/>
      <c r="TMJ170" s="301"/>
      <c r="TMK170" s="301"/>
      <c r="TML170" s="301"/>
      <c r="TMM170" s="301"/>
      <c r="TMN170" s="301"/>
      <c r="TMO170" s="301"/>
      <c r="TMP170" s="301"/>
      <c r="TMQ170" s="301"/>
      <c r="TMR170" s="301"/>
      <c r="TMS170" s="301"/>
      <c r="TMT170" s="301"/>
      <c r="TMU170" s="301"/>
      <c r="TMV170" s="301"/>
      <c r="TMW170" s="301"/>
      <c r="TMX170" s="301"/>
      <c r="TMY170" s="301"/>
      <c r="TMZ170" s="301"/>
      <c r="TNA170" s="301"/>
      <c r="TNB170" s="301"/>
      <c r="TNC170" s="301"/>
      <c r="TND170" s="301"/>
      <c r="TNE170" s="301"/>
      <c r="TNF170" s="301"/>
      <c r="TNG170" s="301"/>
      <c r="TNH170" s="301"/>
      <c r="TNI170" s="301"/>
      <c r="TNJ170" s="301"/>
      <c r="TNK170" s="301"/>
      <c r="TNL170" s="301"/>
      <c r="TNM170" s="301"/>
      <c r="TNN170" s="301"/>
      <c r="TNO170" s="301"/>
      <c r="TNP170" s="301"/>
      <c r="TNQ170" s="301"/>
      <c r="TNR170" s="301"/>
      <c r="TNS170" s="301"/>
      <c r="TNT170" s="301"/>
      <c r="TNU170" s="301"/>
      <c r="TNV170" s="301"/>
      <c r="TNW170" s="301"/>
      <c r="TNX170" s="301"/>
      <c r="TNY170" s="301"/>
      <c r="TNZ170" s="301"/>
      <c r="TOA170" s="301"/>
      <c r="TOB170" s="301"/>
      <c r="TOC170" s="301"/>
      <c r="TOD170" s="301"/>
      <c r="TOE170" s="301"/>
      <c r="TOF170" s="301"/>
      <c r="TOG170" s="301"/>
      <c r="TOH170" s="301"/>
      <c r="TOI170" s="301"/>
      <c r="TOJ170" s="301"/>
      <c r="TOK170" s="301"/>
      <c r="TOL170" s="301"/>
      <c r="TOM170" s="301"/>
      <c r="TON170" s="301"/>
      <c r="TOO170" s="301"/>
      <c r="TOP170" s="301"/>
      <c r="TOQ170" s="301"/>
      <c r="TOR170" s="301"/>
      <c r="TOS170" s="301"/>
      <c r="TOT170" s="301"/>
      <c r="TOU170" s="301"/>
      <c r="TOV170" s="301"/>
      <c r="TOW170" s="301"/>
      <c r="TOX170" s="301"/>
      <c r="TOY170" s="301"/>
      <c r="TOZ170" s="301"/>
      <c r="TPA170" s="301"/>
      <c r="TPB170" s="301"/>
      <c r="TPC170" s="301"/>
      <c r="TPD170" s="301"/>
      <c r="TPE170" s="301"/>
      <c r="TPF170" s="301"/>
      <c r="TPG170" s="301"/>
      <c r="TPH170" s="301"/>
      <c r="TPI170" s="301"/>
      <c r="TPJ170" s="301"/>
      <c r="TPK170" s="301"/>
      <c r="TPL170" s="301"/>
      <c r="TPM170" s="301"/>
      <c r="TPN170" s="301"/>
      <c r="TPO170" s="301"/>
      <c r="TPP170" s="301"/>
      <c r="TPQ170" s="301"/>
      <c r="TPR170" s="301"/>
      <c r="TPS170" s="301"/>
      <c r="TPT170" s="301"/>
      <c r="TPU170" s="301"/>
      <c r="TPV170" s="301"/>
      <c r="TPW170" s="301"/>
      <c r="TPX170" s="301"/>
      <c r="TPY170" s="301"/>
      <c r="TPZ170" s="301"/>
      <c r="TQA170" s="301"/>
      <c r="TQB170" s="301"/>
      <c r="TQC170" s="301"/>
      <c r="TQD170" s="301"/>
      <c r="TQE170" s="301"/>
      <c r="TQF170" s="301"/>
      <c r="TQG170" s="301"/>
      <c r="TQH170" s="301"/>
      <c r="TQI170" s="301"/>
      <c r="TQJ170" s="301"/>
      <c r="TQK170" s="301"/>
      <c r="TQL170" s="301"/>
      <c r="TQM170" s="301"/>
      <c r="TQN170" s="301"/>
      <c r="TQO170" s="301"/>
      <c r="TQP170" s="301"/>
      <c r="TQQ170" s="301"/>
      <c r="TQR170" s="301"/>
      <c r="TQS170" s="301"/>
      <c r="TQT170" s="301"/>
      <c r="TQU170" s="301"/>
      <c r="TQV170" s="301"/>
      <c r="TQW170" s="301"/>
      <c r="TQX170" s="301"/>
      <c r="TQY170" s="301"/>
      <c r="TQZ170" s="301"/>
      <c r="TRA170" s="301"/>
      <c r="TRB170" s="301"/>
      <c r="TRC170" s="301"/>
      <c r="TRD170" s="301"/>
      <c r="TRE170" s="301"/>
      <c r="TRF170" s="301"/>
      <c r="TRG170" s="301"/>
      <c r="TRH170" s="301"/>
      <c r="TRI170" s="301"/>
      <c r="TRJ170" s="301"/>
      <c r="TRK170" s="301"/>
      <c r="TRL170" s="301"/>
      <c r="TRM170" s="301"/>
      <c r="TRN170" s="301"/>
      <c r="TRO170" s="301"/>
      <c r="TRP170" s="301"/>
      <c r="TRQ170" s="301"/>
      <c r="TRR170" s="301"/>
      <c r="TRS170" s="301"/>
      <c r="TRT170" s="301"/>
      <c r="TRU170" s="301"/>
      <c r="TRV170" s="301"/>
      <c r="TRW170" s="301"/>
      <c r="TRX170" s="301"/>
      <c r="TRY170" s="301"/>
      <c r="TRZ170" s="301"/>
      <c r="TSA170" s="301"/>
      <c r="TSB170" s="301"/>
      <c r="TSC170" s="301"/>
      <c r="TSD170" s="301"/>
      <c r="TSE170" s="301"/>
      <c r="TSF170" s="301"/>
      <c r="TSG170" s="301"/>
      <c r="TSH170" s="301"/>
      <c r="TSI170" s="301"/>
      <c r="TSJ170" s="301"/>
      <c r="TSK170" s="301"/>
      <c r="TSL170" s="301"/>
      <c r="TSM170" s="301"/>
      <c r="TSN170" s="301"/>
      <c r="TSO170" s="301"/>
      <c r="TSP170" s="301"/>
      <c r="TSQ170" s="301"/>
      <c r="TSR170" s="301"/>
      <c r="TSS170" s="301"/>
      <c r="TST170" s="301"/>
      <c r="TSU170" s="301"/>
      <c r="TSV170" s="301"/>
      <c r="TSW170" s="301"/>
      <c r="TSX170" s="301"/>
      <c r="TSY170" s="301"/>
      <c r="TSZ170" s="301"/>
      <c r="TTA170" s="301"/>
      <c r="TTB170" s="301"/>
      <c r="TTC170" s="301"/>
      <c r="TTD170" s="301"/>
      <c r="TTE170" s="301"/>
      <c r="TTF170" s="301"/>
      <c r="TTG170" s="301"/>
      <c r="TTH170" s="301"/>
      <c r="TTI170" s="301"/>
      <c r="TTJ170" s="301"/>
      <c r="TTK170" s="301"/>
      <c r="TTL170" s="301"/>
      <c r="TTM170" s="301"/>
      <c r="TTN170" s="301"/>
      <c r="TTO170" s="301"/>
      <c r="TTP170" s="301"/>
      <c r="TTQ170" s="301"/>
      <c r="TTR170" s="301"/>
      <c r="TTS170" s="301"/>
      <c r="TTT170" s="301"/>
      <c r="TTU170" s="301"/>
      <c r="TTV170" s="301"/>
      <c r="TTW170" s="301"/>
      <c r="TTX170" s="301"/>
      <c r="TTY170" s="301"/>
      <c r="TTZ170" s="301"/>
      <c r="TUA170" s="301"/>
      <c r="TUB170" s="301"/>
      <c r="TUC170" s="301"/>
      <c r="TUD170" s="301"/>
      <c r="TUE170" s="301"/>
      <c r="TUF170" s="301"/>
      <c r="TUG170" s="301"/>
      <c r="TUH170" s="301"/>
      <c r="TUI170" s="301"/>
      <c r="TUJ170" s="301"/>
      <c r="TUK170" s="301"/>
      <c r="TUL170" s="301"/>
      <c r="TUM170" s="301"/>
      <c r="TUN170" s="301"/>
      <c r="TUO170" s="301"/>
      <c r="TUP170" s="301"/>
      <c r="TUQ170" s="301"/>
      <c r="TUX170" s="301"/>
      <c r="TUY170" s="301"/>
      <c r="TUZ170" s="301"/>
      <c r="TVA170" s="301"/>
      <c r="TVB170" s="301"/>
      <c r="TVC170" s="301"/>
      <c r="TVD170" s="301"/>
      <c r="TVE170" s="301"/>
      <c r="TVF170" s="301"/>
      <c r="TVG170" s="301"/>
      <c r="TVH170" s="301"/>
      <c r="TVI170" s="301"/>
      <c r="TVJ170" s="301"/>
      <c r="TVK170" s="301"/>
      <c r="TVL170" s="301"/>
      <c r="TVM170" s="301"/>
      <c r="TVN170" s="301"/>
      <c r="TVO170" s="301"/>
      <c r="TVP170" s="301"/>
      <c r="TVQ170" s="301"/>
      <c r="TVR170" s="301"/>
      <c r="TVS170" s="301"/>
      <c r="TVT170" s="301"/>
      <c r="TVU170" s="301"/>
      <c r="TVV170" s="301"/>
      <c r="TVW170" s="301"/>
      <c r="TVX170" s="301"/>
      <c r="TVY170" s="301"/>
      <c r="TVZ170" s="301"/>
      <c r="TWA170" s="301"/>
      <c r="TWB170" s="301"/>
      <c r="TWC170" s="301"/>
      <c r="TWD170" s="301"/>
      <c r="TWE170" s="301"/>
      <c r="TWF170" s="301"/>
      <c r="TWG170" s="301"/>
      <c r="TWH170" s="301"/>
      <c r="TWI170" s="301"/>
      <c r="TWJ170" s="301"/>
      <c r="TWK170" s="301"/>
      <c r="TWL170" s="301"/>
      <c r="TWM170" s="301"/>
      <c r="TWN170" s="301"/>
      <c r="TWO170" s="301"/>
      <c r="TWP170" s="301"/>
      <c r="TWQ170" s="301"/>
      <c r="TWR170" s="301"/>
      <c r="TWS170" s="301"/>
      <c r="TWT170" s="301"/>
      <c r="TWU170" s="301"/>
      <c r="TWV170" s="301"/>
      <c r="TWW170" s="301"/>
      <c r="TWX170" s="301"/>
      <c r="TWY170" s="301"/>
      <c r="TWZ170" s="301"/>
      <c r="TXA170" s="301"/>
      <c r="TXB170" s="301"/>
      <c r="TXC170" s="301"/>
      <c r="TXD170" s="301"/>
      <c r="TXE170" s="301"/>
      <c r="TXF170" s="301"/>
      <c r="TXG170" s="301"/>
      <c r="TXH170" s="301"/>
      <c r="TXI170" s="301"/>
      <c r="TXJ170" s="301"/>
      <c r="TXK170" s="301"/>
      <c r="TXL170" s="301"/>
      <c r="TXM170" s="301"/>
      <c r="TXN170" s="301"/>
      <c r="TXO170" s="301"/>
      <c r="TXP170" s="301"/>
      <c r="TXQ170" s="301"/>
      <c r="TXR170" s="301"/>
      <c r="TXS170" s="301"/>
      <c r="TXT170" s="301"/>
      <c r="TXU170" s="301"/>
      <c r="TXV170" s="301"/>
      <c r="TXW170" s="301"/>
      <c r="TXX170" s="301"/>
      <c r="TXY170" s="301"/>
      <c r="TXZ170" s="301"/>
      <c r="TYA170" s="301"/>
      <c r="TYB170" s="301"/>
      <c r="TYC170" s="301"/>
      <c r="TYD170" s="301"/>
      <c r="TYE170" s="301"/>
      <c r="TYF170" s="301"/>
      <c r="TYG170" s="301"/>
      <c r="TYH170" s="301"/>
      <c r="TYI170" s="301"/>
      <c r="TYJ170" s="301"/>
      <c r="TYK170" s="301"/>
      <c r="TYL170" s="301"/>
      <c r="TYM170" s="301"/>
      <c r="TYN170" s="301"/>
      <c r="TYO170" s="301"/>
      <c r="TYP170" s="301"/>
      <c r="TYQ170" s="301"/>
      <c r="TYR170" s="301"/>
      <c r="TYS170" s="301"/>
      <c r="TYT170" s="301"/>
      <c r="TYU170" s="301"/>
      <c r="TYV170" s="301"/>
      <c r="TYW170" s="301"/>
      <c r="TYX170" s="301"/>
      <c r="TYY170" s="301"/>
      <c r="TYZ170" s="301"/>
      <c r="TZA170" s="301"/>
      <c r="TZB170" s="301"/>
      <c r="TZC170" s="301"/>
      <c r="TZD170" s="301"/>
      <c r="TZE170" s="301"/>
      <c r="TZF170" s="301"/>
      <c r="TZG170" s="301"/>
      <c r="TZH170" s="301"/>
      <c r="TZI170" s="301"/>
      <c r="TZJ170" s="301"/>
      <c r="TZK170" s="301"/>
      <c r="TZL170" s="301"/>
      <c r="TZM170" s="301"/>
      <c r="TZN170" s="301"/>
      <c r="TZO170" s="301"/>
      <c r="TZP170" s="301"/>
      <c r="TZQ170" s="301"/>
      <c r="TZR170" s="301"/>
      <c r="TZS170" s="301"/>
      <c r="TZT170" s="301"/>
      <c r="TZU170" s="301"/>
      <c r="TZV170" s="301"/>
      <c r="TZW170" s="301"/>
      <c r="TZX170" s="301"/>
      <c r="TZY170" s="301"/>
      <c r="TZZ170" s="301"/>
      <c r="UAA170" s="301"/>
      <c r="UAB170" s="301"/>
      <c r="UAC170" s="301"/>
      <c r="UAD170" s="301"/>
      <c r="UAE170" s="301"/>
      <c r="UAF170" s="301"/>
      <c r="UAG170" s="301"/>
      <c r="UAH170" s="301"/>
      <c r="UAI170" s="301"/>
      <c r="UAJ170" s="301"/>
      <c r="UAK170" s="301"/>
      <c r="UAL170" s="301"/>
      <c r="UAM170" s="301"/>
      <c r="UAN170" s="301"/>
      <c r="UAO170" s="301"/>
      <c r="UAP170" s="301"/>
      <c r="UAQ170" s="301"/>
      <c r="UAR170" s="301"/>
      <c r="UAS170" s="301"/>
      <c r="UAT170" s="301"/>
      <c r="UAU170" s="301"/>
      <c r="UAV170" s="301"/>
      <c r="UAW170" s="301"/>
      <c r="UAX170" s="301"/>
      <c r="UAY170" s="301"/>
      <c r="UAZ170" s="301"/>
      <c r="UBA170" s="301"/>
      <c r="UBB170" s="301"/>
      <c r="UBC170" s="301"/>
      <c r="UBD170" s="301"/>
      <c r="UBE170" s="301"/>
      <c r="UBF170" s="301"/>
      <c r="UBG170" s="301"/>
      <c r="UBH170" s="301"/>
      <c r="UBI170" s="301"/>
      <c r="UBJ170" s="301"/>
      <c r="UBK170" s="301"/>
      <c r="UBL170" s="301"/>
      <c r="UBM170" s="301"/>
      <c r="UBN170" s="301"/>
      <c r="UBO170" s="301"/>
      <c r="UBP170" s="301"/>
      <c r="UBQ170" s="301"/>
      <c r="UBR170" s="301"/>
      <c r="UBS170" s="301"/>
      <c r="UBT170" s="301"/>
      <c r="UBU170" s="301"/>
      <c r="UBV170" s="301"/>
      <c r="UBW170" s="301"/>
      <c r="UBX170" s="301"/>
      <c r="UBY170" s="301"/>
      <c r="UBZ170" s="301"/>
      <c r="UCA170" s="301"/>
      <c r="UCB170" s="301"/>
      <c r="UCC170" s="301"/>
      <c r="UCD170" s="301"/>
      <c r="UCE170" s="301"/>
      <c r="UCF170" s="301"/>
      <c r="UCG170" s="301"/>
      <c r="UCH170" s="301"/>
      <c r="UCI170" s="301"/>
      <c r="UCJ170" s="301"/>
      <c r="UCK170" s="301"/>
      <c r="UCL170" s="301"/>
      <c r="UCM170" s="301"/>
      <c r="UCN170" s="301"/>
      <c r="UCO170" s="301"/>
      <c r="UCP170" s="301"/>
      <c r="UCQ170" s="301"/>
      <c r="UCR170" s="301"/>
      <c r="UCS170" s="301"/>
      <c r="UCT170" s="301"/>
      <c r="UCU170" s="301"/>
      <c r="UCV170" s="301"/>
      <c r="UCW170" s="301"/>
      <c r="UCX170" s="301"/>
      <c r="UCY170" s="301"/>
      <c r="UCZ170" s="301"/>
      <c r="UDA170" s="301"/>
      <c r="UDB170" s="301"/>
      <c r="UDC170" s="301"/>
      <c r="UDD170" s="301"/>
      <c r="UDE170" s="301"/>
      <c r="UDF170" s="301"/>
      <c r="UDG170" s="301"/>
      <c r="UDH170" s="301"/>
      <c r="UDI170" s="301"/>
      <c r="UDJ170" s="301"/>
      <c r="UDK170" s="301"/>
      <c r="UDL170" s="301"/>
      <c r="UDM170" s="301"/>
      <c r="UDN170" s="301"/>
      <c r="UDO170" s="301"/>
      <c r="UDP170" s="301"/>
      <c r="UDQ170" s="301"/>
      <c r="UDR170" s="301"/>
      <c r="UDS170" s="301"/>
      <c r="UDT170" s="301"/>
      <c r="UDU170" s="301"/>
      <c r="UDV170" s="301"/>
      <c r="UDW170" s="301"/>
      <c r="UDX170" s="301"/>
      <c r="UDY170" s="301"/>
      <c r="UDZ170" s="301"/>
      <c r="UEA170" s="301"/>
      <c r="UEB170" s="301"/>
      <c r="UEC170" s="301"/>
      <c r="UED170" s="301"/>
      <c r="UEE170" s="301"/>
      <c r="UEF170" s="301"/>
      <c r="UEG170" s="301"/>
      <c r="UEH170" s="301"/>
      <c r="UEI170" s="301"/>
      <c r="UEJ170" s="301"/>
      <c r="UEK170" s="301"/>
      <c r="UEL170" s="301"/>
      <c r="UEM170" s="301"/>
      <c r="UET170" s="301"/>
      <c r="UEU170" s="301"/>
      <c r="UEV170" s="301"/>
      <c r="UEW170" s="301"/>
      <c r="UEX170" s="301"/>
      <c r="UEY170" s="301"/>
      <c r="UEZ170" s="301"/>
      <c r="UFA170" s="301"/>
      <c r="UFB170" s="301"/>
      <c r="UFC170" s="301"/>
      <c r="UFD170" s="301"/>
      <c r="UFE170" s="301"/>
      <c r="UFF170" s="301"/>
      <c r="UFG170" s="301"/>
      <c r="UFH170" s="301"/>
      <c r="UFI170" s="301"/>
      <c r="UFJ170" s="301"/>
      <c r="UFK170" s="301"/>
      <c r="UFL170" s="301"/>
      <c r="UFM170" s="301"/>
      <c r="UFN170" s="301"/>
      <c r="UFO170" s="301"/>
      <c r="UFP170" s="301"/>
      <c r="UFQ170" s="301"/>
      <c r="UFR170" s="301"/>
      <c r="UFS170" s="301"/>
      <c r="UFT170" s="301"/>
      <c r="UFU170" s="301"/>
      <c r="UFV170" s="301"/>
      <c r="UFW170" s="301"/>
      <c r="UFX170" s="301"/>
      <c r="UFY170" s="301"/>
      <c r="UFZ170" s="301"/>
      <c r="UGA170" s="301"/>
      <c r="UGB170" s="301"/>
      <c r="UGC170" s="301"/>
      <c r="UGD170" s="301"/>
      <c r="UGE170" s="301"/>
      <c r="UGF170" s="301"/>
      <c r="UGG170" s="301"/>
      <c r="UGH170" s="301"/>
      <c r="UGI170" s="301"/>
      <c r="UGJ170" s="301"/>
      <c r="UGK170" s="301"/>
      <c r="UGL170" s="301"/>
      <c r="UGM170" s="301"/>
      <c r="UGN170" s="301"/>
      <c r="UGO170" s="301"/>
      <c r="UGP170" s="301"/>
      <c r="UGQ170" s="301"/>
      <c r="UGR170" s="301"/>
      <c r="UGS170" s="301"/>
      <c r="UGT170" s="301"/>
      <c r="UGU170" s="301"/>
      <c r="UGV170" s="301"/>
      <c r="UGW170" s="301"/>
      <c r="UGX170" s="301"/>
      <c r="UGY170" s="301"/>
      <c r="UGZ170" s="301"/>
      <c r="UHA170" s="301"/>
      <c r="UHB170" s="301"/>
      <c r="UHC170" s="301"/>
      <c r="UHD170" s="301"/>
      <c r="UHE170" s="301"/>
      <c r="UHF170" s="301"/>
      <c r="UHG170" s="301"/>
      <c r="UHH170" s="301"/>
      <c r="UHI170" s="301"/>
      <c r="UHJ170" s="301"/>
      <c r="UHK170" s="301"/>
      <c r="UHL170" s="301"/>
      <c r="UHM170" s="301"/>
      <c r="UHN170" s="301"/>
      <c r="UHO170" s="301"/>
      <c r="UHP170" s="301"/>
      <c r="UHQ170" s="301"/>
      <c r="UHR170" s="301"/>
      <c r="UHS170" s="301"/>
      <c r="UHT170" s="301"/>
      <c r="UHU170" s="301"/>
      <c r="UHV170" s="301"/>
      <c r="UHW170" s="301"/>
      <c r="UHX170" s="301"/>
      <c r="UHY170" s="301"/>
      <c r="UHZ170" s="301"/>
      <c r="UIA170" s="301"/>
      <c r="UIB170" s="301"/>
      <c r="UIC170" s="301"/>
      <c r="UID170" s="301"/>
      <c r="UIE170" s="301"/>
      <c r="UIF170" s="301"/>
      <c r="UIG170" s="301"/>
      <c r="UIH170" s="301"/>
      <c r="UII170" s="301"/>
      <c r="UIJ170" s="301"/>
      <c r="UIK170" s="301"/>
      <c r="UIL170" s="301"/>
      <c r="UIM170" s="301"/>
      <c r="UIN170" s="301"/>
      <c r="UIO170" s="301"/>
      <c r="UIP170" s="301"/>
      <c r="UIQ170" s="301"/>
      <c r="UIR170" s="301"/>
      <c r="UIS170" s="301"/>
      <c r="UIT170" s="301"/>
      <c r="UIU170" s="301"/>
      <c r="UIV170" s="301"/>
      <c r="UIW170" s="301"/>
      <c r="UIX170" s="301"/>
      <c r="UIY170" s="301"/>
      <c r="UIZ170" s="301"/>
      <c r="UJA170" s="301"/>
      <c r="UJB170" s="301"/>
      <c r="UJC170" s="301"/>
      <c r="UJD170" s="301"/>
      <c r="UJE170" s="301"/>
      <c r="UJF170" s="301"/>
      <c r="UJG170" s="301"/>
      <c r="UJH170" s="301"/>
      <c r="UJI170" s="301"/>
      <c r="UJJ170" s="301"/>
      <c r="UJK170" s="301"/>
      <c r="UJL170" s="301"/>
      <c r="UJM170" s="301"/>
      <c r="UJN170" s="301"/>
      <c r="UJO170" s="301"/>
      <c r="UJP170" s="301"/>
      <c r="UJQ170" s="301"/>
      <c r="UJR170" s="301"/>
      <c r="UJS170" s="301"/>
      <c r="UJT170" s="301"/>
      <c r="UJU170" s="301"/>
      <c r="UJV170" s="301"/>
      <c r="UJW170" s="301"/>
      <c r="UJX170" s="301"/>
      <c r="UJY170" s="301"/>
      <c r="UJZ170" s="301"/>
      <c r="UKA170" s="301"/>
      <c r="UKB170" s="301"/>
      <c r="UKC170" s="301"/>
      <c r="UKD170" s="301"/>
      <c r="UKE170" s="301"/>
      <c r="UKF170" s="301"/>
      <c r="UKG170" s="301"/>
      <c r="UKH170" s="301"/>
      <c r="UKI170" s="301"/>
      <c r="UKJ170" s="301"/>
      <c r="UKK170" s="301"/>
      <c r="UKL170" s="301"/>
      <c r="UKM170" s="301"/>
      <c r="UKN170" s="301"/>
      <c r="UKO170" s="301"/>
      <c r="UKP170" s="301"/>
      <c r="UKQ170" s="301"/>
      <c r="UKR170" s="301"/>
      <c r="UKS170" s="301"/>
      <c r="UKT170" s="301"/>
      <c r="UKU170" s="301"/>
      <c r="UKV170" s="301"/>
      <c r="UKW170" s="301"/>
      <c r="UKX170" s="301"/>
      <c r="UKY170" s="301"/>
      <c r="UKZ170" s="301"/>
      <c r="ULA170" s="301"/>
      <c r="ULB170" s="301"/>
      <c r="ULC170" s="301"/>
      <c r="ULD170" s="301"/>
      <c r="ULE170" s="301"/>
      <c r="ULF170" s="301"/>
      <c r="ULG170" s="301"/>
      <c r="ULH170" s="301"/>
      <c r="ULI170" s="301"/>
      <c r="ULJ170" s="301"/>
      <c r="ULK170" s="301"/>
      <c r="ULL170" s="301"/>
      <c r="ULM170" s="301"/>
      <c r="ULN170" s="301"/>
      <c r="ULO170" s="301"/>
      <c r="ULP170" s="301"/>
      <c r="ULQ170" s="301"/>
      <c r="ULR170" s="301"/>
      <c r="ULS170" s="301"/>
      <c r="ULT170" s="301"/>
      <c r="ULU170" s="301"/>
      <c r="ULV170" s="301"/>
      <c r="ULW170" s="301"/>
      <c r="ULX170" s="301"/>
      <c r="ULY170" s="301"/>
      <c r="ULZ170" s="301"/>
      <c r="UMA170" s="301"/>
      <c r="UMB170" s="301"/>
      <c r="UMC170" s="301"/>
      <c r="UMD170" s="301"/>
      <c r="UME170" s="301"/>
      <c r="UMF170" s="301"/>
      <c r="UMG170" s="301"/>
      <c r="UMH170" s="301"/>
      <c r="UMI170" s="301"/>
      <c r="UMJ170" s="301"/>
      <c r="UMK170" s="301"/>
      <c r="UML170" s="301"/>
      <c r="UMM170" s="301"/>
      <c r="UMN170" s="301"/>
      <c r="UMO170" s="301"/>
      <c r="UMP170" s="301"/>
      <c r="UMQ170" s="301"/>
      <c r="UMR170" s="301"/>
      <c r="UMS170" s="301"/>
      <c r="UMT170" s="301"/>
      <c r="UMU170" s="301"/>
      <c r="UMV170" s="301"/>
      <c r="UMW170" s="301"/>
      <c r="UMX170" s="301"/>
      <c r="UMY170" s="301"/>
      <c r="UMZ170" s="301"/>
      <c r="UNA170" s="301"/>
      <c r="UNB170" s="301"/>
      <c r="UNC170" s="301"/>
      <c r="UND170" s="301"/>
      <c r="UNE170" s="301"/>
      <c r="UNF170" s="301"/>
      <c r="UNG170" s="301"/>
      <c r="UNH170" s="301"/>
      <c r="UNI170" s="301"/>
      <c r="UNJ170" s="301"/>
      <c r="UNK170" s="301"/>
      <c r="UNL170" s="301"/>
      <c r="UNM170" s="301"/>
      <c r="UNN170" s="301"/>
      <c r="UNO170" s="301"/>
      <c r="UNP170" s="301"/>
      <c r="UNQ170" s="301"/>
      <c r="UNR170" s="301"/>
      <c r="UNS170" s="301"/>
      <c r="UNT170" s="301"/>
      <c r="UNU170" s="301"/>
      <c r="UNV170" s="301"/>
      <c r="UNW170" s="301"/>
      <c r="UNX170" s="301"/>
      <c r="UNY170" s="301"/>
      <c r="UNZ170" s="301"/>
      <c r="UOA170" s="301"/>
      <c r="UOB170" s="301"/>
      <c r="UOC170" s="301"/>
      <c r="UOD170" s="301"/>
      <c r="UOE170" s="301"/>
      <c r="UOF170" s="301"/>
      <c r="UOG170" s="301"/>
      <c r="UOH170" s="301"/>
      <c r="UOI170" s="301"/>
      <c r="UOP170" s="301"/>
      <c r="UOQ170" s="301"/>
      <c r="UOR170" s="301"/>
      <c r="UOS170" s="301"/>
      <c r="UOT170" s="301"/>
      <c r="UOU170" s="301"/>
      <c r="UOV170" s="301"/>
      <c r="UOW170" s="301"/>
      <c r="UOX170" s="301"/>
      <c r="UOY170" s="301"/>
      <c r="UOZ170" s="301"/>
      <c r="UPA170" s="301"/>
      <c r="UPB170" s="301"/>
      <c r="UPC170" s="301"/>
      <c r="UPD170" s="301"/>
      <c r="UPE170" s="301"/>
      <c r="UPF170" s="301"/>
      <c r="UPG170" s="301"/>
      <c r="UPH170" s="301"/>
      <c r="UPI170" s="301"/>
      <c r="UPJ170" s="301"/>
      <c r="UPK170" s="301"/>
      <c r="UPL170" s="301"/>
      <c r="UPM170" s="301"/>
      <c r="UPN170" s="301"/>
      <c r="UPO170" s="301"/>
      <c r="UPP170" s="301"/>
      <c r="UPQ170" s="301"/>
      <c r="UPR170" s="301"/>
      <c r="UPS170" s="301"/>
      <c r="UPT170" s="301"/>
      <c r="UPU170" s="301"/>
      <c r="UPV170" s="301"/>
      <c r="UPW170" s="301"/>
      <c r="UPX170" s="301"/>
      <c r="UPY170" s="301"/>
      <c r="UPZ170" s="301"/>
      <c r="UQA170" s="301"/>
      <c r="UQB170" s="301"/>
      <c r="UQC170" s="301"/>
      <c r="UQD170" s="301"/>
      <c r="UQE170" s="301"/>
      <c r="UQF170" s="301"/>
      <c r="UQG170" s="301"/>
      <c r="UQH170" s="301"/>
      <c r="UQI170" s="301"/>
      <c r="UQJ170" s="301"/>
      <c r="UQK170" s="301"/>
      <c r="UQL170" s="301"/>
      <c r="UQM170" s="301"/>
      <c r="UQN170" s="301"/>
      <c r="UQO170" s="301"/>
      <c r="UQP170" s="301"/>
      <c r="UQQ170" s="301"/>
      <c r="UQR170" s="301"/>
      <c r="UQS170" s="301"/>
      <c r="UQT170" s="301"/>
      <c r="UQU170" s="301"/>
      <c r="UQV170" s="301"/>
      <c r="UQW170" s="301"/>
      <c r="UQX170" s="301"/>
      <c r="UQY170" s="301"/>
      <c r="UQZ170" s="301"/>
      <c r="URA170" s="301"/>
      <c r="URB170" s="301"/>
      <c r="URC170" s="301"/>
      <c r="URD170" s="301"/>
      <c r="URE170" s="301"/>
      <c r="URF170" s="301"/>
      <c r="URG170" s="301"/>
      <c r="URH170" s="301"/>
      <c r="URI170" s="301"/>
      <c r="URJ170" s="301"/>
      <c r="URK170" s="301"/>
      <c r="URL170" s="301"/>
      <c r="URM170" s="301"/>
      <c r="URN170" s="301"/>
      <c r="URO170" s="301"/>
      <c r="URP170" s="301"/>
      <c r="URQ170" s="301"/>
      <c r="URR170" s="301"/>
      <c r="URS170" s="301"/>
      <c r="URT170" s="301"/>
      <c r="URU170" s="301"/>
      <c r="URV170" s="301"/>
      <c r="URW170" s="301"/>
      <c r="URX170" s="301"/>
      <c r="URY170" s="301"/>
      <c r="URZ170" s="301"/>
      <c r="USA170" s="301"/>
      <c r="USB170" s="301"/>
      <c r="USC170" s="301"/>
      <c r="USD170" s="301"/>
      <c r="USE170" s="301"/>
      <c r="USF170" s="301"/>
      <c r="USG170" s="301"/>
      <c r="USH170" s="301"/>
      <c r="USI170" s="301"/>
      <c r="USJ170" s="301"/>
      <c r="USK170" s="301"/>
      <c r="USL170" s="301"/>
      <c r="USM170" s="301"/>
      <c r="USN170" s="301"/>
      <c r="USO170" s="301"/>
      <c r="USP170" s="301"/>
      <c r="USQ170" s="301"/>
      <c r="USR170" s="301"/>
      <c r="USS170" s="301"/>
      <c r="UST170" s="301"/>
      <c r="USU170" s="301"/>
      <c r="USV170" s="301"/>
      <c r="USW170" s="301"/>
      <c r="USX170" s="301"/>
      <c r="USY170" s="301"/>
      <c r="USZ170" s="301"/>
      <c r="UTA170" s="301"/>
      <c r="UTB170" s="301"/>
      <c r="UTC170" s="301"/>
      <c r="UTD170" s="301"/>
      <c r="UTE170" s="301"/>
      <c r="UTF170" s="301"/>
      <c r="UTG170" s="301"/>
      <c r="UTH170" s="301"/>
      <c r="UTI170" s="301"/>
      <c r="UTJ170" s="301"/>
      <c r="UTK170" s="301"/>
      <c r="UTL170" s="301"/>
      <c r="UTM170" s="301"/>
      <c r="UTN170" s="301"/>
      <c r="UTO170" s="301"/>
      <c r="UTP170" s="301"/>
      <c r="UTQ170" s="301"/>
      <c r="UTR170" s="301"/>
      <c r="UTS170" s="301"/>
      <c r="UTT170" s="301"/>
      <c r="UTU170" s="301"/>
      <c r="UTV170" s="301"/>
      <c r="UTW170" s="301"/>
      <c r="UTX170" s="301"/>
      <c r="UTY170" s="301"/>
      <c r="UTZ170" s="301"/>
      <c r="UUA170" s="301"/>
      <c r="UUB170" s="301"/>
      <c r="UUC170" s="301"/>
      <c r="UUD170" s="301"/>
      <c r="UUE170" s="301"/>
      <c r="UUF170" s="301"/>
      <c r="UUG170" s="301"/>
      <c r="UUH170" s="301"/>
      <c r="UUI170" s="301"/>
      <c r="UUJ170" s="301"/>
      <c r="UUK170" s="301"/>
      <c r="UUL170" s="301"/>
      <c r="UUM170" s="301"/>
      <c r="UUN170" s="301"/>
      <c r="UUO170" s="301"/>
      <c r="UUP170" s="301"/>
      <c r="UUQ170" s="301"/>
      <c r="UUR170" s="301"/>
      <c r="UUS170" s="301"/>
      <c r="UUT170" s="301"/>
      <c r="UUU170" s="301"/>
      <c r="UUV170" s="301"/>
      <c r="UUW170" s="301"/>
      <c r="UUX170" s="301"/>
      <c r="UUY170" s="301"/>
      <c r="UUZ170" s="301"/>
      <c r="UVA170" s="301"/>
      <c r="UVB170" s="301"/>
      <c r="UVC170" s="301"/>
      <c r="UVD170" s="301"/>
      <c r="UVE170" s="301"/>
      <c r="UVF170" s="301"/>
      <c r="UVG170" s="301"/>
      <c r="UVH170" s="301"/>
      <c r="UVI170" s="301"/>
      <c r="UVJ170" s="301"/>
      <c r="UVK170" s="301"/>
      <c r="UVL170" s="301"/>
      <c r="UVM170" s="301"/>
      <c r="UVN170" s="301"/>
      <c r="UVO170" s="301"/>
      <c r="UVP170" s="301"/>
      <c r="UVQ170" s="301"/>
      <c r="UVR170" s="301"/>
      <c r="UVS170" s="301"/>
      <c r="UVT170" s="301"/>
      <c r="UVU170" s="301"/>
      <c r="UVV170" s="301"/>
      <c r="UVW170" s="301"/>
      <c r="UVX170" s="301"/>
      <c r="UVY170" s="301"/>
      <c r="UVZ170" s="301"/>
      <c r="UWA170" s="301"/>
      <c r="UWB170" s="301"/>
      <c r="UWC170" s="301"/>
      <c r="UWD170" s="301"/>
      <c r="UWE170" s="301"/>
      <c r="UWF170" s="301"/>
      <c r="UWG170" s="301"/>
      <c r="UWH170" s="301"/>
      <c r="UWI170" s="301"/>
      <c r="UWJ170" s="301"/>
      <c r="UWK170" s="301"/>
      <c r="UWL170" s="301"/>
      <c r="UWM170" s="301"/>
      <c r="UWN170" s="301"/>
      <c r="UWO170" s="301"/>
      <c r="UWP170" s="301"/>
      <c r="UWQ170" s="301"/>
      <c r="UWR170" s="301"/>
      <c r="UWS170" s="301"/>
      <c r="UWT170" s="301"/>
      <c r="UWU170" s="301"/>
      <c r="UWV170" s="301"/>
      <c r="UWW170" s="301"/>
      <c r="UWX170" s="301"/>
      <c r="UWY170" s="301"/>
      <c r="UWZ170" s="301"/>
      <c r="UXA170" s="301"/>
      <c r="UXB170" s="301"/>
      <c r="UXC170" s="301"/>
      <c r="UXD170" s="301"/>
      <c r="UXE170" s="301"/>
      <c r="UXF170" s="301"/>
      <c r="UXG170" s="301"/>
      <c r="UXH170" s="301"/>
      <c r="UXI170" s="301"/>
      <c r="UXJ170" s="301"/>
      <c r="UXK170" s="301"/>
      <c r="UXL170" s="301"/>
      <c r="UXM170" s="301"/>
      <c r="UXN170" s="301"/>
      <c r="UXO170" s="301"/>
      <c r="UXP170" s="301"/>
      <c r="UXQ170" s="301"/>
      <c r="UXR170" s="301"/>
      <c r="UXS170" s="301"/>
      <c r="UXT170" s="301"/>
      <c r="UXU170" s="301"/>
      <c r="UXV170" s="301"/>
      <c r="UXW170" s="301"/>
      <c r="UXX170" s="301"/>
      <c r="UXY170" s="301"/>
      <c r="UXZ170" s="301"/>
      <c r="UYA170" s="301"/>
      <c r="UYB170" s="301"/>
      <c r="UYC170" s="301"/>
      <c r="UYD170" s="301"/>
      <c r="UYE170" s="301"/>
      <c r="UYL170" s="301"/>
      <c r="UYM170" s="301"/>
      <c r="UYN170" s="301"/>
      <c r="UYO170" s="301"/>
      <c r="UYP170" s="301"/>
      <c r="UYQ170" s="301"/>
      <c r="UYR170" s="301"/>
      <c r="UYS170" s="301"/>
      <c r="UYT170" s="301"/>
      <c r="UYU170" s="301"/>
      <c r="UYV170" s="301"/>
      <c r="UYW170" s="301"/>
      <c r="UYX170" s="301"/>
      <c r="UYY170" s="301"/>
      <c r="UYZ170" s="301"/>
      <c r="UZA170" s="301"/>
      <c r="UZB170" s="301"/>
      <c r="UZC170" s="301"/>
      <c r="UZD170" s="301"/>
      <c r="UZE170" s="301"/>
      <c r="UZF170" s="301"/>
      <c r="UZG170" s="301"/>
      <c r="UZH170" s="301"/>
      <c r="UZI170" s="301"/>
      <c r="UZJ170" s="301"/>
      <c r="UZK170" s="301"/>
      <c r="UZL170" s="301"/>
      <c r="UZM170" s="301"/>
      <c r="UZN170" s="301"/>
      <c r="UZO170" s="301"/>
      <c r="UZP170" s="301"/>
      <c r="UZQ170" s="301"/>
      <c r="UZR170" s="301"/>
      <c r="UZS170" s="301"/>
      <c r="UZT170" s="301"/>
      <c r="UZU170" s="301"/>
      <c r="UZV170" s="301"/>
      <c r="UZW170" s="301"/>
      <c r="UZX170" s="301"/>
      <c r="UZY170" s="301"/>
      <c r="UZZ170" s="301"/>
      <c r="VAA170" s="301"/>
      <c r="VAB170" s="301"/>
      <c r="VAC170" s="301"/>
      <c r="VAD170" s="301"/>
      <c r="VAE170" s="301"/>
      <c r="VAF170" s="301"/>
      <c r="VAG170" s="301"/>
      <c r="VAH170" s="301"/>
      <c r="VAI170" s="301"/>
      <c r="VAJ170" s="301"/>
      <c r="VAK170" s="301"/>
      <c r="VAL170" s="301"/>
      <c r="VAM170" s="301"/>
      <c r="VAN170" s="301"/>
      <c r="VAO170" s="301"/>
      <c r="VAP170" s="301"/>
      <c r="VAQ170" s="301"/>
      <c r="VAR170" s="301"/>
      <c r="VAS170" s="301"/>
      <c r="VAT170" s="301"/>
      <c r="VAU170" s="301"/>
      <c r="VAV170" s="301"/>
      <c r="VAW170" s="301"/>
      <c r="VAX170" s="301"/>
      <c r="VAY170" s="301"/>
      <c r="VAZ170" s="301"/>
      <c r="VBA170" s="301"/>
      <c r="VBB170" s="301"/>
      <c r="VBC170" s="301"/>
      <c r="VBD170" s="301"/>
      <c r="VBE170" s="301"/>
      <c r="VBF170" s="301"/>
      <c r="VBG170" s="301"/>
      <c r="VBH170" s="301"/>
      <c r="VBI170" s="301"/>
      <c r="VBJ170" s="301"/>
      <c r="VBK170" s="301"/>
      <c r="VBL170" s="301"/>
      <c r="VBM170" s="301"/>
      <c r="VBN170" s="301"/>
      <c r="VBO170" s="301"/>
      <c r="VBP170" s="301"/>
      <c r="VBQ170" s="301"/>
      <c r="VBR170" s="301"/>
      <c r="VBS170" s="301"/>
      <c r="VBT170" s="301"/>
      <c r="VBU170" s="301"/>
      <c r="VBV170" s="301"/>
      <c r="VBW170" s="301"/>
      <c r="VBX170" s="301"/>
      <c r="VBY170" s="301"/>
      <c r="VBZ170" s="301"/>
      <c r="VCA170" s="301"/>
      <c r="VCB170" s="301"/>
      <c r="VCC170" s="301"/>
      <c r="VCD170" s="301"/>
      <c r="VCE170" s="301"/>
      <c r="VCF170" s="301"/>
      <c r="VCG170" s="301"/>
      <c r="VCH170" s="301"/>
      <c r="VCI170" s="301"/>
      <c r="VCJ170" s="301"/>
      <c r="VCK170" s="301"/>
      <c r="VCL170" s="301"/>
      <c r="VCM170" s="301"/>
      <c r="VCN170" s="301"/>
      <c r="VCO170" s="301"/>
      <c r="VCP170" s="301"/>
      <c r="VCQ170" s="301"/>
      <c r="VCR170" s="301"/>
      <c r="VCS170" s="301"/>
      <c r="VCT170" s="301"/>
      <c r="VCU170" s="301"/>
      <c r="VCV170" s="301"/>
      <c r="VCW170" s="301"/>
      <c r="VCX170" s="301"/>
      <c r="VCY170" s="301"/>
      <c r="VCZ170" s="301"/>
      <c r="VDA170" s="301"/>
      <c r="VDB170" s="301"/>
      <c r="VDC170" s="301"/>
      <c r="VDD170" s="301"/>
      <c r="VDE170" s="301"/>
      <c r="VDF170" s="301"/>
      <c r="VDG170" s="301"/>
      <c r="VDH170" s="301"/>
      <c r="VDI170" s="301"/>
      <c r="VDJ170" s="301"/>
      <c r="VDK170" s="301"/>
      <c r="VDL170" s="301"/>
      <c r="VDM170" s="301"/>
      <c r="VDN170" s="301"/>
      <c r="VDO170" s="301"/>
      <c r="VDP170" s="301"/>
      <c r="VDQ170" s="301"/>
      <c r="VDR170" s="301"/>
      <c r="VDS170" s="301"/>
      <c r="VDT170" s="301"/>
      <c r="VDU170" s="301"/>
      <c r="VDV170" s="301"/>
      <c r="VDW170" s="301"/>
      <c r="VDX170" s="301"/>
      <c r="VDY170" s="301"/>
      <c r="VDZ170" s="301"/>
      <c r="VEA170" s="301"/>
      <c r="VEB170" s="301"/>
      <c r="VEC170" s="301"/>
      <c r="VED170" s="301"/>
      <c r="VEE170" s="301"/>
      <c r="VEF170" s="301"/>
      <c r="VEG170" s="301"/>
      <c r="VEH170" s="301"/>
      <c r="VEI170" s="301"/>
      <c r="VEJ170" s="301"/>
      <c r="VEK170" s="301"/>
      <c r="VEL170" s="301"/>
      <c r="VEM170" s="301"/>
      <c r="VEN170" s="301"/>
      <c r="VEO170" s="301"/>
      <c r="VEP170" s="301"/>
      <c r="VEQ170" s="301"/>
      <c r="VER170" s="301"/>
      <c r="VES170" s="301"/>
      <c r="VET170" s="301"/>
      <c r="VEU170" s="301"/>
      <c r="VEV170" s="301"/>
      <c r="VEW170" s="301"/>
      <c r="VEX170" s="301"/>
      <c r="VEY170" s="301"/>
      <c r="VEZ170" s="301"/>
      <c r="VFA170" s="301"/>
      <c r="VFB170" s="301"/>
      <c r="VFC170" s="301"/>
      <c r="VFD170" s="301"/>
      <c r="VFE170" s="301"/>
      <c r="VFF170" s="301"/>
      <c r="VFG170" s="301"/>
      <c r="VFH170" s="301"/>
      <c r="VFI170" s="301"/>
      <c r="VFJ170" s="301"/>
      <c r="VFK170" s="301"/>
      <c r="VFL170" s="301"/>
      <c r="VFM170" s="301"/>
      <c r="VFN170" s="301"/>
      <c r="VFO170" s="301"/>
      <c r="VFP170" s="301"/>
      <c r="VFQ170" s="301"/>
      <c r="VFR170" s="301"/>
      <c r="VFS170" s="301"/>
      <c r="VFT170" s="301"/>
      <c r="VFU170" s="301"/>
      <c r="VFV170" s="301"/>
      <c r="VFW170" s="301"/>
      <c r="VFX170" s="301"/>
      <c r="VFY170" s="301"/>
      <c r="VFZ170" s="301"/>
      <c r="VGA170" s="301"/>
      <c r="VGB170" s="301"/>
      <c r="VGC170" s="301"/>
      <c r="VGD170" s="301"/>
      <c r="VGE170" s="301"/>
      <c r="VGF170" s="301"/>
      <c r="VGG170" s="301"/>
      <c r="VGH170" s="301"/>
      <c r="VGI170" s="301"/>
      <c r="VGJ170" s="301"/>
      <c r="VGK170" s="301"/>
      <c r="VGL170" s="301"/>
      <c r="VGM170" s="301"/>
      <c r="VGN170" s="301"/>
      <c r="VGO170" s="301"/>
      <c r="VGP170" s="301"/>
      <c r="VGQ170" s="301"/>
      <c r="VGR170" s="301"/>
      <c r="VGS170" s="301"/>
      <c r="VGT170" s="301"/>
      <c r="VGU170" s="301"/>
      <c r="VGV170" s="301"/>
      <c r="VGW170" s="301"/>
      <c r="VGX170" s="301"/>
      <c r="VGY170" s="301"/>
      <c r="VGZ170" s="301"/>
      <c r="VHA170" s="301"/>
      <c r="VHB170" s="301"/>
      <c r="VHC170" s="301"/>
      <c r="VHD170" s="301"/>
      <c r="VHE170" s="301"/>
      <c r="VHF170" s="301"/>
      <c r="VHG170" s="301"/>
      <c r="VHH170" s="301"/>
      <c r="VHI170" s="301"/>
      <c r="VHJ170" s="301"/>
      <c r="VHK170" s="301"/>
      <c r="VHL170" s="301"/>
      <c r="VHM170" s="301"/>
      <c r="VHN170" s="301"/>
      <c r="VHO170" s="301"/>
      <c r="VHP170" s="301"/>
      <c r="VHQ170" s="301"/>
      <c r="VHR170" s="301"/>
      <c r="VHS170" s="301"/>
      <c r="VHT170" s="301"/>
      <c r="VHU170" s="301"/>
      <c r="VHV170" s="301"/>
      <c r="VHW170" s="301"/>
      <c r="VHX170" s="301"/>
      <c r="VHY170" s="301"/>
      <c r="VHZ170" s="301"/>
      <c r="VIA170" s="301"/>
      <c r="VIH170" s="301"/>
      <c r="VII170" s="301"/>
      <c r="VIJ170" s="301"/>
      <c r="VIK170" s="301"/>
      <c r="VIL170" s="301"/>
      <c r="VIM170" s="301"/>
      <c r="VIN170" s="301"/>
      <c r="VIO170" s="301"/>
      <c r="VIP170" s="301"/>
      <c r="VIQ170" s="301"/>
      <c r="VIR170" s="301"/>
      <c r="VIS170" s="301"/>
      <c r="VIT170" s="301"/>
      <c r="VIU170" s="301"/>
      <c r="VIV170" s="301"/>
      <c r="VIW170" s="301"/>
      <c r="VIX170" s="301"/>
      <c r="VIY170" s="301"/>
      <c r="VIZ170" s="301"/>
      <c r="VJA170" s="301"/>
      <c r="VJB170" s="301"/>
      <c r="VJC170" s="301"/>
      <c r="VJD170" s="301"/>
      <c r="VJE170" s="301"/>
      <c r="VJF170" s="301"/>
      <c r="VJG170" s="301"/>
      <c r="VJH170" s="301"/>
      <c r="VJI170" s="301"/>
      <c r="VJJ170" s="301"/>
      <c r="VJK170" s="301"/>
      <c r="VJL170" s="301"/>
      <c r="VJM170" s="301"/>
      <c r="VJN170" s="301"/>
      <c r="VJO170" s="301"/>
      <c r="VJP170" s="301"/>
      <c r="VJQ170" s="301"/>
      <c r="VJR170" s="301"/>
      <c r="VJS170" s="301"/>
      <c r="VJT170" s="301"/>
      <c r="VJU170" s="301"/>
      <c r="VJV170" s="301"/>
      <c r="VJW170" s="301"/>
      <c r="VJX170" s="301"/>
      <c r="VJY170" s="301"/>
      <c r="VJZ170" s="301"/>
      <c r="VKA170" s="301"/>
      <c r="VKB170" s="301"/>
      <c r="VKC170" s="301"/>
      <c r="VKD170" s="301"/>
      <c r="VKE170" s="301"/>
      <c r="VKF170" s="301"/>
      <c r="VKG170" s="301"/>
      <c r="VKH170" s="301"/>
      <c r="VKI170" s="301"/>
      <c r="VKJ170" s="301"/>
      <c r="VKK170" s="301"/>
      <c r="VKL170" s="301"/>
      <c r="VKM170" s="301"/>
      <c r="VKN170" s="301"/>
      <c r="VKO170" s="301"/>
      <c r="VKP170" s="301"/>
      <c r="VKQ170" s="301"/>
      <c r="VKR170" s="301"/>
      <c r="VKS170" s="301"/>
      <c r="VKT170" s="301"/>
      <c r="VKU170" s="301"/>
      <c r="VKV170" s="301"/>
      <c r="VKW170" s="301"/>
      <c r="VKX170" s="301"/>
      <c r="VKY170" s="301"/>
      <c r="VKZ170" s="301"/>
      <c r="VLA170" s="301"/>
      <c r="VLB170" s="301"/>
      <c r="VLC170" s="301"/>
      <c r="VLD170" s="301"/>
      <c r="VLE170" s="301"/>
      <c r="VLF170" s="301"/>
      <c r="VLG170" s="301"/>
      <c r="VLH170" s="301"/>
      <c r="VLI170" s="301"/>
      <c r="VLJ170" s="301"/>
      <c r="VLK170" s="301"/>
      <c r="VLL170" s="301"/>
      <c r="VLM170" s="301"/>
      <c r="VLN170" s="301"/>
      <c r="VLO170" s="301"/>
      <c r="VLP170" s="301"/>
      <c r="VLQ170" s="301"/>
      <c r="VLR170" s="301"/>
      <c r="VLS170" s="301"/>
      <c r="VLT170" s="301"/>
      <c r="VLU170" s="301"/>
      <c r="VLV170" s="301"/>
      <c r="VLW170" s="301"/>
      <c r="VLX170" s="301"/>
      <c r="VLY170" s="301"/>
      <c r="VLZ170" s="301"/>
      <c r="VMA170" s="301"/>
      <c r="VMB170" s="301"/>
      <c r="VMC170" s="301"/>
      <c r="VMD170" s="301"/>
      <c r="VME170" s="301"/>
      <c r="VMF170" s="301"/>
      <c r="VMG170" s="301"/>
      <c r="VMH170" s="301"/>
      <c r="VMI170" s="301"/>
      <c r="VMJ170" s="301"/>
      <c r="VMK170" s="301"/>
      <c r="VML170" s="301"/>
      <c r="VMM170" s="301"/>
      <c r="VMN170" s="301"/>
      <c r="VMO170" s="301"/>
      <c r="VMP170" s="301"/>
      <c r="VMQ170" s="301"/>
      <c r="VMR170" s="301"/>
      <c r="VMS170" s="301"/>
      <c r="VMT170" s="301"/>
      <c r="VMU170" s="301"/>
      <c r="VMV170" s="301"/>
      <c r="VMW170" s="301"/>
      <c r="VMX170" s="301"/>
      <c r="VMY170" s="301"/>
      <c r="VMZ170" s="301"/>
      <c r="VNA170" s="301"/>
      <c r="VNB170" s="301"/>
      <c r="VNC170" s="301"/>
      <c r="VND170" s="301"/>
      <c r="VNE170" s="301"/>
      <c r="VNF170" s="301"/>
      <c r="VNG170" s="301"/>
      <c r="VNH170" s="301"/>
      <c r="VNI170" s="301"/>
      <c r="VNJ170" s="301"/>
      <c r="VNK170" s="301"/>
      <c r="VNL170" s="301"/>
      <c r="VNM170" s="301"/>
      <c r="VNN170" s="301"/>
      <c r="VNO170" s="301"/>
      <c r="VNP170" s="301"/>
      <c r="VNQ170" s="301"/>
      <c r="VNR170" s="301"/>
      <c r="VNS170" s="301"/>
      <c r="VNT170" s="301"/>
      <c r="VNU170" s="301"/>
      <c r="VNV170" s="301"/>
      <c r="VNW170" s="301"/>
      <c r="VNX170" s="301"/>
      <c r="VNY170" s="301"/>
      <c r="VNZ170" s="301"/>
      <c r="VOA170" s="301"/>
      <c r="VOB170" s="301"/>
      <c r="VOC170" s="301"/>
      <c r="VOD170" s="301"/>
      <c r="VOE170" s="301"/>
      <c r="VOF170" s="301"/>
      <c r="VOG170" s="301"/>
      <c r="VOH170" s="301"/>
      <c r="VOI170" s="301"/>
      <c r="VOJ170" s="301"/>
      <c r="VOK170" s="301"/>
      <c r="VOL170" s="301"/>
      <c r="VOM170" s="301"/>
      <c r="VON170" s="301"/>
      <c r="VOO170" s="301"/>
      <c r="VOP170" s="301"/>
      <c r="VOQ170" s="301"/>
      <c r="VOR170" s="301"/>
      <c r="VOS170" s="301"/>
      <c r="VOT170" s="301"/>
      <c r="VOU170" s="301"/>
      <c r="VOV170" s="301"/>
      <c r="VOW170" s="301"/>
      <c r="VOX170" s="301"/>
      <c r="VOY170" s="301"/>
      <c r="VOZ170" s="301"/>
      <c r="VPA170" s="301"/>
      <c r="VPB170" s="301"/>
      <c r="VPC170" s="301"/>
      <c r="VPD170" s="301"/>
      <c r="VPE170" s="301"/>
      <c r="VPF170" s="301"/>
      <c r="VPG170" s="301"/>
      <c r="VPH170" s="301"/>
      <c r="VPI170" s="301"/>
      <c r="VPJ170" s="301"/>
      <c r="VPK170" s="301"/>
      <c r="VPL170" s="301"/>
      <c r="VPM170" s="301"/>
      <c r="VPN170" s="301"/>
      <c r="VPO170" s="301"/>
      <c r="VPP170" s="301"/>
      <c r="VPQ170" s="301"/>
      <c r="VPR170" s="301"/>
      <c r="VPS170" s="301"/>
      <c r="VPT170" s="301"/>
      <c r="VPU170" s="301"/>
      <c r="VPV170" s="301"/>
      <c r="VPW170" s="301"/>
      <c r="VPX170" s="301"/>
      <c r="VPY170" s="301"/>
      <c r="VPZ170" s="301"/>
      <c r="VQA170" s="301"/>
      <c r="VQB170" s="301"/>
      <c r="VQC170" s="301"/>
      <c r="VQD170" s="301"/>
      <c r="VQE170" s="301"/>
      <c r="VQF170" s="301"/>
      <c r="VQG170" s="301"/>
      <c r="VQH170" s="301"/>
      <c r="VQI170" s="301"/>
      <c r="VQJ170" s="301"/>
      <c r="VQK170" s="301"/>
      <c r="VQL170" s="301"/>
      <c r="VQM170" s="301"/>
      <c r="VQN170" s="301"/>
      <c r="VQO170" s="301"/>
      <c r="VQP170" s="301"/>
      <c r="VQQ170" s="301"/>
      <c r="VQR170" s="301"/>
      <c r="VQS170" s="301"/>
      <c r="VQT170" s="301"/>
      <c r="VQU170" s="301"/>
      <c r="VQV170" s="301"/>
      <c r="VQW170" s="301"/>
      <c r="VQX170" s="301"/>
      <c r="VQY170" s="301"/>
      <c r="VQZ170" s="301"/>
      <c r="VRA170" s="301"/>
      <c r="VRB170" s="301"/>
      <c r="VRC170" s="301"/>
      <c r="VRD170" s="301"/>
      <c r="VRE170" s="301"/>
      <c r="VRF170" s="301"/>
      <c r="VRG170" s="301"/>
      <c r="VRH170" s="301"/>
      <c r="VRI170" s="301"/>
      <c r="VRJ170" s="301"/>
      <c r="VRK170" s="301"/>
      <c r="VRL170" s="301"/>
      <c r="VRM170" s="301"/>
      <c r="VRN170" s="301"/>
      <c r="VRO170" s="301"/>
      <c r="VRP170" s="301"/>
      <c r="VRQ170" s="301"/>
      <c r="VRR170" s="301"/>
      <c r="VRS170" s="301"/>
      <c r="VRT170" s="301"/>
      <c r="VRU170" s="301"/>
      <c r="VRV170" s="301"/>
      <c r="VRW170" s="301"/>
      <c r="VSD170" s="301"/>
      <c r="VSE170" s="301"/>
      <c r="VSF170" s="301"/>
      <c r="VSG170" s="301"/>
      <c r="VSH170" s="301"/>
      <c r="VSI170" s="301"/>
      <c r="VSJ170" s="301"/>
      <c r="VSK170" s="301"/>
      <c r="VSL170" s="301"/>
      <c r="VSM170" s="301"/>
      <c r="VSN170" s="301"/>
      <c r="VSO170" s="301"/>
      <c r="VSP170" s="301"/>
      <c r="VSQ170" s="301"/>
      <c r="VSR170" s="301"/>
      <c r="VSS170" s="301"/>
      <c r="VST170" s="301"/>
      <c r="VSU170" s="301"/>
      <c r="VSV170" s="301"/>
      <c r="VSW170" s="301"/>
      <c r="VSX170" s="301"/>
      <c r="VSY170" s="301"/>
      <c r="VSZ170" s="301"/>
      <c r="VTA170" s="301"/>
      <c r="VTB170" s="301"/>
      <c r="VTC170" s="301"/>
      <c r="VTD170" s="301"/>
      <c r="VTE170" s="301"/>
      <c r="VTF170" s="301"/>
      <c r="VTG170" s="301"/>
      <c r="VTH170" s="301"/>
      <c r="VTI170" s="301"/>
      <c r="VTJ170" s="301"/>
      <c r="VTK170" s="301"/>
      <c r="VTL170" s="301"/>
      <c r="VTM170" s="301"/>
      <c r="VTN170" s="301"/>
      <c r="VTO170" s="301"/>
      <c r="VTP170" s="301"/>
      <c r="VTQ170" s="301"/>
      <c r="VTR170" s="301"/>
      <c r="VTS170" s="301"/>
      <c r="VTT170" s="301"/>
      <c r="VTU170" s="301"/>
      <c r="VTV170" s="301"/>
      <c r="VTW170" s="301"/>
      <c r="VTX170" s="301"/>
      <c r="VTY170" s="301"/>
      <c r="VTZ170" s="301"/>
      <c r="VUA170" s="301"/>
      <c r="VUB170" s="301"/>
      <c r="VUC170" s="301"/>
      <c r="VUD170" s="301"/>
      <c r="VUE170" s="301"/>
      <c r="VUF170" s="301"/>
      <c r="VUG170" s="301"/>
      <c r="VUH170" s="301"/>
      <c r="VUI170" s="301"/>
      <c r="VUJ170" s="301"/>
      <c r="VUK170" s="301"/>
      <c r="VUL170" s="301"/>
      <c r="VUM170" s="301"/>
      <c r="VUN170" s="301"/>
      <c r="VUO170" s="301"/>
      <c r="VUP170" s="301"/>
      <c r="VUQ170" s="301"/>
      <c r="VUR170" s="301"/>
      <c r="VUS170" s="301"/>
      <c r="VUT170" s="301"/>
      <c r="VUU170" s="301"/>
      <c r="VUV170" s="301"/>
      <c r="VUW170" s="301"/>
      <c r="VUX170" s="301"/>
      <c r="VUY170" s="301"/>
      <c r="VUZ170" s="301"/>
      <c r="VVA170" s="301"/>
      <c r="VVB170" s="301"/>
      <c r="VVC170" s="301"/>
      <c r="VVD170" s="301"/>
      <c r="VVE170" s="301"/>
      <c r="VVF170" s="301"/>
      <c r="VVG170" s="301"/>
      <c r="VVH170" s="301"/>
      <c r="VVI170" s="301"/>
      <c r="VVJ170" s="301"/>
      <c r="VVK170" s="301"/>
      <c r="VVL170" s="301"/>
      <c r="VVM170" s="301"/>
      <c r="VVN170" s="301"/>
      <c r="VVO170" s="301"/>
      <c r="VVP170" s="301"/>
      <c r="VVQ170" s="301"/>
      <c r="VVR170" s="301"/>
      <c r="VVS170" s="301"/>
      <c r="VVT170" s="301"/>
      <c r="VVU170" s="301"/>
      <c r="VVV170" s="301"/>
      <c r="VVW170" s="301"/>
      <c r="VVX170" s="301"/>
      <c r="VVY170" s="301"/>
      <c r="VVZ170" s="301"/>
      <c r="VWA170" s="301"/>
      <c r="VWB170" s="301"/>
      <c r="VWC170" s="301"/>
      <c r="VWD170" s="301"/>
      <c r="VWE170" s="301"/>
      <c r="VWF170" s="301"/>
      <c r="VWG170" s="301"/>
      <c r="VWH170" s="301"/>
      <c r="VWI170" s="301"/>
      <c r="VWJ170" s="301"/>
      <c r="VWK170" s="301"/>
      <c r="VWL170" s="301"/>
      <c r="VWM170" s="301"/>
      <c r="VWN170" s="301"/>
      <c r="VWO170" s="301"/>
      <c r="VWP170" s="301"/>
      <c r="VWQ170" s="301"/>
      <c r="VWR170" s="301"/>
      <c r="VWS170" s="301"/>
      <c r="VWT170" s="301"/>
      <c r="VWU170" s="301"/>
      <c r="VWV170" s="301"/>
      <c r="VWW170" s="301"/>
      <c r="VWX170" s="301"/>
      <c r="VWY170" s="301"/>
      <c r="VWZ170" s="301"/>
      <c r="VXA170" s="301"/>
      <c r="VXB170" s="301"/>
      <c r="VXC170" s="301"/>
      <c r="VXD170" s="301"/>
      <c r="VXE170" s="301"/>
      <c r="VXF170" s="301"/>
      <c r="VXG170" s="301"/>
      <c r="VXH170" s="301"/>
      <c r="VXI170" s="301"/>
      <c r="VXJ170" s="301"/>
      <c r="VXK170" s="301"/>
      <c r="VXL170" s="301"/>
      <c r="VXM170" s="301"/>
      <c r="VXN170" s="301"/>
      <c r="VXO170" s="301"/>
      <c r="VXP170" s="301"/>
      <c r="VXQ170" s="301"/>
      <c r="VXR170" s="301"/>
      <c r="VXS170" s="301"/>
      <c r="VXT170" s="301"/>
      <c r="VXU170" s="301"/>
      <c r="VXV170" s="301"/>
      <c r="VXW170" s="301"/>
      <c r="VXX170" s="301"/>
      <c r="VXY170" s="301"/>
      <c r="VXZ170" s="301"/>
      <c r="VYA170" s="301"/>
      <c r="VYB170" s="301"/>
      <c r="VYC170" s="301"/>
      <c r="VYD170" s="301"/>
      <c r="VYE170" s="301"/>
      <c r="VYF170" s="301"/>
      <c r="VYG170" s="301"/>
      <c r="VYH170" s="301"/>
      <c r="VYI170" s="301"/>
      <c r="VYJ170" s="301"/>
      <c r="VYK170" s="301"/>
      <c r="VYL170" s="301"/>
      <c r="VYM170" s="301"/>
      <c r="VYN170" s="301"/>
      <c r="VYO170" s="301"/>
      <c r="VYP170" s="301"/>
      <c r="VYQ170" s="301"/>
      <c r="VYR170" s="301"/>
      <c r="VYS170" s="301"/>
      <c r="VYT170" s="301"/>
      <c r="VYU170" s="301"/>
      <c r="VYV170" s="301"/>
      <c r="VYW170" s="301"/>
      <c r="VYX170" s="301"/>
      <c r="VYY170" s="301"/>
      <c r="VYZ170" s="301"/>
      <c r="VZA170" s="301"/>
      <c r="VZB170" s="301"/>
      <c r="VZC170" s="301"/>
      <c r="VZD170" s="301"/>
      <c r="VZE170" s="301"/>
      <c r="VZF170" s="301"/>
      <c r="VZG170" s="301"/>
      <c r="VZH170" s="301"/>
      <c r="VZI170" s="301"/>
      <c r="VZJ170" s="301"/>
      <c r="VZK170" s="301"/>
      <c r="VZL170" s="301"/>
      <c r="VZM170" s="301"/>
      <c r="VZN170" s="301"/>
      <c r="VZO170" s="301"/>
      <c r="VZP170" s="301"/>
      <c r="VZQ170" s="301"/>
      <c r="VZR170" s="301"/>
      <c r="VZS170" s="301"/>
      <c r="VZT170" s="301"/>
      <c r="VZU170" s="301"/>
      <c r="VZV170" s="301"/>
      <c r="VZW170" s="301"/>
      <c r="VZX170" s="301"/>
      <c r="VZY170" s="301"/>
      <c r="VZZ170" s="301"/>
      <c r="WAA170" s="301"/>
      <c r="WAB170" s="301"/>
      <c r="WAC170" s="301"/>
      <c r="WAD170" s="301"/>
      <c r="WAE170" s="301"/>
      <c r="WAF170" s="301"/>
      <c r="WAG170" s="301"/>
      <c r="WAH170" s="301"/>
      <c r="WAI170" s="301"/>
      <c r="WAJ170" s="301"/>
      <c r="WAK170" s="301"/>
      <c r="WAL170" s="301"/>
      <c r="WAM170" s="301"/>
      <c r="WAN170" s="301"/>
      <c r="WAO170" s="301"/>
      <c r="WAP170" s="301"/>
      <c r="WAQ170" s="301"/>
      <c r="WAR170" s="301"/>
      <c r="WAS170" s="301"/>
      <c r="WAT170" s="301"/>
      <c r="WAU170" s="301"/>
      <c r="WAV170" s="301"/>
      <c r="WAW170" s="301"/>
      <c r="WAX170" s="301"/>
      <c r="WAY170" s="301"/>
      <c r="WAZ170" s="301"/>
      <c r="WBA170" s="301"/>
      <c r="WBB170" s="301"/>
      <c r="WBC170" s="301"/>
      <c r="WBD170" s="301"/>
      <c r="WBE170" s="301"/>
      <c r="WBF170" s="301"/>
      <c r="WBG170" s="301"/>
      <c r="WBH170" s="301"/>
      <c r="WBI170" s="301"/>
      <c r="WBJ170" s="301"/>
      <c r="WBK170" s="301"/>
      <c r="WBL170" s="301"/>
      <c r="WBM170" s="301"/>
      <c r="WBN170" s="301"/>
      <c r="WBO170" s="301"/>
      <c r="WBP170" s="301"/>
      <c r="WBQ170" s="301"/>
      <c r="WBR170" s="301"/>
      <c r="WBS170" s="301"/>
      <c r="WBZ170" s="301"/>
      <c r="WCA170" s="301"/>
      <c r="WCB170" s="301"/>
      <c r="WCC170" s="301"/>
      <c r="WCD170" s="301"/>
      <c r="WCE170" s="301"/>
      <c r="WCF170" s="301"/>
      <c r="WCG170" s="301"/>
      <c r="WCH170" s="301"/>
      <c r="WCI170" s="301"/>
      <c r="WCJ170" s="301"/>
      <c r="WCK170" s="301"/>
      <c r="WCL170" s="301"/>
      <c r="WCM170" s="301"/>
      <c r="WCN170" s="301"/>
      <c r="WCO170" s="301"/>
      <c r="WCP170" s="301"/>
      <c r="WCQ170" s="301"/>
      <c r="WCR170" s="301"/>
      <c r="WCS170" s="301"/>
      <c r="WCT170" s="301"/>
      <c r="WCU170" s="301"/>
      <c r="WCV170" s="301"/>
      <c r="WCW170" s="301"/>
      <c r="WCX170" s="301"/>
      <c r="WCY170" s="301"/>
      <c r="WCZ170" s="301"/>
      <c r="WDA170" s="301"/>
      <c r="WDB170" s="301"/>
      <c r="WDC170" s="301"/>
      <c r="WDD170" s="301"/>
      <c r="WDE170" s="301"/>
      <c r="WDF170" s="301"/>
      <c r="WDG170" s="301"/>
      <c r="WDH170" s="301"/>
      <c r="WDI170" s="301"/>
      <c r="WDJ170" s="301"/>
      <c r="WDK170" s="301"/>
      <c r="WDL170" s="301"/>
      <c r="WDM170" s="301"/>
      <c r="WDN170" s="301"/>
      <c r="WDO170" s="301"/>
      <c r="WDP170" s="301"/>
      <c r="WDQ170" s="301"/>
      <c r="WDR170" s="301"/>
      <c r="WDS170" s="301"/>
      <c r="WDT170" s="301"/>
      <c r="WDU170" s="301"/>
      <c r="WDV170" s="301"/>
      <c r="WDW170" s="301"/>
      <c r="WDX170" s="301"/>
      <c r="WDY170" s="301"/>
      <c r="WDZ170" s="301"/>
      <c r="WEA170" s="301"/>
      <c r="WEB170" s="301"/>
      <c r="WEC170" s="301"/>
      <c r="WED170" s="301"/>
      <c r="WEE170" s="301"/>
      <c r="WEF170" s="301"/>
      <c r="WEG170" s="301"/>
      <c r="WEH170" s="301"/>
      <c r="WEI170" s="301"/>
      <c r="WEJ170" s="301"/>
      <c r="WEK170" s="301"/>
      <c r="WEL170" s="301"/>
      <c r="WEM170" s="301"/>
      <c r="WEN170" s="301"/>
      <c r="WEO170" s="301"/>
      <c r="WEP170" s="301"/>
      <c r="WEQ170" s="301"/>
      <c r="WER170" s="301"/>
      <c r="WES170" s="301"/>
      <c r="WET170" s="301"/>
      <c r="WEU170" s="301"/>
      <c r="WEV170" s="301"/>
      <c r="WEW170" s="301"/>
      <c r="WEX170" s="301"/>
      <c r="WEY170" s="301"/>
      <c r="WEZ170" s="301"/>
      <c r="WFA170" s="301"/>
      <c r="WFB170" s="301"/>
      <c r="WFC170" s="301"/>
      <c r="WFD170" s="301"/>
      <c r="WFE170" s="301"/>
      <c r="WFF170" s="301"/>
      <c r="WFG170" s="301"/>
      <c r="WFH170" s="301"/>
      <c r="WFI170" s="301"/>
      <c r="WFJ170" s="301"/>
      <c r="WFK170" s="301"/>
      <c r="WFL170" s="301"/>
      <c r="WFM170" s="301"/>
      <c r="WFN170" s="301"/>
      <c r="WFO170" s="301"/>
      <c r="WFP170" s="301"/>
      <c r="WFQ170" s="301"/>
      <c r="WFR170" s="301"/>
      <c r="WFS170" s="301"/>
      <c r="WFT170" s="301"/>
      <c r="WFU170" s="301"/>
      <c r="WFV170" s="301"/>
      <c r="WFW170" s="301"/>
      <c r="WFX170" s="301"/>
      <c r="WFY170" s="301"/>
      <c r="WFZ170" s="301"/>
      <c r="WGA170" s="301"/>
      <c r="WGB170" s="301"/>
      <c r="WGC170" s="301"/>
      <c r="WGD170" s="301"/>
      <c r="WGE170" s="301"/>
      <c r="WGF170" s="301"/>
      <c r="WGG170" s="301"/>
      <c r="WGH170" s="301"/>
      <c r="WGI170" s="301"/>
      <c r="WGJ170" s="301"/>
      <c r="WGK170" s="301"/>
      <c r="WGL170" s="301"/>
      <c r="WGM170" s="301"/>
      <c r="WGN170" s="301"/>
      <c r="WGO170" s="301"/>
      <c r="WGP170" s="301"/>
      <c r="WGQ170" s="301"/>
      <c r="WGR170" s="301"/>
      <c r="WGS170" s="301"/>
      <c r="WGT170" s="301"/>
      <c r="WGU170" s="301"/>
      <c r="WGV170" s="301"/>
      <c r="WGW170" s="301"/>
      <c r="WGX170" s="301"/>
      <c r="WGY170" s="301"/>
      <c r="WGZ170" s="301"/>
      <c r="WHA170" s="301"/>
      <c r="WHB170" s="301"/>
      <c r="WHC170" s="301"/>
      <c r="WHD170" s="301"/>
      <c r="WHE170" s="301"/>
      <c r="WHF170" s="301"/>
      <c r="WHG170" s="301"/>
      <c r="WHH170" s="301"/>
      <c r="WHI170" s="301"/>
      <c r="WHJ170" s="301"/>
      <c r="WHK170" s="301"/>
      <c r="WHL170" s="301"/>
      <c r="WHM170" s="301"/>
      <c r="WHN170" s="301"/>
      <c r="WHO170" s="301"/>
      <c r="WHP170" s="301"/>
      <c r="WHQ170" s="301"/>
      <c r="WHR170" s="301"/>
      <c r="WHS170" s="301"/>
      <c r="WHT170" s="301"/>
      <c r="WHU170" s="301"/>
      <c r="WHV170" s="301"/>
      <c r="WHW170" s="301"/>
      <c r="WHX170" s="301"/>
      <c r="WHY170" s="301"/>
      <c r="WHZ170" s="301"/>
      <c r="WIA170" s="301"/>
      <c r="WIB170" s="301"/>
      <c r="WIC170" s="301"/>
      <c r="WID170" s="301"/>
      <c r="WIE170" s="301"/>
      <c r="WIF170" s="301"/>
      <c r="WIG170" s="301"/>
      <c r="WIH170" s="301"/>
      <c r="WII170" s="301"/>
      <c r="WIJ170" s="301"/>
      <c r="WIK170" s="301"/>
      <c r="WIL170" s="301"/>
      <c r="WIM170" s="301"/>
      <c r="WIN170" s="301"/>
      <c r="WIO170" s="301"/>
      <c r="WIP170" s="301"/>
      <c r="WIQ170" s="301"/>
      <c r="WIR170" s="301"/>
      <c r="WIS170" s="301"/>
      <c r="WIT170" s="301"/>
      <c r="WIU170" s="301"/>
      <c r="WIV170" s="301"/>
      <c r="WIW170" s="301"/>
      <c r="WIX170" s="301"/>
      <c r="WIY170" s="301"/>
      <c r="WIZ170" s="301"/>
      <c r="WJA170" s="301"/>
      <c r="WJB170" s="301"/>
      <c r="WJC170" s="301"/>
      <c r="WJD170" s="301"/>
      <c r="WJE170" s="301"/>
      <c r="WJF170" s="301"/>
      <c r="WJG170" s="301"/>
      <c r="WJH170" s="301"/>
      <c r="WJI170" s="301"/>
      <c r="WJJ170" s="301"/>
      <c r="WJK170" s="301"/>
      <c r="WJL170" s="301"/>
      <c r="WJM170" s="301"/>
      <c r="WJN170" s="301"/>
      <c r="WJO170" s="301"/>
      <c r="WJP170" s="301"/>
      <c r="WJQ170" s="301"/>
      <c r="WJR170" s="301"/>
      <c r="WJS170" s="301"/>
      <c r="WJT170" s="301"/>
      <c r="WJU170" s="301"/>
      <c r="WJV170" s="301"/>
      <c r="WJW170" s="301"/>
      <c r="WJX170" s="301"/>
      <c r="WJY170" s="301"/>
      <c r="WJZ170" s="301"/>
      <c r="WKA170" s="301"/>
      <c r="WKB170" s="301"/>
      <c r="WKC170" s="301"/>
      <c r="WKD170" s="301"/>
      <c r="WKE170" s="301"/>
      <c r="WKF170" s="301"/>
      <c r="WKG170" s="301"/>
      <c r="WKH170" s="301"/>
      <c r="WKI170" s="301"/>
      <c r="WKJ170" s="301"/>
      <c r="WKK170" s="301"/>
      <c r="WKL170" s="301"/>
      <c r="WKM170" s="301"/>
      <c r="WKN170" s="301"/>
      <c r="WKO170" s="301"/>
      <c r="WKP170" s="301"/>
      <c r="WKQ170" s="301"/>
      <c r="WKR170" s="301"/>
      <c r="WKS170" s="301"/>
      <c r="WKT170" s="301"/>
      <c r="WKU170" s="301"/>
      <c r="WKV170" s="301"/>
      <c r="WKW170" s="301"/>
      <c r="WKX170" s="301"/>
      <c r="WKY170" s="301"/>
      <c r="WKZ170" s="301"/>
      <c r="WLA170" s="301"/>
      <c r="WLB170" s="301"/>
      <c r="WLC170" s="301"/>
      <c r="WLD170" s="301"/>
      <c r="WLE170" s="301"/>
      <c r="WLF170" s="301"/>
      <c r="WLG170" s="301"/>
      <c r="WLH170" s="301"/>
      <c r="WLI170" s="301"/>
      <c r="WLJ170" s="301"/>
      <c r="WLK170" s="301"/>
      <c r="WLL170" s="301"/>
      <c r="WLM170" s="301"/>
      <c r="WLN170" s="301"/>
      <c r="WLO170" s="301"/>
      <c r="WLV170" s="301"/>
      <c r="WLW170" s="301"/>
      <c r="WLX170" s="301"/>
      <c r="WLY170" s="301"/>
      <c r="WLZ170" s="301"/>
      <c r="WMA170" s="301"/>
      <c r="WMB170" s="301"/>
      <c r="WMC170" s="301"/>
      <c r="WMD170" s="301"/>
      <c r="WME170" s="301"/>
      <c r="WMF170" s="301"/>
      <c r="WMG170" s="301"/>
      <c r="WMH170" s="301"/>
      <c r="WMI170" s="301"/>
      <c r="WMJ170" s="301"/>
      <c r="WMK170" s="301"/>
      <c r="WML170" s="301"/>
      <c r="WMM170" s="301"/>
      <c r="WMN170" s="301"/>
      <c r="WMO170" s="301"/>
      <c r="WMP170" s="301"/>
      <c r="WMQ170" s="301"/>
      <c r="WMR170" s="301"/>
      <c r="WMS170" s="301"/>
      <c r="WMT170" s="301"/>
      <c r="WMU170" s="301"/>
      <c r="WMV170" s="301"/>
      <c r="WMW170" s="301"/>
      <c r="WMX170" s="301"/>
      <c r="WMY170" s="301"/>
      <c r="WMZ170" s="301"/>
      <c r="WNA170" s="301"/>
      <c r="WNB170" s="301"/>
      <c r="WNC170" s="301"/>
      <c r="WND170" s="301"/>
      <c r="WNE170" s="301"/>
      <c r="WNF170" s="301"/>
      <c r="WNG170" s="301"/>
      <c r="WNH170" s="301"/>
      <c r="WNI170" s="301"/>
      <c r="WNJ170" s="301"/>
      <c r="WNK170" s="301"/>
      <c r="WNL170" s="301"/>
      <c r="WNM170" s="301"/>
      <c r="WNN170" s="301"/>
      <c r="WNO170" s="301"/>
      <c r="WNP170" s="301"/>
      <c r="WNQ170" s="301"/>
      <c r="WNR170" s="301"/>
      <c r="WNS170" s="301"/>
      <c r="WNT170" s="301"/>
      <c r="WNU170" s="301"/>
      <c r="WNV170" s="301"/>
      <c r="WNW170" s="301"/>
      <c r="WNX170" s="301"/>
      <c r="WNY170" s="301"/>
      <c r="WNZ170" s="301"/>
      <c r="WOA170" s="301"/>
      <c r="WOB170" s="301"/>
      <c r="WOC170" s="301"/>
      <c r="WOD170" s="301"/>
      <c r="WOE170" s="301"/>
      <c r="WOF170" s="301"/>
      <c r="WOG170" s="301"/>
      <c r="WOH170" s="301"/>
      <c r="WOI170" s="301"/>
      <c r="WOJ170" s="301"/>
      <c r="WOK170" s="301"/>
      <c r="WOL170" s="301"/>
      <c r="WOM170" s="301"/>
      <c r="WON170" s="301"/>
      <c r="WOO170" s="301"/>
      <c r="WOP170" s="301"/>
      <c r="WOQ170" s="301"/>
      <c r="WOR170" s="301"/>
      <c r="WOS170" s="301"/>
      <c r="WOT170" s="301"/>
      <c r="WOU170" s="301"/>
      <c r="WOV170" s="301"/>
      <c r="WOW170" s="301"/>
      <c r="WOX170" s="301"/>
      <c r="WOY170" s="301"/>
      <c r="WOZ170" s="301"/>
      <c r="WPA170" s="301"/>
      <c r="WPB170" s="301"/>
      <c r="WPC170" s="301"/>
      <c r="WPD170" s="301"/>
      <c r="WPE170" s="301"/>
      <c r="WPF170" s="301"/>
      <c r="WPG170" s="301"/>
      <c r="WPH170" s="301"/>
      <c r="WPI170" s="301"/>
      <c r="WPJ170" s="301"/>
      <c r="WPK170" s="301"/>
      <c r="WPL170" s="301"/>
      <c r="WPM170" s="301"/>
      <c r="WPN170" s="301"/>
      <c r="WPO170" s="301"/>
      <c r="WPP170" s="301"/>
      <c r="WPQ170" s="301"/>
      <c r="WPR170" s="301"/>
      <c r="WPS170" s="301"/>
      <c r="WPT170" s="301"/>
      <c r="WPU170" s="301"/>
      <c r="WPV170" s="301"/>
      <c r="WPW170" s="301"/>
      <c r="WPX170" s="301"/>
      <c r="WPY170" s="301"/>
      <c r="WPZ170" s="301"/>
      <c r="WQA170" s="301"/>
      <c r="WQB170" s="301"/>
      <c r="WQC170" s="301"/>
      <c r="WQD170" s="301"/>
      <c r="WQE170" s="301"/>
      <c r="WQF170" s="301"/>
      <c r="WQG170" s="301"/>
      <c r="WQH170" s="301"/>
      <c r="WQI170" s="301"/>
      <c r="WQJ170" s="301"/>
      <c r="WQK170" s="301"/>
      <c r="WQL170" s="301"/>
      <c r="WQM170" s="301"/>
      <c r="WQN170" s="301"/>
      <c r="WQO170" s="301"/>
      <c r="WQP170" s="301"/>
      <c r="WQQ170" s="301"/>
      <c r="WQR170" s="301"/>
      <c r="WQS170" s="301"/>
      <c r="WQT170" s="301"/>
      <c r="WQU170" s="301"/>
      <c r="WQV170" s="301"/>
      <c r="WQW170" s="301"/>
      <c r="WQX170" s="301"/>
      <c r="WQY170" s="301"/>
      <c r="WQZ170" s="301"/>
      <c r="WRA170" s="301"/>
      <c r="WRB170" s="301"/>
      <c r="WRC170" s="301"/>
      <c r="WRD170" s="301"/>
      <c r="WRE170" s="301"/>
      <c r="WRF170" s="301"/>
      <c r="WRG170" s="301"/>
      <c r="WRH170" s="301"/>
      <c r="WRI170" s="301"/>
      <c r="WRJ170" s="301"/>
      <c r="WRK170" s="301"/>
      <c r="WRL170" s="301"/>
      <c r="WRM170" s="301"/>
      <c r="WRN170" s="301"/>
      <c r="WRO170" s="301"/>
      <c r="WRP170" s="301"/>
      <c r="WRQ170" s="301"/>
      <c r="WRR170" s="301"/>
      <c r="WRS170" s="301"/>
      <c r="WRT170" s="301"/>
      <c r="WRU170" s="301"/>
      <c r="WRV170" s="301"/>
      <c r="WRW170" s="301"/>
      <c r="WRX170" s="301"/>
      <c r="WRY170" s="301"/>
      <c r="WRZ170" s="301"/>
      <c r="WSA170" s="301"/>
      <c r="WSB170" s="301"/>
      <c r="WSC170" s="301"/>
      <c r="WSD170" s="301"/>
      <c r="WSE170" s="301"/>
      <c r="WSF170" s="301"/>
      <c r="WSG170" s="301"/>
      <c r="WSH170" s="301"/>
      <c r="WSI170" s="301"/>
      <c r="WSJ170" s="301"/>
      <c r="WSK170" s="301"/>
      <c r="WSL170" s="301"/>
      <c r="WSM170" s="301"/>
      <c r="WSN170" s="301"/>
      <c r="WSO170" s="301"/>
      <c r="WSP170" s="301"/>
      <c r="WSQ170" s="301"/>
      <c r="WSR170" s="301"/>
      <c r="WSS170" s="301"/>
      <c r="WST170" s="301"/>
      <c r="WSU170" s="301"/>
      <c r="WSV170" s="301"/>
      <c r="WSW170" s="301"/>
      <c r="WSX170" s="301"/>
      <c r="WSY170" s="301"/>
      <c r="WSZ170" s="301"/>
      <c r="WTA170" s="301"/>
      <c r="WTB170" s="301"/>
      <c r="WTC170" s="301"/>
      <c r="WTD170" s="301"/>
      <c r="WTE170" s="301"/>
      <c r="WTF170" s="301"/>
      <c r="WTG170" s="301"/>
      <c r="WTH170" s="301"/>
      <c r="WTI170" s="301"/>
      <c r="WTJ170" s="301"/>
      <c r="WTK170" s="301"/>
      <c r="WTL170" s="301"/>
      <c r="WTM170" s="301"/>
      <c r="WTN170" s="301"/>
      <c r="WTO170" s="301"/>
      <c r="WTP170" s="301"/>
      <c r="WTQ170" s="301"/>
      <c r="WTR170" s="301"/>
      <c r="WTS170" s="301"/>
      <c r="WTT170" s="301"/>
      <c r="WTU170" s="301"/>
      <c r="WTV170" s="301"/>
      <c r="WTW170" s="301"/>
      <c r="WTX170" s="301"/>
      <c r="WTY170" s="301"/>
      <c r="WTZ170" s="301"/>
      <c r="WUA170" s="301"/>
      <c r="WUB170" s="301"/>
      <c r="WUC170" s="301"/>
      <c r="WUD170" s="301"/>
      <c r="WUE170" s="301"/>
      <c r="WUF170" s="301"/>
      <c r="WUG170" s="301"/>
      <c r="WUH170" s="301"/>
      <c r="WUI170" s="301"/>
      <c r="WUJ170" s="301"/>
      <c r="WUK170" s="301"/>
      <c r="WUL170" s="301"/>
      <c r="WUM170" s="301"/>
      <c r="WUN170" s="301"/>
      <c r="WUO170" s="301"/>
      <c r="WUP170" s="301"/>
      <c r="WUQ170" s="301"/>
      <c r="WUR170" s="301"/>
      <c r="WUS170" s="301"/>
      <c r="WUT170" s="301"/>
      <c r="WUU170" s="301"/>
      <c r="WUV170" s="301"/>
      <c r="WUW170" s="301"/>
      <c r="WUX170" s="301"/>
      <c r="WUY170" s="301"/>
      <c r="WUZ170" s="301"/>
      <c r="WVA170" s="301"/>
      <c r="WVB170" s="301"/>
      <c r="WVC170" s="301"/>
      <c r="WVD170" s="301"/>
      <c r="WVE170" s="301"/>
      <c r="WVF170" s="301"/>
      <c r="WVG170" s="301"/>
      <c r="WVH170" s="301"/>
      <c r="WVI170" s="301"/>
      <c r="WVJ170" s="301"/>
      <c r="WVK170" s="301"/>
      <c r="WVR170" s="301"/>
      <c r="WVS170" s="301"/>
      <c r="WVT170" s="301"/>
      <c r="WVU170" s="301"/>
      <c r="WVV170" s="301"/>
      <c r="WVW170" s="301"/>
      <c r="WVX170" s="301"/>
      <c r="WVY170" s="301"/>
      <c r="WVZ170" s="301"/>
      <c r="WWA170" s="301"/>
      <c r="WWB170" s="301"/>
      <c r="WWC170" s="301"/>
      <c r="WWD170" s="301"/>
      <c r="WWE170" s="301"/>
      <c r="WWF170" s="301"/>
      <c r="WWG170" s="301"/>
      <c r="WWH170" s="301"/>
      <c r="WWI170" s="301"/>
      <c r="WWJ170" s="301"/>
      <c r="WWK170" s="301"/>
      <c r="WWL170" s="301"/>
      <c r="WWM170" s="301"/>
      <c r="WWN170" s="301"/>
      <c r="WWO170" s="301"/>
      <c r="WWP170" s="301"/>
      <c r="WWQ170" s="301"/>
      <c r="WWR170" s="301"/>
      <c r="WWS170" s="301"/>
      <c r="WWT170" s="301"/>
      <c r="WWU170" s="301"/>
      <c r="WWV170" s="301"/>
      <c r="WWW170" s="301"/>
      <c r="WWX170" s="301"/>
      <c r="WWY170" s="301"/>
      <c r="WWZ170" s="301"/>
      <c r="WXA170" s="301"/>
      <c r="WXB170" s="301"/>
      <c r="WXC170" s="301"/>
      <c r="WXD170" s="301"/>
      <c r="WXE170" s="301"/>
      <c r="WXF170" s="301"/>
      <c r="WXG170" s="301"/>
      <c r="WXH170" s="301"/>
      <c r="WXI170" s="301"/>
      <c r="WXJ170" s="301"/>
      <c r="WXK170" s="301"/>
      <c r="WXL170" s="301"/>
      <c r="WXM170" s="301"/>
      <c r="WXN170" s="301"/>
      <c r="WXO170" s="301"/>
      <c r="WXP170" s="301"/>
      <c r="WXQ170" s="301"/>
      <c r="WXR170" s="301"/>
      <c r="WXS170" s="301"/>
      <c r="WXT170" s="301"/>
      <c r="WXU170" s="301"/>
      <c r="WXV170" s="301"/>
      <c r="WXW170" s="301"/>
      <c r="WXX170" s="301"/>
      <c r="WXY170" s="301"/>
      <c r="WXZ170" s="301"/>
      <c r="WYA170" s="301"/>
      <c r="WYB170" s="301"/>
      <c r="WYC170" s="301"/>
      <c r="WYD170" s="301"/>
      <c r="WYE170" s="301"/>
      <c r="WYF170" s="301"/>
      <c r="WYG170" s="301"/>
      <c r="WYH170" s="301"/>
      <c r="WYI170" s="301"/>
      <c r="WYJ170" s="301"/>
      <c r="WYK170" s="301"/>
      <c r="WYL170" s="301"/>
      <c r="WYM170" s="301"/>
      <c r="WYN170" s="301"/>
      <c r="WYO170" s="301"/>
      <c r="WYP170" s="301"/>
      <c r="WYQ170" s="301"/>
      <c r="WYR170" s="301"/>
      <c r="WYS170" s="301"/>
      <c r="WYT170" s="301"/>
      <c r="WYU170" s="301"/>
      <c r="WYV170" s="301"/>
      <c r="WYW170" s="301"/>
      <c r="WYX170" s="301"/>
      <c r="WYY170" s="301"/>
      <c r="WYZ170" s="301"/>
      <c r="WZA170" s="301"/>
      <c r="WZB170" s="301"/>
      <c r="WZC170" s="301"/>
      <c r="WZD170" s="301"/>
      <c r="WZE170" s="301"/>
      <c r="WZF170" s="301"/>
      <c r="WZG170" s="301"/>
      <c r="WZH170" s="301"/>
      <c r="WZI170" s="301"/>
      <c r="WZJ170" s="301"/>
      <c r="WZK170" s="301"/>
      <c r="WZL170" s="301"/>
      <c r="WZM170" s="301"/>
      <c r="WZN170" s="301"/>
      <c r="WZO170" s="301"/>
      <c r="WZP170" s="301"/>
      <c r="WZQ170" s="301"/>
      <c r="WZR170" s="301"/>
      <c r="WZS170" s="301"/>
      <c r="WZT170" s="301"/>
      <c r="WZU170" s="301"/>
      <c r="WZV170" s="301"/>
      <c r="WZW170" s="301"/>
      <c r="WZX170" s="301"/>
      <c r="WZY170" s="301"/>
      <c r="WZZ170" s="301"/>
      <c r="XAA170" s="301"/>
      <c r="XAB170" s="301"/>
      <c r="XAC170" s="301"/>
      <c r="XAD170" s="301"/>
      <c r="XAE170" s="301"/>
      <c r="XAF170" s="301"/>
      <c r="XAG170" s="301"/>
      <c r="XAH170" s="301"/>
      <c r="XAI170" s="301"/>
      <c r="XAJ170" s="301"/>
      <c r="XAK170" s="301"/>
      <c r="XAL170" s="301"/>
      <c r="XAM170" s="301"/>
      <c r="XAN170" s="301"/>
      <c r="XAO170" s="301"/>
      <c r="XAP170" s="301"/>
      <c r="XAQ170" s="301"/>
      <c r="XAR170" s="301"/>
      <c r="XAS170" s="301"/>
      <c r="XAT170" s="301"/>
      <c r="XAU170" s="301"/>
      <c r="XAV170" s="301"/>
      <c r="XAW170" s="301"/>
      <c r="XAX170" s="301"/>
      <c r="XAY170" s="301"/>
      <c r="XAZ170" s="301"/>
      <c r="XBA170" s="301"/>
      <c r="XBB170" s="301"/>
      <c r="XBC170" s="301"/>
      <c r="XBD170" s="301"/>
      <c r="XBE170" s="301"/>
      <c r="XBF170" s="301"/>
      <c r="XBG170" s="301"/>
      <c r="XBH170" s="301"/>
      <c r="XBI170" s="301"/>
      <c r="XBJ170" s="301"/>
      <c r="XBK170" s="301"/>
      <c r="XBL170" s="301"/>
      <c r="XBM170" s="301"/>
      <c r="XBN170" s="301"/>
      <c r="XBO170" s="301"/>
      <c r="XBP170" s="301"/>
      <c r="XBQ170" s="301"/>
      <c r="XBR170" s="301"/>
      <c r="XBS170" s="301"/>
      <c r="XBT170" s="301"/>
      <c r="XBU170" s="301"/>
      <c r="XBV170" s="301"/>
      <c r="XBW170" s="301"/>
      <c r="XBX170" s="301"/>
      <c r="XBY170" s="301"/>
      <c r="XBZ170" s="301"/>
      <c r="XCA170" s="301"/>
      <c r="XCB170" s="301"/>
      <c r="XCC170" s="301"/>
      <c r="XCD170" s="301"/>
      <c r="XCE170" s="301"/>
      <c r="XCF170" s="301"/>
      <c r="XCG170" s="301"/>
      <c r="XCH170" s="301"/>
      <c r="XCI170" s="301"/>
      <c r="XCJ170" s="301"/>
      <c r="XCK170" s="301"/>
      <c r="XCL170" s="301"/>
      <c r="XCM170" s="301"/>
      <c r="XCN170" s="301"/>
      <c r="XCO170" s="301"/>
      <c r="XCP170" s="301"/>
      <c r="XCQ170" s="301"/>
      <c r="XCR170" s="301"/>
      <c r="XCS170" s="301"/>
      <c r="XCT170" s="301"/>
      <c r="XCU170" s="301"/>
      <c r="XCV170" s="301"/>
      <c r="XCW170" s="301"/>
      <c r="XCX170" s="301"/>
      <c r="XCY170" s="301"/>
      <c r="XCZ170" s="301"/>
      <c r="XDA170" s="301"/>
      <c r="XDB170" s="301"/>
      <c r="XDC170" s="301"/>
      <c r="XDD170" s="301"/>
      <c r="XDE170" s="301"/>
      <c r="XDF170" s="301"/>
      <c r="XDG170" s="301"/>
      <c r="XDH170" s="301"/>
      <c r="XDI170" s="301"/>
      <c r="XDJ170" s="301"/>
      <c r="XDK170" s="301"/>
      <c r="XDL170" s="301"/>
      <c r="XDM170" s="301"/>
      <c r="XDN170" s="301"/>
      <c r="XDO170" s="301"/>
      <c r="XDP170" s="301"/>
      <c r="XDQ170" s="301"/>
      <c r="XDR170" s="301"/>
      <c r="XDS170" s="301"/>
      <c r="XDT170" s="301"/>
      <c r="XDU170" s="301"/>
      <c r="XDV170" s="301"/>
      <c r="XDW170" s="301"/>
      <c r="XDX170" s="301"/>
      <c r="XDY170" s="301"/>
      <c r="XDZ170" s="301"/>
      <c r="XEA170" s="301"/>
      <c r="XEB170" s="301"/>
      <c r="XEC170" s="301"/>
      <c r="XED170" s="301"/>
      <c r="XEE170" s="301"/>
      <c r="XEF170" s="301"/>
      <c r="XEG170" s="301"/>
      <c r="XEH170" s="301"/>
      <c r="XEI170" s="301"/>
      <c r="XEJ170" s="301"/>
      <c r="XEK170" s="301"/>
      <c r="XEL170" s="301"/>
      <c r="XEM170" s="301"/>
      <c r="XEN170" s="301"/>
      <c r="XEO170" s="301"/>
      <c r="XEP170" s="301"/>
      <c r="XEQ170" s="301"/>
      <c r="XER170" s="301"/>
      <c r="XES170" s="301"/>
      <c r="XET170" s="301"/>
      <c r="XEU170" s="301"/>
      <c r="XEV170" s="301"/>
      <c r="XEW170" s="301"/>
      <c r="XEX170" s="301"/>
      <c r="XEY170" s="301"/>
      <c r="XEZ170" s="301"/>
      <c r="XFA170" s="301"/>
      <c r="XFB170" s="301"/>
      <c r="XFC170" s="301"/>
      <c r="XFD170" s="301"/>
    </row>
    <row r="171" spans="1:16384" s="13" customFormat="1" ht="15.75" x14ac:dyDescent="0.25">
      <c r="A171" s="390" t="s">
        <v>613</v>
      </c>
      <c r="B171" s="402">
        <v>3210000000</v>
      </c>
      <c r="C171" s="403"/>
      <c r="D171" s="384">
        <f>D172</f>
        <v>11000000</v>
      </c>
      <c r="E171" s="384">
        <f t="shared" ref="E171:F171" si="48">E172</f>
        <v>10000000</v>
      </c>
      <c r="F171" s="384">
        <f t="shared" si="48"/>
        <v>10000000</v>
      </c>
      <c r="G171" s="210"/>
      <c r="H171" s="303"/>
      <c r="I171" s="303"/>
      <c r="J171" s="296"/>
      <c r="K171" s="296"/>
      <c r="L171" s="296"/>
      <c r="M171" s="296"/>
      <c r="N171" s="297"/>
      <c r="O171" s="297"/>
      <c r="P171" s="297"/>
      <c r="Q171" s="297"/>
      <c r="R171" s="297"/>
      <c r="S171" s="297"/>
      <c r="T171" s="297"/>
      <c r="U171" s="297"/>
      <c r="V171" s="297"/>
      <c r="W171" s="297"/>
      <c r="X171" s="297"/>
      <c r="Y171" s="297"/>
      <c r="Z171" s="297"/>
      <c r="AA171" s="297"/>
      <c r="AB171" s="297"/>
      <c r="AC171" s="297"/>
      <c r="AD171" s="297"/>
      <c r="AE171" s="297"/>
      <c r="AF171" s="297"/>
      <c r="AG171" s="297"/>
      <c r="AH171" s="297"/>
      <c r="AI171" s="297"/>
      <c r="AJ171" s="297"/>
      <c r="AK171" s="297"/>
      <c r="AL171" s="297"/>
      <c r="AM171" s="297"/>
      <c r="AN171" s="297"/>
      <c r="AO171" s="297"/>
      <c r="AP171" s="297"/>
      <c r="AQ171" s="297"/>
      <c r="AR171" s="297"/>
      <c r="AS171" s="297"/>
      <c r="AT171" s="297"/>
      <c r="AU171" s="297"/>
      <c r="AV171" s="297"/>
      <c r="AW171" s="297"/>
      <c r="AX171" s="297"/>
      <c r="AY171" s="297"/>
      <c r="AZ171" s="297"/>
      <c r="BA171" s="297"/>
      <c r="BB171" s="297"/>
      <c r="BC171" s="297"/>
      <c r="BD171" s="297"/>
      <c r="BE171" s="297"/>
      <c r="BF171" s="297"/>
      <c r="BG171" s="297"/>
      <c r="BH171" s="297"/>
      <c r="BI171" s="297"/>
      <c r="BJ171" s="297"/>
      <c r="BK171" s="297"/>
      <c r="BL171" s="297"/>
      <c r="BM171" s="297"/>
      <c r="BN171" s="297"/>
      <c r="BO171" s="297"/>
      <c r="BP171" s="297"/>
      <c r="BQ171" s="297"/>
      <c r="BR171" s="297"/>
      <c r="BS171" s="297"/>
      <c r="BT171" s="297"/>
      <c r="BU171" s="297"/>
      <c r="BV171" s="297"/>
      <c r="BW171" s="297"/>
      <c r="BX171" s="297"/>
      <c r="BY171" s="297"/>
      <c r="BZ171" s="297"/>
      <c r="CA171" s="297"/>
      <c r="CB171" s="297"/>
      <c r="CC171" s="297"/>
      <c r="CD171" s="297"/>
      <c r="CE171" s="297"/>
      <c r="CF171" s="297"/>
      <c r="CG171" s="297"/>
      <c r="CH171" s="297"/>
      <c r="CI171" s="297"/>
      <c r="CJ171" s="297"/>
      <c r="CK171" s="297"/>
      <c r="CL171" s="297"/>
      <c r="CM171" s="297"/>
      <c r="CN171" s="297"/>
      <c r="CO171" s="297"/>
      <c r="CP171" s="297"/>
      <c r="CQ171" s="297"/>
      <c r="CR171" s="297"/>
      <c r="CS171" s="297"/>
      <c r="CT171" s="297"/>
      <c r="CU171" s="297"/>
      <c r="CV171" s="297"/>
      <c r="CW171" s="297"/>
      <c r="CX171" s="297"/>
      <c r="CY171" s="297"/>
      <c r="CZ171" s="297"/>
      <c r="DA171" s="297"/>
      <c r="DB171" s="297"/>
      <c r="DC171" s="297"/>
      <c r="DD171" s="297"/>
      <c r="DE171" s="297"/>
      <c r="DF171" s="297"/>
      <c r="DG171" s="297"/>
      <c r="DH171" s="297"/>
      <c r="DI171" s="297"/>
      <c r="DJ171" s="297"/>
      <c r="DK171" s="297"/>
      <c r="DL171" s="297"/>
      <c r="DM171" s="297"/>
      <c r="DN171" s="297"/>
      <c r="DO171" s="297"/>
      <c r="DP171" s="297"/>
      <c r="DQ171" s="297"/>
      <c r="DR171" s="297"/>
      <c r="DS171" s="297"/>
      <c r="DT171" s="297"/>
      <c r="DU171" s="297"/>
      <c r="DV171" s="297"/>
      <c r="DW171" s="297"/>
      <c r="DX171" s="297"/>
      <c r="DY171" s="297"/>
      <c r="DZ171" s="297"/>
      <c r="EA171" s="297"/>
      <c r="EB171" s="297"/>
      <c r="EC171" s="297"/>
      <c r="ED171" s="297"/>
      <c r="EE171" s="297"/>
      <c r="EF171" s="297"/>
      <c r="EG171" s="297"/>
      <c r="EH171" s="297"/>
      <c r="EI171" s="297"/>
      <c r="EJ171" s="297"/>
      <c r="EK171" s="297"/>
      <c r="EL171" s="297"/>
      <c r="EM171" s="297"/>
      <c r="EN171" s="297"/>
      <c r="EO171" s="297"/>
      <c r="EP171" s="297"/>
      <c r="EQ171" s="297"/>
      <c r="ER171" s="297"/>
      <c r="ES171" s="297"/>
      <c r="ET171" s="297"/>
      <c r="EU171" s="297"/>
      <c r="EV171" s="297"/>
      <c r="EW171" s="297"/>
      <c r="EX171" s="297"/>
      <c r="EY171" s="297"/>
      <c r="EZ171" s="297"/>
      <c r="FA171" s="297"/>
      <c r="FB171" s="297"/>
      <c r="FC171" s="297"/>
      <c r="FD171" s="297"/>
      <c r="FE171" s="297"/>
      <c r="FF171" s="297"/>
      <c r="FG171" s="297"/>
      <c r="FH171" s="297"/>
      <c r="FI171" s="297"/>
      <c r="FJ171" s="297"/>
      <c r="FK171" s="297"/>
      <c r="FL171" s="297"/>
      <c r="FM171" s="297"/>
      <c r="FN171" s="297"/>
      <c r="FO171" s="297"/>
      <c r="FP171" s="297"/>
      <c r="FQ171" s="297"/>
      <c r="FR171" s="297"/>
      <c r="FS171" s="297"/>
      <c r="FT171" s="297"/>
      <c r="FU171" s="297"/>
      <c r="FV171" s="297"/>
      <c r="FW171" s="297"/>
      <c r="FX171" s="297"/>
      <c r="FY171" s="297"/>
      <c r="FZ171" s="297"/>
      <c r="GA171" s="297"/>
      <c r="GB171" s="297"/>
      <c r="GC171" s="297"/>
      <c r="GD171" s="297"/>
      <c r="GE171" s="297"/>
      <c r="GF171" s="297"/>
      <c r="GG171" s="297"/>
      <c r="GH171" s="297"/>
      <c r="GI171" s="297"/>
      <c r="GJ171" s="297"/>
      <c r="GK171" s="297"/>
      <c r="GL171" s="297"/>
      <c r="GM171" s="297"/>
      <c r="GN171" s="297"/>
      <c r="GO171" s="297"/>
      <c r="GP171" s="297"/>
      <c r="GQ171" s="297"/>
      <c r="GR171" s="297"/>
      <c r="GS171" s="297"/>
      <c r="GT171" s="297"/>
      <c r="GU171" s="297"/>
      <c r="GV171" s="297"/>
      <c r="GW171" s="297"/>
      <c r="GX171" s="297"/>
      <c r="GY171" s="297"/>
      <c r="GZ171" s="297"/>
      <c r="HA171" s="297"/>
      <c r="HB171" s="297"/>
      <c r="HC171" s="297"/>
      <c r="HD171" s="297"/>
      <c r="HE171" s="297"/>
      <c r="HF171" s="297"/>
      <c r="HG171" s="297"/>
      <c r="HH171" s="297"/>
      <c r="HI171" s="297"/>
      <c r="HJ171" s="297"/>
      <c r="HK171" s="297"/>
      <c r="HL171" s="297"/>
      <c r="HM171" s="297"/>
      <c r="HN171" s="297"/>
      <c r="HO171" s="297"/>
      <c r="HP171" s="297"/>
      <c r="HQ171" s="297"/>
      <c r="HR171" s="297"/>
      <c r="HS171" s="297"/>
      <c r="HT171" s="297"/>
      <c r="HU171" s="297"/>
      <c r="HV171" s="297"/>
      <c r="HW171" s="297"/>
      <c r="HX171" s="297"/>
      <c r="HY171" s="297"/>
      <c r="HZ171" s="297"/>
      <c r="IA171" s="297"/>
      <c r="IB171" s="297"/>
      <c r="IC171" s="297"/>
      <c r="ID171" s="297"/>
      <c r="IE171" s="297"/>
      <c r="IF171" s="297"/>
      <c r="IG171" s="297"/>
      <c r="IH171" s="297"/>
      <c r="II171" s="297"/>
      <c r="IJ171" s="297"/>
      <c r="IK171" s="297"/>
      <c r="IL171" s="297"/>
      <c r="IM171" s="297"/>
      <c r="IN171" s="297"/>
      <c r="IO171" s="297"/>
      <c r="IP171" s="297"/>
      <c r="IQ171" s="297"/>
      <c r="IR171" s="297"/>
      <c r="IS171" s="297"/>
      <c r="IT171" s="297"/>
      <c r="IU171" s="297"/>
      <c r="IV171" s="297"/>
      <c r="IW171" s="297"/>
      <c r="IX171" s="297"/>
      <c r="IY171" s="297"/>
      <c r="JF171" s="297"/>
      <c r="JG171" s="297"/>
      <c r="JH171" s="297"/>
      <c r="JI171" s="297"/>
      <c r="JJ171" s="297"/>
      <c r="JK171" s="297"/>
      <c r="JL171" s="297"/>
      <c r="JM171" s="297"/>
      <c r="JN171" s="297"/>
      <c r="JO171" s="297"/>
      <c r="JP171" s="297"/>
      <c r="JQ171" s="297"/>
      <c r="JR171" s="297"/>
      <c r="JS171" s="297"/>
      <c r="JT171" s="297"/>
      <c r="JU171" s="297"/>
      <c r="JV171" s="297"/>
      <c r="JW171" s="297"/>
      <c r="JX171" s="297"/>
      <c r="JY171" s="297"/>
      <c r="JZ171" s="297"/>
      <c r="KA171" s="297"/>
      <c r="KB171" s="297"/>
      <c r="KC171" s="297"/>
      <c r="KD171" s="297"/>
      <c r="KE171" s="297"/>
      <c r="KF171" s="297"/>
      <c r="KG171" s="297"/>
      <c r="KH171" s="297"/>
      <c r="KI171" s="297"/>
      <c r="KJ171" s="297"/>
      <c r="KK171" s="297"/>
      <c r="KL171" s="297"/>
      <c r="KM171" s="297"/>
      <c r="KN171" s="297"/>
      <c r="KO171" s="297"/>
      <c r="KP171" s="297"/>
      <c r="KQ171" s="297"/>
      <c r="KR171" s="297"/>
      <c r="KS171" s="297"/>
      <c r="KT171" s="297"/>
      <c r="KU171" s="297"/>
      <c r="KV171" s="297"/>
      <c r="KW171" s="297"/>
      <c r="KX171" s="297"/>
      <c r="KY171" s="297"/>
      <c r="KZ171" s="297"/>
      <c r="LA171" s="297"/>
      <c r="LB171" s="297"/>
      <c r="LC171" s="297"/>
      <c r="LD171" s="297"/>
      <c r="LE171" s="297"/>
      <c r="LF171" s="297"/>
      <c r="LG171" s="297"/>
      <c r="LH171" s="297"/>
      <c r="LI171" s="297"/>
      <c r="LJ171" s="297"/>
      <c r="LK171" s="297"/>
      <c r="LL171" s="297"/>
      <c r="LM171" s="297"/>
      <c r="LN171" s="297"/>
      <c r="LO171" s="297"/>
      <c r="LP171" s="297"/>
      <c r="LQ171" s="297"/>
      <c r="LR171" s="297"/>
      <c r="LS171" s="297"/>
      <c r="LT171" s="297"/>
      <c r="LU171" s="297"/>
      <c r="LV171" s="297"/>
      <c r="LW171" s="297"/>
      <c r="LX171" s="297"/>
      <c r="LY171" s="297"/>
      <c r="LZ171" s="297"/>
      <c r="MA171" s="297"/>
      <c r="MB171" s="297"/>
      <c r="MC171" s="297"/>
      <c r="MD171" s="297"/>
      <c r="ME171" s="297"/>
      <c r="MF171" s="297"/>
      <c r="MG171" s="297"/>
      <c r="MH171" s="297"/>
      <c r="MI171" s="297"/>
      <c r="MJ171" s="297"/>
      <c r="MK171" s="297"/>
      <c r="ML171" s="297"/>
      <c r="MM171" s="297"/>
      <c r="MN171" s="297"/>
      <c r="MO171" s="297"/>
      <c r="MP171" s="297"/>
      <c r="MQ171" s="297"/>
      <c r="MR171" s="297"/>
      <c r="MS171" s="297"/>
      <c r="MT171" s="297"/>
      <c r="MU171" s="297"/>
      <c r="MV171" s="297"/>
      <c r="MW171" s="297"/>
      <c r="MX171" s="297"/>
      <c r="MY171" s="297"/>
      <c r="MZ171" s="297"/>
      <c r="NA171" s="297"/>
      <c r="NB171" s="297"/>
      <c r="NC171" s="297"/>
      <c r="ND171" s="297"/>
      <c r="NE171" s="297"/>
      <c r="NF171" s="297"/>
      <c r="NG171" s="297"/>
      <c r="NH171" s="297"/>
      <c r="NI171" s="297"/>
      <c r="NJ171" s="297"/>
      <c r="NK171" s="297"/>
      <c r="NL171" s="297"/>
      <c r="NM171" s="297"/>
      <c r="NN171" s="297"/>
      <c r="NO171" s="297"/>
      <c r="NP171" s="297"/>
      <c r="NQ171" s="297"/>
      <c r="NR171" s="297"/>
      <c r="NS171" s="297"/>
      <c r="NT171" s="297"/>
      <c r="NU171" s="297"/>
      <c r="NV171" s="297"/>
      <c r="NW171" s="297"/>
      <c r="NX171" s="297"/>
      <c r="NY171" s="297"/>
      <c r="NZ171" s="297"/>
      <c r="OA171" s="297"/>
      <c r="OB171" s="297"/>
      <c r="OC171" s="297"/>
      <c r="OD171" s="297"/>
      <c r="OE171" s="297"/>
      <c r="OF171" s="297"/>
      <c r="OG171" s="297"/>
      <c r="OH171" s="297"/>
      <c r="OI171" s="297"/>
      <c r="OJ171" s="297"/>
      <c r="OK171" s="297"/>
      <c r="OL171" s="297"/>
      <c r="OM171" s="297"/>
      <c r="ON171" s="297"/>
      <c r="OO171" s="297"/>
      <c r="OP171" s="297"/>
      <c r="OQ171" s="297"/>
      <c r="OR171" s="297"/>
      <c r="OS171" s="297"/>
      <c r="OT171" s="297"/>
      <c r="OU171" s="297"/>
      <c r="OV171" s="297"/>
      <c r="OW171" s="297"/>
      <c r="OX171" s="297"/>
      <c r="OY171" s="297"/>
      <c r="OZ171" s="297"/>
      <c r="PA171" s="297"/>
      <c r="PB171" s="297"/>
      <c r="PC171" s="297"/>
      <c r="PD171" s="297"/>
      <c r="PE171" s="297"/>
      <c r="PF171" s="297"/>
      <c r="PG171" s="297"/>
      <c r="PH171" s="297"/>
      <c r="PI171" s="297"/>
      <c r="PJ171" s="297"/>
      <c r="PK171" s="297"/>
      <c r="PL171" s="297"/>
      <c r="PM171" s="297"/>
      <c r="PN171" s="297"/>
      <c r="PO171" s="297"/>
      <c r="PP171" s="297"/>
      <c r="PQ171" s="297"/>
      <c r="PR171" s="297"/>
      <c r="PS171" s="297"/>
      <c r="PT171" s="297"/>
      <c r="PU171" s="297"/>
      <c r="PV171" s="297"/>
      <c r="PW171" s="297"/>
      <c r="PX171" s="297"/>
      <c r="PY171" s="297"/>
      <c r="PZ171" s="297"/>
      <c r="QA171" s="297"/>
      <c r="QB171" s="297"/>
      <c r="QC171" s="297"/>
      <c r="QD171" s="297"/>
      <c r="QE171" s="297"/>
      <c r="QF171" s="297"/>
      <c r="QG171" s="297"/>
      <c r="QH171" s="297"/>
      <c r="QI171" s="297"/>
      <c r="QJ171" s="297"/>
      <c r="QK171" s="297"/>
      <c r="QL171" s="297"/>
      <c r="QM171" s="297"/>
      <c r="QN171" s="297"/>
      <c r="QO171" s="297"/>
      <c r="QP171" s="297"/>
      <c r="QQ171" s="297"/>
      <c r="QR171" s="297"/>
      <c r="QS171" s="297"/>
      <c r="QT171" s="297"/>
      <c r="QU171" s="297"/>
      <c r="QV171" s="297"/>
      <c r="QW171" s="297"/>
      <c r="QX171" s="297"/>
      <c r="QY171" s="297"/>
      <c r="QZ171" s="297"/>
      <c r="RA171" s="297"/>
      <c r="RB171" s="297"/>
      <c r="RC171" s="297"/>
      <c r="RD171" s="297"/>
      <c r="RE171" s="297"/>
      <c r="RF171" s="297"/>
      <c r="RG171" s="297"/>
      <c r="RH171" s="297"/>
      <c r="RI171" s="297"/>
      <c r="RJ171" s="297"/>
      <c r="RK171" s="297"/>
      <c r="RL171" s="297"/>
      <c r="RM171" s="297"/>
      <c r="RN171" s="297"/>
      <c r="RO171" s="297"/>
      <c r="RP171" s="297"/>
      <c r="RQ171" s="297"/>
      <c r="RR171" s="297"/>
      <c r="RS171" s="297"/>
      <c r="RT171" s="297"/>
      <c r="RU171" s="297"/>
      <c r="RV171" s="297"/>
      <c r="RW171" s="297"/>
      <c r="RX171" s="297"/>
      <c r="RY171" s="297"/>
      <c r="RZ171" s="297"/>
      <c r="SA171" s="297"/>
      <c r="SB171" s="297"/>
      <c r="SC171" s="297"/>
      <c r="SD171" s="297"/>
      <c r="SE171" s="297"/>
      <c r="SF171" s="297"/>
      <c r="SG171" s="297"/>
      <c r="SH171" s="297"/>
      <c r="SI171" s="297"/>
      <c r="SJ171" s="297"/>
      <c r="SK171" s="297"/>
      <c r="SL171" s="297"/>
      <c r="SM171" s="297"/>
      <c r="SN171" s="297"/>
      <c r="SO171" s="297"/>
      <c r="SP171" s="297"/>
      <c r="SQ171" s="297"/>
      <c r="SR171" s="297"/>
      <c r="SS171" s="297"/>
      <c r="ST171" s="297"/>
      <c r="SU171" s="297"/>
      <c r="TB171" s="297"/>
      <c r="TC171" s="297"/>
      <c r="TD171" s="297"/>
      <c r="TE171" s="297"/>
      <c r="TF171" s="297"/>
      <c r="TG171" s="297"/>
      <c r="TH171" s="297"/>
      <c r="TI171" s="297"/>
      <c r="TJ171" s="297"/>
      <c r="TK171" s="297"/>
      <c r="TL171" s="297"/>
      <c r="TM171" s="297"/>
      <c r="TN171" s="297"/>
      <c r="TO171" s="297"/>
      <c r="TP171" s="297"/>
      <c r="TQ171" s="297"/>
      <c r="TR171" s="297"/>
      <c r="TS171" s="297"/>
      <c r="TT171" s="297"/>
      <c r="TU171" s="297"/>
      <c r="TV171" s="297"/>
      <c r="TW171" s="297"/>
      <c r="TX171" s="297"/>
      <c r="TY171" s="297"/>
      <c r="TZ171" s="297"/>
      <c r="UA171" s="297"/>
      <c r="UB171" s="297"/>
      <c r="UC171" s="297"/>
      <c r="UD171" s="297"/>
      <c r="UE171" s="297"/>
      <c r="UF171" s="297"/>
      <c r="UG171" s="297"/>
      <c r="UH171" s="297"/>
      <c r="UI171" s="297"/>
      <c r="UJ171" s="297"/>
      <c r="UK171" s="297"/>
      <c r="UL171" s="297"/>
      <c r="UM171" s="297"/>
      <c r="UN171" s="297"/>
      <c r="UO171" s="297"/>
      <c r="UP171" s="297"/>
      <c r="UQ171" s="297"/>
      <c r="UR171" s="297"/>
      <c r="US171" s="297"/>
      <c r="UT171" s="297"/>
      <c r="UU171" s="297"/>
      <c r="UV171" s="297"/>
      <c r="UW171" s="297"/>
      <c r="UX171" s="297"/>
      <c r="UY171" s="297"/>
      <c r="UZ171" s="297"/>
      <c r="VA171" s="297"/>
      <c r="VB171" s="297"/>
      <c r="VC171" s="297"/>
      <c r="VD171" s="297"/>
      <c r="VE171" s="297"/>
      <c r="VF171" s="297"/>
      <c r="VG171" s="297"/>
      <c r="VH171" s="297"/>
      <c r="VI171" s="297"/>
      <c r="VJ171" s="297"/>
      <c r="VK171" s="297"/>
      <c r="VL171" s="297"/>
      <c r="VM171" s="297"/>
      <c r="VN171" s="297"/>
      <c r="VO171" s="297"/>
      <c r="VP171" s="297"/>
      <c r="VQ171" s="297"/>
      <c r="VR171" s="297"/>
      <c r="VS171" s="297"/>
      <c r="VT171" s="297"/>
      <c r="VU171" s="297"/>
      <c r="VV171" s="297"/>
      <c r="VW171" s="297"/>
      <c r="VX171" s="297"/>
      <c r="VY171" s="297"/>
      <c r="VZ171" s="297"/>
      <c r="WA171" s="297"/>
      <c r="WB171" s="297"/>
      <c r="WC171" s="297"/>
      <c r="WD171" s="297"/>
      <c r="WE171" s="297"/>
      <c r="WF171" s="297"/>
      <c r="WG171" s="297"/>
      <c r="WH171" s="297"/>
      <c r="WI171" s="297"/>
      <c r="WJ171" s="297"/>
      <c r="WK171" s="297"/>
      <c r="WL171" s="297"/>
      <c r="WM171" s="297"/>
      <c r="WN171" s="297"/>
      <c r="WO171" s="297"/>
      <c r="WP171" s="297"/>
      <c r="WQ171" s="297"/>
      <c r="WR171" s="297"/>
      <c r="WS171" s="297"/>
      <c r="WT171" s="297"/>
      <c r="WU171" s="297"/>
      <c r="WV171" s="297"/>
      <c r="WW171" s="297"/>
      <c r="WX171" s="297"/>
      <c r="WY171" s="297"/>
      <c r="WZ171" s="297"/>
      <c r="XA171" s="297"/>
      <c r="XB171" s="297"/>
      <c r="XC171" s="297"/>
      <c r="XD171" s="297"/>
      <c r="XE171" s="297"/>
      <c r="XF171" s="297"/>
      <c r="XG171" s="297"/>
      <c r="XH171" s="297"/>
      <c r="XI171" s="297"/>
      <c r="XJ171" s="297"/>
      <c r="XK171" s="297"/>
      <c r="XL171" s="297"/>
      <c r="XM171" s="297"/>
      <c r="XN171" s="297"/>
      <c r="XO171" s="297"/>
      <c r="XP171" s="297"/>
      <c r="XQ171" s="297"/>
      <c r="XR171" s="297"/>
      <c r="XS171" s="297"/>
      <c r="XT171" s="297"/>
      <c r="XU171" s="297"/>
      <c r="XV171" s="297"/>
      <c r="XW171" s="297"/>
      <c r="XX171" s="297"/>
      <c r="XY171" s="297"/>
      <c r="XZ171" s="297"/>
      <c r="YA171" s="297"/>
      <c r="YB171" s="297"/>
      <c r="YC171" s="297"/>
      <c r="YD171" s="297"/>
      <c r="YE171" s="297"/>
      <c r="YF171" s="297"/>
      <c r="YG171" s="297"/>
      <c r="YH171" s="297"/>
      <c r="YI171" s="297"/>
      <c r="YJ171" s="297"/>
      <c r="YK171" s="297"/>
      <c r="YL171" s="297"/>
      <c r="YM171" s="297"/>
      <c r="YN171" s="297"/>
      <c r="YO171" s="297"/>
      <c r="YP171" s="297"/>
      <c r="YQ171" s="297"/>
      <c r="YR171" s="297"/>
      <c r="YS171" s="297"/>
      <c r="YT171" s="297"/>
      <c r="YU171" s="297"/>
      <c r="YV171" s="297"/>
      <c r="YW171" s="297"/>
      <c r="YX171" s="297"/>
      <c r="YY171" s="297"/>
      <c r="YZ171" s="297"/>
      <c r="ZA171" s="297"/>
      <c r="ZB171" s="297"/>
      <c r="ZC171" s="297"/>
      <c r="ZD171" s="297"/>
      <c r="ZE171" s="297"/>
      <c r="ZF171" s="297"/>
      <c r="ZG171" s="297"/>
      <c r="ZH171" s="297"/>
      <c r="ZI171" s="297"/>
      <c r="ZJ171" s="297"/>
      <c r="ZK171" s="297"/>
      <c r="ZL171" s="297"/>
      <c r="ZM171" s="297"/>
      <c r="ZN171" s="297"/>
      <c r="ZO171" s="297"/>
      <c r="ZP171" s="297"/>
      <c r="ZQ171" s="297"/>
      <c r="ZR171" s="297"/>
      <c r="ZS171" s="297"/>
      <c r="ZT171" s="297"/>
      <c r="ZU171" s="297"/>
      <c r="ZV171" s="297"/>
      <c r="ZW171" s="297"/>
      <c r="ZX171" s="297"/>
      <c r="ZY171" s="297"/>
      <c r="ZZ171" s="297"/>
      <c r="AAA171" s="297"/>
      <c r="AAB171" s="297"/>
      <c r="AAC171" s="297"/>
      <c r="AAD171" s="297"/>
      <c r="AAE171" s="297"/>
      <c r="AAF171" s="297"/>
      <c r="AAG171" s="297"/>
      <c r="AAH171" s="297"/>
      <c r="AAI171" s="297"/>
      <c r="AAJ171" s="297"/>
      <c r="AAK171" s="297"/>
      <c r="AAL171" s="297"/>
      <c r="AAM171" s="297"/>
      <c r="AAN171" s="297"/>
      <c r="AAO171" s="297"/>
      <c r="AAP171" s="297"/>
      <c r="AAQ171" s="297"/>
      <c r="AAR171" s="297"/>
      <c r="AAS171" s="297"/>
      <c r="AAT171" s="297"/>
      <c r="AAU171" s="297"/>
      <c r="AAV171" s="297"/>
      <c r="AAW171" s="297"/>
      <c r="AAX171" s="297"/>
      <c r="AAY171" s="297"/>
      <c r="AAZ171" s="297"/>
      <c r="ABA171" s="297"/>
      <c r="ABB171" s="297"/>
      <c r="ABC171" s="297"/>
      <c r="ABD171" s="297"/>
      <c r="ABE171" s="297"/>
      <c r="ABF171" s="297"/>
      <c r="ABG171" s="297"/>
      <c r="ABH171" s="297"/>
      <c r="ABI171" s="297"/>
      <c r="ABJ171" s="297"/>
      <c r="ABK171" s="297"/>
      <c r="ABL171" s="297"/>
      <c r="ABM171" s="297"/>
      <c r="ABN171" s="297"/>
      <c r="ABO171" s="297"/>
      <c r="ABP171" s="297"/>
      <c r="ABQ171" s="297"/>
      <c r="ABR171" s="297"/>
      <c r="ABS171" s="297"/>
      <c r="ABT171" s="297"/>
      <c r="ABU171" s="297"/>
      <c r="ABV171" s="297"/>
      <c r="ABW171" s="297"/>
      <c r="ABX171" s="297"/>
      <c r="ABY171" s="297"/>
      <c r="ABZ171" s="297"/>
      <c r="ACA171" s="297"/>
      <c r="ACB171" s="297"/>
      <c r="ACC171" s="297"/>
      <c r="ACD171" s="297"/>
      <c r="ACE171" s="297"/>
      <c r="ACF171" s="297"/>
      <c r="ACG171" s="297"/>
      <c r="ACH171" s="297"/>
      <c r="ACI171" s="297"/>
      <c r="ACJ171" s="297"/>
      <c r="ACK171" s="297"/>
      <c r="ACL171" s="297"/>
      <c r="ACM171" s="297"/>
      <c r="ACN171" s="297"/>
      <c r="ACO171" s="297"/>
      <c r="ACP171" s="297"/>
      <c r="ACQ171" s="297"/>
      <c r="ACX171" s="297"/>
      <c r="ACY171" s="297"/>
      <c r="ACZ171" s="297"/>
      <c r="ADA171" s="297"/>
      <c r="ADB171" s="297"/>
      <c r="ADC171" s="297"/>
      <c r="ADD171" s="297"/>
      <c r="ADE171" s="297"/>
      <c r="ADF171" s="297"/>
      <c r="ADG171" s="297"/>
      <c r="ADH171" s="297"/>
      <c r="ADI171" s="297"/>
      <c r="ADJ171" s="297"/>
      <c r="ADK171" s="297"/>
      <c r="ADL171" s="297"/>
      <c r="ADM171" s="297"/>
      <c r="ADN171" s="297"/>
      <c r="ADO171" s="297"/>
      <c r="ADP171" s="297"/>
      <c r="ADQ171" s="297"/>
      <c r="ADR171" s="297"/>
      <c r="ADS171" s="297"/>
      <c r="ADT171" s="297"/>
      <c r="ADU171" s="297"/>
      <c r="ADV171" s="297"/>
      <c r="ADW171" s="297"/>
      <c r="ADX171" s="297"/>
      <c r="ADY171" s="297"/>
      <c r="ADZ171" s="297"/>
      <c r="AEA171" s="297"/>
      <c r="AEB171" s="297"/>
      <c r="AEC171" s="297"/>
      <c r="AED171" s="297"/>
      <c r="AEE171" s="297"/>
      <c r="AEF171" s="297"/>
      <c r="AEG171" s="297"/>
      <c r="AEH171" s="297"/>
      <c r="AEI171" s="297"/>
      <c r="AEJ171" s="297"/>
      <c r="AEK171" s="297"/>
      <c r="AEL171" s="297"/>
      <c r="AEM171" s="297"/>
      <c r="AEN171" s="297"/>
      <c r="AEO171" s="297"/>
      <c r="AEP171" s="297"/>
      <c r="AEQ171" s="297"/>
      <c r="AER171" s="297"/>
      <c r="AES171" s="297"/>
      <c r="AET171" s="297"/>
      <c r="AEU171" s="297"/>
      <c r="AEV171" s="297"/>
      <c r="AEW171" s="297"/>
      <c r="AEX171" s="297"/>
      <c r="AEY171" s="297"/>
      <c r="AEZ171" s="297"/>
      <c r="AFA171" s="297"/>
      <c r="AFB171" s="297"/>
      <c r="AFC171" s="297"/>
      <c r="AFD171" s="297"/>
      <c r="AFE171" s="297"/>
      <c r="AFF171" s="297"/>
      <c r="AFG171" s="297"/>
      <c r="AFH171" s="297"/>
      <c r="AFI171" s="297"/>
      <c r="AFJ171" s="297"/>
      <c r="AFK171" s="297"/>
      <c r="AFL171" s="297"/>
      <c r="AFM171" s="297"/>
      <c r="AFN171" s="297"/>
      <c r="AFO171" s="297"/>
      <c r="AFP171" s="297"/>
      <c r="AFQ171" s="297"/>
      <c r="AFR171" s="297"/>
      <c r="AFS171" s="297"/>
      <c r="AFT171" s="297"/>
      <c r="AFU171" s="297"/>
      <c r="AFV171" s="297"/>
      <c r="AFW171" s="297"/>
      <c r="AFX171" s="297"/>
      <c r="AFY171" s="297"/>
      <c r="AFZ171" s="297"/>
      <c r="AGA171" s="297"/>
      <c r="AGB171" s="297"/>
      <c r="AGC171" s="297"/>
      <c r="AGD171" s="297"/>
      <c r="AGE171" s="297"/>
      <c r="AGF171" s="297"/>
      <c r="AGG171" s="297"/>
      <c r="AGH171" s="297"/>
      <c r="AGI171" s="297"/>
      <c r="AGJ171" s="297"/>
      <c r="AGK171" s="297"/>
      <c r="AGL171" s="297"/>
      <c r="AGM171" s="297"/>
      <c r="AGN171" s="297"/>
      <c r="AGO171" s="297"/>
      <c r="AGP171" s="297"/>
      <c r="AGQ171" s="297"/>
      <c r="AGR171" s="297"/>
      <c r="AGS171" s="297"/>
      <c r="AGT171" s="297"/>
      <c r="AGU171" s="297"/>
      <c r="AGV171" s="297"/>
      <c r="AGW171" s="297"/>
      <c r="AGX171" s="297"/>
      <c r="AGY171" s="297"/>
      <c r="AGZ171" s="297"/>
      <c r="AHA171" s="297"/>
      <c r="AHB171" s="297"/>
      <c r="AHC171" s="297"/>
      <c r="AHD171" s="297"/>
      <c r="AHE171" s="297"/>
      <c r="AHF171" s="297"/>
      <c r="AHG171" s="297"/>
      <c r="AHH171" s="297"/>
      <c r="AHI171" s="297"/>
      <c r="AHJ171" s="297"/>
      <c r="AHK171" s="297"/>
      <c r="AHL171" s="297"/>
      <c r="AHM171" s="297"/>
      <c r="AHN171" s="297"/>
      <c r="AHO171" s="297"/>
      <c r="AHP171" s="297"/>
      <c r="AHQ171" s="297"/>
      <c r="AHR171" s="297"/>
      <c r="AHS171" s="297"/>
      <c r="AHT171" s="297"/>
      <c r="AHU171" s="297"/>
      <c r="AHV171" s="297"/>
      <c r="AHW171" s="297"/>
      <c r="AHX171" s="297"/>
      <c r="AHY171" s="297"/>
      <c r="AHZ171" s="297"/>
      <c r="AIA171" s="297"/>
      <c r="AIB171" s="297"/>
      <c r="AIC171" s="297"/>
      <c r="AID171" s="297"/>
      <c r="AIE171" s="297"/>
      <c r="AIF171" s="297"/>
      <c r="AIG171" s="297"/>
      <c r="AIH171" s="297"/>
      <c r="AII171" s="297"/>
      <c r="AIJ171" s="297"/>
      <c r="AIK171" s="297"/>
      <c r="AIL171" s="297"/>
      <c r="AIM171" s="297"/>
      <c r="AIN171" s="297"/>
      <c r="AIO171" s="297"/>
      <c r="AIP171" s="297"/>
      <c r="AIQ171" s="297"/>
      <c r="AIR171" s="297"/>
      <c r="AIS171" s="297"/>
      <c r="AIT171" s="297"/>
      <c r="AIU171" s="297"/>
      <c r="AIV171" s="297"/>
      <c r="AIW171" s="297"/>
      <c r="AIX171" s="297"/>
      <c r="AIY171" s="297"/>
      <c r="AIZ171" s="297"/>
      <c r="AJA171" s="297"/>
      <c r="AJB171" s="297"/>
      <c r="AJC171" s="297"/>
      <c r="AJD171" s="297"/>
      <c r="AJE171" s="297"/>
      <c r="AJF171" s="297"/>
      <c r="AJG171" s="297"/>
      <c r="AJH171" s="297"/>
      <c r="AJI171" s="297"/>
      <c r="AJJ171" s="297"/>
      <c r="AJK171" s="297"/>
      <c r="AJL171" s="297"/>
      <c r="AJM171" s="297"/>
      <c r="AJN171" s="297"/>
      <c r="AJO171" s="297"/>
      <c r="AJP171" s="297"/>
      <c r="AJQ171" s="297"/>
      <c r="AJR171" s="297"/>
      <c r="AJS171" s="297"/>
      <c r="AJT171" s="297"/>
      <c r="AJU171" s="297"/>
      <c r="AJV171" s="297"/>
      <c r="AJW171" s="297"/>
      <c r="AJX171" s="297"/>
      <c r="AJY171" s="297"/>
      <c r="AJZ171" s="297"/>
      <c r="AKA171" s="297"/>
      <c r="AKB171" s="297"/>
      <c r="AKC171" s="297"/>
      <c r="AKD171" s="297"/>
      <c r="AKE171" s="297"/>
      <c r="AKF171" s="297"/>
      <c r="AKG171" s="297"/>
      <c r="AKH171" s="297"/>
      <c r="AKI171" s="297"/>
      <c r="AKJ171" s="297"/>
      <c r="AKK171" s="297"/>
      <c r="AKL171" s="297"/>
      <c r="AKM171" s="297"/>
      <c r="AKN171" s="297"/>
      <c r="AKO171" s="297"/>
      <c r="AKP171" s="297"/>
      <c r="AKQ171" s="297"/>
      <c r="AKR171" s="297"/>
      <c r="AKS171" s="297"/>
      <c r="AKT171" s="297"/>
      <c r="AKU171" s="297"/>
      <c r="AKV171" s="297"/>
      <c r="AKW171" s="297"/>
      <c r="AKX171" s="297"/>
      <c r="AKY171" s="297"/>
      <c r="AKZ171" s="297"/>
      <c r="ALA171" s="297"/>
      <c r="ALB171" s="297"/>
      <c r="ALC171" s="297"/>
      <c r="ALD171" s="297"/>
      <c r="ALE171" s="297"/>
      <c r="ALF171" s="297"/>
      <c r="ALG171" s="297"/>
      <c r="ALH171" s="297"/>
      <c r="ALI171" s="297"/>
      <c r="ALJ171" s="297"/>
      <c r="ALK171" s="297"/>
      <c r="ALL171" s="297"/>
      <c r="ALM171" s="297"/>
      <c r="ALN171" s="297"/>
      <c r="ALO171" s="297"/>
      <c r="ALP171" s="297"/>
      <c r="ALQ171" s="297"/>
      <c r="ALR171" s="297"/>
      <c r="ALS171" s="297"/>
      <c r="ALT171" s="297"/>
      <c r="ALU171" s="297"/>
      <c r="ALV171" s="297"/>
      <c r="ALW171" s="297"/>
      <c r="ALX171" s="297"/>
      <c r="ALY171" s="297"/>
      <c r="ALZ171" s="297"/>
      <c r="AMA171" s="297"/>
      <c r="AMB171" s="297"/>
      <c r="AMC171" s="297"/>
      <c r="AMD171" s="297"/>
      <c r="AME171" s="297"/>
      <c r="AMF171" s="297"/>
      <c r="AMG171" s="297"/>
      <c r="AMH171" s="297"/>
      <c r="AMI171" s="297"/>
      <c r="AMJ171" s="297"/>
      <c r="AMK171" s="297"/>
      <c r="AML171" s="297"/>
      <c r="AMM171" s="297"/>
      <c r="AMT171" s="297"/>
      <c r="AMU171" s="297"/>
      <c r="AMV171" s="297"/>
      <c r="AMW171" s="297"/>
      <c r="AMX171" s="297"/>
      <c r="AMY171" s="297"/>
      <c r="AMZ171" s="297"/>
      <c r="ANA171" s="297"/>
      <c r="ANB171" s="297"/>
      <c r="ANC171" s="297"/>
      <c r="AND171" s="297"/>
      <c r="ANE171" s="297"/>
      <c r="ANF171" s="297"/>
      <c r="ANG171" s="297"/>
      <c r="ANH171" s="297"/>
      <c r="ANI171" s="297"/>
      <c r="ANJ171" s="297"/>
      <c r="ANK171" s="297"/>
      <c r="ANL171" s="297"/>
      <c r="ANM171" s="297"/>
      <c r="ANN171" s="297"/>
      <c r="ANO171" s="297"/>
      <c r="ANP171" s="297"/>
      <c r="ANQ171" s="297"/>
      <c r="ANR171" s="297"/>
      <c r="ANS171" s="297"/>
      <c r="ANT171" s="297"/>
      <c r="ANU171" s="297"/>
      <c r="ANV171" s="297"/>
      <c r="ANW171" s="297"/>
      <c r="ANX171" s="297"/>
      <c r="ANY171" s="297"/>
      <c r="ANZ171" s="297"/>
      <c r="AOA171" s="297"/>
      <c r="AOB171" s="297"/>
      <c r="AOC171" s="297"/>
      <c r="AOD171" s="297"/>
      <c r="AOE171" s="297"/>
      <c r="AOF171" s="297"/>
      <c r="AOG171" s="297"/>
      <c r="AOH171" s="297"/>
      <c r="AOI171" s="297"/>
      <c r="AOJ171" s="297"/>
      <c r="AOK171" s="297"/>
      <c r="AOL171" s="297"/>
      <c r="AOM171" s="297"/>
      <c r="AON171" s="297"/>
      <c r="AOO171" s="297"/>
      <c r="AOP171" s="297"/>
      <c r="AOQ171" s="297"/>
      <c r="AOR171" s="297"/>
      <c r="AOS171" s="297"/>
      <c r="AOT171" s="297"/>
      <c r="AOU171" s="297"/>
      <c r="AOV171" s="297"/>
      <c r="AOW171" s="297"/>
      <c r="AOX171" s="297"/>
      <c r="AOY171" s="297"/>
      <c r="AOZ171" s="297"/>
      <c r="APA171" s="297"/>
      <c r="APB171" s="297"/>
      <c r="APC171" s="297"/>
      <c r="APD171" s="297"/>
      <c r="APE171" s="297"/>
      <c r="APF171" s="297"/>
      <c r="APG171" s="297"/>
      <c r="APH171" s="297"/>
      <c r="API171" s="297"/>
      <c r="APJ171" s="297"/>
      <c r="APK171" s="297"/>
      <c r="APL171" s="297"/>
      <c r="APM171" s="297"/>
      <c r="APN171" s="297"/>
      <c r="APO171" s="297"/>
      <c r="APP171" s="297"/>
      <c r="APQ171" s="297"/>
      <c r="APR171" s="297"/>
      <c r="APS171" s="297"/>
      <c r="APT171" s="297"/>
      <c r="APU171" s="297"/>
      <c r="APV171" s="297"/>
      <c r="APW171" s="297"/>
      <c r="APX171" s="297"/>
      <c r="APY171" s="297"/>
      <c r="APZ171" s="297"/>
      <c r="AQA171" s="297"/>
      <c r="AQB171" s="297"/>
      <c r="AQC171" s="297"/>
      <c r="AQD171" s="297"/>
      <c r="AQE171" s="297"/>
      <c r="AQF171" s="297"/>
      <c r="AQG171" s="297"/>
      <c r="AQH171" s="297"/>
      <c r="AQI171" s="297"/>
      <c r="AQJ171" s="297"/>
      <c r="AQK171" s="297"/>
      <c r="AQL171" s="297"/>
      <c r="AQM171" s="297"/>
      <c r="AQN171" s="297"/>
      <c r="AQO171" s="297"/>
      <c r="AQP171" s="297"/>
      <c r="AQQ171" s="297"/>
      <c r="AQR171" s="297"/>
      <c r="AQS171" s="297"/>
      <c r="AQT171" s="297"/>
      <c r="AQU171" s="297"/>
      <c r="AQV171" s="297"/>
      <c r="AQW171" s="297"/>
      <c r="AQX171" s="297"/>
      <c r="AQY171" s="297"/>
      <c r="AQZ171" s="297"/>
      <c r="ARA171" s="297"/>
      <c r="ARB171" s="297"/>
      <c r="ARC171" s="297"/>
      <c r="ARD171" s="297"/>
      <c r="ARE171" s="297"/>
      <c r="ARF171" s="297"/>
      <c r="ARG171" s="297"/>
      <c r="ARH171" s="297"/>
      <c r="ARI171" s="297"/>
      <c r="ARJ171" s="297"/>
      <c r="ARK171" s="297"/>
      <c r="ARL171" s="297"/>
      <c r="ARM171" s="297"/>
      <c r="ARN171" s="297"/>
      <c r="ARO171" s="297"/>
      <c r="ARP171" s="297"/>
      <c r="ARQ171" s="297"/>
      <c r="ARR171" s="297"/>
      <c r="ARS171" s="297"/>
      <c r="ART171" s="297"/>
      <c r="ARU171" s="297"/>
      <c r="ARV171" s="297"/>
      <c r="ARW171" s="297"/>
      <c r="ARX171" s="297"/>
      <c r="ARY171" s="297"/>
      <c r="ARZ171" s="297"/>
      <c r="ASA171" s="297"/>
      <c r="ASB171" s="297"/>
      <c r="ASC171" s="297"/>
      <c r="ASD171" s="297"/>
      <c r="ASE171" s="297"/>
      <c r="ASF171" s="297"/>
      <c r="ASG171" s="297"/>
      <c r="ASH171" s="297"/>
      <c r="ASI171" s="297"/>
      <c r="ASJ171" s="297"/>
      <c r="ASK171" s="297"/>
      <c r="ASL171" s="297"/>
      <c r="ASM171" s="297"/>
      <c r="ASN171" s="297"/>
      <c r="ASO171" s="297"/>
      <c r="ASP171" s="297"/>
      <c r="ASQ171" s="297"/>
      <c r="ASR171" s="297"/>
      <c r="ASS171" s="297"/>
      <c r="AST171" s="297"/>
      <c r="ASU171" s="297"/>
      <c r="ASV171" s="297"/>
      <c r="ASW171" s="297"/>
      <c r="ASX171" s="297"/>
      <c r="ASY171" s="297"/>
      <c r="ASZ171" s="297"/>
      <c r="ATA171" s="297"/>
      <c r="ATB171" s="297"/>
      <c r="ATC171" s="297"/>
      <c r="ATD171" s="297"/>
      <c r="ATE171" s="297"/>
      <c r="ATF171" s="297"/>
      <c r="ATG171" s="297"/>
      <c r="ATH171" s="297"/>
      <c r="ATI171" s="297"/>
      <c r="ATJ171" s="297"/>
      <c r="ATK171" s="297"/>
      <c r="ATL171" s="297"/>
      <c r="ATM171" s="297"/>
      <c r="ATN171" s="297"/>
      <c r="ATO171" s="297"/>
      <c r="ATP171" s="297"/>
      <c r="ATQ171" s="297"/>
      <c r="ATR171" s="297"/>
      <c r="ATS171" s="297"/>
      <c r="ATT171" s="297"/>
      <c r="ATU171" s="297"/>
      <c r="ATV171" s="297"/>
      <c r="ATW171" s="297"/>
      <c r="ATX171" s="297"/>
      <c r="ATY171" s="297"/>
      <c r="ATZ171" s="297"/>
      <c r="AUA171" s="297"/>
      <c r="AUB171" s="297"/>
      <c r="AUC171" s="297"/>
      <c r="AUD171" s="297"/>
      <c r="AUE171" s="297"/>
      <c r="AUF171" s="297"/>
      <c r="AUG171" s="297"/>
      <c r="AUH171" s="297"/>
      <c r="AUI171" s="297"/>
      <c r="AUJ171" s="297"/>
      <c r="AUK171" s="297"/>
      <c r="AUL171" s="297"/>
      <c r="AUM171" s="297"/>
      <c r="AUN171" s="297"/>
      <c r="AUO171" s="297"/>
      <c r="AUP171" s="297"/>
      <c r="AUQ171" s="297"/>
      <c r="AUR171" s="297"/>
      <c r="AUS171" s="297"/>
      <c r="AUT171" s="297"/>
      <c r="AUU171" s="297"/>
      <c r="AUV171" s="297"/>
      <c r="AUW171" s="297"/>
      <c r="AUX171" s="297"/>
      <c r="AUY171" s="297"/>
      <c r="AUZ171" s="297"/>
      <c r="AVA171" s="297"/>
      <c r="AVB171" s="297"/>
      <c r="AVC171" s="297"/>
      <c r="AVD171" s="297"/>
      <c r="AVE171" s="297"/>
      <c r="AVF171" s="297"/>
      <c r="AVG171" s="297"/>
      <c r="AVH171" s="297"/>
      <c r="AVI171" s="297"/>
      <c r="AVJ171" s="297"/>
      <c r="AVK171" s="297"/>
      <c r="AVL171" s="297"/>
      <c r="AVM171" s="297"/>
      <c r="AVN171" s="297"/>
      <c r="AVO171" s="297"/>
      <c r="AVP171" s="297"/>
      <c r="AVQ171" s="297"/>
      <c r="AVR171" s="297"/>
      <c r="AVS171" s="297"/>
      <c r="AVT171" s="297"/>
      <c r="AVU171" s="297"/>
      <c r="AVV171" s="297"/>
      <c r="AVW171" s="297"/>
      <c r="AVX171" s="297"/>
      <c r="AVY171" s="297"/>
      <c r="AVZ171" s="297"/>
      <c r="AWA171" s="297"/>
      <c r="AWB171" s="297"/>
      <c r="AWC171" s="297"/>
      <c r="AWD171" s="297"/>
      <c r="AWE171" s="297"/>
      <c r="AWF171" s="297"/>
      <c r="AWG171" s="297"/>
      <c r="AWH171" s="297"/>
      <c r="AWI171" s="297"/>
      <c r="AWP171" s="297"/>
      <c r="AWQ171" s="297"/>
      <c r="AWR171" s="297"/>
      <c r="AWS171" s="297"/>
      <c r="AWT171" s="297"/>
      <c r="AWU171" s="297"/>
      <c r="AWV171" s="297"/>
      <c r="AWW171" s="297"/>
      <c r="AWX171" s="297"/>
      <c r="AWY171" s="297"/>
      <c r="AWZ171" s="297"/>
      <c r="AXA171" s="297"/>
      <c r="AXB171" s="297"/>
      <c r="AXC171" s="297"/>
      <c r="AXD171" s="297"/>
      <c r="AXE171" s="297"/>
      <c r="AXF171" s="297"/>
      <c r="AXG171" s="297"/>
      <c r="AXH171" s="297"/>
      <c r="AXI171" s="297"/>
      <c r="AXJ171" s="297"/>
      <c r="AXK171" s="297"/>
      <c r="AXL171" s="297"/>
      <c r="AXM171" s="297"/>
      <c r="AXN171" s="297"/>
      <c r="AXO171" s="297"/>
      <c r="AXP171" s="297"/>
      <c r="AXQ171" s="297"/>
      <c r="AXR171" s="297"/>
      <c r="AXS171" s="297"/>
      <c r="AXT171" s="297"/>
      <c r="AXU171" s="297"/>
      <c r="AXV171" s="297"/>
      <c r="AXW171" s="297"/>
      <c r="AXX171" s="297"/>
      <c r="AXY171" s="297"/>
      <c r="AXZ171" s="297"/>
      <c r="AYA171" s="297"/>
      <c r="AYB171" s="297"/>
      <c r="AYC171" s="297"/>
      <c r="AYD171" s="297"/>
      <c r="AYE171" s="297"/>
      <c r="AYF171" s="297"/>
      <c r="AYG171" s="297"/>
      <c r="AYH171" s="297"/>
      <c r="AYI171" s="297"/>
      <c r="AYJ171" s="297"/>
      <c r="AYK171" s="297"/>
      <c r="AYL171" s="297"/>
      <c r="AYM171" s="297"/>
      <c r="AYN171" s="297"/>
      <c r="AYO171" s="297"/>
      <c r="AYP171" s="297"/>
      <c r="AYQ171" s="297"/>
      <c r="AYR171" s="297"/>
      <c r="AYS171" s="297"/>
      <c r="AYT171" s="297"/>
      <c r="AYU171" s="297"/>
      <c r="AYV171" s="297"/>
      <c r="AYW171" s="297"/>
      <c r="AYX171" s="297"/>
      <c r="AYY171" s="297"/>
      <c r="AYZ171" s="297"/>
      <c r="AZA171" s="297"/>
      <c r="AZB171" s="297"/>
      <c r="AZC171" s="297"/>
      <c r="AZD171" s="297"/>
      <c r="AZE171" s="297"/>
      <c r="AZF171" s="297"/>
      <c r="AZG171" s="297"/>
      <c r="AZH171" s="297"/>
      <c r="AZI171" s="297"/>
      <c r="AZJ171" s="297"/>
      <c r="AZK171" s="297"/>
      <c r="AZL171" s="297"/>
      <c r="AZM171" s="297"/>
      <c r="AZN171" s="297"/>
      <c r="AZO171" s="297"/>
      <c r="AZP171" s="297"/>
      <c r="AZQ171" s="297"/>
      <c r="AZR171" s="297"/>
      <c r="AZS171" s="297"/>
      <c r="AZT171" s="297"/>
      <c r="AZU171" s="297"/>
      <c r="AZV171" s="297"/>
      <c r="AZW171" s="297"/>
      <c r="AZX171" s="297"/>
      <c r="AZY171" s="297"/>
      <c r="AZZ171" s="297"/>
      <c r="BAA171" s="297"/>
      <c r="BAB171" s="297"/>
      <c r="BAC171" s="297"/>
      <c r="BAD171" s="297"/>
      <c r="BAE171" s="297"/>
      <c r="BAF171" s="297"/>
      <c r="BAG171" s="297"/>
      <c r="BAH171" s="297"/>
      <c r="BAI171" s="297"/>
      <c r="BAJ171" s="297"/>
      <c r="BAK171" s="297"/>
      <c r="BAL171" s="297"/>
      <c r="BAM171" s="297"/>
      <c r="BAN171" s="297"/>
      <c r="BAO171" s="297"/>
      <c r="BAP171" s="297"/>
      <c r="BAQ171" s="297"/>
      <c r="BAR171" s="297"/>
      <c r="BAS171" s="297"/>
      <c r="BAT171" s="297"/>
      <c r="BAU171" s="297"/>
      <c r="BAV171" s="297"/>
      <c r="BAW171" s="297"/>
      <c r="BAX171" s="297"/>
      <c r="BAY171" s="297"/>
      <c r="BAZ171" s="297"/>
      <c r="BBA171" s="297"/>
      <c r="BBB171" s="297"/>
      <c r="BBC171" s="297"/>
      <c r="BBD171" s="297"/>
      <c r="BBE171" s="297"/>
      <c r="BBF171" s="297"/>
      <c r="BBG171" s="297"/>
      <c r="BBH171" s="297"/>
      <c r="BBI171" s="297"/>
      <c r="BBJ171" s="297"/>
      <c r="BBK171" s="297"/>
      <c r="BBL171" s="297"/>
      <c r="BBM171" s="297"/>
      <c r="BBN171" s="297"/>
      <c r="BBO171" s="297"/>
      <c r="BBP171" s="297"/>
      <c r="BBQ171" s="297"/>
      <c r="BBR171" s="297"/>
      <c r="BBS171" s="297"/>
      <c r="BBT171" s="297"/>
      <c r="BBU171" s="297"/>
      <c r="BBV171" s="297"/>
      <c r="BBW171" s="297"/>
      <c r="BBX171" s="297"/>
      <c r="BBY171" s="297"/>
      <c r="BBZ171" s="297"/>
      <c r="BCA171" s="297"/>
      <c r="BCB171" s="297"/>
      <c r="BCC171" s="297"/>
      <c r="BCD171" s="297"/>
      <c r="BCE171" s="297"/>
      <c r="BCF171" s="297"/>
      <c r="BCG171" s="297"/>
      <c r="BCH171" s="297"/>
      <c r="BCI171" s="297"/>
      <c r="BCJ171" s="297"/>
      <c r="BCK171" s="297"/>
      <c r="BCL171" s="297"/>
      <c r="BCM171" s="297"/>
      <c r="BCN171" s="297"/>
      <c r="BCO171" s="297"/>
      <c r="BCP171" s="297"/>
      <c r="BCQ171" s="297"/>
      <c r="BCR171" s="297"/>
      <c r="BCS171" s="297"/>
      <c r="BCT171" s="297"/>
      <c r="BCU171" s="297"/>
      <c r="BCV171" s="297"/>
      <c r="BCW171" s="297"/>
      <c r="BCX171" s="297"/>
      <c r="BCY171" s="297"/>
      <c r="BCZ171" s="297"/>
      <c r="BDA171" s="297"/>
      <c r="BDB171" s="297"/>
      <c r="BDC171" s="297"/>
      <c r="BDD171" s="297"/>
      <c r="BDE171" s="297"/>
      <c r="BDF171" s="297"/>
      <c r="BDG171" s="297"/>
      <c r="BDH171" s="297"/>
      <c r="BDI171" s="297"/>
      <c r="BDJ171" s="297"/>
      <c r="BDK171" s="297"/>
      <c r="BDL171" s="297"/>
      <c r="BDM171" s="297"/>
      <c r="BDN171" s="297"/>
      <c r="BDO171" s="297"/>
      <c r="BDP171" s="297"/>
      <c r="BDQ171" s="297"/>
      <c r="BDR171" s="297"/>
      <c r="BDS171" s="297"/>
      <c r="BDT171" s="297"/>
      <c r="BDU171" s="297"/>
      <c r="BDV171" s="297"/>
      <c r="BDW171" s="297"/>
      <c r="BDX171" s="297"/>
      <c r="BDY171" s="297"/>
      <c r="BDZ171" s="297"/>
      <c r="BEA171" s="297"/>
      <c r="BEB171" s="297"/>
      <c r="BEC171" s="297"/>
      <c r="BED171" s="297"/>
      <c r="BEE171" s="297"/>
      <c r="BEF171" s="297"/>
      <c r="BEG171" s="297"/>
      <c r="BEH171" s="297"/>
      <c r="BEI171" s="297"/>
      <c r="BEJ171" s="297"/>
      <c r="BEK171" s="297"/>
      <c r="BEL171" s="297"/>
      <c r="BEM171" s="297"/>
      <c r="BEN171" s="297"/>
      <c r="BEO171" s="297"/>
      <c r="BEP171" s="297"/>
      <c r="BEQ171" s="297"/>
      <c r="BER171" s="297"/>
      <c r="BES171" s="297"/>
      <c r="BET171" s="297"/>
      <c r="BEU171" s="297"/>
      <c r="BEV171" s="297"/>
      <c r="BEW171" s="297"/>
      <c r="BEX171" s="297"/>
      <c r="BEY171" s="297"/>
      <c r="BEZ171" s="297"/>
      <c r="BFA171" s="297"/>
      <c r="BFB171" s="297"/>
      <c r="BFC171" s="297"/>
      <c r="BFD171" s="297"/>
      <c r="BFE171" s="297"/>
      <c r="BFF171" s="297"/>
      <c r="BFG171" s="297"/>
      <c r="BFH171" s="297"/>
      <c r="BFI171" s="297"/>
      <c r="BFJ171" s="297"/>
      <c r="BFK171" s="297"/>
      <c r="BFL171" s="297"/>
      <c r="BFM171" s="297"/>
      <c r="BFN171" s="297"/>
      <c r="BFO171" s="297"/>
      <c r="BFP171" s="297"/>
      <c r="BFQ171" s="297"/>
      <c r="BFR171" s="297"/>
      <c r="BFS171" s="297"/>
      <c r="BFT171" s="297"/>
      <c r="BFU171" s="297"/>
      <c r="BFV171" s="297"/>
      <c r="BFW171" s="297"/>
      <c r="BFX171" s="297"/>
      <c r="BFY171" s="297"/>
      <c r="BFZ171" s="297"/>
      <c r="BGA171" s="297"/>
      <c r="BGB171" s="297"/>
      <c r="BGC171" s="297"/>
      <c r="BGD171" s="297"/>
      <c r="BGE171" s="297"/>
      <c r="BGL171" s="297"/>
      <c r="BGM171" s="297"/>
      <c r="BGN171" s="297"/>
      <c r="BGO171" s="297"/>
      <c r="BGP171" s="297"/>
      <c r="BGQ171" s="297"/>
      <c r="BGR171" s="297"/>
      <c r="BGS171" s="297"/>
      <c r="BGT171" s="297"/>
      <c r="BGU171" s="297"/>
      <c r="BGV171" s="297"/>
      <c r="BGW171" s="297"/>
      <c r="BGX171" s="297"/>
      <c r="BGY171" s="297"/>
      <c r="BGZ171" s="297"/>
      <c r="BHA171" s="297"/>
      <c r="BHB171" s="297"/>
      <c r="BHC171" s="297"/>
      <c r="BHD171" s="297"/>
      <c r="BHE171" s="297"/>
      <c r="BHF171" s="297"/>
      <c r="BHG171" s="297"/>
      <c r="BHH171" s="297"/>
      <c r="BHI171" s="297"/>
      <c r="BHJ171" s="297"/>
      <c r="BHK171" s="297"/>
      <c r="BHL171" s="297"/>
      <c r="BHM171" s="297"/>
      <c r="BHN171" s="297"/>
      <c r="BHO171" s="297"/>
      <c r="BHP171" s="297"/>
      <c r="BHQ171" s="297"/>
      <c r="BHR171" s="297"/>
      <c r="BHS171" s="297"/>
      <c r="BHT171" s="297"/>
      <c r="BHU171" s="297"/>
      <c r="BHV171" s="297"/>
      <c r="BHW171" s="297"/>
      <c r="BHX171" s="297"/>
      <c r="BHY171" s="297"/>
      <c r="BHZ171" s="297"/>
      <c r="BIA171" s="297"/>
      <c r="BIB171" s="297"/>
      <c r="BIC171" s="297"/>
      <c r="BID171" s="297"/>
      <c r="BIE171" s="297"/>
      <c r="BIF171" s="297"/>
      <c r="BIG171" s="297"/>
      <c r="BIH171" s="297"/>
      <c r="BII171" s="297"/>
      <c r="BIJ171" s="297"/>
      <c r="BIK171" s="297"/>
      <c r="BIL171" s="297"/>
      <c r="BIM171" s="297"/>
      <c r="BIN171" s="297"/>
      <c r="BIO171" s="297"/>
      <c r="BIP171" s="297"/>
      <c r="BIQ171" s="297"/>
      <c r="BIR171" s="297"/>
      <c r="BIS171" s="297"/>
      <c r="BIT171" s="297"/>
      <c r="BIU171" s="297"/>
      <c r="BIV171" s="297"/>
      <c r="BIW171" s="297"/>
      <c r="BIX171" s="297"/>
      <c r="BIY171" s="297"/>
      <c r="BIZ171" s="297"/>
      <c r="BJA171" s="297"/>
      <c r="BJB171" s="297"/>
      <c r="BJC171" s="297"/>
      <c r="BJD171" s="297"/>
      <c r="BJE171" s="297"/>
      <c r="BJF171" s="297"/>
      <c r="BJG171" s="297"/>
      <c r="BJH171" s="297"/>
      <c r="BJI171" s="297"/>
      <c r="BJJ171" s="297"/>
      <c r="BJK171" s="297"/>
      <c r="BJL171" s="297"/>
      <c r="BJM171" s="297"/>
      <c r="BJN171" s="297"/>
      <c r="BJO171" s="297"/>
      <c r="BJP171" s="297"/>
      <c r="BJQ171" s="297"/>
      <c r="BJR171" s="297"/>
      <c r="BJS171" s="297"/>
      <c r="BJT171" s="297"/>
      <c r="BJU171" s="297"/>
      <c r="BJV171" s="297"/>
      <c r="BJW171" s="297"/>
      <c r="BJX171" s="297"/>
      <c r="BJY171" s="297"/>
      <c r="BJZ171" s="297"/>
      <c r="BKA171" s="297"/>
      <c r="BKB171" s="297"/>
      <c r="BKC171" s="297"/>
      <c r="BKD171" s="297"/>
      <c r="BKE171" s="297"/>
      <c r="BKF171" s="297"/>
      <c r="BKG171" s="297"/>
      <c r="BKH171" s="297"/>
      <c r="BKI171" s="297"/>
      <c r="BKJ171" s="297"/>
      <c r="BKK171" s="297"/>
      <c r="BKL171" s="297"/>
      <c r="BKM171" s="297"/>
      <c r="BKN171" s="297"/>
      <c r="BKO171" s="297"/>
      <c r="BKP171" s="297"/>
      <c r="BKQ171" s="297"/>
      <c r="BKR171" s="297"/>
      <c r="BKS171" s="297"/>
      <c r="BKT171" s="297"/>
      <c r="BKU171" s="297"/>
      <c r="BKV171" s="297"/>
      <c r="BKW171" s="297"/>
      <c r="BKX171" s="297"/>
      <c r="BKY171" s="297"/>
      <c r="BKZ171" s="297"/>
      <c r="BLA171" s="297"/>
      <c r="BLB171" s="297"/>
      <c r="BLC171" s="297"/>
      <c r="BLD171" s="297"/>
      <c r="BLE171" s="297"/>
      <c r="BLF171" s="297"/>
      <c r="BLG171" s="297"/>
      <c r="BLH171" s="297"/>
      <c r="BLI171" s="297"/>
      <c r="BLJ171" s="297"/>
      <c r="BLK171" s="297"/>
      <c r="BLL171" s="297"/>
      <c r="BLM171" s="297"/>
      <c r="BLN171" s="297"/>
      <c r="BLO171" s="297"/>
      <c r="BLP171" s="297"/>
      <c r="BLQ171" s="297"/>
      <c r="BLR171" s="297"/>
      <c r="BLS171" s="297"/>
      <c r="BLT171" s="297"/>
      <c r="BLU171" s="297"/>
      <c r="BLV171" s="297"/>
      <c r="BLW171" s="297"/>
      <c r="BLX171" s="297"/>
      <c r="BLY171" s="297"/>
      <c r="BLZ171" s="297"/>
      <c r="BMA171" s="297"/>
      <c r="BMB171" s="297"/>
      <c r="BMC171" s="297"/>
      <c r="BMD171" s="297"/>
      <c r="BME171" s="297"/>
      <c r="BMF171" s="297"/>
      <c r="BMG171" s="297"/>
      <c r="BMH171" s="297"/>
      <c r="BMI171" s="297"/>
      <c r="BMJ171" s="297"/>
      <c r="BMK171" s="297"/>
      <c r="BML171" s="297"/>
      <c r="BMM171" s="297"/>
      <c r="BMN171" s="297"/>
      <c r="BMO171" s="297"/>
      <c r="BMP171" s="297"/>
      <c r="BMQ171" s="297"/>
      <c r="BMR171" s="297"/>
      <c r="BMS171" s="297"/>
      <c r="BMT171" s="297"/>
      <c r="BMU171" s="297"/>
      <c r="BMV171" s="297"/>
      <c r="BMW171" s="297"/>
      <c r="BMX171" s="297"/>
      <c r="BMY171" s="297"/>
      <c r="BMZ171" s="297"/>
      <c r="BNA171" s="297"/>
      <c r="BNB171" s="297"/>
      <c r="BNC171" s="297"/>
      <c r="BND171" s="297"/>
      <c r="BNE171" s="297"/>
      <c r="BNF171" s="297"/>
      <c r="BNG171" s="297"/>
      <c r="BNH171" s="297"/>
      <c r="BNI171" s="297"/>
      <c r="BNJ171" s="297"/>
      <c r="BNK171" s="297"/>
      <c r="BNL171" s="297"/>
      <c r="BNM171" s="297"/>
      <c r="BNN171" s="297"/>
      <c r="BNO171" s="297"/>
      <c r="BNP171" s="297"/>
      <c r="BNQ171" s="297"/>
      <c r="BNR171" s="297"/>
      <c r="BNS171" s="297"/>
      <c r="BNT171" s="297"/>
      <c r="BNU171" s="297"/>
      <c r="BNV171" s="297"/>
      <c r="BNW171" s="297"/>
      <c r="BNX171" s="297"/>
      <c r="BNY171" s="297"/>
      <c r="BNZ171" s="297"/>
      <c r="BOA171" s="297"/>
      <c r="BOB171" s="297"/>
      <c r="BOC171" s="297"/>
      <c r="BOD171" s="297"/>
      <c r="BOE171" s="297"/>
      <c r="BOF171" s="297"/>
      <c r="BOG171" s="297"/>
      <c r="BOH171" s="297"/>
      <c r="BOI171" s="297"/>
      <c r="BOJ171" s="297"/>
      <c r="BOK171" s="297"/>
      <c r="BOL171" s="297"/>
      <c r="BOM171" s="297"/>
      <c r="BON171" s="297"/>
      <c r="BOO171" s="297"/>
      <c r="BOP171" s="297"/>
      <c r="BOQ171" s="297"/>
      <c r="BOR171" s="297"/>
      <c r="BOS171" s="297"/>
      <c r="BOT171" s="297"/>
      <c r="BOU171" s="297"/>
      <c r="BOV171" s="297"/>
      <c r="BOW171" s="297"/>
      <c r="BOX171" s="297"/>
      <c r="BOY171" s="297"/>
      <c r="BOZ171" s="297"/>
      <c r="BPA171" s="297"/>
      <c r="BPB171" s="297"/>
      <c r="BPC171" s="297"/>
      <c r="BPD171" s="297"/>
      <c r="BPE171" s="297"/>
      <c r="BPF171" s="297"/>
      <c r="BPG171" s="297"/>
      <c r="BPH171" s="297"/>
      <c r="BPI171" s="297"/>
      <c r="BPJ171" s="297"/>
      <c r="BPK171" s="297"/>
      <c r="BPL171" s="297"/>
      <c r="BPM171" s="297"/>
      <c r="BPN171" s="297"/>
      <c r="BPO171" s="297"/>
      <c r="BPP171" s="297"/>
      <c r="BPQ171" s="297"/>
      <c r="BPR171" s="297"/>
      <c r="BPS171" s="297"/>
      <c r="BPT171" s="297"/>
      <c r="BPU171" s="297"/>
      <c r="BPV171" s="297"/>
      <c r="BPW171" s="297"/>
      <c r="BPX171" s="297"/>
      <c r="BPY171" s="297"/>
      <c r="BPZ171" s="297"/>
      <c r="BQA171" s="297"/>
      <c r="BQH171" s="297"/>
      <c r="BQI171" s="297"/>
      <c r="BQJ171" s="297"/>
      <c r="BQK171" s="297"/>
      <c r="BQL171" s="297"/>
      <c r="BQM171" s="297"/>
      <c r="BQN171" s="297"/>
      <c r="BQO171" s="297"/>
      <c r="BQP171" s="297"/>
      <c r="BQQ171" s="297"/>
      <c r="BQR171" s="297"/>
      <c r="BQS171" s="297"/>
      <c r="BQT171" s="297"/>
      <c r="BQU171" s="297"/>
      <c r="BQV171" s="297"/>
      <c r="BQW171" s="297"/>
      <c r="BQX171" s="297"/>
      <c r="BQY171" s="297"/>
      <c r="BQZ171" s="297"/>
      <c r="BRA171" s="297"/>
      <c r="BRB171" s="297"/>
      <c r="BRC171" s="297"/>
      <c r="BRD171" s="297"/>
      <c r="BRE171" s="297"/>
      <c r="BRF171" s="297"/>
      <c r="BRG171" s="297"/>
      <c r="BRH171" s="297"/>
      <c r="BRI171" s="297"/>
      <c r="BRJ171" s="297"/>
      <c r="BRK171" s="297"/>
      <c r="BRL171" s="297"/>
      <c r="BRM171" s="297"/>
      <c r="BRN171" s="297"/>
      <c r="BRO171" s="297"/>
      <c r="BRP171" s="297"/>
      <c r="BRQ171" s="297"/>
      <c r="BRR171" s="297"/>
      <c r="BRS171" s="297"/>
      <c r="BRT171" s="297"/>
      <c r="BRU171" s="297"/>
      <c r="BRV171" s="297"/>
      <c r="BRW171" s="297"/>
      <c r="BRX171" s="297"/>
      <c r="BRY171" s="297"/>
      <c r="BRZ171" s="297"/>
      <c r="BSA171" s="297"/>
      <c r="BSB171" s="297"/>
      <c r="BSC171" s="297"/>
      <c r="BSD171" s="297"/>
      <c r="BSE171" s="297"/>
      <c r="BSF171" s="297"/>
      <c r="BSG171" s="297"/>
      <c r="BSH171" s="297"/>
      <c r="BSI171" s="297"/>
      <c r="BSJ171" s="297"/>
      <c r="BSK171" s="297"/>
      <c r="BSL171" s="297"/>
      <c r="BSM171" s="297"/>
      <c r="BSN171" s="297"/>
      <c r="BSO171" s="297"/>
      <c r="BSP171" s="297"/>
      <c r="BSQ171" s="297"/>
      <c r="BSR171" s="297"/>
      <c r="BSS171" s="297"/>
      <c r="BST171" s="297"/>
      <c r="BSU171" s="297"/>
      <c r="BSV171" s="297"/>
      <c r="BSW171" s="297"/>
      <c r="BSX171" s="297"/>
      <c r="BSY171" s="297"/>
      <c r="BSZ171" s="297"/>
      <c r="BTA171" s="297"/>
      <c r="BTB171" s="297"/>
      <c r="BTC171" s="297"/>
      <c r="BTD171" s="297"/>
      <c r="BTE171" s="297"/>
      <c r="BTF171" s="297"/>
      <c r="BTG171" s="297"/>
      <c r="BTH171" s="297"/>
      <c r="BTI171" s="297"/>
      <c r="BTJ171" s="297"/>
      <c r="BTK171" s="297"/>
      <c r="BTL171" s="297"/>
      <c r="BTM171" s="297"/>
      <c r="BTN171" s="297"/>
      <c r="BTO171" s="297"/>
      <c r="BTP171" s="297"/>
      <c r="BTQ171" s="297"/>
      <c r="BTR171" s="297"/>
      <c r="BTS171" s="297"/>
      <c r="BTT171" s="297"/>
      <c r="BTU171" s="297"/>
      <c r="BTV171" s="297"/>
      <c r="BTW171" s="297"/>
      <c r="BTX171" s="297"/>
      <c r="BTY171" s="297"/>
      <c r="BTZ171" s="297"/>
      <c r="BUA171" s="297"/>
      <c r="BUB171" s="297"/>
      <c r="BUC171" s="297"/>
      <c r="BUD171" s="297"/>
      <c r="BUE171" s="297"/>
      <c r="BUF171" s="297"/>
      <c r="BUG171" s="297"/>
      <c r="BUH171" s="297"/>
      <c r="BUI171" s="297"/>
      <c r="BUJ171" s="297"/>
      <c r="BUK171" s="297"/>
      <c r="BUL171" s="297"/>
      <c r="BUM171" s="297"/>
      <c r="BUN171" s="297"/>
      <c r="BUO171" s="297"/>
      <c r="BUP171" s="297"/>
      <c r="BUQ171" s="297"/>
      <c r="BUR171" s="297"/>
      <c r="BUS171" s="297"/>
      <c r="BUT171" s="297"/>
      <c r="BUU171" s="297"/>
      <c r="BUV171" s="297"/>
      <c r="BUW171" s="297"/>
      <c r="BUX171" s="297"/>
      <c r="BUY171" s="297"/>
      <c r="BUZ171" s="297"/>
      <c r="BVA171" s="297"/>
      <c r="BVB171" s="297"/>
      <c r="BVC171" s="297"/>
      <c r="BVD171" s="297"/>
      <c r="BVE171" s="297"/>
      <c r="BVF171" s="297"/>
      <c r="BVG171" s="297"/>
      <c r="BVH171" s="297"/>
      <c r="BVI171" s="297"/>
      <c r="BVJ171" s="297"/>
      <c r="BVK171" s="297"/>
      <c r="BVL171" s="297"/>
      <c r="BVM171" s="297"/>
      <c r="BVN171" s="297"/>
      <c r="BVO171" s="297"/>
      <c r="BVP171" s="297"/>
      <c r="BVQ171" s="297"/>
      <c r="BVR171" s="297"/>
      <c r="BVS171" s="297"/>
      <c r="BVT171" s="297"/>
      <c r="BVU171" s="297"/>
      <c r="BVV171" s="297"/>
      <c r="BVW171" s="297"/>
      <c r="BVX171" s="297"/>
      <c r="BVY171" s="297"/>
      <c r="BVZ171" s="297"/>
      <c r="BWA171" s="297"/>
      <c r="BWB171" s="297"/>
      <c r="BWC171" s="297"/>
      <c r="BWD171" s="297"/>
      <c r="BWE171" s="297"/>
      <c r="BWF171" s="297"/>
      <c r="BWG171" s="297"/>
      <c r="BWH171" s="297"/>
      <c r="BWI171" s="297"/>
      <c r="BWJ171" s="297"/>
      <c r="BWK171" s="297"/>
      <c r="BWL171" s="297"/>
      <c r="BWM171" s="297"/>
      <c r="BWN171" s="297"/>
      <c r="BWO171" s="297"/>
      <c r="BWP171" s="297"/>
      <c r="BWQ171" s="297"/>
      <c r="BWR171" s="297"/>
      <c r="BWS171" s="297"/>
      <c r="BWT171" s="297"/>
      <c r="BWU171" s="297"/>
      <c r="BWV171" s="297"/>
      <c r="BWW171" s="297"/>
      <c r="BWX171" s="297"/>
      <c r="BWY171" s="297"/>
      <c r="BWZ171" s="297"/>
      <c r="BXA171" s="297"/>
      <c r="BXB171" s="297"/>
      <c r="BXC171" s="297"/>
      <c r="BXD171" s="297"/>
      <c r="BXE171" s="297"/>
      <c r="BXF171" s="297"/>
      <c r="BXG171" s="297"/>
      <c r="BXH171" s="297"/>
      <c r="BXI171" s="297"/>
      <c r="BXJ171" s="297"/>
      <c r="BXK171" s="297"/>
      <c r="BXL171" s="297"/>
      <c r="BXM171" s="297"/>
      <c r="BXN171" s="297"/>
      <c r="BXO171" s="297"/>
      <c r="BXP171" s="297"/>
      <c r="BXQ171" s="297"/>
      <c r="BXR171" s="297"/>
      <c r="BXS171" s="297"/>
      <c r="BXT171" s="297"/>
      <c r="BXU171" s="297"/>
      <c r="BXV171" s="297"/>
      <c r="BXW171" s="297"/>
      <c r="BXX171" s="297"/>
      <c r="BXY171" s="297"/>
      <c r="BXZ171" s="297"/>
      <c r="BYA171" s="297"/>
      <c r="BYB171" s="297"/>
      <c r="BYC171" s="297"/>
      <c r="BYD171" s="297"/>
      <c r="BYE171" s="297"/>
      <c r="BYF171" s="297"/>
      <c r="BYG171" s="297"/>
      <c r="BYH171" s="297"/>
      <c r="BYI171" s="297"/>
      <c r="BYJ171" s="297"/>
      <c r="BYK171" s="297"/>
      <c r="BYL171" s="297"/>
      <c r="BYM171" s="297"/>
      <c r="BYN171" s="297"/>
      <c r="BYO171" s="297"/>
      <c r="BYP171" s="297"/>
      <c r="BYQ171" s="297"/>
      <c r="BYR171" s="297"/>
      <c r="BYS171" s="297"/>
      <c r="BYT171" s="297"/>
      <c r="BYU171" s="297"/>
      <c r="BYV171" s="297"/>
      <c r="BYW171" s="297"/>
      <c r="BYX171" s="297"/>
      <c r="BYY171" s="297"/>
      <c r="BYZ171" s="297"/>
      <c r="BZA171" s="297"/>
      <c r="BZB171" s="297"/>
      <c r="BZC171" s="297"/>
      <c r="BZD171" s="297"/>
      <c r="BZE171" s="297"/>
      <c r="BZF171" s="297"/>
      <c r="BZG171" s="297"/>
      <c r="BZH171" s="297"/>
      <c r="BZI171" s="297"/>
      <c r="BZJ171" s="297"/>
      <c r="BZK171" s="297"/>
      <c r="BZL171" s="297"/>
      <c r="BZM171" s="297"/>
      <c r="BZN171" s="297"/>
      <c r="BZO171" s="297"/>
      <c r="BZP171" s="297"/>
      <c r="BZQ171" s="297"/>
      <c r="BZR171" s="297"/>
      <c r="BZS171" s="297"/>
      <c r="BZT171" s="297"/>
      <c r="BZU171" s="297"/>
      <c r="BZV171" s="297"/>
      <c r="BZW171" s="297"/>
      <c r="CAD171" s="297"/>
      <c r="CAE171" s="297"/>
      <c r="CAF171" s="297"/>
      <c r="CAG171" s="297"/>
      <c r="CAH171" s="297"/>
      <c r="CAI171" s="297"/>
      <c r="CAJ171" s="297"/>
      <c r="CAK171" s="297"/>
      <c r="CAL171" s="297"/>
      <c r="CAM171" s="297"/>
      <c r="CAN171" s="297"/>
      <c r="CAO171" s="297"/>
      <c r="CAP171" s="297"/>
      <c r="CAQ171" s="297"/>
      <c r="CAR171" s="297"/>
      <c r="CAS171" s="297"/>
      <c r="CAT171" s="297"/>
      <c r="CAU171" s="297"/>
      <c r="CAV171" s="297"/>
      <c r="CAW171" s="297"/>
      <c r="CAX171" s="297"/>
      <c r="CAY171" s="297"/>
      <c r="CAZ171" s="297"/>
      <c r="CBA171" s="297"/>
      <c r="CBB171" s="297"/>
      <c r="CBC171" s="297"/>
      <c r="CBD171" s="297"/>
      <c r="CBE171" s="297"/>
      <c r="CBF171" s="297"/>
      <c r="CBG171" s="297"/>
      <c r="CBH171" s="297"/>
      <c r="CBI171" s="297"/>
      <c r="CBJ171" s="297"/>
      <c r="CBK171" s="297"/>
      <c r="CBL171" s="297"/>
      <c r="CBM171" s="297"/>
      <c r="CBN171" s="297"/>
      <c r="CBO171" s="297"/>
      <c r="CBP171" s="297"/>
      <c r="CBQ171" s="297"/>
      <c r="CBR171" s="297"/>
      <c r="CBS171" s="297"/>
      <c r="CBT171" s="297"/>
      <c r="CBU171" s="297"/>
      <c r="CBV171" s="297"/>
      <c r="CBW171" s="297"/>
      <c r="CBX171" s="297"/>
      <c r="CBY171" s="297"/>
      <c r="CBZ171" s="297"/>
      <c r="CCA171" s="297"/>
      <c r="CCB171" s="297"/>
      <c r="CCC171" s="297"/>
      <c r="CCD171" s="297"/>
      <c r="CCE171" s="297"/>
      <c r="CCF171" s="297"/>
      <c r="CCG171" s="297"/>
      <c r="CCH171" s="297"/>
      <c r="CCI171" s="297"/>
      <c r="CCJ171" s="297"/>
      <c r="CCK171" s="297"/>
      <c r="CCL171" s="297"/>
      <c r="CCM171" s="297"/>
      <c r="CCN171" s="297"/>
      <c r="CCO171" s="297"/>
      <c r="CCP171" s="297"/>
      <c r="CCQ171" s="297"/>
      <c r="CCR171" s="297"/>
      <c r="CCS171" s="297"/>
      <c r="CCT171" s="297"/>
      <c r="CCU171" s="297"/>
      <c r="CCV171" s="297"/>
      <c r="CCW171" s="297"/>
      <c r="CCX171" s="297"/>
      <c r="CCY171" s="297"/>
      <c r="CCZ171" s="297"/>
      <c r="CDA171" s="297"/>
      <c r="CDB171" s="297"/>
      <c r="CDC171" s="297"/>
      <c r="CDD171" s="297"/>
      <c r="CDE171" s="297"/>
      <c r="CDF171" s="297"/>
      <c r="CDG171" s="297"/>
      <c r="CDH171" s="297"/>
      <c r="CDI171" s="297"/>
      <c r="CDJ171" s="297"/>
      <c r="CDK171" s="297"/>
      <c r="CDL171" s="297"/>
      <c r="CDM171" s="297"/>
      <c r="CDN171" s="297"/>
      <c r="CDO171" s="297"/>
      <c r="CDP171" s="297"/>
      <c r="CDQ171" s="297"/>
      <c r="CDR171" s="297"/>
      <c r="CDS171" s="297"/>
      <c r="CDT171" s="297"/>
      <c r="CDU171" s="297"/>
      <c r="CDV171" s="297"/>
      <c r="CDW171" s="297"/>
      <c r="CDX171" s="297"/>
      <c r="CDY171" s="297"/>
      <c r="CDZ171" s="297"/>
      <c r="CEA171" s="297"/>
      <c r="CEB171" s="297"/>
      <c r="CEC171" s="297"/>
      <c r="CED171" s="297"/>
      <c r="CEE171" s="297"/>
      <c r="CEF171" s="297"/>
      <c r="CEG171" s="297"/>
      <c r="CEH171" s="297"/>
      <c r="CEI171" s="297"/>
      <c r="CEJ171" s="297"/>
      <c r="CEK171" s="297"/>
      <c r="CEL171" s="297"/>
      <c r="CEM171" s="297"/>
      <c r="CEN171" s="297"/>
      <c r="CEO171" s="297"/>
      <c r="CEP171" s="297"/>
      <c r="CEQ171" s="297"/>
      <c r="CER171" s="297"/>
      <c r="CES171" s="297"/>
      <c r="CET171" s="297"/>
      <c r="CEU171" s="297"/>
      <c r="CEV171" s="297"/>
      <c r="CEW171" s="297"/>
      <c r="CEX171" s="297"/>
      <c r="CEY171" s="297"/>
      <c r="CEZ171" s="297"/>
      <c r="CFA171" s="297"/>
      <c r="CFB171" s="297"/>
      <c r="CFC171" s="297"/>
      <c r="CFD171" s="297"/>
      <c r="CFE171" s="297"/>
      <c r="CFF171" s="297"/>
      <c r="CFG171" s="297"/>
      <c r="CFH171" s="297"/>
      <c r="CFI171" s="297"/>
      <c r="CFJ171" s="297"/>
      <c r="CFK171" s="297"/>
      <c r="CFL171" s="297"/>
      <c r="CFM171" s="297"/>
      <c r="CFN171" s="297"/>
      <c r="CFO171" s="297"/>
      <c r="CFP171" s="297"/>
      <c r="CFQ171" s="297"/>
      <c r="CFR171" s="297"/>
      <c r="CFS171" s="297"/>
      <c r="CFT171" s="297"/>
      <c r="CFU171" s="297"/>
      <c r="CFV171" s="297"/>
      <c r="CFW171" s="297"/>
      <c r="CFX171" s="297"/>
      <c r="CFY171" s="297"/>
      <c r="CFZ171" s="297"/>
      <c r="CGA171" s="297"/>
      <c r="CGB171" s="297"/>
      <c r="CGC171" s="297"/>
      <c r="CGD171" s="297"/>
      <c r="CGE171" s="297"/>
      <c r="CGF171" s="297"/>
      <c r="CGG171" s="297"/>
      <c r="CGH171" s="297"/>
      <c r="CGI171" s="297"/>
      <c r="CGJ171" s="297"/>
      <c r="CGK171" s="297"/>
      <c r="CGL171" s="297"/>
      <c r="CGM171" s="297"/>
      <c r="CGN171" s="297"/>
      <c r="CGO171" s="297"/>
      <c r="CGP171" s="297"/>
      <c r="CGQ171" s="297"/>
      <c r="CGR171" s="297"/>
      <c r="CGS171" s="297"/>
      <c r="CGT171" s="297"/>
      <c r="CGU171" s="297"/>
      <c r="CGV171" s="297"/>
      <c r="CGW171" s="297"/>
      <c r="CGX171" s="297"/>
      <c r="CGY171" s="297"/>
      <c r="CGZ171" s="297"/>
      <c r="CHA171" s="297"/>
      <c r="CHB171" s="297"/>
      <c r="CHC171" s="297"/>
      <c r="CHD171" s="297"/>
      <c r="CHE171" s="297"/>
      <c r="CHF171" s="297"/>
      <c r="CHG171" s="297"/>
      <c r="CHH171" s="297"/>
      <c r="CHI171" s="297"/>
      <c r="CHJ171" s="297"/>
      <c r="CHK171" s="297"/>
      <c r="CHL171" s="297"/>
      <c r="CHM171" s="297"/>
      <c r="CHN171" s="297"/>
      <c r="CHO171" s="297"/>
      <c r="CHP171" s="297"/>
      <c r="CHQ171" s="297"/>
      <c r="CHR171" s="297"/>
      <c r="CHS171" s="297"/>
      <c r="CHT171" s="297"/>
      <c r="CHU171" s="297"/>
      <c r="CHV171" s="297"/>
      <c r="CHW171" s="297"/>
      <c r="CHX171" s="297"/>
      <c r="CHY171" s="297"/>
      <c r="CHZ171" s="297"/>
      <c r="CIA171" s="297"/>
      <c r="CIB171" s="297"/>
      <c r="CIC171" s="297"/>
      <c r="CID171" s="297"/>
      <c r="CIE171" s="297"/>
      <c r="CIF171" s="297"/>
      <c r="CIG171" s="297"/>
      <c r="CIH171" s="297"/>
      <c r="CII171" s="297"/>
      <c r="CIJ171" s="297"/>
      <c r="CIK171" s="297"/>
      <c r="CIL171" s="297"/>
      <c r="CIM171" s="297"/>
      <c r="CIN171" s="297"/>
      <c r="CIO171" s="297"/>
      <c r="CIP171" s="297"/>
      <c r="CIQ171" s="297"/>
      <c r="CIR171" s="297"/>
      <c r="CIS171" s="297"/>
      <c r="CIT171" s="297"/>
      <c r="CIU171" s="297"/>
      <c r="CIV171" s="297"/>
      <c r="CIW171" s="297"/>
      <c r="CIX171" s="297"/>
      <c r="CIY171" s="297"/>
      <c r="CIZ171" s="297"/>
      <c r="CJA171" s="297"/>
      <c r="CJB171" s="297"/>
      <c r="CJC171" s="297"/>
      <c r="CJD171" s="297"/>
      <c r="CJE171" s="297"/>
      <c r="CJF171" s="297"/>
      <c r="CJG171" s="297"/>
      <c r="CJH171" s="297"/>
      <c r="CJI171" s="297"/>
      <c r="CJJ171" s="297"/>
      <c r="CJK171" s="297"/>
      <c r="CJL171" s="297"/>
      <c r="CJM171" s="297"/>
      <c r="CJN171" s="297"/>
      <c r="CJO171" s="297"/>
      <c r="CJP171" s="297"/>
      <c r="CJQ171" s="297"/>
      <c r="CJR171" s="297"/>
      <c r="CJS171" s="297"/>
      <c r="CJZ171" s="297"/>
      <c r="CKA171" s="297"/>
      <c r="CKB171" s="297"/>
      <c r="CKC171" s="297"/>
      <c r="CKD171" s="297"/>
      <c r="CKE171" s="297"/>
      <c r="CKF171" s="297"/>
      <c r="CKG171" s="297"/>
      <c r="CKH171" s="297"/>
      <c r="CKI171" s="297"/>
      <c r="CKJ171" s="297"/>
      <c r="CKK171" s="297"/>
      <c r="CKL171" s="297"/>
      <c r="CKM171" s="297"/>
      <c r="CKN171" s="297"/>
      <c r="CKO171" s="297"/>
      <c r="CKP171" s="297"/>
      <c r="CKQ171" s="297"/>
      <c r="CKR171" s="297"/>
      <c r="CKS171" s="297"/>
      <c r="CKT171" s="297"/>
      <c r="CKU171" s="297"/>
      <c r="CKV171" s="297"/>
      <c r="CKW171" s="297"/>
      <c r="CKX171" s="297"/>
      <c r="CKY171" s="297"/>
      <c r="CKZ171" s="297"/>
      <c r="CLA171" s="297"/>
      <c r="CLB171" s="297"/>
      <c r="CLC171" s="297"/>
      <c r="CLD171" s="297"/>
      <c r="CLE171" s="297"/>
      <c r="CLF171" s="297"/>
      <c r="CLG171" s="297"/>
      <c r="CLH171" s="297"/>
      <c r="CLI171" s="297"/>
      <c r="CLJ171" s="297"/>
      <c r="CLK171" s="297"/>
      <c r="CLL171" s="297"/>
      <c r="CLM171" s="297"/>
      <c r="CLN171" s="297"/>
      <c r="CLO171" s="297"/>
      <c r="CLP171" s="297"/>
      <c r="CLQ171" s="297"/>
      <c r="CLR171" s="297"/>
      <c r="CLS171" s="297"/>
      <c r="CLT171" s="297"/>
      <c r="CLU171" s="297"/>
      <c r="CLV171" s="297"/>
      <c r="CLW171" s="297"/>
      <c r="CLX171" s="297"/>
      <c r="CLY171" s="297"/>
      <c r="CLZ171" s="297"/>
      <c r="CMA171" s="297"/>
      <c r="CMB171" s="297"/>
      <c r="CMC171" s="297"/>
      <c r="CMD171" s="297"/>
      <c r="CME171" s="297"/>
      <c r="CMF171" s="297"/>
      <c r="CMG171" s="297"/>
      <c r="CMH171" s="297"/>
      <c r="CMI171" s="297"/>
      <c r="CMJ171" s="297"/>
      <c r="CMK171" s="297"/>
      <c r="CML171" s="297"/>
      <c r="CMM171" s="297"/>
      <c r="CMN171" s="297"/>
      <c r="CMO171" s="297"/>
      <c r="CMP171" s="297"/>
      <c r="CMQ171" s="297"/>
      <c r="CMR171" s="297"/>
      <c r="CMS171" s="297"/>
      <c r="CMT171" s="297"/>
      <c r="CMU171" s="297"/>
      <c r="CMV171" s="297"/>
      <c r="CMW171" s="297"/>
      <c r="CMX171" s="297"/>
      <c r="CMY171" s="297"/>
      <c r="CMZ171" s="297"/>
      <c r="CNA171" s="297"/>
      <c r="CNB171" s="297"/>
      <c r="CNC171" s="297"/>
      <c r="CND171" s="297"/>
      <c r="CNE171" s="297"/>
      <c r="CNF171" s="297"/>
      <c r="CNG171" s="297"/>
      <c r="CNH171" s="297"/>
      <c r="CNI171" s="297"/>
      <c r="CNJ171" s="297"/>
      <c r="CNK171" s="297"/>
      <c r="CNL171" s="297"/>
      <c r="CNM171" s="297"/>
      <c r="CNN171" s="297"/>
      <c r="CNO171" s="297"/>
      <c r="CNP171" s="297"/>
      <c r="CNQ171" s="297"/>
      <c r="CNR171" s="297"/>
      <c r="CNS171" s="297"/>
      <c r="CNT171" s="297"/>
      <c r="CNU171" s="297"/>
      <c r="CNV171" s="297"/>
      <c r="CNW171" s="297"/>
      <c r="CNX171" s="297"/>
      <c r="CNY171" s="297"/>
      <c r="CNZ171" s="297"/>
      <c r="COA171" s="297"/>
      <c r="COB171" s="297"/>
      <c r="COC171" s="297"/>
      <c r="COD171" s="297"/>
      <c r="COE171" s="297"/>
      <c r="COF171" s="297"/>
      <c r="COG171" s="297"/>
      <c r="COH171" s="297"/>
      <c r="COI171" s="297"/>
      <c r="COJ171" s="297"/>
      <c r="COK171" s="297"/>
      <c r="COL171" s="297"/>
      <c r="COM171" s="297"/>
      <c r="CON171" s="297"/>
      <c r="COO171" s="297"/>
      <c r="COP171" s="297"/>
      <c r="COQ171" s="297"/>
      <c r="COR171" s="297"/>
      <c r="COS171" s="297"/>
      <c r="COT171" s="297"/>
      <c r="COU171" s="297"/>
      <c r="COV171" s="297"/>
      <c r="COW171" s="297"/>
      <c r="COX171" s="297"/>
      <c r="COY171" s="297"/>
      <c r="COZ171" s="297"/>
      <c r="CPA171" s="297"/>
      <c r="CPB171" s="297"/>
      <c r="CPC171" s="297"/>
      <c r="CPD171" s="297"/>
      <c r="CPE171" s="297"/>
      <c r="CPF171" s="297"/>
      <c r="CPG171" s="297"/>
      <c r="CPH171" s="297"/>
      <c r="CPI171" s="297"/>
      <c r="CPJ171" s="297"/>
      <c r="CPK171" s="297"/>
      <c r="CPL171" s="297"/>
      <c r="CPM171" s="297"/>
      <c r="CPN171" s="297"/>
      <c r="CPO171" s="297"/>
      <c r="CPP171" s="297"/>
      <c r="CPQ171" s="297"/>
      <c r="CPR171" s="297"/>
      <c r="CPS171" s="297"/>
      <c r="CPT171" s="297"/>
      <c r="CPU171" s="297"/>
      <c r="CPV171" s="297"/>
      <c r="CPW171" s="297"/>
      <c r="CPX171" s="297"/>
      <c r="CPY171" s="297"/>
      <c r="CPZ171" s="297"/>
      <c r="CQA171" s="297"/>
      <c r="CQB171" s="297"/>
      <c r="CQC171" s="297"/>
      <c r="CQD171" s="297"/>
      <c r="CQE171" s="297"/>
      <c r="CQF171" s="297"/>
      <c r="CQG171" s="297"/>
      <c r="CQH171" s="297"/>
      <c r="CQI171" s="297"/>
      <c r="CQJ171" s="297"/>
      <c r="CQK171" s="297"/>
      <c r="CQL171" s="297"/>
      <c r="CQM171" s="297"/>
      <c r="CQN171" s="297"/>
      <c r="CQO171" s="297"/>
      <c r="CQP171" s="297"/>
      <c r="CQQ171" s="297"/>
      <c r="CQR171" s="297"/>
      <c r="CQS171" s="297"/>
      <c r="CQT171" s="297"/>
      <c r="CQU171" s="297"/>
      <c r="CQV171" s="297"/>
      <c r="CQW171" s="297"/>
      <c r="CQX171" s="297"/>
      <c r="CQY171" s="297"/>
      <c r="CQZ171" s="297"/>
      <c r="CRA171" s="297"/>
      <c r="CRB171" s="297"/>
      <c r="CRC171" s="297"/>
      <c r="CRD171" s="297"/>
      <c r="CRE171" s="297"/>
      <c r="CRF171" s="297"/>
      <c r="CRG171" s="297"/>
      <c r="CRH171" s="297"/>
      <c r="CRI171" s="297"/>
      <c r="CRJ171" s="297"/>
      <c r="CRK171" s="297"/>
      <c r="CRL171" s="297"/>
      <c r="CRM171" s="297"/>
      <c r="CRN171" s="297"/>
      <c r="CRO171" s="297"/>
      <c r="CRP171" s="297"/>
      <c r="CRQ171" s="297"/>
      <c r="CRR171" s="297"/>
      <c r="CRS171" s="297"/>
      <c r="CRT171" s="297"/>
      <c r="CRU171" s="297"/>
      <c r="CRV171" s="297"/>
      <c r="CRW171" s="297"/>
      <c r="CRX171" s="297"/>
      <c r="CRY171" s="297"/>
      <c r="CRZ171" s="297"/>
      <c r="CSA171" s="297"/>
      <c r="CSB171" s="297"/>
      <c r="CSC171" s="297"/>
      <c r="CSD171" s="297"/>
      <c r="CSE171" s="297"/>
      <c r="CSF171" s="297"/>
      <c r="CSG171" s="297"/>
      <c r="CSH171" s="297"/>
      <c r="CSI171" s="297"/>
      <c r="CSJ171" s="297"/>
      <c r="CSK171" s="297"/>
      <c r="CSL171" s="297"/>
      <c r="CSM171" s="297"/>
      <c r="CSN171" s="297"/>
      <c r="CSO171" s="297"/>
      <c r="CSP171" s="297"/>
      <c r="CSQ171" s="297"/>
      <c r="CSR171" s="297"/>
      <c r="CSS171" s="297"/>
      <c r="CST171" s="297"/>
      <c r="CSU171" s="297"/>
      <c r="CSV171" s="297"/>
      <c r="CSW171" s="297"/>
      <c r="CSX171" s="297"/>
      <c r="CSY171" s="297"/>
      <c r="CSZ171" s="297"/>
      <c r="CTA171" s="297"/>
      <c r="CTB171" s="297"/>
      <c r="CTC171" s="297"/>
      <c r="CTD171" s="297"/>
      <c r="CTE171" s="297"/>
      <c r="CTF171" s="297"/>
      <c r="CTG171" s="297"/>
      <c r="CTH171" s="297"/>
      <c r="CTI171" s="297"/>
      <c r="CTJ171" s="297"/>
      <c r="CTK171" s="297"/>
      <c r="CTL171" s="297"/>
      <c r="CTM171" s="297"/>
      <c r="CTN171" s="297"/>
      <c r="CTO171" s="297"/>
      <c r="CTV171" s="297"/>
      <c r="CTW171" s="297"/>
      <c r="CTX171" s="297"/>
      <c r="CTY171" s="297"/>
      <c r="CTZ171" s="297"/>
      <c r="CUA171" s="297"/>
      <c r="CUB171" s="297"/>
      <c r="CUC171" s="297"/>
      <c r="CUD171" s="297"/>
      <c r="CUE171" s="297"/>
      <c r="CUF171" s="297"/>
      <c r="CUG171" s="297"/>
      <c r="CUH171" s="297"/>
      <c r="CUI171" s="297"/>
      <c r="CUJ171" s="297"/>
      <c r="CUK171" s="297"/>
      <c r="CUL171" s="297"/>
      <c r="CUM171" s="297"/>
      <c r="CUN171" s="297"/>
      <c r="CUO171" s="297"/>
      <c r="CUP171" s="297"/>
      <c r="CUQ171" s="297"/>
      <c r="CUR171" s="297"/>
      <c r="CUS171" s="297"/>
      <c r="CUT171" s="297"/>
      <c r="CUU171" s="297"/>
      <c r="CUV171" s="297"/>
      <c r="CUW171" s="297"/>
      <c r="CUX171" s="297"/>
      <c r="CUY171" s="297"/>
      <c r="CUZ171" s="297"/>
      <c r="CVA171" s="297"/>
      <c r="CVB171" s="297"/>
      <c r="CVC171" s="297"/>
      <c r="CVD171" s="297"/>
      <c r="CVE171" s="297"/>
      <c r="CVF171" s="297"/>
      <c r="CVG171" s="297"/>
      <c r="CVH171" s="297"/>
      <c r="CVI171" s="297"/>
      <c r="CVJ171" s="297"/>
      <c r="CVK171" s="297"/>
      <c r="CVL171" s="297"/>
      <c r="CVM171" s="297"/>
      <c r="CVN171" s="297"/>
      <c r="CVO171" s="297"/>
      <c r="CVP171" s="297"/>
      <c r="CVQ171" s="297"/>
      <c r="CVR171" s="297"/>
      <c r="CVS171" s="297"/>
      <c r="CVT171" s="297"/>
      <c r="CVU171" s="297"/>
      <c r="CVV171" s="297"/>
      <c r="CVW171" s="297"/>
      <c r="CVX171" s="297"/>
      <c r="CVY171" s="297"/>
      <c r="CVZ171" s="297"/>
      <c r="CWA171" s="297"/>
      <c r="CWB171" s="297"/>
      <c r="CWC171" s="297"/>
      <c r="CWD171" s="297"/>
      <c r="CWE171" s="297"/>
      <c r="CWF171" s="297"/>
      <c r="CWG171" s="297"/>
      <c r="CWH171" s="297"/>
      <c r="CWI171" s="297"/>
      <c r="CWJ171" s="297"/>
      <c r="CWK171" s="297"/>
      <c r="CWL171" s="297"/>
      <c r="CWM171" s="297"/>
      <c r="CWN171" s="297"/>
      <c r="CWO171" s="297"/>
      <c r="CWP171" s="297"/>
      <c r="CWQ171" s="297"/>
      <c r="CWR171" s="297"/>
      <c r="CWS171" s="297"/>
      <c r="CWT171" s="297"/>
      <c r="CWU171" s="297"/>
      <c r="CWV171" s="297"/>
      <c r="CWW171" s="297"/>
      <c r="CWX171" s="297"/>
      <c r="CWY171" s="297"/>
      <c r="CWZ171" s="297"/>
      <c r="CXA171" s="297"/>
      <c r="CXB171" s="297"/>
      <c r="CXC171" s="297"/>
      <c r="CXD171" s="297"/>
      <c r="CXE171" s="297"/>
      <c r="CXF171" s="297"/>
      <c r="CXG171" s="297"/>
      <c r="CXH171" s="297"/>
      <c r="CXI171" s="297"/>
      <c r="CXJ171" s="297"/>
      <c r="CXK171" s="297"/>
      <c r="CXL171" s="297"/>
      <c r="CXM171" s="297"/>
      <c r="CXN171" s="297"/>
      <c r="CXO171" s="297"/>
      <c r="CXP171" s="297"/>
      <c r="CXQ171" s="297"/>
      <c r="CXR171" s="297"/>
      <c r="CXS171" s="297"/>
      <c r="CXT171" s="297"/>
      <c r="CXU171" s="297"/>
      <c r="CXV171" s="297"/>
      <c r="CXW171" s="297"/>
      <c r="CXX171" s="297"/>
      <c r="CXY171" s="297"/>
      <c r="CXZ171" s="297"/>
      <c r="CYA171" s="297"/>
      <c r="CYB171" s="297"/>
      <c r="CYC171" s="297"/>
      <c r="CYD171" s="297"/>
      <c r="CYE171" s="297"/>
      <c r="CYF171" s="297"/>
      <c r="CYG171" s="297"/>
      <c r="CYH171" s="297"/>
      <c r="CYI171" s="297"/>
      <c r="CYJ171" s="297"/>
      <c r="CYK171" s="297"/>
      <c r="CYL171" s="297"/>
      <c r="CYM171" s="297"/>
      <c r="CYN171" s="297"/>
      <c r="CYO171" s="297"/>
      <c r="CYP171" s="297"/>
      <c r="CYQ171" s="297"/>
      <c r="CYR171" s="297"/>
      <c r="CYS171" s="297"/>
      <c r="CYT171" s="297"/>
      <c r="CYU171" s="297"/>
      <c r="CYV171" s="297"/>
      <c r="CYW171" s="297"/>
      <c r="CYX171" s="297"/>
      <c r="CYY171" s="297"/>
      <c r="CYZ171" s="297"/>
      <c r="CZA171" s="297"/>
      <c r="CZB171" s="297"/>
      <c r="CZC171" s="297"/>
      <c r="CZD171" s="297"/>
      <c r="CZE171" s="297"/>
      <c r="CZF171" s="297"/>
      <c r="CZG171" s="297"/>
      <c r="CZH171" s="297"/>
      <c r="CZI171" s="297"/>
      <c r="CZJ171" s="297"/>
      <c r="CZK171" s="297"/>
      <c r="CZL171" s="297"/>
      <c r="CZM171" s="297"/>
      <c r="CZN171" s="297"/>
      <c r="CZO171" s="297"/>
      <c r="CZP171" s="297"/>
      <c r="CZQ171" s="297"/>
      <c r="CZR171" s="297"/>
      <c r="CZS171" s="297"/>
      <c r="CZT171" s="297"/>
      <c r="CZU171" s="297"/>
      <c r="CZV171" s="297"/>
      <c r="CZW171" s="297"/>
      <c r="CZX171" s="297"/>
      <c r="CZY171" s="297"/>
      <c r="CZZ171" s="297"/>
      <c r="DAA171" s="297"/>
      <c r="DAB171" s="297"/>
      <c r="DAC171" s="297"/>
      <c r="DAD171" s="297"/>
      <c r="DAE171" s="297"/>
      <c r="DAF171" s="297"/>
      <c r="DAG171" s="297"/>
      <c r="DAH171" s="297"/>
      <c r="DAI171" s="297"/>
      <c r="DAJ171" s="297"/>
      <c r="DAK171" s="297"/>
      <c r="DAL171" s="297"/>
      <c r="DAM171" s="297"/>
      <c r="DAN171" s="297"/>
      <c r="DAO171" s="297"/>
      <c r="DAP171" s="297"/>
      <c r="DAQ171" s="297"/>
      <c r="DAR171" s="297"/>
      <c r="DAS171" s="297"/>
      <c r="DAT171" s="297"/>
      <c r="DAU171" s="297"/>
      <c r="DAV171" s="297"/>
      <c r="DAW171" s="297"/>
      <c r="DAX171" s="297"/>
      <c r="DAY171" s="297"/>
      <c r="DAZ171" s="297"/>
      <c r="DBA171" s="297"/>
      <c r="DBB171" s="297"/>
      <c r="DBC171" s="297"/>
      <c r="DBD171" s="297"/>
      <c r="DBE171" s="297"/>
      <c r="DBF171" s="297"/>
      <c r="DBG171" s="297"/>
      <c r="DBH171" s="297"/>
      <c r="DBI171" s="297"/>
      <c r="DBJ171" s="297"/>
      <c r="DBK171" s="297"/>
      <c r="DBL171" s="297"/>
      <c r="DBM171" s="297"/>
      <c r="DBN171" s="297"/>
      <c r="DBO171" s="297"/>
      <c r="DBP171" s="297"/>
      <c r="DBQ171" s="297"/>
      <c r="DBR171" s="297"/>
      <c r="DBS171" s="297"/>
      <c r="DBT171" s="297"/>
      <c r="DBU171" s="297"/>
      <c r="DBV171" s="297"/>
      <c r="DBW171" s="297"/>
      <c r="DBX171" s="297"/>
      <c r="DBY171" s="297"/>
      <c r="DBZ171" s="297"/>
      <c r="DCA171" s="297"/>
      <c r="DCB171" s="297"/>
      <c r="DCC171" s="297"/>
      <c r="DCD171" s="297"/>
      <c r="DCE171" s="297"/>
      <c r="DCF171" s="297"/>
      <c r="DCG171" s="297"/>
      <c r="DCH171" s="297"/>
      <c r="DCI171" s="297"/>
      <c r="DCJ171" s="297"/>
      <c r="DCK171" s="297"/>
      <c r="DCL171" s="297"/>
      <c r="DCM171" s="297"/>
      <c r="DCN171" s="297"/>
      <c r="DCO171" s="297"/>
      <c r="DCP171" s="297"/>
      <c r="DCQ171" s="297"/>
      <c r="DCR171" s="297"/>
      <c r="DCS171" s="297"/>
      <c r="DCT171" s="297"/>
      <c r="DCU171" s="297"/>
      <c r="DCV171" s="297"/>
      <c r="DCW171" s="297"/>
      <c r="DCX171" s="297"/>
      <c r="DCY171" s="297"/>
      <c r="DCZ171" s="297"/>
      <c r="DDA171" s="297"/>
      <c r="DDB171" s="297"/>
      <c r="DDC171" s="297"/>
      <c r="DDD171" s="297"/>
      <c r="DDE171" s="297"/>
      <c r="DDF171" s="297"/>
      <c r="DDG171" s="297"/>
      <c r="DDH171" s="297"/>
      <c r="DDI171" s="297"/>
      <c r="DDJ171" s="297"/>
      <c r="DDK171" s="297"/>
      <c r="DDR171" s="297"/>
      <c r="DDS171" s="297"/>
      <c r="DDT171" s="297"/>
      <c r="DDU171" s="297"/>
      <c r="DDV171" s="297"/>
      <c r="DDW171" s="297"/>
      <c r="DDX171" s="297"/>
      <c r="DDY171" s="297"/>
      <c r="DDZ171" s="297"/>
      <c r="DEA171" s="297"/>
      <c r="DEB171" s="297"/>
      <c r="DEC171" s="297"/>
      <c r="DED171" s="297"/>
      <c r="DEE171" s="297"/>
      <c r="DEF171" s="297"/>
      <c r="DEG171" s="297"/>
      <c r="DEH171" s="297"/>
      <c r="DEI171" s="297"/>
      <c r="DEJ171" s="297"/>
      <c r="DEK171" s="297"/>
      <c r="DEL171" s="297"/>
      <c r="DEM171" s="297"/>
      <c r="DEN171" s="297"/>
      <c r="DEO171" s="297"/>
      <c r="DEP171" s="297"/>
      <c r="DEQ171" s="297"/>
      <c r="DER171" s="297"/>
      <c r="DES171" s="297"/>
      <c r="DET171" s="297"/>
      <c r="DEU171" s="297"/>
      <c r="DEV171" s="297"/>
      <c r="DEW171" s="297"/>
      <c r="DEX171" s="297"/>
      <c r="DEY171" s="297"/>
      <c r="DEZ171" s="297"/>
      <c r="DFA171" s="297"/>
      <c r="DFB171" s="297"/>
      <c r="DFC171" s="297"/>
      <c r="DFD171" s="297"/>
      <c r="DFE171" s="297"/>
      <c r="DFF171" s="297"/>
      <c r="DFG171" s="297"/>
      <c r="DFH171" s="297"/>
      <c r="DFI171" s="297"/>
      <c r="DFJ171" s="297"/>
      <c r="DFK171" s="297"/>
      <c r="DFL171" s="297"/>
      <c r="DFM171" s="297"/>
      <c r="DFN171" s="297"/>
      <c r="DFO171" s="297"/>
      <c r="DFP171" s="297"/>
      <c r="DFQ171" s="297"/>
      <c r="DFR171" s="297"/>
      <c r="DFS171" s="297"/>
      <c r="DFT171" s="297"/>
      <c r="DFU171" s="297"/>
      <c r="DFV171" s="297"/>
      <c r="DFW171" s="297"/>
      <c r="DFX171" s="297"/>
      <c r="DFY171" s="297"/>
      <c r="DFZ171" s="297"/>
      <c r="DGA171" s="297"/>
      <c r="DGB171" s="297"/>
      <c r="DGC171" s="297"/>
      <c r="DGD171" s="297"/>
      <c r="DGE171" s="297"/>
      <c r="DGF171" s="297"/>
      <c r="DGG171" s="297"/>
      <c r="DGH171" s="297"/>
      <c r="DGI171" s="297"/>
      <c r="DGJ171" s="297"/>
      <c r="DGK171" s="297"/>
      <c r="DGL171" s="297"/>
      <c r="DGM171" s="297"/>
      <c r="DGN171" s="297"/>
      <c r="DGO171" s="297"/>
      <c r="DGP171" s="297"/>
      <c r="DGQ171" s="297"/>
      <c r="DGR171" s="297"/>
      <c r="DGS171" s="297"/>
      <c r="DGT171" s="297"/>
      <c r="DGU171" s="297"/>
      <c r="DGV171" s="297"/>
      <c r="DGW171" s="297"/>
      <c r="DGX171" s="297"/>
      <c r="DGY171" s="297"/>
      <c r="DGZ171" s="297"/>
      <c r="DHA171" s="297"/>
      <c r="DHB171" s="297"/>
      <c r="DHC171" s="297"/>
      <c r="DHD171" s="297"/>
      <c r="DHE171" s="297"/>
      <c r="DHF171" s="297"/>
      <c r="DHG171" s="297"/>
      <c r="DHH171" s="297"/>
      <c r="DHI171" s="297"/>
      <c r="DHJ171" s="297"/>
      <c r="DHK171" s="297"/>
      <c r="DHL171" s="297"/>
      <c r="DHM171" s="297"/>
      <c r="DHN171" s="297"/>
      <c r="DHO171" s="297"/>
      <c r="DHP171" s="297"/>
      <c r="DHQ171" s="297"/>
      <c r="DHR171" s="297"/>
      <c r="DHS171" s="297"/>
      <c r="DHT171" s="297"/>
      <c r="DHU171" s="297"/>
      <c r="DHV171" s="297"/>
      <c r="DHW171" s="297"/>
      <c r="DHX171" s="297"/>
      <c r="DHY171" s="297"/>
      <c r="DHZ171" s="297"/>
      <c r="DIA171" s="297"/>
      <c r="DIB171" s="297"/>
      <c r="DIC171" s="297"/>
      <c r="DID171" s="297"/>
      <c r="DIE171" s="297"/>
      <c r="DIF171" s="297"/>
      <c r="DIG171" s="297"/>
      <c r="DIH171" s="297"/>
      <c r="DII171" s="297"/>
      <c r="DIJ171" s="297"/>
      <c r="DIK171" s="297"/>
      <c r="DIL171" s="297"/>
      <c r="DIM171" s="297"/>
      <c r="DIN171" s="297"/>
      <c r="DIO171" s="297"/>
      <c r="DIP171" s="297"/>
      <c r="DIQ171" s="297"/>
      <c r="DIR171" s="297"/>
      <c r="DIS171" s="297"/>
      <c r="DIT171" s="297"/>
      <c r="DIU171" s="297"/>
      <c r="DIV171" s="297"/>
      <c r="DIW171" s="297"/>
      <c r="DIX171" s="297"/>
      <c r="DIY171" s="297"/>
      <c r="DIZ171" s="297"/>
      <c r="DJA171" s="297"/>
      <c r="DJB171" s="297"/>
      <c r="DJC171" s="297"/>
      <c r="DJD171" s="297"/>
      <c r="DJE171" s="297"/>
      <c r="DJF171" s="297"/>
      <c r="DJG171" s="297"/>
      <c r="DJH171" s="297"/>
      <c r="DJI171" s="297"/>
      <c r="DJJ171" s="297"/>
      <c r="DJK171" s="297"/>
      <c r="DJL171" s="297"/>
      <c r="DJM171" s="297"/>
      <c r="DJN171" s="297"/>
      <c r="DJO171" s="297"/>
      <c r="DJP171" s="297"/>
      <c r="DJQ171" s="297"/>
      <c r="DJR171" s="297"/>
      <c r="DJS171" s="297"/>
      <c r="DJT171" s="297"/>
      <c r="DJU171" s="297"/>
      <c r="DJV171" s="297"/>
      <c r="DJW171" s="297"/>
      <c r="DJX171" s="297"/>
      <c r="DJY171" s="297"/>
      <c r="DJZ171" s="297"/>
      <c r="DKA171" s="297"/>
      <c r="DKB171" s="297"/>
      <c r="DKC171" s="297"/>
      <c r="DKD171" s="297"/>
      <c r="DKE171" s="297"/>
      <c r="DKF171" s="297"/>
      <c r="DKG171" s="297"/>
      <c r="DKH171" s="297"/>
      <c r="DKI171" s="297"/>
      <c r="DKJ171" s="297"/>
      <c r="DKK171" s="297"/>
      <c r="DKL171" s="297"/>
      <c r="DKM171" s="297"/>
      <c r="DKN171" s="297"/>
      <c r="DKO171" s="297"/>
      <c r="DKP171" s="297"/>
      <c r="DKQ171" s="297"/>
      <c r="DKR171" s="297"/>
      <c r="DKS171" s="297"/>
      <c r="DKT171" s="297"/>
      <c r="DKU171" s="297"/>
      <c r="DKV171" s="297"/>
      <c r="DKW171" s="297"/>
      <c r="DKX171" s="297"/>
      <c r="DKY171" s="297"/>
      <c r="DKZ171" s="297"/>
      <c r="DLA171" s="297"/>
      <c r="DLB171" s="297"/>
      <c r="DLC171" s="297"/>
      <c r="DLD171" s="297"/>
      <c r="DLE171" s="297"/>
      <c r="DLF171" s="297"/>
      <c r="DLG171" s="297"/>
      <c r="DLH171" s="297"/>
      <c r="DLI171" s="297"/>
      <c r="DLJ171" s="297"/>
      <c r="DLK171" s="297"/>
      <c r="DLL171" s="297"/>
      <c r="DLM171" s="297"/>
      <c r="DLN171" s="297"/>
      <c r="DLO171" s="297"/>
      <c r="DLP171" s="297"/>
      <c r="DLQ171" s="297"/>
      <c r="DLR171" s="297"/>
      <c r="DLS171" s="297"/>
      <c r="DLT171" s="297"/>
      <c r="DLU171" s="297"/>
      <c r="DLV171" s="297"/>
      <c r="DLW171" s="297"/>
      <c r="DLX171" s="297"/>
      <c r="DLY171" s="297"/>
      <c r="DLZ171" s="297"/>
      <c r="DMA171" s="297"/>
      <c r="DMB171" s="297"/>
      <c r="DMC171" s="297"/>
      <c r="DMD171" s="297"/>
      <c r="DME171" s="297"/>
      <c r="DMF171" s="297"/>
      <c r="DMG171" s="297"/>
      <c r="DMH171" s="297"/>
      <c r="DMI171" s="297"/>
      <c r="DMJ171" s="297"/>
      <c r="DMK171" s="297"/>
      <c r="DML171" s="297"/>
      <c r="DMM171" s="297"/>
      <c r="DMN171" s="297"/>
      <c r="DMO171" s="297"/>
      <c r="DMP171" s="297"/>
      <c r="DMQ171" s="297"/>
      <c r="DMR171" s="297"/>
      <c r="DMS171" s="297"/>
      <c r="DMT171" s="297"/>
      <c r="DMU171" s="297"/>
      <c r="DMV171" s="297"/>
      <c r="DMW171" s="297"/>
      <c r="DMX171" s="297"/>
      <c r="DMY171" s="297"/>
      <c r="DMZ171" s="297"/>
      <c r="DNA171" s="297"/>
      <c r="DNB171" s="297"/>
      <c r="DNC171" s="297"/>
      <c r="DND171" s="297"/>
      <c r="DNE171" s="297"/>
      <c r="DNF171" s="297"/>
      <c r="DNG171" s="297"/>
      <c r="DNN171" s="297"/>
      <c r="DNO171" s="297"/>
      <c r="DNP171" s="297"/>
      <c r="DNQ171" s="297"/>
      <c r="DNR171" s="297"/>
      <c r="DNS171" s="297"/>
      <c r="DNT171" s="297"/>
      <c r="DNU171" s="297"/>
      <c r="DNV171" s="297"/>
      <c r="DNW171" s="297"/>
      <c r="DNX171" s="297"/>
      <c r="DNY171" s="297"/>
      <c r="DNZ171" s="297"/>
      <c r="DOA171" s="297"/>
      <c r="DOB171" s="297"/>
      <c r="DOC171" s="297"/>
      <c r="DOD171" s="297"/>
      <c r="DOE171" s="297"/>
      <c r="DOF171" s="297"/>
      <c r="DOG171" s="297"/>
      <c r="DOH171" s="297"/>
      <c r="DOI171" s="297"/>
      <c r="DOJ171" s="297"/>
      <c r="DOK171" s="297"/>
      <c r="DOL171" s="297"/>
      <c r="DOM171" s="297"/>
      <c r="DON171" s="297"/>
      <c r="DOO171" s="297"/>
      <c r="DOP171" s="297"/>
      <c r="DOQ171" s="297"/>
      <c r="DOR171" s="297"/>
      <c r="DOS171" s="297"/>
      <c r="DOT171" s="297"/>
      <c r="DOU171" s="297"/>
      <c r="DOV171" s="297"/>
      <c r="DOW171" s="297"/>
      <c r="DOX171" s="297"/>
      <c r="DOY171" s="297"/>
      <c r="DOZ171" s="297"/>
      <c r="DPA171" s="297"/>
      <c r="DPB171" s="297"/>
      <c r="DPC171" s="297"/>
      <c r="DPD171" s="297"/>
      <c r="DPE171" s="297"/>
      <c r="DPF171" s="297"/>
      <c r="DPG171" s="297"/>
      <c r="DPH171" s="297"/>
      <c r="DPI171" s="297"/>
      <c r="DPJ171" s="297"/>
      <c r="DPK171" s="297"/>
      <c r="DPL171" s="297"/>
      <c r="DPM171" s="297"/>
      <c r="DPN171" s="297"/>
      <c r="DPO171" s="297"/>
      <c r="DPP171" s="297"/>
      <c r="DPQ171" s="297"/>
      <c r="DPR171" s="297"/>
      <c r="DPS171" s="297"/>
      <c r="DPT171" s="297"/>
      <c r="DPU171" s="297"/>
      <c r="DPV171" s="297"/>
      <c r="DPW171" s="297"/>
      <c r="DPX171" s="297"/>
      <c r="DPY171" s="297"/>
      <c r="DPZ171" s="297"/>
      <c r="DQA171" s="297"/>
      <c r="DQB171" s="297"/>
      <c r="DQC171" s="297"/>
      <c r="DQD171" s="297"/>
      <c r="DQE171" s="297"/>
      <c r="DQF171" s="297"/>
      <c r="DQG171" s="297"/>
      <c r="DQH171" s="297"/>
      <c r="DQI171" s="297"/>
      <c r="DQJ171" s="297"/>
      <c r="DQK171" s="297"/>
      <c r="DQL171" s="297"/>
      <c r="DQM171" s="297"/>
      <c r="DQN171" s="297"/>
      <c r="DQO171" s="297"/>
      <c r="DQP171" s="297"/>
      <c r="DQQ171" s="297"/>
      <c r="DQR171" s="297"/>
      <c r="DQS171" s="297"/>
      <c r="DQT171" s="297"/>
      <c r="DQU171" s="297"/>
      <c r="DQV171" s="297"/>
      <c r="DQW171" s="297"/>
      <c r="DQX171" s="297"/>
      <c r="DQY171" s="297"/>
      <c r="DQZ171" s="297"/>
      <c r="DRA171" s="297"/>
      <c r="DRB171" s="297"/>
      <c r="DRC171" s="297"/>
      <c r="DRD171" s="297"/>
      <c r="DRE171" s="297"/>
      <c r="DRF171" s="297"/>
      <c r="DRG171" s="297"/>
      <c r="DRH171" s="297"/>
      <c r="DRI171" s="297"/>
      <c r="DRJ171" s="297"/>
      <c r="DRK171" s="297"/>
      <c r="DRL171" s="297"/>
      <c r="DRM171" s="297"/>
      <c r="DRN171" s="297"/>
      <c r="DRO171" s="297"/>
      <c r="DRP171" s="297"/>
      <c r="DRQ171" s="297"/>
      <c r="DRR171" s="297"/>
      <c r="DRS171" s="297"/>
      <c r="DRT171" s="297"/>
      <c r="DRU171" s="297"/>
      <c r="DRV171" s="297"/>
      <c r="DRW171" s="297"/>
      <c r="DRX171" s="297"/>
      <c r="DRY171" s="297"/>
      <c r="DRZ171" s="297"/>
      <c r="DSA171" s="297"/>
      <c r="DSB171" s="297"/>
      <c r="DSC171" s="297"/>
      <c r="DSD171" s="297"/>
      <c r="DSE171" s="297"/>
      <c r="DSF171" s="297"/>
      <c r="DSG171" s="297"/>
      <c r="DSH171" s="297"/>
      <c r="DSI171" s="297"/>
      <c r="DSJ171" s="297"/>
      <c r="DSK171" s="297"/>
      <c r="DSL171" s="297"/>
      <c r="DSM171" s="297"/>
      <c r="DSN171" s="297"/>
      <c r="DSO171" s="297"/>
      <c r="DSP171" s="297"/>
      <c r="DSQ171" s="297"/>
      <c r="DSR171" s="297"/>
      <c r="DSS171" s="297"/>
      <c r="DST171" s="297"/>
      <c r="DSU171" s="297"/>
      <c r="DSV171" s="297"/>
      <c r="DSW171" s="297"/>
      <c r="DSX171" s="297"/>
      <c r="DSY171" s="297"/>
      <c r="DSZ171" s="297"/>
      <c r="DTA171" s="297"/>
      <c r="DTB171" s="297"/>
      <c r="DTC171" s="297"/>
      <c r="DTD171" s="297"/>
      <c r="DTE171" s="297"/>
      <c r="DTF171" s="297"/>
      <c r="DTG171" s="297"/>
      <c r="DTH171" s="297"/>
      <c r="DTI171" s="297"/>
      <c r="DTJ171" s="297"/>
      <c r="DTK171" s="297"/>
      <c r="DTL171" s="297"/>
      <c r="DTM171" s="297"/>
      <c r="DTN171" s="297"/>
      <c r="DTO171" s="297"/>
      <c r="DTP171" s="297"/>
      <c r="DTQ171" s="297"/>
      <c r="DTR171" s="297"/>
      <c r="DTS171" s="297"/>
      <c r="DTT171" s="297"/>
      <c r="DTU171" s="297"/>
      <c r="DTV171" s="297"/>
      <c r="DTW171" s="297"/>
      <c r="DTX171" s="297"/>
      <c r="DTY171" s="297"/>
      <c r="DTZ171" s="297"/>
      <c r="DUA171" s="297"/>
      <c r="DUB171" s="297"/>
      <c r="DUC171" s="297"/>
      <c r="DUD171" s="297"/>
      <c r="DUE171" s="297"/>
      <c r="DUF171" s="297"/>
      <c r="DUG171" s="297"/>
      <c r="DUH171" s="297"/>
      <c r="DUI171" s="297"/>
      <c r="DUJ171" s="297"/>
      <c r="DUK171" s="297"/>
      <c r="DUL171" s="297"/>
      <c r="DUM171" s="297"/>
      <c r="DUN171" s="297"/>
      <c r="DUO171" s="297"/>
      <c r="DUP171" s="297"/>
      <c r="DUQ171" s="297"/>
      <c r="DUR171" s="297"/>
      <c r="DUS171" s="297"/>
      <c r="DUT171" s="297"/>
      <c r="DUU171" s="297"/>
      <c r="DUV171" s="297"/>
      <c r="DUW171" s="297"/>
      <c r="DUX171" s="297"/>
      <c r="DUY171" s="297"/>
      <c r="DUZ171" s="297"/>
      <c r="DVA171" s="297"/>
      <c r="DVB171" s="297"/>
      <c r="DVC171" s="297"/>
      <c r="DVD171" s="297"/>
      <c r="DVE171" s="297"/>
      <c r="DVF171" s="297"/>
      <c r="DVG171" s="297"/>
      <c r="DVH171" s="297"/>
      <c r="DVI171" s="297"/>
      <c r="DVJ171" s="297"/>
      <c r="DVK171" s="297"/>
      <c r="DVL171" s="297"/>
      <c r="DVM171" s="297"/>
      <c r="DVN171" s="297"/>
      <c r="DVO171" s="297"/>
      <c r="DVP171" s="297"/>
      <c r="DVQ171" s="297"/>
      <c r="DVR171" s="297"/>
      <c r="DVS171" s="297"/>
      <c r="DVT171" s="297"/>
      <c r="DVU171" s="297"/>
      <c r="DVV171" s="297"/>
      <c r="DVW171" s="297"/>
      <c r="DVX171" s="297"/>
      <c r="DVY171" s="297"/>
      <c r="DVZ171" s="297"/>
      <c r="DWA171" s="297"/>
      <c r="DWB171" s="297"/>
      <c r="DWC171" s="297"/>
      <c r="DWD171" s="297"/>
      <c r="DWE171" s="297"/>
      <c r="DWF171" s="297"/>
      <c r="DWG171" s="297"/>
      <c r="DWH171" s="297"/>
      <c r="DWI171" s="297"/>
      <c r="DWJ171" s="297"/>
      <c r="DWK171" s="297"/>
      <c r="DWL171" s="297"/>
      <c r="DWM171" s="297"/>
      <c r="DWN171" s="297"/>
      <c r="DWO171" s="297"/>
      <c r="DWP171" s="297"/>
      <c r="DWQ171" s="297"/>
      <c r="DWR171" s="297"/>
      <c r="DWS171" s="297"/>
      <c r="DWT171" s="297"/>
      <c r="DWU171" s="297"/>
      <c r="DWV171" s="297"/>
      <c r="DWW171" s="297"/>
      <c r="DWX171" s="297"/>
      <c r="DWY171" s="297"/>
      <c r="DWZ171" s="297"/>
      <c r="DXA171" s="297"/>
      <c r="DXB171" s="297"/>
      <c r="DXC171" s="297"/>
      <c r="DXJ171" s="297"/>
      <c r="DXK171" s="297"/>
      <c r="DXL171" s="297"/>
      <c r="DXM171" s="297"/>
      <c r="DXN171" s="297"/>
      <c r="DXO171" s="297"/>
      <c r="DXP171" s="297"/>
      <c r="DXQ171" s="297"/>
      <c r="DXR171" s="297"/>
      <c r="DXS171" s="297"/>
      <c r="DXT171" s="297"/>
      <c r="DXU171" s="297"/>
      <c r="DXV171" s="297"/>
      <c r="DXW171" s="297"/>
      <c r="DXX171" s="297"/>
      <c r="DXY171" s="297"/>
      <c r="DXZ171" s="297"/>
      <c r="DYA171" s="297"/>
      <c r="DYB171" s="297"/>
      <c r="DYC171" s="297"/>
      <c r="DYD171" s="297"/>
      <c r="DYE171" s="297"/>
      <c r="DYF171" s="297"/>
      <c r="DYG171" s="297"/>
      <c r="DYH171" s="297"/>
      <c r="DYI171" s="297"/>
      <c r="DYJ171" s="297"/>
      <c r="DYK171" s="297"/>
      <c r="DYL171" s="297"/>
      <c r="DYM171" s="297"/>
      <c r="DYN171" s="297"/>
      <c r="DYO171" s="297"/>
      <c r="DYP171" s="297"/>
      <c r="DYQ171" s="297"/>
      <c r="DYR171" s="297"/>
      <c r="DYS171" s="297"/>
      <c r="DYT171" s="297"/>
      <c r="DYU171" s="297"/>
      <c r="DYV171" s="297"/>
      <c r="DYW171" s="297"/>
      <c r="DYX171" s="297"/>
      <c r="DYY171" s="297"/>
      <c r="DYZ171" s="297"/>
      <c r="DZA171" s="297"/>
      <c r="DZB171" s="297"/>
      <c r="DZC171" s="297"/>
      <c r="DZD171" s="297"/>
      <c r="DZE171" s="297"/>
      <c r="DZF171" s="297"/>
      <c r="DZG171" s="297"/>
      <c r="DZH171" s="297"/>
      <c r="DZI171" s="297"/>
      <c r="DZJ171" s="297"/>
      <c r="DZK171" s="297"/>
      <c r="DZL171" s="297"/>
      <c r="DZM171" s="297"/>
      <c r="DZN171" s="297"/>
      <c r="DZO171" s="297"/>
      <c r="DZP171" s="297"/>
      <c r="DZQ171" s="297"/>
      <c r="DZR171" s="297"/>
      <c r="DZS171" s="297"/>
      <c r="DZT171" s="297"/>
      <c r="DZU171" s="297"/>
      <c r="DZV171" s="297"/>
      <c r="DZW171" s="297"/>
      <c r="DZX171" s="297"/>
      <c r="DZY171" s="297"/>
      <c r="DZZ171" s="297"/>
      <c r="EAA171" s="297"/>
      <c r="EAB171" s="297"/>
      <c r="EAC171" s="297"/>
      <c r="EAD171" s="297"/>
      <c r="EAE171" s="297"/>
      <c r="EAF171" s="297"/>
      <c r="EAG171" s="297"/>
      <c r="EAH171" s="297"/>
      <c r="EAI171" s="297"/>
      <c r="EAJ171" s="297"/>
      <c r="EAK171" s="297"/>
      <c r="EAL171" s="297"/>
      <c r="EAM171" s="297"/>
      <c r="EAN171" s="297"/>
      <c r="EAO171" s="297"/>
      <c r="EAP171" s="297"/>
      <c r="EAQ171" s="297"/>
      <c r="EAR171" s="297"/>
      <c r="EAS171" s="297"/>
      <c r="EAT171" s="297"/>
      <c r="EAU171" s="297"/>
      <c r="EAV171" s="297"/>
      <c r="EAW171" s="297"/>
      <c r="EAX171" s="297"/>
      <c r="EAY171" s="297"/>
      <c r="EAZ171" s="297"/>
      <c r="EBA171" s="297"/>
      <c r="EBB171" s="297"/>
      <c r="EBC171" s="297"/>
      <c r="EBD171" s="297"/>
      <c r="EBE171" s="297"/>
      <c r="EBF171" s="297"/>
      <c r="EBG171" s="297"/>
      <c r="EBH171" s="297"/>
      <c r="EBI171" s="297"/>
      <c r="EBJ171" s="297"/>
      <c r="EBK171" s="297"/>
      <c r="EBL171" s="297"/>
      <c r="EBM171" s="297"/>
      <c r="EBN171" s="297"/>
      <c r="EBO171" s="297"/>
      <c r="EBP171" s="297"/>
      <c r="EBQ171" s="297"/>
      <c r="EBR171" s="297"/>
      <c r="EBS171" s="297"/>
      <c r="EBT171" s="297"/>
      <c r="EBU171" s="297"/>
      <c r="EBV171" s="297"/>
      <c r="EBW171" s="297"/>
      <c r="EBX171" s="297"/>
      <c r="EBY171" s="297"/>
      <c r="EBZ171" s="297"/>
      <c r="ECA171" s="297"/>
      <c r="ECB171" s="297"/>
      <c r="ECC171" s="297"/>
      <c r="ECD171" s="297"/>
      <c r="ECE171" s="297"/>
      <c r="ECF171" s="297"/>
      <c r="ECG171" s="297"/>
      <c r="ECH171" s="297"/>
      <c r="ECI171" s="297"/>
      <c r="ECJ171" s="297"/>
      <c r="ECK171" s="297"/>
      <c r="ECL171" s="297"/>
      <c r="ECM171" s="297"/>
      <c r="ECN171" s="297"/>
      <c r="ECO171" s="297"/>
      <c r="ECP171" s="297"/>
      <c r="ECQ171" s="297"/>
      <c r="ECR171" s="297"/>
      <c r="ECS171" s="297"/>
      <c r="ECT171" s="297"/>
      <c r="ECU171" s="297"/>
      <c r="ECV171" s="297"/>
      <c r="ECW171" s="297"/>
      <c r="ECX171" s="297"/>
      <c r="ECY171" s="297"/>
      <c r="ECZ171" s="297"/>
      <c r="EDA171" s="297"/>
      <c r="EDB171" s="297"/>
      <c r="EDC171" s="297"/>
      <c r="EDD171" s="297"/>
      <c r="EDE171" s="297"/>
      <c r="EDF171" s="297"/>
      <c r="EDG171" s="297"/>
      <c r="EDH171" s="297"/>
      <c r="EDI171" s="297"/>
      <c r="EDJ171" s="297"/>
      <c r="EDK171" s="297"/>
      <c r="EDL171" s="297"/>
      <c r="EDM171" s="297"/>
      <c r="EDN171" s="297"/>
      <c r="EDO171" s="297"/>
      <c r="EDP171" s="297"/>
      <c r="EDQ171" s="297"/>
      <c r="EDR171" s="297"/>
      <c r="EDS171" s="297"/>
      <c r="EDT171" s="297"/>
      <c r="EDU171" s="297"/>
      <c r="EDV171" s="297"/>
      <c r="EDW171" s="297"/>
      <c r="EDX171" s="297"/>
      <c r="EDY171" s="297"/>
      <c r="EDZ171" s="297"/>
      <c r="EEA171" s="297"/>
      <c r="EEB171" s="297"/>
      <c r="EEC171" s="297"/>
      <c r="EED171" s="297"/>
      <c r="EEE171" s="297"/>
      <c r="EEF171" s="297"/>
      <c r="EEG171" s="297"/>
      <c r="EEH171" s="297"/>
      <c r="EEI171" s="297"/>
      <c r="EEJ171" s="297"/>
      <c r="EEK171" s="297"/>
      <c r="EEL171" s="297"/>
      <c r="EEM171" s="297"/>
      <c r="EEN171" s="297"/>
      <c r="EEO171" s="297"/>
      <c r="EEP171" s="297"/>
      <c r="EEQ171" s="297"/>
      <c r="EER171" s="297"/>
      <c r="EES171" s="297"/>
      <c r="EET171" s="297"/>
      <c r="EEU171" s="297"/>
      <c r="EEV171" s="297"/>
      <c r="EEW171" s="297"/>
      <c r="EEX171" s="297"/>
      <c r="EEY171" s="297"/>
      <c r="EEZ171" s="297"/>
      <c r="EFA171" s="297"/>
      <c r="EFB171" s="297"/>
      <c r="EFC171" s="297"/>
      <c r="EFD171" s="297"/>
      <c r="EFE171" s="297"/>
      <c r="EFF171" s="297"/>
      <c r="EFG171" s="297"/>
      <c r="EFH171" s="297"/>
      <c r="EFI171" s="297"/>
      <c r="EFJ171" s="297"/>
      <c r="EFK171" s="297"/>
      <c r="EFL171" s="297"/>
      <c r="EFM171" s="297"/>
      <c r="EFN171" s="297"/>
      <c r="EFO171" s="297"/>
      <c r="EFP171" s="297"/>
      <c r="EFQ171" s="297"/>
      <c r="EFR171" s="297"/>
      <c r="EFS171" s="297"/>
      <c r="EFT171" s="297"/>
      <c r="EFU171" s="297"/>
      <c r="EFV171" s="297"/>
      <c r="EFW171" s="297"/>
      <c r="EFX171" s="297"/>
      <c r="EFY171" s="297"/>
      <c r="EFZ171" s="297"/>
      <c r="EGA171" s="297"/>
      <c r="EGB171" s="297"/>
      <c r="EGC171" s="297"/>
      <c r="EGD171" s="297"/>
      <c r="EGE171" s="297"/>
      <c r="EGF171" s="297"/>
      <c r="EGG171" s="297"/>
      <c r="EGH171" s="297"/>
      <c r="EGI171" s="297"/>
      <c r="EGJ171" s="297"/>
      <c r="EGK171" s="297"/>
      <c r="EGL171" s="297"/>
      <c r="EGM171" s="297"/>
      <c r="EGN171" s="297"/>
      <c r="EGO171" s="297"/>
      <c r="EGP171" s="297"/>
      <c r="EGQ171" s="297"/>
      <c r="EGR171" s="297"/>
      <c r="EGS171" s="297"/>
      <c r="EGT171" s="297"/>
      <c r="EGU171" s="297"/>
      <c r="EGV171" s="297"/>
      <c r="EGW171" s="297"/>
      <c r="EGX171" s="297"/>
      <c r="EGY171" s="297"/>
      <c r="EHF171" s="297"/>
      <c r="EHG171" s="297"/>
      <c r="EHH171" s="297"/>
      <c r="EHI171" s="297"/>
      <c r="EHJ171" s="297"/>
      <c r="EHK171" s="297"/>
      <c r="EHL171" s="297"/>
      <c r="EHM171" s="297"/>
      <c r="EHN171" s="297"/>
      <c r="EHO171" s="297"/>
      <c r="EHP171" s="297"/>
      <c r="EHQ171" s="297"/>
      <c r="EHR171" s="297"/>
      <c r="EHS171" s="297"/>
      <c r="EHT171" s="297"/>
      <c r="EHU171" s="297"/>
      <c r="EHV171" s="297"/>
      <c r="EHW171" s="297"/>
      <c r="EHX171" s="297"/>
      <c r="EHY171" s="297"/>
      <c r="EHZ171" s="297"/>
      <c r="EIA171" s="297"/>
      <c r="EIB171" s="297"/>
      <c r="EIC171" s="297"/>
      <c r="EID171" s="297"/>
      <c r="EIE171" s="297"/>
      <c r="EIF171" s="297"/>
      <c r="EIG171" s="297"/>
      <c r="EIH171" s="297"/>
      <c r="EII171" s="297"/>
      <c r="EIJ171" s="297"/>
      <c r="EIK171" s="297"/>
      <c r="EIL171" s="297"/>
      <c r="EIM171" s="297"/>
      <c r="EIN171" s="297"/>
      <c r="EIO171" s="297"/>
      <c r="EIP171" s="297"/>
      <c r="EIQ171" s="297"/>
      <c r="EIR171" s="297"/>
      <c r="EIS171" s="297"/>
      <c r="EIT171" s="297"/>
      <c r="EIU171" s="297"/>
      <c r="EIV171" s="297"/>
      <c r="EIW171" s="297"/>
      <c r="EIX171" s="297"/>
      <c r="EIY171" s="297"/>
      <c r="EIZ171" s="297"/>
      <c r="EJA171" s="297"/>
      <c r="EJB171" s="297"/>
      <c r="EJC171" s="297"/>
      <c r="EJD171" s="297"/>
      <c r="EJE171" s="297"/>
      <c r="EJF171" s="297"/>
      <c r="EJG171" s="297"/>
      <c r="EJH171" s="297"/>
      <c r="EJI171" s="297"/>
      <c r="EJJ171" s="297"/>
      <c r="EJK171" s="297"/>
      <c r="EJL171" s="297"/>
      <c r="EJM171" s="297"/>
      <c r="EJN171" s="297"/>
      <c r="EJO171" s="297"/>
      <c r="EJP171" s="297"/>
      <c r="EJQ171" s="297"/>
      <c r="EJR171" s="297"/>
      <c r="EJS171" s="297"/>
      <c r="EJT171" s="297"/>
      <c r="EJU171" s="297"/>
      <c r="EJV171" s="297"/>
      <c r="EJW171" s="297"/>
      <c r="EJX171" s="297"/>
      <c r="EJY171" s="297"/>
      <c r="EJZ171" s="297"/>
      <c r="EKA171" s="297"/>
      <c r="EKB171" s="297"/>
      <c r="EKC171" s="297"/>
      <c r="EKD171" s="297"/>
      <c r="EKE171" s="297"/>
      <c r="EKF171" s="297"/>
      <c r="EKG171" s="297"/>
      <c r="EKH171" s="297"/>
      <c r="EKI171" s="297"/>
      <c r="EKJ171" s="297"/>
      <c r="EKK171" s="297"/>
      <c r="EKL171" s="297"/>
      <c r="EKM171" s="297"/>
      <c r="EKN171" s="297"/>
      <c r="EKO171" s="297"/>
      <c r="EKP171" s="297"/>
      <c r="EKQ171" s="297"/>
      <c r="EKR171" s="297"/>
      <c r="EKS171" s="297"/>
      <c r="EKT171" s="297"/>
      <c r="EKU171" s="297"/>
      <c r="EKV171" s="297"/>
      <c r="EKW171" s="297"/>
      <c r="EKX171" s="297"/>
      <c r="EKY171" s="297"/>
      <c r="EKZ171" s="297"/>
      <c r="ELA171" s="297"/>
      <c r="ELB171" s="297"/>
      <c r="ELC171" s="297"/>
      <c r="ELD171" s="297"/>
      <c r="ELE171" s="297"/>
      <c r="ELF171" s="297"/>
      <c r="ELG171" s="297"/>
      <c r="ELH171" s="297"/>
      <c r="ELI171" s="297"/>
      <c r="ELJ171" s="297"/>
      <c r="ELK171" s="297"/>
      <c r="ELL171" s="297"/>
      <c r="ELM171" s="297"/>
      <c r="ELN171" s="297"/>
      <c r="ELO171" s="297"/>
      <c r="ELP171" s="297"/>
      <c r="ELQ171" s="297"/>
      <c r="ELR171" s="297"/>
      <c r="ELS171" s="297"/>
      <c r="ELT171" s="297"/>
      <c r="ELU171" s="297"/>
      <c r="ELV171" s="297"/>
      <c r="ELW171" s="297"/>
      <c r="ELX171" s="297"/>
      <c r="ELY171" s="297"/>
      <c r="ELZ171" s="297"/>
      <c r="EMA171" s="297"/>
      <c r="EMB171" s="297"/>
      <c r="EMC171" s="297"/>
      <c r="EMD171" s="297"/>
      <c r="EME171" s="297"/>
      <c r="EMF171" s="297"/>
      <c r="EMG171" s="297"/>
      <c r="EMH171" s="297"/>
      <c r="EMI171" s="297"/>
      <c r="EMJ171" s="297"/>
      <c r="EMK171" s="297"/>
      <c r="EML171" s="297"/>
      <c r="EMM171" s="297"/>
      <c r="EMN171" s="297"/>
      <c r="EMO171" s="297"/>
      <c r="EMP171" s="297"/>
      <c r="EMQ171" s="297"/>
      <c r="EMR171" s="297"/>
      <c r="EMS171" s="297"/>
      <c r="EMT171" s="297"/>
      <c r="EMU171" s="297"/>
      <c r="EMV171" s="297"/>
      <c r="EMW171" s="297"/>
      <c r="EMX171" s="297"/>
      <c r="EMY171" s="297"/>
      <c r="EMZ171" s="297"/>
      <c r="ENA171" s="297"/>
      <c r="ENB171" s="297"/>
      <c r="ENC171" s="297"/>
      <c r="END171" s="297"/>
      <c r="ENE171" s="297"/>
      <c r="ENF171" s="297"/>
      <c r="ENG171" s="297"/>
      <c r="ENH171" s="297"/>
      <c r="ENI171" s="297"/>
      <c r="ENJ171" s="297"/>
      <c r="ENK171" s="297"/>
      <c r="ENL171" s="297"/>
      <c r="ENM171" s="297"/>
      <c r="ENN171" s="297"/>
      <c r="ENO171" s="297"/>
      <c r="ENP171" s="297"/>
      <c r="ENQ171" s="297"/>
      <c r="ENR171" s="297"/>
      <c r="ENS171" s="297"/>
      <c r="ENT171" s="297"/>
      <c r="ENU171" s="297"/>
      <c r="ENV171" s="297"/>
      <c r="ENW171" s="297"/>
      <c r="ENX171" s="297"/>
      <c r="ENY171" s="297"/>
      <c r="ENZ171" s="297"/>
      <c r="EOA171" s="297"/>
      <c r="EOB171" s="297"/>
      <c r="EOC171" s="297"/>
      <c r="EOD171" s="297"/>
      <c r="EOE171" s="297"/>
      <c r="EOF171" s="297"/>
      <c r="EOG171" s="297"/>
      <c r="EOH171" s="297"/>
      <c r="EOI171" s="297"/>
      <c r="EOJ171" s="297"/>
      <c r="EOK171" s="297"/>
      <c r="EOL171" s="297"/>
      <c r="EOM171" s="297"/>
      <c r="EON171" s="297"/>
      <c r="EOO171" s="297"/>
      <c r="EOP171" s="297"/>
      <c r="EOQ171" s="297"/>
      <c r="EOR171" s="297"/>
      <c r="EOS171" s="297"/>
      <c r="EOT171" s="297"/>
      <c r="EOU171" s="297"/>
      <c r="EOV171" s="297"/>
      <c r="EOW171" s="297"/>
      <c r="EOX171" s="297"/>
      <c r="EOY171" s="297"/>
      <c r="EOZ171" s="297"/>
      <c r="EPA171" s="297"/>
      <c r="EPB171" s="297"/>
      <c r="EPC171" s="297"/>
      <c r="EPD171" s="297"/>
      <c r="EPE171" s="297"/>
      <c r="EPF171" s="297"/>
      <c r="EPG171" s="297"/>
      <c r="EPH171" s="297"/>
      <c r="EPI171" s="297"/>
      <c r="EPJ171" s="297"/>
      <c r="EPK171" s="297"/>
      <c r="EPL171" s="297"/>
      <c r="EPM171" s="297"/>
      <c r="EPN171" s="297"/>
      <c r="EPO171" s="297"/>
      <c r="EPP171" s="297"/>
      <c r="EPQ171" s="297"/>
      <c r="EPR171" s="297"/>
      <c r="EPS171" s="297"/>
      <c r="EPT171" s="297"/>
      <c r="EPU171" s="297"/>
      <c r="EPV171" s="297"/>
      <c r="EPW171" s="297"/>
      <c r="EPX171" s="297"/>
      <c r="EPY171" s="297"/>
      <c r="EPZ171" s="297"/>
      <c r="EQA171" s="297"/>
      <c r="EQB171" s="297"/>
      <c r="EQC171" s="297"/>
      <c r="EQD171" s="297"/>
      <c r="EQE171" s="297"/>
      <c r="EQF171" s="297"/>
      <c r="EQG171" s="297"/>
      <c r="EQH171" s="297"/>
      <c r="EQI171" s="297"/>
      <c r="EQJ171" s="297"/>
      <c r="EQK171" s="297"/>
      <c r="EQL171" s="297"/>
      <c r="EQM171" s="297"/>
      <c r="EQN171" s="297"/>
      <c r="EQO171" s="297"/>
      <c r="EQP171" s="297"/>
      <c r="EQQ171" s="297"/>
      <c r="EQR171" s="297"/>
      <c r="EQS171" s="297"/>
      <c r="EQT171" s="297"/>
      <c r="EQU171" s="297"/>
      <c r="ERB171" s="297"/>
      <c r="ERC171" s="297"/>
      <c r="ERD171" s="297"/>
      <c r="ERE171" s="297"/>
      <c r="ERF171" s="297"/>
      <c r="ERG171" s="297"/>
      <c r="ERH171" s="297"/>
      <c r="ERI171" s="297"/>
      <c r="ERJ171" s="297"/>
      <c r="ERK171" s="297"/>
      <c r="ERL171" s="297"/>
      <c r="ERM171" s="297"/>
      <c r="ERN171" s="297"/>
      <c r="ERO171" s="297"/>
      <c r="ERP171" s="297"/>
      <c r="ERQ171" s="297"/>
      <c r="ERR171" s="297"/>
      <c r="ERS171" s="297"/>
      <c r="ERT171" s="297"/>
      <c r="ERU171" s="297"/>
      <c r="ERV171" s="297"/>
      <c r="ERW171" s="297"/>
      <c r="ERX171" s="297"/>
      <c r="ERY171" s="297"/>
      <c r="ERZ171" s="297"/>
      <c r="ESA171" s="297"/>
      <c r="ESB171" s="297"/>
      <c r="ESC171" s="297"/>
      <c r="ESD171" s="297"/>
      <c r="ESE171" s="297"/>
      <c r="ESF171" s="297"/>
      <c r="ESG171" s="297"/>
      <c r="ESH171" s="297"/>
      <c r="ESI171" s="297"/>
      <c r="ESJ171" s="297"/>
      <c r="ESK171" s="297"/>
      <c r="ESL171" s="297"/>
      <c r="ESM171" s="297"/>
      <c r="ESN171" s="297"/>
      <c r="ESO171" s="297"/>
      <c r="ESP171" s="297"/>
      <c r="ESQ171" s="297"/>
      <c r="ESR171" s="297"/>
      <c r="ESS171" s="297"/>
      <c r="EST171" s="297"/>
      <c r="ESU171" s="297"/>
      <c r="ESV171" s="297"/>
      <c r="ESW171" s="297"/>
      <c r="ESX171" s="297"/>
      <c r="ESY171" s="297"/>
      <c r="ESZ171" s="297"/>
      <c r="ETA171" s="297"/>
      <c r="ETB171" s="297"/>
      <c r="ETC171" s="297"/>
      <c r="ETD171" s="297"/>
      <c r="ETE171" s="297"/>
      <c r="ETF171" s="297"/>
      <c r="ETG171" s="297"/>
      <c r="ETH171" s="297"/>
      <c r="ETI171" s="297"/>
      <c r="ETJ171" s="297"/>
      <c r="ETK171" s="297"/>
      <c r="ETL171" s="297"/>
      <c r="ETM171" s="297"/>
      <c r="ETN171" s="297"/>
      <c r="ETO171" s="297"/>
      <c r="ETP171" s="297"/>
      <c r="ETQ171" s="297"/>
      <c r="ETR171" s="297"/>
      <c r="ETS171" s="297"/>
      <c r="ETT171" s="297"/>
      <c r="ETU171" s="297"/>
      <c r="ETV171" s="297"/>
      <c r="ETW171" s="297"/>
      <c r="ETX171" s="297"/>
      <c r="ETY171" s="297"/>
      <c r="ETZ171" s="297"/>
      <c r="EUA171" s="297"/>
      <c r="EUB171" s="297"/>
      <c r="EUC171" s="297"/>
      <c r="EUD171" s="297"/>
      <c r="EUE171" s="297"/>
      <c r="EUF171" s="297"/>
      <c r="EUG171" s="297"/>
      <c r="EUH171" s="297"/>
      <c r="EUI171" s="297"/>
      <c r="EUJ171" s="297"/>
      <c r="EUK171" s="297"/>
      <c r="EUL171" s="297"/>
      <c r="EUM171" s="297"/>
      <c r="EUN171" s="297"/>
      <c r="EUO171" s="297"/>
      <c r="EUP171" s="297"/>
      <c r="EUQ171" s="297"/>
      <c r="EUR171" s="297"/>
      <c r="EUS171" s="297"/>
      <c r="EUT171" s="297"/>
      <c r="EUU171" s="297"/>
      <c r="EUV171" s="297"/>
      <c r="EUW171" s="297"/>
      <c r="EUX171" s="297"/>
      <c r="EUY171" s="297"/>
      <c r="EUZ171" s="297"/>
      <c r="EVA171" s="297"/>
      <c r="EVB171" s="297"/>
      <c r="EVC171" s="297"/>
      <c r="EVD171" s="297"/>
      <c r="EVE171" s="297"/>
      <c r="EVF171" s="297"/>
      <c r="EVG171" s="297"/>
      <c r="EVH171" s="297"/>
      <c r="EVI171" s="297"/>
      <c r="EVJ171" s="297"/>
      <c r="EVK171" s="297"/>
      <c r="EVL171" s="297"/>
      <c r="EVM171" s="297"/>
      <c r="EVN171" s="297"/>
      <c r="EVO171" s="297"/>
      <c r="EVP171" s="297"/>
      <c r="EVQ171" s="297"/>
      <c r="EVR171" s="297"/>
      <c r="EVS171" s="297"/>
      <c r="EVT171" s="297"/>
      <c r="EVU171" s="297"/>
      <c r="EVV171" s="297"/>
      <c r="EVW171" s="297"/>
      <c r="EVX171" s="297"/>
      <c r="EVY171" s="297"/>
      <c r="EVZ171" s="297"/>
      <c r="EWA171" s="297"/>
      <c r="EWB171" s="297"/>
      <c r="EWC171" s="297"/>
      <c r="EWD171" s="297"/>
      <c r="EWE171" s="297"/>
      <c r="EWF171" s="297"/>
      <c r="EWG171" s="297"/>
      <c r="EWH171" s="297"/>
      <c r="EWI171" s="297"/>
      <c r="EWJ171" s="297"/>
      <c r="EWK171" s="297"/>
      <c r="EWL171" s="297"/>
      <c r="EWM171" s="297"/>
      <c r="EWN171" s="297"/>
      <c r="EWO171" s="297"/>
      <c r="EWP171" s="297"/>
      <c r="EWQ171" s="297"/>
      <c r="EWR171" s="297"/>
      <c r="EWS171" s="297"/>
      <c r="EWT171" s="297"/>
      <c r="EWU171" s="297"/>
      <c r="EWV171" s="297"/>
      <c r="EWW171" s="297"/>
      <c r="EWX171" s="297"/>
      <c r="EWY171" s="297"/>
      <c r="EWZ171" s="297"/>
      <c r="EXA171" s="297"/>
      <c r="EXB171" s="297"/>
      <c r="EXC171" s="297"/>
      <c r="EXD171" s="297"/>
      <c r="EXE171" s="297"/>
      <c r="EXF171" s="297"/>
      <c r="EXG171" s="297"/>
      <c r="EXH171" s="297"/>
      <c r="EXI171" s="297"/>
      <c r="EXJ171" s="297"/>
      <c r="EXK171" s="297"/>
      <c r="EXL171" s="297"/>
      <c r="EXM171" s="297"/>
      <c r="EXN171" s="297"/>
      <c r="EXO171" s="297"/>
      <c r="EXP171" s="297"/>
      <c r="EXQ171" s="297"/>
      <c r="EXR171" s="297"/>
      <c r="EXS171" s="297"/>
      <c r="EXT171" s="297"/>
      <c r="EXU171" s="297"/>
      <c r="EXV171" s="297"/>
      <c r="EXW171" s="297"/>
      <c r="EXX171" s="297"/>
      <c r="EXY171" s="297"/>
      <c r="EXZ171" s="297"/>
      <c r="EYA171" s="297"/>
      <c r="EYB171" s="297"/>
      <c r="EYC171" s="297"/>
      <c r="EYD171" s="297"/>
      <c r="EYE171" s="297"/>
      <c r="EYF171" s="297"/>
      <c r="EYG171" s="297"/>
      <c r="EYH171" s="297"/>
      <c r="EYI171" s="297"/>
      <c r="EYJ171" s="297"/>
      <c r="EYK171" s="297"/>
      <c r="EYL171" s="297"/>
      <c r="EYM171" s="297"/>
      <c r="EYN171" s="297"/>
      <c r="EYO171" s="297"/>
      <c r="EYP171" s="297"/>
      <c r="EYQ171" s="297"/>
      <c r="EYR171" s="297"/>
      <c r="EYS171" s="297"/>
      <c r="EYT171" s="297"/>
      <c r="EYU171" s="297"/>
      <c r="EYV171" s="297"/>
      <c r="EYW171" s="297"/>
      <c r="EYX171" s="297"/>
      <c r="EYY171" s="297"/>
      <c r="EYZ171" s="297"/>
      <c r="EZA171" s="297"/>
      <c r="EZB171" s="297"/>
      <c r="EZC171" s="297"/>
      <c r="EZD171" s="297"/>
      <c r="EZE171" s="297"/>
      <c r="EZF171" s="297"/>
      <c r="EZG171" s="297"/>
      <c r="EZH171" s="297"/>
      <c r="EZI171" s="297"/>
      <c r="EZJ171" s="297"/>
      <c r="EZK171" s="297"/>
      <c r="EZL171" s="297"/>
      <c r="EZM171" s="297"/>
      <c r="EZN171" s="297"/>
      <c r="EZO171" s="297"/>
      <c r="EZP171" s="297"/>
      <c r="EZQ171" s="297"/>
      <c r="EZR171" s="297"/>
      <c r="EZS171" s="297"/>
      <c r="EZT171" s="297"/>
      <c r="EZU171" s="297"/>
      <c r="EZV171" s="297"/>
      <c r="EZW171" s="297"/>
      <c r="EZX171" s="297"/>
      <c r="EZY171" s="297"/>
      <c r="EZZ171" s="297"/>
      <c r="FAA171" s="297"/>
      <c r="FAB171" s="297"/>
      <c r="FAC171" s="297"/>
      <c r="FAD171" s="297"/>
      <c r="FAE171" s="297"/>
      <c r="FAF171" s="297"/>
      <c r="FAG171" s="297"/>
      <c r="FAH171" s="297"/>
      <c r="FAI171" s="297"/>
      <c r="FAJ171" s="297"/>
      <c r="FAK171" s="297"/>
      <c r="FAL171" s="297"/>
      <c r="FAM171" s="297"/>
      <c r="FAN171" s="297"/>
      <c r="FAO171" s="297"/>
      <c r="FAP171" s="297"/>
      <c r="FAQ171" s="297"/>
      <c r="FAX171" s="297"/>
      <c r="FAY171" s="297"/>
      <c r="FAZ171" s="297"/>
      <c r="FBA171" s="297"/>
      <c r="FBB171" s="297"/>
      <c r="FBC171" s="297"/>
      <c r="FBD171" s="297"/>
      <c r="FBE171" s="297"/>
      <c r="FBF171" s="297"/>
      <c r="FBG171" s="297"/>
      <c r="FBH171" s="297"/>
      <c r="FBI171" s="297"/>
      <c r="FBJ171" s="297"/>
      <c r="FBK171" s="297"/>
      <c r="FBL171" s="297"/>
      <c r="FBM171" s="297"/>
      <c r="FBN171" s="297"/>
      <c r="FBO171" s="297"/>
      <c r="FBP171" s="297"/>
      <c r="FBQ171" s="297"/>
      <c r="FBR171" s="297"/>
      <c r="FBS171" s="297"/>
      <c r="FBT171" s="297"/>
      <c r="FBU171" s="297"/>
      <c r="FBV171" s="297"/>
      <c r="FBW171" s="297"/>
      <c r="FBX171" s="297"/>
      <c r="FBY171" s="297"/>
      <c r="FBZ171" s="297"/>
      <c r="FCA171" s="297"/>
      <c r="FCB171" s="297"/>
      <c r="FCC171" s="297"/>
      <c r="FCD171" s="297"/>
      <c r="FCE171" s="297"/>
      <c r="FCF171" s="297"/>
      <c r="FCG171" s="297"/>
      <c r="FCH171" s="297"/>
      <c r="FCI171" s="297"/>
      <c r="FCJ171" s="297"/>
      <c r="FCK171" s="297"/>
      <c r="FCL171" s="297"/>
      <c r="FCM171" s="297"/>
      <c r="FCN171" s="297"/>
      <c r="FCO171" s="297"/>
      <c r="FCP171" s="297"/>
      <c r="FCQ171" s="297"/>
      <c r="FCR171" s="297"/>
      <c r="FCS171" s="297"/>
      <c r="FCT171" s="297"/>
      <c r="FCU171" s="297"/>
      <c r="FCV171" s="297"/>
      <c r="FCW171" s="297"/>
      <c r="FCX171" s="297"/>
      <c r="FCY171" s="297"/>
      <c r="FCZ171" s="297"/>
      <c r="FDA171" s="297"/>
      <c r="FDB171" s="297"/>
      <c r="FDC171" s="297"/>
      <c r="FDD171" s="297"/>
      <c r="FDE171" s="297"/>
      <c r="FDF171" s="297"/>
      <c r="FDG171" s="297"/>
      <c r="FDH171" s="297"/>
      <c r="FDI171" s="297"/>
      <c r="FDJ171" s="297"/>
      <c r="FDK171" s="297"/>
      <c r="FDL171" s="297"/>
      <c r="FDM171" s="297"/>
      <c r="FDN171" s="297"/>
      <c r="FDO171" s="297"/>
      <c r="FDP171" s="297"/>
      <c r="FDQ171" s="297"/>
      <c r="FDR171" s="297"/>
      <c r="FDS171" s="297"/>
      <c r="FDT171" s="297"/>
      <c r="FDU171" s="297"/>
      <c r="FDV171" s="297"/>
      <c r="FDW171" s="297"/>
      <c r="FDX171" s="297"/>
      <c r="FDY171" s="297"/>
      <c r="FDZ171" s="297"/>
      <c r="FEA171" s="297"/>
      <c r="FEB171" s="297"/>
      <c r="FEC171" s="297"/>
      <c r="FED171" s="297"/>
      <c r="FEE171" s="297"/>
      <c r="FEF171" s="297"/>
      <c r="FEG171" s="297"/>
      <c r="FEH171" s="297"/>
      <c r="FEI171" s="297"/>
      <c r="FEJ171" s="297"/>
      <c r="FEK171" s="297"/>
      <c r="FEL171" s="297"/>
      <c r="FEM171" s="297"/>
      <c r="FEN171" s="297"/>
      <c r="FEO171" s="297"/>
      <c r="FEP171" s="297"/>
      <c r="FEQ171" s="297"/>
      <c r="FER171" s="297"/>
      <c r="FES171" s="297"/>
      <c r="FET171" s="297"/>
      <c r="FEU171" s="297"/>
      <c r="FEV171" s="297"/>
      <c r="FEW171" s="297"/>
      <c r="FEX171" s="297"/>
      <c r="FEY171" s="297"/>
      <c r="FEZ171" s="297"/>
      <c r="FFA171" s="297"/>
      <c r="FFB171" s="297"/>
      <c r="FFC171" s="297"/>
      <c r="FFD171" s="297"/>
      <c r="FFE171" s="297"/>
      <c r="FFF171" s="297"/>
      <c r="FFG171" s="297"/>
      <c r="FFH171" s="297"/>
      <c r="FFI171" s="297"/>
      <c r="FFJ171" s="297"/>
      <c r="FFK171" s="297"/>
      <c r="FFL171" s="297"/>
      <c r="FFM171" s="297"/>
      <c r="FFN171" s="297"/>
      <c r="FFO171" s="297"/>
      <c r="FFP171" s="297"/>
      <c r="FFQ171" s="297"/>
      <c r="FFR171" s="297"/>
      <c r="FFS171" s="297"/>
      <c r="FFT171" s="297"/>
      <c r="FFU171" s="297"/>
      <c r="FFV171" s="297"/>
      <c r="FFW171" s="297"/>
      <c r="FFX171" s="297"/>
      <c r="FFY171" s="297"/>
      <c r="FFZ171" s="297"/>
      <c r="FGA171" s="297"/>
      <c r="FGB171" s="297"/>
      <c r="FGC171" s="297"/>
      <c r="FGD171" s="297"/>
      <c r="FGE171" s="297"/>
      <c r="FGF171" s="297"/>
      <c r="FGG171" s="297"/>
      <c r="FGH171" s="297"/>
      <c r="FGI171" s="297"/>
      <c r="FGJ171" s="297"/>
      <c r="FGK171" s="297"/>
      <c r="FGL171" s="297"/>
      <c r="FGM171" s="297"/>
      <c r="FGN171" s="297"/>
      <c r="FGO171" s="297"/>
      <c r="FGP171" s="297"/>
      <c r="FGQ171" s="297"/>
      <c r="FGR171" s="297"/>
      <c r="FGS171" s="297"/>
      <c r="FGT171" s="297"/>
      <c r="FGU171" s="297"/>
      <c r="FGV171" s="297"/>
      <c r="FGW171" s="297"/>
      <c r="FGX171" s="297"/>
      <c r="FGY171" s="297"/>
      <c r="FGZ171" s="297"/>
      <c r="FHA171" s="297"/>
      <c r="FHB171" s="297"/>
      <c r="FHC171" s="297"/>
      <c r="FHD171" s="297"/>
      <c r="FHE171" s="297"/>
      <c r="FHF171" s="297"/>
      <c r="FHG171" s="297"/>
      <c r="FHH171" s="297"/>
      <c r="FHI171" s="297"/>
      <c r="FHJ171" s="297"/>
      <c r="FHK171" s="297"/>
      <c r="FHL171" s="297"/>
      <c r="FHM171" s="297"/>
      <c r="FHN171" s="297"/>
      <c r="FHO171" s="297"/>
      <c r="FHP171" s="297"/>
      <c r="FHQ171" s="297"/>
      <c r="FHR171" s="297"/>
      <c r="FHS171" s="297"/>
      <c r="FHT171" s="297"/>
      <c r="FHU171" s="297"/>
      <c r="FHV171" s="297"/>
      <c r="FHW171" s="297"/>
      <c r="FHX171" s="297"/>
      <c r="FHY171" s="297"/>
      <c r="FHZ171" s="297"/>
      <c r="FIA171" s="297"/>
      <c r="FIB171" s="297"/>
      <c r="FIC171" s="297"/>
      <c r="FID171" s="297"/>
      <c r="FIE171" s="297"/>
      <c r="FIF171" s="297"/>
      <c r="FIG171" s="297"/>
      <c r="FIH171" s="297"/>
      <c r="FII171" s="297"/>
      <c r="FIJ171" s="297"/>
      <c r="FIK171" s="297"/>
      <c r="FIL171" s="297"/>
      <c r="FIM171" s="297"/>
      <c r="FIN171" s="297"/>
      <c r="FIO171" s="297"/>
      <c r="FIP171" s="297"/>
      <c r="FIQ171" s="297"/>
      <c r="FIR171" s="297"/>
      <c r="FIS171" s="297"/>
      <c r="FIT171" s="297"/>
      <c r="FIU171" s="297"/>
      <c r="FIV171" s="297"/>
      <c r="FIW171" s="297"/>
      <c r="FIX171" s="297"/>
      <c r="FIY171" s="297"/>
      <c r="FIZ171" s="297"/>
      <c r="FJA171" s="297"/>
      <c r="FJB171" s="297"/>
      <c r="FJC171" s="297"/>
      <c r="FJD171" s="297"/>
      <c r="FJE171" s="297"/>
      <c r="FJF171" s="297"/>
      <c r="FJG171" s="297"/>
      <c r="FJH171" s="297"/>
      <c r="FJI171" s="297"/>
      <c r="FJJ171" s="297"/>
      <c r="FJK171" s="297"/>
      <c r="FJL171" s="297"/>
      <c r="FJM171" s="297"/>
      <c r="FJN171" s="297"/>
      <c r="FJO171" s="297"/>
      <c r="FJP171" s="297"/>
      <c r="FJQ171" s="297"/>
      <c r="FJR171" s="297"/>
      <c r="FJS171" s="297"/>
      <c r="FJT171" s="297"/>
      <c r="FJU171" s="297"/>
      <c r="FJV171" s="297"/>
      <c r="FJW171" s="297"/>
      <c r="FJX171" s="297"/>
      <c r="FJY171" s="297"/>
      <c r="FJZ171" s="297"/>
      <c r="FKA171" s="297"/>
      <c r="FKB171" s="297"/>
      <c r="FKC171" s="297"/>
      <c r="FKD171" s="297"/>
      <c r="FKE171" s="297"/>
      <c r="FKF171" s="297"/>
      <c r="FKG171" s="297"/>
      <c r="FKH171" s="297"/>
      <c r="FKI171" s="297"/>
      <c r="FKJ171" s="297"/>
      <c r="FKK171" s="297"/>
      <c r="FKL171" s="297"/>
      <c r="FKM171" s="297"/>
      <c r="FKT171" s="297"/>
      <c r="FKU171" s="297"/>
      <c r="FKV171" s="297"/>
      <c r="FKW171" s="297"/>
      <c r="FKX171" s="297"/>
      <c r="FKY171" s="297"/>
      <c r="FKZ171" s="297"/>
      <c r="FLA171" s="297"/>
      <c r="FLB171" s="297"/>
      <c r="FLC171" s="297"/>
      <c r="FLD171" s="297"/>
      <c r="FLE171" s="297"/>
      <c r="FLF171" s="297"/>
      <c r="FLG171" s="297"/>
      <c r="FLH171" s="297"/>
      <c r="FLI171" s="297"/>
      <c r="FLJ171" s="297"/>
      <c r="FLK171" s="297"/>
      <c r="FLL171" s="297"/>
      <c r="FLM171" s="297"/>
      <c r="FLN171" s="297"/>
      <c r="FLO171" s="297"/>
      <c r="FLP171" s="297"/>
      <c r="FLQ171" s="297"/>
      <c r="FLR171" s="297"/>
      <c r="FLS171" s="297"/>
      <c r="FLT171" s="297"/>
      <c r="FLU171" s="297"/>
      <c r="FLV171" s="297"/>
      <c r="FLW171" s="297"/>
      <c r="FLX171" s="297"/>
      <c r="FLY171" s="297"/>
      <c r="FLZ171" s="297"/>
      <c r="FMA171" s="297"/>
      <c r="FMB171" s="297"/>
      <c r="FMC171" s="297"/>
      <c r="FMD171" s="297"/>
      <c r="FME171" s="297"/>
      <c r="FMF171" s="297"/>
      <c r="FMG171" s="297"/>
      <c r="FMH171" s="297"/>
      <c r="FMI171" s="297"/>
      <c r="FMJ171" s="297"/>
      <c r="FMK171" s="297"/>
      <c r="FML171" s="297"/>
      <c r="FMM171" s="297"/>
      <c r="FMN171" s="297"/>
      <c r="FMO171" s="297"/>
      <c r="FMP171" s="297"/>
      <c r="FMQ171" s="297"/>
      <c r="FMR171" s="297"/>
      <c r="FMS171" s="297"/>
      <c r="FMT171" s="297"/>
      <c r="FMU171" s="297"/>
      <c r="FMV171" s="297"/>
      <c r="FMW171" s="297"/>
      <c r="FMX171" s="297"/>
      <c r="FMY171" s="297"/>
      <c r="FMZ171" s="297"/>
      <c r="FNA171" s="297"/>
      <c r="FNB171" s="297"/>
      <c r="FNC171" s="297"/>
      <c r="FND171" s="297"/>
      <c r="FNE171" s="297"/>
      <c r="FNF171" s="297"/>
      <c r="FNG171" s="297"/>
      <c r="FNH171" s="297"/>
      <c r="FNI171" s="297"/>
      <c r="FNJ171" s="297"/>
      <c r="FNK171" s="297"/>
      <c r="FNL171" s="297"/>
      <c r="FNM171" s="297"/>
      <c r="FNN171" s="297"/>
      <c r="FNO171" s="297"/>
      <c r="FNP171" s="297"/>
      <c r="FNQ171" s="297"/>
      <c r="FNR171" s="297"/>
      <c r="FNS171" s="297"/>
      <c r="FNT171" s="297"/>
      <c r="FNU171" s="297"/>
      <c r="FNV171" s="297"/>
      <c r="FNW171" s="297"/>
      <c r="FNX171" s="297"/>
      <c r="FNY171" s="297"/>
      <c r="FNZ171" s="297"/>
      <c r="FOA171" s="297"/>
      <c r="FOB171" s="297"/>
      <c r="FOC171" s="297"/>
      <c r="FOD171" s="297"/>
      <c r="FOE171" s="297"/>
      <c r="FOF171" s="297"/>
      <c r="FOG171" s="297"/>
      <c r="FOH171" s="297"/>
      <c r="FOI171" s="297"/>
      <c r="FOJ171" s="297"/>
      <c r="FOK171" s="297"/>
      <c r="FOL171" s="297"/>
      <c r="FOM171" s="297"/>
      <c r="FON171" s="297"/>
      <c r="FOO171" s="297"/>
      <c r="FOP171" s="297"/>
      <c r="FOQ171" s="297"/>
      <c r="FOR171" s="297"/>
      <c r="FOS171" s="297"/>
      <c r="FOT171" s="297"/>
      <c r="FOU171" s="297"/>
      <c r="FOV171" s="297"/>
      <c r="FOW171" s="297"/>
      <c r="FOX171" s="297"/>
      <c r="FOY171" s="297"/>
      <c r="FOZ171" s="297"/>
      <c r="FPA171" s="297"/>
      <c r="FPB171" s="297"/>
      <c r="FPC171" s="297"/>
      <c r="FPD171" s="297"/>
      <c r="FPE171" s="297"/>
      <c r="FPF171" s="297"/>
      <c r="FPG171" s="297"/>
      <c r="FPH171" s="297"/>
      <c r="FPI171" s="297"/>
      <c r="FPJ171" s="297"/>
      <c r="FPK171" s="297"/>
      <c r="FPL171" s="297"/>
      <c r="FPM171" s="297"/>
      <c r="FPN171" s="297"/>
      <c r="FPO171" s="297"/>
      <c r="FPP171" s="297"/>
      <c r="FPQ171" s="297"/>
      <c r="FPR171" s="297"/>
      <c r="FPS171" s="297"/>
      <c r="FPT171" s="297"/>
      <c r="FPU171" s="297"/>
      <c r="FPV171" s="297"/>
      <c r="FPW171" s="297"/>
      <c r="FPX171" s="297"/>
      <c r="FPY171" s="297"/>
      <c r="FPZ171" s="297"/>
      <c r="FQA171" s="297"/>
      <c r="FQB171" s="297"/>
      <c r="FQC171" s="297"/>
      <c r="FQD171" s="297"/>
      <c r="FQE171" s="297"/>
      <c r="FQF171" s="297"/>
      <c r="FQG171" s="297"/>
      <c r="FQH171" s="297"/>
      <c r="FQI171" s="297"/>
      <c r="FQJ171" s="297"/>
      <c r="FQK171" s="297"/>
      <c r="FQL171" s="297"/>
      <c r="FQM171" s="297"/>
      <c r="FQN171" s="297"/>
      <c r="FQO171" s="297"/>
      <c r="FQP171" s="297"/>
      <c r="FQQ171" s="297"/>
      <c r="FQR171" s="297"/>
      <c r="FQS171" s="297"/>
      <c r="FQT171" s="297"/>
      <c r="FQU171" s="297"/>
      <c r="FQV171" s="297"/>
      <c r="FQW171" s="297"/>
      <c r="FQX171" s="297"/>
      <c r="FQY171" s="297"/>
      <c r="FQZ171" s="297"/>
      <c r="FRA171" s="297"/>
      <c r="FRB171" s="297"/>
      <c r="FRC171" s="297"/>
      <c r="FRD171" s="297"/>
      <c r="FRE171" s="297"/>
      <c r="FRF171" s="297"/>
      <c r="FRG171" s="297"/>
      <c r="FRH171" s="297"/>
      <c r="FRI171" s="297"/>
      <c r="FRJ171" s="297"/>
      <c r="FRK171" s="297"/>
      <c r="FRL171" s="297"/>
      <c r="FRM171" s="297"/>
      <c r="FRN171" s="297"/>
      <c r="FRO171" s="297"/>
      <c r="FRP171" s="297"/>
      <c r="FRQ171" s="297"/>
      <c r="FRR171" s="297"/>
      <c r="FRS171" s="297"/>
      <c r="FRT171" s="297"/>
      <c r="FRU171" s="297"/>
      <c r="FRV171" s="297"/>
      <c r="FRW171" s="297"/>
      <c r="FRX171" s="297"/>
      <c r="FRY171" s="297"/>
      <c r="FRZ171" s="297"/>
      <c r="FSA171" s="297"/>
      <c r="FSB171" s="297"/>
      <c r="FSC171" s="297"/>
      <c r="FSD171" s="297"/>
      <c r="FSE171" s="297"/>
      <c r="FSF171" s="297"/>
      <c r="FSG171" s="297"/>
      <c r="FSH171" s="297"/>
      <c r="FSI171" s="297"/>
      <c r="FSJ171" s="297"/>
      <c r="FSK171" s="297"/>
      <c r="FSL171" s="297"/>
      <c r="FSM171" s="297"/>
      <c r="FSN171" s="297"/>
      <c r="FSO171" s="297"/>
      <c r="FSP171" s="297"/>
      <c r="FSQ171" s="297"/>
      <c r="FSR171" s="297"/>
      <c r="FSS171" s="297"/>
      <c r="FST171" s="297"/>
      <c r="FSU171" s="297"/>
      <c r="FSV171" s="297"/>
      <c r="FSW171" s="297"/>
      <c r="FSX171" s="297"/>
      <c r="FSY171" s="297"/>
      <c r="FSZ171" s="297"/>
      <c r="FTA171" s="297"/>
      <c r="FTB171" s="297"/>
      <c r="FTC171" s="297"/>
      <c r="FTD171" s="297"/>
      <c r="FTE171" s="297"/>
      <c r="FTF171" s="297"/>
      <c r="FTG171" s="297"/>
      <c r="FTH171" s="297"/>
      <c r="FTI171" s="297"/>
      <c r="FTJ171" s="297"/>
      <c r="FTK171" s="297"/>
      <c r="FTL171" s="297"/>
      <c r="FTM171" s="297"/>
      <c r="FTN171" s="297"/>
      <c r="FTO171" s="297"/>
      <c r="FTP171" s="297"/>
      <c r="FTQ171" s="297"/>
      <c r="FTR171" s="297"/>
      <c r="FTS171" s="297"/>
      <c r="FTT171" s="297"/>
      <c r="FTU171" s="297"/>
      <c r="FTV171" s="297"/>
      <c r="FTW171" s="297"/>
      <c r="FTX171" s="297"/>
      <c r="FTY171" s="297"/>
      <c r="FTZ171" s="297"/>
      <c r="FUA171" s="297"/>
      <c r="FUB171" s="297"/>
      <c r="FUC171" s="297"/>
      <c r="FUD171" s="297"/>
      <c r="FUE171" s="297"/>
      <c r="FUF171" s="297"/>
      <c r="FUG171" s="297"/>
      <c r="FUH171" s="297"/>
      <c r="FUI171" s="297"/>
      <c r="FUP171" s="297"/>
      <c r="FUQ171" s="297"/>
      <c r="FUR171" s="297"/>
      <c r="FUS171" s="297"/>
      <c r="FUT171" s="297"/>
      <c r="FUU171" s="297"/>
      <c r="FUV171" s="297"/>
      <c r="FUW171" s="297"/>
      <c r="FUX171" s="297"/>
      <c r="FUY171" s="297"/>
      <c r="FUZ171" s="297"/>
      <c r="FVA171" s="297"/>
      <c r="FVB171" s="297"/>
      <c r="FVC171" s="297"/>
      <c r="FVD171" s="297"/>
      <c r="FVE171" s="297"/>
      <c r="FVF171" s="297"/>
      <c r="FVG171" s="297"/>
      <c r="FVH171" s="297"/>
      <c r="FVI171" s="297"/>
      <c r="FVJ171" s="297"/>
      <c r="FVK171" s="297"/>
      <c r="FVL171" s="297"/>
      <c r="FVM171" s="297"/>
      <c r="FVN171" s="297"/>
      <c r="FVO171" s="297"/>
      <c r="FVP171" s="297"/>
      <c r="FVQ171" s="297"/>
      <c r="FVR171" s="297"/>
      <c r="FVS171" s="297"/>
      <c r="FVT171" s="297"/>
      <c r="FVU171" s="297"/>
      <c r="FVV171" s="297"/>
      <c r="FVW171" s="297"/>
      <c r="FVX171" s="297"/>
      <c r="FVY171" s="297"/>
      <c r="FVZ171" s="297"/>
      <c r="FWA171" s="297"/>
      <c r="FWB171" s="297"/>
      <c r="FWC171" s="297"/>
      <c r="FWD171" s="297"/>
      <c r="FWE171" s="297"/>
      <c r="FWF171" s="297"/>
      <c r="FWG171" s="297"/>
      <c r="FWH171" s="297"/>
      <c r="FWI171" s="297"/>
      <c r="FWJ171" s="297"/>
      <c r="FWK171" s="297"/>
      <c r="FWL171" s="297"/>
      <c r="FWM171" s="297"/>
      <c r="FWN171" s="297"/>
      <c r="FWO171" s="297"/>
      <c r="FWP171" s="297"/>
      <c r="FWQ171" s="297"/>
      <c r="FWR171" s="297"/>
      <c r="FWS171" s="297"/>
      <c r="FWT171" s="297"/>
      <c r="FWU171" s="297"/>
      <c r="FWV171" s="297"/>
      <c r="FWW171" s="297"/>
      <c r="FWX171" s="297"/>
      <c r="FWY171" s="297"/>
      <c r="FWZ171" s="297"/>
      <c r="FXA171" s="297"/>
      <c r="FXB171" s="297"/>
      <c r="FXC171" s="297"/>
      <c r="FXD171" s="297"/>
      <c r="FXE171" s="297"/>
      <c r="FXF171" s="297"/>
      <c r="FXG171" s="297"/>
      <c r="FXH171" s="297"/>
      <c r="FXI171" s="297"/>
      <c r="FXJ171" s="297"/>
      <c r="FXK171" s="297"/>
      <c r="FXL171" s="297"/>
      <c r="FXM171" s="297"/>
      <c r="FXN171" s="297"/>
      <c r="FXO171" s="297"/>
      <c r="FXP171" s="297"/>
      <c r="FXQ171" s="297"/>
      <c r="FXR171" s="297"/>
      <c r="FXS171" s="297"/>
      <c r="FXT171" s="297"/>
      <c r="FXU171" s="297"/>
      <c r="FXV171" s="297"/>
      <c r="FXW171" s="297"/>
      <c r="FXX171" s="297"/>
      <c r="FXY171" s="297"/>
      <c r="FXZ171" s="297"/>
      <c r="FYA171" s="297"/>
      <c r="FYB171" s="297"/>
      <c r="FYC171" s="297"/>
      <c r="FYD171" s="297"/>
      <c r="FYE171" s="297"/>
      <c r="FYF171" s="297"/>
      <c r="FYG171" s="297"/>
      <c r="FYH171" s="297"/>
      <c r="FYI171" s="297"/>
      <c r="FYJ171" s="297"/>
      <c r="FYK171" s="297"/>
      <c r="FYL171" s="297"/>
      <c r="FYM171" s="297"/>
      <c r="FYN171" s="297"/>
      <c r="FYO171" s="297"/>
      <c r="FYP171" s="297"/>
      <c r="FYQ171" s="297"/>
      <c r="FYR171" s="297"/>
      <c r="FYS171" s="297"/>
      <c r="FYT171" s="297"/>
      <c r="FYU171" s="297"/>
      <c r="FYV171" s="297"/>
      <c r="FYW171" s="297"/>
      <c r="FYX171" s="297"/>
      <c r="FYY171" s="297"/>
      <c r="FYZ171" s="297"/>
      <c r="FZA171" s="297"/>
      <c r="FZB171" s="297"/>
      <c r="FZC171" s="297"/>
      <c r="FZD171" s="297"/>
      <c r="FZE171" s="297"/>
      <c r="FZF171" s="297"/>
      <c r="FZG171" s="297"/>
      <c r="FZH171" s="297"/>
      <c r="FZI171" s="297"/>
      <c r="FZJ171" s="297"/>
      <c r="FZK171" s="297"/>
      <c r="FZL171" s="297"/>
      <c r="FZM171" s="297"/>
      <c r="FZN171" s="297"/>
      <c r="FZO171" s="297"/>
      <c r="FZP171" s="297"/>
      <c r="FZQ171" s="297"/>
      <c r="FZR171" s="297"/>
      <c r="FZS171" s="297"/>
      <c r="FZT171" s="297"/>
      <c r="FZU171" s="297"/>
      <c r="FZV171" s="297"/>
      <c r="FZW171" s="297"/>
      <c r="FZX171" s="297"/>
      <c r="FZY171" s="297"/>
      <c r="FZZ171" s="297"/>
      <c r="GAA171" s="297"/>
      <c r="GAB171" s="297"/>
      <c r="GAC171" s="297"/>
      <c r="GAD171" s="297"/>
      <c r="GAE171" s="297"/>
      <c r="GAF171" s="297"/>
      <c r="GAG171" s="297"/>
      <c r="GAH171" s="297"/>
      <c r="GAI171" s="297"/>
      <c r="GAJ171" s="297"/>
      <c r="GAK171" s="297"/>
      <c r="GAL171" s="297"/>
      <c r="GAM171" s="297"/>
      <c r="GAN171" s="297"/>
      <c r="GAO171" s="297"/>
      <c r="GAP171" s="297"/>
      <c r="GAQ171" s="297"/>
      <c r="GAR171" s="297"/>
      <c r="GAS171" s="297"/>
      <c r="GAT171" s="297"/>
      <c r="GAU171" s="297"/>
      <c r="GAV171" s="297"/>
      <c r="GAW171" s="297"/>
      <c r="GAX171" s="297"/>
      <c r="GAY171" s="297"/>
      <c r="GAZ171" s="297"/>
      <c r="GBA171" s="297"/>
      <c r="GBB171" s="297"/>
      <c r="GBC171" s="297"/>
      <c r="GBD171" s="297"/>
      <c r="GBE171" s="297"/>
      <c r="GBF171" s="297"/>
      <c r="GBG171" s="297"/>
      <c r="GBH171" s="297"/>
      <c r="GBI171" s="297"/>
      <c r="GBJ171" s="297"/>
      <c r="GBK171" s="297"/>
      <c r="GBL171" s="297"/>
      <c r="GBM171" s="297"/>
      <c r="GBN171" s="297"/>
      <c r="GBO171" s="297"/>
      <c r="GBP171" s="297"/>
      <c r="GBQ171" s="297"/>
      <c r="GBR171" s="297"/>
      <c r="GBS171" s="297"/>
      <c r="GBT171" s="297"/>
      <c r="GBU171" s="297"/>
      <c r="GBV171" s="297"/>
      <c r="GBW171" s="297"/>
      <c r="GBX171" s="297"/>
      <c r="GBY171" s="297"/>
      <c r="GBZ171" s="297"/>
      <c r="GCA171" s="297"/>
      <c r="GCB171" s="297"/>
      <c r="GCC171" s="297"/>
      <c r="GCD171" s="297"/>
      <c r="GCE171" s="297"/>
      <c r="GCF171" s="297"/>
      <c r="GCG171" s="297"/>
      <c r="GCH171" s="297"/>
      <c r="GCI171" s="297"/>
      <c r="GCJ171" s="297"/>
      <c r="GCK171" s="297"/>
      <c r="GCL171" s="297"/>
      <c r="GCM171" s="297"/>
      <c r="GCN171" s="297"/>
      <c r="GCO171" s="297"/>
      <c r="GCP171" s="297"/>
      <c r="GCQ171" s="297"/>
      <c r="GCR171" s="297"/>
      <c r="GCS171" s="297"/>
      <c r="GCT171" s="297"/>
      <c r="GCU171" s="297"/>
      <c r="GCV171" s="297"/>
      <c r="GCW171" s="297"/>
      <c r="GCX171" s="297"/>
      <c r="GCY171" s="297"/>
      <c r="GCZ171" s="297"/>
      <c r="GDA171" s="297"/>
      <c r="GDB171" s="297"/>
      <c r="GDC171" s="297"/>
      <c r="GDD171" s="297"/>
      <c r="GDE171" s="297"/>
      <c r="GDF171" s="297"/>
      <c r="GDG171" s="297"/>
      <c r="GDH171" s="297"/>
      <c r="GDI171" s="297"/>
      <c r="GDJ171" s="297"/>
      <c r="GDK171" s="297"/>
      <c r="GDL171" s="297"/>
      <c r="GDM171" s="297"/>
      <c r="GDN171" s="297"/>
      <c r="GDO171" s="297"/>
      <c r="GDP171" s="297"/>
      <c r="GDQ171" s="297"/>
      <c r="GDR171" s="297"/>
      <c r="GDS171" s="297"/>
      <c r="GDT171" s="297"/>
      <c r="GDU171" s="297"/>
      <c r="GDV171" s="297"/>
      <c r="GDW171" s="297"/>
      <c r="GDX171" s="297"/>
      <c r="GDY171" s="297"/>
      <c r="GDZ171" s="297"/>
      <c r="GEA171" s="297"/>
      <c r="GEB171" s="297"/>
      <c r="GEC171" s="297"/>
      <c r="GED171" s="297"/>
      <c r="GEE171" s="297"/>
      <c r="GEL171" s="297"/>
      <c r="GEM171" s="297"/>
      <c r="GEN171" s="297"/>
      <c r="GEO171" s="297"/>
      <c r="GEP171" s="297"/>
      <c r="GEQ171" s="297"/>
      <c r="GER171" s="297"/>
      <c r="GES171" s="297"/>
      <c r="GET171" s="297"/>
      <c r="GEU171" s="297"/>
      <c r="GEV171" s="297"/>
      <c r="GEW171" s="297"/>
      <c r="GEX171" s="297"/>
      <c r="GEY171" s="297"/>
      <c r="GEZ171" s="297"/>
      <c r="GFA171" s="297"/>
      <c r="GFB171" s="297"/>
      <c r="GFC171" s="297"/>
      <c r="GFD171" s="297"/>
      <c r="GFE171" s="297"/>
      <c r="GFF171" s="297"/>
      <c r="GFG171" s="297"/>
      <c r="GFH171" s="297"/>
      <c r="GFI171" s="297"/>
      <c r="GFJ171" s="297"/>
      <c r="GFK171" s="297"/>
      <c r="GFL171" s="297"/>
      <c r="GFM171" s="297"/>
      <c r="GFN171" s="297"/>
      <c r="GFO171" s="297"/>
      <c r="GFP171" s="297"/>
      <c r="GFQ171" s="297"/>
      <c r="GFR171" s="297"/>
      <c r="GFS171" s="297"/>
      <c r="GFT171" s="297"/>
      <c r="GFU171" s="297"/>
      <c r="GFV171" s="297"/>
      <c r="GFW171" s="297"/>
      <c r="GFX171" s="297"/>
      <c r="GFY171" s="297"/>
      <c r="GFZ171" s="297"/>
      <c r="GGA171" s="297"/>
      <c r="GGB171" s="297"/>
      <c r="GGC171" s="297"/>
      <c r="GGD171" s="297"/>
      <c r="GGE171" s="297"/>
      <c r="GGF171" s="297"/>
      <c r="GGG171" s="297"/>
      <c r="GGH171" s="297"/>
      <c r="GGI171" s="297"/>
      <c r="GGJ171" s="297"/>
      <c r="GGK171" s="297"/>
      <c r="GGL171" s="297"/>
      <c r="GGM171" s="297"/>
      <c r="GGN171" s="297"/>
      <c r="GGO171" s="297"/>
      <c r="GGP171" s="297"/>
      <c r="GGQ171" s="297"/>
      <c r="GGR171" s="297"/>
      <c r="GGS171" s="297"/>
      <c r="GGT171" s="297"/>
      <c r="GGU171" s="297"/>
      <c r="GGV171" s="297"/>
      <c r="GGW171" s="297"/>
      <c r="GGX171" s="297"/>
      <c r="GGY171" s="297"/>
      <c r="GGZ171" s="297"/>
      <c r="GHA171" s="297"/>
      <c r="GHB171" s="297"/>
      <c r="GHC171" s="297"/>
      <c r="GHD171" s="297"/>
      <c r="GHE171" s="297"/>
      <c r="GHF171" s="297"/>
      <c r="GHG171" s="297"/>
      <c r="GHH171" s="297"/>
      <c r="GHI171" s="297"/>
      <c r="GHJ171" s="297"/>
      <c r="GHK171" s="297"/>
      <c r="GHL171" s="297"/>
      <c r="GHM171" s="297"/>
      <c r="GHN171" s="297"/>
      <c r="GHO171" s="297"/>
      <c r="GHP171" s="297"/>
      <c r="GHQ171" s="297"/>
      <c r="GHR171" s="297"/>
      <c r="GHS171" s="297"/>
      <c r="GHT171" s="297"/>
      <c r="GHU171" s="297"/>
      <c r="GHV171" s="297"/>
      <c r="GHW171" s="297"/>
      <c r="GHX171" s="297"/>
      <c r="GHY171" s="297"/>
      <c r="GHZ171" s="297"/>
      <c r="GIA171" s="297"/>
      <c r="GIB171" s="297"/>
      <c r="GIC171" s="297"/>
      <c r="GID171" s="297"/>
      <c r="GIE171" s="297"/>
      <c r="GIF171" s="297"/>
      <c r="GIG171" s="297"/>
      <c r="GIH171" s="297"/>
      <c r="GII171" s="297"/>
      <c r="GIJ171" s="297"/>
      <c r="GIK171" s="297"/>
      <c r="GIL171" s="297"/>
      <c r="GIM171" s="297"/>
      <c r="GIN171" s="297"/>
      <c r="GIO171" s="297"/>
      <c r="GIP171" s="297"/>
      <c r="GIQ171" s="297"/>
      <c r="GIR171" s="297"/>
      <c r="GIS171" s="297"/>
      <c r="GIT171" s="297"/>
      <c r="GIU171" s="297"/>
      <c r="GIV171" s="297"/>
      <c r="GIW171" s="297"/>
      <c r="GIX171" s="297"/>
      <c r="GIY171" s="297"/>
      <c r="GIZ171" s="297"/>
      <c r="GJA171" s="297"/>
      <c r="GJB171" s="297"/>
      <c r="GJC171" s="297"/>
      <c r="GJD171" s="297"/>
      <c r="GJE171" s="297"/>
      <c r="GJF171" s="297"/>
      <c r="GJG171" s="297"/>
      <c r="GJH171" s="297"/>
      <c r="GJI171" s="297"/>
      <c r="GJJ171" s="297"/>
      <c r="GJK171" s="297"/>
      <c r="GJL171" s="297"/>
      <c r="GJM171" s="297"/>
      <c r="GJN171" s="297"/>
      <c r="GJO171" s="297"/>
      <c r="GJP171" s="297"/>
      <c r="GJQ171" s="297"/>
      <c r="GJR171" s="297"/>
      <c r="GJS171" s="297"/>
      <c r="GJT171" s="297"/>
      <c r="GJU171" s="297"/>
      <c r="GJV171" s="297"/>
      <c r="GJW171" s="297"/>
      <c r="GJX171" s="297"/>
      <c r="GJY171" s="297"/>
      <c r="GJZ171" s="297"/>
      <c r="GKA171" s="297"/>
      <c r="GKB171" s="297"/>
      <c r="GKC171" s="297"/>
      <c r="GKD171" s="297"/>
      <c r="GKE171" s="297"/>
      <c r="GKF171" s="297"/>
      <c r="GKG171" s="297"/>
      <c r="GKH171" s="297"/>
      <c r="GKI171" s="297"/>
      <c r="GKJ171" s="297"/>
      <c r="GKK171" s="297"/>
      <c r="GKL171" s="297"/>
      <c r="GKM171" s="297"/>
      <c r="GKN171" s="297"/>
      <c r="GKO171" s="297"/>
      <c r="GKP171" s="297"/>
      <c r="GKQ171" s="297"/>
      <c r="GKR171" s="297"/>
      <c r="GKS171" s="297"/>
      <c r="GKT171" s="297"/>
      <c r="GKU171" s="297"/>
      <c r="GKV171" s="297"/>
      <c r="GKW171" s="297"/>
      <c r="GKX171" s="297"/>
      <c r="GKY171" s="297"/>
      <c r="GKZ171" s="297"/>
      <c r="GLA171" s="297"/>
      <c r="GLB171" s="297"/>
      <c r="GLC171" s="297"/>
      <c r="GLD171" s="297"/>
      <c r="GLE171" s="297"/>
      <c r="GLF171" s="297"/>
      <c r="GLG171" s="297"/>
      <c r="GLH171" s="297"/>
      <c r="GLI171" s="297"/>
      <c r="GLJ171" s="297"/>
      <c r="GLK171" s="297"/>
      <c r="GLL171" s="297"/>
      <c r="GLM171" s="297"/>
      <c r="GLN171" s="297"/>
      <c r="GLO171" s="297"/>
      <c r="GLP171" s="297"/>
      <c r="GLQ171" s="297"/>
      <c r="GLR171" s="297"/>
      <c r="GLS171" s="297"/>
      <c r="GLT171" s="297"/>
      <c r="GLU171" s="297"/>
      <c r="GLV171" s="297"/>
      <c r="GLW171" s="297"/>
      <c r="GLX171" s="297"/>
      <c r="GLY171" s="297"/>
      <c r="GLZ171" s="297"/>
      <c r="GMA171" s="297"/>
      <c r="GMB171" s="297"/>
      <c r="GMC171" s="297"/>
      <c r="GMD171" s="297"/>
      <c r="GME171" s="297"/>
      <c r="GMF171" s="297"/>
      <c r="GMG171" s="297"/>
      <c r="GMH171" s="297"/>
      <c r="GMI171" s="297"/>
      <c r="GMJ171" s="297"/>
      <c r="GMK171" s="297"/>
      <c r="GML171" s="297"/>
      <c r="GMM171" s="297"/>
      <c r="GMN171" s="297"/>
      <c r="GMO171" s="297"/>
      <c r="GMP171" s="297"/>
      <c r="GMQ171" s="297"/>
      <c r="GMR171" s="297"/>
      <c r="GMS171" s="297"/>
      <c r="GMT171" s="297"/>
      <c r="GMU171" s="297"/>
      <c r="GMV171" s="297"/>
      <c r="GMW171" s="297"/>
      <c r="GMX171" s="297"/>
      <c r="GMY171" s="297"/>
      <c r="GMZ171" s="297"/>
      <c r="GNA171" s="297"/>
      <c r="GNB171" s="297"/>
      <c r="GNC171" s="297"/>
      <c r="GND171" s="297"/>
      <c r="GNE171" s="297"/>
      <c r="GNF171" s="297"/>
      <c r="GNG171" s="297"/>
      <c r="GNH171" s="297"/>
      <c r="GNI171" s="297"/>
      <c r="GNJ171" s="297"/>
      <c r="GNK171" s="297"/>
      <c r="GNL171" s="297"/>
      <c r="GNM171" s="297"/>
      <c r="GNN171" s="297"/>
      <c r="GNO171" s="297"/>
      <c r="GNP171" s="297"/>
      <c r="GNQ171" s="297"/>
      <c r="GNR171" s="297"/>
      <c r="GNS171" s="297"/>
      <c r="GNT171" s="297"/>
      <c r="GNU171" s="297"/>
      <c r="GNV171" s="297"/>
      <c r="GNW171" s="297"/>
      <c r="GNX171" s="297"/>
      <c r="GNY171" s="297"/>
      <c r="GNZ171" s="297"/>
      <c r="GOA171" s="297"/>
      <c r="GOH171" s="297"/>
      <c r="GOI171" s="297"/>
      <c r="GOJ171" s="297"/>
      <c r="GOK171" s="297"/>
      <c r="GOL171" s="297"/>
      <c r="GOM171" s="297"/>
      <c r="GON171" s="297"/>
      <c r="GOO171" s="297"/>
      <c r="GOP171" s="297"/>
      <c r="GOQ171" s="297"/>
      <c r="GOR171" s="297"/>
      <c r="GOS171" s="297"/>
      <c r="GOT171" s="297"/>
      <c r="GOU171" s="297"/>
      <c r="GOV171" s="297"/>
      <c r="GOW171" s="297"/>
      <c r="GOX171" s="297"/>
      <c r="GOY171" s="297"/>
      <c r="GOZ171" s="297"/>
      <c r="GPA171" s="297"/>
      <c r="GPB171" s="297"/>
      <c r="GPC171" s="297"/>
      <c r="GPD171" s="297"/>
      <c r="GPE171" s="297"/>
      <c r="GPF171" s="297"/>
      <c r="GPG171" s="297"/>
      <c r="GPH171" s="297"/>
      <c r="GPI171" s="297"/>
      <c r="GPJ171" s="297"/>
      <c r="GPK171" s="297"/>
      <c r="GPL171" s="297"/>
      <c r="GPM171" s="297"/>
      <c r="GPN171" s="297"/>
      <c r="GPO171" s="297"/>
      <c r="GPP171" s="297"/>
      <c r="GPQ171" s="297"/>
      <c r="GPR171" s="297"/>
      <c r="GPS171" s="297"/>
      <c r="GPT171" s="297"/>
      <c r="GPU171" s="297"/>
      <c r="GPV171" s="297"/>
      <c r="GPW171" s="297"/>
      <c r="GPX171" s="297"/>
      <c r="GPY171" s="297"/>
      <c r="GPZ171" s="297"/>
      <c r="GQA171" s="297"/>
      <c r="GQB171" s="297"/>
      <c r="GQC171" s="297"/>
      <c r="GQD171" s="297"/>
      <c r="GQE171" s="297"/>
      <c r="GQF171" s="297"/>
      <c r="GQG171" s="297"/>
      <c r="GQH171" s="297"/>
      <c r="GQI171" s="297"/>
      <c r="GQJ171" s="297"/>
      <c r="GQK171" s="297"/>
      <c r="GQL171" s="297"/>
      <c r="GQM171" s="297"/>
      <c r="GQN171" s="297"/>
      <c r="GQO171" s="297"/>
      <c r="GQP171" s="297"/>
      <c r="GQQ171" s="297"/>
      <c r="GQR171" s="297"/>
      <c r="GQS171" s="297"/>
      <c r="GQT171" s="297"/>
      <c r="GQU171" s="297"/>
      <c r="GQV171" s="297"/>
      <c r="GQW171" s="297"/>
      <c r="GQX171" s="297"/>
      <c r="GQY171" s="297"/>
      <c r="GQZ171" s="297"/>
      <c r="GRA171" s="297"/>
      <c r="GRB171" s="297"/>
      <c r="GRC171" s="297"/>
      <c r="GRD171" s="297"/>
      <c r="GRE171" s="297"/>
      <c r="GRF171" s="297"/>
      <c r="GRG171" s="297"/>
      <c r="GRH171" s="297"/>
      <c r="GRI171" s="297"/>
      <c r="GRJ171" s="297"/>
      <c r="GRK171" s="297"/>
      <c r="GRL171" s="297"/>
      <c r="GRM171" s="297"/>
      <c r="GRN171" s="297"/>
      <c r="GRO171" s="297"/>
      <c r="GRP171" s="297"/>
      <c r="GRQ171" s="297"/>
      <c r="GRR171" s="297"/>
      <c r="GRS171" s="297"/>
      <c r="GRT171" s="297"/>
      <c r="GRU171" s="297"/>
      <c r="GRV171" s="297"/>
      <c r="GRW171" s="297"/>
      <c r="GRX171" s="297"/>
      <c r="GRY171" s="297"/>
      <c r="GRZ171" s="297"/>
      <c r="GSA171" s="297"/>
      <c r="GSB171" s="297"/>
      <c r="GSC171" s="297"/>
      <c r="GSD171" s="297"/>
      <c r="GSE171" s="297"/>
      <c r="GSF171" s="297"/>
      <c r="GSG171" s="297"/>
      <c r="GSH171" s="297"/>
      <c r="GSI171" s="297"/>
      <c r="GSJ171" s="297"/>
      <c r="GSK171" s="297"/>
      <c r="GSL171" s="297"/>
      <c r="GSM171" s="297"/>
      <c r="GSN171" s="297"/>
      <c r="GSO171" s="297"/>
      <c r="GSP171" s="297"/>
      <c r="GSQ171" s="297"/>
      <c r="GSR171" s="297"/>
      <c r="GSS171" s="297"/>
      <c r="GST171" s="297"/>
      <c r="GSU171" s="297"/>
      <c r="GSV171" s="297"/>
      <c r="GSW171" s="297"/>
      <c r="GSX171" s="297"/>
      <c r="GSY171" s="297"/>
      <c r="GSZ171" s="297"/>
      <c r="GTA171" s="297"/>
      <c r="GTB171" s="297"/>
      <c r="GTC171" s="297"/>
      <c r="GTD171" s="297"/>
      <c r="GTE171" s="297"/>
      <c r="GTF171" s="297"/>
      <c r="GTG171" s="297"/>
      <c r="GTH171" s="297"/>
      <c r="GTI171" s="297"/>
      <c r="GTJ171" s="297"/>
      <c r="GTK171" s="297"/>
      <c r="GTL171" s="297"/>
      <c r="GTM171" s="297"/>
      <c r="GTN171" s="297"/>
      <c r="GTO171" s="297"/>
      <c r="GTP171" s="297"/>
      <c r="GTQ171" s="297"/>
      <c r="GTR171" s="297"/>
      <c r="GTS171" s="297"/>
      <c r="GTT171" s="297"/>
      <c r="GTU171" s="297"/>
      <c r="GTV171" s="297"/>
      <c r="GTW171" s="297"/>
      <c r="GTX171" s="297"/>
      <c r="GTY171" s="297"/>
      <c r="GTZ171" s="297"/>
      <c r="GUA171" s="297"/>
      <c r="GUB171" s="297"/>
      <c r="GUC171" s="297"/>
      <c r="GUD171" s="297"/>
      <c r="GUE171" s="297"/>
      <c r="GUF171" s="297"/>
      <c r="GUG171" s="297"/>
      <c r="GUH171" s="297"/>
      <c r="GUI171" s="297"/>
      <c r="GUJ171" s="297"/>
      <c r="GUK171" s="297"/>
      <c r="GUL171" s="297"/>
      <c r="GUM171" s="297"/>
      <c r="GUN171" s="297"/>
      <c r="GUO171" s="297"/>
      <c r="GUP171" s="297"/>
      <c r="GUQ171" s="297"/>
      <c r="GUR171" s="297"/>
      <c r="GUS171" s="297"/>
      <c r="GUT171" s="297"/>
      <c r="GUU171" s="297"/>
      <c r="GUV171" s="297"/>
      <c r="GUW171" s="297"/>
      <c r="GUX171" s="297"/>
      <c r="GUY171" s="297"/>
      <c r="GUZ171" s="297"/>
      <c r="GVA171" s="297"/>
      <c r="GVB171" s="297"/>
      <c r="GVC171" s="297"/>
      <c r="GVD171" s="297"/>
      <c r="GVE171" s="297"/>
      <c r="GVF171" s="297"/>
      <c r="GVG171" s="297"/>
      <c r="GVH171" s="297"/>
      <c r="GVI171" s="297"/>
      <c r="GVJ171" s="297"/>
      <c r="GVK171" s="297"/>
      <c r="GVL171" s="297"/>
      <c r="GVM171" s="297"/>
      <c r="GVN171" s="297"/>
      <c r="GVO171" s="297"/>
      <c r="GVP171" s="297"/>
      <c r="GVQ171" s="297"/>
      <c r="GVR171" s="297"/>
      <c r="GVS171" s="297"/>
      <c r="GVT171" s="297"/>
      <c r="GVU171" s="297"/>
      <c r="GVV171" s="297"/>
      <c r="GVW171" s="297"/>
      <c r="GVX171" s="297"/>
      <c r="GVY171" s="297"/>
      <c r="GVZ171" s="297"/>
      <c r="GWA171" s="297"/>
      <c r="GWB171" s="297"/>
      <c r="GWC171" s="297"/>
      <c r="GWD171" s="297"/>
      <c r="GWE171" s="297"/>
      <c r="GWF171" s="297"/>
      <c r="GWG171" s="297"/>
      <c r="GWH171" s="297"/>
      <c r="GWI171" s="297"/>
      <c r="GWJ171" s="297"/>
      <c r="GWK171" s="297"/>
      <c r="GWL171" s="297"/>
      <c r="GWM171" s="297"/>
      <c r="GWN171" s="297"/>
      <c r="GWO171" s="297"/>
      <c r="GWP171" s="297"/>
      <c r="GWQ171" s="297"/>
      <c r="GWR171" s="297"/>
      <c r="GWS171" s="297"/>
      <c r="GWT171" s="297"/>
      <c r="GWU171" s="297"/>
      <c r="GWV171" s="297"/>
      <c r="GWW171" s="297"/>
      <c r="GWX171" s="297"/>
      <c r="GWY171" s="297"/>
      <c r="GWZ171" s="297"/>
      <c r="GXA171" s="297"/>
      <c r="GXB171" s="297"/>
      <c r="GXC171" s="297"/>
      <c r="GXD171" s="297"/>
      <c r="GXE171" s="297"/>
      <c r="GXF171" s="297"/>
      <c r="GXG171" s="297"/>
      <c r="GXH171" s="297"/>
      <c r="GXI171" s="297"/>
      <c r="GXJ171" s="297"/>
      <c r="GXK171" s="297"/>
      <c r="GXL171" s="297"/>
      <c r="GXM171" s="297"/>
      <c r="GXN171" s="297"/>
      <c r="GXO171" s="297"/>
      <c r="GXP171" s="297"/>
      <c r="GXQ171" s="297"/>
      <c r="GXR171" s="297"/>
      <c r="GXS171" s="297"/>
      <c r="GXT171" s="297"/>
      <c r="GXU171" s="297"/>
      <c r="GXV171" s="297"/>
      <c r="GXW171" s="297"/>
      <c r="GYD171" s="297"/>
      <c r="GYE171" s="297"/>
      <c r="GYF171" s="297"/>
      <c r="GYG171" s="297"/>
      <c r="GYH171" s="297"/>
      <c r="GYI171" s="297"/>
      <c r="GYJ171" s="297"/>
      <c r="GYK171" s="297"/>
      <c r="GYL171" s="297"/>
      <c r="GYM171" s="297"/>
      <c r="GYN171" s="297"/>
      <c r="GYO171" s="297"/>
      <c r="GYP171" s="297"/>
      <c r="GYQ171" s="297"/>
      <c r="GYR171" s="297"/>
      <c r="GYS171" s="297"/>
      <c r="GYT171" s="297"/>
      <c r="GYU171" s="297"/>
      <c r="GYV171" s="297"/>
      <c r="GYW171" s="297"/>
      <c r="GYX171" s="297"/>
      <c r="GYY171" s="297"/>
      <c r="GYZ171" s="297"/>
      <c r="GZA171" s="297"/>
      <c r="GZB171" s="297"/>
      <c r="GZC171" s="297"/>
      <c r="GZD171" s="297"/>
      <c r="GZE171" s="297"/>
      <c r="GZF171" s="297"/>
      <c r="GZG171" s="297"/>
      <c r="GZH171" s="297"/>
      <c r="GZI171" s="297"/>
      <c r="GZJ171" s="297"/>
      <c r="GZK171" s="297"/>
      <c r="GZL171" s="297"/>
      <c r="GZM171" s="297"/>
      <c r="GZN171" s="297"/>
      <c r="GZO171" s="297"/>
      <c r="GZP171" s="297"/>
      <c r="GZQ171" s="297"/>
      <c r="GZR171" s="297"/>
      <c r="GZS171" s="297"/>
      <c r="GZT171" s="297"/>
      <c r="GZU171" s="297"/>
      <c r="GZV171" s="297"/>
      <c r="GZW171" s="297"/>
      <c r="GZX171" s="297"/>
      <c r="GZY171" s="297"/>
      <c r="GZZ171" s="297"/>
      <c r="HAA171" s="297"/>
      <c r="HAB171" s="297"/>
      <c r="HAC171" s="297"/>
      <c r="HAD171" s="297"/>
      <c r="HAE171" s="297"/>
      <c r="HAF171" s="297"/>
      <c r="HAG171" s="297"/>
      <c r="HAH171" s="297"/>
      <c r="HAI171" s="297"/>
      <c r="HAJ171" s="297"/>
      <c r="HAK171" s="297"/>
      <c r="HAL171" s="297"/>
      <c r="HAM171" s="297"/>
      <c r="HAN171" s="297"/>
      <c r="HAO171" s="297"/>
      <c r="HAP171" s="297"/>
      <c r="HAQ171" s="297"/>
      <c r="HAR171" s="297"/>
      <c r="HAS171" s="297"/>
      <c r="HAT171" s="297"/>
      <c r="HAU171" s="297"/>
      <c r="HAV171" s="297"/>
      <c r="HAW171" s="297"/>
      <c r="HAX171" s="297"/>
      <c r="HAY171" s="297"/>
      <c r="HAZ171" s="297"/>
      <c r="HBA171" s="297"/>
      <c r="HBB171" s="297"/>
      <c r="HBC171" s="297"/>
      <c r="HBD171" s="297"/>
      <c r="HBE171" s="297"/>
      <c r="HBF171" s="297"/>
      <c r="HBG171" s="297"/>
      <c r="HBH171" s="297"/>
      <c r="HBI171" s="297"/>
      <c r="HBJ171" s="297"/>
      <c r="HBK171" s="297"/>
      <c r="HBL171" s="297"/>
      <c r="HBM171" s="297"/>
      <c r="HBN171" s="297"/>
      <c r="HBO171" s="297"/>
      <c r="HBP171" s="297"/>
      <c r="HBQ171" s="297"/>
      <c r="HBR171" s="297"/>
      <c r="HBS171" s="297"/>
      <c r="HBT171" s="297"/>
      <c r="HBU171" s="297"/>
      <c r="HBV171" s="297"/>
      <c r="HBW171" s="297"/>
      <c r="HBX171" s="297"/>
      <c r="HBY171" s="297"/>
      <c r="HBZ171" s="297"/>
      <c r="HCA171" s="297"/>
      <c r="HCB171" s="297"/>
      <c r="HCC171" s="297"/>
      <c r="HCD171" s="297"/>
      <c r="HCE171" s="297"/>
      <c r="HCF171" s="297"/>
      <c r="HCG171" s="297"/>
      <c r="HCH171" s="297"/>
      <c r="HCI171" s="297"/>
      <c r="HCJ171" s="297"/>
      <c r="HCK171" s="297"/>
      <c r="HCL171" s="297"/>
      <c r="HCM171" s="297"/>
      <c r="HCN171" s="297"/>
      <c r="HCO171" s="297"/>
      <c r="HCP171" s="297"/>
      <c r="HCQ171" s="297"/>
      <c r="HCR171" s="297"/>
      <c r="HCS171" s="297"/>
      <c r="HCT171" s="297"/>
      <c r="HCU171" s="297"/>
      <c r="HCV171" s="297"/>
      <c r="HCW171" s="297"/>
      <c r="HCX171" s="297"/>
      <c r="HCY171" s="297"/>
      <c r="HCZ171" s="297"/>
      <c r="HDA171" s="297"/>
      <c r="HDB171" s="297"/>
      <c r="HDC171" s="297"/>
      <c r="HDD171" s="297"/>
      <c r="HDE171" s="297"/>
      <c r="HDF171" s="297"/>
      <c r="HDG171" s="297"/>
      <c r="HDH171" s="297"/>
      <c r="HDI171" s="297"/>
      <c r="HDJ171" s="297"/>
      <c r="HDK171" s="297"/>
      <c r="HDL171" s="297"/>
      <c r="HDM171" s="297"/>
      <c r="HDN171" s="297"/>
      <c r="HDO171" s="297"/>
      <c r="HDP171" s="297"/>
      <c r="HDQ171" s="297"/>
      <c r="HDR171" s="297"/>
      <c r="HDS171" s="297"/>
      <c r="HDT171" s="297"/>
      <c r="HDU171" s="297"/>
      <c r="HDV171" s="297"/>
      <c r="HDW171" s="297"/>
      <c r="HDX171" s="297"/>
      <c r="HDY171" s="297"/>
      <c r="HDZ171" s="297"/>
      <c r="HEA171" s="297"/>
      <c r="HEB171" s="297"/>
      <c r="HEC171" s="297"/>
      <c r="HED171" s="297"/>
      <c r="HEE171" s="297"/>
      <c r="HEF171" s="297"/>
      <c r="HEG171" s="297"/>
      <c r="HEH171" s="297"/>
      <c r="HEI171" s="297"/>
      <c r="HEJ171" s="297"/>
      <c r="HEK171" s="297"/>
      <c r="HEL171" s="297"/>
      <c r="HEM171" s="297"/>
      <c r="HEN171" s="297"/>
      <c r="HEO171" s="297"/>
      <c r="HEP171" s="297"/>
      <c r="HEQ171" s="297"/>
      <c r="HER171" s="297"/>
      <c r="HES171" s="297"/>
      <c r="HET171" s="297"/>
      <c r="HEU171" s="297"/>
      <c r="HEV171" s="297"/>
      <c r="HEW171" s="297"/>
      <c r="HEX171" s="297"/>
      <c r="HEY171" s="297"/>
      <c r="HEZ171" s="297"/>
      <c r="HFA171" s="297"/>
      <c r="HFB171" s="297"/>
      <c r="HFC171" s="297"/>
      <c r="HFD171" s="297"/>
      <c r="HFE171" s="297"/>
      <c r="HFF171" s="297"/>
      <c r="HFG171" s="297"/>
      <c r="HFH171" s="297"/>
      <c r="HFI171" s="297"/>
      <c r="HFJ171" s="297"/>
      <c r="HFK171" s="297"/>
      <c r="HFL171" s="297"/>
      <c r="HFM171" s="297"/>
      <c r="HFN171" s="297"/>
      <c r="HFO171" s="297"/>
      <c r="HFP171" s="297"/>
      <c r="HFQ171" s="297"/>
      <c r="HFR171" s="297"/>
      <c r="HFS171" s="297"/>
      <c r="HFT171" s="297"/>
      <c r="HFU171" s="297"/>
      <c r="HFV171" s="297"/>
      <c r="HFW171" s="297"/>
      <c r="HFX171" s="297"/>
      <c r="HFY171" s="297"/>
      <c r="HFZ171" s="297"/>
      <c r="HGA171" s="297"/>
      <c r="HGB171" s="297"/>
      <c r="HGC171" s="297"/>
      <c r="HGD171" s="297"/>
      <c r="HGE171" s="297"/>
      <c r="HGF171" s="297"/>
      <c r="HGG171" s="297"/>
      <c r="HGH171" s="297"/>
      <c r="HGI171" s="297"/>
      <c r="HGJ171" s="297"/>
      <c r="HGK171" s="297"/>
      <c r="HGL171" s="297"/>
      <c r="HGM171" s="297"/>
      <c r="HGN171" s="297"/>
      <c r="HGO171" s="297"/>
      <c r="HGP171" s="297"/>
      <c r="HGQ171" s="297"/>
      <c r="HGR171" s="297"/>
      <c r="HGS171" s="297"/>
      <c r="HGT171" s="297"/>
      <c r="HGU171" s="297"/>
      <c r="HGV171" s="297"/>
      <c r="HGW171" s="297"/>
      <c r="HGX171" s="297"/>
      <c r="HGY171" s="297"/>
      <c r="HGZ171" s="297"/>
      <c r="HHA171" s="297"/>
      <c r="HHB171" s="297"/>
      <c r="HHC171" s="297"/>
      <c r="HHD171" s="297"/>
      <c r="HHE171" s="297"/>
      <c r="HHF171" s="297"/>
      <c r="HHG171" s="297"/>
      <c r="HHH171" s="297"/>
      <c r="HHI171" s="297"/>
      <c r="HHJ171" s="297"/>
      <c r="HHK171" s="297"/>
      <c r="HHL171" s="297"/>
      <c r="HHM171" s="297"/>
      <c r="HHN171" s="297"/>
      <c r="HHO171" s="297"/>
      <c r="HHP171" s="297"/>
      <c r="HHQ171" s="297"/>
      <c r="HHR171" s="297"/>
      <c r="HHS171" s="297"/>
      <c r="HHZ171" s="297"/>
      <c r="HIA171" s="297"/>
      <c r="HIB171" s="297"/>
      <c r="HIC171" s="297"/>
      <c r="HID171" s="297"/>
      <c r="HIE171" s="297"/>
      <c r="HIF171" s="297"/>
      <c r="HIG171" s="297"/>
      <c r="HIH171" s="297"/>
      <c r="HII171" s="297"/>
      <c r="HIJ171" s="297"/>
      <c r="HIK171" s="297"/>
      <c r="HIL171" s="297"/>
      <c r="HIM171" s="297"/>
      <c r="HIN171" s="297"/>
      <c r="HIO171" s="297"/>
      <c r="HIP171" s="297"/>
      <c r="HIQ171" s="297"/>
      <c r="HIR171" s="297"/>
      <c r="HIS171" s="297"/>
      <c r="HIT171" s="297"/>
      <c r="HIU171" s="297"/>
      <c r="HIV171" s="297"/>
      <c r="HIW171" s="297"/>
      <c r="HIX171" s="297"/>
      <c r="HIY171" s="297"/>
      <c r="HIZ171" s="297"/>
      <c r="HJA171" s="297"/>
      <c r="HJB171" s="297"/>
      <c r="HJC171" s="297"/>
      <c r="HJD171" s="297"/>
      <c r="HJE171" s="297"/>
      <c r="HJF171" s="297"/>
      <c r="HJG171" s="297"/>
      <c r="HJH171" s="297"/>
      <c r="HJI171" s="297"/>
      <c r="HJJ171" s="297"/>
      <c r="HJK171" s="297"/>
      <c r="HJL171" s="297"/>
      <c r="HJM171" s="297"/>
      <c r="HJN171" s="297"/>
      <c r="HJO171" s="297"/>
      <c r="HJP171" s="297"/>
      <c r="HJQ171" s="297"/>
      <c r="HJR171" s="297"/>
      <c r="HJS171" s="297"/>
      <c r="HJT171" s="297"/>
      <c r="HJU171" s="297"/>
      <c r="HJV171" s="297"/>
      <c r="HJW171" s="297"/>
      <c r="HJX171" s="297"/>
      <c r="HJY171" s="297"/>
      <c r="HJZ171" s="297"/>
      <c r="HKA171" s="297"/>
      <c r="HKB171" s="297"/>
      <c r="HKC171" s="297"/>
      <c r="HKD171" s="297"/>
      <c r="HKE171" s="297"/>
      <c r="HKF171" s="297"/>
      <c r="HKG171" s="297"/>
      <c r="HKH171" s="297"/>
      <c r="HKI171" s="297"/>
      <c r="HKJ171" s="297"/>
      <c r="HKK171" s="297"/>
      <c r="HKL171" s="297"/>
      <c r="HKM171" s="297"/>
      <c r="HKN171" s="297"/>
      <c r="HKO171" s="297"/>
      <c r="HKP171" s="297"/>
      <c r="HKQ171" s="297"/>
      <c r="HKR171" s="297"/>
      <c r="HKS171" s="297"/>
      <c r="HKT171" s="297"/>
      <c r="HKU171" s="297"/>
      <c r="HKV171" s="297"/>
      <c r="HKW171" s="297"/>
      <c r="HKX171" s="297"/>
      <c r="HKY171" s="297"/>
      <c r="HKZ171" s="297"/>
      <c r="HLA171" s="297"/>
      <c r="HLB171" s="297"/>
      <c r="HLC171" s="297"/>
      <c r="HLD171" s="297"/>
      <c r="HLE171" s="297"/>
      <c r="HLF171" s="297"/>
      <c r="HLG171" s="297"/>
      <c r="HLH171" s="297"/>
      <c r="HLI171" s="297"/>
      <c r="HLJ171" s="297"/>
      <c r="HLK171" s="297"/>
      <c r="HLL171" s="297"/>
      <c r="HLM171" s="297"/>
      <c r="HLN171" s="297"/>
      <c r="HLO171" s="297"/>
      <c r="HLP171" s="297"/>
      <c r="HLQ171" s="297"/>
      <c r="HLR171" s="297"/>
      <c r="HLS171" s="297"/>
      <c r="HLT171" s="297"/>
      <c r="HLU171" s="297"/>
      <c r="HLV171" s="297"/>
      <c r="HLW171" s="297"/>
      <c r="HLX171" s="297"/>
      <c r="HLY171" s="297"/>
      <c r="HLZ171" s="297"/>
      <c r="HMA171" s="297"/>
      <c r="HMB171" s="297"/>
      <c r="HMC171" s="297"/>
      <c r="HMD171" s="297"/>
      <c r="HME171" s="297"/>
      <c r="HMF171" s="297"/>
      <c r="HMG171" s="297"/>
      <c r="HMH171" s="297"/>
      <c r="HMI171" s="297"/>
      <c r="HMJ171" s="297"/>
      <c r="HMK171" s="297"/>
      <c r="HML171" s="297"/>
      <c r="HMM171" s="297"/>
      <c r="HMN171" s="297"/>
      <c r="HMO171" s="297"/>
      <c r="HMP171" s="297"/>
      <c r="HMQ171" s="297"/>
      <c r="HMR171" s="297"/>
      <c r="HMS171" s="297"/>
      <c r="HMT171" s="297"/>
      <c r="HMU171" s="297"/>
      <c r="HMV171" s="297"/>
      <c r="HMW171" s="297"/>
      <c r="HMX171" s="297"/>
      <c r="HMY171" s="297"/>
      <c r="HMZ171" s="297"/>
      <c r="HNA171" s="297"/>
      <c r="HNB171" s="297"/>
      <c r="HNC171" s="297"/>
      <c r="HND171" s="297"/>
      <c r="HNE171" s="297"/>
      <c r="HNF171" s="297"/>
      <c r="HNG171" s="297"/>
      <c r="HNH171" s="297"/>
      <c r="HNI171" s="297"/>
      <c r="HNJ171" s="297"/>
      <c r="HNK171" s="297"/>
      <c r="HNL171" s="297"/>
      <c r="HNM171" s="297"/>
      <c r="HNN171" s="297"/>
      <c r="HNO171" s="297"/>
      <c r="HNP171" s="297"/>
      <c r="HNQ171" s="297"/>
      <c r="HNR171" s="297"/>
      <c r="HNS171" s="297"/>
      <c r="HNT171" s="297"/>
      <c r="HNU171" s="297"/>
      <c r="HNV171" s="297"/>
      <c r="HNW171" s="297"/>
      <c r="HNX171" s="297"/>
      <c r="HNY171" s="297"/>
      <c r="HNZ171" s="297"/>
      <c r="HOA171" s="297"/>
      <c r="HOB171" s="297"/>
      <c r="HOC171" s="297"/>
      <c r="HOD171" s="297"/>
      <c r="HOE171" s="297"/>
      <c r="HOF171" s="297"/>
      <c r="HOG171" s="297"/>
      <c r="HOH171" s="297"/>
      <c r="HOI171" s="297"/>
      <c r="HOJ171" s="297"/>
      <c r="HOK171" s="297"/>
      <c r="HOL171" s="297"/>
      <c r="HOM171" s="297"/>
      <c r="HON171" s="297"/>
      <c r="HOO171" s="297"/>
      <c r="HOP171" s="297"/>
      <c r="HOQ171" s="297"/>
      <c r="HOR171" s="297"/>
      <c r="HOS171" s="297"/>
      <c r="HOT171" s="297"/>
      <c r="HOU171" s="297"/>
      <c r="HOV171" s="297"/>
      <c r="HOW171" s="297"/>
      <c r="HOX171" s="297"/>
      <c r="HOY171" s="297"/>
      <c r="HOZ171" s="297"/>
      <c r="HPA171" s="297"/>
      <c r="HPB171" s="297"/>
      <c r="HPC171" s="297"/>
      <c r="HPD171" s="297"/>
      <c r="HPE171" s="297"/>
      <c r="HPF171" s="297"/>
      <c r="HPG171" s="297"/>
      <c r="HPH171" s="297"/>
      <c r="HPI171" s="297"/>
      <c r="HPJ171" s="297"/>
      <c r="HPK171" s="297"/>
      <c r="HPL171" s="297"/>
      <c r="HPM171" s="297"/>
      <c r="HPN171" s="297"/>
      <c r="HPO171" s="297"/>
      <c r="HPP171" s="297"/>
      <c r="HPQ171" s="297"/>
      <c r="HPR171" s="297"/>
      <c r="HPS171" s="297"/>
      <c r="HPT171" s="297"/>
      <c r="HPU171" s="297"/>
      <c r="HPV171" s="297"/>
      <c r="HPW171" s="297"/>
      <c r="HPX171" s="297"/>
      <c r="HPY171" s="297"/>
      <c r="HPZ171" s="297"/>
      <c r="HQA171" s="297"/>
      <c r="HQB171" s="297"/>
      <c r="HQC171" s="297"/>
      <c r="HQD171" s="297"/>
      <c r="HQE171" s="297"/>
      <c r="HQF171" s="297"/>
      <c r="HQG171" s="297"/>
      <c r="HQH171" s="297"/>
      <c r="HQI171" s="297"/>
      <c r="HQJ171" s="297"/>
      <c r="HQK171" s="297"/>
      <c r="HQL171" s="297"/>
      <c r="HQM171" s="297"/>
      <c r="HQN171" s="297"/>
      <c r="HQO171" s="297"/>
      <c r="HQP171" s="297"/>
      <c r="HQQ171" s="297"/>
      <c r="HQR171" s="297"/>
      <c r="HQS171" s="297"/>
      <c r="HQT171" s="297"/>
      <c r="HQU171" s="297"/>
      <c r="HQV171" s="297"/>
      <c r="HQW171" s="297"/>
      <c r="HQX171" s="297"/>
      <c r="HQY171" s="297"/>
      <c r="HQZ171" s="297"/>
      <c r="HRA171" s="297"/>
      <c r="HRB171" s="297"/>
      <c r="HRC171" s="297"/>
      <c r="HRD171" s="297"/>
      <c r="HRE171" s="297"/>
      <c r="HRF171" s="297"/>
      <c r="HRG171" s="297"/>
      <c r="HRH171" s="297"/>
      <c r="HRI171" s="297"/>
      <c r="HRJ171" s="297"/>
      <c r="HRK171" s="297"/>
      <c r="HRL171" s="297"/>
      <c r="HRM171" s="297"/>
      <c r="HRN171" s="297"/>
      <c r="HRO171" s="297"/>
      <c r="HRV171" s="297"/>
      <c r="HRW171" s="297"/>
      <c r="HRX171" s="297"/>
      <c r="HRY171" s="297"/>
      <c r="HRZ171" s="297"/>
      <c r="HSA171" s="297"/>
      <c r="HSB171" s="297"/>
      <c r="HSC171" s="297"/>
      <c r="HSD171" s="297"/>
      <c r="HSE171" s="297"/>
      <c r="HSF171" s="297"/>
      <c r="HSG171" s="297"/>
      <c r="HSH171" s="297"/>
      <c r="HSI171" s="297"/>
      <c r="HSJ171" s="297"/>
      <c r="HSK171" s="297"/>
      <c r="HSL171" s="297"/>
      <c r="HSM171" s="297"/>
      <c r="HSN171" s="297"/>
      <c r="HSO171" s="297"/>
      <c r="HSP171" s="297"/>
      <c r="HSQ171" s="297"/>
      <c r="HSR171" s="297"/>
      <c r="HSS171" s="297"/>
      <c r="HST171" s="297"/>
      <c r="HSU171" s="297"/>
      <c r="HSV171" s="297"/>
      <c r="HSW171" s="297"/>
      <c r="HSX171" s="297"/>
      <c r="HSY171" s="297"/>
      <c r="HSZ171" s="297"/>
      <c r="HTA171" s="297"/>
      <c r="HTB171" s="297"/>
      <c r="HTC171" s="297"/>
      <c r="HTD171" s="297"/>
      <c r="HTE171" s="297"/>
      <c r="HTF171" s="297"/>
      <c r="HTG171" s="297"/>
      <c r="HTH171" s="297"/>
      <c r="HTI171" s="297"/>
      <c r="HTJ171" s="297"/>
      <c r="HTK171" s="297"/>
      <c r="HTL171" s="297"/>
      <c r="HTM171" s="297"/>
      <c r="HTN171" s="297"/>
      <c r="HTO171" s="297"/>
      <c r="HTP171" s="297"/>
      <c r="HTQ171" s="297"/>
      <c r="HTR171" s="297"/>
      <c r="HTS171" s="297"/>
      <c r="HTT171" s="297"/>
      <c r="HTU171" s="297"/>
      <c r="HTV171" s="297"/>
      <c r="HTW171" s="297"/>
      <c r="HTX171" s="297"/>
      <c r="HTY171" s="297"/>
      <c r="HTZ171" s="297"/>
      <c r="HUA171" s="297"/>
      <c r="HUB171" s="297"/>
      <c r="HUC171" s="297"/>
      <c r="HUD171" s="297"/>
      <c r="HUE171" s="297"/>
      <c r="HUF171" s="297"/>
      <c r="HUG171" s="297"/>
      <c r="HUH171" s="297"/>
      <c r="HUI171" s="297"/>
      <c r="HUJ171" s="297"/>
      <c r="HUK171" s="297"/>
      <c r="HUL171" s="297"/>
      <c r="HUM171" s="297"/>
      <c r="HUN171" s="297"/>
      <c r="HUO171" s="297"/>
      <c r="HUP171" s="297"/>
      <c r="HUQ171" s="297"/>
      <c r="HUR171" s="297"/>
      <c r="HUS171" s="297"/>
      <c r="HUT171" s="297"/>
      <c r="HUU171" s="297"/>
      <c r="HUV171" s="297"/>
      <c r="HUW171" s="297"/>
      <c r="HUX171" s="297"/>
      <c r="HUY171" s="297"/>
      <c r="HUZ171" s="297"/>
      <c r="HVA171" s="297"/>
      <c r="HVB171" s="297"/>
      <c r="HVC171" s="297"/>
      <c r="HVD171" s="297"/>
      <c r="HVE171" s="297"/>
      <c r="HVF171" s="297"/>
      <c r="HVG171" s="297"/>
      <c r="HVH171" s="297"/>
      <c r="HVI171" s="297"/>
      <c r="HVJ171" s="297"/>
      <c r="HVK171" s="297"/>
      <c r="HVL171" s="297"/>
      <c r="HVM171" s="297"/>
      <c r="HVN171" s="297"/>
      <c r="HVO171" s="297"/>
      <c r="HVP171" s="297"/>
      <c r="HVQ171" s="297"/>
      <c r="HVR171" s="297"/>
      <c r="HVS171" s="297"/>
      <c r="HVT171" s="297"/>
      <c r="HVU171" s="297"/>
      <c r="HVV171" s="297"/>
      <c r="HVW171" s="297"/>
      <c r="HVX171" s="297"/>
      <c r="HVY171" s="297"/>
      <c r="HVZ171" s="297"/>
      <c r="HWA171" s="297"/>
      <c r="HWB171" s="297"/>
      <c r="HWC171" s="297"/>
      <c r="HWD171" s="297"/>
      <c r="HWE171" s="297"/>
      <c r="HWF171" s="297"/>
      <c r="HWG171" s="297"/>
      <c r="HWH171" s="297"/>
      <c r="HWI171" s="297"/>
      <c r="HWJ171" s="297"/>
      <c r="HWK171" s="297"/>
      <c r="HWL171" s="297"/>
      <c r="HWM171" s="297"/>
      <c r="HWN171" s="297"/>
      <c r="HWO171" s="297"/>
      <c r="HWP171" s="297"/>
      <c r="HWQ171" s="297"/>
      <c r="HWR171" s="297"/>
      <c r="HWS171" s="297"/>
      <c r="HWT171" s="297"/>
      <c r="HWU171" s="297"/>
      <c r="HWV171" s="297"/>
      <c r="HWW171" s="297"/>
      <c r="HWX171" s="297"/>
      <c r="HWY171" s="297"/>
      <c r="HWZ171" s="297"/>
      <c r="HXA171" s="297"/>
      <c r="HXB171" s="297"/>
      <c r="HXC171" s="297"/>
      <c r="HXD171" s="297"/>
      <c r="HXE171" s="297"/>
      <c r="HXF171" s="297"/>
      <c r="HXG171" s="297"/>
      <c r="HXH171" s="297"/>
      <c r="HXI171" s="297"/>
      <c r="HXJ171" s="297"/>
      <c r="HXK171" s="297"/>
      <c r="HXL171" s="297"/>
      <c r="HXM171" s="297"/>
      <c r="HXN171" s="297"/>
      <c r="HXO171" s="297"/>
      <c r="HXP171" s="297"/>
      <c r="HXQ171" s="297"/>
      <c r="HXR171" s="297"/>
      <c r="HXS171" s="297"/>
      <c r="HXT171" s="297"/>
      <c r="HXU171" s="297"/>
      <c r="HXV171" s="297"/>
      <c r="HXW171" s="297"/>
      <c r="HXX171" s="297"/>
      <c r="HXY171" s="297"/>
      <c r="HXZ171" s="297"/>
      <c r="HYA171" s="297"/>
      <c r="HYB171" s="297"/>
      <c r="HYC171" s="297"/>
      <c r="HYD171" s="297"/>
      <c r="HYE171" s="297"/>
      <c r="HYF171" s="297"/>
      <c r="HYG171" s="297"/>
      <c r="HYH171" s="297"/>
      <c r="HYI171" s="297"/>
      <c r="HYJ171" s="297"/>
      <c r="HYK171" s="297"/>
      <c r="HYL171" s="297"/>
      <c r="HYM171" s="297"/>
      <c r="HYN171" s="297"/>
      <c r="HYO171" s="297"/>
      <c r="HYP171" s="297"/>
      <c r="HYQ171" s="297"/>
      <c r="HYR171" s="297"/>
      <c r="HYS171" s="297"/>
      <c r="HYT171" s="297"/>
      <c r="HYU171" s="297"/>
      <c r="HYV171" s="297"/>
      <c r="HYW171" s="297"/>
      <c r="HYX171" s="297"/>
      <c r="HYY171" s="297"/>
      <c r="HYZ171" s="297"/>
      <c r="HZA171" s="297"/>
      <c r="HZB171" s="297"/>
      <c r="HZC171" s="297"/>
      <c r="HZD171" s="297"/>
      <c r="HZE171" s="297"/>
      <c r="HZF171" s="297"/>
      <c r="HZG171" s="297"/>
      <c r="HZH171" s="297"/>
      <c r="HZI171" s="297"/>
      <c r="HZJ171" s="297"/>
      <c r="HZK171" s="297"/>
      <c r="HZL171" s="297"/>
      <c r="HZM171" s="297"/>
      <c r="HZN171" s="297"/>
      <c r="HZO171" s="297"/>
      <c r="HZP171" s="297"/>
      <c r="HZQ171" s="297"/>
      <c r="HZR171" s="297"/>
      <c r="HZS171" s="297"/>
      <c r="HZT171" s="297"/>
      <c r="HZU171" s="297"/>
      <c r="HZV171" s="297"/>
      <c r="HZW171" s="297"/>
      <c r="HZX171" s="297"/>
      <c r="HZY171" s="297"/>
      <c r="HZZ171" s="297"/>
      <c r="IAA171" s="297"/>
      <c r="IAB171" s="297"/>
      <c r="IAC171" s="297"/>
      <c r="IAD171" s="297"/>
      <c r="IAE171" s="297"/>
      <c r="IAF171" s="297"/>
      <c r="IAG171" s="297"/>
      <c r="IAH171" s="297"/>
      <c r="IAI171" s="297"/>
      <c r="IAJ171" s="297"/>
      <c r="IAK171" s="297"/>
      <c r="IAL171" s="297"/>
      <c r="IAM171" s="297"/>
      <c r="IAN171" s="297"/>
      <c r="IAO171" s="297"/>
      <c r="IAP171" s="297"/>
      <c r="IAQ171" s="297"/>
      <c r="IAR171" s="297"/>
      <c r="IAS171" s="297"/>
      <c r="IAT171" s="297"/>
      <c r="IAU171" s="297"/>
      <c r="IAV171" s="297"/>
      <c r="IAW171" s="297"/>
      <c r="IAX171" s="297"/>
      <c r="IAY171" s="297"/>
      <c r="IAZ171" s="297"/>
      <c r="IBA171" s="297"/>
      <c r="IBB171" s="297"/>
      <c r="IBC171" s="297"/>
      <c r="IBD171" s="297"/>
      <c r="IBE171" s="297"/>
      <c r="IBF171" s="297"/>
      <c r="IBG171" s="297"/>
      <c r="IBH171" s="297"/>
      <c r="IBI171" s="297"/>
      <c r="IBJ171" s="297"/>
      <c r="IBK171" s="297"/>
      <c r="IBR171" s="297"/>
      <c r="IBS171" s="297"/>
      <c r="IBT171" s="297"/>
      <c r="IBU171" s="297"/>
      <c r="IBV171" s="297"/>
      <c r="IBW171" s="297"/>
      <c r="IBX171" s="297"/>
      <c r="IBY171" s="297"/>
      <c r="IBZ171" s="297"/>
      <c r="ICA171" s="297"/>
      <c r="ICB171" s="297"/>
      <c r="ICC171" s="297"/>
      <c r="ICD171" s="297"/>
      <c r="ICE171" s="297"/>
      <c r="ICF171" s="297"/>
      <c r="ICG171" s="297"/>
      <c r="ICH171" s="297"/>
      <c r="ICI171" s="297"/>
      <c r="ICJ171" s="297"/>
      <c r="ICK171" s="297"/>
      <c r="ICL171" s="297"/>
      <c r="ICM171" s="297"/>
      <c r="ICN171" s="297"/>
      <c r="ICO171" s="297"/>
      <c r="ICP171" s="297"/>
      <c r="ICQ171" s="297"/>
      <c r="ICR171" s="297"/>
      <c r="ICS171" s="297"/>
      <c r="ICT171" s="297"/>
      <c r="ICU171" s="297"/>
      <c r="ICV171" s="297"/>
      <c r="ICW171" s="297"/>
      <c r="ICX171" s="297"/>
      <c r="ICY171" s="297"/>
      <c r="ICZ171" s="297"/>
      <c r="IDA171" s="297"/>
      <c r="IDB171" s="297"/>
      <c r="IDC171" s="297"/>
      <c r="IDD171" s="297"/>
      <c r="IDE171" s="297"/>
      <c r="IDF171" s="297"/>
      <c r="IDG171" s="297"/>
      <c r="IDH171" s="297"/>
      <c r="IDI171" s="297"/>
      <c r="IDJ171" s="297"/>
      <c r="IDK171" s="297"/>
      <c r="IDL171" s="297"/>
      <c r="IDM171" s="297"/>
      <c r="IDN171" s="297"/>
      <c r="IDO171" s="297"/>
      <c r="IDP171" s="297"/>
      <c r="IDQ171" s="297"/>
      <c r="IDR171" s="297"/>
      <c r="IDS171" s="297"/>
      <c r="IDT171" s="297"/>
      <c r="IDU171" s="297"/>
      <c r="IDV171" s="297"/>
      <c r="IDW171" s="297"/>
      <c r="IDX171" s="297"/>
      <c r="IDY171" s="297"/>
      <c r="IDZ171" s="297"/>
      <c r="IEA171" s="297"/>
      <c r="IEB171" s="297"/>
      <c r="IEC171" s="297"/>
      <c r="IED171" s="297"/>
      <c r="IEE171" s="297"/>
      <c r="IEF171" s="297"/>
      <c r="IEG171" s="297"/>
      <c r="IEH171" s="297"/>
      <c r="IEI171" s="297"/>
      <c r="IEJ171" s="297"/>
      <c r="IEK171" s="297"/>
      <c r="IEL171" s="297"/>
      <c r="IEM171" s="297"/>
      <c r="IEN171" s="297"/>
      <c r="IEO171" s="297"/>
      <c r="IEP171" s="297"/>
      <c r="IEQ171" s="297"/>
      <c r="IER171" s="297"/>
      <c r="IES171" s="297"/>
      <c r="IET171" s="297"/>
      <c r="IEU171" s="297"/>
      <c r="IEV171" s="297"/>
      <c r="IEW171" s="297"/>
      <c r="IEX171" s="297"/>
      <c r="IEY171" s="297"/>
      <c r="IEZ171" s="297"/>
      <c r="IFA171" s="297"/>
      <c r="IFB171" s="297"/>
      <c r="IFC171" s="297"/>
      <c r="IFD171" s="297"/>
      <c r="IFE171" s="297"/>
      <c r="IFF171" s="297"/>
      <c r="IFG171" s="297"/>
      <c r="IFH171" s="297"/>
      <c r="IFI171" s="297"/>
      <c r="IFJ171" s="297"/>
      <c r="IFK171" s="297"/>
      <c r="IFL171" s="297"/>
      <c r="IFM171" s="297"/>
      <c r="IFN171" s="297"/>
      <c r="IFO171" s="297"/>
      <c r="IFP171" s="297"/>
      <c r="IFQ171" s="297"/>
      <c r="IFR171" s="297"/>
      <c r="IFS171" s="297"/>
      <c r="IFT171" s="297"/>
      <c r="IFU171" s="297"/>
      <c r="IFV171" s="297"/>
      <c r="IFW171" s="297"/>
      <c r="IFX171" s="297"/>
      <c r="IFY171" s="297"/>
      <c r="IFZ171" s="297"/>
      <c r="IGA171" s="297"/>
      <c r="IGB171" s="297"/>
      <c r="IGC171" s="297"/>
      <c r="IGD171" s="297"/>
      <c r="IGE171" s="297"/>
      <c r="IGF171" s="297"/>
      <c r="IGG171" s="297"/>
      <c r="IGH171" s="297"/>
      <c r="IGI171" s="297"/>
      <c r="IGJ171" s="297"/>
      <c r="IGK171" s="297"/>
      <c r="IGL171" s="297"/>
      <c r="IGM171" s="297"/>
      <c r="IGN171" s="297"/>
      <c r="IGO171" s="297"/>
      <c r="IGP171" s="297"/>
      <c r="IGQ171" s="297"/>
      <c r="IGR171" s="297"/>
      <c r="IGS171" s="297"/>
      <c r="IGT171" s="297"/>
      <c r="IGU171" s="297"/>
      <c r="IGV171" s="297"/>
      <c r="IGW171" s="297"/>
      <c r="IGX171" s="297"/>
      <c r="IGY171" s="297"/>
      <c r="IGZ171" s="297"/>
      <c r="IHA171" s="297"/>
      <c r="IHB171" s="297"/>
      <c r="IHC171" s="297"/>
      <c r="IHD171" s="297"/>
      <c r="IHE171" s="297"/>
      <c r="IHF171" s="297"/>
      <c r="IHG171" s="297"/>
      <c r="IHH171" s="297"/>
      <c r="IHI171" s="297"/>
      <c r="IHJ171" s="297"/>
      <c r="IHK171" s="297"/>
      <c r="IHL171" s="297"/>
      <c r="IHM171" s="297"/>
      <c r="IHN171" s="297"/>
      <c r="IHO171" s="297"/>
      <c r="IHP171" s="297"/>
      <c r="IHQ171" s="297"/>
      <c r="IHR171" s="297"/>
      <c r="IHS171" s="297"/>
      <c r="IHT171" s="297"/>
      <c r="IHU171" s="297"/>
      <c r="IHV171" s="297"/>
      <c r="IHW171" s="297"/>
      <c r="IHX171" s="297"/>
      <c r="IHY171" s="297"/>
      <c r="IHZ171" s="297"/>
      <c r="IIA171" s="297"/>
      <c r="IIB171" s="297"/>
      <c r="IIC171" s="297"/>
      <c r="IID171" s="297"/>
      <c r="IIE171" s="297"/>
      <c r="IIF171" s="297"/>
      <c r="IIG171" s="297"/>
      <c r="IIH171" s="297"/>
      <c r="III171" s="297"/>
      <c r="IIJ171" s="297"/>
      <c r="IIK171" s="297"/>
      <c r="IIL171" s="297"/>
      <c r="IIM171" s="297"/>
      <c r="IIN171" s="297"/>
      <c r="IIO171" s="297"/>
      <c r="IIP171" s="297"/>
      <c r="IIQ171" s="297"/>
      <c r="IIR171" s="297"/>
      <c r="IIS171" s="297"/>
      <c r="IIT171" s="297"/>
      <c r="IIU171" s="297"/>
      <c r="IIV171" s="297"/>
      <c r="IIW171" s="297"/>
      <c r="IIX171" s="297"/>
      <c r="IIY171" s="297"/>
      <c r="IIZ171" s="297"/>
      <c r="IJA171" s="297"/>
      <c r="IJB171" s="297"/>
      <c r="IJC171" s="297"/>
      <c r="IJD171" s="297"/>
      <c r="IJE171" s="297"/>
      <c r="IJF171" s="297"/>
      <c r="IJG171" s="297"/>
      <c r="IJH171" s="297"/>
      <c r="IJI171" s="297"/>
      <c r="IJJ171" s="297"/>
      <c r="IJK171" s="297"/>
      <c r="IJL171" s="297"/>
      <c r="IJM171" s="297"/>
      <c r="IJN171" s="297"/>
      <c r="IJO171" s="297"/>
      <c r="IJP171" s="297"/>
      <c r="IJQ171" s="297"/>
      <c r="IJR171" s="297"/>
      <c r="IJS171" s="297"/>
      <c r="IJT171" s="297"/>
      <c r="IJU171" s="297"/>
      <c r="IJV171" s="297"/>
      <c r="IJW171" s="297"/>
      <c r="IJX171" s="297"/>
      <c r="IJY171" s="297"/>
      <c r="IJZ171" s="297"/>
      <c r="IKA171" s="297"/>
      <c r="IKB171" s="297"/>
      <c r="IKC171" s="297"/>
      <c r="IKD171" s="297"/>
      <c r="IKE171" s="297"/>
      <c r="IKF171" s="297"/>
      <c r="IKG171" s="297"/>
      <c r="IKH171" s="297"/>
      <c r="IKI171" s="297"/>
      <c r="IKJ171" s="297"/>
      <c r="IKK171" s="297"/>
      <c r="IKL171" s="297"/>
      <c r="IKM171" s="297"/>
      <c r="IKN171" s="297"/>
      <c r="IKO171" s="297"/>
      <c r="IKP171" s="297"/>
      <c r="IKQ171" s="297"/>
      <c r="IKR171" s="297"/>
      <c r="IKS171" s="297"/>
      <c r="IKT171" s="297"/>
      <c r="IKU171" s="297"/>
      <c r="IKV171" s="297"/>
      <c r="IKW171" s="297"/>
      <c r="IKX171" s="297"/>
      <c r="IKY171" s="297"/>
      <c r="IKZ171" s="297"/>
      <c r="ILA171" s="297"/>
      <c r="ILB171" s="297"/>
      <c r="ILC171" s="297"/>
      <c r="ILD171" s="297"/>
      <c r="ILE171" s="297"/>
      <c r="ILF171" s="297"/>
      <c r="ILG171" s="297"/>
      <c r="ILN171" s="297"/>
      <c r="ILO171" s="297"/>
      <c r="ILP171" s="297"/>
      <c r="ILQ171" s="297"/>
      <c r="ILR171" s="297"/>
      <c r="ILS171" s="297"/>
      <c r="ILT171" s="297"/>
      <c r="ILU171" s="297"/>
      <c r="ILV171" s="297"/>
      <c r="ILW171" s="297"/>
      <c r="ILX171" s="297"/>
      <c r="ILY171" s="297"/>
      <c r="ILZ171" s="297"/>
      <c r="IMA171" s="297"/>
      <c r="IMB171" s="297"/>
      <c r="IMC171" s="297"/>
      <c r="IMD171" s="297"/>
      <c r="IME171" s="297"/>
      <c r="IMF171" s="297"/>
      <c r="IMG171" s="297"/>
      <c r="IMH171" s="297"/>
      <c r="IMI171" s="297"/>
      <c r="IMJ171" s="297"/>
      <c r="IMK171" s="297"/>
      <c r="IML171" s="297"/>
      <c r="IMM171" s="297"/>
      <c r="IMN171" s="297"/>
      <c r="IMO171" s="297"/>
      <c r="IMP171" s="297"/>
      <c r="IMQ171" s="297"/>
      <c r="IMR171" s="297"/>
      <c r="IMS171" s="297"/>
      <c r="IMT171" s="297"/>
      <c r="IMU171" s="297"/>
      <c r="IMV171" s="297"/>
      <c r="IMW171" s="297"/>
      <c r="IMX171" s="297"/>
      <c r="IMY171" s="297"/>
      <c r="IMZ171" s="297"/>
      <c r="INA171" s="297"/>
      <c r="INB171" s="297"/>
      <c r="INC171" s="297"/>
      <c r="IND171" s="297"/>
      <c r="INE171" s="297"/>
      <c r="INF171" s="297"/>
      <c r="ING171" s="297"/>
      <c r="INH171" s="297"/>
      <c r="INI171" s="297"/>
      <c r="INJ171" s="297"/>
      <c r="INK171" s="297"/>
      <c r="INL171" s="297"/>
      <c r="INM171" s="297"/>
      <c r="INN171" s="297"/>
      <c r="INO171" s="297"/>
      <c r="INP171" s="297"/>
      <c r="INQ171" s="297"/>
      <c r="INR171" s="297"/>
      <c r="INS171" s="297"/>
      <c r="INT171" s="297"/>
      <c r="INU171" s="297"/>
      <c r="INV171" s="297"/>
      <c r="INW171" s="297"/>
      <c r="INX171" s="297"/>
      <c r="INY171" s="297"/>
      <c r="INZ171" s="297"/>
      <c r="IOA171" s="297"/>
      <c r="IOB171" s="297"/>
      <c r="IOC171" s="297"/>
      <c r="IOD171" s="297"/>
      <c r="IOE171" s="297"/>
      <c r="IOF171" s="297"/>
      <c r="IOG171" s="297"/>
      <c r="IOH171" s="297"/>
      <c r="IOI171" s="297"/>
      <c r="IOJ171" s="297"/>
      <c r="IOK171" s="297"/>
      <c r="IOL171" s="297"/>
      <c r="IOM171" s="297"/>
      <c r="ION171" s="297"/>
      <c r="IOO171" s="297"/>
      <c r="IOP171" s="297"/>
      <c r="IOQ171" s="297"/>
      <c r="IOR171" s="297"/>
      <c r="IOS171" s="297"/>
      <c r="IOT171" s="297"/>
      <c r="IOU171" s="297"/>
      <c r="IOV171" s="297"/>
      <c r="IOW171" s="297"/>
      <c r="IOX171" s="297"/>
      <c r="IOY171" s="297"/>
      <c r="IOZ171" s="297"/>
      <c r="IPA171" s="297"/>
      <c r="IPB171" s="297"/>
      <c r="IPC171" s="297"/>
      <c r="IPD171" s="297"/>
      <c r="IPE171" s="297"/>
      <c r="IPF171" s="297"/>
      <c r="IPG171" s="297"/>
      <c r="IPH171" s="297"/>
      <c r="IPI171" s="297"/>
      <c r="IPJ171" s="297"/>
      <c r="IPK171" s="297"/>
      <c r="IPL171" s="297"/>
      <c r="IPM171" s="297"/>
      <c r="IPN171" s="297"/>
      <c r="IPO171" s="297"/>
      <c r="IPP171" s="297"/>
      <c r="IPQ171" s="297"/>
      <c r="IPR171" s="297"/>
      <c r="IPS171" s="297"/>
      <c r="IPT171" s="297"/>
      <c r="IPU171" s="297"/>
      <c r="IPV171" s="297"/>
      <c r="IPW171" s="297"/>
      <c r="IPX171" s="297"/>
      <c r="IPY171" s="297"/>
      <c r="IPZ171" s="297"/>
      <c r="IQA171" s="297"/>
      <c r="IQB171" s="297"/>
      <c r="IQC171" s="297"/>
      <c r="IQD171" s="297"/>
      <c r="IQE171" s="297"/>
      <c r="IQF171" s="297"/>
      <c r="IQG171" s="297"/>
      <c r="IQH171" s="297"/>
      <c r="IQI171" s="297"/>
      <c r="IQJ171" s="297"/>
      <c r="IQK171" s="297"/>
      <c r="IQL171" s="297"/>
      <c r="IQM171" s="297"/>
      <c r="IQN171" s="297"/>
      <c r="IQO171" s="297"/>
      <c r="IQP171" s="297"/>
      <c r="IQQ171" s="297"/>
      <c r="IQR171" s="297"/>
      <c r="IQS171" s="297"/>
      <c r="IQT171" s="297"/>
      <c r="IQU171" s="297"/>
      <c r="IQV171" s="297"/>
      <c r="IQW171" s="297"/>
      <c r="IQX171" s="297"/>
      <c r="IQY171" s="297"/>
      <c r="IQZ171" s="297"/>
      <c r="IRA171" s="297"/>
      <c r="IRB171" s="297"/>
      <c r="IRC171" s="297"/>
      <c r="IRD171" s="297"/>
      <c r="IRE171" s="297"/>
      <c r="IRF171" s="297"/>
      <c r="IRG171" s="297"/>
      <c r="IRH171" s="297"/>
      <c r="IRI171" s="297"/>
      <c r="IRJ171" s="297"/>
      <c r="IRK171" s="297"/>
      <c r="IRL171" s="297"/>
      <c r="IRM171" s="297"/>
      <c r="IRN171" s="297"/>
      <c r="IRO171" s="297"/>
      <c r="IRP171" s="297"/>
      <c r="IRQ171" s="297"/>
      <c r="IRR171" s="297"/>
      <c r="IRS171" s="297"/>
      <c r="IRT171" s="297"/>
      <c r="IRU171" s="297"/>
      <c r="IRV171" s="297"/>
      <c r="IRW171" s="297"/>
      <c r="IRX171" s="297"/>
      <c r="IRY171" s="297"/>
      <c r="IRZ171" s="297"/>
      <c r="ISA171" s="297"/>
      <c r="ISB171" s="297"/>
      <c r="ISC171" s="297"/>
      <c r="ISD171" s="297"/>
      <c r="ISE171" s="297"/>
      <c r="ISF171" s="297"/>
      <c r="ISG171" s="297"/>
      <c r="ISH171" s="297"/>
      <c r="ISI171" s="297"/>
      <c r="ISJ171" s="297"/>
      <c r="ISK171" s="297"/>
      <c r="ISL171" s="297"/>
      <c r="ISM171" s="297"/>
      <c r="ISN171" s="297"/>
      <c r="ISO171" s="297"/>
      <c r="ISP171" s="297"/>
      <c r="ISQ171" s="297"/>
      <c r="ISR171" s="297"/>
      <c r="ISS171" s="297"/>
      <c r="IST171" s="297"/>
      <c r="ISU171" s="297"/>
      <c r="ISV171" s="297"/>
      <c r="ISW171" s="297"/>
      <c r="ISX171" s="297"/>
      <c r="ISY171" s="297"/>
      <c r="ISZ171" s="297"/>
      <c r="ITA171" s="297"/>
      <c r="ITB171" s="297"/>
      <c r="ITC171" s="297"/>
      <c r="ITD171" s="297"/>
      <c r="ITE171" s="297"/>
      <c r="ITF171" s="297"/>
      <c r="ITG171" s="297"/>
      <c r="ITH171" s="297"/>
      <c r="ITI171" s="297"/>
      <c r="ITJ171" s="297"/>
      <c r="ITK171" s="297"/>
      <c r="ITL171" s="297"/>
      <c r="ITM171" s="297"/>
      <c r="ITN171" s="297"/>
      <c r="ITO171" s="297"/>
      <c r="ITP171" s="297"/>
      <c r="ITQ171" s="297"/>
      <c r="ITR171" s="297"/>
      <c r="ITS171" s="297"/>
      <c r="ITT171" s="297"/>
      <c r="ITU171" s="297"/>
      <c r="ITV171" s="297"/>
      <c r="ITW171" s="297"/>
      <c r="ITX171" s="297"/>
      <c r="ITY171" s="297"/>
      <c r="ITZ171" s="297"/>
      <c r="IUA171" s="297"/>
      <c r="IUB171" s="297"/>
      <c r="IUC171" s="297"/>
      <c r="IUD171" s="297"/>
      <c r="IUE171" s="297"/>
      <c r="IUF171" s="297"/>
      <c r="IUG171" s="297"/>
      <c r="IUH171" s="297"/>
      <c r="IUI171" s="297"/>
      <c r="IUJ171" s="297"/>
      <c r="IUK171" s="297"/>
      <c r="IUL171" s="297"/>
      <c r="IUM171" s="297"/>
      <c r="IUN171" s="297"/>
      <c r="IUO171" s="297"/>
      <c r="IUP171" s="297"/>
      <c r="IUQ171" s="297"/>
      <c r="IUR171" s="297"/>
      <c r="IUS171" s="297"/>
      <c r="IUT171" s="297"/>
      <c r="IUU171" s="297"/>
      <c r="IUV171" s="297"/>
      <c r="IUW171" s="297"/>
      <c r="IUX171" s="297"/>
      <c r="IUY171" s="297"/>
      <c r="IUZ171" s="297"/>
      <c r="IVA171" s="297"/>
      <c r="IVB171" s="297"/>
      <c r="IVC171" s="297"/>
      <c r="IVJ171" s="297"/>
      <c r="IVK171" s="297"/>
      <c r="IVL171" s="297"/>
      <c r="IVM171" s="297"/>
      <c r="IVN171" s="297"/>
      <c r="IVO171" s="297"/>
      <c r="IVP171" s="297"/>
      <c r="IVQ171" s="297"/>
      <c r="IVR171" s="297"/>
      <c r="IVS171" s="297"/>
      <c r="IVT171" s="297"/>
      <c r="IVU171" s="297"/>
      <c r="IVV171" s="297"/>
      <c r="IVW171" s="297"/>
      <c r="IVX171" s="297"/>
      <c r="IVY171" s="297"/>
      <c r="IVZ171" s="297"/>
      <c r="IWA171" s="297"/>
      <c r="IWB171" s="297"/>
      <c r="IWC171" s="297"/>
      <c r="IWD171" s="297"/>
      <c r="IWE171" s="297"/>
      <c r="IWF171" s="297"/>
      <c r="IWG171" s="297"/>
      <c r="IWH171" s="297"/>
      <c r="IWI171" s="297"/>
      <c r="IWJ171" s="297"/>
      <c r="IWK171" s="297"/>
      <c r="IWL171" s="297"/>
      <c r="IWM171" s="297"/>
      <c r="IWN171" s="297"/>
      <c r="IWO171" s="297"/>
      <c r="IWP171" s="297"/>
      <c r="IWQ171" s="297"/>
      <c r="IWR171" s="297"/>
      <c r="IWS171" s="297"/>
      <c r="IWT171" s="297"/>
      <c r="IWU171" s="297"/>
      <c r="IWV171" s="297"/>
      <c r="IWW171" s="297"/>
      <c r="IWX171" s="297"/>
      <c r="IWY171" s="297"/>
      <c r="IWZ171" s="297"/>
      <c r="IXA171" s="297"/>
      <c r="IXB171" s="297"/>
      <c r="IXC171" s="297"/>
      <c r="IXD171" s="297"/>
      <c r="IXE171" s="297"/>
      <c r="IXF171" s="297"/>
      <c r="IXG171" s="297"/>
      <c r="IXH171" s="297"/>
      <c r="IXI171" s="297"/>
      <c r="IXJ171" s="297"/>
      <c r="IXK171" s="297"/>
      <c r="IXL171" s="297"/>
      <c r="IXM171" s="297"/>
      <c r="IXN171" s="297"/>
      <c r="IXO171" s="297"/>
      <c r="IXP171" s="297"/>
      <c r="IXQ171" s="297"/>
      <c r="IXR171" s="297"/>
      <c r="IXS171" s="297"/>
      <c r="IXT171" s="297"/>
      <c r="IXU171" s="297"/>
      <c r="IXV171" s="297"/>
      <c r="IXW171" s="297"/>
      <c r="IXX171" s="297"/>
      <c r="IXY171" s="297"/>
      <c r="IXZ171" s="297"/>
      <c r="IYA171" s="297"/>
      <c r="IYB171" s="297"/>
      <c r="IYC171" s="297"/>
      <c r="IYD171" s="297"/>
      <c r="IYE171" s="297"/>
      <c r="IYF171" s="297"/>
      <c r="IYG171" s="297"/>
      <c r="IYH171" s="297"/>
      <c r="IYI171" s="297"/>
      <c r="IYJ171" s="297"/>
      <c r="IYK171" s="297"/>
      <c r="IYL171" s="297"/>
      <c r="IYM171" s="297"/>
      <c r="IYN171" s="297"/>
      <c r="IYO171" s="297"/>
      <c r="IYP171" s="297"/>
      <c r="IYQ171" s="297"/>
      <c r="IYR171" s="297"/>
      <c r="IYS171" s="297"/>
      <c r="IYT171" s="297"/>
      <c r="IYU171" s="297"/>
      <c r="IYV171" s="297"/>
      <c r="IYW171" s="297"/>
      <c r="IYX171" s="297"/>
      <c r="IYY171" s="297"/>
      <c r="IYZ171" s="297"/>
      <c r="IZA171" s="297"/>
      <c r="IZB171" s="297"/>
      <c r="IZC171" s="297"/>
      <c r="IZD171" s="297"/>
      <c r="IZE171" s="297"/>
      <c r="IZF171" s="297"/>
      <c r="IZG171" s="297"/>
      <c r="IZH171" s="297"/>
      <c r="IZI171" s="297"/>
      <c r="IZJ171" s="297"/>
      <c r="IZK171" s="297"/>
      <c r="IZL171" s="297"/>
      <c r="IZM171" s="297"/>
      <c r="IZN171" s="297"/>
      <c r="IZO171" s="297"/>
      <c r="IZP171" s="297"/>
      <c r="IZQ171" s="297"/>
      <c r="IZR171" s="297"/>
      <c r="IZS171" s="297"/>
      <c r="IZT171" s="297"/>
      <c r="IZU171" s="297"/>
      <c r="IZV171" s="297"/>
      <c r="IZW171" s="297"/>
      <c r="IZX171" s="297"/>
      <c r="IZY171" s="297"/>
      <c r="IZZ171" s="297"/>
      <c r="JAA171" s="297"/>
      <c r="JAB171" s="297"/>
      <c r="JAC171" s="297"/>
      <c r="JAD171" s="297"/>
      <c r="JAE171" s="297"/>
      <c r="JAF171" s="297"/>
      <c r="JAG171" s="297"/>
      <c r="JAH171" s="297"/>
      <c r="JAI171" s="297"/>
      <c r="JAJ171" s="297"/>
      <c r="JAK171" s="297"/>
      <c r="JAL171" s="297"/>
      <c r="JAM171" s="297"/>
      <c r="JAN171" s="297"/>
      <c r="JAO171" s="297"/>
      <c r="JAP171" s="297"/>
      <c r="JAQ171" s="297"/>
      <c r="JAR171" s="297"/>
      <c r="JAS171" s="297"/>
      <c r="JAT171" s="297"/>
      <c r="JAU171" s="297"/>
      <c r="JAV171" s="297"/>
      <c r="JAW171" s="297"/>
      <c r="JAX171" s="297"/>
      <c r="JAY171" s="297"/>
      <c r="JAZ171" s="297"/>
      <c r="JBA171" s="297"/>
      <c r="JBB171" s="297"/>
      <c r="JBC171" s="297"/>
      <c r="JBD171" s="297"/>
      <c r="JBE171" s="297"/>
      <c r="JBF171" s="297"/>
      <c r="JBG171" s="297"/>
      <c r="JBH171" s="297"/>
      <c r="JBI171" s="297"/>
      <c r="JBJ171" s="297"/>
      <c r="JBK171" s="297"/>
      <c r="JBL171" s="297"/>
      <c r="JBM171" s="297"/>
      <c r="JBN171" s="297"/>
      <c r="JBO171" s="297"/>
      <c r="JBP171" s="297"/>
      <c r="JBQ171" s="297"/>
      <c r="JBR171" s="297"/>
      <c r="JBS171" s="297"/>
      <c r="JBT171" s="297"/>
      <c r="JBU171" s="297"/>
      <c r="JBV171" s="297"/>
      <c r="JBW171" s="297"/>
      <c r="JBX171" s="297"/>
      <c r="JBY171" s="297"/>
      <c r="JBZ171" s="297"/>
      <c r="JCA171" s="297"/>
      <c r="JCB171" s="297"/>
      <c r="JCC171" s="297"/>
      <c r="JCD171" s="297"/>
      <c r="JCE171" s="297"/>
      <c r="JCF171" s="297"/>
      <c r="JCG171" s="297"/>
      <c r="JCH171" s="297"/>
      <c r="JCI171" s="297"/>
      <c r="JCJ171" s="297"/>
      <c r="JCK171" s="297"/>
      <c r="JCL171" s="297"/>
      <c r="JCM171" s="297"/>
      <c r="JCN171" s="297"/>
      <c r="JCO171" s="297"/>
      <c r="JCP171" s="297"/>
      <c r="JCQ171" s="297"/>
      <c r="JCR171" s="297"/>
      <c r="JCS171" s="297"/>
      <c r="JCT171" s="297"/>
      <c r="JCU171" s="297"/>
      <c r="JCV171" s="297"/>
      <c r="JCW171" s="297"/>
      <c r="JCX171" s="297"/>
      <c r="JCY171" s="297"/>
      <c r="JCZ171" s="297"/>
      <c r="JDA171" s="297"/>
      <c r="JDB171" s="297"/>
      <c r="JDC171" s="297"/>
      <c r="JDD171" s="297"/>
      <c r="JDE171" s="297"/>
      <c r="JDF171" s="297"/>
      <c r="JDG171" s="297"/>
      <c r="JDH171" s="297"/>
      <c r="JDI171" s="297"/>
      <c r="JDJ171" s="297"/>
      <c r="JDK171" s="297"/>
      <c r="JDL171" s="297"/>
      <c r="JDM171" s="297"/>
      <c r="JDN171" s="297"/>
      <c r="JDO171" s="297"/>
      <c r="JDP171" s="297"/>
      <c r="JDQ171" s="297"/>
      <c r="JDR171" s="297"/>
      <c r="JDS171" s="297"/>
      <c r="JDT171" s="297"/>
      <c r="JDU171" s="297"/>
      <c r="JDV171" s="297"/>
      <c r="JDW171" s="297"/>
      <c r="JDX171" s="297"/>
      <c r="JDY171" s="297"/>
      <c r="JDZ171" s="297"/>
      <c r="JEA171" s="297"/>
      <c r="JEB171" s="297"/>
      <c r="JEC171" s="297"/>
      <c r="JED171" s="297"/>
      <c r="JEE171" s="297"/>
      <c r="JEF171" s="297"/>
      <c r="JEG171" s="297"/>
      <c r="JEH171" s="297"/>
      <c r="JEI171" s="297"/>
      <c r="JEJ171" s="297"/>
      <c r="JEK171" s="297"/>
      <c r="JEL171" s="297"/>
      <c r="JEM171" s="297"/>
      <c r="JEN171" s="297"/>
      <c r="JEO171" s="297"/>
      <c r="JEP171" s="297"/>
      <c r="JEQ171" s="297"/>
      <c r="JER171" s="297"/>
      <c r="JES171" s="297"/>
      <c r="JET171" s="297"/>
      <c r="JEU171" s="297"/>
      <c r="JEV171" s="297"/>
      <c r="JEW171" s="297"/>
      <c r="JEX171" s="297"/>
      <c r="JEY171" s="297"/>
      <c r="JFF171" s="297"/>
      <c r="JFG171" s="297"/>
      <c r="JFH171" s="297"/>
      <c r="JFI171" s="297"/>
      <c r="JFJ171" s="297"/>
      <c r="JFK171" s="297"/>
      <c r="JFL171" s="297"/>
      <c r="JFM171" s="297"/>
      <c r="JFN171" s="297"/>
      <c r="JFO171" s="297"/>
      <c r="JFP171" s="297"/>
      <c r="JFQ171" s="297"/>
      <c r="JFR171" s="297"/>
      <c r="JFS171" s="297"/>
      <c r="JFT171" s="297"/>
      <c r="JFU171" s="297"/>
      <c r="JFV171" s="297"/>
      <c r="JFW171" s="297"/>
      <c r="JFX171" s="297"/>
      <c r="JFY171" s="297"/>
      <c r="JFZ171" s="297"/>
      <c r="JGA171" s="297"/>
      <c r="JGB171" s="297"/>
      <c r="JGC171" s="297"/>
      <c r="JGD171" s="297"/>
      <c r="JGE171" s="297"/>
      <c r="JGF171" s="297"/>
      <c r="JGG171" s="297"/>
      <c r="JGH171" s="297"/>
      <c r="JGI171" s="297"/>
      <c r="JGJ171" s="297"/>
      <c r="JGK171" s="297"/>
      <c r="JGL171" s="297"/>
      <c r="JGM171" s="297"/>
      <c r="JGN171" s="297"/>
      <c r="JGO171" s="297"/>
      <c r="JGP171" s="297"/>
      <c r="JGQ171" s="297"/>
      <c r="JGR171" s="297"/>
      <c r="JGS171" s="297"/>
      <c r="JGT171" s="297"/>
      <c r="JGU171" s="297"/>
      <c r="JGV171" s="297"/>
      <c r="JGW171" s="297"/>
      <c r="JGX171" s="297"/>
      <c r="JGY171" s="297"/>
      <c r="JGZ171" s="297"/>
      <c r="JHA171" s="297"/>
      <c r="JHB171" s="297"/>
      <c r="JHC171" s="297"/>
      <c r="JHD171" s="297"/>
      <c r="JHE171" s="297"/>
      <c r="JHF171" s="297"/>
      <c r="JHG171" s="297"/>
      <c r="JHH171" s="297"/>
      <c r="JHI171" s="297"/>
      <c r="JHJ171" s="297"/>
      <c r="JHK171" s="297"/>
      <c r="JHL171" s="297"/>
      <c r="JHM171" s="297"/>
      <c r="JHN171" s="297"/>
      <c r="JHO171" s="297"/>
      <c r="JHP171" s="297"/>
      <c r="JHQ171" s="297"/>
      <c r="JHR171" s="297"/>
      <c r="JHS171" s="297"/>
      <c r="JHT171" s="297"/>
      <c r="JHU171" s="297"/>
      <c r="JHV171" s="297"/>
      <c r="JHW171" s="297"/>
      <c r="JHX171" s="297"/>
      <c r="JHY171" s="297"/>
      <c r="JHZ171" s="297"/>
      <c r="JIA171" s="297"/>
      <c r="JIB171" s="297"/>
      <c r="JIC171" s="297"/>
      <c r="JID171" s="297"/>
      <c r="JIE171" s="297"/>
      <c r="JIF171" s="297"/>
      <c r="JIG171" s="297"/>
      <c r="JIH171" s="297"/>
      <c r="JII171" s="297"/>
      <c r="JIJ171" s="297"/>
      <c r="JIK171" s="297"/>
      <c r="JIL171" s="297"/>
      <c r="JIM171" s="297"/>
      <c r="JIN171" s="297"/>
      <c r="JIO171" s="297"/>
      <c r="JIP171" s="297"/>
      <c r="JIQ171" s="297"/>
      <c r="JIR171" s="297"/>
      <c r="JIS171" s="297"/>
      <c r="JIT171" s="297"/>
      <c r="JIU171" s="297"/>
      <c r="JIV171" s="297"/>
      <c r="JIW171" s="297"/>
      <c r="JIX171" s="297"/>
      <c r="JIY171" s="297"/>
      <c r="JIZ171" s="297"/>
      <c r="JJA171" s="297"/>
      <c r="JJB171" s="297"/>
      <c r="JJC171" s="297"/>
      <c r="JJD171" s="297"/>
      <c r="JJE171" s="297"/>
      <c r="JJF171" s="297"/>
      <c r="JJG171" s="297"/>
      <c r="JJH171" s="297"/>
      <c r="JJI171" s="297"/>
      <c r="JJJ171" s="297"/>
      <c r="JJK171" s="297"/>
      <c r="JJL171" s="297"/>
      <c r="JJM171" s="297"/>
      <c r="JJN171" s="297"/>
      <c r="JJO171" s="297"/>
      <c r="JJP171" s="297"/>
      <c r="JJQ171" s="297"/>
      <c r="JJR171" s="297"/>
      <c r="JJS171" s="297"/>
      <c r="JJT171" s="297"/>
      <c r="JJU171" s="297"/>
      <c r="JJV171" s="297"/>
      <c r="JJW171" s="297"/>
      <c r="JJX171" s="297"/>
      <c r="JJY171" s="297"/>
      <c r="JJZ171" s="297"/>
      <c r="JKA171" s="297"/>
      <c r="JKB171" s="297"/>
      <c r="JKC171" s="297"/>
      <c r="JKD171" s="297"/>
      <c r="JKE171" s="297"/>
      <c r="JKF171" s="297"/>
      <c r="JKG171" s="297"/>
      <c r="JKH171" s="297"/>
      <c r="JKI171" s="297"/>
      <c r="JKJ171" s="297"/>
      <c r="JKK171" s="297"/>
      <c r="JKL171" s="297"/>
      <c r="JKM171" s="297"/>
      <c r="JKN171" s="297"/>
      <c r="JKO171" s="297"/>
      <c r="JKP171" s="297"/>
      <c r="JKQ171" s="297"/>
      <c r="JKR171" s="297"/>
      <c r="JKS171" s="297"/>
      <c r="JKT171" s="297"/>
      <c r="JKU171" s="297"/>
      <c r="JKV171" s="297"/>
      <c r="JKW171" s="297"/>
      <c r="JKX171" s="297"/>
      <c r="JKY171" s="297"/>
      <c r="JKZ171" s="297"/>
      <c r="JLA171" s="297"/>
      <c r="JLB171" s="297"/>
      <c r="JLC171" s="297"/>
      <c r="JLD171" s="297"/>
      <c r="JLE171" s="297"/>
      <c r="JLF171" s="297"/>
      <c r="JLG171" s="297"/>
      <c r="JLH171" s="297"/>
      <c r="JLI171" s="297"/>
      <c r="JLJ171" s="297"/>
      <c r="JLK171" s="297"/>
      <c r="JLL171" s="297"/>
      <c r="JLM171" s="297"/>
      <c r="JLN171" s="297"/>
      <c r="JLO171" s="297"/>
      <c r="JLP171" s="297"/>
      <c r="JLQ171" s="297"/>
      <c r="JLR171" s="297"/>
      <c r="JLS171" s="297"/>
      <c r="JLT171" s="297"/>
      <c r="JLU171" s="297"/>
      <c r="JLV171" s="297"/>
      <c r="JLW171" s="297"/>
      <c r="JLX171" s="297"/>
      <c r="JLY171" s="297"/>
      <c r="JLZ171" s="297"/>
      <c r="JMA171" s="297"/>
      <c r="JMB171" s="297"/>
      <c r="JMC171" s="297"/>
      <c r="JMD171" s="297"/>
      <c r="JME171" s="297"/>
      <c r="JMF171" s="297"/>
      <c r="JMG171" s="297"/>
      <c r="JMH171" s="297"/>
      <c r="JMI171" s="297"/>
      <c r="JMJ171" s="297"/>
      <c r="JMK171" s="297"/>
      <c r="JML171" s="297"/>
      <c r="JMM171" s="297"/>
      <c r="JMN171" s="297"/>
      <c r="JMO171" s="297"/>
      <c r="JMP171" s="297"/>
      <c r="JMQ171" s="297"/>
      <c r="JMR171" s="297"/>
      <c r="JMS171" s="297"/>
      <c r="JMT171" s="297"/>
      <c r="JMU171" s="297"/>
      <c r="JMV171" s="297"/>
      <c r="JMW171" s="297"/>
      <c r="JMX171" s="297"/>
      <c r="JMY171" s="297"/>
      <c r="JMZ171" s="297"/>
      <c r="JNA171" s="297"/>
      <c r="JNB171" s="297"/>
      <c r="JNC171" s="297"/>
      <c r="JND171" s="297"/>
      <c r="JNE171" s="297"/>
      <c r="JNF171" s="297"/>
      <c r="JNG171" s="297"/>
      <c r="JNH171" s="297"/>
      <c r="JNI171" s="297"/>
      <c r="JNJ171" s="297"/>
      <c r="JNK171" s="297"/>
      <c r="JNL171" s="297"/>
      <c r="JNM171" s="297"/>
      <c r="JNN171" s="297"/>
      <c r="JNO171" s="297"/>
      <c r="JNP171" s="297"/>
      <c r="JNQ171" s="297"/>
      <c r="JNR171" s="297"/>
      <c r="JNS171" s="297"/>
      <c r="JNT171" s="297"/>
      <c r="JNU171" s="297"/>
      <c r="JNV171" s="297"/>
      <c r="JNW171" s="297"/>
      <c r="JNX171" s="297"/>
      <c r="JNY171" s="297"/>
      <c r="JNZ171" s="297"/>
      <c r="JOA171" s="297"/>
      <c r="JOB171" s="297"/>
      <c r="JOC171" s="297"/>
      <c r="JOD171" s="297"/>
      <c r="JOE171" s="297"/>
      <c r="JOF171" s="297"/>
      <c r="JOG171" s="297"/>
      <c r="JOH171" s="297"/>
      <c r="JOI171" s="297"/>
      <c r="JOJ171" s="297"/>
      <c r="JOK171" s="297"/>
      <c r="JOL171" s="297"/>
      <c r="JOM171" s="297"/>
      <c r="JON171" s="297"/>
      <c r="JOO171" s="297"/>
      <c r="JOP171" s="297"/>
      <c r="JOQ171" s="297"/>
      <c r="JOR171" s="297"/>
      <c r="JOS171" s="297"/>
      <c r="JOT171" s="297"/>
      <c r="JOU171" s="297"/>
      <c r="JPB171" s="297"/>
      <c r="JPC171" s="297"/>
      <c r="JPD171" s="297"/>
      <c r="JPE171" s="297"/>
      <c r="JPF171" s="297"/>
      <c r="JPG171" s="297"/>
      <c r="JPH171" s="297"/>
      <c r="JPI171" s="297"/>
      <c r="JPJ171" s="297"/>
      <c r="JPK171" s="297"/>
      <c r="JPL171" s="297"/>
      <c r="JPM171" s="297"/>
      <c r="JPN171" s="297"/>
      <c r="JPO171" s="297"/>
      <c r="JPP171" s="297"/>
      <c r="JPQ171" s="297"/>
      <c r="JPR171" s="297"/>
      <c r="JPS171" s="297"/>
      <c r="JPT171" s="297"/>
      <c r="JPU171" s="297"/>
      <c r="JPV171" s="297"/>
      <c r="JPW171" s="297"/>
      <c r="JPX171" s="297"/>
      <c r="JPY171" s="297"/>
      <c r="JPZ171" s="297"/>
      <c r="JQA171" s="297"/>
      <c r="JQB171" s="297"/>
      <c r="JQC171" s="297"/>
      <c r="JQD171" s="297"/>
      <c r="JQE171" s="297"/>
      <c r="JQF171" s="297"/>
      <c r="JQG171" s="297"/>
      <c r="JQH171" s="297"/>
      <c r="JQI171" s="297"/>
      <c r="JQJ171" s="297"/>
      <c r="JQK171" s="297"/>
      <c r="JQL171" s="297"/>
      <c r="JQM171" s="297"/>
      <c r="JQN171" s="297"/>
      <c r="JQO171" s="297"/>
      <c r="JQP171" s="297"/>
      <c r="JQQ171" s="297"/>
      <c r="JQR171" s="297"/>
      <c r="JQS171" s="297"/>
      <c r="JQT171" s="297"/>
      <c r="JQU171" s="297"/>
      <c r="JQV171" s="297"/>
      <c r="JQW171" s="297"/>
      <c r="JQX171" s="297"/>
      <c r="JQY171" s="297"/>
      <c r="JQZ171" s="297"/>
      <c r="JRA171" s="297"/>
      <c r="JRB171" s="297"/>
      <c r="JRC171" s="297"/>
      <c r="JRD171" s="297"/>
      <c r="JRE171" s="297"/>
      <c r="JRF171" s="297"/>
      <c r="JRG171" s="297"/>
      <c r="JRH171" s="297"/>
      <c r="JRI171" s="297"/>
      <c r="JRJ171" s="297"/>
      <c r="JRK171" s="297"/>
      <c r="JRL171" s="297"/>
      <c r="JRM171" s="297"/>
      <c r="JRN171" s="297"/>
      <c r="JRO171" s="297"/>
      <c r="JRP171" s="297"/>
      <c r="JRQ171" s="297"/>
      <c r="JRR171" s="297"/>
      <c r="JRS171" s="297"/>
      <c r="JRT171" s="297"/>
      <c r="JRU171" s="297"/>
      <c r="JRV171" s="297"/>
      <c r="JRW171" s="297"/>
      <c r="JRX171" s="297"/>
      <c r="JRY171" s="297"/>
      <c r="JRZ171" s="297"/>
      <c r="JSA171" s="297"/>
      <c r="JSB171" s="297"/>
      <c r="JSC171" s="297"/>
      <c r="JSD171" s="297"/>
      <c r="JSE171" s="297"/>
      <c r="JSF171" s="297"/>
      <c r="JSG171" s="297"/>
      <c r="JSH171" s="297"/>
      <c r="JSI171" s="297"/>
      <c r="JSJ171" s="297"/>
      <c r="JSK171" s="297"/>
      <c r="JSL171" s="297"/>
      <c r="JSM171" s="297"/>
      <c r="JSN171" s="297"/>
      <c r="JSO171" s="297"/>
      <c r="JSP171" s="297"/>
      <c r="JSQ171" s="297"/>
      <c r="JSR171" s="297"/>
      <c r="JSS171" s="297"/>
      <c r="JST171" s="297"/>
      <c r="JSU171" s="297"/>
      <c r="JSV171" s="297"/>
      <c r="JSW171" s="297"/>
      <c r="JSX171" s="297"/>
      <c r="JSY171" s="297"/>
      <c r="JSZ171" s="297"/>
      <c r="JTA171" s="297"/>
      <c r="JTB171" s="297"/>
      <c r="JTC171" s="297"/>
      <c r="JTD171" s="297"/>
      <c r="JTE171" s="297"/>
      <c r="JTF171" s="297"/>
      <c r="JTG171" s="297"/>
      <c r="JTH171" s="297"/>
      <c r="JTI171" s="297"/>
      <c r="JTJ171" s="297"/>
      <c r="JTK171" s="297"/>
      <c r="JTL171" s="297"/>
      <c r="JTM171" s="297"/>
      <c r="JTN171" s="297"/>
      <c r="JTO171" s="297"/>
      <c r="JTP171" s="297"/>
      <c r="JTQ171" s="297"/>
      <c r="JTR171" s="297"/>
      <c r="JTS171" s="297"/>
      <c r="JTT171" s="297"/>
      <c r="JTU171" s="297"/>
      <c r="JTV171" s="297"/>
      <c r="JTW171" s="297"/>
      <c r="JTX171" s="297"/>
      <c r="JTY171" s="297"/>
      <c r="JTZ171" s="297"/>
      <c r="JUA171" s="297"/>
      <c r="JUB171" s="297"/>
      <c r="JUC171" s="297"/>
      <c r="JUD171" s="297"/>
      <c r="JUE171" s="297"/>
      <c r="JUF171" s="297"/>
      <c r="JUG171" s="297"/>
      <c r="JUH171" s="297"/>
      <c r="JUI171" s="297"/>
      <c r="JUJ171" s="297"/>
      <c r="JUK171" s="297"/>
      <c r="JUL171" s="297"/>
      <c r="JUM171" s="297"/>
      <c r="JUN171" s="297"/>
      <c r="JUO171" s="297"/>
      <c r="JUP171" s="297"/>
      <c r="JUQ171" s="297"/>
      <c r="JUR171" s="297"/>
      <c r="JUS171" s="297"/>
      <c r="JUT171" s="297"/>
      <c r="JUU171" s="297"/>
      <c r="JUV171" s="297"/>
      <c r="JUW171" s="297"/>
      <c r="JUX171" s="297"/>
      <c r="JUY171" s="297"/>
      <c r="JUZ171" s="297"/>
      <c r="JVA171" s="297"/>
      <c r="JVB171" s="297"/>
      <c r="JVC171" s="297"/>
      <c r="JVD171" s="297"/>
      <c r="JVE171" s="297"/>
      <c r="JVF171" s="297"/>
      <c r="JVG171" s="297"/>
      <c r="JVH171" s="297"/>
      <c r="JVI171" s="297"/>
      <c r="JVJ171" s="297"/>
      <c r="JVK171" s="297"/>
      <c r="JVL171" s="297"/>
      <c r="JVM171" s="297"/>
      <c r="JVN171" s="297"/>
      <c r="JVO171" s="297"/>
      <c r="JVP171" s="297"/>
      <c r="JVQ171" s="297"/>
      <c r="JVR171" s="297"/>
      <c r="JVS171" s="297"/>
      <c r="JVT171" s="297"/>
      <c r="JVU171" s="297"/>
      <c r="JVV171" s="297"/>
      <c r="JVW171" s="297"/>
      <c r="JVX171" s="297"/>
      <c r="JVY171" s="297"/>
      <c r="JVZ171" s="297"/>
      <c r="JWA171" s="297"/>
      <c r="JWB171" s="297"/>
      <c r="JWC171" s="297"/>
      <c r="JWD171" s="297"/>
      <c r="JWE171" s="297"/>
      <c r="JWF171" s="297"/>
      <c r="JWG171" s="297"/>
      <c r="JWH171" s="297"/>
      <c r="JWI171" s="297"/>
      <c r="JWJ171" s="297"/>
      <c r="JWK171" s="297"/>
      <c r="JWL171" s="297"/>
      <c r="JWM171" s="297"/>
      <c r="JWN171" s="297"/>
      <c r="JWO171" s="297"/>
      <c r="JWP171" s="297"/>
      <c r="JWQ171" s="297"/>
      <c r="JWR171" s="297"/>
      <c r="JWS171" s="297"/>
      <c r="JWT171" s="297"/>
      <c r="JWU171" s="297"/>
      <c r="JWV171" s="297"/>
      <c r="JWW171" s="297"/>
      <c r="JWX171" s="297"/>
      <c r="JWY171" s="297"/>
      <c r="JWZ171" s="297"/>
      <c r="JXA171" s="297"/>
      <c r="JXB171" s="297"/>
      <c r="JXC171" s="297"/>
      <c r="JXD171" s="297"/>
      <c r="JXE171" s="297"/>
      <c r="JXF171" s="297"/>
      <c r="JXG171" s="297"/>
      <c r="JXH171" s="297"/>
      <c r="JXI171" s="297"/>
      <c r="JXJ171" s="297"/>
      <c r="JXK171" s="297"/>
      <c r="JXL171" s="297"/>
      <c r="JXM171" s="297"/>
      <c r="JXN171" s="297"/>
      <c r="JXO171" s="297"/>
      <c r="JXP171" s="297"/>
      <c r="JXQ171" s="297"/>
      <c r="JXR171" s="297"/>
      <c r="JXS171" s="297"/>
      <c r="JXT171" s="297"/>
      <c r="JXU171" s="297"/>
      <c r="JXV171" s="297"/>
      <c r="JXW171" s="297"/>
      <c r="JXX171" s="297"/>
      <c r="JXY171" s="297"/>
      <c r="JXZ171" s="297"/>
      <c r="JYA171" s="297"/>
      <c r="JYB171" s="297"/>
      <c r="JYC171" s="297"/>
      <c r="JYD171" s="297"/>
      <c r="JYE171" s="297"/>
      <c r="JYF171" s="297"/>
      <c r="JYG171" s="297"/>
      <c r="JYH171" s="297"/>
      <c r="JYI171" s="297"/>
      <c r="JYJ171" s="297"/>
      <c r="JYK171" s="297"/>
      <c r="JYL171" s="297"/>
      <c r="JYM171" s="297"/>
      <c r="JYN171" s="297"/>
      <c r="JYO171" s="297"/>
      <c r="JYP171" s="297"/>
      <c r="JYQ171" s="297"/>
      <c r="JYX171" s="297"/>
      <c r="JYY171" s="297"/>
      <c r="JYZ171" s="297"/>
      <c r="JZA171" s="297"/>
      <c r="JZB171" s="297"/>
      <c r="JZC171" s="297"/>
      <c r="JZD171" s="297"/>
      <c r="JZE171" s="297"/>
      <c r="JZF171" s="297"/>
      <c r="JZG171" s="297"/>
      <c r="JZH171" s="297"/>
      <c r="JZI171" s="297"/>
      <c r="JZJ171" s="297"/>
      <c r="JZK171" s="297"/>
      <c r="JZL171" s="297"/>
      <c r="JZM171" s="297"/>
      <c r="JZN171" s="297"/>
      <c r="JZO171" s="297"/>
      <c r="JZP171" s="297"/>
      <c r="JZQ171" s="297"/>
      <c r="JZR171" s="297"/>
      <c r="JZS171" s="297"/>
      <c r="JZT171" s="297"/>
      <c r="JZU171" s="297"/>
      <c r="JZV171" s="297"/>
      <c r="JZW171" s="297"/>
      <c r="JZX171" s="297"/>
      <c r="JZY171" s="297"/>
      <c r="JZZ171" s="297"/>
      <c r="KAA171" s="297"/>
      <c r="KAB171" s="297"/>
      <c r="KAC171" s="297"/>
      <c r="KAD171" s="297"/>
      <c r="KAE171" s="297"/>
      <c r="KAF171" s="297"/>
      <c r="KAG171" s="297"/>
      <c r="KAH171" s="297"/>
      <c r="KAI171" s="297"/>
      <c r="KAJ171" s="297"/>
      <c r="KAK171" s="297"/>
      <c r="KAL171" s="297"/>
      <c r="KAM171" s="297"/>
      <c r="KAN171" s="297"/>
      <c r="KAO171" s="297"/>
      <c r="KAP171" s="297"/>
      <c r="KAQ171" s="297"/>
      <c r="KAR171" s="297"/>
      <c r="KAS171" s="297"/>
      <c r="KAT171" s="297"/>
      <c r="KAU171" s="297"/>
      <c r="KAV171" s="297"/>
      <c r="KAW171" s="297"/>
      <c r="KAX171" s="297"/>
      <c r="KAY171" s="297"/>
      <c r="KAZ171" s="297"/>
      <c r="KBA171" s="297"/>
      <c r="KBB171" s="297"/>
      <c r="KBC171" s="297"/>
      <c r="KBD171" s="297"/>
      <c r="KBE171" s="297"/>
      <c r="KBF171" s="297"/>
      <c r="KBG171" s="297"/>
      <c r="KBH171" s="297"/>
      <c r="KBI171" s="297"/>
      <c r="KBJ171" s="297"/>
      <c r="KBK171" s="297"/>
      <c r="KBL171" s="297"/>
      <c r="KBM171" s="297"/>
      <c r="KBN171" s="297"/>
      <c r="KBO171" s="297"/>
      <c r="KBP171" s="297"/>
      <c r="KBQ171" s="297"/>
      <c r="KBR171" s="297"/>
      <c r="KBS171" s="297"/>
      <c r="KBT171" s="297"/>
      <c r="KBU171" s="297"/>
      <c r="KBV171" s="297"/>
      <c r="KBW171" s="297"/>
      <c r="KBX171" s="297"/>
      <c r="KBY171" s="297"/>
      <c r="KBZ171" s="297"/>
      <c r="KCA171" s="297"/>
      <c r="KCB171" s="297"/>
      <c r="KCC171" s="297"/>
      <c r="KCD171" s="297"/>
      <c r="KCE171" s="297"/>
      <c r="KCF171" s="297"/>
      <c r="KCG171" s="297"/>
      <c r="KCH171" s="297"/>
      <c r="KCI171" s="297"/>
      <c r="KCJ171" s="297"/>
      <c r="KCK171" s="297"/>
      <c r="KCL171" s="297"/>
      <c r="KCM171" s="297"/>
      <c r="KCN171" s="297"/>
      <c r="KCO171" s="297"/>
      <c r="KCP171" s="297"/>
      <c r="KCQ171" s="297"/>
      <c r="KCR171" s="297"/>
      <c r="KCS171" s="297"/>
      <c r="KCT171" s="297"/>
      <c r="KCU171" s="297"/>
      <c r="KCV171" s="297"/>
      <c r="KCW171" s="297"/>
      <c r="KCX171" s="297"/>
      <c r="KCY171" s="297"/>
      <c r="KCZ171" s="297"/>
      <c r="KDA171" s="297"/>
      <c r="KDB171" s="297"/>
      <c r="KDC171" s="297"/>
      <c r="KDD171" s="297"/>
      <c r="KDE171" s="297"/>
      <c r="KDF171" s="297"/>
      <c r="KDG171" s="297"/>
      <c r="KDH171" s="297"/>
      <c r="KDI171" s="297"/>
      <c r="KDJ171" s="297"/>
      <c r="KDK171" s="297"/>
      <c r="KDL171" s="297"/>
      <c r="KDM171" s="297"/>
      <c r="KDN171" s="297"/>
      <c r="KDO171" s="297"/>
      <c r="KDP171" s="297"/>
      <c r="KDQ171" s="297"/>
      <c r="KDR171" s="297"/>
      <c r="KDS171" s="297"/>
      <c r="KDT171" s="297"/>
      <c r="KDU171" s="297"/>
      <c r="KDV171" s="297"/>
      <c r="KDW171" s="297"/>
      <c r="KDX171" s="297"/>
      <c r="KDY171" s="297"/>
      <c r="KDZ171" s="297"/>
      <c r="KEA171" s="297"/>
      <c r="KEB171" s="297"/>
      <c r="KEC171" s="297"/>
      <c r="KED171" s="297"/>
      <c r="KEE171" s="297"/>
      <c r="KEF171" s="297"/>
      <c r="KEG171" s="297"/>
      <c r="KEH171" s="297"/>
      <c r="KEI171" s="297"/>
      <c r="KEJ171" s="297"/>
      <c r="KEK171" s="297"/>
      <c r="KEL171" s="297"/>
      <c r="KEM171" s="297"/>
      <c r="KEN171" s="297"/>
      <c r="KEO171" s="297"/>
      <c r="KEP171" s="297"/>
      <c r="KEQ171" s="297"/>
      <c r="KER171" s="297"/>
      <c r="KES171" s="297"/>
      <c r="KET171" s="297"/>
      <c r="KEU171" s="297"/>
      <c r="KEV171" s="297"/>
      <c r="KEW171" s="297"/>
      <c r="KEX171" s="297"/>
      <c r="KEY171" s="297"/>
      <c r="KEZ171" s="297"/>
      <c r="KFA171" s="297"/>
      <c r="KFB171" s="297"/>
      <c r="KFC171" s="297"/>
      <c r="KFD171" s="297"/>
      <c r="KFE171" s="297"/>
      <c r="KFF171" s="297"/>
      <c r="KFG171" s="297"/>
      <c r="KFH171" s="297"/>
      <c r="KFI171" s="297"/>
      <c r="KFJ171" s="297"/>
      <c r="KFK171" s="297"/>
      <c r="KFL171" s="297"/>
      <c r="KFM171" s="297"/>
      <c r="KFN171" s="297"/>
      <c r="KFO171" s="297"/>
      <c r="KFP171" s="297"/>
      <c r="KFQ171" s="297"/>
      <c r="KFR171" s="297"/>
      <c r="KFS171" s="297"/>
      <c r="KFT171" s="297"/>
      <c r="KFU171" s="297"/>
      <c r="KFV171" s="297"/>
      <c r="KFW171" s="297"/>
      <c r="KFX171" s="297"/>
      <c r="KFY171" s="297"/>
      <c r="KFZ171" s="297"/>
      <c r="KGA171" s="297"/>
      <c r="KGB171" s="297"/>
      <c r="KGC171" s="297"/>
      <c r="KGD171" s="297"/>
      <c r="KGE171" s="297"/>
      <c r="KGF171" s="297"/>
      <c r="KGG171" s="297"/>
      <c r="KGH171" s="297"/>
      <c r="KGI171" s="297"/>
      <c r="KGJ171" s="297"/>
      <c r="KGK171" s="297"/>
      <c r="KGL171" s="297"/>
      <c r="KGM171" s="297"/>
      <c r="KGN171" s="297"/>
      <c r="KGO171" s="297"/>
      <c r="KGP171" s="297"/>
      <c r="KGQ171" s="297"/>
      <c r="KGR171" s="297"/>
      <c r="KGS171" s="297"/>
      <c r="KGT171" s="297"/>
      <c r="KGU171" s="297"/>
      <c r="KGV171" s="297"/>
      <c r="KGW171" s="297"/>
      <c r="KGX171" s="297"/>
      <c r="KGY171" s="297"/>
      <c r="KGZ171" s="297"/>
      <c r="KHA171" s="297"/>
      <c r="KHB171" s="297"/>
      <c r="KHC171" s="297"/>
      <c r="KHD171" s="297"/>
      <c r="KHE171" s="297"/>
      <c r="KHF171" s="297"/>
      <c r="KHG171" s="297"/>
      <c r="KHH171" s="297"/>
      <c r="KHI171" s="297"/>
      <c r="KHJ171" s="297"/>
      <c r="KHK171" s="297"/>
      <c r="KHL171" s="297"/>
      <c r="KHM171" s="297"/>
      <c r="KHN171" s="297"/>
      <c r="KHO171" s="297"/>
      <c r="KHP171" s="297"/>
      <c r="KHQ171" s="297"/>
      <c r="KHR171" s="297"/>
      <c r="KHS171" s="297"/>
      <c r="KHT171" s="297"/>
      <c r="KHU171" s="297"/>
      <c r="KHV171" s="297"/>
      <c r="KHW171" s="297"/>
      <c r="KHX171" s="297"/>
      <c r="KHY171" s="297"/>
      <c r="KHZ171" s="297"/>
      <c r="KIA171" s="297"/>
      <c r="KIB171" s="297"/>
      <c r="KIC171" s="297"/>
      <c r="KID171" s="297"/>
      <c r="KIE171" s="297"/>
      <c r="KIF171" s="297"/>
      <c r="KIG171" s="297"/>
      <c r="KIH171" s="297"/>
      <c r="KII171" s="297"/>
      <c r="KIJ171" s="297"/>
      <c r="KIK171" s="297"/>
      <c r="KIL171" s="297"/>
      <c r="KIM171" s="297"/>
      <c r="KIT171" s="297"/>
      <c r="KIU171" s="297"/>
      <c r="KIV171" s="297"/>
      <c r="KIW171" s="297"/>
      <c r="KIX171" s="297"/>
      <c r="KIY171" s="297"/>
      <c r="KIZ171" s="297"/>
      <c r="KJA171" s="297"/>
      <c r="KJB171" s="297"/>
      <c r="KJC171" s="297"/>
      <c r="KJD171" s="297"/>
      <c r="KJE171" s="297"/>
      <c r="KJF171" s="297"/>
      <c r="KJG171" s="297"/>
      <c r="KJH171" s="297"/>
      <c r="KJI171" s="297"/>
      <c r="KJJ171" s="297"/>
      <c r="KJK171" s="297"/>
      <c r="KJL171" s="297"/>
      <c r="KJM171" s="297"/>
      <c r="KJN171" s="297"/>
      <c r="KJO171" s="297"/>
      <c r="KJP171" s="297"/>
      <c r="KJQ171" s="297"/>
      <c r="KJR171" s="297"/>
      <c r="KJS171" s="297"/>
      <c r="KJT171" s="297"/>
      <c r="KJU171" s="297"/>
      <c r="KJV171" s="297"/>
      <c r="KJW171" s="297"/>
      <c r="KJX171" s="297"/>
      <c r="KJY171" s="297"/>
      <c r="KJZ171" s="297"/>
      <c r="KKA171" s="297"/>
      <c r="KKB171" s="297"/>
      <c r="KKC171" s="297"/>
      <c r="KKD171" s="297"/>
      <c r="KKE171" s="297"/>
      <c r="KKF171" s="297"/>
      <c r="KKG171" s="297"/>
      <c r="KKH171" s="297"/>
      <c r="KKI171" s="297"/>
      <c r="KKJ171" s="297"/>
      <c r="KKK171" s="297"/>
      <c r="KKL171" s="297"/>
      <c r="KKM171" s="297"/>
      <c r="KKN171" s="297"/>
      <c r="KKO171" s="297"/>
      <c r="KKP171" s="297"/>
      <c r="KKQ171" s="297"/>
      <c r="KKR171" s="297"/>
      <c r="KKS171" s="297"/>
      <c r="KKT171" s="297"/>
      <c r="KKU171" s="297"/>
      <c r="KKV171" s="297"/>
      <c r="KKW171" s="297"/>
      <c r="KKX171" s="297"/>
      <c r="KKY171" s="297"/>
      <c r="KKZ171" s="297"/>
      <c r="KLA171" s="297"/>
      <c r="KLB171" s="297"/>
      <c r="KLC171" s="297"/>
      <c r="KLD171" s="297"/>
      <c r="KLE171" s="297"/>
      <c r="KLF171" s="297"/>
      <c r="KLG171" s="297"/>
      <c r="KLH171" s="297"/>
      <c r="KLI171" s="297"/>
      <c r="KLJ171" s="297"/>
      <c r="KLK171" s="297"/>
      <c r="KLL171" s="297"/>
      <c r="KLM171" s="297"/>
      <c r="KLN171" s="297"/>
      <c r="KLO171" s="297"/>
      <c r="KLP171" s="297"/>
      <c r="KLQ171" s="297"/>
      <c r="KLR171" s="297"/>
      <c r="KLS171" s="297"/>
      <c r="KLT171" s="297"/>
      <c r="KLU171" s="297"/>
      <c r="KLV171" s="297"/>
      <c r="KLW171" s="297"/>
      <c r="KLX171" s="297"/>
      <c r="KLY171" s="297"/>
      <c r="KLZ171" s="297"/>
      <c r="KMA171" s="297"/>
      <c r="KMB171" s="297"/>
      <c r="KMC171" s="297"/>
      <c r="KMD171" s="297"/>
      <c r="KME171" s="297"/>
      <c r="KMF171" s="297"/>
      <c r="KMG171" s="297"/>
      <c r="KMH171" s="297"/>
      <c r="KMI171" s="297"/>
      <c r="KMJ171" s="297"/>
      <c r="KMK171" s="297"/>
      <c r="KML171" s="297"/>
      <c r="KMM171" s="297"/>
      <c r="KMN171" s="297"/>
      <c r="KMO171" s="297"/>
      <c r="KMP171" s="297"/>
      <c r="KMQ171" s="297"/>
      <c r="KMR171" s="297"/>
      <c r="KMS171" s="297"/>
      <c r="KMT171" s="297"/>
      <c r="KMU171" s="297"/>
      <c r="KMV171" s="297"/>
      <c r="KMW171" s="297"/>
      <c r="KMX171" s="297"/>
      <c r="KMY171" s="297"/>
      <c r="KMZ171" s="297"/>
      <c r="KNA171" s="297"/>
      <c r="KNB171" s="297"/>
      <c r="KNC171" s="297"/>
      <c r="KND171" s="297"/>
      <c r="KNE171" s="297"/>
      <c r="KNF171" s="297"/>
      <c r="KNG171" s="297"/>
      <c r="KNH171" s="297"/>
      <c r="KNI171" s="297"/>
      <c r="KNJ171" s="297"/>
      <c r="KNK171" s="297"/>
      <c r="KNL171" s="297"/>
      <c r="KNM171" s="297"/>
      <c r="KNN171" s="297"/>
      <c r="KNO171" s="297"/>
      <c r="KNP171" s="297"/>
      <c r="KNQ171" s="297"/>
      <c r="KNR171" s="297"/>
      <c r="KNS171" s="297"/>
      <c r="KNT171" s="297"/>
      <c r="KNU171" s="297"/>
      <c r="KNV171" s="297"/>
      <c r="KNW171" s="297"/>
      <c r="KNX171" s="297"/>
      <c r="KNY171" s="297"/>
      <c r="KNZ171" s="297"/>
      <c r="KOA171" s="297"/>
      <c r="KOB171" s="297"/>
      <c r="KOC171" s="297"/>
      <c r="KOD171" s="297"/>
      <c r="KOE171" s="297"/>
      <c r="KOF171" s="297"/>
      <c r="KOG171" s="297"/>
      <c r="KOH171" s="297"/>
      <c r="KOI171" s="297"/>
      <c r="KOJ171" s="297"/>
      <c r="KOK171" s="297"/>
      <c r="KOL171" s="297"/>
      <c r="KOM171" s="297"/>
      <c r="KON171" s="297"/>
      <c r="KOO171" s="297"/>
      <c r="KOP171" s="297"/>
      <c r="KOQ171" s="297"/>
      <c r="KOR171" s="297"/>
      <c r="KOS171" s="297"/>
      <c r="KOT171" s="297"/>
      <c r="KOU171" s="297"/>
      <c r="KOV171" s="297"/>
      <c r="KOW171" s="297"/>
      <c r="KOX171" s="297"/>
      <c r="KOY171" s="297"/>
      <c r="KOZ171" s="297"/>
      <c r="KPA171" s="297"/>
      <c r="KPB171" s="297"/>
      <c r="KPC171" s="297"/>
      <c r="KPD171" s="297"/>
      <c r="KPE171" s="297"/>
      <c r="KPF171" s="297"/>
      <c r="KPG171" s="297"/>
      <c r="KPH171" s="297"/>
      <c r="KPI171" s="297"/>
      <c r="KPJ171" s="297"/>
      <c r="KPK171" s="297"/>
      <c r="KPL171" s="297"/>
      <c r="KPM171" s="297"/>
      <c r="KPN171" s="297"/>
      <c r="KPO171" s="297"/>
      <c r="KPP171" s="297"/>
      <c r="KPQ171" s="297"/>
      <c r="KPR171" s="297"/>
      <c r="KPS171" s="297"/>
      <c r="KPT171" s="297"/>
      <c r="KPU171" s="297"/>
      <c r="KPV171" s="297"/>
      <c r="KPW171" s="297"/>
      <c r="KPX171" s="297"/>
      <c r="KPY171" s="297"/>
      <c r="KPZ171" s="297"/>
      <c r="KQA171" s="297"/>
      <c r="KQB171" s="297"/>
      <c r="KQC171" s="297"/>
      <c r="KQD171" s="297"/>
      <c r="KQE171" s="297"/>
      <c r="KQF171" s="297"/>
      <c r="KQG171" s="297"/>
      <c r="KQH171" s="297"/>
      <c r="KQI171" s="297"/>
      <c r="KQJ171" s="297"/>
      <c r="KQK171" s="297"/>
      <c r="KQL171" s="297"/>
      <c r="KQM171" s="297"/>
      <c r="KQN171" s="297"/>
      <c r="KQO171" s="297"/>
      <c r="KQP171" s="297"/>
      <c r="KQQ171" s="297"/>
      <c r="KQR171" s="297"/>
      <c r="KQS171" s="297"/>
      <c r="KQT171" s="297"/>
      <c r="KQU171" s="297"/>
      <c r="KQV171" s="297"/>
      <c r="KQW171" s="297"/>
      <c r="KQX171" s="297"/>
      <c r="KQY171" s="297"/>
      <c r="KQZ171" s="297"/>
      <c r="KRA171" s="297"/>
      <c r="KRB171" s="297"/>
      <c r="KRC171" s="297"/>
      <c r="KRD171" s="297"/>
      <c r="KRE171" s="297"/>
      <c r="KRF171" s="297"/>
      <c r="KRG171" s="297"/>
      <c r="KRH171" s="297"/>
      <c r="KRI171" s="297"/>
      <c r="KRJ171" s="297"/>
      <c r="KRK171" s="297"/>
      <c r="KRL171" s="297"/>
      <c r="KRM171" s="297"/>
      <c r="KRN171" s="297"/>
      <c r="KRO171" s="297"/>
      <c r="KRP171" s="297"/>
      <c r="KRQ171" s="297"/>
      <c r="KRR171" s="297"/>
      <c r="KRS171" s="297"/>
      <c r="KRT171" s="297"/>
      <c r="KRU171" s="297"/>
      <c r="KRV171" s="297"/>
      <c r="KRW171" s="297"/>
      <c r="KRX171" s="297"/>
      <c r="KRY171" s="297"/>
      <c r="KRZ171" s="297"/>
      <c r="KSA171" s="297"/>
      <c r="KSB171" s="297"/>
      <c r="KSC171" s="297"/>
      <c r="KSD171" s="297"/>
      <c r="KSE171" s="297"/>
      <c r="KSF171" s="297"/>
      <c r="KSG171" s="297"/>
      <c r="KSH171" s="297"/>
      <c r="KSI171" s="297"/>
      <c r="KSP171" s="297"/>
      <c r="KSQ171" s="297"/>
      <c r="KSR171" s="297"/>
      <c r="KSS171" s="297"/>
      <c r="KST171" s="297"/>
      <c r="KSU171" s="297"/>
      <c r="KSV171" s="297"/>
      <c r="KSW171" s="297"/>
      <c r="KSX171" s="297"/>
      <c r="KSY171" s="297"/>
      <c r="KSZ171" s="297"/>
      <c r="KTA171" s="297"/>
      <c r="KTB171" s="297"/>
      <c r="KTC171" s="297"/>
      <c r="KTD171" s="297"/>
      <c r="KTE171" s="297"/>
      <c r="KTF171" s="297"/>
      <c r="KTG171" s="297"/>
      <c r="KTH171" s="297"/>
      <c r="KTI171" s="297"/>
      <c r="KTJ171" s="297"/>
      <c r="KTK171" s="297"/>
      <c r="KTL171" s="297"/>
      <c r="KTM171" s="297"/>
      <c r="KTN171" s="297"/>
      <c r="KTO171" s="297"/>
      <c r="KTP171" s="297"/>
      <c r="KTQ171" s="297"/>
      <c r="KTR171" s="297"/>
      <c r="KTS171" s="297"/>
      <c r="KTT171" s="297"/>
      <c r="KTU171" s="297"/>
      <c r="KTV171" s="297"/>
      <c r="KTW171" s="297"/>
      <c r="KTX171" s="297"/>
      <c r="KTY171" s="297"/>
      <c r="KTZ171" s="297"/>
      <c r="KUA171" s="297"/>
      <c r="KUB171" s="297"/>
      <c r="KUC171" s="297"/>
      <c r="KUD171" s="297"/>
      <c r="KUE171" s="297"/>
      <c r="KUF171" s="297"/>
      <c r="KUG171" s="297"/>
      <c r="KUH171" s="297"/>
      <c r="KUI171" s="297"/>
      <c r="KUJ171" s="297"/>
      <c r="KUK171" s="297"/>
      <c r="KUL171" s="297"/>
      <c r="KUM171" s="297"/>
      <c r="KUN171" s="297"/>
      <c r="KUO171" s="297"/>
      <c r="KUP171" s="297"/>
      <c r="KUQ171" s="297"/>
      <c r="KUR171" s="297"/>
      <c r="KUS171" s="297"/>
      <c r="KUT171" s="297"/>
      <c r="KUU171" s="297"/>
      <c r="KUV171" s="297"/>
      <c r="KUW171" s="297"/>
      <c r="KUX171" s="297"/>
      <c r="KUY171" s="297"/>
      <c r="KUZ171" s="297"/>
      <c r="KVA171" s="297"/>
      <c r="KVB171" s="297"/>
      <c r="KVC171" s="297"/>
      <c r="KVD171" s="297"/>
      <c r="KVE171" s="297"/>
      <c r="KVF171" s="297"/>
      <c r="KVG171" s="297"/>
      <c r="KVH171" s="297"/>
      <c r="KVI171" s="297"/>
      <c r="KVJ171" s="297"/>
      <c r="KVK171" s="297"/>
      <c r="KVL171" s="297"/>
      <c r="KVM171" s="297"/>
      <c r="KVN171" s="297"/>
      <c r="KVO171" s="297"/>
      <c r="KVP171" s="297"/>
      <c r="KVQ171" s="297"/>
      <c r="KVR171" s="297"/>
      <c r="KVS171" s="297"/>
      <c r="KVT171" s="297"/>
      <c r="KVU171" s="297"/>
      <c r="KVV171" s="297"/>
      <c r="KVW171" s="297"/>
      <c r="KVX171" s="297"/>
      <c r="KVY171" s="297"/>
      <c r="KVZ171" s="297"/>
      <c r="KWA171" s="297"/>
      <c r="KWB171" s="297"/>
      <c r="KWC171" s="297"/>
      <c r="KWD171" s="297"/>
      <c r="KWE171" s="297"/>
      <c r="KWF171" s="297"/>
      <c r="KWG171" s="297"/>
      <c r="KWH171" s="297"/>
      <c r="KWI171" s="297"/>
      <c r="KWJ171" s="297"/>
      <c r="KWK171" s="297"/>
      <c r="KWL171" s="297"/>
      <c r="KWM171" s="297"/>
      <c r="KWN171" s="297"/>
      <c r="KWO171" s="297"/>
      <c r="KWP171" s="297"/>
      <c r="KWQ171" s="297"/>
      <c r="KWR171" s="297"/>
      <c r="KWS171" s="297"/>
      <c r="KWT171" s="297"/>
      <c r="KWU171" s="297"/>
      <c r="KWV171" s="297"/>
      <c r="KWW171" s="297"/>
      <c r="KWX171" s="297"/>
      <c r="KWY171" s="297"/>
      <c r="KWZ171" s="297"/>
      <c r="KXA171" s="297"/>
      <c r="KXB171" s="297"/>
      <c r="KXC171" s="297"/>
      <c r="KXD171" s="297"/>
      <c r="KXE171" s="297"/>
      <c r="KXF171" s="297"/>
      <c r="KXG171" s="297"/>
      <c r="KXH171" s="297"/>
      <c r="KXI171" s="297"/>
      <c r="KXJ171" s="297"/>
      <c r="KXK171" s="297"/>
      <c r="KXL171" s="297"/>
      <c r="KXM171" s="297"/>
      <c r="KXN171" s="297"/>
      <c r="KXO171" s="297"/>
      <c r="KXP171" s="297"/>
      <c r="KXQ171" s="297"/>
      <c r="KXR171" s="297"/>
      <c r="KXS171" s="297"/>
      <c r="KXT171" s="297"/>
      <c r="KXU171" s="297"/>
      <c r="KXV171" s="297"/>
      <c r="KXW171" s="297"/>
      <c r="KXX171" s="297"/>
      <c r="KXY171" s="297"/>
      <c r="KXZ171" s="297"/>
      <c r="KYA171" s="297"/>
      <c r="KYB171" s="297"/>
      <c r="KYC171" s="297"/>
      <c r="KYD171" s="297"/>
      <c r="KYE171" s="297"/>
      <c r="KYF171" s="297"/>
      <c r="KYG171" s="297"/>
      <c r="KYH171" s="297"/>
      <c r="KYI171" s="297"/>
      <c r="KYJ171" s="297"/>
      <c r="KYK171" s="297"/>
      <c r="KYL171" s="297"/>
      <c r="KYM171" s="297"/>
      <c r="KYN171" s="297"/>
      <c r="KYO171" s="297"/>
      <c r="KYP171" s="297"/>
      <c r="KYQ171" s="297"/>
      <c r="KYR171" s="297"/>
      <c r="KYS171" s="297"/>
      <c r="KYT171" s="297"/>
      <c r="KYU171" s="297"/>
      <c r="KYV171" s="297"/>
      <c r="KYW171" s="297"/>
      <c r="KYX171" s="297"/>
      <c r="KYY171" s="297"/>
      <c r="KYZ171" s="297"/>
      <c r="KZA171" s="297"/>
      <c r="KZB171" s="297"/>
      <c r="KZC171" s="297"/>
      <c r="KZD171" s="297"/>
      <c r="KZE171" s="297"/>
      <c r="KZF171" s="297"/>
      <c r="KZG171" s="297"/>
      <c r="KZH171" s="297"/>
      <c r="KZI171" s="297"/>
      <c r="KZJ171" s="297"/>
      <c r="KZK171" s="297"/>
      <c r="KZL171" s="297"/>
      <c r="KZM171" s="297"/>
      <c r="KZN171" s="297"/>
      <c r="KZO171" s="297"/>
      <c r="KZP171" s="297"/>
      <c r="KZQ171" s="297"/>
      <c r="KZR171" s="297"/>
      <c r="KZS171" s="297"/>
      <c r="KZT171" s="297"/>
      <c r="KZU171" s="297"/>
      <c r="KZV171" s="297"/>
      <c r="KZW171" s="297"/>
      <c r="KZX171" s="297"/>
      <c r="KZY171" s="297"/>
      <c r="KZZ171" s="297"/>
      <c r="LAA171" s="297"/>
      <c r="LAB171" s="297"/>
      <c r="LAC171" s="297"/>
      <c r="LAD171" s="297"/>
      <c r="LAE171" s="297"/>
      <c r="LAF171" s="297"/>
      <c r="LAG171" s="297"/>
      <c r="LAH171" s="297"/>
      <c r="LAI171" s="297"/>
      <c r="LAJ171" s="297"/>
      <c r="LAK171" s="297"/>
      <c r="LAL171" s="297"/>
      <c r="LAM171" s="297"/>
      <c r="LAN171" s="297"/>
      <c r="LAO171" s="297"/>
      <c r="LAP171" s="297"/>
      <c r="LAQ171" s="297"/>
      <c r="LAR171" s="297"/>
      <c r="LAS171" s="297"/>
      <c r="LAT171" s="297"/>
      <c r="LAU171" s="297"/>
      <c r="LAV171" s="297"/>
      <c r="LAW171" s="297"/>
      <c r="LAX171" s="297"/>
      <c r="LAY171" s="297"/>
      <c r="LAZ171" s="297"/>
      <c r="LBA171" s="297"/>
      <c r="LBB171" s="297"/>
      <c r="LBC171" s="297"/>
      <c r="LBD171" s="297"/>
      <c r="LBE171" s="297"/>
      <c r="LBF171" s="297"/>
      <c r="LBG171" s="297"/>
      <c r="LBH171" s="297"/>
      <c r="LBI171" s="297"/>
      <c r="LBJ171" s="297"/>
      <c r="LBK171" s="297"/>
      <c r="LBL171" s="297"/>
      <c r="LBM171" s="297"/>
      <c r="LBN171" s="297"/>
      <c r="LBO171" s="297"/>
      <c r="LBP171" s="297"/>
      <c r="LBQ171" s="297"/>
      <c r="LBR171" s="297"/>
      <c r="LBS171" s="297"/>
      <c r="LBT171" s="297"/>
      <c r="LBU171" s="297"/>
      <c r="LBV171" s="297"/>
      <c r="LBW171" s="297"/>
      <c r="LBX171" s="297"/>
      <c r="LBY171" s="297"/>
      <c r="LBZ171" s="297"/>
      <c r="LCA171" s="297"/>
      <c r="LCB171" s="297"/>
      <c r="LCC171" s="297"/>
      <c r="LCD171" s="297"/>
      <c r="LCE171" s="297"/>
      <c r="LCL171" s="297"/>
      <c r="LCM171" s="297"/>
      <c r="LCN171" s="297"/>
      <c r="LCO171" s="297"/>
      <c r="LCP171" s="297"/>
      <c r="LCQ171" s="297"/>
      <c r="LCR171" s="297"/>
      <c r="LCS171" s="297"/>
      <c r="LCT171" s="297"/>
      <c r="LCU171" s="297"/>
      <c r="LCV171" s="297"/>
      <c r="LCW171" s="297"/>
      <c r="LCX171" s="297"/>
      <c r="LCY171" s="297"/>
      <c r="LCZ171" s="297"/>
      <c r="LDA171" s="297"/>
      <c r="LDB171" s="297"/>
      <c r="LDC171" s="297"/>
      <c r="LDD171" s="297"/>
      <c r="LDE171" s="297"/>
      <c r="LDF171" s="297"/>
      <c r="LDG171" s="297"/>
      <c r="LDH171" s="297"/>
      <c r="LDI171" s="297"/>
      <c r="LDJ171" s="297"/>
      <c r="LDK171" s="297"/>
      <c r="LDL171" s="297"/>
      <c r="LDM171" s="297"/>
      <c r="LDN171" s="297"/>
      <c r="LDO171" s="297"/>
      <c r="LDP171" s="297"/>
      <c r="LDQ171" s="297"/>
      <c r="LDR171" s="297"/>
      <c r="LDS171" s="297"/>
      <c r="LDT171" s="297"/>
      <c r="LDU171" s="297"/>
      <c r="LDV171" s="297"/>
      <c r="LDW171" s="297"/>
      <c r="LDX171" s="297"/>
      <c r="LDY171" s="297"/>
      <c r="LDZ171" s="297"/>
      <c r="LEA171" s="297"/>
      <c r="LEB171" s="297"/>
      <c r="LEC171" s="297"/>
      <c r="LED171" s="297"/>
      <c r="LEE171" s="297"/>
      <c r="LEF171" s="297"/>
      <c r="LEG171" s="297"/>
      <c r="LEH171" s="297"/>
      <c r="LEI171" s="297"/>
      <c r="LEJ171" s="297"/>
      <c r="LEK171" s="297"/>
      <c r="LEL171" s="297"/>
      <c r="LEM171" s="297"/>
      <c r="LEN171" s="297"/>
      <c r="LEO171" s="297"/>
      <c r="LEP171" s="297"/>
      <c r="LEQ171" s="297"/>
      <c r="LER171" s="297"/>
      <c r="LES171" s="297"/>
      <c r="LET171" s="297"/>
      <c r="LEU171" s="297"/>
      <c r="LEV171" s="297"/>
      <c r="LEW171" s="297"/>
      <c r="LEX171" s="297"/>
      <c r="LEY171" s="297"/>
      <c r="LEZ171" s="297"/>
      <c r="LFA171" s="297"/>
      <c r="LFB171" s="297"/>
      <c r="LFC171" s="297"/>
      <c r="LFD171" s="297"/>
      <c r="LFE171" s="297"/>
      <c r="LFF171" s="297"/>
      <c r="LFG171" s="297"/>
      <c r="LFH171" s="297"/>
      <c r="LFI171" s="297"/>
      <c r="LFJ171" s="297"/>
      <c r="LFK171" s="297"/>
      <c r="LFL171" s="297"/>
      <c r="LFM171" s="297"/>
      <c r="LFN171" s="297"/>
      <c r="LFO171" s="297"/>
      <c r="LFP171" s="297"/>
      <c r="LFQ171" s="297"/>
      <c r="LFR171" s="297"/>
      <c r="LFS171" s="297"/>
      <c r="LFT171" s="297"/>
      <c r="LFU171" s="297"/>
      <c r="LFV171" s="297"/>
      <c r="LFW171" s="297"/>
      <c r="LFX171" s="297"/>
      <c r="LFY171" s="297"/>
      <c r="LFZ171" s="297"/>
      <c r="LGA171" s="297"/>
      <c r="LGB171" s="297"/>
      <c r="LGC171" s="297"/>
      <c r="LGD171" s="297"/>
      <c r="LGE171" s="297"/>
      <c r="LGF171" s="297"/>
      <c r="LGG171" s="297"/>
      <c r="LGH171" s="297"/>
      <c r="LGI171" s="297"/>
      <c r="LGJ171" s="297"/>
      <c r="LGK171" s="297"/>
      <c r="LGL171" s="297"/>
      <c r="LGM171" s="297"/>
      <c r="LGN171" s="297"/>
      <c r="LGO171" s="297"/>
      <c r="LGP171" s="297"/>
      <c r="LGQ171" s="297"/>
      <c r="LGR171" s="297"/>
      <c r="LGS171" s="297"/>
      <c r="LGT171" s="297"/>
      <c r="LGU171" s="297"/>
      <c r="LGV171" s="297"/>
      <c r="LGW171" s="297"/>
      <c r="LGX171" s="297"/>
      <c r="LGY171" s="297"/>
      <c r="LGZ171" s="297"/>
      <c r="LHA171" s="297"/>
      <c r="LHB171" s="297"/>
      <c r="LHC171" s="297"/>
      <c r="LHD171" s="297"/>
      <c r="LHE171" s="297"/>
      <c r="LHF171" s="297"/>
      <c r="LHG171" s="297"/>
      <c r="LHH171" s="297"/>
      <c r="LHI171" s="297"/>
      <c r="LHJ171" s="297"/>
      <c r="LHK171" s="297"/>
      <c r="LHL171" s="297"/>
      <c r="LHM171" s="297"/>
      <c r="LHN171" s="297"/>
      <c r="LHO171" s="297"/>
      <c r="LHP171" s="297"/>
      <c r="LHQ171" s="297"/>
      <c r="LHR171" s="297"/>
      <c r="LHS171" s="297"/>
      <c r="LHT171" s="297"/>
      <c r="LHU171" s="297"/>
      <c r="LHV171" s="297"/>
      <c r="LHW171" s="297"/>
      <c r="LHX171" s="297"/>
      <c r="LHY171" s="297"/>
      <c r="LHZ171" s="297"/>
      <c r="LIA171" s="297"/>
      <c r="LIB171" s="297"/>
      <c r="LIC171" s="297"/>
      <c r="LID171" s="297"/>
      <c r="LIE171" s="297"/>
      <c r="LIF171" s="297"/>
      <c r="LIG171" s="297"/>
      <c r="LIH171" s="297"/>
      <c r="LII171" s="297"/>
      <c r="LIJ171" s="297"/>
      <c r="LIK171" s="297"/>
      <c r="LIL171" s="297"/>
      <c r="LIM171" s="297"/>
      <c r="LIN171" s="297"/>
      <c r="LIO171" s="297"/>
      <c r="LIP171" s="297"/>
      <c r="LIQ171" s="297"/>
      <c r="LIR171" s="297"/>
      <c r="LIS171" s="297"/>
      <c r="LIT171" s="297"/>
      <c r="LIU171" s="297"/>
      <c r="LIV171" s="297"/>
      <c r="LIW171" s="297"/>
      <c r="LIX171" s="297"/>
      <c r="LIY171" s="297"/>
      <c r="LIZ171" s="297"/>
      <c r="LJA171" s="297"/>
      <c r="LJB171" s="297"/>
      <c r="LJC171" s="297"/>
      <c r="LJD171" s="297"/>
      <c r="LJE171" s="297"/>
      <c r="LJF171" s="297"/>
      <c r="LJG171" s="297"/>
      <c r="LJH171" s="297"/>
      <c r="LJI171" s="297"/>
      <c r="LJJ171" s="297"/>
      <c r="LJK171" s="297"/>
      <c r="LJL171" s="297"/>
      <c r="LJM171" s="297"/>
      <c r="LJN171" s="297"/>
      <c r="LJO171" s="297"/>
      <c r="LJP171" s="297"/>
      <c r="LJQ171" s="297"/>
      <c r="LJR171" s="297"/>
      <c r="LJS171" s="297"/>
      <c r="LJT171" s="297"/>
      <c r="LJU171" s="297"/>
      <c r="LJV171" s="297"/>
      <c r="LJW171" s="297"/>
      <c r="LJX171" s="297"/>
      <c r="LJY171" s="297"/>
      <c r="LJZ171" s="297"/>
      <c r="LKA171" s="297"/>
      <c r="LKB171" s="297"/>
      <c r="LKC171" s="297"/>
      <c r="LKD171" s="297"/>
      <c r="LKE171" s="297"/>
      <c r="LKF171" s="297"/>
      <c r="LKG171" s="297"/>
      <c r="LKH171" s="297"/>
      <c r="LKI171" s="297"/>
      <c r="LKJ171" s="297"/>
      <c r="LKK171" s="297"/>
      <c r="LKL171" s="297"/>
      <c r="LKM171" s="297"/>
      <c r="LKN171" s="297"/>
      <c r="LKO171" s="297"/>
      <c r="LKP171" s="297"/>
      <c r="LKQ171" s="297"/>
      <c r="LKR171" s="297"/>
      <c r="LKS171" s="297"/>
      <c r="LKT171" s="297"/>
      <c r="LKU171" s="297"/>
      <c r="LKV171" s="297"/>
      <c r="LKW171" s="297"/>
      <c r="LKX171" s="297"/>
      <c r="LKY171" s="297"/>
      <c r="LKZ171" s="297"/>
      <c r="LLA171" s="297"/>
      <c r="LLB171" s="297"/>
      <c r="LLC171" s="297"/>
      <c r="LLD171" s="297"/>
      <c r="LLE171" s="297"/>
      <c r="LLF171" s="297"/>
      <c r="LLG171" s="297"/>
      <c r="LLH171" s="297"/>
      <c r="LLI171" s="297"/>
      <c r="LLJ171" s="297"/>
      <c r="LLK171" s="297"/>
      <c r="LLL171" s="297"/>
      <c r="LLM171" s="297"/>
      <c r="LLN171" s="297"/>
      <c r="LLO171" s="297"/>
      <c r="LLP171" s="297"/>
      <c r="LLQ171" s="297"/>
      <c r="LLR171" s="297"/>
      <c r="LLS171" s="297"/>
      <c r="LLT171" s="297"/>
      <c r="LLU171" s="297"/>
      <c r="LLV171" s="297"/>
      <c r="LLW171" s="297"/>
      <c r="LLX171" s="297"/>
      <c r="LLY171" s="297"/>
      <c r="LLZ171" s="297"/>
      <c r="LMA171" s="297"/>
      <c r="LMH171" s="297"/>
      <c r="LMI171" s="297"/>
      <c r="LMJ171" s="297"/>
      <c r="LMK171" s="297"/>
      <c r="LML171" s="297"/>
      <c r="LMM171" s="297"/>
      <c r="LMN171" s="297"/>
      <c r="LMO171" s="297"/>
      <c r="LMP171" s="297"/>
      <c r="LMQ171" s="297"/>
      <c r="LMR171" s="297"/>
      <c r="LMS171" s="297"/>
      <c r="LMT171" s="297"/>
      <c r="LMU171" s="297"/>
      <c r="LMV171" s="297"/>
      <c r="LMW171" s="297"/>
      <c r="LMX171" s="297"/>
      <c r="LMY171" s="297"/>
      <c r="LMZ171" s="297"/>
      <c r="LNA171" s="297"/>
      <c r="LNB171" s="297"/>
      <c r="LNC171" s="297"/>
      <c r="LND171" s="297"/>
      <c r="LNE171" s="297"/>
      <c r="LNF171" s="297"/>
      <c r="LNG171" s="297"/>
      <c r="LNH171" s="297"/>
      <c r="LNI171" s="297"/>
      <c r="LNJ171" s="297"/>
      <c r="LNK171" s="297"/>
      <c r="LNL171" s="297"/>
      <c r="LNM171" s="297"/>
      <c r="LNN171" s="297"/>
      <c r="LNO171" s="297"/>
      <c r="LNP171" s="297"/>
      <c r="LNQ171" s="297"/>
      <c r="LNR171" s="297"/>
      <c r="LNS171" s="297"/>
      <c r="LNT171" s="297"/>
      <c r="LNU171" s="297"/>
      <c r="LNV171" s="297"/>
      <c r="LNW171" s="297"/>
      <c r="LNX171" s="297"/>
      <c r="LNY171" s="297"/>
      <c r="LNZ171" s="297"/>
      <c r="LOA171" s="297"/>
      <c r="LOB171" s="297"/>
      <c r="LOC171" s="297"/>
      <c r="LOD171" s="297"/>
      <c r="LOE171" s="297"/>
      <c r="LOF171" s="297"/>
      <c r="LOG171" s="297"/>
      <c r="LOH171" s="297"/>
      <c r="LOI171" s="297"/>
      <c r="LOJ171" s="297"/>
      <c r="LOK171" s="297"/>
      <c r="LOL171" s="297"/>
      <c r="LOM171" s="297"/>
      <c r="LON171" s="297"/>
      <c r="LOO171" s="297"/>
      <c r="LOP171" s="297"/>
      <c r="LOQ171" s="297"/>
      <c r="LOR171" s="297"/>
      <c r="LOS171" s="297"/>
      <c r="LOT171" s="297"/>
      <c r="LOU171" s="297"/>
      <c r="LOV171" s="297"/>
      <c r="LOW171" s="297"/>
      <c r="LOX171" s="297"/>
      <c r="LOY171" s="297"/>
      <c r="LOZ171" s="297"/>
      <c r="LPA171" s="297"/>
      <c r="LPB171" s="297"/>
      <c r="LPC171" s="297"/>
      <c r="LPD171" s="297"/>
      <c r="LPE171" s="297"/>
      <c r="LPF171" s="297"/>
      <c r="LPG171" s="297"/>
      <c r="LPH171" s="297"/>
      <c r="LPI171" s="297"/>
      <c r="LPJ171" s="297"/>
      <c r="LPK171" s="297"/>
      <c r="LPL171" s="297"/>
      <c r="LPM171" s="297"/>
      <c r="LPN171" s="297"/>
      <c r="LPO171" s="297"/>
      <c r="LPP171" s="297"/>
      <c r="LPQ171" s="297"/>
      <c r="LPR171" s="297"/>
      <c r="LPS171" s="297"/>
      <c r="LPT171" s="297"/>
      <c r="LPU171" s="297"/>
      <c r="LPV171" s="297"/>
      <c r="LPW171" s="297"/>
      <c r="LPX171" s="297"/>
      <c r="LPY171" s="297"/>
      <c r="LPZ171" s="297"/>
      <c r="LQA171" s="297"/>
      <c r="LQB171" s="297"/>
      <c r="LQC171" s="297"/>
      <c r="LQD171" s="297"/>
      <c r="LQE171" s="297"/>
      <c r="LQF171" s="297"/>
      <c r="LQG171" s="297"/>
      <c r="LQH171" s="297"/>
      <c r="LQI171" s="297"/>
      <c r="LQJ171" s="297"/>
      <c r="LQK171" s="297"/>
      <c r="LQL171" s="297"/>
      <c r="LQM171" s="297"/>
      <c r="LQN171" s="297"/>
      <c r="LQO171" s="297"/>
      <c r="LQP171" s="297"/>
      <c r="LQQ171" s="297"/>
      <c r="LQR171" s="297"/>
      <c r="LQS171" s="297"/>
      <c r="LQT171" s="297"/>
      <c r="LQU171" s="297"/>
      <c r="LQV171" s="297"/>
      <c r="LQW171" s="297"/>
      <c r="LQX171" s="297"/>
      <c r="LQY171" s="297"/>
      <c r="LQZ171" s="297"/>
      <c r="LRA171" s="297"/>
      <c r="LRB171" s="297"/>
      <c r="LRC171" s="297"/>
      <c r="LRD171" s="297"/>
      <c r="LRE171" s="297"/>
      <c r="LRF171" s="297"/>
      <c r="LRG171" s="297"/>
      <c r="LRH171" s="297"/>
      <c r="LRI171" s="297"/>
      <c r="LRJ171" s="297"/>
      <c r="LRK171" s="297"/>
      <c r="LRL171" s="297"/>
      <c r="LRM171" s="297"/>
      <c r="LRN171" s="297"/>
      <c r="LRO171" s="297"/>
      <c r="LRP171" s="297"/>
      <c r="LRQ171" s="297"/>
      <c r="LRR171" s="297"/>
      <c r="LRS171" s="297"/>
      <c r="LRT171" s="297"/>
      <c r="LRU171" s="297"/>
      <c r="LRV171" s="297"/>
      <c r="LRW171" s="297"/>
      <c r="LRX171" s="297"/>
      <c r="LRY171" s="297"/>
      <c r="LRZ171" s="297"/>
      <c r="LSA171" s="297"/>
      <c r="LSB171" s="297"/>
      <c r="LSC171" s="297"/>
      <c r="LSD171" s="297"/>
      <c r="LSE171" s="297"/>
      <c r="LSF171" s="297"/>
      <c r="LSG171" s="297"/>
      <c r="LSH171" s="297"/>
      <c r="LSI171" s="297"/>
      <c r="LSJ171" s="297"/>
      <c r="LSK171" s="297"/>
      <c r="LSL171" s="297"/>
      <c r="LSM171" s="297"/>
      <c r="LSN171" s="297"/>
      <c r="LSO171" s="297"/>
      <c r="LSP171" s="297"/>
      <c r="LSQ171" s="297"/>
      <c r="LSR171" s="297"/>
      <c r="LSS171" s="297"/>
      <c r="LST171" s="297"/>
      <c r="LSU171" s="297"/>
      <c r="LSV171" s="297"/>
      <c r="LSW171" s="297"/>
      <c r="LSX171" s="297"/>
      <c r="LSY171" s="297"/>
      <c r="LSZ171" s="297"/>
      <c r="LTA171" s="297"/>
      <c r="LTB171" s="297"/>
      <c r="LTC171" s="297"/>
      <c r="LTD171" s="297"/>
      <c r="LTE171" s="297"/>
      <c r="LTF171" s="297"/>
      <c r="LTG171" s="297"/>
      <c r="LTH171" s="297"/>
      <c r="LTI171" s="297"/>
      <c r="LTJ171" s="297"/>
      <c r="LTK171" s="297"/>
      <c r="LTL171" s="297"/>
      <c r="LTM171" s="297"/>
      <c r="LTN171" s="297"/>
      <c r="LTO171" s="297"/>
      <c r="LTP171" s="297"/>
      <c r="LTQ171" s="297"/>
      <c r="LTR171" s="297"/>
      <c r="LTS171" s="297"/>
      <c r="LTT171" s="297"/>
      <c r="LTU171" s="297"/>
      <c r="LTV171" s="297"/>
      <c r="LTW171" s="297"/>
      <c r="LTX171" s="297"/>
      <c r="LTY171" s="297"/>
      <c r="LTZ171" s="297"/>
      <c r="LUA171" s="297"/>
      <c r="LUB171" s="297"/>
      <c r="LUC171" s="297"/>
      <c r="LUD171" s="297"/>
      <c r="LUE171" s="297"/>
      <c r="LUF171" s="297"/>
      <c r="LUG171" s="297"/>
      <c r="LUH171" s="297"/>
      <c r="LUI171" s="297"/>
      <c r="LUJ171" s="297"/>
      <c r="LUK171" s="297"/>
      <c r="LUL171" s="297"/>
      <c r="LUM171" s="297"/>
      <c r="LUN171" s="297"/>
      <c r="LUO171" s="297"/>
      <c r="LUP171" s="297"/>
      <c r="LUQ171" s="297"/>
      <c r="LUR171" s="297"/>
      <c r="LUS171" s="297"/>
      <c r="LUT171" s="297"/>
      <c r="LUU171" s="297"/>
      <c r="LUV171" s="297"/>
      <c r="LUW171" s="297"/>
      <c r="LUX171" s="297"/>
      <c r="LUY171" s="297"/>
      <c r="LUZ171" s="297"/>
      <c r="LVA171" s="297"/>
      <c r="LVB171" s="297"/>
      <c r="LVC171" s="297"/>
      <c r="LVD171" s="297"/>
      <c r="LVE171" s="297"/>
      <c r="LVF171" s="297"/>
      <c r="LVG171" s="297"/>
      <c r="LVH171" s="297"/>
      <c r="LVI171" s="297"/>
      <c r="LVJ171" s="297"/>
      <c r="LVK171" s="297"/>
      <c r="LVL171" s="297"/>
      <c r="LVM171" s="297"/>
      <c r="LVN171" s="297"/>
      <c r="LVO171" s="297"/>
      <c r="LVP171" s="297"/>
      <c r="LVQ171" s="297"/>
      <c r="LVR171" s="297"/>
      <c r="LVS171" s="297"/>
      <c r="LVT171" s="297"/>
      <c r="LVU171" s="297"/>
      <c r="LVV171" s="297"/>
      <c r="LVW171" s="297"/>
      <c r="LWD171" s="297"/>
      <c r="LWE171" s="297"/>
      <c r="LWF171" s="297"/>
      <c r="LWG171" s="297"/>
      <c r="LWH171" s="297"/>
      <c r="LWI171" s="297"/>
      <c r="LWJ171" s="297"/>
      <c r="LWK171" s="297"/>
      <c r="LWL171" s="297"/>
      <c r="LWM171" s="297"/>
      <c r="LWN171" s="297"/>
      <c r="LWO171" s="297"/>
      <c r="LWP171" s="297"/>
      <c r="LWQ171" s="297"/>
      <c r="LWR171" s="297"/>
      <c r="LWS171" s="297"/>
      <c r="LWT171" s="297"/>
      <c r="LWU171" s="297"/>
      <c r="LWV171" s="297"/>
      <c r="LWW171" s="297"/>
      <c r="LWX171" s="297"/>
      <c r="LWY171" s="297"/>
      <c r="LWZ171" s="297"/>
      <c r="LXA171" s="297"/>
      <c r="LXB171" s="297"/>
      <c r="LXC171" s="297"/>
      <c r="LXD171" s="297"/>
      <c r="LXE171" s="297"/>
      <c r="LXF171" s="297"/>
      <c r="LXG171" s="297"/>
      <c r="LXH171" s="297"/>
      <c r="LXI171" s="297"/>
      <c r="LXJ171" s="297"/>
      <c r="LXK171" s="297"/>
      <c r="LXL171" s="297"/>
      <c r="LXM171" s="297"/>
      <c r="LXN171" s="297"/>
      <c r="LXO171" s="297"/>
      <c r="LXP171" s="297"/>
      <c r="LXQ171" s="297"/>
      <c r="LXR171" s="297"/>
      <c r="LXS171" s="297"/>
      <c r="LXT171" s="297"/>
      <c r="LXU171" s="297"/>
      <c r="LXV171" s="297"/>
      <c r="LXW171" s="297"/>
      <c r="LXX171" s="297"/>
      <c r="LXY171" s="297"/>
      <c r="LXZ171" s="297"/>
      <c r="LYA171" s="297"/>
      <c r="LYB171" s="297"/>
      <c r="LYC171" s="297"/>
      <c r="LYD171" s="297"/>
      <c r="LYE171" s="297"/>
      <c r="LYF171" s="297"/>
      <c r="LYG171" s="297"/>
      <c r="LYH171" s="297"/>
      <c r="LYI171" s="297"/>
      <c r="LYJ171" s="297"/>
      <c r="LYK171" s="297"/>
      <c r="LYL171" s="297"/>
      <c r="LYM171" s="297"/>
      <c r="LYN171" s="297"/>
      <c r="LYO171" s="297"/>
      <c r="LYP171" s="297"/>
      <c r="LYQ171" s="297"/>
      <c r="LYR171" s="297"/>
      <c r="LYS171" s="297"/>
      <c r="LYT171" s="297"/>
      <c r="LYU171" s="297"/>
      <c r="LYV171" s="297"/>
      <c r="LYW171" s="297"/>
      <c r="LYX171" s="297"/>
      <c r="LYY171" s="297"/>
      <c r="LYZ171" s="297"/>
      <c r="LZA171" s="297"/>
      <c r="LZB171" s="297"/>
      <c r="LZC171" s="297"/>
      <c r="LZD171" s="297"/>
      <c r="LZE171" s="297"/>
      <c r="LZF171" s="297"/>
      <c r="LZG171" s="297"/>
      <c r="LZH171" s="297"/>
      <c r="LZI171" s="297"/>
      <c r="LZJ171" s="297"/>
      <c r="LZK171" s="297"/>
      <c r="LZL171" s="297"/>
      <c r="LZM171" s="297"/>
      <c r="LZN171" s="297"/>
      <c r="LZO171" s="297"/>
      <c r="LZP171" s="297"/>
      <c r="LZQ171" s="297"/>
      <c r="LZR171" s="297"/>
      <c r="LZS171" s="297"/>
      <c r="LZT171" s="297"/>
      <c r="LZU171" s="297"/>
      <c r="LZV171" s="297"/>
      <c r="LZW171" s="297"/>
      <c r="LZX171" s="297"/>
      <c r="LZY171" s="297"/>
      <c r="LZZ171" s="297"/>
      <c r="MAA171" s="297"/>
      <c r="MAB171" s="297"/>
      <c r="MAC171" s="297"/>
      <c r="MAD171" s="297"/>
      <c r="MAE171" s="297"/>
      <c r="MAF171" s="297"/>
      <c r="MAG171" s="297"/>
      <c r="MAH171" s="297"/>
      <c r="MAI171" s="297"/>
      <c r="MAJ171" s="297"/>
      <c r="MAK171" s="297"/>
      <c r="MAL171" s="297"/>
      <c r="MAM171" s="297"/>
      <c r="MAN171" s="297"/>
      <c r="MAO171" s="297"/>
      <c r="MAP171" s="297"/>
      <c r="MAQ171" s="297"/>
      <c r="MAR171" s="297"/>
      <c r="MAS171" s="297"/>
      <c r="MAT171" s="297"/>
      <c r="MAU171" s="297"/>
      <c r="MAV171" s="297"/>
      <c r="MAW171" s="297"/>
      <c r="MAX171" s="297"/>
      <c r="MAY171" s="297"/>
      <c r="MAZ171" s="297"/>
      <c r="MBA171" s="297"/>
      <c r="MBB171" s="297"/>
      <c r="MBC171" s="297"/>
      <c r="MBD171" s="297"/>
      <c r="MBE171" s="297"/>
      <c r="MBF171" s="297"/>
      <c r="MBG171" s="297"/>
      <c r="MBH171" s="297"/>
      <c r="MBI171" s="297"/>
      <c r="MBJ171" s="297"/>
      <c r="MBK171" s="297"/>
      <c r="MBL171" s="297"/>
      <c r="MBM171" s="297"/>
      <c r="MBN171" s="297"/>
      <c r="MBO171" s="297"/>
      <c r="MBP171" s="297"/>
      <c r="MBQ171" s="297"/>
      <c r="MBR171" s="297"/>
      <c r="MBS171" s="297"/>
      <c r="MBT171" s="297"/>
      <c r="MBU171" s="297"/>
      <c r="MBV171" s="297"/>
      <c r="MBW171" s="297"/>
      <c r="MBX171" s="297"/>
      <c r="MBY171" s="297"/>
      <c r="MBZ171" s="297"/>
      <c r="MCA171" s="297"/>
      <c r="MCB171" s="297"/>
      <c r="MCC171" s="297"/>
      <c r="MCD171" s="297"/>
      <c r="MCE171" s="297"/>
      <c r="MCF171" s="297"/>
      <c r="MCG171" s="297"/>
      <c r="MCH171" s="297"/>
      <c r="MCI171" s="297"/>
      <c r="MCJ171" s="297"/>
      <c r="MCK171" s="297"/>
      <c r="MCL171" s="297"/>
      <c r="MCM171" s="297"/>
      <c r="MCN171" s="297"/>
      <c r="MCO171" s="297"/>
      <c r="MCP171" s="297"/>
      <c r="MCQ171" s="297"/>
      <c r="MCR171" s="297"/>
      <c r="MCS171" s="297"/>
      <c r="MCT171" s="297"/>
      <c r="MCU171" s="297"/>
      <c r="MCV171" s="297"/>
      <c r="MCW171" s="297"/>
      <c r="MCX171" s="297"/>
      <c r="MCY171" s="297"/>
      <c r="MCZ171" s="297"/>
      <c r="MDA171" s="297"/>
      <c r="MDB171" s="297"/>
      <c r="MDC171" s="297"/>
      <c r="MDD171" s="297"/>
      <c r="MDE171" s="297"/>
      <c r="MDF171" s="297"/>
      <c r="MDG171" s="297"/>
      <c r="MDH171" s="297"/>
      <c r="MDI171" s="297"/>
      <c r="MDJ171" s="297"/>
      <c r="MDK171" s="297"/>
      <c r="MDL171" s="297"/>
      <c r="MDM171" s="297"/>
      <c r="MDN171" s="297"/>
      <c r="MDO171" s="297"/>
      <c r="MDP171" s="297"/>
      <c r="MDQ171" s="297"/>
      <c r="MDR171" s="297"/>
      <c r="MDS171" s="297"/>
      <c r="MDT171" s="297"/>
      <c r="MDU171" s="297"/>
      <c r="MDV171" s="297"/>
      <c r="MDW171" s="297"/>
      <c r="MDX171" s="297"/>
      <c r="MDY171" s="297"/>
      <c r="MDZ171" s="297"/>
      <c r="MEA171" s="297"/>
      <c r="MEB171" s="297"/>
      <c r="MEC171" s="297"/>
      <c r="MED171" s="297"/>
      <c r="MEE171" s="297"/>
      <c r="MEF171" s="297"/>
      <c r="MEG171" s="297"/>
      <c r="MEH171" s="297"/>
      <c r="MEI171" s="297"/>
      <c r="MEJ171" s="297"/>
      <c r="MEK171" s="297"/>
      <c r="MEL171" s="297"/>
      <c r="MEM171" s="297"/>
      <c r="MEN171" s="297"/>
      <c r="MEO171" s="297"/>
      <c r="MEP171" s="297"/>
      <c r="MEQ171" s="297"/>
      <c r="MER171" s="297"/>
      <c r="MES171" s="297"/>
      <c r="MET171" s="297"/>
      <c r="MEU171" s="297"/>
      <c r="MEV171" s="297"/>
      <c r="MEW171" s="297"/>
      <c r="MEX171" s="297"/>
      <c r="MEY171" s="297"/>
      <c r="MEZ171" s="297"/>
      <c r="MFA171" s="297"/>
      <c r="MFB171" s="297"/>
      <c r="MFC171" s="297"/>
      <c r="MFD171" s="297"/>
      <c r="MFE171" s="297"/>
      <c r="MFF171" s="297"/>
      <c r="MFG171" s="297"/>
      <c r="MFH171" s="297"/>
      <c r="MFI171" s="297"/>
      <c r="MFJ171" s="297"/>
      <c r="MFK171" s="297"/>
      <c r="MFL171" s="297"/>
      <c r="MFM171" s="297"/>
      <c r="MFN171" s="297"/>
      <c r="MFO171" s="297"/>
      <c r="MFP171" s="297"/>
      <c r="MFQ171" s="297"/>
      <c r="MFR171" s="297"/>
      <c r="MFS171" s="297"/>
      <c r="MFZ171" s="297"/>
      <c r="MGA171" s="297"/>
      <c r="MGB171" s="297"/>
      <c r="MGC171" s="297"/>
      <c r="MGD171" s="297"/>
      <c r="MGE171" s="297"/>
      <c r="MGF171" s="297"/>
      <c r="MGG171" s="297"/>
      <c r="MGH171" s="297"/>
      <c r="MGI171" s="297"/>
      <c r="MGJ171" s="297"/>
      <c r="MGK171" s="297"/>
      <c r="MGL171" s="297"/>
      <c r="MGM171" s="297"/>
      <c r="MGN171" s="297"/>
      <c r="MGO171" s="297"/>
      <c r="MGP171" s="297"/>
      <c r="MGQ171" s="297"/>
      <c r="MGR171" s="297"/>
      <c r="MGS171" s="297"/>
      <c r="MGT171" s="297"/>
      <c r="MGU171" s="297"/>
      <c r="MGV171" s="297"/>
      <c r="MGW171" s="297"/>
      <c r="MGX171" s="297"/>
      <c r="MGY171" s="297"/>
      <c r="MGZ171" s="297"/>
      <c r="MHA171" s="297"/>
      <c r="MHB171" s="297"/>
      <c r="MHC171" s="297"/>
      <c r="MHD171" s="297"/>
      <c r="MHE171" s="297"/>
      <c r="MHF171" s="297"/>
      <c r="MHG171" s="297"/>
      <c r="MHH171" s="297"/>
      <c r="MHI171" s="297"/>
      <c r="MHJ171" s="297"/>
      <c r="MHK171" s="297"/>
      <c r="MHL171" s="297"/>
      <c r="MHM171" s="297"/>
      <c r="MHN171" s="297"/>
      <c r="MHO171" s="297"/>
      <c r="MHP171" s="297"/>
      <c r="MHQ171" s="297"/>
      <c r="MHR171" s="297"/>
      <c r="MHS171" s="297"/>
      <c r="MHT171" s="297"/>
      <c r="MHU171" s="297"/>
      <c r="MHV171" s="297"/>
      <c r="MHW171" s="297"/>
      <c r="MHX171" s="297"/>
      <c r="MHY171" s="297"/>
      <c r="MHZ171" s="297"/>
      <c r="MIA171" s="297"/>
      <c r="MIB171" s="297"/>
      <c r="MIC171" s="297"/>
      <c r="MID171" s="297"/>
      <c r="MIE171" s="297"/>
      <c r="MIF171" s="297"/>
      <c r="MIG171" s="297"/>
      <c r="MIH171" s="297"/>
      <c r="MII171" s="297"/>
      <c r="MIJ171" s="297"/>
      <c r="MIK171" s="297"/>
      <c r="MIL171" s="297"/>
      <c r="MIM171" s="297"/>
      <c r="MIN171" s="297"/>
      <c r="MIO171" s="297"/>
      <c r="MIP171" s="297"/>
      <c r="MIQ171" s="297"/>
      <c r="MIR171" s="297"/>
      <c r="MIS171" s="297"/>
      <c r="MIT171" s="297"/>
      <c r="MIU171" s="297"/>
      <c r="MIV171" s="297"/>
      <c r="MIW171" s="297"/>
      <c r="MIX171" s="297"/>
      <c r="MIY171" s="297"/>
      <c r="MIZ171" s="297"/>
      <c r="MJA171" s="297"/>
      <c r="MJB171" s="297"/>
      <c r="MJC171" s="297"/>
      <c r="MJD171" s="297"/>
      <c r="MJE171" s="297"/>
      <c r="MJF171" s="297"/>
      <c r="MJG171" s="297"/>
      <c r="MJH171" s="297"/>
      <c r="MJI171" s="297"/>
      <c r="MJJ171" s="297"/>
      <c r="MJK171" s="297"/>
      <c r="MJL171" s="297"/>
      <c r="MJM171" s="297"/>
      <c r="MJN171" s="297"/>
      <c r="MJO171" s="297"/>
      <c r="MJP171" s="297"/>
      <c r="MJQ171" s="297"/>
      <c r="MJR171" s="297"/>
      <c r="MJS171" s="297"/>
      <c r="MJT171" s="297"/>
      <c r="MJU171" s="297"/>
      <c r="MJV171" s="297"/>
      <c r="MJW171" s="297"/>
      <c r="MJX171" s="297"/>
      <c r="MJY171" s="297"/>
      <c r="MJZ171" s="297"/>
      <c r="MKA171" s="297"/>
      <c r="MKB171" s="297"/>
      <c r="MKC171" s="297"/>
      <c r="MKD171" s="297"/>
      <c r="MKE171" s="297"/>
      <c r="MKF171" s="297"/>
      <c r="MKG171" s="297"/>
      <c r="MKH171" s="297"/>
      <c r="MKI171" s="297"/>
      <c r="MKJ171" s="297"/>
      <c r="MKK171" s="297"/>
      <c r="MKL171" s="297"/>
      <c r="MKM171" s="297"/>
      <c r="MKN171" s="297"/>
      <c r="MKO171" s="297"/>
      <c r="MKP171" s="297"/>
      <c r="MKQ171" s="297"/>
      <c r="MKR171" s="297"/>
      <c r="MKS171" s="297"/>
      <c r="MKT171" s="297"/>
      <c r="MKU171" s="297"/>
      <c r="MKV171" s="297"/>
      <c r="MKW171" s="297"/>
      <c r="MKX171" s="297"/>
      <c r="MKY171" s="297"/>
      <c r="MKZ171" s="297"/>
      <c r="MLA171" s="297"/>
      <c r="MLB171" s="297"/>
      <c r="MLC171" s="297"/>
      <c r="MLD171" s="297"/>
      <c r="MLE171" s="297"/>
      <c r="MLF171" s="297"/>
      <c r="MLG171" s="297"/>
      <c r="MLH171" s="297"/>
      <c r="MLI171" s="297"/>
      <c r="MLJ171" s="297"/>
      <c r="MLK171" s="297"/>
      <c r="MLL171" s="297"/>
      <c r="MLM171" s="297"/>
      <c r="MLN171" s="297"/>
      <c r="MLO171" s="297"/>
      <c r="MLP171" s="297"/>
      <c r="MLQ171" s="297"/>
      <c r="MLR171" s="297"/>
      <c r="MLS171" s="297"/>
      <c r="MLT171" s="297"/>
      <c r="MLU171" s="297"/>
      <c r="MLV171" s="297"/>
      <c r="MLW171" s="297"/>
      <c r="MLX171" s="297"/>
      <c r="MLY171" s="297"/>
      <c r="MLZ171" s="297"/>
      <c r="MMA171" s="297"/>
      <c r="MMB171" s="297"/>
      <c r="MMC171" s="297"/>
      <c r="MMD171" s="297"/>
      <c r="MME171" s="297"/>
      <c r="MMF171" s="297"/>
      <c r="MMG171" s="297"/>
      <c r="MMH171" s="297"/>
      <c r="MMI171" s="297"/>
      <c r="MMJ171" s="297"/>
      <c r="MMK171" s="297"/>
      <c r="MML171" s="297"/>
      <c r="MMM171" s="297"/>
      <c r="MMN171" s="297"/>
      <c r="MMO171" s="297"/>
      <c r="MMP171" s="297"/>
      <c r="MMQ171" s="297"/>
      <c r="MMR171" s="297"/>
      <c r="MMS171" s="297"/>
      <c r="MMT171" s="297"/>
      <c r="MMU171" s="297"/>
      <c r="MMV171" s="297"/>
      <c r="MMW171" s="297"/>
      <c r="MMX171" s="297"/>
      <c r="MMY171" s="297"/>
      <c r="MMZ171" s="297"/>
      <c r="MNA171" s="297"/>
      <c r="MNB171" s="297"/>
      <c r="MNC171" s="297"/>
      <c r="MND171" s="297"/>
      <c r="MNE171" s="297"/>
      <c r="MNF171" s="297"/>
      <c r="MNG171" s="297"/>
      <c r="MNH171" s="297"/>
      <c r="MNI171" s="297"/>
      <c r="MNJ171" s="297"/>
      <c r="MNK171" s="297"/>
      <c r="MNL171" s="297"/>
      <c r="MNM171" s="297"/>
      <c r="MNN171" s="297"/>
      <c r="MNO171" s="297"/>
      <c r="MNP171" s="297"/>
      <c r="MNQ171" s="297"/>
      <c r="MNR171" s="297"/>
      <c r="MNS171" s="297"/>
      <c r="MNT171" s="297"/>
      <c r="MNU171" s="297"/>
      <c r="MNV171" s="297"/>
      <c r="MNW171" s="297"/>
      <c r="MNX171" s="297"/>
      <c r="MNY171" s="297"/>
      <c r="MNZ171" s="297"/>
      <c r="MOA171" s="297"/>
      <c r="MOB171" s="297"/>
      <c r="MOC171" s="297"/>
      <c r="MOD171" s="297"/>
      <c r="MOE171" s="297"/>
      <c r="MOF171" s="297"/>
      <c r="MOG171" s="297"/>
      <c r="MOH171" s="297"/>
      <c r="MOI171" s="297"/>
      <c r="MOJ171" s="297"/>
      <c r="MOK171" s="297"/>
      <c r="MOL171" s="297"/>
      <c r="MOM171" s="297"/>
      <c r="MON171" s="297"/>
      <c r="MOO171" s="297"/>
      <c r="MOP171" s="297"/>
      <c r="MOQ171" s="297"/>
      <c r="MOR171" s="297"/>
      <c r="MOS171" s="297"/>
      <c r="MOT171" s="297"/>
      <c r="MOU171" s="297"/>
      <c r="MOV171" s="297"/>
      <c r="MOW171" s="297"/>
      <c r="MOX171" s="297"/>
      <c r="MOY171" s="297"/>
      <c r="MOZ171" s="297"/>
      <c r="MPA171" s="297"/>
      <c r="MPB171" s="297"/>
      <c r="MPC171" s="297"/>
      <c r="MPD171" s="297"/>
      <c r="MPE171" s="297"/>
      <c r="MPF171" s="297"/>
      <c r="MPG171" s="297"/>
      <c r="MPH171" s="297"/>
      <c r="MPI171" s="297"/>
      <c r="MPJ171" s="297"/>
      <c r="MPK171" s="297"/>
      <c r="MPL171" s="297"/>
      <c r="MPM171" s="297"/>
      <c r="MPN171" s="297"/>
      <c r="MPO171" s="297"/>
      <c r="MPV171" s="297"/>
      <c r="MPW171" s="297"/>
      <c r="MPX171" s="297"/>
      <c r="MPY171" s="297"/>
      <c r="MPZ171" s="297"/>
      <c r="MQA171" s="297"/>
      <c r="MQB171" s="297"/>
      <c r="MQC171" s="297"/>
      <c r="MQD171" s="297"/>
      <c r="MQE171" s="297"/>
      <c r="MQF171" s="297"/>
      <c r="MQG171" s="297"/>
      <c r="MQH171" s="297"/>
      <c r="MQI171" s="297"/>
      <c r="MQJ171" s="297"/>
      <c r="MQK171" s="297"/>
      <c r="MQL171" s="297"/>
      <c r="MQM171" s="297"/>
      <c r="MQN171" s="297"/>
      <c r="MQO171" s="297"/>
      <c r="MQP171" s="297"/>
      <c r="MQQ171" s="297"/>
      <c r="MQR171" s="297"/>
      <c r="MQS171" s="297"/>
      <c r="MQT171" s="297"/>
      <c r="MQU171" s="297"/>
      <c r="MQV171" s="297"/>
      <c r="MQW171" s="297"/>
      <c r="MQX171" s="297"/>
      <c r="MQY171" s="297"/>
      <c r="MQZ171" s="297"/>
      <c r="MRA171" s="297"/>
      <c r="MRB171" s="297"/>
      <c r="MRC171" s="297"/>
      <c r="MRD171" s="297"/>
      <c r="MRE171" s="297"/>
      <c r="MRF171" s="297"/>
      <c r="MRG171" s="297"/>
      <c r="MRH171" s="297"/>
      <c r="MRI171" s="297"/>
      <c r="MRJ171" s="297"/>
      <c r="MRK171" s="297"/>
      <c r="MRL171" s="297"/>
      <c r="MRM171" s="297"/>
      <c r="MRN171" s="297"/>
      <c r="MRO171" s="297"/>
      <c r="MRP171" s="297"/>
      <c r="MRQ171" s="297"/>
      <c r="MRR171" s="297"/>
      <c r="MRS171" s="297"/>
      <c r="MRT171" s="297"/>
      <c r="MRU171" s="297"/>
      <c r="MRV171" s="297"/>
      <c r="MRW171" s="297"/>
      <c r="MRX171" s="297"/>
      <c r="MRY171" s="297"/>
      <c r="MRZ171" s="297"/>
      <c r="MSA171" s="297"/>
      <c r="MSB171" s="297"/>
      <c r="MSC171" s="297"/>
      <c r="MSD171" s="297"/>
      <c r="MSE171" s="297"/>
      <c r="MSF171" s="297"/>
      <c r="MSG171" s="297"/>
      <c r="MSH171" s="297"/>
      <c r="MSI171" s="297"/>
      <c r="MSJ171" s="297"/>
      <c r="MSK171" s="297"/>
      <c r="MSL171" s="297"/>
      <c r="MSM171" s="297"/>
      <c r="MSN171" s="297"/>
      <c r="MSO171" s="297"/>
      <c r="MSP171" s="297"/>
      <c r="MSQ171" s="297"/>
      <c r="MSR171" s="297"/>
      <c r="MSS171" s="297"/>
      <c r="MST171" s="297"/>
      <c r="MSU171" s="297"/>
      <c r="MSV171" s="297"/>
      <c r="MSW171" s="297"/>
      <c r="MSX171" s="297"/>
      <c r="MSY171" s="297"/>
      <c r="MSZ171" s="297"/>
      <c r="MTA171" s="297"/>
      <c r="MTB171" s="297"/>
      <c r="MTC171" s="297"/>
      <c r="MTD171" s="297"/>
      <c r="MTE171" s="297"/>
      <c r="MTF171" s="297"/>
      <c r="MTG171" s="297"/>
      <c r="MTH171" s="297"/>
      <c r="MTI171" s="297"/>
      <c r="MTJ171" s="297"/>
      <c r="MTK171" s="297"/>
      <c r="MTL171" s="297"/>
      <c r="MTM171" s="297"/>
      <c r="MTN171" s="297"/>
      <c r="MTO171" s="297"/>
      <c r="MTP171" s="297"/>
      <c r="MTQ171" s="297"/>
      <c r="MTR171" s="297"/>
      <c r="MTS171" s="297"/>
      <c r="MTT171" s="297"/>
      <c r="MTU171" s="297"/>
      <c r="MTV171" s="297"/>
      <c r="MTW171" s="297"/>
      <c r="MTX171" s="297"/>
      <c r="MTY171" s="297"/>
      <c r="MTZ171" s="297"/>
      <c r="MUA171" s="297"/>
      <c r="MUB171" s="297"/>
      <c r="MUC171" s="297"/>
      <c r="MUD171" s="297"/>
      <c r="MUE171" s="297"/>
      <c r="MUF171" s="297"/>
      <c r="MUG171" s="297"/>
      <c r="MUH171" s="297"/>
      <c r="MUI171" s="297"/>
      <c r="MUJ171" s="297"/>
      <c r="MUK171" s="297"/>
      <c r="MUL171" s="297"/>
      <c r="MUM171" s="297"/>
      <c r="MUN171" s="297"/>
      <c r="MUO171" s="297"/>
      <c r="MUP171" s="297"/>
      <c r="MUQ171" s="297"/>
      <c r="MUR171" s="297"/>
      <c r="MUS171" s="297"/>
      <c r="MUT171" s="297"/>
      <c r="MUU171" s="297"/>
      <c r="MUV171" s="297"/>
      <c r="MUW171" s="297"/>
      <c r="MUX171" s="297"/>
      <c r="MUY171" s="297"/>
      <c r="MUZ171" s="297"/>
      <c r="MVA171" s="297"/>
      <c r="MVB171" s="297"/>
      <c r="MVC171" s="297"/>
      <c r="MVD171" s="297"/>
      <c r="MVE171" s="297"/>
      <c r="MVF171" s="297"/>
      <c r="MVG171" s="297"/>
      <c r="MVH171" s="297"/>
      <c r="MVI171" s="297"/>
      <c r="MVJ171" s="297"/>
      <c r="MVK171" s="297"/>
      <c r="MVL171" s="297"/>
      <c r="MVM171" s="297"/>
      <c r="MVN171" s="297"/>
      <c r="MVO171" s="297"/>
      <c r="MVP171" s="297"/>
      <c r="MVQ171" s="297"/>
      <c r="MVR171" s="297"/>
      <c r="MVS171" s="297"/>
      <c r="MVT171" s="297"/>
      <c r="MVU171" s="297"/>
      <c r="MVV171" s="297"/>
      <c r="MVW171" s="297"/>
      <c r="MVX171" s="297"/>
      <c r="MVY171" s="297"/>
      <c r="MVZ171" s="297"/>
      <c r="MWA171" s="297"/>
      <c r="MWB171" s="297"/>
      <c r="MWC171" s="297"/>
      <c r="MWD171" s="297"/>
      <c r="MWE171" s="297"/>
      <c r="MWF171" s="297"/>
      <c r="MWG171" s="297"/>
      <c r="MWH171" s="297"/>
      <c r="MWI171" s="297"/>
      <c r="MWJ171" s="297"/>
      <c r="MWK171" s="297"/>
      <c r="MWL171" s="297"/>
      <c r="MWM171" s="297"/>
      <c r="MWN171" s="297"/>
      <c r="MWO171" s="297"/>
      <c r="MWP171" s="297"/>
      <c r="MWQ171" s="297"/>
      <c r="MWR171" s="297"/>
      <c r="MWS171" s="297"/>
      <c r="MWT171" s="297"/>
      <c r="MWU171" s="297"/>
      <c r="MWV171" s="297"/>
      <c r="MWW171" s="297"/>
      <c r="MWX171" s="297"/>
      <c r="MWY171" s="297"/>
      <c r="MWZ171" s="297"/>
      <c r="MXA171" s="297"/>
      <c r="MXB171" s="297"/>
      <c r="MXC171" s="297"/>
      <c r="MXD171" s="297"/>
      <c r="MXE171" s="297"/>
      <c r="MXF171" s="297"/>
      <c r="MXG171" s="297"/>
      <c r="MXH171" s="297"/>
      <c r="MXI171" s="297"/>
      <c r="MXJ171" s="297"/>
      <c r="MXK171" s="297"/>
      <c r="MXL171" s="297"/>
      <c r="MXM171" s="297"/>
      <c r="MXN171" s="297"/>
      <c r="MXO171" s="297"/>
      <c r="MXP171" s="297"/>
      <c r="MXQ171" s="297"/>
      <c r="MXR171" s="297"/>
      <c r="MXS171" s="297"/>
      <c r="MXT171" s="297"/>
      <c r="MXU171" s="297"/>
      <c r="MXV171" s="297"/>
      <c r="MXW171" s="297"/>
      <c r="MXX171" s="297"/>
      <c r="MXY171" s="297"/>
      <c r="MXZ171" s="297"/>
      <c r="MYA171" s="297"/>
      <c r="MYB171" s="297"/>
      <c r="MYC171" s="297"/>
      <c r="MYD171" s="297"/>
      <c r="MYE171" s="297"/>
      <c r="MYF171" s="297"/>
      <c r="MYG171" s="297"/>
      <c r="MYH171" s="297"/>
      <c r="MYI171" s="297"/>
      <c r="MYJ171" s="297"/>
      <c r="MYK171" s="297"/>
      <c r="MYL171" s="297"/>
      <c r="MYM171" s="297"/>
      <c r="MYN171" s="297"/>
      <c r="MYO171" s="297"/>
      <c r="MYP171" s="297"/>
      <c r="MYQ171" s="297"/>
      <c r="MYR171" s="297"/>
      <c r="MYS171" s="297"/>
      <c r="MYT171" s="297"/>
      <c r="MYU171" s="297"/>
      <c r="MYV171" s="297"/>
      <c r="MYW171" s="297"/>
      <c r="MYX171" s="297"/>
      <c r="MYY171" s="297"/>
      <c r="MYZ171" s="297"/>
      <c r="MZA171" s="297"/>
      <c r="MZB171" s="297"/>
      <c r="MZC171" s="297"/>
      <c r="MZD171" s="297"/>
      <c r="MZE171" s="297"/>
      <c r="MZF171" s="297"/>
      <c r="MZG171" s="297"/>
      <c r="MZH171" s="297"/>
      <c r="MZI171" s="297"/>
      <c r="MZJ171" s="297"/>
      <c r="MZK171" s="297"/>
      <c r="MZR171" s="297"/>
      <c r="MZS171" s="297"/>
      <c r="MZT171" s="297"/>
      <c r="MZU171" s="297"/>
      <c r="MZV171" s="297"/>
      <c r="MZW171" s="297"/>
      <c r="MZX171" s="297"/>
      <c r="MZY171" s="297"/>
      <c r="MZZ171" s="297"/>
      <c r="NAA171" s="297"/>
      <c r="NAB171" s="297"/>
      <c r="NAC171" s="297"/>
      <c r="NAD171" s="297"/>
      <c r="NAE171" s="297"/>
      <c r="NAF171" s="297"/>
      <c r="NAG171" s="297"/>
      <c r="NAH171" s="297"/>
      <c r="NAI171" s="297"/>
      <c r="NAJ171" s="297"/>
      <c r="NAK171" s="297"/>
      <c r="NAL171" s="297"/>
      <c r="NAM171" s="297"/>
      <c r="NAN171" s="297"/>
      <c r="NAO171" s="297"/>
      <c r="NAP171" s="297"/>
      <c r="NAQ171" s="297"/>
      <c r="NAR171" s="297"/>
      <c r="NAS171" s="297"/>
      <c r="NAT171" s="297"/>
      <c r="NAU171" s="297"/>
      <c r="NAV171" s="297"/>
      <c r="NAW171" s="297"/>
      <c r="NAX171" s="297"/>
      <c r="NAY171" s="297"/>
      <c r="NAZ171" s="297"/>
      <c r="NBA171" s="297"/>
      <c r="NBB171" s="297"/>
      <c r="NBC171" s="297"/>
      <c r="NBD171" s="297"/>
      <c r="NBE171" s="297"/>
      <c r="NBF171" s="297"/>
      <c r="NBG171" s="297"/>
      <c r="NBH171" s="297"/>
      <c r="NBI171" s="297"/>
      <c r="NBJ171" s="297"/>
      <c r="NBK171" s="297"/>
      <c r="NBL171" s="297"/>
      <c r="NBM171" s="297"/>
      <c r="NBN171" s="297"/>
      <c r="NBO171" s="297"/>
      <c r="NBP171" s="297"/>
      <c r="NBQ171" s="297"/>
      <c r="NBR171" s="297"/>
      <c r="NBS171" s="297"/>
      <c r="NBT171" s="297"/>
      <c r="NBU171" s="297"/>
      <c r="NBV171" s="297"/>
      <c r="NBW171" s="297"/>
      <c r="NBX171" s="297"/>
      <c r="NBY171" s="297"/>
      <c r="NBZ171" s="297"/>
      <c r="NCA171" s="297"/>
      <c r="NCB171" s="297"/>
      <c r="NCC171" s="297"/>
      <c r="NCD171" s="297"/>
      <c r="NCE171" s="297"/>
      <c r="NCF171" s="297"/>
      <c r="NCG171" s="297"/>
      <c r="NCH171" s="297"/>
      <c r="NCI171" s="297"/>
      <c r="NCJ171" s="297"/>
      <c r="NCK171" s="297"/>
      <c r="NCL171" s="297"/>
      <c r="NCM171" s="297"/>
      <c r="NCN171" s="297"/>
      <c r="NCO171" s="297"/>
      <c r="NCP171" s="297"/>
      <c r="NCQ171" s="297"/>
      <c r="NCR171" s="297"/>
      <c r="NCS171" s="297"/>
      <c r="NCT171" s="297"/>
      <c r="NCU171" s="297"/>
      <c r="NCV171" s="297"/>
      <c r="NCW171" s="297"/>
      <c r="NCX171" s="297"/>
      <c r="NCY171" s="297"/>
      <c r="NCZ171" s="297"/>
      <c r="NDA171" s="297"/>
      <c r="NDB171" s="297"/>
      <c r="NDC171" s="297"/>
      <c r="NDD171" s="297"/>
      <c r="NDE171" s="297"/>
      <c r="NDF171" s="297"/>
      <c r="NDG171" s="297"/>
      <c r="NDH171" s="297"/>
      <c r="NDI171" s="297"/>
      <c r="NDJ171" s="297"/>
      <c r="NDK171" s="297"/>
      <c r="NDL171" s="297"/>
      <c r="NDM171" s="297"/>
      <c r="NDN171" s="297"/>
      <c r="NDO171" s="297"/>
      <c r="NDP171" s="297"/>
      <c r="NDQ171" s="297"/>
      <c r="NDR171" s="297"/>
      <c r="NDS171" s="297"/>
      <c r="NDT171" s="297"/>
      <c r="NDU171" s="297"/>
      <c r="NDV171" s="297"/>
      <c r="NDW171" s="297"/>
      <c r="NDX171" s="297"/>
      <c r="NDY171" s="297"/>
      <c r="NDZ171" s="297"/>
      <c r="NEA171" s="297"/>
      <c r="NEB171" s="297"/>
      <c r="NEC171" s="297"/>
      <c r="NED171" s="297"/>
      <c r="NEE171" s="297"/>
      <c r="NEF171" s="297"/>
      <c r="NEG171" s="297"/>
      <c r="NEH171" s="297"/>
      <c r="NEI171" s="297"/>
      <c r="NEJ171" s="297"/>
      <c r="NEK171" s="297"/>
      <c r="NEL171" s="297"/>
      <c r="NEM171" s="297"/>
      <c r="NEN171" s="297"/>
      <c r="NEO171" s="297"/>
      <c r="NEP171" s="297"/>
      <c r="NEQ171" s="297"/>
      <c r="NER171" s="297"/>
      <c r="NES171" s="297"/>
      <c r="NET171" s="297"/>
      <c r="NEU171" s="297"/>
      <c r="NEV171" s="297"/>
      <c r="NEW171" s="297"/>
      <c r="NEX171" s="297"/>
      <c r="NEY171" s="297"/>
      <c r="NEZ171" s="297"/>
      <c r="NFA171" s="297"/>
      <c r="NFB171" s="297"/>
      <c r="NFC171" s="297"/>
      <c r="NFD171" s="297"/>
      <c r="NFE171" s="297"/>
      <c r="NFF171" s="297"/>
      <c r="NFG171" s="297"/>
      <c r="NFH171" s="297"/>
      <c r="NFI171" s="297"/>
      <c r="NFJ171" s="297"/>
      <c r="NFK171" s="297"/>
      <c r="NFL171" s="297"/>
      <c r="NFM171" s="297"/>
      <c r="NFN171" s="297"/>
      <c r="NFO171" s="297"/>
      <c r="NFP171" s="297"/>
      <c r="NFQ171" s="297"/>
      <c r="NFR171" s="297"/>
      <c r="NFS171" s="297"/>
      <c r="NFT171" s="297"/>
      <c r="NFU171" s="297"/>
      <c r="NFV171" s="297"/>
      <c r="NFW171" s="297"/>
      <c r="NFX171" s="297"/>
      <c r="NFY171" s="297"/>
      <c r="NFZ171" s="297"/>
      <c r="NGA171" s="297"/>
      <c r="NGB171" s="297"/>
      <c r="NGC171" s="297"/>
      <c r="NGD171" s="297"/>
      <c r="NGE171" s="297"/>
      <c r="NGF171" s="297"/>
      <c r="NGG171" s="297"/>
      <c r="NGH171" s="297"/>
      <c r="NGI171" s="297"/>
      <c r="NGJ171" s="297"/>
      <c r="NGK171" s="297"/>
      <c r="NGL171" s="297"/>
      <c r="NGM171" s="297"/>
      <c r="NGN171" s="297"/>
      <c r="NGO171" s="297"/>
      <c r="NGP171" s="297"/>
      <c r="NGQ171" s="297"/>
      <c r="NGR171" s="297"/>
      <c r="NGS171" s="297"/>
      <c r="NGT171" s="297"/>
      <c r="NGU171" s="297"/>
      <c r="NGV171" s="297"/>
      <c r="NGW171" s="297"/>
      <c r="NGX171" s="297"/>
      <c r="NGY171" s="297"/>
      <c r="NGZ171" s="297"/>
      <c r="NHA171" s="297"/>
      <c r="NHB171" s="297"/>
      <c r="NHC171" s="297"/>
      <c r="NHD171" s="297"/>
      <c r="NHE171" s="297"/>
      <c r="NHF171" s="297"/>
      <c r="NHG171" s="297"/>
      <c r="NHH171" s="297"/>
      <c r="NHI171" s="297"/>
      <c r="NHJ171" s="297"/>
      <c r="NHK171" s="297"/>
      <c r="NHL171" s="297"/>
      <c r="NHM171" s="297"/>
      <c r="NHN171" s="297"/>
      <c r="NHO171" s="297"/>
      <c r="NHP171" s="297"/>
      <c r="NHQ171" s="297"/>
      <c r="NHR171" s="297"/>
      <c r="NHS171" s="297"/>
      <c r="NHT171" s="297"/>
      <c r="NHU171" s="297"/>
      <c r="NHV171" s="297"/>
      <c r="NHW171" s="297"/>
      <c r="NHX171" s="297"/>
      <c r="NHY171" s="297"/>
      <c r="NHZ171" s="297"/>
      <c r="NIA171" s="297"/>
      <c r="NIB171" s="297"/>
      <c r="NIC171" s="297"/>
      <c r="NID171" s="297"/>
      <c r="NIE171" s="297"/>
      <c r="NIF171" s="297"/>
      <c r="NIG171" s="297"/>
      <c r="NIH171" s="297"/>
      <c r="NII171" s="297"/>
      <c r="NIJ171" s="297"/>
      <c r="NIK171" s="297"/>
      <c r="NIL171" s="297"/>
      <c r="NIM171" s="297"/>
      <c r="NIN171" s="297"/>
      <c r="NIO171" s="297"/>
      <c r="NIP171" s="297"/>
      <c r="NIQ171" s="297"/>
      <c r="NIR171" s="297"/>
      <c r="NIS171" s="297"/>
      <c r="NIT171" s="297"/>
      <c r="NIU171" s="297"/>
      <c r="NIV171" s="297"/>
      <c r="NIW171" s="297"/>
      <c r="NIX171" s="297"/>
      <c r="NIY171" s="297"/>
      <c r="NIZ171" s="297"/>
      <c r="NJA171" s="297"/>
      <c r="NJB171" s="297"/>
      <c r="NJC171" s="297"/>
      <c r="NJD171" s="297"/>
      <c r="NJE171" s="297"/>
      <c r="NJF171" s="297"/>
      <c r="NJG171" s="297"/>
      <c r="NJN171" s="297"/>
      <c r="NJO171" s="297"/>
      <c r="NJP171" s="297"/>
      <c r="NJQ171" s="297"/>
      <c r="NJR171" s="297"/>
      <c r="NJS171" s="297"/>
      <c r="NJT171" s="297"/>
      <c r="NJU171" s="297"/>
      <c r="NJV171" s="297"/>
      <c r="NJW171" s="297"/>
      <c r="NJX171" s="297"/>
      <c r="NJY171" s="297"/>
      <c r="NJZ171" s="297"/>
      <c r="NKA171" s="297"/>
      <c r="NKB171" s="297"/>
      <c r="NKC171" s="297"/>
      <c r="NKD171" s="297"/>
      <c r="NKE171" s="297"/>
      <c r="NKF171" s="297"/>
      <c r="NKG171" s="297"/>
      <c r="NKH171" s="297"/>
      <c r="NKI171" s="297"/>
      <c r="NKJ171" s="297"/>
      <c r="NKK171" s="297"/>
      <c r="NKL171" s="297"/>
      <c r="NKM171" s="297"/>
      <c r="NKN171" s="297"/>
      <c r="NKO171" s="297"/>
      <c r="NKP171" s="297"/>
      <c r="NKQ171" s="297"/>
      <c r="NKR171" s="297"/>
      <c r="NKS171" s="297"/>
      <c r="NKT171" s="297"/>
      <c r="NKU171" s="297"/>
      <c r="NKV171" s="297"/>
      <c r="NKW171" s="297"/>
      <c r="NKX171" s="297"/>
      <c r="NKY171" s="297"/>
      <c r="NKZ171" s="297"/>
      <c r="NLA171" s="297"/>
      <c r="NLB171" s="297"/>
      <c r="NLC171" s="297"/>
      <c r="NLD171" s="297"/>
      <c r="NLE171" s="297"/>
      <c r="NLF171" s="297"/>
      <c r="NLG171" s="297"/>
      <c r="NLH171" s="297"/>
      <c r="NLI171" s="297"/>
      <c r="NLJ171" s="297"/>
      <c r="NLK171" s="297"/>
      <c r="NLL171" s="297"/>
      <c r="NLM171" s="297"/>
      <c r="NLN171" s="297"/>
      <c r="NLO171" s="297"/>
      <c r="NLP171" s="297"/>
      <c r="NLQ171" s="297"/>
      <c r="NLR171" s="297"/>
      <c r="NLS171" s="297"/>
      <c r="NLT171" s="297"/>
      <c r="NLU171" s="297"/>
      <c r="NLV171" s="297"/>
      <c r="NLW171" s="297"/>
      <c r="NLX171" s="297"/>
      <c r="NLY171" s="297"/>
      <c r="NLZ171" s="297"/>
      <c r="NMA171" s="297"/>
      <c r="NMB171" s="297"/>
      <c r="NMC171" s="297"/>
      <c r="NMD171" s="297"/>
      <c r="NME171" s="297"/>
      <c r="NMF171" s="297"/>
      <c r="NMG171" s="297"/>
      <c r="NMH171" s="297"/>
      <c r="NMI171" s="297"/>
      <c r="NMJ171" s="297"/>
      <c r="NMK171" s="297"/>
      <c r="NML171" s="297"/>
      <c r="NMM171" s="297"/>
      <c r="NMN171" s="297"/>
      <c r="NMO171" s="297"/>
      <c r="NMP171" s="297"/>
      <c r="NMQ171" s="297"/>
      <c r="NMR171" s="297"/>
      <c r="NMS171" s="297"/>
      <c r="NMT171" s="297"/>
      <c r="NMU171" s="297"/>
      <c r="NMV171" s="297"/>
      <c r="NMW171" s="297"/>
      <c r="NMX171" s="297"/>
      <c r="NMY171" s="297"/>
      <c r="NMZ171" s="297"/>
      <c r="NNA171" s="297"/>
      <c r="NNB171" s="297"/>
      <c r="NNC171" s="297"/>
      <c r="NND171" s="297"/>
      <c r="NNE171" s="297"/>
      <c r="NNF171" s="297"/>
      <c r="NNG171" s="297"/>
      <c r="NNH171" s="297"/>
      <c r="NNI171" s="297"/>
      <c r="NNJ171" s="297"/>
      <c r="NNK171" s="297"/>
      <c r="NNL171" s="297"/>
      <c r="NNM171" s="297"/>
      <c r="NNN171" s="297"/>
      <c r="NNO171" s="297"/>
      <c r="NNP171" s="297"/>
      <c r="NNQ171" s="297"/>
      <c r="NNR171" s="297"/>
      <c r="NNS171" s="297"/>
      <c r="NNT171" s="297"/>
      <c r="NNU171" s="297"/>
      <c r="NNV171" s="297"/>
      <c r="NNW171" s="297"/>
      <c r="NNX171" s="297"/>
      <c r="NNY171" s="297"/>
      <c r="NNZ171" s="297"/>
      <c r="NOA171" s="297"/>
      <c r="NOB171" s="297"/>
      <c r="NOC171" s="297"/>
      <c r="NOD171" s="297"/>
      <c r="NOE171" s="297"/>
      <c r="NOF171" s="297"/>
      <c r="NOG171" s="297"/>
      <c r="NOH171" s="297"/>
      <c r="NOI171" s="297"/>
      <c r="NOJ171" s="297"/>
      <c r="NOK171" s="297"/>
      <c r="NOL171" s="297"/>
      <c r="NOM171" s="297"/>
      <c r="NON171" s="297"/>
      <c r="NOO171" s="297"/>
      <c r="NOP171" s="297"/>
      <c r="NOQ171" s="297"/>
      <c r="NOR171" s="297"/>
      <c r="NOS171" s="297"/>
      <c r="NOT171" s="297"/>
      <c r="NOU171" s="297"/>
      <c r="NOV171" s="297"/>
      <c r="NOW171" s="297"/>
      <c r="NOX171" s="297"/>
      <c r="NOY171" s="297"/>
      <c r="NOZ171" s="297"/>
      <c r="NPA171" s="297"/>
      <c r="NPB171" s="297"/>
      <c r="NPC171" s="297"/>
      <c r="NPD171" s="297"/>
      <c r="NPE171" s="297"/>
      <c r="NPF171" s="297"/>
      <c r="NPG171" s="297"/>
      <c r="NPH171" s="297"/>
      <c r="NPI171" s="297"/>
      <c r="NPJ171" s="297"/>
      <c r="NPK171" s="297"/>
      <c r="NPL171" s="297"/>
      <c r="NPM171" s="297"/>
      <c r="NPN171" s="297"/>
      <c r="NPO171" s="297"/>
      <c r="NPP171" s="297"/>
      <c r="NPQ171" s="297"/>
      <c r="NPR171" s="297"/>
      <c r="NPS171" s="297"/>
      <c r="NPT171" s="297"/>
      <c r="NPU171" s="297"/>
      <c r="NPV171" s="297"/>
      <c r="NPW171" s="297"/>
      <c r="NPX171" s="297"/>
      <c r="NPY171" s="297"/>
      <c r="NPZ171" s="297"/>
      <c r="NQA171" s="297"/>
      <c r="NQB171" s="297"/>
      <c r="NQC171" s="297"/>
      <c r="NQD171" s="297"/>
      <c r="NQE171" s="297"/>
      <c r="NQF171" s="297"/>
      <c r="NQG171" s="297"/>
      <c r="NQH171" s="297"/>
      <c r="NQI171" s="297"/>
      <c r="NQJ171" s="297"/>
      <c r="NQK171" s="297"/>
      <c r="NQL171" s="297"/>
      <c r="NQM171" s="297"/>
      <c r="NQN171" s="297"/>
      <c r="NQO171" s="297"/>
      <c r="NQP171" s="297"/>
      <c r="NQQ171" s="297"/>
      <c r="NQR171" s="297"/>
      <c r="NQS171" s="297"/>
      <c r="NQT171" s="297"/>
      <c r="NQU171" s="297"/>
      <c r="NQV171" s="297"/>
      <c r="NQW171" s="297"/>
      <c r="NQX171" s="297"/>
      <c r="NQY171" s="297"/>
      <c r="NQZ171" s="297"/>
      <c r="NRA171" s="297"/>
      <c r="NRB171" s="297"/>
      <c r="NRC171" s="297"/>
      <c r="NRD171" s="297"/>
      <c r="NRE171" s="297"/>
      <c r="NRF171" s="297"/>
      <c r="NRG171" s="297"/>
      <c r="NRH171" s="297"/>
      <c r="NRI171" s="297"/>
      <c r="NRJ171" s="297"/>
      <c r="NRK171" s="297"/>
      <c r="NRL171" s="297"/>
      <c r="NRM171" s="297"/>
      <c r="NRN171" s="297"/>
      <c r="NRO171" s="297"/>
      <c r="NRP171" s="297"/>
      <c r="NRQ171" s="297"/>
      <c r="NRR171" s="297"/>
      <c r="NRS171" s="297"/>
      <c r="NRT171" s="297"/>
      <c r="NRU171" s="297"/>
      <c r="NRV171" s="297"/>
      <c r="NRW171" s="297"/>
      <c r="NRX171" s="297"/>
      <c r="NRY171" s="297"/>
      <c r="NRZ171" s="297"/>
      <c r="NSA171" s="297"/>
      <c r="NSB171" s="297"/>
      <c r="NSC171" s="297"/>
      <c r="NSD171" s="297"/>
      <c r="NSE171" s="297"/>
      <c r="NSF171" s="297"/>
      <c r="NSG171" s="297"/>
      <c r="NSH171" s="297"/>
      <c r="NSI171" s="297"/>
      <c r="NSJ171" s="297"/>
      <c r="NSK171" s="297"/>
      <c r="NSL171" s="297"/>
      <c r="NSM171" s="297"/>
      <c r="NSN171" s="297"/>
      <c r="NSO171" s="297"/>
      <c r="NSP171" s="297"/>
      <c r="NSQ171" s="297"/>
      <c r="NSR171" s="297"/>
      <c r="NSS171" s="297"/>
      <c r="NST171" s="297"/>
      <c r="NSU171" s="297"/>
      <c r="NSV171" s="297"/>
      <c r="NSW171" s="297"/>
      <c r="NSX171" s="297"/>
      <c r="NSY171" s="297"/>
      <c r="NSZ171" s="297"/>
      <c r="NTA171" s="297"/>
      <c r="NTB171" s="297"/>
      <c r="NTC171" s="297"/>
      <c r="NTJ171" s="297"/>
      <c r="NTK171" s="297"/>
      <c r="NTL171" s="297"/>
      <c r="NTM171" s="297"/>
      <c r="NTN171" s="297"/>
      <c r="NTO171" s="297"/>
      <c r="NTP171" s="297"/>
      <c r="NTQ171" s="297"/>
      <c r="NTR171" s="297"/>
      <c r="NTS171" s="297"/>
      <c r="NTT171" s="297"/>
      <c r="NTU171" s="297"/>
      <c r="NTV171" s="297"/>
      <c r="NTW171" s="297"/>
      <c r="NTX171" s="297"/>
      <c r="NTY171" s="297"/>
      <c r="NTZ171" s="297"/>
      <c r="NUA171" s="297"/>
      <c r="NUB171" s="297"/>
      <c r="NUC171" s="297"/>
      <c r="NUD171" s="297"/>
      <c r="NUE171" s="297"/>
      <c r="NUF171" s="297"/>
      <c r="NUG171" s="297"/>
      <c r="NUH171" s="297"/>
      <c r="NUI171" s="297"/>
      <c r="NUJ171" s="297"/>
      <c r="NUK171" s="297"/>
      <c r="NUL171" s="297"/>
      <c r="NUM171" s="297"/>
      <c r="NUN171" s="297"/>
      <c r="NUO171" s="297"/>
      <c r="NUP171" s="297"/>
      <c r="NUQ171" s="297"/>
      <c r="NUR171" s="297"/>
      <c r="NUS171" s="297"/>
      <c r="NUT171" s="297"/>
      <c r="NUU171" s="297"/>
      <c r="NUV171" s="297"/>
      <c r="NUW171" s="297"/>
      <c r="NUX171" s="297"/>
      <c r="NUY171" s="297"/>
      <c r="NUZ171" s="297"/>
      <c r="NVA171" s="297"/>
      <c r="NVB171" s="297"/>
      <c r="NVC171" s="297"/>
      <c r="NVD171" s="297"/>
      <c r="NVE171" s="297"/>
      <c r="NVF171" s="297"/>
      <c r="NVG171" s="297"/>
      <c r="NVH171" s="297"/>
      <c r="NVI171" s="297"/>
      <c r="NVJ171" s="297"/>
      <c r="NVK171" s="297"/>
      <c r="NVL171" s="297"/>
      <c r="NVM171" s="297"/>
      <c r="NVN171" s="297"/>
      <c r="NVO171" s="297"/>
      <c r="NVP171" s="297"/>
      <c r="NVQ171" s="297"/>
      <c r="NVR171" s="297"/>
      <c r="NVS171" s="297"/>
      <c r="NVT171" s="297"/>
      <c r="NVU171" s="297"/>
      <c r="NVV171" s="297"/>
      <c r="NVW171" s="297"/>
      <c r="NVX171" s="297"/>
      <c r="NVY171" s="297"/>
      <c r="NVZ171" s="297"/>
      <c r="NWA171" s="297"/>
      <c r="NWB171" s="297"/>
      <c r="NWC171" s="297"/>
      <c r="NWD171" s="297"/>
      <c r="NWE171" s="297"/>
      <c r="NWF171" s="297"/>
      <c r="NWG171" s="297"/>
      <c r="NWH171" s="297"/>
      <c r="NWI171" s="297"/>
      <c r="NWJ171" s="297"/>
      <c r="NWK171" s="297"/>
      <c r="NWL171" s="297"/>
      <c r="NWM171" s="297"/>
      <c r="NWN171" s="297"/>
      <c r="NWO171" s="297"/>
      <c r="NWP171" s="297"/>
      <c r="NWQ171" s="297"/>
      <c r="NWR171" s="297"/>
      <c r="NWS171" s="297"/>
      <c r="NWT171" s="297"/>
      <c r="NWU171" s="297"/>
      <c r="NWV171" s="297"/>
      <c r="NWW171" s="297"/>
      <c r="NWX171" s="297"/>
      <c r="NWY171" s="297"/>
      <c r="NWZ171" s="297"/>
      <c r="NXA171" s="297"/>
      <c r="NXB171" s="297"/>
      <c r="NXC171" s="297"/>
      <c r="NXD171" s="297"/>
      <c r="NXE171" s="297"/>
      <c r="NXF171" s="297"/>
      <c r="NXG171" s="297"/>
      <c r="NXH171" s="297"/>
      <c r="NXI171" s="297"/>
      <c r="NXJ171" s="297"/>
      <c r="NXK171" s="297"/>
      <c r="NXL171" s="297"/>
      <c r="NXM171" s="297"/>
      <c r="NXN171" s="297"/>
      <c r="NXO171" s="297"/>
      <c r="NXP171" s="297"/>
      <c r="NXQ171" s="297"/>
      <c r="NXR171" s="297"/>
      <c r="NXS171" s="297"/>
      <c r="NXT171" s="297"/>
      <c r="NXU171" s="297"/>
      <c r="NXV171" s="297"/>
      <c r="NXW171" s="297"/>
      <c r="NXX171" s="297"/>
      <c r="NXY171" s="297"/>
      <c r="NXZ171" s="297"/>
      <c r="NYA171" s="297"/>
      <c r="NYB171" s="297"/>
      <c r="NYC171" s="297"/>
      <c r="NYD171" s="297"/>
      <c r="NYE171" s="297"/>
      <c r="NYF171" s="297"/>
      <c r="NYG171" s="297"/>
      <c r="NYH171" s="297"/>
      <c r="NYI171" s="297"/>
      <c r="NYJ171" s="297"/>
      <c r="NYK171" s="297"/>
      <c r="NYL171" s="297"/>
      <c r="NYM171" s="297"/>
      <c r="NYN171" s="297"/>
      <c r="NYO171" s="297"/>
      <c r="NYP171" s="297"/>
      <c r="NYQ171" s="297"/>
      <c r="NYR171" s="297"/>
      <c r="NYS171" s="297"/>
      <c r="NYT171" s="297"/>
      <c r="NYU171" s="297"/>
      <c r="NYV171" s="297"/>
      <c r="NYW171" s="297"/>
      <c r="NYX171" s="297"/>
      <c r="NYY171" s="297"/>
      <c r="NYZ171" s="297"/>
      <c r="NZA171" s="297"/>
      <c r="NZB171" s="297"/>
      <c r="NZC171" s="297"/>
      <c r="NZD171" s="297"/>
      <c r="NZE171" s="297"/>
      <c r="NZF171" s="297"/>
      <c r="NZG171" s="297"/>
      <c r="NZH171" s="297"/>
      <c r="NZI171" s="297"/>
      <c r="NZJ171" s="297"/>
      <c r="NZK171" s="297"/>
      <c r="NZL171" s="297"/>
      <c r="NZM171" s="297"/>
      <c r="NZN171" s="297"/>
      <c r="NZO171" s="297"/>
      <c r="NZP171" s="297"/>
      <c r="NZQ171" s="297"/>
      <c r="NZR171" s="297"/>
      <c r="NZS171" s="297"/>
      <c r="NZT171" s="297"/>
      <c r="NZU171" s="297"/>
      <c r="NZV171" s="297"/>
      <c r="NZW171" s="297"/>
      <c r="NZX171" s="297"/>
      <c r="NZY171" s="297"/>
      <c r="NZZ171" s="297"/>
      <c r="OAA171" s="297"/>
      <c r="OAB171" s="297"/>
      <c r="OAC171" s="297"/>
      <c r="OAD171" s="297"/>
      <c r="OAE171" s="297"/>
      <c r="OAF171" s="297"/>
      <c r="OAG171" s="297"/>
      <c r="OAH171" s="297"/>
      <c r="OAI171" s="297"/>
      <c r="OAJ171" s="297"/>
      <c r="OAK171" s="297"/>
      <c r="OAL171" s="297"/>
      <c r="OAM171" s="297"/>
      <c r="OAN171" s="297"/>
      <c r="OAO171" s="297"/>
      <c r="OAP171" s="297"/>
      <c r="OAQ171" s="297"/>
      <c r="OAR171" s="297"/>
      <c r="OAS171" s="297"/>
      <c r="OAT171" s="297"/>
      <c r="OAU171" s="297"/>
      <c r="OAV171" s="297"/>
      <c r="OAW171" s="297"/>
      <c r="OAX171" s="297"/>
      <c r="OAY171" s="297"/>
      <c r="OAZ171" s="297"/>
      <c r="OBA171" s="297"/>
      <c r="OBB171" s="297"/>
      <c r="OBC171" s="297"/>
      <c r="OBD171" s="297"/>
      <c r="OBE171" s="297"/>
      <c r="OBF171" s="297"/>
      <c r="OBG171" s="297"/>
      <c r="OBH171" s="297"/>
      <c r="OBI171" s="297"/>
      <c r="OBJ171" s="297"/>
      <c r="OBK171" s="297"/>
      <c r="OBL171" s="297"/>
      <c r="OBM171" s="297"/>
      <c r="OBN171" s="297"/>
      <c r="OBO171" s="297"/>
      <c r="OBP171" s="297"/>
      <c r="OBQ171" s="297"/>
      <c r="OBR171" s="297"/>
      <c r="OBS171" s="297"/>
      <c r="OBT171" s="297"/>
      <c r="OBU171" s="297"/>
      <c r="OBV171" s="297"/>
      <c r="OBW171" s="297"/>
      <c r="OBX171" s="297"/>
      <c r="OBY171" s="297"/>
      <c r="OBZ171" s="297"/>
      <c r="OCA171" s="297"/>
      <c r="OCB171" s="297"/>
      <c r="OCC171" s="297"/>
      <c r="OCD171" s="297"/>
      <c r="OCE171" s="297"/>
      <c r="OCF171" s="297"/>
      <c r="OCG171" s="297"/>
      <c r="OCH171" s="297"/>
      <c r="OCI171" s="297"/>
      <c r="OCJ171" s="297"/>
      <c r="OCK171" s="297"/>
      <c r="OCL171" s="297"/>
      <c r="OCM171" s="297"/>
      <c r="OCN171" s="297"/>
      <c r="OCO171" s="297"/>
      <c r="OCP171" s="297"/>
      <c r="OCQ171" s="297"/>
      <c r="OCR171" s="297"/>
      <c r="OCS171" s="297"/>
      <c r="OCT171" s="297"/>
      <c r="OCU171" s="297"/>
      <c r="OCV171" s="297"/>
      <c r="OCW171" s="297"/>
      <c r="OCX171" s="297"/>
      <c r="OCY171" s="297"/>
      <c r="ODF171" s="297"/>
      <c r="ODG171" s="297"/>
      <c r="ODH171" s="297"/>
      <c r="ODI171" s="297"/>
      <c r="ODJ171" s="297"/>
      <c r="ODK171" s="297"/>
      <c r="ODL171" s="297"/>
      <c r="ODM171" s="297"/>
      <c r="ODN171" s="297"/>
      <c r="ODO171" s="297"/>
      <c r="ODP171" s="297"/>
      <c r="ODQ171" s="297"/>
      <c r="ODR171" s="297"/>
      <c r="ODS171" s="297"/>
      <c r="ODT171" s="297"/>
      <c r="ODU171" s="297"/>
      <c r="ODV171" s="297"/>
      <c r="ODW171" s="297"/>
      <c r="ODX171" s="297"/>
      <c r="ODY171" s="297"/>
      <c r="ODZ171" s="297"/>
      <c r="OEA171" s="297"/>
      <c r="OEB171" s="297"/>
      <c r="OEC171" s="297"/>
      <c r="OED171" s="297"/>
      <c r="OEE171" s="297"/>
      <c r="OEF171" s="297"/>
      <c r="OEG171" s="297"/>
      <c r="OEH171" s="297"/>
      <c r="OEI171" s="297"/>
      <c r="OEJ171" s="297"/>
      <c r="OEK171" s="297"/>
      <c r="OEL171" s="297"/>
      <c r="OEM171" s="297"/>
      <c r="OEN171" s="297"/>
      <c r="OEO171" s="297"/>
      <c r="OEP171" s="297"/>
      <c r="OEQ171" s="297"/>
      <c r="OER171" s="297"/>
      <c r="OES171" s="297"/>
      <c r="OET171" s="297"/>
      <c r="OEU171" s="297"/>
      <c r="OEV171" s="297"/>
      <c r="OEW171" s="297"/>
      <c r="OEX171" s="297"/>
      <c r="OEY171" s="297"/>
      <c r="OEZ171" s="297"/>
      <c r="OFA171" s="297"/>
      <c r="OFB171" s="297"/>
      <c r="OFC171" s="297"/>
      <c r="OFD171" s="297"/>
      <c r="OFE171" s="297"/>
      <c r="OFF171" s="297"/>
      <c r="OFG171" s="297"/>
      <c r="OFH171" s="297"/>
      <c r="OFI171" s="297"/>
      <c r="OFJ171" s="297"/>
      <c r="OFK171" s="297"/>
      <c r="OFL171" s="297"/>
      <c r="OFM171" s="297"/>
      <c r="OFN171" s="297"/>
      <c r="OFO171" s="297"/>
      <c r="OFP171" s="297"/>
      <c r="OFQ171" s="297"/>
      <c r="OFR171" s="297"/>
      <c r="OFS171" s="297"/>
      <c r="OFT171" s="297"/>
      <c r="OFU171" s="297"/>
      <c r="OFV171" s="297"/>
      <c r="OFW171" s="297"/>
      <c r="OFX171" s="297"/>
      <c r="OFY171" s="297"/>
      <c r="OFZ171" s="297"/>
      <c r="OGA171" s="297"/>
      <c r="OGB171" s="297"/>
      <c r="OGC171" s="297"/>
      <c r="OGD171" s="297"/>
      <c r="OGE171" s="297"/>
      <c r="OGF171" s="297"/>
      <c r="OGG171" s="297"/>
      <c r="OGH171" s="297"/>
      <c r="OGI171" s="297"/>
      <c r="OGJ171" s="297"/>
      <c r="OGK171" s="297"/>
      <c r="OGL171" s="297"/>
      <c r="OGM171" s="297"/>
      <c r="OGN171" s="297"/>
      <c r="OGO171" s="297"/>
      <c r="OGP171" s="297"/>
      <c r="OGQ171" s="297"/>
      <c r="OGR171" s="297"/>
      <c r="OGS171" s="297"/>
      <c r="OGT171" s="297"/>
      <c r="OGU171" s="297"/>
      <c r="OGV171" s="297"/>
      <c r="OGW171" s="297"/>
      <c r="OGX171" s="297"/>
      <c r="OGY171" s="297"/>
      <c r="OGZ171" s="297"/>
      <c r="OHA171" s="297"/>
      <c r="OHB171" s="297"/>
      <c r="OHC171" s="297"/>
      <c r="OHD171" s="297"/>
      <c r="OHE171" s="297"/>
      <c r="OHF171" s="297"/>
      <c r="OHG171" s="297"/>
      <c r="OHH171" s="297"/>
      <c r="OHI171" s="297"/>
      <c r="OHJ171" s="297"/>
      <c r="OHK171" s="297"/>
      <c r="OHL171" s="297"/>
      <c r="OHM171" s="297"/>
      <c r="OHN171" s="297"/>
      <c r="OHO171" s="297"/>
      <c r="OHP171" s="297"/>
      <c r="OHQ171" s="297"/>
      <c r="OHR171" s="297"/>
      <c r="OHS171" s="297"/>
      <c r="OHT171" s="297"/>
      <c r="OHU171" s="297"/>
      <c r="OHV171" s="297"/>
      <c r="OHW171" s="297"/>
      <c r="OHX171" s="297"/>
      <c r="OHY171" s="297"/>
      <c r="OHZ171" s="297"/>
      <c r="OIA171" s="297"/>
      <c r="OIB171" s="297"/>
      <c r="OIC171" s="297"/>
      <c r="OID171" s="297"/>
      <c r="OIE171" s="297"/>
      <c r="OIF171" s="297"/>
      <c r="OIG171" s="297"/>
      <c r="OIH171" s="297"/>
      <c r="OII171" s="297"/>
      <c r="OIJ171" s="297"/>
      <c r="OIK171" s="297"/>
      <c r="OIL171" s="297"/>
      <c r="OIM171" s="297"/>
      <c r="OIN171" s="297"/>
      <c r="OIO171" s="297"/>
      <c r="OIP171" s="297"/>
      <c r="OIQ171" s="297"/>
      <c r="OIR171" s="297"/>
      <c r="OIS171" s="297"/>
      <c r="OIT171" s="297"/>
      <c r="OIU171" s="297"/>
      <c r="OIV171" s="297"/>
      <c r="OIW171" s="297"/>
      <c r="OIX171" s="297"/>
      <c r="OIY171" s="297"/>
      <c r="OIZ171" s="297"/>
      <c r="OJA171" s="297"/>
      <c r="OJB171" s="297"/>
      <c r="OJC171" s="297"/>
      <c r="OJD171" s="297"/>
      <c r="OJE171" s="297"/>
      <c r="OJF171" s="297"/>
      <c r="OJG171" s="297"/>
      <c r="OJH171" s="297"/>
      <c r="OJI171" s="297"/>
      <c r="OJJ171" s="297"/>
      <c r="OJK171" s="297"/>
      <c r="OJL171" s="297"/>
      <c r="OJM171" s="297"/>
      <c r="OJN171" s="297"/>
      <c r="OJO171" s="297"/>
      <c r="OJP171" s="297"/>
      <c r="OJQ171" s="297"/>
      <c r="OJR171" s="297"/>
      <c r="OJS171" s="297"/>
      <c r="OJT171" s="297"/>
      <c r="OJU171" s="297"/>
      <c r="OJV171" s="297"/>
      <c r="OJW171" s="297"/>
      <c r="OJX171" s="297"/>
      <c r="OJY171" s="297"/>
      <c r="OJZ171" s="297"/>
      <c r="OKA171" s="297"/>
      <c r="OKB171" s="297"/>
      <c r="OKC171" s="297"/>
      <c r="OKD171" s="297"/>
      <c r="OKE171" s="297"/>
      <c r="OKF171" s="297"/>
      <c r="OKG171" s="297"/>
      <c r="OKH171" s="297"/>
      <c r="OKI171" s="297"/>
      <c r="OKJ171" s="297"/>
      <c r="OKK171" s="297"/>
      <c r="OKL171" s="297"/>
      <c r="OKM171" s="297"/>
      <c r="OKN171" s="297"/>
      <c r="OKO171" s="297"/>
      <c r="OKP171" s="297"/>
      <c r="OKQ171" s="297"/>
      <c r="OKR171" s="297"/>
      <c r="OKS171" s="297"/>
      <c r="OKT171" s="297"/>
      <c r="OKU171" s="297"/>
      <c r="OKV171" s="297"/>
      <c r="OKW171" s="297"/>
      <c r="OKX171" s="297"/>
      <c r="OKY171" s="297"/>
      <c r="OKZ171" s="297"/>
      <c r="OLA171" s="297"/>
      <c r="OLB171" s="297"/>
      <c r="OLC171" s="297"/>
      <c r="OLD171" s="297"/>
      <c r="OLE171" s="297"/>
      <c r="OLF171" s="297"/>
      <c r="OLG171" s="297"/>
      <c r="OLH171" s="297"/>
      <c r="OLI171" s="297"/>
      <c r="OLJ171" s="297"/>
      <c r="OLK171" s="297"/>
      <c r="OLL171" s="297"/>
      <c r="OLM171" s="297"/>
      <c r="OLN171" s="297"/>
      <c r="OLO171" s="297"/>
      <c r="OLP171" s="297"/>
      <c r="OLQ171" s="297"/>
      <c r="OLR171" s="297"/>
      <c r="OLS171" s="297"/>
      <c r="OLT171" s="297"/>
      <c r="OLU171" s="297"/>
      <c r="OLV171" s="297"/>
      <c r="OLW171" s="297"/>
      <c r="OLX171" s="297"/>
      <c r="OLY171" s="297"/>
      <c r="OLZ171" s="297"/>
      <c r="OMA171" s="297"/>
      <c r="OMB171" s="297"/>
      <c r="OMC171" s="297"/>
      <c r="OMD171" s="297"/>
      <c r="OME171" s="297"/>
      <c r="OMF171" s="297"/>
      <c r="OMG171" s="297"/>
      <c r="OMH171" s="297"/>
      <c r="OMI171" s="297"/>
      <c r="OMJ171" s="297"/>
      <c r="OMK171" s="297"/>
      <c r="OML171" s="297"/>
      <c r="OMM171" s="297"/>
      <c r="OMN171" s="297"/>
      <c r="OMO171" s="297"/>
      <c r="OMP171" s="297"/>
      <c r="OMQ171" s="297"/>
      <c r="OMR171" s="297"/>
      <c r="OMS171" s="297"/>
      <c r="OMT171" s="297"/>
      <c r="OMU171" s="297"/>
      <c r="ONB171" s="297"/>
      <c r="ONC171" s="297"/>
      <c r="OND171" s="297"/>
      <c r="ONE171" s="297"/>
      <c r="ONF171" s="297"/>
      <c r="ONG171" s="297"/>
      <c r="ONH171" s="297"/>
      <c r="ONI171" s="297"/>
      <c r="ONJ171" s="297"/>
      <c r="ONK171" s="297"/>
      <c r="ONL171" s="297"/>
      <c r="ONM171" s="297"/>
      <c r="ONN171" s="297"/>
      <c r="ONO171" s="297"/>
      <c r="ONP171" s="297"/>
      <c r="ONQ171" s="297"/>
      <c r="ONR171" s="297"/>
      <c r="ONS171" s="297"/>
      <c r="ONT171" s="297"/>
      <c r="ONU171" s="297"/>
      <c r="ONV171" s="297"/>
      <c r="ONW171" s="297"/>
      <c r="ONX171" s="297"/>
      <c r="ONY171" s="297"/>
      <c r="ONZ171" s="297"/>
      <c r="OOA171" s="297"/>
      <c r="OOB171" s="297"/>
      <c r="OOC171" s="297"/>
      <c r="OOD171" s="297"/>
      <c r="OOE171" s="297"/>
      <c r="OOF171" s="297"/>
      <c r="OOG171" s="297"/>
      <c r="OOH171" s="297"/>
      <c r="OOI171" s="297"/>
      <c r="OOJ171" s="297"/>
      <c r="OOK171" s="297"/>
      <c r="OOL171" s="297"/>
      <c r="OOM171" s="297"/>
      <c r="OON171" s="297"/>
      <c r="OOO171" s="297"/>
      <c r="OOP171" s="297"/>
      <c r="OOQ171" s="297"/>
      <c r="OOR171" s="297"/>
      <c r="OOS171" s="297"/>
      <c r="OOT171" s="297"/>
      <c r="OOU171" s="297"/>
      <c r="OOV171" s="297"/>
      <c r="OOW171" s="297"/>
      <c r="OOX171" s="297"/>
      <c r="OOY171" s="297"/>
      <c r="OOZ171" s="297"/>
      <c r="OPA171" s="297"/>
      <c r="OPB171" s="297"/>
      <c r="OPC171" s="297"/>
      <c r="OPD171" s="297"/>
      <c r="OPE171" s="297"/>
      <c r="OPF171" s="297"/>
      <c r="OPG171" s="297"/>
      <c r="OPH171" s="297"/>
      <c r="OPI171" s="297"/>
      <c r="OPJ171" s="297"/>
      <c r="OPK171" s="297"/>
      <c r="OPL171" s="297"/>
      <c r="OPM171" s="297"/>
      <c r="OPN171" s="297"/>
      <c r="OPO171" s="297"/>
      <c r="OPP171" s="297"/>
      <c r="OPQ171" s="297"/>
      <c r="OPR171" s="297"/>
      <c r="OPS171" s="297"/>
      <c r="OPT171" s="297"/>
      <c r="OPU171" s="297"/>
      <c r="OPV171" s="297"/>
      <c r="OPW171" s="297"/>
      <c r="OPX171" s="297"/>
      <c r="OPY171" s="297"/>
      <c r="OPZ171" s="297"/>
      <c r="OQA171" s="297"/>
      <c r="OQB171" s="297"/>
      <c r="OQC171" s="297"/>
      <c r="OQD171" s="297"/>
      <c r="OQE171" s="297"/>
      <c r="OQF171" s="297"/>
      <c r="OQG171" s="297"/>
      <c r="OQH171" s="297"/>
      <c r="OQI171" s="297"/>
      <c r="OQJ171" s="297"/>
      <c r="OQK171" s="297"/>
      <c r="OQL171" s="297"/>
      <c r="OQM171" s="297"/>
      <c r="OQN171" s="297"/>
      <c r="OQO171" s="297"/>
      <c r="OQP171" s="297"/>
      <c r="OQQ171" s="297"/>
      <c r="OQR171" s="297"/>
      <c r="OQS171" s="297"/>
      <c r="OQT171" s="297"/>
      <c r="OQU171" s="297"/>
      <c r="OQV171" s="297"/>
      <c r="OQW171" s="297"/>
      <c r="OQX171" s="297"/>
      <c r="OQY171" s="297"/>
      <c r="OQZ171" s="297"/>
      <c r="ORA171" s="297"/>
      <c r="ORB171" s="297"/>
      <c r="ORC171" s="297"/>
      <c r="ORD171" s="297"/>
      <c r="ORE171" s="297"/>
      <c r="ORF171" s="297"/>
      <c r="ORG171" s="297"/>
      <c r="ORH171" s="297"/>
      <c r="ORI171" s="297"/>
      <c r="ORJ171" s="297"/>
      <c r="ORK171" s="297"/>
      <c r="ORL171" s="297"/>
      <c r="ORM171" s="297"/>
      <c r="ORN171" s="297"/>
      <c r="ORO171" s="297"/>
      <c r="ORP171" s="297"/>
      <c r="ORQ171" s="297"/>
      <c r="ORR171" s="297"/>
      <c r="ORS171" s="297"/>
      <c r="ORT171" s="297"/>
      <c r="ORU171" s="297"/>
      <c r="ORV171" s="297"/>
      <c r="ORW171" s="297"/>
      <c r="ORX171" s="297"/>
      <c r="ORY171" s="297"/>
      <c r="ORZ171" s="297"/>
      <c r="OSA171" s="297"/>
      <c r="OSB171" s="297"/>
      <c r="OSC171" s="297"/>
      <c r="OSD171" s="297"/>
      <c r="OSE171" s="297"/>
      <c r="OSF171" s="297"/>
      <c r="OSG171" s="297"/>
      <c r="OSH171" s="297"/>
      <c r="OSI171" s="297"/>
      <c r="OSJ171" s="297"/>
      <c r="OSK171" s="297"/>
      <c r="OSL171" s="297"/>
      <c r="OSM171" s="297"/>
      <c r="OSN171" s="297"/>
      <c r="OSO171" s="297"/>
      <c r="OSP171" s="297"/>
      <c r="OSQ171" s="297"/>
      <c r="OSR171" s="297"/>
      <c r="OSS171" s="297"/>
      <c r="OST171" s="297"/>
      <c r="OSU171" s="297"/>
      <c r="OSV171" s="297"/>
      <c r="OSW171" s="297"/>
      <c r="OSX171" s="297"/>
      <c r="OSY171" s="297"/>
      <c r="OSZ171" s="297"/>
      <c r="OTA171" s="297"/>
      <c r="OTB171" s="297"/>
      <c r="OTC171" s="297"/>
      <c r="OTD171" s="297"/>
      <c r="OTE171" s="297"/>
      <c r="OTF171" s="297"/>
      <c r="OTG171" s="297"/>
      <c r="OTH171" s="297"/>
      <c r="OTI171" s="297"/>
      <c r="OTJ171" s="297"/>
      <c r="OTK171" s="297"/>
      <c r="OTL171" s="297"/>
      <c r="OTM171" s="297"/>
      <c r="OTN171" s="297"/>
      <c r="OTO171" s="297"/>
      <c r="OTP171" s="297"/>
      <c r="OTQ171" s="297"/>
      <c r="OTR171" s="297"/>
      <c r="OTS171" s="297"/>
      <c r="OTT171" s="297"/>
      <c r="OTU171" s="297"/>
      <c r="OTV171" s="297"/>
      <c r="OTW171" s="297"/>
      <c r="OTX171" s="297"/>
      <c r="OTY171" s="297"/>
      <c r="OTZ171" s="297"/>
      <c r="OUA171" s="297"/>
      <c r="OUB171" s="297"/>
      <c r="OUC171" s="297"/>
      <c r="OUD171" s="297"/>
      <c r="OUE171" s="297"/>
      <c r="OUF171" s="297"/>
      <c r="OUG171" s="297"/>
      <c r="OUH171" s="297"/>
      <c r="OUI171" s="297"/>
      <c r="OUJ171" s="297"/>
      <c r="OUK171" s="297"/>
      <c r="OUL171" s="297"/>
      <c r="OUM171" s="297"/>
      <c r="OUN171" s="297"/>
      <c r="OUO171" s="297"/>
      <c r="OUP171" s="297"/>
      <c r="OUQ171" s="297"/>
      <c r="OUR171" s="297"/>
      <c r="OUS171" s="297"/>
      <c r="OUT171" s="297"/>
      <c r="OUU171" s="297"/>
      <c r="OUV171" s="297"/>
      <c r="OUW171" s="297"/>
      <c r="OUX171" s="297"/>
      <c r="OUY171" s="297"/>
      <c r="OUZ171" s="297"/>
      <c r="OVA171" s="297"/>
      <c r="OVB171" s="297"/>
      <c r="OVC171" s="297"/>
      <c r="OVD171" s="297"/>
      <c r="OVE171" s="297"/>
      <c r="OVF171" s="297"/>
      <c r="OVG171" s="297"/>
      <c r="OVH171" s="297"/>
      <c r="OVI171" s="297"/>
      <c r="OVJ171" s="297"/>
      <c r="OVK171" s="297"/>
      <c r="OVL171" s="297"/>
      <c r="OVM171" s="297"/>
      <c r="OVN171" s="297"/>
      <c r="OVO171" s="297"/>
      <c r="OVP171" s="297"/>
      <c r="OVQ171" s="297"/>
      <c r="OVR171" s="297"/>
      <c r="OVS171" s="297"/>
      <c r="OVT171" s="297"/>
      <c r="OVU171" s="297"/>
      <c r="OVV171" s="297"/>
      <c r="OVW171" s="297"/>
      <c r="OVX171" s="297"/>
      <c r="OVY171" s="297"/>
      <c r="OVZ171" s="297"/>
      <c r="OWA171" s="297"/>
      <c r="OWB171" s="297"/>
      <c r="OWC171" s="297"/>
      <c r="OWD171" s="297"/>
      <c r="OWE171" s="297"/>
      <c r="OWF171" s="297"/>
      <c r="OWG171" s="297"/>
      <c r="OWH171" s="297"/>
      <c r="OWI171" s="297"/>
      <c r="OWJ171" s="297"/>
      <c r="OWK171" s="297"/>
      <c r="OWL171" s="297"/>
      <c r="OWM171" s="297"/>
      <c r="OWN171" s="297"/>
      <c r="OWO171" s="297"/>
      <c r="OWP171" s="297"/>
      <c r="OWQ171" s="297"/>
      <c r="OWX171" s="297"/>
      <c r="OWY171" s="297"/>
      <c r="OWZ171" s="297"/>
      <c r="OXA171" s="297"/>
      <c r="OXB171" s="297"/>
      <c r="OXC171" s="297"/>
      <c r="OXD171" s="297"/>
      <c r="OXE171" s="297"/>
      <c r="OXF171" s="297"/>
      <c r="OXG171" s="297"/>
      <c r="OXH171" s="297"/>
      <c r="OXI171" s="297"/>
      <c r="OXJ171" s="297"/>
      <c r="OXK171" s="297"/>
      <c r="OXL171" s="297"/>
      <c r="OXM171" s="297"/>
      <c r="OXN171" s="297"/>
      <c r="OXO171" s="297"/>
      <c r="OXP171" s="297"/>
      <c r="OXQ171" s="297"/>
      <c r="OXR171" s="297"/>
      <c r="OXS171" s="297"/>
      <c r="OXT171" s="297"/>
      <c r="OXU171" s="297"/>
      <c r="OXV171" s="297"/>
      <c r="OXW171" s="297"/>
      <c r="OXX171" s="297"/>
      <c r="OXY171" s="297"/>
      <c r="OXZ171" s="297"/>
      <c r="OYA171" s="297"/>
      <c r="OYB171" s="297"/>
      <c r="OYC171" s="297"/>
      <c r="OYD171" s="297"/>
      <c r="OYE171" s="297"/>
      <c r="OYF171" s="297"/>
      <c r="OYG171" s="297"/>
      <c r="OYH171" s="297"/>
      <c r="OYI171" s="297"/>
      <c r="OYJ171" s="297"/>
      <c r="OYK171" s="297"/>
      <c r="OYL171" s="297"/>
      <c r="OYM171" s="297"/>
      <c r="OYN171" s="297"/>
      <c r="OYO171" s="297"/>
      <c r="OYP171" s="297"/>
      <c r="OYQ171" s="297"/>
      <c r="OYR171" s="297"/>
      <c r="OYS171" s="297"/>
      <c r="OYT171" s="297"/>
      <c r="OYU171" s="297"/>
      <c r="OYV171" s="297"/>
      <c r="OYW171" s="297"/>
      <c r="OYX171" s="297"/>
      <c r="OYY171" s="297"/>
      <c r="OYZ171" s="297"/>
      <c r="OZA171" s="297"/>
      <c r="OZB171" s="297"/>
      <c r="OZC171" s="297"/>
      <c r="OZD171" s="297"/>
      <c r="OZE171" s="297"/>
      <c r="OZF171" s="297"/>
      <c r="OZG171" s="297"/>
      <c r="OZH171" s="297"/>
      <c r="OZI171" s="297"/>
      <c r="OZJ171" s="297"/>
      <c r="OZK171" s="297"/>
      <c r="OZL171" s="297"/>
      <c r="OZM171" s="297"/>
      <c r="OZN171" s="297"/>
      <c r="OZO171" s="297"/>
      <c r="OZP171" s="297"/>
      <c r="OZQ171" s="297"/>
      <c r="OZR171" s="297"/>
      <c r="OZS171" s="297"/>
      <c r="OZT171" s="297"/>
      <c r="OZU171" s="297"/>
      <c r="OZV171" s="297"/>
      <c r="OZW171" s="297"/>
      <c r="OZX171" s="297"/>
      <c r="OZY171" s="297"/>
      <c r="OZZ171" s="297"/>
      <c r="PAA171" s="297"/>
      <c r="PAB171" s="297"/>
      <c r="PAC171" s="297"/>
      <c r="PAD171" s="297"/>
      <c r="PAE171" s="297"/>
      <c r="PAF171" s="297"/>
      <c r="PAG171" s="297"/>
      <c r="PAH171" s="297"/>
      <c r="PAI171" s="297"/>
      <c r="PAJ171" s="297"/>
      <c r="PAK171" s="297"/>
      <c r="PAL171" s="297"/>
      <c r="PAM171" s="297"/>
      <c r="PAN171" s="297"/>
      <c r="PAO171" s="297"/>
      <c r="PAP171" s="297"/>
      <c r="PAQ171" s="297"/>
      <c r="PAR171" s="297"/>
      <c r="PAS171" s="297"/>
      <c r="PAT171" s="297"/>
      <c r="PAU171" s="297"/>
      <c r="PAV171" s="297"/>
      <c r="PAW171" s="297"/>
      <c r="PAX171" s="297"/>
      <c r="PAY171" s="297"/>
      <c r="PAZ171" s="297"/>
      <c r="PBA171" s="297"/>
      <c r="PBB171" s="297"/>
      <c r="PBC171" s="297"/>
      <c r="PBD171" s="297"/>
      <c r="PBE171" s="297"/>
      <c r="PBF171" s="297"/>
      <c r="PBG171" s="297"/>
      <c r="PBH171" s="297"/>
      <c r="PBI171" s="297"/>
      <c r="PBJ171" s="297"/>
      <c r="PBK171" s="297"/>
      <c r="PBL171" s="297"/>
      <c r="PBM171" s="297"/>
      <c r="PBN171" s="297"/>
      <c r="PBO171" s="297"/>
      <c r="PBP171" s="297"/>
      <c r="PBQ171" s="297"/>
      <c r="PBR171" s="297"/>
      <c r="PBS171" s="297"/>
      <c r="PBT171" s="297"/>
      <c r="PBU171" s="297"/>
      <c r="PBV171" s="297"/>
      <c r="PBW171" s="297"/>
      <c r="PBX171" s="297"/>
      <c r="PBY171" s="297"/>
      <c r="PBZ171" s="297"/>
      <c r="PCA171" s="297"/>
      <c r="PCB171" s="297"/>
      <c r="PCC171" s="297"/>
      <c r="PCD171" s="297"/>
      <c r="PCE171" s="297"/>
      <c r="PCF171" s="297"/>
      <c r="PCG171" s="297"/>
      <c r="PCH171" s="297"/>
      <c r="PCI171" s="297"/>
      <c r="PCJ171" s="297"/>
      <c r="PCK171" s="297"/>
      <c r="PCL171" s="297"/>
      <c r="PCM171" s="297"/>
      <c r="PCN171" s="297"/>
      <c r="PCO171" s="297"/>
      <c r="PCP171" s="297"/>
      <c r="PCQ171" s="297"/>
      <c r="PCR171" s="297"/>
      <c r="PCS171" s="297"/>
      <c r="PCT171" s="297"/>
      <c r="PCU171" s="297"/>
      <c r="PCV171" s="297"/>
      <c r="PCW171" s="297"/>
      <c r="PCX171" s="297"/>
      <c r="PCY171" s="297"/>
      <c r="PCZ171" s="297"/>
      <c r="PDA171" s="297"/>
      <c r="PDB171" s="297"/>
      <c r="PDC171" s="297"/>
      <c r="PDD171" s="297"/>
      <c r="PDE171" s="297"/>
      <c r="PDF171" s="297"/>
      <c r="PDG171" s="297"/>
      <c r="PDH171" s="297"/>
      <c r="PDI171" s="297"/>
      <c r="PDJ171" s="297"/>
      <c r="PDK171" s="297"/>
      <c r="PDL171" s="297"/>
      <c r="PDM171" s="297"/>
      <c r="PDN171" s="297"/>
      <c r="PDO171" s="297"/>
      <c r="PDP171" s="297"/>
      <c r="PDQ171" s="297"/>
      <c r="PDR171" s="297"/>
      <c r="PDS171" s="297"/>
      <c r="PDT171" s="297"/>
      <c r="PDU171" s="297"/>
      <c r="PDV171" s="297"/>
      <c r="PDW171" s="297"/>
      <c r="PDX171" s="297"/>
      <c r="PDY171" s="297"/>
      <c r="PDZ171" s="297"/>
      <c r="PEA171" s="297"/>
      <c r="PEB171" s="297"/>
      <c r="PEC171" s="297"/>
      <c r="PED171" s="297"/>
      <c r="PEE171" s="297"/>
      <c r="PEF171" s="297"/>
      <c r="PEG171" s="297"/>
      <c r="PEH171" s="297"/>
      <c r="PEI171" s="297"/>
      <c r="PEJ171" s="297"/>
      <c r="PEK171" s="297"/>
      <c r="PEL171" s="297"/>
      <c r="PEM171" s="297"/>
      <c r="PEN171" s="297"/>
      <c r="PEO171" s="297"/>
      <c r="PEP171" s="297"/>
      <c r="PEQ171" s="297"/>
      <c r="PER171" s="297"/>
      <c r="PES171" s="297"/>
      <c r="PET171" s="297"/>
      <c r="PEU171" s="297"/>
      <c r="PEV171" s="297"/>
      <c r="PEW171" s="297"/>
      <c r="PEX171" s="297"/>
      <c r="PEY171" s="297"/>
      <c r="PEZ171" s="297"/>
      <c r="PFA171" s="297"/>
      <c r="PFB171" s="297"/>
      <c r="PFC171" s="297"/>
      <c r="PFD171" s="297"/>
      <c r="PFE171" s="297"/>
      <c r="PFF171" s="297"/>
      <c r="PFG171" s="297"/>
      <c r="PFH171" s="297"/>
      <c r="PFI171" s="297"/>
      <c r="PFJ171" s="297"/>
      <c r="PFK171" s="297"/>
      <c r="PFL171" s="297"/>
      <c r="PFM171" s="297"/>
      <c r="PFN171" s="297"/>
      <c r="PFO171" s="297"/>
      <c r="PFP171" s="297"/>
      <c r="PFQ171" s="297"/>
      <c r="PFR171" s="297"/>
      <c r="PFS171" s="297"/>
      <c r="PFT171" s="297"/>
      <c r="PFU171" s="297"/>
      <c r="PFV171" s="297"/>
      <c r="PFW171" s="297"/>
      <c r="PFX171" s="297"/>
      <c r="PFY171" s="297"/>
      <c r="PFZ171" s="297"/>
      <c r="PGA171" s="297"/>
      <c r="PGB171" s="297"/>
      <c r="PGC171" s="297"/>
      <c r="PGD171" s="297"/>
      <c r="PGE171" s="297"/>
      <c r="PGF171" s="297"/>
      <c r="PGG171" s="297"/>
      <c r="PGH171" s="297"/>
      <c r="PGI171" s="297"/>
      <c r="PGJ171" s="297"/>
      <c r="PGK171" s="297"/>
      <c r="PGL171" s="297"/>
      <c r="PGM171" s="297"/>
      <c r="PGT171" s="297"/>
      <c r="PGU171" s="297"/>
      <c r="PGV171" s="297"/>
      <c r="PGW171" s="297"/>
      <c r="PGX171" s="297"/>
      <c r="PGY171" s="297"/>
      <c r="PGZ171" s="297"/>
      <c r="PHA171" s="297"/>
      <c r="PHB171" s="297"/>
      <c r="PHC171" s="297"/>
      <c r="PHD171" s="297"/>
      <c r="PHE171" s="297"/>
      <c r="PHF171" s="297"/>
      <c r="PHG171" s="297"/>
      <c r="PHH171" s="297"/>
      <c r="PHI171" s="297"/>
      <c r="PHJ171" s="297"/>
      <c r="PHK171" s="297"/>
      <c r="PHL171" s="297"/>
      <c r="PHM171" s="297"/>
      <c r="PHN171" s="297"/>
      <c r="PHO171" s="297"/>
      <c r="PHP171" s="297"/>
      <c r="PHQ171" s="297"/>
      <c r="PHR171" s="297"/>
      <c r="PHS171" s="297"/>
      <c r="PHT171" s="297"/>
      <c r="PHU171" s="297"/>
      <c r="PHV171" s="297"/>
      <c r="PHW171" s="297"/>
      <c r="PHX171" s="297"/>
      <c r="PHY171" s="297"/>
      <c r="PHZ171" s="297"/>
      <c r="PIA171" s="297"/>
      <c r="PIB171" s="297"/>
      <c r="PIC171" s="297"/>
      <c r="PID171" s="297"/>
      <c r="PIE171" s="297"/>
      <c r="PIF171" s="297"/>
      <c r="PIG171" s="297"/>
      <c r="PIH171" s="297"/>
      <c r="PII171" s="297"/>
      <c r="PIJ171" s="297"/>
      <c r="PIK171" s="297"/>
      <c r="PIL171" s="297"/>
      <c r="PIM171" s="297"/>
      <c r="PIN171" s="297"/>
      <c r="PIO171" s="297"/>
      <c r="PIP171" s="297"/>
      <c r="PIQ171" s="297"/>
      <c r="PIR171" s="297"/>
      <c r="PIS171" s="297"/>
      <c r="PIT171" s="297"/>
      <c r="PIU171" s="297"/>
      <c r="PIV171" s="297"/>
      <c r="PIW171" s="297"/>
      <c r="PIX171" s="297"/>
      <c r="PIY171" s="297"/>
      <c r="PIZ171" s="297"/>
      <c r="PJA171" s="297"/>
      <c r="PJB171" s="297"/>
      <c r="PJC171" s="297"/>
      <c r="PJD171" s="297"/>
      <c r="PJE171" s="297"/>
      <c r="PJF171" s="297"/>
      <c r="PJG171" s="297"/>
      <c r="PJH171" s="297"/>
      <c r="PJI171" s="297"/>
      <c r="PJJ171" s="297"/>
      <c r="PJK171" s="297"/>
      <c r="PJL171" s="297"/>
      <c r="PJM171" s="297"/>
      <c r="PJN171" s="297"/>
      <c r="PJO171" s="297"/>
      <c r="PJP171" s="297"/>
      <c r="PJQ171" s="297"/>
      <c r="PJR171" s="297"/>
      <c r="PJS171" s="297"/>
      <c r="PJT171" s="297"/>
      <c r="PJU171" s="297"/>
      <c r="PJV171" s="297"/>
      <c r="PJW171" s="297"/>
      <c r="PJX171" s="297"/>
      <c r="PJY171" s="297"/>
      <c r="PJZ171" s="297"/>
      <c r="PKA171" s="297"/>
      <c r="PKB171" s="297"/>
      <c r="PKC171" s="297"/>
      <c r="PKD171" s="297"/>
      <c r="PKE171" s="297"/>
      <c r="PKF171" s="297"/>
      <c r="PKG171" s="297"/>
      <c r="PKH171" s="297"/>
      <c r="PKI171" s="297"/>
      <c r="PKJ171" s="297"/>
      <c r="PKK171" s="297"/>
      <c r="PKL171" s="297"/>
      <c r="PKM171" s="297"/>
      <c r="PKN171" s="297"/>
      <c r="PKO171" s="297"/>
      <c r="PKP171" s="297"/>
      <c r="PKQ171" s="297"/>
      <c r="PKR171" s="297"/>
      <c r="PKS171" s="297"/>
      <c r="PKT171" s="297"/>
      <c r="PKU171" s="297"/>
      <c r="PKV171" s="297"/>
      <c r="PKW171" s="297"/>
      <c r="PKX171" s="297"/>
      <c r="PKY171" s="297"/>
      <c r="PKZ171" s="297"/>
      <c r="PLA171" s="297"/>
      <c r="PLB171" s="297"/>
      <c r="PLC171" s="297"/>
      <c r="PLD171" s="297"/>
      <c r="PLE171" s="297"/>
      <c r="PLF171" s="297"/>
      <c r="PLG171" s="297"/>
      <c r="PLH171" s="297"/>
      <c r="PLI171" s="297"/>
      <c r="PLJ171" s="297"/>
      <c r="PLK171" s="297"/>
      <c r="PLL171" s="297"/>
      <c r="PLM171" s="297"/>
      <c r="PLN171" s="297"/>
      <c r="PLO171" s="297"/>
      <c r="PLP171" s="297"/>
      <c r="PLQ171" s="297"/>
      <c r="PLR171" s="297"/>
      <c r="PLS171" s="297"/>
      <c r="PLT171" s="297"/>
      <c r="PLU171" s="297"/>
      <c r="PLV171" s="297"/>
      <c r="PLW171" s="297"/>
      <c r="PLX171" s="297"/>
      <c r="PLY171" s="297"/>
      <c r="PLZ171" s="297"/>
      <c r="PMA171" s="297"/>
      <c r="PMB171" s="297"/>
      <c r="PMC171" s="297"/>
      <c r="PMD171" s="297"/>
      <c r="PME171" s="297"/>
      <c r="PMF171" s="297"/>
      <c r="PMG171" s="297"/>
      <c r="PMH171" s="297"/>
      <c r="PMI171" s="297"/>
      <c r="PMJ171" s="297"/>
      <c r="PMK171" s="297"/>
      <c r="PML171" s="297"/>
      <c r="PMM171" s="297"/>
      <c r="PMN171" s="297"/>
      <c r="PMO171" s="297"/>
      <c r="PMP171" s="297"/>
      <c r="PMQ171" s="297"/>
      <c r="PMR171" s="297"/>
      <c r="PMS171" s="297"/>
      <c r="PMT171" s="297"/>
      <c r="PMU171" s="297"/>
      <c r="PMV171" s="297"/>
      <c r="PMW171" s="297"/>
      <c r="PMX171" s="297"/>
      <c r="PMY171" s="297"/>
      <c r="PMZ171" s="297"/>
      <c r="PNA171" s="297"/>
      <c r="PNB171" s="297"/>
      <c r="PNC171" s="297"/>
      <c r="PND171" s="297"/>
      <c r="PNE171" s="297"/>
      <c r="PNF171" s="297"/>
      <c r="PNG171" s="297"/>
      <c r="PNH171" s="297"/>
      <c r="PNI171" s="297"/>
      <c r="PNJ171" s="297"/>
      <c r="PNK171" s="297"/>
      <c r="PNL171" s="297"/>
      <c r="PNM171" s="297"/>
      <c r="PNN171" s="297"/>
      <c r="PNO171" s="297"/>
      <c r="PNP171" s="297"/>
      <c r="PNQ171" s="297"/>
      <c r="PNR171" s="297"/>
      <c r="PNS171" s="297"/>
      <c r="PNT171" s="297"/>
      <c r="PNU171" s="297"/>
      <c r="PNV171" s="297"/>
      <c r="PNW171" s="297"/>
      <c r="PNX171" s="297"/>
      <c r="PNY171" s="297"/>
      <c r="PNZ171" s="297"/>
      <c r="POA171" s="297"/>
      <c r="POB171" s="297"/>
      <c r="POC171" s="297"/>
      <c r="POD171" s="297"/>
      <c r="POE171" s="297"/>
      <c r="POF171" s="297"/>
      <c r="POG171" s="297"/>
      <c r="POH171" s="297"/>
      <c r="POI171" s="297"/>
      <c r="POJ171" s="297"/>
      <c r="POK171" s="297"/>
      <c r="POL171" s="297"/>
      <c r="POM171" s="297"/>
      <c r="PON171" s="297"/>
      <c r="POO171" s="297"/>
      <c r="POP171" s="297"/>
      <c r="POQ171" s="297"/>
      <c r="POR171" s="297"/>
      <c r="POS171" s="297"/>
      <c r="POT171" s="297"/>
      <c r="POU171" s="297"/>
      <c r="POV171" s="297"/>
      <c r="POW171" s="297"/>
      <c r="POX171" s="297"/>
      <c r="POY171" s="297"/>
      <c r="POZ171" s="297"/>
      <c r="PPA171" s="297"/>
      <c r="PPB171" s="297"/>
      <c r="PPC171" s="297"/>
      <c r="PPD171" s="297"/>
      <c r="PPE171" s="297"/>
      <c r="PPF171" s="297"/>
      <c r="PPG171" s="297"/>
      <c r="PPH171" s="297"/>
      <c r="PPI171" s="297"/>
      <c r="PPJ171" s="297"/>
      <c r="PPK171" s="297"/>
      <c r="PPL171" s="297"/>
      <c r="PPM171" s="297"/>
      <c r="PPN171" s="297"/>
      <c r="PPO171" s="297"/>
      <c r="PPP171" s="297"/>
      <c r="PPQ171" s="297"/>
      <c r="PPR171" s="297"/>
      <c r="PPS171" s="297"/>
      <c r="PPT171" s="297"/>
      <c r="PPU171" s="297"/>
      <c r="PPV171" s="297"/>
      <c r="PPW171" s="297"/>
      <c r="PPX171" s="297"/>
      <c r="PPY171" s="297"/>
      <c r="PPZ171" s="297"/>
      <c r="PQA171" s="297"/>
      <c r="PQB171" s="297"/>
      <c r="PQC171" s="297"/>
      <c r="PQD171" s="297"/>
      <c r="PQE171" s="297"/>
      <c r="PQF171" s="297"/>
      <c r="PQG171" s="297"/>
      <c r="PQH171" s="297"/>
      <c r="PQI171" s="297"/>
      <c r="PQP171" s="297"/>
      <c r="PQQ171" s="297"/>
      <c r="PQR171" s="297"/>
      <c r="PQS171" s="297"/>
      <c r="PQT171" s="297"/>
      <c r="PQU171" s="297"/>
      <c r="PQV171" s="297"/>
      <c r="PQW171" s="297"/>
      <c r="PQX171" s="297"/>
      <c r="PQY171" s="297"/>
      <c r="PQZ171" s="297"/>
      <c r="PRA171" s="297"/>
      <c r="PRB171" s="297"/>
      <c r="PRC171" s="297"/>
      <c r="PRD171" s="297"/>
      <c r="PRE171" s="297"/>
      <c r="PRF171" s="297"/>
      <c r="PRG171" s="297"/>
      <c r="PRH171" s="297"/>
      <c r="PRI171" s="297"/>
      <c r="PRJ171" s="297"/>
      <c r="PRK171" s="297"/>
      <c r="PRL171" s="297"/>
      <c r="PRM171" s="297"/>
      <c r="PRN171" s="297"/>
      <c r="PRO171" s="297"/>
      <c r="PRP171" s="297"/>
      <c r="PRQ171" s="297"/>
      <c r="PRR171" s="297"/>
      <c r="PRS171" s="297"/>
      <c r="PRT171" s="297"/>
      <c r="PRU171" s="297"/>
      <c r="PRV171" s="297"/>
      <c r="PRW171" s="297"/>
      <c r="PRX171" s="297"/>
      <c r="PRY171" s="297"/>
      <c r="PRZ171" s="297"/>
      <c r="PSA171" s="297"/>
      <c r="PSB171" s="297"/>
      <c r="PSC171" s="297"/>
      <c r="PSD171" s="297"/>
      <c r="PSE171" s="297"/>
      <c r="PSF171" s="297"/>
      <c r="PSG171" s="297"/>
      <c r="PSH171" s="297"/>
      <c r="PSI171" s="297"/>
      <c r="PSJ171" s="297"/>
      <c r="PSK171" s="297"/>
      <c r="PSL171" s="297"/>
      <c r="PSM171" s="297"/>
      <c r="PSN171" s="297"/>
      <c r="PSO171" s="297"/>
      <c r="PSP171" s="297"/>
      <c r="PSQ171" s="297"/>
      <c r="PSR171" s="297"/>
      <c r="PSS171" s="297"/>
      <c r="PST171" s="297"/>
      <c r="PSU171" s="297"/>
      <c r="PSV171" s="297"/>
      <c r="PSW171" s="297"/>
      <c r="PSX171" s="297"/>
      <c r="PSY171" s="297"/>
      <c r="PSZ171" s="297"/>
      <c r="PTA171" s="297"/>
      <c r="PTB171" s="297"/>
      <c r="PTC171" s="297"/>
      <c r="PTD171" s="297"/>
      <c r="PTE171" s="297"/>
      <c r="PTF171" s="297"/>
      <c r="PTG171" s="297"/>
      <c r="PTH171" s="297"/>
      <c r="PTI171" s="297"/>
      <c r="PTJ171" s="297"/>
      <c r="PTK171" s="297"/>
      <c r="PTL171" s="297"/>
      <c r="PTM171" s="297"/>
      <c r="PTN171" s="297"/>
      <c r="PTO171" s="297"/>
      <c r="PTP171" s="297"/>
      <c r="PTQ171" s="297"/>
      <c r="PTR171" s="297"/>
      <c r="PTS171" s="297"/>
      <c r="PTT171" s="297"/>
      <c r="PTU171" s="297"/>
      <c r="PTV171" s="297"/>
      <c r="PTW171" s="297"/>
      <c r="PTX171" s="297"/>
      <c r="PTY171" s="297"/>
      <c r="PTZ171" s="297"/>
      <c r="PUA171" s="297"/>
      <c r="PUB171" s="297"/>
      <c r="PUC171" s="297"/>
      <c r="PUD171" s="297"/>
      <c r="PUE171" s="297"/>
      <c r="PUF171" s="297"/>
      <c r="PUG171" s="297"/>
      <c r="PUH171" s="297"/>
      <c r="PUI171" s="297"/>
      <c r="PUJ171" s="297"/>
      <c r="PUK171" s="297"/>
      <c r="PUL171" s="297"/>
      <c r="PUM171" s="297"/>
      <c r="PUN171" s="297"/>
      <c r="PUO171" s="297"/>
      <c r="PUP171" s="297"/>
      <c r="PUQ171" s="297"/>
      <c r="PUR171" s="297"/>
      <c r="PUS171" s="297"/>
      <c r="PUT171" s="297"/>
      <c r="PUU171" s="297"/>
      <c r="PUV171" s="297"/>
      <c r="PUW171" s="297"/>
      <c r="PUX171" s="297"/>
      <c r="PUY171" s="297"/>
      <c r="PUZ171" s="297"/>
      <c r="PVA171" s="297"/>
      <c r="PVB171" s="297"/>
      <c r="PVC171" s="297"/>
      <c r="PVD171" s="297"/>
      <c r="PVE171" s="297"/>
      <c r="PVF171" s="297"/>
      <c r="PVG171" s="297"/>
      <c r="PVH171" s="297"/>
      <c r="PVI171" s="297"/>
      <c r="PVJ171" s="297"/>
      <c r="PVK171" s="297"/>
      <c r="PVL171" s="297"/>
      <c r="PVM171" s="297"/>
      <c r="PVN171" s="297"/>
      <c r="PVO171" s="297"/>
      <c r="PVP171" s="297"/>
      <c r="PVQ171" s="297"/>
      <c r="PVR171" s="297"/>
      <c r="PVS171" s="297"/>
      <c r="PVT171" s="297"/>
      <c r="PVU171" s="297"/>
      <c r="PVV171" s="297"/>
      <c r="PVW171" s="297"/>
      <c r="PVX171" s="297"/>
      <c r="PVY171" s="297"/>
      <c r="PVZ171" s="297"/>
      <c r="PWA171" s="297"/>
      <c r="PWB171" s="297"/>
      <c r="PWC171" s="297"/>
      <c r="PWD171" s="297"/>
      <c r="PWE171" s="297"/>
      <c r="PWF171" s="297"/>
      <c r="PWG171" s="297"/>
      <c r="PWH171" s="297"/>
      <c r="PWI171" s="297"/>
      <c r="PWJ171" s="297"/>
      <c r="PWK171" s="297"/>
      <c r="PWL171" s="297"/>
      <c r="PWM171" s="297"/>
      <c r="PWN171" s="297"/>
      <c r="PWO171" s="297"/>
      <c r="PWP171" s="297"/>
      <c r="PWQ171" s="297"/>
      <c r="PWR171" s="297"/>
      <c r="PWS171" s="297"/>
      <c r="PWT171" s="297"/>
      <c r="PWU171" s="297"/>
      <c r="PWV171" s="297"/>
      <c r="PWW171" s="297"/>
      <c r="PWX171" s="297"/>
      <c r="PWY171" s="297"/>
      <c r="PWZ171" s="297"/>
      <c r="PXA171" s="297"/>
      <c r="PXB171" s="297"/>
      <c r="PXC171" s="297"/>
      <c r="PXD171" s="297"/>
      <c r="PXE171" s="297"/>
      <c r="PXF171" s="297"/>
      <c r="PXG171" s="297"/>
      <c r="PXH171" s="297"/>
      <c r="PXI171" s="297"/>
      <c r="PXJ171" s="297"/>
      <c r="PXK171" s="297"/>
      <c r="PXL171" s="297"/>
      <c r="PXM171" s="297"/>
      <c r="PXN171" s="297"/>
      <c r="PXO171" s="297"/>
      <c r="PXP171" s="297"/>
      <c r="PXQ171" s="297"/>
      <c r="PXR171" s="297"/>
      <c r="PXS171" s="297"/>
      <c r="PXT171" s="297"/>
      <c r="PXU171" s="297"/>
      <c r="PXV171" s="297"/>
      <c r="PXW171" s="297"/>
      <c r="PXX171" s="297"/>
      <c r="PXY171" s="297"/>
      <c r="PXZ171" s="297"/>
      <c r="PYA171" s="297"/>
      <c r="PYB171" s="297"/>
      <c r="PYC171" s="297"/>
      <c r="PYD171" s="297"/>
      <c r="PYE171" s="297"/>
      <c r="PYF171" s="297"/>
      <c r="PYG171" s="297"/>
      <c r="PYH171" s="297"/>
      <c r="PYI171" s="297"/>
      <c r="PYJ171" s="297"/>
      <c r="PYK171" s="297"/>
      <c r="PYL171" s="297"/>
      <c r="PYM171" s="297"/>
      <c r="PYN171" s="297"/>
      <c r="PYO171" s="297"/>
      <c r="PYP171" s="297"/>
      <c r="PYQ171" s="297"/>
      <c r="PYR171" s="297"/>
      <c r="PYS171" s="297"/>
      <c r="PYT171" s="297"/>
      <c r="PYU171" s="297"/>
      <c r="PYV171" s="297"/>
      <c r="PYW171" s="297"/>
      <c r="PYX171" s="297"/>
      <c r="PYY171" s="297"/>
      <c r="PYZ171" s="297"/>
      <c r="PZA171" s="297"/>
      <c r="PZB171" s="297"/>
      <c r="PZC171" s="297"/>
      <c r="PZD171" s="297"/>
      <c r="PZE171" s="297"/>
      <c r="PZF171" s="297"/>
      <c r="PZG171" s="297"/>
      <c r="PZH171" s="297"/>
      <c r="PZI171" s="297"/>
      <c r="PZJ171" s="297"/>
      <c r="PZK171" s="297"/>
      <c r="PZL171" s="297"/>
      <c r="PZM171" s="297"/>
      <c r="PZN171" s="297"/>
      <c r="PZO171" s="297"/>
      <c r="PZP171" s="297"/>
      <c r="PZQ171" s="297"/>
      <c r="PZR171" s="297"/>
      <c r="PZS171" s="297"/>
      <c r="PZT171" s="297"/>
      <c r="PZU171" s="297"/>
      <c r="PZV171" s="297"/>
      <c r="PZW171" s="297"/>
      <c r="PZX171" s="297"/>
      <c r="PZY171" s="297"/>
      <c r="PZZ171" s="297"/>
      <c r="QAA171" s="297"/>
      <c r="QAB171" s="297"/>
      <c r="QAC171" s="297"/>
      <c r="QAD171" s="297"/>
      <c r="QAE171" s="297"/>
      <c r="QAL171" s="297"/>
      <c r="QAM171" s="297"/>
      <c r="QAN171" s="297"/>
      <c r="QAO171" s="297"/>
      <c r="QAP171" s="297"/>
      <c r="QAQ171" s="297"/>
      <c r="QAR171" s="297"/>
      <c r="QAS171" s="297"/>
      <c r="QAT171" s="297"/>
      <c r="QAU171" s="297"/>
      <c r="QAV171" s="297"/>
      <c r="QAW171" s="297"/>
      <c r="QAX171" s="297"/>
      <c r="QAY171" s="297"/>
      <c r="QAZ171" s="297"/>
      <c r="QBA171" s="297"/>
      <c r="QBB171" s="297"/>
      <c r="QBC171" s="297"/>
      <c r="QBD171" s="297"/>
      <c r="QBE171" s="297"/>
      <c r="QBF171" s="297"/>
      <c r="QBG171" s="297"/>
      <c r="QBH171" s="297"/>
      <c r="QBI171" s="297"/>
      <c r="QBJ171" s="297"/>
      <c r="QBK171" s="297"/>
      <c r="QBL171" s="297"/>
      <c r="QBM171" s="297"/>
      <c r="QBN171" s="297"/>
      <c r="QBO171" s="297"/>
      <c r="QBP171" s="297"/>
      <c r="QBQ171" s="297"/>
      <c r="QBR171" s="297"/>
      <c r="QBS171" s="297"/>
      <c r="QBT171" s="297"/>
      <c r="QBU171" s="297"/>
      <c r="QBV171" s="297"/>
      <c r="QBW171" s="297"/>
      <c r="QBX171" s="297"/>
      <c r="QBY171" s="297"/>
      <c r="QBZ171" s="297"/>
      <c r="QCA171" s="297"/>
      <c r="QCB171" s="297"/>
      <c r="QCC171" s="297"/>
      <c r="QCD171" s="297"/>
      <c r="QCE171" s="297"/>
      <c r="QCF171" s="297"/>
      <c r="QCG171" s="297"/>
      <c r="QCH171" s="297"/>
      <c r="QCI171" s="297"/>
      <c r="QCJ171" s="297"/>
      <c r="QCK171" s="297"/>
      <c r="QCL171" s="297"/>
      <c r="QCM171" s="297"/>
      <c r="QCN171" s="297"/>
      <c r="QCO171" s="297"/>
      <c r="QCP171" s="297"/>
      <c r="QCQ171" s="297"/>
      <c r="QCR171" s="297"/>
      <c r="QCS171" s="297"/>
      <c r="QCT171" s="297"/>
      <c r="QCU171" s="297"/>
      <c r="QCV171" s="297"/>
      <c r="QCW171" s="297"/>
      <c r="QCX171" s="297"/>
      <c r="QCY171" s="297"/>
      <c r="QCZ171" s="297"/>
      <c r="QDA171" s="297"/>
      <c r="QDB171" s="297"/>
      <c r="QDC171" s="297"/>
      <c r="QDD171" s="297"/>
      <c r="QDE171" s="297"/>
      <c r="QDF171" s="297"/>
      <c r="QDG171" s="297"/>
      <c r="QDH171" s="297"/>
      <c r="QDI171" s="297"/>
      <c r="QDJ171" s="297"/>
      <c r="QDK171" s="297"/>
      <c r="QDL171" s="297"/>
      <c r="QDM171" s="297"/>
      <c r="QDN171" s="297"/>
      <c r="QDO171" s="297"/>
      <c r="QDP171" s="297"/>
      <c r="QDQ171" s="297"/>
      <c r="QDR171" s="297"/>
      <c r="QDS171" s="297"/>
      <c r="QDT171" s="297"/>
      <c r="QDU171" s="297"/>
      <c r="QDV171" s="297"/>
      <c r="QDW171" s="297"/>
      <c r="QDX171" s="297"/>
      <c r="QDY171" s="297"/>
      <c r="QDZ171" s="297"/>
      <c r="QEA171" s="297"/>
      <c r="QEB171" s="297"/>
      <c r="QEC171" s="297"/>
      <c r="QED171" s="297"/>
      <c r="QEE171" s="297"/>
      <c r="QEF171" s="297"/>
      <c r="QEG171" s="297"/>
      <c r="QEH171" s="297"/>
      <c r="QEI171" s="297"/>
      <c r="QEJ171" s="297"/>
      <c r="QEK171" s="297"/>
      <c r="QEL171" s="297"/>
      <c r="QEM171" s="297"/>
      <c r="QEN171" s="297"/>
      <c r="QEO171" s="297"/>
      <c r="QEP171" s="297"/>
      <c r="QEQ171" s="297"/>
      <c r="QER171" s="297"/>
      <c r="QES171" s="297"/>
      <c r="QET171" s="297"/>
      <c r="QEU171" s="297"/>
      <c r="QEV171" s="297"/>
      <c r="QEW171" s="297"/>
      <c r="QEX171" s="297"/>
      <c r="QEY171" s="297"/>
      <c r="QEZ171" s="297"/>
      <c r="QFA171" s="297"/>
      <c r="QFB171" s="297"/>
      <c r="QFC171" s="297"/>
      <c r="QFD171" s="297"/>
      <c r="QFE171" s="297"/>
      <c r="QFF171" s="297"/>
      <c r="QFG171" s="297"/>
      <c r="QFH171" s="297"/>
      <c r="QFI171" s="297"/>
      <c r="QFJ171" s="297"/>
      <c r="QFK171" s="297"/>
      <c r="QFL171" s="297"/>
      <c r="QFM171" s="297"/>
      <c r="QFN171" s="297"/>
      <c r="QFO171" s="297"/>
      <c r="QFP171" s="297"/>
      <c r="QFQ171" s="297"/>
      <c r="QFR171" s="297"/>
      <c r="QFS171" s="297"/>
      <c r="QFT171" s="297"/>
      <c r="QFU171" s="297"/>
      <c r="QFV171" s="297"/>
      <c r="QFW171" s="297"/>
      <c r="QFX171" s="297"/>
      <c r="QFY171" s="297"/>
      <c r="QFZ171" s="297"/>
      <c r="QGA171" s="297"/>
      <c r="QGB171" s="297"/>
      <c r="QGC171" s="297"/>
      <c r="QGD171" s="297"/>
      <c r="QGE171" s="297"/>
      <c r="QGF171" s="297"/>
      <c r="QGG171" s="297"/>
      <c r="QGH171" s="297"/>
      <c r="QGI171" s="297"/>
      <c r="QGJ171" s="297"/>
      <c r="QGK171" s="297"/>
      <c r="QGL171" s="297"/>
      <c r="QGM171" s="297"/>
      <c r="QGN171" s="297"/>
      <c r="QGO171" s="297"/>
      <c r="QGP171" s="297"/>
      <c r="QGQ171" s="297"/>
      <c r="QGR171" s="297"/>
      <c r="QGS171" s="297"/>
      <c r="QGT171" s="297"/>
      <c r="QGU171" s="297"/>
      <c r="QGV171" s="297"/>
      <c r="QGW171" s="297"/>
      <c r="QGX171" s="297"/>
      <c r="QGY171" s="297"/>
      <c r="QGZ171" s="297"/>
      <c r="QHA171" s="297"/>
      <c r="QHB171" s="297"/>
      <c r="QHC171" s="297"/>
      <c r="QHD171" s="297"/>
      <c r="QHE171" s="297"/>
      <c r="QHF171" s="297"/>
      <c r="QHG171" s="297"/>
      <c r="QHH171" s="297"/>
      <c r="QHI171" s="297"/>
      <c r="QHJ171" s="297"/>
      <c r="QHK171" s="297"/>
      <c r="QHL171" s="297"/>
      <c r="QHM171" s="297"/>
      <c r="QHN171" s="297"/>
      <c r="QHO171" s="297"/>
      <c r="QHP171" s="297"/>
      <c r="QHQ171" s="297"/>
      <c r="QHR171" s="297"/>
      <c r="QHS171" s="297"/>
      <c r="QHT171" s="297"/>
      <c r="QHU171" s="297"/>
      <c r="QHV171" s="297"/>
      <c r="QHW171" s="297"/>
      <c r="QHX171" s="297"/>
      <c r="QHY171" s="297"/>
      <c r="QHZ171" s="297"/>
      <c r="QIA171" s="297"/>
      <c r="QIB171" s="297"/>
      <c r="QIC171" s="297"/>
      <c r="QID171" s="297"/>
      <c r="QIE171" s="297"/>
      <c r="QIF171" s="297"/>
      <c r="QIG171" s="297"/>
      <c r="QIH171" s="297"/>
      <c r="QII171" s="297"/>
      <c r="QIJ171" s="297"/>
      <c r="QIK171" s="297"/>
      <c r="QIL171" s="297"/>
      <c r="QIM171" s="297"/>
      <c r="QIN171" s="297"/>
      <c r="QIO171" s="297"/>
      <c r="QIP171" s="297"/>
      <c r="QIQ171" s="297"/>
      <c r="QIR171" s="297"/>
      <c r="QIS171" s="297"/>
      <c r="QIT171" s="297"/>
      <c r="QIU171" s="297"/>
      <c r="QIV171" s="297"/>
      <c r="QIW171" s="297"/>
      <c r="QIX171" s="297"/>
      <c r="QIY171" s="297"/>
      <c r="QIZ171" s="297"/>
      <c r="QJA171" s="297"/>
      <c r="QJB171" s="297"/>
      <c r="QJC171" s="297"/>
      <c r="QJD171" s="297"/>
      <c r="QJE171" s="297"/>
      <c r="QJF171" s="297"/>
      <c r="QJG171" s="297"/>
      <c r="QJH171" s="297"/>
      <c r="QJI171" s="297"/>
      <c r="QJJ171" s="297"/>
      <c r="QJK171" s="297"/>
      <c r="QJL171" s="297"/>
      <c r="QJM171" s="297"/>
      <c r="QJN171" s="297"/>
      <c r="QJO171" s="297"/>
      <c r="QJP171" s="297"/>
      <c r="QJQ171" s="297"/>
      <c r="QJR171" s="297"/>
      <c r="QJS171" s="297"/>
      <c r="QJT171" s="297"/>
      <c r="QJU171" s="297"/>
      <c r="QJV171" s="297"/>
      <c r="QJW171" s="297"/>
      <c r="QJX171" s="297"/>
      <c r="QJY171" s="297"/>
      <c r="QJZ171" s="297"/>
      <c r="QKA171" s="297"/>
      <c r="QKH171" s="297"/>
      <c r="QKI171" s="297"/>
      <c r="QKJ171" s="297"/>
      <c r="QKK171" s="297"/>
      <c r="QKL171" s="297"/>
      <c r="QKM171" s="297"/>
      <c r="QKN171" s="297"/>
      <c r="QKO171" s="297"/>
      <c r="QKP171" s="297"/>
      <c r="QKQ171" s="297"/>
      <c r="QKR171" s="297"/>
      <c r="QKS171" s="297"/>
      <c r="QKT171" s="297"/>
      <c r="QKU171" s="297"/>
      <c r="QKV171" s="297"/>
      <c r="QKW171" s="297"/>
      <c r="QKX171" s="297"/>
      <c r="QKY171" s="297"/>
      <c r="QKZ171" s="297"/>
      <c r="QLA171" s="297"/>
      <c r="QLB171" s="297"/>
      <c r="QLC171" s="297"/>
      <c r="QLD171" s="297"/>
      <c r="QLE171" s="297"/>
      <c r="QLF171" s="297"/>
      <c r="QLG171" s="297"/>
      <c r="QLH171" s="297"/>
      <c r="QLI171" s="297"/>
      <c r="QLJ171" s="297"/>
      <c r="QLK171" s="297"/>
      <c r="QLL171" s="297"/>
      <c r="QLM171" s="297"/>
      <c r="QLN171" s="297"/>
      <c r="QLO171" s="297"/>
      <c r="QLP171" s="297"/>
      <c r="QLQ171" s="297"/>
      <c r="QLR171" s="297"/>
      <c r="QLS171" s="297"/>
      <c r="QLT171" s="297"/>
      <c r="QLU171" s="297"/>
      <c r="QLV171" s="297"/>
      <c r="QLW171" s="297"/>
      <c r="QLX171" s="297"/>
      <c r="QLY171" s="297"/>
      <c r="QLZ171" s="297"/>
      <c r="QMA171" s="297"/>
      <c r="QMB171" s="297"/>
      <c r="QMC171" s="297"/>
      <c r="QMD171" s="297"/>
      <c r="QME171" s="297"/>
      <c r="QMF171" s="297"/>
      <c r="QMG171" s="297"/>
      <c r="QMH171" s="297"/>
      <c r="QMI171" s="297"/>
      <c r="QMJ171" s="297"/>
      <c r="QMK171" s="297"/>
      <c r="QML171" s="297"/>
      <c r="QMM171" s="297"/>
      <c r="QMN171" s="297"/>
      <c r="QMO171" s="297"/>
      <c r="QMP171" s="297"/>
      <c r="QMQ171" s="297"/>
      <c r="QMR171" s="297"/>
      <c r="QMS171" s="297"/>
      <c r="QMT171" s="297"/>
      <c r="QMU171" s="297"/>
      <c r="QMV171" s="297"/>
      <c r="QMW171" s="297"/>
      <c r="QMX171" s="297"/>
      <c r="QMY171" s="297"/>
      <c r="QMZ171" s="297"/>
      <c r="QNA171" s="297"/>
      <c r="QNB171" s="297"/>
      <c r="QNC171" s="297"/>
      <c r="QND171" s="297"/>
      <c r="QNE171" s="297"/>
      <c r="QNF171" s="297"/>
      <c r="QNG171" s="297"/>
      <c r="QNH171" s="297"/>
      <c r="QNI171" s="297"/>
      <c r="QNJ171" s="297"/>
      <c r="QNK171" s="297"/>
      <c r="QNL171" s="297"/>
      <c r="QNM171" s="297"/>
      <c r="QNN171" s="297"/>
      <c r="QNO171" s="297"/>
      <c r="QNP171" s="297"/>
      <c r="QNQ171" s="297"/>
      <c r="QNR171" s="297"/>
      <c r="QNS171" s="297"/>
      <c r="QNT171" s="297"/>
      <c r="QNU171" s="297"/>
      <c r="QNV171" s="297"/>
      <c r="QNW171" s="297"/>
      <c r="QNX171" s="297"/>
      <c r="QNY171" s="297"/>
      <c r="QNZ171" s="297"/>
      <c r="QOA171" s="297"/>
      <c r="QOB171" s="297"/>
      <c r="QOC171" s="297"/>
      <c r="QOD171" s="297"/>
      <c r="QOE171" s="297"/>
      <c r="QOF171" s="297"/>
      <c r="QOG171" s="297"/>
      <c r="QOH171" s="297"/>
      <c r="QOI171" s="297"/>
      <c r="QOJ171" s="297"/>
      <c r="QOK171" s="297"/>
      <c r="QOL171" s="297"/>
      <c r="QOM171" s="297"/>
      <c r="QON171" s="297"/>
      <c r="QOO171" s="297"/>
      <c r="QOP171" s="297"/>
      <c r="QOQ171" s="297"/>
      <c r="QOR171" s="297"/>
      <c r="QOS171" s="297"/>
      <c r="QOT171" s="297"/>
      <c r="QOU171" s="297"/>
      <c r="QOV171" s="297"/>
      <c r="QOW171" s="297"/>
      <c r="QOX171" s="297"/>
      <c r="QOY171" s="297"/>
      <c r="QOZ171" s="297"/>
      <c r="QPA171" s="297"/>
      <c r="QPB171" s="297"/>
      <c r="QPC171" s="297"/>
      <c r="QPD171" s="297"/>
      <c r="QPE171" s="297"/>
      <c r="QPF171" s="297"/>
      <c r="QPG171" s="297"/>
      <c r="QPH171" s="297"/>
      <c r="QPI171" s="297"/>
      <c r="QPJ171" s="297"/>
      <c r="QPK171" s="297"/>
      <c r="QPL171" s="297"/>
      <c r="QPM171" s="297"/>
      <c r="QPN171" s="297"/>
      <c r="QPO171" s="297"/>
      <c r="QPP171" s="297"/>
      <c r="QPQ171" s="297"/>
      <c r="QPR171" s="297"/>
      <c r="QPS171" s="297"/>
      <c r="QPT171" s="297"/>
      <c r="QPU171" s="297"/>
      <c r="QPV171" s="297"/>
      <c r="QPW171" s="297"/>
      <c r="QPX171" s="297"/>
      <c r="QPY171" s="297"/>
      <c r="QPZ171" s="297"/>
      <c r="QQA171" s="297"/>
      <c r="QQB171" s="297"/>
      <c r="QQC171" s="297"/>
      <c r="QQD171" s="297"/>
      <c r="QQE171" s="297"/>
      <c r="QQF171" s="297"/>
      <c r="QQG171" s="297"/>
      <c r="QQH171" s="297"/>
      <c r="QQI171" s="297"/>
      <c r="QQJ171" s="297"/>
      <c r="QQK171" s="297"/>
      <c r="QQL171" s="297"/>
      <c r="QQM171" s="297"/>
      <c r="QQN171" s="297"/>
      <c r="QQO171" s="297"/>
      <c r="QQP171" s="297"/>
      <c r="QQQ171" s="297"/>
      <c r="QQR171" s="297"/>
      <c r="QQS171" s="297"/>
      <c r="QQT171" s="297"/>
      <c r="QQU171" s="297"/>
      <c r="QQV171" s="297"/>
      <c r="QQW171" s="297"/>
      <c r="QQX171" s="297"/>
      <c r="QQY171" s="297"/>
      <c r="QQZ171" s="297"/>
      <c r="QRA171" s="297"/>
      <c r="QRB171" s="297"/>
      <c r="QRC171" s="297"/>
      <c r="QRD171" s="297"/>
      <c r="QRE171" s="297"/>
      <c r="QRF171" s="297"/>
      <c r="QRG171" s="297"/>
      <c r="QRH171" s="297"/>
      <c r="QRI171" s="297"/>
      <c r="QRJ171" s="297"/>
      <c r="QRK171" s="297"/>
      <c r="QRL171" s="297"/>
      <c r="QRM171" s="297"/>
      <c r="QRN171" s="297"/>
      <c r="QRO171" s="297"/>
      <c r="QRP171" s="297"/>
      <c r="QRQ171" s="297"/>
      <c r="QRR171" s="297"/>
      <c r="QRS171" s="297"/>
      <c r="QRT171" s="297"/>
      <c r="QRU171" s="297"/>
      <c r="QRV171" s="297"/>
      <c r="QRW171" s="297"/>
      <c r="QRX171" s="297"/>
      <c r="QRY171" s="297"/>
      <c r="QRZ171" s="297"/>
      <c r="QSA171" s="297"/>
      <c r="QSB171" s="297"/>
      <c r="QSC171" s="297"/>
      <c r="QSD171" s="297"/>
      <c r="QSE171" s="297"/>
      <c r="QSF171" s="297"/>
      <c r="QSG171" s="297"/>
      <c r="QSH171" s="297"/>
      <c r="QSI171" s="297"/>
      <c r="QSJ171" s="297"/>
      <c r="QSK171" s="297"/>
      <c r="QSL171" s="297"/>
      <c r="QSM171" s="297"/>
      <c r="QSN171" s="297"/>
      <c r="QSO171" s="297"/>
      <c r="QSP171" s="297"/>
      <c r="QSQ171" s="297"/>
      <c r="QSR171" s="297"/>
      <c r="QSS171" s="297"/>
      <c r="QST171" s="297"/>
      <c r="QSU171" s="297"/>
      <c r="QSV171" s="297"/>
      <c r="QSW171" s="297"/>
      <c r="QSX171" s="297"/>
      <c r="QSY171" s="297"/>
      <c r="QSZ171" s="297"/>
      <c r="QTA171" s="297"/>
      <c r="QTB171" s="297"/>
      <c r="QTC171" s="297"/>
      <c r="QTD171" s="297"/>
      <c r="QTE171" s="297"/>
      <c r="QTF171" s="297"/>
      <c r="QTG171" s="297"/>
      <c r="QTH171" s="297"/>
      <c r="QTI171" s="297"/>
      <c r="QTJ171" s="297"/>
      <c r="QTK171" s="297"/>
      <c r="QTL171" s="297"/>
      <c r="QTM171" s="297"/>
      <c r="QTN171" s="297"/>
      <c r="QTO171" s="297"/>
      <c r="QTP171" s="297"/>
      <c r="QTQ171" s="297"/>
      <c r="QTR171" s="297"/>
      <c r="QTS171" s="297"/>
      <c r="QTT171" s="297"/>
      <c r="QTU171" s="297"/>
      <c r="QTV171" s="297"/>
      <c r="QTW171" s="297"/>
      <c r="QUD171" s="297"/>
      <c r="QUE171" s="297"/>
      <c r="QUF171" s="297"/>
      <c r="QUG171" s="297"/>
      <c r="QUH171" s="297"/>
      <c r="QUI171" s="297"/>
      <c r="QUJ171" s="297"/>
      <c r="QUK171" s="297"/>
      <c r="QUL171" s="297"/>
      <c r="QUM171" s="297"/>
      <c r="QUN171" s="297"/>
      <c r="QUO171" s="297"/>
      <c r="QUP171" s="297"/>
      <c r="QUQ171" s="297"/>
      <c r="QUR171" s="297"/>
      <c r="QUS171" s="297"/>
      <c r="QUT171" s="297"/>
      <c r="QUU171" s="297"/>
      <c r="QUV171" s="297"/>
      <c r="QUW171" s="297"/>
      <c r="QUX171" s="297"/>
      <c r="QUY171" s="297"/>
      <c r="QUZ171" s="297"/>
      <c r="QVA171" s="297"/>
      <c r="QVB171" s="297"/>
      <c r="QVC171" s="297"/>
      <c r="QVD171" s="297"/>
      <c r="QVE171" s="297"/>
      <c r="QVF171" s="297"/>
      <c r="QVG171" s="297"/>
      <c r="QVH171" s="297"/>
      <c r="QVI171" s="297"/>
      <c r="QVJ171" s="297"/>
      <c r="QVK171" s="297"/>
      <c r="QVL171" s="297"/>
      <c r="QVM171" s="297"/>
      <c r="QVN171" s="297"/>
      <c r="QVO171" s="297"/>
      <c r="QVP171" s="297"/>
      <c r="QVQ171" s="297"/>
      <c r="QVR171" s="297"/>
      <c r="QVS171" s="297"/>
      <c r="QVT171" s="297"/>
      <c r="QVU171" s="297"/>
      <c r="QVV171" s="297"/>
      <c r="QVW171" s="297"/>
      <c r="QVX171" s="297"/>
      <c r="QVY171" s="297"/>
      <c r="QVZ171" s="297"/>
      <c r="QWA171" s="297"/>
      <c r="QWB171" s="297"/>
      <c r="QWC171" s="297"/>
      <c r="QWD171" s="297"/>
      <c r="QWE171" s="297"/>
      <c r="QWF171" s="297"/>
      <c r="QWG171" s="297"/>
      <c r="QWH171" s="297"/>
      <c r="QWI171" s="297"/>
      <c r="QWJ171" s="297"/>
      <c r="QWK171" s="297"/>
      <c r="QWL171" s="297"/>
      <c r="QWM171" s="297"/>
      <c r="QWN171" s="297"/>
      <c r="QWO171" s="297"/>
      <c r="QWP171" s="297"/>
      <c r="QWQ171" s="297"/>
      <c r="QWR171" s="297"/>
      <c r="QWS171" s="297"/>
      <c r="QWT171" s="297"/>
      <c r="QWU171" s="297"/>
      <c r="QWV171" s="297"/>
      <c r="QWW171" s="297"/>
      <c r="QWX171" s="297"/>
      <c r="QWY171" s="297"/>
      <c r="QWZ171" s="297"/>
      <c r="QXA171" s="297"/>
      <c r="QXB171" s="297"/>
      <c r="QXC171" s="297"/>
      <c r="QXD171" s="297"/>
      <c r="QXE171" s="297"/>
      <c r="QXF171" s="297"/>
      <c r="QXG171" s="297"/>
      <c r="QXH171" s="297"/>
      <c r="QXI171" s="297"/>
      <c r="QXJ171" s="297"/>
      <c r="QXK171" s="297"/>
      <c r="QXL171" s="297"/>
      <c r="QXM171" s="297"/>
      <c r="QXN171" s="297"/>
      <c r="QXO171" s="297"/>
      <c r="QXP171" s="297"/>
      <c r="QXQ171" s="297"/>
      <c r="QXR171" s="297"/>
      <c r="QXS171" s="297"/>
      <c r="QXT171" s="297"/>
      <c r="QXU171" s="297"/>
      <c r="QXV171" s="297"/>
      <c r="QXW171" s="297"/>
      <c r="QXX171" s="297"/>
      <c r="QXY171" s="297"/>
      <c r="QXZ171" s="297"/>
      <c r="QYA171" s="297"/>
      <c r="QYB171" s="297"/>
      <c r="QYC171" s="297"/>
      <c r="QYD171" s="297"/>
      <c r="QYE171" s="297"/>
      <c r="QYF171" s="297"/>
      <c r="QYG171" s="297"/>
      <c r="QYH171" s="297"/>
      <c r="QYI171" s="297"/>
      <c r="QYJ171" s="297"/>
      <c r="QYK171" s="297"/>
      <c r="QYL171" s="297"/>
      <c r="QYM171" s="297"/>
      <c r="QYN171" s="297"/>
      <c r="QYO171" s="297"/>
      <c r="QYP171" s="297"/>
      <c r="QYQ171" s="297"/>
      <c r="QYR171" s="297"/>
      <c r="QYS171" s="297"/>
      <c r="QYT171" s="297"/>
      <c r="QYU171" s="297"/>
      <c r="QYV171" s="297"/>
      <c r="QYW171" s="297"/>
      <c r="QYX171" s="297"/>
      <c r="QYY171" s="297"/>
      <c r="QYZ171" s="297"/>
      <c r="QZA171" s="297"/>
      <c r="QZB171" s="297"/>
      <c r="QZC171" s="297"/>
      <c r="QZD171" s="297"/>
      <c r="QZE171" s="297"/>
      <c r="QZF171" s="297"/>
      <c r="QZG171" s="297"/>
      <c r="QZH171" s="297"/>
      <c r="QZI171" s="297"/>
      <c r="QZJ171" s="297"/>
      <c r="QZK171" s="297"/>
      <c r="QZL171" s="297"/>
      <c r="QZM171" s="297"/>
      <c r="QZN171" s="297"/>
      <c r="QZO171" s="297"/>
      <c r="QZP171" s="297"/>
      <c r="QZQ171" s="297"/>
      <c r="QZR171" s="297"/>
      <c r="QZS171" s="297"/>
      <c r="QZT171" s="297"/>
      <c r="QZU171" s="297"/>
      <c r="QZV171" s="297"/>
      <c r="QZW171" s="297"/>
      <c r="QZX171" s="297"/>
      <c r="QZY171" s="297"/>
      <c r="QZZ171" s="297"/>
      <c r="RAA171" s="297"/>
      <c r="RAB171" s="297"/>
      <c r="RAC171" s="297"/>
      <c r="RAD171" s="297"/>
      <c r="RAE171" s="297"/>
      <c r="RAF171" s="297"/>
      <c r="RAG171" s="297"/>
      <c r="RAH171" s="297"/>
      <c r="RAI171" s="297"/>
      <c r="RAJ171" s="297"/>
      <c r="RAK171" s="297"/>
      <c r="RAL171" s="297"/>
      <c r="RAM171" s="297"/>
      <c r="RAN171" s="297"/>
      <c r="RAO171" s="297"/>
      <c r="RAP171" s="297"/>
      <c r="RAQ171" s="297"/>
      <c r="RAR171" s="297"/>
      <c r="RAS171" s="297"/>
      <c r="RAT171" s="297"/>
      <c r="RAU171" s="297"/>
      <c r="RAV171" s="297"/>
      <c r="RAW171" s="297"/>
      <c r="RAX171" s="297"/>
      <c r="RAY171" s="297"/>
      <c r="RAZ171" s="297"/>
      <c r="RBA171" s="297"/>
      <c r="RBB171" s="297"/>
      <c r="RBC171" s="297"/>
      <c r="RBD171" s="297"/>
      <c r="RBE171" s="297"/>
      <c r="RBF171" s="297"/>
      <c r="RBG171" s="297"/>
      <c r="RBH171" s="297"/>
      <c r="RBI171" s="297"/>
      <c r="RBJ171" s="297"/>
      <c r="RBK171" s="297"/>
      <c r="RBL171" s="297"/>
      <c r="RBM171" s="297"/>
      <c r="RBN171" s="297"/>
      <c r="RBO171" s="297"/>
      <c r="RBP171" s="297"/>
      <c r="RBQ171" s="297"/>
      <c r="RBR171" s="297"/>
      <c r="RBS171" s="297"/>
      <c r="RBT171" s="297"/>
      <c r="RBU171" s="297"/>
      <c r="RBV171" s="297"/>
      <c r="RBW171" s="297"/>
      <c r="RBX171" s="297"/>
      <c r="RBY171" s="297"/>
      <c r="RBZ171" s="297"/>
      <c r="RCA171" s="297"/>
      <c r="RCB171" s="297"/>
      <c r="RCC171" s="297"/>
      <c r="RCD171" s="297"/>
      <c r="RCE171" s="297"/>
      <c r="RCF171" s="297"/>
      <c r="RCG171" s="297"/>
      <c r="RCH171" s="297"/>
      <c r="RCI171" s="297"/>
      <c r="RCJ171" s="297"/>
      <c r="RCK171" s="297"/>
      <c r="RCL171" s="297"/>
      <c r="RCM171" s="297"/>
      <c r="RCN171" s="297"/>
      <c r="RCO171" s="297"/>
      <c r="RCP171" s="297"/>
      <c r="RCQ171" s="297"/>
      <c r="RCR171" s="297"/>
      <c r="RCS171" s="297"/>
      <c r="RCT171" s="297"/>
      <c r="RCU171" s="297"/>
      <c r="RCV171" s="297"/>
      <c r="RCW171" s="297"/>
      <c r="RCX171" s="297"/>
      <c r="RCY171" s="297"/>
      <c r="RCZ171" s="297"/>
      <c r="RDA171" s="297"/>
      <c r="RDB171" s="297"/>
      <c r="RDC171" s="297"/>
      <c r="RDD171" s="297"/>
      <c r="RDE171" s="297"/>
      <c r="RDF171" s="297"/>
      <c r="RDG171" s="297"/>
      <c r="RDH171" s="297"/>
      <c r="RDI171" s="297"/>
      <c r="RDJ171" s="297"/>
      <c r="RDK171" s="297"/>
      <c r="RDL171" s="297"/>
      <c r="RDM171" s="297"/>
      <c r="RDN171" s="297"/>
      <c r="RDO171" s="297"/>
      <c r="RDP171" s="297"/>
      <c r="RDQ171" s="297"/>
      <c r="RDR171" s="297"/>
      <c r="RDS171" s="297"/>
      <c r="RDZ171" s="297"/>
      <c r="REA171" s="297"/>
      <c r="REB171" s="297"/>
      <c r="REC171" s="297"/>
      <c r="RED171" s="297"/>
      <c r="REE171" s="297"/>
      <c r="REF171" s="297"/>
      <c r="REG171" s="297"/>
      <c r="REH171" s="297"/>
      <c r="REI171" s="297"/>
      <c r="REJ171" s="297"/>
      <c r="REK171" s="297"/>
      <c r="REL171" s="297"/>
      <c r="REM171" s="297"/>
      <c r="REN171" s="297"/>
      <c r="REO171" s="297"/>
      <c r="REP171" s="297"/>
      <c r="REQ171" s="297"/>
      <c r="RER171" s="297"/>
      <c r="RES171" s="297"/>
      <c r="RET171" s="297"/>
      <c r="REU171" s="297"/>
      <c r="REV171" s="297"/>
      <c r="REW171" s="297"/>
      <c r="REX171" s="297"/>
      <c r="REY171" s="297"/>
      <c r="REZ171" s="297"/>
      <c r="RFA171" s="297"/>
      <c r="RFB171" s="297"/>
      <c r="RFC171" s="297"/>
      <c r="RFD171" s="297"/>
      <c r="RFE171" s="297"/>
      <c r="RFF171" s="297"/>
      <c r="RFG171" s="297"/>
      <c r="RFH171" s="297"/>
      <c r="RFI171" s="297"/>
      <c r="RFJ171" s="297"/>
      <c r="RFK171" s="297"/>
      <c r="RFL171" s="297"/>
      <c r="RFM171" s="297"/>
      <c r="RFN171" s="297"/>
      <c r="RFO171" s="297"/>
      <c r="RFP171" s="297"/>
      <c r="RFQ171" s="297"/>
      <c r="RFR171" s="297"/>
      <c r="RFS171" s="297"/>
      <c r="RFT171" s="297"/>
      <c r="RFU171" s="297"/>
      <c r="RFV171" s="297"/>
      <c r="RFW171" s="297"/>
      <c r="RFX171" s="297"/>
      <c r="RFY171" s="297"/>
      <c r="RFZ171" s="297"/>
      <c r="RGA171" s="297"/>
      <c r="RGB171" s="297"/>
      <c r="RGC171" s="297"/>
      <c r="RGD171" s="297"/>
      <c r="RGE171" s="297"/>
      <c r="RGF171" s="297"/>
      <c r="RGG171" s="297"/>
      <c r="RGH171" s="297"/>
      <c r="RGI171" s="297"/>
      <c r="RGJ171" s="297"/>
      <c r="RGK171" s="297"/>
      <c r="RGL171" s="297"/>
      <c r="RGM171" s="297"/>
      <c r="RGN171" s="297"/>
      <c r="RGO171" s="297"/>
      <c r="RGP171" s="297"/>
      <c r="RGQ171" s="297"/>
      <c r="RGR171" s="297"/>
      <c r="RGS171" s="297"/>
      <c r="RGT171" s="297"/>
      <c r="RGU171" s="297"/>
      <c r="RGV171" s="297"/>
      <c r="RGW171" s="297"/>
      <c r="RGX171" s="297"/>
      <c r="RGY171" s="297"/>
      <c r="RGZ171" s="297"/>
      <c r="RHA171" s="297"/>
      <c r="RHB171" s="297"/>
      <c r="RHC171" s="297"/>
      <c r="RHD171" s="297"/>
      <c r="RHE171" s="297"/>
      <c r="RHF171" s="297"/>
      <c r="RHG171" s="297"/>
      <c r="RHH171" s="297"/>
      <c r="RHI171" s="297"/>
      <c r="RHJ171" s="297"/>
      <c r="RHK171" s="297"/>
      <c r="RHL171" s="297"/>
      <c r="RHM171" s="297"/>
      <c r="RHN171" s="297"/>
      <c r="RHO171" s="297"/>
      <c r="RHP171" s="297"/>
      <c r="RHQ171" s="297"/>
      <c r="RHR171" s="297"/>
      <c r="RHS171" s="297"/>
      <c r="RHT171" s="297"/>
      <c r="RHU171" s="297"/>
      <c r="RHV171" s="297"/>
      <c r="RHW171" s="297"/>
      <c r="RHX171" s="297"/>
      <c r="RHY171" s="297"/>
      <c r="RHZ171" s="297"/>
      <c r="RIA171" s="297"/>
      <c r="RIB171" s="297"/>
      <c r="RIC171" s="297"/>
      <c r="RID171" s="297"/>
      <c r="RIE171" s="297"/>
      <c r="RIF171" s="297"/>
      <c r="RIG171" s="297"/>
      <c r="RIH171" s="297"/>
      <c r="RII171" s="297"/>
      <c r="RIJ171" s="297"/>
      <c r="RIK171" s="297"/>
      <c r="RIL171" s="297"/>
      <c r="RIM171" s="297"/>
      <c r="RIN171" s="297"/>
      <c r="RIO171" s="297"/>
      <c r="RIP171" s="297"/>
      <c r="RIQ171" s="297"/>
      <c r="RIR171" s="297"/>
      <c r="RIS171" s="297"/>
      <c r="RIT171" s="297"/>
      <c r="RIU171" s="297"/>
      <c r="RIV171" s="297"/>
      <c r="RIW171" s="297"/>
      <c r="RIX171" s="297"/>
      <c r="RIY171" s="297"/>
      <c r="RIZ171" s="297"/>
      <c r="RJA171" s="297"/>
      <c r="RJB171" s="297"/>
      <c r="RJC171" s="297"/>
      <c r="RJD171" s="297"/>
      <c r="RJE171" s="297"/>
      <c r="RJF171" s="297"/>
      <c r="RJG171" s="297"/>
      <c r="RJH171" s="297"/>
      <c r="RJI171" s="297"/>
      <c r="RJJ171" s="297"/>
      <c r="RJK171" s="297"/>
      <c r="RJL171" s="297"/>
      <c r="RJM171" s="297"/>
      <c r="RJN171" s="297"/>
      <c r="RJO171" s="297"/>
      <c r="RJP171" s="297"/>
      <c r="RJQ171" s="297"/>
      <c r="RJR171" s="297"/>
      <c r="RJS171" s="297"/>
      <c r="RJT171" s="297"/>
      <c r="RJU171" s="297"/>
      <c r="RJV171" s="297"/>
      <c r="RJW171" s="297"/>
      <c r="RJX171" s="297"/>
      <c r="RJY171" s="297"/>
      <c r="RJZ171" s="297"/>
      <c r="RKA171" s="297"/>
      <c r="RKB171" s="297"/>
      <c r="RKC171" s="297"/>
      <c r="RKD171" s="297"/>
      <c r="RKE171" s="297"/>
      <c r="RKF171" s="297"/>
      <c r="RKG171" s="297"/>
      <c r="RKH171" s="297"/>
      <c r="RKI171" s="297"/>
      <c r="RKJ171" s="297"/>
      <c r="RKK171" s="297"/>
      <c r="RKL171" s="297"/>
      <c r="RKM171" s="297"/>
      <c r="RKN171" s="297"/>
      <c r="RKO171" s="297"/>
      <c r="RKP171" s="297"/>
      <c r="RKQ171" s="297"/>
      <c r="RKR171" s="297"/>
      <c r="RKS171" s="297"/>
      <c r="RKT171" s="297"/>
      <c r="RKU171" s="297"/>
      <c r="RKV171" s="297"/>
      <c r="RKW171" s="297"/>
      <c r="RKX171" s="297"/>
      <c r="RKY171" s="297"/>
      <c r="RKZ171" s="297"/>
      <c r="RLA171" s="297"/>
      <c r="RLB171" s="297"/>
      <c r="RLC171" s="297"/>
      <c r="RLD171" s="297"/>
      <c r="RLE171" s="297"/>
      <c r="RLF171" s="297"/>
      <c r="RLG171" s="297"/>
      <c r="RLH171" s="297"/>
      <c r="RLI171" s="297"/>
      <c r="RLJ171" s="297"/>
      <c r="RLK171" s="297"/>
      <c r="RLL171" s="297"/>
      <c r="RLM171" s="297"/>
      <c r="RLN171" s="297"/>
      <c r="RLO171" s="297"/>
      <c r="RLP171" s="297"/>
      <c r="RLQ171" s="297"/>
      <c r="RLR171" s="297"/>
      <c r="RLS171" s="297"/>
      <c r="RLT171" s="297"/>
      <c r="RLU171" s="297"/>
      <c r="RLV171" s="297"/>
      <c r="RLW171" s="297"/>
      <c r="RLX171" s="297"/>
      <c r="RLY171" s="297"/>
      <c r="RLZ171" s="297"/>
      <c r="RMA171" s="297"/>
      <c r="RMB171" s="297"/>
      <c r="RMC171" s="297"/>
      <c r="RMD171" s="297"/>
      <c r="RME171" s="297"/>
      <c r="RMF171" s="297"/>
      <c r="RMG171" s="297"/>
      <c r="RMH171" s="297"/>
      <c r="RMI171" s="297"/>
      <c r="RMJ171" s="297"/>
      <c r="RMK171" s="297"/>
      <c r="RML171" s="297"/>
      <c r="RMM171" s="297"/>
      <c r="RMN171" s="297"/>
      <c r="RMO171" s="297"/>
      <c r="RMP171" s="297"/>
      <c r="RMQ171" s="297"/>
      <c r="RMR171" s="297"/>
      <c r="RMS171" s="297"/>
      <c r="RMT171" s="297"/>
      <c r="RMU171" s="297"/>
      <c r="RMV171" s="297"/>
      <c r="RMW171" s="297"/>
      <c r="RMX171" s="297"/>
      <c r="RMY171" s="297"/>
      <c r="RMZ171" s="297"/>
      <c r="RNA171" s="297"/>
      <c r="RNB171" s="297"/>
      <c r="RNC171" s="297"/>
      <c r="RND171" s="297"/>
      <c r="RNE171" s="297"/>
      <c r="RNF171" s="297"/>
      <c r="RNG171" s="297"/>
      <c r="RNH171" s="297"/>
      <c r="RNI171" s="297"/>
      <c r="RNJ171" s="297"/>
      <c r="RNK171" s="297"/>
      <c r="RNL171" s="297"/>
      <c r="RNM171" s="297"/>
      <c r="RNN171" s="297"/>
      <c r="RNO171" s="297"/>
      <c r="RNV171" s="297"/>
      <c r="RNW171" s="297"/>
      <c r="RNX171" s="297"/>
      <c r="RNY171" s="297"/>
      <c r="RNZ171" s="297"/>
      <c r="ROA171" s="297"/>
      <c r="ROB171" s="297"/>
      <c r="ROC171" s="297"/>
      <c r="ROD171" s="297"/>
      <c r="ROE171" s="297"/>
      <c r="ROF171" s="297"/>
      <c r="ROG171" s="297"/>
      <c r="ROH171" s="297"/>
      <c r="ROI171" s="297"/>
      <c r="ROJ171" s="297"/>
      <c r="ROK171" s="297"/>
      <c r="ROL171" s="297"/>
      <c r="ROM171" s="297"/>
      <c r="RON171" s="297"/>
      <c r="ROO171" s="297"/>
      <c r="ROP171" s="297"/>
      <c r="ROQ171" s="297"/>
      <c r="ROR171" s="297"/>
      <c r="ROS171" s="297"/>
      <c r="ROT171" s="297"/>
      <c r="ROU171" s="297"/>
      <c r="ROV171" s="297"/>
      <c r="ROW171" s="297"/>
      <c r="ROX171" s="297"/>
      <c r="ROY171" s="297"/>
      <c r="ROZ171" s="297"/>
      <c r="RPA171" s="297"/>
      <c r="RPB171" s="297"/>
      <c r="RPC171" s="297"/>
      <c r="RPD171" s="297"/>
      <c r="RPE171" s="297"/>
      <c r="RPF171" s="297"/>
      <c r="RPG171" s="297"/>
      <c r="RPH171" s="297"/>
      <c r="RPI171" s="297"/>
      <c r="RPJ171" s="297"/>
      <c r="RPK171" s="297"/>
      <c r="RPL171" s="297"/>
      <c r="RPM171" s="297"/>
      <c r="RPN171" s="297"/>
      <c r="RPO171" s="297"/>
      <c r="RPP171" s="297"/>
      <c r="RPQ171" s="297"/>
      <c r="RPR171" s="297"/>
      <c r="RPS171" s="297"/>
      <c r="RPT171" s="297"/>
      <c r="RPU171" s="297"/>
      <c r="RPV171" s="297"/>
      <c r="RPW171" s="297"/>
      <c r="RPX171" s="297"/>
      <c r="RPY171" s="297"/>
      <c r="RPZ171" s="297"/>
      <c r="RQA171" s="297"/>
      <c r="RQB171" s="297"/>
      <c r="RQC171" s="297"/>
      <c r="RQD171" s="297"/>
      <c r="RQE171" s="297"/>
      <c r="RQF171" s="297"/>
      <c r="RQG171" s="297"/>
      <c r="RQH171" s="297"/>
      <c r="RQI171" s="297"/>
      <c r="RQJ171" s="297"/>
      <c r="RQK171" s="297"/>
      <c r="RQL171" s="297"/>
      <c r="RQM171" s="297"/>
      <c r="RQN171" s="297"/>
      <c r="RQO171" s="297"/>
      <c r="RQP171" s="297"/>
      <c r="RQQ171" s="297"/>
      <c r="RQR171" s="297"/>
      <c r="RQS171" s="297"/>
      <c r="RQT171" s="297"/>
      <c r="RQU171" s="297"/>
      <c r="RQV171" s="297"/>
      <c r="RQW171" s="297"/>
      <c r="RQX171" s="297"/>
      <c r="RQY171" s="297"/>
      <c r="RQZ171" s="297"/>
      <c r="RRA171" s="297"/>
      <c r="RRB171" s="297"/>
      <c r="RRC171" s="297"/>
      <c r="RRD171" s="297"/>
      <c r="RRE171" s="297"/>
      <c r="RRF171" s="297"/>
      <c r="RRG171" s="297"/>
      <c r="RRH171" s="297"/>
      <c r="RRI171" s="297"/>
      <c r="RRJ171" s="297"/>
      <c r="RRK171" s="297"/>
      <c r="RRL171" s="297"/>
      <c r="RRM171" s="297"/>
      <c r="RRN171" s="297"/>
      <c r="RRO171" s="297"/>
      <c r="RRP171" s="297"/>
      <c r="RRQ171" s="297"/>
      <c r="RRR171" s="297"/>
      <c r="RRS171" s="297"/>
      <c r="RRT171" s="297"/>
      <c r="RRU171" s="297"/>
      <c r="RRV171" s="297"/>
      <c r="RRW171" s="297"/>
      <c r="RRX171" s="297"/>
      <c r="RRY171" s="297"/>
      <c r="RRZ171" s="297"/>
      <c r="RSA171" s="297"/>
      <c r="RSB171" s="297"/>
      <c r="RSC171" s="297"/>
      <c r="RSD171" s="297"/>
      <c r="RSE171" s="297"/>
      <c r="RSF171" s="297"/>
      <c r="RSG171" s="297"/>
      <c r="RSH171" s="297"/>
      <c r="RSI171" s="297"/>
      <c r="RSJ171" s="297"/>
      <c r="RSK171" s="297"/>
      <c r="RSL171" s="297"/>
      <c r="RSM171" s="297"/>
      <c r="RSN171" s="297"/>
      <c r="RSO171" s="297"/>
      <c r="RSP171" s="297"/>
      <c r="RSQ171" s="297"/>
      <c r="RSR171" s="297"/>
      <c r="RSS171" s="297"/>
      <c r="RST171" s="297"/>
      <c r="RSU171" s="297"/>
      <c r="RSV171" s="297"/>
      <c r="RSW171" s="297"/>
      <c r="RSX171" s="297"/>
      <c r="RSY171" s="297"/>
      <c r="RSZ171" s="297"/>
      <c r="RTA171" s="297"/>
      <c r="RTB171" s="297"/>
      <c r="RTC171" s="297"/>
      <c r="RTD171" s="297"/>
      <c r="RTE171" s="297"/>
      <c r="RTF171" s="297"/>
      <c r="RTG171" s="297"/>
      <c r="RTH171" s="297"/>
      <c r="RTI171" s="297"/>
      <c r="RTJ171" s="297"/>
      <c r="RTK171" s="297"/>
      <c r="RTL171" s="297"/>
      <c r="RTM171" s="297"/>
      <c r="RTN171" s="297"/>
      <c r="RTO171" s="297"/>
      <c r="RTP171" s="297"/>
      <c r="RTQ171" s="297"/>
      <c r="RTR171" s="297"/>
      <c r="RTS171" s="297"/>
      <c r="RTT171" s="297"/>
      <c r="RTU171" s="297"/>
      <c r="RTV171" s="297"/>
      <c r="RTW171" s="297"/>
      <c r="RTX171" s="297"/>
      <c r="RTY171" s="297"/>
      <c r="RTZ171" s="297"/>
      <c r="RUA171" s="297"/>
      <c r="RUB171" s="297"/>
      <c r="RUC171" s="297"/>
      <c r="RUD171" s="297"/>
      <c r="RUE171" s="297"/>
      <c r="RUF171" s="297"/>
      <c r="RUG171" s="297"/>
      <c r="RUH171" s="297"/>
      <c r="RUI171" s="297"/>
      <c r="RUJ171" s="297"/>
      <c r="RUK171" s="297"/>
      <c r="RUL171" s="297"/>
      <c r="RUM171" s="297"/>
      <c r="RUN171" s="297"/>
      <c r="RUO171" s="297"/>
      <c r="RUP171" s="297"/>
      <c r="RUQ171" s="297"/>
      <c r="RUR171" s="297"/>
      <c r="RUS171" s="297"/>
      <c r="RUT171" s="297"/>
      <c r="RUU171" s="297"/>
      <c r="RUV171" s="297"/>
      <c r="RUW171" s="297"/>
      <c r="RUX171" s="297"/>
      <c r="RUY171" s="297"/>
      <c r="RUZ171" s="297"/>
      <c r="RVA171" s="297"/>
      <c r="RVB171" s="297"/>
      <c r="RVC171" s="297"/>
      <c r="RVD171" s="297"/>
      <c r="RVE171" s="297"/>
      <c r="RVF171" s="297"/>
      <c r="RVG171" s="297"/>
      <c r="RVH171" s="297"/>
      <c r="RVI171" s="297"/>
      <c r="RVJ171" s="297"/>
      <c r="RVK171" s="297"/>
      <c r="RVL171" s="297"/>
      <c r="RVM171" s="297"/>
      <c r="RVN171" s="297"/>
      <c r="RVO171" s="297"/>
      <c r="RVP171" s="297"/>
      <c r="RVQ171" s="297"/>
      <c r="RVR171" s="297"/>
      <c r="RVS171" s="297"/>
      <c r="RVT171" s="297"/>
      <c r="RVU171" s="297"/>
      <c r="RVV171" s="297"/>
      <c r="RVW171" s="297"/>
      <c r="RVX171" s="297"/>
      <c r="RVY171" s="297"/>
      <c r="RVZ171" s="297"/>
      <c r="RWA171" s="297"/>
      <c r="RWB171" s="297"/>
      <c r="RWC171" s="297"/>
      <c r="RWD171" s="297"/>
      <c r="RWE171" s="297"/>
      <c r="RWF171" s="297"/>
      <c r="RWG171" s="297"/>
      <c r="RWH171" s="297"/>
      <c r="RWI171" s="297"/>
      <c r="RWJ171" s="297"/>
      <c r="RWK171" s="297"/>
      <c r="RWL171" s="297"/>
      <c r="RWM171" s="297"/>
      <c r="RWN171" s="297"/>
      <c r="RWO171" s="297"/>
      <c r="RWP171" s="297"/>
      <c r="RWQ171" s="297"/>
      <c r="RWR171" s="297"/>
      <c r="RWS171" s="297"/>
      <c r="RWT171" s="297"/>
      <c r="RWU171" s="297"/>
      <c r="RWV171" s="297"/>
      <c r="RWW171" s="297"/>
      <c r="RWX171" s="297"/>
      <c r="RWY171" s="297"/>
      <c r="RWZ171" s="297"/>
      <c r="RXA171" s="297"/>
      <c r="RXB171" s="297"/>
      <c r="RXC171" s="297"/>
      <c r="RXD171" s="297"/>
      <c r="RXE171" s="297"/>
      <c r="RXF171" s="297"/>
      <c r="RXG171" s="297"/>
      <c r="RXH171" s="297"/>
      <c r="RXI171" s="297"/>
      <c r="RXJ171" s="297"/>
      <c r="RXK171" s="297"/>
      <c r="RXR171" s="297"/>
      <c r="RXS171" s="297"/>
      <c r="RXT171" s="297"/>
      <c r="RXU171" s="297"/>
      <c r="RXV171" s="297"/>
      <c r="RXW171" s="297"/>
      <c r="RXX171" s="297"/>
      <c r="RXY171" s="297"/>
      <c r="RXZ171" s="297"/>
      <c r="RYA171" s="297"/>
      <c r="RYB171" s="297"/>
      <c r="RYC171" s="297"/>
      <c r="RYD171" s="297"/>
      <c r="RYE171" s="297"/>
      <c r="RYF171" s="297"/>
      <c r="RYG171" s="297"/>
      <c r="RYH171" s="297"/>
      <c r="RYI171" s="297"/>
      <c r="RYJ171" s="297"/>
      <c r="RYK171" s="297"/>
      <c r="RYL171" s="297"/>
      <c r="RYM171" s="297"/>
      <c r="RYN171" s="297"/>
      <c r="RYO171" s="297"/>
      <c r="RYP171" s="297"/>
      <c r="RYQ171" s="297"/>
      <c r="RYR171" s="297"/>
      <c r="RYS171" s="297"/>
      <c r="RYT171" s="297"/>
      <c r="RYU171" s="297"/>
      <c r="RYV171" s="297"/>
      <c r="RYW171" s="297"/>
      <c r="RYX171" s="297"/>
      <c r="RYY171" s="297"/>
      <c r="RYZ171" s="297"/>
      <c r="RZA171" s="297"/>
      <c r="RZB171" s="297"/>
      <c r="RZC171" s="297"/>
      <c r="RZD171" s="297"/>
      <c r="RZE171" s="297"/>
      <c r="RZF171" s="297"/>
      <c r="RZG171" s="297"/>
      <c r="RZH171" s="297"/>
      <c r="RZI171" s="297"/>
      <c r="RZJ171" s="297"/>
      <c r="RZK171" s="297"/>
      <c r="RZL171" s="297"/>
      <c r="RZM171" s="297"/>
      <c r="RZN171" s="297"/>
      <c r="RZO171" s="297"/>
      <c r="RZP171" s="297"/>
      <c r="RZQ171" s="297"/>
      <c r="RZR171" s="297"/>
      <c r="RZS171" s="297"/>
      <c r="RZT171" s="297"/>
      <c r="RZU171" s="297"/>
      <c r="RZV171" s="297"/>
      <c r="RZW171" s="297"/>
      <c r="RZX171" s="297"/>
      <c r="RZY171" s="297"/>
      <c r="RZZ171" s="297"/>
      <c r="SAA171" s="297"/>
      <c r="SAB171" s="297"/>
      <c r="SAC171" s="297"/>
      <c r="SAD171" s="297"/>
      <c r="SAE171" s="297"/>
      <c r="SAF171" s="297"/>
      <c r="SAG171" s="297"/>
      <c r="SAH171" s="297"/>
      <c r="SAI171" s="297"/>
      <c r="SAJ171" s="297"/>
      <c r="SAK171" s="297"/>
      <c r="SAL171" s="297"/>
      <c r="SAM171" s="297"/>
      <c r="SAN171" s="297"/>
      <c r="SAO171" s="297"/>
      <c r="SAP171" s="297"/>
      <c r="SAQ171" s="297"/>
      <c r="SAR171" s="297"/>
      <c r="SAS171" s="297"/>
      <c r="SAT171" s="297"/>
      <c r="SAU171" s="297"/>
      <c r="SAV171" s="297"/>
      <c r="SAW171" s="297"/>
      <c r="SAX171" s="297"/>
      <c r="SAY171" s="297"/>
      <c r="SAZ171" s="297"/>
      <c r="SBA171" s="297"/>
      <c r="SBB171" s="297"/>
      <c r="SBC171" s="297"/>
      <c r="SBD171" s="297"/>
      <c r="SBE171" s="297"/>
      <c r="SBF171" s="297"/>
      <c r="SBG171" s="297"/>
      <c r="SBH171" s="297"/>
      <c r="SBI171" s="297"/>
      <c r="SBJ171" s="297"/>
      <c r="SBK171" s="297"/>
      <c r="SBL171" s="297"/>
      <c r="SBM171" s="297"/>
      <c r="SBN171" s="297"/>
      <c r="SBO171" s="297"/>
      <c r="SBP171" s="297"/>
      <c r="SBQ171" s="297"/>
      <c r="SBR171" s="297"/>
      <c r="SBS171" s="297"/>
      <c r="SBT171" s="297"/>
      <c r="SBU171" s="297"/>
      <c r="SBV171" s="297"/>
      <c r="SBW171" s="297"/>
      <c r="SBX171" s="297"/>
      <c r="SBY171" s="297"/>
      <c r="SBZ171" s="297"/>
      <c r="SCA171" s="297"/>
      <c r="SCB171" s="297"/>
      <c r="SCC171" s="297"/>
      <c r="SCD171" s="297"/>
      <c r="SCE171" s="297"/>
      <c r="SCF171" s="297"/>
      <c r="SCG171" s="297"/>
      <c r="SCH171" s="297"/>
      <c r="SCI171" s="297"/>
      <c r="SCJ171" s="297"/>
      <c r="SCK171" s="297"/>
      <c r="SCL171" s="297"/>
      <c r="SCM171" s="297"/>
      <c r="SCN171" s="297"/>
      <c r="SCO171" s="297"/>
      <c r="SCP171" s="297"/>
      <c r="SCQ171" s="297"/>
      <c r="SCR171" s="297"/>
      <c r="SCS171" s="297"/>
      <c r="SCT171" s="297"/>
      <c r="SCU171" s="297"/>
      <c r="SCV171" s="297"/>
      <c r="SCW171" s="297"/>
      <c r="SCX171" s="297"/>
      <c r="SCY171" s="297"/>
      <c r="SCZ171" s="297"/>
      <c r="SDA171" s="297"/>
      <c r="SDB171" s="297"/>
      <c r="SDC171" s="297"/>
      <c r="SDD171" s="297"/>
      <c r="SDE171" s="297"/>
      <c r="SDF171" s="297"/>
      <c r="SDG171" s="297"/>
      <c r="SDH171" s="297"/>
      <c r="SDI171" s="297"/>
      <c r="SDJ171" s="297"/>
      <c r="SDK171" s="297"/>
      <c r="SDL171" s="297"/>
      <c r="SDM171" s="297"/>
      <c r="SDN171" s="297"/>
      <c r="SDO171" s="297"/>
      <c r="SDP171" s="297"/>
      <c r="SDQ171" s="297"/>
      <c r="SDR171" s="297"/>
      <c r="SDS171" s="297"/>
      <c r="SDT171" s="297"/>
      <c r="SDU171" s="297"/>
      <c r="SDV171" s="297"/>
      <c r="SDW171" s="297"/>
      <c r="SDX171" s="297"/>
      <c r="SDY171" s="297"/>
      <c r="SDZ171" s="297"/>
      <c r="SEA171" s="297"/>
      <c r="SEB171" s="297"/>
      <c r="SEC171" s="297"/>
      <c r="SED171" s="297"/>
      <c r="SEE171" s="297"/>
      <c r="SEF171" s="297"/>
      <c r="SEG171" s="297"/>
      <c r="SEH171" s="297"/>
      <c r="SEI171" s="297"/>
      <c r="SEJ171" s="297"/>
      <c r="SEK171" s="297"/>
      <c r="SEL171" s="297"/>
      <c r="SEM171" s="297"/>
      <c r="SEN171" s="297"/>
      <c r="SEO171" s="297"/>
      <c r="SEP171" s="297"/>
      <c r="SEQ171" s="297"/>
      <c r="SER171" s="297"/>
      <c r="SES171" s="297"/>
      <c r="SET171" s="297"/>
      <c r="SEU171" s="297"/>
      <c r="SEV171" s="297"/>
      <c r="SEW171" s="297"/>
      <c r="SEX171" s="297"/>
      <c r="SEY171" s="297"/>
      <c r="SEZ171" s="297"/>
      <c r="SFA171" s="297"/>
      <c r="SFB171" s="297"/>
      <c r="SFC171" s="297"/>
      <c r="SFD171" s="297"/>
      <c r="SFE171" s="297"/>
      <c r="SFF171" s="297"/>
      <c r="SFG171" s="297"/>
      <c r="SFH171" s="297"/>
      <c r="SFI171" s="297"/>
      <c r="SFJ171" s="297"/>
      <c r="SFK171" s="297"/>
      <c r="SFL171" s="297"/>
      <c r="SFM171" s="297"/>
      <c r="SFN171" s="297"/>
      <c r="SFO171" s="297"/>
      <c r="SFP171" s="297"/>
      <c r="SFQ171" s="297"/>
      <c r="SFR171" s="297"/>
      <c r="SFS171" s="297"/>
      <c r="SFT171" s="297"/>
      <c r="SFU171" s="297"/>
      <c r="SFV171" s="297"/>
      <c r="SFW171" s="297"/>
      <c r="SFX171" s="297"/>
      <c r="SFY171" s="297"/>
      <c r="SFZ171" s="297"/>
      <c r="SGA171" s="297"/>
      <c r="SGB171" s="297"/>
      <c r="SGC171" s="297"/>
      <c r="SGD171" s="297"/>
      <c r="SGE171" s="297"/>
      <c r="SGF171" s="297"/>
      <c r="SGG171" s="297"/>
      <c r="SGH171" s="297"/>
      <c r="SGI171" s="297"/>
      <c r="SGJ171" s="297"/>
      <c r="SGK171" s="297"/>
      <c r="SGL171" s="297"/>
      <c r="SGM171" s="297"/>
      <c r="SGN171" s="297"/>
      <c r="SGO171" s="297"/>
      <c r="SGP171" s="297"/>
      <c r="SGQ171" s="297"/>
      <c r="SGR171" s="297"/>
      <c r="SGS171" s="297"/>
      <c r="SGT171" s="297"/>
      <c r="SGU171" s="297"/>
      <c r="SGV171" s="297"/>
      <c r="SGW171" s="297"/>
      <c r="SGX171" s="297"/>
      <c r="SGY171" s="297"/>
      <c r="SGZ171" s="297"/>
      <c r="SHA171" s="297"/>
      <c r="SHB171" s="297"/>
      <c r="SHC171" s="297"/>
      <c r="SHD171" s="297"/>
      <c r="SHE171" s="297"/>
      <c r="SHF171" s="297"/>
      <c r="SHG171" s="297"/>
      <c r="SHN171" s="297"/>
      <c r="SHO171" s="297"/>
      <c r="SHP171" s="297"/>
      <c r="SHQ171" s="297"/>
      <c r="SHR171" s="297"/>
      <c r="SHS171" s="297"/>
      <c r="SHT171" s="297"/>
      <c r="SHU171" s="297"/>
      <c r="SHV171" s="297"/>
      <c r="SHW171" s="297"/>
      <c r="SHX171" s="297"/>
      <c r="SHY171" s="297"/>
      <c r="SHZ171" s="297"/>
      <c r="SIA171" s="297"/>
      <c r="SIB171" s="297"/>
      <c r="SIC171" s="297"/>
      <c r="SID171" s="297"/>
      <c r="SIE171" s="297"/>
      <c r="SIF171" s="297"/>
      <c r="SIG171" s="297"/>
      <c r="SIH171" s="297"/>
      <c r="SII171" s="297"/>
      <c r="SIJ171" s="297"/>
      <c r="SIK171" s="297"/>
      <c r="SIL171" s="297"/>
      <c r="SIM171" s="297"/>
      <c r="SIN171" s="297"/>
      <c r="SIO171" s="297"/>
      <c r="SIP171" s="297"/>
      <c r="SIQ171" s="297"/>
      <c r="SIR171" s="297"/>
      <c r="SIS171" s="297"/>
      <c r="SIT171" s="297"/>
      <c r="SIU171" s="297"/>
      <c r="SIV171" s="297"/>
      <c r="SIW171" s="297"/>
      <c r="SIX171" s="297"/>
      <c r="SIY171" s="297"/>
      <c r="SIZ171" s="297"/>
      <c r="SJA171" s="297"/>
      <c r="SJB171" s="297"/>
      <c r="SJC171" s="297"/>
      <c r="SJD171" s="297"/>
      <c r="SJE171" s="297"/>
      <c r="SJF171" s="297"/>
      <c r="SJG171" s="297"/>
      <c r="SJH171" s="297"/>
      <c r="SJI171" s="297"/>
      <c r="SJJ171" s="297"/>
      <c r="SJK171" s="297"/>
      <c r="SJL171" s="297"/>
      <c r="SJM171" s="297"/>
      <c r="SJN171" s="297"/>
      <c r="SJO171" s="297"/>
      <c r="SJP171" s="297"/>
      <c r="SJQ171" s="297"/>
      <c r="SJR171" s="297"/>
      <c r="SJS171" s="297"/>
      <c r="SJT171" s="297"/>
      <c r="SJU171" s="297"/>
      <c r="SJV171" s="297"/>
      <c r="SJW171" s="297"/>
      <c r="SJX171" s="297"/>
      <c r="SJY171" s="297"/>
      <c r="SJZ171" s="297"/>
      <c r="SKA171" s="297"/>
      <c r="SKB171" s="297"/>
      <c r="SKC171" s="297"/>
      <c r="SKD171" s="297"/>
      <c r="SKE171" s="297"/>
      <c r="SKF171" s="297"/>
      <c r="SKG171" s="297"/>
      <c r="SKH171" s="297"/>
      <c r="SKI171" s="297"/>
      <c r="SKJ171" s="297"/>
      <c r="SKK171" s="297"/>
      <c r="SKL171" s="297"/>
      <c r="SKM171" s="297"/>
      <c r="SKN171" s="297"/>
      <c r="SKO171" s="297"/>
      <c r="SKP171" s="297"/>
      <c r="SKQ171" s="297"/>
      <c r="SKR171" s="297"/>
      <c r="SKS171" s="297"/>
      <c r="SKT171" s="297"/>
      <c r="SKU171" s="297"/>
      <c r="SKV171" s="297"/>
      <c r="SKW171" s="297"/>
      <c r="SKX171" s="297"/>
      <c r="SKY171" s="297"/>
      <c r="SKZ171" s="297"/>
      <c r="SLA171" s="297"/>
      <c r="SLB171" s="297"/>
      <c r="SLC171" s="297"/>
      <c r="SLD171" s="297"/>
      <c r="SLE171" s="297"/>
      <c r="SLF171" s="297"/>
      <c r="SLG171" s="297"/>
      <c r="SLH171" s="297"/>
      <c r="SLI171" s="297"/>
      <c r="SLJ171" s="297"/>
      <c r="SLK171" s="297"/>
      <c r="SLL171" s="297"/>
      <c r="SLM171" s="297"/>
      <c r="SLN171" s="297"/>
      <c r="SLO171" s="297"/>
      <c r="SLP171" s="297"/>
      <c r="SLQ171" s="297"/>
      <c r="SLR171" s="297"/>
      <c r="SLS171" s="297"/>
      <c r="SLT171" s="297"/>
      <c r="SLU171" s="297"/>
      <c r="SLV171" s="297"/>
      <c r="SLW171" s="297"/>
      <c r="SLX171" s="297"/>
      <c r="SLY171" s="297"/>
      <c r="SLZ171" s="297"/>
      <c r="SMA171" s="297"/>
      <c r="SMB171" s="297"/>
      <c r="SMC171" s="297"/>
      <c r="SMD171" s="297"/>
      <c r="SME171" s="297"/>
      <c r="SMF171" s="297"/>
      <c r="SMG171" s="297"/>
      <c r="SMH171" s="297"/>
      <c r="SMI171" s="297"/>
      <c r="SMJ171" s="297"/>
      <c r="SMK171" s="297"/>
      <c r="SML171" s="297"/>
      <c r="SMM171" s="297"/>
      <c r="SMN171" s="297"/>
      <c r="SMO171" s="297"/>
      <c r="SMP171" s="297"/>
      <c r="SMQ171" s="297"/>
      <c r="SMR171" s="297"/>
      <c r="SMS171" s="297"/>
      <c r="SMT171" s="297"/>
      <c r="SMU171" s="297"/>
      <c r="SMV171" s="297"/>
      <c r="SMW171" s="297"/>
      <c r="SMX171" s="297"/>
      <c r="SMY171" s="297"/>
      <c r="SMZ171" s="297"/>
      <c r="SNA171" s="297"/>
      <c r="SNB171" s="297"/>
      <c r="SNC171" s="297"/>
      <c r="SND171" s="297"/>
      <c r="SNE171" s="297"/>
      <c r="SNF171" s="297"/>
      <c r="SNG171" s="297"/>
      <c r="SNH171" s="297"/>
      <c r="SNI171" s="297"/>
      <c r="SNJ171" s="297"/>
      <c r="SNK171" s="297"/>
      <c r="SNL171" s="297"/>
      <c r="SNM171" s="297"/>
      <c r="SNN171" s="297"/>
      <c r="SNO171" s="297"/>
      <c r="SNP171" s="297"/>
      <c r="SNQ171" s="297"/>
      <c r="SNR171" s="297"/>
      <c r="SNS171" s="297"/>
      <c r="SNT171" s="297"/>
      <c r="SNU171" s="297"/>
      <c r="SNV171" s="297"/>
      <c r="SNW171" s="297"/>
      <c r="SNX171" s="297"/>
      <c r="SNY171" s="297"/>
      <c r="SNZ171" s="297"/>
      <c r="SOA171" s="297"/>
      <c r="SOB171" s="297"/>
      <c r="SOC171" s="297"/>
      <c r="SOD171" s="297"/>
      <c r="SOE171" s="297"/>
      <c r="SOF171" s="297"/>
      <c r="SOG171" s="297"/>
      <c r="SOH171" s="297"/>
      <c r="SOI171" s="297"/>
      <c r="SOJ171" s="297"/>
      <c r="SOK171" s="297"/>
      <c r="SOL171" s="297"/>
      <c r="SOM171" s="297"/>
      <c r="SON171" s="297"/>
      <c r="SOO171" s="297"/>
      <c r="SOP171" s="297"/>
      <c r="SOQ171" s="297"/>
      <c r="SOR171" s="297"/>
      <c r="SOS171" s="297"/>
      <c r="SOT171" s="297"/>
      <c r="SOU171" s="297"/>
      <c r="SOV171" s="297"/>
      <c r="SOW171" s="297"/>
      <c r="SOX171" s="297"/>
      <c r="SOY171" s="297"/>
      <c r="SOZ171" s="297"/>
      <c r="SPA171" s="297"/>
      <c r="SPB171" s="297"/>
      <c r="SPC171" s="297"/>
      <c r="SPD171" s="297"/>
      <c r="SPE171" s="297"/>
      <c r="SPF171" s="297"/>
      <c r="SPG171" s="297"/>
      <c r="SPH171" s="297"/>
      <c r="SPI171" s="297"/>
      <c r="SPJ171" s="297"/>
      <c r="SPK171" s="297"/>
      <c r="SPL171" s="297"/>
      <c r="SPM171" s="297"/>
      <c r="SPN171" s="297"/>
      <c r="SPO171" s="297"/>
      <c r="SPP171" s="297"/>
      <c r="SPQ171" s="297"/>
      <c r="SPR171" s="297"/>
      <c r="SPS171" s="297"/>
      <c r="SPT171" s="297"/>
      <c r="SPU171" s="297"/>
      <c r="SPV171" s="297"/>
      <c r="SPW171" s="297"/>
      <c r="SPX171" s="297"/>
      <c r="SPY171" s="297"/>
      <c r="SPZ171" s="297"/>
      <c r="SQA171" s="297"/>
      <c r="SQB171" s="297"/>
      <c r="SQC171" s="297"/>
      <c r="SQD171" s="297"/>
      <c r="SQE171" s="297"/>
      <c r="SQF171" s="297"/>
      <c r="SQG171" s="297"/>
      <c r="SQH171" s="297"/>
      <c r="SQI171" s="297"/>
      <c r="SQJ171" s="297"/>
      <c r="SQK171" s="297"/>
      <c r="SQL171" s="297"/>
      <c r="SQM171" s="297"/>
      <c r="SQN171" s="297"/>
      <c r="SQO171" s="297"/>
      <c r="SQP171" s="297"/>
      <c r="SQQ171" s="297"/>
      <c r="SQR171" s="297"/>
      <c r="SQS171" s="297"/>
      <c r="SQT171" s="297"/>
      <c r="SQU171" s="297"/>
      <c r="SQV171" s="297"/>
      <c r="SQW171" s="297"/>
      <c r="SQX171" s="297"/>
      <c r="SQY171" s="297"/>
      <c r="SQZ171" s="297"/>
      <c r="SRA171" s="297"/>
      <c r="SRB171" s="297"/>
      <c r="SRC171" s="297"/>
      <c r="SRJ171" s="297"/>
      <c r="SRK171" s="297"/>
      <c r="SRL171" s="297"/>
      <c r="SRM171" s="297"/>
      <c r="SRN171" s="297"/>
      <c r="SRO171" s="297"/>
      <c r="SRP171" s="297"/>
      <c r="SRQ171" s="297"/>
      <c r="SRR171" s="297"/>
      <c r="SRS171" s="297"/>
      <c r="SRT171" s="297"/>
      <c r="SRU171" s="297"/>
      <c r="SRV171" s="297"/>
      <c r="SRW171" s="297"/>
      <c r="SRX171" s="297"/>
      <c r="SRY171" s="297"/>
      <c r="SRZ171" s="297"/>
      <c r="SSA171" s="297"/>
      <c r="SSB171" s="297"/>
      <c r="SSC171" s="297"/>
      <c r="SSD171" s="297"/>
      <c r="SSE171" s="297"/>
      <c r="SSF171" s="297"/>
      <c r="SSG171" s="297"/>
      <c r="SSH171" s="297"/>
      <c r="SSI171" s="297"/>
      <c r="SSJ171" s="297"/>
      <c r="SSK171" s="297"/>
      <c r="SSL171" s="297"/>
      <c r="SSM171" s="297"/>
      <c r="SSN171" s="297"/>
      <c r="SSO171" s="297"/>
      <c r="SSP171" s="297"/>
      <c r="SSQ171" s="297"/>
      <c r="SSR171" s="297"/>
      <c r="SSS171" s="297"/>
      <c r="SST171" s="297"/>
      <c r="SSU171" s="297"/>
      <c r="SSV171" s="297"/>
      <c r="SSW171" s="297"/>
      <c r="SSX171" s="297"/>
      <c r="SSY171" s="297"/>
      <c r="SSZ171" s="297"/>
      <c r="STA171" s="297"/>
      <c r="STB171" s="297"/>
      <c r="STC171" s="297"/>
      <c r="STD171" s="297"/>
      <c r="STE171" s="297"/>
      <c r="STF171" s="297"/>
      <c r="STG171" s="297"/>
      <c r="STH171" s="297"/>
      <c r="STI171" s="297"/>
      <c r="STJ171" s="297"/>
      <c r="STK171" s="297"/>
      <c r="STL171" s="297"/>
      <c r="STM171" s="297"/>
      <c r="STN171" s="297"/>
      <c r="STO171" s="297"/>
      <c r="STP171" s="297"/>
      <c r="STQ171" s="297"/>
      <c r="STR171" s="297"/>
      <c r="STS171" s="297"/>
      <c r="STT171" s="297"/>
      <c r="STU171" s="297"/>
      <c r="STV171" s="297"/>
      <c r="STW171" s="297"/>
      <c r="STX171" s="297"/>
      <c r="STY171" s="297"/>
      <c r="STZ171" s="297"/>
      <c r="SUA171" s="297"/>
      <c r="SUB171" s="297"/>
      <c r="SUC171" s="297"/>
      <c r="SUD171" s="297"/>
      <c r="SUE171" s="297"/>
      <c r="SUF171" s="297"/>
      <c r="SUG171" s="297"/>
      <c r="SUH171" s="297"/>
      <c r="SUI171" s="297"/>
      <c r="SUJ171" s="297"/>
      <c r="SUK171" s="297"/>
      <c r="SUL171" s="297"/>
      <c r="SUM171" s="297"/>
      <c r="SUN171" s="297"/>
      <c r="SUO171" s="297"/>
      <c r="SUP171" s="297"/>
      <c r="SUQ171" s="297"/>
      <c r="SUR171" s="297"/>
      <c r="SUS171" s="297"/>
      <c r="SUT171" s="297"/>
      <c r="SUU171" s="297"/>
      <c r="SUV171" s="297"/>
      <c r="SUW171" s="297"/>
      <c r="SUX171" s="297"/>
      <c r="SUY171" s="297"/>
      <c r="SUZ171" s="297"/>
      <c r="SVA171" s="297"/>
      <c r="SVB171" s="297"/>
      <c r="SVC171" s="297"/>
      <c r="SVD171" s="297"/>
      <c r="SVE171" s="297"/>
      <c r="SVF171" s="297"/>
      <c r="SVG171" s="297"/>
      <c r="SVH171" s="297"/>
      <c r="SVI171" s="297"/>
      <c r="SVJ171" s="297"/>
      <c r="SVK171" s="297"/>
      <c r="SVL171" s="297"/>
      <c r="SVM171" s="297"/>
      <c r="SVN171" s="297"/>
      <c r="SVO171" s="297"/>
      <c r="SVP171" s="297"/>
      <c r="SVQ171" s="297"/>
      <c r="SVR171" s="297"/>
      <c r="SVS171" s="297"/>
      <c r="SVT171" s="297"/>
      <c r="SVU171" s="297"/>
      <c r="SVV171" s="297"/>
      <c r="SVW171" s="297"/>
      <c r="SVX171" s="297"/>
      <c r="SVY171" s="297"/>
      <c r="SVZ171" s="297"/>
      <c r="SWA171" s="297"/>
      <c r="SWB171" s="297"/>
      <c r="SWC171" s="297"/>
      <c r="SWD171" s="297"/>
      <c r="SWE171" s="297"/>
      <c r="SWF171" s="297"/>
      <c r="SWG171" s="297"/>
      <c r="SWH171" s="297"/>
      <c r="SWI171" s="297"/>
      <c r="SWJ171" s="297"/>
      <c r="SWK171" s="297"/>
      <c r="SWL171" s="297"/>
      <c r="SWM171" s="297"/>
      <c r="SWN171" s="297"/>
      <c r="SWO171" s="297"/>
      <c r="SWP171" s="297"/>
      <c r="SWQ171" s="297"/>
      <c r="SWR171" s="297"/>
      <c r="SWS171" s="297"/>
      <c r="SWT171" s="297"/>
      <c r="SWU171" s="297"/>
      <c r="SWV171" s="297"/>
      <c r="SWW171" s="297"/>
      <c r="SWX171" s="297"/>
      <c r="SWY171" s="297"/>
      <c r="SWZ171" s="297"/>
      <c r="SXA171" s="297"/>
      <c r="SXB171" s="297"/>
      <c r="SXC171" s="297"/>
      <c r="SXD171" s="297"/>
      <c r="SXE171" s="297"/>
      <c r="SXF171" s="297"/>
      <c r="SXG171" s="297"/>
      <c r="SXH171" s="297"/>
      <c r="SXI171" s="297"/>
      <c r="SXJ171" s="297"/>
      <c r="SXK171" s="297"/>
      <c r="SXL171" s="297"/>
      <c r="SXM171" s="297"/>
      <c r="SXN171" s="297"/>
      <c r="SXO171" s="297"/>
      <c r="SXP171" s="297"/>
      <c r="SXQ171" s="297"/>
      <c r="SXR171" s="297"/>
      <c r="SXS171" s="297"/>
      <c r="SXT171" s="297"/>
      <c r="SXU171" s="297"/>
      <c r="SXV171" s="297"/>
      <c r="SXW171" s="297"/>
      <c r="SXX171" s="297"/>
      <c r="SXY171" s="297"/>
      <c r="SXZ171" s="297"/>
      <c r="SYA171" s="297"/>
      <c r="SYB171" s="297"/>
      <c r="SYC171" s="297"/>
      <c r="SYD171" s="297"/>
      <c r="SYE171" s="297"/>
      <c r="SYF171" s="297"/>
      <c r="SYG171" s="297"/>
      <c r="SYH171" s="297"/>
      <c r="SYI171" s="297"/>
      <c r="SYJ171" s="297"/>
      <c r="SYK171" s="297"/>
      <c r="SYL171" s="297"/>
      <c r="SYM171" s="297"/>
      <c r="SYN171" s="297"/>
      <c r="SYO171" s="297"/>
      <c r="SYP171" s="297"/>
      <c r="SYQ171" s="297"/>
      <c r="SYR171" s="297"/>
      <c r="SYS171" s="297"/>
      <c r="SYT171" s="297"/>
      <c r="SYU171" s="297"/>
      <c r="SYV171" s="297"/>
      <c r="SYW171" s="297"/>
      <c r="SYX171" s="297"/>
      <c r="SYY171" s="297"/>
      <c r="SYZ171" s="297"/>
      <c r="SZA171" s="297"/>
      <c r="SZB171" s="297"/>
      <c r="SZC171" s="297"/>
      <c r="SZD171" s="297"/>
      <c r="SZE171" s="297"/>
      <c r="SZF171" s="297"/>
      <c r="SZG171" s="297"/>
      <c r="SZH171" s="297"/>
      <c r="SZI171" s="297"/>
      <c r="SZJ171" s="297"/>
      <c r="SZK171" s="297"/>
      <c r="SZL171" s="297"/>
      <c r="SZM171" s="297"/>
      <c r="SZN171" s="297"/>
      <c r="SZO171" s="297"/>
      <c r="SZP171" s="297"/>
      <c r="SZQ171" s="297"/>
      <c r="SZR171" s="297"/>
      <c r="SZS171" s="297"/>
      <c r="SZT171" s="297"/>
      <c r="SZU171" s="297"/>
      <c r="SZV171" s="297"/>
      <c r="SZW171" s="297"/>
      <c r="SZX171" s="297"/>
      <c r="SZY171" s="297"/>
      <c r="SZZ171" s="297"/>
      <c r="TAA171" s="297"/>
      <c r="TAB171" s="297"/>
      <c r="TAC171" s="297"/>
      <c r="TAD171" s="297"/>
      <c r="TAE171" s="297"/>
      <c r="TAF171" s="297"/>
      <c r="TAG171" s="297"/>
      <c r="TAH171" s="297"/>
      <c r="TAI171" s="297"/>
      <c r="TAJ171" s="297"/>
      <c r="TAK171" s="297"/>
      <c r="TAL171" s="297"/>
      <c r="TAM171" s="297"/>
      <c r="TAN171" s="297"/>
      <c r="TAO171" s="297"/>
      <c r="TAP171" s="297"/>
      <c r="TAQ171" s="297"/>
      <c r="TAR171" s="297"/>
      <c r="TAS171" s="297"/>
      <c r="TAT171" s="297"/>
      <c r="TAU171" s="297"/>
      <c r="TAV171" s="297"/>
      <c r="TAW171" s="297"/>
      <c r="TAX171" s="297"/>
      <c r="TAY171" s="297"/>
      <c r="TBF171" s="297"/>
      <c r="TBG171" s="297"/>
      <c r="TBH171" s="297"/>
      <c r="TBI171" s="297"/>
      <c r="TBJ171" s="297"/>
      <c r="TBK171" s="297"/>
      <c r="TBL171" s="297"/>
      <c r="TBM171" s="297"/>
      <c r="TBN171" s="297"/>
      <c r="TBO171" s="297"/>
      <c r="TBP171" s="297"/>
      <c r="TBQ171" s="297"/>
      <c r="TBR171" s="297"/>
      <c r="TBS171" s="297"/>
      <c r="TBT171" s="297"/>
      <c r="TBU171" s="297"/>
      <c r="TBV171" s="297"/>
      <c r="TBW171" s="297"/>
      <c r="TBX171" s="297"/>
      <c r="TBY171" s="297"/>
      <c r="TBZ171" s="297"/>
      <c r="TCA171" s="297"/>
      <c r="TCB171" s="297"/>
      <c r="TCC171" s="297"/>
      <c r="TCD171" s="297"/>
      <c r="TCE171" s="297"/>
      <c r="TCF171" s="297"/>
      <c r="TCG171" s="297"/>
      <c r="TCH171" s="297"/>
      <c r="TCI171" s="297"/>
      <c r="TCJ171" s="297"/>
      <c r="TCK171" s="297"/>
      <c r="TCL171" s="297"/>
      <c r="TCM171" s="297"/>
      <c r="TCN171" s="297"/>
      <c r="TCO171" s="297"/>
      <c r="TCP171" s="297"/>
      <c r="TCQ171" s="297"/>
      <c r="TCR171" s="297"/>
      <c r="TCS171" s="297"/>
      <c r="TCT171" s="297"/>
      <c r="TCU171" s="297"/>
      <c r="TCV171" s="297"/>
      <c r="TCW171" s="297"/>
      <c r="TCX171" s="297"/>
      <c r="TCY171" s="297"/>
      <c r="TCZ171" s="297"/>
      <c r="TDA171" s="297"/>
      <c r="TDB171" s="297"/>
      <c r="TDC171" s="297"/>
      <c r="TDD171" s="297"/>
      <c r="TDE171" s="297"/>
      <c r="TDF171" s="297"/>
      <c r="TDG171" s="297"/>
      <c r="TDH171" s="297"/>
      <c r="TDI171" s="297"/>
      <c r="TDJ171" s="297"/>
      <c r="TDK171" s="297"/>
      <c r="TDL171" s="297"/>
      <c r="TDM171" s="297"/>
      <c r="TDN171" s="297"/>
      <c r="TDO171" s="297"/>
      <c r="TDP171" s="297"/>
      <c r="TDQ171" s="297"/>
      <c r="TDR171" s="297"/>
      <c r="TDS171" s="297"/>
      <c r="TDT171" s="297"/>
      <c r="TDU171" s="297"/>
      <c r="TDV171" s="297"/>
      <c r="TDW171" s="297"/>
      <c r="TDX171" s="297"/>
      <c r="TDY171" s="297"/>
      <c r="TDZ171" s="297"/>
      <c r="TEA171" s="297"/>
      <c r="TEB171" s="297"/>
      <c r="TEC171" s="297"/>
      <c r="TED171" s="297"/>
      <c r="TEE171" s="297"/>
      <c r="TEF171" s="297"/>
      <c r="TEG171" s="297"/>
      <c r="TEH171" s="297"/>
      <c r="TEI171" s="297"/>
      <c r="TEJ171" s="297"/>
      <c r="TEK171" s="297"/>
      <c r="TEL171" s="297"/>
      <c r="TEM171" s="297"/>
      <c r="TEN171" s="297"/>
      <c r="TEO171" s="297"/>
      <c r="TEP171" s="297"/>
      <c r="TEQ171" s="297"/>
      <c r="TER171" s="297"/>
      <c r="TES171" s="297"/>
      <c r="TET171" s="297"/>
      <c r="TEU171" s="297"/>
      <c r="TEV171" s="297"/>
      <c r="TEW171" s="297"/>
      <c r="TEX171" s="297"/>
      <c r="TEY171" s="297"/>
      <c r="TEZ171" s="297"/>
      <c r="TFA171" s="297"/>
      <c r="TFB171" s="297"/>
      <c r="TFC171" s="297"/>
      <c r="TFD171" s="297"/>
      <c r="TFE171" s="297"/>
      <c r="TFF171" s="297"/>
      <c r="TFG171" s="297"/>
      <c r="TFH171" s="297"/>
      <c r="TFI171" s="297"/>
      <c r="TFJ171" s="297"/>
      <c r="TFK171" s="297"/>
      <c r="TFL171" s="297"/>
      <c r="TFM171" s="297"/>
      <c r="TFN171" s="297"/>
      <c r="TFO171" s="297"/>
      <c r="TFP171" s="297"/>
      <c r="TFQ171" s="297"/>
      <c r="TFR171" s="297"/>
      <c r="TFS171" s="297"/>
      <c r="TFT171" s="297"/>
      <c r="TFU171" s="297"/>
      <c r="TFV171" s="297"/>
      <c r="TFW171" s="297"/>
      <c r="TFX171" s="297"/>
      <c r="TFY171" s="297"/>
      <c r="TFZ171" s="297"/>
      <c r="TGA171" s="297"/>
      <c r="TGB171" s="297"/>
      <c r="TGC171" s="297"/>
      <c r="TGD171" s="297"/>
      <c r="TGE171" s="297"/>
      <c r="TGF171" s="297"/>
      <c r="TGG171" s="297"/>
      <c r="TGH171" s="297"/>
      <c r="TGI171" s="297"/>
      <c r="TGJ171" s="297"/>
      <c r="TGK171" s="297"/>
      <c r="TGL171" s="297"/>
      <c r="TGM171" s="297"/>
      <c r="TGN171" s="297"/>
      <c r="TGO171" s="297"/>
      <c r="TGP171" s="297"/>
      <c r="TGQ171" s="297"/>
      <c r="TGR171" s="297"/>
      <c r="TGS171" s="297"/>
      <c r="TGT171" s="297"/>
      <c r="TGU171" s="297"/>
      <c r="TGV171" s="297"/>
      <c r="TGW171" s="297"/>
      <c r="TGX171" s="297"/>
      <c r="TGY171" s="297"/>
      <c r="TGZ171" s="297"/>
      <c r="THA171" s="297"/>
      <c r="THB171" s="297"/>
      <c r="THC171" s="297"/>
      <c r="THD171" s="297"/>
      <c r="THE171" s="297"/>
      <c r="THF171" s="297"/>
      <c r="THG171" s="297"/>
      <c r="THH171" s="297"/>
      <c r="THI171" s="297"/>
      <c r="THJ171" s="297"/>
      <c r="THK171" s="297"/>
      <c r="THL171" s="297"/>
      <c r="THM171" s="297"/>
      <c r="THN171" s="297"/>
      <c r="THO171" s="297"/>
      <c r="THP171" s="297"/>
      <c r="THQ171" s="297"/>
      <c r="THR171" s="297"/>
      <c r="THS171" s="297"/>
      <c r="THT171" s="297"/>
      <c r="THU171" s="297"/>
      <c r="THV171" s="297"/>
      <c r="THW171" s="297"/>
      <c r="THX171" s="297"/>
      <c r="THY171" s="297"/>
      <c r="THZ171" s="297"/>
      <c r="TIA171" s="297"/>
      <c r="TIB171" s="297"/>
      <c r="TIC171" s="297"/>
      <c r="TID171" s="297"/>
      <c r="TIE171" s="297"/>
      <c r="TIF171" s="297"/>
      <c r="TIG171" s="297"/>
      <c r="TIH171" s="297"/>
      <c r="TII171" s="297"/>
      <c r="TIJ171" s="297"/>
      <c r="TIK171" s="297"/>
      <c r="TIL171" s="297"/>
      <c r="TIM171" s="297"/>
      <c r="TIN171" s="297"/>
      <c r="TIO171" s="297"/>
      <c r="TIP171" s="297"/>
      <c r="TIQ171" s="297"/>
      <c r="TIR171" s="297"/>
      <c r="TIS171" s="297"/>
      <c r="TIT171" s="297"/>
      <c r="TIU171" s="297"/>
      <c r="TIV171" s="297"/>
      <c r="TIW171" s="297"/>
      <c r="TIX171" s="297"/>
      <c r="TIY171" s="297"/>
      <c r="TIZ171" s="297"/>
      <c r="TJA171" s="297"/>
      <c r="TJB171" s="297"/>
      <c r="TJC171" s="297"/>
      <c r="TJD171" s="297"/>
      <c r="TJE171" s="297"/>
      <c r="TJF171" s="297"/>
      <c r="TJG171" s="297"/>
      <c r="TJH171" s="297"/>
      <c r="TJI171" s="297"/>
      <c r="TJJ171" s="297"/>
      <c r="TJK171" s="297"/>
      <c r="TJL171" s="297"/>
      <c r="TJM171" s="297"/>
      <c r="TJN171" s="297"/>
      <c r="TJO171" s="297"/>
      <c r="TJP171" s="297"/>
      <c r="TJQ171" s="297"/>
      <c r="TJR171" s="297"/>
      <c r="TJS171" s="297"/>
      <c r="TJT171" s="297"/>
      <c r="TJU171" s="297"/>
      <c r="TJV171" s="297"/>
      <c r="TJW171" s="297"/>
      <c r="TJX171" s="297"/>
      <c r="TJY171" s="297"/>
      <c r="TJZ171" s="297"/>
      <c r="TKA171" s="297"/>
      <c r="TKB171" s="297"/>
      <c r="TKC171" s="297"/>
      <c r="TKD171" s="297"/>
      <c r="TKE171" s="297"/>
      <c r="TKF171" s="297"/>
      <c r="TKG171" s="297"/>
      <c r="TKH171" s="297"/>
      <c r="TKI171" s="297"/>
      <c r="TKJ171" s="297"/>
      <c r="TKK171" s="297"/>
      <c r="TKL171" s="297"/>
      <c r="TKM171" s="297"/>
      <c r="TKN171" s="297"/>
      <c r="TKO171" s="297"/>
      <c r="TKP171" s="297"/>
      <c r="TKQ171" s="297"/>
      <c r="TKR171" s="297"/>
      <c r="TKS171" s="297"/>
      <c r="TKT171" s="297"/>
      <c r="TKU171" s="297"/>
      <c r="TLB171" s="297"/>
      <c r="TLC171" s="297"/>
      <c r="TLD171" s="297"/>
      <c r="TLE171" s="297"/>
      <c r="TLF171" s="297"/>
      <c r="TLG171" s="297"/>
      <c r="TLH171" s="297"/>
      <c r="TLI171" s="297"/>
      <c r="TLJ171" s="297"/>
      <c r="TLK171" s="297"/>
      <c r="TLL171" s="297"/>
      <c r="TLM171" s="297"/>
      <c r="TLN171" s="297"/>
      <c r="TLO171" s="297"/>
      <c r="TLP171" s="297"/>
      <c r="TLQ171" s="297"/>
      <c r="TLR171" s="297"/>
      <c r="TLS171" s="297"/>
      <c r="TLT171" s="297"/>
      <c r="TLU171" s="297"/>
      <c r="TLV171" s="297"/>
      <c r="TLW171" s="297"/>
      <c r="TLX171" s="297"/>
      <c r="TLY171" s="297"/>
      <c r="TLZ171" s="297"/>
      <c r="TMA171" s="297"/>
      <c r="TMB171" s="297"/>
      <c r="TMC171" s="297"/>
      <c r="TMD171" s="297"/>
      <c r="TME171" s="297"/>
      <c r="TMF171" s="297"/>
      <c r="TMG171" s="297"/>
      <c r="TMH171" s="297"/>
      <c r="TMI171" s="297"/>
      <c r="TMJ171" s="297"/>
      <c r="TMK171" s="297"/>
      <c r="TML171" s="297"/>
      <c r="TMM171" s="297"/>
      <c r="TMN171" s="297"/>
      <c r="TMO171" s="297"/>
      <c r="TMP171" s="297"/>
      <c r="TMQ171" s="297"/>
      <c r="TMR171" s="297"/>
      <c r="TMS171" s="297"/>
      <c r="TMT171" s="297"/>
      <c r="TMU171" s="297"/>
      <c r="TMV171" s="297"/>
      <c r="TMW171" s="297"/>
      <c r="TMX171" s="297"/>
      <c r="TMY171" s="297"/>
      <c r="TMZ171" s="297"/>
      <c r="TNA171" s="297"/>
      <c r="TNB171" s="297"/>
      <c r="TNC171" s="297"/>
      <c r="TND171" s="297"/>
      <c r="TNE171" s="297"/>
      <c r="TNF171" s="297"/>
      <c r="TNG171" s="297"/>
      <c r="TNH171" s="297"/>
      <c r="TNI171" s="297"/>
      <c r="TNJ171" s="297"/>
      <c r="TNK171" s="297"/>
      <c r="TNL171" s="297"/>
      <c r="TNM171" s="297"/>
      <c r="TNN171" s="297"/>
      <c r="TNO171" s="297"/>
      <c r="TNP171" s="297"/>
      <c r="TNQ171" s="297"/>
      <c r="TNR171" s="297"/>
      <c r="TNS171" s="297"/>
      <c r="TNT171" s="297"/>
      <c r="TNU171" s="297"/>
      <c r="TNV171" s="297"/>
      <c r="TNW171" s="297"/>
      <c r="TNX171" s="297"/>
      <c r="TNY171" s="297"/>
      <c r="TNZ171" s="297"/>
      <c r="TOA171" s="297"/>
      <c r="TOB171" s="297"/>
      <c r="TOC171" s="297"/>
      <c r="TOD171" s="297"/>
      <c r="TOE171" s="297"/>
      <c r="TOF171" s="297"/>
      <c r="TOG171" s="297"/>
      <c r="TOH171" s="297"/>
      <c r="TOI171" s="297"/>
      <c r="TOJ171" s="297"/>
      <c r="TOK171" s="297"/>
      <c r="TOL171" s="297"/>
      <c r="TOM171" s="297"/>
      <c r="TON171" s="297"/>
      <c r="TOO171" s="297"/>
      <c r="TOP171" s="297"/>
      <c r="TOQ171" s="297"/>
      <c r="TOR171" s="297"/>
      <c r="TOS171" s="297"/>
      <c r="TOT171" s="297"/>
      <c r="TOU171" s="297"/>
      <c r="TOV171" s="297"/>
      <c r="TOW171" s="297"/>
      <c r="TOX171" s="297"/>
      <c r="TOY171" s="297"/>
      <c r="TOZ171" s="297"/>
      <c r="TPA171" s="297"/>
      <c r="TPB171" s="297"/>
      <c r="TPC171" s="297"/>
      <c r="TPD171" s="297"/>
      <c r="TPE171" s="297"/>
      <c r="TPF171" s="297"/>
      <c r="TPG171" s="297"/>
      <c r="TPH171" s="297"/>
      <c r="TPI171" s="297"/>
      <c r="TPJ171" s="297"/>
      <c r="TPK171" s="297"/>
      <c r="TPL171" s="297"/>
      <c r="TPM171" s="297"/>
      <c r="TPN171" s="297"/>
      <c r="TPO171" s="297"/>
      <c r="TPP171" s="297"/>
      <c r="TPQ171" s="297"/>
      <c r="TPR171" s="297"/>
      <c r="TPS171" s="297"/>
      <c r="TPT171" s="297"/>
      <c r="TPU171" s="297"/>
      <c r="TPV171" s="297"/>
      <c r="TPW171" s="297"/>
      <c r="TPX171" s="297"/>
      <c r="TPY171" s="297"/>
      <c r="TPZ171" s="297"/>
      <c r="TQA171" s="297"/>
      <c r="TQB171" s="297"/>
      <c r="TQC171" s="297"/>
      <c r="TQD171" s="297"/>
      <c r="TQE171" s="297"/>
      <c r="TQF171" s="297"/>
      <c r="TQG171" s="297"/>
      <c r="TQH171" s="297"/>
      <c r="TQI171" s="297"/>
      <c r="TQJ171" s="297"/>
      <c r="TQK171" s="297"/>
      <c r="TQL171" s="297"/>
      <c r="TQM171" s="297"/>
      <c r="TQN171" s="297"/>
      <c r="TQO171" s="297"/>
      <c r="TQP171" s="297"/>
      <c r="TQQ171" s="297"/>
      <c r="TQR171" s="297"/>
      <c r="TQS171" s="297"/>
      <c r="TQT171" s="297"/>
      <c r="TQU171" s="297"/>
      <c r="TQV171" s="297"/>
      <c r="TQW171" s="297"/>
      <c r="TQX171" s="297"/>
      <c r="TQY171" s="297"/>
      <c r="TQZ171" s="297"/>
      <c r="TRA171" s="297"/>
      <c r="TRB171" s="297"/>
      <c r="TRC171" s="297"/>
      <c r="TRD171" s="297"/>
      <c r="TRE171" s="297"/>
      <c r="TRF171" s="297"/>
      <c r="TRG171" s="297"/>
      <c r="TRH171" s="297"/>
      <c r="TRI171" s="297"/>
      <c r="TRJ171" s="297"/>
      <c r="TRK171" s="297"/>
      <c r="TRL171" s="297"/>
      <c r="TRM171" s="297"/>
      <c r="TRN171" s="297"/>
      <c r="TRO171" s="297"/>
      <c r="TRP171" s="297"/>
      <c r="TRQ171" s="297"/>
      <c r="TRR171" s="297"/>
      <c r="TRS171" s="297"/>
      <c r="TRT171" s="297"/>
      <c r="TRU171" s="297"/>
      <c r="TRV171" s="297"/>
      <c r="TRW171" s="297"/>
      <c r="TRX171" s="297"/>
      <c r="TRY171" s="297"/>
      <c r="TRZ171" s="297"/>
      <c r="TSA171" s="297"/>
      <c r="TSB171" s="297"/>
      <c r="TSC171" s="297"/>
      <c r="TSD171" s="297"/>
      <c r="TSE171" s="297"/>
      <c r="TSF171" s="297"/>
      <c r="TSG171" s="297"/>
      <c r="TSH171" s="297"/>
      <c r="TSI171" s="297"/>
      <c r="TSJ171" s="297"/>
      <c r="TSK171" s="297"/>
      <c r="TSL171" s="297"/>
      <c r="TSM171" s="297"/>
      <c r="TSN171" s="297"/>
      <c r="TSO171" s="297"/>
      <c r="TSP171" s="297"/>
      <c r="TSQ171" s="297"/>
      <c r="TSR171" s="297"/>
      <c r="TSS171" s="297"/>
      <c r="TST171" s="297"/>
      <c r="TSU171" s="297"/>
      <c r="TSV171" s="297"/>
      <c r="TSW171" s="297"/>
      <c r="TSX171" s="297"/>
      <c r="TSY171" s="297"/>
      <c r="TSZ171" s="297"/>
      <c r="TTA171" s="297"/>
      <c r="TTB171" s="297"/>
      <c r="TTC171" s="297"/>
      <c r="TTD171" s="297"/>
      <c r="TTE171" s="297"/>
      <c r="TTF171" s="297"/>
      <c r="TTG171" s="297"/>
      <c r="TTH171" s="297"/>
      <c r="TTI171" s="297"/>
      <c r="TTJ171" s="297"/>
      <c r="TTK171" s="297"/>
      <c r="TTL171" s="297"/>
      <c r="TTM171" s="297"/>
      <c r="TTN171" s="297"/>
      <c r="TTO171" s="297"/>
      <c r="TTP171" s="297"/>
      <c r="TTQ171" s="297"/>
      <c r="TTR171" s="297"/>
      <c r="TTS171" s="297"/>
      <c r="TTT171" s="297"/>
      <c r="TTU171" s="297"/>
      <c r="TTV171" s="297"/>
      <c r="TTW171" s="297"/>
      <c r="TTX171" s="297"/>
      <c r="TTY171" s="297"/>
      <c r="TTZ171" s="297"/>
      <c r="TUA171" s="297"/>
      <c r="TUB171" s="297"/>
      <c r="TUC171" s="297"/>
      <c r="TUD171" s="297"/>
      <c r="TUE171" s="297"/>
      <c r="TUF171" s="297"/>
      <c r="TUG171" s="297"/>
      <c r="TUH171" s="297"/>
      <c r="TUI171" s="297"/>
      <c r="TUJ171" s="297"/>
      <c r="TUK171" s="297"/>
      <c r="TUL171" s="297"/>
      <c r="TUM171" s="297"/>
      <c r="TUN171" s="297"/>
      <c r="TUO171" s="297"/>
      <c r="TUP171" s="297"/>
      <c r="TUQ171" s="297"/>
      <c r="TUX171" s="297"/>
      <c r="TUY171" s="297"/>
      <c r="TUZ171" s="297"/>
      <c r="TVA171" s="297"/>
      <c r="TVB171" s="297"/>
      <c r="TVC171" s="297"/>
      <c r="TVD171" s="297"/>
      <c r="TVE171" s="297"/>
      <c r="TVF171" s="297"/>
      <c r="TVG171" s="297"/>
      <c r="TVH171" s="297"/>
      <c r="TVI171" s="297"/>
      <c r="TVJ171" s="297"/>
      <c r="TVK171" s="297"/>
      <c r="TVL171" s="297"/>
      <c r="TVM171" s="297"/>
      <c r="TVN171" s="297"/>
      <c r="TVO171" s="297"/>
      <c r="TVP171" s="297"/>
      <c r="TVQ171" s="297"/>
      <c r="TVR171" s="297"/>
      <c r="TVS171" s="297"/>
      <c r="TVT171" s="297"/>
      <c r="TVU171" s="297"/>
      <c r="TVV171" s="297"/>
      <c r="TVW171" s="297"/>
      <c r="TVX171" s="297"/>
      <c r="TVY171" s="297"/>
      <c r="TVZ171" s="297"/>
      <c r="TWA171" s="297"/>
      <c r="TWB171" s="297"/>
      <c r="TWC171" s="297"/>
      <c r="TWD171" s="297"/>
      <c r="TWE171" s="297"/>
      <c r="TWF171" s="297"/>
      <c r="TWG171" s="297"/>
      <c r="TWH171" s="297"/>
      <c r="TWI171" s="297"/>
      <c r="TWJ171" s="297"/>
      <c r="TWK171" s="297"/>
      <c r="TWL171" s="297"/>
      <c r="TWM171" s="297"/>
      <c r="TWN171" s="297"/>
      <c r="TWO171" s="297"/>
      <c r="TWP171" s="297"/>
      <c r="TWQ171" s="297"/>
      <c r="TWR171" s="297"/>
      <c r="TWS171" s="297"/>
      <c r="TWT171" s="297"/>
      <c r="TWU171" s="297"/>
      <c r="TWV171" s="297"/>
      <c r="TWW171" s="297"/>
      <c r="TWX171" s="297"/>
      <c r="TWY171" s="297"/>
      <c r="TWZ171" s="297"/>
      <c r="TXA171" s="297"/>
      <c r="TXB171" s="297"/>
      <c r="TXC171" s="297"/>
      <c r="TXD171" s="297"/>
      <c r="TXE171" s="297"/>
      <c r="TXF171" s="297"/>
      <c r="TXG171" s="297"/>
      <c r="TXH171" s="297"/>
      <c r="TXI171" s="297"/>
      <c r="TXJ171" s="297"/>
      <c r="TXK171" s="297"/>
      <c r="TXL171" s="297"/>
      <c r="TXM171" s="297"/>
      <c r="TXN171" s="297"/>
      <c r="TXO171" s="297"/>
      <c r="TXP171" s="297"/>
      <c r="TXQ171" s="297"/>
      <c r="TXR171" s="297"/>
      <c r="TXS171" s="297"/>
      <c r="TXT171" s="297"/>
      <c r="TXU171" s="297"/>
      <c r="TXV171" s="297"/>
      <c r="TXW171" s="297"/>
      <c r="TXX171" s="297"/>
      <c r="TXY171" s="297"/>
      <c r="TXZ171" s="297"/>
      <c r="TYA171" s="297"/>
      <c r="TYB171" s="297"/>
      <c r="TYC171" s="297"/>
      <c r="TYD171" s="297"/>
      <c r="TYE171" s="297"/>
      <c r="TYF171" s="297"/>
      <c r="TYG171" s="297"/>
      <c r="TYH171" s="297"/>
      <c r="TYI171" s="297"/>
      <c r="TYJ171" s="297"/>
      <c r="TYK171" s="297"/>
      <c r="TYL171" s="297"/>
      <c r="TYM171" s="297"/>
      <c r="TYN171" s="297"/>
      <c r="TYO171" s="297"/>
      <c r="TYP171" s="297"/>
      <c r="TYQ171" s="297"/>
      <c r="TYR171" s="297"/>
      <c r="TYS171" s="297"/>
      <c r="TYT171" s="297"/>
      <c r="TYU171" s="297"/>
      <c r="TYV171" s="297"/>
      <c r="TYW171" s="297"/>
      <c r="TYX171" s="297"/>
      <c r="TYY171" s="297"/>
      <c r="TYZ171" s="297"/>
      <c r="TZA171" s="297"/>
      <c r="TZB171" s="297"/>
      <c r="TZC171" s="297"/>
      <c r="TZD171" s="297"/>
      <c r="TZE171" s="297"/>
      <c r="TZF171" s="297"/>
      <c r="TZG171" s="297"/>
      <c r="TZH171" s="297"/>
      <c r="TZI171" s="297"/>
      <c r="TZJ171" s="297"/>
      <c r="TZK171" s="297"/>
      <c r="TZL171" s="297"/>
      <c r="TZM171" s="297"/>
      <c r="TZN171" s="297"/>
      <c r="TZO171" s="297"/>
      <c r="TZP171" s="297"/>
      <c r="TZQ171" s="297"/>
      <c r="TZR171" s="297"/>
      <c r="TZS171" s="297"/>
      <c r="TZT171" s="297"/>
      <c r="TZU171" s="297"/>
      <c r="TZV171" s="297"/>
      <c r="TZW171" s="297"/>
      <c r="TZX171" s="297"/>
      <c r="TZY171" s="297"/>
      <c r="TZZ171" s="297"/>
      <c r="UAA171" s="297"/>
      <c r="UAB171" s="297"/>
      <c r="UAC171" s="297"/>
      <c r="UAD171" s="297"/>
      <c r="UAE171" s="297"/>
      <c r="UAF171" s="297"/>
      <c r="UAG171" s="297"/>
      <c r="UAH171" s="297"/>
      <c r="UAI171" s="297"/>
      <c r="UAJ171" s="297"/>
      <c r="UAK171" s="297"/>
      <c r="UAL171" s="297"/>
      <c r="UAM171" s="297"/>
      <c r="UAN171" s="297"/>
      <c r="UAO171" s="297"/>
      <c r="UAP171" s="297"/>
      <c r="UAQ171" s="297"/>
      <c r="UAR171" s="297"/>
      <c r="UAS171" s="297"/>
      <c r="UAT171" s="297"/>
      <c r="UAU171" s="297"/>
      <c r="UAV171" s="297"/>
      <c r="UAW171" s="297"/>
      <c r="UAX171" s="297"/>
      <c r="UAY171" s="297"/>
      <c r="UAZ171" s="297"/>
      <c r="UBA171" s="297"/>
      <c r="UBB171" s="297"/>
      <c r="UBC171" s="297"/>
      <c r="UBD171" s="297"/>
      <c r="UBE171" s="297"/>
      <c r="UBF171" s="297"/>
      <c r="UBG171" s="297"/>
      <c r="UBH171" s="297"/>
      <c r="UBI171" s="297"/>
      <c r="UBJ171" s="297"/>
      <c r="UBK171" s="297"/>
      <c r="UBL171" s="297"/>
      <c r="UBM171" s="297"/>
      <c r="UBN171" s="297"/>
      <c r="UBO171" s="297"/>
      <c r="UBP171" s="297"/>
      <c r="UBQ171" s="297"/>
      <c r="UBR171" s="297"/>
      <c r="UBS171" s="297"/>
      <c r="UBT171" s="297"/>
      <c r="UBU171" s="297"/>
      <c r="UBV171" s="297"/>
      <c r="UBW171" s="297"/>
      <c r="UBX171" s="297"/>
      <c r="UBY171" s="297"/>
      <c r="UBZ171" s="297"/>
      <c r="UCA171" s="297"/>
      <c r="UCB171" s="297"/>
      <c r="UCC171" s="297"/>
      <c r="UCD171" s="297"/>
      <c r="UCE171" s="297"/>
      <c r="UCF171" s="297"/>
      <c r="UCG171" s="297"/>
      <c r="UCH171" s="297"/>
      <c r="UCI171" s="297"/>
      <c r="UCJ171" s="297"/>
      <c r="UCK171" s="297"/>
      <c r="UCL171" s="297"/>
      <c r="UCM171" s="297"/>
      <c r="UCN171" s="297"/>
      <c r="UCO171" s="297"/>
      <c r="UCP171" s="297"/>
      <c r="UCQ171" s="297"/>
      <c r="UCR171" s="297"/>
      <c r="UCS171" s="297"/>
      <c r="UCT171" s="297"/>
      <c r="UCU171" s="297"/>
      <c r="UCV171" s="297"/>
      <c r="UCW171" s="297"/>
      <c r="UCX171" s="297"/>
      <c r="UCY171" s="297"/>
      <c r="UCZ171" s="297"/>
      <c r="UDA171" s="297"/>
      <c r="UDB171" s="297"/>
      <c r="UDC171" s="297"/>
      <c r="UDD171" s="297"/>
      <c r="UDE171" s="297"/>
      <c r="UDF171" s="297"/>
      <c r="UDG171" s="297"/>
      <c r="UDH171" s="297"/>
      <c r="UDI171" s="297"/>
      <c r="UDJ171" s="297"/>
      <c r="UDK171" s="297"/>
      <c r="UDL171" s="297"/>
      <c r="UDM171" s="297"/>
      <c r="UDN171" s="297"/>
      <c r="UDO171" s="297"/>
      <c r="UDP171" s="297"/>
      <c r="UDQ171" s="297"/>
      <c r="UDR171" s="297"/>
      <c r="UDS171" s="297"/>
      <c r="UDT171" s="297"/>
      <c r="UDU171" s="297"/>
      <c r="UDV171" s="297"/>
      <c r="UDW171" s="297"/>
      <c r="UDX171" s="297"/>
      <c r="UDY171" s="297"/>
      <c r="UDZ171" s="297"/>
      <c r="UEA171" s="297"/>
      <c r="UEB171" s="297"/>
      <c r="UEC171" s="297"/>
      <c r="UED171" s="297"/>
      <c r="UEE171" s="297"/>
      <c r="UEF171" s="297"/>
      <c r="UEG171" s="297"/>
      <c r="UEH171" s="297"/>
      <c r="UEI171" s="297"/>
      <c r="UEJ171" s="297"/>
      <c r="UEK171" s="297"/>
      <c r="UEL171" s="297"/>
      <c r="UEM171" s="297"/>
      <c r="UET171" s="297"/>
      <c r="UEU171" s="297"/>
      <c r="UEV171" s="297"/>
      <c r="UEW171" s="297"/>
      <c r="UEX171" s="297"/>
      <c r="UEY171" s="297"/>
      <c r="UEZ171" s="297"/>
      <c r="UFA171" s="297"/>
      <c r="UFB171" s="297"/>
      <c r="UFC171" s="297"/>
      <c r="UFD171" s="297"/>
      <c r="UFE171" s="297"/>
      <c r="UFF171" s="297"/>
      <c r="UFG171" s="297"/>
      <c r="UFH171" s="297"/>
      <c r="UFI171" s="297"/>
      <c r="UFJ171" s="297"/>
      <c r="UFK171" s="297"/>
      <c r="UFL171" s="297"/>
      <c r="UFM171" s="297"/>
      <c r="UFN171" s="297"/>
      <c r="UFO171" s="297"/>
      <c r="UFP171" s="297"/>
      <c r="UFQ171" s="297"/>
      <c r="UFR171" s="297"/>
      <c r="UFS171" s="297"/>
      <c r="UFT171" s="297"/>
      <c r="UFU171" s="297"/>
      <c r="UFV171" s="297"/>
      <c r="UFW171" s="297"/>
      <c r="UFX171" s="297"/>
      <c r="UFY171" s="297"/>
      <c r="UFZ171" s="297"/>
      <c r="UGA171" s="297"/>
      <c r="UGB171" s="297"/>
      <c r="UGC171" s="297"/>
      <c r="UGD171" s="297"/>
      <c r="UGE171" s="297"/>
      <c r="UGF171" s="297"/>
      <c r="UGG171" s="297"/>
      <c r="UGH171" s="297"/>
      <c r="UGI171" s="297"/>
      <c r="UGJ171" s="297"/>
      <c r="UGK171" s="297"/>
      <c r="UGL171" s="297"/>
      <c r="UGM171" s="297"/>
      <c r="UGN171" s="297"/>
      <c r="UGO171" s="297"/>
      <c r="UGP171" s="297"/>
      <c r="UGQ171" s="297"/>
      <c r="UGR171" s="297"/>
      <c r="UGS171" s="297"/>
      <c r="UGT171" s="297"/>
      <c r="UGU171" s="297"/>
      <c r="UGV171" s="297"/>
      <c r="UGW171" s="297"/>
      <c r="UGX171" s="297"/>
      <c r="UGY171" s="297"/>
      <c r="UGZ171" s="297"/>
      <c r="UHA171" s="297"/>
      <c r="UHB171" s="297"/>
      <c r="UHC171" s="297"/>
      <c r="UHD171" s="297"/>
      <c r="UHE171" s="297"/>
      <c r="UHF171" s="297"/>
      <c r="UHG171" s="297"/>
      <c r="UHH171" s="297"/>
      <c r="UHI171" s="297"/>
      <c r="UHJ171" s="297"/>
      <c r="UHK171" s="297"/>
      <c r="UHL171" s="297"/>
      <c r="UHM171" s="297"/>
      <c r="UHN171" s="297"/>
      <c r="UHO171" s="297"/>
      <c r="UHP171" s="297"/>
      <c r="UHQ171" s="297"/>
      <c r="UHR171" s="297"/>
      <c r="UHS171" s="297"/>
      <c r="UHT171" s="297"/>
      <c r="UHU171" s="297"/>
      <c r="UHV171" s="297"/>
      <c r="UHW171" s="297"/>
      <c r="UHX171" s="297"/>
      <c r="UHY171" s="297"/>
      <c r="UHZ171" s="297"/>
      <c r="UIA171" s="297"/>
      <c r="UIB171" s="297"/>
      <c r="UIC171" s="297"/>
      <c r="UID171" s="297"/>
      <c r="UIE171" s="297"/>
      <c r="UIF171" s="297"/>
      <c r="UIG171" s="297"/>
      <c r="UIH171" s="297"/>
      <c r="UII171" s="297"/>
      <c r="UIJ171" s="297"/>
      <c r="UIK171" s="297"/>
      <c r="UIL171" s="297"/>
      <c r="UIM171" s="297"/>
      <c r="UIN171" s="297"/>
      <c r="UIO171" s="297"/>
      <c r="UIP171" s="297"/>
      <c r="UIQ171" s="297"/>
      <c r="UIR171" s="297"/>
      <c r="UIS171" s="297"/>
      <c r="UIT171" s="297"/>
      <c r="UIU171" s="297"/>
      <c r="UIV171" s="297"/>
      <c r="UIW171" s="297"/>
      <c r="UIX171" s="297"/>
      <c r="UIY171" s="297"/>
      <c r="UIZ171" s="297"/>
      <c r="UJA171" s="297"/>
      <c r="UJB171" s="297"/>
      <c r="UJC171" s="297"/>
      <c r="UJD171" s="297"/>
      <c r="UJE171" s="297"/>
      <c r="UJF171" s="297"/>
      <c r="UJG171" s="297"/>
      <c r="UJH171" s="297"/>
      <c r="UJI171" s="297"/>
      <c r="UJJ171" s="297"/>
      <c r="UJK171" s="297"/>
      <c r="UJL171" s="297"/>
      <c r="UJM171" s="297"/>
      <c r="UJN171" s="297"/>
      <c r="UJO171" s="297"/>
      <c r="UJP171" s="297"/>
      <c r="UJQ171" s="297"/>
      <c r="UJR171" s="297"/>
      <c r="UJS171" s="297"/>
      <c r="UJT171" s="297"/>
      <c r="UJU171" s="297"/>
      <c r="UJV171" s="297"/>
      <c r="UJW171" s="297"/>
      <c r="UJX171" s="297"/>
      <c r="UJY171" s="297"/>
      <c r="UJZ171" s="297"/>
      <c r="UKA171" s="297"/>
      <c r="UKB171" s="297"/>
      <c r="UKC171" s="297"/>
      <c r="UKD171" s="297"/>
      <c r="UKE171" s="297"/>
      <c r="UKF171" s="297"/>
      <c r="UKG171" s="297"/>
      <c r="UKH171" s="297"/>
      <c r="UKI171" s="297"/>
      <c r="UKJ171" s="297"/>
      <c r="UKK171" s="297"/>
      <c r="UKL171" s="297"/>
      <c r="UKM171" s="297"/>
      <c r="UKN171" s="297"/>
      <c r="UKO171" s="297"/>
      <c r="UKP171" s="297"/>
      <c r="UKQ171" s="297"/>
      <c r="UKR171" s="297"/>
      <c r="UKS171" s="297"/>
      <c r="UKT171" s="297"/>
      <c r="UKU171" s="297"/>
      <c r="UKV171" s="297"/>
      <c r="UKW171" s="297"/>
      <c r="UKX171" s="297"/>
      <c r="UKY171" s="297"/>
      <c r="UKZ171" s="297"/>
      <c r="ULA171" s="297"/>
      <c r="ULB171" s="297"/>
      <c r="ULC171" s="297"/>
      <c r="ULD171" s="297"/>
      <c r="ULE171" s="297"/>
      <c r="ULF171" s="297"/>
      <c r="ULG171" s="297"/>
      <c r="ULH171" s="297"/>
      <c r="ULI171" s="297"/>
      <c r="ULJ171" s="297"/>
      <c r="ULK171" s="297"/>
      <c r="ULL171" s="297"/>
      <c r="ULM171" s="297"/>
      <c r="ULN171" s="297"/>
      <c r="ULO171" s="297"/>
      <c r="ULP171" s="297"/>
      <c r="ULQ171" s="297"/>
      <c r="ULR171" s="297"/>
      <c r="ULS171" s="297"/>
      <c r="ULT171" s="297"/>
      <c r="ULU171" s="297"/>
      <c r="ULV171" s="297"/>
      <c r="ULW171" s="297"/>
      <c r="ULX171" s="297"/>
      <c r="ULY171" s="297"/>
      <c r="ULZ171" s="297"/>
      <c r="UMA171" s="297"/>
      <c r="UMB171" s="297"/>
      <c r="UMC171" s="297"/>
      <c r="UMD171" s="297"/>
      <c r="UME171" s="297"/>
      <c r="UMF171" s="297"/>
      <c r="UMG171" s="297"/>
      <c r="UMH171" s="297"/>
      <c r="UMI171" s="297"/>
      <c r="UMJ171" s="297"/>
      <c r="UMK171" s="297"/>
      <c r="UML171" s="297"/>
      <c r="UMM171" s="297"/>
      <c r="UMN171" s="297"/>
      <c r="UMO171" s="297"/>
      <c r="UMP171" s="297"/>
      <c r="UMQ171" s="297"/>
      <c r="UMR171" s="297"/>
      <c r="UMS171" s="297"/>
      <c r="UMT171" s="297"/>
      <c r="UMU171" s="297"/>
      <c r="UMV171" s="297"/>
      <c r="UMW171" s="297"/>
      <c r="UMX171" s="297"/>
      <c r="UMY171" s="297"/>
      <c r="UMZ171" s="297"/>
      <c r="UNA171" s="297"/>
      <c r="UNB171" s="297"/>
      <c r="UNC171" s="297"/>
      <c r="UND171" s="297"/>
      <c r="UNE171" s="297"/>
      <c r="UNF171" s="297"/>
      <c r="UNG171" s="297"/>
      <c r="UNH171" s="297"/>
      <c r="UNI171" s="297"/>
      <c r="UNJ171" s="297"/>
      <c r="UNK171" s="297"/>
      <c r="UNL171" s="297"/>
      <c r="UNM171" s="297"/>
      <c r="UNN171" s="297"/>
      <c r="UNO171" s="297"/>
      <c r="UNP171" s="297"/>
      <c r="UNQ171" s="297"/>
      <c r="UNR171" s="297"/>
      <c r="UNS171" s="297"/>
      <c r="UNT171" s="297"/>
      <c r="UNU171" s="297"/>
      <c r="UNV171" s="297"/>
      <c r="UNW171" s="297"/>
      <c r="UNX171" s="297"/>
      <c r="UNY171" s="297"/>
      <c r="UNZ171" s="297"/>
      <c r="UOA171" s="297"/>
      <c r="UOB171" s="297"/>
      <c r="UOC171" s="297"/>
      <c r="UOD171" s="297"/>
      <c r="UOE171" s="297"/>
      <c r="UOF171" s="297"/>
      <c r="UOG171" s="297"/>
      <c r="UOH171" s="297"/>
      <c r="UOI171" s="297"/>
      <c r="UOP171" s="297"/>
      <c r="UOQ171" s="297"/>
      <c r="UOR171" s="297"/>
      <c r="UOS171" s="297"/>
      <c r="UOT171" s="297"/>
      <c r="UOU171" s="297"/>
      <c r="UOV171" s="297"/>
      <c r="UOW171" s="297"/>
      <c r="UOX171" s="297"/>
      <c r="UOY171" s="297"/>
      <c r="UOZ171" s="297"/>
      <c r="UPA171" s="297"/>
      <c r="UPB171" s="297"/>
      <c r="UPC171" s="297"/>
      <c r="UPD171" s="297"/>
      <c r="UPE171" s="297"/>
      <c r="UPF171" s="297"/>
      <c r="UPG171" s="297"/>
      <c r="UPH171" s="297"/>
      <c r="UPI171" s="297"/>
      <c r="UPJ171" s="297"/>
      <c r="UPK171" s="297"/>
      <c r="UPL171" s="297"/>
      <c r="UPM171" s="297"/>
      <c r="UPN171" s="297"/>
      <c r="UPO171" s="297"/>
      <c r="UPP171" s="297"/>
      <c r="UPQ171" s="297"/>
      <c r="UPR171" s="297"/>
      <c r="UPS171" s="297"/>
      <c r="UPT171" s="297"/>
      <c r="UPU171" s="297"/>
      <c r="UPV171" s="297"/>
      <c r="UPW171" s="297"/>
      <c r="UPX171" s="297"/>
      <c r="UPY171" s="297"/>
      <c r="UPZ171" s="297"/>
      <c r="UQA171" s="297"/>
      <c r="UQB171" s="297"/>
      <c r="UQC171" s="297"/>
      <c r="UQD171" s="297"/>
      <c r="UQE171" s="297"/>
      <c r="UQF171" s="297"/>
      <c r="UQG171" s="297"/>
      <c r="UQH171" s="297"/>
      <c r="UQI171" s="297"/>
      <c r="UQJ171" s="297"/>
      <c r="UQK171" s="297"/>
      <c r="UQL171" s="297"/>
      <c r="UQM171" s="297"/>
      <c r="UQN171" s="297"/>
      <c r="UQO171" s="297"/>
      <c r="UQP171" s="297"/>
      <c r="UQQ171" s="297"/>
      <c r="UQR171" s="297"/>
      <c r="UQS171" s="297"/>
      <c r="UQT171" s="297"/>
      <c r="UQU171" s="297"/>
      <c r="UQV171" s="297"/>
      <c r="UQW171" s="297"/>
      <c r="UQX171" s="297"/>
      <c r="UQY171" s="297"/>
      <c r="UQZ171" s="297"/>
      <c r="URA171" s="297"/>
      <c r="URB171" s="297"/>
      <c r="URC171" s="297"/>
      <c r="URD171" s="297"/>
      <c r="URE171" s="297"/>
      <c r="URF171" s="297"/>
      <c r="URG171" s="297"/>
      <c r="URH171" s="297"/>
      <c r="URI171" s="297"/>
      <c r="URJ171" s="297"/>
      <c r="URK171" s="297"/>
      <c r="URL171" s="297"/>
      <c r="URM171" s="297"/>
      <c r="URN171" s="297"/>
      <c r="URO171" s="297"/>
      <c r="URP171" s="297"/>
      <c r="URQ171" s="297"/>
      <c r="URR171" s="297"/>
      <c r="URS171" s="297"/>
      <c r="URT171" s="297"/>
      <c r="URU171" s="297"/>
      <c r="URV171" s="297"/>
      <c r="URW171" s="297"/>
      <c r="URX171" s="297"/>
      <c r="URY171" s="297"/>
      <c r="URZ171" s="297"/>
      <c r="USA171" s="297"/>
      <c r="USB171" s="297"/>
      <c r="USC171" s="297"/>
      <c r="USD171" s="297"/>
      <c r="USE171" s="297"/>
      <c r="USF171" s="297"/>
      <c r="USG171" s="297"/>
      <c r="USH171" s="297"/>
      <c r="USI171" s="297"/>
      <c r="USJ171" s="297"/>
      <c r="USK171" s="297"/>
      <c r="USL171" s="297"/>
      <c r="USM171" s="297"/>
      <c r="USN171" s="297"/>
      <c r="USO171" s="297"/>
      <c r="USP171" s="297"/>
      <c r="USQ171" s="297"/>
      <c r="USR171" s="297"/>
      <c r="USS171" s="297"/>
      <c r="UST171" s="297"/>
      <c r="USU171" s="297"/>
      <c r="USV171" s="297"/>
      <c r="USW171" s="297"/>
      <c r="USX171" s="297"/>
      <c r="USY171" s="297"/>
      <c r="USZ171" s="297"/>
      <c r="UTA171" s="297"/>
      <c r="UTB171" s="297"/>
      <c r="UTC171" s="297"/>
      <c r="UTD171" s="297"/>
      <c r="UTE171" s="297"/>
      <c r="UTF171" s="297"/>
      <c r="UTG171" s="297"/>
      <c r="UTH171" s="297"/>
      <c r="UTI171" s="297"/>
      <c r="UTJ171" s="297"/>
      <c r="UTK171" s="297"/>
      <c r="UTL171" s="297"/>
      <c r="UTM171" s="297"/>
      <c r="UTN171" s="297"/>
      <c r="UTO171" s="297"/>
      <c r="UTP171" s="297"/>
      <c r="UTQ171" s="297"/>
      <c r="UTR171" s="297"/>
      <c r="UTS171" s="297"/>
      <c r="UTT171" s="297"/>
      <c r="UTU171" s="297"/>
      <c r="UTV171" s="297"/>
      <c r="UTW171" s="297"/>
      <c r="UTX171" s="297"/>
      <c r="UTY171" s="297"/>
      <c r="UTZ171" s="297"/>
      <c r="UUA171" s="297"/>
      <c r="UUB171" s="297"/>
      <c r="UUC171" s="297"/>
      <c r="UUD171" s="297"/>
      <c r="UUE171" s="297"/>
      <c r="UUF171" s="297"/>
      <c r="UUG171" s="297"/>
      <c r="UUH171" s="297"/>
      <c r="UUI171" s="297"/>
      <c r="UUJ171" s="297"/>
      <c r="UUK171" s="297"/>
      <c r="UUL171" s="297"/>
      <c r="UUM171" s="297"/>
      <c r="UUN171" s="297"/>
      <c r="UUO171" s="297"/>
      <c r="UUP171" s="297"/>
      <c r="UUQ171" s="297"/>
      <c r="UUR171" s="297"/>
      <c r="UUS171" s="297"/>
      <c r="UUT171" s="297"/>
      <c r="UUU171" s="297"/>
      <c r="UUV171" s="297"/>
      <c r="UUW171" s="297"/>
      <c r="UUX171" s="297"/>
      <c r="UUY171" s="297"/>
      <c r="UUZ171" s="297"/>
      <c r="UVA171" s="297"/>
      <c r="UVB171" s="297"/>
      <c r="UVC171" s="297"/>
      <c r="UVD171" s="297"/>
      <c r="UVE171" s="297"/>
      <c r="UVF171" s="297"/>
      <c r="UVG171" s="297"/>
      <c r="UVH171" s="297"/>
      <c r="UVI171" s="297"/>
      <c r="UVJ171" s="297"/>
      <c r="UVK171" s="297"/>
      <c r="UVL171" s="297"/>
      <c r="UVM171" s="297"/>
      <c r="UVN171" s="297"/>
      <c r="UVO171" s="297"/>
      <c r="UVP171" s="297"/>
      <c r="UVQ171" s="297"/>
      <c r="UVR171" s="297"/>
      <c r="UVS171" s="297"/>
      <c r="UVT171" s="297"/>
      <c r="UVU171" s="297"/>
      <c r="UVV171" s="297"/>
      <c r="UVW171" s="297"/>
      <c r="UVX171" s="297"/>
      <c r="UVY171" s="297"/>
      <c r="UVZ171" s="297"/>
      <c r="UWA171" s="297"/>
      <c r="UWB171" s="297"/>
      <c r="UWC171" s="297"/>
      <c r="UWD171" s="297"/>
      <c r="UWE171" s="297"/>
      <c r="UWF171" s="297"/>
      <c r="UWG171" s="297"/>
      <c r="UWH171" s="297"/>
      <c r="UWI171" s="297"/>
      <c r="UWJ171" s="297"/>
      <c r="UWK171" s="297"/>
      <c r="UWL171" s="297"/>
      <c r="UWM171" s="297"/>
      <c r="UWN171" s="297"/>
      <c r="UWO171" s="297"/>
      <c r="UWP171" s="297"/>
      <c r="UWQ171" s="297"/>
      <c r="UWR171" s="297"/>
      <c r="UWS171" s="297"/>
      <c r="UWT171" s="297"/>
      <c r="UWU171" s="297"/>
      <c r="UWV171" s="297"/>
      <c r="UWW171" s="297"/>
      <c r="UWX171" s="297"/>
      <c r="UWY171" s="297"/>
      <c r="UWZ171" s="297"/>
      <c r="UXA171" s="297"/>
      <c r="UXB171" s="297"/>
      <c r="UXC171" s="297"/>
      <c r="UXD171" s="297"/>
      <c r="UXE171" s="297"/>
      <c r="UXF171" s="297"/>
      <c r="UXG171" s="297"/>
      <c r="UXH171" s="297"/>
      <c r="UXI171" s="297"/>
      <c r="UXJ171" s="297"/>
      <c r="UXK171" s="297"/>
      <c r="UXL171" s="297"/>
      <c r="UXM171" s="297"/>
      <c r="UXN171" s="297"/>
      <c r="UXO171" s="297"/>
      <c r="UXP171" s="297"/>
      <c r="UXQ171" s="297"/>
      <c r="UXR171" s="297"/>
      <c r="UXS171" s="297"/>
      <c r="UXT171" s="297"/>
      <c r="UXU171" s="297"/>
      <c r="UXV171" s="297"/>
      <c r="UXW171" s="297"/>
      <c r="UXX171" s="297"/>
      <c r="UXY171" s="297"/>
      <c r="UXZ171" s="297"/>
      <c r="UYA171" s="297"/>
      <c r="UYB171" s="297"/>
      <c r="UYC171" s="297"/>
      <c r="UYD171" s="297"/>
      <c r="UYE171" s="297"/>
      <c r="UYL171" s="297"/>
      <c r="UYM171" s="297"/>
      <c r="UYN171" s="297"/>
      <c r="UYO171" s="297"/>
      <c r="UYP171" s="297"/>
      <c r="UYQ171" s="297"/>
      <c r="UYR171" s="297"/>
      <c r="UYS171" s="297"/>
      <c r="UYT171" s="297"/>
      <c r="UYU171" s="297"/>
      <c r="UYV171" s="297"/>
      <c r="UYW171" s="297"/>
      <c r="UYX171" s="297"/>
      <c r="UYY171" s="297"/>
      <c r="UYZ171" s="297"/>
      <c r="UZA171" s="297"/>
      <c r="UZB171" s="297"/>
      <c r="UZC171" s="297"/>
      <c r="UZD171" s="297"/>
      <c r="UZE171" s="297"/>
      <c r="UZF171" s="297"/>
      <c r="UZG171" s="297"/>
      <c r="UZH171" s="297"/>
      <c r="UZI171" s="297"/>
      <c r="UZJ171" s="297"/>
      <c r="UZK171" s="297"/>
      <c r="UZL171" s="297"/>
      <c r="UZM171" s="297"/>
      <c r="UZN171" s="297"/>
      <c r="UZO171" s="297"/>
      <c r="UZP171" s="297"/>
      <c r="UZQ171" s="297"/>
      <c r="UZR171" s="297"/>
      <c r="UZS171" s="297"/>
      <c r="UZT171" s="297"/>
      <c r="UZU171" s="297"/>
      <c r="UZV171" s="297"/>
      <c r="UZW171" s="297"/>
      <c r="UZX171" s="297"/>
      <c r="UZY171" s="297"/>
      <c r="UZZ171" s="297"/>
      <c r="VAA171" s="297"/>
      <c r="VAB171" s="297"/>
      <c r="VAC171" s="297"/>
      <c r="VAD171" s="297"/>
      <c r="VAE171" s="297"/>
      <c r="VAF171" s="297"/>
      <c r="VAG171" s="297"/>
      <c r="VAH171" s="297"/>
      <c r="VAI171" s="297"/>
      <c r="VAJ171" s="297"/>
      <c r="VAK171" s="297"/>
      <c r="VAL171" s="297"/>
      <c r="VAM171" s="297"/>
      <c r="VAN171" s="297"/>
      <c r="VAO171" s="297"/>
      <c r="VAP171" s="297"/>
      <c r="VAQ171" s="297"/>
      <c r="VAR171" s="297"/>
      <c r="VAS171" s="297"/>
      <c r="VAT171" s="297"/>
      <c r="VAU171" s="297"/>
      <c r="VAV171" s="297"/>
      <c r="VAW171" s="297"/>
      <c r="VAX171" s="297"/>
      <c r="VAY171" s="297"/>
      <c r="VAZ171" s="297"/>
      <c r="VBA171" s="297"/>
      <c r="VBB171" s="297"/>
      <c r="VBC171" s="297"/>
      <c r="VBD171" s="297"/>
      <c r="VBE171" s="297"/>
      <c r="VBF171" s="297"/>
      <c r="VBG171" s="297"/>
      <c r="VBH171" s="297"/>
      <c r="VBI171" s="297"/>
      <c r="VBJ171" s="297"/>
      <c r="VBK171" s="297"/>
      <c r="VBL171" s="297"/>
      <c r="VBM171" s="297"/>
      <c r="VBN171" s="297"/>
      <c r="VBO171" s="297"/>
      <c r="VBP171" s="297"/>
      <c r="VBQ171" s="297"/>
      <c r="VBR171" s="297"/>
      <c r="VBS171" s="297"/>
      <c r="VBT171" s="297"/>
      <c r="VBU171" s="297"/>
      <c r="VBV171" s="297"/>
      <c r="VBW171" s="297"/>
      <c r="VBX171" s="297"/>
      <c r="VBY171" s="297"/>
      <c r="VBZ171" s="297"/>
      <c r="VCA171" s="297"/>
      <c r="VCB171" s="297"/>
      <c r="VCC171" s="297"/>
      <c r="VCD171" s="297"/>
      <c r="VCE171" s="297"/>
      <c r="VCF171" s="297"/>
      <c r="VCG171" s="297"/>
      <c r="VCH171" s="297"/>
      <c r="VCI171" s="297"/>
      <c r="VCJ171" s="297"/>
      <c r="VCK171" s="297"/>
      <c r="VCL171" s="297"/>
      <c r="VCM171" s="297"/>
      <c r="VCN171" s="297"/>
      <c r="VCO171" s="297"/>
      <c r="VCP171" s="297"/>
      <c r="VCQ171" s="297"/>
      <c r="VCR171" s="297"/>
      <c r="VCS171" s="297"/>
      <c r="VCT171" s="297"/>
      <c r="VCU171" s="297"/>
      <c r="VCV171" s="297"/>
      <c r="VCW171" s="297"/>
      <c r="VCX171" s="297"/>
      <c r="VCY171" s="297"/>
      <c r="VCZ171" s="297"/>
      <c r="VDA171" s="297"/>
      <c r="VDB171" s="297"/>
      <c r="VDC171" s="297"/>
      <c r="VDD171" s="297"/>
      <c r="VDE171" s="297"/>
      <c r="VDF171" s="297"/>
      <c r="VDG171" s="297"/>
      <c r="VDH171" s="297"/>
      <c r="VDI171" s="297"/>
      <c r="VDJ171" s="297"/>
      <c r="VDK171" s="297"/>
      <c r="VDL171" s="297"/>
      <c r="VDM171" s="297"/>
      <c r="VDN171" s="297"/>
      <c r="VDO171" s="297"/>
      <c r="VDP171" s="297"/>
      <c r="VDQ171" s="297"/>
      <c r="VDR171" s="297"/>
      <c r="VDS171" s="297"/>
      <c r="VDT171" s="297"/>
      <c r="VDU171" s="297"/>
      <c r="VDV171" s="297"/>
      <c r="VDW171" s="297"/>
      <c r="VDX171" s="297"/>
      <c r="VDY171" s="297"/>
      <c r="VDZ171" s="297"/>
      <c r="VEA171" s="297"/>
      <c r="VEB171" s="297"/>
      <c r="VEC171" s="297"/>
      <c r="VED171" s="297"/>
      <c r="VEE171" s="297"/>
      <c r="VEF171" s="297"/>
      <c r="VEG171" s="297"/>
      <c r="VEH171" s="297"/>
      <c r="VEI171" s="297"/>
      <c r="VEJ171" s="297"/>
      <c r="VEK171" s="297"/>
      <c r="VEL171" s="297"/>
      <c r="VEM171" s="297"/>
      <c r="VEN171" s="297"/>
      <c r="VEO171" s="297"/>
      <c r="VEP171" s="297"/>
      <c r="VEQ171" s="297"/>
      <c r="VER171" s="297"/>
      <c r="VES171" s="297"/>
      <c r="VET171" s="297"/>
      <c r="VEU171" s="297"/>
      <c r="VEV171" s="297"/>
      <c r="VEW171" s="297"/>
      <c r="VEX171" s="297"/>
      <c r="VEY171" s="297"/>
      <c r="VEZ171" s="297"/>
      <c r="VFA171" s="297"/>
      <c r="VFB171" s="297"/>
      <c r="VFC171" s="297"/>
      <c r="VFD171" s="297"/>
      <c r="VFE171" s="297"/>
      <c r="VFF171" s="297"/>
      <c r="VFG171" s="297"/>
      <c r="VFH171" s="297"/>
      <c r="VFI171" s="297"/>
      <c r="VFJ171" s="297"/>
      <c r="VFK171" s="297"/>
      <c r="VFL171" s="297"/>
      <c r="VFM171" s="297"/>
      <c r="VFN171" s="297"/>
      <c r="VFO171" s="297"/>
      <c r="VFP171" s="297"/>
      <c r="VFQ171" s="297"/>
      <c r="VFR171" s="297"/>
      <c r="VFS171" s="297"/>
      <c r="VFT171" s="297"/>
      <c r="VFU171" s="297"/>
      <c r="VFV171" s="297"/>
      <c r="VFW171" s="297"/>
      <c r="VFX171" s="297"/>
      <c r="VFY171" s="297"/>
      <c r="VFZ171" s="297"/>
      <c r="VGA171" s="297"/>
      <c r="VGB171" s="297"/>
      <c r="VGC171" s="297"/>
      <c r="VGD171" s="297"/>
      <c r="VGE171" s="297"/>
      <c r="VGF171" s="297"/>
      <c r="VGG171" s="297"/>
      <c r="VGH171" s="297"/>
      <c r="VGI171" s="297"/>
      <c r="VGJ171" s="297"/>
      <c r="VGK171" s="297"/>
      <c r="VGL171" s="297"/>
      <c r="VGM171" s="297"/>
      <c r="VGN171" s="297"/>
      <c r="VGO171" s="297"/>
      <c r="VGP171" s="297"/>
      <c r="VGQ171" s="297"/>
      <c r="VGR171" s="297"/>
      <c r="VGS171" s="297"/>
      <c r="VGT171" s="297"/>
      <c r="VGU171" s="297"/>
      <c r="VGV171" s="297"/>
      <c r="VGW171" s="297"/>
      <c r="VGX171" s="297"/>
      <c r="VGY171" s="297"/>
      <c r="VGZ171" s="297"/>
      <c r="VHA171" s="297"/>
      <c r="VHB171" s="297"/>
      <c r="VHC171" s="297"/>
      <c r="VHD171" s="297"/>
      <c r="VHE171" s="297"/>
      <c r="VHF171" s="297"/>
      <c r="VHG171" s="297"/>
      <c r="VHH171" s="297"/>
      <c r="VHI171" s="297"/>
      <c r="VHJ171" s="297"/>
      <c r="VHK171" s="297"/>
      <c r="VHL171" s="297"/>
      <c r="VHM171" s="297"/>
      <c r="VHN171" s="297"/>
      <c r="VHO171" s="297"/>
      <c r="VHP171" s="297"/>
      <c r="VHQ171" s="297"/>
      <c r="VHR171" s="297"/>
      <c r="VHS171" s="297"/>
      <c r="VHT171" s="297"/>
      <c r="VHU171" s="297"/>
      <c r="VHV171" s="297"/>
      <c r="VHW171" s="297"/>
      <c r="VHX171" s="297"/>
      <c r="VHY171" s="297"/>
      <c r="VHZ171" s="297"/>
      <c r="VIA171" s="297"/>
      <c r="VIH171" s="297"/>
      <c r="VII171" s="297"/>
      <c r="VIJ171" s="297"/>
      <c r="VIK171" s="297"/>
      <c r="VIL171" s="297"/>
      <c r="VIM171" s="297"/>
      <c r="VIN171" s="297"/>
      <c r="VIO171" s="297"/>
      <c r="VIP171" s="297"/>
      <c r="VIQ171" s="297"/>
      <c r="VIR171" s="297"/>
      <c r="VIS171" s="297"/>
      <c r="VIT171" s="297"/>
      <c r="VIU171" s="297"/>
      <c r="VIV171" s="297"/>
      <c r="VIW171" s="297"/>
      <c r="VIX171" s="297"/>
      <c r="VIY171" s="297"/>
      <c r="VIZ171" s="297"/>
      <c r="VJA171" s="297"/>
      <c r="VJB171" s="297"/>
      <c r="VJC171" s="297"/>
      <c r="VJD171" s="297"/>
      <c r="VJE171" s="297"/>
      <c r="VJF171" s="297"/>
      <c r="VJG171" s="297"/>
      <c r="VJH171" s="297"/>
      <c r="VJI171" s="297"/>
      <c r="VJJ171" s="297"/>
      <c r="VJK171" s="297"/>
      <c r="VJL171" s="297"/>
      <c r="VJM171" s="297"/>
      <c r="VJN171" s="297"/>
      <c r="VJO171" s="297"/>
      <c r="VJP171" s="297"/>
      <c r="VJQ171" s="297"/>
      <c r="VJR171" s="297"/>
      <c r="VJS171" s="297"/>
      <c r="VJT171" s="297"/>
      <c r="VJU171" s="297"/>
      <c r="VJV171" s="297"/>
      <c r="VJW171" s="297"/>
      <c r="VJX171" s="297"/>
      <c r="VJY171" s="297"/>
      <c r="VJZ171" s="297"/>
      <c r="VKA171" s="297"/>
      <c r="VKB171" s="297"/>
      <c r="VKC171" s="297"/>
      <c r="VKD171" s="297"/>
      <c r="VKE171" s="297"/>
      <c r="VKF171" s="297"/>
      <c r="VKG171" s="297"/>
      <c r="VKH171" s="297"/>
      <c r="VKI171" s="297"/>
      <c r="VKJ171" s="297"/>
      <c r="VKK171" s="297"/>
      <c r="VKL171" s="297"/>
      <c r="VKM171" s="297"/>
      <c r="VKN171" s="297"/>
      <c r="VKO171" s="297"/>
      <c r="VKP171" s="297"/>
      <c r="VKQ171" s="297"/>
      <c r="VKR171" s="297"/>
      <c r="VKS171" s="297"/>
      <c r="VKT171" s="297"/>
      <c r="VKU171" s="297"/>
      <c r="VKV171" s="297"/>
      <c r="VKW171" s="297"/>
      <c r="VKX171" s="297"/>
      <c r="VKY171" s="297"/>
      <c r="VKZ171" s="297"/>
      <c r="VLA171" s="297"/>
      <c r="VLB171" s="297"/>
      <c r="VLC171" s="297"/>
      <c r="VLD171" s="297"/>
      <c r="VLE171" s="297"/>
      <c r="VLF171" s="297"/>
      <c r="VLG171" s="297"/>
      <c r="VLH171" s="297"/>
      <c r="VLI171" s="297"/>
      <c r="VLJ171" s="297"/>
      <c r="VLK171" s="297"/>
      <c r="VLL171" s="297"/>
      <c r="VLM171" s="297"/>
      <c r="VLN171" s="297"/>
      <c r="VLO171" s="297"/>
      <c r="VLP171" s="297"/>
      <c r="VLQ171" s="297"/>
      <c r="VLR171" s="297"/>
      <c r="VLS171" s="297"/>
      <c r="VLT171" s="297"/>
      <c r="VLU171" s="297"/>
      <c r="VLV171" s="297"/>
      <c r="VLW171" s="297"/>
      <c r="VLX171" s="297"/>
      <c r="VLY171" s="297"/>
      <c r="VLZ171" s="297"/>
      <c r="VMA171" s="297"/>
      <c r="VMB171" s="297"/>
      <c r="VMC171" s="297"/>
      <c r="VMD171" s="297"/>
      <c r="VME171" s="297"/>
      <c r="VMF171" s="297"/>
      <c r="VMG171" s="297"/>
      <c r="VMH171" s="297"/>
      <c r="VMI171" s="297"/>
      <c r="VMJ171" s="297"/>
      <c r="VMK171" s="297"/>
      <c r="VML171" s="297"/>
      <c r="VMM171" s="297"/>
      <c r="VMN171" s="297"/>
      <c r="VMO171" s="297"/>
      <c r="VMP171" s="297"/>
      <c r="VMQ171" s="297"/>
      <c r="VMR171" s="297"/>
      <c r="VMS171" s="297"/>
      <c r="VMT171" s="297"/>
      <c r="VMU171" s="297"/>
      <c r="VMV171" s="297"/>
      <c r="VMW171" s="297"/>
      <c r="VMX171" s="297"/>
      <c r="VMY171" s="297"/>
      <c r="VMZ171" s="297"/>
      <c r="VNA171" s="297"/>
      <c r="VNB171" s="297"/>
      <c r="VNC171" s="297"/>
      <c r="VND171" s="297"/>
      <c r="VNE171" s="297"/>
      <c r="VNF171" s="297"/>
      <c r="VNG171" s="297"/>
      <c r="VNH171" s="297"/>
      <c r="VNI171" s="297"/>
      <c r="VNJ171" s="297"/>
      <c r="VNK171" s="297"/>
      <c r="VNL171" s="297"/>
      <c r="VNM171" s="297"/>
      <c r="VNN171" s="297"/>
      <c r="VNO171" s="297"/>
      <c r="VNP171" s="297"/>
      <c r="VNQ171" s="297"/>
      <c r="VNR171" s="297"/>
      <c r="VNS171" s="297"/>
      <c r="VNT171" s="297"/>
      <c r="VNU171" s="297"/>
      <c r="VNV171" s="297"/>
      <c r="VNW171" s="297"/>
      <c r="VNX171" s="297"/>
      <c r="VNY171" s="297"/>
      <c r="VNZ171" s="297"/>
      <c r="VOA171" s="297"/>
      <c r="VOB171" s="297"/>
      <c r="VOC171" s="297"/>
      <c r="VOD171" s="297"/>
      <c r="VOE171" s="297"/>
      <c r="VOF171" s="297"/>
      <c r="VOG171" s="297"/>
      <c r="VOH171" s="297"/>
      <c r="VOI171" s="297"/>
      <c r="VOJ171" s="297"/>
      <c r="VOK171" s="297"/>
      <c r="VOL171" s="297"/>
      <c r="VOM171" s="297"/>
      <c r="VON171" s="297"/>
      <c r="VOO171" s="297"/>
      <c r="VOP171" s="297"/>
      <c r="VOQ171" s="297"/>
      <c r="VOR171" s="297"/>
      <c r="VOS171" s="297"/>
      <c r="VOT171" s="297"/>
      <c r="VOU171" s="297"/>
      <c r="VOV171" s="297"/>
      <c r="VOW171" s="297"/>
      <c r="VOX171" s="297"/>
      <c r="VOY171" s="297"/>
      <c r="VOZ171" s="297"/>
      <c r="VPA171" s="297"/>
      <c r="VPB171" s="297"/>
      <c r="VPC171" s="297"/>
      <c r="VPD171" s="297"/>
      <c r="VPE171" s="297"/>
      <c r="VPF171" s="297"/>
      <c r="VPG171" s="297"/>
      <c r="VPH171" s="297"/>
      <c r="VPI171" s="297"/>
      <c r="VPJ171" s="297"/>
      <c r="VPK171" s="297"/>
      <c r="VPL171" s="297"/>
      <c r="VPM171" s="297"/>
      <c r="VPN171" s="297"/>
      <c r="VPO171" s="297"/>
      <c r="VPP171" s="297"/>
      <c r="VPQ171" s="297"/>
      <c r="VPR171" s="297"/>
      <c r="VPS171" s="297"/>
      <c r="VPT171" s="297"/>
      <c r="VPU171" s="297"/>
      <c r="VPV171" s="297"/>
      <c r="VPW171" s="297"/>
      <c r="VPX171" s="297"/>
      <c r="VPY171" s="297"/>
      <c r="VPZ171" s="297"/>
      <c r="VQA171" s="297"/>
      <c r="VQB171" s="297"/>
      <c r="VQC171" s="297"/>
      <c r="VQD171" s="297"/>
      <c r="VQE171" s="297"/>
      <c r="VQF171" s="297"/>
      <c r="VQG171" s="297"/>
      <c r="VQH171" s="297"/>
      <c r="VQI171" s="297"/>
      <c r="VQJ171" s="297"/>
      <c r="VQK171" s="297"/>
      <c r="VQL171" s="297"/>
      <c r="VQM171" s="297"/>
      <c r="VQN171" s="297"/>
      <c r="VQO171" s="297"/>
      <c r="VQP171" s="297"/>
      <c r="VQQ171" s="297"/>
      <c r="VQR171" s="297"/>
      <c r="VQS171" s="297"/>
      <c r="VQT171" s="297"/>
      <c r="VQU171" s="297"/>
      <c r="VQV171" s="297"/>
      <c r="VQW171" s="297"/>
      <c r="VQX171" s="297"/>
      <c r="VQY171" s="297"/>
      <c r="VQZ171" s="297"/>
      <c r="VRA171" s="297"/>
      <c r="VRB171" s="297"/>
      <c r="VRC171" s="297"/>
      <c r="VRD171" s="297"/>
      <c r="VRE171" s="297"/>
      <c r="VRF171" s="297"/>
      <c r="VRG171" s="297"/>
      <c r="VRH171" s="297"/>
      <c r="VRI171" s="297"/>
      <c r="VRJ171" s="297"/>
      <c r="VRK171" s="297"/>
      <c r="VRL171" s="297"/>
      <c r="VRM171" s="297"/>
      <c r="VRN171" s="297"/>
      <c r="VRO171" s="297"/>
      <c r="VRP171" s="297"/>
      <c r="VRQ171" s="297"/>
      <c r="VRR171" s="297"/>
      <c r="VRS171" s="297"/>
      <c r="VRT171" s="297"/>
      <c r="VRU171" s="297"/>
      <c r="VRV171" s="297"/>
      <c r="VRW171" s="297"/>
      <c r="VSD171" s="297"/>
      <c r="VSE171" s="297"/>
      <c r="VSF171" s="297"/>
      <c r="VSG171" s="297"/>
      <c r="VSH171" s="297"/>
      <c r="VSI171" s="297"/>
      <c r="VSJ171" s="297"/>
      <c r="VSK171" s="297"/>
      <c r="VSL171" s="297"/>
      <c r="VSM171" s="297"/>
      <c r="VSN171" s="297"/>
      <c r="VSO171" s="297"/>
      <c r="VSP171" s="297"/>
      <c r="VSQ171" s="297"/>
      <c r="VSR171" s="297"/>
      <c r="VSS171" s="297"/>
      <c r="VST171" s="297"/>
      <c r="VSU171" s="297"/>
      <c r="VSV171" s="297"/>
      <c r="VSW171" s="297"/>
      <c r="VSX171" s="297"/>
      <c r="VSY171" s="297"/>
      <c r="VSZ171" s="297"/>
      <c r="VTA171" s="297"/>
      <c r="VTB171" s="297"/>
      <c r="VTC171" s="297"/>
      <c r="VTD171" s="297"/>
      <c r="VTE171" s="297"/>
      <c r="VTF171" s="297"/>
      <c r="VTG171" s="297"/>
      <c r="VTH171" s="297"/>
      <c r="VTI171" s="297"/>
      <c r="VTJ171" s="297"/>
      <c r="VTK171" s="297"/>
      <c r="VTL171" s="297"/>
      <c r="VTM171" s="297"/>
      <c r="VTN171" s="297"/>
      <c r="VTO171" s="297"/>
      <c r="VTP171" s="297"/>
      <c r="VTQ171" s="297"/>
      <c r="VTR171" s="297"/>
      <c r="VTS171" s="297"/>
      <c r="VTT171" s="297"/>
      <c r="VTU171" s="297"/>
      <c r="VTV171" s="297"/>
      <c r="VTW171" s="297"/>
      <c r="VTX171" s="297"/>
      <c r="VTY171" s="297"/>
      <c r="VTZ171" s="297"/>
      <c r="VUA171" s="297"/>
      <c r="VUB171" s="297"/>
      <c r="VUC171" s="297"/>
      <c r="VUD171" s="297"/>
      <c r="VUE171" s="297"/>
      <c r="VUF171" s="297"/>
      <c r="VUG171" s="297"/>
      <c r="VUH171" s="297"/>
      <c r="VUI171" s="297"/>
      <c r="VUJ171" s="297"/>
      <c r="VUK171" s="297"/>
      <c r="VUL171" s="297"/>
      <c r="VUM171" s="297"/>
      <c r="VUN171" s="297"/>
      <c r="VUO171" s="297"/>
      <c r="VUP171" s="297"/>
      <c r="VUQ171" s="297"/>
      <c r="VUR171" s="297"/>
      <c r="VUS171" s="297"/>
      <c r="VUT171" s="297"/>
      <c r="VUU171" s="297"/>
      <c r="VUV171" s="297"/>
      <c r="VUW171" s="297"/>
      <c r="VUX171" s="297"/>
      <c r="VUY171" s="297"/>
      <c r="VUZ171" s="297"/>
      <c r="VVA171" s="297"/>
      <c r="VVB171" s="297"/>
      <c r="VVC171" s="297"/>
      <c r="VVD171" s="297"/>
      <c r="VVE171" s="297"/>
      <c r="VVF171" s="297"/>
      <c r="VVG171" s="297"/>
      <c r="VVH171" s="297"/>
      <c r="VVI171" s="297"/>
      <c r="VVJ171" s="297"/>
      <c r="VVK171" s="297"/>
      <c r="VVL171" s="297"/>
      <c r="VVM171" s="297"/>
      <c r="VVN171" s="297"/>
      <c r="VVO171" s="297"/>
      <c r="VVP171" s="297"/>
      <c r="VVQ171" s="297"/>
      <c r="VVR171" s="297"/>
      <c r="VVS171" s="297"/>
      <c r="VVT171" s="297"/>
      <c r="VVU171" s="297"/>
      <c r="VVV171" s="297"/>
      <c r="VVW171" s="297"/>
      <c r="VVX171" s="297"/>
      <c r="VVY171" s="297"/>
      <c r="VVZ171" s="297"/>
      <c r="VWA171" s="297"/>
      <c r="VWB171" s="297"/>
      <c r="VWC171" s="297"/>
      <c r="VWD171" s="297"/>
      <c r="VWE171" s="297"/>
      <c r="VWF171" s="297"/>
      <c r="VWG171" s="297"/>
      <c r="VWH171" s="297"/>
      <c r="VWI171" s="297"/>
      <c r="VWJ171" s="297"/>
      <c r="VWK171" s="297"/>
      <c r="VWL171" s="297"/>
      <c r="VWM171" s="297"/>
      <c r="VWN171" s="297"/>
      <c r="VWO171" s="297"/>
      <c r="VWP171" s="297"/>
      <c r="VWQ171" s="297"/>
      <c r="VWR171" s="297"/>
      <c r="VWS171" s="297"/>
      <c r="VWT171" s="297"/>
      <c r="VWU171" s="297"/>
      <c r="VWV171" s="297"/>
      <c r="VWW171" s="297"/>
      <c r="VWX171" s="297"/>
      <c r="VWY171" s="297"/>
      <c r="VWZ171" s="297"/>
      <c r="VXA171" s="297"/>
      <c r="VXB171" s="297"/>
      <c r="VXC171" s="297"/>
      <c r="VXD171" s="297"/>
      <c r="VXE171" s="297"/>
      <c r="VXF171" s="297"/>
      <c r="VXG171" s="297"/>
      <c r="VXH171" s="297"/>
      <c r="VXI171" s="297"/>
      <c r="VXJ171" s="297"/>
      <c r="VXK171" s="297"/>
      <c r="VXL171" s="297"/>
      <c r="VXM171" s="297"/>
      <c r="VXN171" s="297"/>
      <c r="VXO171" s="297"/>
      <c r="VXP171" s="297"/>
      <c r="VXQ171" s="297"/>
      <c r="VXR171" s="297"/>
      <c r="VXS171" s="297"/>
      <c r="VXT171" s="297"/>
      <c r="VXU171" s="297"/>
      <c r="VXV171" s="297"/>
      <c r="VXW171" s="297"/>
      <c r="VXX171" s="297"/>
      <c r="VXY171" s="297"/>
      <c r="VXZ171" s="297"/>
      <c r="VYA171" s="297"/>
      <c r="VYB171" s="297"/>
      <c r="VYC171" s="297"/>
      <c r="VYD171" s="297"/>
      <c r="VYE171" s="297"/>
      <c r="VYF171" s="297"/>
      <c r="VYG171" s="297"/>
      <c r="VYH171" s="297"/>
      <c r="VYI171" s="297"/>
      <c r="VYJ171" s="297"/>
      <c r="VYK171" s="297"/>
      <c r="VYL171" s="297"/>
      <c r="VYM171" s="297"/>
      <c r="VYN171" s="297"/>
      <c r="VYO171" s="297"/>
      <c r="VYP171" s="297"/>
      <c r="VYQ171" s="297"/>
      <c r="VYR171" s="297"/>
      <c r="VYS171" s="297"/>
      <c r="VYT171" s="297"/>
      <c r="VYU171" s="297"/>
      <c r="VYV171" s="297"/>
      <c r="VYW171" s="297"/>
      <c r="VYX171" s="297"/>
      <c r="VYY171" s="297"/>
      <c r="VYZ171" s="297"/>
      <c r="VZA171" s="297"/>
      <c r="VZB171" s="297"/>
      <c r="VZC171" s="297"/>
      <c r="VZD171" s="297"/>
      <c r="VZE171" s="297"/>
      <c r="VZF171" s="297"/>
      <c r="VZG171" s="297"/>
      <c r="VZH171" s="297"/>
      <c r="VZI171" s="297"/>
      <c r="VZJ171" s="297"/>
      <c r="VZK171" s="297"/>
      <c r="VZL171" s="297"/>
      <c r="VZM171" s="297"/>
      <c r="VZN171" s="297"/>
      <c r="VZO171" s="297"/>
      <c r="VZP171" s="297"/>
      <c r="VZQ171" s="297"/>
      <c r="VZR171" s="297"/>
      <c r="VZS171" s="297"/>
      <c r="VZT171" s="297"/>
      <c r="VZU171" s="297"/>
      <c r="VZV171" s="297"/>
      <c r="VZW171" s="297"/>
      <c r="VZX171" s="297"/>
      <c r="VZY171" s="297"/>
      <c r="VZZ171" s="297"/>
      <c r="WAA171" s="297"/>
      <c r="WAB171" s="297"/>
      <c r="WAC171" s="297"/>
      <c r="WAD171" s="297"/>
      <c r="WAE171" s="297"/>
      <c r="WAF171" s="297"/>
      <c r="WAG171" s="297"/>
      <c r="WAH171" s="297"/>
      <c r="WAI171" s="297"/>
      <c r="WAJ171" s="297"/>
      <c r="WAK171" s="297"/>
      <c r="WAL171" s="297"/>
      <c r="WAM171" s="297"/>
      <c r="WAN171" s="297"/>
      <c r="WAO171" s="297"/>
      <c r="WAP171" s="297"/>
      <c r="WAQ171" s="297"/>
      <c r="WAR171" s="297"/>
      <c r="WAS171" s="297"/>
      <c r="WAT171" s="297"/>
      <c r="WAU171" s="297"/>
      <c r="WAV171" s="297"/>
      <c r="WAW171" s="297"/>
      <c r="WAX171" s="297"/>
      <c r="WAY171" s="297"/>
      <c r="WAZ171" s="297"/>
      <c r="WBA171" s="297"/>
      <c r="WBB171" s="297"/>
      <c r="WBC171" s="297"/>
      <c r="WBD171" s="297"/>
      <c r="WBE171" s="297"/>
      <c r="WBF171" s="297"/>
      <c r="WBG171" s="297"/>
      <c r="WBH171" s="297"/>
      <c r="WBI171" s="297"/>
      <c r="WBJ171" s="297"/>
      <c r="WBK171" s="297"/>
      <c r="WBL171" s="297"/>
      <c r="WBM171" s="297"/>
      <c r="WBN171" s="297"/>
      <c r="WBO171" s="297"/>
      <c r="WBP171" s="297"/>
      <c r="WBQ171" s="297"/>
      <c r="WBR171" s="297"/>
      <c r="WBS171" s="297"/>
      <c r="WBZ171" s="297"/>
      <c r="WCA171" s="297"/>
      <c r="WCB171" s="297"/>
      <c r="WCC171" s="297"/>
      <c r="WCD171" s="297"/>
      <c r="WCE171" s="297"/>
      <c r="WCF171" s="297"/>
      <c r="WCG171" s="297"/>
      <c r="WCH171" s="297"/>
      <c r="WCI171" s="297"/>
      <c r="WCJ171" s="297"/>
      <c r="WCK171" s="297"/>
      <c r="WCL171" s="297"/>
      <c r="WCM171" s="297"/>
      <c r="WCN171" s="297"/>
      <c r="WCO171" s="297"/>
      <c r="WCP171" s="297"/>
      <c r="WCQ171" s="297"/>
      <c r="WCR171" s="297"/>
      <c r="WCS171" s="297"/>
      <c r="WCT171" s="297"/>
      <c r="WCU171" s="297"/>
      <c r="WCV171" s="297"/>
      <c r="WCW171" s="297"/>
      <c r="WCX171" s="297"/>
      <c r="WCY171" s="297"/>
      <c r="WCZ171" s="297"/>
      <c r="WDA171" s="297"/>
      <c r="WDB171" s="297"/>
      <c r="WDC171" s="297"/>
      <c r="WDD171" s="297"/>
      <c r="WDE171" s="297"/>
      <c r="WDF171" s="297"/>
      <c r="WDG171" s="297"/>
      <c r="WDH171" s="297"/>
      <c r="WDI171" s="297"/>
      <c r="WDJ171" s="297"/>
      <c r="WDK171" s="297"/>
      <c r="WDL171" s="297"/>
      <c r="WDM171" s="297"/>
      <c r="WDN171" s="297"/>
      <c r="WDO171" s="297"/>
      <c r="WDP171" s="297"/>
      <c r="WDQ171" s="297"/>
      <c r="WDR171" s="297"/>
      <c r="WDS171" s="297"/>
      <c r="WDT171" s="297"/>
      <c r="WDU171" s="297"/>
      <c r="WDV171" s="297"/>
      <c r="WDW171" s="297"/>
      <c r="WDX171" s="297"/>
      <c r="WDY171" s="297"/>
      <c r="WDZ171" s="297"/>
      <c r="WEA171" s="297"/>
      <c r="WEB171" s="297"/>
      <c r="WEC171" s="297"/>
      <c r="WED171" s="297"/>
      <c r="WEE171" s="297"/>
      <c r="WEF171" s="297"/>
      <c r="WEG171" s="297"/>
      <c r="WEH171" s="297"/>
      <c r="WEI171" s="297"/>
      <c r="WEJ171" s="297"/>
      <c r="WEK171" s="297"/>
      <c r="WEL171" s="297"/>
      <c r="WEM171" s="297"/>
      <c r="WEN171" s="297"/>
      <c r="WEO171" s="297"/>
      <c r="WEP171" s="297"/>
      <c r="WEQ171" s="297"/>
      <c r="WER171" s="297"/>
      <c r="WES171" s="297"/>
      <c r="WET171" s="297"/>
      <c r="WEU171" s="297"/>
      <c r="WEV171" s="297"/>
      <c r="WEW171" s="297"/>
      <c r="WEX171" s="297"/>
      <c r="WEY171" s="297"/>
      <c r="WEZ171" s="297"/>
      <c r="WFA171" s="297"/>
      <c r="WFB171" s="297"/>
      <c r="WFC171" s="297"/>
      <c r="WFD171" s="297"/>
      <c r="WFE171" s="297"/>
      <c r="WFF171" s="297"/>
      <c r="WFG171" s="297"/>
      <c r="WFH171" s="297"/>
      <c r="WFI171" s="297"/>
      <c r="WFJ171" s="297"/>
      <c r="WFK171" s="297"/>
      <c r="WFL171" s="297"/>
      <c r="WFM171" s="297"/>
      <c r="WFN171" s="297"/>
      <c r="WFO171" s="297"/>
      <c r="WFP171" s="297"/>
      <c r="WFQ171" s="297"/>
      <c r="WFR171" s="297"/>
      <c r="WFS171" s="297"/>
      <c r="WFT171" s="297"/>
      <c r="WFU171" s="297"/>
      <c r="WFV171" s="297"/>
      <c r="WFW171" s="297"/>
      <c r="WFX171" s="297"/>
      <c r="WFY171" s="297"/>
      <c r="WFZ171" s="297"/>
      <c r="WGA171" s="297"/>
      <c r="WGB171" s="297"/>
      <c r="WGC171" s="297"/>
      <c r="WGD171" s="297"/>
      <c r="WGE171" s="297"/>
      <c r="WGF171" s="297"/>
      <c r="WGG171" s="297"/>
      <c r="WGH171" s="297"/>
      <c r="WGI171" s="297"/>
      <c r="WGJ171" s="297"/>
      <c r="WGK171" s="297"/>
      <c r="WGL171" s="297"/>
      <c r="WGM171" s="297"/>
      <c r="WGN171" s="297"/>
      <c r="WGO171" s="297"/>
      <c r="WGP171" s="297"/>
      <c r="WGQ171" s="297"/>
      <c r="WGR171" s="297"/>
      <c r="WGS171" s="297"/>
      <c r="WGT171" s="297"/>
      <c r="WGU171" s="297"/>
      <c r="WGV171" s="297"/>
      <c r="WGW171" s="297"/>
      <c r="WGX171" s="297"/>
      <c r="WGY171" s="297"/>
      <c r="WGZ171" s="297"/>
      <c r="WHA171" s="297"/>
      <c r="WHB171" s="297"/>
      <c r="WHC171" s="297"/>
      <c r="WHD171" s="297"/>
      <c r="WHE171" s="297"/>
      <c r="WHF171" s="297"/>
      <c r="WHG171" s="297"/>
      <c r="WHH171" s="297"/>
      <c r="WHI171" s="297"/>
      <c r="WHJ171" s="297"/>
      <c r="WHK171" s="297"/>
      <c r="WHL171" s="297"/>
      <c r="WHM171" s="297"/>
      <c r="WHN171" s="297"/>
      <c r="WHO171" s="297"/>
      <c r="WHP171" s="297"/>
      <c r="WHQ171" s="297"/>
      <c r="WHR171" s="297"/>
      <c r="WHS171" s="297"/>
      <c r="WHT171" s="297"/>
      <c r="WHU171" s="297"/>
      <c r="WHV171" s="297"/>
      <c r="WHW171" s="297"/>
      <c r="WHX171" s="297"/>
      <c r="WHY171" s="297"/>
      <c r="WHZ171" s="297"/>
      <c r="WIA171" s="297"/>
      <c r="WIB171" s="297"/>
      <c r="WIC171" s="297"/>
      <c r="WID171" s="297"/>
      <c r="WIE171" s="297"/>
      <c r="WIF171" s="297"/>
      <c r="WIG171" s="297"/>
      <c r="WIH171" s="297"/>
      <c r="WII171" s="297"/>
      <c r="WIJ171" s="297"/>
      <c r="WIK171" s="297"/>
      <c r="WIL171" s="297"/>
      <c r="WIM171" s="297"/>
      <c r="WIN171" s="297"/>
      <c r="WIO171" s="297"/>
      <c r="WIP171" s="297"/>
      <c r="WIQ171" s="297"/>
      <c r="WIR171" s="297"/>
      <c r="WIS171" s="297"/>
      <c r="WIT171" s="297"/>
      <c r="WIU171" s="297"/>
      <c r="WIV171" s="297"/>
      <c r="WIW171" s="297"/>
      <c r="WIX171" s="297"/>
      <c r="WIY171" s="297"/>
      <c r="WIZ171" s="297"/>
      <c r="WJA171" s="297"/>
      <c r="WJB171" s="297"/>
      <c r="WJC171" s="297"/>
      <c r="WJD171" s="297"/>
      <c r="WJE171" s="297"/>
      <c r="WJF171" s="297"/>
      <c r="WJG171" s="297"/>
      <c r="WJH171" s="297"/>
      <c r="WJI171" s="297"/>
      <c r="WJJ171" s="297"/>
      <c r="WJK171" s="297"/>
      <c r="WJL171" s="297"/>
      <c r="WJM171" s="297"/>
      <c r="WJN171" s="297"/>
      <c r="WJO171" s="297"/>
      <c r="WJP171" s="297"/>
      <c r="WJQ171" s="297"/>
      <c r="WJR171" s="297"/>
      <c r="WJS171" s="297"/>
      <c r="WJT171" s="297"/>
      <c r="WJU171" s="297"/>
      <c r="WJV171" s="297"/>
      <c r="WJW171" s="297"/>
      <c r="WJX171" s="297"/>
      <c r="WJY171" s="297"/>
      <c r="WJZ171" s="297"/>
      <c r="WKA171" s="297"/>
      <c r="WKB171" s="297"/>
      <c r="WKC171" s="297"/>
      <c r="WKD171" s="297"/>
      <c r="WKE171" s="297"/>
      <c r="WKF171" s="297"/>
      <c r="WKG171" s="297"/>
      <c r="WKH171" s="297"/>
      <c r="WKI171" s="297"/>
      <c r="WKJ171" s="297"/>
      <c r="WKK171" s="297"/>
      <c r="WKL171" s="297"/>
      <c r="WKM171" s="297"/>
      <c r="WKN171" s="297"/>
      <c r="WKO171" s="297"/>
      <c r="WKP171" s="297"/>
      <c r="WKQ171" s="297"/>
      <c r="WKR171" s="297"/>
      <c r="WKS171" s="297"/>
      <c r="WKT171" s="297"/>
      <c r="WKU171" s="297"/>
      <c r="WKV171" s="297"/>
      <c r="WKW171" s="297"/>
      <c r="WKX171" s="297"/>
      <c r="WKY171" s="297"/>
      <c r="WKZ171" s="297"/>
      <c r="WLA171" s="297"/>
      <c r="WLB171" s="297"/>
      <c r="WLC171" s="297"/>
      <c r="WLD171" s="297"/>
      <c r="WLE171" s="297"/>
      <c r="WLF171" s="297"/>
      <c r="WLG171" s="297"/>
      <c r="WLH171" s="297"/>
      <c r="WLI171" s="297"/>
      <c r="WLJ171" s="297"/>
      <c r="WLK171" s="297"/>
      <c r="WLL171" s="297"/>
      <c r="WLM171" s="297"/>
      <c r="WLN171" s="297"/>
      <c r="WLO171" s="297"/>
      <c r="WLV171" s="297"/>
      <c r="WLW171" s="297"/>
      <c r="WLX171" s="297"/>
      <c r="WLY171" s="297"/>
      <c r="WLZ171" s="297"/>
      <c r="WMA171" s="297"/>
      <c r="WMB171" s="297"/>
      <c r="WMC171" s="297"/>
      <c r="WMD171" s="297"/>
      <c r="WME171" s="297"/>
      <c r="WMF171" s="297"/>
      <c r="WMG171" s="297"/>
      <c r="WMH171" s="297"/>
      <c r="WMI171" s="297"/>
      <c r="WMJ171" s="297"/>
      <c r="WMK171" s="297"/>
      <c r="WML171" s="297"/>
      <c r="WMM171" s="297"/>
      <c r="WMN171" s="297"/>
      <c r="WMO171" s="297"/>
      <c r="WMP171" s="297"/>
      <c r="WMQ171" s="297"/>
      <c r="WMR171" s="297"/>
      <c r="WMS171" s="297"/>
      <c r="WMT171" s="297"/>
      <c r="WMU171" s="297"/>
      <c r="WMV171" s="297"/>
      <c r="WMW171" s="297"/>
      <c r="WMX171" s="297"/>
      <c r="WMY171" s="297"/>
      <c r="WMZ171" s="297"/>
      <c r="WNA171" s="297"/>
      <c r="WNB171" s="297"/>
      <c r="WNC171" s="297"/>
      <c r="WND171" s="297"/>
      <c r="WNE171" s="297"/>
      <c r="WNF171" s="297"/>
      <c r="WNG171" s="297"/>
      <c r="WNH171" s="297"/>
      <c r="WNI171" s="297"/>
      <c r="WNJ171" s="297"/>
      <c r="WNK171" s="297"/>
      <c r="WNL171" s="297"/>
      <c r="WNM171" s="297"/>
      <c r="WNN171" s="297"/>
      <c r="WNO171" s="297"/>
      <c r="WNP171" s="297"/>
      <c r="WNQ171" s="297"/>
      <c r="WNR171" s="297"/>
      <c r="WNS171" s="297"/>
      <c r="WNT171" s="297"/>
      <c r="WNU171" s="297"/>
      <c r="WNV171" s="297"/>
      <c r="WNW171" s="297"/>
      <c r="WNX171" s="297"/>
      <c r="WNY171" s="297"/>
      <c r="WNZ171" s="297"/>
      <c r="WOA171" s="297"/>
      <c r="WOB171" s="297"/>
      <c r="WOC171" s="297"/>
      <c r="WOD171" s="297"/>
      <c r="WOE171" s="297"/>
      <c r="WOF171" s="297"/>
      <c r="WOG171" s="297"/>
      <c r="WOH171" s="297"/>
      <c r="WOI171" s="297"/>
      <c r="WOJ171" s="297"/>
      <c r="WOK171" s="297"/>
      <c r="WOL171" s="297"/>
      <c r="WOM171" s="297"/>
      <c r="WON171" s="297"/>
      <c r="WOO171" s="297"/>
      <c r="WOP171" s="297"/>
      <c r="WOQ171" s="297"/>
      <c r="WOR171" s="297"/>
      <c r="WOS171" s="297"/>
      <c r="WOT171" s="297"/>
      <c r="WOU171" s="297"/>
      <c r="WOV171" s="297"/>
      <c r="WOW171" s="297"/>
      <c r="WOX171" s="297"/>
      <c r="WOY171" s="297"/>
      <c r="WOZ171" s="297"/>
      <c r="WPA171" s="297"/>
      <c r="WPB171" s="297"/>
      <c r="WPC171" s="297"/>
      <c r="WPD171" s="297"/>
      <c r="WPE171" s="297"/>
      <c r="WPF171" s="297"/>
      <c r="WPG171" s="297"/>
      <c r="WPH171" s="297"/>
      <c r="WPI171" s="297"/>
      <c r="WPJ171" s="297"/>
      <c r="WPK171" s="297"/>
      <c r="WPL171" s="297"/>
      <c r="WPM171" s="297"/>
      <c r="WPN171" s="297"/>
      <c r="WPO171" s="297"/>
      <c r="WPP171" s="297"/>
      <c r="WPQ171" s="297"/>
      <c r="WPR171" s="297"/>
      <c r="WPS171" s="297"/>
      <c r="WPT171" s="297"/>
      <c r="WPU171" s="297"/>
      <c r="WPV171" s="297"/>
      <c r="WPW171" s="297"/>
      <c r="WPX171" s="297"/>
      <c r="WPY171" s="297"/>
      <c r="WPZ171" s="297"/>
      <c r="WQA171" s="297"/>
      <c r="WQB171" s="297"/>
      <c r="WQC171" s="297"/>
      <c r="WQD171" s="297"/>
      <c r="WQE171" s="297"/>
      <c r="WQF171" s="297"/>
      <c r="WQG171" s="297"/>
      <c r="WQH171" s="297"/>
      <c r="WQI171" s="297"/>
      <c r="WQJ171" s="297"/>
      <c r="WQK171" s="297"/>
      <c r="WQL171" s="297"/>
      <c r="WQM171" s="297"/>
      <c r="WQN171" s="297"/>
      <c r="WQO171" s="297"/>
      <c r="WQP171" s="297"/>
      <c r="WQQ171" s="297"/>
      <c r="WQR171" s="297"/>
      <c r="WQS171" s="297"/>
      <c r="WQT171" s="297"/>
      <c r="WQU171" s="297"/>
      <c r="WQV171" s="297"/>
      <c r="WQW171" s="297"/>
      <c r="WQX171" s="297"/>
      <c r="WQY171" s="297"/>
      <c r="WQZ171" s="297"/>
      <c r="WRA171" s="297"/>
      <c r="WRB171" s="297"/>
      <c r="WRC171" s="297"/>
      <c r="WRD171" s="297"/>
      <c r="WRE171" s="297"/>
      <c r="WRF171" s="297"/>
      <c r="WRG171" s="297"/>
      <c r="WRH171" s="297"/>
      <c r="WRI171" s="297"/>
      <c r="WRJ171" s="297"/>
      <c r="WRK171" s="297"/>
      <c r="WRL171" s="297"/>
      <c r="WRM171" s="297"/>
      <c r="WRN171" s="297"/>
      <c r="WRO171" s="297"/>
      <c r="WRP171" s="297"/>
      <c r="WRQ171" s="297"/>
      <c r="WRR171" s="297"/>
      <c r="WRS171" s="297"/>
      <c r="WRT171" s="297"/>
      <c r="WRU171" s="297"/>
      <c r="WRV171" s="297"/>
      <c r="WRW171" s="297"/>
      <c r="WRX171" s="297"/>
      <c r="WRY171" s="297"/>
      <c r="WRZ171" s="297"/>
      <c r="WSA171" s="297"/>
      <c r="WSB171" s="297"/>
      <c r="WSC171" s="297"/>
      <c r="WSD171" s="297"/>
      <c r="WSE171" s="297"/>
      <c r="WSF171" s="297"/>
      <c r="WSG171" s="297"/>
      <c r="WSH171" s="297"/>
      <c r="WSI171" s="297"/>
      <c r="WSJ171" s="297"/>
      <c r="WSK171" s="297"/>
      <c r="WSL171" s="297"/>
      <c r="WSM171" s="297"/>
      <c r="WSN171" s="297"/>
      <c r="WSO171" s="297"/>
      <c r="WSP171" s="297"/>
      <c r="WSQ171" s="297"/>
      <c r="WSR171" s="297"/>
      <c r="WSS171" s="297"/>
      <c r="WST171" s="297"/>
      <c r="WSU171" s="297"/>
      <c r="WSV171" s="297"/>
      <c r="WSW171" s="297"/>
      <c r="WSX171" s="297"/>
      <c r="WSY171" s="297"/>
      <c r="WSZ171" s="297"/>
      <c r="WTA171" s="297"/>
      <c r="WTB171" s="297"/>
      <c r="WTC171" s="297"/>
      <c r="WTD171" s="297"/>
      <c r="WTE171" s="297"/>
      <c r="WTF171" s="297"/>
      <c r="WTG171" s="297"/>
      <c r="WTH171" s="297"/>
      <c r="WTI171" s="297"/>
      <c r="WTJ171" s="297"/>
      <c r="WTK171" s="297"/>
      <c r="WTL171" s="297"/>
      <c r="WTM171" s="297"/>
      <c r="WTN171" s="297"/>
      <c r="WTO171" s="297"/>
      <c r="WTP171" s="297"/>
      <c r="WTQ171" s="297"/>
      <c r="WTR171" s="297"/>
      <c r="WTS171" s="297"/>
      <c r="WTT171" s="297"/>
      <c r="WTU171" s="297"/>
      <c r="WTV171" s="297"/>
      <c r="WTW171" s="297"/>
      <c r="WTX171" s="297"/>
      <c r="WTY171" s="297"/>
      <c r="WTZ171" s="297"/>
      <c r="WUA171" s="297"/>
      <c r="WUB171" s="297"/>
      <c r="WUC171" s="297"/>
      <c r="WUD171" s="297"/>
      <c r="WUE171" s="297"/>
      <c r="WUF171" s="297"/>
      <c r="WUG171" s="297"/>
      <c r="WUH171" s="297"/>
      <c r="WUI171" s="297"/>
      <c r="WUJ171" s="297"/>
      <c r="WUK171" s="297"/>
      <c r="WUL171" s="297"/>
      <c r="WUM171" s="297"/>
      <c r="WUN171" s="297"/>
      <c r="WUO171" s="297"/>
      <c r="WUP171" s="297"/>
      <c r="WUQ171" s="297"/>
      <c r="WUR171" s="297"/>
      <c r="WUS171" s="297"/>
      <c r="WUT171" s="297"/>
      <c r="WUU171" s="297"/>
      <c r="WUV171" s="297"/>
      <c r="WUW171" s="297"/>
      <c r="WUX171" s="297"/>
      <c r="WUY171" s="297"/>
      <c r="WUZ171" s="297"/>
      <c r="WVA171" s="297"/>
      <c r="WVB171" s="297"/>
      <c r="WVC171" s="297"/>
      <c r="WVD171" s="297"/>
      <c r="WVE171" s="297"/>
      <c r="WVF171" s="297"/>
      <c r="WVG171" s="297"/>
      <c r="WVH171" s="297"/>
      <c r="WVI171" s="297"/>
      <c r="WVJ171" s="297"/>
      <c r="WVK171" s="297"/>
      <c r="WVR171" s="297"/>
      <c r="WVS171" s="297"/>
      <c r="WVT171" s="297"/>
      <c r="WVU171" s="297"/>
      <c r="WVV171" s="297"/>
      <c r="WVW171" s="297"/>
      <c r="WVX171" s="297"/>
      <c r="WVY171" s="297"/>
      <c r="WVZ171" s="297"/>
      <c r="WWA171" s="297"/>
      <c r="WWB171" s="297"/>
      <c r="WWC171" s="297"/>
      <c r="WWD171" s="297"/>
      <c r="WWE171" s="297"/>
      <c r="WWF171" s="297"/>
      <c r="WWG171" s="297"/>
      <c r="WWH171" s="297"/>
      <c r="WWI171" s="297"/>
      <c r="WWJ171" s="297"/>
      <c r="WWK171" s="297"/>
      <c r="WWL171" s="297"/>
      <c r="WWM171" s="297"/>
      <c r="WWN171" s="297"/>
      <c r="WWO171" s="297"/>
      <c r="WWP171" s="297"/>
      <c r="WWQ171" s="297"/>
      <c r="WWR171" s="297"/>
      <c r="WWS171" s="297"/>
      <c r="WWT171" s="297"/>
      <c r="WWU171" s="297"/>
      <c r="WWV171" s="297"/>
      <c r="WWW171" s="297"/>
      <c r="WWX171" s="297"/>
      <c r="WWY171" s="297"/>
      <c r="WWZ171" s="297"/>
      <c r="WXA171" s="297"/>
      <c r="WXB171" s="297"/>
      <c r="WXC171" s="297"/>
      <c r="WXD171" s="297"/>
      <c r="WXE171" s="297"/>
      <c r="WXF171" s="297"/>
      <c r="WXG171" s="297"/>
      <c r="WXH171" s="297"/>
      <c r="WXI171" s="297"/>
      <c r="WXJ171" s="297"/>
      <c r="WXK171" s="297"/>
      <c r="WXL171" s="297"/>
      <c r="WXM171" s="297"/>
      <c r="WXN171" s="297"/>
      <c r="WXO171" s="297"/>
      <c r="WXP171" s="297"/>
      <c r="WXQ171" s="297"/>
      <c r="WXR171" s="297"/>
      <c r="WXS171" s="297"/>
      <c r="WXT171" s="297"/>
      <c r="WXU171" s="297"/>
      <c r="WXV171" s="297"/>
      <c r="WXW171" s="297"/>
      <c r="WXX171" s="297"/>
      <c r="WXY171" s="297"/>
      <c r="WXZ171" s="297"/>
      <c r="WYA171" s="297"/>
      <c r="WYB171" s="297"/>
      <c r="WYC171" s="297"/>
      <c r="WYD171" s="297"/>
      <c r="WYE171" s="297"/>
      <c r="WYF171" s="297"/>
      <c r="WYG171" s="297"/>
      <c r="WYH171" s="297"/>
      <c r="WYI171" s="297"/>
      <c r="WYJ171" s="297"/>
      <c r="WYK171" s="297"/>
      <c r="WYL171" s="297"/>
      <c r="WYM171" s="297"/>
      <c r="WYN171" s="297"/>
      <c r="WYO171" s="297"/>
      <c r="WYP171" s="297"/>
      <c r="WYQ171" s="297"/>
      <c r="WYR171" s="297"/>
      <c r="WYS171" s="297"/>
      <c r="WYT171" s="297"/>
      <c r="WYU171" s="297"/>
      <c r="WYV171" s="297"/>
      <c r="WYW171" s="297"/>
      <c r="WYX171" s="297"/>
      <c r="WYY171" s="297"/>
      <c r="WYZ171" s="297"/>
      <c r="WZA171" s="297"/>
      <c r="WZB171" s="297"/>
      <c r="WZC171" s="297"/>
      <c r="WZD171" s="297"/>
      <c r="WZE171" s="297"/>
      <c r="WZF171" s="297"/>
      <c r="WZG171" s="297"/>
      <c r="WZH171" s="297"/>
      <c r="WZI171" s="297"/>
      <c r="WZJ171" s="297"/>
      <c r="WZK171" s="297"/>
      <c r="WZL171" s="297"/>
      <c r="WZM171" s="297"/>
      <c r="WZN171" s="297"/>
      <c r="WZO171" s="297"/>
      <c r="WZP171" s="297"/>
      <c r="WZQ171" s="297"/>
      <c r="WZR171" s="297"/>
      <c r="WZS171" s="297"/>
      <c r="WZT171" s="297"/>
      <c r="WZU171" s="297"/>
      <c r="WZV171" s="297"/>
      <c r="WZW171" s="297"/>
      <c r="WZX171" s="297"/>
      <c r="WZY171" s="297"/>
      <c r="WZZ171" s="297"/>
      <c r="XAA171" s="297"/>
      <c r="XAB171" s="297"/>
      <c r="XAC171" s="297"/>
      <c r="XAD171" s="297"/>
      <c r="XAE171" s="297"/>
      <c r="XAF171" s="297"/>
      <c r="XAG171" s="297"/>
      <c r="XAH171" s="297"/>
      <c r="XAI171" s="297"/>
      <c r="XAJ171" s="297"/>
      <c r="XAK171" s="297"/>
      <c r="XAL171" s="297"/>
      <c r="XAM171" s="297"/>
      <c r="XAN171" s="297"/>
      <c r="XAO171" s="297"/>
      <c r="XAP171" s="297"/>
      <c r="XAQ171" s="297"/>
      <c r="XAR171" s="297"/>
      <c r="XAS171" s="297"/>
      <c r="XAT171" s="297"/>
      <c r="XAU171" s="297"/>
      <c r="XAV171" s="297"/>
      <c r="XAW171" s="297"/>
      <c r="XAX171" s="297"/>
      <c r="XAY171" s="297"/>
      <c r="XAZ171" s="297"/>
      <c r="XBA171" s="297"/>
      <c r="XBB171" s="297"/>
      <c r="XBC171" s="297"/>
      <c r="XBD171" s="297"/>
      <c r="XBE171" s="297"/>
      <c r="XBF171" s="297"/>
      <c r="XBG171" s="297"/>
      <c r="XBH171" s="297"/>
      <c r="XBI171" s="297"/>
      <c r="XBJ171" s="297"/>
      <c r="XBK171" s="297"/>
      <c r="XBL171" s="297"/>
      <c r="XBM171" s="297"/>
      <c r="XBN171" s="297"/>
      <c r="XBO171" s="297"/>
      <c r="XBP171" s="297"/>
      <c r="XBQ171" s="297"/>
      <c r="XBR171" s="297"/>
      <c r="XBS171" s="297"/>
      <c r="XBT171" s="297"/>
      <c r="XBU171" s="297"/>
      <c r="XBV171" s="297"/>
      <c r="XBW171" s="297"/>
      <c r="XBX171" s="297"/>
      <c r="XBY171" s="297"/>
      <c r="XBZ171" s="297"/>
      <c r="XCA171" s="297"/>
      <c r="XCB171" s="297"/>
      <c r="XCC171" s="297"/>
      <c r="XCD171" s="297"/>
      <c r="XCE171" s="297"/>
      <c r="XCF171" s="297"/>
      <c r="XCG171" s="297"/>
      <c r="XCH171" s="297"/>
      <c r="XCI171" s="297"/>
      <c r="XCJ171" s="297"/>
      <c r="XCK171" s="297"/>
      <c r="XCL171" s="297"/>
      <c r="XCM171" s="297"/>
      <c r="XCN171" s="297"/>
      <c r="XCO171" s="297"/>
      <c r="XCP171" s="297"/>
      <c r="XCQ171" s="297"/>
      <c r="XCR171" s="297"/>
      <c r="XCS171" s="297"/>
      <c r="XCT171" s="297"/>
      <c r="XCU171" s="297"/>
      <c r="XCV171" s="297"/>
      <c r="XCW171" s="297"/>
      <c r="XCX171" s="297"/>
      <c r="XCY171" s="297"/>
      <c r="XCZ171" s="297"/>
      <c r="XDA171" s="297"/>
      <c r="XDB171" s="297"/>
      <c r="XDC171" s="297"/>
      <c r="XDD171" s="297"/>
      <c r="XDE171" s="297"/>
      <c r="XDF171" s="297"/>
      <c r="XDG171" s="297"/>
      <c r="XDH171" s="297"/>
      <c r="XDI171" s="297"/>
      <c r="XDJ171" s="297"/>
      <c r="XDK171" s="297"/>
      <c r="XDL171" s="297"/>
      <c r="XDM171" s="297"/>
      <c r="XDN171" s="297"/>
      <c r="XDO171" s="297"/>
      <c r="XDP171" s="297"/>
      <c r="XDQ171" s="297"/>
      <c r="XDR171" s="297"/>
      <c r="XDS171" s="297"/>
      <c r="XDT171" s="297"/>
      <c r="XDU171" s="297"/>
      <c r="XDV171" s="297"/>
      <c r="XDW171" s="297"/>
      <c r="XDX171" s="297"/>
      <c r="XDY171" s="297"/>
      <c r="XDZ171" s="297"/>
      <c r="XEA171" s="297"/>
      <c r="XEB171" s="297"/>
      <c r="XEC171" s="297"/>
      <c r="XED171" s="297"/>
      <c r="XEE171" s="297"/>
      <c r="XEF171" s="297"/>
      <c r="XEG171" s="297"/>
      <c r="XEH171" s="297"/>
      <c r="XEI171" s="297"/>
      <c r="XEJ171" s="297"/>
      <c r="XEK171" s="297"/>
      <c r="XEL171" s="297"/>
      <c r="XEM171" s="297"/>
      <c r="XEN171" s="297"/>
      <c r="XEO171" s="297"/>
      <c r="XEP171" s="297"/>
      <c r="XEQ171" s="297"/>
      <c r="XER171" s="297"/>
      <c r="XES171" s="297"/>
      <c r="XET171" s="297"/>
      <c r="XEU171" s="297"/>
      <c r="XEV171" s="297"/>
      <c r="XEW171" s="297"/>
      <c r="XEX171" s="297"/>
      <c r="XEY171" s="297"/>
      <c r="XEZ171" s="297"/>
      <c r="XFA171" s="297"/>
      <c r="XFB171" s="297"/>
      <c r="XFC171" s="297"/>
      <c r="XFD171" s="301"/>
    </row>
    <row r="172" spans="1:16384" ht="30.75" x14ac:dyDescent="0.25">
      <c r="A172" s="380" t="s">
        <v>142</v>
      </c>
      <c r="B172" s="404">
        <v>3210000000</v>
      </c>
      <c r="C172" s="404">
        <v>600</v>
      </c>
      <c r="D172" s="383">
        <f>10000000+1000000</f>
        <v>11000000</v>
      </c>
      <c r="E172" s="389">
        <v>10000000</v>
      </c>
      <c r="F172" s="389">
        <v>10000000</v>
      </c>
      <c r="G172" s="290">
        <v>1000000</v>
      </c>
    </row>
    <row r="173" spans="1:16384" ht="47.25" x14ac:dyDescent="0.25">
      <c r="A173" s="482" t="s">
        <v>500</v>
      </c>
      <c r="B173" s="483">
        <v>2200000000</v>
      </c>
      <c r="C173" s="484"/>
      <c r="D173" s="346">
        <f>D174</f>
        <v>3850000</v>
      </c>
      <c r="E173" s="346">
        <f t="shared" ref="E173:F173" si="49">E174</f>
        <v>4017760</v>
      </c>
      <c r="F173" s="346">
        <f t="shared" si="49"/>
        <v>4185520</v>
      </c>
    </row>
    <row r="174" spans="1:16384" ht="47.25" x14ac:dyDescent="0.25">
      <c r="A174" s="401" t="s">
        <v>588</v>
      </c>
      <c r="B174" s="400">
        <v>2220000000</v>
      </c>
      <c r="C174" s="400"/>
      <c r="D174" s="384">
        <f>D175</f>
        <v>3850000</v>
      </c>
      <c r="E174" s="384">
        <f t="shared" ref="E174:F174" si="50">E175</f>
        <v>4017760</v>
      </c>
      <c r="F174" s="384">
        <f t="shared" si="50"/>
        <v>4185520</v>
      </c>
    </row>
    <row r="175" spans="1:16384" ht="30.75" x14ac:dyDescent="0.25">
      <c r="A175" s="380" t="s">
        <v>587</v>
      </c>
      <c r="B175" s="399">
        <v>2220000000</v>
      </c>
      <c r="C175" s="399">
        <v>200</v>
      </c>
      <c r="D175" s="383">
        <v>3850000</v>
      </c>
      <c r="E175" s="389">
        <v>4017760</v>
      </c>
      <c r="F175" s="389">
        <v>4185520</v>
      </c>
    </row>
    <row r="176" spans="1:16384" ht="31.5" x14ac:dyDescent="0.25">
      <c r="A176" s="55" t="s">
        <v>710</v>
      </c>
      <c r="B176" s="483">
        <v>2900000000</v>
      </c>
      <c r="C176" s="485"/>
      <c r="D176" s="346">
        <f>D177+D180</f>
        <v>2495643</v>
      </c>
      <c r="E176" s="346">
        <f t="shared" ref="E176:F176" si="51">E177+E180</f>
        <v>3131627</v>
      </c>
      <c r="F176" s="346">
        <f t="shared" si="51"/>
        <v>3139590</v>
      </c>
      <c r="G176" s="435"/>
      <c r="H176" s="436"/>
      <c r="I176" s="436"/>
      <c r="J176" s="435"/>
      <c r="K176" s="435"/>
      <c r="L176" s="435"/>
      <c r="M176" s="435"/>
      <c r="N176" s="436"/>
      <c r="O176" s="436"/>
      <c r="P176" s="436"/>
      <c r="Q176" s="436"/>
      <c r="R176" s="436"/>
      <c r="S176" s="436"/>
      <c r="T176" s="436"/>
      <c r="U176" s="436"/>
      <c r="V176" s="436"/>
      <c r="W176" s="436"/>
      <c r="X176" s="436"/>
      <c r="Y176" s="436"/>
      <c r="Z176" s="436"/>
      <c r="AA176" s="436"/>
      <c r="AB176" s="436"/>
      <c r="AC176" s="436"/>
      <c r="AD176" s="436"/>
      <c r="AE176" s="436"/>
      <c r="AF176" s="436"/>
      <c r="AG176" s="436"/>
      <c r="AH176" s="436"/>
      <c r="AI176" s="436"/>
      <c r="AJ176" s="436"/>
      <c r="AK176" s="436"/>
      <c r="AL176" s="436"/>
      <c r="AM176" s="436"/>
      <c r="AN176" s="436"/>
      <c r="AO176" s="436"/>
      <c r="AP176" s="436"/>
      <c r="AQ176" s="436"/>
      <c r="AR176" s="436"/>
      <c r="AS176" s="436"/>
      <c r="AT176" s="436"/>
      <c r="AU176" s="436"/>
      <c r="AV176" s="436"/>
      <c r="AW176" s="436"/>
      <c r="AX176" s="436"/>
      <c r="AY176" s="436"/>
      <c r="AZ176" s="436"/>
      <c r="BA176" s="436"/>
      <c r="BB176" s="436"/>
      <c r="BC176" s="436"/>
      <c r="BD176" s="436"/>
      <c r="BE176" s="436"/>
      <c r="BF176" s="436"/>
      <c r="BG176" s="436"/>
      <c r="BH176" s="436"/>
      <c r="BI176" s="436"/>
      <c r="BJ176" s="436"/>
      <c r="BK176" s="436"/>
      <c r="BL176" s="436"/>
      <c r="BM176" s="436"/>
      <c r="BN176" s="436"/>
      <c r="BO176" s="436"/>
      <c r="BP176" s="436"/>
      <c r="BQ176" s="436"/>
      <c r="BR176" s="436"/>
      <c r="BS176" s="436"/>
      <c r="BT176" s="436"/>
      <c r="BU176" s="436"/>
      <c r="BV176" s="436"/>
      <c r="BW176" s="436"/>
      <c r="BX176" s="436"/>
      <c r="BY176" s="436"/>
      <c r="BZ176" s="436"/>
      <c r="CA176" s="436"/>
      <c r="CB176" s="436"/>
      <c r="CC176" s="436"/>
      <c r="CD176" s="436"/>
      <c r="CE176" s="436"/>
      <c r="CF176" s="436"/>
      <c r="CG176" s="436"/>
      <c r="CH176" s="436"/>
      <c r="CI176" s="436"/>
      <c r="CJ176" s="436"/>
      <c r="CK176" s="436"/>
      <c r="CL176" s="436"/>
      <c r="CM176" s="436"/>
      <c r="CN176" s="436"/>
      <c r="CO176" s="436"/>
      <c r="CP176" s="436"/>
      <c r="CQ176" s="436"/>
      <c r="CR176" s="436"/>
      <c r="CS176" s="436"/>
      <c r="CT176" s="436"/>
      <c r="CU176" s="436"/>
      <c r="CV176" s="436"/>
      <c r="CW176" s="436"/>
      <c r="CX176" s="436"/>
      <c r="CY176" s="436"/>
      <c r="CZ176" s="436"/>
      <c r="DA176" s="436"/>
      <c r="DB176" s="436"/>
      <c r="DC176" s="436"/>
      <c r="DD176" s="436"/>
      <c r="DE176" s="436"/>
      <c r="DF176" s="436"/>
      <c r="DG176" s="436"/>
      <c r="DH176" s="436"/>
      <c r="DI176" s="436"/>
      <c r="DJ176" s="436"/>
      <c r="DK176" s="436"/>
      <c r="DL176" s="436"/>
      <c r="DM176" s="436"/>
      <c r="DN176" s="436"/>
      <c r="DO176" s="436"/>
      <c r="DP176" s="436"/>
      <c r="DQ176" s="436"/>
      <c r="DR176" s="436"/>
      <c r="DS176" s="436"/>
      <c r="DT176" s="436"/>
      <c r="DU176" s="436"/>
      <c r="DV176" s="436"/>
      <c r="DW176" s="436"/>
      <c r="DX176" s="436"/>
      <c r="DY176" s="436"/>
      <c r="DZ176" s="436"/>
      <c r="EA176" s="436"/>
      <c r="EB176" s="436"/>
      <c r="EC176" s="436"/>
      <c r="ED176" s="436"/>
      <c r="EE176" s="436"/>
      <c r="EF176" s="436"/>
      <c r="EG176" s="436"/>
      <c r="EH176" s="436"/>
      <c r="EI176" s="436"/>
      <c r="EJ176" s="436"/>
      <c r="EK176" s="436"/>
      <c r="EL176" s="436"/>
      <c r="EM176" s="436"/>
      <c r="EN176" s="436"/>
      <c r="EO176" s="436"/>
      <c r="EP176" s="436"/>
      <c r="EQ176" s="436"/>
      <c r="ER176" s="436"/>
      <c r="ES176" s="436"/>
      <c r="ET176" s="436"/>
      <c r="EU176" s="436"/>
      <c r="EV176" s="436"/>
      <c r="EW176" s="436"/>
      <c r="EX176" s="436"/>
      <c r="EY176" s="436"/>
      <c r="EZ176" s="436"/>
      <c r="FA176" s="436"/>
      <c r="FB176" s="436"/>
      <c r="FC176" s="436"/>
      <c r="FD176" s="436"/>
      <c r="FE176" s="436"/>
      <c r="FF176" s="436"/>
      <c r="FG176" s="436"/>
      <c r="FH176" s="436"/>
      <c r="FI176" s="436"/>
      <c r="FJ176" s="436"/>
      <c r="FK176" s="436"/>
      <c r="FL176" s="436"/>
      <c r="FM176" s="436"/>
      <c r="FN176" s="436"/>
      <c r="FO176" s="436"/>
      <c r="FP176" s="436"/>
      <c r="FQ176" s="436"/>
      <c r="FR176" s="436"/>
      <c r="FS176" s="436"/>
      <c r="FT176" s="436"/>
      <c r="FU176" s="436"/>
      <c r="FV176" s="436"/>
      <c r="FW176" s="436"/>
      <c r="FX176" s="436"/>
      <c r="FY176" s="436"/>
      <c r="FZ176" s="436"/>
      <c r="GA176" s="436"/>
      <c r="GB176" s="436"/>
      <c r="GC176" s="436"/>
      <c r="GD176" s="436"/>
      <c r="GE176" s="436"/>
      <c r="GF176" s="436"/>
      <c r="GG176" s="436"/>
      <c r="GH176" s="436"/>
      <c r="GI176" s="436"/>
      <c r="GJ176" s="436"/>
      <c r="GK176" s="436"/>
      <c r="GL176" s="436"/>
      <c r="GM176" s="436"/>
      <c r="GN176" s="436"/>
      <c r="GO176" s="436"/>
      <c r="GP176" s="436"/>
      <c r="GQ176" s="436"/>
      <c r="GR176" s="436"/>
      <c r="GS176" s="436"/>
      <c r="GT176" s="436"/>
      <c r="GU176" s="436"/>
      <c r="GV176" s="436"/>
      <c r="GW176" s="436"/>
      <c r="GX176" s="436"/>
      <c r="GY176" s="436"/>
      <c r="GZ176" s="436"/>
      <c r="HA176" s="436"/>
      <c r="HB176" s="436"/>
      <c r="HC176" s="436"/>
      <c r="HD176" s="436"/>
      <c r="HE176" s="436"/>
      <c r="HF176" s="436"/>
      <c r="HG176" s="436"/>
      <c r="HH176" s="436"/>
      <c r="HI176" s="436"/>
      <c r="HJ176" s="436"/>
      <c r="HK176" s="436"/>
      <c r="HL176" s="436"/>
      <c r="HM176" s="436"/>
      <c r="HN176" s="436"/>
      <c r="HO176" s="436"/>
      <c r="HP176" s="436"/>
      <c r="HQ176" s="436"/>
      <c r="HR176" s="436"/>
      <c r="HS176" s="436"/>
      <c r="HT176" s="436"/>
      <c r="HU176" s="436"/>
      <c r="HV176" s="436"/>
      <c r="HW176" s="436"/>
      <c r="HX176" s="436"/>
      <c r="HY176" s="436"/>
      <c r="HZ176" s="436"/>
      <c r="IA176" s="436"/>
      <c r="IB176" s="436"/>
      <c r="IC176" s="436"/>
      <c r="ID176" s="436"/>
      <c r="IE176" s="436"/>
      <c r="IF176" s="436"/>
      <c r="IG176" s="436"/>
      <c r="IH176" s="436"/>
      <c r="II176" s="436"/>
      <c r="IJ176" s="436"/>
      <c r="IK176" s="436"/>
      <c r="IL176" s="436"/>
      <c r="IM176" s="436"/>
      <c r="IN176" s="436"/>
      <c r="IO176" s="436"/>
      <c r="IP176" s="436"/>
      <c r="IQ176" s="436"/>
      <c r="IR176" s="436"/>
      <c r="IS176" s="436"/>
      <c r="IT176" s="436"/>
      <c r="IU176" s="436"/>
      <c r="IV176" s="436"/>
      <c r="IW176" s="436"/>
      <c r="IX176" s="436"/>
      <c r="IY176" s="436"/>
      <c r="JF176" s="436"/>
      <c r="JG176" s="436"/>
      <c r="JH176" s="436"/>
      <c r="JI176" s="436"/>
      <c r="JJ176" s="436"/>
      <c r="JK176" s="436"/>
      <c r="JL176" s="436"/>
      <c r="JM176" s="436"/>
      <c r="JN176" s="436"/>
      <c r="JO176" s="436"/>
      <c r="JP176" s="436"/>
      <c r="JQ176" s="436"/>
      <c r="JR176" s="436"/>
      <c r="JS176" s="436"/>
      <c r="JT176" s="436"/>
      <c r="JU176" s="436"/>
      <c r="JV176" s="436"/>
      <c r="JW176" s="436"/>
      <c r="JX176" s="436"/>
      <c r="JY176" s="436"/>
      <c r="JZ176" s="436"/>
      <c r="KA176" s="436"/>
      <c r="KB176" s="436"/>
      <c r="KC176" s="436"/>
      <c r="KD176" s="436"/>
      <c r="KE176" s="436"/>
      <c r="KF176" s="436"/>
      <c r="KG176" s="436"/>
      <c r="KH176" s="436"/>
      <c r="KI176" s="436"/>
      <c r="KJ176" s="436"/>
      <c r="KK176" s="436"/>
      <c r="KL176" s="436"/>
      <c r="KM176" s="436"/>
      <c r="KN176" s="436"/>
      <c r="KO176" s="436"/>
      <c r="KP176" s="436"/>
      <c r="KQ176" s="436"/>
      <c r="KR176" s="436"/>
      <c r="KS176" s="436"/>
      <c r="KT176" s="436"/>
      <c r="KU176" s="436"/>
      <c r="KV176" s="436"/>
      <c r="KW176" s="436"/>
      <c r="KX176" s="436"/>
      <c r="KY176" s="436"/>
      <c r="KZ176" s="436"/>
      <c r="LA176" s="436"/>
      <c r="LB176" s="436"/>
      <c r="LC176" s="436"/>
      <c r="LD176" s="436"/>
      <c r="LE176" s="436"/>
      <c r="LF176" s="436"/>
      <c r="LG176" s="436"/>
      <c r="LH176" s="436"/>
      <c r="LI176" s="436"/>
      <c r="LJ176" s="436"/>
      <c r="LK176" s="436"/>
      <c r="LL176" s="436"/>
      <c r="LM176" s="436"/>
      <c r="LN176" s="436"/>
      <c r="LO176" s="436"/>
      <c r="LP176" s="436"/>
      <c r="LQ176" s="436"/>
      <c r="LR176" s="436"/>
      <c r="LS176" s="436"/>
      <c r="LT176" s="436"/>
      <c r="LU176" s="436"/>
      <c r="LV176" s="436"/>
      <c r="LW176" s="436"/>
      <c r="LX176" s="436"/>
      <c r="LY176" s="436"/>
      <c r="LZ176" s="436"/>
      <c r="MA176" s="436"/>
      <c r="MB176" s="436"/>
      <c r="MC176" s="436"/>
      <c r="MD176" s="436"/>
      <c r="ME176" s="436"/>
      <c r="MF176" s="436"/>
      <c r="MG176" s="436"/>
      <c r="MH176" s="436"/>
      <c r="MI176" s="436"/>
      <c r="MJ176" s="436"/>
      <c r="MK176" s="436"/>
      <c r="ML176" s="436"/>
      <c r="MM176" s="436"/>
      <c r="MN176" s="436"/>
      <c r="MO176" s="436"/>
      <c r="MP176" s="436"/>
      <c r="MQ176" s="436"/>
      <c r="MR176" s="436"/>
      <c r="MS176" s="436"/>
      <c r="MT176" s="436"/>
      <c r="MU176" s="436"/>
      <c r="MV176" s="436"/>
      <c r="MW176" s="436"/>
      <c r="MX176" s="436"/>
      <c r="MY176" s="436"/>
      <c r="MZ176" s="436"/>
      <c r="NA176" s="436"/>
      <c r="NB176" s="436"/>
      <c r="NC176" s="436"/>
      <c r="ND176" s="436"/>
      <c r="NE176" s="436"/>
      <c r="NF176" s="436"/>
      <c r="NG176" s="436"/>
      <c r="NH176" s="436"/>
      <c r="NI176" s="436"/>
      <c r="NJ176" s="436"/>
      <c r="NK176" s="436"/>
      <c r="NL176" s="436"/>
      <c r="NM176" s="436"/>
      <c r="NN176" s="436"/>
      <c r="NO176" s="436"/>
      <c r="NP176" s="436"/>
      <c r="NQ176" s="436"/>
      <c r="NR176" s="436"/>
      <c r="NS176" s="436"/>
      <c r="NT176" s="436"/>
      <c r="NU176" s="436"/>
      <c r="NV176" s="436"/>
      <c r="NW176" s="436"/>
      <c r="NX176" s="436"/>
      <c r="NY176" s="436"/>
      <c r="NZ176" s="436"/>
      <c r="OA176" s="436"/>
      <c r="OB176" s="436"/>
      <c r="OC176" s="436"/>
      <c r="OD176" s="436"/>
      <c r="OE176" s="436"/>
      <c r="OF176" s="436"/>
      <c r="OG176" s="436"/>
      <c r="OH176" s="436"/>
      <c r="OI176" s="436"/>
      <c r="OJ176" s="436"/>
      <c r="OK176" s="436"/>
      <c r="OL176" s="436"/>
      <c r="OM176" s="436"/>
      <c r="ON176" s="436"/>
      <c r="OO176" s="436"/>
      <c r="OP176" s="436"/>
      <c r="OQ176" s="436"/>
      <c r="OR176" s="436"/>
      <c r="OS176" s="436"/>
      <c r="OT176" s="436"/>
      <c r="OU176" s="436"/>
      <c r="OV176" s="436"/>
      <c r="OW176" s="436"/>
      <c r="OX176" s="436"/>
      <c r="OY176" s="436"/>
      <c r="OZ176" s="436"/>
      <c r="PA176" s="436"/>
      <c r="PB176" s="436"/>
      <c r="PC176" s="436"/>
      <c r="PD176" s="436"/>
      <c r="PE176" s="436"/>
      <c r="PF176" s="436"/>
      <c r="PG176" s="436"/>
      <c r="PH176" s="436"/>
      <c r="PI176" s="436"/>
      <c r="PJ176" s="436"/>
      <c r="PK176" s="436"/>
      <c r="PL176" s="436"/>
      <c r="PM176" s="436"/>
      <c r="PN176" s="436"/>
      <c r="PO176" s="436"/>
      <c r="PP176" s="436"/>
      <c r="PQ176" s="436"/>
      <c r="PR176" s="436"/>
      <c r="PS176" s="436"/>
      <c r="PT176" s="436"/>
      <c r="PU176" s="436"/>
      <c r="PV176" s="436"/>
      <c r="PW176" s="436"/>
      <c r="PX176" s="436"/>
      <c r="PY176" s="436"/>
      <c r="PZ176" s="436"/>
      <c r="QA176" s="436"/>
      <c r="QB176" s="436"/>
      <c r="QC176" s="436"/>
      <c r="QD176" s="436"/>
      <c r="QE176" s="436"/>
      <c r="QF176" s="436"/>
      <c r="QG176" s="436"/>
      <c r="QH176" s="436"/>
      <c r="QI176" s="436"/>
      <c r="QJ176" s="436"/>
      <c r="QK176" s="436"/>
      <c r="QL176" s="436"/>
      <c r="QM176" s="436"/>
      <c r="QN176" s="436"/>
      <c r="QO176" s="436"/>
      <c r="QP176" s="436"/>
      <c r="QQ176" s="436"/>
      <c r="QR176" s="436"/>
      <c r="QS176" s="436"/>
      <c r="QT176" s="436"/>
      <c r="QU176" s="436"/>
      <c r="QV176" s="436"/>
      <c r="QW176" s="436"/>
      <c r="QX176" s="436"/>
      <c r="QY176" s="436"/>
      <c r="QZ176" s="436"/>
      <c r="RA176" s="436"/>
      <c r="RB176" s="436"/>
      <c r="RC176" s="436"/>
      <c r="RD176" s="436"/>
      <c r="RE176" s="436"/>
      <c r="RF176" s="436"/>
      <c r="RG176" s="436"/>
      <c r="RH176" s="436"/>
      <c r="RI176" s="436"/>
      <c r="RJ176" s="436"/>
      <c r="RK176" s="436"/>
      <c r="RL176" s="436"/>
      <c r="RM176" s="436"/>
      <c r="RN176" s="436"/>
      <c r="RO176" s="436"/>
      <c r="RP176" s="436"/>
      <c r="RQ176" s="436"/>
      <c r="RR176" s="436"/>
      <c r="RS176" s="436"/>
      <c r="RT176" s="436"/>
      <c r="RU176" s="436"/>
      <c r="RV176" s="436"/>
      <c r="RW176" s="436"/>
      <c r="RX176" s="436"/>
      <c r="RY176" s="436"/>
      <c r="RZ176" s="436"/>
      <c r="SA176" s="436"/>
      <c r="SB176" s="436"/>
      <c r="SC176" s="436"/>
      <c r="SD176" s="436"/>
      <c r="SE176" s="436"/>
      <c r="SF176" s="436"/>
      <c r="SG176" s="436"/>
      <c r="SH176" s="436"/>
      <c r="SI176" s="436"/>
      <c r="SJ176" s="436"/>
      <c r="SK176" s="436"/>
      <c r="SL176" s="436"/>
      <c r="SM176" s="436"/>
      <c r="SN176" s="436"/>
      <c r="SO176" s="436"/>
      <c r="SP176" s="436"/>
      <c r="SQ176" s="436"/>
      <c r="SR176" s="436"/>
      <c r="SS176" s="436"/>
      <c r="ST176" s="436"/>
      <c r="SU176" s="436"/>
      <c r="TB176" s="436"/>
      <c r="TC176" s="436"/>
      <c r="TD176" s="436"/>
      <c r="TE176" s="436"/>
      <c r="TF176" s="436"/>
      <c r="TG176" s="436"/>
      <c r="TH176" s="436"/>
      <c r="TI176" s="436"/>
      <c r="TJ176" s="436"/>
      <c r="TK176" s="436"/>
      <c r="TL176" s="436"/>
      <c r="TM176" s="436"/>
      <c r="TN176" s="436"/>
      <c r="TO176" s="436"/>
      <c r="TP176" s="436"/>
      <c r="TQ176" s="436"/>
      <c r="TR176" s="436"/>
      <c r="TS176" s="436"/>
      <c r="TT176" s="436"/>
      <c r="TU176" s="436"/>
      <c r="TV176" s="436"/>
      <c r="TW176" s="436"/>
      <c r="TX176" s="436"/>
      <c r="TY176" s="436"/>
      <c r="TZ176" s="436"/>
      <c r="UA176" s="436"/>
      <c r="UB176" s="436"/>
      <c r="UC176" s="436"/>
      <c r="UD176" s="436"/>
      <c r="UE176" s="436"/>
      <c r="UF176" s="436"/>
      <c r="UG176" s="436"/>
      <c r="UH176" s="436"/>
      <c r="UI176" s="436"/>
      <c r="UJ176" s="436"/>
      <c r="UK176" s="436"/>
      <c r="UL176" s="436"/>
      <c r="UM176" s="436"/>
      <c r="UN176" s="436"/>
      <c r="UO176" s="436"/>
      <c r="UP176" s="436"/>
      <c r="UQ176" s="436"/>
      <c r="UR176" s="436"/>
      <c r="US176" s="436"/>
      <c r="UT176" s="436"/>
      <c r="UU176" s="436"/>
      <c r="UV176" s="436"/>
      <c r="UW176" s="436"/>
      <c r="UX176" s="436"/>
      <c r="UY176" s="436"/>
      <c r="UZ176" s="436"/>
      <c r="VA176" s="436"/>
      <c r="VB176" s="436"/>
      <c r="VC176" s="436"/>
      <c r="VD176" s="436"/>
      <c r="VE176" s="436"/>
      <c r="VF176" s="436"/>
      <c r="VG176" s="436"/>
      <c r="VH176" s="436"/>
      <c r="VI176" s="436"/>
      <c r="VJ176" s="436"/>
      <c r="VK176" s="436"/>
      <c r="VL176" s="436"/>
      <c r="VM176" s="436"/>
      <c r="VN176" s="436"/>
      <c r="VO176" s="436"/>
      <c r="VP176" s="436"/>
      <c r="VQ176" s="436"/>
      <c r="VR176" s="436"/>
      <c r="VS176" s="436"/>
      <c r="VT176" s="436"/>
      <c r="VU176" s="436"/>
      <c r="VV176" s="436"/>
      <c r="VW176" s="436"/>
      <c r="VX176" s="436"/>
      <c r="VY176" s="436"/>
      <c r="VZ176" s="436"/>
      <c r="WA176" s="436"/>
      <c r="WB176" s="436"/>
      <c r="WC176" s="436"/>
      <c r="WD176" s="436"/>
      <c r="WE176" s="436"/>
      <c r="WF176" s="436"/>
      <c r="WG176" s="436"/>
      <c r="WH176" s="436"/>
      <c r="WI176" s="436"/>
      <c r="WJ176" s="436"/>
      <c r="WK176" s="436"/>
      <c r="WL176" s="436"/>
      <c r="WM176" s="436"/>
      <c r="WN176" s="436"/>
      <c r="WO176" s="436"/>
      <c r="WP176" s="436"/>
      <c r="WQ176" s="436"/>
      <c r="WR176" s="436"/>
      <c r="WS176" s="436"/>
      <c r="WT176" s="436"/>
      <c r="WU176" s="436"/>
      <c r="WV176" s="436"/>
      <c r="WW176" s="436"/>
      <c r="WX176" s="436"/>
      <c r="WY176" s="436"/>
      <c r="WZ176" s="436"/>
      <c r="XA176" s="436"/>
      <c r="XB176" s="436"/>
      <c r="XC176" s="436"/>
      <c r="XD176" s="436"/>
      <c r="XE176" s="436"/>
      <c r="XF176" s="436"/>
      <c r="XG176" s="436"/>
      <c r="XH176" s="436"/>
      <c r="XI176" s="436"/>
      <c r="XJ176" s="436"/>
      <c r="XK176" s="436"/>
      <c r="XL176" s="436"/>
      <c r="XM176" s="436"/>
      <c r="XN176" s="436"/>
      <c r="XO176" s="436"/>
      <c r="XP176" s="436"/>
      <c r="XQ176" s="436"/>
      <c r="XR176" s="436"/>
      <c r="XS176" s="436"/>
      <c r="XT176" s="436"/>
      <c r="XU176" s="436"/>
      <c r="XV176" s="436"/>
      <c r="XW176" s="436"/>
      <c r="XX176" s="436"/>
      <c r="XY176" s="436"/>
      <c r="XZ176" s="436"/>
      <c r="YA176" s="436"/>
      <c r="YB176" s="436"/>
      <c r="YC176" s="436"/>
      <c r="YD176" s="436"/>
      <c r="YE176" s="436"/>
      <c r="YF176" s="436"/>
      <c r="YG176" s="436"/>
      <c r="YH176" s="436"/>
      <c r="YI176" s="436"/>
      <c r="YJ176" s="436"/>
      <c r="YK176" s="436"/>
      <c r="YL176" s="436"/>
      <c r="YM176" s="436"/>
      <c r="YN176" s="436"/>
      <c r="YO176" s="436"/>
      <c r="YP176" s="436"/>
      <c r="YQ176" s="436"/>
      <c r="YR176" s="436"/>
      <c r="YS176" s="436"/>
      <c r="YT176" s="436"/>
      <c r="YU176" s="436"/>
      <c r="YV176" s="436"/>
      <c r="YW176" s="436"/>
      <c r="YX176" s="436"/>
      <c r="YY176" s="436"/>
      <c r="YZ176" s="436"/>
      <c r="ZA176" s="436"/>
      <c r="ZB176" s="436"/>
      <c r="ZC176" s="436"/>
      <c r="ZD176" s="436"/>
      <c r="ZE176" s="436"/>
      <c r="ZF176" s="436"/>
      <c r="ZG176" s="436"/>
      <c r="ZH176" s="436"/>
      <c r="ZI176" s="436"/>
      <c r="ZJ176" s="436"/>
      <c r="ZK176" s="436"/>
      <c r="ZL176" s="436"/>
      <c r="ZM176" s="436"/>
      <c r="ZN176" s="436"/>
      <c r="ZO176" s="436"/>
      <c r="ZP176" s="436"/>
      <c r="ZQ176" s="436"/>
      <c r="ZR176" s="436"/>
      <c r="ZS176" s="436"/>
      <c r="ZT176" s="436"/>
      <c r="ZU176" s="436"/>
      <c r="ZV176" s="436"/>
      <c r="ZW176" s="436"/>
      <c r="ZX176" s="436"/>
      <c r="ZY176" s="436"/>
      <c r="ZZ176" s="436"/>
      <c r="AAA176" s="436"/>
      <c r="AAB176" s="436"/>
      <c r="AAC176" s="436"/>
      <c r="AAD176" s="436"/>
      <c r="AAE176" s="436"/>
      <c r="AAF176" s="436"/>
      <c r="AAG176" s="436"/>
      <c r="AAH176" s="436"/>
      <c r="AAI176" s="436"/>
      <c r="AAJ176" s="436"/>
      <c r="AAK176" s="436"/>
      <c r="AAL176" s="436"/>
      <c r="AAM176" s="436"/>
      <c r="AAN176" s="436"/>
      <c r="AAO176" s="436"/>
      <c r="AAP176" s="436"/>
      <c r="AAQ176" s="436"/>
      <c r="AAR176" s="436"/>
      <c r="AAS176" s="436"/>
      <c r="AAT176" s="436"/>
      <c r="AAU176" s="436"/>
      <c r="AAV176" s="436"/>
      <c r="AAW176" s="436"/>
      <c r="AAX176" s="436"/>
      <c r="AAY176" s="436"/>
      <c r="AAZ176" s="436"/>
      <c r="ABA176" s="436"/>
      <c r="ABB176" s="436"/>
      <c r="ABC176" s="436"/>
      <c r="ABD176" s="436"/>
      <c r="ABE176" s="436"/>
      <c r="ABF176" s="436"/>
      <c r="ABG176" s="436"/>
      <c r="ABH176" s="436"/>
      <c r="ABI176" s="436"/>
      <c r="ABJ176" s="436"/>
      <c r="ABK176" s="436"/>
      <c r="ABL176" s="436"/>
      <c r="ABM176" s="436"/>
      <c r="ABN176" s="436"/>
      <c r="ABO176" s="436"/>
      <c r="ABP176" s="436"/>
      <c r="ABQ176" s="436"/>
      <c r="ABR176" s="436"/>
      <c r="ABS176" s="436"/>
      <c r="ABT176" s="436"/>
      <c r="ABU176" s="436"/>
      <c r="ABV176" s="436"/>
      <c r="ABW176" s="436"/>
      <c r="ABX176" s="436"/>
      <c r="ABY176" s="436"/>
      <c r="ABZ176" s="436"/>
      <c r="ACA176" s="436"/>
      <c r="ACB176" s="436"/>
      <c r="ACC176" s="436"/>
      <c r="ACD176" s="436"/>
      <c r="ACE176" s="436"/>
      <c r="ACF176" s="436"/>
      <c r="ACG176" s="436"/>
      <c r="ACH176" s="436"/>
      <c r="ACI176" s="436"/>
      <c r="ACJ176" s="436"/>
      <c r="ACK176" s="436"/>
      <c r="ACL176" s="436"/>
      <c r="ACM176" s="436"/>
      <c r="ACN176" s="436"/>
      <c r="ACO176" s="436"/>
      <c r="ACP176" s="436"/>
      <c r="ACQ176" s="436"/>
      <c r="ACX176" s="436"/>
      <c r="ACY176" s="436"/>
      <c r="ACZ176" s="436"/>
      <c r="ADA176" s="436"/>
      <c r="ADB176" s="436"/>
      <c r="ADC176" s="436"/>
      <c r="ADD176" s="436"/>
      <c r="ADE176" s="436"/>
      <c r="ADF176" s="436"/>
      <c r="ADG176" s="436"/>
      <c r="ADH176" s="436"/>
      <c r="ADI176" s="436"/>
      <c r="ADJ176" s="436"/>
      <c r="ADK176" s="436"/>
      <c r="ADL176" s="436"/>
      <c r="ADM176" s="436"/>
      <c r="ADN176" s="436"/>
      <c r="ADO176" s="436"/>
      <c r="ADP176" s="436"/>
      <c r="ADQ176" s="436"/>
      <c r="ADR176" s="436"/>
      <c r="ADS176" s="436"/>
      <c r="ADT176" s="436"/>
      <c r="ADU176" s="436"/>
      <c r="ADV176" s="436"/>
      <c r="ADW176" s="436"/>
      <c r="ADX176" s="436"/>
      <c r="ADY176" s="436"/>
      <c r="ADZ176" s="436"/>
      <c r="AEA176" s="436"/>
      <c r="AEB176" s="436"/>
      <c r="AEC176" s="436"/>
      <c r="AED176" s="436"/>
      <c r="AEE176" s="436"/>
      <c r="AEF176" s="436"/>
      <c r="AEG176" s="436"/>
      <c r="AEH176" s="436"/>
      <c r="AEI176" s="436"/>
      <c r="AEJ176" s="436"/>
      <c r="AEK176" s="436"/>
      <c r="AEL176" s="436"/>
      <c r="AEM176" s="436"/>
      <c r="AEN176" s="436"/>
      <c r="AEO176" s="436"/>
      <c r="AEP176" s="436"/>
      <c r="AEQ176" s="436"/>
      <c r="AER176" s="436"/>
      <c r="AES176" s="436"/>
      <c r="AET176" s="436"/>
      <c r="AEU176" s="436"/>
      <c r="AEV176" s="436"/>
      <c r="AEW176" s="436"/>
      <c r="AEX176" s="436"/>
      <c r="AEY176" s="436"/>
      <c r="AEZ176" s="436"/>
      <c r="AFA176" s="436"/>
      <c r="AFB176" s="436"/>
      <c r="AFC176" s="436"/>
      <c r="AFD176" s="436"/>
      <c r="AFE176" s="436"/>
      <c r="AFF176" s="436"/>
      <c r="AFG176" s="436"/>
      <c r="AFH176" s="436"/>
      <c r="AFI176" s="436"/>
      <c r="AFJ176" s="436"/>
      <c r="AFK176" s="436"/>
      <c r="AFL176" s="436"/>
      <c r="AFM176" s="436"/>
      <c r="AFN176" s="436"/>
      <c r="AFO176" s="436"/>
      <c r="AFP176" s="436"/>
      <c r="AFQ176" s="436"/>
      <c r="AFR176" s="436"/>
      <c r="AFS176" s="436"/>
      <c r="AFT176" s="436"/>
      <c r="AFU176" s="436"/>
      <c r="AFV176" s="436"/>
      <c r="AFW176" s="436"/>
      <c r="AFX176" s="436"/>
      <c r="AFY176" s="436"/>
      <c r="AFZ176" s="436"/>
      <c r="AGA176" s="436"/>
      <c r="AGB176" s="436"/>
      <c r="AGC176" s="436"/>
      <c r="AGD176" s="436"/>
      <c r="AGE176" s="436"/>
      <c r="AGF176" s="436"/>
      <c r="AGG176" s="436"/>
      <c r="AGH176" s="436"/>
      <c r="AGI176" s="436"/>
      <c r="AGJ176" s="436"/>
      <c r="AGK176" s="436"/>
      <c r="AGL176" s="436"/>
      <c r="AGM176" s="436"/>
      <c r="AGN176" s="436"/>
      <c r="AGO176" s="436"/>
      <c r="AGP176" s="436"/>
      <c r="AGQ176" s="436"/>
      <c r="AGR176" s="436"/>
      <c r="AGS176" s="436"/>
      <c r="AGT176" s="436"/>
      <c r="AGU176" s="436"/>
      <c r="AGV176" s="436"/>
      <c r="AGW176" s="436"/>
      <c r="AGX176" s="436"/>
      <c r="AGY176" s="436"/>
      <c r="AGZ176" s="436"/>
      <c r="AHA176" s="436"/>
      <c r="AHB176" s="436"/>
      <c r="AHC176" s="436"/>
      <c r="AHD176" s="436"/>
      <c r="AHE176" s="436"/>
      <c r="AHF176" s="436"/>
      <c r="AHG176" s="436"/>
      <c r="AHH176" s="436"/>
      <c r="AHI176" s="436"/>
      <c r="AHJ176" s="436"/>
      <c r="AHK176" s="436"/>
      <c r="AHL176" s="436"/>
      <c r="AHM176" s="436"/>
      <c r="AHN176" s="436"/>
      <c r="AHO176" s="436"/>
      <c r="AHP176" s="436"/>
      <c r="AHQ176" s="436"/>
      <c r="AHR176" s="436"/>
      <c r="AHS176" s="436"/>
      <c r="AHT176" s="436"/>
      <c r="AHU176" s="436"/>
      <c r="AHV176" s="436"/>
      <c r="AHW176" s="436"/>
      <c r="AHX176" s="436"/>
      <c r="AHY176" s="436"/>
      <c r="AHZ176" s="436"/>
      <c r="AIA176" s="436"/>
      <c r="AIB176" s="436"/>
      <c r="AIC176" s="436"/>
      <c r="AID176" s="436"/>
      <c r="AIE176" s="436"/>
      <c r="AIF176" s="436"/>
      <c r="AIG176" s="436"/>
      <c r="AIH176" s="436"/>
      <c r="AII176" s="436"/>
      <c r="AIJ176" s="436"/>
      <c r="AIK176" s="436"/>
      <c r="AIL176" s="436"/>
      <c r="AIM176" s="436"/>
      <c r="AIN176" s="436"/>
      <c r="AIO176" s="436"/>
      <c r="AIP176" s="436"/>
      <c r="AIQ176" s="436"/>
      <c r="AIR176" s="436"/>
      <c r="AIS176" s="436"/>
      <c r="AIT176" s="436"/>
      <c r="AIU176" s="436"/>
      <c r="AIV176" s="436"/>
      <c r="AIW176" s="436"/>
      <c r="AIX176" s="436"/>
      <c r="AIY176" s="436"/>
      <c r="AIZ176" s="436"/>
      <c r="AJA176" s="436"/>
      <c r="AJB176" s="436"/>
      <c r="AJC176" s="436"/>
      <c r="AJD176" s="436"/>
      <c r="AJE176" s="436"/>
      <c r="AJF176" s="436"/>
      <c r="AJG176" s="436"/>
      <c r="AJH176" s="436"/>
      <c r="AJI176" s="436"/>
      <c r="AJJ176" s="436"/>
      <c r="AJK176" s="436"/>
      <c r="AJL176" s="436"/>
      <c r="AJM176" s="436"/>
      <c r="AJN176" s="436"/>
      <c r="AJO176" s="436"/>
      <c r="AJP176" s="436"/>
      <c r="AJQ176" s="436"/>
      <c r="AJR176" s="436"/>
      <c r="AJS176" s="436"/>
      <c r="AJT176" s="436"/>
      <c r="AJU176" s="436"/>
      <c r="AJV176" s="436"/>
      <c r="AJW176" s="436"/>
      <c r="AJX176" s="436"/>
      <c r="AJY176" s="436"/>
      <c r="AJZ176" s="436"/>
      <c r="AKA176" s="436"/>
      <c r="AKB176" s="436"/>
      <c r="AKC176" s="436"/>
      <c r="AKD176" s="436"/>
      <c r="AKE176" s="436"/>
      <c r="AKF176" s="436"/>
      <c r="AKG176" s="436"/>
      <c r="AKH176" s="436"/>
      <c r="AKI176" s="436"/>
      <c r="AKJ176" s="436"/>
      <c r="AKK176" s="436"/>
      <c r="AKL176" s="436"/>
      <c r="AKM176" s="436"/>
      <c r="AKN176" s="436"/>
      <c r="AKO176" s="436"/>
      <c r="AKP176" s="436"/>
      <c r="AKQ176" s="436"/>
      <c r="AKR176" s="436"/>
      <c r="AKS176" s="436"/>
      <c r="AKT176" s="436"/>
      <c r="AKU176" s="436"/>
      <c r="AKV176" s="436"/>
      <c r="AKW176" s="436"/>
      <c r="AKX176" s="436"/>
      <c r="AKY176" s="436"/>
      <c r="AKZ176" s="436"/>
      <c r="ALA176" s="436"/>
      <c r="ALB176" s="436"/>
      <c r="ALC176" s="436"/>
      <c r="ALD176" s="436"/>
      <c r="ALE176" s="436"/>
      <c r="ALF176" s="436"/>
      <c r="ALG176" s="436"/>
      <c r="ALH176" s="436"/>
      <c r="ALI176" s="436"/>
      <c r="ALJ176" s="436"/>
      <c r="ALK176" s="436"/>
      <c r="ALL176" s="436"/>
      <c r="ALM176" s="436"/>
      <c r="ALN176" s="436"/>
      <c r="ALO176" s="436"/>
      <c r="ALP176" s="436"/>
      <c r="ALQ176" s="436"/>
      <c r="ALR176" s="436"/>
      <c r="ALS176" s="436"/>
      <c r="ALT176" s="436"/>
      <c r="ALU176" s="436"/>
      <c r="ALV176" s="436"/>
      <c r="ALW176" s="436"/>
      <c r="ALX176" s="436"/>
      <c r="ALY176" s="436"/>
      <c r="ALZ176" s="436"/>
      <c r="AMA176" s="436"/>
      <c r="AMB176" s="436"/>
      <c r="AMC176" s="436"/>
      <c r="AMD176" s="436"/>
      <c r="AME176" s="436"/>
      <c r="AMF176" s="436"/>
      <c r="AMG176" s="436"/>
      <c r="AMH176" s="436"/>
      <c r="AMI176" s="436"/>
      <c r="AMJ176" s="436"/>
      <c r="AMK176" s="436"/>
      <c r="AML176" s="436"/>
      <c r="AMM176" s="436"/>
      <c r="AMT176" s="436"/>
      <c r="AMU176" s="436"/>
      <c r="AMV176" s="436"/>
      <c r="AMW176" s="436"/>
      <c r="AMX176" s="436"/>
      <c r="AMY176" s="436"/>
      <c r="AMZ176" s="436"/>
      <c r="ANA176" s="436"/>
      <c r="ANB176" s="436"/>
      <c r="ANC176" s="436"/>
      <c r="AND176" s="436"/>
      <c r="ANE176" s="436"/>
      <c r="ANF176" s="436"/>
      <c r="ANG176" s="436"/>
      <c r="ANH176" s="436"/>
      <c r="ANI176" s="436"/>
      <c r="ANJ176" s="436"/>
      <c r="ANK176" s="436"/>
      <c r="ANL176" s="436"/>
      <c r="ANM176" s="436"/>
      <c r="ANN176" s="436"/>
      <c r="ANO176" s="436"/>
      <c r="ANP176" s="436"/>
      <c r="ANQ176" s="436"/>
      <c r="ANR176" s="436"/>
      <c r="ANS176" s="436"/>
      <c r="ANT176" s="436"/>
      <c r="ANU176" s="436"/>
      <c r="ANV176" s="436"/>
      <c r="ANW176" s="436"/>
      <c r="ANX176" s="436"/>
      <c r="ANY176" s="436"/>
      <c r="ANZ176" s="436"/>
      <c r="AOA176" s="436"/>
      <c r="AOB176" s="436"/>
      <c r="AOC176" s="436"/>
      <c r="AOD176" s="436"/>
      <c r="AOE176" s="436"/>
      <c r="AOF176" s="436"/>
      <c r="AOG176" s="436"/>
      <c r="AOH176" s="436"/>
      <c r="AOI176" s="436"/>
      <c r="AOJ176" s="436"/>
      <c r="AOK176" s="436"/>
      <c r="AOL176" s="436"/>
      <c r="AOM176" s="436"/>
      <c r="AON176" s="436"/>
      <c r="AOO176" s="436"/>
      <c r="AOP176" s="436"/>
      <c r="AOQ176" s="436"/>
      <c r="AOR176" s="436"/>
      <c r="AOS176" s="436"/>
      <c r="AOT176" s="436"/>
      <c r="AOU176" s="436"/>
      <c r="AOV176" s="436"/>
      <c r="AOW176" s="436"/>
      <c r="AOX176" s="436"/>
      <c r="AOY176" s="436"/>
      <c r="AOZ176" s="436"/>
      <c r="APA176" s="436"/>
      <c r="APB176" s="436"/>
      <c r="APC176" s="436"/>
      <c r="APD176" s="436"/>
      <c r="APE176" s="436"/>
      <c r="APF176" s="436"/>
      <c r="APG176" s="436"/>
      <c r="APH176" s="436"/>
      <c r="API176" s="436"/>
      <c r="APJ176" s="436"/>
      <c r="APK176" s="436"/>
      <c r="APL176" s="436"/>
      <c r="APM176" s="436"/>
      <c r="APN176" s="436"/>
      <c r="APO176" s="436"/>
      <c r="APP176" s="436"/>
      <c r="APQ176" s="436"/>
      <c r="APR176" s="436"/>
      <c r="APS176" s="436"/>
      <c r="APT176" s="436"/>
      <c r="APU176" s="436"/>
      <c r="APV176" s="436"/>
      <c r="APW176" s="436"/>
      <c r="APX176" s="436"/>
      <c r="APY176" s="436"/>
      <c r="APZ176" s="436"/>
      <c r="AQA176" s="436"/>
      <c r="AQB176" s="436"/>
      <c r="AQC176" s="436"/>
      <c r="AQD176" s="436"/>
      <c r="AQE176" s="436"/>
      <c r="AQF176" s="436"/>
      <c r="AQG176" s="436"/>
      <c r="AQH176" s="436"/>
      <c r="AQI176" s="436"/>
      <c r="AQJ176" s="436"/>
      <c r="AQK176" s="436"/>
      <c r="AQL176" s="436"/>
      <c r="AQM176" s="436"/>
      <c r="AQN176" s="436"/>
      <c r="AQO176" s="436"/>
      <c r="AQP176" s="436"/>
      <c r="AQQ176" s="436"/>
      <c r="AQR176" s="436"/>
      <c r="AQS176" s="436"/>
      <c r="AQT176" s="436"/>
      <c r="AQU176" s="436"/>
      <c r="AQV176" s="436"/>
      <c r="AQW176" s="436"/>
      <c r="AQX176" s="436"/>
      <c r="AQY176" s="436"/>
      <c r="AQZ176" s="436"/>
      <c r="ARA176" s="436"/>
      <c r="ARB176" s="436"/>
      <c r="ARC176" s="436"/>
      <c r="ARD176" s="436"/>
      <c r="ARE176" s="436"/>
      <c r="ARF176" s="436"/>
      <c r="ARG176" s="436"/>
      <c r="ARH176" s="436"/>
      <c r="ARI176" s="436"/>
      <c r="ARJ176" s="436"/>
      <c r="ARK176" s="436"/>
      <c r="ARL176" s="436"/>
      <c r="ARM176" s="436"/>
      <c r="ARN176" s="436"/>
      <c r="ARO176" s="436"/>
      <c r="ARP176" s="436"/>
      <c r="ARQ176" s="436"/>
      <c r="ARR176" s="436"/>
      <c r="ARS176" s="436"/>
      <c r="ART176" s="436"/>
      <c r="ARU176" s="436"/>
      <c r="ARV176" s="436"/>
      <c r="ARW176" s="436"/>
      <c r="ARX176" s="436"/>
      <c r="ARY176" s="436"/>
      <c r="ARZ176" s="436"/>
      <c r="ASA176" s="436"/>
      <c r="ASB176" s="436"/>
      <c r="ASC176" s="436"/>
      <c r="ASD176" s="436"/>
      <c r="ASE176" s="436"/>
      <c r="ASF176" s="436"/>
      <c r="ASG176" s="436"/>
      <c r="ASH176" s="436"/>
      <c r="ASI176" s="436"/>
      <c r="ASJ176" s="436"/>
      <c r="ASK176" s="436"/>
      <c r="ASL176" s="436"/>
      <c r="ASM176" s="436"/>
      <c r="ASN176" s="436"/>
      <c r="ASO176" s="436"/>
      <c r="ASP176" s="436"/>
      <c r="ASQ176" s="436"/>
      <c r="ASR176" s="436"/>
      <c r="ASS176" s="436"/>
      <c r="AST176" s="436"/>
      <c r="ASU176" s="436"/>
      <c r="ASV176" s="436"/>
      <c r="ASW176" s="436"/>
      <c r="ASX176" s="436"/>
      <c r="ASY176" s="436"/>
      <c r="ASZ176" s="436"/>
      <c r="ATA176" s="436"/>
      <c r="ATB176" s="436"/>
      <c r="ATC176" s="436"/>
      <c r="ATD176" s="436"/>
      <c r="ATE176" s="436"/>
      <c r="ATF176" s="436"/>
      <c r="ATG176" s="436"/>
      <c r="ATH176" s="436"/>
      <c r="ATI176" s="436"/>
      <c r="ATJ176" s="436"/>
      <c r="ATK176" s="436"/>
      <c r="ATL176" s="436"/>
      <c r="ATM176" s="436"/>
      <c r="ATN176" s="436"/>
      <c r="ATO176" s="436"/>
      <c r="ATP176" s="436"/>
      <c r="ATQ176" s="436"/>
      <c r="ATR176" s="436"/>
      <c r="ATS176" s="436"/>
      <c r="ATT176" s="436"/>
      <c r="ATU176" s="436"/>
      <c r="ATV176" s="436"/>
      <c r="ATW176" s="436"/>
      <c r="ATX176" s="436"/>
      <c r="ATY176" s="436"/>
      <c r="ATZ176" s="436"/>
      <c r="AUA176" s="436"/>
      <c r="AUB176" s="436"/>
      <c r="AUC176" s="436"/>
      <c r="AUD176" s="436"/>
      <c r="AUE176" s="436"/>
      <c r="AUF176" s="436"/>
      <c r="AUG176" s="436"/>
      <c r="AUH176" s="436"/>
      <c r="AUI176" s="436"/>
      <c r="AUJ176" s="436"/>
      <c r="AUK176" s="436"/>
      <c r="AUL176" s="436"/>
      <c r="AUM176" s="436"/>
      <c r="AUN176" s="436"/>
      <c r="AUO176" s="436"/>
      <c r="AUP176" s="436"/>
      <c r="AUQ176" s="436"/>
      <c r="AUR176" s="436"/>
      <c r="AUS176" s="436"/>
      <c r="AUT176" s="436"/>
      <c r="AUU176" s="436"/>
      <c r="AUV176" s="436"/>
      <c r="AUW176" s="436"/>
      <c r="AUX176" s="436"/>
      <c r="AUY176" s="436"/>
      <c r="AUZ176" s="436"/>
      <c r="AVA176" s="436"/>
      <c r="AVB176" s="436"/>
      <c r="AVC176" s="436"/>
      <c r="AVD176" s="436"/>
      <c r="AVE176" s="436"/>
      <c r="AVF176" s="436"/>
      <c r="AVG176" s="436"/>
      <c r="AVH176" s="436"/>
      <c r="AVI176" s="436"/>
      <c r="AVJ176" s="436"/>
      <c r="AVK176" s="436"/>
      <c r="AVL176" s="436"/>
      <c r="AVM176" s="436"/>
      <c r="AVN176" s="436"/>
      <c r="AVO176" s="436"/>
      <c r="AVP176" s="436"/>
      <c r="AVQ176" s="436"/>
      <c r="AVR176" s="436"/>
      <c r="AVS176" s="436"/>
      <c r="AVT176" s="436"/>
      <c r="AVU176" s="436"/>
      <c r="AVV176" s="436"/>
      <c r="AVW176" s="436"/>
      <c r="AVX176" s="436"/>
      <c r="AVY176" s="436"/>
      <c r="AVZ176" s="436"/>
      <c r="AWA176" s="436"/>
      <c r="AWB176" s="436"/>
      <c r="AWC176" s="436"/>
      <c r="AWD176" s="436"/>
      <c r="AWE176" s="436"/>
      <c r="AWF176" s="436"/>
      <c r="AWG176" s="436"/>
      <c r="AWH176" s="436"/>
      <c r="AWI176" s="436"/>
      <c r="AWP176" s="436"/>
      <c r="AWQ176" s="436"/>
      <c r="AWR176" s="436"/>
      <c r="AWS176" s="436"/>
      <c r="AWT176" s="436"/>
      <c r="AWU176" s="436"/>
      <c r="AWV176" s="436"/>
      <c r="AWW176" s="436"/>
      <c r="AWX176" s="436"/>
      <c r="AWY176" s="436"/>
      <c r="AWZ176" s="436"/>
      <c r="AXA176" s="436"/>
      <c r="AXB176" s="436"/>
      <c r="AXC176" s="436"/>
      <c r="AXD176" s="436"/>
      <c r="AXE176" s="436"/>
      <c r="AXF176" s="436"/>
      <c r="AXG176" s="436"/>
      <c r="AXH176" s="436"/>
      <c r="AXI176" s="436"/>
      <c r="AXJ176" s="436"/>
      <c r="AXK176" s="436"/>
      <c r="AXL176" s="436"/>
      <c r="AXM176" s="436"/>
      <c r="AXN176" s="436"/>
      <c r="AXO176" s="436"/>
      <c r="AXP176" s="436"/>
      <c r="AXQ176" s="436"/>
      <c r="AXR176" s="436"/>
      <c r="AXS176" s="436"/>
      <c r="AXT176" s="436"/>
      <c r="AXU176" s="436"/>
      <c r="AXV176" s="436"/>
      <c r="AXW176" s="436"/>
      <c r="AXX176" s="436"/>
      <c r="AXY176" s="436"/>
      <c r="AXZ176" s="436"/>
      <c r="AYA176" s="436"/>
      <c r="AYB176" s="436"/>
      <c r="AYC176" s="436"/>
      <c r="AYD176" s="436"/>
      <c r="AYE176" s="436"/>
      <c r="AYF176" s="436"/>
      <c r="AYG176" s="436"/>
      <c r="AYH176" s="436"/>
      <c r="AYI176" s="436"/>
      <c r="AYJ176" s="436"/>
      <c r="AYK176" s="436"/>
      <c r="AYL176" s="436"/>
      <c r="AYM176" s="436"/>
      <c r="AYN176" s="436"/>
      <c r="AYO176" s="436"/>
      <c r="AYP176" s="436"/>
      <c r="AYQ176" s="436"/>
      <c r="AYR176" s="436"/>
      <c r="AYS176" s="436"/>
      <c r="AYT176" s="436"/>
      <c r="AYU176" s="436"/>
      <c r="AYV176" s="436"/>
      <c r="AYW176" s="436"/>
      <c r="AYX176" s="436"/>
      <c r="AYY176" s="436"/>
      <c r="AYZ176" s="436"/>
      <c r="AZA176" s="436"/>
      <c r="AZB176" s="436"/>
      <c r="AZC176" s="436"/>
      <c r="AZD176" s="436"/>
      <c r="AZE176" s="436"/>
      <c r="AZF176" s="436"/>
      <c r="AZG176" s="436"/>
      <c r="AZH176" s="436"/>
      <c r="AZI176" s="436"/>
      <c r="AZJ176" s="436"/>
      <c r="AZK176" s="436"/>
      <c r="AZL176" s="436"/>
      <c r="AZM176" s="436"/>
      <c r="AZN176" s="436"/>
      <c r="AZO176" s="436"/>
      <c r="AZP176" s="436"/>
      <c r="AZQ176" s="436"/>
      <c r="AZR176" s="436"/>
      <c r="AZS176" s="436"/>
      <c r="AZT176" s="436"/>
      <c r="AZU176" s="436"/>
      <c r="AZV176" s="436"/>
      <c r="AZW176" s="436"/>
      <c r="AZX176" s="436"/>
      <c r="AZY176" s="436"/>
      <c r="AZZ176" s="436"/>
      <c r="BAA176" s="436"/>
      <c r="BAB176" s="436"/>
      <c r="BAC176" s="436"/>
      <c r="BAD176" s="436"/>
      <c r="BAE176" s="436"/>
      <c r="BAF176" s="436"/>
      <c r="BAG176" s="436"/>
      <c r="BAH176" s="436"/>
      <c r="BAI176" s="436"/>
      <c r="BAJ176" s="436"/>
      <c r="BAK176" s="436"/>
      <c r="BAL176" s="436"/>
      <c r="BAM176" s="436"/>
      <c r="BAN176" s="436"/>
      <c r="BAO176" s="436"/>
      <c r="BAP176" s="436"/>
      <c r="BAQ176" s="436"/>
      <c r="BAR176" s="436"/>
      <c r="BAS176" s="436"/>
      <c r="BAT176" s="436"/>
      <c r="BAU176" s="436"/>
      <c r="BAV176" s="436"/>
      <c r="BAW176" s="436"/>
      <c r="BAX176" s="436"/>
      <c r="BAY176" s="436"/>
      <c r="BAZ176" s="436"/>
      <c r="BBA176" s="436"/>
      <c r="BBB176" s="436"/>
      <c r="BBC176" s="436"/>
      <c r="BBD176" s="436"/>
      <c r="BBE176" s="436"/>
      <c r="BBF176" s="436"/>
      <c r="BBG176" s="436"/>
      <c r="BBH176" s="436"/>
      <c r="BBI176" s="436"/>
      <c r="BBJ176" s="436"/>
      <c r="BBK176" s="436"/>
      <c r="BBL176" s="436"/>
      <c r="BBM176" s="436"/>
      <c r="BBN176" s="436"/>
      <c r="BBO176" s="436"/>
      <c r="BBP176" s="436"/>
      <c r="BBQ176" s="436"/>
      <c r="BBR176" s="436"/>
      <c r="BBS176" s="436"/>
      <c r="BBT176" s="436"/>
      <c r="BBU176" s="436"/>
      <c r="BBV176" s="436"/>
      <c r="BBW176" s="436"/>
      <c r="BBX176" s="436"/>
      <c r="BBY176" s="436"/>
      <c r="BBZ176" s="436"/>
      <c r="BCA176" s="436"/>
      <c r="BCB176" s="436"/>
      <c r="BCC176" s="436"/>
      <c r="BCD176" s="436"/>
      <c r="BCE176" s="436"/>
      <c r="BCF176" s="436"/>
      <c r="BCG176" s="436"/>
      <c r="BCH176" s="436"/>
      <c r="BCI176" s="436"/>
      <c r="BCJ176" s="436"/>
      <c r="BCK176" s="436"/>
      <c r="BCL176" s="436"/>
      <c r="BCM176" s="436"/>
      <c r="BCN176" s="436"/>
      <c r="BCO176" s="436"/>
      <c r="BCP176" s="436"/>
      <c r="BCQ176" s="436"/>
      <c r="BCR176" s="436"/>
      <c r="BCS176" s="436"/>
      <c r="BCT176" s="436"/>
      <c r="BCU176" s="436"/>
      <c r="BCV176" s="436"/>
      <c r="BCW176" s="436"/>
      <c r="BCX176" s="436"/>
      <c r="BCY176" s="436"/>
      <c r="BCZ176" s="436"/>
      <c r="BDA176" s="436"/>
      <c r="BDB176" s="436"/>
      <c r="BDC176" s="436"/>
      <c r="BDD176" s="436"/>
      <c r="BDE176" s="436"/>
      <c r="BDF176" s="436"/>
      <c r="BDG176" s="436"/>
      <c r="BDH176" s="436"/>
      <c r="BDI176" s="436"/>
      <c r="BDJ176" s="436"/>
      <c r="BDK176" s="436"/>
      <c r="BDL176" s="436"/>
      <c r="BDM176" s="436"/>
      <c r="BDN176" s="436"/>
      <c r="BDO176" s="436"/>
      <c r="BDP176" s="436"/>
      <c r="BDQ176" s="436"/>
      <c r="BDR176" s="436"/>
      <c r="BDS176" s="436"/>
      <c r="BDT176" s="436"/>
      <c r="BDU176" s="436"/>
      <c r="BDV176" s="436"/>
      <c r="BDW176" s="436"/>
      <c r="BDX176" s="436"/>
      <c r="BDY176" s="436"/>
      <c r="BDZ176" s="436"/>
      <c r="BEA176" s="436"/>
      <c r="BEB176" s="436"/>
      <c r="BEC176" s="436"/>
      <c r="BED176" s="436"/>
      <c r="BEE176" s="436"/>
      <c r="BEF176" s="436"/>
      <c r="BEG176" s="436"/>
      <c r="BEH176" s="436"/>
      <c r="BEI176" s="436"/>
      <c r="BEJ176" s="436"/>
      <c r="BEK176" s="436"/>
      <c r="BEL176" s="436"/>
      <c r="BEM176" s="436"/>
      <c r="BEN176" s="436"/>
      <c r="BEO176" s="436"/>
      <c r="BEP176" s="436"/>
      <c r="BEQ176" s="436"/>
      <c r="BER176" s="436"/>
      <c r="BES176" s="436"/>
      <c r="BET176" s="436"/>
      <c r="BEU176" s="436"/>
      <c r="BEV176" s="436"/>
      <c r="BEW176" s="436"/>
      <c r="BEX176" s="436"/>
      <c r="BEY176" s="436"/>
      <c r="BEZ176" s="436"/>
      <c r="BFA176" s="436"/>
      <c r="BFB176" s="436"/>
      <c r="BFC176" s="436"/>
      <c r="BFD176" s="436"/>
      <c r="BFE176" s="436"/>
      <c r="BFF176" s="436"/>
      <c r="BFG176" s="436"/>
      <c r="BFH176" s="436"/>
      <c r="BFI176" s="436"/>
      <c r="BFJ176" s="436"/>
      <c r="BFK176" s="436"/>
      <c r="BFL176" s="436"/>
      <c r="BFM176" s="436"/>
      <c r="BFN176" s="436"/>
      <c r="BFO176" s="436"/>
      <c r="BFP176" s="436"/>
      <c r="BFQ176" s="436"/>
      <c r="BFR176" s="436"/>
      <c r="BFS176" s="436"/>
      <c r="BFT176" s="436"/>
      <c r="BFU176" s="436"/>
      <c r="BFV176" s="436"/>
      <c r="BFW176" s="436"/>
      <c r="BFX176" s="436"/>
      <c r="BFY176" s="436"/>
      <c r="BFZ176" s="436"/>
      <c r="BGA176" s="436"/>
      <c r="BGB176" s="436"/>
      <c r="BGC176" s="436"/>
      <c r="BGD176" s="436"/>
      <c r="BGE176" s="436"/>
      <c r="BGL176" s="436"/>
      <c r="BGM176" s="436"/>
      <c r="BGN176" s="436"/>
      <c r="BGO176" s="436"/>
      <c r="BGP176" s="436"/>
      <c r="BGQ176" s="436"/>
      <c r="BGR176" s="436"/>
      <c r="BGS176" s="436"/>
      <c r="BGT176" s="436"/>
      <c r="BGU176" s="436"/>
      <c r="BGV176" s="436"/>
      <c r="BGW176" s="436"/>
      <c r="BGX176" s="436"/>
      <c r="BGY176" s="436"/>
      <c r="BGZ176" s="436"/>
      <c r="BHA176" s="436"/>
      <c r="BHB176" s="436"/>
      <c r="BHC176" s="436"/>
      <c r="BHD176" s="436"/>
      <c r="BHE176" s="436"/>
      <c r="BHF176" s="436"/>
      <c r="BHG176" s="436"/>
      <c r="BHH176" s="436"/>
      <c r="BHI176" s="436"/>
      <c r="BHJ176" s="436"/>
      <c r="BHK176" s="436"/>
      <c r="BHL176" s="436"/>
      <c r="BHM176" s="436"/>
      <c r="BHN176" s="436"/>
      <c r="BHO176" s="436"/>
      <c r="BHP176" s="436"/>
      <c r="BHQ176" s="436"/>
      <c r="BHR176" s="436"/>
      <c r="BHS176" s="436"/>
      <c r="BHT176" s="436"/>
      <c r="BHU176" s="436"/>
      <c r="BHV176" s="436"/>
      <c r="BHW176" s="436"/>
      <c r="BHX176" s="436"/>
      <c r="BHY176" s="436"/>
      <c r="BHZ176" s="436"/>
      <c r="BIA176" s="436"/>
      <c r="BIB176" s="436"/>
      <c r="BIC176" s="436"/>
      <c r="BID176" s="436"/>
      <c r="BIE176" s="436"/>
      <c r="BIF176" s="436"/>
      <c r="BIG176" s="436"/>
      <c r="BIH176" s="436"/>
      <c r="BII176" s="436"/>
      <c r="BIJ176" s="436"/>
      <c r="BIK176" s="436"/>
      <c r="BIL176" s="436"/>
      <c r="BIM176" s="436"/>
      <c r="BIN176" s="436"/>
      <c r="BIO176" s="436"/>
      <c r="BIP176" s="436"/>
      <c r="BIQ176" s="436"/>
      <c r="BIR176" s="436"/>
      <c r="BIS176" s="436"/>
      <c r="BIT176" s="436"/>
      <c r="BIU176" s="436"/>
      <c r="BIV176" s="436"/>
      <c r="BIW176" s="436"/>
      <c r="BIX176" s="436"/>
      <c r="BIY176" s="436"/>
      <c r="BIZ176" s="436"/>
      <c r="BJA176" s="436"/>
      <c r="BJB176" s="436"/>
      <c r="BJC176" s="436"/>
      <c r="BJD176" s="436"/>
      <c r="BJE176" s="436"/>
      <c r="BJF176" s="436"/>
      <c r="BJG176" s="436"/>
      <c r="BJH176" s="436"/>
      <c r="BJI176" s="436"/>
      <c r="BJJ176" s="436"/>
      <c r="BJK176" s="436"/>
      <c r="BJL176" s="436"/>
      <c r="BJM176" s="436"/>
      <c r="BJN176" s="436"/>
      <c r="BJO176" s="436"/>
      <c r="BJP176" s="436"/>
      <c r="BJQ176" s="436"/>
      <c r="BJR176" s="436"/>
      <c r="BJS176" s="436"/>
      <c r="BJT176" s="436"/>
      <c r="BJU176" s="436"/>
      <c r="BJV176" s="436"/>
      <c r="BJW176" s="436"/>
      <c r="BJX176" s="436"/>
      <c r="BJY176" s="436"/>
      <c r="BJZ176" s="436"/>
      <c r="BKA176" s="436"/>
      <c r="BKB176" s="436"/>
      <c r="BKC176" s="436"/>
      <c r="BKD176" s="436"/>
      <c r="BKE176" s="436"/>
      <c r="BKF176" s="436"/>
      <c r="BKG176" s="436"/>
      <c r="BKH176" s="436"/>
      <c r="BKI176" s="436"/>
      <c r="BKJ176" s="436"/>
      <c r="BKK176" s="436"/>
      <c r="BKL176" s="436"/>
      <c r="BKM176" s="436"/>
      <c r="BKN176" s="436"/>
      <c r="BKO176" s="436"/>
      <c r="BKP176" s="436"/>
      <c r="BKQ176" s="436"/>
      <c r="BKR176" s="436"/>
      <c r="BKS176" s="436"/>
      <c r="BKT176" s="436"/>
      <c r="BKU176" s="436"/>
      <c r="BKV176" s="436"/>
      <c r="BKW176" s="436"/>
      <c r="BKX176" s="436"/>
      <c r="BKY176" s="436"/>
      <c r="BKZ176" s="436"/>
      <c r="BLA176" s="436"/>
      <c r="BLB176" s="436"/>
      <c r="BLC176" s="436"/>
      <c r="BLD176" s="436"/>
      <c r="BLE176" s="436"/>
      <c r="BLF176" s="436"/>
      <c r="BLG176" s="436"/>
      <c r="BLH176" s="436"/>
      <c r="BLI176" s="436"/>
      <c r="BLJ176" s="436"/>
      <c r="BLK176" s="436"/>
      <c r="BLL176" s="436"/>
      <c r="BLM176" s="436"/>
      <c r="BLN176" s="436"/>
      <c r="BLO176" s="436"/>
      <c r="BLP176" s="436"/>
      <c r="BLQ176" s="436"/>
      <c r="BLR176" s="436"/>
      <c r="BLS176" s="436"/>
      <c r="BLT176" s="436"/>
      <c r="BLU176" s="436"/>
      <c r="BLV176" s="436"/>
      <c r="BLW176" s="436"/>
      <c r="BLX176" s="436"/>
      <c r="BLY176" s="436"/>
      <c r="BLZ176" s="436"/>
      <c r="BMA176" s="436"/>
      <c r="BMB176" s="436"/>
      <c r="BMC176" s="436"/>
      <c r="BMD176" s="436"/>
      <c r="BME176" s="436"/>
      <c r="BMF176" s="436"/>
      <c r="BMG176" s="436"/>
      <c r="BMH176" s="436"/>
      <c r="BMI176" s="436"/>
      <c r="BMJ176" s="436"/>
      <c r="BMK176" s="436"/>
      <c r="BML176" s="436"/>
      <c r="BMM176" s="436"/>
      <c r="BMN176" s="436"/>
      <c r="BMO176" s="436"/>
      <c r="BMP176" s="436"/>
      <c r="BMQ176" s="436"/>
      <c r="BMR176" s="436"/>
      <c r="BMS176" s="436"/>
      <c r="BMT176" s="436"/>
      <c r="BMU176" s="436"/>
      <c r="BMV176" s="436"/>
      <c r="BMW176" s="436"/>
      <c r="BMX176" s="436"/>
      <c r="BMY176" s="436"/>
      <c r="BMZ176" s="436"/>
      <c r="BNA176" s="436"/>
      <c r="BNB176" s="436"/>
      <c r="BNC176" s="436"/>
      <c r="BND176" s="436"/>
      <c r="BNE176" s="436"/>
      <c r="BNF176" s="436"/>
      <c r="BNG176" s="436"/>
      <c r="BNH176" s="436"/>
      <c r="BNI176" s="436"/>
      <c r="BNJ176" s="436"/>
      <c r="BNK176" s="436"/>
      <c r="BNL176" s="436"/>
      <c r="BNM176" s="436"/>
      <c r="BNN176" s="436"/>
      <c r="BNO176" s="436"/>
      <c r="BNP176" s="436"/>
      <c r="BNQ176" s="436"/>
      <c r="BNR176" s="436"/>
      <c r="BNS176" s="436"/>
      <c r="BNT176" s="436"/>
      <c r="BNU176" s="436"/>
      <c r="BNV176" s="436"/>
      <c r="BNW176" s="436"/>
      <c r="BNX176" s="436"/>
      <c r="BNY176" s="436"/>
      <c r="BNZ176" s="436"/>
      <c r="BOA176" s="436"/>
      <c r="BOB176" s="436"/>
      <c r="BOC176" s="436"/>
      <c r="BOD176" s="436"/>
      <c r="BOE176" s="436"/>
      <c r="BOF176" s="436"/>
      <c r="BOG176" s="436"/>
      <c r="BOH176" s="436"/>
      <c r="BOI176" s="436"/>
      <c r="BOJ176" s="436"/>
      <c r="BOK176" s="436"/>
      <c r="BOL176" s="436"/>
      <c r="BOM176" s="436"/>
      <c r="BON176" s="436"/>
      <c r="BOO176" s="436"/>
      <c r="BOP176" s="436"/>
      <c r="BOQ176" s="436"/>
      <c r="BOR176" s="436"/>
      <c r="BOS176" s="436"/>
      <c r="BOT176" s="436"/>
      <c r="BOU176" s="436"/>
      <c r="BOV176" s="436"/>
      <c r="BOW176" s="436"/>
      <c r="BOX176" s="436"/>
      <c r="BOY176" s="436"/>
      <c r="BOZ176" s="436"/>
      <c r="BPA176" s="436"/>
      <c r="BPB176" s="436"/>
      <c r="BPC176" s="436"/>
      <c r="BPD176" s="436"/>
      <c r="BPE176" s="436"/>
      <c r="BPF176" s="436"/>
      <c r="BPG176" s="436"/>
      <c r="BPH176" s="436"/>
      <c r="BPI176" s="436"/>
      <c r="BPJ176" s="436"/>
      <c r="BPK176" s="436"/>
      <c r="BPL176" s="436"/>
      <c r="BPM176" s="436"/>
      <c r="BPN176" s="436"/>
      <c r="BPO176" s="436"/>
      <c r="BPP176" s="436"/>
      <c r="BPQ176" s="436"/>
      <c r="BPR176" s="436"/>
      <c r="BPS176" s="436"/>
      <c r="BPT176" s="436"/>
      <c r="BPU176" s="436"/>
      <c r="BPV176" s="436"/>
      <c r="BPW176" s="436"/>
      <c r="BPX176" s="436"/>
      <c r="BPY176" s="436"/>
      <c r="BPZ176" s="436"/>
      <c r="BQA176" s="436"/>
      <c r="BQH176" s="436"/>
      <c r="BQI176" s="436"/>
      <c r="BQJ176" s="436"/>
      <c r="BQK176" s="436"/>
      <c r="BQL176" s="436"/>
      <c r="BQM176" s="436"/>
      <c r="BQN176" s="436"/>
      <c r="BQO176" s="436"/>
      <c r="BQP176" s="436"/>
      <c r="BQQ176" s="436"/>
      <c r="BQR176" s="436"/>
      <c r="BQS176" s="436"/>
      <c r="BQT176" s="436"/>
      <c r="BQU176" s="436"/>
      <c r="BQV176" s="436"/>
      <c r="BQW176" s="436"/>
      <c r="BQX176" s="436"/>
      <c r="BQY176" s="436"/>
      <c r="BQZ176" s="436"/>
      <c r="BRA176" s="436"/>
      <c r="BRB176" s="436"/>
      <c r="BRC176" s="436"/>
      <c r="BRD176" s="436"/>
      <c r="BRE176" s="436"/>
      <c r="BRF176" s="436"/>
      <c r="BRG176" s="436"/>
      <c r="BRH176" s="436"/>
      <c r="BRI176" s="436"/>
      <c r="BRJ176" s="436"/>
      <c r="BRK176" s="436"/>
      <c r="BRL176" s="436"/>
      <c r="BRM176" s="436"/>
      <c r="BRN176" s="436"/>
      <c r="BRO176" s="436"/>
      <c r="BRP176" s="436"/>
      <c r="BRQ176" s="436"/>
      <c r="BRR176" s="436"/>
      <c r="BRS176" s="436"/>
      <c r="BRT176" s="436"/>
      <c r="BRU176" s="436"/>
      <c r="BRV176" s="436"/>
      <c r="BRW176" s="436"/>
      <c r="BRX176" s="436"/>
      <c r="BRY176" s="436"/>
      <c r="BRZ176" s="436"/>
      <c r="BSA176" s="436"/>
      <c r="BSB176" s="436"/>
      <c r="BSC176" s="436"/>
      <c r="BSD176" s="436"/>
      <c r="BSE176" s="436"/>
      <c r="BSF176" s="436"/>
      <c r="BSG176" s="436"/>
      <c r="BSH176" s="436"/>
      <c r="BSI176" s="436"/>
      <c r="BSJ176" s="436"/>
      <c r="BSK176" s="436"/>
      <c r="BSL176" s="436"/>
      <c r="BSM176" s="436"/>
      <c r="BSN176" s="436"/>
      <c r="BSO176" s="436"/>
      <c r="BSP176" s="436"/>
      <c r="BSQ176" s="436"/>
      <c r="BSR176" s="436"/>
      <c r="BSS176" s="436"/>
      <c r="BST176" s="436"/>
      <c r="BSU176" s="436"/>
      <c r="BSV176" s="436"/>
      <c r="BSW176" s="436"/>
      <c r="BSX176" s="436"/>
      <c r="BSY176" s="436"/>
      <c r="BSZ176" s="436"/>
      <c r="BTA176" s="436"/>
      <c r="BTB176" s="436"/>
      <c r="BTC176" s="436"/>
      <c r="BTD176" s="436"/>
      <c r="BTE176" s="436"/>
      <c r="BTF176" s="436"/>
      <c r="BTG176" s="436"/>
      <c r="BTH176" s="436"/>
      <c r="BTI176" s="436"/>
      <c r="BTJ176" s="436"/>
      <c r="BTK176" s="436"/>
      <c r="BTL176" s="436"/>
      <c r="BTM176" s="436"/>
      <c r="BTN176" s="436"/>
      <c r="BTO176" s="436"/>
      <c r="BTP176" s="436"/>
      <c r="BTQ176" s="436"/>
      <c r="BTR176" s="436"/>
      <c r="BTS176" s="436"/>
      <c r="BTT176" s="436"/>
      <c r="BTU176" s="436"/>
      <c r="BTV176" s="436"/>
      <c r="BTW176" s="436"/>
      <c r="BTX176" s="436"/>
      <c r="BTY176" s="436"/>
      <c r="BTZ176" s="436"/>
      <c r="BUA176" s="436"/>
      <c r="BUB176" s="436"/>
      <c r="BUC176" s="436"/>
      <c r="BUD176" s="436"/>
      <c r="BUE176" s="436"/>
      <c r="BUF176" s="436"/>
      <c r="BUG176" s="436"/>
      <c r="BUH176" s="436"/>
      <c r="BUI176" s="436"/>
      <c r="BUJ176" s="436"/>
      <c r="BUK176" s="436"/>
      <c r="BUL176" s="436"/>
      <c r="BUM176" s="436"/>
      <c r="BUN176" s="436"/>
      <c r="BUO176" s="436"/>
      <c r="BUP176" s="436"/>
      <c r="BUQ176" s="436"/>
      <c r="BUR176" s="436"/>
      <c r="BUS176" s="436"/>
      <c r="BUT176" s="436"/>
      <c r="BUU176" s="436"/>
      <c r="BUV176" s="436"/>
      <c r="BUW176" s="436"/>
      <c r="BUX176" s="436"/>
      <c r="BUY176" s="436"/>
      <c r="BUZ176" s="436"/>
      <c r="BVA176" s="436"/>
      <c r="BVB176" s="436"/>
      <c r="BVC176" s="436"/>
      <c r="BVD176" s="436"/>
      <c r="BVE176" s="436"/>
      <c r="BVF176" s="436"/>
      <c r="BVG176" s="436"/>
      <c r="BVH176" s="436"/>
      <c r="BVI176" s="436"/>
      <c r="BVJ176" s="436"/>
      <c r="BVK176" s="436"/>
      <c r="BVL176" s="436"/>
      <c r="BVM176" s="436"/>
      <c r="BVN176" s="436"/>
      <c r="BVO176" s="436"/>
      <c r="BVP176" s="436"/>
      <c r="BVQ176" s="436"/>
      <c r="BVR176" s="436"/>
      <c r="BVS176" s="436"/>
      <c r="BVT176" s="436"/>
      <c r="BVU176" s="436"/>
      <c r="BVV176" s="436"/>
      <c r="BVW176" s="436"/>
      <c r="BVX176" s="436"/>
      <c r="BVY176" s="436"/>
      <c r="BVZ176" s="436"/>
      <c r="BWA176" s="436"/>
      <c r="BWB176" s="436"/>
      <c r="BWC176" s="436"/>
      <c r="BWD176" s="436"/>
      <c r="BWE176" s="436"/>
      <c r="BWF176" s="436"/>
      <c r="BWG176" s="436"/>
      <c r="BWH176" s="436"/>
      <c r="BWI176" s="436"/>
      <c r="BWJ176" s="436"/>
      <c r="BWK176" s="436"/>
      <c r="BWL176" s="436"/>
      <c r="BWM176" s="436"/>
      <c r="BWN176" s="436"/>
      <c r="BWO176" s="436"/>
      <c r="BWP176" s="436"/>
      <c r="BWQ176" s="436"/>
      <c r="BWR176" s="436"/>
      <c r="BWS176" s="436"/>
      <c r="BWT176" s="436"/>
      <c r="BWU176" s="436"/>
      <c r="BWV176" s="436"/>
      <c r="BWW176" s="436"/>
      <c r="BWX176" s="436"/>
      <c r="BWY176" s="436"/>
      <c r="BWZ176" s="436"/>
      <c r="BXA176" s="436"/>
      <c r="BXB176" s="436"/>
      <c r="BXC176" s="436"/>
      <c r="BXD176" s="436"/>
      <c r="BXE176" s="436"/>
      <c r="BXF176" s="436"/>
      <c r="BXG176" s="436"/>
      <c r="BXH176" s="436"/>
      <c r="BXI176" s="436"/>
      <c r="BXJ176" s="436"/>
      <c r="BXK176" s="436"/>
      <c r="BXL176" s="436"/>
      <c r="BXM176" s="436"/>
      <c r="BXN176" s="436"/>
      <c r="BXO176" s="436"/>
      <c r="BXP176" s="436"/>
      <c r="BXQ176" s="436"/>
      <c r="BXR176" s="436"/>
      <c r="BXS176" s="436"/>
      <c r="BXT176" s="436"/>
      <c r="BXU176" s="436"/>
      <c r="BXV176" s="436"/>
      <c r="BXW176" s="436"/>
      <c r="BXX176" s="436"/>
      <c r="BXY176" s="436"/>
      <c r="BXZ176" s="436"/>
      <c r="BYA176" s="436"/>
      <c r="BYB176" s="436"/>
      <c r="BYC176" s="436"/>
      <c r="BYD176" s="436"/>
      <c r="BYE176" s="436"/>
      <c r="BYF176" s="436"/>
      <c r="BYG176" s="436"/>
      <c r="BYH176" s="436"/>
      <c r="BYI176" s="436"/>
      <c r="BYJ176" s="436"/>
      <c r="BYK176" s="436"/>
      <c r="BYL176" s="436"/>
      <c r="BYM176" s="436"/>
      <c r="BYN176" s="436"/>
      <c r="BYO176" s="436"/>
      <c r="BYP176" s="436"/>
      <c r="BYQ176" s="436"/>
      <c r="BYR176" s="436"/>
      <c r="BYS176" s="436"/>
      <c r="BYT176" s="436"/>
      <c r="BYU176" s="436"/>
      <c r="BYV176" s="436"/>
      <c r="BYW176" s="436"/>
      <c r="BYX176" s="436"/>
      <c r="BYY176" s="436"/>
      <c r="BYZ176" s="436"/>
      <c r="BZA176" s="436"/>
      <c r="BZB176" s="436"/>
      <c r="BZC176" s="436"/>
      <c r="BZD176" s="436"/>
      <c r="BZE176" s="436"/>
      <c r="BZF176" s="436"/>
      <c r="BZG176" s="436"/>
      <c r="BZH176" s="436"/>
      <c r="BZI176" s="436"/>
      <c r="BZJ176" s="436"/>
      <c r="BZK176" s="436"/>
      <c r="BZL176" s="436"/>
      <c r="BZM176" s="436"/>
      <c r="BZN176" s="436"/>
      <c r="BZO176" s="436"/>
      <c r="BZP176" s="436"/>
      <c r="BZQ176" s="436"/>
      <c r="BZR176" s="436"/>
      <c r="BZS176" s="436"/>
      <c r="BZT176" s="436"/>
      <c r="BZU176" s="436"/>
      <c r="BZV176" s="436"/>
      <c r="BZW176" s="436"/>
      <c r="CAD176" s="436"/>
      <c r="CAE176" s="436"/>
      <c r="CAF176" s="436"/>
      <c r="CAG176" s="436"/>
      <c r="CAH176" s="436"/>
      <c r="CAI176" s="436"/>
      <c r="CAJ176" s="436"/>
      <c r="CAK176" s="436"/>
      <c r="CAL176" s="436"/>
      <c r="CAM176" s="436"/>
      <c r="CAN176" s="436"/>
      <c r="CAO176" s="436"/>
      <c r="CAP176" s="436"/>
      <c r="CAQ176" s="436"/>
      <c r="CAR176" s="436"/>
      <c r="CAS176" s="436"/>
      <c r="CAT176" s="436"/>
      <c r="CAU176" s="436"/>
      <c r="CAV176" s="436"/>
      <c r="CAW176" s="436"/>
      <c r="CAX176" s="436"/>
      <c r="CAY176" s="436"/>
      <c r="CAZ176" s="436"/>
      <c r="CBA176" s="436"/>
      <c r="CBB176" s="436"/>
      <c r="CBC176" s="436"/>
      <c r="CBD176" s="436"/>
      <c r="CBE176" s="436"/>
      <c r="CBF176" s="436"/>
      <c r="CBG176" s="436"/>
      <c r="CBH176" s="436"/>
      <c r="CBI176" s="436"/>
      <c r="CBJ176" s="436"/>
      <c r="CBK176" s="436"/>
      <c r="CBL176" s="436"/>
      <c r="CBM176" s="436"/>
      <c r="CBN176" s="436"/>
      <c r="CBO176" s="436"/>
      <c r="CBP176" s="436"/>
      <c r="CBQ176" s="436"/>
      <c r="CBR176" s="436"/>
      <c r="CBS176" s="436"/>
      <c r="CBT176" s="436"/>
      <c r="CBU176" s="436"/>
      <c r="CBV176" s="436"/>
      <c r="CBW176" s="436"/>
      <c r="CBX176" s="436"/>
      <c r="CBY176" s="436"/>
      <c r="CBZ176" s="436"/>
      <c r="CCA176" s="436"/>
      <c r="CCB176" s="436"/>
      <c r="CCC176" s="436"/>
      <c r="CCD176" s="436"/>
      <c r="CCE176" s="436"/>
      <c r="CCF176" s="436"/>
      <c r="CCG176" s="436"/>
      <c r="CCH176" s="436"/>
      <c r="CCI176" s="436"/>
      <c r="CCJ176" s="436"/>
      <c r="CCK176" s="436"/>
      <c r="CCL176" s="436"/>
      <c r="CCM176" s="436"/>
      <c r="CCN176" s="436"/>
      <c r="CCO176" s="436"/>
      <c r="CCP176" s="436"/>
      <c r="CCQ176" s="436"/>
      <c r="CCR176" s="436"/>
      <c r="CCS176" s="436"/>
      <c r="CCT176" s="436"/>
      <c r="CCU176" s="436"/>
      <c r="CCV176" s="436"/>
      <c r="CCW176" s="436"/>
      <c r="CCX176" s="436"/>
      <c r="CCY176" s="436"/>
      <c r="CCZ176" s="436"/>
      <c r="CDA176" s="436"/>
      <c r="CDB176" s="436"/>
      <c r="CDC176" s="436"/>
      <c r="CDD176" s="436"/>
      <c r="CDE176" s="436"/>
      <c r="CDF176" s="436"/>
      <c r="CDG176" s="436"/>
      <c r="CDH176" s="436"/>
      <c r="CDI176" s="436"/>
      <c r="CDJ176" s="436"/>
      <c r="CDK176" s="436"/>
      <c r="CDL176" s="436"/>
      <c r="CDM176" s="436"/>
      <c r="CDN176" s="436"/>
      <c r="CDO176" s="436"/>
      <c r="CDP176" s="436"/>
      <c r="CDQ176" s="436"/>
      <c r="CDR176" s="436"/>
      <c r="CDS176" s="436"/>
      <c r="CDT176" s="436"/>
      <c r="CDU176" s="436"/>
      <c r="CDV176" s="436"/>
      <c r="CDW176" s="436"/>
      <c r="CDX176" s="436"/>
      <c r="CDY176" s="436"/>
      <c r="CDZ176" s="436"/>
      <c r="CEA176" s="436"/>
      <c r="CEB176" s="436"/>
      <c r="CEC176" s="436"/>
      <c r="CED176" s="436"/>
      <c r="CEE176" s="436"/>
      <c r="CEF176" s="436"/>
      <c r="CEG176" s="436"/>
      <c r="CEH176" s="436"/>
      <c r="CEI176" s="436"/>
      <c r="CEJ176" s="436"/>
      <c r="CEK176" s="436"/>
      <c r="CEL176" s="436"/>
      <c r="CEM176" s="436"/>
      <c r="CEN176" s="436"/>
      <c r="CEO176" s="436"/>
      <c r="CEP176" s="436"/>
      <c r="CEQ176" s="436"/>
      <c r="CER176" s="436"/>
      <c r="CES176" s="436"/>
      <c r="CET176" s="436"/>
      <c r="CEU176" s="436"/>
      <c r="CEV176" s="436"/>
      <c r="CEW176" s="436"/>
      <c r="CEX176" s="436"/>
      <c r="CEY176" s="436"/>
      <c r="CEZ176" s="436"/>
      <c r="CFA176" s="436"/>
      <c r="CFB176" s="436"/>
      <c r="CFC176" s="436"/>
      <c r="CFD176" s="436"/>
      <c r="CFE176" s="436"/>
      <c r="CFF176" s="436"/>
      <c r="CFG176" s="436"/>
      <c r="CFH176" s="436"/>
      <c r="CFI176" s="436"/>
      <c r="CFJ176" s="436"/>
      <c r="CFK176" s="436"/>
      <c r="CFL176" s="436"/>
      <c r="CFM176" s="436"/>
      <c r="CFN176" s="436"/>
      <c r="CFO176" s="436"/>
      <c r="CFP176" s="436"/>
      <c r="CFQ176" s="436"/>
      <c r="CFR176" s="436"/>
      <c r="CFS176" s="436"/>
      <c r="CFT176" s="436"/>
      <c r="CFU176" s="436"/>
      <c r="CFV176" s="436"/>
      <c r="CFW176" s="436"/>
      <c r="CFX176" s="436"/>
      <c r="CFY176" s="436"/>
      <c r="CFZ176" s="436"/>
      <c r="CGA176" s="436"/>
      <c r="CGB176" s="436"/>
      <c r="CGC176" s="436"/>
      <c r="CGD176" s="436"/>
      <c r="CGE176" s="436"/>
      <c r="CGF176" s="436"/>
      <c r="CGG176" s="436"/>
      <c r="CGH176" s="436"/>
      <c r="CGI176" s="436"/>
      <c r="CGJ176" s="436"/>
      <c r="CGK176" s="436"/>
      <c r="CGL176" s="436"/>
      <c r="CGM176" s="436"/>
      <c r="CGN176" s="436"/>
      <c r="CGO176" s="436"/>
      <c r="CGP176" s="436"/>
      <c r="CGQ176" s="436"/>
      <c r="CGR176" s="436"/>
      <c r="CGS176" s="436"/>
      <c r="CGT176" s="436"/>
      <c r="CGU176" s="436"/>
      <c r="CGV176" s="436"/>
      <c r="CGW176" s="436"/>
      <c r="CGX176" s="436"/>
      <c r="CGY176" s="436"/>
      <c r="CGZ176" s="436"/>
      <c r="CHA176" s="436"/>
      <c r="CHB176" s="436"/>
      <c r="CHC176" s="436"/>
      <c r="CHD176" s="436"/>
      <c r="CHE176" s="436"/>
      <c r="CHF176" s="436"/>
      <c r="CHG176" s="436"/>
      <c r="CHH176" s="436"/>
      <c r="CHI176" s="436"/>
      <c r="CHJ176" s="436"/>
      <c r="CHK176" s="436"/>
      <c r="CHL176" s="436"/>
      <c r="CHM176" s="436"/>
      <c r="CHN176" s="436"/>
      <c r="CHO176" s="436"/>
      <c r="CHP176" s="436"/>
      <c r="CHQ176" s="436"/>
      <c r="CHR176" s="436"/>
      <c r="CHS176" s="436"/>
      <c r="CHT176" s="436"/>
      <c r="CHU176" s="436"/>
      <c r="CHV176" s="436"/>
      <c r="CHW176" s="436"/>
      <c r="CHX176" s="436"/>
      <c r="CHY176" s="436"/>
      <c r="CHZ176" s="436"/>
      <c r="CIA176" s="436"/>
      <c r="CIB176" s="436"/>
      <c r="CIC176" s="436"/>
      <c r="CID176" s="436"/>
      <c r="CIE176" s="436"/>
      <c r="CIF176" s="436"/>
      <c r="CIG176" s="436"/>
      <c r="CIH176" s="436"/>
      <c r="CII176" s="436"/>
      <c r="CIJ176" s="436"/>
      <c r="CIK176" s="436"/>
      <c r="CIL176" s="436"/>
      <c r="CIM176" s="436"/>
      <c r="CIN176" s="436"/>
      <c r="CIO176" s="436"/>
      <c r="CIP176" s="436"/>
      <c r="CIQ176" s="436"/>
      <c r="CIR176" s="436"/>
      <c r="CIS176" s="436"/>
      <c r="CIT176" s="436"/>
      <c r="CIU176" s="436"/>
      <c r="CIV176" s="436"/>
      <c r="CIW176" s="436"/>
      <c r="CIX176" s="436"/>
      <c r="CIY176" s="436"/>
      <c r="CIZ176" s="436"/>
      <c r="CJA176" s="436"/>
      <c r="CJB176" s="436"/>
      <c r="CJC176" s="436"/>
      <c r="CJD176" s="436"/>
      <c r="CJE176" s="436"/>
      <c r="CJF176" s="436"/>
      <c r="CJG176" s="436"/>
      <c r="CJH176" s="436"/>
      <c r="CJI176" s="436"/>
      <c r="CJJ176" s="436"/>
      <c r="CJK176" s="436"/>
      <c r="CJL176" s="436"/>
      <c r="CJM176" s="436"/>
      <c r="CJN176" s="436"/>
      <c r="CJO176" s="436"/>
      <c r="CJP176" s="436"/>
      <c r="CJQ176" s="436"/>
      <c r="CJR176" s="436"/>
      <c r="CJS176" s="436"/>
      <c r="CJZ176" s="436"/>
      <c r="CKA176" s="436"/>
      <c r="CKB176" s="436"/>
      <c r="CKC176" s="436"/>
      <c r="CKD176" s="436"/>
      <c r="CKE176" s="436"/>
      <c r="CKF176" s="436"/>
      <c r="CKG176" s="436"/>
      <c r="CKH176" s="436"/>
      <c r="CKI176" s="436"/>
      <c r="CKJ176" s="436"/>
      <c r="CKK176" s="436"/>
      <c r="CKL176" s="436"/>
      <c r="CKM176" s="436"/>
      <c r="CKN176" s="436"/>
      <c r="CKO176" s="436"/>
      <c r="CKP176" s="436"/>
      <c r="CKQ176" s="436"/>
      <c r="CKR176" s="436"/>
      <c r="CKS176" s="436"/>
      <c r="CKT176" s="436"/>
      <c r="CKU176" s="436"/>
      <c r="CKV176" s="436"/>
      <c r="CKW176" s="436"/>
      <c r="CKX176" s="436"/>
      <c r="CKY176" s="436"/>
      <c r="CKZ176" s="436"/>
      <c r="CLA176" s="436"/>
      <c r="CLB176" s="436"/>
      <c r="CLC176" s="436"/>
      <c r="CLD176" s="436"/>
      <c r="CLE176" s="436"/>
      <c r="CLF176" s="436"/>
      <c r="CLG176" s="436"/>
      <c r="CLH176" s="436"/>
      <c r="CLI176" s="436"/>
      <c r="CLJ176" s="436"/>
      <c r="CLK176" s="436"/>
      <c r="CLL176" s="436"/>
      <c r="CLM176" s="436"/>
      <c r="CLN176" s="436"/>
      <c r="CLO176" s="436"/>
      <c r="CLP176" s="436"/>
      <c r="CLQ176" s="436"/>
      <c r="CLR176" s="436"/>
      <c r="CLS176" s="436"/>
      <c r="CLT176" s="436"/>
      <c r="CLU176" s="436"/>
      <c r="CLV176" s="436"/>
      <c r="CLW176" s="436"/>
      <c r="CLX176" s="436"/>
      <c r="CLY176" s="436"/>
      <c r="CLZ176" s="436"/>
      <c r="CMA176" s="436"/>
      <c r="CMB176" s="436"/>
      <c r="CMC176" s="436"/>
      <c r="CMD176" s="436"/>
      <c r="CME176" s="436"/>
      <c r="CMF176" s="436"/>
      <c r="CMG176" s="436"/>
      <c r="CMH176" s="436"/>
      <c r="CMI176" s="436"/>
      <c r="CMJ176" s="436"/>
      <c r="CMK176" s="436"/>
      <c r="CML176" s="436"/>
      <c r="CMM176" s="436"/>
      <c r="CMN176" s="436"/>
      <c r="CMO176" s="436"/>
      <c r="CMP176" s="436"/>
      <c r="CMQ176" s="436"/>
      <c r="CMR176" s="436"/>
      <c r="CMS176" s="436"/>
      <c r="CMT176" s="436"/>
      <c r="CMU176" s="436"/>
      <c r="CMV176" s="436"/>
      <c r="CMW176" s="436"/>
      <c r="CMX176" s="436"/>
      <c r="CMY176" s="436"/>
      <c r="CMZ176" s="436"/>
      <c r="CNA176" s="436"/>
      <c r="CNB176" s="436"/>
      <c r="CNC176" s="436"/>
      <c r="CND176" s="436"/>
      <c r="CNE176" s="436"/>
      <c r="CNF176" s="436"/>
      <c r="CNG176" s="436"/>
      <c r="CNH176" s="436"/>
      <c r="CNI176" s="436"/>
      <c r="CNJ176" s="436"/>
      <c r="CNK176" s="436"/>
      <c r="CNL176" s="436"/>
      <c r="CNM176" s="436"/>
      <c r="CNN176" s="436"/>
      <c r="CNO176" s="436"/>
      <c r="CNP176" s="436"/>
      <c r="CNQ176" s="436"/>
      <c r="CNR176" s="436"/>
      <c r="CNS176" s="436"/>
      <c r="CNT176" s="436"/>
      <c r="CNU176" s="436"/>
      <c r="CNV176" s="436"/>
      <c r="CNW176" s="436"/>
      <c r="CNX176" s="436"/>
      <c r="CNY176" s="436"/>
      <c r="CNZ176" s="436"/>
      <c r="COA176" s="436"/>
      <c r="COB176" s="436"/>
      <c r="COC176" s="436"/>
      <c r="COD176" s="436"/>
      <c r="COE176" s="436"/>
      <c r="COF176" s="436"/>
      <c r="COG176" s="436"/>
      <c r="COH176" s="436"/>
      <c r="COI176" s="436"/>
      <c r="COJ176" s="436"/>
      <c r="COK176" s="436"/>
      <c r="COL176" s="436"/>
      <c r="COM176" s="436"/>
      <c r="CON176" s="436"/>
      <c r="COO176" s="436"/>
      <c r="COP176" s="436"/>
      <c r="COQ176" s="436"/>
      <c r="COR176" s="436"/>
      <c r="COS176" s="436"/>
      <c r="COT176" s="436"/>
      <c r="COU176" s="436"/>
      <c r="COV176" s="436"/>
      <c r="COW176" s="436"/>
      <c r="COX176" s="436"/>
      <c r="COY176" s="436"/>
      <c r="COZ176" s="436"/>
      <c r="CPA176" s="436"/>
      <c r="CPB176" s="436"/>
      <c r="CPC176" s="436"/>
      <c r="CPD176" s="436"/>
      <c r="CPE176" s="436"/>
      <c r="CPF176" s="436"/>
      <c r="CPG176" s="436"/>
      <c r="CPH176" s="436"/>
      <c r="CPI176" s="436"/>
      <c r="CPJ176" s="436"/>
      <c r="CPK176" s="436"/>
      <c r="CPL176" s="436"/>
      <c r="CPM176" s="436"/>
      <c r="CPN176" s="436"/>
      <c r="CPO176" s="436"/>
      <c r="CPP176" s="436"/>
      <c r="CPQ176" s="436"/>
      <c r="CPR176" s="436"/>
      <c r="CPS176" s="436"/>
      <c r="CPT176" s="436"/>
      <c r="CPU176" s="436"/>
      <c r="CPV176" s="436"/>
      <c r="CPW176" s="436"/>
      <c r="CPX176" s="436"/>
      <c r="CPY176" s="436"/>
      <c r="CPZ176" s="436"/>
      <c r="CQA176" s="436"/>
      <c r="CQB176" s="436"/>
      <c r="CQC176" s="436"/>
      <c r="CQD176" s="436"/>
      <c r="CQE176" s="436"/>
      <c r="CQF176" s="436"/>
      <c r="CQG176" s="436"/>
      <c r="CQH176" s="436"/>
      <c r="CQI176" s="436"/>
      <c r="CQJ176" s="436"/>
      <c r="CQK176" s="436"/>
      <c r="CQL176" s="436"/>
      <c r="CQM176" s="436"/>
      <c r="CQN176" s="436"/>
      <c r="CQO176" s="436"/>
      <c r="CQP176" s="436"/>
      <c r="CQQ176" s="436"/>
      <c r="CQR176" s="436"/>
      <c r="CQS176" s="436"/>
      <c r="CQT176" s="436"/>
      <c r="CQU176" s="436"/>
      <c r="CQV176" s="436"/>
      <c r="CQW176" s="436"/>
      <c r="CQX176" s="436"/>
      <c r="CQY176" s="436"/>
      <c r="CQZ176" s="436"/>
      <c r="CRA176" s="436"/>
      <c r="CRB176" s="436"/>
      <c r="CRC176" s="436"/>
      <c r="CRD176" s="436"/>
      <c r="CRE176" s="436"/>
      <c r="CRF176" s="436"/>
      <c r="CRG176" s="436"/>
      <c r="CRH176" s="436"/>
      <c r="CRI176" s="436"/>
      <c r="CRJ176" s="436"/>
      <c r="CRK176" s="436"/>
      <c r="CRL176" s="436"/>
      <c r="CRM176" s="436"/>
      <c r="CRN176" s="436"/>
      <c r="CRO176" s="436"/>
      <c r="CRP176" s="436"/>
      <c r="CRQ176" s="436"/>
      <c r="CRR176" s="436"/>
      <c r="CRS176" s="436"/>
      <c r="CRT176" s="436"/>
      <c r="CRU176" s="436"/>
      <c r="CRV176" s="436"/>
      <c r="CRW176" s="436"/>
      <c r="CRX176" s="436"/>
      <c r="CRY176" s="436"/>
      <c r="CRZ176" s="436"/>
      <c r="CSA176" s="436"/>
      <c r="CSB176" s="436"/>
      <c r="CSC176" s="436"/>
      <c r="CSD176" s="436"/>
      <c r="CSE176" s="436"/>
      <c r="CSF176" s="436"/>
      <c r="CSG176" s="436"/>
      <c r="CSH176" s="436"/>
      <c r="CSI176" s="436"/>
      <c r="CSJ176" s="436"/>
      <c r="CSK176" s="436"/>
      <c r="CSL176" s="436"/>
      <c r="CSM176" s="436"/>
      <c r="CSN176" s="436"/>
      <c r="CSO176" s="436"/>
      <c r="CSP176" s="436"/>
      <c r="CSQ176" s="436"/>
      <c r="CSR176" s="436"/>
      <c r="CSS176" s="436"/>
      <c r="CST176" s="436"/>
      <c r="CSU176" s="436"/>
      <c r="CSV176" s="436"/>
      <c r="CSW176" s="436"/>
      <c r="CSX176" s="436"/>
      <c r="CSY176" s="436"/>
      <c r="CSZ176" s="436"/>
      <c r="CTA176" s="436"/>
      <c r="CTB176" s="436"/>
      <c r="CTC176" s="436"/>
      <c r="CTD176" s="436"/>
      <c r="CTE176" s="436"/>
      <c r="CTF176" s="436"/>
      <c r="CTG176" s="436"/>
      <c r="CTH176" s="436"/>
      <c r="CTI176" s="436"/>
      <c r="CTJ176" s="436"/>
      <c r="CTK176" s="436"/>
      <c r="CTL176" s="436"/>
      <c r="CTM176" s="436"/>
      <c r="CTN176" s="436"/>
      <c r="CTO176" s="436"/>
      <c r="CTV176" s="436"/>
      <c r="CTW176" s="436"/>
      <c r="CTX176" s="436"/>
      <c r="CTY176" s="436"/>
      <c r="CTZ176" s="436"/>
      <c r="CUA176" s="436"/>
      <c r="CUB176" s="436"/>
      <c r="CUC176" s="436"/>
      <c r="CUD176" s="436"/>
      <c r="CUE176" s="436"/>
      <c r="CUF176" s="436"/>
      <c r="CUG176" s="436"/>
      <c r="CUH176" s="436"/>
      <c r="CUI176" s="436"/>
      <c r="CUJ176" s="436"/>
      <c r="CUK176" s="436"/>
      <c r="CUL176" s="436"/>
      <c r="CUM176" s="436"/>
      <c r="CUN176" s="436"/>
      <c r="CUO176" s="436"/>
      <c r="CUP176" s="436"/>
      <c r="CUQ176" s="436"/>
      <c r="CUR176" s="436"/>
      <c r="CUS176" s="436"/>
      <c r="CUT176" s="436"/>
      <c r="CUU176" s="436"/>
      <c r="CUV176" s="436"/>
      <c r="CUW176" s="436"/>
      <c r="CUX176" s="436"/>
      <c r="CUY176" s="436"/>
      <c r="CUZ176" s="436"/>
      <c r="CVA176" s="436"/>
      <c r="CVB176" s="436"/>
      <c r="CVC176" s="436"/>
      <c r="CVD176" s="436"/>
      <c r="CVE176" s="436"/>
      <c r="CVF176" s="436"/>
      <c r="CVG176" s="436"/>
      <c r="CVH176" s="436"/>
      <c r="CVI176" s="436"/>
      <c r="CVJ176" s="436"/>
      <c r="CVK176" s="436"/>
      <c r="CVL176" s="436"/>
      <c r="CVM176" s="436"/>
      <c r="CVN176" s="436"/>
      <c r="CVO176" s="436"/>
      <c r="CVP176" s="436"/>
      <c r="CVQ176" s="436"/>
      <c r="CVR176" s="436"/>
      <c r="CVS176" s="436"/>
      <c r="CVT176" s="436"/>
      <c r="CVU176" s="436"/>
      <c r="CVV176" s="436"/>
      <c r="CVW176" s="436"/>
      <c r="CVX176" s="436"/>
      <c r="CVY176" s="436"/>
      <c r="CVZ176" s="436"/>
      <c r="CWA176" s="436"/>
      <c r="CWB176" s="436"/>
      <c r="CWC176" s="436"/>
      <c r="CWD176" s="436"/>
      <c r="CWE176" s="436"/>
      <c r="CWF176" s="436"/>
      <c r="CWG176" s="436"/>
      <c r="CWH176" s="436"/>
      <c r="CWI176" s="436"/>
      <c r="CWJ176" s="436"/>
      <c r="CWK176" s="436"/>
      <c r="CWL176" s="436"/>
      <c r="CWM176" s="436"/>
      <c r="CWN176" s="436"/>
      <c r="CWO176" s="436"/>
      <c r="CWP176" s="436"/>
      <c r="CWQ176" s="436"/>
      <c r="CWR176" s="436"/>
      <c r="CWS176" s="436"/>
      <c r="CWT176" s="436"/>
      <c r="CWU176" s="436"/>
      <c r="CWV176" s="436"/>
      <c r="CWW176" s="436"/>
      <c r="CWX176" s="436"/>
      <c r="CWY176" s="436"/>
      <c r="CWZ176" s="436"/>
      <c r="CXA176" s="436"/>
      <c r="CXB176" s="436"/>
      <c r="CXC176" s="436"/>
      <c r="CXD176" s="436"/>
      <c r="CXE176" s="436"/>
      <c r="CXF176" s="436"/>
      <c r="CXG176" s="436"/>
      <c r="CXH176" s="436"/>
      <c r="CXI176" s="436"/>
      <c r="CXJ176" s="436"/>
      <c r="CXK176" s="436"/>
      <c r="CXL176" s="436"/>
      <c r="CXM176" s="436"/>
      <c r="CXN176" s="436"/>
      <c r="CXO176" s="436"/>
      <c r="CXP176" s="436"/>
      <c r="CXQ176" s="436"/>
      <c r="CXR176" s="436"/>
      <c r="CXS176" s="436"/>
      <c r="CXT176" s="436"/>
      <c r="CXU176" s="436"/>
      <c r="CXV176" s="436"/>
      <c r="CXW176" s="436"/>
      <c r="CXX176" s="436"/>
      <c r="CXY176" s="436"/>
      <c r="CXZ176" s="436"/>
      <c r="CYA176" s="436"/>
      <c r="CYB176" s="436"/>
      <c r="CYC176" s="436"/>
      <c r="CYD176" s="436"/>
      <c r="CYE176" s="436"/>
      <c r="CYF176" s="436"/>
      <c r="CYG176" s="436"/>
      <c r="CYH176" s="436"/>
      <c r="CYI176" s="436"/>
      <c r="CYJ176" s="436"/>
      <c r="CYK176" s="436"/>
      <c r="CYL176" s="436"/>
      <c r="CYM176" s="436"/>
      <c r="CYN176" s="436"/>
      <c r="CYO176" s="436"/>
      <c r="CYP176" s="436"/>
      <c r="CYQ176" s="436"/>
      <c r="CYR176" s="436"/>
      <c r="CYS176" s="436"/>
      <c r="CYT176" s="436"/>
      <c r="CYU176" s="436"/>
      <c r="CYV176" s="436"/>
      <c r="CYW176" s="436"/>
      <c r="CYX176" s="436"/>
      <c r="CYY176" s="436"/>
      <c r="CYZ176" s="436"/>
      <c r="CZA176" s="436"/>
      <c r="CZB176" s="436"/>
      <c r="CZC176" s="436"/>
      <c r="CZD176" s="436"/>
      <c r="CZE176" s="436"/>
      <c r="CZF176" s="436"/>
      <c r="CZG176" s="436"/>
      <c r="CZH176" s="436"/>
      <c r="CZI176" s="436"/>
      <c r="CZJ176" s="436"/>
      <c r="CZK176" s="436"/>
      <c r="CZL176" s="436"/>
      <c r="CZM176" s="436"/>
      <c r="CZN176" s="436"/>
      <c r="CZO176" s="436"/>
      <c r="CZP176" s="436"/>
      <c r="CZQ176" s="436"/>
      <c r="CZR176" s="436"/>
      <c r="CZS176" s="436"/>
      <c r="CZT176" s="436"/>
      <c r="CZU176" s="436"/>
      <c r="CZV176" s="436"/>
      <c r="CZW176" s="436"/>
      <c r="CZX176" s="436"/>
      <c r="CZY176" s="436"/>
      <c r="CZZ176" s="436"/>
      <c r="DAA176" s="436"/>
      <c r="DAB176" s="436"/>
      <c r="DAC176" s="436"/>
      <c r="DAD176" s="436"/>
      <c r="DAE176" s="436"/>
      <c r="DAF176" s="436"/>
      <c r="DAG176" s="436"/>
      <c r="DAH176" s="436"/>
      <c r="DAI176" s="436"/>
      <c r="DAJ176" s="436"/>
      <c r="DAK176" s="436"/>
      <c r="DAL176" s="436"/>
      <c r="DAM176" s="436"/>
      <c r="DAN176" s="436"/>
      <c r="DAO176" s="436"/>
      <c r="DAP176" s="436"/>
      <c r="DAQ176" s="436"/>
      <c r="DAR176" s="436"/>
      <c r="DAS176" s="436"/>
      <c r="DAT176" s="436"/>
      <c r="DAU176" s="436"/>
      <c r="DAV176" s="436"/>
      <c r="DAW176" s="436"/>
      <c r="DAX176" s="436"/>
      <c r="DAY176" s="436"/>
      <c r="DAZ176" s="436"/>
      <c r="DBA176" s="436"/>
      <c r="DBB176" s="436"/>
      <c r="DBC176" s="436"/>
      <c r="DBD176" s="436"/>
      <c r="DBE176" s="436"/>
      <c r="DBF176" s="436"/>
      <c r="DBG176" s="436"/>
      <c r="DBH176" s="436"/>
      <c r="DBI176" s="436"/>
      <c r="DBJ176" s="436"/>
      <c r="DBK176" s="436"/>
      <c r="DBL176" s="436"/>
      <c r="DBM176" s="436"/>
      <c r="DBN176" s="436"/>
      <c r="DBO176" s="436"/>
      <c r="DBP176" s="436"/>
      <c r="DBQ176" s="436"/>
      <c r="DBR176" s="436"/>
      <c r="DBS176" s="436"/>
      <c r="DBT176" s="436"/>
      <c r="DBU176" s="436"/>
      <c r="DBV176" s="436"/>
      <c r="DBW176" s="436"/>
      <c r="DBX176" s="436"/>
      <c r="DBY176" s="436"/>
      <c r="DBZ176" s="436"/>
      <c r="DCA176" s="436"/>
      <c r="DCB176" s="436"/>
      <c r="DCC176" s="436"/>
      <c r="DCD176" s="436"/>
      <c r="DCE176" s="436"/>
      <c r="DCF176" s="436"/>
      <c r="DCG176" s="436"/>
      <c r="DCH176" s="436"/>
      <c r="DCI176" s="436"/>
      <c r="DCJ176" s="436"/>
      <c r="DCK176" s="436"/>
      <c r="DCL176" s="436"/>
      <c r="DCM176" s="436"/>
      <c r="DCN176" s="436"/>
      <c r="DCO176" s="436"/>
      <c r="DCP176" s="436"/>
      <c r="DCQ176" s="436"/>
      <c r="DCR176" s="436"/>
      <c r="DCS176" s="436"/>
      <c r="DCT176" s="436"/>
      <c r="DCU176" s="436"/>
      <c r="DCV176" s="436"/>
      <c r="DCW176" s="436"/>
      <c r="DCX176" s="436"/>
      <c r="DCY176" s="436"/>
      <c r="DCZ176" s="436"/>
      <c r="DDA176" s="436"/>
      <c r="DDB176" s="436"/>
      <c r="DDC176" s="436"/>
      <c r="DDD176" s="436"/>
      <c r="DDE176" s="436"/>
      <c r="DDF176" s="436"/>
      <c r="DDG176" s="436"/>
      <c r="DDH176" s="436"/>
      <c r="DDI176" s="436"/>
      <c r="DDJ176" s="436"/>
      <c r="DDK176" s="436"/>
      <c r="DDR176" s="436"/>
      <c r="DDS176" s="436"/>
      <c r="DDT176" s="436"/>
      <c r="DDU176" s="436"/>
      <c r="DDV176" s="436"/>
      <c r="DDW176" s="436"/>
      <c r="DDX176" s="436"/>
      <c r="DDY176" s="436"/>
      <c r="DDZ176" s="436"/>
      <c r="DEA176" s="436"/>
      <c r="DEB176" s="436"/>
      <c r="DEC176" s="436"/>
      <c r="DED176" s="436"/>
      <c r="DEE176" s="436"/>
      <c r="DEF176" s="436"/>
      <c r="DEG176" s="436"/>
      <c r="DEH176" s="436"/>
      <c r="DEI176" s="436"/>
      <c r="DEJ176" s="436"/>
      <c r="DEK176" s="436"/>
      <c r="DEL176" s="436"/>
      <c r="DEM176" s="436"/>
      <c r="DEN176" s="436"/>
      <c r="DEO176" s="436"/>
      <c r="DEP176" s="436"/>
      <c r="DEQ176" s="436"/>
      <c r="DER176" s="436"/>
      <c r="DES176" s="436"/>
      <c r="DET176" s="436"/>
      <c r="DEU176" s="436"/>
      <c r="DEV176" s="436"/>
      <c r="DEW176" s="436"/>
      <c r="DEX176" s="436"/>
      <c r="DEY176" s="436"/>
      <c r="DEZ176" s="436"/>
      <c r="DFA176" s="436"/>
      <c r="DFB176" s="436"/>
      <c r="DFC176" s="436"/>
      <c r="DFD176" s="436"/>
      <c r="DFE176" s="436"/>
      <c r="DFF176" s="436"/>
      <c r="DFG176" s="436"/>
      <c r="DFH176" s="436"/>
      <c r="DFI176" s="436"/>
      <c r="DFJ176" s="436"/>
      <c r="DFK176" s="436"/>
      <c r="DFL176" s="436"/>
      <c r="DFM176" s="436"/>
      <c r="DFN176" s="436"/>
      <c r="DFO176" s="436"/>
      <c r="DFP176" s="436"/>
      <c r="DFQ176" s="436"/>
      <c r="DFR176" s="436"/>
      <c r="DFS176" s="436"/>
      <c r="DFT176" s="436"/>
      <c r="DFU176" s="436"/>
      <c r="DFV176" s="436"/>
      <c r="DFW176" s="436"/>
      <c r="DFX176" s="436"/>
      <c r="DFY176" s="436"/>
      <c r="DFZ176" s="436"/>
      <c r="DGA176" s="436"/>
      <c r="DGB176" s="436"/>
      <c r="DGC176" s="436"/>
      <c r="DGD176" s="436"/>
      <c r="DGE176" s="436"/>
      <c r="DGF176" s="436"/>
      <c r="DGG176" s="436"/>
      <c r="DGH176" s="436"/>
      <c r="DGI176" s="436"/>
      <c r="DGJ176" s="436"/>
      <c r="DGK176" s="436"/>
      <c r="DGL176" s="436"/>
      <c r="DGM176" s="436"/>
      <c r="DGN176" s="436"/>
      <c r="DGO176" s="436"/>
      <c r="DGP176" s="436"/>
      <c r="DGQ176" s="436"/>
      <c r="DGR176" s="436"/>
      <c r="DGS176" s="436"/>
      <c r="DGT176" s="436"/>
      <c r="DGU176" s="436"/>
      <c r="DGV176" s="436"/>
      <c r="DGW176" s="436"/>
      <c r="DGX176" s="436"/>
      <c r="DGY176" s="436"/>
      <c r="DGZ176" s="436"/>
      <c r="DHA176" s="436"/>
      <c r="DHB176" s="436"/>
      <c r="DHC176" s="436"/>
      <c r="DHD176" s="436"/>
      <c r="DHE176" s="436"/>
      <c r="DHF176" s="436"/>
      <c r="DHG176" s="436"/>
      <c r="DHH176" s="436"/>
      <c r="DHI176" s="436"/>
      <c r="DHJ176" s="436"/>
      <c r="DHK176" s="436"/>
      <c r="DHL176" s="436"/>
      <c r="DHM176" s="436"/>
      <c r="DHN176" s="436"/>
      <c r="DHO176" s="436"/>
      <c r="DHP176" s="436"/>
      <c r="DHQ176" s="436"/>
      <c r="DHR176" s="436"/>
      <c r="DHS176" s="436"/>
      <c r="DHT176" s="436"/>
      <c r="DHU176" s="436"/>
      <c r="DHV176" s="436"/>
      <c r="DHW176" s="436"/>
      <c r="DHX176" s="436"/>
      <c r="DHY176" s="436"/>
      <c r="DHZ176" s="436"/>
      <c r="DIA176" s="436"/>
      <c r="DIB176" s="436"/>
      <c r="DIC176" s="436"/>
      <c r="DID176" s="436"/>
      <c r="DIE176" s="436"/>
      <c r="DIF176" s="436"/>
      <c r="DIG176" s="436"/>
      <c r="DIH176" s="436"/>
      <c r="DII176" s="436"/>
      <c r="DIJ176" s="436"/>
      <c r="DIK176" s="436"/>
      <c r="DIL176" s="436"/>
      <c r="DIM176" s="436"/>
      <c r="DIN176" s="436"/>
      <c r="DIO176" s="436"/>
      <c r="DIP176" s="436"/>
      <c r="DIQ176" s="436"/>
      <c r="DIR176" s="436"/>
      <c r="DIS176" s="436"/>
      <c r="DIT176" s="436"/>
      <c r="DIU176" s="436"/>
      <c r="DIV176" s="436"/>
      <c r="DIW176" s="436"/>
      <c r="DIX176" s="436"/>
      <c r="DIY176" s="436"/>
      <c r="DIZ176" s="436"/>
      <c r="DJA176" s="436"/>
      <c r="DJB176" s="436"/>
      <c r="DJC176" s="436"/>
      <c r="DJD176" s="436"/>
      <c r="DJE176" s="436"/>
      <c r="DJF176" s="436"/>
      <c r="DJG176" s="436"/>
      <c r="DJH176" s="436"/>
      <c r="DJI176" s="436"/>
      <c r="DJJ176" s="436"/>
      <c r="DJK176" s="436"/>
      <c r="DJL176" s="436"/>
      <c r="DJM176" s="436"/>
      <c r="DJN176" s="436"/>
      <c r="DJO176" s="436"/>
      <c r="DJP176" s="436"/>
      <c r="DJQ176" s="436"/>
      <c r="DJR176" s="436"/>
      <c r="DJS176" s="436"/>
      <c r="DJT176" s="436"/>
      <c r="DJU176" s="436"/>
      <c r="DJV176" s="436"/>
      <c r="DJW176" s="436"/>
      <c r="DJX176" s="436"/>
      <c r="DJY176" s="436"/>
      <c r="DJZ176" s="436"/>
      <c r="DKA176" s="436"/>
      <c r="DKB176" s="436"/>
      <c r="DKC176" s="436"/>
      <c r="DKD176" s="436"/>
      <c r="DKE176" s="436"/>
      <c r="DKF176" s="436"/>
      <c r="DKG176" s="436"/>
      <c r="DKH176" s="436"/>
      <c r="DKI176" s="436"/>
      <c r="DKJ176" s="436"/>
      <c r="DKK176" s="436"/>
      <c r="DKL176" s="436"/>
      <c r="DKM176" s="436"/>
      <c r="DKN176" s="436"/>
      <c r="DKO176" s="436"/>
      <c r="DKP176" s="436"/>
      <c r="DKQ176" s="436"/>
      <c r="DKR176" s="436"/>
      <c r="DKS176" s="436"/>
      <c r="DKT176" s="436"/>
      <c r="DKU176" s="436"/>
      <c r="DKV176" s="436"/>
      <c r="DKW176" s="436"/>
      <c r="DKX176" s="436"/>
      <c r="DKY176" s="436"/>
      <c r="DKZ176" s="436"/>
      <c r="DLA176" s="436"/>
      <c r="DLB176" s="436"/>
      <c r="DLC176" s="436"/>
      <c r="DLD176" s="436"/>
      <c r="DLE176" s="436"/>
      <c r="DLF176" s="436"/>
      <c r="DLG176" s="436"/>
      <c r="DLH176" s="436"/>
      <c r="DLI176" s="436"/>
      <c r="DLJ176" s="436"/>
      <c r="DLK176" s="436"/>
      <c r="DLL176" s="436"/>
      <c r="DLM176" s="436"/>
      <c r="DLN176" s="436"/>
      <c r="DLO176" s="436"/>
      <c r="DLP176" s="436"/>
      <c r="DLQ176" s="436"/>
      <c r="DLR176" s="436"/>
      <c r="DLS176" s="436"/>
      <c r="DLT176" s="436"/>
      <c r="DLU176" s="436"/>
      <c r="DLV176" s="436"/>
      <c r="DLW176" s="436"/>
      <c r="DLX176" s="436"/>
      <c r="DLY176" s="436"/>
      <c r="DLZ176" s="436"/>
      <c r="DMA176" s="436"/>
      <c r="DMB176" s="436"/>
      <c r="DMC176" s="436"/>
      <c r="DMD176" s="436"/>
      <c r="DME176" s="436"/>
      <c r="DMF176" s="436"/>
      <c r="DMG176" s="436"/>
      <c r="DMH176" s="436"/>
      <c r="DMI176" s="436"/>
      <c r="DMJ176" s="436"/>
      <c r="DMK176" s="436"/>
      <c r="DML176" s="436"/>
      <c r="DMM176" s="436"/>
      <c r="DMN176" s="436"/>
      <c r="DMO176" s="436"/>
      <c r="DMP176" s="436"/>
      <c r="DMQ176" s="436"/>
      <c r="DMR176" s="436"/>
      <c r="DMS176" s="436"/>
      <c r="DMT176" s="436"/>
      <c r="DMU176" s="436"/>
      <c r="DMV176" s="436"/>
      <c r="DMW176" s="436"/>
      <c r="DMX176" s="436"/>
      <c r="DMY176" s="436"/>
      <c r="DMZ176" s="436"/>
      <c r="DNA176" s="436"/>
      <c r="DNB176" s="436"/>
      <c r="DNC176" s="436"/>
      <c r="DND176" s="436"/>
      <c r="DNE176" s="436"/>
      <c r="DNF176" s="436"/>
      <c r="DNG176" s="436"/>
      <c r="DNN176" s="436"/>
      <c r="DNO176" s="436"/>
      <c r="DNP176" s="436"/>
      <c r="DNQ176" s="436"/>
      <c r="DNR176" s="436"/>
      <c r="DNS176" s="436"/>
      <c r="DNT176" s="436"/>
      <c r="DNU176" s="436"/>
      <c r="DNV176" s="436"/>
      <c r="DNW176" s="436"/>
      <c r="DNX176" s="436"/>
      <c r="DNY176" s="436"/>
      <c r="DNZ176" s="436"/>
      <c r="DOA176" s="436"/>
      <c r="DOB176" s="436"/>
      <c r="DOC176" s="436"/>
      <c r="DOD176" s="436"/>
      <c r="DOE176" s="436"/>
      <c r="DOF176" s="436"/>
      <c r="DOG176" s="436"/>
      <c r="DOH176" s="436"/>
      <c r="DOI176" s="436"/>
      <c r="DOJ176" s="436"/>
      <c r="DOK176" s="436"/>
      <c r="DOL176" s="436"/>
      <c r="DOM176" s="436"/>
      <c r="DON176" s="436"/>
      <c r="DOO176" s="436"/>
      <c r="DOP176" s="436"/>
      <c r="DOQ176" s="436"/>
      <c r="DOR176" s="436"/>
      <c r="DOS176" s="436"/>
      <c r="DOT176" s="436"/>
      <c r="DOU176" s="436"/>
      <c r="DOV176" s="436"/>
      <c r="DOW176" s="436"/>
      <c r="DOX176" s="436"/>
      <c r="DOY176" s="436"/>
      <c r="DOZ176" s="436"/>
      <c r="DPA176" s="436"/>
      <c r="DPB176" s="436"/>
      <c r="DPC176" s="436"/>
      <c r="DPD176" s="436"/>
      <c r="DPE176" s="436"/>
      <c r="DPF176" s="436"/>
      <c r="DPG176" s="436"/>
      <c r="DPH176" s="436"/>
      <c r="DPI176" s="436"/>
      <c r="DPJ176" s="436"/>
      <c r="DPK176" s="436"/>
      <c r="DPL176" s="436"/>
      <c r="DPM176" s="436"/>
      <c r="DPN176" s="436"/>
      <c r="DPO176" s="436"/>
      <c r="DPP176" s="436"/>
      <c r="DPQ176" s="436"/>
      <c r="DPR176" s="436"/>
      <c r="DPS176" s="436"/>
      <c r="DPT176" s="436"/>
      <c r="DPU176" s="436"/>
      <c r="DPV176" s="436"/>
      <c r="DPW176" s="436"/>
      <c r="DPX176" s="436"/>
      <c r="DPY176" s="436"/>
      <c r="DPZ176" s="436"/>
      <c r="DQA176" s="436"/>
      <c r="DQB176" s="436"/>
      <c r="DQC176" s="436"/>
      <c r="DQD176" s="436"/>
      <c r="DQE176" s="436"/>
      <c r="DQF176" s="436"/>
      <c r="DQG176" s="436"/>
      <c r="DQH176" s="436"/>
      <c r="DQI176" s="436"/>
      <c r="DQJ176" s="436"/>
      <c r="DQK176" s="436"/>
      <c r="DQL176" s="436"/>
      <c r="DQM176" s="436"/>
      <c r="DQN176" s="436"/>
      <c r="DQO176" s="436"/>
      <c r="DQP176" s="436"/>
      <c r="DQQ176" s="436"/>
      <c r="DQR176" s="436"/>
      <c r="DQS176" s="436"/>
      <c r="DQT176" s="436"/>
      <c r="DQU176" s="436"/>
      <c r="DQV176" s="436"/>
      <c r="DQW176" s="436"/>
      <c r="DQX176" s="436"/>
      <c r="DQY176" s="436"/>
      <c r="DQZ176" s="436"/>
      <c r="DRA176" s="436"/>
      <c r="DRB176" s="436"/>
      <c r="DRC176" s="436"/>
      <c r="DRD176" s="436"/>
      <c r="DRE176" s="436"/>
      <c r="DRF176" s="436"/>
      <c r="DRG176" s="436"/>
      <c r="DRH176" s="436"/>
      <c r="DRI176" s="436"/>
      <c r="DRJ176" s="436"/>
      <c r="DRK176" s="436"/>
      <c r="DRL176" s="436"/>
      <c r="DRM176" s="436"/>
      <c r="DRN176" s="436"/>
      <c r="DRO176" s="436"/>
      <c r="DRP176" s="436"/>
      <c r="DRQ176" s="436"/>
      <c r="DRR176" s="436"/>
      <c r="DRS176" s="436"/>
      <c r="DRT176" s="436"/>
      <c r="DRU176" s="436"/>
      <c r="DRV176" s="436"/>
      <c r="DRW176" s="436"/>
      <c r="DRX176" s="436"/>
      <c r="DRY176" s="436"/>
      <c r="DRZ176" s="436"/>
      <c r="DSA176" s="436"/>
      <c r="DSB176" s="436"/>
      <c r="DSC176" s="436"/>
      <c r="DSD176" s="436"/>
      <c r="DSE176" s="436"/>
      <c r="DSF176" s="436"/>
      <c r="DSG176" s="436"/>
      <c r="DSH176" s="436"/>
      <c r="DSI176" s="436"/>
      <c r="DSJ176" s="436"/>
      <c r="DSK176" s="436"/>
      <c r="DSL176" s="436"/>
      <c r="DSM176" s="436"/>
      <c r="DSN176" s="436"/>
      <c r="DSO176" s="436"/>
      <c r="DSP176" s="436"/>
      <c r="DSQ176" s="436"/>
      <c r="DSR176" s="436"/>
      <c r="DSS176" s="436"/>
      <c r="DST176" s="436"/>
      <c r="DSU176" s="436"/>
      <c r="DSV176" s="436"/>
      <c r="DSW176" s="436"/>
      <c r="DSX176" s="436"/>
      <c r="DSY176" s="436"/>
      <c r="DSZ176" s="436"/>
      <c r="DTA176" s="436"/>
      <c r="DTB176" s="436"/>
      <c r="DTC176" s="436"/>
      <c r="DTD176" s="436"/>
      <c r="DTE176" s="436"/>
      <c r="DTF176" s="436"/>
      <c r="DTG176" s="436"/>
      <c r="DTH176" s="436"/>
      <c r="DTI176" s="436"/>
      <c r="DTJ176" s="436"/>
      <c r="DTK176" s="436"/>
      <c r="DTL176" s="436"/>
      <c r="DTM176" s="436"/>
      <c r="DTN176" s="436"/>
      <c r="DTO176" s="436"/>
      <c r="DTP176" s="436"/>
      <c r="DTQ176" s="436"/>
      <c r="DTR176" s="436"/>
      <c r="DTS176" s="436"/>
      <c r="DTT176" s="436"/>
      <c r="DTU176" s="436"/>
      <c r="DTV176" s="436"/>
      <c r="DTW176" s="436"/>
      <c r="DTX176" s="436"/>
      <c r="DTY176" s="436"/>
      <c r="DTZ176" s="436"/>
      <c r="DUA176" s="436"/>
      <c r="DUB176" s="436"/>
      <c r="DUC176" s="436"/>
      <c r="DUD176" s="436"/>
      <c r="DUE176" s="436"/>
      <c r="DUF176" s="436"/>
      <c r="DUG176" s="436"/>
      <c r="DUH176" s="436"/>
      <c r="DUI176" s="436"/>
      <c r="DUJ176" s="436"/>
      <c r="DUK176" s="436"/>
      <c r="DUL176" s="436"/>
      <c r="DUM176" s="436"/>
      <c r="DUN176" s="436"/>
      <c r="DUO176" s="436"/>
      <c r="DUP176" s="436"/>
      <c r="DUQ176" s="436"/>
      <c r="DUR176" s="436"/>
      <c r="DUS176" s="436"/>
      <c r="DUT176" s="436"/>
      <c r="DUU176" s="436"/>
      <c r="DUV176" s="436"/>
      <c r="DUW176" s="436"/>
      <c r="DUX176" s="436"/>
      <c r="DUY176" s="436"/>
      <c r="DUZ176" s="436"/>
      <c r="DVA176" s="436"/>
      <c r="DVB176" s="436"/>
      <c r="DVC176" s="436"/>
      <c r="DVD176" s="436"/>
      <c r="DVE176" s="436"/>
      <c r="DVF176" s="436"/>
      <c r="DVG176" s="436"/>
      <c r="DVH176" s="436"/>
      <c r="DVI176" s="436"/>
      <c r="DVJ176" s="436"/>
      <c r="DVK176" s="436"/>
      <c r="DVL176" s="436"/>
      <c r="DVM176" s="436"/>
      <c r="DVN176" s="436"/>
      <c r="DVO176" s="436"/>
      <c r="DVP176" s="436"/>
      <c r="DVQ176" s="436"/>
      <c r="DVR176" s="436"/>
      <c r="DVS176" s="436"/>
      <c r="DVT176" s="436"/>
      <c r="DVU176" s="436"/>
      <c r="DVV176" s="436"/>
      <c r="DVW176" s="436"/>
      <c r="DVX176" s="436"/>
      <c r="DVY176" s="436"/>
      <c r="DVZ176" s="436"/>
      <c r="DWA176" s="436"/>
      <c r="DWB176" s="436"/>
      <c r="DWC176" s="436"/>
      <c r="DWD176" s="436"/>
      <c r="DWE176" s="436"/>
      <c r="DWF176" s="436"/>
      <c r="DWG176" s="436"/>
      <c r="DWH176" s="436"/>
      <c r="DWI176" s="436"/>
      <c r="DWJ176" s="436"/>
      <c r="DWK176" s="436"/>
      <c r="DWL176" s="436"/>
      <c r="DWM176" s="436"/>
      <c r="DWN176" s="436"/>
      <c r="DWO176" s="436"/>
      <c r="DWP176" s="436"/>
      <c r="DWQ176" s="436"/>
      <c r="DWR176" s="436"/>
      <c r="DWS176" s="436"/>
      <c r="DWT176" s="436"/>
      <c r="DWU176" s="436"/>
      <c r="DWV176" s="436"/>
      <c r="DWW176" s="436"/>
      <c r="DWX176" s="436"/>
      <c r="DWY176" s="436"/>
      <c r="DWZ176" s="436"/>
      <c r="DXA176" s="436"/>
      <c r="DXB176" s="436"/>
      <c r="DXC176" s="436"/>
      <c r="DXJ176" s="436"/>
      <c r="DXK176" s="436"/>
      <c r="DXL176" s="436"/>
      <c r="DXM176" s="436"/>
      <c r="DXN176" s="436"/>
      <c r="DXO176" s="436"/>
      <c r="DXP176" s="436"/>
      <c r="DXQ176" s="436"/>
      <c r="DXR176" s="436"/>
      <c r="DXS176" s="436"/>
      <c r="DXT176" s="436"/>
      <c r="DXU176" s="436"/>
      <c r="DXV176" s="436"/>
      <c r="DXW176" s="436"/>
      <c r="DXX176" s="436"/>
      <c r="DXY176" s="436"/>
      <c r="DXZ176" s="436"/>
      <c r="DYA176" s="436"/>
      <c r="DYB176" s="436"/>
      <c r="DYC176" s="436"/>
      <c r="DYD176" s="436"/>
      <c r="DYE176" s="436"/>
      <c r="DYF176" s="436"/>
      <c r="DYG176" s="436"/>
      <c r="DYH176" s="436"/>
      <c r="DYI176" s="436"/>
      <c r="DYJ176" s="436"/>
      <c r="DYK176" s="436"/>
      <c r="DYL176" s="436"/>
      <c r="DYM176" s="436"/>
      <c r="DYN176" s="436"/>
      <c r="DYO176" s="436"/>
      <c r="DYP176" s="436"/>
      <c r="DYQ176" s="436"/>
      <c r="DYR176" s="436"/>
      <c r="DYS176" s="436"/>
      <c r="DYT176" s="436"/>
      <c r="DYU176" s="436"/>
      <c r="DYV176" s="436"/>
      <c r="DYW176" s="436"/>
      <c r="DYX176" s="436"/>
      <c r="DYY176" s="436"/>
      <c r="DYZ176" s="436"/>
      <c r="DZA176" s="436"/>
      <c r="DZB176" s="436"/>
      <c r="DZC176" s="436"/>
      <c r="DZD176" s="436"/>
      <c r="DZE176" s="436"/>
      <c r="DZF176" s="436"/>
      <c r="DZG176" s="436"/>
      <c r="DZH176" s="436"/>
      <c r="DZI176" s="436"/>
      <c r="DZJ176" s="436"/>
      <c r="DZK176" s="436"/>
      <c r="DZL176" s="436"/>
      <c r="DZM176" s="436"/>
      <c r="DZN176" s="436"/>
      <c r="DZO176" s="436"/>
      <c r="DZP176" s="436"/>
      <c r="DZQ176" s="436"/>
      <c r="DZR176" s="436"/>
      <c r="DZS176" s="436"/>
      <c r="DZT176" s="436"/>
      <c r="DZU176" s="436"/>
      <c r="DZV176" s="436"/>
      <c r="DZW176" s="436"/>
      <c r="DZX176" s="436"/>
      <c r="DZY176" s="436"/>
      <c r="DZZ176" s="436"/>
      <c r="EAA176" s="436"/>
      <c r="EAB176" s="436"/>
      <c r="EAC176" s="436"/>
      <c r="EAD176" s="436"/>
      <c r="EAE176" s="436"/>
      <c r="EAF176" s="436"/>
      <c r="EAG176" s="436"/>
      <c r="EAH176" s="436"/>
      <c r="EAI176" s="436"/>
      <c r="EAJ176" s="436"/>
      <c r="EAK176" s="436"/>
      <c r="EAL176" s="436"/>
      <c r="EAM176" s="436"/>
      <c r="EAN176" s="436"/>
      <c r="EAO176" s="436"/>
      <c r="EAP176" s="436"/>
      <c r="EAQ176" s="436"/>
      <c r="EAR176" s="436"/>
      <c r="EAS176" s="436"/>
      <c r="EAT176" s="436"/>
      <c r="EAU176" s="436"/>
      <c r="EAV176" s="436"/>
      <c r="EAW176" s="436"/>
      <c r="EAX176" s="436"/>
      <c r="EAY176" s="436"/>
      <c r="EAZ176" s="436"/>
      <c r="EBA176" s="436"/>
      <c r="EBB176" s="436"/>
      <c r="EBC176" s="436"/>
      <c r="EBD176" s="436"/>
      <c r="EBE176" s="436"/>
      <c r="EBF176" s="436"/>
      <c r="EBG176" s="436"/>
      <c r="EBH176" s="436"/>
      <c r="EBI176" s="436"/>
      <c r="EBJ176" s="436"/>
      <c r="EBK176" s="436"/>
      <c r="EBL176" s="436"/>
      <c r="EBM176" s="436"/>
      <c r="EBN176" s="436"/>
      <c r="EBO176" s="436"/>
      <c r="EBP176" s="436"/>
      <c r="EBQ176" s="436"/>
      <c r="EBR176" s="436"/>
      <c r="EBS176" s="436"/>
      <c r="EBT176" s="436"/>
      <c r="EBU176" s="436"/>
      <c r="EBV176" s="436"/>
      <c r="EBW176" s="436"/>
      <c r="EBX176" s="436"/>
      <c r="EBY176" s="436"/>
      <c r="EBZ176" s="436"/>
      <c r="ECA176" s="436"/>
      <c r="ECB176" s="436"/>
      <c r="ECC176" s="436"/>
      <c r="ECD176" s="436"/>
      <c r="ECE176" s="436"/>
      <c r="ECF176" s="436"/>
      <c r="ECG176" s="436"/>
      <c r="ECH176" s="436"/>
      <c r="ECI176" s="436"/>
      <c r="ECJ176" s="436"/>
      <c r="ECK176" s="436"/>
      <c r="ECL176" s="436"/>
      <c r="ECM176" s="436"/>
      <c r="ECN176" s="436"/>
      <c r="ECO176" s="436"/>
      <c r="ECP176" s="436"/>
      <c r="ECQ176" s="436"/>
      <c r="ECR176" s="436"/>
      <c r="ECS176" s="436"/>
      <c r="ECT176" s="436"/>
      <c r="ECU176" s="436"/>
      <c r="ECV176" s="436"/>
      <c r="ECW176" s="436"/>
      <c r="ECX176" s="436"/>
      <c r="ECY176" s="436"/>
      <c r="ECZ176" s="436"/>
      <c r="EDA176" s="436"/>
      <c r="EDB176" s="436"/>
      <c r="EDC176" s="436"/>
      <c r="EDD176" s="436"/>
      <c r="EDE176" s="436"/>
      <c r="EDF176" s="436"/>
      <c r="EDG176" s="436"/>
      <c r="EDH176" s="436"/>
      <c r="EDI176" s="436"/>
      <c r="EDJ176" s="436"/>
      <c r="EDK176" s="436"/>
      <c r="EDL176" s="436"/>
      <c r="EDM176" s="436"/>
      <c r="EDN176" s="436"/>
      <c r="EDO176" s="436"/>
      <c r="EDP176" s="436"/>
      <c r="EDQ176" s="436"/>
      <c r="EDR176" s="436"/>
      <c r="EDS176" s="436"/>
      <c r="EDT176" s="436"/>
      <c r="EDU176" s="436"/>
      <c r="EDV176" s="436"/>
      <c r="EDW176" s="436"/>
      <c r="EDX176" s="436"/>
      <c r="EDY176" s="436"/>
      <c r="EDZ176" s="436"/>
      <c r="EEA176" s="436"/>
      <c r="EEB176" s="436"/>
      <c r="EEC176" s="436"/>
      <c r="EED176" s="436"/>
      <c r="EEE176" s="436"/>
      <c r="EEF176" s="436"/>
      <c r="EEG176" s="436"/>
      <c r="EEH176" s="436"/>
      <c r="EEI176" s="436"/>
      <c r="EEJ176" s="436"/>
      <c r="EEK176" s="436"/>
      <c r="EEL176" s="436"/>
      <c r="EEM176" s="436"/>
      <c r="EEN176" s="436"/>
      <c r="EEO176" s="436"/>
      <c r="EEP176" s="436"/>
      <c r="EEQ176" s="436"/>
      <c r="EER176" s="436"/>
      <c r="EES176" s="436"/>
      <c r="EET176" s="436"/>
      <c r="EEU176" s="436"/>
      <c r="EEV176" s="436"/>
      <c r="EEW176" s="436"/>
      <c r="EEX176" s="436"/>
      <c r="EEY176" s="436"/>
      <c r="EEZ176" s="436"/>
      <c r="EFA176" s="436"/>
      <c r="EFB176" s="436"/>
      <c r="EFC176" s="436"/>
      <c r="EFD176" s="436"/>
      <c r="EFE176" s="436"/>
      <c r="EFF176" s="436"/>
      <c r="EFG176" s="436"/>
      <c r="EFH176" s="436"/>
      <c r="EFI176" s="436"/>
      <c r="EFJ176" s="436"/>
      <c r="EFK176" s="436"/>
      <c r="EFL176" s="436"/>
      <c r="EFM176" s="436"/>
      <c r="EFN176" s="436"/>
      <c r="EFO176" s="436"/>
      <c r="EFP176" s="436"/>
      <c r="EFQ176" s="436"/>
      <c r="EFR176" s="436"/>
      <c r="EFS176" s="436"/>
      <c r="EFT176" s="436"/>
      <c r="EFU176" s="436"/>
      <c r="EFV176" s="436"/>
      <c r="EFW176" s="436"/>
      <c r="EFX176" s="436"/>
      <c r="EFY176" s="436"/>
      <c r="EFZ176" s="436"/>
      <c r="EGA176" s="436"/>
      <c r="EGB176" s="436"/>
      <c r="EGC176" s="436"/>
      <c r="EGD176" s="436"/>
      <c r="EGE176" s="436"/>
      <c r="EGF176" s="436"/>
      <c r="EGG176" s="436"/>
      <c r="EGH176" s="436"/>
      <c r="EGI176" s="436"/>
      <c r="EGJ176" s="436"/>
      <c r="EGK176" s="436"/>
      <c r="EGL176" s="436"/>
      <c r="EGM176" s="436"/>
      <c r="EGN176" s="436"/>
      <c r="EGO176" s="436"/>
      <c r="EGP176" s="436"/>
      <c r="EGQ176" s="436"/>
      <c r="EGR176" s="436"/>
      <c r="EGS176" s="436"/>
      <c r="EGT176" s="436"/>
      <c r="EGU176" s="436"/>
      <c r="EGV176" s="436"/>
      <c r="EGW176" s="436"/>
      <c r="EGX176" s="436"/>
      <c r="EGY176" s="436"/>
      <c r="EHF176" s="436"/>
      <c r="EHG176" s="436"/>
      <c r="EHH176" s="436"/>
      <c r="EHI176" s="436"/>
      <c r="EHJ176" s="436"/>
      <c r="EHK176" s="436"/>
      <c r="EHL176" s="436"/>
      <c r="EHM176" s="436"/>
      <c r="EHN176" s="436"/>
      <c r="EHO176" s="436"/>
      <c r="EHP176" s="436"/>
      <c r="EHQ176" s="436"/>
      <c r="EHR176" s="436"/>
      <c r="EHS176" s="436"/>
      <c r="EHT176" s="436"/>
      <c r="EHU176" s="436"/>
      <c r="EHV176" s="436"/>
      <c r="EHW176" s="436"/>
      <c r="EHX176" s="436"/>
      <c r="EHY176" s="436"/>
      <c r="EHZ176" s="436"/>
      <c r="EIA176" s="436"/>
      <c r="EIB176" s="436"/>
      <c r="EIC176" s="436"/>
      <c r="EID176" s="436"/>
      <c r="EIE176" s="436"/>
      <c r="EIF176" s="436"/>
      <c r="EIG176" s="436"/>
      <c r="EIH176" s="436"/>
      <c r="EII176" s="436"/>
      <c r="EIJ176" s="436"/>
      <c r="EIK176" s="436"/>
      <c r="EIL176" s="436"/>
      <c r="EIM176" s="436"/>
      <c r="EIN176" s="436"/>
      <c r="EIO176" s="436"/>
      <c r="EIP176" s="436"/>
      <c r="EIQ176" s="436"/>
      <c r="EIR176" s="436"/>
      <c r="EIS176" s="436"/>
      <c r="EIT176" s="436"/>
      <c r="EIU176" s="436"/>
      <c r="EIV176" s="436"/>
      <c r="EIW176" s="436"/>
      <c r="EIX176" s="436"/>
      <c r="EIY176" s="436"/>
      <c r="EIZ176" s="436"/>
      <c r="EJA176" s="436"/>
      <c r="EJB176" s="436"/>
      <c r="EJC176" s="436"/>
      <c r="EJD176" s="436"/>
      <c r="EJE176" s="436"/>
      <c r="EJF176" s="436"/>
      <c r="EJG176" s="436"/>
      <c r="EJH176" s="436"/>
      <c r="EJI176" s="436"/>
      <c r="EJJ176" s="436"/>
      <c r="EJK176" s="436"/>
      <c r="EJL176" s="436"/>
      <c r="EJM176" s="436"/>
      <c r="EJN176" s="436"/>
      <c r="EJO176" s="436"/>
      <c r="EJP176" s="436"/>
      <c r="EJQ176" s="436"/>
      <c r="EJR176" s="436"/>
      <c r="EJS176" s="436"/>
      <c r="EJT176" s="436"/>
      <c r="EJU176" s="436"/>
      <c r="EJV176" s="436"/>
      <c r="EJW176" s="436"/>
      <c r="EJX176" s="436"/>
      <c r="EJY176" s="436"/>
      <c r="EJZ176" s="436"/>
      <c r="EKA176" s="436"/>
      <c r="EKB176" s="436"/>
      <c r="EKC176" s="436"/>
      <c r="EKD176" s="436"/>
      <c r="EKE176" s="436"/>
      <c r="EKF176" s="436"/>
      <c r="EKG176" s="436"/>
      <c r="EKH176" s="436"/>
      <c r="EKI176" s="436"/>
      <c r="EKJ176" s="436"/>
      <c r="EKK176" s="436"/>
      <c r="EKL176" s="436"/>
      <c r="EKM176" s="436"/>
      <c r="EKN176" s="436"/>
      <c r="EKO176" s="436"/>
      <c r="EKP176" s="436"/>
      <c r="EKQ176" s="436"/>
      <c r="EKR176" s="436"/>
      <c r="EKS176" s="436"/>
      <c r="EKT176" s="436"/>
      <c r="EKU176" s="436"/>
      <c r="EKV176" s="436"/>
      <c r="EKW176" s="436"/>
      <c r="EKX176" s="436"/>
      <c r="EKY176" s="436"/>
      <c r="EKZ176" s="436"/>
      <c r="ELA176" s="436"/>
      <c r="ELB176" s="436"/>
      <c r="ELC176" s="436"/>
      <c r="ELD176" s="436"/>
      <c r="ELE176" s="436"/>
      <c r="ELF176" s="436"/>
      <c r="ELG176" s="436"/>
      <c r="ELH176" s="436"/>
      <c r="ELI176" s="436"/>
      <c r="ELJ176" s="436"/>
      <c r="ELK176" s="436"/>
      <c r="ELL176" s="436"/>
      <c r="ELM176" s="436"/>
      <c r="ELN176" s="436"/>
      <c r="ELO176" s="436"/>
      <c r="ELP176" s="436"/>
      <c r="ELQ176" s="436"/>
      <c r="ELR176" s="436"/>
      <c r="ELS176" s="436"/>
      <c r="ELT176" s="436"/>
      <c r="ELU176" s="436"/>
      <c r="ELV176" s="436"/>
      <c r="ELW176" s="436"/>
      <c r="ELX176" s="436"/>
      <c r="ELY176" s="436"/>
      <c r="ELZ176" s="436"/>
      <c r="EMA176" s="436"/>
      <c r="EMB176" s="436"/>
      <c r="EMC176" s="436"/>
      <c r="EMD176" s="436"/>
      <c r="EME176" s="436"/>
      <c r="EMF176" s="436"/>
      <c r="EMG176" s="436"/>
      <c r="EMH176" s="436"/>
      <c r="EMI176" s="436"/>
      <c r="EMJ176" s="436"/>
      <c r="EMK176" s="436"/>
      <c r="EML176" s="436"/>
      <c r="EMM176" s="436"/>
      <c r="EMN176" s="436"/>
      <c r="EMO176" s="436"/>
      <c r="EMP176" s="436"/>
      <c r="EMQ176" s="436"/>
      <c r="EMR176" s="436"/>
      <c r="EMS176" s="436"/>
      <c r="EMT176" s="436"/>
      <c r="EMU176" s="436"/>
      <c r="EMV176" s="436"/>
      <c r="EMW176" s="436"/>
      <c r="EMX176" s="436"/>
      <c r="EMY176" s="436"/>
      <c r="EMZ176" s="436"/>
      <c r="ENA176" s="436"/>
      <c r="ENB176" s="436"/>
      <c r="ENC176" s="436"/>
      <c r="END176" s="436"/>
      <c r="ENE176" s="436"/>
      <c r="ENF176" s="436"/>
      <c r="ENG176" s="436"/>
      <c r="ENH176" s="436"/>
      <c r="ENI176" s="436"/>
      <c r="ENJ176" s="436"/>
      <c r="ENK176" s="436"/>
      <c r="ENL176" s="436"/>
      <c r="ENM176" s="436"/>
      <c r="ENN176" s="436"/>
      <c r="ENO176" s="436"/>
      <c r="ENP176" s="436"/>
      <c r="ENQ176" s="436"/>
      <c r="ENR176" s="436"/>
      <c r="ENS176" s="436"/>
      <c r="ENT176" s="436"/>
      <c r="ENU176" s="436"/>
      <c r="ENV176" s="436"/>
      <c r="ENW176" s="436"/>
      <c r="ENX176" s="436"/>
      <c r="ENY176" s="436"/>
      <c r="ENZ176" s="436"/>
      <c r="EOA176" s="436"/>
      <c r="EOB176" s="436"/>
      <c r="EOC176" s="436"/>
      <c r="EOD176" s="436"/>
      <c r="EOE176" s="436"/>
      <c r="EOF176" s="436"/>
      <c r="EOG176" s="436"/>
      <c r="EOH176" s="436"/>
      <c r="EOI176" s="436"/>
      <c r="EOJ176" s="436"/>
      <c r="EOK176" s="436"/>
      <c r="EOL176" s="436"/>
      <c r="EOM176" s="436"/>
      <c r="EON176" s="436"/>
      <c r="EOO176" s="436"/>
      <c r="EOP176" s="436"/>
      <c r="EOQ176" s="436"/>
      <c r="EOR176" s="436"/>
      <c r="EOS176" s="436"/>
      <c r="EOT176" s="436"/>
      <c r="EOU176" s="436"/>
      <c r="EOV176" s="436"/>
      <c r="EOW176" s="436"/>
      <c r="EOX176" s="436"/>
      <c r="EOY176" s="436"/>
      <c r="EOZ176" s="436"/>
      <c r="EPA176" s="436"/>
      <c r="EPB176" s="436"/>
      <c r="EPC176" s="436"/>
      <c r="EPD176" s="436"/>
      <c r="EPE176" s="436"/>
      <c r="EPF176" s="436"/>
      <c r="EPG176" s="436"/>
      <c r="EPH176" s="436"/>
      <c r="EPI176" s="436"/>
      <c r="EPJ176" s="436"/>
      <c r="EPK176" s="436"/>
      <c r="EPL176" s="436"/>
      <c r="EPM176" s="436"/>
      <c r="EPN176" s="436"/>
      <c r="EPO176" s="436"/>
      <c r="EPP176" s="436"/>
      <c r="EPQ176" s="436"/>
      <c r="EPR176" s="436"/>
      <c r="EPS176" s="436"/>
      <c r="EPT176" s="436"/>
      <c r="EPU176" s="436"/>
      <c r="EPV176" s="436"/>
      <c r="EPW176" s="436"/>
      <c r="EPX176" s="436"/>
      <c r="EPY176" s="436"/>
      <c r="EPZ176" s="436"/>
      <c r="EQA176" s="436"/>
      <c r="EQB176" s="436"/>
      <c r="EQC176" s="436"/>
      <c r="EQD176" s="436"/>
      <c r="EQE176" s="436"/>
      <c r="EQF176" s="436"/>
      <c r="EQG176" s="436"/>
      <c r="EQH176" s="436"/>
      <c r="EQI176" s="436"/>
      <c r="EQJ176" s="436"/>
      <c r="EQK176" s="436"/>
      <c r="EQL176" s="436"/>
      <c r="EQM176" s="436"/>
      <c r="EQN176" s="436"/>
      <c r="EQO176" s="436"/>
      <c r="EQP176" s="436"/>
      <c r="EQQ176" s="436"/>
      <c r="EQR176" s="436"/>
      <c r="EQS176" s="436"/>
      <c r="EQT176" s="436"/>
      <c r="EQU176" s="436"/>
      <c r="ERB176" s="436"/>
      <c r="ERC176" s="436"/>
      <c r="ERD176" s="436"/>
      <c r="ERE176" s="436"/>
      <c r="ERF176" s="436"/>
      <c r="ERG176" s="436"/>
      <c r="ERH176" s="436"/>
      <c r="ERI176" s="436"/>
      <c r="ERJ176" s="436"/>
      <c r="ERK176" s="436"/>
      <c r="ERL176" s="436"/>
      <c r="ERM176" s="436"/>
      <c r="ERN176" s="436"/>
      <c r="ERO176" s="436"/>
      <c r="ERP176" s="436"/>
      <c r="ERQ176" s="436"/>
      <c r="ERR176" s="436"/>
      <c r="ERS176" s="436"/>
      <c r="ERT176" s="436"/>
      <c r="ERU176" s="436"/>
      <c r="ERV176" s="436"/>
      <c r="ERW176" s="436"/>
      <c r="ERX176" s="436"/>
      <c r="ERY176" s="436"/>
      <c r="ERZ176" s="436"/>
      <c r="ESA176" s="436"/>
      <c r="ESB176" s="436"/>
      <c r="ESC176" s="436"/>
      <c r="ESD176" s="436"/>
      <c r="ESE176" s="436"/>
      <c r="ESF176" s="436"/>
      <c r="ESG176" s="436"/>
      <c r="ESH176" s="436"/>
      <c r="ESI176" s="436"/>
      <c r="ESJ176" s="436"/>
      <c r="ESK176" s="436"/>
      <c r="ESL176" s="436"/>
      <c r="ESM176" s="436"/>
      <c r="ESN176" s="436"/>
      <c r="ESO176" s="436"/>
      <c r="ESP176" s="436"/>
      <c r="ESQ176" s="436"/>
      <c r="ESR176" s="436"/>
      <c r="ESS176" s="436"/>
      <c r="EST176" s="436"/>
      <c r="ESU176" s="436"/>
      <c r="ESV176" s="436"/>
      <c r="ESW176" s="436"/>
      <c r="ESX176" s="436"/>
      <c r="ESY176" s="436"/>
      <c r="ESZ176" s="436"/>
      <c r="ETA176" s="436"/>
      <c r="ETB176" s="436"/>
      <c r="ETC176" s="436"/>
      <c r="ETD176" s="436"/>
      <c r="ETE176" s="436"/>
      <c r="ETF176" s="436"/>
      <c r="ETG176" s="436"/>
      <c r="ETH176" s="436"/>
      <c r="ETI176" s="436"/>
      <c r="ETJ176" s="436"/>
      <c r="ETK176" s="436"/>
      <c r="ETL176" s="436"/>
      <c r="ETM176" s="436"/>
      <c r="ETN176" s="436"/>
      <c r="ETO176" s="436"/>
      <c r="ETP176" s="436"/>
      <c r="ETQ176" s="436"/>
      <c r="ETR176" s="436"/>
      <c r="ETS176" s="436"/>
      <c r="ETT176" s="436"/>
      <c r="ETU176" s="436"/>
      <c r="ETV176" s="436"/>
      <c r="ETW176" s="436"/>
      <c r="ETX176" s="436"/>
      <c r="ETY176" s="436"/>
      <c r="ETZ176" s="436"/>
      <c r="EUA176" s="436"/>
      <c r="EUB176" s="436"/>
      <c r="EUC176" s="436"/>
      <c r="EUD176" s="436"/>
      <c r="EUE176" s="436"/>
      <c r="EUF176" s="436"/>
      <c r="EUG176" s="436"/>
      <c r="EUH176" s="436"/>
      <c r="EUI176" s="436"/>
      <c r="EUJ176" s="436"/>
      <c r="EUK176" s="436"/>
      <c r="EUL176" s="436"/>
      <c r="EUM176" s="436"/>
      <c r="EUN176" s="436"/>
      <c r="EUO176" s="436"/>
      <c r="EUP176" s="436"/>
      <c r="EUQ176" s="436"/>
      <c r="EUR176" s="436"/>
      <c r="EUS176" s="436"/>
      <c r="EUT176" s="436"/>
      <c r="EUU176" s="436"/>
      <c r="EUV176" s="436"/>
      <c r="EUW176" s="436"/>
      <c r="EUX176" s="436"/>
      <c r="EUY176" s="436"/>
      <c r="EUZ176" s="436"/>
      <c r="EVA176" s="436"/>
      <c r="EVB176" s="436"/>
      <c r="EVC176" s="436"/>
      <c r="EVD176" s="436"/>
      <c r="EVE176" s="436"/>
      <c r="EVF176" s="436"/>
      <c r="EVG176" s="436"/>
      <c r="EVH176" s="436"/>
      <c r="EVI176" s="436"/>
      <c r="EVJ176" s="436"/>
      <c r="EVK176" s="436"/>
      <c r="EVL176" s="436"/>
      <c r="EVM176" s="436"/>
      <c r="EVN176" s="436"/>
      <c r="EVO176" s="436"/>
      <c r="EVP176" s="436"/>
      <c r="EVQ176" s="436"/>
      <c r="EVR176" s="436"/>
      <c r="EVS176" s="436"/>
      <c r="EVT176" s="436"/>
      <c r="EVU176" s="436"/>
      <c r="EVV176" s="436"/>
      <c r="EVW176" s="436"/>
      <c r="EVX176" s="436"/>
      <c r="EVY176" s="436"/>
      <c r="EVZ176" s="436"/>
      <c r="EWA176" s="436"/>
      <c r="EWB176" s="436"/>
      <c r="EWC176" s="436"/>
      <c r="EWD176" s="436"/>
      <c r="EWE176" s="436"/>
      <c r="EWF176" s="436"/>
      <c r="EWG176" s="436"/>
      <c r="EWH176" s="436"/>
      <c r="EWI176" s="436"/>
      <c r="EWJ176" s="436"/>
      <c r="EWK176" s="436"/>
      <c r="EWL176" s="436"/>
      <c r="EWM176" s="436"/>
      <c r="EWN176" s="436"/>
      <c r="EWO176" s="436"/>
      <c r="EWP176" s="436"/>
      <c r="EWQ176" s="436"/>
      <c r="EWR176" s="436"/>
      <c r="EWS176" s="436"/>
      <c r="EWT176" s="436"/>
      <c r="EWU176" s="436"/>
      <c r="EWV176" s="436"/>
      <c r="EWW176" s="436"/>
      <c r="EWX176" s="436"/>
      <c r="EWY176" s="436"/>
      <c r="EWZ176" s="436"/>
      <c r="EXA176" s="436"/>
      <c r="EXB176" s="436"/>
      <c r="EXC176" s="436"/>
      <c r="EXD176" s="436"/>
      <c r="EXE176" s="436"/>
      <c r="EXF176" s="436"/>
      <c r="EXG176" s="436"/>
      <c r="EXH176" s="436"/>
      <c r="EXI176" s="436"/>
      <c r="EXJ176" s="436"/>
      <c r="EXK176" s="436"/>
      <c r="EXL176" s="436"/>
      <c r="EXM176" s="436"/>
      <c r="EXN176" s="436"/>
      <c r="EXO176" s="436"/>
      <c r="EXP176" s="436"/>
      <c r="EXQ176" s="436"/>
      <c r="EXR176" s="436"/>
      <c r="EXS176" s="436"/>
      <c r="EXT176" s="436"/>
      <c r="EXU176" s="436"/>
      <c r="EXV176" s="436"/>
      <c r="EXW176" s="436"/>
      <c r="EXX176" s="436"/>
      <c r="EXY176" s="436"/>
      <c r="EXZ176" s="436"/>
      <c r="EYA176" s="436"/>
      <c r="EYB176" s="436"/>
      <c r="EYC176" s="436"/>
      <c r="EYD176" s="436"/>
      <c r="EYE176" s="436"/>
      <c r="EYF176" s="436"/>
      <c r="EYG176" s="436"/>
      <c r="EYH176" s="436"/>
      <c r="EYI176" s="436"/>
      <c r="EYJ176" s="436"/>
      <c r="EYK176" s="436"/>
      <c r="EYL176" s="436"/>
      <c r="EYM176" s="436"/>
      <c r="EYN176" s="436"/>
      <c r="EYO176" s="436"/>
      <c r="EYP176" s="436"/>
      <c r="EYQ176" s="436"/>
      <c r="EYR176" s="436"/>
      <c r="EYS176" s="436"/>
      <c r="EYT176" s="436"/>
      <c r="EYU176" s="436"/>
      <c r="EYV176" s="436"/>
      <c r="EYW176" s="436"/>
      <c r="EYX176" s="436"/>
      <c r="EYY176" s="436"/>
      <c r="EYZ176" s="436"/>
      <c r="EZA176" s="436"/>
      <c r="EZB176" s="436"/>
      <c r="EZC176" s="436"/>
      <c r="EZD176" s="436"/>
      <c r="EZE176" s="436"/>
      <c r="EZF176" s="436"/>
      <c r="EZG176" s="436"/>
      <c r="EZH176" s="436"/>
      <c r="EZI176" s="436"/>
      <c r="EZJ176" s="436"/>
      <c r="EZK176" s="436"/>
      <c r="EZL176" s="436"/>
      <c r="EZM176" s="436"/>
      <c r="EZN176" s="436"/>
      <c r="EZO176" s="436"/>
      <c r="EZP176" s="436"/>
      <c r="EZQ176" s="436"/>
      <c r="EZR176" s="436"/>
      <c r="EZS176" s="436"/>
      <c r="EZT176" s="436"/>
      <c r="EZU176" s="436"/>
      <c r="EZV176" s="436"/>
      <c r="EZW176" s="436"/>
      <c r="EZX176" s="436"/>
      <c r="EZY176" s="436"/>
      <c r="EZZ176" s="436"/>
      <c r="FAA176" s="436"/>
      <c r="FAB176" s="436"/>
      <c r="FAC176" s="436"/>
      <c r="FAD176" s="436"/>
      <c r="FAE176" s="436"/>
      <c r="FAF176" s="436"/>
      <c r="FAG176" s="436"/>
      <c r="FAH176" s="436"/>
      <c r="FAI176" s="436"/>
      <c r="FAJ176" s="436"/>
      <c r="FAK176" s="436"/>
      <c r="FAL176" s="436"/>
      <c r="FAM176" s="436"/>
      <c r="FAN176" s="436"/>
      <c r="FAO176" s="436"/>
      <c r="FAP176" s="436"/>
      <c r="FAQ176" s="436"/>
      <c r="FAX176" s="436"/>
      <c r="FAY176" s="436"/>
      <c r="FAZ176" s="436"/>
      <c r="FBA176" s="436"/>
      <c r="FBB176" s="436"/>
      <c r="FBC176" s="436"/>
      <c r="FBD176" s="436"/>
      <c r="FBE176" s="436"/>
      <c r="FBF176" s="436"/>
      <c r="FBG176" s="436"/>
      <c r="FBH176" s="436"/>
      <c r="FBI176" s="436"/>
      <c r="FBJ176" s="436"/>
      <c r="FBK176" s="436"/>
      <c r="FBL176" s="436"/>
      <c r="FBM176" s="436"/>
      <c r="FBN176" s="436"/>
      <c r="FBO176" s="436"/>
      <c r="FBP176" s="436"/>
      <c r="FBQ176" s="436"/>
      <c r="FBR176" s="436"/>
      <c r="FBS176" s="436"/>
      <c r="FBT176" s="436"/>
      <c r="FBU176" s="436"/>
      <c r="FBV176" s="436"/>
      <c r="FBW176" s="436"/>
      <c r="FBX176" s="436"/>
      <c r="FBY176" s="436"/>
      <c r="FBZ176" s="436"/>
      <c r="FCA176" s="436"/>
      <c r="FCB176" s="436"/>
      <c r="FCC176" s="436"/>
      <c r="FCD176" s="436"/>
      <c r="FCE176" s="436"/>
      <c r="FCF176" s="436"/>
      <c r="FCG176" s="436"/>
      <c r="FCH176" s="436"/>
      <c r="FCI176" s="436"/>
      <c r="FCJ176" s="436"/>
      <c r="FCK176" s="436"/>
      <c r="FCL176" s="436"/>
      <c r="FCM176" s="436"/>
      <c r="FCN176" s="436"/>
      <c r="FCO176" s="436"/>
      <c r="FCP176" s="436"/>
      <c r="FCQ176" s="436"/>
      <c r="FCR176" s="436"/>
      <c r="FCS176" s="436"/>
      <c r="FCT176" s="436"/>
      <c r="FCU176" s="436"/>
      <c r="FCV176" s="436"/>
      <c r="FCW176" s="436"/>
      <c r="FCX176" s="436"/>
      <c r="FCY176" s="436"/>
      <c r="FCZ176" s="436"/>
      <c r="FDA176" s="436"/>
      <c r="FDB176" s="436"/>
      <c r="FDC176" s="436"/>
      <c r="FDD176" s="436"/>
      <c r="FDE176" s="436"/>
      <c r="FDF176" s="436"/>
      <c r="FDG176" s="436"/>
      <c r="FDH176" s="436"/>
      <c r="FDI176" s="436"/>
      <c r="FDJ176" s="436"/>
      <c r="FDK176" s="436"/>
      <c r="FDL176" s="436"/>
      <c r="FDM176" s="436"/>
      <c r="FDN176" s="436"/>
      <c r="FDO176" s="436"/>
      <c r="FDP176" s="436"/>
      <c r="FDQ176" s="436"/>
      <c r="FDR176" s="436"/>
      <c r="FDS176" s="436"/>
      <c r="FDT176" s="436"/>
      <c r="FDU176" s="436"/>
      <c r="FDV176" s="436"/>
      <c r="FDW176" s="436"/>
      <c r="FDX176" s="436"/>
      <c r="FDY176" s="436"/>
      <c r="FDZ176" s="436"/>
      <c r="FEA176" s="436"/>
      <c r="FEB176" s="436"/>
      <c r="FEC176" s="436"/>
      <c r="FED176" s="436"/>
      <c r="FEE176" s="436"/>
      <c r="FEF176" s="436"/>
      <c r="FEG176" s="436"/>
      <c r="FEH176" s="436"/>
      <c r="FEI176" s="436"/>
      <c r="FEJ176" s="436"/>
      <c r="FEK176" s="436"/>
      <c r="FEL176" s="436"/>
      <c r="FEM176" s="436"/>
      <c r="FEN176" s="436"/>
      <c r="FEO176" s="436"/>
      <c r="FEP176" s="436"/>
      <c r="FEQ176" s="436"/>
      <c r="FER176" s="436"/>
      <c r="FES176" s="436"/>
      <c r="FET176" s="436"/>
      <c r="FEU176" s="436"/>
      <c r="FEV176" s="436"/>
      <c r="FEW176" s="436"/>
      <c r="FEX176" s="436"/>
      <c r="FEY176" s="436"/>
      <c r="FEZ176" s="436"/>
      <c r="FFA176" s="436"/>
      <c r="FFB176" s="436"/>
      <c r="FFC176" s="436"/>
      <c r="FFD176" s="436"/>
      <c r="FFE176" s="436"/>
      <c r="FFF176" s="436"/>
      <c r="FFG176" s="436"/>
      <c r="FFH176" s="436"/>
      <c r="FFI176" s="436"/>
      <c r="FFJ176" s="436"/>
      <c r="FFK176" s="436"/>
      <c r="FFL176" s="436"/>
      <c r="FFM176" s="436"/>
      <c r="FFN176" s="436"/>
      <c r="FFO176" s="436"/>
      <c r="FFP176" s="436"/>
      <c r="FFQ176" s="436"/>
      <c r="FFR176" s="436"/>
      <c r="FFS176" s="436"/>
      <c r="FFT176" s="436"/>
      <c r="FFU176" s="436"/>
      <c r="FFV176" s="436"/>
      <c r="FFW176" s="436"/>
      <c r="FFX176" s="436"/>
      <c r="FFY176" s="436"/>
      <c r="FFZ176" s="436"/>
      <c r="FGA176" s="436"/>
      <c r="FGB176" s="436"/>
      <c r="FGC176" s="436"/>
      <c r="FGD176" s="436"/>
      <c r="FGE176" s="436"/>
      <c r="FGF176" s="436"/>
      <c r="FGG176" s="436"/>
      <c r="FGH176" s="436"/>
      <c r="FGI176" s="436"/>
      <c r="FGJ176" s="436"/>
      <c r="FGK176" s="436"/>
      <c r="FGL176" s="436"/>
      <c r="FGM176" s="436"/>
      <c r="FGN176" s="436"/>
      <c r="FGO176" s="436"/>
      <c r="FGP176" s="436"/>
      <c r="FGQ176" s="436"/>
      <c r="FGR176" s="436"/>
      <c r="FGS176" s="436"/>
      <c r="FGT176" s="436"/>
      <c r="FGU176" s="436"/>
      <c r="FGV176" s="436"/>
      <c r="FGW176" s="436"/>
      <c r="FGX176" s="436"/>
      <c r="FGY176" s="436"/>
      <c r="FGZ176" s="436"/>
      <c r="FHA176" s="436"/>
      <c r="FHB176" s="436"/>
      <c r="FHC176" s="436"/>
      <c r="FHD176" s="436"/>
      <c r="FHE176" s="436"/>
      <c r="FHF176" s="436"/>
      <c r="FHG176" s="436"/>
      <c r="FHH176" s="436"/>
      <c r="FHI176" s="436"/>
      <c r="FHJ176" s="436"/>
      <c r="FHK176" s="436"/>
      <c r="FHL176" s="436"/>
      <c r="FHM176" s="436"/>
      <c r="FHN176" s="436"/>
      <c r="FHO176" s="436"/>
      <c r="FHP176" s="436"/>
      <c r="FHQ176" s="436"/>
      <c r="FHR176" s="436"/>
      <c r="FHS176" s="436"/>
      <c r="FHT176" s="436"/>
      <c r="FHU176" s="436"/>
      <c r="FHV176" s="436"/>
      <c r="FHW176" s="436"/>
      <c r="FHX176" s="436"/>
      <c r="FHY176" s="436"/>
      <c r="FHZ176" s="436"/>
      <c r="FIA176" s="436"/>
      <c r="FIB176" s="436"/>
      <c r="FIC176" s="436"/>
      <c r="FID176" s="436"/>
      <c r="FIE176" s="436"/>
      <c r="FIF176" s="436"/>
      <c r="FIG176" s="436"/>
      <c r="FIH176" s="436"/>
      <c r="FII176" s="436"/>
      <c r="FIJ176" s="436"/>
      <c r="FIK176" s="436"/>
      <c r="FIL176" s="436"/>
      <c r="FIM176" s="436"/>
      <c r="FIN176" s="436"/>
      <c r="FIO176" s="436"/>
      <c r="FIP176" s="436"/>
      <c r="FIQ176" s="436"/>
      <c r="FIR176" s="436"/>
      <c r="FIS176" s="436"/>
      <c r="FIT176" s="436"/>
      <c r="FIU176" s="436"/>
      <c r="FIV176" s="436"/>
      <c r="FIW176" s="436"/>
      <c r="FIX176" s="436"/>
      <c r="FIY176" s="436"/>
      <c r="FIZ176" s="436"/>
      <c r="FJA176" s="436"/>
      <c r="FJB176" s="436"/>
      <c r="FJC176" s="436"/>
      <c r="FJD176" s="436"/>
      <c r="FJE176" s="436"/>
      <c r="FJF176" s="436"/>
      <c r="FJG176" s="436"/>
      <c r="FJH176" s="436"/>
      <c r="FJI176" s="436"/>
      <c r="FJJ176" s="436"/>
      <c r="FJK176" s="436"/>
      <c r="FJL176" s="436"/>
      <c r="FJM176" s="436"/>
      <c r="FJN176" s="436"/>
      <c r="FJO176" s="436"/>
      <c r="FJP176" s="436"/>
      <c r="FJQ176" s="436"/>
      <c r="FJR176" s="436"/>
      <c r="FJS176" s="436"/>
      <c r="FJT176" s="436"/>
      <c r="FJU176" s="436"/>
      <c r="FJV176" s="436"/>
      <c r="FJW176" s="436"/>
      <c r="FJX176" s="436"/>
      <c r="FJY176" s="436"/>
      <c r="FJZ176" s="436"/>
      <c r="FKA176" s="436"/>
      <c r="FKB176" s="436"/>
      <c r="FKC176" s="436"/>
      <c r="FKD176" s="436"/>
      <c r="FKE176" s="436"/>
      <c r="FKF176" s="436"/>
      <c r="FKG176" s="436"/>
      <c r="FKH176" s="436"/>
      <c r="FKI176" s="436"/>
      <c r="FKJ176" s="436"/>
      <c r="FKK176" s="436"/>
      <c r="FKL176" s="436"/>
      <c r="FKM176" s="436"/>
      <c r="FKT176" s="436"/>
      <c r="FKU176" s="436"/>
      <c r="FKV176" s="436"/>
      <c r="FKW176" s="436"/>
      <c r="FKX176" s="436"/>
      <c r="FKY176" s="436"/>
      <c r="FKZ176" s="436"/>
      <c r="FLA176" s="436"/>
      <c r="FLB176" s="436"/>
      <c r="FLC176" s="436"/>
      <c r="FLD176" s="436"/>
      <c r="FLE176" s="436"/>
      <c r="FLF176" s="436"/>
      <c r="FLG176" s="436"/>
      <c r="FLH176" s="436"/>
      <c r="FLI176" s="436"/>
      <c r="FLJ176" s="436"/>
      <c r="FLK176" s="436"/>
      <c r="FLL176" s="436"/>
      <c r="FLM176" s="436"/>
      <c r="FLN176" s="436"/>
      <c r="FLO176" s="436"/>
      <c r="FLP176" s="436"/>
      <c r="FLQ176" s="436"/>
      <c r="FLR176" s="436"/>
      <c r="FLS176" s="436"/>
      <c r="FLT176" s="436"/>
      <c r="FLU176" s="436"/>
      <c r="FLV176" s="436"/>
      <c r="FLW176" s="436"/>
      <c r="FLX176" s="436"/>
      <c r="FLY176" s="436"/>
      <c r="FLZ176" s="436"/>
      <c r="FMA176" s="436"/>
      <c r="FMB176" s="436"/>
      <c r="FMC176" s="436"/>
      <c r="FMD176" s="436"/>
      <c r="FME176" s="436"/>
      <c r="FMF176" s="436"/>
      <c r="FMG176" s="436"/>
      <c r="FMH176" s="436"/>
      <c r="FMI176" s="436"/>
      <c r="FMJ176" s="436"/>
      <c r="FMK176" s="436"/>
      <c r="FML176" s="436"/>
      <c r="FMM176" s="436"/>
      <c r="FMN176" s="436"/>
      <c r="FMO176" s="436"/>
      <c r="FMP176" s="436"/>
      <c r="FMQ176" s="436"/>
      <c r="FMR176" s="436"/>
      <c r="FMS176" s="436"/>
      <c r="FMT176" s="436"/>
      <c r="FMU176" s="436"/>
      <c r="FMV176" s="436"/>
      <c r="FMW176" s="436"/>
      <c r="FMX176" s="436"/>
      <c r="FMY176" s="436"/>
      <c r="FMZ176" s="436"/>
      <c r="FNA176" s="436"/>
      <c r="FNB176" s="436"/>
      <c r="FNC176" s="436"/>
      <c r="FND176" s="436"/>
      <c r="FNE176" s="436"/>
      <c r="FNF176" s="436"/>
      <c r="FNG176" s="436"/>
      <c r="FNH176" s="436"/>
      <c r="FNI176" s="436"/>
      <c r="FNJ176" s="436"/>
      <c r="FNK176" s="436"/>
      <c r="FNL176" s="436"/>
      <c r="FNM176" s="436"/>
      <c r="FNN176" s="436"/>
      <c r="FNO176" s="436"/>
      <c r="FNP176" s="436"/>
      <c r="FNQ176" s="436"/>
      <c r="FNR176" s="436"/>
      <c r="FNS176" s="436"/>
      <c r="FNT176" s="436"/>
      <c r="FNU176" s="436"/>
      <c r="FNV176" s="436"/>
      <c r="FNW176" s="436"/>
      <c r="FNX176" s="436"/>
      <c r="FNY176" s="436"/>
      <c r="FNZ176" s="436"/>
      <c r="FOA176" s="436"/>
      <c r="FOB176" s="436"/>
      <c r="FOC176" s="436"/>
      <c r="FOD176" s="436"/>
      <c r="FOE176" s="436"/>
      <c r="FOF176" s="436"/>
      <c r="FOG176" s="436"/>
      <c r="FOH176" s="436"/>
      <c r="FOI176" s="436"/>
      <c r="FOJ176" s="436"/>
      <c r="FOK176" s="436"/>
      <c r="FOL176" s="436"/>
      <c r="FOM176" s="436"/>
      <c r="FON176" s="436"/>
      <c r="FOO176" s="436"/>
      <c r="FOP176" s="436"/>
      <c r="FOQ176" s="436"/>
      <c r="FOR176" s="436"/>
      <c r="FOS176" s="436"/>
      <c r="FOT176" s="436"/>
      <c r="FOU176" s="436"/>
      <c r="FOV176" s="436"/>
      <c r="FOW176" s="436"/>
      <c r="FOX176" s="436"/>
      <c r="FOY176" s="436"/>
      <c r="FOZ176" s="436"/>
      <c r="FPA176" s="436"/>
      <c r="FPB176" s="436"/>
      <c r="FPC176" s="436"/>
      <c r="FPD176" s="436"/>
      <c r="FPE176" s="436"/>
      <c r="FPF176" s="436"/>
      <c r="FPG176" s="436"/>
      <c r="FPH176" s="436"/>
      <c r="FPI176" s="436"/>
      <c r="FPJ176" s="436"/>
      <c r="FPK176" s="436"/>
      <c r="FPL176" s="436"/>
      <c r="FPM176" s="436"/>
      <c r="FPN176" s="436"/>
      <c r="FPO176" s="436"/>
      <c r="FPP176" s="436"/>
      <c r="FPQ176" s="436"/>
      <c r="FPR176" s="436"/>
      <c r="FPS176" s="436"/>
      <c r="FPT176" s="436"/>
      <c r="FPU176" s="436"/>
      <c r="FPV176" s="436"/>
      <c r="FPW176" s="436"/>
      <c r="FPX176" s="436"/>
      <c r="FPY176" s="436"/>
      <c r="FPZ176" s="436"/>
      <c r="FQA176" s="436"/>
      <c r="FQB176" s="436"/>
      <c r="FQC176" s="436"/>
      <c r="FQD176" s="436"/>
      <c r="FQE176" s="436"/>
      <c r="FQF176" s="436"/>
      <c r="FQG176" s="436"/>
      <c r="FQH176" s="436"/>
      <c r="FQI176" s="436"/>
      <c r="FQJ176" s="436"/>
      <c r="FQK176" s="436"/>
      <c r="FQL176" s="436"/>
      <c r="FQM176" s="436"/>
      <c r="FQN176" s="436"/>
      <c r="FQO176" s="436"/>
      <c r="FQP176" s="436"/>
      <c r="FQQ176" s="436"/>
      <c r="FQR176" s="436"/>
      <c r="FQS176" s="436"/>
      <c r="FQT176" s="436"/>
      <c r="FQU176" s="436"/>
      <c r="FQV176" s="436"/>
      <c r="FQW176" s="436"/>
      <c r="FQX176" s="436"/>
      <c r="FQY176" s="436"/>
      <c r="FQZ176" s="436"/>
      <c r="FRA176" s="436"/>
      <c r="FRB176" s="436"/>
      <c r="FRC176" s="436"/>
      <c r="FRD176" s="436"/>
      <c r="FRE176" s="436"/>
      <c r="FRF176" s="436"/>
      <c r="FRG176" s="436"/>
      <c r="FRH176" s="436"/>
      <c r="FRI176" s="436"/>
      <c r="FRJ176" s="436"/>
      <c r="FRK176" s="436"/>
      <c r="FRL176" s="436"/>
      <c r="FRM176" s="436"/>
      <c r="FRN176" s="436"/>
      <c r="FRO176" s="436"/>
      <c r="FRP176" s="436"/>
      <c r="FRQ176" s="436"/>
      <c r="FRR176" s="436"/>
      <c r="FRS176" s="436"/>
      <c r="FRT176" s="436"/>
      <c r="FRU176" s="436"/>
      <c r="FRV176" s="436"/>
      <c r="FRW176" s="436"/>
      <c r="FRX176" s="436"/>
      <c r="FRY176" s="436"/>
      <c r="FRZ176" s="436"/>
      <c r="FSA176" s="436"/>
      <c r="FSB176" s="436"/>
      <c r="FSC176" s="436"/>
      <c r="FSD176" s="436"/>
      <c r="FSE176" s="436"/>
      <c r="FSF176" s="436"/>
      <c r="FSG176" s="436"/>
      <c r="FSH176" s="436"/>
      <c r="FSI176" s="436"/>
      <c r="FSJ176" s="436"/>
      <c r="FSK176" s="436"/>
      <c r="FSL176" s="436"/>
      <c r="FSM176" s="436"/>
      <c r="FSN176" s="436"/>
      <c r="FSO176" s="436"/>
      <c r="FSP176" s="436"/>
      <c r="FSQ176" s="436"/>
      <c r="FSR176" s="436"/>
      <c r="FSS176" s="436"/>
      <c r="FST176" s="436"/>
      <c r="FSU176" s="436"/>
      <c r="FSV176" s="436"/>
      <c r="FSW176" s="436"/>
      <c r="FSX176" s="436"/>
      <c r="FSY176" s="436"/>
      <c r="FSZ176" s="436"/>
      <c r="FTA176" s="436"/>
      <c r="FTB176" s="436"/>
      <c r="FTC176" s="436"/>
      <c r="FTD176" s="436"/>
      <c r="FTE176" s="436"/>
      <c r="FTF176" s="436"/>
      <c r="FTG176" s="436"/>
      <c r="FTH176" s="436"/>
      <c r="FTI176" s="436"/>
      <c r="FTJ176" s="436"/>
      <c r="FTK176" s="436"/>
      <c r="FTL176" s="436"/>
      <c r="FTM176" s="436"/>
      <c r="FTN176" s="436"/>
      <c r="FTO176" s="436"/>
      <c r="FTP176" s="436"/>
      <c r="FTQ176" s="436"/>
      <c r="FTR176" s="436"/>
      <c r="FTS176" s="436"/>
      <c r="FTT176" s="436"/>
      <c r="FTU176" s="436"/>
      <c r="FTV176" s="436"/>
      <c r="FTW176" s="436"/>
      <c r="FTX176" s="436"/>
      <c r="FTY176" s="436"/>
      <c r="FTZ176" s="436"/>
      <c r="FUA176" s="436"/>
      <c r="FUB176" s="436"/>
      <c r="FUC176" s="436"/>
      <c r="FUD176" s="436"/>
      <c r="FUE176" s="436"/>
      <c r="FUF176" s="436"/>
      <c r="FUG176" s="436"/>
      <c r="FUH176" s="436"/>
      <c r="FUI176" s="436"/>
      <c r="FUP176" s="436"/>
      <c r="FUQ176" s="436"/>
      <c r="FUR176" s="436"/>
      <c r="FUS176" s="436"/>
      <c r="FUT176" s="436"/>
      <c r="FUU176" s="436"/>
      <c r="FUV176" s="436"/>
      <c r="FUW176" s="436"/>
      <c r="FUX176" s="436"/>
      <c r="FUY176" s="436"/>
      <c r="FUZ176" s="436"/>
      <c r="FVA176" s="436"/>
      <c r="FVB176" s="436"/>
      <c r="FVC176" s="436"/>
      <c r="FVD176" s="436"/>
      <c r="FVE176" s="436"/>
      <c r="FVF176" s="436"/>
      <c r="FVG176" s="436"/>
      <c r="FVH176" s="436"/>
      <c r="FVI176" s="436"/>
      <c r="FVJ176" s="436"/>
      <c r="FVK176" s="436"/>
      <c r="FVL176" s="436"/>
      <c r="FVM176" s="436"/>
      <c r="FVN176" s="436"/>
      <c r="FVO176" s="436"/>
      <c r="FVP176" s="436"/>
      <c r="FVQ176" s="436"/>
      <c r="FVR176" s="436"/>
      <c r="FVS176" s="436"/>
      <c r="FVT176" s="436"/>
      <c r="FVU176" s="436"/>
      <c r="FVV176" s="436"/>
      <c r="FVW176" s="436"/>
      <c r="FVX176" s="436"/>
      <c r="FVY176" s="436"/>
      <c r="FVZ176" s="436"/>
      <c r="FWA176" s="436"/>
      <c r="FWB176" s="436"/>
      <c r="FWC176" s="436"/>
      <c r="FWD176" s="436"/>
      <c r="FWE176" s="436"/>
      <c r="FWF176" s="436"/>
      <c r="FWG176" s="436"/>
      <c r="FWH176" s="436"/>
      <c r="FWI176" s="436"/>
      <c r="FWJ176" s="436"/>
      <c r="FWK176" s="436"/>
      <c r="FWL176" s="436"/>
      <c r="FWM176" s="436"/>
      <c r="FWN176" s="436"/>
      <c r="FWO176" s="436"/>
      <c r="FWP176" s="436"/>
      <c r="FWQ176" s="436"/>
      <c r="FWR176" s="436"/>
      <c r="FWS176" s="436"/>
      <c r="FWT176" s="436"/>
      <c r="FWU176" s="436"/>
      <c r="FWV176" s="436"/>
      <c r="FWW176" s="436"/>
      <c r="FWX176" s="436"/>
      <c r="FWY176" s="436"/>
      <c r="FWZ176" s="436"/>
      <c r="FXA176" s="436"/>
      <c r="FXB176" s="436"/>
      <c r="FXC176" s="436"/>
      <c r="FXD176" s="436"/>
      <c r="FXE176" s="436"/>
      <c r="FXF176" s="436"/>
      <c r="FXG176" s="436"/>
      <c r="FXH176" s="436"/>
      <c r="FXI176" s="436"/>
      <c r="FXJ176" s="436"/>
      <c r="FXK176" s="436"/>
      <c r="FXL176" s="436"/>
      <c r="FXM176" s="436"/>
      <c r="FXN176" s="436"/>
      <c r="FXO176" s="436"/>
      <c r="FXP176" s="436"/>
      <c r="FXQ176" s="436"/>
      <c r="FXR176" s="436"/>
      <c r="FXS176" s="436"/>
      <c r="FXT176" s="436"/>
      <c r="FXU176" s="436"/>
      <c r="FXV176" s="436"/>
      <c r="FXW176" s="436"/>
      <c r="FXX176" s="436"/>
      <c r="FXY176" s="436"/>
      <c r="FXZ176" s="436"/>
      <c r="FYA176" s="436"/>
      <c r="FYB176" s="436"/>
      <c r="FYC176" s="436"/>
      <c r="FYD176" s="436"/>
      <c r="FYE176" s="436"/>
      <c r="FYF176" s="436"/>
      <c r="FYG176" s="436"/>
      <c r="FYH176" s="436"/>
      <c r="FYI176" s="436"/>
      <c r="FYJ176" s="436"/>
      <c r="FYK176" s="436"/>
      <c r="FYL176" s="436"/>
      <c r="FYM176" s="436"/>
      <c r="FYN176" s="436"/>
      <c r="FYO176" s="436"/>
      <c r="FYP176" s="436"/>
      <c r="FYQ176" s="436"/>
      <c r="FYR176" s="436"/>
      <c r="FYS176" s="436"/>
      <c r="FYT176" s="436"/>
      <c r="FYU176" s="436"/>
      <c r="FYV176" s="436"/>
      <c r="FYW176" s="436"/>
      <c r="FYX176" s="436"/>
      <c r="FYY176" s="436"/>
      <c r="FYZ176" s="436"/>
      <c r="FZA176" s="436"/>
      <c r="FZB176" s="436"/>
      <c r="FZC176" s="436"/>
      <c r="FZD176" s="436"/>
      <c r="FZE176" s="436"/>
      <c r="FZF176" s="436"/>
      <c r="FZG176" s="436"/>
      <c r="FZH176" s="436"/>
      <c r="FZI176" s="436"/>
      <c r="FZJ176" s="436"/>
      <c r="FZK176" s="436"/>
      <c r="FZL176" s="436"/>
      <c r="FZM176" s="436"/>
      <c r="FZN176" s="436"/>
      <c r="FZO176" s="436"/>
      <c r="FZP176" s="436"/>
      <c r="FZQ176" s="436"/>
      <c r="FZR176" s="436"/>
      <c r="FZS176" s="436"/>
      <c r="FZT176" s="436"/>
      <c r="FZU176" s="436"/>
      <c r="FZV176" s="436"/>
      <c r="FZW176" s="436"/>
      <c r="FZX176" s="436"/>
      <c r="FZY176" s="436"/>
      <c r="FZZ176" s="436"/>
      <c r="GAA176" s="436"/>
      <c r="GAB176" s="436"/>
      <c r="GAC176" s="436"/>
      <c r="GAD176" s="436"/>
      <c r="GAE176" s="436"/>
      <c r="GAF176" s="436"/>
      <c r="GAG176" s="436"/>
      <c r="GAH176" s="436"/>
      <c r="GAI176" s="436"/>
      <c r="GAJ176" s="436"/>
      <c r="GAK176" s="436"/>
      <c r="GAL176" s="436"/>
      <c r="GAM176" s="436"/>
      <c r="GAN176" s="436"/>
      <c r="GAO176" s="436"/>
      <c r="GAP176" s="436"/>
      <c r="GAQ176" s="436"/>
      <c r="GAR176" s="436"/>
      <c r="GAS176" s="436"/>
      <c r="GAT176" s="436"/>
      <c r="GAU176" s="436"/>
      <c r="GAV176" s="436"/>
      <c r="GAW176" s="436"/>
      <c r="GAX176" s="436"/>
      <c r="GAY176" s="436"/>
      <c r="GAZ176" s="436"/>
      <c r="GBA176" s="436"/>
      <c r="GBB176" s="436"/>
      <c r="GBC176" s="436"/>
      <c r="GBD176" s="436"/>
      <c r="GBE176" s="436"/>
      <c r="GBF176" s="436"/>
      <c r="GBG176" s="436"/>
      <c r="GBH176" s="436"/>
      <c r="GBI176" s="436"/>
      <c r="GBJ176" s="436"/>
      <c r="GBK176" s="436"/>
      <c r="GBL176" s="436"/>
      <c r="GBM176" s="436"/>
      <c r="GBN176" s="436"/>
      <c r="GBO176" s="436"/>
      <c r="GBP176" s="436"/>
      <c r="GBQ176" s="436"/>
      <c r="GBR176" s="436"/>
      <c r="GBS176" s="436"/>
      <c r="GBT176" s="436"/>
      <c r="GBU176" s="436"/>
      <c r="GBV176" s="436"/>
      <c r="GBW176" s="436"/>
      <c r="GBX176" s="436"/>
      <c r="GBY176" s="436"/>
      <c r="GBZ176" s="436"/>
      <c r="GCA176" s="436"/>
      <c r="GCB176" s="436"/>
      <c r="GCC176" s="436"/>
      <c r="GCD176" s="436"/>
      <c r="GCE176" s="436"/>
      <c r="GCF176" s="436"/>
      <c r="GCG176" s="436"/>
      <c r="GCH176" s="436"/>
      <c r="GCI176" s="436"/>
      <c r="GCJ176" s="436"/>
      <c r="GCK176" s="436"/>
      <c r="GCL176" s="436"/>
      <c r="GCM176" s="436"/>
      <c r="GCN176" s="436"/>
      <c r="GCO176" s="436"/>
      <c r="GCP176" s="436"/>
      <c r="GCQ176" s="436"/>
      <c r="GCR176" s="436"/>
      <c r="GCS176" s="436"/>
      <c r="GCT176" s="436"/>
      <c r="GCU176" s="436"/>
      <c r="GCV176" s="436"/>
      <c r="GCW176" s="436"/>
      <c r="GCX176" s="436"/>
      <c r="GCY176" s="436"/>
      <c r="GCZ176" s="436"/>
      <c r="GDA176" s="436"/>
      <c r="GDB176" s="436"/>
      <c r="GDC176" s="436"/>
      <c r="GDD176" s="436"/>
      <c r="GDE176" s="436"/>
      <c r="GDF176" s="436"/>
      <c r="GDG176" s="436"/>
      <c r="GDH176" s="436"/>
      <c r="GDI176" s="436"/>
      <c r="GDJ176" s="436"/>
      <c r="GDK176" s="436"/>
      <c r="GDL176" s="436"/>
      <c r="GDM176" s="436"/>
      <c r="GDN176" s="436"/>
      <c r="GDO176" s="436"/>
      <c r="GDP176" s="436"/>
      <c r="GDQ176" s="436"/>
      <c r="GDR176" s="436"/>
      <c r="GDS176" s="436"/>
      <c r="GDT176" s="436"/>
      <c r="GDU176" s="436"/>
      <c r="GDV176" s="436"/>
      <c r="GDW176" s="436"/>
      <c r="GDX176" s="436"/>
      <c r="GDY176" s="436"/>
      <c r="GDZ176" s="436"/>
      <c r="GEA176" s="436"/>
      <c r="GEB176" s="436"/>
      <c r="GEC176" s="436"/>
      <c r="GED176" s="436"/>
      <c r="GEE176" s="436"/>
      <c r="GEL176" s="436"/>
      <c r="GEM176" s="436"/>
      <c r="GEN176" s="436"/>
      <c r="GEO176" s="436"/>
      <c r="GEP176" s="436"/>
      <c r="GEQ176" s="436"/>
      <c r="GER176" s="436"/>
      <c r="GES176" s="436"/>
      <c r="GET176" s="436"/>
      <c r="GEU176" s="436"/>
      <c r="GEV176" s="436"/>
      <c r="GEW176" s="436"/>
      <c r="GEX176" s="436"/>
      <c r="GEY176" s="436"/>
      <c r="GEZ176" s="436"/>
      <c r="GFA176" s="436"/>
      <c r="GFB176" s="436"/>
      <c r="GFC176" s="436"/>
      <c r="GFD176" s="436"/>
      <c r="GFE176" s="436"/>
      <c r="GFF176" s="436"/>
      <c r="GFG176" s="436"/>
      <c r="GFH176" s="436"/>
      <c r="GFI176" s="436"/>
      <c r="GFJ176" s="436"/>
      <c r="GFK176" s="436"/>
      <c r="GFL176" s="436"/>
      <c r="GFM176" s="436"/>
      <c r="GFN176" s="436"/>
      <c r="GFO176" s="436"/>
      <c r="GFP176" s="436"/>
      <c r="GFQ176" s="436"/>
      <c r="GFR176" s="436"/>
      <c r="GFS176" s="436"/>
      <c r="GFT176" s="436"/>
      <c r="GFU176" s="436"/>
      <c r="GFV176" s="436"/>
      <c r="GFW176" s="436"/>
      <c r="GFX176" s="436"/>
      <c r="GFY176" s="436"/>
      <c r="GFZ176" s="436"/>
      <c r="GGA176" s="436"/>
      <c r="GGB176" s="436"/>
      <c r="GGC176" s="436"/>
      <c r="GGD176" s="436"/>
      <c r="GGE176" s="436"/>
      <c r="GGF176" s="436"/>
      <c r="GGG176" s="436"/>
      <c r="GGH176" s="436"/>
      <c r="GGI176" s="436"/>
      <c r="GGJ176" s="436"/>
      <c r="GGK176" s="436"/>
      <c r="GGL176" s="436"/>
      <c r="GGM176" s="436"/>
      <c r="GGN176" s="436"/>
      <c r="GGO176" s="436"/>
      <c r="GGP176" s="436"/>
      <c r="GGQ176" s="436"/>
      <c r="GGR176" s="436"/>
      <c r="GGS176" s="436"/>
      <c r="GGT176" s="436"/>
      <c r="GGU176" s="436"/>
      <c r="GGV176" s="436"/>
      <c r="GGW176" s="436"/>
      <c r="GGX176" s="436"/>
      <c r="GGY176" s="436"/>
      <c r="GGZ176" s="436"/>
      <c r="GHA176" s="436"/>
      <c r="GHB176" s="436"/>
      <c r="GHC176" s="436"/>
      <c r="GHD176" s="436"/>
      <c r="GHE176" s="436"/>
      <c r="GHF176" s="436"/>
      <c r="GHG176" s="436"/>
      <c r="GHH176" s="436"/>
      <c r="GHI176" s="436"/>
      <c r="GHJ176" s="436"/>
      <c r="GHK176" s="436"/>
      <c r="GHL176" s="436"/>
      <c r="GHM176" s="436"/>
      <c r="GHN176" s="436"/>
      <c r="GHO176" s="436"/>
      <c r="GHP176" s="436"/>
      <c r="GHQ176" s="436"/>
      <c r="GHR176" s="436"/>
      <c r="GHS176" s="436"/>
      <c r="GHT176" s="436"/>
      <c r="GHU176" s="436"/>
      <c r="GHV176" s="436"/>
      <c r="GHW176" s="436"/>
      <c r="GHX176" s="436"/>
      <c r="GHY176" s="436"/>
      <c r="GHZ176" s="436"/>
      <c r="GIA176" s="436"/>
      <c r="GIB176" s="436"/>
      <c r="GIC176" s="436"/>
      <c r="GID176" s="436"/>
      <c r="GIE176" s="436"/>
      <c r="GIF176" s="436"/>
      <c r="GIG176" s="436"/>
      <c r="GIH176" s="436"/>
      <c r="GII176" s="436"/>
      <c r="GIJ176" s="436"/>
      <c r="GIK176" s="436"/>
      <c r="GIL176" s="436"/>
      <c r="GIM176" s="436"/>
      <c r="GIN176" s="436"/>
      <c r="GIO176" s="436"/>
      <c r="GIP176" s="436"/>
      <c r="GIQ176" s="436"/>
      <c r="GIR176" s="436"/>
      <c r="GIS176" s="436"/>
      <c r="GIT176" s="436"/>
      <c r="GIU176" s="436"/>
      <c r="GIV176" s="436"/>
      <c r="GIW176" s="436"/>
      <c r="GIX176" s="436"/>
      <c r="GIY176" s="436"/>
      <c r="GIZ176" s="436"/>
      <c r="GJA176" s="436"/>
      <c r="GJB176" s="436"/>
      <c r="GJC176" s="436"/>
      <c r="GJD176" s="436"/>
      <c r="GJE176" s="436"/>
      <c r="GJF176" s="436"/>
      <c r="GJG176" s="436"/>
      <c r="GJH176" s="436"/>
      <c r="GJI176" s="436"/>
      <c r="GJJ176" s="436"/>
      <c r="GJK176" s="436"/>
      <c r="GJL176" s="436"/>
      <c r="GJM176" s="436"/>
      <c r="GJN176" s="436"/>
      <c r="GJO176" s="436"/>
      <c r="GJP176" s="436"/>
      <c r="GJQ176" s="436"/>
      <c r="GJR176" s="436"/>
      <c r="GJS176" s="436"/>
      <c r="GJT176" s="436"/>
      <c r="GJU176" s="436"/>
      <c r="GJV176" s="436"/>
      <c r="GJW176" s="436"/>
      <c r="GJX176" s="436"/>
      <c r="GJY176" s="436"/>
      <c r="GJZ176" s="436"/>
      <c r="GKA176" s="436"/>
      <c r="GKB176" s="436"/>
      <c r="GKC176" s="436"/>
      <c r="GKD176" s="436"/>
      <c r="GKE176" s="436"/>
      <c r="GKF176" s="436"/>
      <c r="GKG176" s="436"/>
      <c r="GKH176" s="436"/>
      <c r="GKI176" s="436"/>
      <c r="GKJ176" s="436"/>
      <c r="GKK176" s="436"/>
      <c r="GKL176" s="436"/>
      <c r="GKM176" s="436"/>
      <c r="GKN176" s="436"/>
      <c r="GKO176" s="436"/>
      <c r="GKP176" s="436"/>
      <c r="GKQ176" s="436"/>
      <c r="GKR176" s="436"/>
      <c r="GKS176" s="436"/>
      <c r="GKT176" s="436"/>
      <c r="GKU176" s="436"/>
      <c r="GKV176" s="436"/>
      <c r="GKW176" s="436"/>
      <c r="GKX176" s="436"/>
      <c r="GKY176" s="436"/>
      <c r="GKZ176" s="436"/>
      <c r="GLA176" s="436"/>
      <c r="GLB176" s="436"/>
      <c r="GLC176" s="436"/>
      <c r="GLD176" s="436"/>
      <c r="GLE176" s="436"/>
      <c r="GLF176" s="436"/>
      <c r="GLG176" s="436"/>
      <c r="GLH176" s="436"/>
      <c r="GLI176" s="436"/>
      <c r="GLJ176" s="436"/>
      <c r="GLK176" s="436"/>
      <c r="GLL176" s="436"/>
      <c r="GLM176" s="436"/>
      <c r="GLN176" s="436"/>
      <c r="GLO176" s="436"/>
      <c r="GLP176" s="436"/>
      <c r="GLQ176" s="436"/>
      <c r="GLR176" s="436"/>
      <c r="GLS176" s="436"/>
      <c r="GLT176" s="436"/>
      <c r="GLU176" s="436"/>
      <c r="GLV176" s="436"/>
      <c r="GLW176" s="436"/>
      <c r="GLX176" s="436"/>
      <c r="GLY176" s="436"/>
      <c r="GLZ176" s="436"/>
      <c r="GMA176" s="436"/>
      <c r="GMB176" s="436"/>
      <c r="GMC176" s="436"/>
      <c r="GMD176" s="436"/>
      <c r="GME176" s="436"/>
      <c r="GMF176" s="436"/>
      <c r="GMG176" s="436"/>
      <c r="GMH176" s="436"/>
      <c r="GMI176" s="436"/>
      <c r="GMJ176" s="436"/>
      <c r="GMK176" s="436"/>
      <c r="GML176" s="436"/>
      <c r="GMM176" s="436"/>
      <c r="GMN176" s="436"/>
      <c r="GMO176" s="436"/>
      <c r="GMP176" s="436"/>
      <c r="GMQ176" s="436"/>
      <c r="GMR176" s="436"/>
      <c r="GMS176" s="436"/>
      <c r="GMT176" s="436"/>
      <c r="GMU176" s="436"/>
      <c r="GMV176" s="436"/>
      <c r="GMW176" s="436"/>
      <c r="GMX176" s="436"/>
      <c r="GMY176" s="436"/>
      <c r="GMZ176" s="436"/>
      <c r="GNA176" s="436"/>
      <c r="GNB176" s="436"/>
      <c r="GNC176" s="436"/>
      <c r="GND176" s="436"/>
      <c r="GNE176" s="436"/>
      <c r="GNF176" s="436"/>
      <c r="GNG176" s="436"/>
      <c r="GNH176" s="436"/>
      <c r="GNI176" s="436"/>
      <c r="GNJ176" s="436"/>
      <c r="GNK176" s="436"/>
      <c r="GNL176" s="436"/>
      <c r="GNM176" s="436"/>
      <c r="GNN176" s="436"/>
      <c r="GNO176" s="436"/>
      <c r="GNP176" s="436"/>
      <c r="GNQ176" s="436"/>
      <c r="GNR176" s="436"/>
      <c r="GNS176" s="436"/>
      <c r="GNT176" s="436"/>
      <c r="GNU176" s="436"/>
      <c r="GNV176" s="436"/>
      <c r="GNW176" s="436"/>
      <c r="GNX176" s="436"/>
      <c r="GNY176" s="436"/>
      <c r="GNZ176" s="436"/>
      <c r="GOA176" s="436"/>
      <c r="GOH176" s="436"/>
      <c r="GOI176" s="436"/>
      <c r="GOJ176" s="436"/>
      <c r="GOK176" s="436"/>
      <c r="GOL176" s="436"/>
      <c r="GOM176" s="436"/>
      <c r="GON176" s="436"/>
      <c r="GOO176" s="436"/>
      <c r="GOP176" s="436"/>
      <c r="GOQ176" s="436"/>
      <c r="GOR176" s="436"/>
      <c r="GOS176" s="436"/>
      <c r="GOT176" s="436"/>
      <c r="GOU176" s="436"/>
      <c r="GOV176" s="436"/>
      <c r="GOW176" s="436"/>
      <c r="GOX176" s="436"/>
      <c r="GOY176" s="436"/>
      <c r="GOZ176" s="436"/>
      <c r="GPA176" s="436"/>
      <c r="GPB176" s="436"/>
      <c r="GPC176" s="436"/>
      <c r="GPD176" s="436"/>
      <c r="GPE176" s="436"/>
      <c r="GPF176" s="436"/>
      <c r="GPG176" s="436"/>
      <c r="GPH176" s="436"/>
      <c r="GPI176" s="436"/>
      <c r="GPJ176" s="436"/>
      <c r="GPK176" s="436"/>
      <c r="GPL176" s="436"/>
      <c r="GPM176" s="436"/>
      <c r="GPN176" s="436"/>
      <c r="GPO176" s="436"/>
      <c r="GPP176" s="436"/>
      <c r="GPQ176" s="436"/>
      <c r="GPR176" s="436"/>
      <c r="GPS176" s="436"/>
      <c r="GPT176" s="436"/>
      <c r="GPU176" s="436"/>
      <c r="GPV176" s="436"/>
      <c r="GPW176" s="436"/>
      <c r="GPX176" s="436"/>
      <c r="GPY176" s="436"/>
      <c r="GPZ176" s="436"/>
      <c r="GQA176" s="436"/>
      <c r="GQB176" s="436"/>
      <c r="GQC176" s="436"/>
      <c r="GQD176" s="436"/>
      <c r="GQE176" s="436"/>
      <c r="GQF176" s="436"/>
      <c r="GQG176" s="436"/>
      <c r="GQH176" s="436"/>
      <c r="GQI176" s="436"/>
      <c r="GQJ176" s="436"/>
      <c r="GQK176" s="436"/>
      <c r="GQL176" s="436"/>
      <c r="GQM176" s="436"/>
      <c r="GQN176" s="436"/>
      <c r="GQO176" s="436"/>
      <c r="GQP176" s="436"/>
      <c r="GQQ176" s="436"/>
      <c r="GQR176" s="436"/>
      <c r="GQS176" s="436"/>
      <c r="GQT176" s="436"/>
      <c r="GQU176" s="436"/>
      <c r="GQV176" s="436"/>
      <c r="GQW176" s="436"/>
      <c r="GQX176" s="436"/>
      <c r="GQY176" s="436"/>
      <c r="GQZ176" s="436"/>
      <c r="GRA176" s="436"/>
      <c r="GRB176" s="436"/>
      <c r="GRC176" s="436"/>
      <c r="GRD176" s="436"/>
      <c r="GRE176" s="436"/>
      <c r="GRF176" s="436"/>
      <c r="GRG176" s="436"/>
      <c r="GRH176" s="436"/>
      <c r="GRI176" s="436"/>
      <c r="GRJ176" s="436"/>
      <c r="GRK176" s="436"/>
      <c r="GRL176" s="436"/>
      <c r="GRM176" s="436"/>
      <c r="GRN176" s="436"/>
      <c r="GRO176" s="436"/>
      <c r="GRP176" s="436"/>
      <c r="GRQ176" s="436"/>
      <c r="GRR176" s="436"/>
      <c r="GRS176" s="436"/>
      <c r="GRT176" s="436"/>
      <c r="GRU176" s="436"/>
      <c r="GRV176" s="436"/>
      <c r="GRW176" s="436"/>
      <c r="GRX176" s="436"/>
      <c r="GRY176" s="436"/>
      <c r="GRZ176" s="436"/>
      <c r="GSA176" s="436"/>
      <c r="GSB176" s="436"/>
      <c r="GSC176" s="436"/>
      <c r="GSD176" s="436"/>
      <c r="GSE176" s="436"/>
      <c r="GSF176" s="436"/>
      <c r="GSG176" s="436"/>
      <c r="GSH176" s="436"/>
      <c r="GSI176" s="436"/>
      <c r="GSJ176" s="436"/>
      <c r="GSK176" s="436"/>
      <c r="GSL176" s="436"/>
      <c r="GSM176" s="436"/>
      <c r="GSN176" s="436"/>
      <c r="GSO176" s="436"/>
      <c r="GSP176" s="436"/>
      <c r="GSQ176" s="436"/>
      <c r="GSR176" s="436"/>
      <c r="GSS176" s="436"/>
      <c r="GST176" s="436"/>
      <c r="GSU176" s="436"/>
      <c r="GSV176" s="436"/>
      <c r="GSW176" s="436"/>
      <c r="GSX176" s="436"/>
      <c r="GSY176" s="436"/>
      <c r="GSZ176" s="436"/>
      <c r="GTA176" s="436"/>
      <c r="GTB176" s="436"/>
      <c r="GTC176" s="436"/>
      <c r="GTD176" s="436"/>
      <c r="GTE176" s="436"/>
      <c r="GTF176" s="436"/>
      <c r="GTG176" s="436"/>
      <c r="GTH176" s="436"/>
      <c r="GTI176" s="436"/>
      <c r="GTJ176" s="436"/>
      <c r="GTK176" s="436"/>
      <c r="GTL176" s="436"/>
      <c r="GTM176" s="436"/>
      <c r="GTN176" s="436"/>
      <c r="GTO176" s="436"/>
      <c r="GTP176" s="436"/>
      <c r="GTQ176" s="436"/>
      <c r="GTR176" s="436"/>
      <c r="GTS176" s="436"/>
      <c r="GTT176" s="436"/>
      <c r="GTU176" s="436"/>
      <c r="GTV176" s="436"/>
      <c r="GTW176" s="436"/>
      <c r="GTX176" s="436"/>
      <c r="GTY176" s="436"/>
      <c r="GTZ176" s="436"/>
      <c r="GUA176" s="436"/>
      <c r="GUB176" s="436"/>
      <c r="GUC176" s="436"/>
      <c r="GUD176" s="436"/>
      <c r="GUE176" s="436"/>
      <c r="GUF176" s="436"/>
      <c r="GUG176" s="436"/>
      <c r="GUH176" s="436"/>
      <c r="GUI176" s="436"/>
      <c r="GUJ176" s="436"/>
      <c r="GUK176" s="436"/>
      <c r="GUL176" s="436"/>
      <c r="GUM176" s="436"/>
      <c r="GUN176" s="436"/>
      <c r="GUO176" s="436"/>
      <c r="GUP176" s="436"/>
      <c r="GUQ176" s="436"/>
      <c r="GUR176" s="436"/>
      <c r="GUS176" s="436"/>
      <c r="GUT176" s="436"/>
      <c r="GUU176" s="436"/>
      <c r="GUV176" s="436"/>
      <c r="GUW176" s="436"/>
      <c r="GUX176" s="436"/>
      <c r="GUY176" s="436"/>
      <c r="GUZ176" s="436"/>
      <c r="GVA176" s="436"/>
      <c r="GVB176" s="436"/>
      <c r="GVC176" s="436"/>
      <c r="GVD176" s="436"/>
      <c r="GVE176" s="436"/>
      <c r="GVF176" s="436"/>
      <c r="GVG176" s="436"/>
      <c r="GVH176" s="436"/>
      <c r="GVI176" s="436"/>
      <c r="GVJ176" s="436"/>
      <c r="GVK176" s="436"/>
      <c r="GVL176" s="436"/>
      <c r="GVM176" s="436"/>
      <c r="GVN176" s="436"/>
      <c r="GVO176" s="436"/>
      <c r="GVP176" s="436"/>
      <c r="GVQ176" s="436"/>
      <c r="GVR176" s="436"/>
      <c r="GVS176" s="436"/>
      <c r="GVT176" s="436"/>
      <c r="GVU176" s="436"/>
      <c r="GVV176" s="436"/>
      <c r="GVW176" s="436"/>
      <c r="GVX176" s="436"/>
      <c r="GVY176" s="436"/>
      <c r="GVZ176" s="436"/>
      <c r="GWA176" s="436"/>
      <c r="GWB176" s="436"/>
      <c r="GWC176" s="436"/>
      <c r="GWD176" s="436"/>
      <c r="GWE176" s="436"/>
      <c r="GWF176" s="436"/>
      <c r="GWG176" s="436"/>
      <c r="GWH176" s="436"/>
      <c r="GWI176" s="436"/>
      <c r="GWJ176" s="436"/>
      <c r="GWK176" s="436"/>
      <c r="GWL176" s="436"/>
      <c r="GWM176" s="436"/>
      <c r="GWN176" s="436"/>
      <c r="GWO176" s="436"/>
      <c r="GWP176" s="436"/>
      <c r="GWQ176" s="436"/>
      <c r="GWR176" s="436"/>
      <c r="GWS176" s="436"/>
      <c r="GWT176" s="436"/>
      <c r="GWU176" s="436"/>
      <c r="GWV176" s="436"/>
      <c r="GWW176" s="436"/>
      <c r="GWX176" s="436"/>
      <c r="GWY176" s="436"/>
      <c r="GWZ176" s="436"/>
      <c r="GXA176" s="436"/>
      <c r="GXB176" s="436"/>
      <c r="GXC176" s="436"/>
      <c r="GXD176" s="436"/>
      <c r="GXE176" s="436"/>
      <c r="GXF176" s="436"/>
      <c r="GXG176" s="436"/>
      <c r="GXH176" s="436"/>
      <c r="GXI176" s="436"/>
      <c r="GXJ176" s="436"/>
      <c r="GXK176" s="436"/>
      <c r="GXL176" s="436"/>
      <c r="GXM176" s="436"/>
      <c r="GXN176" s="436"/>
      <c r="GXO176" s="436"/>
      <c r="GXP176" s="436"/>
      <c r="GXQ176" s="436"/>
      <c r="GXR176" s="436"/>
      <c r="GXS176" s="436"/>
      <c r="GXT176" s="436"/>
      <c r="GXU176" s="436"/>
      <c r="GXV176" s="436"/>
      <c r="GXW176" s="436"/>
      <c r="GYD176" s="436"/>
      <c r="GYE176" s="436"/>
      <c r="GYF176" s="436"/>
      <c r="GYG176" s="436"/>
      <c r="GYH176" s="436"/>
      <c r="GYI176" s="436"/>
      <c r="GYJ176" s="436"/>
      <c r="GYK176" s="436"/>
      <c r="GYL176" s="436"/>
      <c r="GYM176" s="436"/>
      <c r="GYN176" s="436"/>
      <c r="GYO176" s="436"/>
      <c r="GYP176" s="436"/>
      <c r="GYQ176" s="436"/>
      <c r="GYR176" s="436"/>
      <c r="GYS176" s="436"/>
      <c r="GYT176" s="436"/>
      <c r="GYU176" s="436"/>
      <c r="GYV176" s="436"/>
      <c r="GYW176" s="436"/>
      <c r="GYX176" s="436"/>
      <c r="GYY176" s="436"/>
      <c r="GYZ176" s="436"/>
      <c r="GZA176" s="436"/>
      <c r="GZB176" s="436"/>
      <c r="GZC176" s="436"/>
      <c r="GZD176" s="436"/>
      <c r="GZE176" s="436"/>
      <c r="GZF176" s="436"/>
      <c r="GZG176" s="436"/>
      <c r="GZH176" s="436"/>
      <c r="GZI176" s="436"/>
      <c r="GZJ176" s="436"/>
      <c r="GZK176" s="436"/>
      <c r="GZL176" s="436"/>
      <c r="GZM176" s="436"/>
      <c r="GZN176" s="436"/>
      <c r="GZO176" s="436"/>
      <c r="GZP176" s="436"/>
      <c r="GZQ176" s="436"/>
      <c r="GZR176" s="436"/>
      <c r="GZS176" s="436"/>
      <c r="GZT176" s="436"/>
      <c r="GZU176" s="436"/>
      <c r="GZV176" s="436"/>
      <c r="GZW176" s="436"/>
      <c r="GZX176" s="436"/>
      <c r="GZY176" s="436"/>
      <c r="GZZ176" s="436"/>
      <c r="HAA176" s="436"/>
      <c r="HAB176" s="436"/>
      <c r="HAC176" s="436"/>
      <c r="HAD176" s="436"/>
      <c r="HAE176" s="436"/>
      <c r="HAF176" s="436"/>
      <c r="HAG176" s="436"/>
      <c r="HAH176" s="436"/>
      <c r="HAI176" s="436"/>
      <c r="HAJ176" s="436"/>
      <c r="HAK176" s="436"/>
      <c r="HAL176" s="436"/>
      <c r="HAM176" s="436"/>
      <c r="HAN176" s="436"/>
      <c r="HAO176" s="436"/>
      <c r="HAP176" s="436"/>
      <c r="HAQ176" s="436"/>
      <c r="HAR176" s="436"/>
      <c r="HAS176" s="436"/>
      <c r="HAT176" s="436"/>
      <c r="HAU176" s="436"/>
      <c r="HAV176" s="436"/>
      <c r="HAW176" s="436"/>
      <c r="HAX176" s="436"/>
      <c r="HAY176" s="436"/>
      <c r="HAZ176" s="436"/>
      <c r="HBA176" s="436"/>
      <c r="HBB176" s="436"/>
      <c r="HBC176" s="436"/>
      <c r="HBD176" s="436"/>
      <c r="HBE176" s="436"/>
      <c r="HBF176" s="436"/>
      <c r="HBG176" s="436"/>
      <c r="HBH176" s="436"/>
      <c r="HBI176" s="436"/>
      <c r="HBJ176" s="436"/>
      <c r="HBK176" s="436"/>
      <c r="HBL176" s="436"/>
      <c r="HBM176" s="436"/>
      <c r="HBN176" s="436"/>
      <c r="HBO176" s="436"/>
      <c r="HBP176" s="436"/>
      <c r="HBQ176" s="436"/>
      <c r="HBR176" s="436"/>
      <c r="HBS176" s="436"/>
      <c r="HBT176" s="436"/>
      <c r="HBU176" s="436"/>
      <c r="HBV176" s="436"/>
      <c r="HBW176" s="436"/>
      <c r="HBX176" s="436"/>
      <c r="HBY176" s="436"/>
      <c r="HBZ176" s="436"/>
      <c r="HCA176" s="436"/>
      <c r="HCB176" s="436"/>
      <c r="HCC176" s="436"/>
      <c r="HCD176" s="436"/>
      <c r="HCE176" s="436"/>
      <c r="HCF176" s="436"/>
      <c r="HCG176" s="436"/>
      <c r="HCH176" s="436"/>
      <c r="HCI176" s="436"/>
      <c r="HCJ176" s="436"/>
      <c r="HCK176" s="436"/>
      <c r="HCL176" s="436"/>
      <c r="HCM176" s="436"/>
      <c r="HCN176" s="436"/>
      <c r="HCO176" s="436"/>
      <c r="HCP176" s="436"/>
      <c r="HCQ176" s="436"/>
      <c r="HCR176" s="436"/>
      <c r="HCS176" s="436"/>
      <c r="HCT176" s="436"/>
      <c r="HCU176" s="436"/>
      <c r="HCV176" s="436"/>
      <c r="HCW176" s="436"/>
      <c r="HCX176" s="436"/>
      <c r="HCY176" s="436"/>
      <c r="HCZ176" s="436"/>
      <c r="HDA176" s="436"/>
      <c r="HDB176" s="436"/>
      <c r="HDC176" s="436"/>
      <c r="HDD176" s="436"/>
      <c r="HDE176" s="436"/>
      <c r="HDF176" s="436"/>
      <c r="HDG176" s="436"/>
      <c r="HDH176" s="436"/>
      <c r="HDI176" s="436"/>
      <c r="HDJ176" s="436"/>
      <c r="HDK176" s="436"/>
      <c r="HDL176" s="436"/>
      <c r="HDM176" s="436"/>
      <c r="HDN176" s="436"/>
      <c r="HDO176" s="436"/>
      <c r="HDP176" s="436"/>
      <c r="HDQ176" s="436"/>
      <c r="HDR176" s="436"/>
      <c r="HDS176" s="436"/>
      <c r="HDT176" s="436"/>
      <c r="HDU176" s="436"/>
      <c r="HDV176" s="436"/>
      <c r="HDW176" s="436"/>
      <c r="HDX176" s="436"/>
      <c r="HDY176" s="436"/>
      <c r="HDZ176" s="436"/>
      <c r="HEA176" s="436"/>
      <c r="HEB176" s="436"/>
      <c r="HEC176" s="436"/>
      <c r="HED176" s="436"/>
      <c r="HEE176" s="436"/>
      <c r="HEF176" s="436"/>
      <c r="HEG176" s="436"/>
      <c r="HEH176" s="436"/>
      <c r="HEI176" s="436"/>
      <c r="HEJ176" s="436"/>
      <c r="HEK176" s="436"/>
      <c r="HEL176" s="436"/>
      <c r="HEM176" s="436"/>
      <c r="HEN176" s="436"/>
      <c r="HEO176" s="436"/>
      <c r="HEP176" s="436"/>
      <c r="HEQ176" s="436"/>
      <c r="HER176" s="436"/>
      <c r="HES176" s="436"/>
      <c r="HET176" s="436"/>
      <c r="HEU176" s="436"/>
      <c r="HEV176" s="436"/>
      <c r="HEW176" s="436"/>
      <c r="HEX176" s="436"/>
      <c r="HEY176" s="436"/>
      <c r="HEZ176" s="436"/>
      <c r="HFA176" s="436"/>
      <c r="HFB176" s="436"/>
      <c r="HFC176" s="436"/>
      <c r="HFD176" s="436"/>
      <c r="HFE176" s="436"/>
      <c r="HFF176" s="436"/>
      <c r="HFG176" s="436"/>
      <c r="HFH176" s="436"/>
      <c r="HFI176" s="436"/>
      <c r="HFJ176" s="436"/>
      <c r="HFK176" s="436"/>
      <c r="HFL176" s="436"/>
      <c r="HFM176" s="436"/>
      <c r="HFN176" s="436"/>
      <c r="HFO176" s="436"/>
      <c r="HFP176" s="436"/>
      <c r="HFQ176" s="436"/>
      <c r="HFR176" s="436"/>
      <c r="HFS176" s="436"/>
      <c r="HFT176" s="436"/>
      <c r="HFU176" s="436"/>
      <c r="HFV176" s="436"/>
      <c r="HFW176" s="436"/>
      <c r="HFX176" s="436"/>
      <c r="HFY176" s="436"/>
      <c r="HFZ176" s="436"/>
      <c r="HGA176" s="436"/>
      <c r="HGB176" s="436"/>
      <c r="HGC176" s="436"/>
      <c r="HGD176" s="436"/>
      <c r="HGE176" s="436"/>
      <c r="HGF176" s="436"/>
      <c r="HGG176" s="436"/>
      <c r="HGH176" s="436"/>
      <c r="HGI176" s="436"/>
      <c r="HGJ176" s="436"/>
      <c r="HGK176" s="436"/>
      <c r="HGL176" s="436"/>
      <c r="HGM176" s="436"/>
      <c r="HGN176" s="436"/>
      <c r="HGO176" s="436"/>
      <c r="HGP176" s="436"/>
      <c r="HGQ176" s="436"/>
      <c r="HGR176" s="436"/>
      <c r="HGS176" s="436"/>
      <c r="HGT176" s="436"/>
      <c r="HGU176" s="436"/>
      <c r="HGV176" s="436"/>
      <c r="HGW176" s="436"/>
      <c r="HGX176" s="436"/>
      <c r="HGY176" s="436"/>
      <c r="HGZ176" s="436"/>
      <c r="HHA176" s="436"/>
      <c r="HHB176" s="436"/>
      <c r="HHC176" s="436"/>
      <c r="HHD176" s="436"/>
      <c r="HHE176" s="436"/>
      <c r="HHF176" s="436"/>
      <c r="HHG176" s="436"/>
      <c r="HHH176" s="436"/>
      <c r="HHI176" s="436"/>
      <c r="HHJ176" s="436"/>
      <c r="HHK176" s="436"/>
      <c r="HHL176" s="436"/>
      <c r="HHM176" s="436"/>
      <c r="HHN176" s="436"/>
      <c r="HHO176" s="436"/>
      <c r="HHP176" s="436"/>
      <c r="HHQ176" s="436"/>
      <c r="HHR176" s="436"/>
      <c r="HHS176" s="436"/>
      <c r="HHZ176" s="436"/>
      <c r="HIA176" s="436"/>
      <c r="HIB176" s="436"/>
      <c r="HIC176" s="436"/>
      <c r="HID176" s="436"/>
      <c r="HIE176" s="436"/>
      <c r="HIF176" s="436"/>
      <c r="HIG176" s="436"/>
      <c r="HIH176" s="436"/>
      <c r="HII176" s="436"/>
      <c r="HIJ176" s="436"/>
      <c r="HIK176" s="436"/>
      <c r="HIL176" s="436"/>
      <c r="HIM176" s="436"/>
      <c r="HIN176" s="436"/>
      <c r="HIO176" s="436"/>
      <c r="HIP176" s="436"/>
      <c r="HIQ176" s="436"/>
      <c r="HIR176" s="436"/>
      <c r="HIS176" s="436"/>
      <c r="HIT176" s="436"/>
      <c r="HIU176" s="436"/>
      <c r="HIV176" s="436"/>
      <c r="HIW176" s="436"/>
      <c r="HIX176" s="436"/>
      <c r="HIY176" s="436"/>
      <c r="HIZ176" s="436"/>
      <c r="HJA176" s="436"/>
      <c r="HJB176" s="436"/>
      <c r="HJC176" s="436"/>
      <c r="HJD176" s="436"/>
      <c r="HJE176" s="436"/>
      <c r="HJF176" s="436"/>
      <c r="HJG176" s="436"/>
      <c r="HJH176" s="436"/>
      <c r="HJI176" s="436"/>
      <c r="HJJ176" s="436"/>
      <c r="HJK176" s="436"/>
      <c r="HJL176" s="436"/>
      <c r="HJM176" s="436"/>
      <c r="HJN176" s="436"/>
      <c r="HJO176" s="436"/>
      <c r="HJP176" s="436"/>
      <c r="HJQ176" s="436"/>
      <c r="HJR176" s="436"/>
      <c r="HJS176" s="436"/>
      <c r="HJT176" s="436"/>
      <c r="HJU176" s="436"/>
      <c r="HJV176" s="436"/>
      <c r="HJW176" s="436"/>
      <c r="HJX176" s="436"/>
      <c r="HJY176" s="436"/>
      <c r="HJZ176" s="436"/>
      <c r="HKA176" s="436"/>
      <c r="HKB176" s="436"/>
      <c r="HKC176" s="436"/>
      <c r="HKD176" s="436"/>
      <c r="HKE176" s="436"/>
      <c r="HKF176" s="436"/>
      <c r="HKG176" s="436"/>
      <c r="HKH176" s="436"/>
      <c r="HKI176" s="436"/>
      <c r="HKJ176" s="436"/>
      <c r="HKK176" s="436"/>
      <c r="HKL176" s="436"/>
      <c r="HKM176" s="436"/>
      <c r="HKN176" s="436"/>
      <c r="HKO176" s="436"/>
      <c r="HKP176" s="436"/>
      <c r="HKQ176" s="436"/>
      <c r="HKR176" s="436"/>
      <c r="HKS176" s="436"/>
      <c r="HKT176" s="436"/>
      <c r="HKU176" s="436"/>
      <c r="HKV176" s="436"/>
      <c r="HKW176" s="436"/>
      <c r="HKX176" s="436"/>
      <c r="HKY176" s="436"/>
      <c r="HKZ176" s="436"/>
      <c r="HLA176" s="436"/>
      <c r="HLB176" s="436"/>
      <c r="HLC176" s="436"/>
      <c r="HLD176" s="436"/>
      <c r="HLE176" s="436"/>
      <c r="HLF176" s="436"/>
      <c r="HLG176" s="436"/>
      <c r="HLH176" s="436"/>
      <c r="HLI176" s="436"/>
      <c r="HLJ176" s="436"/>
      <c r="HLK176" s="436"/>
      <c r="HLL176" s="436"/>
      <c r="HLM176" s="436"/>
      <c r="HLN176" s="436"/>
      <c r="HLO176" s="436"/>
      <c r="HLP176" s="436"/>
      <c r="HLQ176" s="436"/>
      <c r="HLR176" s="436"/>
      <c r="HLS176" s="436"/>
      <c r="HLT176" s="436"/>
      <c r="HLU176" s="436"/>
      <c r="HLV176" s="436"/>
      <c r="HLW176" s="436"/>
      <c r="HLX176" s="436"/>
      <c r="HLY176" s="436"/>
      <c r="HLZ176" s="436"/>
      <c r="HMA176" s="436"/>
      <c r="HMB176" s="436"/>
      <c r="HMC176" s="436"/>
      <c r="HMD176" s="436"/>
      <c r="HME176" s="436"/>
      <c r="HMF176" s="436"/>
      <c r="HMG176" s="436"/>
      <c r="HMH176" s="436"/>
      <c r="HMI176" s="436"/>
      <c r="HMJ176" s="436"/>
      <c r="HMK176" s="436"/>
      <c r="HML176" s="436"/>
      <c r="HMM176" s="436"/>
      <c r="HMN176" s="436"/>
      <c r="HMO176" s="436"/>
      <c r="HMP176" s="436"/>
      <c r="HMQ176" s="436"/>
      <c r="HMR176" s="436"/>
      <c r="HMS176" s="436"/>
      <c r="HMT176" s="436"/>
      <c r="HMU176" s="436"/>
      <c r="HMV176" s="436"/>
      <c r="HMW176" s="436"/>
      <c r="HMX176" s="436"/>
      <c r="HMY176" s="436"/>
      <c r="HMZ176" s="436"/>
      <c r="HNA176" s="436"/>
      <c r="HNB176" s="436"/>
      <c r="HNC176" s="436"/>
      <c r="HND176" s="436"/>
      <c r="HNE176" s="436"/>
      <c r="HNF176" s="436"/>
      <c r="HNG176" s="436"/>
      <c r="HNH176" s="436"/>
      <c r="HNI176" s="436"/>
      <c r="HNJ176" s="436"/>
      <c r="HNK176" s="436"/>
      <c r="HNL176" s="436"/>
      <c r="HNM176" s="436"/>
      <c r="HNN176" s="436"/>
      <c r="HNO176" s="436"/>
      <c r="HNP176" s="436"/>
      <c r="HNQ176" s="436"/>
      <c r="HNR176" s="436"/>
      <c r="HNS176" s="436"/>
      <c r="HNT176" s="436"/>
      <c r="HNU176" s="436"/>
      <c r="HNV176" s="436"/>
      <c r="HNW176" s="436"/>
      <c r="HNX176" s="436"/>
      <c r="HNY176" s="436"/>
      <c r="HNZ176" s="436"/>
      <c r="HOA176" s="436"/>
      <c r="HOB176" s="436"/>
      <c r="HOC176" s="436"/>
      <c r="HOD176" s="436"/>
      <c r="HOE176" s="436"/>
      <c r="HOF176" s="436"/>
      <c r="HOG176" s="436"/>
      <c r="HOH176" s="436"/>
      <c r="HOI176" s="436"/>
      <c r="HOJ176" s="436"/>
      <c r="HOK176" s="436"/>
      <c r="HOL176" s="436"/>
      <c r="HOM176" s="436"/>
      <c r="HON176" s="436"/>
      <c r="HOO176" s="436"/>
      <c r="HOP176" s="436"/>
      <c r="HOQ176" s="436"/>
      <c r="HOR176" s="436"/>
      <c r="HOS176" s="436"/>
      <c r="HOT176" s="436"/>
      <c r="HOU176" s="436"/>
      <c r="HOV176" s="436"/>
      <c r="HOW176" s="436"/>
      <c r="HOX176" s="436"/>
      <c r="HOY176" s="436"/>
      <c r="HOZ176" s="436"/>
      <c r="HPA176" s="436"/>
      <c r="HPB176" s="436"/>
      <c r="HPC176" s="436"/>
      <c r="HPD176" s="436"/>
      <c r="HPE176" s="436"/>
      <c r="HPF176" s="436"/>
      <c r="HPG176" s="436"/>
      <c r="HPH176" s="436"/>
      <c r="HPI176" s="436"/>
      <c r="HPJ176" s="436"/>
      <c r="HPK176" s="436"/>
      <c r="HPL176" s="436"/>
      <c r="HPM176" s="436"/>
      <c r="HPN176" s="436"/>
      <c r="HPO176" s="436"/>
      <c r="HPP176" s="436"/>
      <c r="HPQ176" s="436"/>
      <c r="HPR176" s="436"/>
      <c r="HPS176" s="436"/>
      <c r="HPT176" s="436"/>
      <c r="HPU176" s="436"/>
      <c r="HPV176" s="436"/>
      <c r="HPW176" s="436"/>
      <c r="HPX176" s="436"/>
      <c r="HPY176" s="436"/>
      <c r="HPZ176" s="436"/>
      <c r="HQA176" s="436"/>
      <c r="HQB176" s="436"/>
      <c r="HQC176" s="436"/>
      <c r="HQD176" s="436"/>
      <c r="HQE176" s="436"/>
      <c r="HQF176" s="436"/>
      <c r="HQG176" s="436"/>
      <c r="HQH176" s="436"/>
      <c r="HQI176" s="436"/>
      <c r="HQJ176" s="436"/>
      <c r="HQK176" s="436"/>
      <c r="HQL176" s="436"/>
      <c r="HQM176" s="436"/>
      <c r="HQN176" s="436"/>
      <c r="HQO176" s="436"/>
      <c r="HQP176" s="436"/>
      <c r="HQQ176" s="436"/>
      <c r="HQR176" s="436"/>
      <c r="HQS176" s="436"/>
      <c r="HQT176" s="436"/>
      <c r="HQU176" s="436"/>
      <c r="HQV176" s="436"/>
      <c r="HQW176" s="436"/>
      <c r="HQX176" s="436"/>
      <c r="HQY176" s="436"/>
      <c r="HQZ176" s="436"/>
      <c r="HRA176" s="436"/>
      <c r="HRB176" s="436"/>
      <c r="HRC176" s="436"/>
      <c r="HRD176" s="436"/>
      <c r="HRE176" s="436"/>
      <c r="HRF176" s="436"/>
      <c r="HRG176" s="436"/>
      <c r="HRH176" s="436"/>
      <c r="HRI176" s="436"/>
      <c r="HRJ176" s="436"/>
      <c r="HRK176" s="436"/>
      <c r="HRL176" s="436"/>
      <c r="HRM176" s="436"/>
      <c r="HRN176" s="436"/>
      <c r="HRO176" s="436"/>
      <c r="HRV176" s="436"/>
      <c r="HRW176" s="436"/>
      <c r="HRX176" s="436"/>
      <c r="HRY176" s="436"/>
      <c r="HRZ176" s="436"/>
      <c r="HSA176" s="436"/>
      <c r="HSB176" s="436"/>
      <c r="HSC176" s="436"/>
      <c r="HSD176" s="436"/>
      <c r="HSE176" s="436"/>
      <c r="HSF176" s="436"/>
      <c r="HSG176" s="436"/>
      <c r="HSH176" s="436"/>
      <c r="HSI176" s="436"/>
      <c r="HSJ176" s="436"/>
      <c r="HSK176" s="436"/>
      <c r="HSL176" s="436"/>
      <c r="HSM176" s="436"/>
      <c r="HSN176" s="436"/>
      <c r="HSO176" s="436"/>
      <c r="HSP176" s="436"/>
      <c r="HSQ176" s="436"/>
      <c r="HSR176" s="436"/>
      <c r="HSS176" s="436"/>
      <c r="HST176" s="436"/>
      <c r="HSU176" s="436"/>
      <c r="HSV176" s="436"/>
      <c r="HSW176" s="436"/>
      <c r="HSX176" s="436"/>
      <c r="HSY176" s="436"/>
      <c r="HSZ176" s="436"/>
      <c r="HTA176" s="436"/>
      <c r="HTB176" s="436"/>
      <c r="HTC176" s="436"/>
      <c r="HTD176" s="436"/>
      <c r="HTE176" s="436"/>
      <c r="HTF176" s="436"/>
      <c r="HTG176" s="436"/>
      <c r="HTH176" s="436"/>
      <c r="HTI176" s="436"/>
      <c r="HTJ176" s="436"/>
      <c r="HTK176" s="436"/>
      <c r="HTL176" s="436"/>
      <c r="HTM176" s="436"/>
      <c r="HTN176" s="436"/>
      <c r="HTO176" s="436"/>
      <c r="HTP176" s="436"/>
      <c r="HTQ176" s="436"/>
      <c r="HTR176" s="436"/>
      <c r="HTS176" s="436"/>
      <c r="HTT176" s="436"/>
      <c r="HTU176" s="436"/>
      <c r="HTV176" s="436"/>
      <c r="HTW176" s="436"/>
      <c r="HTX176" s="436"/>
      <c r="HTY176" s="436"/>
      <c r="HTZ176" s="436"/>
      <c r="HUA176" s="436"/>
      <c r="HUB176" s="436"/>
      <c r="HUC176" s="436"/>
      <c r="HUD176" s="436"/>
      <c r="HUE176" s="436"/>
      <c r="HUF176" s="436"/>
      <c r="HUG176" s="436"/>
      <c r="HUH176" s="436"/>
      <c r="HUI176" s="436"/>
      <c r="HUJ176" s="436"/>
      <c r="HUK176" s="436"/>
      <c r="HUL176" s="436"/>
      <c r="HUM176" s="436"/>
      <c r="HUN176" s="436"/>
      <c r="HUO176" s="436"/>
      <c r="HUP176" s="436"/>
      <c r="HUQ176" s="436"/>
      <c r="HUR176" s="436"/>
      <c r="HUS176" s="436"/>
      <c r="HUT176" s="436"/>
      <c r="HUU176" s="436"/>
      <c r="HUV176" s="436"/>
      <c r="HUW176" s="436"/>
      <c r="HUX176" s="436"/>
      <c r="HUY176" s="436"/>
      <c r="HUZ176" s="436"/>
      <c r="HVA176" s="436"/>
      <c r="HVB176" s="436"/>
      <c r="HVC176" s="436"/>
      <c r="HVD176" s="436"/>
      <c r="HVE176" s="436"/>
      <c r="HVF176" s="436"/>
      <c r="HVG176" s="436"/>
      <c r="HVH176" s="436"/>
      <c r="HVI176" s="436"/>
      <c r="HVJ176" s="436"/>
      <c r="HVK176" s="436"/>
      <c r="HVL176" s="436"/>
      <c r="HVM176" s="436"/>
      <c r="HVN176" s="436"/>
      <c r="HVO176" s="436"/>
      <c r="HVP176" s="436"/>
      <c r="HVQ176" s="436"/>
      <c r="HVR176" s="436"/>
      <c r="HVS176" s="436"/>
      <c r="HVT176" s="436"/>
      <c r="HVU176" s="436"/>
      <c r="HVV176" s="436"/>
      <c r="HVW176" s="436"/>
      <c r="HVX176" s="436"/>
      <c r="HVY176" s="436"/>
      <c r="HVZ176" s="436"/>
      <c r="HWA176" s="436"/>
      <c r="HWB176" s="436"/>
      <c r="HWC176" s="436"/>
      <c r="HWD176" s="436"/>
      <c r="HWE176" s="436"/>
      <c r="HWF176" s="436"/>
      <c r="HWG176" s="436"/>
      <c r="HWH176" s="436"/>
      <c r="HWI176" s="436"/>
      <c r="HWJ176" s="436"/>
      <c r="HWK176" s="436"/>
      <c r="HWL176" s="436"/>
      <c r="HWM176" s="436"/>
      <c r="HWN176" s="436"/>
      <c r="HWO176" s="436"/>
      <c r="HWP176" s="436"/>
      <c r="HWQ176" s="436"/>
      <c r="HWR176" s="436"/>
      <c r="HWS176" s="436"/>
      <c r="HWT176" s="436"/>
      <c r="HWU176" s="436"/>
      <c r="HWV176" s="436"/>
      <c r="HWW176" s="436"/>
      <c r="HWX176" s="436"/>
      <c r="HWY176" s="436"/>
      <c r="HWZ176" s="436"/>
      <c r="HXA176" s="436"/>
      <c r="HXB176" s="436"/>
      <c r="HXC176" s="436"/>
      <c r="HXD176" s="436"/>
      <c r="HXE176" s="436"/>
      <c r="HXF176" s="436"/>
      <c r="HXG176" s="436"/>
      <c r="HXH176" s="436"/>
      <c r="HXI176" s="436"/>
      <c r="HXJ176" s="436"/>
      <c r="HXK176" s="436"/>
      <c r="HXL176" s="436"/>
      <c r="HXM176" s="436"/>
      <c r="HXN176" s="436"/>
      <c r="HXO176" s="436"/>
      <c r="HXP176" s="436"/>
      <c r="HXQ176" s="436"/>
      <c r="HXR176" s="436"/>
      <c r="HXS176" s="436"/>
      <c r="HXT176" s="436"/>
      <c r="HXU176" s="436"/>
      <c r="HXV176" s="436"/>
      <c r="HXW176" s="436"/>
      <c r="HXX176" s="436"/>
      <c r="HXY176" s="436"/>
      <c r="HXZ176" s="436"/>
      <c r="HYA176" s="436"/>
      <c r="HYB176" s="436"/>
      <c r="HYC176" s="436"/>
      <c r="HYD176" s="436"/>
      <c r="HYE176" s="436"/>
      <c r="HYF176" s="436"/>
      <c r="HYG176" s="436"/>
      <c r="HYH176" s="436"/>
      <c r="HYI176" s="436"/>
      <c r="HYJ176" s="436"/>
      <c r="HYK176" s="436"/>
      <c r="HYL176" s="436"/>
      <c r="HYM176" s="436"/>
      <c r="HYN176" s="436"/>
      <c r="HYO176" s="436"/>
      <c r="HYP176" s="436"/>
      <c r="HYQ176" s="436"/>
      <c r="HYR176" s="436"/>
      <c r="HYS176" s="436"/>
      <c r="HYT176" s="436"/>
      <c r="HYU176" s="436"/>
      <c r="HYV176" s="436"/>
      <c r="HYW176" s="436"/>
      <c r="HYX176" s="436"/>
      <c r="HYY176" s="436"/>
      <c r="HYZ176" s="436"/>
      <c r="HZA176" s="436"/>
      <c r="HZB176" s="436"/>
      <c r="HZC176" s="436"/>
      <c r="HZD176" s="436"/>
      <c r="HZE176" s="436"/>
      <c r="HZF176" s="436"/>
      <c r="HZG176" s="436"/>
      <c r="HZH176" s="436"/>
      <c r="HZI176" s="436"/>
      <c r="HZJ176" s="436"/>
      <c r="HZK176" s="436"/>
      <c r="HZL176" s="436"/>
      <c r="HZM176" s="436"/>
      <c r="HZN176" s="436"/>
      <c r="HZO176" s="436"/>
      <c r="HZP176" s="436"/>
      <c r="HZQ176" s="436"/>
      <c r="HZR176" s="436"/>
      <c r="HZS176" s="436"/>
      <c r="HZT176" s="436"/>
      <c r="HZU176" s="436"/>
      <c r="HZV176" s="436"/>
      <c r="HZW176" s="436"/>
      <c r="HZX176" s="436"/>
      <c r="HZY176" s="436"/>
      <c r="HZZ176" s="436"/>
      <c r="IAA176" s="436"/>
      <c r="IAB176" s="436"/>
      <c r="IAC176" s="436"/>
      <c r="IAD176" s="436"/>
      <c r="IAE176" s="436"/>
      <c r="IAF176" s="436"/>
      <c r="IAG176" s="436"/>
      <c r="IAH176" s="436"/>
      <c r="IAI176" s="436"/>
      <c r="IAJ176" s="436"/>
      <c r="IAK176" s="436"/>
      <c r="IAL176" s="436"/>
      <c r="IAM176" s="436"/>
      <c r="IAN176" s="436"/>
      <c r="IAO176" s="436"/>
      <c r="IAP176" s="436"/>
      <c r="IAQ176" s="436"/>
      <c r="IAR176" s="436"/>
      <c r="IAS176" s="436"/>
      <c r="IAT176" s="436"/>
      <c r="IAU176" s="436"/>
      <c r="IAV176" s="436"/>
      <c r="IAW176" s="436"/>
      <c r="IAX176" s="436"/>
      <c r="IAY176" s="436"/>
      <c r="IAZ176" s="436"/>
      <c r="IBA176" s="436"/>
      <c r="IBB176" s="436"/>
      <c r="IBC176" s="436"/>
      <c r="IBD176" s="436"/>
      <c r="IBE176" s="436"/>
      <c r="IBF176" s="436"/>
      <c r="IBG176" s="436"/>
      <c r="IBH176" s="436"/>
      <c r="IBI176" s="436"/>
      <c r="IBJ176" s="436"/>
      <c r="IBK176" s="436"/>
      <c r="IBR176" s="436"/>
      <c r="IBS176" s="436"/>
      <c r="IBT176" s="436"/>
      <c r="IBU176" s="436"/>
      <c r="IBV176" s="436"/>
      <c r="IBW176" s="436"/>
      <c r="IBX176" s="436"/>
      <c r="IBY176" s="436"/>
      <c r="IBZ176" s="436"/>
      <c r="ICA176" s="436"/>
      <c r="ICB176" s="436"/>
      <c r="ICC176" s="436"/>
      <c r="ICD176" s="436"/>
      <c r="ICE176" s="436"/>
      <c r="ICF176" s="436"/>
      <c r="ICG176" s="436"/>
      <c r="ICH176" s="436"/>
      <c r="ICI176" s="436"/>
      <c r="ICJ176" s="436"/>
      <c r="ICK176" s="436"/>
      <c r="ICL176" s="436"/>
      <c r="ICM176" s="436"/>
      <c r="ICN176" s="436"/>
      <c r="ICO176" s="436"/>
      <c r="ICP176" s="436"/>
      <c r="ICQ176" s="436"/>
      <c r="ICR176" s="436"/>
      <c r="ICS176" s="436"/>
      <c r="ICT176" s="436"/>
      <c r="ICU176" s="436"/>
      <c r="ICV176" s="436"/>
      <c r="ICW176" s="436"/>
      <c r="ICX176" s="436"/>
      <c r="ICY176" s="436"/>
      <c r="ICZ176" s="436"/>
      <c r="IDA176" s="436"/>
      <c r="IDB176" s="436"/>
      <c r="IDC176" s="436"/>
      <c r="IDD176" s="436"/>
      <c r="IDE176" s="436"/>
      <c r="IDF176" s="436"/>
      <c r="IDG176" s="436"/>
      <c r="IDH176" s="436"/>
      <c r="IDI176" s="436"/>
      <c r="IDJ176" s="436"/>
      <c r="IDK176" s="436"/>
      <c r="IDL176" s="436"/>
      <c r="IDM176" s="436"/>
      <c r="IDN176" s="436"/>
      <c r="IDO176" s="436"/>
      <c r="IDP176" s="436"/>
      <c r="IDQ176" s="436"/>
      <c r="IDR176" s="436"/>
      <c r="IDS176" s="436"/>
      <c r="IDT176" s="436"/>
      <c r="IDU176" s="436"/>
      <c r="IDV176" s="436"/>
      <c r="IDW176" s="436"/>
      <c r="IDX176" s="436"/>
      <c r="IDY176" s="436"/>
      <c r="IDZ176" s="436"/>
      <c r="IEA176" s="436"/>
      <c r="IEB176" s="436"/>
      <c r="IEC176" s="436"/>
      <c r="IED176" s="436"/>
      <c r="IEE176" s="436"/>
      <c r="IEF176" s="436"/>
      <c r="IEG176" s="436"/>
      <c r="IEH176" s="436"/>
      <c r="IEI176" s="436"/>
      <c r="IEJ176" s="436"/>
      <c r="IEK176" s="436"/>
      <c r="IEL176" s="436"/>
      <c r="IEM176" s="436"/>
      <c r="IEN176" s="436"/>
      <c r="IEO176" s="436"/>
      <c r="IEP176" s="436"/>
      <c r="IEQ176" s="436"/>
      <c r="IER176" s="436"/>
      <c r="IES176" s="436"/>
      <c r="IET176" s="436"/>
      <c r="IEU176" s="436"/>
      <c r="IEV176" s="436"/>
      <c r="IEW176" s="436"/>
      <c r="IEX176" s="436"/>
      <c r="IEY176" s="436"/>
      <c r="IEZ176" s="436"/>
      <c r="IFA176" s="436"/>
      <c r="IFB176" s="436"/>
      <c r="IFC176" s="436"/>
      <c r="IFD176" s="436"/>
      <c r="IFE176" s="436"/>
      <c r="IFF176" s="436"/>
      <c r="IFG176" s="436"/>
      <c r="IFH176" s="436"/>
      <c r="IFI176" s="436"/>
      <c r="IFJ176" s="436"/>
      <c r="IFK176" s="436"/>
      <c r="IFL176" s="436"/>
      <c r="IFM176" s="436"/>
      <c r="IFN176" s="436"/>
      <c r="IFO176" s="436"/>
      <c r="IFP176" s="436"/>
      <c r="IFQ176" s="436"/>
      <c r="IFR176" s="436"/>
      <c r="IFS176" s="436"/>
      <c r="IFT176" s="436"/>
      <c r="IFU176" s="436"/>
      <c r="IFV176" s="436"/>
      <c r="IFW176" s="436"/>
      <c r="IFX176" s="436"/>
      <c r="IFY176" s="436"/>
      <c r="IFZ176" s="436"/>
      <c r="IGA176" s="436"/>
      <c r="IGB176" s="436"/>
      <c r="IGC176" s="436"/>
      <c r="IGD176" s="436"/>
      <c r="IGE176" s="436"/>
      <c r="IGF176" s="436"/>
      <c r="IGG176" s="436"/>
      <c r="IGH176" s="436"/>
      <c r="IGI176" s="436"/>
      <c r="IGJ176" s="436"/>
      <c r="IGK176" s="436"/>
      <c r="IGL176" s="436"/>
      <c r="IGM176" s="436"/>
      <c r="IGN176" s="436"/>
      <c r="IGO176" s="436"/>
      <c r="IGP176" s="436"/>
      <c r="IGQ176" s="436"/>
      <c r="IGR176" s="436"/>
      <c r="IGS176" s="436"/>
      <c r="IGT176" s="436"/>
      <c r="IGU176" s="436"/>
      <c r="IGV176" s="436"/>
      <c r="IGW176" s="436"/>
      <c r="IGX176" s="436"/>
      <c r="IGY176" s="436"/>
      <c r="IGZ176" s="436"/>
      <c r="IHA176" s="436"/>
      <c r="IHB176" s="436"/>
      <c r="IHC176" s="436"/>
      <c r="IHD176" s="436"/>
      <c r="IHE176" s="436"/>
      <c r="IHF176" s="436"/>
      <c r="IHG176" s="436"/>
      <c r="IHH176" s="436"/>
      <c r="IHI176" s="436"/>
      <c r="IHJ176" s="436"/>
      <c r="IHK176" s="436"/>
      <c r="IHL176" s="436"/>
      <c r="IHM176" s="436"/>
      <c r="IHN176" s="436"/>
      <c r="IHO176" s="436"/>
      <c r="IHP176" s="436"/>
      <c r="IHQ176" s="436"/>
      <c r="IHR176" s="436"/>
      <c r="IHS176" s="436"/>
      <c r="IHT176" s="436"/>
      <c r="IHU176" s="436"/>
      <c r="IHV176" s="436"/>
      <c r="IHW176" s="436"/>
      <c r="IHX176" s="436"/>
      <c r="IHY176" s="436"/>
      <c r="IHZ176" s="436"/>
      <c r="IIA176" s="436"/>
      <c r="IIB176" s="436"/>
      <c r="IIC176" s="436"/>
      <c r="IID176" s="436"/>
      <c r="IIE176" s="436"/>
      <c r="IIF176" s="436"/>
      <c r="IIG176" s="436"/>
      <c r="IIH176" s="436"/>
      <c r="III176" s="436"/>
      <c r="IIJ176" s="436"/>
      <c r="IIK176" s="436"/>
      <c r="IIL176" s="436"/>
      <c r="IIM176" s="436"/>
      <c r="IIN176" s="436"/>
      <c r="IIO176" s="436"/>
      <c r="IIP176" s="436"/>
      <c r="IIQ176" s="436"/>
      <c r="IIR176" s="436"/>
      <c r="IIS176" s="436"/>
      <c r="IIT176" s="436"/>
      <c r="IIU176" s="436"/>
      <c r="IIV176" s="436"/>
      <c r="IIW176" s="436"/>
      <c r="IIX176" s="436"/>
      <c r="IIY176" s="436"/>
      <c r="IIZ176" s="436"/>
      <c r="IJA176" s="436"/>
      <c r="IJB176" s="436"/>
      <c r="IJC176" s="436"/>
      <c r="IJD176" s="436"/>
      <c r="IJE176" s="436"/>
      <c r="IJF176" s="436"/>
      <c r="IJG176" s="436"/>
      <c r="IJH176" s="436"/>
      <c r="IJI176" s="436"/>
      <c r="IJJ176" s="436"/>
      <c r="IJK176" s="436"/>
      <c r="IJL176" s="436"/>
      <c r="IJM176" s="436"/>
      <c r="IJN176" s="436"/>
      <c r="IJO176" s="436"/>
      <c r="IJP176" s="436"/>
      <c r="IJQ176" s="436"/>
      <c r="IJR176" s="436"/>
      <c r="IJS176" s="436"/>
      <c r="IJT176" s="436"/>
      <c r="IJU176" s="436"/>
      <c r="IJV176" s="436"/>
      <c r="IJW176" s="436"/>
      <c r="IJX176" s="436"/>
      <c r="IJY176" s="436"/>
      <c r="IJZ176" s="436"/>
      <c r="IKA176" s="436"/>
      <c r="IKB176" s="436"/>
      <c r="IKC176" s="436"/>
      <c r="IKD176" s="436"/>
      <c r="IKE176" s="436"/>
      <c r="IKF176" s="436"/>
      <c r="IKG176" s="436"/>
      <c r="IKH176" s="436"/>
      <c r="IKI176" s="436"/>
      <c r="IKJ176" s="436"/>
      <c r="IKK176" s="436"/>
      <c r="IKL176" s="436"/>
      <c r="IKM176" s="436"/>
      <c r="IKN176" s="436"/>
      <c r="IKO176" s="436"/>
      <c r="IKP176" s="436"/>
      <c r="IKQ176" s="436"/>
      <c r="IKR176" s="436"/>
      <c r="IKS176" s="436"/>
      <c r="IKT176" s="436"/>
      <c r="IKU176" s="436"/>
      <c r="IKV176" s="436"/>
      <c r="IKW176" s="436"/>
      <c r="IKX176" s="436"/>
      <c r="IKY176" s="436"/>
      <c r="IKZ176" s="436"/>
      <c r="ILA176" s="436"/>
      <c r="ILB176" s="436"/>
      <c r="ILC176" s="436"/>
      <c r="ILD176" s="436"/>
      <c r="ILE176" s="436"/>
      <c r="ILF176" s="436"/>
      <c r="ILG176" s="436"/>
      <c r="ILN176" s="436"/>
      <c r="ILO176" s="436"/>
      <c r="ILP176" s="436"/>
      <c r="ILQ176" s="436"/>
      <c r="ILR176" s="436"/>
      <c r="ILS176" s="436"/>
      <c r="ILT176" s="436"/>
      <c r="ILU176" s="436"/>
      <c r="ILV176" s="436"/>
      <c r="ILW176" s="436"/>
      <c r="ILX176" s="436"/>
      <c r="ILY176" s="436"/>
      <c r="ILZ176" s="436"/>
      <c r="IMA176" s="436"/>
      <c r="IMB176" s="436"/>
      <c r="IMC176" s="436"/>
      <c r="IMD176" s="436"/>
      <c r="IME176" s="436"/>
      <c r="IMF176" s="436"/>
      <c r="IMG176" s="436"/>
      <c r="IMH176" s="436"/>
      <c r="IMI176" s="436"/>
      <c r="IMJ176" s="436"/>
      <c r="IMK176" s="436"/>
      <c r="IML176" s="436"/>
      <c r="IMM176" s="436"/>
      <c r="IMN176" s="436"/>
      <c r="IMO176" s="436"/>
      <c r="IMP176" s="436"/>
      <c r="IMQ176" s="436"/>
      <c r="IMR176" s="436"/>
      <c r="IMS176" s="436"/>
      <c r="IMT176" s="436"/>
      <c r="IMU176" s="436"/>
      <c r="IMV176" s="436"/>
      <c r="IMW176" s="436"/>
      <c r="IMX176" s="436"/>
      <c r="IMY176" s="436"/>
      <c r="IMZ176" s="436"/>
      <c r="INA176" s="436"/>
      <c r="INB176" s="436"/>
      <c r="INC176" s="436"/>
      <c r="IND176" s="436"/>
      <c r="INE176" s="436"/>
      <c r="INF176" s="436"/>
      <c r="ING176" s="436"/>
      <c r="INH176" s="436"/>
      <c r="INI176" s="436"/>
      <c r="INJ176" s="436"/>
      <c r="INK176" s="436"/>
      <c r="INL176" s="436"/>
      <c r="INM176" s="436"/>
      <c r="INN176" s="436"/>
      <c r="INO176" s="436"/>
      <c r="INP176" s="436"/>
      <c r="INQ176" s="436"/>
      <c r="INR176" s="436"/>
      <c r="INS176" s="436"/>
      <c r="INT176" s="436"/>
      <c r="INU176" s="436"/>
      <c r="INV176" s="436"/>
      <c r="INW176" s="436"/>
      <c r="INX176" s="436"/>
      <c r="INY176" s="436"/>
      <c r="INZ176" s="436"/>
      <c r="IOA176" s="436"/>
      <c r="IOB176" s="436"/>
      <c r="IOC176" s="436"/>
      <c r="IOD176" s="436"/>
      <c r="IOE176" s="436"/>
      <c r="IOF176" s="436"/>
      <c r="IOG176" s="436"/>
      <c r="IOH176" s="436"/>
      <c r="IOI176" s="436"/>
      <c r="IOJ176" s="436"/>
      <c r="IOK176" s="436"/>
      <c r="IOL176" s="436"/>
      <c r="IOM176" s="436"/>
      <c r="ION176" s="436"/>
      <c r="IOO176" s="436"/>
      <c r="IOP176" s="436"/>
      <c r="IOQ176" s="436"/>
      <c r="IOR176" s="436"/>
      <c r="IOS176" s="436"/>
      <c r="IOT176" s="436"/>
      <c r="IOU176" s="436"/>
      <c r="IOV176" s="436"/>
      <c r="IOW176" s="436"/>
      <c r="IOX176" s="436"/>
      <c r="IOY176" s="436"/>
      <c r="IOZ176" s="436"/>
      <c r="IPA176" s="436"/>
      <c r="IPB176" s="436"/>
      <c r="IPC176" s="436"/>
      <c r="IPD176" s="436"/>
      <c r="IPE176" s="436"/>
      <c r="IPF176" s="436"/>
      <c r="IPG176" s="436"/>
      <c r="IPH176" s="436"/>
      <c r="IPI176" s="436"/>
      <c r="IPJ176" s="436"/>
      <c r="IPK176" s="436"/>
      <c r="IPL176" s="436"/>
      <c r="IPM176" s="436"/>
      <c r="IPN176" s="436"/>
      <c r="IPO176" s="436"/>
      <c r="IPP176" s="436"/>
      <c r="IPQ176" s="436"/>
      <c r="IPR176" s="436"/>
      <c r="IPS176" s="436"/>
      <c r="IPT176" s="436"/>
      <c r="IPU176" s="436"/>
      <c r="IPV176" s="436"/>
      <c r="IPW176" s="436"/>
      <c r="IPX176" s="436"/>
      <c r="IPY176" s="436"/>
      <c r="IPZ176" s="436"/>
      <c r="IQA176" s="436"/>
      <c r="IQB176" s="436"/>
      <c r="IQC176" s="436"/>
      <c r="IQD176" s="436"/>
      <c r="IQE176" s="436"/>
      <c r="IQF176" s="436"/>
      <c r="IQG176" s="436"/>
      <c r="IQH176" s="436"/>
      <c r="IQI176" s="436"/>
      <c r="IQJ176" s="436"/>
      <c r="IQK176" s="436"/>
      <c r="IQL176" s="436"/>
      <c r="IQM176" s="436"/>
      <c r="IQN176" s="436"/>
      <c r="IQO176" s="436"/>
      <c r="IQP176" s="436"/>
      <c r="IQQ176" s="436"/>
      <c r="IQR176" s="436"/>
      <c r="IQS176" s="436"/>
      <c r="IQT176" s="436"/>
      <c r="IQU176" s="436"/>
      <c r="IQV176" s="436"/>
      <c r="IQW176" s="436"/>
      <c r="IQX176" s="436"/>
      <c r="IQY176" s="436"/>
      <c r="IQZ176" s="436"/>
      <c r="IRA176" s="436"/>
      <c r="IRB176" s="436"/>
      <c r="IRC176" s="436"/>
      <c r="IRD176" s="436"/>
      <c r="IRE176" s="436"/>
      <c r="IRF176" s="436"/>
      <c r="IRG176" s="436"/>
      <c r="IRH176" s="436"/>
      <c r="IRI176" s="436"/>
      <c r="IRJ176" s="436"/>
      <c r="IRK176" s="436"/>
      <c r="IRL176" s="436"/>
      <c r="IRM176" s="436"/>
      <c r="IRN176" s="436"/>
      <c r="IRO176" s="436"/>
      <c r="IRP176" s="436"/>
      <c r="IRQ176" s="436"/>
      <c r="IRR176" s="436"/>
      <c r="IRS176" s="436"/>
      <c r="IRT176" s="436"/>
      <c r="IRU176" s="436"/>
      <c r="IRV176" s="436"/>
      <c r="IRW176" s="436"/>
      <c r="IRX176" s="436"/>
      <c r="IRY176" s="436"/>
      <c r="IRZ176" s="436"/>
      <c r="ISA176" s="436"/>
      <c r="ISB176" s="436"/>
      <c r="ISC176" s="436"/>
      <c r="ISD176" s="436"/>
      <c r="ISE176" s="436"/>
      <c r="ISF176" s="436"/>
      <c r="ISG176" s="436"/>
      <c r="ISH176" s="436"/>
      <c r="ISI176" s="436"/>
      <c r="ISJ176" s="436"/>
      <c r="ISK176" s="436"/>
      <c r="ISL176" s="436"/>
      <c r="ISM176" s="436"/>
      <c r="ISN176" s="436"/>
      <c r="ISO176" s="436"/>
      <c r="ISP176" s="436"/>
      <c r="ISQ176" s="436"/>
      <c r="ISR176" s="436"/>
      <c r="ISS176" s="436"/>
      <c r="IST176" s="436"/>
      <c r="ISU176" s="436"/>
      <c r="ISV176" s="436"/>
      <c r="ISW176" s="436"/>
      <c r="ISX176" s="436"/>
      <c r="ISY176" s="436"/>
      <c r="ISZ176" s="436"/>
      <c r="ITA176" s="436"/>
      <c r="ITB176" s="436"/>
      <c r="ITC176" s="436"/>
      <c r="ITD176" s="436"/>
      <c r="ITE176" s="436"/>
      <c r="ITF176" s="436"/>
      <c r="ITG176" s="436"/>
      <c r="ITH176" s="436"/>
      <c r="ITI176" s="436"/>
      <c r="ITJ176" s="436"/>
      <c r="ITK176" s="436"/>
      <c r="ITL176" s="436"/>
      <c r="ITM176" s="436"/>
      <c r="ITN176" s="436"/>
      <c r="ITO176" s="436"/>
      <c r="ITP176" s="436"/>
      <c r="ITQ176" s="436"/>
      <c r="ITR176" s="436"/>
      <c r="ITS176" s="436"/>
      <c r="ITT176" s="436"/>
      <c r="ITU176" s="436"/>
      <c r="ITV176" s="436"/>
      <c r="ITW176" s="436"/>
      <c r="ITX176" s="436"/>
      <c r="ITY176" s="436"/>
      <c r="ITZ176" s="436"/>
      <c r="IUA176" s="436"/>
      <c r="IUB176" s="436"/>
      <c r="IUC176" s="436"/>
      <c r="IUD176" s="436"/>
      <c r="IUE176" s="436"/>
      <c r="IUF176" s="436"/>
      <c r="IUG176" s="436"/>
      <c r="IUH176" s="436"/>
      <c r="IUI176" s="436"/>
      <c r="IUJ176" s="436"/>
      <c r="IUK176" s="436"/>
      <c r="IUL176" s="436"/>
      <c r="IUM176" s="436"/>
      <c r="IUN176" s="436"/>
      <c r="IUO176" s="436"/>
      <c r="IUP176" s="436"/>
      <c r="IUQ176" s="436"/>
      <c r="IUR176" s="436"/>
      <c r="IUS176" s="436"/>
      <c r="IUT176" s="436"/>
      <c r="IUU176" s="436"/>
      <c r="IUV176" s="436"/>
      <c r="IUW176" s="436"/>
      <c r="IUX176" s="436"/>
      <c r="IUY176" s="436"/>
      <c r="IUZ176" s="436"/>
      <c r="IVA176" s="436"/>
      <c r="IVB176" s="436"/>
      <c r="IVC176" s="436"/>
      <c r="IVJ176" s="436"/>
      <c r="IVK176" s="436"/>
      <c r="IVL176" s="436"/>
      <c r="IVM176" s="436"/>
      <c r="IVN176" s="436"/>
      <c r="IVO176" s="436"/>
      <c r="IVP176" s="436"/>
      <c r="IVQ176" s="436"/>
      <c r="IVR176" s="436"/>
      <c r="IVS176" s="436"/>
      <c r="IVT176" s="436"/>
      <c r="IVU176" s="436"/>
      <c r="IVV176" s="436"/>
      <c r="IVW176" s="436"/>
      <c r="IVX176" s="436"/>
      <c r="IVY176" s="436"/>
      <c r="IVZ176" s="436"/>
      <c r="IWA176" s="436"/>
      <c r="IWB176" s="436"/>
      <c r="IWC176" s="436"/>
      <c r="IWD176" s="436"/>
      <c r="IWE176" s="436"/>
      <c r="IWF176" s="436"/>
      <c r="IWG176" s="436"/>
      <c r="IWH176" s="436"/>
      <c r="IWI176" s="436"/>
      <c r="IWJ176" s="436"/>
      <c r="IWK176" s="436"/>
      <c r="IWL176" s="436"/>
      <c r="IWM176" s="436"/>
      <c r="IWN176" s="436"/>
      <c r="IWO176" s="436"/>
      <c r="IWP176" s="436"/>
      <c r="IWQ176" s="436"/>
      <c r="IWR176" s="436"/>
      <c r="IWS176" s="436"/>
      <c r="IWT176" s="436"/>
      <c r="IWU176" s="436"/>
      <c r="IWV176" s="436"/>
      <c r="IWW176" s="436"/>
      <c r="IWX176" s="436"/>
      <c r="IWY176" s="436"/>
      <c r="IWZ176" s="436"/>
      <c r="IXA176" s="436"/>
      <c r="IXB176" s="436"/>
      <c r="IXC176" s="436"/>
      <c r="IXD176" s="436"/>
      <c r="IXE176" s="436"/>
      <c r="IXF176" s="436"/>
      <c r="IXG176" s="436"/>
      <c r="IXH176" s="436"/>
      <c r="IXI176" s="436"/>
      <c r="IXJ176" s="436"/>
      <c r="IXK176" s="436"/>
      <c r="IXL176" s="436"/>
      <c r="IXM176" s="436"/>
      <c r="IXN176" s="436"/>
      <c r="IXO176" s="436"/>
      <c r="IXP176" s="436"/>
      <c r="IXQ176" s="436"/>
      <c r="IXR176" s="436"/>
      <c r="IXS176" s="436"/>
      <c r="IXT176" s="436"/>
      <c r="IXU176" s="436"/>
      <c r="IXV176" s="436"/>
      <c r="IXW176" s="436"/>
      <c r="IXX176" s="436"/>
      <c r="IXY176" s="436"/>
      <c r="IXZ176" s="436"/>
      <c r="IYA176" s="436"/>
      <c r="IYB176" s="436"/>
      <c r="IYC176" s="436"/>
      <c r="IYD176" s="436"/>
      <c r="IYE176" s="436"/>
      <c r="IYF176" s="436"/>
      <c r="IYG176" s="436"/>
      <c r="IYH176" s="436"/>
      <c r="IYI176" s="436"/>
      <c r="IYJ176" s="436"/>
      <c r="IYK176" s="436"/>
      <c r="IYL176" s="436"/>
      <c r="IYM176" s="436"/>
      <c r="IYN176" s="436"/>
      <c r="IYO176" s="436"/>
      <c r="IYP176" s="436"/>
      <c r="IYQ176" s="436"/>
      <c r="IYR176" s="436"/>
      <c r="IYS176" s="436"/>
      <c r="IYT176" s="436"/>
      <c r="IYU176" s="436"/>
      <c r="IYV176" s="436"/>
      <c r="IYW176" s="436"/>
      <c r="IYX176" s="436"/>
      <c r="IYY176" s="436"/>
      <c r="IYZ176" s="436"/>
      <c r="IZA176" s="436"/>
      <c r="IZB176" s="436"/>
      <c r="IZC176" s="436"/>
      <c r="IZD176" s="436"/>
      <c r="IZE176" s="436"/>
      <c r="IZF176" s="436"/>
      <c r="IZG176" s="436"/>
      <c r="IZH176" s="436"/>
      <c r="IZI176" s="436"/>
      <c r="IZJ176" s="436"/>
      <c r="IZK176" s="436"/>
      <c r="IZL176" s="436"/>
      <c r="IZM176" s="436"/>
      <c r="IZN176" s="436"/>
      <c r="IZO176" s="436"/>
      <c r="IZP176" s="436"/>
      <c r="IZQ176" s="436"/>
      <c r="IZR176" s="436"/>
      <c r="IZS176" s="436"/>
      <c r="IZT176" s="436"/>
      <c r="IZU176" s="436"/>
      <c r="IZV176" s="436"/>
      <c r="IZW176" s="436"/>
      <c r="IZX176" s="436"/>
      <c r="IZY176" s="436"/>
      <c r="IZZ176" s="436"/>
      <c r="JAA176" s="436"/>
      <c r="JAB176" s="436"/>
      <c r="JAC176" s="436"/>
      <c r="JAD176" s="436"/>
      <c r="JAE176" s="436"/>
      <c r="JAF176" s="436"/>
      <c r="JAG176" s="436"/>
      <c r="JAH176" s="436"/>
      <c r="JAI176" s="436"/>
      <c r="JAJ176" s="436"/>
      <c r="JAK176" s="436"/>
      <c r="JAL176" s="436"/>
      <c r="JAM176" s="436"/>
      <c r="JAN176" s="436"/>
      <c r="JAO176" s="436"/>
      <c r="JAP176" s="436"/>
      <c r="JAQ176" s="436"/>
      <c r="JAR176" s="436"/>
      <c r="JAS176" s="436"/>
      <c r="JAT176" s="436"/>
      <c r="JAU176" s="436"/>
      <c r="JAV176" s="436"/>
      <c r="JAW176" s="436"/>
      <c r="JAX176" s="436"/>
      <c r="JAY176" s="436"/>
      <c r="JAZ176" s="436"/>
      <c r="JBA176" s="436"/>
      <c r="JBB176" s="436"/>
      <c r="JBC176" s="436"/>
      <c r="JBD176" s="436"/>
      <c r="JBE176" s="436"/>
      <c r="JBF176" s="436"/>
      <c r="JBG176" s="436"/>
      <c r="JBH176" s="436"/>
      <c r="JBI176" s="436"/>
      <c r="JBJ176" s="436"/>
      <c r="JBK176" s="436"/>
      <c r="JBL176" s="436"/>
      <c r="JBM176" s="436"/>
      <c r="JBN176" s="436"/>
      <c r="JBO176" s="436"/>
      <c r="JBP176" s="436"/>
      <c r="JBQ176" s="436"/>
      <c r="JBR176" s="436"/>
      <c r="JBS176" s="436"/>
      <c r="JBT176" s="436"/>
      <c r="JBU176" s="436"/>
      <c r="JBV176" s="436"/>
      <c r="JBW176" s="436"/>
      <c r="JBX176" s="436"/>
      <c r="JBY176" s="436"/>
      <c r="JBZ176" s="436"/>
      <c r="JCA176" s="436"/>
      <c r="JCB176" s="436"/>
      <c r="JCC176" s="436"/>
      <c r="JCD176" s="436"/>
      <c r="JCE176" s="436"/>
      <c r="JCF176" s="436"/>
      <c r="JCG176" s="436"/>
      <c r="JCH176" s="436"/>
      <c r="JCI176" s="436"/>
      <c r="JCJ176" s="436"/>
      <c r="JCK176" s="436"/>
      <c r="JCL176" s="436"/>
      <c r="JCM176" s="436"/>
      <c r="JCN176" s="436"/>
      <c r="JCO176" s="436"/>
      <c r="JCP176" s="436"/>
      <c r="JCQ176" s="436"/>
      <c r="JCR176" s="436"/>
      <c r="JCS176" s="436"/>
      <c r="JCT176" s="436"/>
      <c r="JCU176" s="436"/>
      <c r="JCV176" s="436"/>
      <c r="JCW176" s="436"/>
      <c r="JCX176" s="436"/>
      <c r="JCY176" s="436"/>
      <c r="JCZ176" s="436"/>
      <c r="JDA176" s="436"/>
      <c r="JDB176" s="436"/>
      <c r="JDC176" s="436"/>
      <c r="JDD176" s="436"/>
      <c r="JDE176" s="436"/>
      <c r="JDF176" s="436"/>
      <c r="JDG176" s="436"/>
      <c r="JDH176" s="436"/>
      <c r="JDI176" s="436"/>
      <c r="JDJ176" s="436"/>
      <c r="JDK176" s="436"/>
      <c r="JDL176" s="436"/>
      <c r="JDM176" s="436"/>
      <c r="JDN176" s="436"/>
      <c r="JDO176" s="436"/>
      <c r="JDP176" s="436"/>
      <c r="JDQ176" s="436"/>
      <c r="JDR176" s="436"/>
      <c r="JDS176" s="436"/>
      <c r="JDT176" s="436"/>
      <c r="JDU176" s="436"/>
      <c r="JDV176" s="436"/>
      <c r="JDW176" s="436"/>
      <c r="JDX176" s="436"/>
      <c r="JDY176" s="436"/>
      <c r="JDZ176" s="436"/>
      <c r="JEA176" s="436"/>
      <c r="JEB176" s="436"/>
      <c r="JEC176" s="436"/>
      <c r="JED176" s="436"/>
      <c r="JEE176" s="436"/>
      <c r="JEF176" s="436"/>
      <c r="JEG176" s="436"/>
      <c r="JEH176" s="436"/>
      <c r="JEI176" s="436"/>
      <c r="JEJ176" s="436"/>
      <c r="JEK176" s="436"/>
      <c r="JEL176" s="436"/>
      <c r="JEM176" s="436"/>
      <c r="JEN176" s="436"/>
      <c r="JEO176" s="436"/>
      <c r="JEP176" s="436"/>
      <c r="JEQ176" s="436"/>
      <c r="JER176" s="436"/>
      <c r="JES176" s="436"/>
      <c r="JET176" s="436"/>
      <c r="JEU176" s="436"/>
      <c r="JEV176" s="436"/>
      <c r="JEW176" s="436"/>
      <c r="JEX176" s="436"/>
      <c r="JEY176" s="436"/>
      <c r="JFF176" s="436"/>
      <c r="JFG176" s="436"/>
      <c r="JFH176" s="436"/>
      <c r="JFI176" s="436"/>
      <c r="JFJ176" s="436"/>
      <c r="JFK176" s="436"/>
      <c r="JFL176" s="436"/>
      <c r="JFM176" s="436"/>
      <c r="JFN176" s="436"/>
      <c r="JFO176" s="436"/>
      <c r="JFP176" s="436"/>
      <c r="JFQ176" s="436"/>
      <c r="JFR176" s="436"/>
      <c r="JFS176" s="436"/>
      <c r="JFT176" s="436"/>
      <c r="JFU176" s="436"/>
      <c r="JFV176" s="436"/>
      <c r="JFW176" s="436"/>
      <c r="JFX176" s="436"/>
      <c r="JFY176" s="436"/>
      <c r="JFZ176" s="436"/>
      <c r="JGA176" s="436"/>
      <c r="JGB176" s="436"/>
      <c r="JGC176" s="436"/>
      <c r="JGD176" s="436"/>
      <c r="JGE176" s="436"/>
      <c r="JGF176" s="436"/>
      <c r="JGG176" s="436"/>
      <c r="JGH176" s="436"/>
      <c r="JGI176" s="436"/>
      <c r="JGJ176" s="436"/>
      <c r="JGK176" s="436"/>
      <c r="JGL176" s="436"/>
      <c r="JGM176" s="436"/>
      <c r="JGN176" s="436"/>
      <c r="JGO176" s="436"/>
      <c r="JGP176" s="436"/>
      <c r="JGQ176" s="436"/>
      <c r="JGR176" s="436"/>
      <c r="JGS176" s="436"/>
      <c r="JGT176" s="436"/>
      <c r="JGU176" s="436"/>
      <c r="JGV176" s="436"/>
      <c r="JGW176" s="436"/>
      <c r="JGX176" s="436"/>
      <c r="JGY176" s="436"/>
      <c r="JGZ176" s="436"/>
      <c r="JHA176" s="436"/>
      <c r="JHB176" s="436"/>
      <c r="JHC176" s="436"/>
      <c r="JHD176" s="436"/>
      <c r="JHE176" s="436"/>
      <c r="JHF176" s="436"/>
      <c r="JHG176" s="436"/>
      <c r="JHH176" s="436"/>
      <c r="JHI176" s="436"/>
      <c r="JHJ176" s="436"/>
      <c r="JHK176" s="436"/>
      <c r="JHL176" s="436"/>
      <c r="JHM176" s="436"/>
      <c r="JHN176" s="436"/>
      <c r="JHO176" s="436"/>
      <c r="JHP176" s="436"/>
      <c r="JHQ176" s="436"/>
      <c r="JHR176" s="436"/>
      <c r="JHS176" s="436"/>
      <c r="JHT176" s="436"/>
      <c r="JHU176" s="436"/>
      <c r="JHV176" s="436"/>
      <c r="JHW176" s="436"/>
      <c r="JHX176" s="436"/>
      <c r="JHY176" s="436"/>
      <c r="JHZ176" s="436"/>
      <c r="JIA176" s="436"/>
      <c r="JIB176" s="436"/>
      <c r="JIC176" s="436"/>
      <c r="JID176" s="436"/>
      <c r="JIE176" s="436"/>
      <c r="JIF176" s="436"/>
      <c r="JIG176" s="436"/>
      <c r="JIH176" s="436"/>
      <c r="JII176" s="436"/>
      <c r="JIJ176" s="436"/>
      <c r="JIK176" s="436"/>
      <c r="JIL176" s="436"/>
      <c r="JIM176" s="436"/>
      <c r="JIN176" s="436"/>
      <c r="JIO176" s="436"/>
      <c r="JIP176" s="436"/>
      <c r="JIQ176" s="436"/>
      <c r="JIR176" s="436"/>
      <c r="JIS176" s="436"/>
      <c r="JIT176" s="436"/>
      <c r="JIU176" s="436"/>
      <c r="JIV176" s="436"/>
      <c r="JIW176" s="436"/>
      <c r="JIX176" s="436"/>
      <c r="JIY176" s="436"/>
      <c r="JIZ176" s="436"/>
      <c r="JJA176" s="436"/>
      <c r="JJB176" s="436"/>
      <c r="JJC176" s="436"/>
      <c r="JJD176" s="436"/>
      <c r="JJE176" s="436"/>
      <c r="JJF176" s="436"/>
      <c r="JJG176" s="436"/>
      <c r="JJH176" s="436"/>
      <c r="JJI176" s="436"/>
      <c r="JJJ176" s="436"/>
      <c r="JJK176" s="436"/>
      <c r="JJL176" s="436"/>
      <c r="JJM176" s="436"/>
      <c r="JJN176" s="436"/>
      <c r="JJO176" s="436"/>
      <c r="JJP176" s="436"/>
      <c r="JJQ176" s="436"/>
      <c r="JJR176" s="436"/>
      <c r="JJS176" s="436"/>
      <c r="JJT176" s="436"/>
      <c r="JJU176" s="436"/>
      <c r="JJV176" s="436"/>
      <c r="JJW176" s="436"/>
      <c r="JJX176" s="436"/>
      <c r="JJY176" s="436"/>
      <c r="JJZ176" s="436"/>
      <c r="JKA176" s="436"/>
      <c r="JKB176" s="436"/>
      <c r="JKC176" s="436"/>
      <c r="JKD176" s="436"/>
      <c r="JKE176" s="436"/>
      <c r="JKF176" s="436"/>
      <c r="JKG176" s="436"/>
      <c r="JKH176" s="436"/>
      <c r="JKI176" s="436"/>
      <c r="JKJ176" s="436"/>
      <c r="JKK176" s="436"/>
      <c r="JKL176" s="436"/>
      <c r="JKM176" s="436"/>
      <c r="JKN176" s="436"/>
      <c r="JKO176" s="436"/>
      <c r="JKP176" s="436"/>
      <c r="JKQ176" s="436"/>
      <c r="JKR176" s="436"/>
      <c r="JKS176" s="436"/>
      <c r="JKT176" s="436"/>
      <c r="JKU176" s="436"/>
      <c r="JKV176" s="436"/>
      <c r="JKW176" s="436"/>
      <c r="JKX176" s="436"/>
      <c r="JKY176" s="436"/>
      <c r="JKZ176" s="436"/>
      <c r="JLA176" s="436"/>
      <c r="JLB176" s="436"/>
      <c r="JLC176" s="436"/>
      <c r="JLD176" s="436"/>
      <c r="JLE176" s="436"/>
      <c r="JLF176" s="436"/>
      <c r="JLG176" s="436"/>
      <c r="JLH176" s="436"/>
      <c r="JLI176" s="436"/>
      <c r="JLJ176" s="436"/>
      <c r="JLK176" s="436"/>
      <c r="JLL176" s="436"/>
      <c r="JLM176" s="436"/>
      <c r="JLN176" s="436"/>
      <c r="JLO176" s="436"/>
      <c r="JLP176" s="436"/>
      <c r="JLQ176" s="436"/>
      <c r="JLR176" s="436"/>
      <c r="JLS176" s="436"/>
      <c r="JLT176" s="436"/>
      <c r="JLU176" s="436"/>
      <c r="JLV176" s="436"/>
      <c r="JLW176" s="436"/>
      <c r="JLX176" s="436"/>
      <c r="JLY176" s="436"/>
      <c r="JLZ176" s="436"/>
      <c r="JMA176" s="436"/>
      <c r="JMB176" s="436"/>
      <c r="JMC176" s="436"/>
      <c r="JMD176" s="436"/>
      <c r="JME176" s="436"/>
      <c r="JMF176" s="436"/>
      <c r="JMG176" s="436"/>
      <c r="JMH176" s="436"/>
      <c r="JMI176" s="436"/>
      <c r="JMJ176" s="436"/>
      <c r="JMK176" s="436"/>
      <c r="JML176" s="436"/>
      <c r="JMM176" s="436"/>
      <c r="JMN176" s="436"/>
      <c r="JMO176" s="436"/>
      <c r="JMP176" s="436"/>
      <c r="JMQ176" s="436"/>
      <c r="JMR176" s="436"/>
      <c r="JMS176" s="436"/>
      <c r="JMT176" s="436"/>
      <c r="JMU176" s="436"/>
      <c r="JMV176" s="436"/>
      <c r="JMW176" s="436"/>
      <c r="JMX176" s="436"/>
      <c r="JMY176" s="436"/>
      <c r="JMZ176" s="436"/>
      <c r="JNA176" s="436"/>
      <c r="JNB176" s="436"/>
      <c r="JNC176" s="436"/>
      <c r="JND176" s="436"/>
      <c r="JNE176" s="436"/>
      <c r="JNF176" s="436"/>
      <c r="JNG176" s="436"/>
      <c r="JNH176" s="436"/>
      <c r="JNI176" s="436"/>
      <c r="JNJ176" s="436"/>
      <c r="JNK176" s="436"/>
      <c r="JNL176" s="436"/>
      <c r="JNM176" s="436"/>
      <c r="JNN176" s="436"/>
      <c r="JNO176" s="436"/>
      <c r="JNP176" s="436"/>
      <c r="JNQ176" s="436"/>
      <c r="JNR176" s="436"/>
      <c r="JNS176" s="436"/>
      <c r="JNT176" s="436"/>
      <c r="JNU176" s="436"/>
      <c r="JNV176" s="436"/>
      <c r="JNW176" s="436"/>
      <c r="JNX176" s="436"/>
      <c r="JNY176" s="436"/>
      <c r="JNZ176" s="436"/>
      <c r="JOA176" s="436"/>
      <c r="JOB176" s="436"/>
      <c r="JOC176" s="436"/>
      <c r="JOD176" s="436"/>
      <c r="JOE176" s="436"/>
      <c r="JOF176" s="436"/>
      <c r="JOG176" s="436"/>
      <c r="JOH176" s="436"/>
      <c r="JOI176" s="436"/>
      <c r="JOJ176" s="436"/>
      <c r="JOK176" s="436"/>
      <c r="JOL176" s="436"/>
      <c r="JOM176" s="436"/>
      <c r="JON176" s="436"/>
      <c r="JOO176" s="436"/>
      <c r="JOP176" s="436"/>
      <c r="JOQ176" s="436"/>
      <c r="JOR176" s="436"/>
      <c r="JOS176" s="436"/>
      <c r="JOT176" s="436"/>
      <c r="JOU176" s="436"/>
      <c r="JPB176" s="436"/>
      <c r="JPC176" s="436"/>
      <c r="JPD176" s="436"/>
      <c r="JPE176" s="436"/>
      <c r="JPF176" s="436"/>
      <c r="JPG176" s="436"/>
      <c r="JPH176" s="436"/>
      <c r="JPI176" s="436"/>
      <c r="JPJ176" s="436"/>
      <c r="JPK176" s="436"/>
      <c r="JPL176" s="436"/>
      <c r="JPM176" s="436"/>
      <c r="JPN176" s="436"/>
      <c r="JPO176" s="436"/>
      <c r="JPP176" s="436"/>
      <c r="JPQ176" s="436"/>
      <c r="JPR176" s="436"/>
      <c r="JPS176" s="436"/>
      <c r="JPT176" s="436"/>
      <c r="JPU176" s="436"/>
      <c r="JPV176" s="436"/>
      <c r="JPW176" s="436"/>
      <c r="JPX176" s="436"/>
      <c r="JPY176" s="436"/>
      <c r="JPZ176" s="436"/>
      <c r="JQA176" s="436"/>
      <c r="JQB176" s="436"/>
      <c r="JQC176" s="436"/>
      <c r="JQD176" s="436"/>
      <c r="JQE176" s="436"/>
      <c r="JQF176" s="436"/>
      <c r="JQG176" s="436"/>
      <c r="JQH176" s="436"/>
      <c r="JQI176" s="436"/>
      <c r="JQJ176" s="436"/>
      <c r="JQK176" s="436"/>
      <c r="JQL176" s="436"/>
      <c r="JQM176" s="436"/>
      <c r="JQN176" s="436"/>
      <c r="JQO176" s="436"/>
      <c r="JQP176" s="436"/>
      <c r="JQQ176" s="436"/>
      <c r="JQR176" s="436"/>
      <c r="JQS176" s="436"/>
      <c r="JQT176" s="436"/>
      <c r="JQU176" s="436"/>
      <c r="JQV176" s="436"/>
      <c r="JQW176" s="436"/>
      <c r="JQX176" s="436"/>
      <c r="JQY176" s="436"/>
      <c r="JQZ176" s="436"/>
      <c r="JRA176" s="436"/>
      <c r="JRB176" s="436"/>
      <c r="JRC176" s="436"/>
      <c r="JRD176" s="436"/>
      <c r="JRE176" s="436"/>
      <c r="JRF176" s="436"/>
      <c r="JRG176" s="436"/>
      <c r="JRH176" s="436"/>
      <c r="JRI176" s="436"/>
      <c r="JRJ176" s="436"/>
      <c r="JRK176" s="436"/>
      <c r="JRL176" s="436"/>
      <c r="JRM176" s="436"/>
      <c r="JRN176" s="436"/>
      <c r="JRO176" s="436"/>
      <c r="JRP176" s="436"/>
      <c r="JRQ176" s="436"/>
      <c r="JRR176" s="436"/>
      <c r="JRS176" s="436"/>
      <c r="JRT176" s="436"/>
      <c r="JRU176" s="436"/>
      <c r="JRV176" s="436"/>
      <c r="JRW176" s="436"/>
      <c r="JRX176" s="436"/>
      <c r="JRY176" s="436"/>
      <c r="JRZ176" s="436"/>
      <c r="JSA176" s="436"/>
      <c r="JSB176" s="436"/>
      <c r="JSC176" s="436"/>
      <c r="JSD176" s="436"/>
      <c r="JSE176" s="436"/>
      <c r="JSF176" s="436"/>
      <c r="JSG176" s="436"/>
      <c r="JSH176" s="436"/>
      <c r="JSI176" s="436"/>
      <c r="JSJ176" s="436"/>
      <c r="JSK176" s="436"/>
      <c r="JSL176" s="436"/>
      <c r="JSM176" s="436"/>
      <c r="JSN176" s="436"/>
      <c r="JSO176" s="436"/>
      <c r="JSP176" s="436"/>
      <c r="JSQ176" s="436"/>
      <c r="JSR176" s="436"/>
      <c r="JSS176" s="436"/>
      <c r="JST176" s="436"/>
      <c r="JSU176" s="436"/>
      <c r="JSV176" s="436"/>
      <c r="JSW176" s="436"/>
      <c r="JSX176" s="436"/>
      <c r="JSY176" s="436"/>
      <c r="JSZ176" s="436"/>
      <c r="JTA176" s="436"/>
      <c r="JTB176" s="436"/>
      <c r="JTC176" s="436"/>
      <c r="JTD176" s="436"/>
      <c r="JTE176" s="436"/>
      <c r="JTF176" s="436"/>
      <c r="JTG176" s="436"/>
      <c r="JTH176" s="436"/>
      <c r="JTI176" s="436"/>
      <c r="JTJ176" s="436"/>
      <c r="JTK176" s="436"/>
      <c r="JTL176" s="436"/>
      <c r="JTM176" s="436"/>
      <c r="JTN176" s="436"/>
      <c r="JTO176" s="436"/>
      <c r="JTP176" s="436"/>
      <c r="JTQ176" s="436"/>
      <c r="JTR176" s="436"/>
      <c r="JTS176" s="436"/>
      <c r="JTT176" s="436"/>
      <c r="JTU176" s="436"/>
      <c r="JTV176" s="436"/>
      <c r="JTW176" s="436"/>
      <c r="JTX176" s="436"/>
      <c r="JTY176" s="436"/>
      <c r="JTZ176" s="436"/>
      <c r="JUA176" s="436"/>
      <c r="JUB176" s="436"/>
      <c r="JUC176" s="436"/>
      <c r="JUD176" s="436"/>
      <c r="JUE176" s="436"/>
      <c r="JUF176" s="436"/>
      <c r="JUG176" s="436"/>
      <c r="JUH176" s="436"/>
      <c r="JUI176" s="436"/>
      <c r="JUJ176" s="436"/>
      <c r="JUK176" s="436"/>
      <c r="JUL176" s="436"/>
      <c r="JUM176" s="436"/>
      <c r="JUN176" s="436"/>
      <c r="JUO176" s="436"/>
      <c r="JUP176" s="436"/>
      <c r="JUQ176" s="436"/>
      <c r="JUR176" s="436"/>
      <c r="JUS176" s="436"/>
      <c r="JUT176" s="436"/>
      <c r="JUU176" s="436"/>
      <c r="JUV176" s="436"/>
      <c r="JUW176" s="436"/>
      <c r="JUX176" s="436"/>
      <c r="JUY176" s="436"/>
      <c r="JUZ176" s="436"/>
      <c r="JVA176" s="436"/>
      <c r="JVB176" s="436"/>
      <c r="JVC176" s="436"/>
      <c r="JVD176" s="436"/>
      <c r="JVE176" s="436"/>
      <c r="JVF176" s="436"/>
      <c r="JVG176" s="436"/>
      <c r="JVH176" s="436"/>
      <c r="JVI176" s="436"/>
      <c r="JVJ176" s="436"/>
      <c r="JVK176" s="436"/>
      <c r="JVL176" s="436"/>
      <c r="JVM176" s="436"/>
      <c r="JVN176" s="436"/>
      <c r="JVO176" s="436"/>
      <c r="JVP176" s="436"/>
      <c r="JVQ176" s="436"/>
      <c r="JVR176" s="436"/>
      <c r="JVS176" s="436"/>
      <c r="JVT176" s="436"/>
      <c r="JVU176" s="436"/>
      <c r="JVV176" s="436"/>
      <c r="JVW176" s="436"/>
      <c r="JVX176" s="436"/>
      <c r="JVY176" s="436"/>
      <c r="JVZ176" s="436"/>
      <c r="JWA176" s="436"/>
      <c r="JWB176" s="436"/>
      <c r="JWC176" s="436"/>
      <c r="JWD176" s="436"/>
      <c r="JWE176" s="436"/>
      <c r="JWF176" s="436"/>
      <c r="JWG176" s="436"/>
      <c r="JWH176" s="436"/>
      <c r="JWI176" s="436"/>
      <c r="JWJ176" s="436"/>
      <c r="JWK176" s="436"/>
      <c r="JWL176" s="436"/>
      <c r="JWM176" s="436"/>
      <c r="JWN176" s="436"/>
      <c r="JWO176" s="436"/>
      <c r="JWP176" s="436"/>
      <c r="JWQ176" s="436"/>
      <c r="JWR176" s="436"/>
      <c r="JWS176" s="436"/>
      <c r="JWT176" s="436"/>
      <c r="JWU176" s="436"/>
      <c r="JWV176" s="436"/>
      <c r="JWW176" s="436"/>
      <c r="JWX176" s="436"/>
      <c r="JWY176" s="436"/>
      <c r="JWZ176" s="436"/>
      <c r="JXA176" s="436"/>
      <c r="JXB176" s="436"/>
      <c r="JXC176" s="436"/>
      <c r="JXD176" s="436"/>
      <c r="JXE176" s="436"/>
      <c r="JXF176" s="436"/>
      <c r="JXG176" s="436"/>
      <c r="JXH176" s="436"/>
      <c r="JXI176" s="436"/>
      <c r="JXJ176" s="436"/>
      <c r="JXK176" s="436"/>
      <c r="JXL176" s="436"/>
      <c r="JXM176" s="436"/>
      <c r="JXN176" s="436"/>
      <c r="JXO176" s="436"/>
      <c r="JXP176" s="436"/>
      <c r="JXQ176" s="436"/>
      <c r="JXR176" s="436"/>
      <c r="JXS176" s="436"/>
      <c r="JXT176" s="436"/>
      <c r="JXU176" s="436"/>
      <c r="JXV176" s="436"/>
      <c r="JXW176" s="436"/>
      <c r="JXX176" s="436"/>
      <c r="JXY176" s="436"/>
      <c r="JXZ176" s="436"/>
      <c r="JYA176" s="436"/>
      <c r="JYB176" s="436"/>
      <c r="JYC176" s="436"/>
      <c r="JYD176" s="436"/>
      <c r="JYE176" s="436"/>
      <c r="JYF176" s="436"/>
      <c r="JYG176" s="436"/>
      <c r="JYH176" s="436"/>
      <c r="JYI176" s="436"/>
      <c r="JYJ176" s="436"/>
      <c r="JYK176" s="436"/>
      <c r="JYL176" s="436"/>
      <c r="JYM176" s="436"/>
      <c r="JYN176" s="436"/>
      <c r="JYO176" s="436"/>
      <c r="JYP176" s="436"/>
      <c r="JYQ176" s="436"/>
      <c r="JYX176" s="436"/>
      <c r="JYY176" s="436"/>
      <c r="JYZ176" s="436"/>
      <c r="JZA176" s="436"/>
      <c r="JZB176" s="436"/>
      <c r="JZC176" s="436"/>
      <c r="JZD176" s="436"/>
      <c r="JZE176" s="436"/>
      <c r="JZF176" s="436"/>
      <c r="JZG176" s="436"/>
      <c r="JZH176" s="436"/>
      <c r="JZI176" s="436"/>
      <c r="JZJ176" s="436"/>
      <c r="JZK176" s="436"/>
      <c r="JZL176" s="436"/>
      <c r="JZM176" s="436"/>
      <c r="JZN176" s="436"/>
      <c r="JZO176" s="436"/>
      <c r="JZP176" s="436"/>
      <c r="JZQ176" s="436"/>
      <c r="JZR176" s="436"/>
      <c r="JZS176" s="436"/>
      <c r="JZT176" s="436"/>
      <c r="JZU176" s="436"/>
      <c r="JZV176" s="436"/>
      <c r="JZW176" s="436"/>
      <c r="JZX176" s="436"/>
      <c r="JZY176" s="436"/>
      <c r="JZZ176" s="436"/>
      <c r="KAA176" s="436"/>
      <c r="KAB176" s="436"/>
      <c r="KAC176" s="436"/>
      <c r="KAD176" s="436"/>
      <c r="KAE176" s="436"/>
      <c r="KAF176" s="436"/>
      <c r="KAG176" s="436"/>
      <c r="KAH176" s="436"/>
      <c r="KAI176" s="436"/>
      <c r="KAJ176" s="436"/>
      <c r="KAK176" s="436"/>
      <c r="KAL176" s="436"/>
      <c r="KAM176" s="436"/>
      <c r="KAN176" s="436"/>
      <c r="KAO176" s="436"/>
      <c r="KAP176" s="436"/>
      <c r="KAQ176" s="436"/>
      <c r="KAR176" s="436"/>
      <c r="KAS176" s="436"/>
      <c r="KAT176" s="436"/>
      <c r="KAU176" s="436"/>
      <c r="KAV176" s="436"/>
      <c r="KAW176" s="436"/>
      <c r="KAX176" s="436"/>
      <c r="KAY176" s="436"/>
      <c r="KAZ176" s="436"/>
      <c r="KBA176" s="436"/>
      <c r="KBB176" s="436"/>
      <c r="KBC176" s="436"/>
      <c r="KBD176" s="436"/>
      <c r="KBE176" s="436"/>
      <c r="KBF176" s="436"/>
      <c r="KBG176" s="436"/>
      <c r="KBH176" s="436"/>
      <c r="KBI176" s="436"/>
      <c r="KBJ176" s="436"/>
      <c r="KBK176" s="436"/>
      <c r="KBL176" s="436"/>
      <c r="KBM176" s="436"/>
      <c r="KBN176" s="436"/>
      <c r="KBO176" s="436"/>
      <c r="KBP176" s="436"/>
      <c r="KBQ176" s="436"/>
      <c r="KBR176" s="436"/>
      <c r="KBS176" s="436"/>
      <c r="KBT176" s="436"/>
      <c r="KBU176" s="436"/>
      <c r="KBV176" s="436"/>
      <c r="KBW176" s="436"/>
      <c r="KBX176" s="436"/>
      <c r="KBY176" s="436"/>
      <c r="KBZ176" s="436"/>
      <c r="KCA176" s="436"/>
      <c r="KCB176" s="436"/>
      <c r="KCC176" s="436"/>
      <c r="KCD176" s="436"/>
      <c r="KCE176" s="436"/>
      <c r="KCF176" s="436"/>
      <c r="KCG176" s="436"/>
      <c r="KCH176" s="436"/>
      <c r="KCI176" s="436"/>
      <c r="KCJ176" s="436"/>
      <c r="KCK176" s="436"/>
      <c r="KCL176" s="436"/>
      <c r="KCM176" s="436"/>
      <c r="KCN176" s="436"/>
      <c r="KCO176" s="436"/>
      <c r="KCP176" s="436"/>
      <c r="KCQ176" s="436"/>
      <c r="KCR176" s="436"/>
      <c r="KCS176" s="436"/>
      <c r="KCT176" s="436"/>
      <c r="KCU176" s="436"/>
      <c r="KCV176" s="436"/>
      <c r="KCW176" s="436"/>
      <c r="KCX176" s="436"/>
      <c r="KCY176" s="436"/>
      <c r="KCZ176" s="436"/>
      <c r="KDA176" s="436"/>
      <c r="KDB176" s="436"/>
      <c r="KDC176" s="436"/>
      <c r="KDD176" s="436"/>
      <c r="KDE176" s="436"/>
      <c r="KDF176" s="436"/>
      <c r="KDG176" s="436"/>
      <c r="KDH176" s="436"/>
      <c r="KDI176" s="436"/>
      <c r="KDJ176" s="436"/>
      <c r="KDK176" s="436"/>
      <c r="KDL176" s="436"/>
      <c r="KDM176" s="436"/>
      <c r="KDN176" s="436"/>
      <c r="KDO176" s="436"/>
      <c r="KDP176" s="436"/>
      <c r="KDQ176" s="436"/>
      <c r="KDR176" s="436"/>
      <c r="KDS176" s="436"/>
      <c r="KDT176" s="436"/>
      <c r="KDU176" s="436"/>
      <c r="KDV176" s="436"/>
      <c r="KDW176" s="436"/>
      <c r="KDX176" s="436"/>
      <c r="KDY176" s="436"/>
      <c r="KDZ176" s="436"/>
      <c r="KEA176" s="436"/>
      <c r="KEB176" s="436"/>
      <c r="KEC176" s="436"/>
      <c r="KED176" s="436"/>
      <c r="KEE176" s="436"/>
      <c r="KEF176" s="436"/>
      <c r="KEG176" s="436"/>
      <c r="KEH176" s="436"/>
      <c r="KEI176" s="436"/>
      <c r="KEJ176" s="436"/>
      <c r="KEK176" s="436"/>
      <c r="KEL176" s="436"/>
      <c r="KEM176" s="436"/>
      <c r="KEN176" s="436"/>
      <c r="KEO176" s="436"/>
      <c r="KEP176" s="436"/>
      <c r="KEQ176" s="436"/>
      <c r="KER176" s="436"/>
      <c r="KES176" s="436"/>
      <c r="KET176" s="436"/>
      <c r="KEU176" s="436"/>
      <c r="KEV176" s="436"/>
      <c r="KEW176" s="436"/>
      <c r="KEX176" s="436"/>
      <c r="KEY176" s="436"/>
      <c r="KEZ176" s="436"/>
      <c r="KFA176" s="436"/>
      <c r="KFB176" s="436"/>
      <c r="KFC176" s="436"/>
      <c r="KFD176" s="436"/>
      <c r="KFE176" s="436"/>
      <c r="KFF176" s="436"/>
      <c r="KFG176" s="436"/>
      <c r="KFH176" s="436"/>
      <c r="KFI176" s="436"/>
      <c r="KFJ176" s="436"/>
      <c r="KFK176" s="436"/>
      <c r="KFL176" s="436"/>
      <c r="KFM176" s="436"/>
      <c r="KFN176" s="436"/>
      <c r="KFO176" s="436"/>
      <c r="KFP176" s="436"/>
      <c r="KFQ176" s="436"/>
      <c r="KFR176" s="436"/>
      <c r="KFS176" s="436"/>
      <c r="KFT176" s="436"/>
      <c r="KFU176" s="436"/>
      <c r="KFV176" s="436"/>
      <c r="KFW176" s="436"/>
      <c r="KFX176" s="436"/>
      <c r="KFY176" s="436"/>
      <c r="KFZ176" s="436"/>
      <c r="KGA176" s="436"/>
      <c r="KGB176" s="436"/>
      <c r="KGC176" s="436"/>
      <c r="KGD176" s="436"/>
      <c r="KGE176" s="436"/>
      <c r="KGF176" s="436"/>
      <c r="KGG176" s="436"/>
      <c r="KGH176" s="436"/>
      <c r="KGI176" s="436"/>
      <c r="KGJ176" s="436"/>
      <c r="KGK176" s="436"/>
      <c r="KGL176" s="436"/>
      <c r="KGM176" s="436"/>
      <c r="KGN176" s="436"/>
      <c r="KGO176" s="436"/>
      <c r="KGP176" s="436"/>
      <c r="KGQ176" s="436"/>
      <c r="KGR176" s="436"/>
      <c r="KGS176" s="436"/>
      <c r="KGT176" s="436"/>
      <c r="KGU176" s="436"/>
      <c r="KGV176" s="436"/>
      <c r="KGW176" s="436"/>
      <c r="KGX176" s="436"/>
      <c r="KGY176" s="436"/>
      <c r="KGZ176" s="436"/>
      <c r="KHA176" s="436"/>
      <c r="KHB176" s="436"/>
      <c r="KHC176" s="436"/>
      <c r="KHD176" s="436"/>
      <c r="KHE176" s="436"/>
      <c r="KHF176" s="436"/>
      <c r="KHG176" s="436"/>
      <c r="KHH176" s="436"/>
      <c r="KHI176" s="436"/>
      <c r="KHJ176" s="436"/>
      <c r="KHK176" s="436"/>
      <c r="KHL176" s="436"/>
      <c r="KHM176" s="436"/>
      <c r="KHN176" s="436"/>
      <c r="KHO176" s="436"/>
      <c r="KHP176" s="436"/>
      <c r="KHQ176" s="436"/>
      <c r="KHR176" s="436"/>
      <c r="KHS176" s="436"/>
      <c r="KHT176" s="436"/>
      <c r="KHU176" s="436"/>
      <c r="KHV176" s="436"/>
      <c r="KHW176" s="436"/>
      <c r="KHX176" s="436"/>
      <c r="KHY176" s="436"/>
      <c r="KHZ176" s="436"/>
      <c r="KIA176" s="436"/>
      <c r="KIB176" s="436"/>
      <c r="KIC176" s="436"/>
      <c r="KID176" s="436"/>
      <c r="KIE176" s="436"/>
      <c r="KIF176" s="436"/>
      <c r="KIG176" s="436"/>
      <c r="KIH176" s="436"/>
      <c r="KII176" s="436"/>
      <c r="KIJ176" s="436"/>
      <c r="KIK176" s="436"/>
      <c r="KIL176" s="436"/>
      <c r="KIM176" s="436"/>
      <c r="KIT176" s="436"/>
      <c r="KIU176" s="436"/>
      <c r="KIV176" s="436"/>
      <c r="KIW176" s="436"/>
      <c r="KIX176" s="436"/>
      <c r="KIY176" s="436"/>
      <c r="KIZ176" s="436"/>
      <c r="KJA176" s="436"/>
      <c r="KJB176" s="436"/>
      <c r="KJC176" s="436"/>
      <c r="KJD176" s="436"/>
      <c r="KJE176" s="436"/>
      <c r="KJF176" s="436"/>
      <c r="KJG176" s="436"/>
      <c r="KJH176" s="436"/>
      <c r="KJI176" s="436"/>
      <c r="KJJ176" s="436"/>
      <c r="KJK176" s="436"/>
      <c r="KJL176" s="436"/>
      <c r="KJM176" s="436"/>
      <c r="KJN176" s="436"/>
      <c r="KJO176" s="436"/>
      <c r="KJP176" s="436"/>
      <c r="KJQ176" s="436"/>
      <c r="KJR176" s="436"/>
      <c r="KJS176" s="436"/>
      <c r="KJT176" s="436"/>
      <c r="KJU176" s="436"/>
      <c r="KJV176" s="436"/>
      <c r="KJW176" s="436"/>
      <c r="KJX176" s="436"/>
      <c r="KJY176" s="436"/>
      <c r="KJZ176" s="436"/>
      <c r="KKA176" s="436"/>
      <c r="KKB176" s="436"/>
      <c r="KKC176" s="436"/>
      <c r="KKD176" s="436"/>
      <c r="KKE176" s="436"/>
      <c r="KKF176" s="436"/>
      <c r="KKG176" s="436"/>
      <c r="KKH176" s="436"/>
      <c r="KKI176" s="436"/>
      <c r="KKJ176" s="436"/>
      <c r="KKK176" s="436"/>
      <c r="KKL176" s="436"/>
      <c r="KKM176" s="436"/>
      <c r="KKN176" s="436"/>
      <c r="KKO176" s="436"/>
      <c r="KKP176" s="436"/>
      <c r="KKQ176" s="436"/>
      <c r="KKR176" s="436"/>
      <c r="KKS176" s="436"/>
      <c r="KKT176" s="436"/>
      <c r="KKU176" s="436"/>
      <c r="KKV176" s="436"/>
      <c r="KKW176" s="436"/>
      <c r="KKX176" s="436"/>
      <c r="KKY176" s="436"/>
      <c r="KKZ176" s="436"/>
      <c r="KLA176" s="436"/>
      <c r="KLB176" s="436"/>
      <c r="KLC176" s="436"/>
      <c r="KLD176" s="436"/>
      <c r="KLE176" s="436"/>
      <c r="KLF176" s="436"/>
      <c r="KLG176" s="436"/>
      <c r="KLH176" s="436"/>
      <c r="KLI176" s="436"/>
      <c r="KLJ176" s="436"/>
      <c r="KLK176" s="436"/>
      <c r="KLL176" s="436"/>
      <c r="KLM176" s="436"/>
      <c r="KLN176" s="436"/>
      <c r="KLO176" s="436"/>
      <c r="KLP176" s="436"/>
      <c r="KLQ176" s="436"/>
      <c r="KLR176" s="436"/>
      <c r="KLS176" s="436"/>
      <c r="KLT176" s="436"/>
      <c r="KLU176" s="436"/>
      <c r="KLV176" s="436"/>
      <c r="KLW176" s="436"/>
      <c r="KLX176" s="436"/>
      <c r="KLY176" s="436"/>
      <c r="KLZ176" s="436"/>
      <c r="KMA176" s="436"/>
      <c r="KMB176" s="436"/>
      <c r="KMC176" s="436"/>
      <c r="KMD176" s="436"/>
      <c r="KME176" s="436"/>
      <c r="KMF176" s="436"/>
      <c r="KMG176" s="436"/>
      <c r="KMH176" s="436"/>
      <c r="KMI176" s="436"/>
      <c r="KMJ176" s="436"/>
      <c r="KMK176" s="436"/>
      <c r="KML176" s="436"/>
      <c r="KMM176" s="436"/>
      <c r="KMN176" s="436"/>
      <c r="KMO176" s="436"/>
      <c r="KMP176" s="436"/>
      <c r="KMQ176" s="436"/>
      <c r="KMR176" s="436"/>
      <c r="KMS176" s="436"/>
      <c r="KMT176" s="436"/>
      <c r="KMU176" s="436"/>
      <c r="KMV176" s="436"/>
      <c r="KMW176" s="436"/>
      <c r="KMX176" s="436"/>
      <c r="KMY176" s="436"/>
      <c r="KMZ176" s="436"/>
      <c r="KNA176" s="436"/>
      <c r="KNB176" s="436"/>
      <c r="KNC176" s="436"/>
      <c r="KND176" s="436"/>
      <c r="KNE176" s="436"/>
      <c r="KNF176" s="436"/>
      <c r="KNG176" s="436"/>
      <c r="KNH176" s="436"/>
      <c r="KNI176" s="436"/>
      <c r="KNJ176" s="436"/>
      <c r="KNK176" s="436"/>
      <c r="KNL176" s="436"/>
      <c r="KNM176" s="436"/>
      <c r="KNN176" s="436"/>
      <c r="KNO176" s="436"/>
      <c r="KNP176" s="436"/>
      <c r="KNQ176" s="436"/>
      <c r="KNR176" s="436"/>
      <c r="KNS176" s="436"/>
      <c r="KNT176" s="436"/>
      <c r="KNU176" s="436"/>
      <c r="KNV176" s="436"/>
      <c r="KNW176" s="436"/>
      <c r="KNX176" s="436"/>
      <c r="KNY176" s="436"/>
      <c r="KNZ176" s="436"/>
      <c r="KOA176" s="436"/>
      <c r="KOB176" s="436"/>
      <c r="KOC176" s="436"/>
      <c r="KOD176" s="436"/>
      <c r="KOE176" s="436"/>
      <c r="KOF176" s="436"/>
      <c r="KOG176" s="436"/>
      <c r="KOH176" s="436"/>
      <c r="KOI176" s="436"/>
      <c r="KOJ176" s="436"/>
      <c r="KOK176" s="436"/>
      <c r="KOL176" s="436"/>
      <c r="KOM176" s="436"/>
      <c r="KON176" s="436"/>
      <c r="KOO176" s="436"/>
      <c r="KOP176" s="436"/>
      <c r="KOQ176" s="436"/>
      <c r="KOR176" s="436"/>
      <c r="KOS176" s="436"/>
      <c r="KOT176" s="436"/>
      <c r="KOU176" s="436"/>
      <c r="KOV176" s="436"/>
      <c r="KOW176" s="436"/>
      <c r="KOX176" s="436"/>
      <c r="KOY176" s="436"/>
      <c r="KOZ176" s="436"/>
      <c r="KPA176" s="436"/>
      <c r="KPB176" s="436"/>
      <c r="KPC176" s="436"/>
      <c r="KPD176" s="436"/>
      <c r="KPE176" s="436"/>
      <c r="KPF176" s="436"/>
      <c r="KPG176" s="436"/>
      <c r="KPH176" s="436"/>
      <c r="KPI176" s="436"/>
      <c r="KPJ176" s="436"/>
      <c r="KPK176" s="436"/>
      <c r="KPL176" s="436"/>
      <c r="KPM176" s="436"/>
      <c r="KPN176" s="436"/>
      <c r="KPO176" s="436"/>
      <c r="KPP176" s="436"/>
      <c r="KPQ176" s="436"/>
      <c r="KPR176" s="436"/>
      <c r="KPS176" s="436"/>
      <c r="KPT176" s="436"/>
      <c r="KPU176" s="436"/>
      <c r="KPV176" s="436"/>
      <c r="KPW176" s="436"/>
      <c r="KPX176" s="436"/>
      <c r="KPY176" s="436"/>
      <c r="KPZ176" s="436"/>
      <c r="KQA176" s="436"/>
      <c r="KQB176" s="436"/>
      <c r="KQC176" s="436"/>
      <c r="KQD176" s="436"/>
      <c r="KQE176" s="436"/>
      <c r="KQF176" s="436"/>
      <c r="KQG176" s="436"/>
      <c r="KQH176" s="436"/>
      <c r="KQI176" s="436"/>
      <c r="KQJ176" s="436"/>
      <c r="KQK176" s="436"/>
      <c r="KQL176" s="436"/>
      <c r="KQM176" s="436"/>
      <c r="KQN176" s="436"/>
      <c r="KQO176" s="436"/>
      <c r="KQP176" s="436"/>
      <c r="KQQ176" s="436"/>
      <c r="KQR176" s="436"/>
      <c r="KQS176" s="436"/>
      <c r="KQT176" s="436"/>
      <c r="KQU176" s="436"/>
      <c r="KQV176" s="436"/>
      <c r="KQW176" s="436"/>
      <c r="KQX176" s="436"/>
      <c r="KQY176" s="436"/>
      <c r="KQZ176" s="436"/>
      <c r="KRA176" s="436"/>
      <c r="KRB176" s="436"/>
      <c r="KRC176" s="436"/>
      <c r="KRD176" s="436"/>
      <c r="KRE176" s="436"/>
      <c r="KRF176" s="436"/>
      <c r="KRG176" s="436"/>
      <c r="KRH176" s="436"/>
      <c r="KRI176" s="436"/>
      <c r="KRJ176" s="436"/>
      <c r="KRK176" s="436"/>
      <c r="KRL176" s="436"/>
      <c r="KRM176" s="436"/>
      <c r="KRN176" s="436"/>
      <c r="KRO176" s="436"/>
      <c r="KRP176" s="436"/>
      <c r="KRQ176" s="436"/>
      <c r="KRR176" s="436"/>
      <c r="KRS176" s="436"/>
      <c r="KRT176" s="436"/>
      <c r="KRU176" s="436"/>
      <c r="KRV176" s="436"/>
      <c r="KRW176" s="436"/>
      <c r="KRX176" s="436"/>
      <c r="KRY176" s="436"/>
      <c r="KRZ176" s="436"/>
      <c r="KSA176" s="436"/>
      <c r="KSB176" s="436"/>
      <c r="KSC176" s="436"/>
      <c r="KSD176" s="436"/>
      <c r="KSE176" s="436"/>
      <c r="KSF176" s="436"/>
      <c r="KSG176" s="436"/>
      <c r="KSH176" s="436"/>
      <c r="KSI176" s="436"/>
      <c r="KSP176" s="436"/>
      <c r="KSQ176" s="436"/>
      <c r="KSR176" s="436"/>
      <c r="KSS176" s="436"/>
      <c r="KST176" s="436"/>
      <c r="KSU176" s="436"/>
      <c r="KSV176" s="436"/>
      <c r="KSW176" s="436"/>
      <c r="KSX176" s="436"/>
      <c r="KSY176" s="436"/>
      <c r="KSZ176" s="436"/>
      <c r="KTA176" s="436"/>
      <c r="KTB176" s="436"/>
      <c r="KTC176" s="436"/>
      <c r="KTD176" s="436"/>
      <c r="KTE176" s="436"/>
      <c r="KTF176" s="436"/>
      <c r="KTG176" s="436"/>
      <c r="KTH176" s="436"/>
      <c r="KTI176" s="436"/>
      <c r="KTJ176" s="436"/>
      <c r="KTK176" s="436"/>
      <c r="KTL176" s="436"/>
      <c r="KTM176" s="436"/>
      <c r="KTN176" s="436"/>
      <c r="KTO176" s="436"/>
      <c r="KTP176" s="436"/>
      <c r="KTQ176" s="436"/>
      <c r="KTR176" s="436"/>
      <c r="KTS176" s="436"/>
      <c r="KTT176" s="436"/>
      <c r="KTU176" s="436"/>
      <c r="KTV176" s="436"/>
      <c r="KTW176" s="436"/>
      <c r="KTX176" s="436"/>
      <c r="KTY176" s="436"/>
      <c r="KTZ176" s="436"/>
      <c r="KUA176" s="436"/>
      <c r="KUB176" s="436"/>
      <c r="KUC176" s="436"/>
      <c r="KUD176" s="436"/>
      <c r="KUE176" s="436"/>
      <c r="KUF176" s="436"/>
      <c r="KUG176" s="436"/>
      <c r="KUH176" s="436"/>
      <c r="KUI176" s="436"/>
      <c r="KUJ176" s="436"/>
      <c r="KUK176" s="436"/>
      <c r="KUL176" s="436"/>
      <c r="KUM176" s="436"/>
      <c r="KUN176" s="436"/>
      <c r="KUO176" s="436"/>
      <c r="KUP176" s="436"/>
      <c r="KUQ176" s="436"/>
      <c r="KUR176" s="436"/>
      <c r="KUS176" s="436"/>
      <c r="KUT176" s="436"/>
      <c r="KUU176" s="436"/>
      <c r="KUV176" s="436"/>
      <c r="KUW176" s="436"/>
      <c r="KUX176" s="436"/>
      <c r="KUY176" s="436"/>
      <c r="KUZ176" s="436"/>
      <c r="KVA176" s="436"/>
      <c r="KVB176" s="436"/>
      <c r="KVC176" s="436"/>
      <c r="KVD176" s="436"/>
      <c r="KVE176" s="436"/>
      <c r="KVF176" s="436"/>
      <c r="KVG176" s="436"/>
      <c r="KVH176" s="436"/>
      <c r="KVI176" s="436"/>
      <c r="KVJ176" s="436"/>
      <c r="KVK176" s="436"/>
      <c r="KVL176" s="436"/>
      <c r="KVM176" s="436"/>
      <c r="KVN176" s="436"/>
      <c r="KVO176" s="436"/>
      <c r="KVP176" s="436"/>
      <c r="KVQ176" s="436"/>
      <c r="KVR176" s="436"/>
      <c r="KVS176" s="436"/>
      <c r="KVT176" s="436"/>
      <c r="KVU176" s="436"/>
      <c r="KVV176" s="436"/>
      <c r="KVW176" s="436"/>
      <c r="KVX176" s="436"/>
      <c r="KVY176" s="436"/>
      <c r="KVZ176" s="436"/>
      <c r="KWA176" s="436"/>
      <c r="KWB176" s="436"/>
      <c r="KWC176" s="436"/>
      <c r="KWD176" s="436"/>
      <c r="KWE176" s="436"/>
      <c r="KWF176" s="436"/>
      <c r="KWG176" s="436"/>
      <c r="KWH176" s="436"/>
      <c r="KWI176" s="436"/>
      <c r="KWJ176" s="436"/>
      <c r="KWK176" s="436"/>
      <c r="KWL176" s="436"/>
      <c r="KWM176" s="436"/>
      <c r="KWN176" s="436"/>
      <c r="KWO176" s="436"/>
      <c r="KWP176" s="436"/>
      <c r="KWQ176" s="436"/>
      <c r="KWR176" s="436"/>
      <c r="KWS176" s="436"/>
      <c r="KWT176" s="436"/>
      <c r="KWU176" s="436"/>
      <c r="KWV176" s="436"/>
      <c r="KWW176" s="436"/>
      <c r="KWX176" s="436"/>
      <c r="KWY176" s="436"/>
      <c r="KWZ176" s="436"/>
      <c r="KXA176" s="436"/>
      <c r="KXB176" s="436"/>
      <c r="KXC176" s="436"/>
      <c r="KXD176" s="436"/>
      <c r="KXE176" s="436"/>
      <c r="KXF176" s="436"/>
      <c r="KXG176" s="436"/>
      <c r="KXH176" s="436"/>
      <c r="KXI176" s="436"/>
      <c r="KXJ176" s="436"/>
      <c r="KXK176" s="436"/>
      <c r="KXL176" s="436"/>
      <c r="KXM176" s="436"/>
      <c r="KXN176" s="436"/>
      <c r="KXO176" s="436"/>
      <c r="KXP176" s="436"/>
      <c r="KXQ176" s="436"/>
      <c r="KXR176" s="436"/>
      <c r="KXS176" s="436"/>
      <c r="KXT176" s="436"/>
      <c r="KXU176" s="436"/>
      <c r="KXV176" s="436"/>
      <c r="KXW176" s="436"/>
      <c r="KXX176" s="436"/>
      <c r="KXY176" s="436"/>
      <c r="KXZ176" s="436"/>
      <c r="KYA176" s="436"/>
      <c r="KYB176" s="436"/>
      <c r="KYC176" s="436"/>
      <c r="KYD176" s="436"/>
      <c r="KYE176" s="436"/>
      <c r="KYF176" s="436"/>
      <c r="KYG176" s="436"/>
      <c r="KYH176" s="436"/>
      <c r="KYI176" s="436"/>
      <c r="KYJ176" s="436"/>
      <c r="KYK176" s="436"/>
      <c r="KYL176" s="436"/>
      <c r="KYM176" s="436"/>
      <c r="KYN176" s="436"/>
      <c r="KYO176" s="436"/>
      <c r="KYP176" s="436"/>
      <c r="KYQ176" s="436"/>
      <c r="KYR176" s="436"/>
      <c r="KYS176" s="436"/>
      <c r="KYT176" s="436"/>
      <c r="KYU176" s="436"/>
      <c r="KYV176" s="436"/>
      <c r="KYW176" s="436"/>
      <c r="KYX176" s="436"/>
      <c r="KYY176" s="436"/>
      <c r="KYZ176" s="436"/>
      <c r="KZA176" s="436"/>
      <c r="KZB176" s="436"/>
      <c r="KZC176" s="436"/>
      <c r="KZD176" s="436"/>
      <c r="KZE176" s="436"/>
      <c r="KZF176" s="436"/>
      <c r="KZG176" s="436"/>
      <c r="KZH176" s="436"/>
      <c r="KZI176" s="436"/>
      <c r="KZJ176" s="436"/>
      <c r="KZK176" s="436"/>
      <c r="KZL176" s="436"/>
      <c r="KZM176" s="436"/>
      <c r="KZN176" s="436"/>
      <c r="KZO176" s="436"/>
      <c r="KZP176" s="436"/>
      <c r="KZQ176" s="436"/>
      <c r="KZR176" s="436"/>
      <c r="KZS176" s="436"/>
      <c r="KZT176" s="436"/>
      <c r="KZU176" s="436"/>
      <c r="KZV176" s="436"/>
      <c r="KZW176" s="436"/>
      <c r="KZX176" s="436"/>
      <c r="KZY176" s="436"/>
      <c r="KZZ176" s="436"/>
      <c r="LAA176" s="436"/>
      <c r="LAB176" s="436"/>
      <c r="LAC176" s="436"/>
      <c r="LAD176" s="436"/>
      <c r="LAE176" s="436"/>
      <c r="LAF176" s="436"/>
      <c r="LAG176" s="436"/>
      <c r="LAH176" s="436"/>
      <c r="LAI176" s="436"/>
      <c r="LAJ176" s="436"/>
      <c r="LAK176" s="436"/>
      <c r="LAL176" s="436"/>
      <c r="LAM176" s="436"/>
      <c r="LAN176" s="436"/>
      <c r="LAO176" s="436"/>
      <c r="LAP176" s="436"/>
      <c r="LAQ176" s="436"/>
      <c r="LAR176" s="436"/>
      <c r="LAS176" s="436"/>
      <c r="LAT176" s="436"/>
      <c r="LAU176" s="436"/>
      <c r="LAV176" s="436"/>
      <c r="LAW176" s="436"/>
      <c r="LAX176" s="436"/>
      <c r="LAY176" s="436"/>
      <c r="LAZ176" s="436"/>
      <c r="LBA176" s="436"/>
      <c r="LBB176" s="436"/>
      <c r="LBC176" s="436"/>
      <c r="LBD176" s="436"/>
      <c r="LBE176" s="436"/>
      <c r="LBF176" s="436"/>
      <c r="LBG176" s="436"/>
      <c r="LBH176" s="436"/>
      <c r="LBI176" s="436"/>
      <c r="LBJ176" s="436"/>
      <c r="LBK176" s="436"/>
      <c r="LBL176" s="436"/>
      <c r="LBM176" s="436"/>
      <c r="LBN176" s="436"/>
      <c r="LBO176" s="436"/>
      <c r="LBP176" s="436"/>
      <c r="LBQ176" s="436"/>
      <c r="LBR176" s="436"/>
      <c r="LBS176" s="436"/>
      <c r="LBT176" s="436"/>
      <c r="LBU176" s="436"/>
      <c r="LBV176" s="436"/>
      <c r="LBW176" s="436"/>
      <c r="LBX176" s="436"/>
      <c r="LBY176" s="436"/>
      <c r="LBZ176" s="436"/>
      <c r="LCA176" s="436"/>
      <c r="LCB176" s="436"/>
      <c r="LCC176" s="436"/>
      <c r="LCD176" s="436"/>
      <c r="LCE176" s="436"/>
      <c r="LCL176" s="436"/>
      <c r="LCM176" s="436"/>
      <c r="LCN176" s="436"/>
      <c r="LCO176" s="436"/>
      <c r="LCP176" s="436"/>
      <c r="LCQ176" s="436"/>
      <c r="LCR176" s="436"/>
      <c r="LCS176" s="436"/>
      <c r="LCT176" s="436"/>
      <c r="LCU176" s="436"/>
      <c r="LCV176" s="436"/>
      <c r="LCW176" s="436"/>
      <c r="LCX176" s="436"/>
      <c r="LCY176" s="436"/>
      <c r="LCZ176" s="436"/>
      <c r="LDA176" s="436"/>
      <c r="LDB176" s="436"/>
      <c r="LDC176" s="436"/>
      <c r="LDD176" s="436"/>
      <c r="LDE176" s="436"/>
      <c r="LDF176" s="436"/>
      <c r="LDG176" s="436"/>
      <c r="LDH176" s="436"/>
      <c r="LDI176" s="436"/>
      <c r="LDJ176" s="436"/>
      <c r="LDK176" s="436"/>
      <c r="LDL176" s="436"/>
      <c r="LDM176" s="436"/>
      <c r="LDN176" s="436"/>
      <c r="LDO176" s="436"/>
      <c r="LDP176" s="436"/>
      <c r="LDQ176" s="436"/>
      <c r="LDR176" s="436"/>
      <c r="LDS176" s="436"/>
      <c r="LDT176" s="436"/>
      <c r="LDU176" s="436"/>
      <c r="LDV176" s="436"/>
      <c r="LDW176" s="436"/>
      <c r="LDX176" s="436"/>
      <c r="LDY176" s="436"/>
      <c r="LDZ176" s="436"/>
      <c r="LEA176" s="436"/>
      <c r="LEB176" s="436"/>
      <c r="LEC176" s="436"/>
      <c r="LED176" s="436"/>
      <c r="LEE176" s="436"/>
      <c r="LEF176" s="436"/>
      <c r="LEG176" s="436"/>
      <c r="LEH176" s="436"/>
      <c r="LEI176" s="436"/>
      <c r="LEJ176" s="436"/>
      <c r="LEK176" s="436"/>
      <c r="LEL176" s="436"/>
      <c r="LEM176" s="436"/>
      <c r="LEN176" s="436"/>
      <c r="LEO176" s="436"/>
      <c r="LEP176" s="436"/>
      <c r="LEQ176" s="436"/>
      <c r="LER176" s="436"/>
      <c r="LES176" s="436"/>
      <c r="LET176" s="436"/>
      <c r="LEU176" s="436"/>
      <c r="LEV176" s="436"/>
      <c r="LEW176" s="436"/>
      <c r="LEX176" s="436"/>
      <c r="LEY176" s="436"/>
      <c r="LEZ176" s="436"/>
      <c r="LFA176" s="436"/>
      <c r="LFB176" s="436"/>
      <c r="LFC176" s="436"/>
      <c r="LFD176" s="436"/>
      <c r="LFE176" s="436"/>
      <c r="LFF176" s="436"/>
      <c r="LFG176" s="436"/>
      <c r="LFH176" s="436"/>
      <c r="LFI176" s="436"/>
      <c r="LFJ176" s="436"/>
      <c r="LFK176" s="436"/>
      <c r="LFL176" s="436"/>
      <c r="LFM176" s="436"/>
      <c r="LFN176" s="436"/>
      <c r="LFO176" s="436"/>
      <c r="LFP176" s="436"/>
      <c r="LFQ176" s="436"/>
      <c r="LFR176" s="436"/>
      <c r="LFS176" s="436"/>
      <c r="LFT176" s="436"/>
      <c r="LFU176" s="436"/>
      <c r="LFV176" s="436"/>
      <c r="LFW176" s="436"/>
      <c r="LFX176" s="436"/>
      <c r="LFY176" s="436"/>
      <c r="LFZ176" s="436"/>
      <c r="LGA176" s="436"/>
      <c r="LGB176" s="436"/>
      <c r="LGC176" s="436"/>
      <c r="LGD176" s="436"/>
      <c r="LGE176" s="436"/>
      <c r="LGF176" s="436"/>
      <c r="LGG176" s="436"/>
      <c r="LGH176" s="436"/>
      <c r="LGI176" s="436"/>
      <c r="LGJ176" s="436"/>
      <c r="LGK176" s="436"/>
      <c r="LGL176" s="436"/>
      <c r="LGM176" s="436"/>
      <c r="LGN176" s="436"/>
      <c r="LGO176" s="436"/>
      <c r="LGP176" s="436"/>
      <c r="LGQ176" s="436"/>
      <c r="LGR176" s="436"/>
      <c r="LGS176" s="436"/>
      <c r="LGT176" s="436"/>
      <c r="LGU176" s="436"/>
      <c r="LGV176" s="436"/>
      <c r="LGW176" s="436"/>
      <c r="LGX176" s="436"/>
      <c r="LGY176" s="436"/>
      <c r="LGZ176" s="436"/>
      <c r="LHA176" s="436"/>
      <c r="LHB176" s="436"/>
      <c r="LHC176" s="436"/>
      <c r="LHD176" s="436"/>
      <c r="LHE176" s="436"/>
      <c r="LHF176" s="436"/>
      <c r="LHG176" s="436"/>
      <c r="LHH176" s="436"/>
      <c r="LHI176" s="436"/>
      <c r="LHJ176" s="436"/>
      <c r="LHK176" s="436"/>
      <c r="LHL176" s="436"/>
      <c r="LHM176" s="436"/>
      <c r="LHN176" s="436"/>
      <c r="LHO176" s="436"/>
      <c r="LHP176" s="436"/>
      <c r="LHQ176" s="436"/>
      <c r="LHR176" s="436"/>
      <c r="LHS176" s="436"/>
      <c r="LHT176" s="436"/>
      <c r="LHU176" s="436"/>
      <c r="LHV176" s="436"/>
      <c r="LHW176" s="436"/>
      <c r="LHX176" s="436"/>
      <c r="LHY176" s="436"/>
      <c r="LHZ176" s="436"/>
      <c r="LIA176" s="436"/>
      <c r="LIB176" s="436"/>
      <c r="LIC176" s="436"/>
      <c r="LID176" s="436"/>
      <c r="LIE176" s="436"/>
      <c r="LIF176" s="436"/>
      <c r="LIG176" s="436"/>
      <c r="LIH176" s="436"/>
      <c r="LII176" s="436"/>
      <c r="LIJ176" s="436"/>
      <c r="LIK176" s="436"/>
      <c r="LIL176" s="436"/>
      <c r="LIM176" s="436"/>
      <c r="LIN176" s="436"/>
      <c r="LIO176" s="436"/>
      <c r="LIP176" s="436"/>
      <c r="LIQ176" s="436"/>
      <c r="LIR176" s="436"/>
      <c r="LIS176" s="436"/>
      <c r="LIT176" s="436"/>
      <c r="LIU176" s="436"/>
      <c r="LIV176" s="436"/>
      <c r="LIW176" s="436"/>
      <c r="LIX176" s="436"/>
      <c r="LIY176" s="436"/>
      <c r="LIZ176" s="436"/>
      <c r="LJA176" s="436"/>
      <c r="LJB176" s="436"/>
      <c r="LJC176" s="436"/>
      <c r="LJD176" s="436"/>
      <c r="LJE176" s="436"/>
      <c r="LJF176" s="436"/>
      <c r="LJG176" s="436"/>
      <c r="LJH176" s="436"/>
      <c r="LJI176" s="436"/>
      <c r="LJJ176" s="436"/>
      <c r="LJK176" s="436"/>
      <c r="LJL176" s="436"/>
      <c r="LJM176" s="436"/>
      <c r="LJN176" s="436"/>
      <c r="LJO176" s="436"/>
      <c r="LJP176" s="436"/>
      <c r="LJQ176" s="436"/>
      <c r="LJR176" s="436"/>
      <c r="LJS176" s="436"/>
      <c r="LJT176" s="436"/>
      <c r="LJU176" s="436"/>
      <c r="LJV176" s="436"/>
      <c r="LJW176" s="436"/>
      <c r="LJX176" s="436"/>
      <c r="LJY176" s="436"/>
      <c r="LJZ176" s="436"/>
      <c r="LKA176" s="436"/>
      <c r="LKB176" s="436"/>
      <c r="LKC176" s="436"/>
      <c r="LKD176" s="436"/>
      <c r="LKE176" s="436"/>
      <c r="LKF176" s="436"/>
      <c r="LKG176" s="436"/>
      <c r="LKH176" s="436"/>
      <c r="LKI176" s="436"/>
      <c r="LKJ176" s="436"/>
      <c r="LKK176" s="436"/>
      <c r="LKL176" s="436"/>
      <c r="LKM176" s="436"/>
      <c r="LKN176" s="436"/>
      <c r="LKO176" s="436"/>
      <c r="LKP176" s="436"/>
      <c r="LKQ176" s="436"/>
      <c r="LKR176" s="436"/>
      <c r="LKS176" s="436"/>
      <c r="LKT176" s="436"/>
      <c r="LKU176" s="436"/>
      <c r="LKV176" s="436"/>
      <c r="LKW176" s="436"/>
      <c r="LKX176" s="436"/>
      <c r="LKY176" s="436"/>
      <c r="LKZ176" s="436"/>
      <c r="LLA176" s="436"/>
      <c r="LLB176" s="436"/>
      <c r="LLC176" s="436"/>
      <c r="LLD176" s="436"/>
      <c r="LLE176" s="436"/>
      <c r="LLF176" s="436"/>
      <c r="LLG176" s="436"/>
      <c r="LLH176" s="436"/>
      <c r="LLI176" s="436"/>
      <c r="LLJ176" s="436"/>
      <c r="LLK176" s="436"/>
      <c r="LLL176" s="436"/>
      <c r="LLM176" s="436"/>
      <c r="LLN176" s="436"/>
      <c r="LLO176" s="436"/>
      <c r="LLP176" s="436"/>
      <c r="LLQ176" s="436"/>
      <c r="LLR176" s="436"/>
      <c r="LLS176" s="436"/>
      <c r="LLT176" s="436"/>
      <c r="LLU176" s="436"/>
      <c r="LLV176" s="436"/>
      <c r="LLW176" s="436"/>
      <c r="LLX176" s="436"/>
      <c r="LLY176" s="436"/>
      <c r="LLZ176" s="436"/>
      <c r="LMA176" s="436"/>
      <c r="LMH176" s="436"/>
      <c r="LMI176" s="436"/>
      <c r="LMJ176" s="436"/>
      <c r="LMK176" s="436"/>
      <c r="LML176" s="436"/>
      <c r="LMM176" s="436"/>
      <c r="LMN176" s="436"/>
      <c r="LMO176" s="436"/>
      <c r="LMP176" s="436"/>
      <c r="LMQ176" s="436"/>
      <c r="LMR176" s="436"/>
      <c r="LMS176" s="436"/>
      <c r="LMT176" s="436"/>
      <c r="LMU176" s="436"/>
      <c r="LMV176" s="436"/>
      <c r="LMW176" s="436"/>
      <c r="LMX176" s="436"/>
      <c r="LMY176" s="436"/>
      <c r="LMZ176" s="436"/>
      <c r="LNA176" s="436"/>
      <c r="LNB176" s="436"/>
      <c r="LNC176" s="436"/>
      <c r="LND176" s="436"/>
      <c r="LNE176" s="436"/>
      <c r="LNF176" s="436"/>
      <c r="LNG176" s="436"/>
      <c r="LNH176" s="436"/>
      <c r="LNI176" s="436"/>
      <c r="LNJ176" s="436"/>
      <c r="LNK176" s="436"/>
      <c r="LNL176" s="436"/>
      <c r="LNM176" s="436"/>
      <c r="LNN176" s="436"/>
      <c r="LNO176" s="436"/>
      <c r="LNP176" s="436"/>
      <c r="LNQ176" s="436"/>
      <c r="LNR176" s="436"/>
      <c r="LNS176" s="436"/>
      <c r="LNT176" s="436"/>
      <c r="LNU176" s="436"/>
      <c r="LNV176" s="436"/>
      <c r="LNW176" s="436"/>
      <c r="LNX176" s="436"/>
      <c r="LNY176" s="436"/>
      <c r="LNZ176" s="436"/>
      <c r="LOA176" s="436"/>
      <c r="LOB176" s="436"/>
      <c r="LOC176" s="436"/>
      <c r="LOD176" s="436"/>
      <c r="LOE176" s="436"/>
      <c r="LOF176" s="436"/>
      <c r="LOG176" s="436"/>
      <c r="LOH176" s="436"/>
      <c r="LOI176" s="436"/>
      <c r="LOJ176" s="436"/>
      <c r="LOK176" s="436"/>
      <c r="LOL176" s="436"/>
      <c r="LOM176" s="436"/>
      <c r="LON176" s="436"/>
      <c r="LOO176" s="436"/>
      <c r="LOP176" s="436"/>
      <c r="LOQ176" s="436"/>
      <c r="LOR176" s="436"/>
      <c r="LOS176" s="436"/>
      <c r="LOT176" s="436"/>
      <c r="LOU176" s="436"/>
      <c r="LOV176" s="436"/>
      <c r="LOW176" s="436"/>
      <c r="LOX176" s="436"/>
      <c r="LOY176" s="436"/>
      <c r="LOZ176" s="436"/>
      <c r="LPA176" s="436"/>
      <c r="LPB176" s="436"/>
      <c r="LPC176" s="436"/>
      <c r="LPD176" s="436"/>
      <c r="LPE176" s="436"/>
      <c r="LPF176" s="436"/>
      <c r="LPG176" s="436"/>
      <c r="LPH176" s="436"/>
      <c r="LPI176" s="436"/>
      <c r="LPJ176" s="436"/>
      <c r="LPK176" s="436"/>
      <c r="LPL176" s="436"/>
      <c r="LPM176" s="436"/>
      <c r="LPN176" s="436"/>
      <c r="LPO176" s="436"/>
      <c r="LPP176" s="436"/>
      <c r="LPQ176" s="436"/>
      <c r="LPR176" s="436"/>
      <c r="LPS176" s="436"/>
      <c r="LPT176" s="436"/>
      <c r="LPU176" s="436"/>
      <c r="LPV176" s="436"/>
      <c r="LPW176" s="436"/>
      <c r="LPX176" s="436"/>
      <c r="LPY176" s="436"/>
      <c r="LPZ176" s="436"/>
      <c r="LQA176" s="436"/>
      <c r="LQB176" s="436"/>
      <c r="LQC176" s="436"/>
      <c r="LQD176" s="436"/>
      <c r="LQE176" s="436"/>
      <c r="LQF176" s="436"/>
      <c r="LQG176" s="436"/>
      <c r="LQH176" s="436"/>
      <c r="LQI176" s="436"/>
      <c r="LQJ176" s="436"/>
      <c r="LQK176" s="436"/>
      <c r="LQL176" s="436"/>
      <c r="LQM176" s="436"/>
      <c r="LQN176" s="436"/>
      <c r="LQO176" s="436"/>
      <c r="LQP176" s="436"/>
      <c r="LQQ176" s="436"/>
      <c r="LQR176" s="436"/>
      <c r="LQS176" s="436"/>
      <c r="LQT176" s="436"/>
      <c r="LQU176" s="436"/>
      <c r="LQV176" s="436"/>
      <c r="LQW176" s="436"/>
      <c r="LQX176" s="436"/>
      <c r="LQY176" s="436"/>
      <c r="LQZ176" s="436"/>
      <c r="LRA176" s="436"/>
      <c r="LRB176" s="436"/>
      <c r="LRC176" s="436"/>
      <c r="LRD176" s="436"/>
      <c r="LRE176" s="436"/>
      <c r="LRF176" s="436"/>
      <c r="LRG176" s="436"/>
      <c r="LRH176" s="436"/>
      <c r="LRI176" s="436"/>
      <c r="LRJ176" s="436"/>
      <c r="LRK176" s="436"/>
      <c r="LRL176" s="436"/>
      <c r="LRM176" s="436"/>
      <c r="LRN176" s="436"/>
      <c r="LRO176" s="436"/>
      <c r="LRP176" s="436"/>
      <c r="LRQ176" s="436"/>
      <c r="LRR176" s="436"/>
      <c r="LRS176" s="436"/>
      <c r="LRT176" s="436"/>
      <c r="LRU176" s="436"/>
      <c r="LRV176" s="436"/>
      <c r="LRW176" s="436"/>
      <c r="LRX176" s="436"/>
      <c r="LRY176" s="436"/>
      <c r="LRZ176" s="436"/>
      <c r="LSA176" s="436"/>
      <c r="LSB176" s="436"/>
      <c r="LSC176" s="436"/>
      <c r="LSD176" s="436"/>
      <c r="LSE176" s="436"/>
      <c r="LSF176" s="436"/>
      <c r="LSG176" s="436"/>
      <c r="LSH176" s="436"/>
      <c r="LSI176" s="436"/>
      <c r="LSJ176" s="436"/>
      <c r="LSK176" s="436"/>
      <c r="LSL176" s="436"/>
      <c r="LSM176" s="436"/>
      <c r="LSN176" s="436"/>
      <c r="LSO176" s="436"/>
      <c r="LSP176" s="436"/>
      <c r="LSQ176" s="436"/>
      <c r="LSR176" s="436"/>
      <c r="LSS176" s="436"/>
      <c r="LST176" s="436"/>
      <c r="LSU176" s="436"/>
      <c r="LSV176" s="436"/>
      <c r="LSW176" s="436"/>
      <c r="LSX176" s="436"/>
      <c r="LSY176" s="436"/>
      <c r="LSZ176" s="436"/>
      <c r="LTA176" s="436"/>
      <c r="LTB176" s="436"/>
      <c r="LTC176" s="436"/>
      <c r="LTD176" s="436"/>
      <c r="LTE176" s="436"/>
      <c r="LTF176" s="436"/>
      <c r="LTG176" s="436"/>
      <c r="LTH176" s="436"/>
      <c r="LTI176" s="436"/>
      <c r="LTJ176" s="436"/>
      <c r="LTK176" s="436"/>
      <c r="LTL176" s="436"/>
      <c r="LTM176" s="436"/>
      <c r="LTN176" s="436"/>
      <c r="LTO176" s="436"/>
      <c r="LTP176" s="436"/>
      <c r="LTQ176" s="436"/>
      <c r="LTR176" s="436"/>
      <c r="LTS176" s="436"/>
      <c r="LTT176" s="436"/>
      <c r="LTU176" s="436"/>
      <c r="LTV176" s="436"/>
      <c r="LTW176" s="436"/>
      <c r="LTX176" s="436"/>
      <c r="LTY176" s="436"/>
      <c r="LTZ176" s="436"/>
      <c r="LUA176" s="436"/>
      <c r="LUB176" s="436"/>
      <c r="LUC176" s="436"/>
      <c r="LUD176" s="436"/>
      <c r="LUE176" s="436"/>
      <c r="LUF176" s="436"/>
      <c r="LUG176" s="436"/>
      <c r="LUH176" s="436"/>
      <c r="LUI176" s="436"/>
      <c r="LUJ176" s="436"/>
      <c r="LUK176" s="436"/>
      <c r="LUL176" s="436"/>
      <c r="LUM176" s="436"/>
      <c r="LUN176" s="436"/>
      <c r="LUO176" s="436"/>
      <c r="LUP176" s="436"/>
      <c r="LUQ176" s="436"/>
      <c r="LUR176" s="436"/>
      <c r="LUS176" s="436"/>
      <c r="LUT176" s="436"/>
      <c r="LUU176" s="436"/>
      <c r="LUV176" s="436"/>
      <c r="LUW176" s="436"/>
      <c r="LUX176" s="436"/>
      <c r="LUY176" s="436"/>
      <c r="LUZ176" s="436"/>
      <c r="LVA176" s="436"/>
      <c r="LVB176" s="436"/>
      <c r="LVC176" s="436"/>
      <c r="LVD176" s="436"/>
      <c r="LVE176" s="436"/>
      <c r="LVF176" s="436"/>
      <c r="LVG176" s="436"/>
      <c r="LVH176" s="436"/>
      <c r="LVI176" s="436"/>
      <c r="LVJ176" s="436"/>
      <c r="LVK176" s="436"/>
      <c r="LVL176" s="436"/>
      <c r="LVM176" s="436"/>
      <c r="LVN176" s="436"/>
      <c r="LVO176" s="436"/>
      <c r="LVP176" s="436"/>
      <c r="LVQ176" s="436"/>
      <c r="LVR176" s="436"/>
      <c r="LVS176" s="436"/>
      <c r="LVT176" s="436"/>
      <c r="LVU176" s="436"/>
      <c r="LVV176" s="436"/>
      <c r="LVW176" s="436"/>
      <c r="LWD176" s="436"/>
      <c r="LWE176" s="436"/>
      <c r="LWF176" s="436"/>
      <c r="LWG176" s="436"/>
      <c r="LWH176" s="436"/>
      <c r="LWI176" s="436"/>
      <c r="LWJ176" s="436"/>
      <c r="LWK176" s="436"/>
      <c r="LWL176" s="436"/>
      <c r="LWM176" s="436"/>
      <c r="LWN176" s="436"/>
      <c r="LWO176" s="436"/>
      <c r="LWP176" s="436"/>
      <c r="LWQ176" s="436"/>
      <c r="LWR176" s="436"/>
      <c r="LWS176" s="436"/>
      <c r="LWT176" s="436"/>
      <c r="LWU176" s="436"/>
      <c r="LWV176" s="436"/>
      <c r="LWW176" s="436"/>
      <c r="LWX176" s="436"/>
      <c r="LWY176" s="436"/>
      <c r="LWZ176" s="436"/>
      <c r="LXA176" s="436"/>
      <c r="LXB176" s="436"/>
      <c r="LXC176" s="436"/>
      <c r="LXD176" s="436"/>
      <c r="LXE176" s="436"/>
      <c r="LXF176" s="436"/>
      <c r="LXG176" s="436"/>
      <c r="LXH176" s="436"/>
      <c r="LXI176" s="436"/>
      <c r="LXJ176" s="436"/>
      <c r="LXK176" s="436"/>
      <c r="LXL176" s="436"/>
      <c r="LXM176" s="436"/>
      <c r="LXN176" s="436"/>
      <c r="LXO176" s="436"/>
      <c r="LXP176" s="436"/>
      <c r="LXQ176" s="436"/>
      <c r="LXR176" s="436"/>
      <c r="LXS176" s="436"/>
      <c r="LXT176" s="436"/>
      <c r="LXU176" s="436"/>
      <c r="LXV176" s="436"/>
      <c r="LXW176" s="436"/>
      <c r="LXX176" s="436"/>
      <c r="LXY176" s="436"/>
      <c r="LXZ176" s="436"/>
      <c r="LYA176" s="436"/>
      <c r="LYB176" s="436"/>
      <c r="LYC176" s="436"/>
      <c r="LYD176" s="436"/>
      <c r="LYE176" s="436"/>
      <c r="LYF176" s="436"/>
      <c r="LYG176" s="436"/>
      <c r="LYH176" s="436"/>
      <c r="LYI176" s="436"/>
      <c r="LYJ176" s="436"/>
      <c r="LYK176" s="436"/>
      <c r="LYL176" s="436"/>
      <c r="LYM176" s="436"/>
      <c r="LYN176" s="436"/>
      <c r="LYO176" s="436"/>
      <c r="LYP176" s="436"/>
      <c r="LYQ176" s="436"/>
      <c r="LYR176" s="436"/>
      <c r="LYS176" s="436"/>
      <c r="LYT176" s="436"/>
      <c r="LYU176" s="436"/>
      <c r="LYV176" s="436"/>
      <c r="LYW176" s="436"/>
      <c r="LYX176" s="436"/>
      <c r="LYY176" s="436"/>
      <c r="LYZ176" s="436"/>
      <c r="LZA176" s="436"/>
      <c r="LZB176" s="436"/>
      <c r="LZC176" s="436"/>
      <c r="LZD176" s="436"/>
      <c r="LZE176" s="436"/>
      <c r="LZF176" s="436"/>
      <c r="LZG176" s="436"/>
      <c r="LZH176" s="436"/>
      <c r="LZI176" s="436"/>
      <c r="LZJ176" s="436"/>
      <c r="LZK176" s="436"/>
      <c r="LZL176" s="436"/>
      <c r="LZM176" s="436"/>
      <c r="LZN176" s="436"/>
      <c r="LZO176" s="436"/>
      <c r="LZP176" s="436"/>
      <c r="LZQ176" s="436"/>
      <c r="LZR176" s="436"/>
      <c r="LZS176" s="436"/>
      <c r="LZT176" s="436"/>
      <c r="LZU176" s="436"/>
      <c r="LZV176" s="436"/>
      <c r="LZW176" s="436"/>
      <c r="LZX176" s="436"/>
      <c r="LZY176" s="436"/>
      <c r="LZZ176" s="436"/>
      <c r="MAA176" s="436"/>
      <c r="MAB176" s="436"/>
      <c r="MAC176" s="436"/>
      <c r="MAD176" s="436"/>
      <c r="MAE176" s="436"/>
      <c r="MAF176" s="436"/>
      <c r="MAG176" s="436"/>
      <c r="MAH176" s="436"/>
      <c r="MAI176" s="436"/>
      <c r="MAJ176" s="436"/>
      <c r="MAK176" s="436"/>
      <c r="MAL176" s="436"/>
      <c r="MAM176" s="436"/>
      <c r="MAN176" s="436"/>
      <c r="MAO176" s="436"/>
      <c r="MAP176" s="436"/>
      <c r="MAQ176" s="436"/>
      <c r="MAR176" s="436"/>
      <c r="MAS176" s="436"/>
      <c r="MAT176" s="436"/>
      <c r="MAU176" s="436"/>
      <c r="MAV176" s="436"/>
      <c r="MAW176" s="436"/>
      <c r="MAX176" s="436"/>
      <c r="MAY176" s="436"/>
      <c r="MAZ176" s="436"/>
      <c r="MBA176" s="436"/>
      <c r="MBB176" s="436"/>
      <c r="MBC176" s="436"/>
      <c r="MBD176" s="436"/>
      <c r="MBE176" s="436"/>
      <c r="MBF176" s="436"/>
      <c r="MBG176" s="436"/>
      <c r="MBH176" s="436"/>
      <c r="MBI176" s="436"/>
      <c r="MBJ176" s="436"/>
      <c r="MBK176" s="436"/>
      <c r="MBL176" s="436"/>
      <c r="MBM176" s="436"/>
      <c r="MBN176" s="436"/>
      <c r="MBO176" s="436"/>
      <c r="MBP176" s="436"/>
      <c r="MBQ176" s="436"/>
      <c r="MBR176" s="436"/>
      <c r="MBS176" s="436"/>
      <c r="MBT176" s="436"/>
      <c r="MBU176" s="436"/>
      <c r="MBV176" s="436"/>
      <c r="MBW176" s="436"/>
      <c r="MBX176" s="436"/>
      <c r="MBY176" s="436"/>
      <c r="MBZ176" s="436"/>
      <c r="MCA176" s="436"/>
      <c r="MCB176" s="436"/>
      <c r="MCC176" s="436"/>
      <c r="MCD176" s="436"/>
      <c r="MCE176" s="436"/>
      <c r="MCF176" s="436"/>
      <c r="MCG176" s="436"/>
      <c r="MCH176" s="436"/>
      <c r="MCI176" s="436"/>
      <c r="MCJ176" s="436"/>
      <c r="MCK176" s="436"/>
      <c r="MCL176" s="436"/>
      <c r="MCM176" s="436"/>
      <c r="MCN176" s="436"/>
      <c r="MCO176" s="436"/>
      <c r="MCP176" s="436"/>
      <c r="MCQ176" s="436"/>
      <c r="MCR176" s="436"/>
      <c r="MCS176" s="436"/>
      <c r="MCT176" s="436"/>
      <c r="MCU176" s="436"/>
      <c r="MCV176" s="436"/>
      <c r="MCW176" s="436"/>
      <c r="MCX176" s="436"/>
      <c r="MCY176" s="436"/>
      <c r="MCZ176" s="436"/>
      <c r="MDA176" s="436"/>
      <c r="MDB176" s="436"/>
      <c r="MDC176" s="436"/>
      <c r="MDD176" s="436"/>
      <c r="MDE176" s="436"/>
      <c r="MDF176" s="436"/>
      <c r="MDG176" s="436"/>
      <c r="MDH176" s="436"/>
      <c r="MDI176" s="436"/>
      <c r="MDJ176" s="436"/>
      <c r="MDK176" s="436"/>
      <c r="MDL176" s="436"/>
      <c r="MDM176" s="436"/>
      <c r="MDN176" s="436"/>
      <c r="MDO176" s="436"/>
      <c r="MDP176" s="436"/>
      <c r="MDQ176" s="436"/>
      <c r="MDR176" s="436"/>
      <c r="MDS176" s="436"/>
      <c r="MDT176" s="436"/>
      <c r="MDU176" s="436"/>
      <c r="MDV176" s="436"/>
      <c r="MDW176" s="436"/>
      <c r="MDX176" s="436"/>
      <c r="MDY176" s="436"/>
      <c r="MDZ176" s="436"/>
      <c r="MEA176" s="436"/>
      <c r="MEB176" s="436"/>
      <c r="MEC176" s="436"/>
      <c r="MED176" s="436"/>
      <c r="MEE176" s="436"/>
      <c r="MEF176" s="436"/>
      <c r="MEG176" s="436"/>
      <c r="MEH176" s="436"/>
      <c r="MEI176" s="436"/>
      <c r="MEJ176" s="436"/>
      <c r="MEK176" s="436"/>
      <c r="MEL176" s="436"/>
      <c r="MEM176" s="436"/>
      <c r="MEN176" s="436"/>
      <c r="MEO176" s="436"/>
      <c r="MEP176" s="436"/>
      <c r="MEQ176" s="436"/>
      <c r="MER176" s="436"/>
      <c r="MES176" s="436"/>
      <c r="MET176" s="436"/>
      <c r="MEU176" s="436"/>
      <c r="MEV176" s="436"/>
      <c r="MEW176" s="436"/>
      <c r="MEX176" s="436"/>
      <c r="MEY176" s="436"/>
      <c r="MEZ176" s="436"/>
      <c r="MFA176" s="436"/>
      <c r="MFB176" s="436"/>
      <c r="MFC176" s="436"/>
      <c r="MFD176" s="436"/>
      <c r="MFE176" s="436"/>
      <c r="MFF176" s="436"/>
      <c r="MFG176" s="436"/>
      <c r="MFH176" s="436"/>
      <c r="MFI176" s="436"/>
      <c r="MFJ176" s="436"/>
      <c r="MFK176" s="436"/>
      <c r="MFL176" s="436"/>
      <c r="MFM176" s="436"/>
      <c r="MFN176" s="436"/>
      <c r="MFO176" s="436"/>
      <c r="MFP176" s="436"/>
      <c r="MFQ176" s="436"/>
      <c r="MFR176" s="436"/>
      <c r="MFS176" s="436"/>
      <c r="MFZ176" s="436"/>
      <c r="MGA176" s="436"/>
      <c r="MGB176" s="436"/>
      <c r="MGC176" s="436"/>
      <c r="MGD176" s="436"/>
      <c r="MGE176" s="436"/>
      <c r="MGF176" s="436"/>
      <c r="MGG176" s="436"/>
      <c r="MGH176" s="436"/>
      <c r="MGI176" s="436"/>
      <c r="MGJ176" s="436"/>
      <c r="MGK176" s="436"/>
      <c r="MGL176" s="436"/>
      <c r="MGM176" s="436"/>
      <c r="MGN176" s="436"/>
      <c r="MGO176" s="436"/>
      <c r="MGP176" s="436"/>
      <c r="MGQ176" s="436"/>
      <c r="MGR176" s="436"/>
      <c r="MGS176" s="436"/>
      <c r="MGT176" s="436"/>
      <c r="MGU176" s="436"/>
      <c r="MGV176" s="436"/>
      <c r="MGW176" s="436"/>
      <c r="MGX176" s="436"/>
      <c r="MGY176" s="436"/>
      <c r="MGZ176" s="436"/>
      <c r="MHA176" s="436"/>
      <c r="MHB176" s="436"/>
      <c r="MHC176" s="436"/>
      <c r="MHD176" s="436"/>
      <c r="MHE176" s="436"/>
      <c r="MHF176" s="436"/>
      <c r="MHG176" s="436"/>
      <c r="MHH176" s="436"/>
      <c r="MHI176" s="436"/>
      <c r="MHJ176" s="436"/>
      <c r="MHK176" s="436"/>
      <c r="MHL176" s="436"/>
      <c r="MHM176" s="436"/>
      <c r="MHN176" s="436"/>
      <c r="MHO176" s="436"/>
      <c r="MHP176" s="436"/>
      <c r="MHQ176" s="436"/>
      <c r="MHR176" s="436"/>
      <c r="MHS176" s="436"/>
      <c r="MHT176" s="436"/>
      <c r="MHU176" s="436"/>
      <c r="MHV176" s="436"/>
      <c r="MHW176" s="436"/>
      <c r="MHX176" s="436"/>
      <c r="MHY176" s="436"/>
      <c r="MHZ176" s="436"/>
      <c r="MIA176" s="436"/>
      <c r="MIB176" s="436"/>
      <c r="MIC176" s="436"/>
      <c r="MID176" s="436"/>
      <c r="MIE176" s="436"/>
      <c r="MIF176" s="436"/>
      <c r="MIG176" s="436"/>
      <c r="MIH176" s="436"/>
      <c r="MII176" s="436"/>
      <c r="MIJ176" s="436"/>
      <c r="MIK176" s="436"/>
      <c r="MIL176" s="436"/>
      <c r="MIM176" s="436"/>
      <c r="MIN176" s="436"/>
      <c r="MIO176" s="436"/>
      <c r="MIP176" s="436"/>
      <c r="MIQ176" s="436"/>
      <c r="MIR176" s="436"/>
      <c r="MIS176" s="436"/>
      <c r="MIT176" s="436"/>
      <c r="MIU176" s="436"/>
      <c r="MIV176" s="436"/>
      <c r="MIW176" s="436"/>
      <c r="MIX176" s="436"/>
      <c r="MIY176" s="436"/>
      <c r="MIZ176" s="436"/>
      <c r="MJA176" s="436"/>
      <c r="MJB176" s="436"/>
      <c r="MJC176" s="436"/>
      <c r="MJD176" s="436"/>
      <c r="MJE176" s="436"/>
      <c r="MJF176" s="436"/>
      <c r="MJG176" s="436"/>
      <c r="MJH176" s="436"/>
      <c r="MJI176" s="436"/>
      <c r="MJJ176" s="436"/>
      <c r="MJK176" s="436"/>
      <c r="MJL176" s="436"/>
      <c r="MJM176" s="436"/>
      <c r="MJN176" s="436"/>
      <c r="MJO176" s="436"/>
      <c r="MJP176" s="436"/>
      <c r="MJQ176" s="436"/>
      <c r="MJR176" s="436"/>
      <c r="MJS176" s="436"/>
      <c r="MJT176" s="436"/>
      <c r="MJU176" s="436"/>
      <c r="MJV176" s="436"/>
      <c r="MJW176" s="436"/>
      <c r="MJX176" s="436"/>
      <c r="MJY176" s="436"/>
      <c r="MJZ176" s="436"/>
      <c r="MKA176" s="436"/>
      <c r="MKB176" s="436"/>
      <c r="MKC176" s="436"/>
      <c r="MKD176" s="436"/>
      <c r="MKE176" s="436"/>
      <c r="MKF176" s="436"/>
      <c r="MKG176" s="436"/>
      <c r="MKH176" s="436"/>
      <c r="MKI176" s="436"/>
      <c r="MKJ176" s="436"/>
      <c r="MKK176" s="436"/>
      <c r="MKL176" s="436"/>
      <c r="MKM176" s="436"/>
      <c r="MKN176" s="436"/>
      <c r="MKO176" s="436"/>
      <c r="MKP176" s="436"/>
      <c r="MKQ176" s="436"/>
      <c r="MKR176" s="436"/>
      <c r="MKS176" s="436"/>
      <c r="MKT176" s="436"/>
      <c r="MKU176" s="436"/>
      <c r="MKV176" s="436"/>
      <c r="MKW176" s="436"/>
      <c r="MKX176" s="436"/>
      <c r="MKY176" s="436"/>
      <c r="MKZ176" s="436"/>
      <c r="MLA176" s="436"/>
      <c r="MLB176" s="436"/>
      <c r="MLC176" s="436"/>
      <c r="MLD176" s="436"/>
      <c r="MLE176" s="436"/>
      <c r="MLF176" s="436"/>
      <c r="MLG176" s="436"/>
      <c r="MLH176" s="436"/>
      <c r="MLI176" s="436"/>
      <c r="MLJ176" s="436"/>
      <c r="MLK176" s="436"/>
      <c r="MLL176" s="436"/>
      <c r="MLM176" s="436"/>
      <c r="MLN176" s="436"/>
      <c r="MLO176" s="436"/>
      <c r="MLP176" s="436"/>
      <c r="MLQ176" s="436"/>
      <c r="MLR176" s="436"/>
      <c r="MLS176" s="436"/>
      <c r="MLT176" s="436"/>
      <c r="MLU176" s="436"/>
      <c r="MLV176" s="436"/>
      <c r="MLW176" s="436"/>
      <c r="MLX176" s="436"/>
      <c r="MLY176" s="436"/>
      <c r="MLZ176" s="436"/>
      <c r="MMA176" s="436"/>
      <c r="MMB176" s="436"/>
      <c r="MMC176" s="436"/>
      <c r="MMD176" s="436"/>
      <c r="MME176" s="436"/>
      <c r="MMF176" s="436"/>
      <c r="MMG176" s="436"/>
      <c r="MMH176" s="436"/>
      <c r="MMI176" s="436"/>
      <c r="MMJ176" s="436"/>
      <c r="MMK176" s="436"/>
      <c r="MML176" s="436"/>
      <c r="MMM176" s="436"/>
      <c r="MMN176" s="436"/>
      <c r="MMO176" s="436"/>
      <c r="MMP176" s="436"/>
      <c r="MMQ176" s="436"/>
      <c r="MMR176" s="436"/>
      <c r="MMS176" s="436"/>
      <c r="MMT176" s="436"/>
      <c r="MMU176" s="436"/>
      <c r="MMV176" s="436"/>
      <c r="MMW176" s="436"/>
      <c r="MMX176" s="436"/>
      <c r="MMY176" s="436"/>
      <c r="MMZ176" s="436"/>
      <c r="MNA176" s="436"/>
      <c r="MNB176" s="436"/>
      <c r="MNC176" s="436"/>
      <c r="MND176" s="436"/>
      <c r="MNE176" s="436"/>
      <c r="MNF176" s="436"/>
      <c r="MNG176" s="436"/>
      <c r="MNH176" s="436"/>
      <c r="MNI176" s="436"/>
      <c r="MNJ176" s="436"/>
      <c r="MNK176" s="436"/>
      <c r="MNL176" s="436"/>
      <c r="MNM176" s="436"/>
      <c r="MNN176" s="436"/>
      <c r="MNO176" s="436"/>
      <c r="MNP176" s="436"/>
      <c r="MNQ176" s="436"/>
      <c r="MNR176" s="436"/>
      <c r="MNS176" s="436"/>
      <c r="MNT176" s="436"/>
      <c r="MNU176" s="436"/>
      <c r="MNV176" s="436"/>
      <c r="MNW176" s="436"/>
      <c r="MNX176" s="436"/>
      <c r="MNY176" s="436"/>
      <c r="MNZ176" s="436"/>
      <c r="MOA176" s="436"/>
      <c r="MOB176" s="436"/>
      <c r="MOC176" s="436"/>
      <c r="MOD176" s="436"/>
      <c r="MOE176" s="436"/>
      <c r="MOF176" s="436"/>
      <c r="MOG176" s="436"/>
      <c r="MOH176" s="436"/>
      <c r="MOI176" s="436"/>
      <c r="MOJ176" s="436"/>
      <c r="MOK176" s="436"/>
      <c r="MOL176" s="436"/>
      <c r="MOM176" s="436"/>
      <c r="MON176" s="436"/>
      <c r="MOO176" s="436"/>
      <c r="MOP176" s="436"/>
      <c r="MOQ176" s="436"/>
      <c r="MOR176" s="436"/>
      <c r="MOS176" s="436"/>
      <c r="MOT176" s="436"/>
      <c r="MOU176" s="436"/>
      <c r="MOV176" s="436"/>
      <c r="MOW176" s="436"/>
      <c r="MOX176" s="436"/>
      <c r="MOY176" s="436"/>
      <c r="MOZ176" s="436"/>
      <c r="MPA176" s="436"/>
      <c r="MPB176" s="436"/>
      <c r="MPC176" s="436"/>
      <c r="MPD176" s="436"/>
      <c r="MPE176" s="436"/>
      <c r="MPF176" s="436"/>
      <c r="MPG176" s="436"/>
      <c r="MPH176" s="436"/>
      <c r="MPI176" s="436"/>
      <c r="MPJ176" s="436"/>
      <c r="MPK176" s="436"/>
      <c r="MPL176" s="436"/>
      <c r="MPM176" s="436"/>
      <c r="MPN176" s="436"/>
      <c r="MPO176" s="436"/>
      <c r="MPV176" s="436"/>
      <c r="MPW176" s="436"/>
      <c r="MPX176" s="436"/>
      <c r="MPY176" s="436"/>
      <c r="MPZ176" s="436"/>
      <c r="MQA176" s="436"/>
      <c r="MQB176" s="436"/>
      <c r="MQC176" s="436"/>
      <c r="MQD176" s="436"/>
      <c r="MQE176" s="436"/>
      <c r="MQF176" s="436"/>
      <c r="MQG176" s="436"/>
      <c r="MQH176" s="436"/>
      <c r="MQI176" s="436"/>
      <c r="MQJ176" s="436"/>
      <c r="MQK176" s="436"/>
      <c r="MQL176" s="436"/>
      <c r="MQM176" s="436"/>
      <c r="MQN176" s="436"/>
      <c r="MQO176" s="436"/>
      <c r="MQP176" s="436"/>
      <c r="MQQ176" s="436"/>
      <c r="MQR176" s="436"/>
      <c r="MQS176" s="436"/>
      <c r="MQT176" s="436"/>
      <c r="MQU176" s="436"/>
      <c r="MQV176" s="436"/>
      <c r="MQW176" s="436"/>
      <c r="MQX176" s="436"/>
      <c r="MQY176" s="436"/>
      <c r="MQZ176" s="436"/>
      <c r="MRA176" s="436"/>
      <c r="MRB176" s="436"/>
      <c r="MRC176" s="436"/>
      <c r="MRD176" s="436"/>
      <c r="MRE176" s="436"/>
      <c r="MRF176" s="436"/>
      <c r="MRG176" s="436"/>
      <c r="MRH176" s="436"/>
      <c r="MRI176" s="436"/>
      <c r="MRJ176" s="436"/>
      <c r="MRK176" s="436"/>
      <c r="MRL176" s="436"/>
      <c r="MRM176" s="436"/>
      <c r="MRN176" s="436"/>
      <c r="MRO176" s="436"/>
      <c r="MRP176" s="436"/>
      <c r="MRQ176" s="436"/>
      <c r="MRR176" s="436"/>
      <c r="MRS176" s="436"/>
      <c r="MRT176" s="436"/>
      <c r="MRU176" s="436"/>
      <c r="MRV176" s="436"/>
      <c r="MRW176" s="436"/>
      <c r="MRX176" s="436"/>
      <c r="MRY176" s="436"/>
      <c r="MRZ176" s="436"/>
      <c r="MSA176" s="436"/>
      <c r="MSB176" s="436"/>
      <c r="MSC176" s="436"/>
      <c r="MSD176" s="436"/>
      <c r="MSE176" s="436"/>
      <c r="MSF176" s="436"/>
      <c r="MSG176" s="436"/>
      <c r="MSH176" s="436"/>
      <c r="MSI176" s="436"/>
      <c r="MSJ176" s="436"/>
      <c r="MSK176" s="436"/>
      <c r="MSL176" s="436"/>
      <c r="MSM176" s="436"/>
      <c r="MSN176" s="436"/>
      <c r="MSO176" s="436"/>
      <c r="MSP176" s="436"/>
      <c r="MSQ176" s="436"/>
      <c r="MSR176" s="436"/>
      <c r="MSS176" s="436"/>
      <c r="MST176" s="436"/>
      <c r="MSU176" s="436"/>
      <c r="MSV176" s="436"/>
      <c r="MSW176" s="436"/>
      <c r="MSX176" s="436"/>
      <c r="MSY176" s="436"/>
      <c r="MSZ176" s="436"/>
      <c r="MTA176" s="436"/>
      <c r="MTB176" s="436"/>
      <c r="MTC176" s="436"/>
      <c r="MTD176" s="436"/>
      <c r="MTE176" s="436"/>
      <c r="MTF176" s="436"/>
      <c r="MTG176" s="436"/>
      <c r="MTH176" s="436"/>
      <c r="MTI176" s="436"/>
      <c r="MTJ176" s="436"/>
      <c r="MTK176" s="436"/>
      <c r="MTL176" s="436"/>
      <c r="MTM176" s="436"/>
      <c r="MTN176" s="436"/>
      <c r="MTO176" s="436"/>
      <c r="MTP176" s="436"/>
      <c r="MTQ176" s="436"/>
      <c r="MTR176" s="436"/>
      <c r="MTS176" s="436"/>
      <c r="MTT176" s="436"/>
      <c r="MTU176" s="436"/>
      <c r="MTV176" s="436"/>
      <c r="MTW176" s="436"/>
      <c r="MTX176" s="436"/>
      <c r="MTY176" s="436"/>
      <c r="MTZ176" s="436"/>
      <c r="MUA176" s="436"/>
      <c r="MUB176" s="436"/>
      <c r="MUC176" s="436"/>
      <c r="MUD176" s="436"/>
      <c r="MUE176" s="436"/>
      <c r="MUF176" s="436"/>
      <c r="MUG176" s="436"/>
      <c r="MUH176" s="436"/>
      <c r="MUI176" s="436"/>
      <c r="MUJ176" s="436"/>
      <c r="MUK176" s="436"/>
      <c r="MUL176" s="436"/>
      <c r="MUM176" s="436"/>
      <c r="MUN176" s="436"/>
      <c r="MUO176" s="436"/>
      <c r="MUP176" s="436"/>
      <c r="MUQ176" s="436"/>
      <c r="MUR176" s="436"/>
      <c r="MUS176" s="436"/>
      <c r="MUT176" s="436"/>
      <c r="MUU176" s="436"/>
      <c r="MUV176" s="436"/>
      <c r="MUW176" s="436"/>
      <c r="MUX176" s="436"/>
      <c r="MUY176" s="436"/>
      <c r="MUZ176" s="436"/>
      <c r="MVA176" s="436"/>
      <c r="MVB176" s="436"/>
      <c r="MVC176" s="436"/>
      <c r="MVD176" s="436"/>
      <c r="MVE176" s="436"/>
      <c r="MVF176" s="436"/>
      <c r="MVG176" s="436"/>
      <c r="MVH176" s="436"/>
      <c r="MVI176" s="436"/>
      <c r="MVJ176" s="436"/>
      <c r="MVK176" s="436"/>
      <c r="MVL176" s="436"/>
      <c r="MVM176" s="436"/>
      <c r="MVN176" s="436"/>
      <c r="MVO176" s="436"/>
      <c r="MVP176" s="436"/>
      <c r="MVQ176" s="436"/>
      <c r="MVR176" s="436"/>
      <c r="MVS176" s="436"/>
      <c r="MVT176" s="436"/>
      <c r="MVU176" s="436"/>
      <c r="MVV176" s="436"/>
      <c r="MVW176" s="436"/>
      <c r="MVX176" s="436"/>
      <c r="MVY176" s="436"/>
      <c r="MVZ176" s="436"/>
      <c r="MWA176" s="436"/>
      <c r="MWB176" s="436"/>
      <c r="MWC176" s="436"/>
      <c r="MWD176" s="436"/>
      <c r="MWE176" s="436"/>
      <c r="MWF176" s="436"/>
      <c r="MWG176" s="436"/>
      <c r="MWH176" s="436"/>
      <c r="MWI176" s="436"/>
      <c r="MWJ176" s="436"/>
      <c r="MWK176" s="436"/>
      <c r="MWL176" s="436"/>
      <c r="MWM176" s="436"/>
      <c r="MWN176" s="436"/>
      <c r="MWO176" s="436"/>
      <c r="MWP176" s="436"/>
      <c r="MWQ176" s="436"/>
      <c r="MWR176" s="436"/>
      <c r="MWS176" s="436"/>
      <c r="MWT176" s="436"/>
      <c r="MWU176" s="436"/>
      <c r="MWV176" s="436"/>
      <c r="MWW176" s="436"/>
      <c r="MWX176" s="436"/>
      <c r="MWY176" s="436"/>
      <c r="MWZ176" s="436"/>
      <c r="MXA176" s="436"/>
      <c r="MXB176" s="436"/>
      <c r="MXC176" s="436"/>
      <c r="MXD176" s="436"/>
      <c r="MXE176" s="436"/>
      <c r="MXF176" s="436"/>
      <c r="MXG176" s="436"/>
      <c r="MXH176" s="436"/>
      <c r="MXI176" s="436"/>
      <c r="MXJ176" s="436"/>
      <c r="MXK176" s="436"/>
      <c r="MXL176" s="436"/>
      <c r="MXM176" s="436"/>
      <c r="MXN176" s="436"/>
      <c r="MXO176" s="436"/>
      <c r="MXP176" s="436"/>
      <c r="MXQ176" s="436"/>
      <c r="MXR176" s="436"/>
      <c r="MXS176" s="436"/>
      <c r="MXT176" s="436"/>
      <c r="MXU176" s="436"/>
      <c r="MXV176" s="436"/>
      <c r="MXW176" s="436"/>
      <c r="MXX176" s="436"/>
      <c r="MXY176" s="436"/>
      <c r="MXZ176" s="436"/>
      <c r="MYA176" s="436"/>
      <c r="MYB176" s="436"/>
      <c r="MYC176" s="436"/>
      <c r="MYD176" s="436"/>
      <c r="MYE176" s="436"/>
      <c r="MYF176" s="436"/>
      <c r="MYG176" s="436"/>
      <c r="MYH176" s="436"/>
      <c r="MYI176" s="436"/>
      <c r="MYJ176" s="436"/>
      <c r="MYK176" s="436"/>
      <c r="MYL176" s="436"/>
      <c r="MYM176" s="436"/>
      <c r="MYN176" s="436"/>
      <c r="MYO176" s="436"/>
      <c r="MYP176" s="436"/>
      <c r="MYQ176" s="436"/>
      <c r="MYR176" s="436"/>
      <c r="MYS176" s="436"/>
      <c r="MYT176" s="436"/>
      <c r="MYU176" s="436"/>
      <c r="MYV176" s="436"/>
      <c r="MYW176" s="436"/>
      <c r="MYX176" s="436"/>
      <c r="MYY176" s="436"/>
      <c r="MYZ176" s="436"/>
      <c r="MZA176" s="436"/>
      <c r="MZB176" s="436"/>
      <c r="MZC176" s="436"/>
      <c r="MZD176" s="436"/>
      <c r="MZE176" s="436"/>
      <c r="MZF176" s="436"/>
      <c r="MZG176" s="436"/>
      <c r="MZH176" s="436"/>
      <c r="MZI176" s="436"/>
      <c r="MZJ176" s="436"/>
      <c r="MZK176" s="436"/>
      <c r="MZR176" s="436"/>
      <c r="MZS176" s="436"/>
      <c r="MZT176" s="436"/>
      <c r="MZU176" s="436"/>
      <c r="MZV176" s="436"/>
      <c r="MZW176" s="436"/>
      <c r="MZX176" s="436"/>
      <c r="MZY176" s="436"/>
      <c r="MZZ176" s="436"/>
      <c r="NAA176" s="436"/>
      <c r="NAB176" s="436"/>
      <c r="NAC176" s="436"/>
      <c r="NAD176" s="436"/>
      <c r="NAE176" s="436"/>
      <c r="NAF176" s="436"/>
      <c r="NAG176" s="436"/>
      <c r="NAH176" s="436"/>
      <c r="NAI176" s="436"/>
      <c r="NAJ176" s="436"/>
      <c r="NAK176" s="436"/>
      <c r="NAL176" s="436"/>
      <c r="NAM176" s="436"/>
      <c r="NAN176" s="436"/>
      <c r="NAO176" s="436"/>
      <c r="NAP176" s="436"/>
      <c r="NAQ176" s="436"/>
      <c r="NAR176" s="436"/>
      <c r="NAS176" s="436"/>
      <c r="NAT176" s="436"/>
      <c r="NAU176" s="436"/>
      <c r="NAV176" s="436"/>
      <c r="NAW176" s="436"/>
      <c r="NAX176" s="436"/>
      <c r="NAY176" s="436"/>
      <c r="NAZ176" s="436"/>
      <c r="NBA176" s="436"/>
      <c r="NBB176" s="436"/>
      <c r="NBC176" s="436"/>
      <c r="NBD176" s="436"/>
      <c r="NBE176" s="436"/>
      <c r="NBF176" s="436"/>
      <c r="NBG176" s="436"/>
      <c r="NBH176" s="436"/>
      <c r="NBI176" s="436"/>
      <c r="NBJ176" s="436"/>
      <c r="NBK176" s="436"/>
      <c r="NBL176" s="436"/>
      <c r="NBM176" s="436"/>
      <c r="NBN176" s="436"/>
      <c r="NBO176" s="436"/>
      <c r="NBP176" s="436"/>
      <c r="NBQ176" s="436"/>
      <c r="NBR176" s="436"/>
      <c r="NBS176" s="436"/>
      <c r="NBT176" s="436"/>
      <c r="NBU176" s="436"/>
      <c r="NBV176" s="436"/>
      <c r="NBW176" s="436"/>
      <c r="NBX176" s="436"/>
      <c r="NBY176" s="436"/>
      <c r="NBZ176" s="436"/>
      <c r="NCA176" s="436"/>
      <c r="NCB176" s="436"/>
      <c r="NCC176" s="436"/>
      <c r="NCD176" s="436"/>
      <c r="NCE176" s="436"/>
      <c r="NCF176" s="436"/>
      <c r="NCG176" s="436"/>
      <c r="NCH176" s="436"/>
      <c r="NCI176" s="436"/>
      <c r="NCJ176" s="436"/>
      <c r="NCK176" s="436"/>
      <c r="NCL176" s="436"/>
      <c r="NCM176" s="436"/>
      <c r="NCN176" s="436"/>
      <c r="NCO176" s="436"/>
      <c r="NCP176" s="436"/>
      <c r="NCQ176" s="436"/>
      <c r="NCR176" s="436"/>
      <c r="NCS176" s="436"/>
      <c r="NCT176" s="436"/>
      <c r="NCU176" s="436"/>
      <c r="NCV176" s="436"/>
      <c r="NCW176" s="436"/>
      <c r="NCX176" s="436"/>
      <c r="NCY176" s="436"/>
      <c r="NCZ176" s="436"/>
      <c r="NDA176" s="436"/>
      <c r="NDB176" s="436"/>
      <c r="NDC176" s="436"/>
      <c r="NDD176" s="436"/>
      <c r="NDE176" s="436"/>
      <c r="NDF176" s="436"/>
      <c r="NDG176" s="436"/>
      <c r="NDH176" s="436"/>
      <c r="NDI176" s="436"/>
      <c r="NDJ176" s="436"/>
      <c r="NDK176" s="436"/>
      <c r="NDL176" s="436"/>
      <c r="NDM176" s="436"/>
      <c r="NDN176" s="436"/>
      <c r="NDO176" s="436"/>
      <c r="NDP176" s="436"/>
      <c r="NDQ176" s="436"/>
      <c r="NDR176" s="436"/>
      <c r="NDS176" s="436"/>
      <c r="NDT176" s="436"/>
      <c r="NDU176" s="436"/>
      <c r="NDV176" s="436"/>
      <c r="NDW176" s="436"/>
      <c r="NDX176" s="436"/>
      <c r="NDY176" s="436"/>
      <c r="NDZ176" s="436"/>
      <c r="NEA176" s="436"/>
      <c r="NEB176" s="436"/>
      <c r="NEC176" s="436"/>
      <c r="NED176" s="436"/>
      <c r="NEE176" s="436"/>
      <c r="NEF176" s="436"/>
      <c r="NEG176" s="436"/>
      <c r="NEH176" s="436"/>
      <c r="NEI176" s="436"/>
      <c r="NEJ176" s="436"/>
      <c r="NEK176" s="436"/>
      <c r="NEL176" s="436"/>
      <c r="NEM176" s="436"/>
      <c r="NEN176" s="436"/>
      <c r="NEO176" s="436"/>
      <c r="NEP176" s="436"/>
      <c r="NEQ176" s="436"/>
      <c r="NER176" s="436"/>
      <c r="NES176" s="436"/>
      <c r="NET176" s="436"/>
      <c r="NEU176" s="436"/>
      <c r="NEV176" s="436"/>
      <c r="NEW176" s="436"/>
      <c r="NEX176" s="436"/>
      <c r="NEY176" s="436"/>
      <c r="NEZ176" s="436"/>
      <c r="NFA176" s="436"/>
      <c r="NFB176" s="436"/>
      <c r="NFC176" s="436"/>
      <c r="NFD176" s="436"/>
      <c r="NFE176" s="436"/>
      <c r="NFF176" s="436"/>
      <c r="NFG176" s="436"/>
      <c r="NFH176" s="436"/>
      <c r="NFI176" s="436"/>
      <c r="NFJ176" s="436"/>
      <c r="NFK176" s="436"/>
      <c r="NFL176" s="436"/>
      <c r="NFM176" s="436"/>
      <c r="NFN176" s="436"/>
      <c r="NFO176" s="436"/>
      <c r="NFP176" s="436"/>
      <c r="NFQ176" s="436"/>
      <c r="NFR176" s="436"/>
      <c r="NFS176" s="436"/>
      <c r="NFT176" s="436"/>
      <c r="NFU176" s="436"/>
      <c r="NFV176" s="436"/>
      <c r="NFW176" s="436"/>
      <c r="NFX176" s="436"/>
      <c r="NFY176" s="436"/>
      <c r="NFZ176" s="436"/>
      <c r="NGA176" s="436"/>
      <c r="NGB176" s="436"/>
      <c r="NGC176" s="436"/>
      <c r="NGD176" s="436"/>
      <c r="NGE176" s="436"/>
      <c r="NGF176" s="436"/>
      <c r="NGG176" s="436"/>
      <c r="NGH176" s="436"/>
      <c r="NGI176" s="436"/>
      <c r="NGJ176" s="436"/>
      <c r="NGK176" s="436"/>
      <c r="NGL176" s="436"/>
      <c r="NGM176" s="436"/>
      <c r="NGN176" s="436"/>
      <c r="NGO176" s="436"/>
      <c r="NGP176" s="436"/>
      <c r="NGQ176" s="436"/>
      <c r="NGR176" s="436"/>
      <c r="NGS176" s="436"/>
      <c r="NGT176" s="436"/>
      <c r="NGU176" s="436"/>
      <c r="NGV176" s="436"/>
      <c r="NGW176" s="436"/>
      <c r="NGX176" s="436"/>
      <c r="NGY176" s="436"/>
      <c r="NGZ176" s="436"/>
      <c r="NHA176" s="436"/>
      <c r="NHB176" s="436"/>
      <c r="NHC176" s="436"/>
      <c r="NHD176" s="436"/>
      <c r="NHE176" s="436"/>
      <c r="NHF176" s="436"/>
      <c r="NHG176" s="436"/>
      <c r="NHH176" s="436"/>
      <c r="NHI176" s="436"/>
      <c r="NHJ176" s="436"/>
      <c r="NHK176" s="436"/>
      <c r="NHL176" s="436"/>
      <c r="NHM176" s="436"/>
      <c r="NHN176" s="436"/>
      <c r="NHO176" s="436"/>
      <c r="NHP176" s="436"/>
      <c r="NHQ176" s="436"/>
      <c r="NHR176" s="436"/>
      <c r="NHS176" s="436"/>
      <c r="NHT176" s="436"/>
      <c r="NHU176" s="436"/>
      <c r="NHV176" s="436"/>
      <c r="NHW176" s="436"/>
      <c r="NHX176" s="436"/>
      <c r="NHY176" s="436"/>
      <c r="NHZ176" s="436"/>
      <c r="NIA176" s="436"/>
      <c r="NIB176" s="436"/>
      <c r="NIC176" s="436"/>
      <c r="NID176" s="436"/>
      <c r="NIE176" s="436"/>
      <c r="NIF176" s="436"/>
      <c r="NIG176" s="436"/>
      <c r="NIH176" s="436"/>
      <c r="NII176" s="436"/>
      <c r="NIJ176" s="436"/>
      <c r="NIK176" s="436"/>
      <c r="NIL176" s="436"/>
      <c r="NIM176" s="436"/>
      <c r="NIN176" s="436"/>
      <c r="NIO176" s="436"/>
      <c r="NIP176" s="436"/>
      <c r="NIQ176" s="436"/>
      <c r="NIR176" s="436"/>
      <c r="NIS176" s="436"/>
      <c r="NIT176" s="436"/>
      <c r="NIU176" s="436"/>
      <c r="NIV176" s="436"/>
      <c r="NIW176" s="436"/>
      <c r="NIX176" s="436"/>
      <c r="NIY176" s="436"/>
      <c r="NIZ176" s="436"/>
      <c r="NJA176" s="436"/>
      <c r="NJB176" s="436"/>
      <c r="NJC176" s="436"/>
      <c r="NJD176" s="436"/>
      <c r="NJE176" s="436"/>
      <c r="NJF176" s="436"/>
      <c r="NJG176" s="436"/>
      <c r="NJN176" s="436"/>
      <c r="NJO176" s="436"/>
      <c r="NJP176" s="436"/>
      <c r="NJQ176" s="436"/>
      <c r="NJR176" s="436"/>
      <c r="NJS176" s="436"/>
      <c r="NJT176" s="436"/>
      <c r="NJU176" s="436"/>
      <c r="NJV176" s="436"/>
      <c r="NJW176" s="436"/>
      <c r="NJX176" s="436"/>
      <c r="NJY176" s="436"/>
      <c r="NJZ176" s="436"/>
      <c r="NKA176" s="436"/>
      <c r="NKB176" s="436"/>
      <c r="NKC176" s="436"/>
      <c r="NKD176" s="436"/>
      <c r="NKE176" s="436"/>
      <c r="NKF176" s="436"/>
      <c r="NKG176" s="436"/>
      <c r="NKH176" s="436"/>
      <c r="NKI176" s="436"/>
      <c r="NKJ176" s="436"/>
      <c r="NKK176" s="436"/>
      <c r="NKL176" s="436"/>
      <c r="NKM176" s="436"/>
      <c r="NKN176" s="436"/>
      <c r="NKO176" s="436"/>
      <c r="NKP176" s="436"/>
      <c r="NKQ176" s="436"/>
      <c r="NKR176" s="436"/>
      <c r="NKS176" s="436"/>
      <c r="NKT176" s="436"/>
      <c r="NKU176" s="436"/>
      <c r="NKV176" s="436"/>
      <c r="NKW176" s="436"/>
      <c r="NKX176" s="436"/>
      <c r="NKY176" s="436"/>
      <c r="NKZ176" s="436"/>
      <c r="NLA176" s="436"/>
      <c r="NLB176" s="436"/>
      <c r="NLC176" s="436"/>
      <c r="NLD176" s="436"/>
      <c r="NLE176" s="436"/>
      <c r="NLF176" s="436"/>
      <c r="NLG176" s="436"/>
      <c r="NLH176" s="436"/>
      <c r="NLI176" s="436"/>
      <c r="NLJ176" s="436"/>
      <c r="NLK176" s="436"/>
      <c r="NLL176" s="436"/>
      <c r="NLM176" s="436"/>
      <c r="NLN176" s="436"/>
      <c r="NLO176" s="436"/>
      <c r="NLP176" s="436"/>
      <c r="NLQ176" s="436"/>
      <c r="NLR176" s="436"/>
      <c r="NLS176" s="436"/>
      <c r="NLT176" s="436"/>
      <c r="NLU176" s="436"/>
      <c r="NLV176" s="436"/>
      <c r="NLW176" s="436"/>
      <c r="NLX176" s="436"/>
      <c r="NLY176" s="436"/>
      <c r="NLZ176" s="436"/>
      <c r="NMA176" s="436"/>
      <c r="NMB176" s="436"/>
      <c r="NMC176" s="436"/>
      <c r="NMD176" s="436"/>
      <c r="NME176" s="436"/>
      <c r="NMF176" s="436"/>
      <c r="NMG176" s="436"/>
      <c r="NMH176" s="436"/>
      <c r="NMI176" s="436"/>
      <c r="NMJ176" s="436"/>
      <c r="NMK176" s="436"/>
      <c r="NML176" s="436"/>
      <c r="NMM176" s="436"/>
      <c r="NMN176" s="436"/>
      <c r="NMO176" s="436"/>
      <c r="NMP176" s="436"/>
      <c r="NMQ176" s="436"/>
      <c r="NMR176" s="436"/>
      <c r="NMS176" s="436"/>
      <c r="NMT176" s="436"/>
      <c r="NMU176" s="436"/>
      <c r="NMV176" s="436"/>
      <c r="NMW176" s="436"/>
      <c r="NMX176" s="436"/>
      <c r="NMY176" s="436"/>
      <c r="NMZ176" s="436"/>
      <c r="NNA176" s="436"/>
      <c r="NNB176" s="436"/>
      <c r="NNC176" s="436"/>
      <c r="NND176" s="436"/>
      <c r="NNE176" s="436"/>
      <c r="NNF176" s="436"/>
      <c r="NNG176" s="436"/>
      <c r="NNH176" s="436"/>
      <c r="NNI176" s="436"/>
      <c r="NNJ176" s="436"/>
      <c r="NNK176" s="436"/>
      <c r="NNL176" s="436"/>
      <c r="NNM176" s="436"/>
      <c r="NNN176" s="436"/>
      <c r="NNO176" s="436"/>
      <c r="NNP176" s="436"/>
      <c r="NNQ176" s="436"/>
      <c r="NNR176" s="436"/>
      <c r="NNS176" s="436"/>
      <c r="NNT176" s="436"/>
      <c r="NNU176" s="436"/>
      <c r="NNV176" s="436"/>
      <c r="NNW176" s="436"/>
      <c r="NNX176" s="436"/>
      <c r="NNY176" s="436"/>
      <c r="NNZ176" s="436"/>
      <c r="NOA176" s="436"/>
      <c r="NOB176" s="436"/>
      <c r="NOC176" s="436"/>
      <c r="NOD176" s="436"/>
      <c r="NOE176" s="436"/>
      <c r="NOF176" s="436"/>
      <c r="NOG176" s="436"/>
      <c r="NOH176" s="436"/>
      <c r="NOI176" s="436"/>
      <c r="NOJ176" s="436"/>
      <c r="NOK176" s="436"/>
      <c r="NOL176" s="436"/>
      <c r="NOM176" s="436"/>
      <c r="NON176" s="436"/>
      <c r="NOO176" s="436"/>
      <c r="NOP176" s="436"/>
      <c r="NOQ176" s="436"/>
      <c r="NOR176" s="436"/>
      <c r="NOS176" s="436"/>
      <c r="NOT176" s="436"/>
      <c r="NOU176" s="436"/>
      <c r="NOV176" s="436"/>
      <c r="NOW176" s="436"/>
      <c r="NOX176" s="436"/>
      <c r="NOY176" s="436"/>
      <c r="NOZ176" s="436"/>
      <c r="NPA176" s="436"/>
      <c r="NPB176" s="436"/>
      <c r="NPC176" s="436"/>
      <c r="NPD176" s="436"/>
      <c r="NPE176" s="436"/>
      <c r="NPF176" s="436"/>
      <c r="NPG176" s="436"/>
      <c r="NPH176" s="436"/>
      <c r="NPI176" s="436"/>
      <c r="NPJ176" s="436"/>
      <c r="NPK176" s="436"/>
      <c r="NPL176" s="436"/>
      <c r="NPM176" s="436"/>
      <c r="NPN176" s="436"/>
      <c r="NPO176" s="436"/>
      <c r="NPP176" s="436"/>
      <c r="NPQ176" s="436"/>
      <c r="NPR176" s="436"/>
      <c r="NPS176" s="436"/>
      <c r="NPT176" s="436"/>
      <c r="NPU176" s="436"/>
      <c r="NPV176" s="436"/>
      <c r="NPW176" s="436"/>
      <c r="NPX176" s="436"/>
      <c r="NPY176" s="436"/>
      <c r="NPZ176" s="436"/>
      <c r="NQA176" s="436"/>
      <c r="NQB176" s="436"/>
      <c r="NQC176" s="436"/>
      <c r="NQD176" s="436"/>
      <c r="NQE176" s="436"/>
      <c r="NQF176" s="436"/>
      <c r="NQG176" s="436"/>
      <c r="NQH176" s="436"/>
      <c r="NQI176" s="436"/>
      <c r="NQJ176" s="436"/>
      <c r="NQK176" s="436"/>
      <c r="NQL176" s="436"/>
      <c r="NQM176" s="436"/>
      <c r="NQN176" s="436"/>
      <c r="NQO176" s="436"/>
      <c r="NQP176" s="436"/>
      <c r="NQQ176" s="436"/>
      <c r="NQR176" s="436"/>
      <c r="NQS176" s="436"/>
      <c r="NQT176" s="436"/>
      <c r="NQU176" s="436"/>
      <c r="NQV176" s="436"/>
      <c r="NQW176" s="436"/>
      <c r="NQX176" s="436"/>
      <c r="NQY176" s="436"/>
      <c r="NQZ176" s="436"/>
      <c r="NRA176" s="436"/>
      <c r="NRB176" s="436"/>
      <c r="NRC176" s="436"/>
      <c r="NRD176" s="436"/>
      <c r="NRE176" s="436"/>
      <c r="NRF176" s="436"/>
      <c r="NRG176" s="436"/>
      <c r="NRH176" s="436"/>
      <c r="NRI176" s="436"/>
      <c r="NRJ176" s="436"/>
      <c r="NRK176" s="436"/>
      <c r="NRL176" s="436"/>
      <c r="NRM176" s="436"/>
      <c r="NRN176" s="436"/>
      <c r="NRO176" s="436"/>
      <c r="NRP176" s="436"/>
      <c r="NRQ176" s="436"/>
      <c r="NRR176" s="436"/>
      <c r="NRS176" s="436"/>
      <c r="NRT176" s="436"/>
      <c r="NRU176" s="436"/>
      <c r="NRV176" s="436"/>
      <c r="NRW176" s="436"/>
      <c r="NRX176" s="436"/>
      <c r="NRY176" s="436"/>
      <c r="NRZ176" s="436"/>
      <c r="NSA176" s="436"/>
      <c r="NSB176" s="436"/>
      <c r="NSC176" s="436"/>
      <c r="NSD176" s="436"/>
      <c r="NSE176" s="436"/>
      <c r="NSF176" s="436"/>
      <c r="NSG176" s="436"/>
      <c r="NSH176" s="436"/>
      <c r="NSI176" s="436"/>
      <c r="NSJ176" s="436"/>
      <c r="NSK176" s="436"/>
      <c r="NSL176" s="436"/>
      <c r="NSM176" s="436"/>
      <c r="NSN176" s="436"/>
      <c r="NSO176" s="436"/>
      <c r="NSP176" s="436"/>
      <c r="NSQ176" s="436"/>
      <c r="NSR176" s="436"/>
      <c r="NSS176" s="436"/>
      <c r="NST176" s="436"/>
      <c r="NSU176" s="436"/>
      <c r="NSV176" s="436"/>
      <c r="NSW176" s="436"/>
      <c r="NSX176" s="436"/>
      <c r="NSY176" s="436"/>
      <c r="NSZ176" s="436"/>
      <c r="NTA176" s="436"/>
      <c r="NTB176" s="436"/>
      <c r="NTC176" s="436"/>
      <c r="NTJ176" s="436"/>
      <c r="NTK176" s="436"/>
      <c r="NTL176" s="436"/>
      <c r="NTM176" s="436"/>
      <c r="NTN176" s="436"/>
      <c r="NTO176" s="436"/>
      <c r="NTP176" s="436"/>
      <c r="NTQ176" s="436"/>
      <c r="NTR176" s="436"/>
      <c r="NTS176" s="436"/>
      <c r="NTT176" s="436"/>
      <c r="NTU176" s="436"/>
      <c r="NTV176" s="436"/>
      <c r="NTW176" s="436"/>
      <c r="NTX176" s="436"/>
      <c r="NTY176" s="436"/>
      <c r="NTZ176" s="436"/>
      <c r="NUA176" s="436"/>
      <c r="NUB176" s="436"/>
      <c r="NUC176" s="436"/>
      <c r="NUD176" s="436"/>
      <c r="NUE176" s="436"/>
      <c r="NUF176" s="436"/>
      <c r="NUG176" s="436"/>
      <c r="NUH176" s="436"/>
      <c r="NUI176" s="436"/>
      <c r="NUJ176" s="436"/>
      <c r="NUK176" s="436"/>
      <c r="NUL176" s="436"/>
      <c r="NUM176" s="436"/>
      <c r="NUN176" s="436"/>
      <c r="NUO176" s="436"/>
      <c r="NUP176" s="436"/>
      <c r="NUQ176" s="436"/>
      <c r="NUR176" s="436"/>
      <c r="NUS176" s="436"/>
      <c r="NUT176" s="436"/>
      <c r="NUU176" s="436"/>
      <c r="NUV176" s="436"/>
      <c r="NUW176" s="436"/>
      <c r="NUX176" s="436"/>
      <c r="NUY176" s="436"/>
      <c r="NUZ176" s="436"/>
      <c r="NVA176" s="436"/>
      <c r="NVB176" s="436"/>
      <c r="NVC176" s="436"/>
      <c r="NVD176" s="436"/>
      <c r="NVE176" s="436"/>
      <c r="NVF176" s="436"/>
      <c r="NVG176" s="436"/>
      <c r="NVH176" s="436"/>
      <c r="NVI176" s="436"/>
      <c r="NVJ176" s="436"/>
      <c r="NVK176" s="436"/>
      <c r="NVL176" s="436"/>
      <c r="NVM176" s="436"/>
      <c r="NVN176" s="436"/>
      <c r="NVO176" s="436"/>
      <c r="NVP176" s="436"/>
      <c r="NVQ176" s="436"/>
      <c r="NVR176" s="436"/>
      <c r="NVS176" s="436"/>
      <c r="NVT176" s="436"/>
      <c r="NVU176" s="436"/>
      <c r="NVV176" s="436"/>
      <c r="NVW176" s="436"/>
      <c r="NVX176" s="436"/>
      <c r="NVY176" s="436"/>
      <c r="NVZ176" s="436"/>
      <c r="NWA176" s="436"/>
      <c r="NWB176" s="436"/>
      <c r="NWC176" s="436"/>
      <c r="NWD176" s="436"/>
      <c r="NWE176" s="436"/>
      <c r="NWF176" s="436"/>
      <c r="NWG176" s="436"/>
      <c r="NWH176" s="436"/>
      <c r="NWI176" s="436"/>
      <c r="NWJ176" s="436"/>
      <c r="NWK176" s="436"/>
      <c r="NWL176" s="436"/>
      <c r="NWM176" s="436"/>
      <c r="NWN176" s="436"/>
      <c r="NWO176" s="436"/>
      <c r="NWP176" s="436"/>
      <c r="NWQ176" s="436"/>
      <c r="NWR176" s="436"/>
      <c r="NWS176" s="436"/>
      <c r="NWT176" s="436"/>
      <c r="NWU176" s="436"/>
      <c r="NWV176" s="436"/>
      <c r="NWW176" s="436"/>
      <c r="NWX176" s="436"/>
      <c r="NWY176" s="436"/>
      <c r="NWZ176" s="436"/>
      <c r="NXA176" s="436"/>
      <c r="NXB176" s="436"/>
      <c r="NXC176" s="436"/>
      <c r="NXD176" s="436"/>
      <c r="NXE176" s="436"/>
      <c r="NXF176" s="436"/>
      <c r="NXG176" s="436"/>
      <c r="NXH176" s="436"/>
      <c r="NXI176" s="436"/>
      <c r="NXJ176" s="436"/>
      <c r="NXK176" s="436"/>
      <c r="NXL176" s="436"/>
      <c r="NXM176" s="436"/>
      <c r="NXN176" s="436"/>
      <c r="NXO176" s="436"/>
      <c r="NXP176" s="436"/>
      <c r="NXQ176" s="436"/>
      <c r="NXR176" s="436"/>
      <c r="NXS176" s="436"/>
      <c r="NXT176" s="436"/>
      <c r="NXU176" s="436"/>
      <c r="NXV176" s="436"/>
      <c r="NXW176" s="436"/>
      <c r="NXX176" s="436"/>
      <c r="NXY176" s="436"/>
      <c r="NXZ176" s="436"/>
      <c r="NYA176" s="436"/>
      <c r="NYB176" s="436"/>
      <c r="NYC176" s="436"/>
      <c r="NYD176" s="436"/>
      <c r="NYE176" s="436"/>
      <c r="NYF176" s="436"/>
      <c r="NYG176" s="436"/>
      <c r="NYH176" s="436"/>
      <c r="NYI176" s="436"/>
      <c r="NYJ176" s="436"/>
      <c r="NYK176" s="436"/>
      <c r="NYL176" s="436"/>
      <c r="NYM176" s="436"/>
      <c r="NYN176" s="436"/>
      <c r="NYO176" s="436"/>
      <c r="NYP176" s="436"/>
      <c r="NYQ176" s="436"/>
      <c r="NYR176" s="436"/>
      <c r="NYS176" s="436"/>
      <c r="NYT176" s="436"/>
      <c r="NYU176" s="436"/>
      <c r="NYV176" s="436"/>
      <c r="NYW176" s="436"/>
      <c r="NYX176" s="436"/>
      <c r="NYY176" s="436"/>
      <c r="NYZ176" s="436"/>
      <c r="NZA176" s="436"/>
      <c r="NZB176" s="436"/>
      <c r="NZC176" s="436"/>
      <c r="NZD176" s="436"/>
      <c r="NZE176" s="436"/>
      <c r="NZF176" s="436"/>
      <c r="NZG176" s="436"/>
      <c r="NZH176" s="436"/>
      <c r="NZI176" s="436"/>
      <c r="NZJ176" s="436"/>
      <c r="NZK176" s="436"/>
      <c r="NZL176" s="436"/>
      <c r="NZM176" s="436"/>
      <c r="NZN176" s="436"/>
      <c r="NZO176" s="436"/>
      <c r="NZP176" s="436"/>
      <c r="NZQ176" s="436"/>
      <c r="NZR176" s="436"/>
      <c r="NZS176" s="436"/>
      <c r="NZT176" s="436"/>
      <c r="NZU176" s="436"/>
      <c r="NZV176" s="436"/>
      <c r="NZW176" s="436"/>
      <c r="NZX176" s="436"/>
      <c r="NZY176" s="436"/>
      <c r="NZZ176" s="436"/>
      <c r="OAA176" s="436"/>
      <c r="OAB176" s="436"/>
      <c r="OAC176" s="436"/>
      <c r="OAD176" s="436"/>
      <c r="OAE176" s="436"/>
      <c r="OAF176" s="436"/>
      <c r="OAG176" s="436"/>
      <c r="OAH176" s="436"/>
      <c r="OAI176" s="436"/>
      <c r="OAJ176" s="436"/>
      <c r="OAK176" s="436"/>
      <c r="OAL176" s="436"/>
      <c r="OAM176" s="436"/>
      <c r="OAN176" s="436"/>
      <c r="OAO176" s="436"/>
      <c r="OAP176" s="436"/>
      <c r="OAQ176" s="436"/>
      <c r="OAR176" s="436"/>
      <c r="OAS176" s="436"/>
      <c r="OAT176" s="436"/>
      <c r="OAU176" s="436"/>
      <c r="OAV176" s="436"/>
      <c r="OAW176" s="436"/>
      <c r="OAX176" s="436"/>
      <c r="OAY176" s="436"/>
      <c r="OAZ176" s="436"/>
      <c r="OBA176" s="436"/>
      <c r="OBB176" s="436"/>
      <c r="OBC176" s="436"/>
      <c r="OBD176" s="436"/>
      <c r="OBE176" s="436"/>
      <c r="OBF176" s="436"/>
      <c r="OBG176" s="436"/>
      <c r="OBH176" s="436"/>
      <c r="OBI176" s="436"/>
      <c r="OBJ176" s="436"/>
      <c r="OBK176" s="436"/>
      <c r="OBL176" s="436"/>
      <c r="OBM176" s="436"/>
      <c r="OBN176" s="436"/>
      <c r="OBO176" s="436"/>
      <c r="OBP176" s="436"/>
      <c r="OBQ176" s="436"/>
      <c r="OBR176" s="436"/>
      <c r="OBS176" s="436"/>
      <c r="OBT176" s="436"/>
      <c r="OBU176" s="436"/>
      <c r="OBV176" s="436"/>
      <c r="OBW176" s="436"/>
      <c r="OBX176" s="436"/>
      <c r="OBY176" s="436"/>
      <c r="OBZ176" s="436"/>
      <c r="OCA176" s="436"/>
      <c r="OCB176" s="436"/>
      <c r="OCC176" s="436"/>
      <c r="OCD176" s="436"/>
      <c r="OCE176" s="436"/>
      <c r="OCF176" s="436"/>
      <c r="OCG176" s="436"/>
      <c r="OCH176" s="436"/>
      <c r="OCI176" s="436"/>
      <c r="OCJ176" s="436"/>
      <c r="OCK176" s="436"/>
      <c r="OCL176" s="436"/>
      <c r="OCM176" s="436"/>
      <c r="OCN176" s="436"/>
      <c r="OCO176" s="436"/>
      <c r="OCP176" s="436"/>
      <c r="OCQ176" s="436"/>
      <c r="OCR176" s="436"/>
      <c r="OCS176" s="436"/>
      <c r="OCT176" s="436"/>
      <c r="OCU176" s="436"/>
      <c r="OCV176" s="436"/>
      <c r="OCW176" s="436"/>
      <c r="OCX176" s="436"/>
      <c r="OCY176" s="436"/>
      <c r="ODF176" s="436"/>
      <c r="ODG176" s="436"/>
      <c r="ODH176" s="436"/>
      <c r="ODI176" s="436"/>
      <c r="ODJ176" s="436"/>
      <c r="ODK176" s="436"/>
      <c r="ODL176" s="436"/>
      <c r="ODM176" s="436"/>
      <c r="ODN176" s="436"/>
      <c r="ODO176" s="436"/>
      <c r="ODP176" s="436"/>
      <c r="ODQ176" s="436"/>
      <c r="ODR176" s="436"/>
      <c r="ODS176" s="436"/>
      <c r="ODT176" s="436"/>
      <c r="ODU176" s="436"/>
      <c r="ODV176" s="436"/>
      <c r="ODW176" s="436"/>
      <c r="ODX176" s="436"/>
      <c r="ODY176" s="436"/>
      <c r="ODZ176" s="436"/>
      <c r="OEA176" s="436"/>
      <c r="OEB176" s="436"/>
      <c r="OEC176" s="436"/>
      <c r="OED176" s="436"/>
      <c r="OEE176" s="436"/>
      <c r="OEF176" s="436"/>
      <c r="OEG176" s="436"/>
      <c r="OEH176" s="436"/>
      <c r="OEI176" s="436"/>
      <c r="OEJ176" s="436"/>
      <c r="OEK176" s="436"/>
      <c r="OEL176" s="436"/>
      <c r="OEM176" s="436"/>
      <c r="OEN176" s="436"/>
      <c r="OEO176" s="436"/>
      <c r="OEP176" s="436"/>
      <c r="OEQ176" s="436"/>
      <c r="OER176" s="436"/>
      <c r="OES176" s="436"/>
      <c r="OET176" s="436"/>
      <c r="OEU176" s="436"/>
      <c r="OEV176" s="436"/>
      <c r="OEW176" s="436"/>
      <c r="OEX176" s="436"/>
      <c r="OEY176" s="436"/>
      <c r="OEZ176" s="436"/>
      <c r="OFA176" s="436"/>
      <c r="OFB176" s="436"/>
      <c r="OFC176" s="436"/>
      <c r="OFD176" s="436"/>
      <c r="OFE176" s="436"/>
      <c r="OFF176" s="436"/>
      <c r="OFG176" s="436"/>
      <c r="OFH176" s="436"/>
      <c r="OFI176" s="436"/>
      <c r="OFJ176" s="436"/>
      <c r="OFK176" s="436"/>
      <c r="OFL176" s="436"/>
      <c r="OFM176" s="436"/>
      <c r="OFN176" s="436"/>
      <c r="OFO176" s="436"/>
      <c r="OFP176" s="436"/>
      <c r="OFQ176" s="436"/>
      <c r="OFR176" s="436"/>
      <c r="OFS176" s="436"/>
      <c r="OFT176" s="436"/>
      <c r="OFU176" s="436"/>
      <c r="OFV176" s="436"/>
      <c r="OFW176" s="436"/>
      <c r="OFX176" s="436"/>
      <c r="OFY176" s="436"/>
      <c r="OFZ176" s="436"/>
      <c r="OGA176" s="436"/>
      <c r="OGB176" s="436"/>
      <c r="OGC176" s="436"/>
      <c r="OGD176" s="436"/>
      <c r="OGE176" s="436"/>
      <c r="OGF176" s="436"/>
      <c r="OGG176" s="436"/>
      <c r="OGH176" s="436"/>
      <c r="OGI176" s="436"/>
      <c r="OGJ176" s="436"/>
      <c r="OGK176" s="436"/>
      <c r="OGL176" s="436"/>
      <c r="OGM176" s="436"/>
      <c r="OGN176" s="436"/>
      <c r="OGO176" s="436"/>
      <c r="OGP176" s="436"/>
      <c r="OGQ176" s="436"/>
      <c r="OGR176" s="436"/>
      <c r="OGS176" s="436"/>
      <c r="OGT176" s="436"/>
      <c r="OGU176" s="436"/>
      <c r="OGV176" s="436"/>
      <c r="OGW176" s="436"/>
      <c r="OGX176" s="436"/>
      <c r="OGY176" s="436"/>
      <c r="OGZ176" s="436"/>
      <c r="OHA176" s="436"/>
      <c r="OHB176" s="436"/>
      <c r="OHC176" s="436"/>
      <c r="OHD176" s="436"/>
      <c r="OHE176" s="436"/>
      <c r="OHF176" s="436"/>
      <c r="OHG176" s="436"/>
      <c r="OHH176" s="436"/>
      <c r="OHI176" s="436"/>
      <c r="OHJ176" s="436"/>
      <c r="OHK176" s="436"/>
      <c r="OHL176" s="436"/>
      <c r="OHM176" s="436"/>
      <c r="OHN176" s="436"/>
      <c r="OHO176" s="436"/>
      <c r="OHP176" s="436"/>
      <c r="OHQ176" s="436"/>
      <c r="OHR176" s="436"/>
      <c r="OHS176" s="436"/>
      <c r="OHT176" s="436"/>
      <c r="OHU176" s="436"/>
      <c r="OHV176" s="436"/>
      <c r="OHW176" s="436"/>
      <c r="OHX176" s="436"/>
      <c r="OHY176" s="436"/>
      <c r="OHZ176" s="436"/>
      <c r="OIA176" s="436"/>
      <c r="OIB176" s="436"/>
      <c r="OIC176" s="436"/>
      <c r="OID176" s="436"/>
      <c r="OIE176" s="436"/>
      <c r="OIF176" s="436"/>
      <c r="OIG176" s="436"/>
      <c r="OIH176" s="436"/>
      <c r="OII176" s="436"/>
      <c r="OIJ176" s="436"/>
      <c r="OIK176" s="436"/>
      <c r="OIL176" s="436"/>
      <c r="OIM176" s="436"/>
      <c r="OIN176" s="436"/>
      <c r="OIO176" s="436"/>
      <c r="OIP176" s="436"/>
      <c r="OIQ176" s="436"/>
      <c r="OIR176" s="436"/>
      <c r="OIS176" s="436"/>
      <c r="OIT176" s="436"/>
      <c r="OIU176" s="436"/>
      <c r="OIV176" s="436"/>
      <c r="OIW176" s="436"/>
      <c r="OIX176" s="436"/>
      <c r="OIY176" s="436"/>
      <c r="OIZ176" s="436"/>
      <c r="OJA176" s="436"/>
      <c r="OJB176" s="436"/>
      <c r="OJC176" s="436"/>
      <c r="OJD176" s="436"/>
      <c r="OJE176" s="436"/>
      <c r="OJF176" s="436"/>
      <c r="OJG176" s="436"/>
      <c r="OJH176" s="436"/>
      <c r="OJI176" s="436"/>
      <c r="OJJ176" s="436"/>
      <c r="OJK176" s="436"/>
      <c r="OJL176" s="436"/>
      <c r="OJM176" s="436"/>
      <c r="OJN176" s="436"/>
      <c r="OJO176" s="436"/>
      <c r="OJP176" s="436"/>
      <c r="OJQ176" s="436"/>
      <c r="OJR176" s="436"/>
      <c r="OJS176" s="436"/>
      <c r="OJT176" s="436"/>
      <c r="OJU176" s="436"/>
      <c r="OJV176" s="436"/>
      <c r="OJW176" s="436"/>
      <c r="OJX176" s="436"/>
      <c r="OJY176" s="436"/>
      <c r="OJZ176" s="436"/>
      <c r="OKA176" s="436"/>
      <c r="OKB176" s="436"/>
      <c r="OKC176" s="436"/>
      <c r="OKD176" s="436"/>
      <c r="OKE176" s="436"/>
      <c r="OKF176" s="436"/>
      <c r="OKG176" s="436"/>
      <c r="OKH176" s="436"/>
      <c r="OKI176" s="436"/>
      <c r="OKJ176" s="436"/>
      <c r="OKK176" s="436"/>
      <c r="OKL176" s="436"/>
      <c r="OKM176" s="436"/>
      <c r="OKN176" s="436"/>
      <c r="OKO176" s="436"/>
      <c r="OKP176" s="436"/>
      <c r="OKQ176" s="436"/>
      <c r="OKR176" s="436"/>
      <c r="OKS176" s="436"/>
      <c r="OKT176" s="436"/>
      <c r="OKU176" s="436"/>
      <c r="OKV176" s="436"/>
      <c r="OKW176" s="436"/>
      <c r="OKX176" s="436"/>
      <c r="OKY176" s="436"/>
      <c r="OKZ176" s="436"/>
      <c r="OLA176" s="436"/>
      <c r="OLB176" s="436"/>
      <c r="OLC176" s="436"/>
      <c r="OLD176" s="436"/>
      <c r="OLE176" s="436"/>
      <c r="OLF176" s="436"/>
      <c r="OLG176" s="436"/>
      <c r="OLH176" s="436"/>
      <c r="OLI176" s="436"/>
      <c r="OLJ176" s="436"/>
      <c r="OLK176" s="436"/>
      <c r="OLL176" s="436"/>
      <c r="OLM176" s="436"/>
      <c r="OLN176" s="436"/>
      <c r="OLO176" s="436"/>
      <c r="OLP176" s="436"/>
      <c r="OLQ176" s="436"/>
      <c r="OLR176" s="436"/>
      <c r="OLS176" s="436"/>
      <c r="OLT176" s="436"/>
      <c r="OLU176" s="436"/>
      <c r="OLV176" s="436"/>
      <c r="OLW176" s="436"/>
      <c r="OLX176" s="436"/>
      <c r="OLY176" s="436"/>
      <c r="OLZ176" s="436"/>
      <c r="OMA176" s="436"/>
      <c r="OMB176" s="436"/>
      <c r="OMC176" s="436"/>
      <c r="OMD176" s="436"/>
      <c r="OME176" s="436"/>
      <c r="OMF176" s="436"/>
      <c r="OMG176" s="436"/>
      <c r="OMH176" s="436"/>
      <c r="OMI176" s="436"/>
      <c r="OMJ176" s="436"/>
      <c r="OMK176" s="436"/>
      <c r="OML176" s="436"/>
      <c r="OMM176" s="436"/>
      <c r="OMN176" s="436"/>
      <c r="OMO176" s="436"/>
      <c r="OMP176" s="436"/>
      <c r="OMQ176" s="436"/>
      <c r="OMR176" s="436"/>
      <c r="OMS176" s="436"/>
      <c r="OMT176" s="436"/>
      <c r="OMU176" s="436"/>
      <c r="ONB176" s="436"/>
      <c r="ONC176" s="436"/>
      <c r="OND176" s="436"/>
      <c r="ONE176" s="436"/>
      <c r="ONF176" s="436"/>
      <c r="ONG176" s="436"/>
      <c r="ONH176" s="436"/>
      <c r="ONI176" s="436"/>
      <c r="ONJ176" s="436"/>
      <c r="ONK176" s="436"/>
      <c r="ONL176" s="436"/>
      <c r="ONM176" s="436"/>
      <c r="ONN176" s="436"/>
      <c r="ONO176" s="436"/>
      <c r="ONP176" s="436"/>
      <c r="ONQ176" s="436"/>
      <c r="ONR176" s="436"/>
      <c r="ONS176" s="436"/>
      <c r="ONT176" s="436"/>
      <c r="ONU176" s="436"/>
      <c r="ONV176" s="436"/>
      <c r="ONW176" s="436"/>
      <c r="ONX176" s="436"/>
      <c r="ONY176" s="436"/>
      <c r="ONZ176" s="436"/>
      <c r="OOA176" s="436"/>
      <c r="OOB176" s="436"/>
      <c r="OOC176" s="436"/>
      <c r="OOD176" s="436"/>
      <c r="OOE176" s="436"/>
      <c r="OOF176" s="436"/>
      <c r="OOG176" s="436"/>
      <c r="OOH176" s="436"/>
      <c r="OOI176" s="436"/>
      <c r="OOJ176" s="436"/>
      <c r="OOK176" s="436"/>
      <c r="OOL176" s="436"/>
      <c r="OOM176" s="436"/>
      <c r="OON176" s="436"/>
      <c r="OOO176" s="436"/>
      <c r="OOP176" s="436"/>
      <c r="OOQ176" s="436"/>
      <c r="OOR176" s="436"/>
      <c r="OOS176" s="436"/>
      <c r="OOT176" s="436"/>
      <c r="OOU176" s="436"/>
      <c r="OOV176" s="436"/>
      <c r="OOW176" s="436"/>
      <c r="OOX176" s="436"/>
      <c r="OOY176" s="436"/>
      <c r="OOZ176" s="436"/>
      <c r="OPA176" s="436"/>
      <c r="OPB176" s="436"/>
      <c r="OPC176" s="436"/>
      <c r="OPD176" s="436"/>
      <c r="OPE176" s="436"/>
      <c r="OPF176" s="436"/>
      <c r="OPG176" s="436"/>
      <c r="OPH176" s="436"/>
      <c r="OPI176" s="436"/>
      <c r="OPJ176" s="436"/>
      <c r="OPK176" s="436"/>
      <c r="OPL176" s="436"/>
      <c r="OPM176" s="436"/>
      <c r="OPN176" s="436"/>
      <c r="OPO176" s="436"/>
      <c r="OPP176" s="436"/>
      <c r="OPQ176" s="436"/>
      <c r="OPR176" s="436"/>
      <c r="OPS176" s="436"/>
      <c r="OPT176" s="436"/>
      <c r="OPU176" s="436"/>
      <c r="OPV176" s="436"/>
      <c r="OPW176" s="436"/>
      <c r="OPX176" s="436"/>
      <c r="OPY176" s="436"/>
      <c r="OPZ176" s="436"/>
      <c r="OQA176" s="436"/>
      <c r="OQB176" s="436"/>
      <c r="OQC176" s="436"/>
      <c r="OQD176" s="436"/>
      <c r="OQE176" s="436"/>
      <c r="OQF176" s="436"/>
      <c r="OQG176" s="436"/>
      <c r="OQH176" s="436"/>
      <c r="OQI176" s="436"/>
      <c r="OQJ176" s="436"/>
      <c r="OQK176" s="436"/>
      <c r="OQL176" s="436"/>
      <c r="OQM176" s="436"/>
      <c r="OQN176" s="436"/>
      <c r="OQO176" s="436"/>
      <c r="OQP176" s="436"/>
      <c r="OQQ176" s="436"/>
      <c r="OQR176" s="436"/>
      <c r="OQS176" s="436"/>
      <c r="OQT176" s="436"/>
      <c r="OQU176" s="436"/>
      <c r="OQV176" s="436"/>
      <c r="OQW176" s="436"/>
      <c r="OQX176" s="436"/>
      <c r="OQY176" s="436"/>
      <c r="OQZ176" s="436"/>
      <c r="ORA176" s="436"/>
      <c r="ORB176" s="436"/>
      <c r="ORC176" s="436"/>
      <c r="ORD176" s="436"/>
      <c r="ORE176" s="436"/>
      <c r="ORF176" s="436"/>
      <c r="ORG176" s="436"/>
      <c r="ORH176" s="436"/>
      <c r="ORI176" s="436"/>
      <c r="ORJ176" s="436"/>
      <c r="ORK176" s="436"/>
      <c r="ORL176" s="436"/>
      <c r="ORM176" s="436"/>
      <c r="ORN176" s="436"/>
      <c r="ORO176" s="436"/>
      <c r="ORP176" s="436"/>
      <c r="ORQ176" s="436"/>
      <c r="ORR176" s="436"/>
      <c r="ORS176" s="436"/>
      <c r="ORT176" s="436"/>
      <c r="ORU176" s="436"/>
      <c r="ORV176" s="436"/>
      <c r="ORW176" s="436"/>
      <c r="ORX176" s="436"/>
      <c r="ORY176" s="436"/>
      <c r="ORZ176" s="436"/>
      <c r="OSA176" s="436"/>
      <c r="OSB176" s="436"/>
      <c r="OSC176" s="436"/>
      <c r="OSD176" s="436"/>
      <c r="OSE176" s="436"/>
      <c r="OSF176" s="436"/>
      <c r="OSG176" s="436"/>
      <c r="OSH176" s="436"/>
      <c r="OSI176" s="436"/>
      <c r="OSJ176" s="436"/>
      <c r="OSK176" s="436"/>
      <c r="OSL176" s="436"/>
      <c r="OSM176" s="436"/>
      <c r="OSN176" s="436"/>
      <c r="OSO176" s="436"/>
      <c r="OSP176" s="436"/>
      <c r="OSQ176" s="436"/>
      <c r="OSR176" s="436"/>
      <c r="OSS176" s="436"/>
      <c r="OST176" s="436"/>
      <c r="OSU176" s="436"/>
      <c r="OSV176" s="436"/>
      <c r="OSW176" s="436"/>
      <c r="OSX176" s="436"/>
      <c r="OSY176" s="436"/>
      <c r="OSZ176" s="436"/>
      <c r="OTA176" s="436"/>
      <c r="OTB176" s="436"/>
      <c r="OTC176" s="436"/>
      <c r="OTD176" s="436"/>
      <c r="OTE176" s="436"/>
      <c r="OTF176" s="436"/>
      <c r="OTG176" s="436"/>
      <c r="OTH176" s="436"/>
      <c r="OTI176" s="436"/>
      <c r="OTJ176" s="436"/>
      <c r="OTK176" s="436"/>
      <c r="OTL176" s="436"/>
      <c r="OTM176" s="436"/>
      <c r="OTN176" s="436"/>
      <c r="OTO176" s="436"/>
      <c r="OTP176" s="436"/>
      <c r="OTQ176" s="436"/>
      <c r="OTR176" s="436"/>
      <c r="OTS176" s="436"/>
      <c r="OTT176" s="436"/>
      <c r="OTU176" s="436"/>
      <c r="OTV176" s="436"/>
      <c r="OTW176" s="436"/>
      <c r="OTX176" s="436"/>
      <c r="OTY176" s="436"/>
      <c r="OTZ176" s="436"/>
      <c r="OUA176" s="436"/>
      <c r="OUB176" s="436"/>
      <c r="OUC176" s="436"/>
      <c r="OUD176" s="436"/>
      <c r="OUE176" s="436"/>
      <c r="OUF176" s="436"/>
      <c r="OUG176" s="436"/>
      <c r="OUH176" s="436"/>
      <c r="OUI176" s="436"/>
      <c r="OUJ176" s="436"/>
      <c r="OUK176" s="436"/>
      <c r="OUL176" s="436"/>
      <c r="OUM176" s="436"/>
      <c r="OUN176" s="436"/>
      <c r="OUO176" s="436"/>
      <c r="OUP176" s="436"/>
      <c r="OUQ176" s="436"/>
      <c r="OUR176" s="436"/>
      <c r="OUS176" s="436"/>
      <c r="OUT176" s="436"/>
      <c r="OUU176" s="436"/>
      <c r="OUV176" s="436"/>
      <c r="OUW176" s="436"/>
      <c r="OUX176" s="436"/>
      <c r="OUY176" s="436"/>
      <c r="OUZ176" s="436"/>
      <c r="OVA176" s="436"/>
      <c r="OVB176" s="436"/>
      <c r="OVC176" s="436"/>
      <c r="OVD176" s="436"/>
      <c r="OVE176" s="436"/>
      <c r="OVF176" s="436"/>
      <c r="OVG176" s="436"/>
      <c r="OVH176" s="436"/>
      <c r="OVI176" s="436"/>
      <c r="OVJ176" s="436"/>
      <c r="OVK176" s="436"/>
      <c r="OVL176" s="436"/>
      <c r="OVM176" s="436"/>
      <c r="OVN176" s="436"/>
      <c r="OVO176" s="436"/>
      <c r="OVP176" s="436"/>
      <c r="OVQ176" s="436"/>
      <c r="OVR176" s="436"/>
      <c r="OVS176" s="436"/>
      <c r="OVT176" s="436"/>
      <c r="OVU176" s="436"/>
      <c r="OVV176" s="436"/>
      <c r="OVW176" s="436"/>
      <c r="OVX176" s="436"/>
      <c r="OVY176" s="436"/>
      <c r="OVZ176" s="436"/>
      <c r="OWA176" s="436"/>
      <c r="OWB176" s="436"/>
      <c r="OWC176" s="436"/>
      <c r="OWD176" s="436"/>
      <c r="OWE176" s="436"/>
      <c r="OWF176" s="436"/>
      <c r="OWG176" s="436"/>
      <c r="OWH176" s="436"/>
      <c r="OWI176" s="436"/>
      <c r="OWJ176" s="436"/>
      <c r="OWK176" s="436"/>
      <c r="OWL176" s="436"/>
      <c r="OWM176" s="436"/>
      <c r="OWN176" s="436"/>
      <c r="OWO176" s="436"/>
      <c r="OWP176" s="436"/>
      <c r="OWQ176" s="436"/>
      <c r="OWX176" s="436"/>
      <c r="OWY176" s="436"/>
      <c r="OWZ176" s="436"/>
      <c r="OXA176" s="436"/>
      <c r="OXB176" s="436"/>
      <c r="OXC176" s="436"/>
      <c r="OXD176" s="436"/>
      <c r="OXE176" s="436"/>
      <c r="OXF176" s="436"/>
      <c r="OXG176" s="436"/>
      <c r="OXH176" s="436"/>
      <c r="OXI176" s="436"/>
      <c r="OXJ176" s="436"/>
      <c r="OXK176" s="436"/>
      <c r="OXL176" s="436"/>
      <c r="OXM176" s="436"/>
      <c r="OXN176" s="436"/>
      <c r="OXO176" s="436"/>
      <c r="OXP176" s="436"/>
      <c r="OXQ176" s="436"/>
      <c r="OXR176" s="436"/>
      <c r="OXS176" s="436"/>
      <c r="OXT176" s="436"/>
      <c r="OXU176" s="436"/>
      <c r="OXV176" s="436"/>
      <c r="OXW176" s="436"/>
      <c r="OXX176" s="436"/>
      <c r="OXY176" s="436"/>
      <c r="OXZ176" s="436"/>
      <c r="OYA176" s="436"/>
      <c r="OYB176" s="436"/>
      <c r="OYC176" s="436"/>
      <c r="OYD176" s="436"/>
      <c r="OYE176" s="436"/>
      <c r="OYF176" s="436"/>
      <c r="OYG176" s="436"/>
      <c r="OYH176" s="436"/>
      <c r="OYI176" s="436"/>
      <c r="OYJ176" s="436"/>
      <c r="OYK176" s="436"/>
      <c r="OYL176" s="436"/>
      <c r="OYM176" s="436"/>
      <c r="OYN176" s="436"/>
      <c r="OYO176" s="436"/>
      <c r="OYP176" s="436"/>
      <c r="OYQ176" s="436"/>
      <c r="OYR176" s="436"/>
      <c r="OYS176" s="436"/>
      <c r="OYT176" s="436"/>
      <c r="OYU176" s="436"/>
      <c r="OYV176" s="436"/>
      <c r="OYW176" s="436"/>
      <c r="OYX176" s="436"/>
      <c r="OYY176" s="436"/>
      <c r="OYZ176" s="436"/>
      <c r="OZA176" s="436"/>
      <c r="OZB176" s="436"/>
      <c r="OZC176" s="436"/>
      <c r="OZD176" s="436"/>
      <c r="OZE176" s="436"/>
      <c r="OZF176" s="436"/>
      <c r="OZG176" s="436"/>
      <c r="OZH176" s="436"/>
      <c r="OZI176" s="436"/>
      <c r="OZJ176" s="436"/>
      <c r="OZK176" s="436"/>
      <c r="OZL176" s="436"/>
      <c r="OZM176" s="436"/>
      <c r="OZN176" s="436"/>
      <c r="OZO176" s="436"/>
      <c r="OZP176" s="436"/>
      <c r="OZQ176" s="436"/>
      <c r="OZR176" s="436"/>
      <c r="OZS176" s="436"/>
      <c r="OZT176" s="436"/>
      <c r="OZU176" s="436"/>
      <c r="OZV176" s="436"/>
      <c r="OZW176" s="436"/>
      <c r="OZX176" s="436"/>
      <c r="OZY176" s="436"/>
      <c r="OZZ176" s="436"/>
      <c r="PAA176" s="436"/>
      <c r="PAB176" s="436"/>
      <c r="PAC176" s="436"/>
      <c r="PAD176" s="436"/>
      <c r="PAE176" s="436"/>
      <c r="PAF176" s="436"/>
      <c r="PAG176" s="436"/>
      <c r="PAH176" s="436"/>
      <c r="PAI176" s="436"/>
      <c r="PAJ176" s="436"/>
      <c r="PAK176" s="436"/>
      <c r="PAL176" s="436"/>
      <c r="PAM176" s="436"/>
      <c r="PAN176" s="436"/>
      <c r="PAO176" s="436"/>
      <c r="PAP176" s="436"/>
      <c r="PAQ176" s="436"/>
      <c r="PAR176" s="436"/>
      <c r="PAS176" s="436"/>
      <c r="PAT176" s="436"/>
      <c r="PAU176" s="436"/>
      <c r="PAV176" s="436"/>
      <c r="PAW176" s="436"/>
      <c r="PAX176" s="436"/>
      <c r="PAY176" s="436"/>
      <c r="PAZ176" s="436"/>
      <c r="PBA176" s="436"/>
      <c r="PBB176" s="436"/>
      <c r="PBC176" s="436"/>
      <c r="PBD176" s="436"/>
      <c r="PBE176" s="436"/>
      <c r="PBF176" s="436"/>
      <c r="PBG176" s="436"/>
      <c r="PBH176" s="436"/>
      <c r="PBI176" s="436"/>
      <c r="PBJ176" s="436"/>
      <c r="PBK176" s="436"/>
      <c r="PBL176" s="436"/>
      <c r="PBM176" s="436"/>
      <c r="PBN176" s="436"/>
      <c r="PBO176" s="436"/>
      <c r="PBP176" s="436"/>
      <c r="PBQ176" s="436"/>
      <c r="PBR176" s="436"/>
      <c r="PBS176" s="436"/>
      <c r="PBT176" s="436"/>
      <c r="PBU176" s="436"/>
      <c r="PBV176" s="436"/>
      <c r="PBW176" s="436"/>
      <c r="PBX176" s="436"/>
      <c r="PBY176" s="436"/>
      <c r="PBZ176" s="436"/>
      <c r="PCA176" s="436"/>
      <c r="PCB176" s="436"/>
      <c r="PCC176" s="436"/>
      <c r="PCD176" s="436"/>
      <c r="PCE176" s="436"/>
      <c r="PCF176" s="436"/>
      <c r="PCG176" s="436"/>
      <c r="PCH176" s="436"/>
      <c r="PCI176" s="436"/>
      <c r="PCJ176" s="436"/>
      <c r="PCK176" s="436"/>
      <c r="PCL176" s="436"/>
      <c r="PCM176" s="436"/>
      <c r="PCN176" s="436"/>
      <c r="PCO176" s="436"/>
      <c r="PCP176" s="436"/>
      <c r="PCQ176" s="436"/>
      <c r="PCR176" s="436"/>
      <c r="PCS176" s="436"/>
      <c r="PCT176" s="436"/>
      <c r="PCU176" s="436"/>
      <c r="PCV176" s="436"/>
      <c r="PCW176" s="436"/>
      <c r="PCX176" s="436"/>
      <c r="PCY176" s="436"/>
      <c r="PCZ176" s="436"/>
      <c r="PDA176" s="436"/>
      <c r="PDB176" s="436"/>
      <c r="PDC176" s="436"/>
      <c r="PDD176" s="436"/>
      <c r="PDE176" s="436"/>
      <c r="PDF176" s="436"/>
      <c r="PDG176" s="436"/>
      <c r="PDH176" s="436"/>
      <c r="PDI176" s="436"/>
      <c r="PDJ176" s="436"/>
      <c r="PDK176" s="436"/>
      <c r="PDL176" s="436"/>
      <c r="PDM176" s="436"/>
      <c r="PDN176" s="436"/>
      <c r="PDO176" s="436"/>
      <c r="PDP176" s="436"/>
      <c r="PDQ176" s="436"/>
      <c r="PDR176" s="436"/>
      <c r="PDS176" s="436"/>
      <c r="PDT176" s="436"/>
      <c r="PDU176" s="436"/>
      <c r="PDV176" s="436"/>
      <c r="PDW176" s="436"/>
      <c r="PDX176" s="436"/>
      <c r="PDY176" s="436"/>
      <c r="PDZ176" s="436"/>
      <c r="PEA176" s="436"/>
      <c r="PEB176" s="436"/>
      <c r="PEC176" s="436"/>
      <c r="PED176" s="436"/>
      <c r="PEE176" s="436"/>
      <c r="PEF176" s="436"/>
      <c r="PEG176" s="436"/>
      <c r="PEH176" s="436"/>
      <c r="PEI176" s="436"/>
      <c r="PEJ176" s="436"/>
      <c r="PEK176" s="436"/>
      <c r="PEL176" s="436"/>
      <c r="PEM176" s="436"/>
      <c r="PEN176" s="436"/>
      <c r="PEO176" s="436"/>
      <c r="PEP176" s="436"/>
      <c r="PEQ176" s="436"/>
      <c r="PER176" s="436"/>
      <c r="PES176" s="436"/>
      <c r="PET176" s="436"/>
      <c r="PEU176" s="436"/>
      <c r="PEV176" s="436"/>
      <c r="PEW176" s="436"/>
      <c r="PEX176" s="436"/>
      <c r="PEY176" s="436"/>
      <c r="PEZ176" s="436"/>
      <c r="PFA176" s="436"/>
      <c r="PFB176" s="436"/>
      <c r="PFC176" s="436"/>
      <c r="PFD176" s="436"/>
      <c r="PFE176" s="436"/>
      <c r="PFF176" s="436"/>
      <c r="PFG176" s="436"/>
      <c r="PFH176" s="436"/>
      <c r="PFI176" s="436"/>
      <c r="PFJ176" s="436"/>
      <c r="PFK176" s="436"/>
      <c r="PFL176" s="436"/>
      <c r="PFM176" s="436"/>
      <c r="PFN176" s="436"/>
      <c r="PFO176" s="436"/>
      <c r="PFP176" s="436"/>
      <c r="PFQ176" s="436"/>
      <c r="PFR176" s="436"/>
      <c r="PFS176" s="436"/>
      <c r="PFT176" s="436"/>
      <c r="PFU176" s="436"/>
      <c r="PFV176" s="436"/>
      <c r="PFW176" s="436"/>
      <c r="PFX176" s="436"/>
      <c r="PFY176" s="436"/>
      <c r="PFZ176" s="436"/>
      <c r="PGA176" s="436"/>
      <c r="PGB176" s="436"/>
      <c r="PGC176" s="436"/>
      <c r="PGD176" s="436"/>
      <c r="PGE176" s="436"/>
      <c r="PGF176" s="436"/>
      <c r="PGG176" s="436"/>
      <c r="PGH176" s="436"/>
      <c r="PGI176" s="436"/>
      <c r="PGJ176" s="436"/>
      <c r="PGK176" s="436"/>
      <c r="PGL176" s="436"/>
      <c r="PGM176" s="436"/>
      <c r="PGT176" s="436"/>
      <c r="PGU176" s="436"/>
      <c r="PGV176" s="436"/>
      <c r="PGW176" s="436"/>
      <c r="PGX176" s="436"/>
      <c r="PGY176" s="436"/>
      <c r="PGZ176" s="436"/>
      <c r="PHA176" s="436"/>
      <c r="PHB176" s="436"/>
      <c r="PHC176" s="436"/>
      <c r="PHD176" s="436"/>
      <c r="PHE176" s="436"/>
      <c r="PHF176" s="436"/>
      <c r="PHG176" s="436"/>
      <c r="PHH176" s="436"/>
      <c r="PHI176" s="436"/>
      <c r="PHJ176" s="436"/>
      <c r="PHK176" s="436"/>
      <c r="PHL176" s="436"/>
      <c r="PHM176" s="436"/>
      <c r="PHN176" s="436"/>
      <c r="PHO176" s="436"/>
      <c r="PHP176" s="436"/>
      <c r="PHQ176" s="436"/>
      <c r="PHR176" s="436"/>
      <c r="PHS176" s="436"/>
      <c r="PHT176" s="436"/>
      <c r="PHU176" s="436"/>
      <c r="PHV176" s="436"/>
      <c r="PHW176" s="436"/>
      <c r="PHX176" s="436"/>
      <c r="PHY176" s="436"/>
      <c r="PHZ176" s="436"/>
      <c r="PIA176" s="436"/>
      <c r="PIB176" s="436"/>
      <c r="PIC176" s="436"/>
      <c r="PID176" s="436"/>
      <c r="PIE176" s="436"/>
      <c r="PIF176" s="436"/>
      <c r="PIG176" s="436"/>
      <c r="PIH176" s="436"/>
      <c r="PII176" s="436"/>
      <c r="PIJ176" s="436"/>
      <c r="PIK176" s="436"/>
      <c r="PIL176" s="436"/>
      <c r="PIM176" s="436"/>
      <c r="PIN176" s="436"/>
      <c r="PIO176" s="436"/>
      <c r="PIP176" s="436"/>
      <c r="PIQ176" s="436"/>
      <c r="PIR176" s="436"/>
      <c r="PIS176" s="436"/>
      <c r="PIT176" s="436"/>
      <c r="PIU176" s="436"/>
      <c r="PIV176" s="436"/>
      <c r="PIW176" s="436"/>
      <c r="PIX176" s="436"/>
      <c r="PIY176" s="436"/>
      <c r="PIZ176" s="436"/>
      <c r="PJA176" s="436"/>
      <c r="PJB176" s="436"/>
      <c r="PJC176" s="436"/>
      <c r="PJD176" s="436"/>
      <c r="PJE176" s="436"/>
      <c r="PJF176" s="436"/>
      <c r="PJG176" s="436"/>
      <c r="PJH176" s="436"/>
      <c r="PJI176" s="436"/>
      <c r="PJJ176" s="436"/>
      <c r="PJK176" s="436"/>
      <c r="PJL176" s="436"/>
      <c r="PJM176" s="436"/>
      <c r="PJN176" s="436"/>
      <c r="PJO176" s="436"/>
      <c r="PJP176" s="436"/>
      <c r="PJQ176" s="436"/>
      <c r="PJR176" s="436"/>
      <c r="PJS176" s="436"/>
      <c r="PJT176" s="436"/>
      <c r="PJU176" s="436"/>
      <c r="PJV176" s="436"/>
      <c r="PJW176" s="436"/>
      <c r="PJX176" s="436"/>
      <c r="PJY176" s="436"/>
      <c r="PJZ176" s="436"/>
      <c r="PKA176" s="436"/>
      <c r="PKB176" s="436"/>
      <c r="PKC176" s="436"/>
      <c r="PKD176" s="436"/>
      <c r="PKE176" s="436"/>
      <c r="PKF176" s="436"/>
      <c r="PKG176" s="436"/>
      <c r="PKH176" s="436"/>
      <c r="PKI176" s="436"/>
      <c r="PKJ176" s="436"/>
      <c r="PKK176" s="436"/>
      <c r="PKL176" s="436"/>
      <c r="PKM176" s="436"/>
      <c r="PKN176" s="436"/>
      <c r="PKO176" s="436"/>
      <c r="PKP176" s="436"/>
      <c r="PKQ176" s="436"/>
      <c r="PKR176" s="436"/>
      <c r="PKS176" s="436"/>
      <c r="PKT176" s="436"/>
      <c r="PKU176" s="436"/>
      <c r="PKV176" s="436"/>
      <c r="PKW176" s="436"/>
      <c r="PKX176" s="436"/>
      <c r="PKY176" s="436"/>
      <c r="PKZ176" s="436"/>
      <c r="PLA176" s="436"/>
      <c r="PLB176" s="436"/>
      <c r="PLC176" s="436"/>
      <c r="PLD176" s="436"/>
      <c r="PLE176" s="436"/>
      <c r="PLF176" s="436"/>
      <c r="PLG176" s="436"/>
      <c r="PLH176" s="436"/>
      <c r="PLI176" s="436"/>
      <c r="PLJ176" s="436"/>
      <c r="PLK176" s="436"/>
      <c r="PLL176" s="436"/>
      <c r="PLM176" s="436"/>
      <c r="PLN176" s="436"/>
      <c r="PLO176" s="436"/>
      <c r="PLP176" s="436"/>
      <c r="PLQ176" s="436"/>
      <c r="PLR176" s="436"/>
      <c r="PLS176" s="436"/>
      <c r="PLT176" s="436"/>
      <c r="PLU176" s="436"/>
      <c r="PLV176" s="436"/>
      <c r="PLW176" s="436"/>
      <c r="PLX176" s="436"/>
      <c r="PLY176" s="436"/>
      <c r="PLZ176" s="436"/>
      <c r="PMA176" s="436"/>
      <c r="PMB176" s="436"/>
      <c r="PMC176" s="436"/>
      <c r="PMD176" s="436"/>
      <c r="PME176" s="436"/>
      <c r="PMF176" s="436"/>
      <c r="PMG176" s="436"/>
      <c r="PMH176" s="436"/>
      <c r="PMI176" s="436"/>
      <c r="PMJ176" s="436"/>
      <c r="PMK176" s="436"/>
      <c r="PML176" s="436"/>
      <c r="PMM176" s="436"/>
      <c r="PMN176" s="436"/>
      <c r="PMO176" s="436"/>
      <c r="PMP176" s="436"/>
      <c r="PMQ176" s="436"/>
      <c r="PMR176" s="436"/>
      <c r="PMS176" s="436"/>
      <c r="PMT176" s="436"/>
      <c r="PMU176" s="436"/>
      <c r="PMV176" s="436"/>
      <c r="PMW176" s="436"/>
      <c r="PMX176" s="436"/>
      <c r="PMY176" s="436"/>
      <c r="PMZ176" s="436"/>
      <c r="PNA176" s="436"/>
      <c r="PNB176" s="436"/>
      <c r="PNC176" s="436"/>
      <c r="PND176" s="436"/>
      <c r="PNE176" s="436"/>
      <c r="PNF176" s="436"/>
      <c r="PNG176" s="436"/>
      <c r="PNH176" s="436"/>
      <c r="PNI176" s="436"/>
      <c r="PNJ176" s="436"/>
      <c r="PNK176" s="436"/>
      <c r="PNL176" s="436"/>
      <c r="PNM176" s="436"/>
      <c r="PNN176" s="436"/>
      <c r="PNO176" s="436"/>
      <c r="PNP176" s="436"/>
      <c r="PNQ176" s="436"/>
      <c r="PNR176" s="436"/>
      <c r="PNS176" s="436"/>
      <c r="PNT176" s="436"/>
      <c r="PNU176" s="436"/>
      <c r="PNV176" s="436"/>
      <c r="PNW176" s="436"/>
      <c r="PNX176" s="436"/>
      <c r="PNY176" s="436"/>
      <c r="PNZ176" s="436"/>
      <c r="POA176" s="436"/>
      <c r="POB176" s="436"/>
      <c r="POC176" s="436"/>
      <c r="POD176" s="436"/>
      <c r="POE176" s="436"/>
      <c r="POF176" s="436"/>
      <c r="POG176" s="436"/>
      <c r="POH176" s="436"/>
      <c r="POI176" s="436"/>
      <c r="POJ176" s="436"/>
      <c r="POK176" s="436"/>
      <c r="POL176" s="436"/>
      <c r="POM176" s="436"/>
      <c r="PON176" s="436"/>
      <c r="POO176" s="436"/>
      <c r="POP176" s="436"/>
      <c r="POQ176" s="436"/>
      <c r="POR176" s="436"/>
      <c r="POS176" s="436"/>
      <c r="POT176" s="436"/>
      <c r="POU176" s="436"/>
      <c r="POV176" s="436"/>
      <c r="POW176" s="436"/>
      <c r="POX176" s="436"/>
      <c r="POY176" s="436"/>
      <c r="POZ176" s="436"/>
      <c r="PPA176" s="436"/>
      <c r="PPB176" s="436"/>
      <c r="PPC176" s="436"/>
      <c r="PPD176" s="436"/>
      <c r="PPE176" s="436"/>
      <c r="PPF176" s="436"/>
      <c r="PPG176" s="436"/>
      <c r="PPH176" s="436"/>
      <c r="PPI176" s="436"/>
      <c r="PPJ176" s="436"/>
      <c r="PPK176" s="436"/>
      <c r="PPL176" s="436"/>
      <c r="PPM176" s="436"/>
      <c r="PPN176" s="436"/>
      <c r="PPO176" s="436"/>
      <c r="PPP176" s="436"/>
      <c r="PPQ176" s="436"/>
      <c r="PPR176" s="436"/>
      <c r="PPS176" s="436"/>
      <c r="PPT176" s="436"/>
      <c r="PPU176" s="436"/>
      <c r="PPV176" s="436"/>
      <c r="PPW176" s="436"/>
      <c r="PPX176" s="436"/>
      <c r="PPY176" s="436"/>
      <c r="PPZ176" s="436"/>
      <c r="PQA176" s="436"/>
      <c r="PQB176" s="436"/>
      <c r="PQC176" s="436"/>
      <c r="PQD176" s="436"/>
      <c r="PQE176" s="436"/>
      <c r="PQF176" s="436"/>
      <c r="PQG176" s="436"/>
      <c r="PQH176" s="436"/>
      <c r="PQI176" s="436"/>
      <c r="PQP176" s="436"/>
      <c r="PQQ176" s="436"/>
      <c r="PQR176" s="436"/>
      <c r="PQS176" s="436"/>
      <c r="PQT176" s="436"/>
      <c r="PQU176" s="436"/>
      <c r="PQV176" s="436"/>
      <c r="PQW176" s="436"/>
      <c r="PQX176" s="436"/>
      <c r="PQY176" s="436"/>
      <c r="PQZ176" s="436"/>
      <c r="PRA176" s="436"/>
      <c r="PRB176" s="436"/>
      <c r="PRC176" s="436"/>
      <c r="PRD176" s="436"/>
      <c r="PRE176" s="436"/>
      <c r="PRF176" s="436"/>
      <c r="PRG176" s="436"/>
      <c r="PRH176" s="436"/>
      <c r="PRI176" s="436"/>
      <c r="PRJ176" s="436"/>
      <c r="PRK176" s="436"/>
      <c r="PRL176" s="436"/>
      <c r="PRM176" s="436"/>
      <c r="PRN176" s="436"/>
      <c r="PRO176" s="436"/>
      <c r="PRP176" s="436"/>
      <c r="PRQ176" s="436"/>
      <c r="PRR176" s="436"/>
      <c r="PRS176" s="436"/>
      <c r="PRT176" s="436"/>
      <c r="PRU176" s="436"/>
      <c r="PRV176" s="436"/>
      <c r="PRW176" s="436"/>
      <c r="PRX176" s="436"/>
      <c r="PRY176" s="436"/>
      <c r="PRZ176" s="436"/>
      <c r="PSA176" s="436"/>
      <c r="PSB176" s="436"/>
      <c r="PSC176" s="436"/>
      <c r="PSD176" s="436"/>
      <c r="PSE176" s="436"/>
      <c r="PSF176" s="436"/>
      <c r="PSG176" s="436"/>
      <c r="PSH176" s="436"/>
      <c r="PSI176" s="436"/>
      <c r="PSJ176" s="436"/>
      <c r="PSK176" s="436"/>
      <c r="PSL176" s="436"/>
      <c r="PSM176" s="436"/>
      <c r="PSN176" s="436"/>
      <c r="PSO176" s="436"/>
      <c r="PSP176" s="436"/>
      <c r="PSQ176" s="436"/>
      <c r="PSR176" s="436"/>
      <c r="PSS176" s="436"/>
      <c r="PST176" s="436"/>
      <c r="PSU176" s="436"/>
      <c r="PSV176" s="436"/>
      <c r="PSW176" s="436"/>
      <c r="PSX176" s="436"/>
      <c r="PSY176" s="436"/>
      <c r="PSZ176" s="436"/>
      <c r="PTA176" s="436"/>
      <c r="PTB176" s="436"/>
      <c r="PTC176" s="436"/>
      <c r="PTD176" s="436"/>
      <c r="PTE176" s="436"/>
      <c r="PTF176" s="436"/>
      <c r="PTG176" s="436"/>
      <c r="PTH176" s="436"/>
      <c r="PTI176" s="436"/>
      <c r="PTJ176" s="436"/>
      <c r="PTK176" s="436"/>
      <c r="PTL176" s="436"/>
      <c r="PTM176" s="436"/>
      <c r="PTN176" s="436"/>
      <c r="PTO176" s="436"/>
      <c r="PTP176" s="436"/>
      <c r="PTQ176" s="436"/>
      <c r="PTR176" s="436"/>
      <c r="PTS176" s="436"/>
      <c r="PTT176" s="436"/>
      <c r="PTU176" s="436"/>
      <c r="PTV176" s="436"/>
      <c r="PTW176" s="436"/>
      <c r="PTX176" s="436"/>
      <c r="PTY176" s="436"/>
      <c r="PTZ176" s="436"/>
      <c r="PUA176" s="436"/>
      <c r="PUB176" s="436"/>
      <c r="PUC176" s="436"/>
      <c r="PUD176" s="436"/>
      <c r="PUE176" s="436"/>
      <c r="PUF176" s="436"/>
      <c r="PUG176" s="436"/>
      <c r="PUH176" s="436"/>
      <c r="PUI176" s="436"/>
      <c r="PUJ176" s="436"/>
      <c r="PUK176" s="436"/>
      <c r="PUL176" s="436"/>
      <c r="PUM176" s="436"/>
      <c r="PUN176" s="436"/>
      <c r="PUO176" s="436"/>
      <c r="PUP176" s="436"/>
      <c r="PUQ176" s="436"/>
      <c r="PUR176" s="436"/>
      <c r="PUS176" s="436"/>
      <c r="PUT176" s="436"/>
      <c r="PUU176" s="436"/>
      <c r="PUV176" s="436"/>
      <c r="PUW176" s="436"/>
      <c r="PUX176" s="436"/>
      <c r="PUY176" s="436"/>
      <c r="PUZ176" s="436"/>
      <c r="PVA176" s="436"/>
      <c r="PVB176" s="436"/>
      <c r="PVC176" s="436"/>
      <c r="PVD176" s="436"/>
      <c r="PVE176" s="436"/>
      <c r="PVF176" s="436"/>
      <c r="PVG176" s="436"/>
      <c r="PVH176" s="436"/>
      <c r="PVI176" s="436"/>
      <c r="PVJ176" s="436"/>
      <c r="PVK176" s="436"/>
      <c r="PVL176" s="436"/>
      <c r="PVM176" s="436"/>
      <c r="PVN176" s="436"/>
      <c r="PVO176" s="436"/>
      <c r="PVP176" s="436"/>
      <c r="PVQ176" s="436"/>
      <c r="PVR176" s="436"/>
      <c r="PVS176" s="436"/>
      <c r="PVT176" s="436"/>
      <c r="PVU176" s="436"/>
      <c r="PVV176" s="436"/>
      <c r="PVW176" s="436"/>
      <c r="PVX176" s="436"/>
      <c r="PVY176" s="436"/>
      <c r="PVZ176" s="436"/>
      <c r="PWA176" s="436"/>
      <c r="PWB176" s="436"/>
      <c r="PWC176" s="436"/>
      <c r="PWD176" s="436"/>
      <c r="PWE176" s="436"/>
      <c r="PWF176" s="436"/>
      <c r="PWG176" s="436"/>
      <c r="PWH176" s="436"/>
      <c r="PWI176" s="436"/>
      <c r="PWJ176" s="436"/>
      <c r="PWK176" s="436"/>
      <c r="PWL176" s="436"/>
      <c r="PWM176" s="436"/>
      <c r="PWN176" s="436"/>
      <c r="PWO176" s="436"/>
      <c r="PWP176" s="436"/>
      <c r="PWQ176" s="436"/>
      <c r="PWR176" s="436"/>
      <c r="PWS176" s="436"/>
      <c r="PWT176" s="436"/>
      <c r="PWU176" s="436"/>
      <c r="PWV176" s="436"/>
      <c r="PWW176" s="436"/>
      <c r="PWX176" s="436"/>
      <c r="PWY176" s="436"/>
      <c r="PWZ176" s="436"/>
      <c r="PXA176" s="436"/>
      <c r="PXB176" s="436"/>
      <c r="PXC176" s="436"/>
      <c r="PXD176" s="436"/>
      <c r="PXE176" s="436"/>
      <c r="PXF176" s="436"/>
      <c r="PXG176" s="436"/>
      <c r="PXH176" s="436"/>
      <c r="PXI176" s="436"/>
      <c r="PXJ176" s="436"/>
      <c r="PXK176" s="436"/>
      <c r="PXL176" s="436"/>
      <c r="PXM176" s="436"/>
      <c r="PXN176" s="436"/>
      <c r="PXO176" s="436"/>
      <c r="PXP176" s="436"/>
      <c r="PXQ176" s="436"/>
      <c r="PXR176" s="436"/>
      <c r="PXS176" s="436"/>
      <c r="PXT176" s="436"/>
      <c r="PXU176" s="436"/>
      <c r="PXV176" s="436"/>
      <c r="PXW176" s="436"/>
      <c r="PXX176" s="436"/>
      <c r="PXY176" s="436"/>
      <c r="PXZ176" s="436"/>
      <c r="PYA176" s="436"/>
      <c r="PYB176" s="436"/>
      <c r="PYC176" s="436"/>
      <c r="PYD176" s="436"/>
      <c r="PYE176" s="436"/>
      <c r="PYF176" s="436"/>
      <c r="PYG176" s="436"/>
      <c r="PYH176" s="436"/>
      <c r="PYI176" s="436"/>
      <c r="PYJ176" s="436"/>
      <c r="PYK176" s="436"/>
      <c r="PYL176" s="436"/>
      <c r="PYM176" s="436"/>
      <c r="PYN176" s="436"/>
      <c r="PYO176" s="436"/>
      <c r="PYP176" s="436"/>
      <c r="PYQ176" s="436"/>
      <c r="PYR176" s="436"/>
      <c r="PYS176" s="436"/>
      <c r="PYT176" s="436"/>
      <c r="PYU176" s="436"/>
      <c r="PYV176" s="436"/>
      <c r="PYW176" s="436"/>
      <c r="PYX176" s="436"/>
      <c r="PYY176" s="436"/>
      <c r="PYZ176" s="436"/>
      <c r="PZA176" s="436"/>
      <c r="PZB176" s="436"/>
      <c r="PZC176" s="436"/>
      <c r="PZD176" s="436"/>
      <c r="PZE176" s="436"/>
      <c r="PZF176" s="436"/>
      <c r="PZG176" s="436"/>
      <c r="PZH176" s="436"/>
      <c r="PZI176" s="436"/>
      <c r="PZJ176" s="436"/>
      <c r="PZK176" s="436"/>
      <c r="PZL176" s="436"/>
      <c r="PZM176" s="436"/>
      <c r="PZN176" s="436"/>
      <c r="PZO176" s="436"/>
      <c r="PZP176" s="436"/>
      <c r="PZQ176" s="436"/>
      <c r="PZR176" s="436"/>
      <c r="PZS176" s="436"/>
      <c r="PZT176" s="436"/>
      <c r="PZU176" s="436"/>
      <c r="PZV176" s="436"/>
      <c r="PZW176" s="436"/>
      <c r="PZX176" s="436"/>
      <c r="PZY176" s="436"/>
      <c r="PZZ176" s="436"/>
      <c r="QAA176" s="436"/>
      <c r="QAB176" s="436"/>
      <c r="QAC176" s="436"/>
      <c r="QAD176" s="436"/>
      <c r="QAE176" s="436"/>
      <c r="QAL176" s="436"/>
      <c r="QAM176" s="436"/>
      <c r="QAN176" s="436"/>
      <c r="QAO176" s="436"/>
      <c r="QAP176" s="436"/>
      <c r="QAQ176" s="436"/>
      <c r="QAR176" s="436"/>
      <c r="QAS176" s="436"/>
      <c r="QAT176" s="436"/>
      <c r="QAU176" s="436"/>
      <c r="QAV176" s="436"/>
      <c r="QAW176" s="436"/>
      <c r="QAX176" s="436"/>
      <c r="QAY176" s="436"/>
      <c r="QAZ176" s="436"/>
      <c r="QBA176" s="436"/>
      <c r="QBB176" s="436"/>
      <c r="QBC176" s="436"/>
      <c r="QBD176" s="436"/>
      <c r="QBE176" s="436"/>
      <c r="QBF176" s="436"/>
      <c r="QBG176" s="436"/>
      <c r="QBH176" s="436"/>
      <c r="QBI176" s="436"/>
      <c r="QBJ176" s="436"/>
      <c r="QBK176" s="436"/>
      <c r="QBL176" s="436"/>
      <c r="QBM176" s="436"/>
      <c r="QBN176" s="436"/>
      <c r="QBO176" s="436"/>
      <c r="QBP176" s="436"/>
      <c r="QBQ176" s="436"/>
      <c r="QBR176" s="436"/>
      <c r="QBS176" s="436"/>
      <c r="QBT176" s="436"/>
      <c r="QBU176" s="436"/>
      <c r="QBV176" s="436"/>
      <c r="QBW176" s="436"/>
      <c r="QBX176" s="436"/>
      <c r="QBY176" s="436"/>
      <c r="QBZ176" s="436"/>
      <c r="QCA176" s="436"/>
      <c r="QCB176" s="436"/>
      <c r="QCC176" s="436"/>
      <c r="QCD176" s="436"/>
      <c r="QCE176" s="436"/>
      <c r="QCF176" s="436"/>
      <c r="QCG176" s="436"/>
      <c r="QCH176" s="436"/>
      <c r="QCI176" s="436"/>
      <c r="QCJ176" s="436"/>
      <c r="QCK176" s="436"/>
      <c r="QCL176" s="436"/>
      <c r="QCM176" s="436"/>
      <c r="QCN176" s="436"/>
      <c r="QCO176" s="436"/>
      <c r="QCP176" s="436"/>
      <c r="QCQ176" s="436"/>
      <c r="QCR176" s="436"/>
      <c r="QCS176" s="436"/>
      <c r="QCT176" s="436"/>
      <c r="QCU176" s="436"/>
      <c r="QCV176" s="436"/>
      <c r="QCW176" s="436"/>
      <c r="QCX176" s="436"/>
      <c r="QCY176" s="436"/>
      <c r="QCZ176" s="436"/>
      <c r="QDA176" s="436"/>
      <c r="QDB176" s="436"/>
      <c r="QDC176" s="436"/>
      <c r="QDD176" s="436"/>
      <c r="QDE176" s="436"/>
      <c r="QDF176" s="436"/>
      <c r="QDG176" s="436"/>
      <c r="QDH176" s="436"/>
      <c r="QDI176" s="436"/>
      <c r="QDJ176" s="436"/>
      <c r="QDK176" s="436"/>
      <c r="QDL176" s="436"/>
      <c r="QDM176" s="436"/>
      <c r="QDN176" s="436"/>
      <c r="QDO176" s="436"/>
      <c r="QDP176" s="436"/>
      <c r="QDQ176" s="436"/>
      <c r="QDR176" s="436"/>
      <c r="QDS176" s="436"/>
      <c r="QDT176" s="436"/>
      <c r="QDU176" s="436"/>
      <c r="QDV176" s="436"/>
      <c r="QDW176" s="436"/>
      <c r="QDX176" s="436"/>
      <c r="QDY176" s="436"/>
      <c r="QDZ176" s="436"/>
      <c r="QEA176" s="436"/>
      <c r="QEB176" s="436"/>
      <c r="QEC176" s="436"/>
      <c r="QED176" s="436"/>
      <c r="QEE176" s="436"/>
      <c r="QEF176" s="436"/>
      <c r="QEG176" s="436"/>
      <c r="QEH176" s="436"/>
      <c r="QEI176" s="436"/>
      <c r="QEJ176" s="436"/>
      <c r="QEK176" s="436"/>
      <c r="QEL176" s="436"/>
      <c r="QEM176" s="436"/>
      <c r="QEN176" s="436"/>
      <c r="QEO176" s="436"/>
      <c r="QEP176" s="436"/>
      <c r="QEQ176" s="436"/>
      <c r="QER176" s="436"/>
      <c r="QES176" s="436"/>
      <c r="QET176" s="436"/>
      <c r="QEU176" s="436"/>
      <c r="QEV176" s="436"/>
      <c r="QEW176" s="436"/>
      <c r="QEX176" s="436"/>
      <c r="QEY176" s="436"/>
      <c r="QEZ176" s="436"/>
      <c r="QFA176" s="436"/>
      <c r="QFB176" s="436"/>
      <c r="QFC176" s="436"/>
      <c r="QFD176" s="436"/>
      <c r="QFE176" s="436"/>
      <c r="QFF176" s="436"/>
      <c r="QFG176" s="436"/>
      <c r="QFH176" s="436"/>
      <c r="QFI176" s="436"/>
      <c r="QFJ176" s="436"/>
      <c r="QFK176" s="436"/>
      <c r="QFL176" s="436"/>
      <c r="QFM176" s="436"/>
      <c r="QFN176" s="436"/>
      <c r="QFO176" s="436"/>
      <c r="QFP176" s="436"/>
      <c r="QFQ176" s="436"/>
      <c r="QFR176" s="436"/>
      <c r="QFS176" s="436"/>
      <c r="QFT176" s="436"/>
      <c r="QFU176" s="436"/>
      <c r="QFV176" s="436"/>
      <c r="QFW176" s="436"/>
      <c r="QFX176" s="436"/>
      <c r="QFY176" s="436"/>
      <c r="QFZ176" s="436"/>
      <c r="QGA176" s="436"/>
      <c r="QGB176" s="436"/>
      <c r="QGC176" s="436"/>
      <c r="QGD176" s="436"/>
      <c r="QGE176" s="436"/>
      <c r="QGF176" s="436"/>
      <c r="QGG176" s="436"/>
      <c r="QGH176" s="436"/>
      <c r="QGI176" s="436"/>
      <c r="QGJ176" s="436"/>
      <c r="QGK176" s="436"/>
      <c r="QGL176" s="436"/>
      <c r="QGM176" s="436"/>
      <c r="QGN176" s="436"/>
      <c r="QGO176" s="436"/>
      <c r="QGP176" s="436"/>
      <c r="QGQ176" s="436"/>
      <c r="QGR176" s="436"/>
      <c r="QGS176" s="436"/>
      <c r="QGT176" s="436"/>
      <c r="QGU176" s="436"/>
      <c r="QGV176" s="436"/>
      <c r="QGW176" s="436"/>
      <c r="QGX176" s="436"/>
      <c r="QGY176" s="436"/>
      <c r="QGZ176" s="436"/>
      <c r="QHA176" s="436"/>
      <c r="QHB176" s="436"/>
      <c r="QHC176" s="436"/>
      <c r="QHD176" s="436"/>
      <c r="QHE176" s="436"/>
      <c r="QHF176" s="436"/>
      <c r="QHG176" s="436"/>
      <c r="QHH176" s="436"/>
      <c r="QHI176" s="436"/>
      <c r="QHJ176" s="436"/>
      <c r="QHK176" s="436"/>
      <c r="QHL176" s="436"/>
      <c r="QHM176" s="436"/>
      <c r="QHN176" s="436"/>
      <c r="QHO176" s="436"/>
      <c r="QHP176" s="436"/>
      <c r="QHQ176" s="436"/>
      <c r="QHR176" s="436"/>
      <c r="QHS176" s="436"/>
      <c r="QHT176" s="436"/>
      <c r="QHU176" s="436"/>
      <c r="QHV176" s="436"/>
      <c r="QHW176" s="436"/>
      <c r="QHX176" s="436"/>
      <c r="QHY176" s="436"/>
      <c r="QHZ176" s="436"/>
      <c r="QIA176" s="436"/>
      <c r="QIB176" s="436"/>
      <c r="QIC176" s="436"/>
      <c r="QID176" s="436"/>
      <c r="QIE176" s="436"/>
      <c r="QIF176" s="436"/>
      <c r="QIG176" s="436"/>
      <c r="QIH176" s="436"/>
      <c r="QII176" s="436"/>
      <c r="QIJ176" s="436"/>
      <c r="QIK176" s="436"/>
      <c r="QIL176" s="436"/>
      <c r="QIM176" s="436"/>
      <c r="QIN176" s="436"/>
      <c r="QIO176" s="436"/>
      <c r="QIP176" s="436"/>
      <c r="QIQ176" s="436"/>
      <c r="QIR176" s="436"/>
      <c r="QIS176" s="436"/>
      <c r="QIT176" s="436"/>
      <c r="QIU176" s="436"/>
      <c r="QIV176" s="436"/>
      <c r="QIW176" s="436"/>
      <c r="QIX176" s="436"/>
      <c r="QIY176" s="436"/>
      <c r="QIZ176" s="436"/>
      <c r="QJA176" s="436"/>
      <c r="QJB176" s="436"/>
      <c r="QJC176" s="436"/>
      <c r="QJD176" s="436"/>
      <c r="QJE176" s="436"/>
      <c r="QJF176" s="436"/>
      <c r="QJG176" s="436"/>
      <c r="QJH176" s="436"/>
      <c r="QJI176" s="436"/>
      <c r="QJJ176" s="436"/>
      <c r="QJK176" s="436"/>
      <c r="QJL176" s="436"/>
      <c r="QJM176" s="436"/>
      <c r="QJN176" s="436"/>
      <c r="QJO176" s="436"/>
      <c r="QJP176" s="436"/>
      <c r="QJQ176" s="436"/>
      <c r="QJR176" s="436"/>
      <c r="QJS176" s="436"/>
      <c r="QJT176" s="436"/>
      <c r="QJU176" s="436"/>
      <c r="QJV176" s="436"/>
      <c r="QJW176" s="436"/>
      <c r="QJX176" s="436"/>
      <c r="QJY176" s="436"/>
      <c r="QJZ176" s="436"/>
      <c r="QKA176" s="436"/>
      <c r="QKH176" s="436"/>
      <c r="QKI176" s="436"/>
      <c r="QKJ176" s="436"/>
      <c r="QKK176" s="436"/>
      <c r="QKL176" s="436"/>
      <c r="QKM176" s="436"/>
      <c r="QKN176" s="436"/>
      <c r="QKO176" s="436"/>
      <c r="QKP176" s="436"/>
      <c r="QKQ176" s="436"/>
      <c r="QKR176" s="436"/>
      <c r="QKS176" s="436"/>
      <c r="QKT176" s="436"/>
      <c r="QKU176" s="436"/>
      <c r="QKV176" s="436"/>
      <c r="QKW176" s="436"/>
      <c r="QKX176" s="436"/>
      <c r="QKY176" s="436"/>
      <c r="QKZ176" s="436"/>
      <c r="QLA176" s="436"/>
      <c r="QLB176" s="436"/>
      <c r="QLC176" s="436"/>
      <c r="QLD176" s="436"/>
      <c r="QLE176" s="436"/>
      <c r="QLF176" s="436"/>
      <c r="QLG176" s="436"/>
      <c r="QLH176" s="436"/>
      <c r="QLI176" s="436"/>
      <c r="QLJ176" s="436"/>
      <c r="QLK176" s="436"/>
      <c r="QLL176" s="436"/>
      <c r="QLM176" s="436"/>
      <c r="QLN176" s="436"/>
      <c r="QLO176" s="436"/>
      <c r="QLP176" s="436"/>
      <c r="QLQ176" s="436"/>
      <c r="QLR176" s="436"/>
      <c r="QLS176" s="436"/>
      <c r="QLT176" s="436"/>
      <c r="QLU176" s="436"/>
      <c r="QLV176" s="436"/>
      <c r="QLW176" s="436"/>
      <c r="QLX176" s="436"/>
      <c r="QLY176" s="436"/>
      <c r="QLZ176" s="436"/>
      <c r="QMA176" s="436"/>
      <c r="QMB176" s="436"/>
      <c r="QMC176" s="436"/>
      <c r="QMD176" s="436"/>
      <c r="QME176" s="436"/>
      <c r="QMF176" s="436"/>
      <c r="QMG176" s="436"/>
      <c r="QMH176" s="436"/>
      <c r="QMI176" s="436"/>
      <c r="QMJ176" s="436"/>
      <c r="QMK176" s="436"/>
      <c r="QML176" s="436"/>
      <c r="QMM176" s="436"/>
      <c r="QMN176" s="436"/>
      <c r="QMO176" s="436"/>
      <c r="QMP176" s="436"/>
      <c r="QMQ176" s="436"/>
      <c r="QMR176" s="436"/>
      <c r="QMS176" s="436"/>
      <c r="QMT176" s="436"/>
      <c r="QMU176" s="436"/>
      <c r="QMV176" s="436"/>
      <c r="QMW176" s="436"/>
      <c r="QMX176" s="436"/>
      <c r="QMY176" s="436"/>
      <c r="QMZ176" s="436"/>
      <c r="QNA176" s="436"/>
      <c r="QNB176" s="436"/>
      <c r="QNC176" s="436"/>
      <c r="QND176" s="436"/>
      <c r="QNE176" s="436"/>
      <c r="QNF176" s="436"/>
      <c r="QNG176" s="436"/>
      <c r="QNH176" s="436"/>
      <c r="QNI176" s="436"/>
      <c r="QNJ176" s="436"/>
      <c r="QNK176" s="436"/>
      <c r="QNL176" s="436"/>
      <c r="QNM176" s="436"/>
      <c r="QNN176" s="436"/>
      <c r="QNO176" s="436"/>
      <c r="QNP176" s="436"/>
      <c r="QNQ176" s="436"/>
      <c r="QNR176" s="436"/>
      <c r="QNS176" s="436"/>
      <c r="QNT176" s="436"/>
      <c r="QNU176" s="436"/>
      <c r="QNV176" s="436"/>
      <c r="QNW176" s="436"/>
      <c r="QNX176" s="436"/>
      <c r="QNY176" s="436"/>
      <c r="QNZ176" s="436"/>
      <c r="QOA176" s="436"/>
      <c r="QOB176" s="436"/>
      <c r="QOC176" s="436"/>
      <c r="QOD176" s="436"/>
      <c r="QOE176" s="436"/>
      <c r="QOF176" s="436"/>
      <c r="QOG176" s="436"/>
      <c r="QOH176" s="436"/>
      <c r="QOI176" s="436"/>
      <c r="QOJ176" s="436"/>
      <c r="QOK176" s="436"/>
      <c r="QOL176" s="436"/>
      <c r="QOM176" s="436"/>
      <c r="QON176" s="436"/>
      <c r="QOO176" s="436"/>
      <c r="QOP176" s="436"/>
      <c r="QOQ176" s="436"/>
      <c r="QOR176" s="436"/>
      <c r="QOS176" s="436"/>
      <c r="QOT176" s="436"/>
      <c r="QOU176" s="436"/>
      <c r="QOV176" s="436"/>
      <c r="QOW176" s="436"/>
      <c r="QOX176" s="436"/>
      <c r="QOY176" s="436"/>
      <c r="QOZ176" s="436"/>
      <c r="QPA176" s="436"/>
      <c r="QPB176" s="436"/>
      <c r="QPC176" s="436"/>
      <c r="QPD176" s="436"/>
      <c r="QPE176" s="436"/>
      <c r="QPF176" s="436"/>
      <c r="QPG176" s="436"/>
      <c r="QPH176" s="436"/>
      <c r="QPI176" s="436"/>
      <c r="QPJ176" s="436"/>
      <c r="QPK176" s="436"/>
      <c r="QPL176" s="436"/>
      <c r="QPM176" s="436"/>
      <c r="QPN176" s="436"/>
      <c r="QPO176" s="436"/>
      <c r="QPP176" s="436"/>
      <c r="QPQ176" s="436"/>
      <c r="QPR176" s="436"/>
      <c r="QPS176" s="436"/>
      <c r="QPT176" s="436"/>
      <c r="QPU176" s="436"/>
      <c r="QPV176" s="436"/>
      <c r="QPW176" s="436"/>
      <c r="QPX176" s="436"/>
      <c r="QPY176" s="436"/>
      <c r="QPZ176" s="436"/>
      <c r="QQA176" s="436"/>
      <c r="QQB176" s="436"/>
      <c r="QQC176" s="436"/>
      <c r="QQD176" s="436"/>
      <c r="QQE176" s="436"/>
      <c r="QQF176" s="436"/>
      <c r="QQG176" s="436"/>
      <c r="QQH176" s="436"/>
      <c r="QQI176" s="436"/>
      <c r="QQJ176" s="436"/>
      <c r="QQK176" s="436"/>
      <c r="QQL176" s="436"/>
      <c r="QQM176" s="436"/>
      <c r="QQN176" s="436"/>
      <c r="QQO176" s="436"/>
      <c r="QQP176" s="436"/>
      <c r="QQQ176" s="436"/>
      <c r="QQR176" s="436"/>
      <c r="QQS176" s="436"/>
      <c r="QQT176" s="436"/>
      <c r="QQU176" s="436"/>
      <c r="QQV176" s="436"/>
      <c r="QQW176" s="436"/>
      <c r="QQX176" s="436"/>
      <c r="QQY176" s="436"/>
      <c r="QQZ176" s="436"/>
      <c r="QRA176" s="436"/>
      <c r="QRB176" s="436"/>
      <c r="QRC176" s="436"/>
      <c r="QRD176" s="436"/>
      <c r="QRE176" s="436"/>
      <c r="QRF176" s="436"/>
      <c r="QRG176" s="436"/>
      <c r="QRH176" s="436"/>
      <c r="QRI176" s="436"/>
      <c r="QRJ176" s="436"/>
      <c r="QRK176" s="436"/>
      <c r="QRL176" s="436"/>
      <c r="QRM176" s="436"/>
      <c r="QRN176" s="436"/>
      <c r="QRO176" s="436"/>
      <c r="QRP176" s="436"/>
      <c r="QRQ176" s="436"/>
      <c r="QRR176" s="436"/>
      <c r="QRS176" s="436"/>
      <c r="QRT176" s="436"/>
      <c r="QRU176" s="436"/>
      <c r="QRV176" s="436"/>
      <c r="QRW176" s="436"/>
      <c r="QRX176" s="436"/>
      <c r="QRY176" s="436"/>
      <c r="QRZ176" s="436"/>
      <c r="QSA176" s="436"/>
      <c r="QSB176" s="436"/>
      <c r="QSC176" s="436"/>
      <c r="QSD176" s="436"/>
      <c r="QSE176" s="436"/>
      <c r="QSF176" s="436"/>
      <c r="QSG176" s="436"/>
      <c r="QSH176" s="436"/>
      <c r="QSI176" s="436"/>
      <c r="QSJ176" s="436"/>
      <c r="QSK176" s="436"/>
      <c r="QSL176" s="436"/>
      <c r="QSM176" s="436"/>
      <c r="QSN176" s="436"/>
      <c r="QSO176" s="436"/>
      <c r="QSP176" s="436"/>
      <c r="QSQ176" s="436"/>
      <c r="QSR176" s="436"/>
      <c r="QSS176" s="436"/>
      <c r="QST176" s="436"/>
      <c r="QSU176" s="436"/>
      <c r="QSV176" s="436"/>
      <c r="QSW176" s="436"/>
      <c r="QSX176" s="436"/>
      <c r="QSY176" s="436"/>
      <c r="QSZ176" s="436"/>
      <c r="QTA176" s="436"/>
      <c r="QTB176" s="436"/>
      <c r="QTC176" s="436"/>
      <c r="QTD176" s="436"/>
      <c r="QTE176" s="436"/>
      <c r="QTF176" s="436"/>
      <c r="QTG176" s="436"/>
      <c r="QTH176" s="436"/>
      <c r="QTI176" s="436"/>
      <c r="QTJ176" s="436"/>
      <c r="QTK176" s="436"/>
      <c r="QTL176" s="436"/>
      <c r="QTM176" s="436"/>
      <c r="QTN176" s="436"/>
      <c r="QTO176" s="436"/>
      <c r="QTP176" s="436"/>
      <c r="QTQ176" s="436"/>
      <c r="QTR176" s="436"/>
      <c r="QTS176" s="436"/>
      <c r="QTT176" s="436"/>
      <c r="QTU176" s="436"/>
      <c r="QTV176" s="436"/>
      <c r="QTW176" s="436"/>
      <c r="QUD176" s="436"/>
      <c r="QUE176" s="436"/>
      <c r="QUF176" s="436"/>
      <c r="QUG176" s="436"/>
      <c r="QUH176" s="436"/>
      <c r="QUI176" s="436"/>
      <c r="QUJ176" s="436"/>
      <c r="QUK176" s="436"/>
      <c r="QUL176" s="436"/>
      <c r="QUM176" s="436"/>
      <c r="QUN176" s="436"/>
      <c r="QUO176" s="436"/>
      <c r="QUP176" s="436"/>
      <c r="QUQ176" s="436"/>
      <c r="QUR176" s="436"/>
      <c r="QUS176" s="436"/>
      <c r="QUT176" s="436"/>
      <c r="QUU176" s="436"/>
      <c r="QUV176" s="436"/>
      <c r="QUW176" s="436"/>
      <c r="QUX176" s="436"/>
      <c r="QUY176" s="436"/>
      <c r="QUZ176" s="436"/>
      <c r="QVA176" s="436"/>
      <c r="QVB176" s="436"/>
      <c r="QVC176" s="436"/>
      <c r="QVD176" s="436"/>
      <c r="QVE176" s="436"/>
      <c r="QVF176" s="436"/>
      <c r="QVG176" s="436"/>
      <c r="QVH176" s="436"/>
      <c r="QVI176" s="436"/>
      <c r="QVJ176" s="436"/>
      <c r="QVK176" s="436"/>
      <c r="QVL176" s="436"/>
      <c r="QVM176" s="436"/>
      <c r="QVN176" s="436"/>
      <c r="QVO176" s="436"/>
      <c r="QVP176" s="436"/>
      <c r="QVQ176" s="436"/>
      <c r="QVR176" s="436"/>
      <c r="QVS176" s="436"/>
      <c r="QVT176" s="436"/>
      <c r="QVU176" s="436"/>
      <c r="QVV176" s="436"/>
      <c r="QVW176" s="436"/>
      <c r="QVX176" s="436"/>
      <c r="QVY176" s="436"/>
      <c r="QVZ176" s="436"/>
      <c r="QWA176" s="436"/>
      <c r="QWB176" s="436"/>
      <c r="QWC176" s="436"/>
      <c r="QWD176" s="436"/>
      <c r="QWE176" s="436"/>
      <c r="QWF176" s="436"/>
      <c r="QWG176" s="436"/>
      <c r="QWH176" s="436"/>
      <c r="QWI176" s="436"/>
      <c r="QWJ176" s="436"/>
      <c r="QWK176" s="436"/>
      <c r="QWL176" s="436"/>
      <c r="QWM176" s="436"/>
      <c r="QWN176" s="436"/>
      <c r="QWO176" s="436"/>
      <c r="QWP176" s="436"/>
      <c r="QWQ176" s="436"/>
      <c r="QWR176" s="436"/>
      <c r="QWS176" s="436"/>
      <c r="QWT176" s="436"/>
      <c r="QWU176" s="436"/>
      <c r="QWV176" s="436"/>
      <c r="QWW176" s="436"/>
      <c r="QWX176" s="436"/>
      <c r="QWY176" s="436"/>
      <c r="QWZ176" s="436"/>
      <c r="QXA176" s="436"/>
      <c r="QXB176" s="436"/>
      <c r="QXC176" s="436"/>
      <c r="QXD176" s="436"/>
      <c r="QXE176" s="436"/>
      <c r="QXF176" s="436"/>
      <c r="QXG176" s="436"/>
      <c r="QXH176" s="436"/>
      <c r="QXI176" s="436"/>
      <c r="QXJ176" s="436"/>
      <c r="QXK176" s="436"/>
      <c r="QXL176" s="436"/>
      <c r="QXM176" s="436"/>
      <c r="QXN176" s="436"/>
      <c r="QXO176" s="436"/>
      <c r="QXP176" s="436"/>
      <c r="QXQ176" s="436"/>
      <c r="QXR176" s="436"/>
      <c r="QXS176" s="436"/>
      <c r="QXT176" s="436"/>
      <c r="QXU176" s="436"/>
      <c r="QXV176" s="436"/>
      <c r="QXW176" s="436"/>
      <c r="QXX176" s="436"/>
      <c r="QXY176" s="436"/>
      <c r="QXZ176" s="436"/>
      <c r="QYA176" s="436"/>
      <c r="QYB176" s="436"/>
      <c r="QYC176" s="436"/>
      <c r="QYD176" s="436"/>
      <c r="QYE176" s="436"/>
      <c r="QYF176" s="436"/>
      <c r="QYG176" s="436"/>
      <c r="QYH176" s="436"/>
      <c r="QYI176" s="436"/>
      <c r="QYJ176" s="436"/>
      <c r="QYK176" s="436"/>
      <c r="QYL176" s="436"/>
      <c r="QYM176" s="436"/>
      <c r="QYN176" s="436"/>
      <c r="QYO176" s="436"/>
      <c r="QYP176" s="436"/>
      <c r="QYQ176" s="436"/>
      <c r="QYR176" s="436"/>
      <c r="QYS176" s="436"/>
      <c r="QYT176" s="436"/>
      <c r="QYU176" s="436"/>
      <c r="QYV176" s="436"/>
      <c r="QYW176" s="436"/>
      <c r="QYX176" s="436"/>
      <c r="QYY176" s="436"/>
      <c r="QYZ176" s="436"/>
      <c r="QZA176" s="436"/>
      <c r="QZB176" s="436"/>
      <c r="QZC176" s="436"/>
      <c r="QZD176" s="436"/>
      <c r="QZE176" s="436"/>
      <c r="QZF176" s="436"/>
      <c r="QZG176" s="436"/>
      <c r="QZH176" s="436"/>
      <c r="QZI176" s="436"/>
      <c r="QZJ176" s="436"/>
      <c r="QZK176" s="436"/>
      <c r="QZL176" s="436"/>
      <c r="QZM176" s="436"/>
      <c r="QZN176" s="436"/>
      <c r="QZO176" s="436"/>
      <c r="QZP176" s="436"/>
      <c r="QZQ176" s="436"/>
      <c r="QZR176" s="436"/>
      <c r="QZS176" s="436"/>
      <c r="QZT176" s="436"/>
      <c r="QZU176" s="436"/>
      <c r="QZV176" s="436"/>
      <c r="QZW176" s="436"/>
      <c r="QZX176" s="436"/>
      <c r="QZY176" s="436"/>
      <c r="QZZ176" s="436"/>
      <c r="RAA176" s="436"/>
      <c r="RAB176" s="436"/>
      <c r="RAC176" s="436"/>
      <c r="RAD176" s="436"/>
      <c r="RAE176" s="436"/>
      <c r="RAF176" s="436"/>
      <c r="RAG176" s="436"/>
      <c r="RAH176" s="436"/>
      <c r="RAI176" s="436"/>
      <c r="RAJ176" s="436"/>
      <c r="RAK176" s="436"/>
      <c r="RAL176" s="436"/>
      <c r="RAM176" s="436"/>
      <c r="RAN176" s="436"/>
      <c r="RAO176" s="436"/>
      <c r="RAP176" s="436"/>
      <c r="RAQ176" s="436"/>
      <c r="RAR176" s="436"/>
      <c r="RAS176" s="436"/>
      <c r="RAT176" s="436"/>
      <c r="RAU176" s="436"/>
      <c r="RAV176" s="436"/>
      <c r="RAW176" s="436"/>
      <c r="RAX176" s="436"/>
      <c r="RAY176" s="436"/>
      <c r="RAZ176" s="436"/>
      <c r="RBA176" s="436"/>
      <c r="RBB176" s="436"/>
      <c r="RBC176" s="436"/>
      <c r="RBD176" s="436"/>
      <c r="RBE176" s="436"/>
      <c r="RBF176" s="436"/>
      <c r="RBG176" s="436"/>
      <c r="RBH176" s="436"/>
      <c r="RBI176" s="436"/>
      <c r="RBJ176" s="436"/>
      <c r="RBK176" s="436"/>
      <c r="RBL176" s="436"/>
      <c r="RBM176" s="436"/>
      <c r="RBN176" s="436"/>
      <c r="RBO176" s="436"/>
      <c r="RBP176" s="436"/>
      <c r="RBQ176" s="436"/>
      <c r="RBR176" s="436"/>
      <c r="RBS176" s="436"/>
      <c r="RBT176" s="436"/>
      <c r="RBU176" s="436"/>
      <c r="RBV176" s="436"/>
      <c r="RBW176" s="436"/>
      <c r="RBX176" s="436"/>
      <c r="RBY176" s="436"/>
      <c r="RBZ176" s="436"/>
      <c r="RCA176" s="436"/>
      <c r="RCB176" s="436"/>
      <c r="RCC176" s="436"/>
      <c r="RCD176" s="436"/>
      <c r="RCE176" s="436"/>
      <c r="RCF176" s="436"/>
      <c r="RCG176" s="436"/>
      <c r="RCH176" s="436"/>
      <c r="RCI176" s="436"/>
      <c r="RCJ176" s="436"/>
      <c r="RCK176" s="436"/>
      <c r="RCL176" s="436"/>
      <c r="RCM176" s="436"/>
      <c r="RCN176" s="436"/>
      <c r="RCO176" s="436"/>
      <c r="RCP176" s="436"/>
      <c r="RCQ176" s="436"/>
      <c r="RCR176" s="436"/>
      <c r="RCS176" s="436"/>
      <c r="RCT176" s="436"/>
      <c r="RCU176" s="436"/>
      <c r="RCV176" s="436"/>
      <c r="RCW176" s="436"/>
      <c r="RCX176" s="436"/>
      <c r="RCY176" s="436"/>
      <c r="RCZ176" s="436"/>
      <c r="RDA176" s="436"/>
      <c r="RDB176" s="436"/>
      <c r="RDC176" s="436"/>
      <c r="RDD176" s="436"/>
      <c r="RDE176" s="436"/>
      <c r="RDF176" s="436"/>
      <c r="RDG176" s="436"/>
      <c r="RDH176" s="436"/>
      <c r="RDI176" s="436"/>
      <c r="RDJ176" s="436"/>
      <c r="RDK176" s="436"/>
      <c r="RDL176" s="436"/>
      <c r="RDM176" s="436"/>
      <c r="RDN176" s="436"/>
      <c r="RDO176" s="436"/>
      <c r="RDP176" s="436"/>
      <c r="RDQ176" s="436"/>
      <c r="RDR176" s="436"/>
      <c r="RDS176" s="436"/>
      <c r="RDZ176" s="436"/>
      <c r="REA176" s="436"/>
      <c r="REB176" s="436"/>
      <c r="REC176" s="436"/>
      <c r="RED176" s="436"/>
      <c r="REE176" s="436"/>
      <c r="REF176" s="436"/>
      <c r="REG176" s="436"/>
      <c r="REH176" s="436"/>
      <c r="REI176" s="436"/>
      <c r="REJ176" s="436"/>
      <c r="REK176" s="436"/>
      <c r="REL176" s="436"/>
      <c r="REM176" s="436"/>
      <c r="REN176" s="436"/>
      <c r="REO176" s="436"/>
      <c r="REP176" s="436"/>
      <c r="REQ176" s="436"/>
      <c r="RER176" s="436"/>
      <c r="RES176" s="436"/>
      <c r="RET176" s="436"/>
      <c r="REU176" s="436"/>
      <c r="REV176" s="436"/>
      <c r="REW176" s="436"/>
      <c r="REX176" s="436"/>
      <c r="REY176" s="436"/>
      <c r="REZ176" s="436"/>
      <c r="RFA176" s="436"/>
      <c r="RFB176" s="436"/>
      <c r="RFC176" s="436"/>
      <c r="RFD176" s="436"/>
      <c r="RFE176" s="436"/>
      <c r="RFF176" s="436"/>
      <c r="RFG176" s="436"/>
      <c r="RFH176" s="436"/>
      <c r="RFI176" s="436"/>
      <c r="RFJ176" s="436"/>
      <c r="RFK176" s="436"/>
      <c r="RFL176" s="436"/>
      <c r="RFM176" s="436"/>
      <c r="RFN176" s="436"/>
      <c r="RFO176" s="436"/>
      <c r="RFP176" s="436"/>
      <c r="RFQ176" s="436"/>
      <c r="RFR176" s="436"/>
      <c r="RFS176" s="436"/>
      <c r="RFT176" s="436"/>
      <c r="RFU176" s="436"/>
      <c r="RFV176" s="436"/>
      <c r="RFW176" s="436"/>
      <c r="RFX176" s="436"/>
      <c r="RFY176" s="436"/>
      <c r="RFZ176" s="436"/>
      <c r="RGA176" s="436"/>
      <c r="RGB176" s="436"/>
      <c r="RGC176" s="436"/>
      <c r="RGD176" s="436"/>
      <c r="RGE176" s="436"/>
      <c r="RGF176" s="436"/>
      <c r="RGG176" s="436"/>
      <c r="RGH176" s="436"/>
      <c r="RGI176" s="436"/>
      <c r="RGJ176" s="436"/>
      <c r="RGK176" s="436"/>
      <c r="RGL176" s="436"/>
      <c r="RGM176" s="436"/>
      <c r="RGN176" s="436"/>
      <c r="RGO176" s="436"/>
      <c r="RGP176" s="436"/>
      <c r="RGQ176" s="436"/>
      <c r="RGR176" s="436"/>
      <c r="RGS176" s="436"/>
      <c r="RGT176" s="436"/>
      <c r="RGU176" s="436"/>
      <c r="RGV176" s="436"/>
      <c r="RGW176" s="436"/>
      <c r="RGX176" s="436"/>
      <c r="RGY176" s="436"/>
      <c r="RGZ176" s="436"/>
      <c r="RHA176" s="436"/>
      <c r="RHB176" s="436"/>
      <c r="RHC176" s="436"/>
      <c r="RHD176" s="436"/>
      <c r="RHE176" s="436"/>
      <c r="RHF176" s="436"/>
      <c r="RHG176" s="436"/>
      <c r="RHH176" s="436"/>
      <c r="RHI176" s="436"/>
      <c r="RHJ176" s="436"/>
      <c r="RHK176" s="436"/>
      <c r="RHL176" s="436"/>
      <c r="RHM176" s="436"/>
      <c r="RHN176" s="436"/>
      <c r="RHO176" s="436"/>
      <c r="RHP176" s="436"/>
      <c r="RHQ176" s="436"/>
      <c r="RHR176" s="436"/>
      <c r="RHS176" s="436"/>
      <c r="RHT176" s="436"/>
      <c r="RHU176" s="436"/>
      <c r="RHV176" s="436"/>
      <c r="RHW176" s="436"/>
      <c r="RHX176" s="436"/>
      <c r="RHY176" s="436"/>
      <c r="RHZ176" s="436"/>
      <c r="RIA176" s="436"/>
      <c r="RIB176" s="436"/>
      <c r="RIC176" s="436"/>
      <c r="RID176" s="436"/>
      <c r="RIE176" s="436"/>
      <c r="RIF176" s="436"/>
      <c r="RIG176" s="436"/>
      <c r="RIH176" s="436"/>
      <c r="RII176" s="436"/>
      <c r="RIJ176" s="436"/>
      <c r="RIK176" s="436"/>
      <c r="RIL176" s="436"/>
      <c r="RIM176" s="436"/>
      <c r="RIN176" s="436"/>
      <c r="RIO176" s="436"/>
      <c r="RIP176" s="436"/>
      <c r="RIQ176" s="436"/>
      <c r="RIR176" s="436"/>
      <c r="RIS176" s="436"/>
      <c r="RIT176" s="436"/>
      <c r="RIU176" s="436"/>
      <c r="RIV176" s="436"/>
      <c r="RIW176" s="436"/>
      <c r="RIX176" s="436"/>
      <c r="RIY176" s="436"/>
      <c r="RIZ176" s="436"/>
      <c r="RJA176" s="436"/>
      <c r="RJB176" s="436"/>
      <c r="RJC176" s="436"/>
      <c r="RJD176" s="436"/>
      <c r="RJE176" s="436"/>
      <c r="RJF176" s="436"/>
      <c r="RJG176" s="436"/>
      <c r="RJH176" s="436"/>
      <c r="RJI176" s="436"/>
      <c r="RJJ176" s="436"/>
      <c r="RJK176" s="436"/>
      <c r="RJL176" s="436"/>
      <c r="RJM176" s="436"/>
      <c r="RJN176" s="436"/>
      <c r="RJO176" s="436"/>
      <c r="RJP176" s="436"/>
      <c r="RJQ176" s="436"/>
      <c r="RJR176" s="436"/>
      <c r="RJS176" s="436"/>
      <c r="RJT176" s="436"/>
      <c r="RJU176" s="436"/>
      <c r="RJV176" s="436"/>
      <c r="RJW176" s="436"/>
      <c r="RJX176" s="436"/>
      <c r="RJY176" s="436"/>
      <c r="RJZ176" s="436"/>
      <c r="RKA176" s="436"/>
      <c r="RKB176" s="436"/>
      <c r="RKC176" s="436"/>
      <c r="RKD176" s="436"/>
      <c r="RKE176" s="436"/>
      <c r="RKF176" s="436"/>
      <c r="RKG176" s="436"/>
      <c r="RKH176" s="436"/>
      <c r="RKI176" s="436"/>
      <c r="RKJ176" s="436"/>
      <c r="RKK176" s="436"/>
      <c r="RKL176" s="436"/>
      <c r="RKM176" s="436"/>
      <c r="RKN176" s="436"/>
      <c r="RKO176" s="436"/>
      <c r="RKP176" s="436"/>
      <c r="RKQ176" s="436"/>
      <c r="RKR176" s="436"/>
      <c r="RKS176" s="436"/>
      <c r="RKT176" s="436"/>
      <c r="RKU176" s="436"/>
      <c r="RKV176" s="436"/>
      <c r="RKW176" s="436"/>
      <c r="RKX176" s="436"/>
      <c r="RKY176" s="436"/>
      <c r="RKZ176" s="436"/>
      <c r="RLA176" s="436"/>
      <c r="RLB176" s="436"/>
      <c r="RLC176" s="436"/>
      <c r="RLD176" s="436"/>
      <c r="RLE176" s="436"/>
      <c r="RLF176" s="436"/>
      <c r="RLG176" s="436"/>
      <c r="RLH176" s="436"/>
      <c r="RLI176" s="436"/>
      <c r="RLJ176" s="436"/>
      <c r="RLK176" s="436"/>
      <c r="RLL176" s="436"/>
      <c r="RLM176" s="436"/>
      <c r="RLN176" s="436"/>
      <c r="RLO176" s="436"/>
      <c r="RLP176" s="436"/>
      <c r="RLQ176" s="436"/>
      <c r="RLR176" s="436"/>
      <c r="RLS176" s="436"/>
      <c r="RLT176" s="436"/>
      <c r="RLU176" s="436"/>
      <c r="RLV176" s="436"/>
      <c r="RLW176" s="436"/>
      <c r="RLX176" s="436"/>
      <c r="RLY176" s="436"/>
      <c r="RLZ176" s="436"/>
      <c r="RMA176" s="436"/>
      <c r="RMB176" s="436"/>
      <c r="RMC176" s="436"/>
      <c r="RMD176" s="436"/>
      <c r="RME176" s="436"/>
      <c r="RMF176" s="436"/>
      <c r="RMG176" s="436"/>
      <c r="RMH176" s="436"/>
      <c r="RMI176" s="436"/>
      <c r="RMJ176" s="436"/>
      <c r="RMK176" s="436"/>
      <c r="RML176" s="436"/>
      <c r="RMM176" s="436"/>
      <c r="RMN176" s="436"/>
      <c r="RMO176" s="436"/>
      <c r="RMP176" s="436"/>
      <c r="RMQ176" s="436"/>
      <c r="RMR176" s="436"/>
      <c r="RMS176" s="436"/>
      <c r="RMT176" s="436"/>
      <c r="RMU176" s="436"/>
      <c r="RMV176" s="436"/>
      <c r="RMW176" s="436"/>
      <c r="RMX176" s="436"/>
      <c r="RMY176" s="436"/>
      <c r="RMZ176" s="436"/>
      <c r="RNA176" s="436"/>
      <c r="RNB176" s="436"/>
      <c r="RNC176" s="436"/>
      <c r="RND176" s="436"/>
      <c r="RNE176" s="436"/>
      <c r="RNF176" s="436"/>
      <c r="RNG176" s="436"/>
      <c r="RNH176" s="436"/>
      <c r="RNI176" s="436"/>
      <c r="RNJ176" s="436"/>
      <c r="RNK176" s="436"/>
      <c r="RNL176" s="436"/>
      <c r="RNM176" s="436"/>
      <c r="RNN176" s="436"/>
      <c r="RNO176" s="436"/>
      <c r="RNV176" s="436"/>
      <c r="RNW176" s="436"/>
      <c r="RNX176" s="436"/>
      <c r="RNY176" s="436"/>
      <c r="RNZ176" s="436"/>
      <c r="ROA176" s="436"/>
      <c r="ROB176" s="436"/>
      <c r="ROC176" s="436"/>
      <c r="ROD176" s="436"/>
      <c r="ROE176" s="436"/>
      <c r="ROF176" s="436"/>
      <c r="ROG176" s="436"/>
      <c r="ROH176" s="436"/>
      <c r="ROI176" s="436"/>
      <c r="ROJ176" s="436"/>
      <c r="ROK176" s="436"/>
      <c r="ROL176" s="436"/>
      <c r="ROM176" s="436"/>
      <c r="RON176" s="436"/>
      <c r="ROO176" s="436"/>
      <c r="ROP176" s="436"/>
      <c r="ROQ176" s="436"/>
      <c r="ROR176" s="436"/>
      <c r="ROS176" s="436"/>
      <c r="ROT176" s="436"/>
      <c r="ROU176" s="436"/>
      <c r="ROV176" s="436"/>
      <c r="ROW176" s="436"/>
      <c r="ROX176" s="436"/>
      <c r="ROY176" s="436"/>
      <c r="ROZ176" s="436"/>
      <c r="RPA176" s="436"/>
      <c r="RPB176" s="436"/>
      <c r="RPC176" s="436"/>
      <c r="RPD176" s="436"/>
      <c r="RPE176" s="436"/>
      <c r="RPF176" s="436"/>
      <c r="RPG176" s="436"/>
      <c r="RPH176" s="436"/>
      <c r="RPI176" s="436"/>
      <c r="RPJ176" s="436"/>
      <c r="RPK176" s="436"/>
      <c r="RPL176" s="436"/>
      <c r="RPM176" s="436"/>
      <c r="RPN176" s="436"/>
      <c r="RPO176" s="436"/>
      <c r="RPP176" s="436"/>
      <c r="RPQ176" s="436"/>
      <c r="RPR176" s="436"/>
      <c r="RPS176" s="436"/>
      <c r="RPT176" s="436"/>
      <c r="RPU176" s="436"/>
      <c r="RPV176" s="436"/>
      <c r="RPW176" s="436"/>
      <c r="RPX176" s="436"/>
      <c r="RPY176" s="436"/>
      <c r="RPZ176" s="436"/>
      <c r="RQA176" s="436"/>
      <c r="RQB176" s="436"/>
      <c r="RQC176" s="436"/>
      <c r="RQD176" s="436"/>
      <c r="RQE176" s="436"/>
      <c r="RQF176" s="436"/>
      <c r="RQG176" s="436"/>
      <c r="RQH176" s="436"/>
      <c r="RQI176" s="436"/>
      <c r="RQJ176" s="436"/>
      <c r="RQK176" s="436"/>
      <c r="RQL176" s="436"/>
      <c r="RQM176" s="436"/>
      <c r="RQN176" s="436"/>
      <c r="RQO176" s="436"/>
      <c r="RQP176" s="436"/>
      <c r="RQQ176" s="436"/>
      <c r="RQR176" s="436"/>
      <c r="RQS176" s="436"/>
      <c r="RQT176" s="436"/>
      <c r="RQU176" s="436"/>
      <c r="RQV176" s="436"/>
      <c r="RQW176" s="436"/>
      <c r="RQX176" s="436"/>
      <c r="RQY176" s="436"/>
      <c r="RQZ176" s="436"/>
      <c r="RRA176" s="436"/>
      <c r="RRB176" s="436"/>
      <c r="RRC176" s="436"/>
      <c r="RRD176" s="436"/>
      <c r="RRE176" s="436"/>
      <c r="RRF176" s="436"/>
      <c r="RRG176" s="436"/>
      <c r="RRH176" s="436"/>
      <c r="RRI176" s="436"/>
      <c r="RRJ176" s="436"/>
      <c r="RRK176" s="436"/>
      <c r="RRL176" s="436"/>
      <c r="RRM176" s="436"/>
      <c r="RRN176" s="436"/>
      <c r="RRO176" s="436"/>
      <c r="RRP176" s="436"/>
      <c r="RRQ176" s="436"/>
      <c r="RRR176" s="436"/>
      <c r="RRS176" s="436"/>
      <c r="RRT176" s="436"/>
      <c r="RRU176" s="436"/>
      <c r="RRV176" s="436"/>
      <c r="RRW176" s="436"/>
      <c r="RRX176" s="436"/>
      <c r="RRY176" s="436"/>
      <c r="RRZ176" s="436"/>
      <c r="RSA176" s="436"/>
      <c r="RSB176" s="436"/>
      <c r="RSC176" s="436"/>
      <c r="RSD176" s="436"/>
      <c r="RSE176" s="436"/>
      <c r="RSF176" s="436"/>
      <c r="RSG176" s="436"/>
      <c r="RSH176" s="436"/>
      <c r="RSI176" s="436"/>
      <c r="RSJ176" s="436"/>
      <c r="RSK176" s="436"/>
      <c r="RSL176" s="436"/>
      <c r="RSM176" s="436"/>
      <c r="RSN176" s="436"/>
      <c r="RSO176" s="436"/>
      <c r="RSP176" s="436"/>
      <c r="RSQ176" s="436"/>
      <c r="RSR176" s="436"/>
      <c r="RSS176" s="436"/>
      <c r="RST176" s="436"/>
      <c r="RSU176" s="436"/>
      <c r="RSV176" s="436"/>
      <c r="RSW176" s="436"/>
      <c r="RSX176" s="436"/>
      <c r="RSY176" s="436"/>
      <c r="RSZ176" s="436"/>
      <c r="RTA176" s="436"/>
      <c r="RTB176" s="436"/>
      <c r="RTC176" s="436"/>
      <c r="RTD176" s="436"/>
      <c r="RTE176" s="436"/>
      <c r="RTF176" s="436"/>
      <c r="RTG176" s="436"/>
      <c r="RTH176" s="436"/>
      <c r="RTI176" s="436"/>
      <c r="RTJ176" s="436"/>
      <c r="RTK176" s="436"/>
      <c r="RTL176" s="436"/>
      <c r="RTM176" s="436"/>
      <c r="RTN176" s="436"/>
      <c r="RTO176" s="436"/>
      <c r="RTP176" s="436"/>
      <c r="RTQ176" s="436"/>
      <c r="RTR176" s="436"/>
      <c r="RTS176" s="436"/>
      <c r="RTT176" s="436"/>
      <c r="RTU176" s="436"/>
      <c r="RTV176" s="436"/>
      <c r="RTW176" s="436"/>
      <c r="RTX176" s="436"/>
      <c r="RTY176" s="436"/>
      <c r="RTZ176" s="436"/>
      <c r="RUA176" s="436"/>
      <c r="RUB176" s="436"/>
      <c r="RUC176" s="436"/>
      <c r="RUD176" s="436"/>
      <c r="RUE176" s="436"/>
      <c r="RUF176" s="436"/>
      <c r="RUG176" s="436"/>
      <c r="RUH176" s="436"/>
      <c r="RUI176" s="436"/>
      <c r="RUJ176" s="436"/>
      <c r="RUK176" s="436"/>
      <c r="RUL176" s="436"/>
      <c r="RUM176" s="436"/>
      <c r="RUN176" s="436"/>
      <c r="RUO176" s="436"/>
      <c r="RUP176" s="436"/>
      <c r="RUQ176" s="436"/>
      <c r="RUR176" s="436"/>
      <c r="RUS176" s="436"/>
      <c r="RUT176" s="436"/>
      <c r="RUU176" s="436"/>
      <c r="RUV176" s="436"/>
      <c r="RUW176" s="436"/>
      <c r="RUX176" s="436"/>
      <c r="RUY176" s="436"/>
      <c r="RUZ176" s="436"/>
      <c r="RVA176" s="436"/>
      <c r="RVB176" s="436"/>
      <c r="RVC176" s="436"/>
      <c r="RVD176" s="436"/>
      <c r="RVE176" s="436"/>
      <c r="RVF176" s="436"/>
      <c r="RVG176" s="436"/>
      <c r="RVH176" s="436"/>
      <c r="RVI176" s="436"/>
      <c r="RVJ176" s="436"/>
      <c r="RVK176" s="436"/>
      <c r="RVL176" s="436"/>
      <c r="RVM176" s="436"/>
      <c r="RVN176" s="436"/>
      <c r="RVO176" s="436"/>
      <c r="RVP176" s="436"/>
      <c r="RVQ176" s="436"/>
      <c r="RVR176" s="436"/>
      <c r="RVS176" s="436"/>
      <c r="RVT176" s="436"/>
      <c r="RVU176" s="436"/>
      <c r="RVV176" s="436"/>
      <c r="RVW176" s="436"/>
      <c r="RVX176" s="436"/>
      <c r="RVY176" s="436"/>
      <c r="RVZ176" s="436"/>
      <c r="RWA176" s="436"/>
      <c r="RWB176" s="436"/>
      <c r="RWC176" s="436"/>
      <c r="RWD176" s="436"/>
      <c r="RWE176" s="436"/>
      <c r="RWF176" s="436"/>
      <c r="RWG176" s="436"/>
      <c r="RWH176" s="436"/>
      <c r="RWI176" s="436"/>
      <c r="RWJ176" s="436"/>
      <c r="RWK176" s="436"/>
      <c r="RWL176" s="436"/>
      <c r="RWM176" s="436"/>
      <c r="RWN176" s="436"/>
      <c r="RWO176" s="436"/>
      <c r="RWP176" s="436"/>
      <c r="RWQ176" s="436"/>
      <c r="RWR176" s="436"/>
      <c r="RWS176" s="436"/>
      <c r="RWT176" s="436"/>
      <c r="RWU176" s="436"/>
      <c r="RWV176" s="436"/>
      <c r="RWW176" s="436"/>
      <c r="RWX176" s="436"/>
      <c r="RWY176" s="436"/>
      <c r="RWZ176" s="436"/>
      <c r="RXA176" s="436"/>
      <c r="RXB176" s="436"/>
      <c r="RXC176" s="436"/>
      <c r="RXD176" s="436"/>
      <c r="RXE176" s="436"/>
      <c r="RXF176" s="436"/>
      <c r="RXG176" s="436"/>
      <c r="RXH176" s="436"/>
      <c r="RXI176" s="436"/>
      <c r="RXJ176" s="436"/>
      <c r="RXK176" s="436"/>
      <c r="RXR176" s="436"/>
      <c r="RXS176" s="436"/>
      <c r="RXT176" s="436"/>
      <c r="RXU176" s="436"/>
      <c r="RXV176" s="436"/>
      <c r="RXW176" s="436"/>
      <c r="RXX176" s="436"/>
      <c r="RXY176" s="436"/>
      <c r="RXZ176" s="436"/>
      <c r="RYA176" s="436"/>
      <c r="RYB176" s="436"/>
      <c r="RYC176" s="436"/>
      <c r="RYD176" s="436"/>
      <c r="RYE176" s="436"/>
      <c r="RYF176" s="436"/>
      <c r="RYG176" s="436"/>
      <c r="RYH176" s="436"/>
      <c r="RYI176" s="436"/>
      <c r="RYJ176" s="436"/>
      <c r="RYK176" s="436"/>
      <c r="RYL176" s="436"/>
      <c r="RYM176" s="436"/>
      <c r="RYN176" s="436"/>
      <c r="RYO176" s="436"/>
      <c r="RYP176" s="436"/>
      <c r="RYQ176" s="436"/>
      <c r="RYR176" s="436"/>
      <c r="RYS176" s="436"/>
      <c r="RYT176" s="436"/>
      <c r="RYU176" s="436"/>
      <c r="RYV176" s="436"/>
      <c r="RYW176" s="436"/>
      <c r="RYX176" s="436"/>
      <c r="RYY176" s="436"/>
      <c r="RYZ176" s="436"/>
      <c r="RZA176" s="436"/>
      <c r="RZB176" s="436"/>
      <c r="RZC176" s="436"/>
      <c r="RZD176" s="436"/>
      <c r="RZE176" s="436"/>
      <c r="RZF176" s="436"/>
      <c r="RZG176" s="436"/>
      <c r="RZH176" s="436"/>
      <c r="RZI176" s="436"/>
      <c r="RZJ176" s="436"/>
      <c r="RZK176" s="436"/>
      <c r="RZL176" s="436"/>
      <c r="RZM176" s="436"/>
      <c r="RZN176" s="436"/>
      <c r="RZO176" s="436"/>
      <c r="RZP176" s="436"/>
      <c r="RZQ176" s="436"/>
      <c r="RZR176" s="436"/>
      <c r="RZS176" s="436"/>
      <c r="RZT176" s="436"/>
      <c r="RZU176" s="436"/>
      <c r="RZV176" s="436"/>
      <c r="RZW176" s="436"/>
      <c r="RZX176" s="436"/>
      <c r="RZY176" s="436"/>
      <c r="RZZ176" s="436"/>
      <c r="SAA176" s="436"/>
      <c r="SAB176" s="436"/>
      <c r="SAC176" s="436"/>
      <c r="SAD176" s="436"/>
      <c r="SAE176" s="436"/>
      <c r="SAF176" s="436"/>
      <c r="SAG176" s="436"/>
      <c r="SAH176" s="436"/>
      <c r="SAI176" s="436"/>
      <c r="SAJ176" s="436"/>
      <c r="SAK176" s="436"/>
      <c r="SAL176" s="436"/>
      <c r="SAM176" s="436"/>
      <c r="SAN176" s="436"/>
      <c r="SAO176" s="436"/>
      <c r="SAP176" s="436"/>
      <c r="SAQ176" s="436"/>
      <c r="SAR176" s="436"/>
      <c r="SAS176" s="436"/>
      <c r="SAT176" s="436"/>
      <c r="SAU176" s="436"/>
      <c r="SAV176" s="436"/>
      <c r="SAW176" s="436"/>
      <c r="SAX176" s="436"/>
      <c r="SAY176" s="436"/>
      <c r="SAZ176" s="436"/>
      <c r="SBA176" s="436"/>
      <c r="SBB176" s="436"/>
      <c r="SBC176" s="436"/>
      <c r="SBD176" s="436"/>
      <c r="SBE176" s="436"/>
      <c r="SBF176" s="436"/>
      <c r="SBG176" s="436"/>
      <c r="SBH176" s="436"/>
      <c r="SBI176" s="436"/>
      <c r="SBJ176" s="436"/>
      <c r="SBK176" s="436"/>
      <c r="SBL176" s="436"/>
      <c r="SBM176" s="436"/>
      <c r="SBN176" s="436"/>
      <c r="SBO176" s="436"/>
      <c r="SBP176" s="436"/>
      <c r="SBQ176" s="436"/>
      <c r="SBR176" s="436"/>
      <c r="SBS176" s="436"/>
      <c r="SBT176" s="436"/>
      <c r="SBU176" s="436"/>
      <c r="SBV176" s="436"/>
      <c r="SBW176" s="436"/>
      <c r="SBX176" s="436"/>
      <c r="SBY176" s="436"/>
      <c r="SBZ176" s="436"/>
      <c r="SCA176" s="436"/>
      <c r="SCB176" s="436"/>
      <c r="SCC176" s="436"/>
      <c r="SCD176" s="436"/>
      <c r="SCE176" s="436"/>
      <c r="SCF176" s="436"/>
      <c r="SCG176" s="436"/>
      <c r="SCH176" s="436"/>
      <c r="SCI176" s="436"/>
      <c r="SCJ176" s="436"/>
      <c r="SCK176" s="436"/>
      <c r="SCL176" s="436"/>
      <c r="SCM176" s="436"/>
      <c r="SCN176" s="436"/>
      <c r="SCO176" s="436"/>
      <c r="SCP176" s="436"/>
      <c r="SCQ176" s="436"/>
      <c r="SCR176" s="436"/>
      <c r="SCS176" s="436"/>
      <c r="SCT176" s="436"/>
      <c r="SCU176" s="436"/>
      <c r="SCV176" s="436"/>
      <c r="SCW176" s="436"/>
      <c r="SCX176" s="436"/>
      <c r="SCY176" s="436"/>
      <c r="SCZ176" s="436"/>
      <c r="SDA176" s="436"/>
      <c r="SDB176" s="436"/>
      <c r="SDC176" s="436"/>
      <c r="SDD176" s="436"/>
      <c r="SDE176" s="436"/>
      <c r="SDF176" s="436"/>
      <c r="SDG176" s="436"/>
      <c r="SDH176" s="436"/>
      <c r="SDI176" s="436"/>
      <c r="SDJ176" s="436"/>
      <c r="SDK176" s="436"/>
      <c r="SDL176" s="436"/>
      <c r="SDM176" s="436"/>
      <c r="SDN176" s="436"/>
      <c r="SDO176" s="436"/>
      <c r="SDP176" s="436"/>
      <c r="SDQ176" s="436"/>
      <c r="SDR176" s="436"/>
      <c r="SDS176" s="436"/>
      <c r="SDT176" s="436"/>
      <c r="SDU176" s="436"/>
      <c r="SDV176" s="436"/>
      <c r="SDW176" s="436"/>
      <c r="SDX176" s="436"/>
      <c r="SDY176" s="436"/>
      <c r="SDZ176" s="436"/>
      <c r="SEA176" s="436"/>
      <c r="SEB176" s="436"/>
      <c r="SEC176" s="436"/>
      <c r="SED176" s="436"/>
      <c r="SEE176" s="436"/>
      <c r="SEF176" s="436"/>
      <c r="SEG176" s="436"/>
      <c r="SEH176" s="436"/>
      <c r="SEI176" s="436"/>
      <c r="SEJ176" s="436"/>
      <c r="SEK176" s="436"/>
      <c r="SEL176" s="436"/>
      <c r="SEM176" s="436"/>
      <c r="SEN176" s="436"/>
      <c r="SEO176" s="436"/>
      <c r="SEP176" s="436"/>
      <c r="SEQ176" s="436"/>
      <c r="SER176" s="436"/>
      <c r="SES176" s="436"/>
      <c r="SET176" s="436"/>
      <c r="SEU176" s="436"/>
      <c r="SEV176" s="436"/>
      <c r="SEW176" s="436"/>
      <c r="SEX176" s="436"/>
      <c r="SEY176" s="436"/>
      <c r="SEZ176" s="436"/>
      <c r="SFA176" s="436"/>
      <c r="SFB176" s="436"/>
      <c r="SFC176" s="436"/>
      <c r="SFD176" s="436"/>
      <c r="SFE176" s="436"/>
      <c r="SFF176" s="436"/>
      <c r="SFG176" s="436"/>
      <c r="SFH176" s="436"/>
      <c r="SFI176" s="436"/>
      <c r="SFJ176" s="436"/>
      <c r="SFK176" s="436"/>
      <c r="SFL176" s="436"/>
      <c r="SFM176" s="436"/>
      <c r="SFN176" s="436"/>
      <c r="SFO176" s="436"/>
      <c r="SFP176" s="436"/>
      <c r="SFQ176" s="436"/>
      <c r="SFR176" s="436"/>
      <c r="SFS176" s="436"/>
      <c r="SFT176" s="436"/>
      <c r="SFU176" s="436"/>
      <c r="SFV176" s="436"/>
      <c r="SFW176" s="436"/>
      <c r="SFX176" s="436"/>
      <c r="SFY176" s="436"/>
      <c r="SFZ176" s="436"/>
      <c r="SGA176" s="436"/>
      <c r="SGB176" s="436"/>
      <c r="SGC176" s="436"/>
      <c r="SGD176" s="436"/>
      <c r="SGE176" s="436"/>
      <c r="SGF176" s="436"/>
      <c r="SGG176" s="436"/>
      <c r="SGH176" s="436"/>
      <c r="SGI176" s="436"/>
      <c r="SGJ176" s="436"/>
      <c r="SGK176" s="436"/>
      <c r="SGL176" s="436"/>
      <c r="SGM176" s="436"/>
      <c r="SGN176" s="436"/>
      <c r="SGO176" s="436"/>
      <c r="SGP176" s="436"/>
      <c r="SGQ176" s="436"/>
      <c r="SGR176" s="436"/>
      <c r="SGS176" s="436"/>
      <c r="SGT176" s="436"/>
      <c r="SGU176" s="436"/>
      <c r="SGV176" s="436"/>
      <c r="SGW176" s="436"/>
      <c r="SGX176" s="436"/>
      <c r="SGY176" s="436"/>
      <c r="SGZ176" s="436"/>
      <c r="SHA176" s="436"/>
      <c r="SHB176" s="436"/>
      <c r="SHC176" s="436"/>
      <c r="SHD176" s="436"/>
      <c r="SHE176" s="436"/>
      <c r="SHF176" s="436"/>
      <c r="SHG176" s="436"/>
      <c r="SHN176" s="436"/>
      <c r="SHO176" s="436"/>
      <c r="SHP176" s="436"/>
      <c r="SHQ176" s="436"/>
      <c r="SHR176" s="436"/>
      <c r="SHS176" s="436"/>
      <c r="SHT176" s="436"/>
      <c r="SHU176" s="436"/>
      <c r="SHV176" s="436"/>
      <c r="SHW176" s="436"/>
      <c r="SHX176" s="436"/>
      <c r="SHY176" s="436"/>
      <c r="SHZ176" s="436"/>
      <c r="SIA176" s="436"/>
      <c r="SIB176" s="436"/>
      <c r="SIC176" s="436"/>
      <c r="SID176" s="436"/>
      <c r="SIE176" s="436"/>
      <c r="SIF176" s="436"/>
      <c r="SIG176" s="436"/>
      <c r="SIH176" s="436"/>
      <c r="SII176" s="436"/>
      <c r="SIJ176" s="436"/>
      <c r="SIK176" s="436"/>
      <c r="SIL176" s="436"/>
      <c r="SIM176" s="436"/>
      <c r="SIN176" s="436"/>
      <c r="SIO176" s="436"/>
      <c r="SIP176" s="436"/>
      <c r="SIQ176" s="436"/>
      <c r="SIR176" s="436"/>
      <c r="SIS176" s="436"/>
      <c r="SIT176" s="436"/>
      <c r="SIU176" s="436"/>
      <c r="SIV176" s="436"/>
      <c r="SIW176" s="436"/>
      <c r="SIX176" s="436"/>
      <c r="SIY176" s="436"/>
      <c r="SIZ176" s="436"/>
      <c r="SJA176" s="436"/>
      <c r="SJB176" s="436"/>
      <c r="SJC176" s="436"/>
      <c r="SJD176" s="436"/>
      <c r="SJE176" s="436"/>
      <c r="SJF176" s="436"/>
      <c r="SJG176" s="436"/>
      <c r="SJH176" s="436"/>
      <c r="SJI176" s="436"/>
      <c r="SJJ176" s="436"/>
      <c r="SJK176" s="436"/>
      <c r="SJL176" s="436"/>
      <c r="SJM176" s="436"/>
      <c r="SJN176" s="436"/>
      <c r="SJO176" s="436"/>
      <c r="SJP176" s="436"/>
      <c r="SJQ176" s="436"/>
      <c r="SJR176" s="436"/>
      <c r="SJS176" s="436"/>
      <c r="SJT176" s="436"/>
      <c r="SJU176" s="436"/>
      <c r="SJV176" s="436"/>
      <c r="SJW176" s="436"/>
      <c r="SJX176" s="436"/>
      <c r="SJY176" s="436"/>
      <c r="SJZ176" s="436"/>
      <c r="SKA176" s="436"/>
      <c r="SKB176" s="436"/>
      <c r="SKC176" s="436"/>
      <c r="SKD176" s="436"/>
      <c r="SKE176" s="436"/>
      <c r="SKF176" s="436"/>
      <c r="SKG176" s="436"/>
      <c r="SKH176" s="436"/>
      <c r="SKI176" s="436"/>
      <c r="SKJ176" s="436"/>
      <c r="SKK176" s="436"/>
      <c r="SKL176" s="436"/>
      <c r="SKM176" s="436"/>
      <c r="SKN176" s="436"/>
      <c r="SKO176" s="436"/>
      <c r="SKP176" s="436"/>
      <c r="SKQ176" s="436"/>
      <c r="SKR176" s="436"/>
      <c r="SKS176" s="436"/>
      <c r="SKT176" s="436"/>
      <c r="SKU176" s="436"/>
      <c r="SKV176" s="436"/>
      <c r="SKW176" s="436"/>
      <c r="SKX176" s="436"/>
      <c r="SKY176" s="436"/>
      <c r="SKZ176" s="436"/>
      <c r="SLA176" s="436"/>
      <c r="SLB176" s="436"/>
      <c r="SLC176" s="436"/>
      <c r="SLD176" s="436"/>
      <c r="SLE176" s="436"/>
      <c r="SLF176" s="436"/>
      <c r="SLG176" s="436"/>
      <c r="SLH176" s="436"/>
      <c r="SLI176" s="436"/>
      <c r="SLJ176" s="436"/>
      <c r="SLK176" s="436"/>
      <c r="SLL176" s="436"/>
      <c r="SLM176" s="436"/>
      <c r="SLN176" s="436"/>
      <c r="SLO176" s="436"/>
      <c r="SLP176" s="436"/>
      <c r="SLQ176" s="436"/>
      <c r="SLR176" s="436"/>
      <c r="SLS176" s="436"/>
      <c r="SLT176" s="436"/>
      <c r="SLU176" s="436"/>
      <c r="SLV176" s="436"/>
      <c r="SLW176" s="436"/>
      <c r="SLX176" s="436"/>
      <c r="SLY176" s="436"/>
      <c r="SLZ176" s="436"/>
      <c r="SMA176" s="436"/>
      <c r="SMB176" s="436"/>
      <c r="SMC176" s="436"/>
      <c r="SMD176" s="436"/>
      <c r="SME176" s="436"/>
      <c r="SMF176" s="436"/>
      <c r="SMG176" s="436"/>
      <c r="SMH176" s="436"/>
      <c r="SMI176" s="436"/>
      <c r="SMJ176" s="436"/>
      <c r="SMK176" s="436"/>
      <c r="SML176" s="436"/>
      <c r="SMM176" s="436"/>
      <c r="SMN176" s="436"/>
      <c r="SMO176" s="436"/>
      <c r="SMP176" s="436"/>
      <c r="SMQ176" s="436"/>
      <c r="SMR176" s="436"/>
      <c r="SMS176" s="436"/>
      <c r="SMT176" s="436"/>
      <c r="SMU176" s="436"/>
      <c r="SMV176" s="436"/>
      <c r="SMW176" s="436"/>
      <c r="SMX176" s="436"/>
      <c r="SMY176" s="436"/>
      <c r="SMZ176" s="436"/>
      <c r="SNA176" s="436"/>
      <c r="SNB176" s="436"/>
      <c r="SNC176" s="436"/>
      <c r="SND176" s="436"/>
      <c r="SNE176" s="436"/>
      <c r="SNF176" s="436"/>
      <c r="SNG176" s="436"/>
      <c r="SNH176" s="436"/>
      <c r="SNI176" s="436"/>
      <c r="SNJ176" s="436"/>
      <c r="SNK176" s="436"/>
      <c r="SNL176" s="436"/>
      <c r="SNM176" s="436"/>
      <c r="SNN176" s="436"/>
      <c r="SNO176" s="436"/>
      <c r="SNP176" s="436"/>
      <c r="SNQ176" s="436"/>
      <c r="SNR176" s="436"/>
      <c r="SNS176" s="436"/>
      <c r="SNT176" s="436"/>
      <c r="SNU176" s="436"/>
      <c r="SNV176" s="436"/>
      <c r="SNW176" s="436"/>
      <c r="SNX176" s="436"/>
      <c r="SNY176" s="436"/>
      <c r="SNZ176" s="436"/>
      <c r="SOA176" s="436"/>
      <c r="SOB176" s="436"/>
      <c r="SOC176" s="436"/>
      <c r="SOD176" s="436"/>
      <c r="SOE176" s="436"/>
      <c r="SOF176" s="436"/>
      <c r="SOG176" s="436"/>
      <c r="SOH176" s="436"/>
      <c r="SOI176" s="436"/>
      <c r="SOJ176" s="436"/>
      <c r="SOK176" s="436"/>
      <c r="SOL176" s="436"/>
      <c r="SOM176" s="436"/>
      <c r="SON176" s="436"/>
      <c r="SOO176" s="436"/>
      <c r="SOP176" s="436"/>
      <c r="SOQ176" s="436"/>
      <c r="SOR176" s="436"/>
      <c r="SOS176" s="436"/>
      <c r="SOT176" s="436"/>
      <c r="SOU176" s="436"/>
      <c r="SOV176" s="436"/>
      <c r="SOW176" s="436"/>
      <c r="SOX176" s="436"/>
      <c r="SOY176" s="436"/>
      <c r="SOZ176" s="436"/>
      <c r="SPA176" s="436"/>
      <c r="SPB176" s="436"/>
      <c r="SPC176" s="436"/>
      <c r="SPD176" s="436"/>
      <c r="SPE176" s="436"/>
      <c r="SPF176" s="436"/>
      <c r="SPG176" s="436"/>
      <c r="SPH176" s="436"/>
      <c r="SPI176" s="436"/>
      <c r="SPJ176" s="436"/>
      <c r="SPK176" s="436"/>
      <c r="SPL176" s="436"/>
      <c r="SPM176" s="436"/>
      <c r="SPN176" s="436"/>
      <c r="SPO176" s="436"/>
      <c r="SPP176" s="436"/>
      <c r="SPQ176" s="436"/>
      <c r="SPR176" s="436"/>
      <c r="SPS176" s="436"/>
      <c r="SPT176" s="436"/>
      <c r="SPU176" s="436"/>
      <c r="SPV176" s="436"/>
      <c r="SPW176" s="436"/>
      <c r="SPX176" s="436"/>
      <c r="SPY176" s="436"/>
      <c r="SPZ176" s="436"/>
      <c r="SQA176" s="436"/>
      <c r="SQB176" s="436"/>
      <c r="SQC176" s="436"/>
      <c r="SQD176" s="436"/>
      <c r="SQE176" s="436"/>
      <c r="SQF176" s="436"/>
      <c r="SQG176" s="436"/>
      <c r="SQH176" s="436"/>
      <c r="SQI176" s="436"/>
      <c r="SQJ176" s="436"/>
      <c r="SQK176" s="436"/>
      <c r="SQL176" s="436"/>
      <c r="SQM176" s="436"/>
      <c r="SQN176" s="436"/>
      <c r="SQO176" s="436"/>
      <c r="SQP176" s="436"/>
      <c r="SQQ176" s="436"/>
      <c r="SQR176" s="436"/>
      <c r="SQS176" s="436"/>
      <c r="SQT176" s="436"/>
      <c r="SQU176" s="436"/>
      <c r="SQV176" s="436"/>
      <c r="SQW176" s="436"/>
      <c r="SQX176" s="436"/>
      <c r="SQY176" s="436"/>
      <c r="SQZ176" s="436"/>
      <c r="SRA176" s="436"/>
      <c r="SRB176" s="436"/>
      <c r="SRC176" s="436"/>
      <c r="SRJ176" s="436"/>
      <c r="SRK176" s="436"/>
      <c r="SRL176" s="436"/>
      <c r="SRM176" s="436"/>
      <c r="SRN176" s="436"/>
      <c r="SRO176" s="436"/>
      <c r="SRP176" s="436"/>
      <c r="SRQ176" s="436"/>
      <c r="SRR176" s="436"/>
      <c r="SRS176" s="436"/>
      <c r="SRT176" s="436"/>
      <c r="SRU176" s="436"/>
      <c r="SRV176" s="436"/>
      <c r="SRW176" s="436"/>
      <c r="SRX176" s="436"/>
      <c r="SRY176" s="436"/>
      <c r="SRZ176" s="436"/>
      <c r="SSA176" s="436"/>
      <c r="SSB176" s="436"/>
      <c r="SSC176" s="436"/>
      <c r="SSD176" s="436"/>
      <c r="SSE176" s="436"/>
      <c r="SSF176" s="436"/>
      <c r="SSG176" s="436"/>
      <c r="SSH176" s="436"/>
      <c r="SSI176" s="436"/>
      <c r="SSJ176" s="436"/>
      <c r="SSK176" s="436"/>
      <c r="SSL176" s="436"/>
      <c r="SSM176" s="436"/>
      <c r="SSN176" s="436"/>
      <c r="SSO176" s="436"/>
      <c r="SSP176" s="436"/>
      <c r="SSQ176" s="436"/>
      <c r="SSR176" s="436"/>
      <c r="SSS176" s="436"/>
      <c r="SST176" s="436"/>
      <c r="SSU176" s="436"/>
      <c r="SSV176" s="436"/>
      <c r="SSW176" s="436"/>
      <c r="SSX176" s="436"/>
      <c r="SSY176" s="436"/>
      <c r="SSZ176" s="436"/>
      <c r="STA176" s="436"/>
      <c r="STB176" s="436"/>
      <c r="STC176" s="436"/>
      <c r="STD176" s="436"/>
      <c r="STE176" s="436"/>
      <c r="STF176" s="436"/>
      <c r="STG176" s="436"/>
      <c r="STH176" s="436"/>
      <c r="STI176" s="436"/>
      <c r="STJ176" s="436"/>
      <c r="STK176" s="436"/>
      <c r="STL176" s="436"/>
      <c r="STM176" s="436"/>
      <c r="STN176" s="436"/>
      <c r="STO176" s="436"/>
      <c r="STP176" s="436"/>
      <c r="STQ176" s="436"/>
      <c r="STR176" s="436"/>
      <c r="STS176" s="436"/>
      <c r="STT176" s="436"/>
      <c r="STU176" s="436"/>
      <c r="STV176" s="436"/>
      <c r="STW176" s="436"/>
      <c r="STX176" s="436"/>
      <c r="STY176" s="436"/>
      <c r="STZ176" s="436"/>
      <c r="SUA176" s="436"/>
      <c r="SUB176" s="436"/>
      <c r="SUC176" s="436"/>
      <c r="SUD176" s="436"/>
      <c r="SUE176" s="436"/>
      <c r="SUF176" s="436"/>
      <c r="SUG176" s="436"/>
      <c r="SUH176" s="436"/>
      <c r="SUI176" s="436"/>
      <c r="SUJ176" s="436"/>
      <c r="SUK176" s="436"/>
      <c r="SUL176" s="436"/>
      <c r="SUM176" s="436"/>
      <c r="SUN176" s="436"/>
      <c r="SUO176" s="436"/>
      <c r="SUP176" s="436"/>
      <c r="SUQ176" s="436"/>
      <c r="SUR176" s="436"/>
      <c r="SUS176" s="436"/>
      <c r="SUT176" s="436"/>
      <c r="SUU176" s="436"/>
      <c r="SUV176" s="436"/>
      <c r="SUW176" s="436"/>
      <c r="SUX176" s="436"/>
      <c r="SUY176" s="436"/>
      <c r="SUZ176" s="436"/>
      <c r="SVA176" s="436"/>
      <c r="SVB176" s="436"/>
      <c r="SVC176" s="436"/>
      <c r="SVD176" s="436"/>
      <c r="SVE176" s="436"/>
      <c r="SVF176" s="436"/>
      <c r="SVG176" s="436"/>
      <c r="SVH176" s="436"/>
      <c r="SVI176" s="436"/>
      <c r="SVJ176" s="436"/>
      <c r="SVK176" s="436"/>
      <c r="SVL176" s="436"/>
      <c r="SVM176" s="436"/>
      <c r="SVN176" s="436"/>
      <c r="SVO176" s="436"/>
      <c r="SVP176" s="436"/>
      <c r="SVQ176" s="436"/>
      <c r="SVR176" s="436"/>
      <c r="SVS176" s="436"/>
      <c r="SVT176" s="436"/>
      <c r="SVU176" s="436"/>
      <c r="SVV176" s="436"/>
      <c r="SVW176" s="436"/>
      <c r="SVX176" s="436"/>
      <c r="SVY176" s="436"/>
      <c r="SVZ176" s="436"/>
      <c r="SWA176" s="436"/>
      <c r="SWB176" s="436"/>
      <c r="SWC176" s="436"/>
      <c r="SWD176" s="436"/>
      <c r="SWE176" s="436"/>
      <c r="SWF176" s="436"/>
      <c r="SWG176" s="436"/>
      <c r="SWH176" s="436"/>
      <c r="SWI176" s="436"/>
      <c r="SWJ176" s="436"/>
      <c r="SWK176" s="436"/>
      <c r="SWL176" s="436"/>
      <c r="SWM176" s="436"/>
      <c r="SWN176" s="436"/>
      <c r="SWO176" s="436"/>
      <c r="SWP176" s="436"/>
      <c r="SWQ176" s="436"/>
      <c r="SWR176" s="436"/>
      <c r="SWS176" s="436"/>
      <c r="SWT176" s="436"/>
      <c r="SWU176" s="436"/>
      <c r="SWV176" s="436"/>
      <c r="SWW176" s="436"/>
      <c r="SWX176" s="436"/>
      <c r="SWY176" s="436"/>
      <c r="SWZ176" s="436"/>
      <c r="SXA176" s="436"/>
      <c r="SXB176" s="436"/>
      <c r="SXC176" s="436"/>
      <c r="SXD176" s="436"/>
      <c r="SXE176" s="436"/>
      <c r="SXF176" s="436"/>
      <c r="SXG176" s="436"/>
      <c r="SXH176" s="436"/>
      <c r="SXI176" s="436"/>
      <c r="SXJ176" s="436"/>
      <c r="SXK176" s="436"/>
      <c r="SXL176" s="436"/>
      <c r="SXM176" s="436"/>
      <c r="SXN176" s="436"/>
      <c r="SXO176" s="436"/>
      <c r="SXP176" s="436"/>
      <c r="SXQ176" s="436"/>
      <c r="SXR176" s="436"/>
      <c r="SXS176" s="436"/>
      <c r="SXT176" s="436"/>
      <c r="SXU176" s="436"/>
      <c r="SXV176" s="436"/>
      <c r="SXW176" s="436"/>
      <c r="SXX176" s="436"/>
      <c r="SXY176" s="436"/>
      <c r="SXZ176" s="436"/>
      <c r="SYA176" s="436"/>
      <c r="SYB176" s="436"/>
      <c r="SYC176" s="436"/>
      <c r="SYD176" s="436"/>
      <c r="SYE176" s="436"/>
      <c r="SYF176" s="436"/>
      <c r="SYG176" s="436"/>
      <c r="SYH176" s="436"/>
      <c r="SYI176" s="436"/>
      <c r="SYJ176" s="436"/>
      <c r="SYK176" s="436"/>
      <c r="SYL176" s="436"/>
      <c r="SYM176" s="436"/>
      <c r="SYN176" s="436"/>
      <c r="SYO176" s="436"/>
      <c r="SYP176" s="436"/>
      <c r="SYQ176" s="436"/>
      <c r="SYR176" s="436"/>
      <c r="SYS176" s="436"/>
      <c r="SYT176" s="436"/>
      <c r="SYU176" s="436"/>
      <c r="SYV176" s="436"/>
      <c r="SYW176" s="436"/>
      <c r="SYX176" s="436"/>
      <c r="SYY176" s="436"/>
      <c r="SYZ176" s="436"/>
      <c r="SZA176" s="436"/>
      <c r="SZB176" s="436"/>
      <c r="SZC176" s="436"/>
      <c r="SZD176" s="436"/>
      <c r="SZE176" s="436"/>
      <c r="SZF176" s="436"/>
      <c r="SZG176" s="436"/>
      <c r="SZH176" s="436"/>
      <c r="SZI176" s="436"/>
      <c r="SZJ176" s="436"/>
      <c r="SZK176" s="436"/>
      <c r="SZL176" s="436"/>
      <c r="SZM176" s="436"/>
      <c r="SZN176" s="436"/>
      <c r="SZO176" s="436"/>
      <c r="SZP176" s="436"/>
      <c r="SZQ176" s="436"/>
      <c r="SZR176" s="436"/>
      <c r="SZS176" s="436"/>
      <c r="SZT176" s="436"/>
      <c r="SZU176" s="436"/>
      <c r="SZV176" s="436"/>
      <c r="SZW176" s="436"/>
      <c r="SZX176" s="436"/>
      <c r="SZY176" s="436"/>
      <c r="SZZ176" s="436"/>
      <c r="TAA176" s="436"/>
      <c r="TAB176" s="436"/>
      <c r="TAC176" s="436"/>
      <c r="TAD176" s="436"/>
      <c r="TAE176" s="436"/>
      <c r="TAF176" s="436"/>
      <c r="TAG176" s="436"/>
      <c r="TAH176" s="436"/>
      <c r="TAI176" s="436"/>
      <c r="TAJ176" s="436"/>
      <c r="TAK176" s="436"/>
      <c r="TAL176" s="436"/>
      <c r="TAM176" s="436"/>
      <c r="TAN176" s="436"/>
      <c r="TAO176" s="436"/>
      <c r="TAP176" s="436"/>
      <c r="TAQ176" s="436"/>
      <c r="TAR176" s="436"/>
      <c r="TAS176" s="436"/>
      <c r="TAT176" s="436"/>
      <c r="TAU176" s="436"/>
      <c r="TAV176" s="436"/>
      <c r="TAW176" s="436"/>
      <c r="TAX176" s="436"/>
      <c r="TAY176" s="436"/>
      <c r="TBF176" s="436"/>
      <c r="TBG176" s="436"/>
      <c r="TBH176" s="436"/>
      <c r="TBI176" s="436"/>
      <c r="TBJ176" s="436"/>
      <c r="TBK176" s="436"/>
      <c r="TBL176" s="436"/>
      <c r="TBM176" s="436"/>
      <c r="TBN176" s="436"/>
      <c r="TBO176" s="436"/>
      <c r="TBP176" s="436"/>
      <c r="TBQ176" s="436"/>
      <c r="TBR176" s="436"/>
      <c r="TBS176" s="436"/>
      <c r="TBT176" s="436"/>
      <c r="TBU176" s="436"/>
      <c r="TBV176" s="436"/>
      <c r="TBW176" s="436"/>
      <c r="TBX176" s="436"/>
      <c r="TBY176" s="436"/>
      <c r="TBZ176" s="436"/>
      <c r="TCA176" s="436"/>
      <c r="TCB176" s="436"/>
      <c r="TCC176" s="436"/>
      <c r="TCD176" s="436"/>
      <c r="TCE176" s="436"/>
      <c r="TCF176" s="436"/>
      <c r="TCG176" s="436"/>
      <c r="TCH176" s="436"/>
      <c r="TCI176" s="436"/>
      <c r="TCJ176" s="436"/>
      <c r="TCK176" s="436"/>
      <c r="TCL176" s="436"/>
      <c r="TCM176" s="436"/>
      <c r="TCN176" s="436"/>
      <c r="TCO176" s="436"/>
      <c r="TCP176" s="436"/>
      <c r="TCQ176" s="436"/>
      <c r="TCR176" s="436"/>
      <c r="TCS176" s="436"/>
      <c r="TCT176" s="436"/>
      <c r="TCU176" s="436"/>
      <c r="TCV176" s="436"/>
      <c r="TCW176" s="436"/>
      <c r="TCX176" s="436"/>
      <c r="TCY176" s="436"/>
      <c r="TCZ176" s="436"/>
      <c r="TDA176" s="436"/>
      <c r="TDB176" s="436"/>
      <c r="TDC176" s="436"/>
      <c r="TDD176" s="436"/>
      <c r="TDE176" s="436"/>
      <c r="TDF176" s="436"/>
      <c r="TDG176" s="436"/>
      <c r="TDH176" s="436"/>
      <c r="TDI176" s="436"/>
      <c r="TDJ176" s="436"/>
      <c r="TDK176" s="436"/>
      <c r="TDL176" s="436"/>
      <c r="TDM176" s="436"/>
      <c r="TDN176" s="436"/>
      <c r="TDO176" s="436"/>
      <c r="TDP176" s="436"/>
      <c r="TDQ176" s="436"/>
      <c r="TDR176" s="436"/>
      <c r="TDS176" s="436"/>
      <c r="TDT176" s="436"/>
      <c r="TDU176" s="436"/>
      <c r="TDV176" s="436"/>
      <c r="TDW176" s="436"/>
      <c r="TDX176" s="436"/>
      <c r="TDY176" s="436"/>
      <c r="TDZ176" s="436"/>
      <c r="TEA176" s="436"/>
      <c r="TEB176" s="436"/>
      <c r="TEC176" s="436"/>
      <c r="TED176" s="436"/>
      <c r="TEE176" s="436"/>
      <c r="TEF176" s="436"/>
      <c r="TEG176" s="436"/>
      <c r="TEH176" s="436"/>
      <c r="TEI176" s="436"/>
      <c r="TEJ176" s="436"/>
      <c r="TEK176" s="436"/>
      <c r="TEL176" s="436"/>
      <c r="TEM176" s="436"/>
      <c r="TEN176" s="436"/>
      <c r="TEO176" s="436"/>
      <c r="TEP176" s="436"/>
      <c r="TEQ176" s="436"/>
      <c r="TER176" s="436"/>
      <c r="TES176" s="436"/>
      <c r="TET176" s="436"/>
      <c r="TEU176" s="436"/>
      <c r="TEV176" s="436"/>
      <c r="TEW176" s="436"/>
      <c r="TEX176" s="436"/>
      <c r="TEY176" s="436"/>
      <c r="TEZ176" s="436"/>
      <c r="TFA176" s="436"/>
      <c r="TFB176" s="436"/>
      <c r="TFC176" s="436"/>
      <c r="TFD176" s="436"/>
      <c r="TFE176" s="436"/>
      <c r="TFF176" s="436"/>
      <c r="TFG176" s="436"/>
      <c r="TFH176" s="436"/>
      <c r="TFI176" s="436"/>
      <c r="TFJ176" s="436"/>
      <c r="TFK176" s="436"/>
      <c r="TFL176" s="436"/>
      <c r="TFM176" s="436"/>
      <c r="TFN176" s="436"/>
      <c r="TFO176" s="436"/>
      <c r="TFP176" s="436"/>
      <c r="TFQ176" s="436"/>
      <c r="TFR176" s="436"/>
      <c r="TFS176" s="436"/>
      <c r="TFT176" s="436"/>
      <c r="TFU176" s="436"/>
      <c r="TFV176" s="436"/>
      <c r="TFW176" s="436"/>
      <c r="TFX176" s="436"/>
      <c r="TFY176" s="436"/>
      <c r="TFZ176" s="436"/>
      <c r="TGA176" s="436"/>
      <c r="TGB176" s="436"/>
      <c r="TGC176" s="436"/>
      <c r="TGD176" s="436"/>
      <c r="TGE176" s="436"/>
      <c r="TGF176" s="436"/>
      <c r="TGG176" s="436"/>
      <c r="TGH176" s="436"/>
      <c r="TGI176" s="436"/>
      <c r="TGJ176" s="436"/>
      <c r="TGK176" s="436"/>
      <c r="TGL176" s="436"/>
      <c r="TGM176" s="436"/>
      <c r="TGN176" s="436"/>
      <c r="TGO176" s="436"/>
      <c r="TGP176" s="436"/>
      <c r="TGQ176" s="436"/>
      <c r="TGR176" s="436"/>
      <c r="TGS176" s="436"/>
      <c r="TGT176" s="436"/>
      <c r="TGU176" s="436"/>
      <c r="TGV176" s="436"/>
      <c r="TGW176" s="436"/>
      <c r="TGX176" s="436"/>
      <c r="TGY176" s="436"/>
      <c r="TGZ176" s="436"/>
      <c r="THA176" s="436"/>
      <c r="THB176" s="436"/>
      <c r="THC176" s="436"/>
      <c r="THD176" s="436"/>
      <c r="THE176" s="436"/>
      <c r="THF176" s="436"/>
      <c r="THG176" s="436"/>
      <c r="THH176" s="436"/>
      <c r="THI176" s="436"/>
      <c r="THJ176" s="436"/>
      <c r="THK176" s="436"/>
      <c r="THL176" s="436"/>
      <c r="THM176" s="436"/>
      <c r="THN176" s="436"/>
      <c r="THO176" s="436"/>
      <c r="THP176" s="436"/>
      <c r="THQ176" s="436"/>
      <c r="THR176" s="436"/>
      <c r="THS176" s="436"/>
      <c r="THT176" s="436"/>
      <c r="THU176" s="436"/>
      <c r="THV176" s="436"/>
      <c r="THW176" s="436"/>
      <c r="THX176" s="436"/>
      <c r="THY176" s="436"/>
      <c r="THZ176" s="436"/>
      <c r="TIA176" s="436"/>
      <c r="TIB176" s="436"/>
      <c r="TIC176" s="436"/>
      <c r="TID176" s="436"/>
      <c r="TIE176" s="436"/>
      <c r="TIF176" s="436"/>
      <c r="TIG176" s="436"/>
      <c r="TIH176" s="436"/>
      <c r="TII176" s="436"/>
      <c r="TIJ176" s="436"/>
      <c r="TIK176" s="436"/>
      <c r="TIL176" s="436"/>
      <c r="TIM176" s="436"/>
      <c r="TIN176" s="436"/>
      <c r="TIO176" s="436"/>
      <c r="TIP176" s="436"/>
      <c r="TIQ176" s="436"/>
      <c r="TIR176" s="436"/>
      <c r="TIS176" s="436"/>
      <c r="TIT176" s="436"/>
      <c r="TIU176" s="436"/>
      <c r="TIV176" s="436"/>
      <c r="TIW176" s="436"/>
      <c r="TIX176" s="436"/>
      <c r="TIY176" s="436"/>
      <c r="TIZ176" s="436"/>
      <c r="TJA176" s="436"/>
      <c r="TJB176" s="436"/>
      <c r="TJC176" s="436"/>
      <c r="TJD176" s="436"/>
      <c r="TJE176" s="436"/>
      <c r="TJF176" s="436"/>
      <c r="TJG176" s="436"/>
      <c r="TJH176" s="436"/>
      <c r="TJI176" s="436"/>
      <c r="TJJ176" s="436"/>
      <c r="TJK176" s="436"/>
      <c r="TJL176" s="436"/>
      <c r="TJM176" s="436"/>
      <c r="TJN176" s="436"/>
      <c r="TJO176" s="436"/>
      <c r="TJP176" s="436"/>
      <c r="TJQ176" s="436"/>
      <c r="TJR176" s="436"/>
      <c r="TJS176" s="436"/>
      <c r="TJT176" s="436"/>
      <c r="TJU176" s="436"/>
      <c r="TJV176" s="436"/>
      <c r="TJW176" s="436"/>
      <c r="TJX176" s="436"/>
      <c r="TJY176" s="436"/>
      <c r="TJZ176" s="436"/>
      <c r="TKA176" s="436"/>
      <c r="TKB176" s="436"/>
      <c r="TKC176" s="436"/>
      <c r="TKD176" s="436"/>
      <c r="TKE176" s="436"/>
      <c r="TKF176" s="436"/>
      <c r="TKG176" s="436"/>
      <c r="TKH176" s="436"/>
      <c r="TKI176" s="436"/>
      <c r="TKJ176" s="436"/>
      <c r="TKK176" s="436"/>
      <c r="TKL176" s="436"/>
      <c r="TKM176" s="436"/>
      <c r="TKN176" s="436"/>
      <c r="TKO176" s="436"/>
      <c r="TKP176" s="436"/>
      <c r="TKQ176" s="436"/>
      <c r="TKR176" s="436"/>
      <c r="TKS176" s="436"/>
      <c r="TKT176" s="436"/>
      <c r="TKU176" s="436"/>
      <c r="TLB176" s="436"/>
      <c r="TLC176" s="436"/>
      <c r="TLD176" s="436"/>
      <c r="TLE176" s="436"/>
      <c r="TLF176" s="436"/>
      <c r="TLG176" s="436"/>
      <c r="TLH176" s="436"/>
      <c r="TLI176" s="436"/>
      <c r="TLJ176" s="436"/>
      <c r="TLK176" s="436"/>
      <c r="TLL176" s="436"/>
      <c r="TLM176" s="436"/>
      <c r="TLN176" s="436"/>
      <c r="TLO176" s="436"/>
      <c r="TLP176" s="436"/>
      <c r="TLQ176" s="436"/>
      <c r="TLR176" s="436"/>
      <c r="TLS176" s="436"/>
      <c r="TLT176" s="436"/>
      <c r="TLU176" s="436"/>
      <c r="TLV176" s="436"/>
      <c r="TLW176" s="436"/>
      <c r="TLX176" s="436"/>
      <c r="TLY176" s="436"/>
      <c r="TLZ176" s="436"/>
      <c r="TMA176" s="436"/>
      <c r="TMB176" s="436"/>
      <c r="TMC176" s="436"/>
      <c r="TMD176" s="436"/>
      <c r="TME176" s="436"/>
      <c r="TMF176" s="436"/>
      <c r="TMG176" s="436"/>
      <c r="TMH176" s="436"/>
      <c r="TMI176" s="436"/>
      <c r="TMJ176" s="436"/>
      <c r="TMK176" s="436"/>
      <c r="TML176" s="436"/>
      <c r="TMM176" s="436"/>
      <c r="TMN176" s="436"/>
      <c r="TMO176" s="436"/>
      <c r="TMP176" s="436"/>
      <c r="TMQ176" s="436"/>
      <c r="TMR176" s="436"/>
      <c r="TMS176" s="436"/>
      <c r="TMT176" s="436"/>
      <c r="TMU176" s="436"/>
      <c r="TMV176" s="436"/>
      <c r="TMW176" s="436"/>
      <c r="TMX176" s="436"/>
      <c r="TMY176" s="436"/>
      <c r="TMZ176" s="436"/>
      <c r="TNA176" s="436"/>
      <c r="TNB176" s="436"/>
      <c r="TNC176" s="436"/>
      <c r="TND176" s="436"/>
      <c r="TNE176" s="436"/>
      <c r="TNF176" s="436"/>
      <c r="TNG176" s="436"/>
      <c r="TNH176" s="436"/>
      <c r="TNI176" s="436"/>
      <c r="TNJ176" s="436"/>
      <c r="TNK176" s="436"/>
      <c r="TNL176" s="436"/>
      <c r="TNM176" s="436"/>
      <c r="TNN176" s="436"/>
      <c r="TNO176" s="436"/>
      <c r="TNP176" s="436"/>
      <c r="TNQ176" s="436"/>
      <c r="TNR176" s="436"/>
      <c r="TNS176" s="436"/>
      <c r="TNT176" s="436"/>
      <c r="TNU176" s="436"/>
      <c r="TNV176" s="436"/>
      <c r="TNW176" s="436"/>
      <c r="TNX176" s="436"/>
      <c r="TNY176" s="436"/>
      <c r="TNZ176" s="436"/>
      <c r="TOA176" s="436"/>
      <c r="TOB176" s="436"/>
      <c r="TOC176" s="436"/>
      <c r="TOD176" s="436"/>
      <c r="TOE176" s="436"/>
      <c r="TOF176" s="436"/>
      <c r="TOG176" s="436"/>
      <c r="TOH176" s="436"/>
      <c r="TOI176" s="436"/>
      <c r="TOJ176" s="436"/>
      <c r="TOK176" s="436"/>
      <c r="TOL176" s="436"/>
      <c r="TOM176" s="436"/>
      <c r="TON176" s="436"/>
      <c r="TOO176" s="436"/>
      <c r="TOP176" s="436"/>
      <c r="TOQ176" s="436"/>
      <c r="TOR176" s="436"/>
      <c r="TOS176" s="436"/>
      <c r="TOT176" s="436"/>
      <c r="TOU176" s="436"/>
      <c r="TOV176" s="436"/>
      <c r="TOW176" s="436"/>
      <c r="TOX176" s="436"/>
      <c r="TOY176" s="436"/>
      <c r="TOZ176" s="436"/>
      <c r="TPA176" s="436"/>
      <c r="TPB176" s="436"/>
      <c r="TPC176" s="436"/>
      <c r="TPD176" s="436"/>
      <c r="TPE176" s="436"/>
      <c r="TPF176" s="436"/>
      <c r="TPG176" s="436"/>
      <c r="TPH176" s="436"/>
      <c r="TPI176" s="436"/>
      <c r="TPJ176" s="436"/>
      <c r="TPK176" s="436"/>
      <c r="TPL176" s="436"/>
      <c r="TPM176" s="436"/>
      <c r="TPN176" s="436"/>
      <c r="TPO176" s="436"/>
      <c r="TPP176" s="436"/>
      <c r="TPQ176" s="436"/>
      <c r="TPR176" s="436"/>
      <c r="TPS176" s="436"/>
      <c r="TPT176" s="436"/>
      <c r="TPU176" s="436"/>
      <c r="TPV176" s="436"/>
      <c r="TPW176" s="436"/>
      <c r="TPX176" s="436"/>
      <c r="TPY176" s="436"/>
      <c r="TPZ176" s="436"/>
      <c r="TQA176" s="436"/>
      <c r="TQB176" s="436"/>
      <c r="TQC176" s="436"/>
      <c r="TQD176" s="436"/>
      <c r="TQE176" s="436"/>
      <c r="TQF176" s="436"/>
      <c r="TQG176" s="436"/>
      <c r="TQH176" s="436"/>
      <c r="TQI176" s="436"/>
      <c r="TQJ176" s="436"/>
      <c r="TQK176" s="436"/>
      <c r="TQL176" s="436"/>
      <c r="TQM176" s="436"/>
      <c r="TQN176" s="436"/>
      <c r="TQO176" s="436"/>
      <c r="TQP176" s="436"/>
      <c r="TQQ176" s="436"/>
      <c r="TQR176" s="436"/>
      <c r="TQS176" s="436"/>
      <c r="TQT176" s="436"/>
      <c r="TQU176" s="436"/>
      <c r="TQV176" s="436"/>
      <c r="TQW176" s="436"/>
      <c r="TQX176" s="436"/>
      <c r="TQY176" s="436"/>
      <c r="TQZ176" s="436"/>
      <c r="TRA176" s="436"/>
      <c r="TRB176" s="436"/>
      <c r="TRC176" s="436"/>
      <c r="TRD176" s="436"/>
      <c r="TRE176" s="436"/>
      <c r="TRF176" s="436"/>
      <c r="TRG176" s="436"/>
      <c r="TRH176" s="436"/>
      <c r="TRI176" s="436"/>
      <c r="TRJ176" s="436"/>
      <c r="TRK176" s="436"/>
      <c r="TRL176" s="436"/>
      <c r="TRM176" s="436"/>
      <c r="TRN176" s="436"/>
      <c r="TRO176" s="436"/>
      <c r="TRP176" s="436"/>
      <c r="TRQ176" s="436"/>
      <c r="TRR176" s="436"/>
      <c r="TRS176" s="436"/>
      <c r="TRT176" s="436"/>
      <c r="TRU176" s="436"/>
      <c r="TRV176" s="436"/>
      <c r="TRW176" s="436"/>
      <c r="TRX176" s="436"/>
      <c r="TRY176" s="436"/>
      <c r="TRZ176" s="436"/>
      <c r="TSA176" s="436"/>
      <c r="TSB176" s="436"/>
      <c r="TSC176" s="436"/>
      <c r="TSD176" s="436"/>
      <c r="TSE176" s="436"/>
      <c r="TSF176" s="436"/>
      <c r="TSG176" s="436"/>
      <c r="TSH176" s="436"/>
      <c r="TSI176" s="436"/>
      <c r="TSJ176" s="436"/>
      <c r="TSK176" s="436"/>
      <c r="TSL176" s="436"/>
      <c r="TSM176" s="436"/>
      <c r="TSN176" s="436"/>
      <c r="TSO176" s="436"/>
      <c r="TSP176" s="436"/>
      <c r="TSQ176" s="436"/>
      <c r="TSR176" s="436"/>
      <c r="TSS176" s="436"/>
      <c r="TST176" s="436"/>
      <c r="TSU176" s="436"/>
      <c r="TSV176" s="436"/>
      <c r="TSW176" s="436"/>
      <c r="TSX176" s="436"/>
      <c r="TSY176" s="436"/>
      <c r="TSZ176" s="436"/>
      <c r="TTA176" s="436"/>
      <c r="TTB176" s="436"/>
      <c r="TTC176" s="436"/>
      <c r="TTD176" s="436"/>
      <c r="TTE176" s="436"/>
      <c r="TTF176" s="436"/>
      <c r="TTG176" s="436"/>
      <c r="TTH176" s="436"/>
      <c r="TTI176" s="436"/>
      <c r="TTJ176" s="436"/>
      <c r="TTK176" s="436"/>
      <c r="TTL176" s="436"/>
      <c r="TTM176" s="436"/>
      <c r="TTN176" s="436"/>
      <c r="TTO176" s="436"/>
      <c r="TTP176" s="436"/>
      <c r="TTQ176" s="436"/>
      <c r="TTR176" s="436"/>
      <c r="TTS176" s="436"/>
      <c r="TTT176" s="436"/>
      <c r="TTU176" s="436"/>
      <c r="TTV176" s="436"/>
      <c r="TTW176" s="436"/>
      <c r="TTX176" s="436"/>
      <c r="TTY176" s="436"/>
      <c r="TTZ176" s="436"/>
      <c r="TUA176" s="436"/>
      <c r="TUB176" s="436"/>
      <c r="TUC176" s="436"/>
      <c r="TUD176" s="436"/>
      <c r="TUE176" s="436"/>
      <c r="TUF176" s="436"/>
      <c r="TUG176" s="436"/>
      <c r="TUH176" s="436"/>
      <c r="TUI176" s="436"/>
      <c r="TUJ176" s="436"/>
      <c r="TUK176" s="436"/>
      <c r="TUL176" s="436"/>
      <c r="TUM176" s="436"/>
      <c r="TUN176" s="436"/>
      <c r="TUO176" s="436"/>
      <c r="TUP176" s="436"/>
      <c r="TUQ176" s="436"/>
      <c r="TUX176" s="436"/>
      <c r="TUY176" s="436"/>
      <c r="TUZ176" s="436"/>
      <c r="TVA176" s="436"/>
      <c r="TVB176" s="436"/>
      <c r="TVC176" s="436"/>
      <c r="TVD176" s="436"/>
      <c r="TVE176" s="436"/>
      <c r="TVF176" s="436"/>
      <c r="TVG176" s="436"/>
      <c r="TVH176" s="436"/>
      <c r="TVI176" s="436"/>
      <c r="TVJ176" s="436"/>
      <c r="TVK176" s="436"/>
      <c r="TVL176" s="436"/>
      <c r="TVM176" s="436"/>
      <c r="TVN176" s="436"/>
      <c r="TVO176" s="436"/>
      <c r="TVP176" s="436"/>
      <c r="TVQ176" s="436"/>
      <c r="TVR176" s="436"/>
      <c r="TVS176" s="436"/>
      <c r="TVT176" s="436"/>
      <c r="TVU176" s="436"/>
      <c r="TVV176" s="436"/>
      <c r="TVW176" s="436"/>
      <c r="TVX176" s="436"/>
      <c r="TVY176" s="436"/>
      <c r="TVZ176" s="436"/>
      <c r="TWA176" s="436"/>
      <c r="TWB176" s="436"/>
      <c r="TWC176" s="436"/>
      <c r="TWD176" s="436"/>
      <c r="TWE176" s="436"/>
      <c r="TWF176" s="436"/>
      <c r="TWG176" s="436"/>
      <c r="TWH176" s="436"/>
      <c r="TWI176" s="436"/>
      <c r="TWJ176" s="436"/>
      <c r="TWK176" s="436"/>
      <c r="TWL176" s="436"/>
      <c r="TWM176" s="436"/>
      <c r="TWN176" s="436"/>
      <c r="TWO176" s="436"/>
      <c r="TWP176" s="436"/>
      <c r="TWQ176" s="436"/>
      <c r="TWR176" s="436"/>
      <c r="TWS176" s="436"/>
      <c r="TWT176" s="436"/>
      <c r="TWU176" s="436"/>
      <c r="TWV176" s="436"/>
      <c r="TWW176" s="436"/>
      <c r="TWX176" s="436"/>
      <c r="TWY176" s="436"/>
      <c r="TWZ176" s="436"/>
      <c r="TXA176" s="436"/>
      <c r="TXB176" s="436"/>
      <c r="TXC176" s="436"/>
      <c r="TXD176" s="436"/>
      <c r="TXE176" s="436"/>
      <c r="TXF176" s="436"/>
      <c r="TXG176" s="436"/>
      <c r="TXH176" s="436"/>
      <c r="TXI176" s="436"/>
      <c r="TXJ176" s="436"/>
      <c r="TXK176" s="436"/>
      <c r="TXL176" s="436"/>
      <c r="TXM176" s="436"/>
      <c r="TXN176" s="436"/>
      <c r="TXO176" s="436"/>
      <c r="TXP176" s="436"/>
      <c r="TXQ176" s="436"/>
      <c r="TXR176" s="436"/>
      <c r="TXS176" s="436"/>
      <c r="TXT176" s="436"/>
      <c r="TXU176" s="436"/>
      <c r="TXV176" s="436"/>
      <c r="TXW176" s="436"/>
      <c r="TXX176" s="436"/>
      <c r="TXY176" s="436"/>
      <c r="TXZ176" s="436"/>
      <c r="TYA176" s="436"/>
      <c r="TYB176" s="436"/>
      <c r="TYC176" s="436"/>
      <c r="TYD176" s="436"/>
      <c r="TYE176" s="436"/>
      <c r="TYF176" s="436"/>
      <c r="TYG176" s="436"/>
      <c r="TYH176" s="436"/>
      <c r="TYI176" s="436"/>
      <c r="TYJ176" s="436"/>
      <c r="TYK176" s="436"/>
      <c r="TYL176" s="436"/>
      <c r="TYM176" s="436"/>
      <c r="TYN176" s="436"/>
      <c r="TYO176" s="436"/>
      <c r="TYP176" s="436"/>
      <c r="TYQ176" s="436"/>
      <c r="TYR176" s="436"/>
      <c r="TYS176" s="436"/>
      <c r="TYT176" s="436"/>
      <c r="TYU176" s="436"/>
      <c r="TYV176" s="436"/>
      <c r="TYW176" s="436"/>
      <c r="TYX176" s="436"/>
      <c r="TYY176" s="436"/>
      <c r="TYZ176" s="436"/>
      <c r="TZA176" s="436"/>
      <c r="TZB176" s="436"/>
      <c r="TZC176" s="436"/>
      <c r="TZD176" s="436"/>
      <c r="TZE176" s="436"/>
      <c r="TZF176" s="436"/>
      <c r="TZG176" s="436"/>
      <c r="TZH176" s="436"/>
      <c r="TZI176" s="436"/>
      <c r="TZJ176" s="436"/>
      <c r="TZK176" s="436"/>
      <c r="TZL176" s="436"/>
      <c r="TZM176" s="436"/>
      <c r="TZN176" s="436"/>
      <c r="TZO176" s="436"/>
      <c r="TZP176" s="436"/>
      <c r="TZQ176" s="436"/>
      <c r="TZR176" s="436"/>
      <c r="TZS176" s="436"/>
      <c r="TZT176" s="436"/>
      <c r="TZU176" s="436"/>
      <c r="TZV176" s="436"/>
      <c r="TZW176" s="436"/>
      <c r="TZX176" s="436"/>
      <c r="TZY176" s="436"/>
      <c r="TZZ176" s="436"/>
      <c r="UAA176" s="436"/>
      <c r="UAB176" s="436"/>
      <c r="UAC176" s="436"/>
      <c r="UAD176" s="436"/>
      <c r="UAE176" s="436"/>
      <c r="UAF176" s="436"/>
      <c r="UAG176" s="436"/>
      <c r="UAH176" s="436"/>
      <c r="UAI176" s="436"/>
      <c r="UAJ176" s="436"/>
      <c r="UAK176" s="436"/>
      <c r="UAL176" s="436"/>
      <c r="UAM176" s="436"/>
      <c r="UAN176" s="436"/>
      <c r="UAO176" s="436"/>
      <c r="UAP176" s="436"/>
      <c r="UAQ176" s="436"/>
      <c r="UAR176" s="436"/>
      <c r="UAS176" s="436"/>
      <c r="UAT176" s="436"/>
      <c r="UAU176" s="436"/>
      <c r="UAV176" s="436"/>
      <c r="UAW176" s="436"/>
      <c r="UAX176" s="436"/>
      <c r="UAY176" s="436"/>
      <c r="UAZ176" s="436"/>
      <c r="UBA176" s="436"/>
      <c r="UBB176" s="436"/>
      <c r="UBC176" s="436"/>
      <c r="UBD176" s="436"/>
      <c r="UBE176" s="436"/>
      <c r="UBF176" s="436"/>
      <c r="UBG176" s="436"/>
      <c r="UBH176" s="436"/>
      <c r="UBI176" s="436"/>
      <c r="UBJ176" s="436"/>
      <c r="UBK176" s="436"/>
      <c r="UBL176" s="436"/>
      <c r="UBM176" s="436"/>
      <c r="UBN176" s="436"/>
      <c r="UBO176" s="436"/>
      <c r="UBP176" s="436"/>
      <c r="UBQ176" s="436"/>
      <c r="UBR176" s="436"/>
      <c r="UBS176" s="436"/>
      <c r="UBT176" s="436"/>
      <c r="UBU176" s="436"/>
      <c r="UBV176" s="436"/>
      <c r="UBW176" s="436"/>
      <c r="UBX176" s="436"/>
      <c r="UBY176" s="436"/>
      <c r="UBZ176" s="436"/>
      <c r="UCA176" s="436"/>
      <c r="UCB176" s="436"/>
      <c r="UCC176" s="436"/>
      <c r="UCD176" s="436"/>
      <c r="UCE176" s="436"/>
      <c r="UCF176" s="436"/>
      <c r="UCG176" s="436"/>
      <c r="UCH176" s="436"/>
      <c r="UCI176" s="436"/>
      <c r="UCJ176" s="436"/>
      <c r="UCK176" s="436"/>
      <c r="UCL176" s="436"/>
      <c r="UCM176" s="436"/>
      <c r="UCN176" s="436"/>
      <c r="UCO176" s="436"/>
      <c r="UCP176" s="436"/>
      <c r="UCQ176" s="436"/>
      <c r="UCR176" s="436"/>
      <c r="UCS176" s="436"/>
      <c r="UCT176" s="436"/>
      <c r="UCU176" s="436"/>
      <c r="UCV176" s="436"/>
      <c r="UCW176" s="436"/>
      <c r="UCX176" s="436"/>
      <c r="UCY176" s="436"/>
      <c r="UCZ176" s="436"/>
      <c r="UDA176" s="436"/>
      <c r="UDB176" s="436"/>
      <c r="UDC176" s="436"/>
      <c r="UDD176" s="436"/>
      <c r="UDE176" s="436"/>
      <c r="UDF176" s="436"/>
      <c r="UDG176" s="436"/>
      <c r="UDH176" s="436"/>
      <c r="UDI176" s="436"/>
      <c r="UDJ176" s="436"/>
      <c r="UDK176" s="436"/>
      <c r="UDL176" s="436"/>
      <c r="UDM176" s="436"/>
      <c r="UDN176" s="436"/>
      <c r="UDO176" s="436"/>
      <c r="UDP176" s="436"/>
      <c r="UDQ176" s="436"/>
      <c r="UDR176" s="436"/>
      <c r="UDS176" s="436"/>
      <c r="UDT176" s="436"/>
      <c r="UDU176" s="436"/>
      <c r="UDV176" s="436"/>
      <c r="UDW176" s="436"/>
      <c r="UDX176" s="436"/>
      <c r="UDY176" s="436"/>
      <c r="UDZ176" s="436"/>
      <c r="UEA176" s="436"/>
      <c r="UEB176" s="436"/>
      <c r="UEC176" s="436"/>
      <c r="UED176" s="436"/>
      <c r="UEE176" s="436"/>
      <c r="UEF176" s="436"/>
      <c r="UEG176" s="436"/>
      <c r="UEH176" s="436"/>
      <c r="UEI176" s="436"/>
      <c r="UEJ176" s="436"/>
      <c r="UEK176" s="436"/>
      <c r="UEL176" s="436"/>
      <c r="UEM176" s="436"/>
      <c r="UET176" s="436"/>
      <c r="UEU176" s="436"/>
      <c r="UEV176" s="436"/>
      <c r="UEW176" s="436"/>
      <c r="UEX176" s="436"/>
      <c r="UEY176" s="436"/>
      <c r="UEZ176" s="436"/>
      <c r="UFA176" s="436"/>
      <c r="UFB176" s="436"/>
      <c r="UFC176" s="436"/>
      <c r="UFD176" s="436"/>
      <c r="UFE176" s="436"/>
      <c r="UFF176" s="436"/>
      <c r="UFG176" s="436"/>
      <c r="UFH176" s="436"/>
      <c r="UFI176" s="436"/>
      <c r="UFJ176" s="436"/>
      <c r="UFK176" s="436"/>
      <c r="UFL176" s="436"/>
      <c r="UFM176" s="436"/>
      <c r="UFN176" s="436"/>
      <c r="UFO176" s="436"/>
      <c r="UFP176" s="436"/>
      <c r="UFQ176" s="436"/>
      <c r="UFR176" s="436"/>
      <c r="UFS176" s="436"/>
      <c r="UFT176" s="436"/>
      <c r="UFU176" s="436"/>
      <c r="UFV176" s="436"/>
      <c r="UFW176" s="436"/>
      <c r="UFX176" s="436"/>
      <c r="UFY176" s="436"/>
      <c r="UFZ176" s="436"/>
      <c r="UGA176" s="436"/>
      <c r="UGB176" s="436"/>
      <c r="UGC176" s="436"/>
      <c r="UGD176" s="436"/>
      <c r="UGE176" s="436"/>
      <c r="UGF176" s="436"/>
      <c r="UGG176" s="436"/>
      <c r="UGH176" s="436"/>
      <c r="UGI176" s="436"/>
      <c r="UGJ176" s="436"/>
      <c r="UGK176" s="436"/>
      <c r="UGL176" s="436"/>
      <c r="UGM176" s="436"/>
      <c r="UGN176" s="436"/>
      <c r="UGO176" s="436"/>
      <c r="UGP176" s="436"/>
      <c r="UGQ176" s="436"/>
      <c r="UGR176" s="436"/>
      <c r="UGS176" s="436"/>
      <c r="UGT176" s="436"/>
      <c r="UGU176" s="436"/>
      <c r="UGV176" s="436"/>
      <c r="UGW176" s="436"/>
      <c r="UGX176" s="436"/>
      <c r="UGY176" s="436"/>
      <c r="UGZ176" s="436"/>
      <c r="UHA176" s="436"/>
      <c r="UHB176" s="436"/>
      <c r="UHC176" s="436"/>
      <c r="UHD176" s="436"/>
      <c r="UHE176" s="436"/>
      <c r="UHF176" s="436"/>
      <c r="UHG176" s="436"/>
      <c r="UHH176" s="436"/>
      <c r="UHI176" s="436"/>
      <c r="UHJ176" s="436"/>
      <c r="UHK176" s="436"/>
      <c r="UHL176" s="436"/>
      <c r="UHM176" s="436"/>
      <c r="UHN176" s="436"/>
      <c r="UHO176" s="436"/>
      <c r="UHP176" s="436"/>
      <c r="UHQ176" s="436"/>
      <c r="UHR176" s="436"/>
      <c r="UHS176" s="436"/>
      <c r="UHT176" s="436"/>
      <c r="UHU176" s="436"/>
      <c r="UHV176" s="436"/>
      <c r="UHW176" s="436"/>
      <c r="UHX176" s="436"/>
      <c r="UHY176" s="436"/>
      <c r="UHZ176" s="436"/>
      <c r="UIA176" s="436"/>
      <c r="UIB176" s="436"/>
      <c r="UIC176" s="436"/>
      <c r="UID176" s="436"/>
      <c r="UIE176" s="436"/>
      <c r="UIF176" s="436"/>
      <c r="UIG176" s="436"/>
      <c r="UIH176" s="436"/>
      <c r="UII176" s="436"/>
      <c r="UIJ176" s="436"/>
      <c r="UIK176" s="436"/>
      <c r="UIL176" s="436"/>
      <c r="UIM176" s="436"/>
      <c r="UIN176" s="436"/>
      <c r="UIO176" s="436"/>
      <c r="UIP176" s="436"/>
      <c r="UIQ176" s="436"/>
      <c r="UIR176" s="436"/>
      <c r="UIS176" s="436"/>
      <c r="UIT176" s="436"/>
      <c r="UIU176" s="436"/>
      <c r="UIV176" s="436"/>
      <c r="UIW176" s="436"/>
      <c r="UIX176" s="436"/>
      <c r="UIY176" s="436"/>
      <c r="UIZ176" s="436"/>
      <c r="UJA176" s="436"/>
      <c r="UJB176" s="436"/>
      <c r="UJC176" s="436"/>
      <c r="UJD176" s="436"/>
      <c r="UJE176" s="436"/>
      <c r="UJF176" s="436"/>
      <c r="UJG176" s="436"/>
      <c r="UJH176" s="436"/>
      <c r="UJI176" s="436"/>
      <c r="UJJ176" s="436"/>
      <c r="UJK176" s="436"/>
      <c r="UJL176" s="436"/>
      <c r="UJM176" s="436"/>
      <c r="UJN176" s="436"/>
      <c r="UJO176" s="436"/>
      <c r="UJP176" s="436"/>
      <c r="UJQ176" s="436"/>
      <c r="UJR176" s="436"/>
      <c r="UJS176" s="436"/>
      <c r="UJT176" s="436"/>
      <c r="UJU176" s="436"/>
      <c r="UJV176" s="436"/>
      <c r="UJW176" s="436"/>
      <c r="UJX176" s="436"/>
      <c r="UJY176" s="436"/>
      <c r="UJZ176" s="436"/>
      <c r="UKA176" s="436"/>
      <c r="UKB176" s="436"/>
      <c r="UKC176" s="436"/>
      <c r="UKD176" s="436"/>
      <c r="UKE176" s="436"/>
      <c r="UKF176" s="436"/>
      <c r="UKG176" s="436"/>
      <c r="UKH176" s="436"/>
      <c r="UKI176" s="436"/>
      <c r="UKJ176" s="436"/>
      <c r="UKK176" s="436"/>
      <c r="UKL176" s="436"/>
      <c r="UKM176" s="436"/>
      <c r="UKN176" s="436"/>
      <c r="UKO176" s="436"/>
      <c r="UKP176" s="436"/>
      <c r="UKQ176" s="436"/>
      <c r="UKR176" s="436"/>
      <c r="UKS176" s="436"/>
      <c r="UKT176" s="436"/>
      <c r="UKU176" s="436"/>
      <c r="UKV176" s="436"/>
      <c r="UKW176" s="436"/>
      <c r="UKX176" s="436"/>
      <c r="UKY176" s="436"/>
      <c r="UKZ176" s="436"/>
      <c r="ULA176" s="436"/>
      <c r="ULB176" s="436"/>
      <c r="ULC176" s="436"/>
      <c r="ULD176" s="436"/>
      <c r="ULE176" s="436"/>
      <c r="ULF176" s="436"/>
      <c r="ULG176" s="436"/>
      <c r="ULH176" s="436"/>
      <c r="ULI176" s="436"/>
      <c r="ULJ176" s="436"/>
      <c r="ULK176" s="436"/>
      <c r="ULL176" s="436"/>
      <c r="ULM176" s="436"/>
      <c r="ULN176" s="436"/>
      <c r="ULO176" s="436"/>
      <c r="ULP176" s="436"/>
      <c r="ULQ176" s="436"/>
      <c r="ULR176" s="436"/>
      <c r="ULS176" s="436"/>
      <c r="ULT176" s="436"/>
      <c r="ULU176" s="436"/>
      <c r="ULV176" s="436"/>
      <c r="ULW176" s="436"/>
      <c r="ULX176" s="436"/>
      <c r="ULY176" s="436"/>
      <c r="ULZ176" s="436"/>
      <c r="UMA176" s="436"/>
      <c r="UMB176" s="436"/>
      <c r="UMC176" s="436"/>
      <c r="UMD176" s="436"/>
      <c r="UME176" s="436"/>
      <c r="UMF176" s="436"/>
      <c r="UMG176" s="436"/>
      <c r="UMH176" s="436"/>
      <c r="UMI176" s="436"/>
      <c r="UMJ176" s="436"/>
      <c r="UMK176" s="436"/>
      <c r="UML176" s="436"/>
      <c r="UMM176" s="436"/>
      <c r="UMN176" s="436"/>
      <c r="UMO176" s="436"/>
      <c r="UMP176" s="436"/>
      <c r="UMQ176" s="436"/>
      <c r="UMR176" s="436"/>
      <c r="UMS176" s="436"/>
      <c r="UMT176" s="436"/>
      <c r="UMU176" s="436"/>
      <c r="UMV176" s="436"/>
      <c r="UMW176" s="436"/>
      <c r="UMX176" s="436"/>
      <c r="UMY176" s="436"/>
      <c r="UMZ176" s="436"/>
      <c r="UNA176" s="436"/>
      <c r="UNB176" s="436"/>
      <c r="UNC176" s="436"/>
      <c r="UND176" s="436"/>
      <c r="UNE176" s="436"/>
      <c r="UNF176" s="436"/>
      <c r="UNG176" s="436"/>
      <c r="UNH176" s="436"/>
      <c r="UNI176" s="436"/>
      <c r="UNJ176" s="436"/>
      <c r="UNK176" s="436"/>
      <c r="UNL176" s="436"/>
      <c r="UNM176" s="436"/>
      <c r="UNN176" s="436"/>
      <c r="UNO176" s="436"/>
      <c r="UNP176" s="436"/>
      <c r="UNQ176" s="436"/>
      <c r="UNR176" s="436"/>
      <c r="UNS176" s="436"/>
      <c r="UNT176" s="436"/>
      <c r="UNU176" s="436"/>
      <c r="UNV176" s="436"/>
      <c r="UNW176" s="436"/>
      <c r="UNX176" s="436"/>
      <c r="UNY176" s="436"/>
      <c r="UNZ176" s="436"/>
      <c r="UOA176" s="436"/>
      <c r="UOB176" s="436"/>
      <c r="UOC176" s="436"/>
      <c r="UOD176" s="436"/>
      <c r="UOE176" s="436"/>
      <c r="UOF176" s="436"/>
      <c r="UOG176" s="436"/>
      <c r="UOH176" s="436"/>
      <c r="UOI176" s="436"/>
      <c r="UOP176" s="436"/>
      <c r="UOQ176" s="436"/>
      <c r="UOR176" s="436"/>
      <c r="UOS176" s="436"/>
      <c r="UOT176" s="436"/>
      <c r="UOU176" s="436"/>
      <c r="UOV176" s="436"/>
      <c r="UOW176" s="436"/>
      <c r="UOX176" s="436"/>
      <c r="UOY176" s="436"/>
      <c r="UOZ176" s="436"/>
      <c r="UPA176" s="436"/>
      <c r="UPB176" s="436"/>
      <c r="UPC176" s="436"/>
      <c r="UPD176" s="436"/>
      <c r="UPE176" s="436"/>
      <c r="UPF176" s="436"/>
      <c r="UPG176" s="436"/>
      <c r="UPH176" s="436"/>
      <c r="UPI176" s="436"/>
      <c r="UPJ176" s="436"/>
      <c r="UPK176" s="436"/>
      <c r="UPL176" s="436"/>
      <c r="UPM176" s="436"/>
      <c r="UPN176" s="436"/>
      <c r="UPO176" s="436"/>
      <c r="UPP176" s="436"/>
      <c r="UPQ176" s="436"/>
      <c r="UPR176" s="436"/>
      <c r="UPS176" s="436"/>
      <c r="UPT176" s="436"/>
      <c r="UPU176" s="436"/>
      <c r="UPV176" s="436"/>
      <c r="UPW176" s="436"/>
      <c r="UPX176" s="436"/>
      <c r="UPY176" s="436"/>
      <c r="UPZ176" s="436"/>
      <c r="UQA176" s="436"/>
      <c r="UQB176" s="436"/>
      <c r="UQC176" s="436"/>
      <c r="UQD176" s="436"/>
      <c r="UQE176" s="436"/>
      <c r="UQF176" s="436"/>
      <c r="UQG176" s="436"/>
      <c r="UQH176" s="436"/>
      <c r="UQI176" s="436"/>
      <c r="UQJ176" s="436"/>
      <c r="UQK176" s="436"/>
      <c r="UQL176" s="436"/>
      <c r="UQM176" s="436"/>
      <c r="UQN176" s="436"/>
      <c r="UQO176" s="436"/>
      <c r="UQP176" s="436"/>
      <c r="UQQ176" s="436"/>
      <c r="UQR176" s="436"/>
      <c r="UQS176" s="436"/>
      <c r="UQT176" s="436"/>
      <c r="UQU176" s="436"/>
      <c r="UQV176" s="436"/>
      <c r="UQW176" s="436"/>
      <c r="UQX176" s="436"/>
      <c r="UQY176" s="436"/>
      <c r="UQZ176" s="436"/>
      <c r="URA176" s="436"/>
      <c r="URB176" s="436"/>
      <c r="URC176" s="436"/>
      <c r="URD176" s="436"/>
      <c r="URE176" s="436"/>
      <c r="URF176" s="436"/>
      <c r="URG176" s="436"/>
      <c r="URH176" s="436"/>
      <c r="URI176" s="436"/>
      <c r="URJ176" s="436"/>
      <c r="URK176" s="436"/>
      <c r="URL176" s="436"/>
      <c r="URM176" s="436"/>
      <c r="URN176" s="436"/>
      <c r="URO176" s="436"/>
      <c r="URP176" s="436"/>
      <c r="URQ176" s="436"/>
      <c r="URR176" s="436"/>
      <c r="URS176" s="436"/>
      <c r="URT176" s="436"/>
      <c r="URU176" s="436"/>
      <c r="URV176" s="436"/>
      <c r="URW176" s="436"/>
      <c r="URX176" s="436"/>
      <c r="URY176" s="436"/>
      <c r="URZ176" s="436"/>
      <c r="USA176" s="436"/>
      <c r="USB176" s="436"/>
      <c r="USC176" s="436"/>
      <c r="USD176" s="436"/>
      <c r="USE176" s="436"/>
      <c r="USF176" s="436"/>
      <c r="USG176" s="436"/>
      <c r="USH176" s="436"/>
      <c r="USI176" s="436"/>
      <c r="USJ176" s="436"/>
      <c r="USK176" s="436"/>
      <c r="USL176" s="436"/>
      <c r="USM176" s="436"/>
      <c r="USN176" s="436"/>
      <c r="USO176" s="436"/>
      <c r="USP176" s="436"/>
      <c r="USQ176" s="436"/>
      <c r="USR176" s="436"/>
      <c r="USS176" s="436"/>
      <c r="UST176" s="436"/>
      <c r="USU176" s="436"/>
      <c r="USV176" s="436"/>
      <c r="USW176" s="436"/>
      <c r="USX176" s="436"/>
      <c r="USY176" s="436"/>
      <c r="USZ176" s="436"/>
      <c r="UTA176" s="436"/>
      <c r="UTB176" s="436"/>
      <c r="UTC176" s="436"/>
      <c r="UTD176" s="436"/>
      <c r="UTE176" s="436"/>
      <c r="UTF176" s="436"/>
      <c r="UTG176" s="436"/>
      <c r="UTH176" s="436"/>
      <c r="UTI176" s="436"/>
      <c r="UTJ176" s="436"/>
      <c r="UTK176" s="436"/>
      <c r="UTL176" s="436"/>
      <c r="UTM176" s="436"/>
      <c r="UTN176" s="436"/>
      <c r="UTO176" s="436"/>
      <c r="UTP176" s="436"/>
      <c r="UTQ176" s="436"/>
      <c r="UTR176" s="436"/>
      <c r="UTS176" s="436"/>
      <c r="UTT176" s="436"/>
      <c r="UTU176" s="436"/>
      <c r="UTV176" s="436"/>
      <c r="UTW176" s="436"/>
      <c r="UTX176" s="436"/>
      <c r="UTY176" s="436"/>
      <c r="UTZ176" s="436"/>
      <c r="UUA176" s="436"/>
      <c r="UUB176" s="436"/>
      <c r="UUC176" s="436"/>
      <c r="UUD176" s="436"/>
      <c r="UUE176" s="436"/>
      <c r="UUF176" s="436"/>
      <c r="UUG176" s="436"/>
      <c r="UUH176" s="436"/>
      <c r="UUI176" s="436"/>
      <c r="UUJ176" s="436"/>
      <c r="UUK176" s="436"/>
      <c r="UUL176" s="436"/>
      <c r="UUM176" s="436"/>
      <c r="UUN176" s="436"/>
      <c r="UUO176" s="436"/>
      <c r="UUP176" s="436"/>
      <c r="UUQ176" s="436"/>
      <c r="UUR176" s="436"/>
      <c r="UUS176" s="436"/>
      <c r="UUT176" s="436"/>
      <c r="UUU176" s="436"/>
      <c r="UUV176" s="436"/>
      <c r="UUW176" s="436"/>
      <c r="UUX176" s="436"/>
      <c r="UUY176" s="436"/>
      <c r="UUZ176" s="436"/>
      <c r="UVA176" s="436"/>
      <c r="UVB176" s="436"/>
      <c r="UVC176" s="436"/>
      <c r="UVD176" s="436"/>
      <c r="UVE176" s="436"/>
      <c r="UVF176" s="436"/>
      <c r="UVG176" s="436"/>
      <c r="UVH176" s="436"/>
      <c r="UVI176" s="436"/>
      <c r="UVJ176" s="436"/>
      <c r="UVK176" s="436"/>
      <c r="UVL176" s="436"/>
      <c r="UVM176" s="436"/>
      <c r="UVN176" s="436"/>
      <c r="UVO176" s="436"/>
      <c r="UVP176" s="436"/>
      <c r="UVQ176" s="436"/>
      <c r="UVR176" s="436"/>
      <c r="UVS176" s="436"/>
      <c r="UVT176" s="436"/>
      <c r="UVU176" s="436"/>
      <c r="UVV176" s="436"/>
      <c r="UVW176" s="436"/>
      <c r="UVX176" s="436"/>
      <c r="UVY176" s="436"/>
      <c r="UVZ176" s="436"/>
      <c r="UWA176" s="436"/>
      <c r="UWB176" s="436"/>
      <c r="UWC176" s="436"/>
      <c r="UWD176" s="436"/>
      <c r="UWE176" s="436"/>
      <c r="UWF176" s="436"/>
      <c r="UWG176" s="436"/>
      <c r="UWH176" s="436"/>
      <c r="UWI176" s="436"/>
      <c r="UWJ176" s="436"/>
      <c r="UWK176" s="436"/>
      <c r="UWL176" s="436"/>
      <c r="UWM176" s="436"/>
      <c r="UWN176" s="436"/>
      <c r="UWO176" s="436"/>
      <c r="UWP176" s="436"/>
      <c r="UWQ176" s="436"/>
      <c r="UWR176" s="436"/>
      <c r="UWS176" s="436"/>
      <c r="UWT176" s="436"/>
      <c r="UWU176" s="436"/>
      <c r="UWV176" s="436"/>
      <c r="UWW176" s="436"/>
      <c r="UWX176" s="436"/>
      <c r="UWY176" s="436"/>
      <c r="UWZ176" s="436"/>
      <c r="UXA176" s="436"/>
      <c r="UXB176" s="436"/>
      <c r="UXC176" s="436"/>
      <c r="UXD176" s="436"/>
      <c r="UXE176" s="436"/>
      <c r="UXF176" s="436"/>
      <c r="UXG176" s="436"/>
      <c r="UXH176" s="436"/>
      <c r="UXI176" s="436"/>
      <c r="UXJ176" s="436"/>
      <c r="UXK176" s="436"/>
      <c r="UXL176" s="436"/>
      <c r="UXM176" s="436"/>
      <c r="UXN176" s="436"/>
      <c r="UXO176" s="436"/>
      <c r="UXP176" s="436"/>
      <c r="UXQ176" s="436"/>
      <c r="UXR176" s="436"/>
      <c r="UXS176" s="436"/>
      <c r="UXT176" s="436"/>
      <c r="UXU176" s="436"/>
      <c r="UXV176" s="436"/>
      <c r="UXW176" s="436"/>
      <c r="UXX176" s="436"/>
      <c r="UXY176" s="436"/>
      <c r="UXZ176" s="436"/>
      <c r="UYA176" s="436"/>
      <c r="UYB176" s="436"/>
      <c r="UYC176" s="436"/>
      <c r="UYD176" s="436"/>
      <c r="UYE176" s="436"/>
      <c r="UYL176" s="436"/>
      <c r="UYM176" s="436"/>
      <c r="UYN176" s="436"/>
      <c r="UYO176" s="436"/>
      <c r="UYP176" s="436"/>
      <c r="UYQ176" s="436"/>
      <c r="UYR176" s="436"/>
      <c r="UYS176" s="436"/>
      <c r="UYT176" s="436"/>
      <c r="UYU176" s="436"/>
      <c r="UYV176" s="436"/>
      <c r="UYW176" s="436"/>
      <c r="UYX176" s="436"/>
      <c r="UYY176" s="436"/>
      <c r="UYZ176" s="436"/>
      <c r="UZA176" s="436"/>
      <c r="UZB176" s="436"/>
      <c r="UZC176" s="436"/>
      <c r="UZD176" s="436"/>
      <c r="UZE176" s="436"/>
      <c r="UZF176" s="436"/>
      <c r="UZG176" s="436"/>
      <c r="UZH176" s="436"/>
      <c r="UZI176" s="436"/>
      <c r="UZJ176" s="436"/>
      <c r="UZK176" s="436"/>
      <c r="UZL176" s="436"/>
      <c r="UZM176" s="436"/>
      <c r="UZN176" s="436"/>
      <c r="UZO176" s="436"/>
      <c r="UZP176" s="436"/>
      <c r="UZQ176" s="436"/>
      <c r="UZR176" s="436"/>
      <c r="UZS176" s="436"/>
      <c r="UZT176" s="436"/>
      <c r="UZU176" s="436"/>
      <c r="UZV176" s="436"/>
      <c r="UZW176" s="436"/>
      <c r="UZX176" s="436"/>
      <c r="UZY176" s="436"/>
      <c r="UZZ176" s="436"/>
      <c r="VAA176" s="436"/>
      <c r="VAB176" s="436"/>
      <c r="VAC176" s="436"/>
      <c r="VAD176" s="436"/>
      <c r="VAE176" s="436"/>
      <c r="VAF176" s="436"/>
      <c r="VAG176" s="436"/>
      <c r="VAH176" s="436"/>
      <c r="VAI176" s="436"/>
      <c r="VAJ176" s="436"/>
      <c r="VAK176" s="436"/>
      <c r="VAL176" s="436"/>
      <c r="VAM176" s="436"/>
      <c r="VAN176" s="436"/>
      <c r="VAO176" s="436"/>
      <c r="VAP176" s="436"/>
      <c r="VAQ176" s="436"/>
      <c r="VAR176" s="436"/>
      <c r="VAS176" s="436"/>
      <c r="VAT176" s="436"/>
      <c r="VAU176" s="436"/>
      <c r="VAV176" s="436"/>
      <c r="VAW176" s="436"/>
      <c r="VAX176" s="436"/>
      <c r="VAY176" s="436"/>
      <c r="VAZ176" s="436"/>
      <c r="VBA176" s="436"/>
      <c r="VBB176" s="436"/>
      <c r="VBC176" s="436"/>
      <c r="VBD176" s="436"/>
      <c r="VBE176" s="436"/>
      <c r="VBF176" s="436"/>
      <c r="VBG176" s="436"/>
      <c r="VBH176" s="436"/>
      <c r="VBI176" s="436"/>
      <c r="VBJ176" s="436"/>
      <c r="VBK176" s="436"/>
      <c r="VBL176" s="436"/>
      <c r="VBM176" s="436"/>
      <c r="VBN176" s="436"/>
      <c r="VBO176" s="436"/>
      <c r="VBP176" s="436"/>
      <c r="VBQ176" s="436"/>
      <c r="VBR176" s="436"/>
      <c r="VBS176" s="436"/>
      <c r="VBT176" s="436"/>
      <c r="VBU176" s="436"/>
      <c r="VBV176" s="436"/>
      <c r="VBW176" s="436"/>
      <c r="VBX176" s="436"/>
      <c r="VBY176" s="436"/>
      <c r="VBZ176" s="436"/>
      <c r="VCA176" s="436"/>
      <c r="VCB176" s="436"/>
      <c r="VCC176" s="436"/>
      <c r="VCD176" s="436"/>
      <c r="VCE176" s="436"/>
      <c r="VCF176" s="436"/>
      <c r="VCG176" s="436"/>
      <c r="VCH176" s="436"/>
      <c r="VCI176" s="436"/>
      <c r="VCJ176" s="436"/>
      <c r="VCK176" s="436"/>
      <c r="VCL176" s="436"/>
      <c r="VCM176" s="436"/>
      <c r="VCN176" s="436"/>
      <c r="VCO176" s="436"/>
      <c r="VCP176" s="436"/>
      <c r="VCQ176" s="436"/>
      <c r="VCR176" s="436"/>
      <c r="VCS176" s="436"/>
      <c r="VCT176" s="436"/>
      <c r="VCU176" s="436"/>
      <c r="VCV176" s="436"/>
      <c r="VCW176" s="436"/>
      <c r="VCX176" s="436"/>
      <c r="VCY176" s="436"/>
      <c r="VCZ176" s="436"/>
      <c r="VDA176" s="436"/>
      <c r="VDB176" s="436"/>
      <c r="VDC176" s="436"/>
      <c r="VDD176" s="436"/>
      <c r="VDE176" s="436"/>
      <c r="VDF176" s="436"/>
      <c r="VDG176" s="436"/>
      <c r="VDH176" s="436"/>
      <c r="VDI176" s="436"/>
      <c r="VDJ176" s="436"/>
      <c r="VDK176" s="436"/>
      <c r="VDL176" s="436"/>
      <c r="VDM176" s="436"/>
      <c r="VDN176" s="436"/>
      <c r="VDO176" s="436"/>
      <c r="VDP176" s="436"/>
      <c r="VDQ176" s="436"/>
      <c r="VDR176" s="436"/>
      <c r="VDS176" s="436"/>
      <c r="VDT176" s="436"/>
      <c r="VDU176" s="436"/>
      <c r="VDV176" s="436"/>
      <c r="VDW176" s="436"/>
      <c r="VDX176" s="436"/>
      <c r="VDY176" s="436"/>
      <c r="VDZ176" s="436"/>
      <c r="VEA176" s="436"/>
      <c r="VEB176" s="436"/>
      <c r="VEC176" s="436"/>
      <c r="VED176" s="436"/>
      <c r="VEE176" s="436"/>
      <c r="VEF176" s="436"/>
      <c r="VEG176" s="436"/>
      <c r="VEH176" s="436"/>
      <c r="VEI176" s="436"/>
      <c r="VEJ176" s="436"/>
      <c r="VEK176" s="436"/>
      <c r="VEL176" s="436"/>
      <c r="VEM176" s="436"/>
      <c r="VEN176" s="436"/>
      <c r="VEO176" s="436"/>
      <c r="VEP176" s="436"/>
      <c r="VEQ176" s="436"/>
      <c r="VER176" s="436"/>
      <c r="VES176" s="436"/>
      <c r="VET176" s="436"/>
      <c r="VEU176" s="436"/>
      <c r="VEV176" s="436"/>
      <c r="VEW176" s="436"/>
      <c r="VEX176" s="436"/>
      <c r="VEY176" s="436"/>
      <c r="VEZ176" s="436"/>
      <c r="VFA176" s="436"/>
      <c r="VFB176" s="436"/>
      <c r="VFC176" s="436"/>
      <c r="VFD176" s="436"/>
      <c r="VFE176" s="436"/>
      <c r="VFF176" s="436"/>
      <c r="VFG176" s="436"/>
      <c r="VFH176" s="436"/>
      <c r="VFI176" s="436"/>
      <c r="VFJ176" s="436"/>
      <c r="VFK176" s="436"/>
      <c r="VFL176" s="436"/>
      <c r="VFM176" s="436"/>
      <c r="VFN176" s="436"/>
      <c r="VFO176" s="436"/>
      <c r="VFP176" s="436"/>
      <c r="VFQ176" s="436"/>
      <c r="VFR176" s="436"/>
      <c r="VFS176" s="436"/>
      <c r="VFT176" s="436"/>
      <c r="VFU176" s="436"/>
      <c r="VFV176" s="436"/>
      <c r="VFW176" s="436"/>
      <c r="VFX176" s="436"/>
      <c r="VFY176" s="436"/>
      <c r="VFZ176" s="436"/>
      <c r="VGA176" s="436"/>
      <c r="VGB176" s="436"/>
      <c r="VGC176" s="436"/>
      <c r="VGD176" s="436"/>
      <c r="VGE176" s="436"/>
      <c r="VGF176" s="436"/>
      <c r="VGG176" s="436"/>
      <c r="VGH176" s="436"/>
      <c r="VGI176" s="436"/>
      <c r="VGJ176" s="436"/>
      <c r="VGK176" s="436"/>
      <c r="VGL176" s="436"/>
      <c r="VGM176" s="436"/>
      <c r="VGN176" s="436"/>
      <c r="VGO176" s="436"/>
      <c r="VGP176" s="436"/>
      <c r="VGQ176" s="436"/>
      <c r="VGR176" s="436"/>
      <c r="VGS176" s="436"/>
      <c r="VGT176" s="436"/>
      <c r="VGU176" s="436"/>
      <c r="VGV176" s="436"/>
      <c r="VGW176" s="436"/>
      <c r="VGX176" s="436"/>
      <c r="VGY176" s="436"/>
      <c r="VGZ176" s="436"/>
      <c r="VHA176" s="436"/>
      <c r="VHB176" s="436"/>
      <c r="VHC176" s="436"/>
      <c r="VHD176" s="436"/>
      <c r="VHE176" s="436"/>
      <c r="VHF176" s="436"/>
      <c r="VHG176" s="436"/>
      <c r="VHH176" s="436"/>
      <c r="VHI176" s="436"/>
      <c r="VHJ176" s="436"/>
      <c r="VHK176" s="436"/>
      <c r="VHL176" s="436"/>
      <c r="VHM176" s="436"/>
      <c r="VHN176" s="436"/>
      <c r="VHO176" s="436"/>
      <c r="VHP176" s="436"/>
      <c r="VHQ176" s="436"/>
      <c r="VHR176" s="436"/>
      <c r="VHS176" s="436"/>
      <c r="VHT176" s="436"/>
      <c r="VHU176" s="436"/>
      <c r="VHV176" s="436"/>
      <c r="VHW176" s="436"/>
      <c r="VHX176" s="436"/>
      <c r="VHY176" s="436"/>
      <c r="VHZ176" s="436"/>
      <c r="VIA176" s="436"/>
      <c r="VIH176" s="436"/>
      <c r="VII176" s="436"/>
      <c r="VIJ176" s="436"/>
      <c r="VIK176" s="436"/>
      <c r="VIL176" s="436"/>
      <c r="VIM176" s="436"/>
      <c r="VIN176" s="436"/>
      <c r="VIO176" s="436"/>
      <c r="VIP176" s="436"/>
      <c r="VIQ176" s="436"/>
      <c r="VIR176" s="436"/>
      <c r="VIS176" s="436"/>
      <c r="VIT176" s="436"/>
      <c r="VIU176" s="436"/>
      <c r="VIV176" s="436"/>
      <c r="VIW176" s="436"/>
      <c r="VIX176" s="436"/>
      <c r="VIY176" s="436"/>
      <c r="VIZ176" s="436"/>
      <c r="VJA176" s="436"/>
      <c r="VJB176" s="436"/>
      <c r="VJC176" s="436"/>
      <c r="VJD176" s="436"/>
      <c r="VJE176" s="436"/>
      <c r="VJF176" s="436"/>
      <c r="VJG176" s="436"/>
      <c r="VJH176" s="436"/>
      <c r="VJI176" s="436"/>
      <c r="VJJ176" s="436"/>
      <c r="VJK176" s="436"/>
      <c r="VJL176" s="436"/>
      <c r="VJM176" s="436"/>
      <c r="VJN176" s="436"/>
      <c r="VJO176" s="436"/>
      <c r="VJP176" s="436"/>
      <c r="VJQ176" s="436"/>
      <c r="VJR176" s="436"/>
      <c r="VJS176" s="436"/>
      <c r="VJT176" s="436"/>
      <c r="VJU176" s="436"/>
      <c r="VJV176" s="436"/>
      <c r="VJW176" s="436"/>
      <c r="VJX176" s="436"/>
      <c r="VJY176" s="436"/>
      <c r="VJZ176" s="436"/>
      <c r="VKA176" s="436"/>
      <c r="VKB176" s="436"/>
      <c r="VKC176" s="436"/>
      <c r="VKD176" s="436"/>
      <c r="VKE176" s="436"/>
      <c r="VKF176" s="436"/>
      <c r="VKG176" s="436"/>
      <c r="VKH176" s="436"/>
      <c r="VKI176" s="436"/>
      <c r="VKJ176" s="436"/>
      <c r="VKK176" s="436"/>
      <c r="VKL176" s="436"/>
      <c r="VKM176" s="436"/>
      <c r="VKN176" s="436"/>
      <c r="VKO176" s="436"/>
      <c r="VKP176" s="436"/>
      <c r="VKQ176" s="436"/>
      <c r="VKR176" s="436"/>
      <c r="VKS176" s="436"/>
      <c r="VKT176" s="436"/>
      <c r="VKU176" s="436"/>
      <c r="VKV176" s="436"/>
      <c r="VKW176" s="436"/>
      <c r="VKX176" s="436"/>
      <c r="VKY176" s="436"/>
      <c r="VKZ176" s="436"/>
      <c r="VLA176" s="436"/>
      <c r="VLB176" s="436"/>
      <c r="VLC176" s="436"/>
      <c r="VLD176" s="436"/>
      <c r="VLE176" s="436"/>
      <c r="VLF176" s="436"/>
      <c r="VLG176" s="436"/>
      <c r="VLH176" s="436"/>
      <c r="VLI176" s="436"/>
      <c r="VLJ176" s="436"/>
      <c r="VLK176" s="436"/>
      <c r="VLL176" s="436"/>
      <c r="VLM176" s="436"/>
      <c r="VLN176" s="436"/>
      <c r="VLO176" s="436"/>
      <c r="VLP176" s="436"/>
      <c r="VLQ176" s="436"/>
      <c r="VLR176" s="436"/>
      <c r="VLS176" s="436"/>
      <c r="VLT176" s="436"/>
      <c r="VLU176" s="436"/>
      <c r="VLV176" s="436"/>
      <c r="VLW176" s="436"/>
      <c r="VLX176" s="436"/>
      <c r="VLY176" s="436"/>
      <c r="VLZ176" s="436"/>
      <c r="VMA176" s="436"/>
      <c r="VMB176" s="436"/>
      <c r="VMC176" s="436"/>
      <c r="VMD176" s="436"/>
      <c r="VME176" s="436"/>
      <c r="VMF176" s="436"/>
      <c r="VMG176" s="436"/>
      <c r="VMH176" s="436"/>
      <c r="VMI176" s="436"/>
      <c r="VMJ176" s="436"/>
      <c r="VMK176" s="436"/>
      <c r="VML176" s="436"/>
      <c r="VMM176" s="436"/>
      <c r="VMN176" s="436"/>
      <c r="VMO176" s="436"/>
      <c r="VMP176" s="436"/>
      <c r="VMQ176" s="436"/>
      <c r="VMR176" s="436"/>
      <c r="VMS176" s="436"/>
      <c r="VMT176" s="436"/>
      <c r="VMU176" s="436"/>
      <c r="VMV176" s="436"/>
      <c r="VMW176" s="436"/>
      <c r="VMX176" s="436"/>
      <c r="VMY176" s="436"/>
      <c r="VMZ176" s="436"/>
      <c r="VNA176" s="436"/>
      <c r="VNB176" s="436"/>
      <c r="VNC176" s="436"/>
      <c r="VND176" s="436"/>
      <c r="VNE176" s="436"/>
      <c r="VNF176" s="436"/>
      <c r="VNG176" s="436"/>
      <c r="VNH176" s="436"/>
      <c r="VNI176" s="436"/>
      <c r="VNJ176" s="436"/>
      <c r="VNK176" s="436"/>
      <c r="VNL176" s="436"/>
      <c r="VNM176" s="436"/>
      <c r="VNN176" s="436"/>
      <c r="VNO176" s="436"/>
      <c r="VNP176" s="436"/>
      <c r="VNQ176" s="436"/>
      <c r="VNR176" s="436"/>
      <c r="VNS176" s="436"/>
      <c r="VNT176" s="436"/>
      <c r="VNU176" s="436"/>
      <c r="VNV176" s="436"/>
      <c r="VNW176" s="436"/>
      <c r="VNX176" s="436"/>
      <c r="VNY176" s="436"/>
      <c r="VNZ176" s="436"/>
      <c r="VOA176" s="436"/>
      <c r="VOB176" s="436"/>
      <c r="VOC176" s="436"/>
      <c r="VOD176" s="436"/>
      <c r="VOE176" s="436"/>
      <c r="VOF176" s="436"/>
      <c r="VOG176" s="436"/>
      <c r="VOH176" s="436"/>
      <c r="VOI176" s="436"/>
      <c r="VOJ176" s="436"/>
      <c r="VOK176" s="436"/>
      <c r="VOL176" s="436"/>
      <c r="VOM176" s="436"/>
      <c r="VON176" s="436"/>
      <c r="VOO176" s="436"/>
      <c r="VOP176" s="436"/>
      <c r="VOQ176" s="436"/>
      <c r="VOR176" s="436"/>
      <c r="VOS176" s="436"/>
      <c r="VOT176" s="436"/>
      <c r="VOU176" s="436"/>
      <c r="VOV176" s="436"/>
      <c r="VOW176" s="436"/>
      <c r="VOX176" s="436"/>
      <c r="VOY176" s="436"/>
      <c r="VOZ176" s="436"/>
      <c r="VPA176" s="436"/>
      <c r="VPB176" s="436"/>
      <c r="VPC176" s="436"/>
      <c r="VPD176" s="436"/>
      <c r="VPE176" s="436"/>
      <c r="VPF176" s="436"/>
      <c r="VPG176" s="436"/>
      <c r="VPH176" s="436"/>
      <c r="VPI176" s="436"/>
      <c r="VPJ176" s="436"/>
      <c r="VPK176" s="436"/>
      <c r="VPL176" s="436"/>
      <c r="VPM176" s="436"/>
      <c r="VPN176" s="436"/>
      <c r="VPO176" s="436"/>
      <c r="VPP176" s="436"/>
      <c r="VPQ176" s="436"/>
      <c r="VPR176" s="436"/>
      <c r="VPS176" s="436"/>
      <c r="VPT176" s="436"/>
      <c r="VPU176" s="436"/>
      <c r="VPV176" s="436"/>
      <c r="VPW176" s="436"/>
      <c r="VPX176" s="436"/>
      <c r="VPY176" s="436"/>
      <c r="VPZ176" s="436"/>
      <c r="VQA176" s="436"/>
      <c r="VQB176" s="436"/>
      <c r="VQC176" s="436"/>
      <c r="VQD176" s="436"/>
      <c r="VQE176" s="436"/>
      <c r="VQF176" s="436"/>
      <c r="VQG176" s="436"/>
      <c r="VQH176" s="436"/>
      <c r="VQI176" s="436"/>
      <c r="VQJ176" s="436"/>
      <c r="VQK176" s="436"/>
      <c r="VQL176" s="436"/>
      <c r="VQM176" s="436"/>
      <c r="VQN176" s="436"/>
      <c r="VQO176" s="436"/>
      <c r="VQP176" s="436"/>
      <c r="VQQ176" s="436"/>
      <c r="VQR176" s="436"/>
      <c r="VQS176" s="436"/>
      <c r="VQT176" s="436"/>
      <c r="VQU176" s="436"/>
      <c r="VQV176" s="436"/>
      <c r="VQW176" s="436"/>
      <c r="VQX176" s="436"/>
      <c r="VQY176" s="436"/>
      <c r="VQZ176" s="436"/>
      <c r="VRA176" s="436"/>
      <c r="VRB176" s="436"/>
      <c r="VRC176" s="436"/>
      <c r="VRD176" s="436"/>
      <c r="VRE176" s="436"/>
      <c r="VRF176" s="436"/>
      <c r="VRG176" s="436"/>
      <c r="VRH176" s="436"/>
      <c r="VRI176" s="436"/>
      <c r="VRJ176" s="436"/>
      <c r="VRK176" s="436"/>
      <c r="VRL176" s="436"/>
      <c r="VRM176" s="436"/>
      <c r="VRN176" s="436"/>
      <c r="VRO176" s="436"/>
      <c r="VRP176" s="436"/>
      <c r="VRQ176" s="436"/>
      <c r="VRR176" s="436"/>
      <c r="VRS176" s="436"/>
      <c r="VRT176" s="436"/>
      <c r="VRU176" s="436"/>
      <c r="VRV176" s="436"/>
      <c r="VRW176" s="436"/>
      <c r="VSD176" s="436"/>
      <c r="VSE176" s="436"/>
      <c r="VSF176" s="436"/>
      <c r="VSG176" s="436"/>
      <c r="VSH176" s="436"/>
      <c r="VSI176" s="436"/>
      <c r="VSJ176" s="436"/>
      <c r="VSK176" s="436"/>
      <c r="VSL176" s="436"/>
      <c r="VSM176" s="436"/>
      <c r="VSN176" s="436"/>
      <c r="VSO176" s="436"/>
      <c r="VSP176" s="436"/>
      <c r="VSQ176" s="436"/>
      <c r="VSR176" s="436"/>
      <c r="VSS176" s="436"/>
      <c r="VST176" s="436"/>
      <c r="VSU176" s="436"/>
      <c r="VSV176" s="436"/>
      <c r="VSW176" s="436"/>
      <c r="VSX176" s="436"/>
      <c r="VSY176" s="436"/>
      <c r="VSZ176" s="436"/>
      <c r="VTA176" s="436"/>
      <c r="VTB176" s="436"/>
      <c r="VTC176" s="436"/>
      <c r="VTD176" s="436"/>
      <c r="VTE176" s="436"/>
      <c r="VTF176" s="436"/>
      <c r="VTG176" s="436"/>
      <c r="VTH176" s="436"/>
      <c r="VTI176" s="436"/>
      <c r="VTJ176" s="436"/>
      <c r="VTK176" s="436"/>
      <c r="VTL176" s="436"/>
      <c r="VTM176" s="436"/>
      <c r="VTN176" s="436"/>
      <c r="VTO176" s="436"/>
      <c r="VTP176" s="436"/>
      <c r="VTQ176" s="436"/>
      <c r="VTR176" s="436"/>
      <c r="VTS176" s="436"/>
      <c r="VTT176" s="436"/>
      <c r="VTU176" s="436"/>
      <c r="VTV176" s="436"/>
      <c r="VTW176" s="436"/>
      <c r="VTX176" s="436"/>
      <c r="VTY176" s="436"/>
      <c r="VTZ176" s="436"/>
      <c r="VUA176" s="436"/>
      <c r="VUB176" s="436"/>
      <c r="VUC176" s="436"/>
      <c r="VUD176" s="436"/>
      <c r="VUE176" s="436"/>
      <c r="VUF176" s="436"/>
      <c r="VUG176" s="436"/>
      <c r="VUH176" s="436"/>
      <c r="VUI176" s="436"/>
      <c r="VUJ176" s="436"/>
      <c r="VUK176" s="436"/>
      <c r="VUL176" s="436"/>
      <c r="VUM176" s="436"/>
      <c r="VUN176" s="436"/>
      <c r="VUO176" s="436"/>
      <c r="VUP176" s="436"/>
      <c r="VUQ176" s="436"/>
      <c r="VUR176" s="436"/>
      <c r="VUS176" s="436"/>
      <c r="VUT176" s="436"/>
      <c r="VUU176" s="436"/>
      <c r="VUV176" s="436"/>
      <c r="VUW176" s="436"/>
      <c r="VUX176" s="436"/>
      <c r="VUY176" s="436"/>
      <c r="VUZ176" s="436"/>
      <c r="VVA176" s="436"/>
      <c r="VVB176" s="436"/>
      <c r="VVC176" s="436"/>
      <c r="VVD176" s="436"/>
      <c r="VVE176" s="436"/>
      <c r="VVF176" s="436"/>
      <c r="VVG176" s="436"/>
      <c r="VVH176" s="436"/>
      <c r="VVI176" s="436"/>
      <c r="VVJ176" s="436"/>
      <c r="VVK176" s="436"/>
      <c r="VVL176" s="436"/>
      <c r="VVM176" s="436"/>
      <c r="VVN176" s="436"/>
      <c r="VVO176" s="436"/>
      <c r="VVP176" s="436"/>
      <c r="VVQ176" s="436"/>
      <c r="VVR176" s="436"/>
      <c r="VVS176" s="436"/>
      <c r="VVT176" s="436"/>
      <c r="VVU176" s="436"/>
      <c r="VVV176" s="436"/>
      <c r="VVW176" s="436"/>
      <c r="VVX176" s="436"/>
      <c r="VVY176" s="436"/>
      <c r="VVZ176" s="436"/>
      <c r="VWA176" s="436"/>
      <c r="VWB176" s="436"/>
      <c r="VWC176" s="436"/>
      <c r="VWD176" s="436"/>
      <c r="VWE176" s="436"/>
      <c r="VWF176" s="436"/>
      <c r="VWG176" s="436"/>
      <c r="VWH176" s="436"/>
      <c r="VWI176" s="436"/>
      <c r="VWJ176" s="436"/>
      <c r="VWK176" s="436"/>
      <c r="VWL176" s="436"/>
      <c r="VWM176" s="436"/>
      <c r="VWN176" s="436"/>
      <c r="VWO176" s="436"/>
      <c r="VWP176" s="436"/>
      <c r="VWQ176" s="436"/>
      <c r="VWR176" s="436"/>
      <c r="VWS176" s="436"/>
      <c r="VWT176" s="436"/>
      <c r="VWU176" s="436"/>
      <c r="VWV176" s="436"/>
      <c r="VWW176" s="436"/>
      <c r="VWX176" s="436"/>
      <c r="VWY176" s="436"/>
      <c r="VWZ176" s="436"/>
      <c r="VXA176" s="436"/>
      <c r="VXB176" s="436"/>
      <c r="VXC176" s="436"/>
      <c r="VXD176" s="436"/>
      <c r="VXE176" s="436"/>
      <c r="VXF176" s="436"/>
      <c r="VXG176" s="436"/>
      <c r="VXH176" s="436"/>
      <c r="VXI176" s="436"/>
      <c r="VXJ176" s="436"/>
      <c r="VXK176" s="436"/>
      <c r="VXL176" s="436"/>
      <c r="VXM176" s="436"/>
      <c r="VXN176" s="436"/>
      <c r="VXO176" s="436"/>
      <c r="VXP176" s="436"/>
      <c r="VXQ176" s="436"/>
      <c r="VXR176" s="436"/>
      <c r="VXS176" s="436"/>
      <c r="VXT176" s="436"/>
      <c r="VXU176" s="436"/>
      <c r="VXV176" s="436"/>
      <c r="VXW176" s="436"/>
      <c r="VXX176" s="436"/>
      <c r="VXY176" s="436"/>
      <c r="VXZ176" s="436"/>
      <c r="VYA176" s="436"/>
      <c r="VYB176" s="436"/>
      <c r="VYC176" s="436"/>
      <c r="VYD176" s="436"/>
      <c r="VYE176" s="436"/>
      <c r="VYF176" s="436"/>
      <c r="VYG176" s="436"/>
      <c r="VYH176" s="436"/>
      <c r="VYI176" s="436"/>
      <c r="VYJ176" s="436"/>
      <c r="VYK176" s="436"/>
      <c r="VYL176" s="436"/>
      <c r="VYM176" s="436"/>
      <c r="VYN176" s="436"/>
      <c r="VYO176" s="436"/>
      <c r="VYP176" s="436"/>
      <c r="VYQ176" s="436"/>
      <c r="VYR176" s="436"/>
      <c r="VYS176" s="436"/>
      <c r="VYT176" s="436"/>
      <c r="VYU176" s="436"/>
      <c r="VYV176" s="436"/>
      <c r="VYW176" s="436"/>
      <c r="VYX176" s="436"/>
      <c r="VYY176" s="436"/>
      <c r="VYZ176" s="436"/>
      <c r="VZA176" s="436"/>
      <c r="VZB176" s="436"/>
      <c r="VZC176" s="436"/>
      <c r="VZD176" s="436"/>
      <c r="VZE176" s="436"/>
      <c r="VZF176" s="436"/>
      <c r="VZG176" s="436"/>
      <c r="VZH176" s="436"/>
      <c r="VZI176" s="436"/>
      <c r="VZJ176" s="436"/>
      <c r="VZK176" s="436"/>
      <c r="VZL176" s="436"/>
      <c r="VZM176" s="436"/>
      <c r="VZN176" s="436"/>
      <c r="VZO176" s="436"/>
      <c r="VZP176" s="436"/>
      <c r="VZQ176" s="436"/>
      <c r="VZR176" s="436"/>
      <c r="VZS176" s="436"/>
      <c r="VZT176" s="436"/>
      <c r="VZU176" s="436"/>
      <c r="VZV176" s="436"/>
      <c r="VZW176" s="436"/>
      <c r="VZX176" s="436"/>
      <c r="VZY176" s="436"/>
      <c r="VZZ176" s="436"/>
      <c r="WAA176" s="436"/>
      <c r="WAB176" s="436"/>
      <c r="WAC176" s="436"/>
      <c r="WAD176" s="436"/>
      <c r="WAE176" s="436"/>
      <c r="WAF176" s="436"/>
      <c r="WAG176" s="436"/>
      <c r="WAH176" s="436"/>
      <c r="WAI176" s="436"/>
      <c r="WAJ176" s="436"/>
      <c r="WAK176" s="436"/>
      <c r="WAL176" s="436"/>
      <c r="WAM176" s="436"/>
      <c r="WAN176" s="436"/>
      <c r="WAO176" s="436"/>
      <c r="WAP176" s="436"/>
      <c r="WAQ176" s="436"/>
      <c r="WAR176" s="436"/>
      <c r="WAS176" s="436"/>
      <c r="WAT176" s="436"/>
      <c r="WAU176" s="436"/>
      <c r="WAV176" s="436"/>
      <c r="WAW176" s="436"/>
      <c r="WAX176" s="436"/>
      <c r="WAY176" s="436"/>
      <c r="WAZ176" s="436"/>
      <c r="WBA176" s="436"/>
      <c r="WBB176" s="436"/>
      <c r="WBC176" s="436"/>
      <c r="WBD176" s="436"/>
      <c r="WBE176" s="436"/>
      <c r="WBF176" s="436"/>
      <c r="WBG176" s="436"/>
      <c r="WBH176" s="436"/>
      <c r="WBI176" s="436"/>
      <c r="WBJ176" s="436"/>
      <c r="WBK176" s="436"/>
      <c r="WBL176" s="436"/>
      <c r="WBM176" s="436"/>
      <c r="WBN176" s="436"/>
      <c r="WBO176" s="436"/>
      <c r="WBP176" s="436"/>
      <c r="WBQ176" s="436"/>
      <c r="WBR176" s="436"/>
      <c r="WBS176" s="436"/>
      <c r="WBZ176" s="436"/>
      <c r="WCA176" s="436"/>
      <c r="WCB176" s="436"/>
      <c r="WCC176" s="436"/>
      <c r="WCD176" s="436"/>
      <c r="WCE176" s="436"/>
      <c r="WCF176" s="436"/>
      <c r="WCG176" s="436"/>
      <c r="WCH176" s="436"/>
      <c r="WCI176" s="436"/>
      <c r="WCJ176" s="436"/>
      <c r="WCK176" s="436"/>
      <c r="WCL176" s="436"/>
      <c r="WCM176" s="436"/>
      <c r="WCN176" s="436"/>
      <c r="WCO176" s="436"/>
      <c r="WCP176" s="436"/>
      <c r="WCQ176" s="436"/>
      <c r="WCR176" s="436"/>
      <c r="WCS176" s="436"/>
      <c r="WCT176" s="436"/>
      <c r="WCU176" s="436"/>
      <c r="WCV176" s="436"/>
      <c r="WCW176" s="436"/>
      <c r="WCX176" s="436"/>
      <c r="WCY176" s="436"/>
      <c r="WCZ176" s="436"/>
      <c r="WDA176" s="436"/>
      <c r="WDB176" s="436"/>
      <c r="WDC176" s="436"/>
      <c r="WDD176" s="436"/>
      <c r="WDE176" s="436"/>
      <c r="WDF176" s="436"/>
      <c r="WDG176" s="436"/>
      <c r="WDH176" s="436"/>
      <c r="WDI176" s="436"/>
      <c r="WDJ176" s="436"/>
      <c r="WDK176" s="436"/>
      <c r="WDL176" s="436"/>
      <c r="WDM176" s="436"/>
      <c r="WDN176" s="436"/>
      <c r="WDO176" s="436"/>
      <c r="WDP176" s="436"/>
      <c r="WDQ176" s="436"/>
      <c r="WDR176" s="436"/>
      <c r="WDS176" s="436"/>
      <c r="WDT176" s="436"/>
      <c r="WDU176" s="436"/>
      <c r="WDV176" s="436"/>
      <c r="WDW176" s="436"/>
      <c r="WDX176" s="436"/>
      <c r="WDY176" s="436"/>
      <c r="WDZ176" s="436"/>
      <c r="WEA176" s="436"/>
      <c r="WEB176" s="436"/>
      <c r="WEC176" s="436"/>
      <c r="WED176" s="436"/>
      <c r="WEE176" s="436"/>
      <c r="WEF176" s="436"/>
      <c r="WEG176" s="436"/>
      <c r="WEH176" s="436"/>
      <c r="WEI176" s="436"/>
      <c r="WEJ176" s="436"/>
      <c r="WEK176" s="436"/>
      <c r="WEL176" s="436"/>
      <c r="WEM176" s="436"/>
      <c r="WEN176" s="436"/>
      <c r="WEO176" s="436"/>
      <c r="WEP176" s="436"/>
      <c r="WEQ176" s="436"/>
      <c r="WER176" s="436"/>
      <c r="WES176" s="436"/>
      <c r="WET176" s="436"/>
      <c r="WEU176" s="436"/>
      <c r="WEV176" s="436"/>
      <c r="WEW176" s="436"/>
      <c r="WEX176" s="436"/>
      <c r="WEY176" s="436"/>
      <c r="WEZ176" s="436"/>
      <c r="WFA176" s="436"/>
      <c r="WFB176" s="436"/>
      <c r="WFC176" s="436"/>
      <c r="WFD176" s="436"/>
      <c r="WFE176" s="436"/>
      <c r="WFF176" s="436"/>
      <c r="WFG176" s="436"/>
      <c r="WFH176" s="436"/>
      <c r="WFI176" s="436"/>
      <c r="WFJ176" s="436"/>
      <c r="WFK176" s="436"/>
      <c r="WFL176" s="436"/>
      <c r="WFM176" s="436"/>
      <c r="WFN176" s="436"/>
      <c r="WFO176" s="436"/>
      <c r="WFP176" s="436"/>
      <c r="WFQ176" s="436"/>
      <c r="WFR176" s="436"/>
      <c r="WFS176" s="436"/>
      <c r="WFT176" s="436"/>
      <c r="WFU176" s="436"/>
      <c r="WFV176" s="436"/>
      <c r="WFW176" s="436"/>
      <c r="WFX176" s="436"/>
      <c r="WFY176" s="436"/>
      <c r="WFZ176" s="436"/>
      <c r="WGA176" s="436"/>
      <c r="WGB176" s="436"/>
      <c r="WGC176" s="436"/>
      <c r="WGD176" s="436"/>
      <c r="WGE176" s="436"/>
      <c r="WGF176" s="436"/>
      <c r="WGG176" s="436"/>
      <c r="WGH176" s="436"/>
      <c r="WGI176" s="436"/>
      <c r="WGJ176" s="436"/>
      <c r="WGK176" s="436"/>
      <c r="WGL176" s="436"/>
      <c r="WGM176" s="436"/>
      <c r="WGN176" s="436"/>
      <c r="WGO176" s="436"/>
      <c r="WGP176" s="436"/>
      <c r="WGQ176" s="436"/>
      <c r="WGR176" s="436"/>
      <c r="WGS176" s="436"/>
      <c r="WGT176" s="436"/>
      <c r="WGU176" s="436"/>
      <c r="WGV176" s="436"/>
      <c r="WGW176" s="436"/>
      <c r="WGX176" s="436"/>
      <c r="WGY176" s="436"/>
      <c r="WGZ176" s="436"/>
      <c r="WHA176" s="436"/>
      <c r="WHB176" s="436"/>
      <c r="WHC176" s="436"/>
      <c r="WHD176" s="436"/>
      <c r="WHE176" s="436"/>
      <c r="WHF176" s="436"/>
      <c r="WHG176" s="436"/>
      <c r="WHH176" s="436"/>
      <c r="WHI176" s="436"/>
      <c r="WHJ176" s="436"/>
      <c r="WHK176" s="436"/>
      <c r="WHL176" s="436"/>
      <c r="WHM176" s="436"/>
      <c r="WHN176" s="436"/>
      <c r="WHO176" s="436"/>
      <c r="WHP176" s="436"/>
      <c r="WHQ176" s="436"/>
      <c r="WHR176" s="436"/>
      <c r="WHS176" s="436"/>
      <c r="WHT176" s="436"/>
      <c r="WHU176" s="436"/>
      <c r="WHV176" s="436"/>
      <c r="WHW176" s="436"/>
      <c r="WHX176" s="436"/>
      <c r="WHY176" s="436"/>
      <c r="WHZ176" s="436"/>
      <c r="WIA176" s="436"/>
      <c r="WIB176" s="436"/>
      <c r="WIC176" s="436"/>
      <c r="WID176" s="436"/>
      <c r="WIE176" s="436"/>
      <c r="WIF176" s="436"/>
      <c r="WIG176" s="436"/>
      <c r="WIH176" s="436"/>
      <c r="WII176" s="436"/>
      <c r="WIJ176" s="436"/>
      <c r="WIK176" s="436"/>
      <c r="WIL176" s="436"/>
      <c r="WIM176" s="436"/>
      <c r="WIN176" s="436"/>
      <c r="WIO176" s="436"/>
      <c r="WIP176" s="436"/>
      <c r="WIQ176" s="436"/>
      <c r="WIR176" s="436"/>
      <c r="WIS176" s="436"/>
      <c r="WIT176" s="436"/>
      <c r="WIU176" s="436"/>
      <c r="WIV176" s="436"/>
      <c r="WIW176" s="436"/>
      <c r="WIX176" s="436"/>
      <c r="WIY176" s="436"/>
      <c r="WIZ176" s="436"/>
      <c r="WJA176" s="436"/>
      <c r="WJB176" s="436"/>
      <c r="WJC176" s="436"/>
      <c r="WJD176" s="436"/>
      <c r="WJE176" s="436"/>
      <c r="WJF176" s="436"/>
      <c r="WJG176" s="436"/>
      <c r="WJH176" s="436"/>
      <c r="WJI176" s="436"/>
      <c r="WJJ176" s="436"/>
      <c r="WJK176" s="436"/>
      <c r="WJL176" s="436"/>
      <c r="WJM176" s="436"/>
      <c r="WJN176" s="436"/>
      <c r="WJO176" s="436"/>
      <c r="WJP176" s="436"/>
      <c r="WJQ176" s="436"/>
      <c r="WJR176" s="436"/>
      <c r="WJS176" s="436"/>
      <c r="WJT176" s="436"/>
      <c r="WJU176" s="436"/>
      <c r="WJV176" s="436"/>
      <c r="WJW176" s="436"/>
      <c r="WJX176" s="436"/>
      <c r="WJY176" s="436"/>
      <c r="WJZ176" s="436"/>
      <c r="WKA176" s="436"/>
      <c r="WKB176" s="436"/>
      <c r="WKC176" s="436"/>
      <c r="WKD176" s="436"/>
      <c r="WKE176" s="436"/>
      <c r="WKF176" s="436"/>
      <c r="WKG176" s="436"/>
      <c r="WKH176" s="436"/>
      <c r="WKI176" s="436"/>
      <c r="WKJ176" s="436"/>
      <c r="WKK176" s="436"/>
      <c r="WKL176" s="436"/>
      <c r="WKM176" s="436"/>
      <c r="WKN176" s="436"/>
      <c r="WKO176" s="436"/>
      <c r="WKP176" s="436"/>
      <c r="WKQ176" s="436"/>
      <c r="WKR176" s="436"/>
      <c r="WKS176" s="436"/>
      <c r="WKT176" s="436"/>
      <c r="WKU176" s="436"/>
      <c r="WKV176" s="436"/>
      <c r="WKW176" s="436"/>
      <c r="WKX176" s="436"/>
      <c r="WKY176" s="436"/>
      <c r="WKZ176" s="436"/>
      <c r="WLA176" s="436"/>
      <c r="WLB176" s="436"/>
      <c r="WLC176" s="436"/>
      <c r="WLD176" s="436"/>
      <c r="WLE176" s="436"/>
      <c r="WLF176" s="436"/>
      <c r="WLG176" s="436"/>
      <c r="WLH176" s="436"/>
      <c r="WLI176" s="436"/>
      <c r="WLJ176" s="436"/>
      <c r="WLK176" s="436"/>
      <c r="WLL176" s="436"/>
      <c r="WLM176" s="436"/>
      <c r="WLN176" s="436"/>
      <c r="WLO176" s="436"/>
      <c r="WLV176" s="436"/>
      <c r="WLW176" s="436"/>
      <c r="WLX176" s="436"/>
      <c r="WLY176" s="436"/>
      <c r="WLZ176" s="436"/>
      <c r="WMA176" s="436"/>
      <c r="WMB176" s="436"/>
      <c r="WMC176" s="436"/>
      <c r="WMD176" s="436"/>
      <c r="WME176" s="436"/>
      <c r="WMF176" s="436"/>
      <c r="WMG176" s="436"/>
      <c r="WMH176" s="436"/>
      <c r="WMI176" s="436"/>
      <c r="WMJ176" s="436"/>
      <c r="WMK176" s="436"/>
      <c r="WML176" s="436"/>
      <c r="WMM176" s="436"/>
      <c r="WMN176" s="436"/>
      <c r="WMO176" s="436"/>
      <c r="WMP176" s="436"/>
      <c r="WMQ176" s="436"/>
      <c r="WMR176" s="436"/>
      <c r="WMS176" s="436"/>
      <c r="WMT176" s="436"/>
      <c r="WMU176" s="436"/>
      <c r="WMV176" s="436"/>
      <c r="WMW176" s="436"/>
      <c r="WMX176" s="436"/>
      <c r="WMY176" s="436"/>
      <c r="WMZ176" s="436"/>
      <c r="WNA176" s="436"/>
      <c r="WNB176" s="436"/>
      <c r="WNC176" s="436"/>
      <c r="WND176" s="436"/>
      <c r="WNE176" s="436"/>
      <c r="WNF176" s="436"/>
      <c r="WNG176" s="436"/>
      <c r="WNH176" s="436"/>
      <c r="WNI176" s="436"/>
      <c r="WNJ176" s="436"/>
      <c r="WNK176" s="436"/>
      <c r="WNL176" s="436"/>
      <c r="WNM176" s="436"/>
      <c r="WNN176" s="436"/>
      <c r="WNO176" s="436"/>
      <c r="WNP176" s="436"/>
      <c r="WNQ176" s="436"/>
      <c r="WNR176" s="436"/>
      <c r="WNS176" s="436"/>
      <c r="WNT176" s="436"/>
      <c r="WNU176" s="436"/>
      <c r="WNV176" s="436"/>
      <c r="WNW176" s="436"/>
      <c r="WNX176" s="436"/>
      <c r="WNY176" s="436"/>
      <c r="WNZ176" s="436"/>
      <c r="WOA176" s="436"/>
      <c r="WOB176" s="436"/>
      <c r="WOC176" s="436"/>
      <c r="WOD176" s="436"/>
      <c r="WOE176" s="436"/>
      <c r="WOF176" s="436"/>
      <c r="WOG176" s="436"/>
      <c r="WOH176" s="436"/>
      <c r="WOI176" s="436"/>
      <c r="WOJ176" s="436"/>
      <c r="WOK176" s="436"/>
      <c r="WOL176" s="436"/>
      <c r="WOM176" s="436"/>
      <c r="WON176" s="436"/>
      <c r="WOO176" s="436"/>
      <c r="WOP176" s="436"/>
      <c r="WOQ176" s="436"/>
      <c r="WOR176" s="436"/>
      <c r="WOS176" s="436"/>
      <c r="WOT176" s="436"/>
      <c r="WOU176" s="436"/>
      <c r="WOV176" s="436"/>
      <c r="WOW176" s="436"/>
      <c r="WOX176" s="436"/>
      <c r="WOY176" s="436"/>
      <c r="WOZ176" s="436"/>
      <c r="WPA176" s="436"/>
      <c r="WPB176" s="436"/>
      <c r="WPC176" s="436"/>
      <c r="WPD176" s="436"/>
      <c r="WPE176" s="436"/>
      <c r="WPF176" s="436"/>
      <c r="WPG176" s="436"/>
      <c r="WPH176" s="436"/>
      <c r="WPI176" s="436"/>
      <c r="WPJ176" s="436"/>
      <c r="WPK176" s="436"/>
      <c r="WPL176" s="436"/>
      <c r="WPM176" s="436"/>
      <c r="WPN176" s="436"/>
      <c r="WPO176" s="436"/>
      <c r="WPP176" s="436"/>
      <c r="WPQ176" s="436"/>
      <c r="WPR176" s="436"/>
      <c r="WPS176" s="436"/>
      <c r="WPT176" s="436"/>
      <c r="WPU176" s="436"/>
      <c r="WPV176" s="436"/>
      <c r="WPW176" s="436"/>
      <c r="WPX176" s="436"/>
      <c r="WPY176" s="436"/>
      <c r="WPZ176" s="436"/>
      <c r="WQA176" s="436"/>
      <c r="WQB176" s="436"/>
      <c r="WQC176" s="436"/>
      <c r="WQD176" s="436"/>
      <c r="WQE176" s="436"/>
      <c r="WQF176" s="436"/>
      <c r="WQG176" s="436"/>
      <c r="WQH176" s="436"/>
      <c r="WQI176" s="436"/>
      <c r="WQJ176" s="436"/>
      <c r="WQK176" s="436"/>
      <c r="WQL176" s="436"/>
      <c r="WQM176" s="436"/>
      <c r="WQN176" s="436"/>
      <c r="WQO176" s="436"/>
      <c r="WQP176" s="436"/>
      <c r="WQQ176" s="436"/>
      <c r="WQR176" s="436"/>
      <c r="WQS176" s="436"/>
      <c r="WQT176" s="436"/>
      <c r="WQU176" s="436"/>
      <c r="WQV176" s="436"/>
      <c r="WQW176" s="436"/>
      <c r="WQX176" s="436"/>
      <c r="WQY176" s="436"/>
      <c r="WQZ176" s="436"/>
      <c r="WRA176" s="436"/>
      <c r="WRB176" s="436"/>
      <c r="WRC176" s="436"/>
      <c r="WRD176" s="436"/>
      <c r="WRE176" s="436"/>
      <c r="WRF176" s="436"/>
      <c r="WRG176" s="436"/>
      <c r="WRH176" s="436"/>
      <c r="WRI176" s="436"/>
      <c r="WRJ176" s="436"/>
      <c r="WRK176" s="436"/>
      <c r="WRL176" s="436"/>
      <c r="WRM176" s="436"/>
      <c r="WRN176" s="436"/>
      <c r="WRO176" s="436"/>
      <c r="WRP176" s="436"/>
      <c r="WRQ176" s="436"/>
      <c r="WRR176" s="436"/>
      <c r="WRS176" s="436"/>
      <c r="WRT176" s="436"/>
      <c r="WRU176" s="436"/>
      <c r="WRV176" s="436"/>
      <c r="WRW176" s="436"/>
      <c r="WRX176" s="436"/>
      <c r="WRY176" s="436"/>
      <c r="WRZ176" s="436"/>
      <c r="WSA176" s="436"/>
      <c r="WSB176" s="436"/>
      <c r="WSC176" s="436"/>
      <c r="WSD176" s="436"/>
      <c r="WSE176" s="436"/>
      <c r="WSF176" s="436"/>
      <c r="WSG176" s="436"/>
      <c r="WSH176" s="436"/>
      <c r="WSI176" s="436"/>
      <c r="WSJ176" s="436"/>
      <c r="WSK176" s="436"/>
      <c r="WSL176" s="436"/>
      <c r="WSM176" s="436"/>
      <c r="WSN176" s="436"/>
      <c r="WSO176" s="436"/>
      <c r="WSP176" s="436"/>
      <c r="WSQ176" s="436"/>
      <c r="WSR176" s="436"/>
      <c r="WSS176" s="436"/>
      <c r="WST176" s="436"/>
      <c r="WSU176" s="436"/>
      <c r="WSV176" s="436"/>
      <c r="WSW176" s="436"/>
      <c r="WSX176" s="436"/>
      <c r="WSY176" s="436"/>
      <c r="WSZ176" s="436"/>
      <c r="WTA176" s="436"/>
      <c r="WTB176" s="436"/>
      <c r="WTC176" s="436"/>
      <c r="WTD176" s="436"/>
      <c r="WTE176" s="436"/>
      <c r="WTF176" s="436"/>
      <c r="WTG176" s="436"/>
      <c r="WTH176" s="436"/>
      <c r="WTI176" s="436"/>
      <c r="WTJ176" s="436"/>
      <c r="WTK176" s="436"/>
      <c r="WTL176" s="436"/>
      <c r="WTM176" s="436"/>
      <c r="WTN176" s="436"/>
      <c r="WTO176" s="436"/>
      <c r="WTP176" s="436"/>
      <c r="WTQ176" s="436"/>
      <c r="WTR176" s="436"/>
      <c r="WTS176" s="436"/>
      <c r="WTT176" s="436"/>
      <c r="WTU176" s="436"/>
      <c r="WTV176" s="436"/>
      <c r="WTW176" s="436"/>
      <c r="WTX176" s="436"/>
      <c r="WTY176" s="436"/>
      <c r="WTZ176" s="436"/>
      <c r="WUA176" s="436"/>
      <c r="WUB176" s="436"/>
      <c r="WUC176" s="436"/>
      <c r="WUD176" s="436"/>
      <c r="WUE176" s="436"/>
      <c r="WUF176" s="436"/>
      <c r="WUG176" s="436"/>
      <c r="WUH176" s="436"/>
      <c r="WUI176" s="436"/>
      <c r="WUJ176" s="436"/>
      <c r="WUK176" s="436"/>
      <c r="WUL176" s="436"/>
      <c r="WUM176" s="436"/>
      <c r="WUN176" s="436"/>
      <c r="WUO176" s="436"/>
      <c r="WUP176" s="436"/>
      <c r="WUQ176" s="436"/>
      <c r="WUR176" s="436"/>
      <c r="WUS176" s="436"/>
      <c r="WUT176" s="436"/>
      <c r="WUU176" s="436"/>
      <c r="WUV176" s="436"/>
      <c r="WUW176" s="436"/>
      <c r="WUX176" s="436"/>
      <c r="WUY176" s="436"/>
      <c r="WUZ176" s="436"/>
      <c r="WVA176" s="436"/>
      <c r="WVB176" s="436"/>
      <c r="WVC176" s="436"/>
      <c r="WVD176" s="436"/>
      <c r="WVE176" s="436"/>
      <c r="WVF176" s="436"/>
      <c r="WVG176" s="436"/>
      <c r="WVH176" s="436"/>
      <c r="WVI176" s="436"/>
      <c r="WVJ176" s="436"/>
      <c r="WVK176" s="436"/>
      <c r="WVR176" s="436"/>
      <c r="WVS176" s="436"/>
      <c r="WVT176" s="436"/>
      <c r="WVU176" s="436"/>
      <c r="WVV176" s="436"/>
      <c r="WVW176" s="436"/>
      <c r="WVX176" s="436"/>
      <c r="WVY176" s="436"/>
      <c r="WVZ176" s="436"/>
      <c r="WWA176" s="436"/>
      <c r="WWB176" s="436"/>
      <c r="WWC176" s="436"/>
      <c r="WWD176" s="436"/>
      <c r="WWE176" s="436"/>
      <c r="WWF176" s="436"/>
      <c r="WWG176" s="436"/>
      <c r="WWH176" s="436"/>
      <c r="WWI176" s="436"/>
      <c r="WWJ176" s="436"/>
      <c r="WWK176" s="436"/>
      <c r="WWL176" s="436"/>
      <c r="WWM176" s="436"/>
      <c r="WWN176" s="436"/>
      <c r="WWO176" s="436"/>
      <c r="WWP176" s="436"/>
      <c r="WWQ176" s="436"/>
      <c r="WWR176" s="436"/>
      <c r="WWS176" s="436"/>
      <c r="WWT176" s="436"/>
      <c r="WWU176" s="436"/>
      <c r="WWV176" s="436"/>
      <c r="WWW176" s="436"/>
      <c r="WWX176" s="436"/>
      <c r="WWY176" s="436"/>
      <c r="WWZ176" s="436"/>
      <c r="WXA176" s="436"/>
      <c r="WXB176" s="436"/>
      <c r="WXC176" s="436"/>
      <c r="WXD176" s="436"/>
      <c r="WXE176" s="436"/>
      <c r="WXF176" s="436"/>
      <c r="WXG176" s="436"/>
      <c r="WXH176" s="436"/>
      <c r="WXI176" s="436"/>
      <c r="WXJ176" s="436"/>
      <c r="WXK176" s="436"/>
      <c r="WXL176" s="436"/>
      <c r="WXM176" s="436"/>
      <c r="WXN176" s="436"/>
      <c r="WXO176" s="436"/>
      <c r="WXP176" s="436"/>
      <c r="WXQ176" s="436"/>
      <c r="WXR176" s="436"/>
      <c r="WXS176" s="436"/>
      <c r="WXT176" s="436"/>
      <c r="WXU176" s="436"/>
      <c r="WXV176" s="436"/>
      <c r="WXW176" s="436"/>
      <c r="WXX176" s="436"/>
      <c r="WXY176" s="436"/>
      <c r="WXZ176" s="436"/>
      <c r="WYA176" s="436"/>
      <c r="WYB176" s="436"/>
      <c r="WYC176" s="436"/>
      <c r="WYD176" s="436"/>
      <c r="WYE176" s="436"/>
      <c r="WYF176" s="436"/>
      <c r="WYG176" s="436"/>
      <c r="WYH176" s="436"/>
      <c r="WYI176" s="436"/>
      <c r="WYJ176" s="436"/>
      <c r="WYK176" s="436"/>
      <c r="WYL176" s="436"/>
      <c r="WYM176" s="436"/>
      <c r="WYN176" s="436"/>
      <c r="WYO176" s="436"/>
      <c r="WYP176" s="436"/>
      <c r="WYQ176" s="436"/>
      <c r="WYR176" s="436"/>
      <c r="WYS176" s="436"/>
      <c r="WYT176" s="436"/>
      <c r="WYU176" s="436"/>
      <c r="WYV176" s="436"/>
      <c r="WYW176" s="436"/>
      <c r="WYX176" s="436"/>
      <c r="WYY176" s="436"/>
      <c r="WYZ176" s="436"/>
      <c r="WZA176" s="436"/>
      <c r="WZB176" s="436"/>
      <c r="WZC176" s="436"/>
      <c r="WZD176" s="436"/>
      <c r="WZE176" s="436"/>
      <c r="WZF176" s="436"/>
      <c r="WZG176" s="436"/>
      <c r="WZH176" s="436"/>
      <c r="WZI176" s="436"/>
      <c r="WZJ176" s="436"/>
      <c r="WZK176" s="436"/>
      <c r="WZL176" s="436"/>
      <c r="WZM176" s="436"/>
      <c r="WZN176" s="436"/>
      <c r="WZO176" s="436"/>
      <c r="WZP176" s="436"/>
      <c r="WZQ176" s="436"/>
      <c r="WZR176" s="436"/>
      <c r="WZS176" s="436"/>
      <c r="WZT176" s="436"/>
      <c r="WZU176" s="436"/>
      <c r="WZV176" s="436"/>
      <c r="WZW176" s="436"/>
      <c r="WZX176" s="436"/>
      <c r="WZY176" s="436"/>
      <c r="WZZ176" s="436"/>
      <c r="XAA176" s="436"/>
      <c r="XAB176" s="436"/>
      <c r="XAC176" s="436"/>
      <c r="XAD176" s="436"/>
      <c r="XAE176" s="436"/>
      <c r="XAF176" s="436"/>
      <c r="XAG176" s="436"/>
      <c r="XAH176" s="436"/>
      <c r="XAI176" s="436"/>
      <c r="XAJ176" s="436"/>
      <c r="XAK176" s="436"/>
      <c r="XAL176" s="436"/>
      <c r="XAM176" s="436"/>
      <c r="XAN176" s="436"/>
      <c r="XAO176" s="436"/>
      <c r="XAP176" s="436"/>
      <c r="XAQ176" s="436"/>
      <c r="XAR176" s="436"/>
      <c r="XAS176" s="436"/>
      <c r="XAT176" s="436"/>
      <c r="XAU176" s="436"/>
      <c r="XAV176" s="436"/>
      <c r="XAW176" s="436"/>
      <c r="XAX176" s="436"/>
      <c r="XAY176" s="436"/>
      <c r="XAZ176" s="436"/>
      <c r="XBA176" s="436"/>
      <c r="XBB176" s="436"/>
      <c r="XBC176" s="436"/>
      <c r="XBD176" s="436"/>
      <c r="XBE176" s="436"/>
      <c r="XBF176" s="436"/>
      <c r="XBG176" s="436"/>
      <c r="XBH176" s="436"/>
      <c r="XBI176" s="436"/>
      <c r="XBJ176" s="436"/>
      <c r="XBK176" s="436"/>
      <c r="XBL176" s="436"/>
      <c r="XBM176" s="436"/>
      <c r="XBN176" s="436"/>
      <c r="XBO176" s="436"/>
      <c r="XBP176" s="436"/>
      <c r="XBQ176" s="436"/>
      <c r="XBR176" s="436"/>
      <c r="XBS176" s="436"/>
      <c r="XBT176" s="436"/>
      <c r="XBU176" s="436"/>
      <c r="XBV176" s="436"/>
      <c r="XBW176" s="436"/>
      <c r="XBX176" s="436"/>
      <c r="XBY176" s="436"/>
      <c r="XBZ176" s="436"/>
      <c r="XCA176" s="436"/>
      <c r="XCB176" s="436"/>
      <c r="XCC176" s="436"/>
      <c r="XCD176" s="436"/>
      <c r="XCE176" s="436"/>
      <c r="XCF176" s="436"/>
      <c r="XCG176" s="436"/>
      <c r="XCH176" s="436"/>
      <c r="XCI176" s="436"/>
      <c r="XCJ176" s="436"/>
      <c r="XCK176" s="436"/>
      <c r="XCL176" s="436"/>
      <c r="XCM176" s="436"/>
      <c r="XCN176" s="436"/>
      <c r="XCO176" s="436"/>
      <c r="XCP176" s="436"/>
      <c r="XCQ176" s="436"/>
      <c r="XCR176" s="436"/>
      <c r="XCS176" s="436"/>
      <c r="XCT176" s="436"/>
      <c r="XCU176" s="436"/>
      <c r="XCV176" s="436"/>
      <c r="XCW176" s="436"/>
      <c r="XCX176" s="436"/>
      <c r="XCY176" s="436"/>
      <c r="XCZ176" s="436"/>
      <c r="XDA176" s="436"/>
      <c r="XDB176" s="436"/>
      <c r="XDC176" s="436"/>
      <c r="XDD176" s="436"/>
      <c r="XDE176" s="436"/>
      <c r="XDF176" s="436"/>
      <c r="XDG176" s="436"/>
      <c r="XDH176" s="436"/>
      <c r="XDI176" s="436"/>
      <c r="XDJ176" s="436"/>
      <c r="XDK176" s="436"/>
      <c r="XDL176" s="436"/>
      <c r="XDM176" s="436"/>
      <c r="XDN176" s="436"/>
      <c r="XDO176" s="436"/>
      <c r="XDP176" s="436"/>
      <c r="XDQ176" s="436"/>
      <c r="XDR176" s="436"/>
      <c r="XDS176" s="436"/>
      <c r="XDT176" s="436"/>
      <c r="XDU176" s="436"/>
      <c r="XDV176" s="436"/>
      <c r="XDW176" s="436"/>
      <c r="XDX176" s="436"/>
      <c r="XDY176" s="436"/>
      <c r="XDZ176" s="436"/>
      <c r="XEA176" s="436"/>
      <c r="XEB176" s="436"/>
      <c r="XEC176" s="436"/>
      <c r="XED176" s="436"/>
      <c r="XEE176" s="436"/>
      <c r="XEF176" s="436"/>
      <c r="XEG176" s="436"/>
      <c r="XEH176" s="436"/>
      <c r="XEI176" s="436"/>
      <c r="XEJ176" s="436"/>
      <c r="XEK176" s="436"/>
      <c r="XEL176" s="436"/>
      <c r="XEM176" s="436"/>
      <c r="XEN176" s="436"/>
      <c r="XEO176" s="436"/>
      <c r="XEP176" s="436"/>
      <c r="XEQ176" s="436"/>
      <c r="XER176" s="436"/>
      <c r="XES176" s="436"/>
      <c r="XET176" s="436"/>
      <c r="XEU176" s="436"/>
      <c r="XEV176" s="436"/>
      <c r="XEW176" s="436"/>
      <c r="XEX176" s="436"/>
      <c r="XEY176" s="436"/>
      <c r="XEZ176" s="436"/>
      <c r="XFA176" s="436"/>
      <c r="XFB176" s="436"/>
      <c r="XFC176" s="436"/>
    </row>
    <row r="177" spans="1:16383" ht="31.5" x14ac:dyDescent="0.25">
      <c r="A177" s="455" t="s">
        <v>625</v>
      </c>
      <c r="B177" s="400">
        <v>2940000000</v>
      </c>
      <c r="C177" s="486"/>
      <c r="D177" s="384">
        <f>D178+D179</f>
        <v>1590643</v>
      </c>
      <c r="E177" s="384">
        <f t="shared" ref="E177:F177" si="52">E178+E179</f>
        <v>2186807</v>
      </c>
      <c r="F177" s="384">
        <f t="shared" si="52"/>
        <v>2198390</v>
      </c>
      <c r="G177" s="435"/>
      <c r="H177" s="436"/>
      <c r="I177" s="436"/>
      <c r="J177" s="435"/>
      <c r="K177" s="435"/>
      <c r="L177" s="435"/>
      <c r="M177" s="435"/>
      <c r="N177" s="436"/>
      <c r="O177" s="436"/>
      <c r="P177" s="436"/>
      <c r="Q177" s="436"/>
      <c r="R177" s="436"/>
      <c r="S177" s="436"/>
      <c r="T177" s="436"/>
      <c r="U177" s="436"/>
      <c r="V177" s="436"/>
      <c r="W177" s="436"/>
      <c r="X177" s="436"/>
      <c r="Y177" s="436"/>
      <c r="Z177" s="436"/>
      <c r="AA177" s="436"/>
      <c r="AB177" s="436"/>
      <c r="AC177" s="436"/>
      <c r="AD177" s="436"/>
      <c r="AE177" s="436"/>
      <c r="AF177" s="436"/>
      <c r="AG177" s="436"/>
      <c r="AH177" s="436"/>
      <c r="AI177" s="436"/>
      <c r="AJ177" s="436"/>
      <c r="AK177" s="436"/>
      <c r="AL177" s="436"/>
      <c r="AM177" s="436"/>
      <c r="AN177" s="436"/>
      <c r="AO177" s="436"/>
      <c r="AP177" s="436"/>
      <c r="AQ177" s="436"/>
      <c r="AR177" s="436"/>
      <c r="AS177" s="436"/>
      <c r="AT177" s="436"/>
      <c r="AU177" s="436"/>
      <c r="AV177" s="436"/>
      <c r="AW177" s="436"/>
      <c r="AX177" s="436"/>
      <c r="AY177" s="436"/>
      <c r="AZ177" s="436"/>
      <c r="BA177" s="436"/>
      <c r="BB177" s="436"/>
      <c r="BC177" s="436"/>
      <c r="BD177" s="436"/>
      <c r="BE177" s="436"/>
      <c r="BF177" s="436"/>
      <c r="BG177" s="436"/>
      <c r="BH177" s="436"/>
      <c r="BI177" s="436"/>
      <c r="BJ177" s="436"/>
      <c r="BK177" s="436"/>
      <c r="BL177" s="436"/>
      <c r="BM177" s="436"/>
      <c r="BN177" s="436"/>
      <c r="BO177" s="436"/>
      <c r="BP177" s="436"/>
      <c r="BQ177" s="436"/>
      <c r="BR177" s="436"/>
      <c r="BS177" s="436"/>
      <c r="BT177" s="436"/>
      <c r="BU177" s="436"/>
      <c r="BV177" s="436"/>
      <c r="BW177" s="436"/>
      <c r="BX177" s="436"/>
      <c r="BY177" s="436"/>
      <c r="BZ177" s="436"/>
      <c r="CA177" s="436"/>
      <c r="CB177" s="436"/>
      <c r="CC177" s="436"/>
      <c r="CD177" s="436"/>
      <c r="CE177" s="436"/>
      <c r="CF177" s="436"/>
      <c r="CG177" s="436"/>
      <c r="CH177" s="436"/>
      <c r="CI177" s="436"/>
      <c r="CJ177" s="436"/>
      <c r="CK177" s="436"/>
      <c r="CL177" s="436"/>
      <c r="CM177" s="436"/>
      <c r="CN177" s="436"/>
      <c r="CO177" s="436"/>
      <c r="CP177" s="436"/>
      <c r="CQ177" s="436"/>
      <c r="CR177" s="436"/>
      <c r="CS177" s="436"/>
      <c r="CT177" s="436"/>
      <c r="CU177" s="436"/>
      <c r="CV177" s="436"/>
      <c r="CW177" s="436"/>
      <c r="CX177" s="436"/>
      <c r="CY177" s="436"/>
      <c r="CZ177" s="436"/>
      <c r="DA177" s="436"/>
      <c r="DB177" s="436"/>
      <c r="DC177" s="436"/>
      <c r="DD177" s="436"/>
      <c r="DE177" s="436"/>
      <c r="DF177" s="436"/>
      <c r="DG177" s="436"/>
      <c r="DH177" s="436"/>
      <c r="DI177" s="436"/>
      <c r="DJ177" s="436"/>
      <c r="DK177" s="436"/>
      <c r="DL177" s="436"/>
      <c r="DM177" s="436"/>
      <c r="DN177" s="436"/>
      <c r="DO177" s="436"/>
      <c r="DP177" s="436"/>
      <c r="DQ177" s="436"/>
      <c r="DR177" s="436"/>
      <c r="DS177" s="436"/>
      <c r="DT177" s="436"/>
      <c r="DU177" s="436"/>
      <c r="DV177" s="436"/>
      <c r="DW177" s="436"/>
      <c r="DX177" s="436"/>
      <c r="DY177" s="436"/>
      <c r="DZ177" s="436"/>
      <c r="EA177" s="436"/>
      <c r="EB177" s="436"/>
      <c r="EC177" s="436"/>
      <c r="ED177" s="436"/>
      <c r="EE177" s="436"/>
      <c r="EF177" s="436"/>
      <c r="EG177" s="436"/>
      <c r="EH177" s="436"/>
      <c r="EI177" s="436"/>
      <c r="EJ177" s="436"/>
      <c r="EK177" s="436"/>
      <c r="EL177" s="436"/>
      <c r="EM177" s="436"/>
      <c r="EN177" s="436"/>
      <c r="EO177" s="436"/>
      <c r="EP177" s="436"/>
      <c r="EQ177" s="436"/>
      <c r="ER177" s="436"/>
      <c r="ES177" s="436"/>
      <c r="ET177" s="436"/>
      <c r="EU177" s="436"/>
      <c r="EV177" s="436"/>
      <c r="EW177" s="436"/>
      <c r="EX177" s="436"/>
      <c r="EY177" s="436"/>
      <c r="EZ177" s="436"/>
      <c r="FA177" s="436"/>
      <c r="FB177" s="436"/>
      <c r="FC177" s="436"/>
      <c r="FD177" s="436"/>
      <c r="FE177" s="436"/>
      <c r="FF177" s="436"/>
      <c r="FG177" s="436"/>
      <c r="FH177" s="436"/>
      <c r="FI177" s="436"/>
      <c r="FJ177" s="436"/>
      <c r="FK177" s="436"/>
      <c r="FL177" s="436"/>
      <c r="FM177" s="436"/>
      <c r="FN177" s="436"/>
      <c r="FO177" s="436"/>
      <c r="FP177" s="436"/>
      <c r="FQ177" s="436"/>
      <c r="FR177" s="436"/>
      <c r="FS177" s="436"/>
      <c r="FT177" s="436"/>
      <c r="FU177" s="436"/>
      <c r="FV177" s="436"/>
      <c r="FW177" s="436"/>
      <c r="FX177" s="436"/>
      <c r="FY177" s="436"/>
      <c r="FZ177" s="436"/>
      <c r="GA177" s="436"/>
      <c r="GB177" s="436"/>
      <c r="GC177" s="436"/>
      <c r="GD177" s="436"/>
      <c r="GE177" s="436"/>
      <c r="GF177" s="436"/>
      <c r="GG177" s="436"/>
      <c r="GH177" s="436"/>
      <c r="GI177" s="436"/>
      <c r="GJ177" s="436"/>
      <c r="GK177" s="436"/>
      <c r="GL177" s="436"/>
      <c r="GM177" s="436"/>
      <c r="GN177" s="436"/>
      <c r="GO177" s="436"/>
      <c r="GP177" s="436"/>
      <c r="GQ177" s="436"/>
      <c r="GR177" s="436"/>
      <c r="GS177" s="436"/>
      <c r="GT177" s="436"/>
      <c r="GU177" s="436"/>
      <c r="GV177" s="436"/>
      <c r="GW177" s="436"/>
      <c r="GX177" s="436"/>
      <c r="GY177" s="436"/>
      <c r="GZ177" s="436"/>
      <c r="HA177" s="436"/>
      <c r="HB177" s="436"/>
      <c r="HC177" s="436"/>
      <c r="HD177" s="436"/>
      <c r="HE177" s="436"/>
      <c r="HF177" s="436"/>
      <c r="HG177" s="436"/>
      <c r="HH177" s="436"/>
      <c r="HI177" s="436"/>
      <c r="HJ177" s="436"/>
      <c r="HK177" s="436"/>
      <c r="HL177" s="436"/>
      <c r="HM177" s="436"/>
      <c r="HN177" s="436"/>
      <c r="HO177" s="436"/>
      <c r="HP177" s="436"/>
      <c r="HQ177" s="436"/>
      <c r="HR177" s="436"/>
      <c r="HS177" s="436"/>
      <c r="HT177" s="436"/>
      <c r="HU177" s="436"/>
      <c r="HV177" s="436"/>
      <c r="HW177" s="436"/>
      <c r="HX177" s="436"/>
      <c r="HY177" s="436"/>
      <c r="HZ177" s="436"/>
      <c r="IA177" s="436"/>
      <c r="IB177" s="436"/>
      <c r="IC177" s="436"/>
      <c r="ID177" s="436"/>
      <c r="IE177" s="436"/>
      <c r="IF177" s="436"/>
      <c r="IG177" s="436"/>
      <c r="IH177" s="436"/>
      <c r="II177" s="436"/>
      <c r="IJ177" s="436"/>
      <c r="IK177" s="436"/>
      <c r="IL177" s="436"/>
      <c r="IM177" s="436"/>
      <c r="IN177" s="436"/>
      <c r="IO177" s="436"/>
      <c r="IP177" s="436"/>
      <c r="IQ177" s="436"/>
      <c r="IR177" s="436"/>
      <c r="IS177" s="436"/>
      <c r="IT177" s="436"/>
      <c r="IU177" s="436"/>
      <c r="IV177" s="436"/>
      <c r="IW177" s="436"/>
      <c r="IX177" s="436"/>
      <c r="IY177" s="436"/>
      <c r="JF177" s="436"/>
      <c r="JG177" s="436"/>
      <c r="JH177" s="436"/>
      <c r="JI177" s="436"/>
      <c r="JJ177" s="436"/>
      <c r="JK177" s="436"/>
      <c r="JL177" s="436"/>
      <c r="JM177" s="436"/>
      <c r="JN177" s="436"/>
      <c r="JO177" s="436"/>
      <c r="JP177" s="436"/>
      <c r="JQ177" s="436"/>
      <c r="JR177" s="436"/>
      <c r="JS177" s="436"/>
      <c r="JT177" s="436"/>
      <c r="JU177" s="436"/>
      <c r="JV177" s="436"/>
      <c r="JW177" s="436"/>
      <c r="JX177" s="436"/>
      <c r="JY177" s="436"/>
      <c r="JZ177" s="436"/>
      <c r="KA177" s="436"/>
      <c r="KB177" s="436"/>
      <c r="KC177" s="436"/>
      <c r="KD177" s="436"/>
      <c r="KE177" s="436"/>
      <c r="KF177" s="436"/>
      <c r="KG177" s="436"/>
      <c r="KH177" s="436"/>
      <c r="KI177" s="436"/>
      <c r="KJ177" s="436"/>
      <c r="KK177" s="436"/>
      <c r="KL177" s="436"/>
      <c r="KM177" s="436"/>
      <c r="KN177" s="436"/>
      <c r="KO177" s="436"/>
      <c r="KP177" s="436"/>
      <c r="KQ177" s="436"/>
      <c r="KR177" s="436"/>
      <c r="KS177" s="436"/>
      <c r="KT177" s="436"/>
      <c r="KU177" s="436"/>
      <c r="KV177" s="436"/>
      <c r="KW177" s="436"/>
      <c r="KX177" s="436"/>
      <c r="KY177" s="436"/>
      <c r="KZ177" s="436"/>
      <c r="LA177" s="436"/>
      <c r="LB177" s="436"/>
      <c r="LC177" s="436"/>
      <c r="LD177" s="436"/>
      <c r="LE177" s="436"/>
      <c r="LF177" s="436"/>
      <c r="LG177" s="436"/>
      <c r="LH177" s="436"/>
      <c r="LI177" s="436"/>
      <c r="LJ177" s="436"/>
      <c r="LK177" s="436"/>
      <c r="LL177" s="436"/>
      <c r="LM177" s="436"/>
      <c r="LN177" s="436"/>
      <c r="LO177" s="436"/>
      <c r="LP177" s="436"/>
      <c r="LQ177" s="436"/>
      <c r="LR177" s="436"/>
      <c r="LS177" s="436"/>
      <c r="LT177" s="436"/>
      <c r="LU177" s="436"/>
      <c r="LV177" s="436"/>
      <c r="LW177" s="436"/>
      <c r="LX177" s="436"/>
      <c r="LY177" s="436"/>
      <c r="LZ177" s="436"/>
      <c r="MA177" s="436"/>
      <c r="MB177" s="436"/>
      <c r="MC177" s="436"/>
      <c r="MD177" s="436"/>
      <c r="ME177" s="436"/>
      <c r="MF177" s="436"/>
      <c r="MG177" s="436"/>
      <c r="MH177" s="436"/>
      <c r="MI177" s="436"/>
      <c r="MJ177" s="436"/>
      <c r="MK177" s="436"/>
      <c r="ML177" s="436"/>
      <c r="MM177" s="436"/>
      <c r="MN177" s="436"/>
      <c r="MO177" s="436"/>
      <c r="MP177" s="436"/>
      <c r="MQ177" s="436"/>
      <c r="MR177" s="436"/>
      <c r="MS177" s="436"/>
      <c r="MT177" s="436"/>
      <c r="MU177" s="436"/>
      <c r="MV177" s="436"/>
      <c r="MW177" s="436"/>
      <c r="MX177" s="436"/>
      <c r="MY177" s="436"/>
      <c r="MZ177" s="436"/>
      <c r="NA177" s="436"/>
      <c r="NB177" s="436"/>
      <c r="NC177" s="436"/>
      <c r="ND177" s="436"/>
      <c r="NE177" s="436"/>
      <c r="NF177" s="436"/>
      <c r="NG177" s="436"/>
      <c r="NH177" s="436"/>
      <c r="NI177" s="436"/>
      <c r="NJ177" s="436"/>
      <c r="NK177" s="436"/>
      <c r="NL177" s="436"/>
      <c r="NM177" s="436"/>
      <c r="NN177" s="436"/>
      <c r="NO177" s="436"/>
      <c r="NP177" s="436"/>
      <c r="NQ177" s="436"/>
      <c r="NR177" s="436"/>
      <c r="NS177" s="436"/>
      <c r="NT177" s="436"/>
      <c r="NU177" s="436"/>
      <c r="NV177" s="436"/>
      <c r="NW177" s="436"/>
      <c r="NX177" s="436"/>
      <c r="NY177" s="436"/>
      <c r="NZ177" s="436"/>
      <c r="OA177" s="436"/>
      <c r="OB177" s="436"/>
      <c r="OC177" s="436"/>
      <c r="OD177" s="436"/>
      <c r="OE177" s="436"/>
      <c r="OF177" s="436"/>
      <c r="OG177" s="436"/>
      <c r="OH177" s="436"/>
      <c r="OI177" s="436"/>
      <c r="OJ177" s="436"/>
      <c r="OK177" s="436"/>
      <c r="OL177" s="436"/>
      <c r="OM177" s="436"/>
      <c r="ON177" s="436"/>
      <c r="OO177" s="436"/>
      <c r="OP177" s="436"/>
      <c r="OQ177" s="436"/>
      <c r="OR177" s="436"/>
      <c r="OS177" s="436"/>
      <c r="OT177" s="436"/>
      <c r="OU177" s="436"/>
      <c r="OV177" s="436"/>
      <c r="OW177" s="436"/>
      <c r="OX177" s="436"/>
      <c r="OY177" s="436"/>
      <c r="OZ177" s="436"/>
      <c r="PA177" s="436"/>
      <c r="PB177" s="436"/>
      <c r="PC177" s="436"/>
      <c r="PD177" s="436"/>
      <c r="PE177" s="436"/>
      <c r="PF177" s="436"/>
      <c r="PG177" s="436"/>
      <c r="PH177" s="436"/>
      <c r="PI177" s="436"/>
      <c r="PJ177" s="436"/>
      <c r="PK177" s="436"/>
      <c r="PL177" s="436"/>
      <c r="PM177" s="436"/>
      <c r="PN177" s="436"/>
      <c r="PO177" s="436"/>
      <c r="PP177" s="436"/>
      <c r="PQ177" s="436"/>
      <c r="PR177" s="436"/>
      <c r="PS177" s="436"/>
      <c r="PT177" s="436"/>
      <c r="PU177" s="436"/>
      <c r="PV177" s="436"/>
      <c r="PW177" s="436"/>
      <c r="PX177" s="436"/>
      <c r="PY177" s="436"/>
      <c r="PZ177" s="436"/>
      <c r="QA177" s="436"/>
      <c r="QB177" s="436"/>
      <c r="QC177" s="436"/>
      <c r="QD177" s="436"/>
      <c r="QE177" s="436"/>
      <c r="QF177" s="436"/>
      <c r="QG177" s="436"/>
      <c r="QH177" s="436"/>
      <c r="QI177" s="436"/>
      <c r="QJ177" s="436"/>
      <c r="QK177" s="436"/>
      <c r="QL177" s="436"/>
      <c r="QM177" s="436"/>
      <c r="QN177" s="436"/>
      <c r="QO177" s="436"/>
      <c r="QP177" s="436"/>
      <c r="QQ177" s="436"/>
      <c r="QR177" s="436"/>
      <c r="QS177" s="436"/>
      <c r="QT177" s="436"/>
      <c r="QU177" s="436"/>
      <c r="QV177" s="436"/>
      <c r="QW177" s="436"/>
      <c r="QX177" s="436"/>
      <c r="QY177" s="436"/>
      <c r="QZ177" s="436"/>
      <c r="RA177" s="436"/>
      <c r="RB177" s="436"/>
      <c r="RC177" s="436"/>
      <c r="RD177" s="436"/>
      <c r="RE177" s="436"/>
      <c r="RF177" s="436"/>
      <c r="RG177" s="436"/>
      <c r="RH177" s="436"/>
      <c r="RI177" s="436"/>
      <c r="RJ177" s="436"/>
      <c r="RK177" s="436"/>
      <c r="RL177" s="436"/>
      <c r="RM177" s="436"/>
      <c r="RN177" s="436"/>
      <c r="RO177" s="436"/>
      <c r="RP177" s="436"/>
      <c r="RQ177" s="436"/>
      <c r="RR177" s="436"/>
      <c r="RS177" s="436"/>
      <c r="RT177" s="436"/>
      <c r="RU177" s="436"/>
      <c r="RV177" s="436"/>
      <c r="RW177" s="436"/>
      <c r="RX177" s="436"/>
      <c r="RY177" s="436"/>
      <c r="RZ177" s="436"/>
      <c r="SA177" s="436"/>
      <c r="SB177" s="436"/>
      <c r="SC177" s="436"/>
      <c r="SD177" s="436"/>
      <c r="SE177" s="436"/>
      <c r="SF177" s="436"/>
      <c r="SG177" s="436"/>
      <c r="SH177" s="436"/>
      <c r="SI177" s="436"/>
      <c r="SJ177" s="436"/>
      <c r="SK177" s="436"/>
      <c r="SL177" s="436"/>
      <c r="SM177" s="436"/>
      <c r="SN177" s="436"/>
      <c r="SO177" s="436"/>
      <c r="SP177" s="436"/>
      <c r="SQ177" s="436"/>
      <c r="SR177" s="436"/>
      <c r="SS177" s="436"/>
      <c r="ST177" s="436"/>
      <c r="SU177" s="436"/>
      <c r="TB177" s="436"/>
      <c r="TC177" s="436"/>
      <c r="TD177" s="436"/>
      <c r="TE177" s="436"/>
      <c r="TF177" s="436"/>
      <c r="TG177" s="436"/>
      <c r="TH177" s="436"/>
      <c r="TI177" s="436"/>
      <c r="TJ177" s="436"/>
      <c r="TK177" s="436"/>
      <c r="TL177" s="436"/>
      <c r="TM177" s="436"/>
      <c r="TN177" s="436"/>
      <c r="TO177" s="436"/>
      <c r="TP177" s="436"/>
      <c r="TQ177" s="436"/>
      <c r="TR177" s="436"/>
      <c r="TS177" s="436"/>
      <c r="TT177" s="436"/>
      <c r="TU177" s="436"/>
      <c r="TV177" s="436"/>
      <c r="TW177" s="436"/>
      <c r="TX177" s="436"/>
      <c r="TY177" s="436"/>
      <c r="TZ177" s="436"/>
      <c r="UA177" s="436"/>
      <c r="UB177" s="436"/>
      <c r="UC177" s="436"/>
      <c r="UD177" s="436"/>
      <c r="UE177" s="436"/>
      <c r="UF177" s="436"/>
      <c r="UG177" s="436"/>
      <c r="UH177" s="436"/>
      <c r="UI177" s="436"/>
      <c r="UJ177" s="436"/>
      <c r="UK177" s="436"/>
      <c r="UL177" s="436"/>
      <c r="UM177" s="436"/>
      <c r="UN177" s="436"/>
      <c r="UO177" s="436"/>
      <c r="UP177" s="436"/>
      <c r="UQ177" s="436"/>
      <c r="UR177" s="436"/>
      <c r="US177" s="436"/>
      <c r="UT177" s="436"/>
      <c r="UU177" s="436"/>
      <c r="UV177" s="436"/>
      <c r="UW177" s="436"/>
      <c r="UX177" s="436"/>
      <c r="UY177" s="436"/>
      <c r="UZ177" s="436"/>
      <c r="VA177" s="436"/>
      <c r="VB177" s="436"/>
      <c r="VC177" s="436"/>
      <c r="VD177" s="436"/>
      <c r="VE177" s="436"/>
      <c r="VF177" s="436"/>
      <c r="VG177" s="436"/>
      <c r="VH177" s="436"/>
      <c r="VI177" s="436"/>
      <c r="VJ177" s="436"/>
      <c r="VK177" s="436"/>
      <c r="VL177" s="436"/>
      <c r="VM177" s="436"/>
      <c r="VN177" s="436"/>
      <c r="VO177" s="436"/>
      <c r="VP177" s="436"/>
      <c r="VQ177" s="436"/>
      <c r="VR177" s="436"/>
      <c r="VS177" s="436"/>
      <c r="VT177" s="436"/>
      <c r="VU177" s="436"/>
      <c r="VV177" s="436"/>
      <c r="VW177" s="436"/>
      <c r="VX177" s="436"/>
      <c r="VY177" s="436"/>
      <c r="VZ177" s="436"/>
      <c r="WA177" s="436"/>
      <c r="WB177" s="436"/>
      <c r="WC177" s="436"/>
      <c r="WD177" s="436"/>
      <c r="WE177" s="436"/>
      <c r="WF177" s="436"/>
      <c r="WG177" s="436"/>
      <c r="WH177" s="436"/>
      <c r="WI177" s="436"/>
      <c r="WJ177" s="436"/>
      <c r="WK177" s="436"/>
      <c r="WL177" s="436"/>
      <c r="WM177" s="436"/>
      <c r="WN177" s="436"/>
      <c r="WO177" s="436"/>
      <c r="WP177" s="436"/>
      <c r="WQ177" s="436"/>
      <c r="WR177" s="436"/>
      <c r="WS177" s="436"/>
      <c r="WT177" s="436"/>
      <c r="WU177" s="436"/>
      <c r="WV177" s="436"/>
      <c r="WW177" s="436"/>
      <c r="WX177" s="436"/>
      <c r="WY177" s="436"/>
      <c r="WZ177" s="436"/>
      <c r="XA177" s="436"/>
      <c r="XB177" s="436"/>
      <c r="XC177" s="436"/>
      <c r="XD177" s="436"/>
      <c r="XE177" s="436"/>
      <c r="XF177" s="436"/>
      <c r="XG177" s="436"/>
      <c r="XH177" s="436"/>
      <c r="XI177" s="436"/>
      <c r="XJ177" s="436"/>
      <c r="XK177" s="436"/>
      <c r="XL177" s="436"/>
      <c r="XM177" s="436"/>
      <c r="XN177" s="436"/>
      <c r="XO177" s="436"/>
      <c r="XP177" s="436"/>
      <c r="XQ177" s="436"/>
      <c r="XR177" s="436"/>
      <c r="XS177" s="436"/>
      <c r="XT177" s="436"/>
      <c r="XU177" s="436"/>
      <c r="XV177" s="436"/>
      <c r="XW177" s="436"/>
      <c r="XX177" s="436"/>
      <c r="XY177" s="436"/>
      <c r="XZ177" s="436"/>
      <c r="YA177" s="436"/>
      <c r="YB177" s="436"/>
      <c r="YC177" s="436"/>
      <c r="YD177" s="436"/>
      <c r="YE177" s="436"/>
      <c r="YF177" s="436"/>
      <c r="YG177" s="436"/>
      <c r="YH177" s="436"/>
      <c r="YI177" s="436"/>
      <c r="YJ177" s="436"/>
      <c r="YK177" s="436"/>
      <c r="YL177" s="436"/>
      <c r="YM177" s="436"/>
      <c r="YN177" s="436"/>
      <c r="YO177" s="436"/>
      <c r="YP177" s="436"/>
      <c r="YQ177" s="436"/>
      <c r="YR177" s="436"/>
      <c r="YS177" s="436"/>
      <c r="YT177" s="436"/>
      <c r="YU177" s="436"/>
      <c r="YV177" s="436"/>
      <c r="YW177" s="436"/>
      <c r="YX177" s="436"/>
      <c r="YY177" s="436"/>
      <c r="YZ177" s="436"/>
      <c r="ZA177" s="436"/>
      <c r="ZB177" s="436"/>
      <c r="ZC177" s="436"/>
      <c r="ZD177" s="436"/>
      <c r="ZE177" s="436"/>
      <c r="ZF177" s="436"/>
      <c r="ZG177" s="436"/>
      <c r="ZH177" s="436"/>
      <c r="ZI177" s="436"/>
      <c r="ZJ177" s="436"/>
      <c r="ZK177" s="436"/>
      <c r="ZL177" s="436"/>
      <c r="ZM177" s="436"/>
      <c r="ZN177" s="436"/>
      <c r="ZO177" s="436"/>
      <c r="ZP177" s="436"/>
      <c r="ZQ177" s="436"/>
      <c r="ZR177" s="436"/>
      <c r="ZS177" s="436"/>
      <c r="ZT177" s="436"/>
      <c r="ZU177" s="436"/>
      <c r="ZV177" s="436"/>
      <c r="ZW177" s="436"/>
      <c r="ZX177" s="436"/>
      <c r="ZY177" s="436"/>
      <c r="ZZ177" s="436"/>
      <c r="AAA177" s="436"/>
      <c r="AAB177" s="436"/>
      <c r="AAC177" s="436"/>
      <c r="AAD177" s="436"/>
      <c r="AAE177" s="436"/>
      <c r="AAF177" s="436"/>
      <c r="AAG177" s="436"/>
      <c r="AAH177" s="436"/>
      <c r="AAI177" s="436"/>
      <c r="AAJ177" s="436"/>
      <c r="AAK177" s="436"/>
      <c r="AAL177" s="436"/>
      <c r="AAM177" s="436"/>
      <c r="AAN177" s="436"/>
      <c r="AAO177" s="436"/>
      <c r="AAP177" s="436"/>
      <c r="AAQ177" s="436"/>
      <c r="AAR177" s="436"/>
      <c r="AAS177" s="436"/>
      <c r="AAT177" s="436"/>
      <c r="AAU177" s="436"/>
      <c r="AAV177" s="436"/>
      <c r="AAW177" s="436"/>
      <c r="AAX177" s="436"/>
      <c r="AAY177" s="436"/>
      <c r="AAZ177" s="436"/>
      <c r="ABA177" s="436"/>
      <c r="ABB177" s="436"/>
      <c r="ABC177" s="436"/>
      <c r="ABD177" s="436"/>
      <c r="ABE177" s="436"/>
      <c r="ABF177" s="436"/>
      <c r="ABG177" s="436"/>
      <c r="ABH177" s="436"/>
      <c r="ABI177" s="436"/>
      <c r="ABJ177" s="436"/>
      <c r="ABK177" s="436"/>
      <c r="ABL177" s="436"/>
      <c r="ABM177" s="436"/>
      <c r="ABN177" s="436"/>
      <c r="ABO177" s="436"/>
      <c r="ABP177" s="436"/>
      <c r="ABQ177" s="436"/>
      <c r="ABR177" s="436"/>
      <c r="ABS177" s="436"/>
      <c r="ABT177" s="436"/>
      <c r="ABU177" s="436"/>
      <c r="ABV177" s="436"/>
      <c r="ABW177" s="436"/>
      <c r="ABX177" s="436"/>
      <c r="ABY177" s="436"/>
      <c r="ABZ177" s="436"/>
      <c r="ACA177" s="436"/>
      <c r="ACB177" s="436"/>
      <c r="ACC177" s="436"/>
      <c r="ACD177" s="436"/>
      <c r="ACE177" s="436"/>
      <c r="ACF177" s="436"/>
      <c r="ACG177" s="436"/>
      <c r="ACH177" s="436"/>
      <c r="ACI177" s="436"/>
      <c r="ACJ177" s="436"/>
      <c r="ACK177" s="436"/>
      <c r="ACL177" s="436"/>
      <c r="ACM177" s="436"/>
      <c r="ACN177" s="436"/>
      <c r="ACO177" s="436"/>
      <c r="ACP177" s="436"/>
      <c r="ACQ177" s="436"/>
      <c r="ACX177" s="436"/>
      <c r="ACY177" s="436"/>
      <c r="ACZ177" s="436"/>
      <c r="ADA177" s="436"/>
      <c r="ADB177" s="436"/>
      <c r="ADC177" s="436"/>
      <c r="ADD177" s="436"/>
      <c r="ADE177" s="436"/>
      <c r="ADF177" s="436"/>
      <c r="ADG177" s="436"/>
      <c r="ADH177" s="436"/>
      <c r="ADI177" s="436"/>
      <c r="ADJ177" s="436"/>
      <c r="ADK177" s="436"/>
      <c r="ADL177" s="436"/>
      <c r="ADM177" s="436"/>
      <c r="ADN177" s="436"/>
      <c r="ADO177" s="436"/>
      <c r="ADP177" s="436"/>
      <c r="ADQ177" s="436"/>
      <c r="ADR177" s="436"/>
      <c r="ADS177" s="436"/>
      <c r="ADT177" s="436"/>
      <c r="ADU177" s="436"/>
      <c r="ADV177" s="436"/>
      <c r="ADW177" s="436"/>
      <c r="ADX177" s="436"/>
      <c r="ADY177" s="436"/>
      <c r="ADZ177" s="436"/>
      <c r="AEA177" s="436"/>
      <c r="AEB177" s="436"/>
      <c r="AEC177" s="436"/>
      <c r="AED177" s="436"/>
      <c r="AEE177" s="436"/>
      <c r="AEF177" s="436"/>
      <c r="AEG177" s="436"/>
      <c r="AEH177" s="436"/>
      <c r="AEI177" s="436"/>
      <c r="AEJ177" s="436"/>
      <c r="AEK177" s="436"/>
      <c r="AEL177" s="436"/>
      <c r="AEM177" s="436"/>
      <c r="AEN177" s="436"/>
      <c r="AEO177" s="436"/>
      <c r="AEP177" s="436"/>
      <c r="AEQ177" s="436"/>
      <c r="AER177" s="436"/>
      <c r="AES177" s="436"/>
      <c r="AET177" s="436"/>
      <c r="AEU177" s="436"/>
      <c r="AEV177" s="436"/>
      <c r="AEW177" s="436"/>
      <c r="AEX177" s="436"/>
      <c r="AEY177" s="436"/>
      <c r="AEZ177" s="436"/>
      <c r="AFA177" s="436"/>
      <c r="AFB177" s="436"/>
      <c r="AFC177" s="436"/>
      <c r="AFD177" s="436"/>
      <c r="AFE177" s="436"/>
      <c r="AFF177" s="436"/>
      <c r="AFG177" s="436"/>
      <c r="AFH177" s="436"/>
      <c r="AFI177" s="436"/>
      <c r="AFJ177" s="436"/>
      <c r="AFK177" s="436"/>
      <c r="AFL177" s="436"/>
      <c r="AFM177" s="436"/>
      <c r="AFN177" s="436"/>
      <c r="AFO177" s="436"/>
      <c r="AFP177" s="436"/>
      <c r="AFQ177" s="436"/>
      <c r="AFR177" s="436"/>
      <c r="AFS177" s="436"/>
      <c r="AFT177" s="436"/>
      <c r="AFU177" s="436"/>
      <c r="AFV177" s="436"/>
      <c r="AFW177" s="436"/>
      <c r="AFX177" s="436"/>
      <c r="AFY177" s="436"/>
      <c r="AFZ177" s="436"/>
      <c r="AGA177" s="436"/>
      <c r="AGB177" s="436"/>
      <c r="AGC177" s="436"/>
      <c r="AGD177" s="436"/>
      <c r="AGE177" s="436"/>
      <c r="AGF177" s="436"/>
      <c r="AGG177" s="436"/>
      <c r="AGH177" s="436"/>
      <c r="AGI177" s="436"/>
      <c r="AGJ177" s="436"/>
      <c r="AGK177" s="436"/>
      <c r="AGL177" s="436"/>
      <c r="AGM177" s="436"/>
      <c r="AGN177" s="436"/>
      <c r="AGO177" s="436"/>
      <c r="AGP177" s="436"/>
      <c r="AGQ177" s="436"/>
      <c r="AGR177" s="436"/>
      <c r="AGS177" s="436"/>
      <c r="AGT177" s="436"/>
      <c r="AGU177" s="436"/>
      <c r="AGV177" s="436"/>
      <c r="AGW177" s="436"/>
      <c r="AGX177" s="436"/>
      <c r="AGY177" s="436"/>
      <c r="AGZ177" s="436"/>
      <c r="AHA177" s="436"/>
      <c r="AHB177" s="436"/>
      <c r="AHC177" s="436"/>
      <c r="AHD177" s="436"/>
      <c r="AHE177" s="436"/>
      <c r="AHF177" s="436"/>
      <c r="AHG177" s="436"/>
      <c r="AHH177" s="436"/>
      <c r="AHI177" s="436"/>
      <c r="AHJ177" s="436"/>
      <c r="AHK177" s="436"/>
      <c r="AHL177" s="436"/>
      <c r="AHM177" s="436"/>
      <c r="AHN177" s="436"/>
      <c r="AHO177" s="436"/>
      <c r="AHP177" s="436"/>
      <c r="AHQ177" s="436"/>
      <c r="AHR177" s="436"/>
      <c r="AHS177" s="436"/>
      <c r="AHT177" s="436"/>
      <c r="AHU177" s="436"/>
      <c r="AHV177" s="436"/>
      <c r="AHW177" s="436"/>
      <c r="AHX177" s="436"/>
      <c r="AHY177" s="436"/>
      <c r="AHZ177" s="436"/>
      <c r="AIA177" s="436"/>
      <c r="AIB177" s="436"/>
      <c r="AIC177" s="436"/>
      <c r="AID177" s="436"/>
      <c r="AIE177" s="436"/>
      <c r="AIF177" s="436"/>
      <c r="AIG177" s="436"/>
      <c r="AIH177" s="436"/>
      <c r="AII177" s="436"/>
      <c r="AIJ177" s="436"/>
      <c r="AIK177" s="436"/>
      <c r="AIL177" s="436"/>
      <c r="AIM177" s="436"/>
      <c r="AIN177" s="436"/>
      <c r="AIO177" s="436"/>
      <c r="AIP177" s="436"/>
      <c r="AIQ177" s="436"/>
      <c r="AIR177" s="436"/>
      <c r="AIS177" s="436"/>
      <c r="AIT177" s="436"/>
      <c r="AIU177" s="436"/>
      <c r="AIV177" s="436"/>
      <c r="AIW177" s="436"/>
      <c r="AIX177" s="436"/>
      <c r="AIY177" s="436"/>
      <c r="AIZ177" s="436"/>
      <c r="AJA177" s="436"/>
      <c r="AJB177" s="436"/>
      <c r="AJC177" s="436"/>
      <c r="AJD177" s="436"/>
      <c r="AJE177" s="436"/>
      <c r="AJF177" s="436"/>
      <c r="AJG177" s="436"/>
      <c r="AJH177" s="436"/>
      <c r="AJI177" s="436"/>
      <c r="AJJ177" s="436"/>
      <c r="AJK177" s="436"/>
      <c r="AJL177" s="436"/>
      <c r="AJM177" s="436"/>
      <c r="AJN177" s="436"/>
      <c r="AJO177" s="436"/>
      <c r="AJP177" s="436"/>
      <c r="AJQ177" s="436"/>
      <c r="AJR177" s="436"/>
      <c r="AJS177" s="436"/>
      <c r="AJT177" s="436"/>
      <c r="AJU177" s="436"/>
      <c r="AJV177" s="436"/>
      <c r="AJW177" s="436"/>
      <c r="AJX177" s="436"/>
      <c r="AJY177" s="436"/>
      <c r="AJZ177" s="436"/>
      <c r="AKA177" s="436"/>
      <c r="AKB177" s="436"/>
      <c r="AKC177" s="436"/>
      <c r="AKD177" s="436"/>
      <c r="AKE177" s="436"/>
      <c r="AKF177" s="436"/>
      <c r="AKG177" s="436"/>
      <c r="AKH177" s="436"/>
      <c r="AKI177" s="436"/>
      <c r="AKJ177" s="436"/>
      <c r="AKK177" s="436"/>
      <c r="AKL177" s="436"/>
      <c r="AKM177" s="436"/>
      <c r="AKN177" s="436"/>
      <c r="AKO177" s="436"/>
      <c r="AKP177" s="436"/>
      <c r="AKQ177" s="436"/>
      <c r="AKR177" s="436"/>
      <c r="AKS177" s="436"/>
      <c r="AKT177" s="436"/>
      <c r="AKU177" s="436"/>
      <c r="AKV177" s="436"/>
      <c r="AKW177" s="436"/>
      <c r="AKX177" s="436"/>
      <c r="AKY177" s="436"/>
      <c r="AKZ177" s="436"/>
      <c r="ALA177" s="436"/>
      <c r="ALB177" s="436"/>
      <c r="ALC177" s="436"/>
      <c r="ALD177" s="436"/>
      <c r="ALE177" s="436"/>
      <c r="ALF177" s="436"/>
      <c r="ALG177" s="436"/>
      <c r="ALH177" s="436"/>
      <c r="ALI177" s="436"/>
      <c r="ALJ177" s="436"/>
      <c r="ALK177" s="436"/>
      <c r="ALL177" s="436"/>
      <c r="ALM177" s="436"/>
      <c r="ALN177" s="436"/>
      <c r="ALO177" s="436"/>
      <c r="ALP177" s="436"/>
      <c r="ALQ177" s="436"/>
      <c r="ALR177" s="436"/>
      <c r="ALS177" s="436"/>
      <c r="ALT177" s="436"/>
      <c r="ALU177" s="436"/>
      <c r="ALV177" s="436"/>
      <c r="ALW177" s="436"/>
      <c r="ALX177" s="436"/>
      <c r="ALY177" s="436"/>
      <c r="ALZ177" s="436"/>
      <c r="AMA177" s="436"/>
      <c r="AMB177" s="436"/>
      <c r="AMC177" s="436"/>
      <c r="AMD177" s="436"/>
      <c r="AME177" s="436"/>
      <c r="AMF177" s="436"/>
      <c r="AMG177" s="436"/>
      <c r="AMH177" s="436"/>
      <c r="AMI177" s="436"/>
      <c r="AMJ177" s="436"/>
      <c r="AMK177" s="436"/>
      <c r="AML177" s="436"/>
      <c r="AMM177" s="436"/>
      <c r="AMT177" s="436"/>
      <c r="AMU177" s="436"/>
      <c r="AMV177" s="436"/>
      <c r="AMW177" s="436"/>
      <c r="AMX177" s="436"/>
      <c r="AMY177" s="436"/>
      <c r="AMZ177" s="436"/>
      <c r="ANA177" s="436"/>
      <c r="ANB177" s="436"/>
      <c r="ANC177" s="436"/>
      <c r="AND177" s="436"/>
      <c r="ANE177" s="436"/>
      <c r="ANF177" s="436"/>
      <c r="ANG177" s="436"/>
      <c r="ANH177" s="436"/>
      <c r="ANI177" s="436"/>
      <c r="ANJ177" s="436"/>
      <c r="ANK177" s="436"/>
      <c r="ANL177" s="436"/>
      <c r="ANM177" s="436"/>
      <c r="ANN177" s="436"/>
      <c r="ANO177" s="436"/>
      <c r="ANP177" s="436"/>
      <c r="ANQ177" s="436"/>
      <c r="ANR177" s="436"/>
      <c r="ANS177" s="436"/>
      <c r="ANT177" s="436"/>
      <c r="ANU177" s="436"/>
      <c r="ANV177" s="436"/>
      <c r="ANW177" s="436"/>
      <c r="ANX177" s="436"/>
      <c r="ANY177" s="436"/>
      <c r="ANZ177" s="436"/>
      <c r="AOA177" s="436"/>
      <c r="AOB177" s="436"/>
      <c r="AOC177" s="436"/>
      <c r="AOD177" s="436"/>
      <c r="AOE177" s="436"/>
      <c r="AOF177" s="436"/>
      <c r="AOG177" s="436"/>
      <c r="AOH177" s="436"/>
      <c r="AOI177" s="436"/>
      <c r="AOJ177" s="436"/>
      <c r="AOK177" s="436"/>
      <c r="AOL177" s="436"/>
      <c r="AOM177" s="436"/>
      <c r="AON177" s="436"/>
      <c r="AOO177" s="436"/>
      <c r="AOP177" s="436"/>
      <c r="AOQ177" s="436"/>
      <c r="AOR177" s="436"/>
      <c r="AOS177" s="436"/>
      <c r="AOT177" s="436"/>
      <c r="AOU177" s="436"/>
      <c r="AOV177" s="436"/>
      <c r="AOW177" s="436"/>
      <c r="AOX177" s="436"/>
      <c r="AOY177" s="436"/>
      <c r="AOZ177" s="436"/>
      <c r="APA177" s="436"/>
      <c r="APB177" s="436"/>
      <c r="APC177" s="436"/>
      <c r="APD177" s="436"/>
      <c r="APE177" s="436"/>
      <c r="APF177" s="436"/>
      <c r="APG177" s="436"/>
      <c r="APH177" s="436"/>
      <c r="API177" s="436"/>
      <c r="APJ177" s="436"/>
      <c r="APK177" s="436"/>
      <c r="APL177" s="436"/>
      <c r="APM177" s="436"/>
      <c r="APN177" s="436"/>
      <c r="APO177" s="436"/>
      <c r="APP177" s="436"/>
      <c r="APQ177" s="436"/>
      <c r="APR177" s="436"/>
      <c r="APS177" s="436"/>
      <c r="APT177" s="436"/>
      <c r="APU177" s="436"/>
      <c r="APV177" s="436"/>
      <c r="APW177" s="436"/>
      <c r="APX177" s="436"/>
      <c r="APY177" s="436"/>
      <c r="APZ177" s="436"/>
      <c r="AQA177" s="436"/>
      <c r="AQB177" s="436"/>
      <c r="AQC177" s="436"/>
      <c r="AQD177" s="436"/>
      <c r="AQE177" s="436"/>
      <c r="AQF177" s="436"/>
      <c r="AQG177" s="436"/>
      <c r="AQH177" s="436"/>
      <c r="AQI177" s="436"/>
      <c r="AQJ177" s="436"/>
      <c r="AQK177" s="436"/>
      <c r="AQL177" s="436"/>
      <c r="AQM177" s="436"/>
      <c r="AQN177" s="436"/>
      <c r="AQO177" s="436"/>
      <c r="AQP177" s="436"/>
      <c r="AQQ177" s="436"/>
      <c r="AQR177" s="436"/>
      <c r="AQS177" s="436"/>
      <c r="AQT177" s="436"/>
      <c r="AQU177" s="436"/>
      <c r="AQV177" s="436"/>
      <c r="AQW177" s="436"/>
      <c r="AQX177" s="436"/>
      <c r="AQY177" s="436"/>
      <c r="AQZ177" s="436"/>
      <c r="ARA177" s="436"/>
      <c r="ARB177" s="436"/>
      <c r="ARC177" s="436"/>
      <c r="ARD177" s="436"/>
      <c r="ARE177" s="436"/>
      <c r="ARF177" s="436"/>
      <c r="ARG177" s="436"/>
      <c r="ARH177" s="436"/>
      <c r="ARI177" s="436"/>
      <c r="ARJ177" s="436"/>
      <c r="ARK177" s="436"/>
      <c r="ARL177" s="436"/>
      <c r="ARM177" s="436"/>
      <c r="ARN177" s="436"/>
      <c r="ARO177" s="436"/>
      <c r="ARP177" s="436"/>
      <c r="ARQ177" s="436"/>
      <c r="ARR177" s="436"/>
      <c r="ARS177" s="436"/>
      <c r="ART177" s="436"/>
      <c r="ARU177" s="436"/>
      <c r="ARV177" s="436"/>
      <c r="ARW177" s="436"/>
      <c r="ARX177" s="436"/>
      <c r="ARY177" s="436"/>
      <c r="ARZ177" s="436"/>
      <c r="ASA177" s="436"/>
      <c r="ASB177" s="436"/>
      <c r="ASC177" s="436"/>
      <c r="ASD177" s="436"/>
      <c r="ASE177" s="436"/>
      <c r="ASF177" s="436"/>
      <c r="ASG177" s="436"/>
      <c r="ASH177" s="436"/>
      <c r="ASI177" s="436"/>
      <c r="ASJ177" s="436"/>
      <c r="ASK177" s="436"/>
      <c r="ASL177" s="436"/>
      <c r="ASM177" s="436"/>
      <c r="ASN177" s="436"/>
      <c r="ASO177" s="436"/>
      <c r="ASP177" s="436"/>
      <c r="ASQ177" s="436"/>
      <c r="ASR177" s="436"/>
      <c r="ASS177" s="436"/>
      <c r="AST177" s="436"/>
      <c r="ASU177" s="436"/>
      <c r="ASV177" s="436"/>
      <c r="ASW177" s="436"/>
      <c r="ASX177" s="436"/>
      <c r="ASY177" s="436"/>
      <c r="ASZ177" s="436"/>
      <c r="ATA177" s="436"/>
      <c r="ATB177" s="436"/>
      <c r="ATC177" s="436"/>
      <c r="ATD177" s="436"/>
      <c r="ATE177" s="436"/>
      <c r="ATF177" s="436"/>
      <c r="ATG177" s="436"/>
      <c r="ATH177" s="436"/>
      <c r="ATI177" s="436"/>
      <c r="ATJ177" s="436"/>
      <c r="ATK177" s="436"/>
      <c r="ATL177" s="436"/>
      <c r="ATM177" s="436"/>
      <c r="ATN177" s="436"/>
      <c r="ATO177" s="436"/>
      <c r="ATP177" s="436"/>
      <c r="ATQ177" s="436"/>
      <c r="ATR177" s="436"/>
      <c r="ATS177" s="436"/>
      <c r="ATT177" s="436"/>
      <c r="ATU177" s="436"/>
      <c r="ATV177" s="436"/>
      <c r="ATW177" s="436"/>
      <c r="ATX177" s="436"/>
      <c r="ATY177" s="436"/>
      <c r="ATZ177" s="436"/>
      <c r="AUA177" s="436"/>
      <c r="AUB177" s="436"/>
      <c r="AUC177" s="436"/>
      <c r="AUD177" s="436"/>
      <c r="AUE177" s="436"/>
      <c r="AUF177" s="436"/>
      <c r="AUG177" s="436"/>
      <c r="AUH177" s="436"/>
      <c r="AUI177" s="436"/>
      <c r="AUJ177" s="436"/>
      <c r="AUK177" s="436"/>
      <c r="AUL177" s="436"/>
      <c r="AUM177" s="436"/>
      <c r="AUN177" s="436"/>
      <c r="AUO177" s="436"/>
      <c r="AUP177" s="436"/>
      <c r="AUQ177" s="436"/>
      <c r="AUR177" s="436"/>
      <c r="AUS177" s="436"/>
      <c r="AUT177" s="436"/>
      <c r="AUU177" s="436"/>
      <c r="AUV177" s="436"/>
      <c r="AUW177" s="436"/>
      <c r="AUX177" s="436"/>
      <c r="AUY177" s="436"/>
      <c r="AUZ177" s="436"/>
      <c r="AVA177" s="436"/>
      <c r="AVB177" s="436"/>
      <c r="AVC177" s="436"/>
      <c r="AVD177" s="436"/>
      <c r="AVE177" s="436"/>
      <c r="AVF177" s="436"/>
      <c r="AVG177" s="436"/>
      <c r="AVH177" s="436"/>
      <c r="AVI177" s="436"/>
      <c r="AVJ177" s="436"/>
      <c r="AVK177" s="436"/>
      <c r="AVL177" s="436"/>
      <c r="AVM177" s="436"/>
      <c r="AVN177" s="436"/>
      <c r="AVO177" s="436"/>
      <c r="AVP177" s="436"/>
      <c r="AVQ177" s="436"/>
      <c r="AVR177" s="436"/>
      <c r="AVS177" s="436"/>
      <c r="AVT177" s="436"/>
      <c r="AVU177" s="436"/>
      <c r="AVV177" s="436"/>
      <c r="AVW177" s="436"/>
      <c r="AVX177" s="436"/>
      <c r="AVY177" s="436"/>
      <c r="AVZ177" s="436"/>
      <c r="AWA177" s="436"/>
      <c r="AWB177" s="436"/>
      <c r="AWC177" s="436"/>
      <c r="AWD177" s="436"/>
      <c r="AWE177" s="436"/>
      <c r="AWF177" s="436"/>
      <c r="AWG177" s="436"/>
      <c r="AWH177" s="436"/>
      <c r="AWI177" s="436"/>
      <c r="AWP177" s="436"/>
      <c r="AWQ177" s="436"/>
      <c r="AWR177" s="436"/>
      <c r="AWS177" s="436"/>
      <c r="AWT177" s="436"/>
      <c r="AWU177" s="436"/>
      <c r="AWV177" s="436"/>
      <c r="AWW177" s="436"/>
      <c r="AWX177" s="436"/>
      <c r="AWY177" s="436"/>
      <c r="AWZ177" s="436"/>
      <c r="AXA177" s="436"/>
      <c r="AXB177" s="436"/>
      <c r="AXC177" s="436"/>
      <c r="AXD177" s="436"/>
      <c r="AXE177" s="436"/>
      <c r="AXF177" s="436"/>
      <c r="AXG177" s="436"/>
      <c r="AXH177" s="436"/>
      <c r="AXI177" s="436"/>
      <c r="AXJ177" s="436"/>
      <c r="AXK177" s="436"/>
      <c r="AXL177" s="436"/>
      <c r="AXM177" s="436"/>
      <c r="AXN177" s="436"/>
      <c r="AXO177" s="436"/>
      <c r="AXP177" s="436"/>
      <c r="AXQ177" s="436"/>
      <c r="AXR177" s="436"/>
      <c r="AXS177" s="436"/>
      <c r="AXT177" s="436"/>
      <c r="AXU177" s="436"/>
      <c r="AXV177" s="436"/>
      <c r="AXW177" s="436"/>
      <c r="AXX177" s="436"/>
      <c r="AXY177" s="436"/>
      <c r="AXZ177" s="436"/>
      <c r="AYA177" s="436"/>
      <c r="AYB177" s="436"/>
      <c r="AYC177" s="436"/>
      <c r="AYD177" s="436"/>
      <c r="AYE177" s="436"/>
      <c r="AYF177" s="436"/>
      <c r="AYG177" s="436"/>
      <c r="AYH177" s="436"/>
      <c r="AYI177" s="436"/>
      <c r="AYJ177" s="436"/>
      <c r="AYK177" s="436"/>
      <c r="AYL177" s="436"/>
      <c r="AYM177" s="436"/>
      <c r="AYN177" s="436"/>
      <c r="AYO177" s="436"/>
      <c r="AYP177" s="436"/>
      <c r="AYQ177" s="436"/>
      <c r="AYR177" s="436"/>
      <c r="AYS177" s="436"/>
      <c r="AYT177" s="436"/>
      <c r="AYU177" s="436"/>
      <c r="AYV177" s="436"/>
      <c r="AYW177" s="436"/>
      <c r="AYX177" s="436"/>
      <c r="AYY177" s="436"/>
      <c r="AYZ177" s="436"/>
      <c r="AZA177" s="436"/>
      <c r="AZB177" s="436"/>
      <c r="AZC177" s="436"/>
      <c r="AZD177" s="436"/>
      <c r="AZE177" s="436"/>
      <c r="AZF177" s="436"/>
      <c r="AZG177" s="436"/>
      <c r="AZH177" s="436"/>
      <c r="AZI177" s="436"/>
      <c r="AZJ177" s="436"/>
      <c r="AZK177" s="436"/>
      <c r="AZL177" s="436"/>
      <c r="AZM177" s="436"/>
      <c r="AZN177" s="436"/>
      <c r="AZO177" s="436"/>
      <c r="AZP177" s="436"/>
      <c r="AZQ177" s="436"/>
      <c r="AZR177" s="436"/>
      <c r="AZS177" s="436"/>
      <c r="AZT177" s="436"/>
      <c r="AZU177" s="436"/>
      <c r="AZV177" s="436"/>
      <c r="AZW177" s="436"/>
      <c r="AZX177" s="436"/>
      <c r="AZY177" s="436"/>
      <c r="AZZ177" s="436"/>
      <c r="BAA177" s="436"/>
      <c r="BAB177" s="436"/>
      <c r="BAC177" s="436"/>
      <c r="BAD177" s="436"/>
      <c r="BAE177" s="436"/>
      <c r="BAF177" s="436"/>
      <c r="BAG177" s="436"/>
      <c r="BAH177" s="436"/>
      <c r="BAI177" s="436"/>
      <c r="BAJ177" s="436"/>
      <c r="BAK177" s="436"/>
      <c r="BAL177" s="436"/>
      <c r="BAM177" s="436"/>
      <c r="BAN177" s="436"/>
      <c r="BAO177" s="436"/>
      <c r="BAP177" s="436"/>
      <c r="BAQ177" s="436"/>
      <c r="BAR177" s="436"/>
      <c r="BAS177" s="436"/>
      <c r="BAT177" s="436"/>
      <c r="BAU177" s="436"/>
      <c r="BAV177" s="436"/>
      <c r="BAW177" s="436"/>
      <c r="BAX177" s="436"/>
      <c r="BAY177" s="436"/>
      <c r="BAZ177" s="436"/>
      <c r="BBA177" s="436"/>
      <c r="BBB177" s="436"/>
      <c r="BBC177" s="436"/>
      <c r="BBD177" s="436"/>
      <c r="BBE177" s="436"/>
      <c r="BBF177" s="436"/>
      <c r="BBG177" s="436"/>
      <c r="BBH177" s="436"/>
      <c r="BBI177" s="436"/>
      <c r="BBJ177" s="436"/>
      <c r="BBK177" s="436"/>
      <c r="BBL177" s="436"/>
      <c r="BBM177" s="436"/>
      <c r="BBN177" s="436"/>
      <c r="BBO177" s="436"/>
      <c r="BBP177" s="436"/>
      <c r="BBQ177" s="436"/>
      <c r="BBR177" s="436"/>
      <c r="BBS177" s="436"/>
      <c r="BBT177" s="436"/>
      <c r="BBU177" s="436"/>
      <c r="BBV177" s="436"/>
      <c r="BBW177" s="436"/>
      <c r="BBX177" s="436"/>
      <c r="BBY177" s="436"/>
      <c r="BBZ177" s="436"/>
      <c r="BCA177" s="436"/>
      <c r="BCB177" s="436"/>
      <c r="BCC177" s="436"/>
      <c r="BCD177" s="436"/>
      <c r="BCE177" s="436"/>
      <c r="BCF177" s="436"/>
      <c r="BCG177" s="436"/>
      <c r="BCH177" s="436"/>
      <c r="BCI177" s="436"/>
      <c r="BCJ177" s="436"/>
      <c r="BCK177" s="436"/>
      <c r="BCL177" s="436"/>
      <c r="BCM177" s="436"/>
      <c r="BCN177" s="436"/>
      <c r="BCO177" s="436"/>
      <c r="BCP177" s="436"/>
      <c r="BCQ177" s="436"/>
      <c r="BCR177" s="436"/>
      <c r="BCS177" s="436"/>
      <c r="BCT177" s="436"/>
      <c r="BCU177" s="436"/>
      <c r="BCV177" s="436"/>
      <c r="BCW177" s="436"/>
      <c r="BCX177" s="436"/>
      <c r="BCY177" s="436"/>
      <c r="BCZ177" s="436"/>
      <c r="BDA177" s="436"/>
      <c r="BDB177" s="436"/>
      <c r="BDC177" s="436"/>
      <c r="BDD177" s="436"/>
      <c r="BDE177" s="436"/>
      <c r="BDF177" s="436"/>
      <c r="BDG177" s="436"/>
      <c r="BDH177" s="436"/>
      <c r="BDI177" s="436"/>
      <c r="BDJ177" s="436"/>
      <c r="BDK177" s="436"/>
      <c r="BDL177" s="436"/>
      <c r="BDM177" s="436"/>
      <c r="BDN177" s="436"/>
      <c r="BDO177" s="436"/>
      <c r="BDP177" s="436"/>
      <c r="BDQ177" s="436"/>
      <c r="BDR177" s="436"/>
      <c r="BDS177" s="436"/>
      <c r="BDT177" s="436"/>
      <c r="BDU177" s="436"/>
      <c r="BDV177" s="436"/>
      <c r="BDW177" s="436"/>
      <c r="BDX177" s="436"/>
      <c r="BDY177" s="436"/>
      <c r="BDZ177" s="436"/>
      <c r="BEA177" s="436"/>
      <c r="BEB177" s="436"/>
      <c r="BEC177" s="436"/>
      <c r="BED177" s="436"/>
      <c r="BEE177" s="436"/>
      <c r="BEF177" s="436"/>
      <c r="BEG177" s="436"/>
      <c r="BEH177" s="436"/>
      <c r="BEI177" s="436"/>
      <c r="BEJ177" s="436"/>
      <c r="BEK177" s="436"/>
      <c r="BEL177" s="436"/>
      <c r="BEM177" s="436"/>
      <c r="BEN177" s="436"/>
      <c r="BEO177" s="436"/>
      <c r="BEP177" s="436"/>
      <c r="BEQ177" s="436"/>
      <c r="BER177" s="436"/>
      <c r="BES177" s="436"/>
      <c r="BET177" s="436"/>
      <c r="BEU177" s="436"/>
      <c r="BEV177" s="436"/>
      <c r="BEW177" s="436"/>
      <c r="BEX177" s="436"/>
      <c r="BEY177" s="436"/>
      <c r="BEZ177" s="436"/>
      <c r="BFA177" s="436"/>
      <c r="BFB177" s="436"/>
      <c r="BFC177" s="436"/>
      <c r="BFD177" s="436"/>
      <c r="BFE177" s="436"/>
      <c r="BFF177" s="436"/>
      <c r="BFG177" s="436"/>
      <c r="BFH177" s="436"/>
      <c r="BFI177" s="436"/>
      <c r="BFJ177" s="436"/>
      <c r="BFK177" s="436"/>
      <c r="BFL177" s="436"/>
      <c r="BFM177" s="436"/>
      <c r="BFN177" s="436"/>
      <c r="BFO177" s="436"/>
      <c r="BFP177" s="436"/>
      <c r="BFQ177" s="436"/>
      <c r="BFR177" s="436"/>
      <c r="BFS177" s="436"/>
      <c r="BFT177" s="436"/>
      <c r="BFU177" s="436"/>
      <c r="BFV177" s="436"/>
      <c r="BFW177" s="436"/>
      <c r="BFX177" s="436"/>
      <c r="BFY177" s="436"/>
      <c r="BFZ177" s="436"/>
      <c r="BGA177" s="436"/>
      <c r="BGB177" s="436"/>
      <c r="BGC177" s="436"/>
      <c r="BGD177" s="436"/>
      <c r="BGE177" s="436"/>
      <c r="BGL177" s="436"/>
      <c r="BGM177" s="436"/>
      <c r="BGN177" s="436"/>
      <c r="BGO177" s="436"/>
      <c r="BGP177" s="436"/>
      <c r="BGQ177" s="436"/>
      <c r="BGR177" s="436"/>
      <c r="BGS177" s="436"/>
      <c r="BGT177" s="436"/>
      <c r="BGU177" s="436"/>
      <c r="BGV177" s="436"/>
      <c r="BGW177" s="436"/>
      <c r="BGX177" s="436"/>
      <c r="BGY177" s="436"/>
      <c r="BGZ177" s="436"/>
      <c r="BHA177" s="436"/>
      <c r="BHB177" s="436"/>
      <c r="BHC177" s="436"/>
      <c r="BHD177" s="436"/>
      <c r="BHE177" s="436"/>
      <c r="BHF177" s="436"/>
      <c r="BHG177" s="436"/>
      <c r="BHH177" s="436"/>
      <c r="BHI177" s="436"/>
      <c r="BHJ177" s="436"/>
      <c r="BHK177" s="436"/>
      <c r="BHL177" s="436"/>
      <c r="BHM177" s="436"/>
      <c r="BHN177" s="436"/>
      <c r="BHO177" s="436"/>
      <c r="BHP177" s="436"/>
      <c r="BHQ177" s="436"/>
      <c r="BHR177" s="436"/>
      <c r="BHS177" s="436"/>
      <c r="BHT177" s="436"/>
      <c r="BHU177" s="436"/>
      <c r="BHV177" s="436"/>
      <c r="BHW177" s="436"/>
      <c r="BHX177" s="436"/>
      <c r="BHY177" s="436"/>
      <c r="BHZ177" s="436"/>
      <c r="BIA177" s="436"/>
      <c r="BIB177" s="436"/>
      <c r="BIC177" s="436"/>
      <c r="BID177" s="436"/>
      <c r="BIE177" s="436"/>
      <c r="BIF177" s="436"/>
      <c r="BIG177" s="436"/>
      <c r="BIH177" s="436"/>
      <c r="BII177" s="436"/>
      <c r="BIJ177" s="436"/>
      <c r="BIK177" s="436"/>
      <c r="BIL177" s="436"/>
      <c r="BIM177" s="436"/>
      <c r="BIN177" s="436"/>
      <c r="BIO177" s="436"/>
      <c r="BIP177" s="436"/>
      <c r="BIQ177" s="436"/>
      <c r="BIR177" s="436"/>
      <c r="BIS177" s="436"/>
      <c r="BIT177" s="436"/>
      <c r="BIU177" s="436"/>
      <c r="BIV177" s="436"/>
      <c r="BIW177" s="436"/>
      <c r="BIX177" s="436"/>
      <c r="BIY177" s="436"/>
      <c r="BIZ177" s="436"/>
      <c r="BJA177" s="436"/>
      <c r="BJB177" s="436"/>
      <c r="BJC177" s="436"/>
      <c r="BJD177" s="436"/>
      <c r="BJE177" s="436"/>
      <c r="BJF177" s="436"/>
      <c r="BJG177" s="436"/>
      <c r="BJH177" s="436"/>
      <c r="BJI177" s="436"/>
      <c r="BJJ177" s="436"/>
      <c r="BJK177" s="436"/>
      <c r="BJL177" s="436"/>
      <c r="BJM177" s="436"/>
      <c r="BJN177" s="436"/>
      <c r="BJO177" s="436"/>
      <c r="BJP177" s="436"/>
      <c r="BJQ177" s="436"/>
      <c r="BJR177" s="436"/>
      <c r="BJS177" s="436"/>
      <c r="BJT177" s="436"/>
      <c r="BJU177" s="436"/>
      <c r="BJV177" s="436"/>
      <c r="BJW177" s="436"/>
      <c r="BJX177" s="436"/>
      <c r="BJY177" s="436"/>
      <c r="BJZ177" s="436"/>
      <c r="BKA177" s="436"/>
      <c r="BKB177" s="436"/>
      <c r="BKC177" s="436"/>
      <c r="BKD177" s="436"/>
      <c r="BKE177" s="436"/>
      <c r="BKF177" s="436"/>
      <c r="BKG177" s="436"/>
      <c r="BKH177" s="436"/>
      <c r="BKI177" s="436"/>
      <c r="BKJ177" s="436"/>
      <c r="BKK177" s="436"/>
      <c r="BKL177" s="436"/>
      <c r="BKM177" s="436"/>
      <c r="BKN177" s="436"/>
      <c r="BKO177" s="436"/>
      <c r="BKP177" s="436"/>
      <c r="BKQ177" s="436"/>
      <c r="BKR177" s="436"/>
      <c r="BKS177" s="436"/>
      <c r="BKT177" s="436"/>
      <c r="BKU177" s="436"/>
      <c r="BKV177" s="436"/>
      <c r="BKW177" s="436"/>
      <c r="BKX177" s="436"/>
      <c r="BKY177" s="436"/>
      <c r="BKZ177" s="436"/>
      <c r="BLA177" s="436"/>
      <c r="BLB177" s="436"/>
      <c r="BLC177" s="436"/>
      <c r="BLD177" s="436"/>
      <c r="BLE177" s="436"/>
      <c r="BLF177" s="436"/>
      <c r="BLG177" s="436"/>
      <c r="BLH177" s="436"/>
      <c r="BLI177" s="436"/>
      <c r="BLJ177" s="436"/>
      <c r="BLK177" s="436"/>
      <c r="BLL177" s="436"/>
      <c r="BLM177" s="436"/>
      <c r="BLN177" s="436"/>
      <c r="BLO177" s="436"/>
      <c r="BLP177" s="436"/>
      <c r="BLQ177" s="436"/>
      <c r="BLR177" s="436"/>
      <c r="BLS177" s="436"/>
      <c r="BLT177" s="436"/>
      <c r="BLU177" s="436"/>
      <c r="BLV177" s="436"/>
      <c r="BLW177" s="436"/>
      <c r="BLX177" s="436"/>
      <c r="BLY177" s="436"/>
      <c r="BLZ177" s="436"/>
      <c r="BMA177" s="436"/>
      <c r="BMB177" s="436"/>
      <c r="BMC177" s="436"/>
      <c r="BMD177" s="436"/>
      <c r="BME177" s="436"/>
      <c r="BMF177" s="436"/>
      <c r="BMG177" s="436"/>
      <c r="BMH177" s="436"/>
      <c r="BMI177" s="436"/>
      <c r="BMJ177" s="436"/>
      <c r="BMK177" s="436"/>
      <c r="BML177" s="436"/>
      <c r="BMM177" s="436"/>
      <c r="BMN177" s="436"/>
      <c r="BMO177" s="436"/>
      <c r="BMP177" s="436"/>
      <c r="BMQ177" s="436"/>
      <c r="BMR177" s="436"/>
      <c r="BMS177" s="436"/>
      <c r="BMT177" s="436"/>
      <c r="BMU177" s="436"/>
      <c r="BMV177" s="436"/>
      <c r="BMW177" s="436"/>
      <c r="BMX177" s="436"/>
      <c r="BMY177" s="436"/>
      <c r="BMZ177" s="436"/>
      <c r="BNA177" s="436"/>
      <c r="BNB177" s="436"/>
      <c r="BNC177" s="436"/>
      <c r="BND177" s="436"/>
      <c r="BNE177" s="436"/>
      <c r="BNF177" s="436"/>
      <c r="BNG177" s="436"/>
      <c r="BNH177" s="436"/>
      <c r="BNI177" s="436"/>
      <c r="BNJ177" s="436"/>
      <c r="BNK177" s="436"/>
      <c r="BNL177" s="436"/>
      <c r="BNM177" s="436"/>
      <c r="BNN177" s="436"/>
      <c r="BNO177" s="436"/>
      <c r="BNP177" s="436"/>
      <c r="BNQ177" s="436"/>
      <c r="BNR177" s="436"/>
      <c r="BNS177" s="436"/>
      <c r="BNT177" s="436"/>
      <c r="BNU177" s="436"/>
      <c r="BNV177" s="436"/>
      <c r="BNW177" s="436"/>
      <c r="BNX177" s="436"/>
      <c r="BNY177" s="436"/>
      <c r="BNZ177" s="436"/>
      <c r="BOA177" s="436"/>
      <c r="BOB177" s="436"/>
      <c r="BOC177" s="436"/>
      <c r="BOD177" s="436"/>
      <c r="BOE177" s="436"/>
      <c r="BOF177" s="436"/>
      <c r="BOG177" s="436"/>
      <c r="BOH177" s="436"/>
      <c r="BOI177" s="436"/>
      <c r="BOJ177" s="436"/>
      <c r="BOK177" s="436"/>
      <c r="BOL177" s="436"/>
      <c r="BOM177" s="436"/>
      <c r="BON177" s="436"/>
      <c r="BOO177" s="436"/>
      <c r="BOP177" s="436"/>
      <c r="BOQ177" s="436"/>
      <c r="BOR177" s="436"/>
      <c r="BOS177" s="436"/>
      <c r="BOT177" s="436"/>
      <c r="BOU177" s="436"/>
      <c r="BOV177" s="436"/>
      <c r="BOW177" s="436"/>
      <c r="BOX177" s="436"/>
      <c r="BOY177" s="436"/>
      <c r="BOZ177" s="436"/>
      <c r="BPA177" s="436"/>
      <c r="BPB177" s="436"/>
      <c r="BPC177" s="436"/>
      <c r="BPD177" s="436"/>
      <c r="BPE177" s="436"/>
      <c r="BPF177" s="436"/>
      <c r="BPG177" s="436"/>
      <c r="BPH177" s="436"/>
      <c r="BPI177" s="436"/>
      <c r="BPJ177" s="436"/>
      <c r="BPK177" s="436"/>
      <c r="BPL177" s="436"/>
      <c r="BPM177" s="436"/>
      <c r="BPN177" s="436"/>
      <c r="BPO177" s="436"/>
      <c r="BPP177" s="436"/>
      <c r="BPQ177" s="436"/>
      <c r="BPR177" s="436"/>
      <c r="BPS177" s="436"/>
      <c r="BPT177" s="436"/>
      <c r="BPU177" s="436"/>
      <c r="BPV177" s="436"/>
      <c r="BPW177" s="436"/>
      <c r="BPX177" s="436"/>
      <c r="BPY177" s="436"/>
      <c r="BPZ177" s="436"/>
      <c r="BQA177" s="436"/>
      <c r="BQH177" s="436"/>
      <c r="BQI177" s="436"/>
      <c r="BQJ177" s="436"/>
      <c r="BQK177" s="436"/>
      <c r="BQL177" s="436"/>
      <c r="BQM177" s="436"/>
      <c r="BQN177" s="436"/>
      <c r="BQO177" s="436"/>
      <c r="BQP177" s="436"/>
      <c r="BQQ177" s="436"/>
      <c r="BQR177" s="436"/>
      <c r="BQS177" s="436"/>
      <c r="BQT177" s="436"/>
      <c r="BQU177" s="436"/>
      <c r="BQV177" s="436"/>
      <c r="BQW177" s="436"/>
      <c r="BQX177" s="436"/>
      <c r="BQY177" s="436"/>
      <c r="BQZ177" s="436"/>
      <c r="BRA177" s="436"/>
      <c r="BRB177" s="436"/>
      <c r="BRC177" s="436"/>
      <c r="BRD177" s="436"/>
      <c r="BRE177" s="436"/>
      <c r="BRF177" s="436"/>
      <c r="BRG177" s="436"/>
      <c r="BRH177" s="436"/>
      <c r="BRI177" s="436"/>
      <c r="BRJ177" s="436"/>
      <c r="BRK177" s="436"/>
      <c r="BRL177" s="436"/>
      <c r="BRM177" s="436"/>
      <c r="BRN177" s="436"/>
      <c r="BRO177" s="436"/>
      <c r="BRP177" s="436"/>
      <c r="BRQ177" s="436"/>
      <c r="BRR177" s="436"/>
      <c r="BRS177" s="436"/>
      <c r="BRT177" s="436"/>
      <c r="BRU177" s="436"/>
      <c r="BRV177" s="436"/>
      <c r="BRW177" s="436"/>
      <c r="BRX177" s="436"/>
      <c r="BRY177" s="436"/>
      <c r="BRZ177" s="436"/>
      <c r="BSA177" s="436"/>
      <c r="BSB177" s="436"/>
      <c r="BSC177" s="436"/>
      <c r="BSD177" s="436"/>
      <c r="BSE177" s="436"/>
      <c r="BSF177" s="436"/>
      <c r="BSG177" s="436"/>
      <c r="BSH177" s="436"/>
      <c r="BSI177" s="436"/>
      <c r="BSJ177" s="436"/>
      <c r="BSK177" s="436"/>
      <c r="BSL177" s="436"/>
      <c r="BSM177" s="436"/>
      <c r="BSN177" s="436"/>
      <c r="BSO177" s="436"/>
      <c r="BSP177" s="436"/>
      <c r="BSQ177" s="436"/>
      <c r="BSR177" s="436"/>
      <c r="BSS177" s="436"/>
      <c r="BST177" s="436"/>
      <c r="BSU177" s="436"/>
      <c r="BSV177" s="436"/>
      <c r="BSW177" s="436"/>
      <c r="BSX177" s="436"/>
      <c r="BSY177" s="436"/>
      <c r="BSZ177" s="436"/>
      <c r="BTA177" s="436"/>
      <c r="BTB177" s="436"/>
      <c r="BTC177" s="436"/>
      <c r="BTD177" s="436"/>
      <c r="BTE177" s="436"/>
      <c r="BTF177" s="436"/>
      <c r="BTG177" s="436"/>
      <c r="BTH177" s="436"/>
      <c r="BTI177" s="436"/>
      <c r="BTJ177" s="436"/>
      <c r="BTK177" s="436"/>
      <c r="BTL177" s="436"/>
      <c r="BTM177" s="436"/>
      <c r="BTN177" s="436"/>
      <c r="BTO177" s="436"/>
      <c r="BTP177" s="436"/>
      <c r="BTQ177" s="436"/>
      <c r="BTR177" s="436"/>
      <c r="BTS177" s="436"/>
      <c r="BTT177" s="436"/>
      <c r="BTU177" s="436"/>
      <c r="BTV177" s="436"/>
      <c r="BTW177" s="436"/>
      <c r="BTX177" s="436"/>
      <c r="BTY177" s="436"/>
      <c r="BTZ177" s="436"/>
      <c r="BUA177" s="436"/>
      <c r="BUB177" s="436"/>
      <c r="BUC177" s="436"/>
      <c r="BUD177" s="436"/>
      <c r="BUE177" s="436"/>
      <c r="BUF177" s="436"/>
      <c r="BUG177" s="436"/>
      <c r="BUH177" s="436"/>
      <c r="BUI177" s="436"/>
      <c r="BUJ177" s="436"/>
      <c r="BUK177" s="436"/>
      <c r="BUL177" s="436"/>
      <c r="BUM177" s="436"/>
      <c r="BUN177" s="436"/>
      <c r="BUO177" s="436"/>
      <c r="BUP177" s="436"/>
      <c r="BUQ177" s="436"/>
      <c r="BUR177" s="436"/>
      <c r="BUS177" s="436"/>
      <c r="BUT177" s="436"/>
      <c r="BUU177" s="436"/>
      <c r="BUV177" s="436"/>
      <c r="BUW177" s="436"/>
      <c r="BUX177" s="436"/>
      <c r="BUY177" s="436"/>
      <c r="BUZ177" s="436"/>
      <c r="BVA177" s="436"/>
      <c r="BVB177" s="436"/>
      <c r="BVC177" s="436"/>
      <c r="BVD177" s="436"/>
      <c r="BVE177" s="436"/>
      <c r="BVF177" s="436"/>
      <c r="BVG177" s="436"/>
      <c r="BVH177" s="436"/>
      <c r="BVI177" s="436"/>
      <c r="BVJ177" s="436"/>
      <c r="BVK177" s="436"/>
      <c r="BVL177" s="436"/>
      <c r="BVM177" s="436"/>
      <c r="BVN177" s="436"/>
      <c r="BVO177" s="436"/>
      <c r="BVP177" s="436"/>
      <c r="BVQ177" s="436"/>
      <c r="BVR177" s="436"/>
      <c r="BVS177" s="436"/>
      <c r="BVT177" s="436"/>
      <c r="BVU177" s="436"/>
      <c r="BVV177" s="436"/>
      <c r="BVW177" s="436"/>
      <c r="BVX177" s="436"/>
      <c r="BVY177" s="436"/>
      <c r="BVZ177" s="436"/>
      <c r="BWA177" s="436"/>
      <c r="BWB177" s="436"/>
      <c r="BWC177" s="436"/>
      <c r="BWD177" s="436"/>
      <c r="BWE177" s="436"/>
      <c r="BWF177" s="436"/>
      <c r="BWG177" s="436"/>
      <c r="BWH177" s="436"/>
      <c r="BWI177" s="436"/>
      <c r="BWJ177" s="436"/>
      <c r="BWK177" s="436"/>
      <c r="BWL177" s="436"/>
      <c r="BWM177" s="436"/>
      <c r="BWN177" s="436"/>
      <c r="BWO177" s="436"/>
      <c r="BWP177" s="436"/>
      <c r="BWQ177" s="436"/>
      <c r="BWR177" s="436"/>
      <c r="BWS177" s="436"/>
      <c r="BWT177" s="436"/>
      <c r="BWU177" s="436"/>
      <c r="BWV177" s="436"/>
      <c r="BWW177" s="436"/>
      <c r="BWX177" s="436"/>
      <c r="BWY177" s="436"/>
      <c r="BWZ177" s="436"/>
      <c r="BXA177" s="436"/>
      <c r="BXB177" s="436"/>
      <c r="BXC177" s="436"/>
      <c r="BXD177" s="436"/>
      <c r="BXE177" s="436"/>
      <c r="BXF177" s="436"/>
      <c r="BXG177" s="436"/>
      <c r="BXH177" s="436"/>
      <c r="BXI177" s="436"/>
      <c r="BXJ177" s="436"/>
      <c r="BXK177" s="436"/>
      <c r="BXL177" s="436"/>
      <c r="BXM177" s="436"/>
      <c r="BXN177" s="436"/>
      <c r="BXO177" s="436"/>
      <c r="BXP177" s="436"/>
      <c r="BXQ177" s="436"/>
      <c r="BXR177" s="436"/>
      <c r="BXS177" s="436"/>
      <c r="BXT177" s="436"/>
      <c r="BXU177" s="436"/>
      <c r="BXV177" s="436"/>
      <c r="BXW177" s="436"/>
      <c r="BXX177" s="436"/>
      <c r="BXY177" s="436"/>
      <c r="BXZ177" s="436"/>
      <c r="BYA177" s="436"/>
      <c r="BYB177" s="436"/>
      <c r="BYC177" s="436"/>
      <c r="BYD177" s="436"/>
      <c r="BYE177" s="436"/>
      <c r="BYF177" s="436"/>
      <c r="BYG177" s="436"/>
      <c r="BYH177" s="436"/>
      <c r="BYI177" s="436"/>
      <c r="BYJ177" s="436"/>
      <c r="BYK177" s="436"/>
      <c r="BYL177" s="436"/>
      <c r="BYM177" s="436"/>
      <c r="BYN177" s="436"/>
      <c r="BYO177" s="436"/>
      <c r="BYP177" s="436"/>
      <c r="BYQ177" s="436"/>
      <c r="BYR177" s="436"/>
      <c r="BYS177" s="436"/>
      <c r="BYT177" s="436"/>
      <c r="BYU177" s="436"/>
      <c r="BYV177" s="436"/>
      <c r="BYW177" s="436"/>
      <c r="BYX177" s="436"/>
      <c r="BYY177" s="436"/>
      <c r="BYZ177" s="436"/>
      <c r="BZA177" s="436"/>
      <c r="BZB177" s="436"/>
      <c r="BZC177" s="436"/>
      <c r="BZD177" s="436"/>
      <c r="BZE177" s="436"/>
      <c r="BZF177" s="436"/>
      <c r="BZG177" s="436"/>
      <c r="BZH177" s="436"/>
      <c r="BZI177" s="436"/>
      <c r="BZJ177" s="436"/>
      <c r="BZK177" s="436"/>
      <c r="BZL177" s="436"/>
      <c r="BZM177" s="436"/>
      <c r="BZN177" s="436"/>
      <c r="BZO177" s="436"/>
      <c r="BZP177" s="436"/>
      <c r="BZQ177" s="436"/>
      <c r="BZR177" s="436"/>
      <c r="BZS177" s="436"/>
      <c r="BZT177" s="436"/>
      <c r="BZU177" s="436"/>
      <c r="BZV177" s="436"/>
      <c r="BZW177" s="436"/>
      <c r="CAD177" s="436"/>
      <c r="CAE177" s="436"/>
      <c r="CAF177" s="436"/>
      <c r="CAG177" s="436"/>
      <c r="CAH177" s="436"/>
      <c r="CAI177" s="436"/>
      <c r="CAJ177" s="436"/>
      <c r="CAK177" s="436"/>
      <c r="CAL177" s="436"/>
      <c r="CAM177" s="436"/>
      <c r="CAN177" s="436"/>
      <c r="CAO177" s="436"/>
      <c r="CAP177" s="436"/>
      <c r="CAQ177" s="436"/>
      <c r="CAR177" s="436"/>
      <c r="CAS177" s="436"/>
      <c r="CAT177" s="436"/>
      <c r="CAU177" s="436"/>
      <c r="CAV177" s="436"/>
      <c r="CAW177" s="436"/>
      <c r="CAX177" s="436"/>
      <c r="CAY177" s="436"/>
      <c r="CAZ177" s="436"/>
      <c r="CBA177" s="436"/>
      <c r="CBB177" s="436"/>
      <c r="CBC177" s="436"/>
      <c r="CBD177" s="436"/>
      <c r="CBE177" s="436"/>
      <c r="CBF177" s="436"/>
      <c r="CBG177" s="436"/>
      <c r="CBH177" s="436"/>
      <c r="CBI177" s="436"/>
      <c r="CBJ177" s="436"/>
      <c r="CBK177" s="436"/>
      <c r="CBL177" s="436"/>
      <c r="CBM177" s="436"/>
      <c r="CBN177" s="436"/>
      <c r="CBO177" s="436"/>
      <c r="CBP177" s="436"/>
      <c r="CBQ177" s="436"/>
      <c r="CBR177" s="436"/>
      <c r="CBS177" s="436"/>
      <c r="CBT177" s="436"/>
      <c r="CBU177" s="436"/>
      <c r="CBV177" s="436"/>
      <c r="CBW177" s="436"/>
      <c r="CBX177" s="436"/>
      <c r="CBY177" s="436"/>
      <c r="CBZ177" s="436"/>
      <c r="CCA177" s="436"/>
      <c r="CCB177" s="436"/>
      <c r="CCC177" s="436"/>
      <c r="CCD177" s="436"/>
      <c r="CCE177" s="436"/>
      <c r="CCF177" s="436"/>
      <c r="CCG177" s="436"/>
      <c r="CCH177" s="436"/>
      <c r="CCI177" s="436"/>
      <c r="CCJ177" s="436"/>
      <c r="CCK177" s="436"/>
      <c r="CCL177" s="436"/>
      <c r="CCM177" s="436"/>
      <c r="CCN177" s="436"/>
      <c r="CCO177" s="436"/>
      <c r="CCP177" s="436"/>
      <c r="CCQ177" s="436"/>
      <c r="CCR177" s="436"/>
      <c r="CCS177" s="436"/>
      <c r="CCT177" s="436"/>
      <c r="CCU177" s="436"/>
      <c r="CCV177" s="436"/>
      <c r="CCW177" s="436"/>
      <c r="CCX177" s="436"/>
      <c r="CCY177" s="436"/>
      <c r="CCZ177" s="436"/>
      <c r="CDA177" s="436"/>
      <c r="CDB177" s="436"/>
      <c r="CDC177" s="436"/>
      <c r="CDD177" s="436"/>
      <c r="CDE177" s="436"/>
      <c r="CDF177" s="436"/>
      <c r="CDG177" s="436"/>
      <c r="CDH177" s="436"/>
      <c r="CDI177" s="436"/>
      <c r="CDJ177" s="436"/>
      <c r="CDK177" s="436"/>
      <c r="CDL177" s="436"/>
      <c r="CDM177" s="436"/>
      <c r="CDN177" s="436"/>
      <c r="CDO177" s="436"/>
      <c r="CDP177" s="436"/>
      <c r="CDQ177" s="436"/>
      <c r="CDR177" s="436"/>
      <c r="CDS177" s="436"/>
      <c r="CDT177" s="436"/>
      <c r="CDU177" s="436"/>
      <c r="CDV177" s="436"/>
      <c r="CDW177" s="436"/>
      <c r="CDX177" s="436"/>
      <c r="CDY177" s="436"/>
      <c r="CDZ177" s="436"/>
      <c r="CEA177" s="436"/>
      <c r="CEB177" s="436"/>
      <c r="CEC177" s="436"/>
      <c r="CED177" s="436"/>
      <c r="CEE177" s="436"/>
      <c r="CEF177" s="436"/>
      <c r="CEG177" s="436"/>
      <c r="CEH177" s="436"/>
      <c r="CEI177" s="436"/>
      <c r="CEJ177" s="436"/>
      <c r="CEK177" s="436"/>
      <c r="CEL177" s="436"/>
      <c r="CEM177" s="436"/>
      <c r="CEN177" s="436"/>
      <c r="CEO177" s="436"/>
      <c r="CEP177" s="436"/>
      <c r="CEQ177" s="436"/>
      <c r="CER177" s="436"/>
      <c r="CES177" s="436"/>
      <c r="CET177" s="436"/>
      <c r="CEU177" s="436"/>
      <c r="CEV177" s="436"/>
      <c r="CEW177" s="436"/>
      <c r="CEX177" s="436"/>
      <c r="CEY177" s="436"/>
      <c r="CEZ177" s="436"/>
      <c r="CFA177" s="436"/>
      <c r="CFB177" s="436"/>
      <c r="CFC177" s="436"/>
      <c r="CFD177" s="436"/>
      <c r="CFE177" s="436"/>
      <c r="CFF177" s="436"/>
      <c r="CFG177" s="436"/>
      <c r="CFH177" s="436"/>
      <c r="CFI177" s="436"/>
      <c r="CFJ177" s="436"/>
      <c r="CFK177" s="436"/>
      <c r="CFL177" s="436"/>
      <c r="CFM177" s="436"/>
      <c r="CFN177" s="436"/>
      <c r="CFO177" s="436"/>
      <c r="CFP177" s="436"/>
      <c r="CFQ177" s="436"/>
      <c r="CFR177" s="436"/>
      <c r="CFS177" s="436"/>
      <c r="CFT177" s="436"/>
      <c r="CFU177" s="436"/>
      <c r="CFV177" s="436"/>
      <c r="CFW177" s="436"/>
      <c r="CFX177" s="436"/>
      <c r="CFY177" s="436"/>
      <c r="CFZ177" s="436"/>
      <c r="CGA177" s="436"/>
      <c r="CGB177" s="436"/>
      <c r="CGC177" s="436"/>
      <c r="CGD177" s="436"/>
      <c r="CGE177" s="436"/>
      <c r="CGF177" s="436"/>
      <c r="CGG177" s="436"/>
      <c r="CGH177" s="436"/>
      <c r="CGI177" s="436"/>
      <c r="CGJ177" s="436"/>
      <c r="CGK177" s="436"/>
      <c r="CGL177" s="436"/>
      <c r="CGM177" s="436"/>
      <c r="CGN177" s="436"/>
      <c r="CGO177" s="436"/>
      <c r="CGP177" s="436"/>
      <c r="CGQ177" s="436"/>
      <c r="CGR177" s="436"/>
      <c r="CGS177" s="436"/>
      <c r="CGT177" s="436"/>
      <c r="CGU177" s="436"/>
      <c r="CGV177" s="436"/>
      <c r="CGW177" s="436"/>
      <c r="CGX177" s="436"/>
      <c r="CGY177" s="436"/>
      <c r="CGZ177" s="436"/>
      <c r="CHA177" s="436"/>
      <c r="CHB177" s="436"/>
      <c r="CHC177" s="436"/>
      <c r="CHD177" s="436"/>
      <c r="CHE177" s="436"/>
      <c r="CHF177" s="436"/>
      <c r="CHG177" s="436"/>
      <c r="CHH177" s="436"/>
      <c r="CHI177" s="436"/>
      <c r="CHJ177" s="436"/>
      <c r="CHK177" s="436"/>
      <c r="CHL177" s="436"/>
      <c r="CHM177" s="436"/>
      <c r="CHN177" s="436"/>
      <c r="CHO177" s="436"/>
      <c r="CHP177" s="436"/>
      <c r="CHQ177" s="436"/>
      <c r="CHR177" s="436"/>
      <c r="CHS177" s="436"/>
      <c r="CHT177" s="436"/>
      <c r="CHU177" s="436"/>
      <c r="CHV177" s="436"/>
      <c r="CHW177" s="436"/>
      <c r="CHX177" s="436"/>
      <c r="CHY177" s="436"/>
      <c r="CHZ177" s="436"/>
      <c r="CIA177" s="436"/>
      <c r="CIB177" s="436"/>
      <c r="CIC177" s="436"/>
      <c r="CID177" s="436"/>
      <c r="CIE177" s="436"/>
      <c r="CIF177" s="436"/>
      <c r="CIG177" s="436"/>
      <c r="CIH177" s="436"/>
      <c r="CII177" s="436"/>
      <c r="CIJ177" s="436"/>
      <c r="CIK177" s="436"/>
      <c r="CIL177" s="436"/>
      <c r="CIM177" s="436"/>
      <c r="CIN177" s="436"/>
      <c r="CIO177" s="436"/>
      <c r="CIP177" s="436"/>
      <c r="CIQ177" s="436"/>
      <c r="CIR177" s="436"/>
      <c r="CIS177" s="436"/>
      <c r="CIT177" s="436"/>
      <c r="CIU177" s="436"/>
      <c r="CIV177" s="436"/>
      <c r="CIW177" s="436"/>
      <c r="CIX177" s="436"/>
      <c r="CIY177" s="436"/>
      <c r="CIZ177" s="436"/>
      <c r="CJA177" s="436"/>
      <c r="CJB177" s="436"/>
      <c r="CJC177" s="436"/>
      <c r="CJD177" s="436"/>
      <c r="CJE177" s="436"/>
      <c r="CJF177" s="436"/>
      <c r="CJG177" s="436"/>
      <c r="CJH177" s="436"/>
      <c r="CJI177" s="436"/>
      <c r="CJJ177" s="436"/>
      <c r="CJK177" s="436"/>
      <c r="CJL177" s="436"/>
      <c r="CJM177" s="436"/>
      <c r="CJN177" s="436"/>
      <c r="CJO177" s="436"/>
      <c r="CJP177" s="436"/>
      <c r="CJQ177" s="436"/>
      <c r="CJR177" s="436"/>
      <c r="CJS177" s="436"/>
      <c r="CJZ177" s="436"/>
      <c r="CKA177" s="436"/>
      <c r="CKB177" s="436"/>
      <c r="CKC177" s="436"/>
      <c r="CKD177" s="436"/>
      <c r="CKE177" s="436"/>
      <c r="CKF177" s="436"/>
      <c r="CKG177" s="436"/>
      <c r="CKH177" s="436"/>
      <c r="CKI177" s="436"/>
      <c r="CKJ177" s="436"/>
      <c r="CKK177" s="436"/>
      <c r="CKL177" s="436"/>
      <c r="CKM177" s="436"/>
      <c r="CKN177" s="436"/>
      <c r="CKO177" s="436"/>
      <c r="CKP177" s="436"/>
      <c r="CKQ177" s="436"/>
      <c r="CKR177" s="436"/>
      <c r="CKS177" s="436"/>
      <c r="CKT177" s="436"/>
      <c r="CKU177" s="436"/>
      <c r="CKV177" s="436"/>
      <c r="CKW177" s="436"/>
      <c r="CKX177" s="436"/>
      <c r="CKY177" s="436"/>
      <c r="CKZ177" s="436"/>
      <c r="CLA177" s="436"/>
      <c r="CLB177" s="436"/>
      <c r="CLC177" s="436"/>
      <c r="CLD177" s="436"/>
      <c r="CLE177" s="436"/>
      <c r="CLF177" s="436"/>
      <c r="CLG177" s="436"/>
      <c r="CLH177" s="436"/>
      <c r="CLI177" s="436"/>
      <c r="CLJ177" s="436"/>
      <c r="CLK177" s="436"/>
      <c r="CLL177" s="436"/>
      <c r="CLM177" s="436"/>
      <c r="CLN177" s="436"/>
      <c r="CLO177" s="436"/>
      <c r="CLP177" s="436"/>
      <c r="CLQ177" s="436"/>
      <c r="CLR177" s="436"/>
      <c r="CLS177" s="436"/>
      <c r="CLT177" s="436"/>
      <c r="CLU177" s="436"/>
      <c r="CLV177" s="436"/>
      <c r="CLW177" s="436"/>
      <c r="CLX177" s="436"/>
      <c r="CLY177" s="436"/>
      <c r="CLZ177" s="436"/>
      <c r="CMA177" s="436"/>
      <c r="CMB177" s="436"/>
      <c r="CMC177" s="436"/>
      <c r="CMD177" s="436"/>
      <c r="CME177" s="436"/>
      <c r="CMF177" s="436"/>
      <c r="CMG177" s="436"/>
      <c r="CMH177" s="436"/>
      <c r="CMI177" s="436"/>
      <c r="CMJ177" s="436"/>
      <c r="CMK177" s="436"/>
      <c r="CML177" s="436"/>
      <c r="CMM177" s="436"/>
      <c r="CMN177" s="436"/>
      <c r="CMO177" s="436"/>
      <c r="CMP177" s="436"/>
      <c r="CMQ177" s="436"/>
      <c r="CMR177" s="436"/>
      <c r="CMS177" s="436"/>
      <c r="CMT177" s="436"/>
      <c r="CMU177" s="436"/>
      <c r="CMV177" s="436"/>
      <c r="CMW177" s="436"/>
      <c r="CMX177" s="436"/>
      <c r="CMY177" s="436"/>
      <c r="CMZ177" s="436"/>
      <c r="CNA177" s="436"/>
      <c r="CNB177" s="436"/>
      <c r="CNC177" s="436"/>
      <c r="CND177" s="436"/>
      <c r="CNE177" s="436"/>
      <c r="CNF177" s="436"/>
      <c r="CNG177" s="436"/>
      <c r="CNH177" s="436"/>
      <c r="CNI177" s="436"/>
      <c r="CNJ177" s="436"/>
      <c r="CNK177" s="436"/>
      <c r="CNL177" s="436"/>
      <c r="CNM177" s="436"/>
      <c r="CNN177" s="436"/>
      <c r="CNO177" s="436"/>
      <c r="CNP177" s="436"/>
      <c r="CNQ177" s="436"/>
      <c r="CNR177" s="436"/>
      <c r="CNS177" s="436"/>
      <c r="CNT177" s="436"/>
      <c r="CNU177" s="436"/>
      <c r="CNV177" s="436"/>
      <c r="CNW177" s="436"/>
      <c r="CNX177" s="436"/>
      <c r="CNY177" s="436"/>
      <c r="CNZ177" s="436"/>
      <c r="COA177" s="436"/>
      <c r="COB177" s="436"/>
      <c r="COC177" s="436"/>
      <c r="COD177" s="436"/>
      <c r="COE177" s="436"/>
      <c r="COF177" s="436"/>
      <c r="COG177" s="436"/>
      <c r="COH177" s="436"/>
      <c r="COI177" s="436"/>
      <c r="COJ177" s="436"/>
      <c r="COK177" s="436"/>
      <c r="COL177" s="436"/>
      <c r="COM177" s="436"/>
      <c r="CON177" s="436"/>
      <c r="COO177" s="436"/>
      <c r="COP177" s="436"/>
      <c r="COQ177" s="436"/>
      <c r="COR177" s="436"/>
      <c r="COS177" s="436"/>
      <c r="COT177" s="436"/>
      <c r="COU177" s="436"/>
      <c r="COV177" s="436"/>
      <c r="COW177" s="436"/>
      <c r="COX177" s="436"/>
      <c r="COY177" s="436"/>
      <c r="COZ177" s="436"/>
      <c r="CPA177" s="436"/>
      <c r="CPB177" s="436"/>
      <c r="CPC177" s="436"/>
      <c r="CPD177" s="436"/>
      <c r="CPE177" s="436"/>
      <c r="CPF177" s="436"/>
      <c r="CPG177" s="436"/>
      <c r="CPH177" s="436"/>
      <c r="CPI177" s="436"/>
      <c r="CPJ177" s="436"/>
      <c r="CPK177" s="436"/>
      <c r="CPL177" s="436"/>
      <c r="CPM177" s="436"/>
      <c r="CPN177" s="436"/>
      <c r="CPO177" s="436"/>
      <c r="CPP177" s="436"/>
      <c r="CPQ177" s="436"/>
      <c r="CPR177" s="436"/>
      <c r="CPS177" s="436"/>
      <c r="CPT177" s="436"/>
      <c r="CPU177" s="436"/>
      <c r="CPV177" s="436"/>
      <c r="CPW177" s="436"/>
      <c r="CPX177" s="436"/>
      <c r="CPY177" s="436"/>
      <c r="CPZ177" s="436"/>
      <c r="CQA177" s="436"/>
      <c r="CQB177" s="436"/>
      <c r="CQC177" s="436"/>
      <c r="CQD177" s="436"/>
      <c r="CQE177" s="436"/>
      <c r="CQF177" s="436"/>
      <c r="CQG177" s="436"/>
      <c r="CQH177" s="436"/>
      <c r="CQI177" s="436"/>
      <c r="CQJ177" s="436"/>
      <c r="CQK177" s="436"/>
      <c r="CQL177" s="436"/>
      <c r="CQM177" s="436"/>
      <c r="CQN177" s="436"/>
      <c r="CQO177" s="436"/>
      <c r="CQP177" s="436"/>
      <c r="CQQ177" s="436"/>
      <c r="CQR177" s="436"/>
      <c r="CQS177" s="436"/>
      <c r="CQT177" s="436"/>
      <c r="CQU177" s="436"/>
      <c r="CQV177" s="436"/>
      <c r="CQW177" s="436"/>
      <c r="CQX177" s="436"/>
      <c r="CQY177" s="436"/>
      <c r="CQZ177" s="436"/>
      <c r="CRA177" s="436"/>
      <c r="CRB177" s="436"/>
      <c r="CRC177" s="436"/>
      <c r="CRD177" s="436"/>
      <c r="CRE177" s="436"/>
      <c r="CRF177" s="436"/>
      <c r="CRG177" s="436"/>
      <c r="CRH177" s="436"/>
      <c r="CRI177" s="436"/>
      <c r="CRJ177" s="436"/>
      <c r="CRK177" s="436"/>
      <c r="CRL177" s="436"/>
      <c r="CRM177" s="436"/>
      <c r="CRN177" s="436"/>
      <c r="CRO177" s="436"/>
      <c r="CRP177" s="436"/>
      <c r="CRQ177" s="436"/>
      <c r="CRR177" s="436"/>
      <c r="CRS177" s="436"/>
      <c r="CRT177" s="436"/>
      <c r="CRU177" s="436"/>
      <c r="CRV177" s="436"/>
      <c r="CRW177" s="436"/>
      <c r="CRX177" s="436"/>
      <c r="CRY177" s="436"/>
      <c r="CRZ177" s="436"/>
      <c r="CSA177" s="436"/>
      <c r="CSB177" s="436"/>
      <c r="CSC177" s="436"/>
      <c r="CSD177" s="436"/>
      <c r="CSE177" s="436"/>
      <c r="CSF177" s="436"/>
      <c r="CSG177" s="436"/>
      <c r="CSH177" s="436"/>
      <c r="CSI177" s="436"/>
      <c r="CSJ177" s="436"/>
      <c r="CSK177" s="436"/>
      <c r="CSL177" s="436"/>
      <c r="CSM177" s="436"/>
      <c r="CSN177" s="436"/>
      <c r="CSO177" s="436"/>
      <c r="CSP177" s="436"/>
      <c r="CSQ177" s="436"/>
      <c r="CSR177" s="436"/>
      <c r="CSS177" s="436"/>
      <c r="CST177" s="436"/>
      <c r="CSU177" s="436"/>
      <c r="CSV177" s="436"/>
      <c r="CSW177" s="436"/>
      <c r="CSX177" s="436"/>
      <c r="CSY177" s="436"/>
      <c r="CSZ177" s="436"/>
      <c r="CTA177" s="436"/>
      <c r="CTB177" s="436"/>
      <c r="CTC177" s="436"/>
      <c r="CTD177" s="436"/>
      <c r="CTE177" s="436"/>
      <c r="CTF177" s="436"/>
      <c r="CTG177" s="436"/>
      <c r="CTH177" s="436"/>
      <c r="CTI177" s="436"/>
      <c r="CTJ177" s="436"/>
      <c r="CTK177" s="436"/>
      <c r="CTL177" s="436"/>
      <c r="CTM177" s="436"/>
      <c r="CTN177" s="436"/>
      <c r="CTO177" s="436"/>
      <c r="CTV177" s="436"/>
      <c r="CTW177" s="436"/>
      <c r="CTX177" s="436"/>
      <c r="CTY177" s="436"/>
      <c r="CTZ177" s="436"/>
      <c r="CUA177" s="436"/>
      <c r="CUB177" s="436"/>
      <c r="CUC177" s="436"/>
      <c r="CUD177" s="436"/>
      <c r="CUE177" s="436"/>
      <c r="CUF177" s="436"/>
      <c r="CUG177" s="436"/>
      <c r="CUH177" s="436"/>
      <c r="CUI177" s="436"/>
      <c r="CUJ177" s="436"/>
      <c r="CUK177" s="436"/>
      <c r="CUL177" s="436"/>
      <c r="CUM177" s="436"/>
      <c r="CUN177" s="436"/>
      <c r="CUO177" s="436"/>
      <c r="CUP177" s="436"/>
      <c r="CUQ177" s="436"/>
      <c r="CUR177" s="436"/>
      <c r="CUS177" s="436"/>
      <c r="CUT177" s="436"/>
      <c r="CUU177" s="436"/>
      <c r="CUV177" s="436"/>
      <c r="CUW177" s="436"/>
      <c r="CUX177" s="436"/>
      <c r="CUY177" s="436"/>
      <c r="CUZ177" s="436"/>
      <c r="CVA177" s="436"/>
      <c r="CVB177" s="436"/>
      <c r="CVC177" s="436"/>
      <c r="CVD177" s="436"/>
      <c r="CVE177" s="436"/>
      <c r="CVF177" s="436"/>
      <c r="CVG177" s="436"/>
      <c r="CVH177" s="436"/>
      <c r="CVI177" s="436"/>
      <c r="CVJ177" s="436"/>
      <c r="CVK177" s="436"/>
      <c r="CVL177" s="436"/>
      <c r="CVM177" s="436"/>
      <c r="CVN177" s="436"/>
      <c r="CVO177" s="436"/>
      <c r="CVP177" s="436"/>
      <c r="CVQ177" s="436"/>
      <c r="CVR177" s="436"/>
      <c r="CVS177" s="436"/>
      <c r="CVT177" s="436"/>
      <c r="CVU177" s="436"/>
      <c r="CVV177" s="436"/>
      <c r="CVW177" s="436"/>
      <c r="CVX177" s="436"/>
      <c r="CVY177" s="436"/>
      <c r="CVZ177" s="436"/>
      <c r="CWA177" s="436"/>
      <c r="CWB177" s="436"/>
      <c r="CWC177" s="436"/>
      <c r="CWD177" s="436"/>
      <c r="CWE177" s="436"/>
      <c r="CWF177" s="436"/>
      <c r="CWG177" s="436"/>
      <c r="CWH177" s="436"/>
      <c r="CWI177" s="436"/>
      <c r="CWJ177" s="436"/>
      <c r="CWK177" s="436"/>
      <c r="CWL177" s="436"/>
      <c r="CWM177" s="436"/>
      <c r="CWN177" s="436"/>
      <c r="CWO177" s="436"/>
      <c r="CWP177" s="436"/>
      <c r="CWQ177" s="436"/>
      <c r="CWR177" s="436"/>
      <c r="CWS177" s="436"/>
      <c r="CWT177" s="436"/>
      <c r="CWU177" s="436"/>
      <c r="CWV177" s="436"/>
      <c r="CWW177" s="436"/>
      <c r="CWX177" s="436"/>
      <c r="CWY177" s="436"/>
      <c r="CWZ177" s="436"/>
      <c r="CXA177" s="436"/>
      <c r="CXB177" s="436"/>
      <c r="CXC177" s="436"/>
      <c r="CXD177" s="436"/>
      <c r="CXE177" s="436"/>
      <c r="CXF177" s="436"/>
      <c r="CXG177" s="436"/>
      <c r="CXH177" s="436"/>
      <c r="CXI177" s="436"/>
      <c r="CXJ177" s="436"/>
      <c r="CXK177" s="436"/>
      <c r="CXL177" s="436"/>
      <c r="CXM177" s="436"/>
      <c r="CXN177" s="436"/>
      <c r="CXO177" s="436"/>
      <c r="CXP177" s="436"/>
      <c r="CXQ177" s="436"/>
      <c r="CXR177" s="436"/>
      <c r="CXS177" s="436"/>
      <c r="CXT177" s="436"/>
      <c r="CXU177" s="436"/>
      <c r="CXV177" s="436"/>
      <c r="CXW177" s="436"/>
      <c r="CXX177" s="436"/>
      <c r="CXY177" s="436"/>
      <c r="CXZ177" s="436"/>
      <c r="CYA177" s="436"/>
      <c r="CYB177" s="436"/>
      <c r="CYC177" s="436"/>
      <c r="CYD177" s="436"/>
      <c r="CYE177" s="436"/>
      <c r="CYF177" s="436"/>
      <c r="CYG177" s="436"/>
      <c r="CYH177" s="436"/>
      <c r="CYI177" s="436"/>
      <c r="CYJ177" s="436"/>
      <c r="CYK177" s="436"/>
      <c r="CYL177" s="436"/>
      <c r="CYM177" s="436"/>
      <c r="CYN177" s="436"/>
      <c r="CYO177" s="436"/>
      <c r="CYP177" s="436"/>
      <c r="CYQ177" s="436"/>
      <c r="CYR177" s="436"/>
      <c r="CYS177" s="436"/>
      <c r="CYT177" s="436"/>
      <c r="CYU177" s="436"/>
      <c r="CYV177" s="436"/>
      <c r="CYW177" s="436"/>
      <c r="CYX177" s="436"/>
      <c r="CYY177" s="436"/>
      <c r="CYZ177" s="436"/>
      <c r="CZA177" s="436"/>
      <c r="CZB177" s="436"/>
      <c r="CZC177" s="436"/>
      <c r="CZD177" s="436"/>
      <c r="CZE177" s="436"/>
      <c r="CZF177" s="436"/>
      <c r="CZG177" s="436"/>
      <c r="CZH177" s="436"/>
      <c r="CZI177" s="436"/>
      <c r="CZJ177" s="436"/>
      <c r="CZK177" s="436"/>
      <c r="CZL177" s="436"/>
      <c r="CZM177" s="436"/>
      <c r="CZN177" s="436"/>
      <c r="CZO177" s="436"/>
      <c r="CZP177" s="436"/>
      <c r="CZQ177" s="436"/>
      <c r="CZR177" s="436"/>
      <c r="CZS177" s="436"/>
      <c r="CZT177" s="436"/>
      <c r="CZU177" s="436"/>
      <c r="CZV177" s="436"/>
      <c r="CZW177" s="436"/>
      <c r="CZX177" s="436"/>
      <c r="CZY177" s="436"/>
      <c r="CZZ177" s="436"/>
      <c r="DAA177" s="436"/>
      <c r="DAB177" s="436"/>
      <c r="DAC177" s="436"/>
      <c r="DAD177" s="436"/>
      <c r="DAE177" s="436"/>
      <c r="DAF177" s="436"/>
      <c r="DAG177" s="436"/>
      <c r="DAH177" s="436"/>
      <c r="DAI177" s="436"/>
      <c r="DAJ177" s="436"/>
      <c r="DAK177" s="436"/>
      <c r="DAL177" s="436"/>
      <c r="DAM177" s="436"/>
      <c r="DAN177" s="436"/>
      <c r="DAO177" s="436"/>
      <c r="DAP177" s="436"/>
      <c r="DAQ177" s="436"/>
      <c r="DAR177" s="436"/>
      <c r="DAS177" s="436"/>
      <c r="DAT177" s="436"/>
      <c r="DAU177" s="436"/>
      <c r="DAV177" s="436"/>
      <c r="DAW177" s="436"/>
      <c r="DAX177" s="436"/>
      <c r="DAY177" s="436"/>
      <c r="DAZ177" s="436"/>
      <c r="DBA177" s="436"/>
      <c r="DBB177" s="436"/>
      <c r="DBC177" s="436"/>
      <c r="DBD177" s="436"/>
      <c r="DBE177" s="436"/>
      <c r="DBF177" s="436"/>
      <c r="DBG177" s="436"/>
      <c r="DBH177" s="436"/>
      <c r="DBI177" s="436"/>
      <c r="DBJ177" s="436"/>
      <c r="DBK177" s="436"/>
      <c r="DBL177" s="436"/>
      <c r="DBM177" s="436"/>
      <c r="DBN177" s="436"/>
      <c r="DBO177" s="436"/>
      <c r="DBP177" s="436"/>
      <c r="DBQ177" s="436"/>
      <c r="DBR177" s="436"/>
      <c r="DBS177" s="436"/>
      <c r="DBT177" s="436"/>
      <c r="DBU177" s="436"/>
      <c r="DBV177" s="436"/>
      <c r="DBW177" s="436"/>
      <c r="DBX177" s="436"/>
      <c r="DBY177" s="436"/>
      <c r="DBZ177" s="436"/>
      <c r="DCA177" s="436"/>
      <c r="DCB177" s="436"/>
      <c r="DCC177" s="436"/>
      <c r="DCD177" s="436"/>
      <c r="DCE177" s="436"/>
      <c r="DCF177" s="436"/>
      <c r="DCG177" s="436"/>
      <c r="DCH177" s="436"/>
      <c r="DCI177" s="436"/>
      <c r="DCJ177" s="436"/>
      <c r="DCK177" s="436"/>
      <c r="DCL177" s="436"/>
      <c r="DCM177" s="436"/>
      <c r="DCN177" s="436"/>
      <c r="DCO177" s="436"/>
      <c r="DCP177" s="436"/>
      <c r="DCQ177" s="436"/>
      <c r="DCR177" s="436"/>
      <c r="DCS177" s="436"/>
      <c r="DCT177" s="436"/>
      <c r="DCU177" s="436"/>
      <c r="DCV177" s="436"/>
      <c r="DCW177" s="436"/>
      <c r="DCX177" s="436"/>
      <c r="DCY177" s="436"/>
      <c r="DCZ177" s="436"/>
      <c r="DDA177" s="436"/>
      <c r="DDB177" s="436"/>
      <c r="DDC177" s="436"/>
      <c r="DDD177" s="436"/>
      <c r="DDE177" s="436"/>
      <c r="DDF177" s="436"/>
      <c r="DDG177" s="436"/>
      <c r="DDH177" s="436"/>
      <c r="DDI177" s="436"/>
      <c r="DDJ177" s="436"/>
      <c r="DDK177" s="436"/>
      <c r="DDR177" s="436"/>
      <c r="DDS177" s="436"/>
      <c r="DDT177" s="436"/>
      <c r="DDU177" s="436"/>
      <c r="DDV177" s="436"/>
      <c r="DDW177" s="436"/>
      <c r="DDX177" s="436"/>
      <c r="DDY177" s="436"/>
      <c r="DDZ177" s="436"/>
      <c r="DEA177" s="436"/>
      <c r="DEB177" s="436"/>
      <c r="DEC177" s="436"/>
      <c r="DED177" s="436"/>
      <c r="DEE177" s="436"/>
      <c r="DEF177" s="436"/>
      <c r="DEG177" s="436"/>
      <c r="DEH177" s="436"/>
      <c r="DEI177" s="436"/>
      <c r="DEJ177" s="436"/>
      <c r="DEK177" s="436"/>
      <c r="DEL177" s="436"/>
      <c r="DEM177" s="436"/>
      <c r="DEN177" s="436"/>
      <c r="DEO177" s="436"/>
      <c r="DEP177" s="436"/>
      <c r="DEQ177" s="436"/>
      <c r="DER177" s="436"/>
      <c r="DES177" s="436"/>
      <c r="DET177" s="436"/>
      <c r="DEU177" s="436"/>
      <c r="DEV177" s="436"/>
      <c r="DEW177" s="436"/>
      <c r="DEX177" s="436"/>
      <c r="DEY177" s="436"/>
      <c r="DEZ177" s="436"/>
      <c r="DFA177" s="436"/>
      <c r="DFB177" s="436"/>
      <c r="DFC177" s="436"/>
      <c r="DFD177" s="436"/>
      <c r="DFE177" s="436"/>
      <c r="DFF177" s="436"/>
      <c r="DFG177" s="436"/>
      <c r="DFH177" s="436"/>
      <c r="DFI177" s="436"/>
      <c r="DFJ177" s="436"/>
      <c r="DFK177" s="436"/>
      <c r="DFL177" s="436"/>
      <c r="DFM177" s="436"/>
      <c r="DFN177" s="436"/>
      <c r="DFO177" s="436"/>
      <c r="DFP177" s="436"/>
      <c r="DFQ177" s="436"/>
      <c r="DFR177" s="436"/>
      <c r="DFS177" s="436"/>
      <c r="DFT177" s="436"/>
      <c r="DFU177" s="436"/>
      <c r="DFV177" s="436"/>
      <c r="DFW177" s="436"/>
      <c r="DFX177" s="436"/>
      <c r="DFY177" s="436"/>
      <c r="DFZ177" s="436"/>
      <c r="DGA177" s="436"/>
      <c r="DGB177" s="436"/>
      <c r="DGC177" s="436"/>
      <c r="DGD177" s="436"/>
      <c r="DGE177" s="436"/>
      <c r="DGF177" s="436"/>
      <c r="DGG177" s="436"/>
      <c r="DGH177" s="436"/>
      <c r="DGI177" s="436"/>
      <c r="DGJ177" s="436"/>
      <c r="DGK177" s="436"/>
      <c r="DGL177" s="436"/>
      <c r="DGM177" s="436"/>
      <c r="DGN177" s="436"/>
      <c r="DGO177" s="436"/>
      <c r="DGP177" s="436"/>
      <c r="DGQ177" s="436"/>
      <c r="DGR177" s="436"/>
      <c r="DGS177" s="436"/>
      <c r="DGT177" s="436"/>
      <c r="DGU177" s="436"/>
      <c r="DGV177" s="436"/>
      <c r="DGW177" s="436"/>
      <c r="DGX177" s="436"/>
      <c r="DGY177" s="436"/>
      <c r="DGZ177" s="436"/>
      <c r="DHA177" s="436"/>
      <c r="DHB177" s="436"/>
      <c r="DHC177" s="436"/>
      <c r="DHD177" s="436"/>
      <c r="DHE177" s="436"/>
      <c r="DHF177" s="436"/>
      <c r="DHG177" s="436"/>
      <c r="DHH177" s="436"/>
      <c r="DHI177" s="436"/>
      <c r="DHJ177" s="436"/>
      <c r="DHK177" s="436"/>
      <c r="DHL177" s="436"/>
      <c r="DHM177" s="436"/>
      <c r="DHN177" s="436"/>
      <c r="DHO177" s="436"/>
      <c r="DHP177" s="436"/>
      <c r="DHQ177" s="436"/>
      <c r="DHR177" s="436"/>
      <c r="DHS177" s="436"/>
      <c r="DHT177" s="436"/>
      <c r="DHU177" s="436"/>
      <c r="DHV177" s="436"/>
      <c r="DHW177" s="436"/>
      <c r="DHX177" s="436"/>
      <c r="DHY177" s="436"/>
      <c r="DHZ177" s="436"/>
      <c r="DIA177" s="436"/>
      <c r="DIB177" s="436"/>
      <c r="DIC177" s="436"/>
      <c r="DID177" s="436"/>
      <c r="DIE177" s="436"/>
      <c r="DIF177" s="436"/>
      <c r="DIG177" s="436"/>
      <c r="DIH177" s="436"/>
      <c r="DII177" s="436"/>
      <c r="DIJ177" s="436"/>
      <c r="DIK177" s="436"/>
      <c r="DIL177" s="436"/>
      <c r="DIM177" s="436"/>
      <c r="DIN177" s="436"/>
      <c r="DIO177" s="436"/>
      <c r="DIP177" s="436"/>
      <c r="DIQ177" s="436"/>
      <c r="DIR177" s="436"/>
      <c r="DIS177" s="436"/>
      <c r="DIT177" s="436"/>
      <c r="DIU177" s="436"/>
      <c r="DIV177" s="436"/>
      <c r="DIW177" s="436"/>
      <c r="DIX177" s="436"/>
      <c r="DIY177" s="436"/>
      <c r="DIZ177" s="436"/>
      <c r="DJA177" s="436"/>
      <c r="DJB177" s="436"/>
      <c r="DJC177" s="436"/>
      <c r="DJD177" s="436"/>
      <c r="DJE177" s="436"/>
      <c r="DJF177" s="436"/>
      <c r="DJG177" s="436"/>
      <c r="DJH177" s="436"/>
      <c r="DJI177" s="436"/>
      <c r="DJJ177" s="436"/>
      <c r="DJK177" s="436"/>
      <c r="DJL177" s="436"/>
      <c r="DJM177" s="436"/>
      <c r="DJN177" s="436"/>
      <c r="DJO177" s="436"/>
      <c r="DJP177" s="436"/>
      <c r="DJQ177" s="436"/>
      <c r="DJR177" s="436"/>
      <c r="DJS177" s="436"/>
      <c r="DJT177" s="436"/>
      <c r="DJU177" s="436"/>
      <c r="DJV177" s="436"/>
      <c r="DJW177" s="436"/>
      <c r="DJX177" s="436"/>
      <c r="DJY177" s="436"/>
      <c r="DJZ177" s="436"/>
      <c r="DKA177" s="436"/>
      <c r="DKB177" s="436"/>
      <c r="DKC177" s="436"/>
      <c r="DKD177" s="436"/>
      <c r="DKE177" s="436"/>
      <c r="DKF177" s="436"/>
      <c r="DKG177" s="436"/>
      <c r="DKH177" s="436"/>
      <c r="DKI177" s="436"/>
      <c r="DKJ177" s="436"/>
      <c r="DKK177" s="436"/>
      <c r="DKL177" s="436"/>
      <c r="DKM177" s="436"/>
      <c r="DKN177" s="436"/>
      <c r="DKO177" s="436"/>
      <c r="DKP177" s="436"/>
      <c r="DKQ177" s="436"/>
      <c r="DKR177" s="436"/>
      <c r="DKS177" s="436"/>
      <c r="DKT177" s="436"/>
      <c r="DKU177" s="436"/>
      <c r="DKV177" s="436"/>
      <c r="DKW177" s="436"/>
      <c r="DKX177" s="436"/>
      <c r="DKY177" s="436"/>
      <c r="DKZ177" s="436"/>
      <c r="DLA177" s="436"/>
      <c r="DLB177" s="436"/>
      <c r="DLC177" s="436"/>
      <c r="DLD177" s="436"/>
      <c r="DLE177" s="436"/>
      <c r="DLF177" s="436"/>
      <c r="DLG177" s="436"/>
      <c r="DLH177" s="436"/>
      <c r="DLI177" s="436"/>
      <c r="DLJ177" s="436"/>
      <c r="DLK177" s="436"/>
      <c r="DLL177" s="436"/>
      <c r="DLM177" s="436"/>
      <c r="DLN177" s="436"/>
      <c r="DLO177" s="436"/>
      <c r="DLP177" s="436"/>
      <c r="DLQ177" s="436"/>
      <c r="DLR177" s="436"/>
      <c r="DLS177" s="436"/>
      <c r="DLT177" s="436"/>
      <c r="DLU177" s="436"/>
      <c r="DLV177" s="436"/>
      <c r="DLW177" s="436"/>
      <c r="DLX177" s="436"/>
      <c r="DLY177" s="436"/>
      <c r="DLZ177" s="436"/>
      <c r="DMA177" s="436"/>
      <c r="DMB177" s="436"/>
      <c r="DMC177" s="436"/>
      <c r="DMD177" s="436"/>
      <c r="DME177" s="436"/>
      <c r="DMF177" s="436"/>
      <c r="DMG177" s="436"/>
      <c r="DMH177" s="436"/>
      <c r="DMI177" s="436"/>
      <c r="DMJ177" s="436"/>
      <c r="DMK177" s="436"/>
      <c r="DML177" s="436"/>
      <c r="DMM177" s="436"/>
      <c r="DMN177" s="436"/>
      <c r="DMO177" s="436"/>
      <c r="DMP177" s="436"/>
      <c r="DMQ177" s="436"/>
      <c r="DMR177" s="436"/>
      <c r="DMS177" s="436"/>
      <c r="DMT177" s="436"/>
      <c r="DMU177" s="436"/>
      <c r="DMV177" s="436"/>
      <c r="DMW177" s="436"/>
      <c r="DMX177" s="436"/>
      <c r="DMY177" s="436"/>
      <c r="DMZ177" s="436"/>
      <c r="DNA177" s="436"/>
      <c r="DNB177" s="436"/>
      <c r="DNC177" s="436"/>
      <c r="DND177" s="436"/>
      <c r="DNE177" s="436"/>
      <c r="DNF177" s="436"/>
      <c r="DNG177" s="436"/>
      <c r="DNN177" s="436"/>
      <c r="DNO177" s="436"/>
      <c r="DNP177" s="436"/>
      <c r="DNQ177" s="436"/>
      <c r="DNR177" s="436"/>
      <c r="DNS177" s="436"/>
      <c r="DNT177" s="436"/>
      <c r="DNU177" s="436"/>
      <c r="DNV177" s="436"/>
      <c r="DNW177" s="436"/>
      <c r="DNX177" s="436"/>
      <c r="DNY177" s="436"/>
      <c r="DNZ177" s="436"/>
      <c r="DOA177" s="436"/>
      <c r="DOB177" s="436"/>
      <c r="DOC177" s="436"/>
      <c r="DOD177" s="436"/>
      <c r="DOE177" s="436"/>
      <c r="DOF177" s="436"/>
      <c r="DOG177" s="436"/>
      <c r="DOH177" s="436"/>
      <c r="DOI177" s="436"/>
      <c r="DOJ177" s="436"/>
      <c r="DOK177" s="436"/>
      <c r="DOL177" s="436"/>
      <c r="DOM177" s="436"/>
      <c r="DON177" s="436"/>
      <c r="DOO177" s="436"/>
      <c r="DOP177" s="436"/>
      <c r="DOQ177" s="436"/>
      <c r="DOR177" s="436"/>
      <c r="DOS177" s="436"/>
      <c r="DOT177" s="436"/>
      <c r="DOU177" s="436"/>
      <c r="DOV177" s="436"/>
      <c r="DOW177" s="436"/>
      <c r="DOX177" s="436"/>
      <c r="DOY177" s="436"/>
      <c r="DOZ177" s="436"/>
      <c r="DPA177" s="436"/>
      <c r="DPB177" s="436"/>
      <c r="DPC177" s="436"/>
      <c r="DPD177" s="436"/>
      <c r="DPE177" s="436"/>
      <c r="DPF177" s="436"/>
      <c r="DPG177" s="436"/>
      <c r="DPH177" s="436"/>
      <c r="DPI177" s="436"/>
      <c r="DPJ177" s="436"/>
      <c r="DPK177" s="436"/>
      <c r="DPL177" s="436"/>
      <c r="DPM177" s="436"/>
      <c r="DPN177" s="436"/>
      <c r="DPO177" s="436"/>
      <c r="DPP177" s="436"/>
      <c r="DPQ177" s="436"/>
      <c r="DPR177" s="436"/>
      <c r="DPS177" s="436"/>
      <c r="DPT177" s="436"/>
      <c r="DPU177" s="436"/>
      <c r="DPV177" s="436"/>
      <c r="DPW177" s="436"/>
      <c r="DPX177" s="436"/>
      <c r="DPY177" s="436"/>
      <c r="DPZ177" s="436"/>
      <c r="DQA177" s="436"/>
      <c r="DQB177" s="436"/>
      <c r="DQC177" s="436"/>
      <c r="DQD177" s="436"/>
      <c r="DQE177" s="436"/>
      <c r="DQF177" s="436"/>
      <c r="DQG177" s="436"/>
      <c r="DQH177" s="436"/>
      <c r="DQI177" s="436"/>
      <c r="DQJ177" s="436"/>
      <c r="DQK177" s="436"/>
      <c r="DQL177" s="436"/>
      <c r="DQM177" s="436"/>
      <c r="DQN177" s="436"/>
      <c r="DQO177" s="436"/>
      <c r="DQP177" s="436"/>
      <c r="DQQ177" s="436"/>
      <c r="DQR177" s="436"/>
      <c r="DQS177" s="436"/>
      <c r="DQT177" s="436"/>
      <c r="DQU177" s="436"/>
      <c r="DQV177" s="436"/>
      <c r="DQW177" s="436"/>
      <c r="DQX177" s="436"/>
      <c r="DQY177" s="436"/>
      <c r="DQZ177" s="436"/>
      <c r="DRA177" s="436"/>
      <c r="DRB177" s="436"/>
      <c r="DRC177" s="436"/>
      <c r="DRD177" s="436"/>
      <c r="DRE177" s="436"/>
      <c r="DRF177" s="436"/>
      <c r="DRG177" s="436"/>
      <c r="DRH177" s="436"/>
      <c r="DRI177" s="436"/>
      <c r="DRJ177" s="436"/>
      <c r="DRK177" s="436"/>
      <c r="DRL177" s="436"/>
      <c r="DRM177" s="436"/>
      <c r="DRN177" s="436"/>
      <c r="DRO177" s="436"/>
      <c r="DRP177" s="436"/>
      <c r="DRQ177" s="436"/>
      <c r="DRR177" s="436"/>
      <c r="DRS177" s="436"/>
      <c r="DRT177" s="436"/>
      <c r="DRU177" s="436"/>
      <c r="DRV177" s="436"/>
      <c r="DRW177" s="436"/>
      <c r="DRX177" s="436"/>
      <c r="DRY177" s="436"/>
      <c r="DRZ177" s="436"/>
      <c r="DSA177" s="436"/>
      <c r="DSB177" s="436"/>
      <c r="DSC177" s="436"/>
      <c r="DSD177" s="436"/>
      <c r="DSE177" s="436"/>
      <c r="DSF177" s="436"/>
      <c r="DSG177" s="436"/>
      <c r="DSH177" s="436"/>
      <c r="DSI177" s="436"/>
      <c r="DSJ177" s="436"/>
      <c r="DSK177" s="436"/>
      <c r="DSL177" s="436"/>
      <c r="DSM177" s="436"/>
      <c r="DSN177" s="436"/>
      <c r="DSO177" s="436"/>
      <c r="DSP177" s="436"/>
      <c r="DSQ177" s="436"/>
      <c r="DSR177" s="436"/>
      <c r="DSS177" s="436"/>
      <c r="DST177" s="436"/>
      <c r="DSU177" s="436"/>
      <c r="DSV177" s="436"/>
      <c r="DSW177" s="436"/>
      <c r="DSX177" s="436"/>
      <c r="DSY177" s="436"/>
      <c r="DSZ177" s="436"/>
      <c r="DTA177" s="436"/>
      <c r="DTB177" s="436"/>
      <c r="DTC177" s="436"/>
      <c r="DTD177" s="436"/>
      <c r="DTE177" s="436"/>
      <c r="DTF177" s="436"/>
      <c r="DTG177" s="436"/>
      <c r="DTH177" s="436"/>
      <c r="DTI177" s="436"/>
      <c r="DTJ177" s="436"/>
      <c r="DTK177" s="436"/>
      <c r="DTL177" s="436"/>
      <c r="DTM177" s="436"/>
      <c r="DTN177" s="436"/>
      <c r="DTO177" s="436"/>
      <c r="DTP177" s="436"/>
      <c r="DTQ177" s="436"/>
      <c r="DTR177" s="436"/>
      <c r="DTS177" s="436"/>
      <c r="DTT177" s="436"/>
      <c r="DTU177" s="436"/>
      <c r="DTV177" s="436"/>
      <c r="DTW177" s="436"/>
      <c r="DTX177" s="436"/>
      <c r="DTY177" s="436"/>
      <c r="DTZ177" s="436"/>
      <c r="DUA177" s="436"/>
      <c r="DUB177" s="436"/>
      <c r="DUC177" s="436"/>
      <c r="DUD177" s="436"/>
      <c r="DUE177" s="436"/>
      <c r="DUF177" s="436"/>
      <c r="DUG177" s="436"/>
      <c r="DUH177" s="436"/>
      <c r="DUI177" s="436"/>
      <c r="DUJ177" s="436"/>
      <c r="DUK177" s="436"/>
      <c r="DUL177" s="436"/>
      <c r="DUM177" s="436"/>
      <c r="DUN177" s="436"/>
      <c r="DUO177" s="436"/>
      <c r="DUP177" s="436"/>
      <c r="DUQ177" s="436"/>
      <c r="DUR177" s="436"/>
      <c r="DUS177" s="436"/>
      <c r="DUT177" s="436"/>
      <c r="DUU177" s="436"/>
      <c r="DUV177" s="436"/>
      <c r="DUW177" s="436"/>
      <c r="DUX177" s="436"/>
      <c r="DUY177" s="436"/>
      <c r="DUZ177" s="436"/>
      <c r="DVA177" s="436"/>
      <c r="DVB177" s="436"/>
      <c r="DVC177" s="436"/>
      <c r="DVD177" s="436"/>
      <c r="DVE177" s="436"/>
      <c r="DVF177" s="436"/>
      <c r="DVG177" s="436"/>
      <c r="DVH177" s="436"/>
      <c r="DVI177" s="436"/>
      <c r="DVJ177" s="436"/>
      <c r="DVK177" s="436"/>
      <c r="DVL177" s="436"/>
      <c r="DVM177" s="436"/>
      <c r="DVN177" s="436"/>
      <c r="DVO177" s="436"/>
      <c r="DVP177" s="436"/>
      <c r="DVQ177" s="436"/>
      <c r="DVR177" s="436"/>
      <c r="DVS177" s="436"/>
      <c r="DVT177" s="436"/>
      <c r="DVU177" s="436"/>
      <c r="DVV177" s="436"/>
      <c r="DVW177" s="436"/>
      <c r="DVX177" s="436"/>
      <c r="DVY177" s="436"/>
      <c r="DVZ177" s="436"/>
      <c r="DWA177" s="436"/>
      <c r="DWB177" s="436"/>
      <c r="DWC177" s="436"/>
      <c r="DWD177" s="436"/>
      <c r="DWE177" s="436"/>
      <c r="DWF177" s="436"/>
      <c r="DWG177" s="436"/>
      <c r="DWH177" s="436"/>
      <c r="DWI177" s="436"/>
      <c r="DWJ177" s="436"/>
      <c r="DWK177" s="436"/>
      <c r="DWL177" s="436"/>
      <c r="DWM177" s="436"/>
      <c r="DWN177" s="436"/>
      <c r="DWO177" s="436"/>
      <c r="DWP177" s="436"/>
      <c r="DWQ177" s="436"/>
      <c r="DWR177" s="436"/>
      <c r="DWS177" s="436"/>
      <c r="DWT177" s="436"/>
      <c r="DWU177" s="436"/>
      <c r="DWV177" s="436"/>
      <c r="DWW177" s="436"/>
      <c r="DWX177" s="436"/>
      <c r="DWY177" s="436"/>
      <c r="DWZ177" s="436"/>
      <c r="DXA177" s="436"/>
      <c r="DXB177" s="436"/>
      <c r="DXC177" s="436"/>
      <c r="DXJ177" s="436"/>
      <c r="DXK177" s="436"/>
      <c r="DXL177" s="436"/>
      <c r="DXM177" s="436"/>
      <c r="DXN177" s="436"/>
      <c r="DXO177" s="436"/>
      <c r="DXP177" s="436"/>
      <c r="DXQ177" s="436"/>
      <c r="DXR177" s="436"/>
      <c r="DXS177" s="436"/>
      <c r="DXT177" s="436"/>
      <c r="DXU177" s="436"/>
      <c r="DXV177" s="436"/>
      <c r="DXW177" s="436"/>
      <c r="DXX177" s="436"/>
      <c r="DXY177" s="436"/>
      <c r="DXZ177" s="436"/>
      <c r="DYA177" s="436"/>
      <c r="DYB177" s="436"/>
      <c r="DYC177" s="436"/>
      <c r="DYD177" s="436"/>
      <c r="DYE177" s="436"/>
      <c r="DYF177" s="436"/>
      <c r="DYG177" s="436"/>
      <c r="DYH177" s="436"/>
      <c r="DYI177" s="436"/>
      <c r="DYJ177" s="436"/>
      <c r="DYK177" s="436"/>
      <c r="DYL177" s="436"/>
      <c r="DYM177" s="436"/>
      <c r="DYN177" s="436"/>
      <c r="DYO177" s="436"/>
      <c r="DYP177" s="436"/>
      <c r="DYQ177" s="436"/>
      <c r="DYR177" s="436"/>
      <c r="DYS177" s="436"/>
      <c r="DYT177" s="436"/>
      <c r="DYU177" s="436"/>
      <c r="DYV177" s="436"/>
      <c r="DYW177" s="436"/>
      <c r="DYX177" s="436"/>
      <c r="DYY177" s="436"/>
      <c r="DYZ177" s="436"/>
      <c r="DZA177" s="436"/>
      <c r="DZB177" s="436"/>
      <c r="DZC177" s="436"/>
      <c r="DZD177" s="436"/>
      <c r="DZE177" s="436"/>
      <c r="DZF177" s="436"/>
      <c r="DZG177" s="436"/>
      <c r="DZH177" s="436"/>
      <c r="DZI177" s="436"/>
      <c r="DZJ177" s="436"/>
      <c r="DZK177" s="436"/>
      <c r="DZL177" s="436"/>
      <c r="DZM177" s="436"/>
      <c r="DZN177" s="436"/>
      <c r="DZO177" s="436"/>
      <c r="DZP177" s="436"/>
      <c r="DZQ177" s="436"/>
      <c r="DZR177" s="436"/>
      <c r="DZS177" s="436"/>
      <c r="DZT177" s="436"/>
      <c r="DZU177" s="436"/>
      <c r="DZV177" s="436"/>
      <c r="DZW177" s="436"/>
      <c r="DZX177" s="436"/>
      <c r="DZY177" s="436"/>
      <c r="DZZ177" s="436"/>
      <c r="EAA177" s="436"/>
      <c r="EAB177" s="436"/>
      <c r="EAC177" s="436"/>
      <c r="EAD177" s="436"/>
      <c r="EAE177" s="436"/>
      <c r="EAF177" s="436"/>
      <c r="EAG177" s="436"/>
      <c r="EAH177" s="436"/>
      <c r="EAI177" s="436"/>
      <c r="EAJ177" s="436"/>
      <c r="EAK177" s="436"/>
      <c r="EAL177" s="436"/>
      <c r="EAM177" s="436"/>
      <c r="EAN177" s="436"/>
      <c r="EAO177" s="436"/>
      <c r="EAP177" s="436"/>
      <c r="EAQ177" s="436"/>
      <c r="EAR177" s="436"/>
      <c r="EAS177" s="436"/>
      <c r="EAT177" s="436"/>
      <c r="EAU177" s="436"/>
      <c r="EAV177" s="436"/>
      <c r="EAW177" s="436"/>
      <c r="EAX177" s="436"/>
      <c r="EAY177" s="436"/>
      <c r="EAZ177" s="436"/>
      <c r="EBA177" s="436"/>
      <c r="EBB177" s="436"/>
      <c r="EBC177" s="436"/>
      <c r="EBD177" s="436"/>
      <c r="EBE177" s="436"/>
      <c r="EBF177" s="436"/>
      <c r="EBG177" s="436"/>
      <c r="EBH177" s="436"/>
      <c r="EBI177" s="436"/>
      <c r="EBJ177" s="436"/>
      <c r="EBK177" s="436"/>
      <c r="EBL177" s="436"/>
      <c r="EBM177" s="436"/>
      <c r="EBN177" s="436"/>
      <c r="EBO177" s="436"/>
      <c r="EBP177" s="436"/>
      <c r="EBQ177" s="436"/>
      <c r="EBR177" s="436"/>
      <c r="EBS177" s="436"/>
      <c r="EBT177" s="436"/>
      <c r="EBU177" s="436"/>
      <c r="EBV177" s="436"/>
      <c r="EBW177" s="436"/>
      <c r="EBX177" s="436"/>
      <c r="EBY177" s="436"/>
      <c r="EBZ177" s="436"/>
      <c r="ECA177" s="436"/>
      <c r="ECB177" s="436"/>
      <c r="ECC177" s="436"/>
      <c r="ECD177" s="436"/>
      <c r="ECE177" s="436"/>
      <c r="ECF177" s="436"/>
      <c r="ECG177" s="436"/>
      <c r="ECH177" s="436"/>
      <c r="ECI177" s="436"/>
      <c r="ECJ177" s="436"/>
      <c r="ECK177" s="436"/>
      <c r="ECL177" s="436"/>
      <c r="ECM177" s="436"/>
      <c r="ECN177" s="436"/>
      <c r="ECO177" s="436"/>
      <c r="ECP177" s="436"/>
      <c r="ECQ177" s="436"/>
      <c r="ECR177" s="436"/>
      <c r="ECS177" s="436"/>
      <c r="ECT177" s="436"/>
      <c r="ECU177" s="436"/>
      <c r="ECV177" s="436"/>
      <c r="ECW177" s="436"/>
      <c r="ECX177" s="436"/>
      <c r="ECY177" s="436"/>
      <c r="ECZ177" s="436"/>
      <c r="EDA177" s="436"/>
      <c r="EDB177" s="436"/>
      <c r="EDC177" s="436"/>
      <c r="EDD177" s="436"/>
      <c r="EDE177" s="436"/>
      <c r="EDF177" s="436"/>
      <c r="EDG177" s="436"/>
      <c r="EDH177" s="436"/>
      <c r="EDI177" s="436"/>
      <c r="EDJ177" s="436"/>
      <c r="EDK177" s="436"/>
      <c r="EDL177" s="436"/>
      <c r="EDM177" s="436"/>
      <c r="EDN177" s="436"/>
      <c r="EDO177" s="436"/>
      <c r="EDP177" s="436"/>
      <c r="EDQ177" s="436"/>
      <c r="EDR177" s="436"/>
      <c r="EDS177" s="436"/>
      <c r="EDT177" s="436"/>
      <c r="EDU177" s="436"/>
      <c r="EDV177" s="436"/>
      <c r="EDW177" s="436"/>
      <c r="EDX177" s="436"/>
      <c r="EDY177" s="436"/>
      <c r="EDZ177" s="436"/>
      <c r="EEA177" s="436"/>
      <c r="EEB177" s="436"/>
      <c r="EEC177" s="436"/>
      <c r="EED177" s="436"/>
      <c r="EEE177" s="436"/>
      <c r="EEF177" s="436"/>
      <c r="EEG177" s="436"/>
      <c r="EEH177" s="436"/>
      <c r="EEI177" s="436"/>
      <c r="EEJ177" s="436"/>
      <c r="EEK177" s="436"/>
      <c r="EEL177" s="436"/>
      <c r="EEM177" s="436"/>
      <c r="EEN177" s="436"/>
      <c r="EEO177" s="436"/>
      <c r="EEP177" s="436"/>
      <c r="EEQ177" s="436"/>
      <c r="EER177" s="436"/>
      <c r="EES177" s="436"/>
      <c r="EET177" s="436"/>
      <c r="EEU177" s="436"/>
      <c r="EEV177" s="436"/>
      <c r="EEW177" s="436"/>
      <c r="EEX177" s="436"/>
      <c r="EEY177" s="436"/>
      <c r="EEZ177" s="436"/>
      <c r="EFA177" s="436"/>
      <c r="EFB177" s="436"/>
      <c r="EFC177" s="436"/>
      <c r="EFD177" s="436"/>
      <c r="EFE177" s="436"/>
      <c r="EFF177" s="436"/>
      <c r="EFG177" s="436"/>
      <c r="EFH177" s="436"/>
      <c r="EFI177" s="436"/>
      <c r="EFJ177" s="436"/>
      <c r="EFK177" s="436"/>
      <c r="EFL177" s="436"/>
      <c r="EFM177" s="436"/>
      <c r="EFN177" s="436"/>
      <c r="EFO177" s="436"/>
      <c r="EFP177" s="436"/>
      <c r="EFQ177" s="436"/>
      <c r="EFR177" s="436"/>
      <c r="EFS177" s="436"/>
      <c r="EFT177" s="436"/>
      <c r="EFU177" s="436"/>
      <c r="EFV177" s="436"/>
      <c r="EFW177" s="436"/>
      <c r="EFX177" s="436"/>
      <c r="EFY177" s="436"/>
      <c r="EFZ177" s="436"/>
      <c r="EGA177" s="436"/>
      <c r="EGB177" s="436"/>
      <c r="EGC177" s="436"/>
      <c r="EGD177" s="436"/>
      <c r="EGE177" s="436"/>
      <c r="EGF177" s="436"/>
      <c r="EGG177" s="436"/>
      <c r="EGH177" s="436"/>
      <c r="EGI177" s="436"/>
      <c r="EGJ177" s="436"/>
      <c r="EGK177" s="436"/>
      <c r="EGL177" s="436"/>
      <c r="EGM177" s="436"/>
      <c r="EGN177" s="436"/>
      <c r="EGO177" s="436"/>
      <c r="EGP177" s="436"/>
      <c r="EGQ177" s="436"/>
      <c r="EGR177" s="436"/>
      <c r="EGS177" s="436"/>
      <c r="EGT177" s="436"/>
      <c r="EGU177" s="436"/>
      <c r="EGV177" s="436"/>
      <c r="EGW177" s="436"/>
      <c r="EGX177" s="436"/>
      <c r="EGY177" s="436"/>
      <c r="EHF177" s="436"/>
      <c r="EHG177" s="436"/>
      <c r="EHH177" s="436"/>
      <c r="EHI177" s="436"/>
      <c r="EHJ177" s="436"/>
      <c r="EHK177" s="436"/>
      <c r="EHL177" s="436"/>
      <c r="EHM177" s="436"/>
      <c r="EHN177" s="436"/>
      <c r="EHO177" s="436"/>
      <c r="EHP177" s="436"/>
      <c r="EHQ177" s="436"/>
      <c r="EHR177" s="436"/>
      <c r="EHS177" s="436"/>
      <c r="EHT177" s="436"/>
      <c r="EHU177" s="436"/>
      <c r="EHV177" s="436"/>
      <c r="EHW177" s="436"/>
      <c r="EHX177" s="436"/>
      <c r="EHY177" s="436"/>
      <c r="EHZ177" s="436"/>
      <c r="EIA177" s="436"/>
      <c r="EIB177" s="436"/>
      <c r="EIC177" s="436"/>
      <c r="EID177" s="436"/>
      <c r="EIE177" s="436"/>
      <c r="EIF177" s="436"/>
      <c r="EIG177" s="436"/>
      <c r="EIH177" s="436"/>
      <c r="EII177" s="436"/>
      <c r="EIJ177" s="436"/>
      <c r="EIK177" s="436"/>
      <c r="EIL177" s="436"/>
      <c r="EIM177" s="436"/>
      <c r="EIN177" s="436"/>
      <c r="EIO177" s="436"/>
      <c r="EIP177" s="436"/>
      <c r="EIQ177" s="436"/>
      <c r="EIR177" s="436"/>
      <c r="EIS177" s="436"/>
      <c r="EIT177" s="436"/>
      <c r="EIU177" s="436"/>
      <c r="EIV177" s="436"/>
      <c r="EIW177" s="436"/>
      <c r="EIX177" s="436"/>
      <c r="EIY177" s="436"/>
      <c r="EIZ177" s="436"/>
      <c r="EJA177" s="436"/>
      <c r="EJB177" s="436"/>
      <c r="EJC177" s="436"/>
      <c r="EJD177" s="436"/>
      <c r="EJE177" s="436"/>
      <c r="EJF177" s="436"/>
      <c r="EJG177" s="436"/>
      <c r="EJH177" s="436"/>
      <c r="EJI177" s="436"/>
      <c r="EJJ177" s="436"/>
      <c r="EJK177" s="436"/>
      <c r="EJL177" s="436"/>
      <c r="EJM177" s="436"/>
      <c r="EJN177" s="436"/>
      <c r="EJO177" s="436"/>
      <c r="EJP177" s="436"/>
      <c r="EJQ177" s="436"/>
      <c r="EJR177" s="436"/>
      <c r="EJS177" s="436"/>
      <c r="EJT177" s="436"/>
      <c r="EJU177" s="436"/>
      <c r="EJV177" s="436"/>
      <c r="EJW177" s="436"/>
      <c r="EJX177" s="436"/>
      <c r="EJY177" s="436"/>
      <c r="EJZ177" s="436"/>
      <c r="EKA177" s="436"/>
      <c r="EKB177" s="436"/>
      <c r="EKC177" s="436"/>
      <c r="EKD177" s="436"/>
      <c r="EKE177" s="436"/>
      <c r="EKF177" s="436"/>
      <c r="EKG177" s="436"/>
      <c r="EKH177" s="436"/>
      <c r="EKI177" s="436"/>
      <c r="EKJ177" s="436"/>
      <c r="EKK177" s="436"/>
      <c r="EKL177" s="436"/>
      <c r="EKM177" s="436"/>
      <c r="EKN177" s="436"/>
      <c r="EKO177" s="436"/>
      <c r="EKP177" s="436"/>
      <c r="EKQ177" s="436"/>
      <c r="EKR177" s="436"/>
      <c r="EKS177" s="436"/>
      <c r="EKT177" s="436"/>
      <c r="EKU177" s="436"/>
      <c r="EKV177" s="436"/>
      <c r="EKW177" s="436"/>
      <c r="EKX177" s="436"/>
      <c r="EKY177" s="436"/>
      <c r="EKZ177" s="436"/>
      <c r="ELA177" s="436"/>
      <c r="ELB177" s="436"/>
      <c r="ELC177" s="436"/>
      <c r="ELD177" s="436"/>
      <c r="ELE177" s="436"/>
      <c r="ELF177" s="436"/>
      <c r="ELG177" s="436"/>
      <c r="ELH177" s="436"/>
      <c r="ELI177" s="436"/>
      <c r="ELJ177" s="436"/>
      <c r="ELK177" s="436"/>
      <c r="ELL177" s="436"/>
      <c r="ELM177" s="436"/>
      <c r="ELN177" s="436"/>
      <c r="ELO177" s="436"/>
      <c r="ELP177" s="436"/>
      <c r="ELQ177" s="436"/>
      <c r="ELR177" s="436"/>
      <c r="ELS177" s="436"/>
      <c r="ELT177" s="436"/>
      <c r="ELU177" s="436"/>
      <c r="ELV177" s="436"/>
      <c r="ELW177" s="436"/>
      <c r="ELX177" s="436"/>
      <c r="ELY177" s="436"/>
      <c r="ELZ177" s="436"/>
      <c r="EMA177" s="436"/>
      <c r="EMB177" s="436"/>
      <c r="EMC177" s="436"/>
      <c r="EMD177" s="436"/>
      <c r="EME177" s="436"/>
      <c r="EMF177" s="436"/>
      <c r="EMG177" s="436"/>
      <c r="EMH177" s="436"/>
      <c r="EMI177" s="436"/>
      <c r="EMJ177" s="436"/>
      <c r="EMK177" s="436"/>
      <c r="EML177" s="436"/>
      <c r="EMM177" s="436"/>
      <c r="EMN177" s="436"/>
      <c r="EMO177" s="436"/>
      <c r="EMP177" s="436"/>
      <c r="EMQ177" s="436"/>
      <c r="EMR177" s="436"/>
      <c r="EMS177" s="436"/>
      <c r="EMT177" s="436"/>
      <c r="EMU177" s="436"/>
      <c r="EMV177" s="436"/>
      <c r="EMW177" s="436"/>
      <c r="EMX177" s="436"/>
      <c r="EMY177" s="436"/>
      <c r="EMZ177" s="436"/>
      <c r="ENA177" s="436"/>
      <c r="ENB177" s="436"/>
      <c r="ENC177" s="436"/>
      <c r="END177" s="436"/>
      <c r="ENE177" s="436"/>
      <c r="ENF177" s="436"/>
      <c r="ENG177" s="436"/>
      <c r="ENH177" s="436"/>
      <c r="ENI177" s="436"/>
      <c r="ENJ177" s="436"/>
      <c r="ENK177" s="436"/>
      <c r="ENL177" s="436"/>
      <c r="ENM177" s="436"/>
      <c r="ENN177" s="436"/>
      <c r="ENO177" s="436"/>
      <c r="ENP177" s="436"/>
      <c r="ENQ177" s="436"/>
      <c r="ENR177" s="436"/>
      <c r="ENS177" s="436"/>
      <c r="ENT177" s="436"/>
      <c r="ENU177" s="436"/>
      <c r="ENV177" s="436"/>
      <c r="ENW177" s="436"/>
      <c r="ENX177" s="436"/>
      <c r="ENY177" s="436"/>
      <c r="ENZ177" s="436"/>
      <c r="EOA177" s="436"/>
      <c r="EOB177" s="436"/>
      <c r="EOC177" s="436"/>
      <c r="EOD177" s="436"/>
      <c r="EOE177" s="436"/>
      <c r="EOF177" s="436"/>
      <c r="EOG177" s="436"/>
      <c r="EOH177" s="436"/>
      <c r="EOI177" s="436"/>
      <c r="EOJ177" s="436"/>
      <c r="EOK177" s="436"/>
      <c r="EOL177" s="436"/>
      <c r="EOM177" s="436"/>
      <c r="EON177" s="436"/>
      <c r="EOO177" s="436"/>
      <c r="EOP177" s="436"/>
      <c r="EOQ177" s="436"/>
      <c r="EOR177" s="436"/>
      <c r="EOS177" s="436"/>
      <c r="EOT177" s="436"/>
      <c r="EOU177" s="436"/>
      <c r="EOV177" s="436"/>
      <c r="EOW177" s="436"/>
      <c r="EOX177" s="436"/>
      <c r="EOY177" s="436"/>
      <c r="EOZ177" s="436"/>
      <c r="EPA177" s="436"/>
      <c r="EPB177" s="436"/>
      <c r="EPC177" s="436"/>
      <c r="EPD177" s="436"/>
      <c r="EPE177" s="436"/>
      <c r="EPF177" s="436"/>
      <c r="EPG177" s="436"/>
      <c r="EPH177" s="436"/>
      <c r="EPI177" s="436"/>
      <c r="EPJ177" s="436"/>
      <c r="EPK177" s="436"/>
      <c r="EPL177" s="436"/>
      <c r="EPM177" s="436"/>
      <c r="EPN177" s="436"/>
      <c r="EPO177" s="436"/>
      <c r="EPP177" s="436"/>
      <c r="EPQ177" s="436"/>
      <c r="EPR177" s="436"/>
      <c r="EPS177" s="436"/>
      <c r="EPT177" s="436"/>
      <c r="EPU177" s="436"/>
      <c r="EPV177" s="436"/>
      <c r="EPW177" s="436"/>
      <c r="EPX177" s="436"/>
      <c r="EPY177" s="436"/>
      <c r="EPZ177" s="436"/>
      <c r="EQA177" s="436"/>
      <c r="EQB177" s="436"/>
      <c r="EQC177" s="436"/>
      <c r="EQD177" s="436"/>
      <c r="EQE177" s="436"/>
      <c r="EQF177" s="436"/>
      <c r="EQG177" s="436"/>
      <c r="EQH177" s="436"/>
      <c r="EQI177" s="436"/>
      <c r="EQJ177" s="436"/>
      <c r="EQK177" s="436"/>
      <c r="EQL177" s="436"/>
      <c r="EQM177" s="436"/>
      <c r="EQN177" s="436"/>
      <c r="EQO177" s="436"/>
      <c r="EQP177" s="436"/>
      <c r="EQQ177" s="436"/>
      <c r="EQR177" s="436"/>
      <c r="EQS177" s="436"/>
      <c r="EQT177" s="436"/>
      <c r="EQU177" s="436"/>
      <c r="ERB177" s="436"/>
      <c r="ERC177" s="436"/>
      <c r="ERD177" s="436"/>
      <c r="ERE177" s="436"/>
      <c r="ERF177" s="436"/>
      <c r="ERG177" s="436"/>
      <c r="ERH177" s="436"/>
      <c r="ERI177" s="436"/>
      <c r="ERJ177" s="436"/>
      <c r="ERK177" s="436"/>
      <c r="ERL177" s="436"/>
      <c r="ERM177" s="436"/>
      <c r="ERN177" s="436"/>
      <c r="ERO177" s="436"/>
      <c r="ERP177" s="436"/>
      <c r="ERQ177" s="436"/>
      <c r="ERR177" s="436"/>
      <c r="ERS177" s="436"/>
      <c r="ERT177" s="436"/>
      <c r="ERU177" s="436"/>
      <c r="ERV177" s="436"/>
      <c r="ERW177" s="436"/>
      <c r="ERX177" s="436"/>
      <c r="ERY177" s="436"/>
      <c r="ERZ177" s="436"/>
      <c r="ESA177" s="436"/>
      <c r="ESB177" s="436"/>
      <c r="ESC177" s="436"/>
      <c r="ESD177" s="436"/>
      <c r="ESE177" s="436"/>
      <c r="ESF177" s="436"/>
      <c r="ESG177" s="436"/>
      <c r="ESH177" s="436"/>
      <c r="ESI177" s="436"/>
      <c r="ESJ177" s="436"/>
      <c r="ESK177" s="436"/>
      <c r="ESL177" s="436"/>
      <c r="ESM177" s="436"/>
      <c r="ESN177" s="436"/>
      <c r="ESO177" s="436"/>
      <c r="ESP177" s="436"/>
      <c r="ESQ177" s="436"/>
      <c r="ESR177" s="436"/>
      <c r="ESS177" s="436"/>
      <c r="EST177" s="436"/>
      <c r="ESU177" s="436"/>
      <c r="ESV177" s="436"/>
      <c r="ESW177" s="436"/>
      <c r="ESX177" s="436"/>
      <c r="ESY177" s="436"/>
      <c r="ESZ177" s="436"/>
      <c r="ETA177" s="436"/>
      <c r="ETB177" s="436"/>
      <c r="ETC177" s="436"/>
      <c r="ETD177" s="436"/>
      <c r="ETE177" s="436"/>
      <c r="ETF177" s="436"/>
      <c r="ETG177" s="436"/>
      <c r="ETH177" s="436"/>
      <c r="ETI177" s="436"/>
      <c r="ETJ177" s="436"/>
      <c r="ETK177" s="436"/>
      <c r="ETL177" s="436"/>
      <c r="ETM177" s="436"/>
      <c r="ETN177" s="436"/>
      <c r="ETO177" s="436"/>
      <c r="ETP177" s="436"/>
      <c r="ETQ177" s="436"/>
      <c r="ETR177" s="436"/>
      <c r="ETS177" s="436"/>
      <c r="ETT177" s="436"/>
      <c r="ETU177" s="436"/>
      <c r="ETV177" s="436"/>
      <c r="ETW177" s="436"/>
      <c r="ETX177" s="436"/>
      <c r="ETY177" s="436"/>
      <c r="ETZ177" s="436"/>
      <c r="EUA177" s="436"/>
      <c r="EUB177" s="436"/>
      <c r="EUC177" s="436"/>
      <c r="EUD177" s="436"/>
      <c r="EUE177" s="436"/>
      <c r="EUF177" s="436"/>
      <c r="EUG177" s="436"/>
      <c r="EUH177" s="436"/>
      <c r="EUI177" s="436"/>
      <c r="EUJ177" s="436"/>
      <c r="EUK177" s="436"/>
      <c r="EUL177" s="436"/>
      <c r="EUM177" s="436"/>
      <c r="EUN177" s="436"/>
      <c r="EUO177" s="436"/>
      <c r="EUP177" s="436"/>
      <c r="EUQ177" s="436"/>
      <c r="EUR177" s="436"/>
      <c r="EUS177" s="436"/>
      <c r="EUT177" s="436"/>
      <c r="EUU177" s="436"/>
      <c r="EUV177" s="436"/>
      <c r="EUW177" s="436"/>
      <c r="EUX177" s="436"/>
      <c r="EUY177" s="436"/>
      <c r="EUZ177" s="436"/>
      <c r="EVA177" s="436"/>
      <c r="EVB177" s="436"/>
      <c r="EVC177" s="436"/>
      <c r="EVD177" s="436"/>
      <c r="EVE177" s="436"/>
      <c r="EVF177" s="436"/>
      <c r="EVG177" s="436"/>
      <c r="EVH177" s="436"/>
      <c r="EVI177" s="436"/>
      <c r="EVJ177" s="436"/>
      <c r="EVK177" s="436"/>
      <c r="EVL177" s="436"/>
      <c r="EVM177" s="436"/>
      <c r="EVN177" s="436"/>
      <c r="EVO177" s="436"/>
      <c r="EVP177" s="436"/>
      <c r="EVQ177" s="436"/>
      <c r="EVR177" s="436"/>
      <c r="EVS177" s="436"/>
      <c r="EVT177" s="436"/>
      <c r="EVU177" s="436"/>
      <c r="EVV177" s="436"/>
      <c r="EVW177" s="436"/>
      <c r="EVX177" s="436"/>
      <c r="EVY177" s="436"/>
      <c r="EVZ177" s="436"/>
      <c r="EWA177" s="436"/>
      <c r="EWB177" s="436"/>
      <c r="EWC177" s="436"/>
      <c r="EWD177" s="436"/>
      <c r="EWE177" s="436"/>
      <c r="EWF177" s="436"/>
      <c r="EWG177" s="436"/>
      <c r="EWH177" s="436"/>
      <c r="EWI177" s="436"/>
      <c r="EWJ177" s="436"/>
      <c r="EWK177" s="436"/>
      <c r="EWL177" s="436"/>
      <c r="EWM177" s="436"/>
      <c r="EWN177" s="436"/>
      <c r="EWO177" s="436"/>
      <c r="EWP177" s="436"/>
      <c r="EWQ177" s="436"/>
      <c r="EWR177" s="436"/>
      <c r="EWS177" s="436"/>
      <c r="EWT177" s="436"/>
      <c r="EWU177" s="436"/>
      <c r="EWV177" s="436"/>
      <c r="EWW177" s="436"/>
      <c r="EWX177" s="436"/>
      <c r="EWY177" s="436"/>
      <c r="EWZ177" s="436"/>
      <c r="EXA177" s="436"/>
      <c r="EXB177" s="436"/>
      <c r="EXC177" s="436"/>
      <c r="EXD177" s="436"/>
      <c r="EXE177" s="436"/>
      <c r="EXF177" s="436"/>
      <c r="EXG177" s="436"/>
      <c r="EXH177" s="436"/>
      <c r="EXI177" s="436"/>
      <c r="EXJ177" s="436"/>
      <c r="EXK177" s="436"/>
      <c r="EXL177" s="436"/>
      <c r="EXM177" s="436"/>
      <c r="EXN177" s="436"/>
      <c r="EXO177" s="436"/>
      <c r="EXP177" s="436"/>
      <c r="EXQ177" s="436"/>
      <c r="EXR177" s="436"/>
      <c r="EXS177" s="436"/>
      <c r="EXT177" s="436"/>
      <c r="EXU177" s="436"/>
      <c r="EXV177" s="436"/>
      <c r="EXW177" s="436"/>
      <c r="EXX177" s="436"/>
      <c r="EXY177" s="436"/>
      <c r="EXZ177" s="436"/>
      <c r="EYA177" s="436"/>
      <c r="EYB177" s="436"/>
      <c r="EYC177" s="436"/>
      <c r="EYD177" s="436"/>
      <c r="EYE177" s="436"/>
      <c r="EYF177" s="436"/>
      <c r="EYG177" s="436"/>
      <c r="EYH177" s="436"/>
      <c r="EYI177" s="436"/>
      <c r="EYJ177" s="436"/>
      <c r="EYK177" s="436"/>
      <c r="EYL177" s="436"/>
      <c r="EYM177" s="436"/>
      <c r="EYN177" s="436"/>
      <c r="EYO177" s="436"/>
      <c r="EYP177" s="436"/>
      <c r="EYQ177" s="436"/>
      <c r="EYR177" s="436"/>
      <c r="EYS177" s="436"/>
      <c r="EYT177" s="436"/>
      <c r="EYU177" s="436"/>
      <c r="EYV177" s="436"/>
      <c r="EYW177" s="436"/>
      <c r="EYX177" s="436"/>
      <c r="EYY177" s="436"/>
      <c r="EYZ177" s="436"/>
      <c r="EZA177" s="436"/>
      <c r="EZB177" s="436"/>
      <c r="EZC177" s="436"/>
      <c r="EZD177" s="436"/>
      <c r="EZE177" s="436"/>
      <c r="EZF177" s="436"/>
      <c r="EZG177" s="436"/>
      <c r="EZH177" s="436"/>
      <c r="EZI177" s="436"/>
      <c r="EZJ177" s="436"/>
      <c r="EZK177" s="436"/>
      <c r="EZL177" s="436"/>
      <c r="EZM177" s="436"/>
      <c r="EZN177" s="436"/>
      <c r="EZO177" s="436"/>
      <c r="EZP177" s="436"/>
      <c r="EZQ177" s="436"/>
      <c r="EZR177" s="436"/>
      <c r="EZS177" s="436"/>
      <c r="EZT177" s="436"/>
      <c r="EZU177" s="436"/>
      <c r="EZV177" s="436"/>
      <c r="EZW177" s="436"/>
      <c r="EZX177" s="436"/>
      <c r="EZY177" s="436"/>
      <c r="EZZ177" s="436"/>
      <c r="FAA177" s="436"/>
      <c r="FAB177" s="436"/>
      <c r="FAC177" s="436"/>
      <c r="FAD177" s="436"/>
      <c r="FAE177" s="436"/>
      <c r="FAF177" s="436"/>
      <c r="FAG177" s="436"/>
      <c r="FAH177" s="436"/>
      <c r="FAI177" s="436"/>
      <c r="FAJ177" s="436"/>
      <c r="FAK177" s="436"/>
      <c r="FAL177" s="436"/>
      <c r="FAM177" s="436"/>
      <c r="FAN177" s="436"/>
      <c r="FAO177" s="436"/>
      <c r="FAP177" s="436"/>
      <c r="FAQ177" s="436"/>
      <c r="FAX177" s="436"/>
      <c r="FAY177" s="436"/>
      <c r="FAZ177" s="436"/>
      <c r="FBA177" s="436"/>
      <c r="FBB177" s="436"/>
      <c r="FBC177" s="436"/>
      <c r="FBD177" s="436"/>
      <c r="FBE177" s="436"/>
      <c r="FBF177" s="436"/>
      <c r="FBG177" s="436"/>
      <c r="FBH177" s="436"/>
      <c r="FBI177" s="436"/>
      <c r="FBJ177" s="436"/>
      <c r="FBK177" s="436"/>
      <c r="FBL177" s="436"/>
      <c r="FBM177" s="436"/>
      <c r="FBN177" s="436"/>
      <c r="FBO177" s="436"/>
      <c r="FBP177" s="436"/>
      <c r="FBQ177" s="436"/>
      <c r="FBR177" s="436"/>
      <c r="FBS177" s="436"/>
      <c r="FBT177" s="436"/>
      <c r="FBU177" s="436"/>
      <c r="FBV177" s="436"/>
      <c r="FBW177" s="436"/>
      <c r="FBX177" s="436"/>
      <c r="FBY177" s="436"/>
      <c r="FBZ177" s="436"/>
      <c r="FCA177" s="436"/>
      <c r="FCB177" s="436"/>
      <c r="FCC177" s="436"/>
      <c r="FCD177" s="436"/>
      <c r="FCE177" s="436"/>
      <c r="FCF177" s="436"/>
      <c r="FCG177" s="436"/>
      <c r="FCH177" s="436"/>
      <c r="FCI177" s="436"/>
      <c r="FCJ177" s="436"/>
      <c r="FCK177" s="436"/>
      <c r="FCL177" s="436"/>
      <c r="FCM177" s="436"/>
      <c r="FCN177" s="436"/>
      <c r="FCO177" s="436"/>
      <c r="FCP177" s="436"/>
      <c r="FCQ177" s="436"/>
      <c r="FCR177" s="436"/>
      <c r="FCS177" s="436"/>
      <c r="FCT177" s="436"/>
      <c r="FCU177" s="436"/>
      <c r="FCV177" s="436"/>
      <c r="FCW177" s="436"/>
      <c r="FCX177" s="436"/>
      <c r="FCY177" s="436"/>
      <c r="FCZ177" s="436"/>
      <c r="FDA177" s="436"/>
      <c r="FDB177" s="436"/>
      <c r="FDC177" s="436"/>
      <c r="FDD177" s="436"/>
      <c r="FDE177" s="436"/>
      <c r="FDF177" s="436"/>
      <c r="FDG177" s="436"/>
      <c r="FDH177" s="436"/>
      <c r="FDI177" s="436"/>
      <c r="FDJ177" s="436"/>
      <c r="FDK177" s="436"/>
      <c r="FDL177" s="436"/>
      <c r="FDM177" s="436"/>
      <c r="FDN177" s="436"/>
      <c r="FDO177" s="436"/>
      <c r="FDP177" s="436"/>
      <c r="FDQ177" s="436"/>
      <c r="FDR177" s="436"/>
      <c r="FDS177" s="436"/>
      <c r="FDT177" s="436"/>
      <c r="FDU177" s="436"/>
      <c r="FDV177" s="436"/>
      <c r="FDW177" s="436"/>
      <c r="FDX177" s="436"/>
      <c r="FDY177" s="436"/>
      <c r="FDZ177" s="436"/>
      <c r="FEA177" s="436"/>
      <c r="FEB177" s="436"/>
      <c r="FEC177" s="436"/>
      <c r="FED177" s="436"/>
      <c r="FEE177" s="436"/>
      <c r="FEF177" s="436"/>
      <c r="FEG177" s="436"/>
      <c r="FEH177" s="436"/>
      <c r="FEI177" s="436"/>
      <c r="FEJ177" s="436"/>
      <c r="FEK177" s="436"/>
      <c r="FEL177" s="436"/>
      <c r="FEM177" s="436"/>
      <c r="FEN177" s="436"/>
      <c r="FEO177" s="436"/>
      <c r="FEP177" s="436"/>
      <c r="FEQ177" s="436"/>
      <c r="FER177" s="436"/>
      <c r="FES177" s="436"/>
      <c r="FET177" s="436"/>
      <c r="FEU177" s="436"/>
      <c r="FEV177" s="436"/>
      <c r="FEW177" s="436"/>
      <c r="FEX177" s="436"/>
      <c r="FEY177" s="436"/>
      <c r="FEZ177" s="436"/>
      <c r="FFA177" s="436"/>
      <c r="FFB177" s="436"/>
      <c r="FFC177" s="436"/>
      <c r="FFD177" s="436"/>
      <c r="FFE177" s="436"/>
      <c r="FFF177" s="436"/>
      <c r="FFG177" s="436"/>
      <c r="FFH177" s="436"/>
      <c r="FFI177" s="436"/>
      <c r="FFJ177" s="436"/>
      <c r="FFK177" s="436"/>
      <c r="FFL177" s="436"/>
      <c r="FFM177" s="436"/>
      <c r="FFN177" s="436"/>
      <c r="FFO177" s="436"/>
      <c r="FFP177" s="436"/>
      <c r="FFQ177" s="436"/>
      <c r="FFR177" s="436"/>
      <c r="FFS177" s="436"/>
      <c r="FFT177" s="436"/>
      <c r="FFU177" s="436"/>
      <c r="FFV177" s="436"/>
      <c r="FFW177" s="436"/>
      <c r="FFX177" s="436"/>
      <c r="FFY177" s="436"/>
      <c r="FFZ177" s="436"/>
      <c r="FGA177" s="436"/>
      <c r="FGB177" s="436"/>
      <c r="FGC177" s="436"/>
      <c r="FGD177" s="436"/>
      <c r="FGE177" s="436"/>
      <c r="FGF177" s="436"/>
      <c r="FGG177" s="436"/>
      <c r="FGH177" s="436"/>
      <c r="FGI177" s="436"/>
      <c r="FGJ177" s="436"/>
      <c r="FGK177" s="436"/>
      <c r="FGL177" s="436"/>
      <c r="FGM177" s="436"/>
      <c r="FGN177" s="436"/>
      <c r="FGO177" s="436"/>
      <c r="FGP177" s="436"/>
      <c r="FGQ177" s="436"/>
      <c r="FGR177" s="436"/>
      <c r="FGS177" s="436"/>
      <c r="FGT177" s="436"/>
      <c r="FGU177" s="436"/>
      <c r="FGV177" s="436"/>
      <c r="FGW177" s="436"/>
      <c r="FGX177" s="436"/>
      <c r="FGY177" s="436"/>
      <c r="FGZ177" s="436"/>
      <c r="FHA177" s="436"/>
      <c r="FHB177" s="436"/>
      <c r="FHC177" s="436"/>
      <c r="FHD177" s="436"/>
      <c r="FHE177" s="436"/>
      <c r="FHF177" s="436"/>
      <c r="FHG177" s="436"/>
      <c r="FHH177" s="436"/>
      <c r="FHI177" s="436"/>
      <c r="FHJ177" s="436"/>
      <c r="FHK177" s="436"/>
      <c r="FHL177" s="436"/>
      <c r="FHM177" s="436"/>
      <c r="FHN177" s="436"/>
      <c r="FHO177" s="436"/>
      <c r="FHP177" s="436"/>
      <c r="FHQ177" s="436"/>
      <c r="FHR177" s="436"/>
      <c r="FHS177" s="436"/>
      <c r="FHT177" s="436"/>
      <c r="FHU177" s="436"/>
      <c r="FHV177" s="436"/>
      <c r="FHW177" s="436"/>
      <c r="FHX177" s="436"/>
      <c r="FHY177" s="436"/>
      <c r="FHZ177" s="436"/>
      <c r="FIA177" s="436"/>
      <c r="FIB177" s="436"/>
      <c r="FIC177" s="436"/>
      <c r="FID177" s="436"/>
      <c r="FIE177" s="436"/>
      <c r="FIF177" s="436"/>
      <c r="FIG177" s="436"/>
      <c r="FIH177" s="436"/>
      <c r="FII177" s="436"/>
      <c r="FIJ177" s="436"/>
      <c r="FIK177" s="436"/>
      <c r="FIL177" s="436"/>
      <c r="FIM177" s="436"/>
      <c r="FIN177" s="436"/>
      <c r="FIO177" s="436"/>
      <c r="FIP177" s="436"/>
      <c r="FIQ177" s="436"/>
      <c r="FIR177" s="436"/>
      <c r="FIS177" s="436"/>
      <c r="FIT177" s="436"/>
      <c r="FIU177" s="436"/>
      <c r="FIV177" s="436"/>
      <c r="FIW177" s="436"/>
      <c r="FIX177" s="436"/>
      <c r="FIY177" s="436"/>
      <c r="FIZ177" s="436"/>
      <c r="FJA177" s="436"/>
      <c r="FJB177" s="436"/>
      <c r="FJC177" s="436"/>
      <c r="FJD177" s="436"/>
      <c r="FJE177" s="436"/>
      <c r="FJF177" s="436"/>
      <c r="FJG177" s="436"/>
      <c r="FJH177" s="436"/>
      <c r="FJI177" s="436"/>
      <c r="FJJ177" s="436"/>
      <c r="FJK177" s="436"/>
      <c r="FJL177" s="436"/>
      <c r="FJM177" s="436"/>
      <c r="FJN177" s="436"/>
      <c r="FJO177" s="436"/>
      <c r="FJP177" s="436"/>
      <c r="FJQ177" s="436"/>
      <c r="FJR177" s="436"/>
      <c r="FJS177" s="436"/>
      <c r="FJT177" s="436"/>
      <c r="FJU177" s="436"/>
      <c r="FJV177" s="436"/>
      <c r="FJW177" s="436"/>
      <c r="FJX177" s="436"/>
      <c r="FJY177" s="436"/>
      <c r="FJZ177" s="436"/>
      <c r="FKA177" s="436"/>
      <c r="FKB177" s="436"/>
      <c r="FKC177" s="436"/>
      <c r="FKD177" s="436"/>
      <c r="FKE177" s="436"/>
      <c r="FKF177" s="436"/>
      <c r="FKG177" s="436"/>
      <c r="FKH177" s="436"/>
      <c r="FKI177" s="436"/>
      <c r="FKJ177" s="436"/>
      <c r="FKK177" s="436"/>
      <c r="FKL177" s="436"/>
      <c r="FKM177" s="436"/>
      <c r="FKT177" s="436"/>
      <c r="FKU177" s="436"/>
      <c r="FKV177" s="436"/>
      <c r="FKW177" s="436"/>
      <c r="FKX177" s="436"/>
      <c r="FKY177" s="436"/>
      <c r="FKZ177" s="436"/>
      <c r="FLA177" s="436"/>
      <c r="FLB177" s="436"/>
      <c r="FLC177" s="436"/>
      <c r="FLD177" s="436"/>
      <c r="FLE177" s="436"/>
      <c r="FLF177" s="436"/>
      <c r="FLG177" s="436"/>
      <c r="FLH177" s="436"/>
      <c r="FLI177" s="436"/>
      <c r="FLJ177" s="436"/>
      <c r="FLK177" s="436"/>
      <c r="FLL177" s="436"/>
      <c r="FLM177" s="436"/>
      <c r="FLN177" s="436"/>
      <c r="FLO177" s="436"/>
      <c r="FLP177" s="436"/>
      <c r="FLQ177" s="436"/>
      <c r="FLR177" s="436"/>
      <c r="FLS177" s="436"/>
      <c r="FLT177" s="436"/>
      <c r="FLU177" s="436"/>
      <c r="FLV177" s="436"/>
      <c r="FLW177" s="436"/>
      <c r="FLX177" s="436"/>
      <c r="FLY177" s="436"/>
      <c r="FLZ177" s="436"/>
      <c r="FMA177" s="436"/>
      <c r="FMB177" s="436"/>
      <c r="FMC177" s="436"/>
      <c r="FMD177" s="436"/>
      <c r="FME177" s="436"/>
      <c r="FMF177" s="436"/>
      <c r="FMG177" s="436"/>
      <c r="FMH177" s="436"/>
      <c r="FMI177" s="436"/>
      <c r="FMJ177" s="436"/>
      <c r="FMK177" s="436"/>
      <c r="FML177" s="436"/>
      <c r="FMM177" s="436"/>
      <c r="FMN177" s="436"/>
      <c r="FMO177" s="436"/>
      <c r="FMP177" s="436"/>
      <c r="FMQ177" s="436"/>
      <c r="FMR177" s="436"/>
      <c r="FMS177" s="436"/>
      <c r="FMT177" s="436"/>
      <c r="FMU177" s="436"/>
      <c r="FMV177" s="436"/>
      <c r="FMW177" s="436"/>
      <c r="FMX177" s="436"/>
      <c r="FMY177" s="436"/>
      <c r="FMZ177" s="436"/>
      <c r="FNA177" s="436"/>
      <c r="FNB177" s="436"/>
      <c r="FNC177" s="436"/>
      <c r="FND177" s="436"/>
      <c r="FNE177" s="436"/>
      <c r="FNF177" s="436"/>
      <c r="FNG177" s="436"/>
      <c r="FNH177" s="436"/>
      <c r="FNI177" s="436"/>
      <c r="FNJ177" s="436"/>
      <c r="FNK177" s="436"/>
      <c r="FNL177" s="436"/>
      <c r="FNM177" s="436"/>
      <c r="FNN177" s="436"/>
      <c r="FNO177" s="436"/>
      <c r="FNP177" s="436"/>
      <c r="FNQ177" s="436"/>
      <c r="FNR177" s="436"/>
      <c r="FNS177" s="436"/>
      <c r="FNT177" s="436"/>
      <c r="FNU177" s="436"/>
      <c r="FNV177" s="436"/>
      <c r="FNW177" s="436"/>
      <c r="FNX177" s="436"/>
      <c r="FNY177" s="436"/>
      <c r="FNZ177" s="436"/>
      <c r="FOA177" s="436"/>
      <c r="FOB177" s="436"/>
      <c r="FOC177" s="436"/>
      <c r="FOD177" s="436"/>
      <c r="FOE177" s="436"/>
      <c r="FOF177" s="436"/>
      <c r="FOG177" s="436"/>
      <c r="FOH177" s="436"/>
      <c r="FOI177" s="436"/>
      <c r="FOJ177" s="436"/>
      <c r="FOK177" s="436"/>
      <c r="FOL177" s="436"/>
      <c r="FOM177" s="436"/>
      <c r="FON177" s="436"/>
      <c r="FOO177" s="436"/>
      <c r="FOP177" s="436"/>
      <c r="FOQ177" s="436"/>
      <c r="FOR177" s="436"/>
      <c r="FOS177" s="436"/>
      <c r="FOT177" s="436"/>
      <c r="FOU177" s="436"/>
      <c r="FOV177" s="436"/>
      <c r="FOW177" s="436"/>
      <c r="FOX177" s="436"/>
      <c r="FOY177" s="436"/>
      <c r="FOZ177" s="436"/>
      <c r="FPA177" s="436"/>
      <c r="FPB177" s="436"/>
      <c r="FPC177" s="436"/>
      <c r="FPD177" s="436"/>
      <c r="FPE177" s="436"/>
      <c r="FPF177" s="436"/>
      <c r="FPG177" s="436"/>
      <c r="FPH177" s="436"/>
      <c r="FPI177" s="436"/>
      <c r="FPJ177" s="436"/>
      <c r="FPK177" s="436"/>
      <c r="FPL177" s="436"/>
      <c r="FPM177" s="436"/>
      <c r="FPN177" s="436"/>
      <c r="FPO177" s="436"/>
      <c r="FPP177" s="436"/>
      <c r="FPQ177" s="436"/>
      <c r="FPR177" s="436"/>
      <c r="FPS177" s="436"/>
      <c r="FPT177" s="436"/>
      <c r="FPU177" s="436"/>
      <c r="FPV177" s="436"/>
      <c r="FPW177" s="436"/>
      <c r="FPX177" s="436"/>
      <c r="FPY177" s="436"/>
      <c r="FPZ177" s="436"/>
      <c r="FQA177" s="436"/>
      <c r="FQB177" s="436"/>
      <c r="FQC177" s="436"/>
      <c r="FQD177" s="436"/>
      <c r="FQE177" s="436"/>
      <c r="FQF177" s="436"/>
      <c r="FQG177" s="436"/>
      <c r="FQH177" s="436"/>
      <c r="FQI177" s="436"/>
      <c r="FQJ177" s="436"/>
      <c r="FQK177" s="436"/>
      <c r="FQL177" s="436"/>
      <c r="FQM177" s="436"/>
      <c r="FQN177" s="436"/>
      <c r="FQO177" s="436"/>
      <c r="FQP177" s="436"/>
      <c r="FQQ177" s="436"/>
      <c r="FQR177" s="436"/>
      <c r="FQS177" s="436"/>
      <c r="FQT177" s="436"/>
      <c r="FQU177" s="436"/>
      <c r="FQV177" s="436"/>
      <c r="FQW177" s="436"/>
      <c r="FQX177" s="436"/>
      <c r="FQY177" s="436"/>
      <c r="FQZ177" s="436"/>
      <c r="FRA177" s="436"/>
      <c r="FRB177" s="436"/>
      <c r="FRC177" s="436"/>
      <c r="FRD177" s="436"/>
      <c r="FRE177" s="436"/>
      <c r="FRF177" s="436"/>
      <c r="FRG177" s="436"/>
      <c r="FRH177" s="436"/>
      <c r="FRI177" s="436"/>
      <c r="FRJ177" s="436"/>
      <c r="FRK177" s="436"/>
      <c r="FRL177" s="436"/>
      <c r="FRM177" s="436"/>
      <c r="FRN177" s="436"/>
      <c r="FRO177" s="436"/>
      <c r="FRP177" s="436"/>
      <c r="FRQ177" s="436"/>
      <c r="FRR177" s="436"/>
      <c r="FRS177" s="436"/>
      <c r="FRT177" s="436"/>
      <c r="FRU177" s="436"/>
      <c r="FRV177" s="436"/>
      <c r="FRW177" s="436"/>
      <c r="FRX177" s="436"/>
      <c r="FRY177" s="436"/>
      <c r="FRZ177" s="436"/>
      <c r="FSA177" s="436"/>
      <c r="FSB177" s="436"/>
      <c r="FSC177" s="436"/>
      <c r="FSD177" s="436"/>
      <c r="FSE177" s="436"/>
      <c r="FSF177" s="436"/>
      <c r="FSG177" s="436"/>
      <c r="FSH177" s="436"/>
      <c r="FSI177" s="436"/>
      <c r="FSJ177" s="436"/>
      <c r="FSK177" s="436"/>
      <c r="FSL177" s="436"/>
      <c r="FSM177" s="436"/>
      <c r="FSN177" s="436"/>
      <c r="FSO177" s="436"/>
      <c r="FSP177" s="436"/>
      <c r="FSQ177" s="436"/>
      <c r="FSR177" s="436"/>
      <c r="FSS177" s="436"/>
      <c r="FST177" s="436"/>
      <c r="FSU177" s="436"/>
      <c r="FSV177" s="436"/>
      <c r="FSW177" s="436"/>
      <c r="FSX177" s="436"/>
      <c r="FSY177" s="436"/>
      <c r="FSZ177" s="436"/>
      <c r="FTA177" s="436"/>
      <c r="FTB177" s="436"/>
      <c r="FTC177" s="436"/>
      <c r="FTD177" s="436"/>
      <c r="FTE177" s="436"/>
      <c r="FTF177" s="436"/>
      <c r="FTG177" s="436"/>
      <c r="FTH177" s="436"/>
      <c r="FTI177" s="436"/>
      <c r="FTJ177" s="436"/>
      <c r="FTK177" s="436"/>
      <c r="FTL177" s="436"/>
      <c r="FTM177" s="436"/>
      <c r="FTN177" s="436"/>
      <c r="FTO177" s="436"/>
      <c r="FTP177" s="436"/>
      <c r="FTQ177" s="436"/>
      <c r="FTR177" s="436"/>
      <c r="FTS177" s="436"/>
      <c r="FTT177" s="436"/>
      <c r="FTU177" s="436"/>
      <c r="FTV177" s="436"/>
      <c r="FTW177" s="436"/>
      <c r="FTX177" s="436"/>
      <c r="FTY177" s="436"/>
      <c r="FTZ177" s="436"/>
      <c r="FUA177" s="436"/>
      <c r="FUB177" s="436"/>
      <c r="FUC177" s="436"/>
      <c r="FUD177" s="436"/>
      <c r="FUE177" s="436"/>
      <c r="FUF177" s="436"/>
      <c r="FUG177" s="436"/>
      <c r="FUH177" s="436"/>
      <c r="FUI177" s="436"/>
      <c r="FUP177" s="436"/>
      <c r="FUQ177" s="436"/>
      <c r="FUR177" s="436"/>
      <c r="FUS177" s="436"/>
      <c r="FUT177" s="436"/>
      <c r="FUU177" s="436"/>
      <c r="FUV177" s="436"/>
      <c r="FUW177" s="436"/>
      <c r="FUX177" s="436"/>
      <c r="FUY177" s="436"/>
      <c r="FUZ177" s="436"/>
      <c r="FVA177" s="436"/>
      <c r="FVB177" s="436"/>
      <c r="FVC177" s="436"/>
      <c r="FVD177" s="436"/>
      <c r="FVE177" s="436"/>
      <c r="FVF177" s="436"/>
      <c r="FVG177" s="436"/>
      <c r="FVH177" s="436"/>
      <c r="FVI177" s="436"/>
      <c r="FVJ177" s="436"/>
      <c r="FVK177" s="436"/>
      <c r="FVL177" s="436"/>
      <c r="FVM177" s="436"/>
      <c r="FVN177" s="436"/>
      <c r="FVO177" s="436"/>
      <c r="FVP177" s="436"/>
      <c r="FVQ177" s="436"/>
      <c r="FVR177" s="436"/>
      <c r="FVS177" s="436"/>
      <c r="FVT177" s="436"/>
      <c r="FVU177" s="436"/>
      <c r="FVV177" s="436"/>
      <c r="FVW177" s="436"/>
      <c r="FVX177" s="436"/>
      <c r="FVY177" s="436"/>
      <c r="FVZ177" s="436"/>
      <c r="FWA177" s="436"/>
      <c r="FWB177" s="436"/>
      <c r="FWC177" s="436"/>
      <c r="FWD177" s="436"/>
      <c r="FWE177" s="436"/>
      <c r="FWF177" s="436"/>
      <c r="FWG177" s="436"/>
      <c r="FWH177" s="436"/>
      <c r="FWI177" s="436"/>
      <c r="FWJ177" s="436"/>
      <c r="FWK177" s="436"/>
      <c r="FWL177" s="436"/>
      <c r="FWM177" s="436"/>
      <c r="FWN177" s="436"/>
      <c r="FWO177" s="436"/>
      <c r="FWP177" s="436"/>
      <c r="FWQ177" s="436"/>
      <c r="FWR177" s="436"/>
      <c r="FWS177" s="436"/>
      <c r="FWT177" s="436"/>
      <c r="FWU177" s="436"/>
      <c r="FWV177" s="436"/>
      <c r="FWW177" s="436"/>
      <c r="FWX177" s="436"/>
      <c r="FWY177" s="436"/>
      <c r="FWZ177" s="436"/>
      <c r="FXA177" s="436"/>
      <c r="FXB177" s="436"/>
      <c r="FXC177" s="436"/>
      <c r="FXD177" s="436"/>
      <c r="FXE177" s="436"/>
      <c r="FXF177" s="436"/>
      <c r="FXG177" s="436"/>
      <c r="FXH177" s="436"/>
      <c r="FXI177" s="436"/>
      <c r="FXJ177" s="436"/>
      <c r="FXK177" s="436"/>
      <c r="FXL177" s="436"/>
      <c r="FXM177" s="436"/>
      <c r="FXN177" s="436"/>
      <c r="FXO177" s="436"/>
      <c r="FXP177" s="436"/>
      <c r="FXQ177" s="436"/>
      <c r="FXR177" s="436"/>
      <c r="FXS177" s="436"/>
      <c r="FXT177" s="436"/>
      <c r="FXU177" s="436"/>
      <c r="FXV177" s="436"/>
      <c r="FXW177" s="436"/>
      <c r="FXX177" s="436"/>
      <c r="FXY177" s="436"/>
      <c r="FXZ177" s="436"/>
      <c r="FYA177" s="436"/>
      <c r="FYB177" s="436"/>
      <c r="FYC177" s="436"/>
      <c r="FYD177" s="436"/>
      <c r="FYE177" s="436"/>
      <c r="FYF177" s="436"/>
      <c r="FYG177" s="436"/>
      <c r="FYH177" s="436"/>
      <c r="FYI177" s="436"/>
      <c r="FYJ177" s="436"/>
      <c r="FYK177" s="436"/>
      <c r="FYL177" s="436"/>
      <c r="FYM177" s="436"/>
      <c r="FYN177" s="436"/>
      <c r="FYO177" s="436"/>
      <c r="FYP177" s="436"/>
      <c r="FYQ177" s="436"/>
      <c r="FYR177" s="436"/>
      <c r="FYS177" s="436"/>
      <c r="FYT177" s="436"/>
      <c r="FYU177" s="436"/>
      <c r="FYV177" s="436"/>
      <c r="FYW177" s="436"/>
      <c r="FYX177" s="436"/>
      <c r="FYY177" s="436"/>
      <c r="FYZ177" s="436"/>
      <c r="FZA177" s="436"/>
      <c r="FZB177" s="436"/>
      <c r="FZC177" s="436"/>
      <c r="FZD177" s="436"/>
      <c r="FZE177" s="436"/>
      <c r="FZF177" s="436"/>
      <c r="FZG177" s="436"/>
      <c r="FZH177" s="436"/>
      <c r="FZI177" s="436"/>
      <c r="FZJ177" s="436"/>
      <c r="FZK177" s="436"/>
      <c r="FZL177" s="436"/>
      <c r="FZM177" s="436"/>
      <c r="FZN177" s="436"/>
      <c r="FZO177" s="436"/>
      <c r="FZP177" s="436"/>
      <c r="FZQ177" s="436"/>
      <c r="FZR177" s="436"/>
      <c r="FZS177" s="436"/>
      <c r="FZT177" s="436"/>
      <c r="FZU177" s="436"/>
      <c r="FZV177" s="436"/>
      <c r="FZW177" s="436"/>
      <c r="FZX177" s="436"/>
      <c r="FZY177" s="436"/>
      <c r="FZZ177" s="436"/>
      <c r="GAA177" s="436"/>
      <c r="GAB177" s="436"/>
      <c r="GAC177" s="436"/>
      <c r="GAD177" s="436"/>
      <c r="GAE177" s="436"/>
      <c r="GAF177" s="436"/>
      <c r="GAG177" s="436"/>
      <c r="GAH177" s="436"/>
      <c r="GAI177" s="436"/>
      <c r="GAJ177" s="436"/>
      <c r="GAK177" s="436"/>
      <c r="GAL177" s="436"/>
      <c r="GAM177" s="436"/>
      <c r="GAN177" s="436"/>
      <c r="GAO177" s="436"/>
      <c r="GAP177" s="436"/>
      <c r="GAQ177" s="436"/>
      <c r="GAR177" s="436"/>
      <c r="GAS177" s="436"/>
      <c r="GAT177" s="436"/>
      <c r="GAU177" s="436"/>
      <c r="GAV177" s="436"/>
      <c r="GAW177" s="436"/>
      <c r="GAX177" s="436"/>
      <c r="GAY177" s="436"/>
      <c r="GAZ177" s="436"/>
      <c r="GBA177" s="436"/>
      <c r="GBB177" s="436"/>
      <c r="GBC177" s="436"/>
      <c r="GBD177" s="436"/>
      <c r="GBE177" s="436"/>
      <c r="GBF177" s="436"/>
      <c r="GBG177" s="436"/>
      <c r="GBH177" s="436"/>
      <c r="GBI177" s="436"/>
      <c r="GBJ177" s="436"/>
      <c r="GBK177" s="436"/>
      <c r="GBL177" s="436"/>
      <c r="GBM177" s="436"/>
      <c r="GBN177" s="436"/>
      <c r="GBO177" s="436"/>
      <c r="GBP177" s="436"/>
      <c r="GBQ177" s="436"/>
      <c r="GBR177" s="436"/>
      <c r="GBS177" s="436"/>
      <c r="GBT177" s="436"/>
      <c r="GBU177" s="436"/>
      <c r="GBV177" s="436"/>
      <c r="GBW177" s="436"/>
      <c r="GBX177" s="436"/>
      <c r="GBY177" s="436"/>
      <c r="GBZ177" s="436"/>
      <c r="GCA177" s="436"/>
      <c r="GCB177" s="436"/>
      <c r="GCC177" s="436"/>
      <c r="GCD177" s="436"/>
      <c r="GCE177" s="436"/>
      <c r="GCF177" s="436"/>
      <c r="GCG177" s="436"/>
      <c r="GCH177" s="436"/>
      <c r="GCI177" s="436"/>
      <c r="GCJ177" s="436"/>
      <c r="GCK177" s="436"/>
      <c r="GCL177" s="436"/>
      <c r="GCM177" s="436"/>
      <c r="GCN177" s="436"/>
      <c r="GCO177" s="436"/>
      <c r="GCP177" s="436"/>
      <c r="GCQ177" s="436"/>
      <c r="GCR177" s="436"/>
      <c r="GCS177" s="436"/>
      <c r="GCT177" s="436"/>
      <c r="GCU177" s="436"/>
      <c r="GCV177" s="436"/>
      <c r="GCW177" s="436"/>
      <c r="GCX177" s="436"/>
      <c r="GCY177" s="436"/>
      <c r="GCZ177" s="436"/>
      <c r="GDA177" s="436"/>
      <c r="GDB177" s="436"/>
      <c r="GDC177" s="436"/>
      <c r="GDD177" s="436"/>
      <c r="GDE177" s="436"/>
      <c r="GDF177" s="436"/>
      <c r="GDG177" s="436"/>
      <c r="GDH177" s="436"/>
      <c r="GDI177" s="436"/>
      <c r="GDJ177" s="436"/>
      <c r="GDK177" s="436"/>
      <c r="GDL177" s="436"/>
      <c r="GDM177" s="436"/>
      <c r="GDN177" s="436"/>
      <c r="GDO177" s="436"/>
      <c r="GDP177" s="436"/>
      <c r="GDQ177" s="436"/>
      <c r="GDR177" s="436"/>
      <c r="GDS177" s="436"/>
      <c r="GDT177" s="436"/>
      <c r="GDU177" s="436"/>
      <c r="GDV177" s="436"/>
      <c r="GDW177" s="436"/>
      <c r="GDX177" s="436"/>
      <c r="GDY177" s="436"/>
      <c r="GDZ177" s="436"/>
      <c r="GEA177" s="436"/>
      <c r="GEB177" s="436"/>
      <c r="GEC177" s="436"/>
      <c r="GED177" s="436"/>
      <c r="GEE177" s="436"/>
      <c r="GEL177" s="436"/>
      <c r="GEM177" s="436"/>
      <c r="GEN177" s="436"/>
      <c r="GEO177" s="436"/>
      <c r="GEP177" s="436"/>
      <c r="GEQ177" s="436"/>
      <c r="GER177" s="436"/>
      <c r="GES177" s="436"/>
      <c r="GET177" s="436"/>
      <c r="GEU177" s="436"/>
      <c r="GEV177" s="436"/>
      <c r="GEW177" s="436"/>
      <c r="GEX177" s="436"/>
      <c r="GEY177" s="436"/>
      <c r="GEZ177" s="436"/>
      <c r="GFA177" s="436"/>
      <c r="GFB177" s="436"/>
      <c r="GFC177" s="436"/>
      <c r="GFD177" s="436"/>
      <c r="GFE177" s="436"/>
      <c r="GFF177" s="436"/>
      <c r="GFG177" s="436"/>
      <c r="GFH177" s="436"/>
      <c r="GFI177" s="436"/>
      <c r="GFJ177" s="436"/>
      <c r="GFK177" s="436"/>
      <c r="GFL177" s="436"/>
      <c r="GFM177" s="436"/>
      <c r="GFN177" s="436"/>
      <c r="GFO177" s="436"/>
      <c r="GFP177" s="436"/>
      <c r="GFQ177" s="436"/>
      <c r="GFR177" s="436"/>
      <c r="GFS177" s="436"/>
      <c r="GFT177" s="436"/>
      <c r="GFU177" s="436"/>
      <c r="GFV177" s="436"/>
      <c r="GFW177" s="436"/>
      <c r="GFX177" s="436"/>
      <c r="GFY177" s="436"/>
      <c r="GFZ177" s="436"/>
      <c r="GGA177" s="436"/>
      <c r="GGB177" s="436"/>
      <c r="GGC177" s="436"/>
      <c r="GGD177" s="436"/>
      <c r="GGE177" s="436"/>
      <c r="GGF177" s="436"/>
      <c r="GGG177" s="436"/>
      <c r="GGH177" s="436"/>
      <c r="GGI177" s="436"/>
      <c r="GGJ177" s="436"/>
      <c r="GGK177" s="436"/>
      <c r="GGL177" s="436"/>
      <c r="GGM177" s="436"/>
      <c r="GGN177" s="436"/>
      <c r="GGO177" s="436"/>
      <c r="GGP177" s="436"/>
      <c r="GGQ177" s="436"/>
      <c r="GGR177" s="436"/>
      <c r="GGS177" s="436"/>
      <c r="GGT177" s="436"/>
      <c r="GGU177" s="436"/>
      <c r="GGV177" s="436"/>
      <c r="GGW177" s="436"/>
      <c r="GGX177" s="436"/>
      <c r="GGY177" s="436"/>
      <c r="GGZ177" s="436"/>
      <c r="GHA177" s="436"/>
      <c r="GHB177" s="436"/>
      <c r="GHC177" s="436"/>
      <c r="GHD177" s="436"/>
      <c r="GHE177" s="436"/>
      <c r="GHF177" s="436"/>
      <c r="GHG177" s="436"/>
      <c r="GHH177" s="436"/>
      <c r="GHI177" s="436"/>
      <c r="GHJ177" s="436"/>
      <c r="GHK177" s="436"/>
      <c r="GHL177" s="436"/>
      <c r="GHM177" s="436"/>
      <c r="GHN177" s="436"/>
      <c r="GHO177" s="436"/>
      <c r="GHP177" s="436"/>
      <c r="GHQ177" s="436"/>
      <c r="GHR177" s="436"/>
      <c r="GHS177" s="436"/>
      <c r="GHT177" s="436"/>
      <c r="GHU177" s="436"/>
      <c r="GHV177" s="436"/>
      <c r="GHW177" s="436"/>
      <c r="GHX177" s="436"/>
      <c r="GHY177" s="436"/>
      <c r="GHZ177" s="436"/>
      <c r="GIA177" s="436"/>
      <c r="GIB177" s="436"/>
      <c r="GIC177" s="436"/>
      <c r="GID177" s="436"/>
      <c r="GIE177" s="436"/>
      <c r="GIF177" s="436"/>
      <c r="GIG177" s="436"/>
      <c r="GIH177" s="436"/>
      <c r="GII177" s="436"/>
      <c r="GIJ177" s="436"/>
      <c r="GIK177" s="436"/>
      <c r="GIL177" s="436"/>
      <c r="GIM177" s="436"/>
      <c r="GIN177" s="436"/>
      <c r="GIO177" s="436"/>
      <c r="GIP177" s="436"/>
      <c r="GIQ177" s="436"/>
      <c r="GIR177" s="436"/>
      <c r="GIS177" s="436"/>
      <c r="GIT177" s="436"/>
      <c r="GIU177" s="436"/>
      <c r="GIV177" s="436"/>
      <c r="GIW177" s="436"/>
      <c r="GIX177" s="436"/>
      <c r="GIY177" s="436"/>
      <c r="GIZ177" s="436"/>
      <c r="GJA177" s="436"/>
      <c r="GJB177" s="436"/>
      <c r="GJC177" s="436"/>
      <c r="GJD177" s="436"/>
      <c r="GJE177" s="436"/>
      <c r="GJF177" s="436"/>
      <c r="GJG177" s="436"/>
      <c r="GJH177" s="436"/>
      <c r="GJI177" s="436"/>
      <c r="GJJ177" s="436"/>
      <c r="GJK177" s="436"/>
      <c r="GJL177" s="436"/>
      <c r="GJM177" s="436"/>
      <c r="GJN177" s="436"/>
      <c r="GJO177" s="436"/>
      <c r="GJP177" s="436"/>
      <c r="GJQ177" s="436"/>
      <c r="GJR177" s="436"/>
      <c r="GJS177" s="436"/>
      <c r="GJT177" s="436"/>
      <c r="GJU177" s="436"/>
      <c r="GJV177" s="436"/>
      <c r="GJW177" s="436"/>
      <c r="GJX177" s="436"/>
      <c r="GJY177" s="436"/>
      <c r="GJZ177" s="436"/>
      <c r="GKA177" s="436"/>
      <c r="GKB177" s="436"/>
      <c r="GKC177" s="436"/>
      <c r="GKD177" s="436"/>
      <c r="GKE177" s="436"/>
      <c r="GKF177" s="436"/>
      <c r="GKG177" s="436"/>
      <c r="GKH177" s="436"/>
      <c r="GKI177" s="436"/>
      <c r="GKJ177" s="436"/>
      <c r="GKK177" s="436"/>
      <c r="GKL177" s="436"/>
      <c r="GKM177" s="436"/>
      <c r="GKN177" s="436"/>
      <c r="GKO177" s="436"/>
      <c r="GKP177" s="436"/>
      <c r="GKQ177" s="436"/>
      <c r="GKR177" s="436"/>
      <c r="GKS177" s="436"/>
      <c r="GKT177" s="436"/>
      <c r="GKU177" s="436"/>
      <c r="GKV177" s="436"/>
      <c r="GKW177" s="436"/>
      <c r="GKX177" s="436"/>
      <c r="GKY177" s="436"/>
      <c r="GKZ177" s="436"/>
      <c r="GLA177" s="436"/>
      <c r="GLB177" s="436"/>
      <c r="GLC177" s="436"/>
      <c r="GLD177" s="436"/>
      <c r="GLE177" s="436"/>
      <c r="GLF177" s="436"/>
      <c r="GLG177" s="436"/>
      <c r="GLH177" s="436"/>
      <c r="GLI177" s="436"/>
      <c r="GLJ177" s="436"/>
      <c r="GLK177" s="436"/>
      <c r="GLL177" s="436"/>
      <c r="GLM177" s="436"/>
      <c r="GLN177" s="436"/>
      <c r="GLO177" s="436"/>
      <c r="GLP177" s="436"/>
      <c r="GLQ177" s="436"/>
      <c r="GLR177" s="436"/>
      <c r="GLS177" s="436"/>
      <c r="GLT177" s="436"/>
      <c r="GLU177" s="436"/>
      <c r="GLV177" s="436"/>
      <c r="GLW177" s="436"/>
      <c r="GLX177" s="436"/>
      <c r="GLY177" s="436"/>
      <c r="GLZ177" s="436"/>
      <c r="GMA177" s="436"/>
      <c r="GMB177" s="436"/>
      <c r="GMC177" s="436"/>
      <c r="GMD177" s="436"/>
      <c r="GME177" s="436"/>
      <c r="GMF177" s="436"/>
      <c r="GMG177" s="436"/>
      <c r="GMH177" s="436"/>
      <c r="GMI177" s="436"/>
      <c r="GMJ177" s="436"/>
      <c r="GMK177" s="436"/>
      <c r="GML177" s="436"/>
      <c r="GMM177" s="436"/>
      <c r="GMN177" s="436"/>
      <c r="GMO177" s="436"/>
      <c r="GMP177" s="436"/>
      <c r="GMQ177" s="436"/>
      <c r="GMR177" s="436"/>
      <c r="GMS177" s="436"/>
      <c r="GMT177" s="436"/>
      <c r="GMU177" s="436"/>
      <c r="GMV177" s="436"/>
      <c r="GMW177" s="436"/>
      <c r="GMX177" s="436"/>
      <c r="GMY177" s="436"/>
      <c r="GMZ177" s="436"/>
      <c r="GNA177" s="436"/>
      <c r="GNB177" s="436"/>
      <c r="GNC177" s="436"/>
      <c r="GND177" s="436"/>
      <c r="GNE177" s="436"/>
      <c r="GNF177" s="436"/>
      <c r="GNG177" s="436"/>
      <c r="GNH177" s="436"/>
      <c r="GNI177" s="436"/>
      <c r="GNJ177" s="436"/>
      <c r="GNK177" s="436"/>
      <c r="GNL177" s="436"/>
      <c r="GNM177" s="436"/>
      <c r="GNN177" s="436"/>
      <c r="GNO177" s="436"/>
      <c r="GNP177" s="436"/>
      <c r="GNQ177" s="436"/>
      <c r="GNR177" s="436"/>
      <c r="GNS177" s="436"/>
      <c r="GNT177" s="436"/>
      <c r="GNU177" s="436"/>
      <c r="GNV177" s="436"/>
      <c r="GNW177" s="436"/>
      <c r="GNX177" s="436"/>
      <c r="GNY177" s="436"/>
      <c r="GNZ177" s="436"/>
      <c r="GOA177" s="436"/>
      <c r="GOH177" s="436"/>
      <c r="GOI177" s="436"/>
      <c r="GOJ177" s="436"/>
      <c r="GOK177" s="436"/>
      <c r="GOL177" s="436"/>
      <c r="GOM177" s="436"/>
      <c r="GON177" s="436"/>
      <c r="GOO177" s="436"/>
      <c r="GOP177" s="436"/>
      <c r="GOQ177" s="436"/>
      <c r="GOR177" s="436"/>
      <c r="GOS177" s="436"/>
      <c r="GOT177" s="436"/>
      <c r="GOU177" s="436"/>
      <c r="GOV177" s="436"/>
      <c r="GOW177" s="436"/>
      <c r="GOX177" s="436"/>
      <c r="GOY177" s="436"/>
      <c r="GOZ177" s="436"/>
      <c r="GPA177" s="436"/>
      <c r="GPB177" s="436"/>
      <c r="GPC177" s="436"/>
      <c r="GPD177" s="436"/>
      <c r="GPE177" s="436"/>
      <c r="GPF177" s="436"/>
      <c r="GPG177" s="436"/>
      <c r="GPH177" s="436"/>
      <c r="GPI177" s="436"/>
      <c r="GPJ177" s="436"/>
      <c r="GPK177" s="436"/>
      <c r="GPL177" s="436"/>
      <c r="GPM177" s="436"/>
      <c r="GPN177" s="436"/>
      <c r="GPO177" s="436"/>
      <c r="GPP177" s="436"/>
      <c r="GPQ177" s="436"/>
      <c r="GPR177" s="436"/>
      <c r="GPS177" s="436"/>
      <c r="GPT177" s="436"/>
      <c r="GPU177" s="436"/>
      <c r="GPV177" s="436"/>
      <c r="GPW177" s="436"/>
      <c r="GPX177" s="436"/>
      <c r="GPY177" s="436"/>
      <c r="GPZ177" s="436"/>
      <c r="GQA177" s="436"/>
      <c r="GQB177" s="436"/>
      <c r="GQC177" s="436"/>
      <c r="GQD177" s="436"/>
      <c r="GQE177" s="436"/>
      <c r="GQF177" s="436"/>
      <c r="GQG177" s="436"/>
      <c r="GQH177" s="436"/>
      <c r="GQI177" s="436"/>
      <c r="GQJ177" s="436"/>
      <c r="GQK177" s="436"/>
      <c r="GQL177" s="436"/>
      <c r="GQM177" s="436"/>
      <c r="GQN177" s="436"/>
      <c r="GQO177" s="436"/>
      <c r="GQP177" s="436"/>
      <c r="GQQ177" s="436"/>
      <c r="GQR177" s="436"/>
      <c r="GQS177" s="436"/>
      <c r="GQT177" s="436"/>
      <c r="GQU177" s="436"/>
      <c r="GQV177" s="436"/>
      <c r="GQW177" s="436"/>
      <c r="GQX177" s="436"/>
      <c r="GQY177" s="436"/>
      <c r="GQZ177" s="436"/>
      <c r="GRA177" s="436"/>
      <c r="GRB177" s="436"/>
      <c r="GRC177" s="436"/>
      <c r="GRD177" s="436"/>
      <c r="GRE177" s="436"/>
      <c r="GRF177" s="436"/>
      <c r="GRG177" s="436"/>
      <c r="GRH177" s="436"/>
      <c r="GRI177" s="436"/>
      <c r="GRJ177" s="436"/>
      <c r="GRK177" s="436"/>
      <c r="GRL177" s="436"/>
      <c r="GRM177" s="436"/>
      <c r="GRN177" s="436"/>
      <c r="GRO177" s="436"/>
      <c r="GRP177" s="436"/>
      <c r="GRQ177" s="436"/>
      <c r="GRR177" s="436"/>
      <c r="GRS177" s="436"/>
      <c r="GRT177" s="436"/>
      <c r="GRU177" s="436"/>
      <c r="GRV177" s="436"/>
      <c r="GRW177" s="436"/>
      <c r="GRX177" s="436"/>
      <c r="GRY177" s="436"/>
      <c r="GRZ177" s="436"/>
      <c r="GSA177" s="436"/>
      <c r="GSB177" s="436"/>
      <c r="GSC177" s="436"/>
      <c r="GSD177" s="436"/>
      <c r="GSE177" s="436"/>
      <c r="GSF177" s="436"/>
      <c r="GSG177" s="436"/>
      <c r="GSH177" s="436"/>
      <c r="GSI177" s="436"/>
      <c r="GSJ177" s="436"/>
      <c r="GSK177" s="436"/>
      <c r="GSL177" s="436"/>
      <c r="GSM177" s="436"/>
      <c r="GSN177" s="436"/>
      <c r="GSO177" s="436"/>
      <c r="GSP177" s="436"/>
      <c r="GSQ177" s="436"/>
      <c r="GSR177" s="436"/>
      <c r="GSS177" s="436"/>
      <c r="GST177" s="436"/>
      <c r="GSU177" s="436"/>
      <c r="GSV177" s="436"/>
      <c r="GSW177" s="436"/>
      <c r="GSX177" s="436"/>
      <c r="GSY177" s="436"/>
      <c r="GSZ177" s="436"/>
      <c r="GTA177" s="436"/>
      <c r="GTB177" s="436"/>
      <c r="GTC177" s="436"/>
      <c r="GTD177" s="436"/>
      <c r="GTE177" s="436"/>
      <c r="GTF177" s="436"/>
      <c r="GTG177" s="436"/>
      <c r="GTH177" s="436"/>
      <c r="GTI177" s="436"/>
      <c r="GTJ177" s="436"/>
      <c r="GTK177" s="436"/>
      <c r="GTL177" s="436"/>
      <c r="GTM177" s="436"/>
      <c r="GTN177" s="436"/>
      <c r="GTO177" s="436"/>
      <c r="GTP177" s="436"/>
      <c r="GTQ177" s="436"/>
      <c r="GTR177" s="436"/>
      <c r="GTS177" s="436"/>
      <c r="GTT177" s="436"/>
      <c r="GTU177" s="436"/>
      <c r="GTV177" s="436"/>
      <c r="GTW177" s="436"/>
      <c r="GTX177" s="436"/>
      <c r="GTY177" s="436"/>
      <c r="GTZ177" s="436"/>
      <c r="GUA177" s="436"/>
      <c r="GUB177" s="436"/>
      <c r="GUC177" s="436"/>
      <c r="GUD177" s="436"/>
      <c r="GUE177" s="436"/>
      <c r="GUF177" s="436"/>
      <c r="GUG177" s="436"/>
      <c r="GUH177" s="436"/>
      <c r="GUI177" s="436"/>
      <c r="GUJ177" s="436"/>
      <c r="GUK177" s="436"/>
      <c r="GUL177" s="436"/>
      <c r="GUM177" s="436"/>
      <c r="GUN177" s="436"/>
      <c r="GUO177" s="436"/>
      <c r="GUP177" s="436"/>
      <c r="GUQ177" s="436"/>
      <c r="GUR177" s="436"/>
      <c r="GUS177" s="436"/>
      <c r="GUT177" s="436"/>
      <c r="GUU177" s="436"/>
      <c r="GUV177" s="436"/>
      <c r="GUW177" s="436"/>
      <c r="GUX177" s="436"/>
      <c r="GUY177" s="436"/>
      <c r="GUZ177" s="436"/>
      <c r="GVA177" s="436"/>
      <c r="GVB177" s="436"/>
      <c r="GVC177" s="436"/>
      <c r="GVD177" s="436"/>
      <c r="GVE177" s="436"/>
      <c r="GVF177" s="436"/>
      <c r="GVG177" s="436"/>
      <c r="GVH177" s="436"/>
      <c r="GVI177" s="436"/>
      <c r="GVJ177" s="436"/>
      <c r="GVK177" s="436"/>
      <c r="GVL177" s="436"/>
      <c r="GVM177" s="436"/>
      <c r="GVN177" s="436"/>
      <c r="GVO177" s="436"/>
      <c r="GVP177" s="436"/>
      <c r="GVQ177" s="436"/>
      <c r="GVR177" s="436"/>
      <c r="GVS177" s="436"/>
      <c r="GVT177" s="436"/>
      <c r="GVU177" s="436"/>
      <c r="GVV177" s="436"/>
      <c r="GVW177" s="436"/>
      <c r="GVX177" s="436"/>
      <c r="GVY177" s="436"/>
      <c r="GVZ177" s="436"/>
      <c r="GWA177" s="436"/>
      <c r="GWB177" s="436"/>
      <c r="GWC177" s="436"/>
      <c r="GWD177" s="436"/>
      <c r="GWE177" s="436"/>
      <c r="GWF177" s="436"/>
      <c r="GWG177" s="436"/>
      <c r="GWH177" s="436"/>
      <c r="GWI177" s="436"/>
      <c r="GWJ177" s="436"/>
      <c r="GWK177" s="436"/>
      <c r="GWL177" s="436"/>
      <c r="GWM177" s="436"/>
      <c r="GWN177" s="436"/>
      <c r="GWO177" s="436"/>
      <c r="GWP177" s="436"/>
      <c r="GWQ177" s="436"/>
      <c r="GWR177" s="436"/>
      <c r="GWS177" s="436"/>
      <c r="GWT177" s="436"/>
      <c r="GWU177" s="436"/>
      <c r="GWV177" s="436"/>
      <c r="GWW177" s="436"/>
      <c r="GWX177" s="436"/>
      <c r="GWY177" s="436"/>
      <c r="GWZ177" s="436"/>
      <c r="GXA177" s="436"/>
      <c r="GXB177" s="436"/>
      <c r="GXC177" s="436"/>
      <c r="GXD177" s="436"/>
      <c r="GXE177" s="436"/>
      <c r="GXF177" s="436"/>
      <c r="GXG177" s="436"/>
      <c r="GXH177" s="436"/>
      <c r="GXI177" s="436"/>
      <c r="GXJ177" s="436"/>
      <c r="GXK177" s="436"/>
      <c r="GXL177" s="436"/>
      <c r="GXM177" s="436"/>
      <c r="GXN177" s="436"/>
      <c r="GXO177" s="436"/>
      <c r="GXP177" s="436"/>
      <c r="GXQ177" s="436"/>
      <c r="GXR177" s="436"/>
      <c r="GXS177" s="436"/>
      <c r="GXT177" s="436"/>
      <c r="GXU177" s="436"/>
      <c r="GXV177" s="436"/>
      <c r="GXW177" s="436"/>
      <c r="GYD177" s="436"/>
      <c r="GYE177" s="436"/>
      <c r="GYF177" s="436"/>
      <c r="GYG177" s="436"/>
      <c r="GYH177" s="436"/>
      <c r="GYI177" s="436"/>
      <c r="GYJ177" s="436"/>
      <c r="GYK177" s="436"/>
      <c r="GYL177" s="436"/>
      <c r="GYM177" s="436"/>
      <c r="GYN177" s="436"/>
      <c r="GYO177" s="436"/>
      <c r="GYP177" s="436"/>
      <c r="GYQ177" s="436"/>
      <c r="GYR177" s="436"/>
      <c r="GYS177" s="436"/>
      <c r="GYT177" s="436"/>
      <c r="GYU177" s="436"/>
      <c r="GYV177" s="436"/>
      <c r="GYW177" s="436"/>
      <c r="GYX177" s="436"/>
      <c r="GYY177" s="436"/>
      <c r="GYZ177" s="436"/>
      <c r="GZA177" s="436"/>
      <c r="GZB177" s="436"/>
      <c r="GZC177" s="436"/>
      <c r="GZD177" s="436"/>
      <c r="GZE177" s="436"/>
      <c r="GZF177" s="436"/>
      <c r="GZG177" s="436"/>
      <c r="GZH177" s="436"/>
      <c r="GZI177" s="436"/>
      <c r="GZJ177" s="436"/>
      <c r="GZK177" s="436"/>
      <c r="GZL177" s="436"/>
      <c r="GZM177" s="436"/>
      <c r="GZN177" s="436"/>
      <c r="GZO177" s="436"/>
      <c r="GZP177" s="436"/>
      <c r="GZQ177" s="436"/>
      <c r="GZR177" s="436"/>
      <c r="GZS177" s="436"/>
      <c r="GZT177" s="436"/>
      <c r="GZU177" s="436"/>
      <c r="GZV177" s="436"/>
      <c r="GZW177" s="436"/>
      <c r="GZX177" s="436"/>
      <c r="GZY177" s="436"/>
      <c r="GZZ177" s="436"/>
      <c r="HAA177" s="436"/>
      <c r="HAB177" s="436"/>
      <c r="HAC177" s="436"/>
      <c r="HAD177" s="436"/>
      <c r="HAE177" s="436"/>
      <c r="HAF177" s="436"/>
      <c r="HAG177" s="436"/>
      <c r="HAH177" s="436"/>
      <c r="HAI177" s="436"/>
      <c r="HAJ177" s="436"/>
      <c r="HAK177" s="436"/>
      <c r="HAL177" s="436"/>
      <c r="HAM177" s="436"/>
      <c r="HAN177" s="436"/>
      <c r="HAO177" s="436"/>
      <c r="HAP177" s="436"/>
      <c r="HAQ177" s="436"/>
      <c r="HAR177" s="436"/>
      <c r="HAS177" s="436"/>
      <c r="HAT177" s="436"/>
      <c r="HAU177" s="436"/>
      <c r="HAV177" s="436"/>
      <c r="HAW177" s="436"/>
      <c r="HAX177" s="436"/>
      <c r="HAY177" s="436"/>
      <c r="HAZ177" s="436"/>
      <c r="HBA177" s="436"/>
      <c r="HBB177" s="436"/>
      <c r="HBC177" s="436"/>
      <c r="HBD177" s="436"/>
      <c r="HBE177" s="436"/>
      <c r="HBF177" s="436"/>
      <c r="HBG177" s="436"/>
      <c r="HBH177" s="436"/>
      <c r="HBI177" s="436"/>
      <c r="HBJ177" s="436"/>
      <c r="HBK177" s="436"/>
      <c r="HBL177" s="436"/>
      <c r="HBM177" s="436"/>
      <c r="HBN177" s="436"/>
      <c r="HBO177" s="436"/>
      <c r="HBP177" s="436"/>
      <c r="HBQ177" s="436"/>
      <c r="HBR177" s="436"/>
      <c r="HBS177" s="436"/>
      <c r="HBT177" s="436"/>
      <c r="HBU177" s="436"/>
      <c r="HBV177" s="436"/>
      <c r="HBW177" s="436"/>
      <c r="HBX177" s="436"/>
      <c r="HBY177" s="436"/>
      <c r="HBZ177" s="436"/>
      <c r="HCA177" s="436"/>
      <c r="HCB177" s="436"/>
      <c r="HCC177" s="436"/>
      <c r="HCD177" s="436"/>
      <c r="HCE177" s="436"/>
      <c r="HCF177" s="436"/>
      <c r="HCG177" s="436"/>
      <c r="HCH177" s="436"/>
      <c r="HCI177" s="436"/>
      <c r="HCJ177" s="436"/>
      <c r="HCK177" s="436"/>
      <c r="HCL177" s="436"/>
      <c r="HCM177" s="436"/>
      <c r="HCN177" s="436"/>
      <c r="HCO177" s="436"/>
      <c r="HCP177" s="436"/>
      <c r="HCQ177" s="436"/>
      <c r="HCR177" s="436"/>
      <c r="HCS177" s="436"/>
      <c r="HCT177" s="436"/>
      <c r="HCU177" s="436"/>
      <c r="HCV177" s="436"/>
      <c r="HCW177" s="436"/>
      <c r="HCX177" s="436"/>
      <c r="HCY177" s="436"/>
      <c r="HCZ177" s="436"/>
      <c r="HDA177" s="436"/>
      <c r="HDB177" s="436"/>
      <c r="HDC177" s="436"/>
      <c r="HDD177" s="436"/>
      <c r="HDE177" s="436"/>
      <c r="HDF177" s="436"/>
      <c r="HDG177" s="436"/>
      <c r="HDH177" s="436"/>
      <c r="HDI177" s="436"/>
      <c r="HDJ177" s="436"/>
      <c r="HDK177" s="436"/>
      <c r="HDL177" s="436"/>
      <c r="HDM177" s="436"/>
      <c r="HDN177" s="436"/>
      <c r="HDO177" s="436"/>
      <c r="HDP177" s="436"/>
      <c r="HDQ177" s="436"/>
      <c r="HDR177" s="436"/>
      <c r="HDS177" s="436"/>
      <c r="HDT177" s="436"/>
      <c r="HDU177" s="436"/>
      <c r="HDV177" s="436"/>
      <c r="HDW177" s="436"/>
      <c r="HDX177" s="436"/>
      <c r="HDY177" s="436"/>
      <c r="HDZ177" s="436"/>
      <c r="HEA177" s="436"/>
      <c r="HEB177" s="436"/>
      <c r="HEC177" s="436"/>
      <c r="HED177" s="436"/>
      <c r="HEE177" s="436"/>
      <c r="HEF177" s="436"/>
      <c r="HEG177" s="436"/>
      <c r="HEH177" s="436"/>
      <c r="HEI177" s="436"/>
      <c r="HEJ177" s="436"/>
      <c r="HEK177" s="436"/>
      <c r="HEL177" s="436"/>
      <c r="HEM177" s="436"/>
      <c r="HEN177" s="436"/>
      <c r="HEO177" s="436"/>
      <c r="HEP177" s="436"/>
      <c r="HEQ177" s="436"/>
      <c r="HER177" s="436"/>
      <c r="HES177" s="436"/>
      <c r="HET177" s="436"/>
      <c r="HEU177" s="436"/>
      <c r="HEV177" s="436"/>
      <c r="HEW177" s="436"/>
      <c r="HEX177" s="436"/>
      <c r="HEY177" s="436"/>
      <c r="HEZ177" s="436"/>
      <c r="HFA177" s="436"/>
      <c r="HFB177" s="436"/>
      <c r="HFC177" s="436"/>
      <c r="HFD177" s="436"/>
      <c r="HFE177" s="436"/>
      <c r="HFF177" s="436"/>
      <c r="HFG177" s="436"/>
      <c r="HFH177" s="436"/>
      <c r="HFI177" s="436"/>
      <c r="HFJ177" s="436"/>
      <c r="HFK177" s="436"/>
      <c r="HFL177" s="436"/>
      <c r="HFM177" s="436"/>
      <c r="HFN177" s="436"/>
      <c r="HFO177" s="436"/>
      <c r="HFP177" s="436"/>
      <c r="HFQ177" s="436"/>
      <c r="HFR177" s="436"/>
      <c r="HFS177" s="436"/>
      <c r="HFT177" s="436"/>
      <c r="HFU177" s="436"/>
      <c r="HFV177" s="436"/>
      <c r="HFW177" s="436"/>
      <c r="HFX177" s="436"/>
      <c r="HFY177" s="436"/>
      <c r="HFZ177" s="436"/>
      <c r="HGA177" s="436"/>
      <c r="HGB177" s="436"/>
      <c r="HGC177" s="436"/>
      <c r="HGD177" s="436"/>
      <c r="HGE177" s="436"/>
      <c r="HGF177" s="436"/>
      <c r="HGG177" s="436"/>
      <c r="HGH177" s="436"/>
      <c r="HGI177" s="436"/>
      <c r="HGJ177" s="436"/>
      <c r="HGK177" s="436"/>
      <c r="HGL177" s="436"/>
      <c r="HGM177" s="436"/>
      <c r="HGN177" s="436"/>
      <c r="HGO177" s="436"/>
      <c r="HGP177" s="436"/>
      <c r="HGQ177" s="436"/>
      <c r="HGR177" s="436"/>
      <c r="HGS177" s="436"/>
      <c r="HGT177" s="436"/>
      <c r="HGU177" s="436"/>
      <c r="HGV177" s="436"/>
      <c r="HGW177" s="436"/>
      <c r="HGX177" s="436"/>
      <c r="HGY177" s="436"/>
      <c r="HGZ177" s="436"/>
      <c r="HHA177" s="436"/>
      <c r="HHB177" s="436"/>
      <c r="HHC177" s="436"/>
      <c r="HHD177" s="436"/>
      <c r="HHE177" s="436"/>
      <c r="HHF177" s="436"/>
      <c r="HHG177" s="436"/>
      <c r="HHH177" s="436"/>
      <c r="HHI177" s="436"/>
      <c r="HHJ177" s="436"/>
      <c r="HHK177" s="436"/>
      <c r="HHL177" s="436"/>
      <c r="HHM177" s="436"/>
      <c r="HHN177" s="436"/>
      <c r="HHO177" s="436"/>
      <c r="HHP177" s="436"/>
      <c r="HHQ177" s="436"/>
      <c r="HHR177" s="436"/>
      <c r="HHS177" s="436"/>
      <c r="HHZ177" s="436"/>
      <c r="HIA177" s="436"/>
      <c r="HIB177" s="436"/>
      <c r="HIC177" s="436"/>
      <c r="HID177" s="436"/>
      <c r="HIE177" s="436"/>
      <c r="HIF177" s="436"/>
      <c r="HIG177" s="436"/>
      <c r="HIH177" s="436"/>
      <c r="HII177" s="436"/>
      <c r="HIJ177" s="436"/>
      <c r="HIK177" s="436"/>
      <c r="HIL177" s="436"/>
      <c r="HIM177" s="436"/>
      <c r="HIN177" s="436"/>
      <c r="HIO177" s="436"/>
      <c r="HIP177" s="436"/>
      <c r="HIQ177" s="436"/>
      <c r="HIR177" s="436"/>
      <c r="HIS177" s="436"/>
      <c r="HIT177" s="436"/>
      <c r="HIU177" s="436"/>
      <c r="HIV177" s="436"/>
      <c r="HIW177" s="436"/>
      <c r="HIX177" s="436"/>
      <c r="HIY177" s="436"/>
      <c r="HIZ177" s="436"/>
      <c r="HJA177" s="436"/>
      <c r="HJB177" s="436"/>
      <c r="HJC177" s="436"/>
      <c r="HJD177" s="436"/>
      <c r="HJE177" s="436"/>
      <c r="HJF177" s="436"/>
      <c r="HJG177" s="436"/>
      <c r="HJH177" s="436"/>
      <c r="HJI177" s="436"/>
      <c r="HJJ177" s="436"/>
      <c r="HJK177" s="436"/>
      <c r="HJL177" s="436"/>
      <c r="HJM177" s="436"/>
      <c r="HJN177" s="436"/>
      <c r="HJO177" s="436"/>
      <c r="HJP177" s="436"/>
      <c r="HJQ177" s="436"/>
      <c r="HJR177" s="436"/>
      <c r="HJS177" s="436"/>
      <c r="HJT177" s="436"/>
      <c r="HJU177" s="436"/>
      <c r="HJV177" s="436"/>
      <c r="HJW177" s="436"/>
      <c r="HJX177" s="436"/>
      <c r="HJY177" s="436"/>
      <c r="HJZ177" s="436"/>
      <c r="HKA177" s="436"/>
      <c r="HKB177" s="436"/>
      <c r="HKC177" s="436"/>
      <c r="HKD177" s="436"/>
      <c r="HKE177" s="436"/>
      <c r="HKF177" s="436"/>
      <c r="HKG177" s="436"/>
      <c r="HKH177" s="436"/>
      <c r="HKI177" s="436"/>
      <c r="HKJ177" s="436"/>
      <c r="HKK177" s="436"/>
      <c r="HKL177" s="436"/>
      <c r="HKM177" s="436"/>
      <c r="HKN177" s="436"/>
      <c r="HKO177" s="436"/>
      <c r="HKP177" s="436"/>
      <c r="HKQ177" s="436"/>
      <c r="HKR177" s="436"/>
      <c r="HKS177" s="436"/>
      <c r="HKT177" s="436"/>
      <c r="HKU177" s="436"/>
      <c r="HKV177" s="436"/>
      <c r="HKW177" s="436"/>
      <c r="HKX177" s="436"/>
      <c r="HKY177" s="436"/>
      <c r="HKZ177" s="436"/>
      <c r="HLA177" s="436"/>
      <c r="HLB177" s="436"/>
      <c r="HLC177" s="436"/>
      <c r="HLD177" s="436"/>
      <c r="HLE177" s="436"/>
      <c r="HLF177" s="436"/>
      <c r="HLG177" s="436"/>
      <c r="HLH177" s="436"/>
      <c r="HLI177" s="436"/>
      <c r="HLJ177" s="436"/>
      <c r="HLK177" s="436"/>
      <c r="HLL177" s="436"/>
      <c r="HLM177" s="436"/>
      <c r="HLN177" s="436"/>
      <c r="HLO177" s="436"/>
      <c r="HLP177" s="436"/>
      <c r="HLQ177" s="436"/>
      <c r="HLR177" s="436"/>
      <c r="HLS177" s="436"/>
      <c r="HLT177" s="436"/>
      <c r="HLU177" s="436"/>
      <c r="HLV177" s="436"/>
      <c r="HLW177" s="436"/>
      <c r="HLX177" s="436"/>
      <c r="HLY177" s="436"/>
      <c r="HLZ177" s="436"/>
      <c r="HMA177" s="436"/>
      <c r="HMB177" s="436"/>
      <c r="HMC177" s="436"/>
      <c r="HMD177" s="436"/>
      <c r="HME177" s="436"/>
      <c r="HMF177" s="436"/>
      <c r="HMG177" s="436"/>
      <c r="HMH177" s="436"/>
      <c r="HMI177" s="436"/>
      <c r="HMJ177" s="436"/>
      <c r="HMK177" s="436"/>
      <c r="HML177" s="436"/>
      <c r="HMM177" s="436"/>
      <c r="HMN177" s="436"/>
      <c r="HMO177" s="436"/>
      <c r="HMP177" s="436"/>
      <c r="HMQ177" s="436"/>
      <c r="HMR177" s="436"/>
      <c r="HMS177" s="436"/>
      <c r="HMT177" s="436"/>
      <c r="HMU177" s="436"/>
      <c r="HMV177" s="436"/>
      <c r="HMW177" s="436"/>
      <c r="HMX177" s="436"/>
      <c r="HMY177" s="436"/>
      <c r="HMZ177" s="436"/>
      <c r="HNA177" s="436"/>
      <c r="HNB177" s="436"/>
      <c r="HNC177" s="436"/>
      <c r="HND177" s="436"/>
      <c r="HNE177" s="436"/>
      <c r="HNF177" s="436"/>
      <c r="HNG177" s="436"/>
      <c r="HNH177" s="436"/>
      <c r="HNI177" s="436"/>
      <c r="HNJ177" s="436"/>
      <c r="HNK177" s="436"/>
      <c r="HNL177" s="436"/>
      <c r="HNM177" s="436"/>
      <c r="HNN177" s="436"/>
      <c r="HNO177" s="436"/>
      <c r="HNP177" s="436"/>
      <c r="HNQ177" s="436"/>
      <c r="HNR177" s="436"/>
      <c r="HNS177" s="436"/>
      <c r="HNT177" s="436"/>
      <c r="HNU177" s="436"/>
      <c r="HNV177" s="436"/>
      <c r="HNW177" s="436"/>
      <c r="HNX177" s="436"/>
      <c r="HNY177" s="436"/>
      <c r="HNZ177" s="436"/>
      <c r="HOA177" s="436"/>
      <c r="HOB177" s="436"/>
      <c r="HOC177" s="436"/>
      <c r="HOD177" s="436"/>
      <c r="HOE177" s="436"/>
      <c r="HOF177" s="436"/>
      <c r="HOG177" s="436"/>
      <c r="HOH177" s="436"/>
      <c r="HOI177" s="436"/>
      <c r="HOJ177" s="436"/>
      <c r="HOK177" s="436"/>
      <c r="HOL177" s="436"/>
      <c r="HOM177" s="436"/>
      <c r="HON177" s="436"/>
      <c r="HOO177" s="436"/>
      <c r="HOP177" s="436"/>
      <c r="HOQ177" s="436"/>
      <c r="HOR177" s="436"/>
      <c r="HOS177" s="436"/>
      <c r="HOT177" s="436"/>
      <c r="HOU177" s="436"/>
      <c r="HOV177" s="436"/>
      <c r="HOW177" s="436"/>
      <c r="HOX177" s="436"/>
      <c r="HOY177" s="436"/>
      <c r="HOZ177" s="436"/>
      <c r="HPA177" s="436"/>
      <c r="HPB177" s="436"/>
      <c r="HPC177" s="436"/>
      <c r="HPD177" s="436"/>
      <c r="HPE177" s="436"/>
      <c r="HPF177" s="436"/>
      <c r="HPG177" s="436"/>
      <c r="HPH177" s="436"/>
      <c r="HPI177" s="436"/>
      <c r="HPJ177" s="436"/>
      <c r="HPK177" s="436"/>
      <c r="HPL177" s="436"/>
      <c r="HPM177" s="436"/>
      <c r="HPN177" s="436"/>
      <c r="HPO177" s="436"/>
      <c r="HPP177" s="436"/>
      <c r="HPQ177" s="436"/>
      <c r="HPR177" s="436"/>
      <c r="HPS177" s="436"/>
      <c r="HPT177" s="436"/>
      <c r="HPU177" s="436"/>
      <c r="HPV177" s="436"/>
      <c r="HPW177" s="436"/>
      <c r="HPX177" s="436"/>
      <c r="HPY177" s="436"/>
      <c r="HPZ177" s="436"/>
      <c r="HQA177" s="436"/>
      <c r="HQB177" s="436"/>
      <c r="HQC177" s="436"/>
      <c r="HQD177" s="436"/>
      <c r="HQE177" s="436"/>
      <c r="HQF177" s="436"/>
      <c r="HQG177" s="436"/>
      <c r="HQH177" s="436"/>
      <c r="HQI177" s="436"/>
      <c r="HQJ177" s="436"/>
      <c r="HQK177" s="436"/>
      <c r="HQL177" s="436"/>
      <c r="HQM177" s="436"/>
      <c r="HQN177" s="436"/>
      <c r="HQO177" s="436"/>
      <c r="HQP177" s="436"/>
      <c r="HQQ177" s="436"/>
      <c r="HQR177" s="436"/>
      <c r="HQS177" s="436"/>
      <c r="HQT177" s="436"/>
      <c r="HQU177" s="436"/>
      <c r="HQV177" s="436"/>
      <c r="HQW177" s="436"/>
      <c r="HQX177" s="436"/>
      <c r="HQY177" s="436"/>
      <c r="HQZ177" s="436"/>
      <c r="HRA177" s="436"/>
      <c r="HRB177" s="436"/>
      <c r="HRC177" s="436"/>
      <c r="HRD177" s="436"/>
      <c r="HRE177" s="436"/>
      <c r="HRF177" s="436"/>
      <c r="HRG177" s="436"/>
      <c r="HRH177" s="436"/>
      <c r="HRI177" s="436"/>
      <c r="HRJ177" s="436"/>
      <c r="HRK177" s="436"/>
      <c r="HRL177" s="436"/>
      <c r="HRM177" s="436"/>
      <c r="HRN177" s="436"/>
      <c r="HRO177" s="436"/>
      <c r="HRV177" s="436"/>
      <c r="HRW177" s="436"/>
      <c r="HRX177" s="436"/>
      <c r="HRY177" s="436"/>
      <c r="HRZ177" s="436"/>
      <c r="HSA177" s="436"/>
      <c r="HSB177" s="436"/>
      <c r="HSC177" s="436"/>
      <c r="HSD177" s="436"/>
      <c r="HSE177" s="436"/>
      <c r="HSF177" s="436"/>
      <c r="HSG177" s="436"/>
      <c r="HSH177" s="436"/>
      <c r="HSI177" s="436"/>
      <c r="HSJ177" s="436"/>
      <c r="HSK177" s="436"/>
      <c r="HSL177" s="436"/>
      <c r="HSM177" s="436"/>
      <c r="HSN177" s="436"/>
      <c r="HSO177" s="436"/>
      <c r="HSP177" s="436"/>
      <c r="HSQ177" s="436"/>
      <c r="HSR177" s="436"/>
      <c r="HSS177" s="436"/>
      <c r="HST177" s="436"/>
      <c r="HSU177" s="436"/>
      <c r="HSV177" s="436"/>
      <c r="HSW177" s="436"/>
      <c r="HSX177" s="436"/>
      <c r="HSY177" s="436"/>
      <c r="HSZ177" s="436"/>
      <c r="HTA177" s="436"/>
      <c r="HTB177" s="436"/>
      <c r="HTC177" s="436"/>
      <c r="HTD177" s="436"/>
      <c r="HTE177" s="436"/>
      <c r="HTF177" s="436"/>
      <c r="HTG177" s="436"/>
      <c r="HTH177" s="436"/>
      <c r="HTI177" s="436"/>
      <c r="HTJ177" s="436"/>
      <c r="HTK177" s="436"/>
      <c r="HTL177" s="436"/>
      <c r="HTM177" s="436"/>
      <c r="HTN177" s="436"/>
      <c r="HTO177" s="436"/>
      <c r="HTP177" s="436"/>
      <c r="HTQ177" s="436"/>
      <c r="HTR177" s="436"/>
      <c r="HTS177" s="436"/>
      <c r="HTT177" s="436"/>
      <c r="HTU177" s="436"/>
      <c r="HTV177" s="436"/>
      <c r="HTW177" s="436"/>
      <c r="HTX177" s="436"/>
      <c r="HTY177" s="436"/>
      <c r="HTZ177" s="436"/>
      <c r="HUA177" s="436"/>
      <c r="HUB177" s="436"/>
      <c r="HUC177" s="436"/>
      <c r="HUD177" s="436"/>
      <c r="HUE177" s="436"/>
      <c r="HUF177" s="436"/>
      <c r="HUG177" s="436"/>
      <c r="HUH177" s="436"/>
      <c r="HUI177" s="436"/>
      <c r="HUJ177" s="436"/>
      <c r="HUK177" s="436"/>
      <c r="HUL177" s="436"/>
      <c r="HUM177" s="436"/>
      <c r="HUN177" s="436"/>
      <c r="HUO177" s="436"/>
      <c r="HUP177" s="436"/>
      <c r="HUQ177" s="436"/>
      <c r="HUR177" s="436"/>
      <c r="HUS177" s="436"/>
      <c r="HUT177" s="436"/>
      <c r="HUU177" s="436"/>
      <c r="HUV177" s="436"/>
      <c r="HUW177" s="436"/>
      <c r="HUX177" s="436"/>
      <c r="HUY177" s="436"/>
      <c r="HUZ177" s="436"/>
      <c r="HVA177" s="436"/>
      <c r="HVB177" s="436"/>
      <c r="HVC177" s="436"/>
      <c r="HVD177" s="436"/>
      <c r="HVE177" s="436"/>
      <c r="HVF177" s="436"/>
      <c r="HVG177" s="436"/>
      <c r="HVH177" s="436"/>
      <c r="HVI177" s="436"/>
      <c r="HVJ177" s="436"/>
      <c r="HVK177" s="436"/>
      <c r="HVL177" s="436"/>
      <c r="HVM177" s="436"/>
      <c r="HVN177" s="436"/>
      <c r="HVO177" s="436"/>
      <c r="HVP177" s="436"/>
      <c r="HVQ177" s="436"/>
      <c r="HVR177" s="436"/>
      <c r="HVS177" s="436"/>
      <c r="HVT177" s="436"/>
      <c r="HVU177" s="436"/>
      <c r="HVV177" s="436"/>
      <c r="HVW177" s="436"/>
      <c r="HVX177" s="436"/>
      <c r="HVY177" s="436"/>
      <c r="HVZ177" s="436"/>
      <c r="HWA177" s="436"/>
      <c r="HWB177" s="436"/>
      <c r="HWC177" s="436"/>
      <c r="HWD177" s="436"/>
      <c r="HWE177" s="436"/>
      <c r="HWF177" s="436"/>
      <c r="HWG177" s="436"/>
      <c r="HWH177" s="436"/>
      <c r="HWI177" s="436"/>
      <c r="HWJ177" s="436"/>
      <c r="HWK177" s="436"/>
      <c r="HWL177" s="436"/>
      <c r="HWM177" s="436"/>
      <c r="HWN177" s="436"/>
      <c r="HWO177" s="436"/>
      <c r="HWP177" s="436"/>
      <c r="HWQ177" s="436"/>
      <c r="HWR177" s="436"/>
      <c r="HWS177" s="436"/>
      <c r="HWT177" s="436"/>
      <c r="HWU177" s="436"/>
      <c r="HWV177" s="436"/>
      <c r="HWW177" s="436"/>
      <c r="HWX177" s="436"/>
      <c r="HWY177" s="436"/>
      <c r="HWZ177" s="436"/>
      <c r="HXA177" s="436"/>
      <c r="HXB177" s="436"/>
      <c r="HXC177" s="436"/>
      <c r="HXD177" s="436"/>
      <c r="HXE177" s="436"/>
      <c r="HXF177" s="436"/>
      <c r="HXG177" s="436"/>
      <c r="HXH177" s="436"/>
      <c r="HXI177" s="436"/>
      <c r="HXJ177" s="436"/>
      <c r="HXK177" s="436"/>
      <c r="HXL177" s="436"/>
      <c r="HXM177" s="436"/>
      <c r="HXN177" s="436"/>
      <c r="HXO177" s="436"/>
      <c r="HXP177" s="436"/>
      <c r="HXQ177" s="436"/>
      <c r="HXR177" s="436"/>
      <c r="HXS177" s="436"/>
      <c r="HXT177" s="436"/>
      <c r="HXU177" s="436"/>
      <c r="HXV177" s="436"/>
      <c r="HXW177" s="436"/>
      <c r="HXX177" s="436"/>
      <c r="HXY177" s="436"/>
      <c r="HXZ177" s="436"/>
      <c r="HYA177" s="436"/>
      <c r="HYB177" s="436"/>
      <c r="HYC177" s="436"/>
      <c r="HYD177" s="436"/>
      <c r="HYE177" s="436"/>
      <c r="HYF177" s="436"/>
      <c r="HYG177" s="436"/>
      <c r="HYH177" s="436"/>
      <c r="HYI177" s="436"/>
      <c r="HYJ177" s="436"/>
      <c r="HYK177" s="436"/>
      <c r="HYL177" s="436"/>
      <c r="HYM177" s="436"/>
      <c r="HYN177" s="436"/>
      <c r="HYO177" s="436"/>
      <c r="HYP177" s="436"/>
      <c r="HYQ177" s="436"/>
      <c r="HYR177" s="436"/>
      <c r="HYS177" s="436"/>
      <c r="HYT177" s="436"/>
      <c r="HYU177" s="436"/>
      <c r="HYV177" s="436"/>
      <c r="HYW177" s="436"/>
      <c r="HYX177" s="436"/>
      <c r="HYY177" s="436"/>
      <c r="HYZ177" s="436"/>
      <c r="HZA177" s="436"/>
      <c r="HZB177" s="436"/>
      <c r="HZC177" s="436"/>
      <c r="HZD177" s="436"/>
      <c r="HZE177" s="436"/>
      <c r="HZF177" s="436"/>
      <c r="HZG177" s="436"/>
      <c r="HZH177" s="436"/>
      <c r="HZI177" s="436"/>
      <c r="HZJ177" s="436"/>
      <c r="HZK177" s="436"/>
      <c r="HZL177" s="436"/>
      <c r="HZM177" s="436"/>
      <c r="HZN177" s="436"/>
      <c r="HZO177" s="436"/>
      <c r="HZP177" s="436"/>
      <c r="HZQ177" s="436"/>
      <c r="HZR177" s="436"/>
      <c r="HZS177" s="436"/>
      <c r="HZT177" s="436"/>
      <c r="HZU177" s="436"/>
      <c r="HZV177" s="436"/>
      <c r="HZW177" s="436"/>
      <c r="HZX177" s="436"/>
      <c r="HZY177" s="436"/>
      <c r="HZZ177" s="436"/>
      <c r="IAA177" s="436"/>
      <c r="IAB177" s="436"/>
      <c r="IAC177" s="436"/>
      <c r="IAD177" s="436"/>
      <c r="IAE177" s="436"/>
      <c r="IAF177" s="436"/>
      <c r="IAG177" s="436"/>
      <c r="IAH177" s="436"/>
      <c r="IAI177" s="436"/>
      <c r="IAJ177" s="436"/>
      <c r="IAK177" s="436"/>
      <c r="IAL177" s="436"/>
      <c r="IAM177" s="436"/>
      <c r="IAN177" s="436"/>
      <c r="IAO177" s="436"/>
      <c r="IAP177" s="436"/>
      <c r="IAQ177" s="436"/>
      <c r="IAR177" s="436"/>
      <c r="IAS177" s="436"/>
      <c r="IAT177" s="436"/>
      <c r="IAU177" s="436"/>
      <c r="IAV177" s="436"/>
      <c r="IAW177" s="436"/>
      <c r="IAX177" s="436"/>
      <c r="IAY177" s="436"/>
      <c r="IAZ177" s="436"/>
      <c r="IBA177" s="436"/>
      <c r="IBB177" s="436"/>
      <c r="IBC177" s="436"/>
      <c r="IBD177" s="436"/>
      <c r="IBE177" s="436"/>
      <c r="IBF177" s="436"/>
      <c r="IBG177" s="436"/>
      <c r="IBH177" s="436"/>
      <c r="IBI177" s="436"/>
      <c r="IBJ177" s="436"/>
      <c r="IBK177" s="436"/>
      <c r="IBR177" s="436"/>
      <c r="IBS177" s="436"/>
      <c r="IBT177" s="436"/>
      <c r="IBU177" s="436"/>
      <c r="IBV177" s="436"/>
      <c r="IBW177" s="436"/>
      <c r="IBX177" s="436"/>
      <c r="IBY177" s="436"/>
      <c r="IBZ177" s="436"/>
      <c r="ICA177" s="436"/>
      <c r="ICB177" s="436"/>
      <c r="ICC177" s="436"/>
      <c r="ICD177" s="436"/>
      <c r="ICE177" s="436"/>
      <c r="ICF177" s="436"/>
      <c r="ICG177" s="436"/>
      <c r="ICH177" s="436"/>
      <c r="ICI177" s="436"/>
      <c r="ICJ177" s="436"/>
      <c r="ICK177" s="436"/>
      <c r="ICL177" s="436"/>
      <c r="ICM177" s="436"/>
      <c r="ICN177" s="436"/>
      <c r="ICO177" s="436"/>
      <c r="ICP177" s="436"/>
      <c r="ICQ177" s="436"/>
      <c r="ICR177" s="436"/>
      <c r="ICS177" s="436"/>
      <c r="ICT177" s="436"/>
      <c r="ICU177" s="436"/>
      <c r="ICV177" s="436"/>
      <c r="ICW177" s="436"/>
      <c r="ICX177" s="436"/>
      <c r="ICY177" s="436"/>
      <c r="ICZ177" s="436"/>
      <c r="IDA177" s="436"/>
      <c r="IDB177" s="436"/>
      <c r="IDC177" s="436"/>
      <c r="IDD177" s="436"/>
      <c r="IDE177" s="436"/>
      <c r="IDF177" s="436"/>
      <c r="IDG177" s="436"/>
      <c r="IDH177" s="436"/>
      <c r="IDI177" s="436"/>
      <c r="IDJ177" s="436"/>
      <c r="IDK177" s="436"/>
      <c r="IDL177" s="436"/>
      <c r="IDM177" s="436"/>
      <c r="IDN177" s="436"/>
      <c r="IDO177" s="436"/>
      <c r="IDP177" s="436"/>
      <c r="IDQ177" s="436"/>
      <c r="IDR177" s="436"/>
      <c r="IDS177" s="436"/>
      <c r="IDT177" s="436"/>
      <c r="IDU177" s="436"/>
      <c r="IDV177" s="436"/>
      <c r="IDW177" s="436"/>
      <c r="IDX177" s="436"/>
      <c r="IDY177" s="436"/>
      <c r="IDZ177" s="436"/>
      <c r="IEA177" s="436"/>
      <c r="IEB177" s="436"/>
      <c r="IEC177" s="436"/>
      <c r="IED177" s="436"/>
      <c r="IEE177" s="436"/>
      <c r="IEF177" s="436"/>
      <c r="IEG177" s="436"/>
      <c r="IEH177" s="436"/>
      <c r="IEI177" s="436"/>
      <c r="IEJ177" s="436"/>
      <c r="IEK177" s="436"/>
      <c r="IEL177" s="436"/>
      <c r="IEM177" s="436"/>
      <c r="IEN177" s="436"/>
      <c r="IEO177" s="436"/>
      <c r="IEP177" s="436"/>
      <c r="IEQ177" s="436"/>
      <c r="IER177" s="436"/>
      <c r="IES177" s="436"/>
      <c r="IET177" s="436"/>
      <c r="IEU177" s="436"/>
      <c r="IEV177" s="436"/>
      <c r="IEW177" s="436"/>
      <c r="IEX177" s="436"/>
      <c r="IEY177" s="436"/>
      <c r="IEZ177" s="436"/>
      <c r="IFA177" s="436"/>
      <c r="IFB177" s="436"/>
      <c r="IFC177" s="436"/>
      <c r="IFD177" s="436"/>
      <c r="IFE177" s="436"/>
      <c r="IFF177" s="436"/>
      <c r="IFG177" s="436"/>
      <c r="IFH177" s="436"/>
      <c r="IFI177" s="436"/>
      <c r="IFJ177" s="436"/>
      <c r="IFK177" s="436"/>
      <c r="IFL177" s="436"/>
      <c r="IFM177" s="436"/>
      <c r="IFN177" s="436"/>
      <c r="IFO177" s="436"/>
      <c r="IFP177" s="436"/>
      <c r="IFQ177" s="436"/>
      <c r="IFR177" s="436"/>
      <c r="IFS177" s="436"/>
      <c r="IFT177" s="436"/>
      <c r="IFU177" s="436"/>
      <c r="IFV177" s="436"/>
      <c r="IFW177" s="436"/>
      <c r="IFX177" s="436"/>
      <c r="IFY177" s="436"/>
      <c r="IFZ177" s="436"/>
      <c r="IGA177" s="436"/>
      <c r="IGB177" s="436"/>
      <c r="IGC177" s="436"/>
      <c r="IGD177" s="436"/>
      <c r="IGE177" s="436"/>
      <c r="IGF177" s="436"/>
      <c r="IGG177" s="436"/>
      <c r="IGH177" s="436"/>
      <c r="IGI177" s="436"/>
      <c r="IGJ177" s="436"/>
      <c r="IGK177" s="436"/>
      <c r="IGL177" s="436"/>
      <c r="IGM177" s="436"/>
      <c r="IGN177" s="436"/>
      <c r="IGO177" s="436"/>
      <c r="IGP177" s="436"/>
      <c r="IGQ177" s="436"/>
      <c r="IGR177" s="436"/>
      <c r="IGS177" s="436"/>
      <c r="IGT177" s="436"/>
      <c r="IGU177" s="436"/>
      <c r="IGV177" s="436"/>
      <c r="IGW177" s="436"/>
      <c r="IGX177" s="436"/>
      <c r="IGY177" s="436"/>
      <c r="IGZ177" s="436"/>
      <c r="IHA177" s="436"/>
      <c r="IHB177" s="436"/>
      <c r="IHC177" s="436"/>
      <c r="IHD177" s="436"/>
      <c r="IHE177" s="436"/>
      <c r="IHF177" s="436"/>
      <c r="IHG177" s="436"/>
      <c r="IHH177" s="436"/>
      <c r="IHI177" s="436"/>
      <c r="IHJ177" s="436"/>
      <c r="IHK177" s="436"/>
      <c r="IHL177" s="436"/>
      <c r="IHM177" s="436"/>
      <c r="IHN177" s="436"/>
      <c r="IHO177" s="436"/>
      <c r="IHP177" s="436"/>
      <c r="IHQ177" s="436"/>
      <c r="IHR177" s="436"/>
      <c r="IHS177" s="436"/>
      <c r="IHT177" s="436"/>
      <c r="IHU177" s="436"/>
      <c r="IHV177" s="436"/>
      <c r="IHW177" s="436"/>
      <c r="IHX177" s="436"/>
      <c r="IHY177" s="436"/>
      <c r="IHZ177" s="436"/>
      <c r="IIA177" s="436"/>
      <c r="IIB177" s="436"/>
      <c r="IIC177" s="436"/>
      <c r="IID177" s="436"/>
      <c r="IIE177" s="436"/>
      <c r="IIF177" s="436"/>
      <c r="IIG177" s="436"/>
      <c r="IIH177" s="436"/>
      <c r="III177" s="436"/>
      <c r="IIJ177" s="436"/>
      <c r="IIK177" s="436"/>
      <c r="IIL177" s="436"/>
      <c r="IIM177" s="436"/>
      <c r="IIN177" s="436"/>
      <c r="IIO177" s="436"/>
      <c r="IIP177" s="436"/>
      <c r="IIQ177" s="436"/>
      <c r="IIR177" s="436"/>
      <c r="IIS177" s="436"/>
      <c r="IIT177" s="436"/>
      <c r="IIU177" s="436"/>
      <c r="IIV177" s="436"/>
      <c r="IIW177" s="436"/>
      <c r="IIX177" s="436"/>
      <c r="IIY177" s="436"/>
      <c r="IIZ177" s="436"/>
      <c r="IJA177" s="436"/>
      <c r="IJB177" s="436"/>
      <c r="IJC177" s="436"/>
      <c r="IJD177" s="436"/>
      <c r="IJE177" s="436"/>
      <c r="IJF177" s="436"/>
      <c r="IJG177" s="436"/>
      <c r="IJH177" s="436"/>
      <c r="IJI177" s="436"/>
      <c r="IJJ177" s="436"/>
      <c r="IJK177" s="436"/>
      <c r="IJL177" s="436"/>
      <c r="IJM177" s="436"/>
      <c r="IJN177" s="436"/>
      <c r="IJO177" s="436"/>
      <c r="IJP177" s="436"/>
      <c r="IJQ177" s="436"/>
      <c r="IJR177" s="436"/>
      <c r="IJS177" s="436"/>
      <c r="IJT177" s="436"/>
      <c r="IJU177" s="436"/>
      <c r="IJV177" s="436"/>
      <c r="IJW177" s="436"/>
      <c r="IJX177" s="436"/>
      <c r="IJY177" s="436"/>
      <c r="IJZ177" s="436"/>
      <c r="IKA177" s="436"/>
      <c r="IKB177" s="436"/>
      <c r="IKC177" s="436"/>
      <c r="IKD177" s="436"/>
      <c r="IKE177" s="436"/>
      <c r="IKF177" s="436"/>
      <c r="IKG177" s="436"/>
      <c r="IKH177" s="436"/>
      <c r="IKI177" s="436"/>
      <c r="IKJ177" s="436"/>
      <c r="IKK177" s="436"/>
      <c r="IKL177" s="436"/>
      <c r="IKM177" s="436"/>
      <c r="IKN177" s="436"/>
      <c r="IKO177" s="436"/>
      <c r="IKP177" s="436"/>
      <c r="IKQ177" s="436"/>
      <c r="IKR177" s="436"/>
      <c r="IKS177" s="436"/>
      <c r="IKT177" s="436"/>
      <c r="IKU177" s="436"/>
      <c r="IKV177" s="436"/>
      <c r="IKW177" s="436"/>
      <c r="IKX177" s="436"/>
      <c r="IKY177" s="436"/>
      <c r="IKZ177" s="436"/>
      <c r="ILA177" s="436"/>
      <c r="ILB177" s="436"/>
      <c r="ILC177" s="436"/>
      <c r="ILD177" s="436"/>
      <c r="ILE177" s="436"/>
      <c r="ILF177" s="436"/>
      <c r="ILG177" s="436"/>
      <c r="ILN177" s="436"/>
      <c r="ILO177" s="436"/>
      <c r="ILP177" s="436"/>
      <c r="ILQ177" s="436"/>
      <c r="ILR177" s="436"/>
      <c r="ILS177" s="436"/>
      <c r="ILT177" s="436"/>
      <c r="ILU177" s="436"/>
      <c r="ILV177" s="436"/>
      <c r="ILW177" s="436"/>
      <c r="ILX177" s="436"/>
      <c r="ILY177" s="436"/>
      <c r="ILZ177" s="436"/>
      <c r="IMA177" s="436"/>
      <c r="IMB177" s="436"/>
      <c r="IMC177" s="436"/>
      <c r="IMD177" s="436"/>
      <c r="IME177" s="436"/>
      <c r="IMF177" s="436"/>
      <c r="IMG177" s="436"/>
      <c r="IMH177" s="436"/>
      <c r="IMI177" s="436"/>
      <c r="IMJ177" s="436"/>
      <c r="IMK177" s="436"/>
      <c r="IML177" s="436"/>
      <c r="IMM177" s="436"/>
      <c r="IMN177" s="436"/>
      <c r="IMO177" s="436"/>
      <c r="IMP177" s="436"/>
      <c r="IMQ177" s="436"/>
      <c r="IMR177" s="436"/>
      <c r="IMS177" s="436"/>
      <c r="IMT177" s="436"/>
      <c r="IMU177" s="436"/>
      <c r="IMV177" s="436"/>
      <c r="IMW177" s="436"/>
      <c r="IMX177" s="436"/>
      <c r="IMY177" s="436"/>
      <c r="IMZ177" s="436"/>
      <c r="INA177" s="436"/>
      <c r="INB177" s="436"/>
      <c r="INC177" s="436"/>
      <c r="IND177" s="436"/>
      <c r="INE177" s="436"/>
      <c r="INF177" s="436"/>
      <c r="ING177" s="436"/>
      <c r="INH177" s="436"/>
      <c r="INI177" s="436"/>
      <c r="INJ177" s="436"/>
      <c r="INK177" s="436"/>
      <c r="INL177" s="436"/>
      <c r="INM177" s="436"/>
      <c r="INN177" s="436"/>
      <c r="INO177" s="436"/>
      <c r="INP177" s="436"/>
      <c r="INQ177" s="436"/>
      <c r="INR177" s="436"/>
      <c r="INS177" s="436"/>
      <c r="INT177" s="436"/>
      <c r="INU177" s="436"/>
      <c r="INV177" s="436"/>
      <c r="INW177" s="436"/>
      <c r="INX177" s="436"/>
      <c r="INY177" s="436"/>
      <c r="INZ177" s="436"/>
      <c r="IOA177" s="436"/>
      <c r="IOB177" s="436"/>
      <c r="IOC177" s="436"/>
      <c r="IOD177" s="436"/>
      <c r="IOE177" s="436"/>
      <c r="IOF177" s="436"/>
      <c r="IOG177" s="436"/>
      <c r="IOH177" s="436"/>
      <c r="IOI177" s="436"/>
      <c r="IOJ177" s="436"/>
      <c r="IOK177" s="436"/>
      <c r="IOL177" s="436"/>
      <c r="IOM177" s="436"/>
      <c r="ION177" s="436"/>
      <c r="IOO177" s="436"/>
      <c r="IOP177" s="436"/>
      <c r="IOQ177" s="436"/>
      <c r="IOR177" s="436"/>
      <c r="IOS177" s="436"/>
      <c r="IOT177" s="436"/>
      <c r="IOU177" s="436"/>
      <c r="IOV177" s="436"/>
      <c r="IOW177" s="436"/>
      <c r="IOX177" s="436"/>
      <c r="IOY177" s="436"/>
      <c r="IOZ177" s="436"/>
      <c r="IPA177" s="436"/>
      <c r="IPB177" s="436"/>
      <c r="IPC177" s="436"/>
      <c r="IPD177" s="436"/>
      <c r="IPE177" s="436"/>
      <c r="IPF177" s="436"/>
      <c r="IPG177" s="436"/>
      <c r="IPH177" s="436"/>
      <c r="IPI177" s="436"/>
      <c r="IPJ177" s="436"/>
      <c r="IPK177" s="436"/>
      <c r="IPL177" s="436"/>
      <c r="IPM177" s="436"/>
      <c r="IPN177" s="436"/>
      <c r="IPO177" s="436"/>
      <c r="IPP177" s="436"/>
      <c r="IPQ177" s="436"/>
      <c r="IPR177" s="436"/>
      <c r="IPS177" s="436"/>
      <c r="IPT177" s="436"/>
      <c r="IPU177" s="436"/>
      <c r="IPV177" s="436"/>
      <c r="IPW177" s="436"/>
      <c r="IPX177" s="436"/>
      <c r="IPY177" s="436"/>
      <c r="IPZ177" s="436"/>
      <c r="IQA177" s="436"/>
      <c r="IQB177" s="436"/>
      <c r="IQC177" s="436"/>
      <c r="IQD177" s="436"/>
      <c r="IQE177" s="436"/>
      <c r="IQF177" s="436"/>
      <c r="IQG177" s="436"/>
      <c r="IQH177" s="436"/>
      <c r="IQI177" s="436"/>
      <c r="IQJ177" s="436"/>
      <c r="IQK177" s="436"/>
      <c r="IQL177" s="436"/>
      <c r="IQM177" s="436"/>
      <c r="IQN177" s="436"/>
      <c r="IQO177" s="436"/>
      <c r="IQP177" s="436"/>
      <c r="IQQ177" s="436"/>
      <c r="IQR177" s="436"/>
      <c r="IQS177" s="436"/>
      <c r="IQT177" s="436"/>
      <c r="IQU177" s="436"/>
      <c r="IQV177" s="436"/>
      <c r="IQW177" s="436"/>
      <c r="IQX177" s="436"/>
      <c r="IQY177" s="436"/>
      <c r="IQZ177" s="436"/>
      <c r="IRA177" s="436"/>
      <c r="IRB177" s="436"/>
      <c r="IRC177" s="436"/>
      <c r="IRD177" s="436"/>
      <c r="IRE177" s="436"/>
      <c r="IRF177" s="436"/>
      <c r="IRG177" s="436"/>
      <c r="IRH177" s="436"/>
      <c r="IRI177" s="436"/>
      <c r="IRJ177" s="436"/>
      <c r="IRK177" s="436"/>
      <c r="IRL177" s="436"/>
      <c r="IRM177" s="436"/>
      <c r="IRN177" s="436"/>
      <c r="IRO177" s="436"/>
      <c r="IRP177" s="436"/>
      <c r="IRQ177" s="436"/>
      <c r="IRR177" s="436"/>
      <c r="IRS177" s="436"/>
      <c r="IRT177" s="436"/>
      <c r="IRU177" s="436"/>
      <c r="IRV177" s="436"/>
      <c r="IRW177" s="436"/>
      <c r="IRX177" s="436"/>
      <c r="IRY177" s="436"/>
      <c r="IRZ177" s="436"/>
      <c r="ISA177" s="436"/>
      <c r="ISB177" s="436"/>
      <c r="ISC177" s="436"/>
      <c r="ISD177" s="436"/>
      <c r="ISE177" s="436"/>
      <c r="ISF177" s="436"/>
      <c r="ISG177" s="436"/>
      <c r="ISH177" s="436"/>
      <c r="ISI177" s="436"/>
      <c r="ISJ177" s="436"/>
      <c r="ISK177" s="436"/>
      <c r="ISL177" s="436"/>
      <c r="ISM177" s="436"/>
      <c r="ISN177" s="436"/>
      <c r="ISO177" s="436"/>
      <c r="ISP177" s="436"/>
      <c r="ISQ177" s="436"/>
      <c r="ISR177" s="436"/>
      <c r="ISS177" s="436"/>
      <c r="IST177" s="436"/>
      <c r="ISU177" s="436"/>
      <c r="ISV177" s="436"/>
      <c r="ISW177" s="436"/>
      <c r="ISX177" s="436"/>
      <c r="ISY177" s="436"/>
      <c r="ISZ177" s="436"/>
      <c r="ITA177" s="436"/>
      <c r="ITB177" s="436"/>
      <c r="ITC177" s="436"/>
      <c r="ITD177" s="436"/>
      <c r="ITE177" s="436"/>
      <c r="ITF177" s="436"/>
      <c r="ITG177" s="436"/>
      <c r="ITH177" s="436"/>
      <c r="ITI177" s="436"/>
      <c r="ITJ177" s="436"/>
      <c r="ITK177" s="436"/>
      <c r="ITL177" s="436"/>
      <c r="ITM177" s="436"/>
      <c r="ITN177" s="436"/>
      <c r="ITO177" s="436"/>
      <c r="ITP177" s="436"/>
      <c r="ITQ177" s="436"/>
      <c r="ITR177" s="436"/>
      <c r="ITS177" s="436"/>
      <c r="ITT177" s="436"/>
      <c r="ITU177" s="436"/>
      <c r="ITV177" s="436"/>
      <c r="ITW177" s="436"/>
      <c r="ITX177" s="436"/>
      <c r="ITY177" s="436"/>
      <c r="ITZ177" s="436"/>
      <c r="IUA177" s="436"/>
      <c r="IUB177" s="436"/>
      <c r="IUC177" s="436"/>
      <c r="IUD177" s="436"/>
      <c r="IUE177" s="436"/>
      <c r="IUF177" s="436"/>
      <c r="IUG177" s="436"/>
      <c r="IUH177" s="436"/>
      <c r="IUI177" s="436"/>
      <c r="IUJ177" s="436"/>
      <c r="IUK177" s="436"/>
      <c r="IUL177" s="436"/>
      <c r="IUM177" s="436"/>
      <c r="IUN177" s="436"/>
      <c r="IUO177" s="436"/>
      <c r="IUP177" s="436"/>
      <c r="IUQ177" s="436"/>
      <c r="IUR177" s="436"/>
      <c r="IUS177" s="436"/>
      <c r="IUT177" s="436"/>
      <c r="IUU177" s="436"/>
      <c r="IUV177" s="436"/>
      <c r="IUW177" s="436"/>
      <c r="IUX177" s="436"/>
      <c r="IUY177" s="436"/>
      <c r="IUZ177" s="436"/>
      <c r="IVA177" s="436"/>
      <c r="IVB177" s="436"/>
      <c r="IVC177" s="436"/>
      <c r="IVJ177" s="436"/>
      <c r="IVK177" s="436"/>
      <c r="IVL177" s="436"/>
      <c r="IVM177" s="436"/>
      <c r="IVN177" s="436"/>
      <c r="IVO177" s="436"/>
      <c r="IVP177" s="436"/>
      <c r="IVQ177" s="436"/>
      <c r="IVR177" s="436"/>
      <c r="IVS177" s="436"/>
      <c r="IVT177" s="436"/>
      <c r="IVU177" s="436"/>
      <c r="IVV177" s="436"/>
      <c r="IVW177" s="436"/>
      <c r="IVX177" s="436"/>
      <c r="IVY177" s="436"/>
      <c r="IVZ177" s="436"/>
      <c r="IWA177" s="436"/>
      <c r="IWB177" s="436"/>
      <c r="IWC177" s="436"/>
      <c r="IWD177" s="436"/>
      <c r="IWE177" s="436"/>
      <c r="IWF177" s="436"/>
      <c r="IWG177" s="436"/>
      <c r="IWH177" s="436"/>
      <c r="IWI177" s="436"/>
      <c r="IWJ177" s="436"/>
      <c r="IWK177" s="436"/>
      <c r="IWL177" s="436"/>
      <c r="IWM177" s="436"/>
      <c r="IWN177" s="436"/>
      <c r="IWO177" s="436"/>
      <c r="IWP177" s="436"/>
      <c r="IWQ177" s="436"/>
      <c r="IWR177" s="436"/>
      <c r="IWS177" s="436"/>
      <c r="IWT177" s="436"/>
      <c r="IWU177" s="436"/>
      <c r="IWV177" s="436"/>
      <c r="IWW177" s="436"/>
      <c r="IWX177" s="436"/>
      <c r="IWY177" s="436"/>
      <c r="IWZ177" s="436"/>
      <c r="IXA177" s="436"/>
      <c r="IXB177" s="436"/>
      <c r="IXC177" s="436"/>
      <c r="IXD177" s="436"/>
      <c r="IXE177" s="436"/>
      <c r="IXF177" s="436"/>
      <c r="IXG177" s="436"/>
      <c r="IXH177" s="436"/>
      <c r="IXI177" s="436"/>
      <c r="IXJ177" s="436"/>
      <c r="IXK177" s="436"/>
      <c r="IXL177" s="436"/>
      <c r="IXM177" s="436"/>
      <c r="IXN177" s="436"/>
      <c r="IXO177" s="436"/>
      <c r="IXP177" s="436"/>
      <c r="IXQ177" s="436"/>
      <c r="IXR177" s="436"/>
      <c r="IXS177" s="436"/>
      <c r="IXT177" s="436"/>
      <c r="IXU177" s="436"/>
      <c r="IXV177" s="436"/>
      <c r="IXW177" s="436"/>
      <c r="IXX177" s="436"/>
      <c r="IXY177" s="436"/>
      <c r="IXZ177" s="436"/>
      <c r="IYA177" s="436"/>
      <c r="IYB177" s="436"/>
      <c r="IYC177" s="436"/>
      <c r="IYD177" s="436"/>
      <c r="IYE177" s="436"/>
      <c r="IYF177" s="436"/>
      <c r="IYG177" s="436"/>
      <c r="IYH177" s="436"/>
      <c r="IYI177" s="436"/>
      <c r="IYJ177" s="436"/>
      <c r="IYK177" s="436"/>
      <c r="IYL177" s="436"/>
      <c r="IYM177" s="436"/>
      <c r="IYN177" s="436"/>
      <c r="IYO177" s="436"/>
      <c r="IYP177" s="436"/>
      <c r="IYQ177" s="436"/>
      <c r="IYR177" s="436"/>
      <c r="IYS177" s="436"/>
      <c r="IYT177" s="436"/>
      <c r="IYU177" s="436"/>
      <c r="IYV177" s="436"/>
      <c r="IYW177" s="436"/>
      <c r="IYX177" s="436"/>
      <c r="IYY177" s="436"/>
      <c r="IYZ177" s="436"/>
      <c r="IZA177" s="436"/>
      <c r="IZB177" s="436"/>
      <c r="IZC177" s="436"/>
      <c r="IZD177" s="436"/>
      <c r="IZE177" s="436"/>
      <c r="IZF177" s="436"/>
      <c r="IZG177" s="436"/>
      <c r="IZH177" s="436"/>
      <c r="IZI177" s="436"/>
      <c r="IZJ177" s="436"/>
      <c r="IZK177" s="436"/>
      <c r="IZL177" s="436"/>
      <c r="IZM177" s="436"/>
      <c r="IZN177" s="436"/>
      <c r="IZO177" s="436"/>
      <c r="IZP177" s="436"/>
      <c r="IZQ177" s="436"/>
      <c r="IZR177" s="436"/>
      <c r="IZS177" s="436"/>
      <c r="IZT177" s="436"/>
      <c r="IZU177" s="436"/>
      <c r="IZV177" s="436"/>
      <c r="IZW177" s="436"/>
      <c r="IZX177" s="436"/>
      <c r="IZY177" s="436"/>
      <c r="IZZ177" s="436"/>
      <c r="JAA177" s="436"/>
      <c r="JAB177" s="436"/>
      <c r="JAC177" s="436"/>
      <c r="JAD177" s="436"/>
      <c r="JAE177" s="436"/>
      <c r="JAF177" s="436"/>
      <c r="JAG177" s="436"/>
      <c r="JAH177" s="436"/>
      <c r="JAI177" s="436"/>
      <c r="JAJ177" s="436"/>
      <c r="JAK177" s="436"/>
      <c r="JAL177" s="436"/>
      <c r="JAM177" s="436"/>
      <c r="JAN177" s="436"/>
      <c r="JAO177" s="436"/>
      <c r="JAP177" s="436"/>
      <c r="JAQ177" s="436"/>
      <c r="JAR177" s="436"/>
      <c r="JAS177" s="436"/>
      <c r="JAT177" s="436"/>
      <c r="JAU177" s="436"/>
      <c r="JAV177" s="436"/>
      <c r="JAW177" s="436"/>
      <c r="JAX177" s="436"/>
      <c r="JAY177" s="436"/>
      <c r="JAZ177" s="436"/>
      <c r="JBA177" s="436"/>
      <c r="JBB177" s="436"/>
      <c r="JBC177" s="436"/>
      <c r="JBD177" s="436"/>
      <c r="JBE177" s="436"/>
      <c r="JBF177" s="436"/>
      <c r="JBG177" s="436"/>
      <c r="JBH177" s="436"/>
      <c r="JBI177" s="436"/>
      <c r="JBJ177" s="436"/>
      <c r="JBK177" s="436"/>
      <c r="JBL177" s="436"/>
      <c r="JBM177" s="436"/>
      <c r="JBN177" s="436"/>
      <c r="JBO177" s="436"/>
      <c r="JBP177" s="436"/>
      <c r="JBQ177" s="436"/>
      <c r="JBR177" s="436"/>
      <c r="JBS177" s="436"/>
      <c r="JBT177" s="436"/>
      <c r="JBU177" s="436"/>
      <c r="JBV177" s="436"/>
      <c r="JBW177" s="436"/>
      <c r="JBX177" s="436"/>
      <c r="JBY177" s="436"/>
      <c r="JBZ177" s="436"/>
      <c r="JCA177" s="436"/>
      <c r="JCB177" s="436"/>
      <c r="JCC177" s="436"/>
      <c r="JCD177" s="436"/>
      <c r="JCE177" s="436"/>
      <c r="JCF177" s="436"/>
      <c r="JCG177" s="436"/>
      <c r="JCH177" s="436"/>
      <c r="JCI177" s="436"/>
      <c r="JCJ177" s="436"/>
      <c r="JCK177" s="436"/>
      <c r="JCL177" s="436"/>
      <c r="JCM177" s="436"/>
      <c r="JCN177" s="436"/>
      <c r="JCO177" s="436"/>
      <c r="JCP177" s="436"/>
      <c r="JCQ177" s="436"/>
      <c r="JCR177" s="436"/>
      <c r="JCS177" s="436"/>
      <c r="JCT177" s="436"/>
      <c r="JCU177" s="436"/>
      <c r="JCV177" s="436"/>
      <c r="JCW177" s="436"/>
      <c r="JCX177" s="436"/>
      <c r="JCY177" s="436"/>
      <c r="JCZ177" s="436"/>
      <c r="JDA177" s="436"/>
      <c r="JDB177" s="436"/>
      <c r="JDC177" s="436"/>
      <c r="JDD177" s="436"/>
      <c r="JDE177" s="436"/>
      <c r="JDF177" s="436"/>
      <c r="JDG177" s="436"/>
      <c r="JDH177" s="436"/>
      <c r="JDI177" s="436"/>
      <c r="JDJ177" s="436"/>
      <c r="JDK177" s="436"/>
      <c r="JDL177" s="436"/>
      <c r="JDM177" s="436"/>
      <c r="JDN177" s="436"/>
      <c r="JDO177" s="436"/>
      <c r="JDP177" s="436"/>
      <c r="JDQ177" s="436"/>
      <c r="JDR177" s="436"/>
      <c r="JDS177" s="436"/>
      <c r="JDT177" s="436"/>
      <c r="JDU177" s="436"/>
      <c r="JDV177" s="436"/>
      <c r="JDW177" s="436"/>
      <c r="JDX177" s="436"/>
      <c r="JDY177" s="436"/>
      <c r="JDZ177" s="436"/>
      <c r="JEA177" s="436"/>
      <c r="JEB177" s="436"/>
      <c r="JEC177" s="436"/>
      <c r="JED177" s="436"/>
      <c r="JEE177" s="436"/>
      <c r="JEF177" s="436"/>
      <c r="JEG177" s="436"/>
      <c r="JEH177" s="436"/>
      <c r="JEI177" s="436"/>
      <c r="JEJ177" s="436"/>
      <c r="JEK177" s="436"/>
      <c r="JEL177" s="436"/>
      <c r="JEM177" s="436"/>
      <c r="JEN177" s="436"/>
      <c r="JEO177" s="436"/>
      <c r="JEP177" s="436"/>
      <c r="JEQ177" s="436"/>
      <c r="JER177" s="436"/>
      <c r="JES177" s="436"/>
      <c r="JET177" s="436"/>
      <c r="JEU177" s="436"/>
      <c r="JEV177" s="436"/>
      <c r="JEW177" s="436"/>
      <c r="JEX177" s="436"/>
      <c r="JEY177" s="436"/>
      <c r="JFF177" s="436"/>
      <c r="JFG177" s="436"/>
      <c r="JFH177" s="436"/>
      <c r="JFI177" s="436"/>
      <c r="JFJ177" s="436"/>
      <c r="JFK177" s="436"/>
      <c r="JFL177" s="436"/>
      <c r="JFM177" s="436"/>
      <c r="JFN177" s="436"/>
      <c r="JFO177" s="436"/>
      <c r="JFP177" s="436"/>
      <c r="JFQ177" s="436"/>
      <c r="JFR177" s="436"/>
      <c r="JFS177" s="436"/>
      <c r="JFT177" s="436"/>
      <c r="JFU177" s="436"/>
      <c r="JFV177" s="436"/>
      <c r="JFW177" s="436"/>
      <c r="JFX177" s="436"/>
      <c r="JFY177" s="436"/>
      <c r="JFZ177" s="436"/>
      <c r="JGA177" s="436"/>
      <c r="JGB177" s="436"/>
      <c r="JGC177" s="436"/>
      <c r="JGD177" s="436"/>
      <c r="JGE177" s="436"/>
      <c r="JGF177" s="436"/>
      <c r="JGG177" s="436"/>
      <c r="JGH177" s="436"/>
      <c r="JGI177" s="436"/>
      <c r="JGJ177" s="436"/>
      <c r="JGK177" s="436"/>
      <c r="JGL177" s="436"/>
      <c r="JGM177" s="436"/>
      <c r="JGN177" s="436"/>
      <c r="JGO177" s="436"/>
      <c r="JGP177" s="436"/>
      <c r="JGQ177" s="436"/>
      <c r="JGR177" s="436"/>
      <c r="JGS177" s="436"/>
      <c r="JGT177" s="436"/>
      <c r="JGU177" s="436"/>
      <c r="JGV177" s="436"/>
      <c r="JGW177" s="436"/>
      <c r="JGX177" s="436"/>
      <c r="JGY177" s="436"/>
      <c r="JGZ177" s="436"/>
      <c r="JHA177" s="436"/>
      <c r="JHB177" s="436"/>
      <c r="JHC177" s="436"/>
      <c r="JHD177" s="436"/>
      <c r="JHE177" s="436"/>
      <c r="JHF177" s="436"/>
      <c r="JHG177" s="436"/>
      <c r="JHH177" s="436"/>
      <c r="JHI177" s="436"/>
      <c r="JHJ177" s="436"/>
      <c r="JHK177" s="436"/>
      <c r="JHL177" s="436"/>
      <c r="JHM177" s="436"/>
      <c r="JHN177" s="436"/>
      <c r="JHO177" s="436"/>
      <c r="JHP177" s="436"/>
      <c r="JHQ177" s="436"/>
      <c r="JHR177" s="436"/>
      <c r="JHS177" s="436"/>
      <c r="JHT177" s="436"/>
      <c r="JHU177" s="436"/>
      <c r="JHV177" s="436"/>
      <c r="JHW177" s="436"/>
      <c r="JHX177" s="436"/>
      <c r="JHY177" s="436"/>
      <c r="JHZ177" s="436"/>
      <c r="JIA177" s="436"/>
      <c r="JIB177" s="436"/>
      <c r="JIC177" s="436"/>
      <c r="JID177" s="436"/>
      <c r="JIE177" s="436"/>
      <c r="JIF177" s="436"/>
      <c r="JIG177" s="436"/>
      <c r="JIH177" s="436"/>
      <c r="JII177" s="436"/>
      <c r="JIJ177" s="436"/>
      <c r="JIK177" s="436"/>
      <c r="JIL177" s="436"/>
      <c r="JIM177" s="436"/>
      <c r="JIN177" s="436"/>
      <c r="JIO177" s="436"/>
      <c r="JIP177" s="436"/>
      <c r="JIQ177" s="436"/>
      <c r="JIR177" s="436"/>
      <c r="JIS177" s="436"/>
      <c r="JIT177" s="436"/>
      <c r="JIU177" s="436"/>
      <c r="JIV177" s="436"/>
      <c r="JIW177" s="436"/>
      <c r="JIX177" s="436"/>
      <c r="JIY177" s="436"/>
      <c r="JIZ177" s="436"/>
      <c r="JJA177" s="436"/>
      <c r="JJB177" s="436"/>
      <c r="JJC177" s="436"/>
      <c r="JJD177" s="436"/>
      <c r="JJE177" s="436"/>
      <c r="JJF177" s="436"/>
      <c r="JJG177" s="436"/>
      <c r="JJH177" s="436"/>
      <c r="JJI177" s="436"/>
      <c r="JJJ177" s="436"/>
      <c r="JJK177" s="436"/>
      <c r="JJL177" s="436"/>
      <c r="JJM177" s="436"/>
      <c r="JJN177" s="436"/>
      <c r="JJO177" s="436"/>
      <c r="JJP177" s="436"/>
      <c r="JJQ177" s="436"/>
      <c r="JJR177" s="436"/>
      <c r="JJS177" s="436"/>
      <c r="JJT177" s="436"/>
      <c r="JJU177" s="436"/>
      <c r="JJV177" s="436"/>
      <c r="JJW177" s="436"/>
      <c r="JJX177" s="436"/>
      <c r="JJY177" s="436"/>
      <c r="JJZ177" s="436"/>
      <c r="JKA177" s="436"/>
      <c r="JKB177" s="436"/>
      <c r="JKC177" s="436"/>
      <c r="JKD177" s="436"/>
      <c r="JKE177" s="436"/>
      <c r="JKF177" s="436"/>
      <c r="JKG177" s="436"/>
      <c r="JKH177" s="436"/>
      <c r="JKI177" s="436"/>
      <c r="JKJ177" s="436"/>
      <c r="JKK177" s="436"/>
      <c r="JKL177" s="436"/>
      <c r="JKM177" s="436"/>
      <c r="JKN177" s="436"/>
      <c r="JKO177" s="436"/>
      <c r="JKP177" s="436"/>
      <c r="JKQ177" s="436"/>
      <c r="JKR177" s="436"/>
      <c r="JKS177" s="436"/>
      <c r="JKT177" s="436"/>
      <c r="JKU177" s="436"/>
      <c r="JKV177" s="436"/>
      <c r="JKW177" s="436"/>
      <c r="JKX177" s="436"/>
      <c r="JKY177" s="436"/>
      <c r="JKZ177" s="436"/>
      <c r="JLA177" s="436"/>
      <c r="JLB177" s="436"/>
      <c r="JLC177" s="436"/>
      <c r="JLD177" s="436"/>
      <c r="JLE177" s="436"/>
      <c r="JLF177" s="436"/>
      <c r="JLG177" s="436"/>
      <c r="JLH177" s="436"/>
      <c r="JLI177" s="436"/>
      <c r="JLJ177" s="436"/>
      <c r="JLK177" s="436"/>
      <c r="JLL177" s="436"/>
      <c r="JLM177" s="436"/>
      <c r="JLN177" s="436"/>
      <c r="JLO177" s="436"/>
      <c r="JLP177" s="436"/>
      <c r="JLQ177" s="436"/>
      <c r="JLR177" s="436"/>
      <c r="JLS177" s="436"/>
      <c r="JLT177" s="436"/>
      <c r="JLU177" s="436"/>
      <c r="JLV177" s="436"/>
      <c r="JLW177" s="436"/>
      <c r="JLX177" s="436"/>
      <c r="JLY177" s="436"/>
      <c r="JLZ177" s="436"/>
      <c r="JMA177" s="436"/>
      <c r="JMB177" s="436"/>
      <c r="JMC177" s="436"/>
      <c r="JMD177" s="436"/>
      <c r="JME177" s="436"/>
      <c r="JMF177" s="436"/>
      <c r="JMG177" s="436"/>
      <c r="JMH177" s="436"/>
      <c r="JMI177" s="436"/>
      <c r="JMJ177" s="436"/>
      <c r="JMK177" s="436"/>
      <c r="JML177" s="436"/>
      <c r="JMM177" s="436"/>
      <c r="JMN177" s="436"/>
      <c r="JMO177" s="436"/>
      <c r="JMP177" s="436"/>
      <c r="JMQ177" s="436"/>
      <c r="JMR177" s="436"/>
      <c r="JMS177" s="436"/>
      <c r="JMT177" s="436"/>
      <c r="JMU177" s="436"/>
      <c r="JMV177" s="436"/>
      <c r="JMW177" s="436"/>
      <c r="JMX177" s="436"/>
      <c r="JMY177" s="436"/>
      <c r="JMZ177" s="436"/>
      <c r="JNA177" s="436"/>
      <c r="JNB177" s="436"/>
      <c r="JNC177" s="436"/>
      <c r="JND177" s="436"/>
      <c r="JNE177" s="436"/>
      <c r="JNF177" s="436"/>
      <c r="JNG177" s="436"/>
      <c r="JNH177" s="436"/>
      <c r="JNI177" s="436"/>
      <c r="JNJ177" s="436"/>
      <c r="JNK177" s="436"/>
      <c r="JNL177" s="436"/>
      <c r="JNM177" s="436"/>
      <c r="JNN177" s="436"/>
      <c r="JNO177" s="436"/>
      <c r="JNP177" s="436"/>
      <c r="JNQ177" s="436"/>
      <c r="JNR177" s="436"/>
      <c r="JNS177" s="436"/>
      <c r="JNT177" s="436"/>
      <c r="JNU177" s="436"/>
      <c r="JNV177" s="436"/>
      <c r="JNW177" s="436"/>
      <c r="JNX177" s="436"/>
      <c r="JNY177" s="436"/>
      <c r="JNZ177" s="436"/>
      <c r="JOA177" s="436"/>
      <c r="JOB177" s="436"/>
      <c r="JOC177" s="436"/>
      <c r="JOD177" s="436"/>
      <c r="JOE177" s="436"/>
      <c r="JOF177" s="436"/>
      <c r="JOG177" s="436"/>
      <c r="JOH177" s="436"/>
      <c r="JOI177" s="436"/>
      <c r="JOJ177" s="436"/>
      <c r="JOK177" s="436"/>
      <c r="JOL177" s="436"/>
      <c r="JOM177" s="436"/>
      <c r="JON177" s="436"/>
      <c r="JOO177" s="436"/>
      <c r="JOP177" s="436"/>
      <c r="JOQ177" s="436"/>
      <c r="JOR177" s="436"/>
      <c r="JOS177" s="436"/>
      <c r="JOT177" s="436"/>
      <c r="JOU177" s="436"/>
      <c r="JPB177" s="436"/>
      <c r="JPC177" s="436"/>
      <c r="JPD177" s="436"/>
      <c r="JPE177" s="436"/>
      <c r="JPF177" s="436"/>
      <c r="JPG177" s="436"/>
      <c r="JPH177" s="436"/>
      <c r="JPI177" s="436"/>
      <c r="JPJ177" s="436"/>
      <c r="JPK177" s="436"/>
      <c r="JPL177" s="436"/>
      <c r="JPM177" s="436"/>
      <c r="JPN177" s="436"/>
      <c r="JPO177" s="436"/>
      <c r="JPP177" s="436"/>
      <c r="JPQ177" s="436"/>
      <c r="JPR177" s="436"/>
      <c r="JPS177" s="436"/>
      <c r="JPT177" s="436"/>
      <c r="JPU177" s="436"/>
      <c r="JPV177" s="436"/>
      <c r="JPW177" s="436"/>
      <c r="JPX177" s="436"/>
      <c r="JPY177" s="436"/>
      <c r="JPZ177" s="436"/>
      <c r="JQA177" s="436"/>
      <c r="JQB177" s="436"/>
      <c r="JQC177" s="436"/>
      <c r="JQD177" s="436"/>
      <c r="JQE177" s="436"/>
      <c r="JQF177" s="436"/>
      <c r="JQG177" s="436"/>
      <c r="JQH177" s="436"/>
      <c r="JQI177" s="436"/>
      <c r="JQJ177" s="436"/>
      <c r="JQK177" s="436"/>
      <c r="JQL177" s="436"/>
      <c r="JQM177" s="436"/>
      <c r="JQN177" s="436"/>
      <c r="JQO177" s="436"/>
      <c r="JQP177" s="436"/>
      <c r="JQQ177" s="436"/>
      <c r="JQR177" s="436"/>
      <c r="JQS177" s="436"/>
      <c r="JQT177" s="436"/>
      <c r="JQU177" s="436"/>
      <c r="JQV177" s="436"/>
      <c r="JQW177" s="436"/>
      <c r="JQX177" s="436"/>
      <c r="JQY177" s="436"/>
      <c r="JQZ177" s="436"/>
      <c r="JRA177" s="436"/>
      <c r="JRB177" s="436"/>
      <c r="JRC177" s="436"/>
      <c r="JRD177" s="436"/>
      <c r="JRE177" s="436"/>
      <c r="JRF177" s="436"/>
      <c r="JRG177" s="436"/>
      <c r="JRH177" s="436"/>
      <c r="JRI177" s="436"/>
      <c r="JRJ177" s="436"/>
      <c r="JRK177" s="436"/>
      <c r="JRL177" s="436"/>
      <c r="JRM177" s="436"/>
      <c r="JRN177" s="436"/>
      <c r="JRO177" s="436"/>
      <c r="JRP177" s="436"/>
      <c r="JRQ177" s="436"/>
      <c r="JRR177" s="436"/>
      <c r="JRS177" s="436"/>
      <c r="JRT177" s="436"/>
      <c r="JRU177" s="436"/>
      <c r="JRV177" s="436"/>
      <c r="JRW177" s="436"/>
      <c r="JRX177" s="436"/>
      <c r="JRY177" s="436"/>
      <c r="JRZ177" s="436"/>
      <c r="JSA177" s="436"/>
      <c r="JSB177" s="436"/>
      <c r="JSC177" s="436"/>
      <c r="JSD177" s="436"/>
      <c r="JSE177" s="436"/>
      <c r="JSF177" s="436"/>
      <c r="JSG177" s="436"/>
      <c r="JSH177" s="436"/>
      <c r="JSI177" s="436"/>
      <c r="JSJ177" s="436"/>
      <c r="JSK177" s="436"/>
      <c r="JSL177" s="436"/>
      <c r="JSM177" s="436"/>
      <c r="JSN177" s="436"/>
      <c r="JSO177" s="436"/>
      <c r="JSP177" s="436"/>
      <c r="JSQ177" s="436"/>
      <c r="JSR177" s="436"/>
      <c r="JSS177" s="436"/>
      <c r="JST177" s="436"/>
      <c r="JSU177" s="436"/>
      <c r="JSV177" s="436"/>
      <c r="JSW177" s="436"/>
      <c r="JSX177" s="436"/>
      <c r="JSY177" s="436"/>
      <c r="JSZ177" s="436"/>
      <c r="JTA177" s="436"/>
      <c r="JTB177" s="436"/>
      <c r="JTC177" s="436"/>
      <c r="JTD177" s="436"/>
      <c r="JTE177" s="436"/>
      <c r="JTF177" s="436"/>
      <c r="JTG177" s="436"/>
      <c r="JTH177" s="436"/>
      <c r="JTI177" s="436"/>
      <c r="JTJ177" s="436"/>
      <c r="JTK177" s="436"/>
      <c r="JTL177" s="436"/>
      <c r="JTM177" s="436"/>
      <c r="JTN177" s="436"/>
      <c r="JTO177" s="436"/>
      <c r="JTP177" s="436"/>
      <c r="JTQ177" s="436"/>
      <c r="JTR177" s="436"/>
      <c r="JTS177" s="436"/>
      <c r="JTT177" s="436"/>
      <c r="JTU177" s="436"/>
      <c r="JTV177" s="436"/>
      <c r="JTW177" s="436"/>
      <c r="JTX177" s="436"/>
      <c r="JTY177" s="436"/>
      <c r="JTZ177" s="436"/>
      <c r="JUA177" s="436"/>
      <c r="JUB177" s="436"/>
      <c r="JUC177" s="436"/>
      <c r="JUD177" s="436"/>
      <c r="JUE177" s="436"/>
      <c r="JUF177" s="436"/>
      <c r="JUG177" s="436"/>
      <c r="JUH177" s="436"/>
      <c r="JUI177" s="436"/>
      <c r="JUJ177" s="436"/>
      <c r="JUK177" s="436"/>
      <c r="JUL177" s="436"/>
      <c r="JUM177" s="436"/>
      <c r="JUN177" s="436"/>
      <c r="JUO177" s="436"/>
      <c r="JUP177" s="436"/>
      <c r="JUQ177" s="436"/>
      <c r="JUR177" s="436"/>
      <c r="JUS177" s="436"/>
      <c r="JUT177" s="436"/>
      <c r="JUU177" s="436"/>
      <c r="JUV177" s="436"/>
      <c r="JUW177" s="436"/>
      <c r="JUX177" s="436"/>
      <c r="JUY177" s="436"/>
      <c r="JUZ177" s="436"/>
      <c r="JVA177" s="436"/>
      <c r="JVB177" s="436"/>
      <c r="JVC177" s="436"/>
      <c r="JVD177" s="436"/>
      <c r="JVE177" s="436"/>
      <c r="JVF177" s="436"/>
      <c r="JVG177" s="436"/>
      <c r="JVH177" s="436"/>
      <c r="JVI177" s="436"/>
      <c r="JVJ177" s="436"/>
      <c r="JVK177" s="436"/>
      <c r="JVL177" s="436"/>
      <c r="JVM177" s="436"/>
      <c r="JVN177" s="436"/>
      <c r="JVO177" s="436"/>
      <c r="JVP177" s="436"/>
      <c r="JVQ177" s="436"/>
      <c r="JVR177" s="436"/>
      <c r="JVS177" s="436"/>
      <c r="JVT177" s="436"/>
      <c r="JVU177" s="436"/>
      <c r="JVV177" s="436"/>
      <c r="JVW177" s="436"/>
      <c r="JVX177" s="436"/>
      <c r="JVY177" s="436"/>
      <c r="JVZ177" s="436"/>
      <c r="JWA177" s="436"/>
      <c r="JWB177" s="436"/>
      <c r="JWC177" s="436"/>
      <c r="JWD177" s="436"/>
      <c r="JWE177" s="436"/>
      <c r="JWF177" s="436"/>
      <c r="JWG177" s="436"/>
      <c r="JWH177" s="436"/>
      <c r="JWI177" s="436"/>
      <c r="JWJ177" s="436"/>
      <c r="JWK177" s="436"/>
      <c r="JWL177" s="436"/>
      <c r="JWM177" s="436"/>
      <c r="JWN177" s="436"/>
      <c r="JWO177" s="436"/>
      <c r="JWP177" s="436"/>
      <c r="JWQ177" s="436"/>
      <c r="JWR177" s="436"/>
      <c r="JWS177" s="436"/>
      <c r="JWT177" s="436"/>
      <c r="JWU177" s="436"/>
      <c r="JWV177" s="436"/>
      <c r="JWW177" s="436"/>
      <c r="JWX177" s="436"/>
      <c r="JWY177" s="436"/>
      <c r="JWZ177" s="436"/>
      <c r="JXA177" s="436"/>
      <c r="JXB177" s="436"/>
      <c r="JXC177" s="436"/>
      <c r="JXD177" s="436"/>
      <c r="JXE177" s="436"/>
      <c r="JXF177" s="436"/>
      <c r="JXG177" s="436"/>
      <c r="JXH177" s="436"/>
      <c r="JXI177" s="436"/>
      <c r="JXJ177" s="436"/>
      <c r="JXK177" s="436"/>
      <c r="JXL177" s="436"/>
      <c r="JXM177" s="436"/>
      <c r="JXN177" s="436"/>
      <c r="JXO177" s="436"/>
      <c r="JXP177" s="436"/>
      <c r="JXQ177" s="436"/>
      <c r="JXR177" s="436"/>
      <c r="JXS177" s="436"/>
      <c r="JXT177" s="436"/>
      <c r="JXU177" s="436"/>
      <c r="JXV177" s="436"/>
      <c r="JXW177" s="436"/>
      <c r="JXX177" s="436"/>
      <c r="JXY177" s="436"/>
      <c r="JXZ177" s="436"/>
      <c r="JYA177" s="436"/>
      <c r="JYB177" s="436"/>
      <c r="JYC177" s="436"/>
      <c r="JYD177" s="436"/>
      <c r="JYE177" s="436"/>
      <c r="JYF177" s="436"/>
      <c r="JYG177" s="436"/>
      <c r="JYH177" s="436"/>
      <c r="JYI177" s="436"/>
      <c r="JYJ177" s="436"/>
      <c r="JYK177" s="436"/>
      <c r="JYL177" s="436"/>
      <c r="JYM177" s="436"/>
      <c r="JYN177" s="436"/>
      <c r="JYO177" s="436"/>
      <c r="JYP177" s="436"/>
      <c r="JYQ177" s="436"/>
      <c r="JYX177" s="436"/>
      <c r="JYY177" s="436"/>
      <c r="JYZ177" s="436"/>
      <c r="JZA177" s="436"/>
      <c r="JZB177" s="436"/>
      <c r="JZC177" s="436"/>
      <c r="JZD177" s="436"/>
      <c r="JZE177" s="436"/>
      <c r="JZF177" s="436"/>
      <c r="JZG177" s="436"/>
      <c r="JZH177" s="436"/>
      <c r="JZI177" s="436"/>
      <c r="JZJ177" s="436"/>
      <c r="JZK177" s="436"/>
      <c r="JZL177" s="436"/>
      <c r="JZM177" s="436"/>
      <c r="JZN177" s="436"/>
      <c r="JZO177" s="436"/>
      <c r="JZP177" s="436"/>
      <c r="JZQ177" s="436"/>
      <c r="JZR177" s="436"/>
      <c r="JZS177" s="436"/>
      <c r="JZT177" s="436"/>
      <c r="JZU177" s="436"/>
      <c r="JZV177" s="436"/>
      <c r="JZW177" s="436"/>
      <c r="JZX177" s="436"/>
      <c r="JZY177" s="436"/>
      <c r="JZZ177" s="436"/>
      <c r="KAA177" s="436"/>
      <c r="KAB177" s="436"/>
      <c r="KAC177" s="436"/>
      <c r="KAD177" s="436"/>
      <c r="KAE177" s="436"/>
      <c r="KAF177" s="436"/>
      <c r="KAG177" s="436"/>
      <c r="KAH177" s="436"/>
      <c r="KAI177" s="436"/>
      <c r="KAJ177" s="436"/>
      <c r="KAK177" s="436"/>
      <c r="KAL177" s="436"/>
      <c r="KAM177" s="436"/>
      <c r="KAN177" s="436"/>
      <c r="KAO177" s="436"/>
      <c r="KAP177" s="436"/>
      <c r="KAQ177" s="436"/>
      <c r="KAR177" s="436"/>
      <c r="KAS177" s="436"/>
      <c r="KAT177" s="436"/>
      <c r="KAU177" s="436"/>
      <c r="KAV177" s="436"/>
      <c r="KAW177" s="436"/>
      <c r="KAX177" s="436"/>
      <c r="KAY177" s="436"/>
      <c r="KAZ177" s="436"/>
      <c r="KBA177" s="436"/>
      <c r="KBB177" s="436"/>
      <c r="KBC177" s="436"/>
      <c r="KBD177" s="436"/>
      <c r="KBE177" s="436"/>
      <c r="KBF177" s="436"/>
      <c r="KBG177" s="436"/>
      <c r="KBH177" s="436"/>
      <c r="KBI177" s="436"/>
      <c r="KBJ177" s="436"/>
      <c r="KBK177" s="436"/>
      <c r="KBL177" s="436"/>
      <c r="KBM177" s="436"/>
      <c r="KBN177" s="436"/>
      <c r="KBO177" s="436"/>
      <c r="KBP177" s="436"/>
      <c r="KBQ177" s="436"/>
      <c r="KBR177" s="436"/>
      <c r="KBS177" s="436"/>
      <c r="KBT177" s="436"/>
      <c r="KBU177" s="436"/>
      <c r="KBV177" s="436"/>
      <c r="KBW177" s="436"/>
      <c r="KBX177" s="436"/>
      <c r="KBY177" s="436"/>
      <c r="KBZ177" s="436"/>
      <c r="KCA177" s="436"/>
      <c r="KCB177" s="436"/>
      <c r="KCC177" s="436"/>
      <c r="KCD177" s="436"/>
      <c r="KCE177" s="436"/>
      <c r="KCF177" s="436"/>
      <c r="KCG177" s="436"/>
      <c r="KCH177" s="436"/>
      <c r="KCI177" s="436"/>
      <c r="KCJ177" s="436"/>
      <c r="KCK177" s="436"/>
      <c r="KCL177" s="436"/>
      <c r="KCM177" s="436"/>
      <c r="KCN177" s="436"/>
      <c r="KCO177" s="436"/>
      <c r="KCP177" s="436"/>
      <c r="KCQ177" s="436"/>
      <c r="KCR177" s="436"/>
      <c r="KCS177" s="436"/>
      <c r="KCT177" s="436"/>
      <c r="KCU177" s="436"/>
      <c r="KCV177" s="436"/>
      <c r="KCW177" s="436"/>
      <c r="KCX177" s="436"/>
      <c r="KCY177" s="436"/>
      <c r="KCZ177" s="436"/>
      <c r="KDA177" s="436"/>
      <c r="KDB177" s="436"/>
      <c r="KDC177" s="436"/>
      <c r="KDD177" s="436"/>
      <c r="KDE177" s="436"/>
      <c r="KDF177" s="436"/>
      <c r="KDG177" s="436"/>
      <c r="KDH177" s="436"/>
      <c r="KDI177" s="436"/>
      <c r="KDJ177" s="436"/>
      <c r="KDK177" s="436"/>
      <c r="KDL177" s="436"/>
      <c r="KDM177" s="436"/>
      <c r="KDN177" s="436"/>
      <c r="KDO177" s="436"/>
      <c r="KDP177" s="436"/>
      <c r="KDQ177" s="436"/>
      <c r="KDR177" s="436"/>
      <c r="KDS177" s="436"/>
      <c r="KDT177" s="436"/>
      <c r="KDU177" s="436"/>
      <c r="KDV177" s="436"/>
      <c r="KDW177" s="436"/>
      <c r="KDX177" s="436"/>
      <c r="KDY177" s="436"/>
      <c r="KDZ177" s="436"/>
      <c r="KEA177" s="436"/>
      <c r="KEB177" s="436"/>
      <c r="KEC177" s="436"/>
      <c r="KED177" s="436"/>
      <c r="KEE177" s="436"/>
      <c r="KEF177" s="436"/>
      <c r="KEG177" s="436"/>
      <c r="KEH177" s="436"/>
      <c r="KEI177" s="436"/>
      <c r="KEJ177" s="436"/>
      <c r="KEK177" s="436"/>
      <c r="KEL177" s="436"/>
      <c r="KEM177" s="436"/>
      <c r="KEN177" s="436"/>
      <c r="KEO177" s="436"/>
      <c r="KEP177" s="436"/>
      <c r="KEQ177" s="436"/>
      <c r="KER177" s="436"/>
      <c r="KES177" s="436"/>
      <c r="KET177" s="436"/>
      <c r="KEU177" s="436"/>
      <c r="KEV177" s="436"/>
      <c r="KEW177" s="436"/>
      <c r="KEX177" s="436"/>
      <c r="KEY177" s="436"/>
      <c r="KEZ177" s="436"/>
      <c r="KFA177" s="436"/>
      <c r="KFB177" s="436"/>
      <c r="KFC177" s="436"/>
      <c r="KFD177" s="436"/>
      <c r="KFE177" s="436"/>
      <c r="KFF177" s="436"/>
      <c r="KFG177" s="436"/>
      <c r="KFH177" s="436"/>
      <c r="KFI177" s="436"/>
      <c r="KFJ177" s="436"/>
      <c r="KFK177" s="436"/>
      <c r="KFL177" s="436"/>
      <c r="KFM177" s="436"/>
      <c r="KFN177" s="436"/>
      <c r="KFO177" s="436"/>
      <c r="KFP177" s="436"/>
      <c r="KFQ177" s="436"/>
      <c r="KFR177" s="436"/>
      <c r="KFS177" s="436"/>
      <c r="KFT177" s="436"/>
      <c r="KFU177" s="436"/>
      <c r="KFV177" s="436"/>
      <c r="KFW177" s="436"/>
      <c r="KFX177" s="436"/>
      <c r="KFY177" s="436"/>
      <c r="KFZ177" s="436"/>
      <c r="KGA177" s="436"/>
      <c r="KGB177" s="436"/>
      <c r="KGC177" s="436"/>
      <c r="KGD177" s="436"/>
      <c r="KGE177" s="436"/>
      <c r="KGF177" s="436"/>
      <c r="KGG177" s="436"/>
      <c r="KGH177" s="436"/>
      <c r="KGI177" s="436"/>
      <c r="KGJ177" s="436"/>
      <c r="KGK177" s="436"/>
      <c r="KGL177" s="436"/>
      <c r="KGM177" s="436"/>
      <c r="KGN177" s="436"/>
      <c r="KGO177" s="436"/>
      <c r="KGP177" s="436"/>
      <c r="KGQ177" s="436"/>
      <c r="KGR177" s="436"/>
      <c r="KGS177" s="436"/>
      <c r="KGT177" s="436"/>
      <c r="KGU177" s="436"/>
      <c r="KGV177" s="436"/>
      <c r="KGW177" s="436"/>
      <c r="KGX177" s="436"/>
      <c r="KGY177" s="436"/>
      <c r="KGZ177" s="436"/>
      <c r="KHA177" s="436"/>
      <c r="KHB177" s="436"/>
      <c r="KHC177" s="436"/>
      <c r="KHD177" s="436"/>
      <c r="KHE177" s="436"/>
      <c r="KHF177" s="436"/>
      <c r="KHG177" s="436"/>
      <c r="KHH177" s="436"/>
      <c r="KHI177" s="436"/>
      <c r="KHJ177" s="436"/>
      <c r="KHK177" s="436"/>
      <c r="KHL177" s="436"/>
      <c r="KHM177" s="436"/>
      <c r="KHN177" s="436"/>
      <c r="KHO177" s="436"/>
      <c r="KHP177" s="436"/>
      <c r="KHQ177" s="436"/>
      <c r="KHR177" s="436"/>
      <c r="KHS177" s="436"/>
      <c r="KHT177" s="436"/>
      <c r="KHU177" s="436"/>
      <c r="KHV177" s="436"/>
      <c r="KHW177" s="436"/>
      <c r="KHX177" s="436"/>
      <c r="KHY177" s="436"/>
      <c r="KHZ177" s="436"/>
      <c r="KIA177" s="436"/>
      <c r="KIB177" s="436"/>
      <c r="KIC177" s="436"/>
      <c r="KID177" s="436"/>
      <c r="KIE177" s="436"/>
      <c r="KIF177" s="436"/>
      <c r="KIG177" s="436"/>
      <c r="KIH177" s="436"/>
      <c r="KII177" s="436"/>
      <c r="KIJ177" s="436"/>
      <c r="KIK177" s="436"/>
      <c r="KIL177" s="436"/>
      <c r="KIM177" s="436"/>
      <c r="KIT177" s="436"/>
      <c r="KIU177" s="436"/>
      <c r="KIV177" s="436"/>
      <c r="KIW177" s="436"/>
      <c r="KIX177" s="436"/>
      <c r="KIY177" s="436"/>
      <c r="KIZ177" s="436"/>
      <c r="KJA177" s="436"/>
      <c r="KJB177" s="436"/>
      <c r="KJC177" s="436"/>
      <c r="KJD177" s="436"/>
      <c r="KJE177" s="436"/>
      <c r="KJF177" s="436"/>
      <c r="KJG177" s="436"/>
      <c r="KJH177" s="436"/>
      <c r="KJI177" s="436"/>
      <c r="KJJ177" s="436"/>
      <c r="KJK177" s="436"/>
      <c r="KJL177" s="436"/>
      <c r="KJM177" s="436"/>
      <c r="KJN177" s="436"/>
      <c r="KJO177" s="436"/>
      <c r="KJP177" s="436"/>
      <c r="KJQ177" s="436"/>
      <c r="KJR177" s="436"/>
      <c r="KJS177" s="436"/>
      <c r="KJT177" s="436"/>
      <c r="KJU177" s="436"/>
      <c r="KJV177" s="436"/>
      <c r="KJW177" s="436"/>
      <c r="KJX177" s="436"/>
      <c r="KJY177" s="436"/>
      <c r="KJZ177" s="436"/>
      <c r="KKA177" s="436"/>
      <c r="KKB177" s="436"/>
      <c r="KKC177" s="436"/>
      <c r="KKD177" s="436"/>
      <c r="KKE177" s="436"/>
      <c r="KKF177" s="436"/>
      <c r="KKG177" s="436"/>
      <c r="KKH177" s="436"/>
      <c r="KKI177" s="436"/>
      <c r="KKJ177" s="436"/>
      <c r="KKK177" s="436"/>
      <c r="KKL177" s="436"/>
      <c r="KKM177" s="436"/>
      <c r="KKN177" s="436"/>
      <c r="KKO177" s="436"/>
      <c r="KKP177" s="436"/>
      <c r="KKQ177" s="436"/>
      <c r="KKR177" s="436"/>
      <c r="KKS177" s="436"/>
      <c r="KKT177" s="436"/>
      <c r="KKU177" s="436"/>
      <c r="KKV177" s="436"/>
      <c r="KKW177" s="436"/>
      <c r="KKX177" s="436"/>
      <c r="KKY177" s="436"/>
      <c r="KKZ177" s="436"/>
      <c r="KLA177" s="436"/>
      <c r="KLB177" s="436"/>
      <c r="KLC177" s="436"/>
      <c r="KLD177" s="436"/>
      <c r="KLE177" s="436"/>
      <c r="KLF177" s="436"/>
      <c r="KLG177" s="436"/>
      <c r="KLH177" s="436"/>
      <c r="KLI177" s="436"/>
      <c r="KLJ177" s="436"/>
      <c r="KLK177" s="436"/>
      <c r="KLL177" s="436"/>
      <c r="KLM177" s="436"/>
      <c r="KLN177" s="436"/>
      <c r="KLO177" s="436"/>
      <c r="KLP177" s="436"/>
      <c r="KLQ177" s="436"/>
      <c r="KLR177" s="436"/>
      <c r="KLS177" s="436"/>
      <c r="KLT177" s="436"/>
      <c r="KLU177" s="436"/>
      <c r="KLV177" s="436"/>
      <c r="KLW177" s="436"/>
      <c r="KLX177" s="436"/>
      <c r="KLY177" s="436"/>
      <c r="KLZ177" s="436"/>
      <c r="KMA177" s="436"/>
      <c r="KMB177" s="436"/>
      <c r="KMC177" s="436"/>
      <c r="KMD177" s="436"/>
      <c r="KME177" s="436"/>
      <c r="KMF177" s="436"/>
      <c r="KMG177" s="436"/>
      <c r="KMH177" s="436"/>
      <c r="KMI177" s="436"/>
      <c r="KMJ177" s="436"/>
      <c r="KMK177" s="436"/>
      <c r="KML177" s="436"/>
      <c r="KMM177" s="436"/>
      <c r="KMN177" s="436"/>
      <c r="KMO177" s="436"/>
      <c r="KMP177" s="436"/>
      <c r="KMQ177" s="436"/>
      <c r="KMR177" s="436"/>
      <c r="KMS177" s="436"/>
      <c r="KMT177" s="436"/>
      <c r="KMU177" s="436"/>
      <c r="KMV177" s="436"/>
      <c r="KMW177" s="436"/>
      <c r="KMX177" s="436"/>
      <c r="KMY177" s="436"/>
      <c r="KMZ177" s="436"/>
      <c r="KNA177" s="436"/>
      <c r="KNB177" s="436"/>
      <c r="KNC177" s="436"/>
      <c r="KND177" s="436"/>
      <c r="KNE177" s="436"/>
      <c r="KNF177" s="436"/>
      <c r="KNG177" s="436"/>
      <c r="KNH177" s="436"/>
      <c r="KNI177" s="436"/>
      <c r="KNJ177" s="436"/>
      <c r="KNK177" s="436"/>
      <c r="KNL177" s="436"/>
      <c r="KNM177" s="436"/>
      <c r="KNN177" s="436"/>
      <c r="KNO177" s="436"/>
      <c r="KNP177" s="436"/>
      <c r="KNQ177" s="436"/>
      <c r="KNR177" s="436"/>
      <c r="KNS177" s="436"/>
      <c r="KNT177" s="436"/>
      <c r="KNU177" s="436"/>
      <c r="KNV177" s="436"/>
      <c r="KNW177" s="436"/>
      <c r="KNX177" s="436"/>
      <c r="KNY177" s="436"/>
      <c r="KNZ177" s="436"/>
      <c r="KOA177" s="436"/>
      <c r="KOB177" s="436"/>
      <c r="KOC177" s="436"/>
      <c r="KOD177" s="436"/>
      <c r="KOE177" s="436"/>
      <c r="KOF177" s="436"/>
      <c r="KOG177" s="436"/>
      <c r="KOH177" s="436"/>
      <c r="KOI177" s="436"/>
      <c r="KOJ177" s="436"/>
      <c r="KOK177" s="436"/>
      <c r="KOL177" s="436"/>
      <c r="KOM177" s="436"/>
      <c r="KON177" s="436"/>
      <c r="KOO177" s="436"/>
      <c r="KOP177" s="436"/>
      <c r="KOQ177" s="436"/>
      <c r="KOR177" s="436"/>
      <c r="KOS177" s="436"/>
      <c r="KOT177" s="436"/>
      <c r="KOU177" s="436"/>
      <c r="KOV177" s="436"/>
      <c r="KOW177" s="436"/>
      <c r="KOX177" s="436"/>
      <c r="KOY177" s="436"/>
      <c r="KOZ177" s="436"/>
      <c r="KPA177" s="436"/>
      <c r="KPB177" s="436"/>
      <c r="KPC177" s="436"/>
      <c r="KPD177" s="436"/>
      <c r="KPE177" s="436"/>
      <c r="KPF177" s="436"/>
      <c r="KPG177" s="436"/>
      <c r="KPH177" s="436"/>
      <c r="KPI177" s="436"/>
      <c r="KPJ177" s="436"/>
      <c r="KPK177" s="436"/>
      <c r="KPL177" s="436"/>
      <c r="KPM177" s="436"/>
      <c r="KPN177" s="436"/>
      <c r="KPO177" s="436"/>
      <c r="KPP177" s="436"/>
      <c r="KPQ177" s="436"/>
      <c r="KPR177" s="436"/>
      <c r="KPS177" s="436"/>
      <c r="KPT177" s="436"/>
      <c r="KPU177" s="436"/>
      <c r="KPV177" s="436"/>
      <c r="KPW177" s="436"/>
      <c r="KPX177" s="436"/>
      <c r="KPY177" s="436"/>
      <c r="KPZ177" s="436"/>
      <c r="KQA177" s="436"/>
      <c r="KQB177" s="436"/>
      <c r="KQC177" s="436"/>
      <c r="KQD177" s="436"/>
      <c r="KQE177" s="436"/>
      <c r="KQF177" s="436"/>
      <c r="KQG177" s="436"/>
      <c r="KQH177" s="436"/>
      <c r="KQI177" s="436"/>
      <c r="KQJ177" s="436"/>
      <c r="KQK177" s="436"/>
      <c r="KQL177" s="436"/>
      <c r="KQM177" s="436"/>
      <c r="KQN177" s="436"/>
      <c r="KQO177" s="436"/>
      <c r="KQP177" s="436"/>
      <c r="KQQ177" s="436"/>
      <c r="KQR177" s="436"/>
      <c r="KQS177" s="436"/>
      <c r="KQT177" s="436"/>
      <c r="KQU177" s="436"/>
      <c r="KQV177" s="436"/>
      <c r="KQW177" s="436"/>
      <c r="KQX177" s="436"/>
      <c r="KQY177" s="436"/>
      <c r="KQZ177" s="436"/>
      <c r="KRA177" s="436"/>
      <c r="KRB177" s="436"/>
      <c r="KRC177" s="436"/>
      <c r="KRD177" s="436"/>
      <c r="KRE177" s="436"/>
      <c r="KRF177" s="436"/>
      <c r="KRG177" s="436"/>
      <c r="KRH177" s="436"/>
      <c r="KRI177" s="436"/>
      <c r="KRJ177" s="436"/>
      <c r="KRK177" s="436"/>
      <c r="KRL177" s="436"/>
      <c r="KRM177" s="436"/>
      <c r="KRN177" s="436"/>
      <c r="KRO177" s="436"/>
      <c r="KRP177" s="436"/>
      <c r="KRQ177" s="436"/>
      <c r="KRR177" s="436"/>
      <c r="KRS177" s="436"/>
      <c r="KRT177" s="436"/>
      <c r="KRU177" s="436"/>
      <c r="KRV177" s="436"/>
      <c r="KRW177" s="436"/>
      <c r="KRX177" s="436"/>
      <c r="KRY177" s="436"/>
      <c r="KRZ177" s="436"/>
      <c r="KSA177" s="436"/>
      <c r="KSB177" s="436"/>
      <c r="KSC177" s="436"/>
      <c r="KSD177" s="436"/>
      <c r="KSE177" s="436"/>
      <c r="KSF177" s="436"/>
      <c r="KSG177" s="436"/>
      <c r="KSH177" s="436"/>
      <c r="KSI177" s="436"/>
      <c r="KSP177" s="436"/>
      <c r="KSQ177" s="436"/>
      <c r="KSR177" s="436"/>
      <c r="KSS177" s="436"/>
      <c r="KST177" s="436"/>
      <c r="KSU177" s="436"/>
      <c r="KSV177" s="436"/>
      <c r="KSW177" s="436"/>
      <c r="KSX177" s="436"/>
      <c r="KSY177" s="436"/>
      <c r="KSZ177" s="436"/>
      <c r="KTA177" s="436"/>
      <c r="KTB177" s="436"/>
      <c r="KTC177" s="436"/>
      <c r="KTD177" s="436"/>
      <c r="KTE177" s="436"/>
      <c r="KTF177" s="436"/>
      <c r="KTG177" s="436"/>
      <c r="KTH177" s="436"/>
      <c r="KTI177" s="436"/>
      <c r="KTJ177" s="436"/>
      <c r="KTK177" s="436"/>
      <c r="KTL177" s="436"/>
      <c r="KTM177" s="436"/>
      <c r="KTN177" s="436"/>
      <c r="KTO177" s="436"/>
      <c r="KTP177" s="436"/>
      <c r="KTQ177" s="436"/>
      <c r="KTR177" s="436"/>
      <c r="KTS177" s="436"/>
      <c r="KTT177" s="436"/>
      <c r="KTU177" s="436"/>
      <c r="KTV177" s="436"/>
      <c r="KTW177" s="436"/>
      <c r="KTX177" s="436"/>
      <c r="KTY177" s="436"/>
      <c r="KTZ177" s="436"/>
      <c r="KUA177" s="436"/>
      <c r="KUB177" s="436"/>
      <c r="KUC177" s="436"/>
      <c r="KUD177" s="436"/>
      <c r="KUE177" s="436"/>
      <c r="KUF177" s="436"/>
      <c r="KUG177" s="436"/>
      <c r="KUH177" s="436"/>
      <c r="KUI177" s="436"/>
      <c r="KUJ177" s="436"/>
      <c r="KUK177" s="436"/>
      <c r="KUL177" s="436"/>
      <c r="KUM177" s="436"/>
      <c r="KUN177" s="436"/>
      <c r="KUO177" s="436"/>
      <c r="KUP177" s="436"/>
      <c r="KUQ177" s="436"/>
      <c r="KUR177" s="436"/>
      <c r="KUS177" s="436"/>
      <c r="KUT177" s="436"/>
      <c r="KUU177" s="436"/>
      <c r="KUV177" s="436"/>
      <c r="KUW177" s="436"/>
      <c r="KUX177" s="436"/>
      <c r="KUY177" s="436"/>
      <c r="KUZ177" s="436"/>
      <c r="KVA177" s="436"/>
      <c r="KVB177" s="436"/>
      <c r="KVC177" s="436"/>
      <c r="KVD177" s="436"/>
      <c r="KVE177" s="436"/>
      <c r="KVF177" s="436"/>
      <c r="KVG177" s="436"/>
      <c r="KVH177" s="436"/>
      <c r="KVI177" s="436"/>
      <c r="KVJ177" s="436"/>
      <c r="KVK177" s="436"/>
      <c r="KVL177" s="436"/>
      <c r="KVM177" s="436"/>
      <c r="KVN177" s="436"/>
      <c r="KVO177" s="436"/>
      <c r="KVP177" s="436"/>
      <c r="KVQ177" s="436"/>
      <c r="KVR177" s="436"/>
      <c r="KVS177" s="436"/>
      <c r="KVT177" s="436"/>
      <c r="KVU177" s="436"/>
      <c r="KVV177" s="436"/>
      <c r="KVW177" s="436"/>
      <c r="KVX177" s="436"/>
      <c r="KVY177" s="436"/>
      <c r="KVZ177" s="436"/>
      <c r="KWA177" s="436"/>
      <c r="KWB177" s="436"/>
      <c r="KWC177" s="436"/>
      <c r="KWD177" s="436"/>
      <c r="KWE177" s="436"/>
      <c r="KWF177" s="436"/>
      <c r="KWG177" s="436"/>
      <c r="KWH177" s="436"/>
      <c r="KWI177" s="436"/>
      <c r="KWJ177" s="436"/>
      <c r="KWK177" s="436"/>
      <c r="KWL177" s="436"/>
      <c r="KWM177" s="436"/>
      <c r="KWN177" s="436"/>
      <c r="KWO177" s="436"/>
      <c r="KWP177" s="436"/>
      <c r="KWQ177" s="436"/>
      <c r="KWR177" s="436"/>
      <c r="KWS177" s="436"/>
      <c r="KWT177" s="436"/>
      <c r="KWU177" s="436"/>
      <c r="KWV177" s="436"/>
      <c r="KWW177" s="436"/>
      <c r="KWX177" s="436"/>
      <c r="KWY177" s="436"/>
      <c r="KWZ177" s="436"/>
      <c r="KXA177" s="436"/>
      <c r="KXB177" s="436"/>
      <c r="KXC177" s="436"/>
      <c r="KXD177" s="436"/>
      <c r="KXE177" s="436"/>
      <c r="KXF177" s="436"/>
      <c r="KXG177" s="436"/>
      <c r="KXH177" s="436"/>
      <c r="KXI177" s="436"/>
      <c r="KXJ177" s="436"/>
      <c r="KXK177" s="436"/>
      <c r="KXL177" s="436"/>
      <c r="KXM177" s="436"/>
      <c r="KXN177" s="436"/>
      <c r="KXO177" s="436"/>
      <c r="KXP177" s="436"/>
      <c r="KXQ177" s="436"/>
      <c r="KXR177" s="436"/>
      <c r="KXS177" s="436"/>
      <c r="KXT177" s="436"/>
      <c r="KXU177" s="436"/>
      <c r="KXV177" s="436"/>
      <c r="KXW177" s="436"/>
      <c r="KXX177" s="436"/>
      <c r="KXY177" s="436"/>
      <c r="KXZ177" s="436"/>
      <c r="KYA177" s="436"/>
      <c r="KYB177" s="436"/>
      <c r="KYC177" s="436"/>
      <c r="KYD177" s="436"/>
      <c r="KYE177" s="436"/>
      <c r="KYF177" s="436"/>
      <c r="KYG177" s="436"/>
      <c r="KYH177" s="436"/>
      <c r="KYI177" s="436"/>
      <c r="KYJ177" s="436"/>
      <c r="KYK177" s="436"/>
      <c r="KYL177" s="436"/>
      <c r="KYM177" s="436"/>
      <c r="KYN177" s="436"/>
      <c r="KYO177" s="436"/>
      <c r="KYP177" s="436"/>
      <c r="KYQ177" s="436"/>
      <c r="KYR177" s="436"/>
      <c r="KYS177" s="436"/>
      <c r="KYT177" s="436"/>
      <c r="KYU177" s="436"/>
      <c r="KYV177" s="436"/>
      <c r="KYW177" s="436"/>
      <c r="KYX177" s="436"/>
      <c r="KYY177" s="436"/>
      <c r="KYZ177" s="436"/>
      <c r="KZA177" s="436"/>
      <c r="KZB177" s="436"/>
      <c r="KZC177" s="436"/>
      <c r="KZD177" s="436"/>
      <c r="KZE177" s="436"/>
      <c r="KZF177" s="436"/>
      <c r="KZG177" s="436"/>
      <c r="KZH177" s="436"/>
      <c r="KZI177" s="436"/>
      <c r="KZJ177" s="436"/>
      <c r="KZK177" s="436"/>
      <c r="KZL177" s="436"/>
      <c r="KZM177" s="436"/>
      <c r="KZN177" s="436"/>
      <c r="KZO177" s="436"/>
      <c r="KZP177" s="436"/>
      <c r="KZQ177" s="436"/>
      <c r="KZR177" s="436"/>
      <c r="KZS177" s="436"/>
      <c r="KZT177" s="436"/>
      <c r="KZU177" s="436"/>
      <c r="KZV177" s="436"/>
      <c r="KZW177" s="436"/>
      <c r="KZX177" s="436"/>
      <c r="KZY177" s="436"/>
      <c r="KZZ177" s="436"/>
      <c r="LAA177" s="436"/>
      <c r="LAB177" s="436"/>
      <c r="LAC177" s="436"/>
      <c r="LAD177" s="436"/>
      <c r="LAE177" s="436"/>
      <c r="LAF177" s="436"/>
      <c r="LAG177" s="436"/>
      <c r="LAH177" s="436"/>
      <c r="LAI177" s="436"/>
      <c r="LAJ177" s="436"/>
      <c r="LAK177" s="436"/>
      <c r="LAL177" s="436"/>
      <c r="LAM177" s="436"/>
      <c r="LAN177" s="436"/>
      <c r="LAO177" s="436"/>
      <c r="LAP177" s="436"/>
      <c r="LAQ177" s="436"/>
      <c r="LAR177" s="436"/>
      <c r="LAS177" s="436"/>
      <c r="LAT177" s="436"/>
      <c r="LAU177" s="436"/>
      <c r="LAV177" s="436"/>
      <c r="LAW177" s="436"/>
      <c r="LAX177" s="436"/>
      <c r="LAY177" s="436"/>
      <c r="LAZ177" s="436"/>
      <c r="LBA177" s="436"/>
      <c r="LBB177" s="436"/>
      <c r="LBC177" s="436"/>
      <c r="LBD177" s="436"/>
      <c r="LBE177" s="436"/>
      <c r="LBF177" s="436"/>
      <c r="LBG177" s="436"/>
      <c r="LBH177" s="436"/>
      <c r="LBI177" s="436"/>
      <c r="LBJ177" s="436"/>
      <c r="LBK177" s="436"/>
      <c r="LBL177" s="436"/>
      <c r="LBM177" s="436"/>
      <c r="LBN177" s="436"/>
      <c r="LBO177" s="436"/>
      <c r="LBP177" s="436"/>
      <c r="LBQ177" s="436"/>
      <c r="LBR177" s="436"/>
      <c r="LBS177" s="436"/>
      <c r="LBT177" s="436"/>
      <c r="LBU177" s="436"/>
      <c r="LBV177" s="436"/>
      <c r="LBW177" s="436"/>
      <c r="LBX177" s="436"/>
      <c r="LBY177" s="436"/>
      <c r="LBZ177" s="436"/>
      <c r="LCA177" s="436"/>
      <c r="LCB177" s="436"/>
      <c r="LCC177" s="436"/>
      <c r="LCD177" s="436"/>
      <c r="LCE177" s="436"/>
      <c r="LCL177" s="436"/>
      <c r="LCM177" s="436"/>
      <c r="LCN177" s="436"/>
      <c r="LCO177" s="436"/>
      <c r="LCP177" s="436"/>
      <c r="LCQ177" s="436"/>
      <c r="LCR177" s="436"/>
      <c r="LCS177" s="436"/>
      <c r="LCT177" s="436"/>
      <c r="LCU177" s="436"/>
      <c r="LCV177" s="436"/>
      <c r="LCW177" s="436"/>
      <c r="LCX177" s="436"/>
      <c r="LCY177" s="436"/>
      <c r="LCZ177" s="436"/>
      <c r="LDA177" s="436"/>
      <c r="LDB177" s="436"/>
      <c r="LDC177" s="436"/>
      <c r="LDD177" s="436"/>
      <c r="LDE177" s="436"/>
      <c r="LDF177" s="436"/>
      <c r="LDG177" s="436"/>
      <c r="LDH177" s="436"/>
      <c r="LDI177" s="436"/>
      <c r="LDJ177" s="436"/>
      <c r="LDK177" s="436"/>
      <c r="LDL177" s="436"/>
      <c r="LDM177" s="436"/>
      <c r="LDN177" s="436"/>
      <c r="LDO177" s="436"/>
      <c r="LDP177" s="436"/>
      <c r="LDQ177" s="436"/>
      <c r="LDR177" s="436"/>
      <c r="LDS177" s="436"/>
      <c r="LDT177" s="436"/>
      <c r="LDU177" s="436"/>
      <c r="LDV177" s="436"/>
      <c r="LDW177" s="436"/>
      <c r="LDX177" s="436"/>
      <c r="LDY177" s="436"/>
      <c r="LDZ177" s="436"/>
      <c r="LEA177" s="436"/>
      <c r="LEB177" s="436"/>
      <c r="LEC177" s="436"/>
      <c r="LED177" s="436"/>
      <c r="LEE177" s="436"/>
      <c r="LEF177" s="436"/>
      <c r="LEG177" s="436"/>
      <c r="LEH177" s="436"/>
      <c r="LEI177" s="436"/>
      <c r="LEJ177" s="436"/>
      <c r="LEK177" s="436"/>
      <c r="LEL177" s="436"/>
      <c r="LEM177" s="436"/>
      <c r="LEN177" s="436"/>
      <c r="LEO177" s="436"/>
      <c r="LEP177" s="436"/>
      <c r="LEQ177" s="436"/>
      <c r="LER177" s="436"/>
      <c r="LES177" s="436"/>
      <c r="LET177" s="436"/>
      <c r="LEU177" s="436"/>
      <c r="LEV177" s="436"/>
      <c r="LEW177" s="436"/>
      <c r="LEX177" s="436"/>
      <c r="LEY177" s="436"/>
      <c r="LEZ177" s="436"/>
      <c r="LFA177" s="436"/>
      <c r="LFB177" s="436"/>
      <c r="LFC177" s="436"/>
      <c r="LFD177" s="436"/>
      <c r="LFE177" s="436"/>
      <c r="LFF177" s="436"/>
      <c r="LFG177" s="436"/>
      <c r="LFH177" s="436"/>
      <c r="LFI177" s="436"/>
      <c r="LFJ177" s="436"/>
      <c r="LFK177" s="436"/>
      <c r="LFL177" s="436"/>
      <c r="LFM177" s="436"/>
      <c r="LFN177" s="436"/>
      <c r="LFO177" s="436"/>
      <c r="LFP177" s="436"/>
      <c r="LFQ177" s="436"/>
      <c r="LFR177" s="436"/>
      <c r="LFS177" s="436"/>
      <c r="LFT177" s="436"/>
      <c r="LFU177" s="436"/>
      <c r="LFV177" s="436"/>
      <c r="LFW177" s="436"/>
      <c r="LFX177" s="436"/>
      <c r="LFY177" s="436"/>
      <c r="LFZ177" s="436"/>
      <c r="LGA177" s="436"/>
      <c r="LGB177" s="436"/>
      <c r="LGC177" s="436"/>
      <c r="LGD177" s="436"/>
      <c r="LGE177" s="436"/>
      <c r="LGF177" s="436"/>
      <c r="LGG177" s="436"/>
      <c r="LGH177" s="436"/>
      <c r="LGI177" s="436"/>
      <c r="LGJ177" s="436"/>
      <c r="LGK177" s="436"/>
      <c r="LGL177" s="436"/>
      <c r="LGM177" s="436"/>
      <c r="LGN177" s="436"/>
      <c r="LGO177" s="436"/>
      <c r="LGP177" s="436"/>
      <c r="LGQ177" s="436"/>
      <c r="LGR177" s="436"/>
      <c r="LGS177" s="436"/>
      <c r="LGT177" s="436"/>
      <c r="LGU177" s="436"/>
      <c r="LGV177" s="436"/>
      <c r="LGW177" s="436"/>
      <c r="LGX177" s="436"/>
      <c r="LGY177" s="436"/>
      <c r="LGZ177" s="436"/>
      <c r="LHA177" s="436"/>
      <c r="LHB177" s="436"/>
      <c r="LHC177" s="436"/>
      <c r="LHD177" s="436"/>
      <c r="LHE177" s="436"/>
      <c r="LHF177" s="436"/>
      <c r="LHG177" s="436"/>
      <c r="LHH177" s="436"/>
      <c r="LHI177" s="436"/>
      <c r="LHJ177" s="436"/>
      <c r="LHK177" s="436"/>
      <c r="LHL177" s="436"/>
      <c r="LHM177" s="436"/>
      <c r="LHN177" s="436"/>
      <c r="LHO177" s="436"/>
      <c r="LHP177" s="436"/>
      <c r="LHQ177" s="436"/>
      <c r="LHR177" s="436"/>
      <c r="LHS177" s="436"/>
      <c r="LHT177" s="436"/>
      <c r="LHU177" s="436"/>
      <c r="LHV177" s="436"/>
      <c r="LHW177" s="436"/>
      <c r="LHX177" s="436"/>
      <c r="LHY177" s="436"/>
      <c r="LHZ177" s="436"/>
      <c r="LIA177" s="436"/>
      <c r="LIB177" s="436"/>
      <c r="LIC177" s="436"/>
      <c r="LID177" s="436"/>
      <c r="LIE177" s="436"/>
      <c r="LIF177" s="436"/>
      <c r="LIG177" s="436"/>
      <c r="LIH177" s="436"/>
      <c r="LII177" s="436"/>
      <c r="LIJ177" s="436"/>
      <c r="LIK177" s="436"/>
      <c r="LIL177" s="436"/>
      <c r="LIM177" s="436"/>
      <c r="LIN177" s="436"/>
      <c r="LIO177" s="436"/>
      <c r="LIP177" s="436"/>
      <c r="LIQ177" s="436"/>
      <c r="LIR177" s="436"/>
      <c r="LIS177" s="436"/>
      <c r="LIT177" s="436"/>
      <c r="LIU177" s="436"/>
      <c r="LIV177" s="436"/>
      <c r="LIW177" s="436"/>
      <c r="LIX177" s="436"/>
      <c r="LIY177" s="436"/>
      <c r="LIZ177" s="436"/>
      <c r="LJA177" s="436"/>
      <c r="LJB177" s="436"/>
      <c r="LJC177" s="436"/>
      <c r="LJD177" s="436"/>
      <c r="LJE177" s="436"/>
      <c r="LJF177" s="436"/>
      <c r="LJG177" s="436"/>
      <c r="LJH177" s="436"/>
      <c r="LJI177" s="436"/>
      <c r="LJJ177" s="436"/>
      <c r="LJK177" s="436"/>
      <c r="LJL177" s="436"/>
      <c r="LJM177" s="436"/>
      <c r="LJN177" s="436"/>
      <c r="LJO177" s="436"/>
      <c r="LJP177" s="436"/>
      <c r="LJQ177" s="436"/>
      <c r="LJR177" s="436"/>
      <c r="LJS177" s="436"/>
      <c r="LJT177" s="436"/>
      <c r="LJU177" s="436"/>
      <c r="LJV177" s="436"/>
      <c r="LJW177" s="436"/>
      <c r="LJX177" s="436"/>
      <c r="LJY177" s="436"/>
      <c r="LJZ177" s="436"/>
      <c r="LKA177" s="436"/>
      <c r="LKB177" s="436"/>
      <c r="LKC177" s="436"/>
      <c r="LKD177" s="436"/>
      <c r="LKE177" s="436"/>
      <c r="LKF177" s="436"/>
      <c r="LKG177" s="436"/>
      <c r="LKH177" s="436"/>
      <c r="LKI177" s="436"/>
      <c r="LKJ177" s="436"/>
      <c r="LKK177" s="436"/>
      <c r="LKL177" s="436"/>
      <c r="LKM177" s="436"/>
      <c r="LKN177" s="436"/>
      <c r="LKO177" s="436"/>
      <c r="LKP177" s="436"/>
      <c r="LKQ177" s="436"/>
      <c r="LKR177" s="436"/>
      <c r="LKS177" s="436"/>
      <c r="LKT177" s="436"/>
      <c r="LKU177" s="436"/>
      <c r="LKV177" s="436"/>
      <c r="LKW177" s="436"/>
      <c r="LKX177" s="436"/>
      <c r="LKY177" s="436"/>
      <c r="LKZ177" s="436"/>
      <c r="LLA177" s="436"/>
      <c r="LLB177" s="436"/>
      <c r="LLC177" s="436"/>
      <c r="LLD177" s="436"/>
      <c r="LLE177" s="436"/>
      <c r="LLF177" s="436"/>
      <c r="LLG177" s="436"/>
      <c r="LLH177" s="436"/>
      <c r="LLI177" s="436"/>
      <c r="LLJ177" s="436"/>
      <c r="LLK177" s="436"/>
      <c r="LLL177" s="436"/>
      <c r="LLM177" s="436"/>
      <c r="LLN177" s="436"/>
      <c r="LLO177" s="436"/>
      <c r="LLP177" s="436"/>
      <c r="LLQ177" s="436"/>
      <c r="LLR177" s="436"/>
      <c r="LLS177" s="436"/>
      <c r="LLT177" s="436"/>
      <c r="LLU177" s="436"/>
      <c r="LLV177" s="436"/>
      <c r="LLW177" s="436"/>
      <c r="LLX177" s="436"/>
      <c r="LLY177" s="436"/>
      <c r="LLZ177" s="436"/>
      <c r="LMA177" s="436"/>
      <c r="LMH177" s="436"/>
      <c r="LMI177" s="436"/>
      <c r="LMJ177" s="436"/>
      <c r="LMK177" s="436"/>
      <c r="LML177" s="436"/>
      <c r="LMM177" s="436"/>
      <c r="LMN177" s="436"/>
      <c r="LMO177" s="436"/>
      <c r="LMP177" s="436"/>
      <c r="LMQ177" s="436"/>
      <c r="LMR177" s="436"/>
      <c r="LMS177" s="436"/>
      <c r="LMT177" s="436"/>
      <c r="LMU177" s="436"/>
      <c r="LMV177" s="436"/>
      <c r="LMW177" s="436"/>
      <c r="LMX177" s="436"/>
      <c r="LMY177" s="436"/>
      <c r="LMZ177" s="436"/>
      <c r="LNA177" s="436"/>
      <c r="LNB177" s="436"/>
      <c r="LNC177" s="436"/>
      <c r="LND177" s="436"/>
      <c r="LNE177" s="436"/>
      <c r="LNF177" s="436"/>
      <c r="LNG177" s="436"/>
      <c r="LNH177" s="436"/>
      <c r="LNI177" s="436"/>
      <c r="LNJ177" s="436"/>
      <c r="LNK177" s="436"/>
      <c r="LNL177" s="436"/>
      <c r="LNM177" s="436"/>
      <c r="LNN177" s="436"/>
      <c r="LNO177" s="436"/>
      <c r="LNP177" s="436"/>
      <c r="LNQ177" s="436"/>
      <c r="LNR177" s="436"/>
      <c r="LNS177" s="436"/>
      <c r="LNT177" s="436"/>
      <c r="LNU177" s="436"/>
      <c r="LNV177" s="436"/>
      <c r="LNW177" s="436"/>
      <c r="LNX177" s="436"/>
      <c r="LNY177" s="436"/>
      <c r="LNZ177" s="436"/>
      <c r="LOA177" s="436"/>
      <c r="LOB177" s="436"/>
      <c r="LOC177" s="436"/>
      <c r="LOD177" s="436"/>
      <c r="LOE177" s="436"/>
      <c r="LOF177" s="436"/>
      <c r="LOG177" s="436"/>
      <c r="LOH177" s="436"/>
      <c r="LOI177" s="436"/>
      <c r="LOJ177" s="436"/>
      <c r="LOK177" s="436"/>
      <c r="LOL177" s="436"/>
      <c r="LOM177" s="436"/>
      <c r="LON177" s="436"/>
      <c r="LOO177" s="436"/>
      <c r="LOP177" s="436"/>
      <c r="LOQ177" s="436"/>
      <c r="LOR177" s="436"/>
      <c r="LOS177" s="436"/>
      <c r="LOT177" s="436"/>
      <c r="LOU177" s="436"/>
      <c r="LOV177" s="436"/>
      <c r="LOW177" s="436"/>
      <c r="LOX177" s="436"/>
      <c r="LOY177" s="436"/>
      <c r="LOZ177" s="436"/>
      <c r="LPA177" s="436"/>
      <c r="LPB177" s="436"/>
      <c r="LPC177" s="436"/>
      <c r="LPD177" s="436"/>
      <c r="LPE177" s="436"/>
      <c r="LPF177" s="436"/>
      <c r="LPG177" s="436"/>
      <c r="LPH177" s="436"/>
      <c r="LPI177" s="436"/>
      <c r="LPJ177" s="436"/>
      <c r="LPK177" s="436"/>
      <c r="LPL177" s="436"/>
      <c r="LPM177" s="436"/>
      <c r="LPN177" s="436"/>
      <c r="LPO177" s="436"/>
      <c r="LPP177" s="436"/>
      <c r="LPQ177" s="436"/>
      <c r="LPR177" s="436"/>
      <c r="LPS177" s="436"/>
      <c r="LPT177" s="436"/>
      <c r="LPU177" s="436"/>
      <c r="LPV177" s="436"/>
      <c r="LPW177" s="436"/>
      <c r="LPX177" s="436"/>
      <c r="LPY177" s="436"/>
      <c r="LPZ177" s="436"/>
      <c r="LQA177" s="436"/>
      <c r="LQB177" s="436"/>
      <c r="LQC177" s="436"/>
      <c r="LQD177" s="436"/>
      <c r="LQE177" s="436"/>
      <c r="LQF177" s="436"/>
      <c r="LQG177" s="436"/>
      <c r="LQH177" s="436"/>
      <c r="LQI177" s="436"/>
      <c r="LQJ177" s="436"/>
      <c r="LQK177" s="436"/>
      <c r="LQL177" s="436"/>
      <c r="LQM177" s="436"/>
      <c r="LQN177" s="436"/>
      <c r="LQO177" s="436"/>
      <c r="LQP177" s="436"/>
      <c r="LQQ177" s="436"/>
      <c r="LQR177" s="436"/>
      <c r="LQS177" s="436"/>
      <c r="LQT177" s="436"/>
      <c r="LQU177" s="436"/>
      <c r="LQV177" s="436"/>
      <c r="LQW177" s="436"/>
      <c r="LQX177" s="436"/>
      <c r="LQY177" s="436"/>
      <c r="LQZ177" s="436"/>
      <c r="LRA177" s="436"/>
      <c r="LRB177" s="436"/>
      <c r="LRC177" s="436"/>
      <c r="LRD177" s="436"/>
      <c r="LRE177" s="436"/>
      <c r="LRF177" s="436"/>
      <c r="LRG177" s="436"/>
      <c r="LRH177" s="436"/>
      <c r="LRI177" s="436"/>
      <c r="LRJ177" s="436"/>
      <c r="LRK177" s="436"/>
      <c r="LRL177" s="436"/>
      <c r="LRM177" s="436"/>
      <c r="LRN177" s="436"/>
      <c r="LRO177" s="436"/>
      <c r="LRP177" s="436"/>
      <c r="LRQ177" s="436"/>
      <c r="LRR177" s="436"/>
      <c r="LRS177" s="436"/>
      <c r="LRT177" s="436"/>
      <c r="LRU177" s="436"/>
      <c r="LRV177" s="436"/>
      <c r="LRW177" s="436"/>
      <c r="LRX177" s="436"/>
      <c r="LRY177" s="436"/>
      <c r="LRZ177" s="436"/>
      <c r="LSA177" s="436"/>
      <c r="LSB177" s="436"/>
      <c r="LSC177" s="436"/>
      <c r="LSD177" s="436"/>
      <c r="LSE177" s="436"/>
      <c r="LSF177" s="436"/>
      <c r="LSG177" s="436"/>
      <c r="LSH177" s="436"/>
      <c r="LSI177" s="436"/>
      <c r="LSJ177" s="436"/>
      <c r="LSK177" s="436"/>
      <c r="LSL177" s="436"/>
      <c r="LSM177" s="436"/>
      <c r="LSN177" s="436"/>
      <c r="LSO177" s="436"/>
      <c r="LSP177" s="436"/>
      <c r="LSQ177" s="436"/>
      <c r="LSR177" s="436"/>
      <c r="LSS177" s="436"/>
      <c r="LST177" s="436"/>
      <c r="LSU177" s="436"/>
      <c r="LSV177" s="436"/>
      <c r="LSW177" s="436"/>
      <c r="LSX177" s="436"/>
      <c r="LSY177" s="436"/>
      <c r="LSZ177" s="436"/>
      <c r="LTA177" s="436"/>
      <c r="LTB177" s="436"/>
      <c r="LTC177" s="436"/>
      <c r="LTD177" s="436"/>
      <c r="LTE177" s="436"/>
      <c r="LTF177" s="436"/>
      <c r="LTG177" s="436"/>
      <c r="LTH177" s="436"/>
      <c r="LTI177" s="436"/>
      <c r="LTJ177" s="436"/>
      <c r="LTK177" s="436"/>
      <c r="LTL177" s="436"/>
      <c r="LTM177" s="436"/>
      <c r="LTN177" s="436"/>
      <c r="LTO177" s="436"/>
      <c r="LTP177" s="436"/>
      <c r="LTQ177" s="436"/>
      <c r="LTR177" s="436"/>
      <c r="LTS177" s="436"/>
      <c r="LTT177" s="436"/>
      <c r="LTU177" s="436"/>
      <c r="LTV177" s="436"/>
      <c r="LTW177" s="436"/>
      <c r="LTX177" s="436"/>
      <c r="LTY177" s="436"/>
      <c r="LTZ177" s="436"/>
      <c r="LUA177" s="436"/>
      <c r="LUB177" s="436"/>
      <c r="LUC177" s="436"/>
      <c r="LUD177" s="436"/>
      <c r="LUE177" s="436"/>
      <c r="LUF177" s="436"/>
      <c r="LUG177" s="436"/>
      <c r="LUH177" s="436"/>
      <c r="LUI177" s="436"/>
      <c r="LUJ177" s="436"/>
      <c r="LUK177" s="436"/>
      <c r="LUL177" s="436"/>
      <c r="LUM177" s="436"/>
      <c r="LUN177" s="436"/>
      <c r="LUO177" s="436"/>
      <c r="LUP177" s="436"/>
      <c r="LUQ177" s="436"/>
      <c r="LUR177" s="436"/>
      <c r="LUS177" s="436"/>
      <c r="LUT177" s="436"/>
      <c r="LUU177" s="436"/>
      <c r="LUV177" s="436"/>
      <c r="LUW177" s="436"/>
      <c r="LUX177" s="436"/>
      <c r="LUY177" s="436"/>
      <c r="LUZ177" s="436"/>
      <c r="LVA177" s="436"/>
      <c r="LVB177" s="436"/>
      <c r="LVC177" s="436"/>
      <c r="LVD177" s="436"/>
      <c r="LVE177" s="436"/>
      <c r="LVF177" s="436"/>
      <c r="LVG177" s="436"/>
      <c r="LVH177" s="436"/>
      <c r="LVI177" s="436"/>
      <c r="LVJ177" s="436"/>
      <c r="LVK177" s="436"/>
      <c r="LVL177" s="436"/>
      <c r="LVM177" s="436"/>
      <c r="LVN177" s="436"/>
      <c r="LVO177" s="436"/>
      <c r="LVP177" s="436"/>
      <c r="LVQ177" s="436"/>
      <c r="LVR177" s="436"/>
      <c r="LVS177" s="436"/>
      <c r="LVT177" s="436"/>
      <c r="LVU177" s="436"/>
      <c r="LVV177" s="436"/>
      <c r="LVW177" s="436"/>
      <c r="LWD177" s="436"/>
      <c r="LWE177" s="436"/>
      <c r="LWF177" s="436"/>
      <c r="LWG177" s="436"/>
      <c r="LWH177" s="436"/>
      <c r="LWI177" s="436"/>
      <c r="LWJ177" s="436"/>
      <c r="LWK177" s="436"/>
      <c r="LWL177" s="436"/>
      <c r="LWM177" s="436"/>
      <c r="LWN177" s="436"/>
      <c r="LWO177" s="436"/>
      <c r="LWP177" s="436"/>
      <c r="LWQ177" s="436"/>
      <c r="LWR177" s="436"/>
      <c r="LWS177" s="436"/>
      <c r="LWT177" s="436"/>
      <c r="LWU177" s="436"/>
      <c r="LWV177" s="436"/>
      <c r="LWW177" s="436"/>
      <c r="LWX177" s="436"/>
      <c r="LWY177" s="436"/>
      <c r="LWZ177" s="436"/>
      <c r="LXA177" s="436"/>
      <c r="LXB177" s="436"/>
      <c r="LXC177" s="436"/>
      <c r="LXD177" s="436"/>
      <c r="LXE177" s="436"/>
      <c r="LXF177" s="436"/>
      <c r="LXG177" s="436"/>
      <c r="LXH177" s="436"/>
      <c r="LXI177" s="436"/>
      <c r="LXJ177" s="436"/>
      <c r="LXK177" s="436"/>
      <c r="LXL177" s="436"/>
      <c r="LXM177" s="436"/>
      <c r="LXN177" s="436"/>
      <c r="LXO177" s="436"/>
      <c r="LXP177" s="436"/>
      <c r="LXQ177" s="436"/>
      <c r="LXR177" s="436"/>
      <c r="LXS177" s="436"/>
      <c r="LXT177" s="436"/>
      <c r="LXU177" s="436"/>
      <c r="LXV177" s="436"/>
      <c r="LXW177" s="436"/>
      <c r="LXX177" s="436"/>
      <c r="LXY177" s="436"/>
      <c r="LXZ177" s="436"/>
      <c r="LYA177" s="436"/>
      <c r="LYB177" s="436"/>
      <c r="LYC177" s="436"/>
      <c r="LYD177" s="436"/>
      <c r="LYE177" s="436"/>
      <c r="LYF177" s="436"/>
      <c r="LYG177" s="436"/>
      <c r="LYH177" s="436"/>
      <c r="LYI177" s="436"/>
      <c r="LYJ177" s="436"/>
      <c r="LYK177" s="436"/>
      <c r="LYL177" s="436"/>
      <c r="LYM177" s="436"/>
      <c r="LYN177" s="436"/>
      <c r="LYO177" s="436"/>
      <c r="LYP177" s="436"/>
      <c r="LYQ177" s="436"/>
      <c r="LYR177" s="436"/>
      <c r="LYS177" s="436"/>
      <c r="LYT177" s="436"/>
      <c r="LYU177" s="436"/>
      <c r="LYV177" s="436"/>
      <c r="LYW177" s="436"/>
      <c r="LYX177" s="436"/>
      <c r="LYY177" s="436"/>
      <c r="LYZ177" s="436"/>
      <c r="LZA177" s="436"/>
      <c r="LZB177" s="436"/>
      <c r="LZC177" s="436"/>
      <c r="LZD177" s="436"/>
      <c r="LZE177" s="436"/>
      <c r="LZF177" s="436"/>
      <c r="LZG177" s="436"/>
      <c r="LZH177" s="436"/>
      <c r="LZI177" s="436"/>
      <c r="LZJ177" s="436"/>
      <c r="LZK177" s="436"/>
      <c r="LZL177" s="436"/>
      <c r="LZM177" s="436"/>
      <c r="LZN177" s="436"/>
      <c r="LZO177" s="436"/>
      <c r="LZP177" s="436"/>
      <c r="LZQ177" s="436"/>
      <c r="LZR177" s="436"/>
      <c r="LZS177" s="436"/>
      <c r="LZT177" s="436"/>
      <c r="LZU177" s="436"/>
      <c r="LZV177" s="436"/>
      <c r="LZW177" s="436"/>
      <c r="LZX177" s="436"/>
      <c r="LZY177" s="436"/>
      <c r="LZZ177" s="436"/>
      <c r="MAA177" s="436"/>
      <c r="MAB177" s="436"/>
      <c r="MAC177" s="436"/>
      <c r="MAD177" s="436"/>
      <c r="MAE177" s="436"/>
      <c r="MAF177" s="436"/>
      <c r="MAG177" s="436"/>
      <c r="MAH177" s="436"/>
      <c r="MAI177" s="436"/>
      <c r="MAJ177" s="436"/>
      <c r="MAK177" s="436"/>
      <c r="MAL177" s="436"/>
      <c r="MAM177" s="436"/>
      <c r="MAN177" s="436"/>
      <c r="MAO177" s="436"/>
      <c r="MAP177" s="436"/>
      <c r="MAQ177" s="436"/>
      <c r="MAR177" s="436"/>
      <c r="MAS177" s="436"/>
      <c r="MAT177" s="436"/>
      <c r="MAU177" s="436"/>
      <c r="MAV177" s="436"/>
      <c r="MAW177" s="436"/>
      <c r="MAX177" s="436"/>
      <c r="MAY177" s="436"/>
      <c r="MAZ177" s="436"/>
      <c r="MBA177" s="436"/>
      <c r="MBB177" s="436"/>
      <c r="MBC177" s="436"/>
      <c r="MBD177" s="436"/>
      <c r="MBE177" s="436"/>
      <c r="MBF177" s="436"/>
      <c r="MBG177" s="436"/>
      <c r="MBH177" s="436"/>
      <c r="MBI177" s="436"/>
      <c r="MBJ177" s="436"/>
      <c r="MBK177" s="436"/>
      <c r="MBL177" s="436"/>
      <c r="MBM177" s="436"/>
      <c r="MBN177" s="436"/>
      <c r="MBO177" s="436"/>
      <c r="MBP177" s="436"/>
      <c r="MBQ177" s="436"/>
      <c r="MBR177" s="436"/>
      <c r="MBS177" s="436"/>
      <c r="MBT177" s="436"/>
      <c r="MBU177" s="436"/>
      <c r="MBV177" s="436"/>
      <c r="MBW177" s="436"/>
      <c r="MBX177" s="436"/>
      <c r="MBY177" s="436"/>
      <c r="MBZ177" s="436"/>
      <c r="MCA177" s="436"/>
      <c r="MCB177" s="436"/>
      <c r="MCC177" s="436"/>
      <c r="MCD177" s="436"/>
      <c r="MCE177" s="436"/>
      <c r="MCF177" s="436"/>
      <c r="MCG177" s="436"/>
      <c r="MCH177" s="436"/>
      <c r="MCI177" s="436"/>
      <c r="MCJ177" s="436"/>
      <c r="MCK177" s="436"/>
      <c r="MCL177" s="436"/>
      <c r="MCM177" s="436"/>
      <c r="MCN177" s="436"/>
      <c r="MCO177" s="436"/>
      <c r="MCP177" s="436"/>
      <c r="MCQ177" s="436"/>
      <c r="MCR177" s="436"/>
      <c r="MCS177" s="436"/>
      <c r="MCT177" s="436"/>
      <c r="MCU177" s="436"/>
      <c r="MCV177" s="436"/>
      <c r="MCW177" s="436"/>
      <c r="MCX177" s="436"/>
      <c r="MCY177" s="436"/>
      <c r="MCZ177" s="436"/>
      <c r="MDA177" s="436"/>
      <c r="MDB177" s="436"/>
      <c r="MDC177" s="436"/>
      <c r="MDD177" s="436"/>
      <c r="MDE177" s="436"/>
      <c r="MDF177" s="436"/>
      <c r="MDG177" s="436"/>
      <c r="MDH177" s="436"/>
      <c r="MDI177" s="436"/>
      <c r="MDJ177" s="436"/>
      <c r="MDK177" s="436"/>
      <c r="MDL177" s="436"/>
      <c r="MDM177" s="436"/>
      <c r="MDN177" s="436"/>
      <c r="MDO177" s="436"/>
      <c r="MDP177" s="436"/>
      <c r="MDQ177" s="436"/>
      <c r="MDR177" s="436"/>
      <c r="MDS177" s="436"/>
      <c r="MDT177" s="436"/>
      <c r="MDU177" s="436"/>
      <c r="MDV177" s="436"/>
      <c r="MDW177" s="436"/>
      <c r="MDX177" s="436"/>
      <c r="MDY177" s="436"/>
      <c r="MDZ177" s="436"/>
      <c r="MEA177" s="436"/>
      <c r="MEB177" s="436"/>
      <c r="MEC177" s="436"/>
      <c r="MED177" s="436"/>
      <c r="MEE177" s="436"/>
      <c r="MEF177" s="436"/>
      <c r="MEG177" s="436"/>
      <c r="MEH177" s="436"/>
      <c r="MEI177" s="436"/>
      <c r="MEJ177" s="436"/>
      <c r="MEK177" s="436"/>
      <c r="MEL177" s="436"/>
      <c r="MEM177" s="436"/>
      <c r="MEN177" s="436"/>
      <c r="MEO177" s="436"/>
      <c r="MEP177" s="436"/>
      <c r="MEQ177" s="436"/>
      <c r="MER177" s="436"/>
      <c r="MES177" s="436"/>
      <c r="MET177" s="436"/>
      <c r="MEU177" s="436"/>
      <c r="MEV177" s="436"/>
      <c r="MEW177" s="436"/>
      <c r="MEX177" s="436"/>
      <c r="MEY177" s="436"/>
      <c r="MEZ177" s="436"/>
      <c r="MFA177" s="436"/>
      <c r="MFB177" s="436"/>
      <c r="MFC177" s="436"/>
      <c r="MFD177" s="436"/>
      <c r="MFE177" s="436"/>
      <c r="MFF177" s="436"/>
      <c r="MFG177" s="436"/>
      <c r="MFH177" s="436"/>
      <c r="MFI177" s="436"/>
      <c r="MFJ177" s="436"/>
      <c r="MFK177" s="436"/>
      <c r="MFL177" s="436"/>
      <c r="MFM177" s="436"/>
      <c r="MFN177" s="436"/>
      <c r="MFO177" s="436"/>
      <c r="MFP177" s="436"/>
      <c r="MFQ177" s="436"/>
      <c r="MFR177" s="436"/>
      <c r="MFS177" s="436"/>
      <c r="MFZ177" s="436"/>
      <c r="MGA177" s="436"/>
      <c r="MGB177" s="436"/>
      <c r="MGC177" s="436"/>
      <c r="MGD177" s="436"/>
      <c r="MGE177" s="436"/>
      <c r="MGF177" s="436"/>
      <c r="MGG177" s="436"/>
      <c r="MGH177" s="436"/>
      <c r="MGI177" s="436"/>
      <c r="MGJ177" s="436"/>
      <c r="MGK177" s="436"/>
      <c r="MGL177" s="436"/>
      <c r="MGM177" s="436"/>
      <c r="MGN177" s="436"/>
      <c r="MGO177" s="436"/>
      <c r="MGP177" s="436"/>
      <c r="MGQ177" s="436"/>
      <c r="MGR177" s="436"/>
      <c r="MGS177" s="436"/>
      <c r="MGT177" s="436"/>
      <c r="MGU177" s="436"/>
      <c r="MGV177" s="436"/>
      <c r="MGW177" s="436"/>
      <c r="MGX177" s="436"/>
      <c r="MGY177" s="436"/>
      <c r="MGZ177" s="436"/>
      <c r="MHA177" s="436"/>
      <c r="MHB177" s="436"/>
      <c r="MHC177" s="436"/>
      <c r="MHD177" s="436"/>
      <c r="MHE177" s="436"/>
      <c r="MHF177" s="436"/>
      <c r="MHG177" s="436"/>
      <c r="MHH177" s="436"/>
      <c r="MHI177" s="436"/>
      <c r="MHJ177" s="436"/>
      <c r="MHK177" s="436"/>
      <c r="MHL177" s="436"/>
      <c r="MHM177" s="436"/>
      <c r="MHN177" s="436"/>
      <c r="MHO177" s="436"/>
      <c r="MHP177" s="436"/>
      <c r="MHQ177" s="436"/>
      <c r="MHR177" s="436"/>
      <c r="MHS177" s="436"/>
      <c r="MHT177" s="436"/>
      <c r="MHU177" s="436"/>
      <c r="MHV177" s="436"/>
      <c r="MHW177" s="436"/>
      <c r="MHX177" s="436"/>
      <c r="MHY177" s="436"/>
      <c r="MHZ177" s="436"/>
      <c r="MIA177" s="436"/>
      <c r="MIB177" s="436"/>
      <c r="MIC177" s="436"/>
      <c r="MID177" s="436"/>
      <c r="MIE177" s="436"/>
      <c r="MIF177" s="436"/>
      <c r="MIG177" s="436"/>
      <c r="MIH177" s="436"/>
      <c r="MII177" s="436"/>
      <c r="MIJ177" s="436"/>
      <c r="MIK177" s="436"/>
      <c r="MIL177" s="436"/>
      <c r="MIM177" s="436"/>
      <c r="MIN177" s="436"/>
      <c r="MIO177" s="436"/>
      <c r="MIP177" s="436"/>
      <c r="MIQ177" s="436"/>
      <c r="MIR177" s="436"/>
      <c r="MIS177" s="436"/>
      <c r="MIT177" s="436"/>
      <c r="MIU177" s="436"/>
      <c r="MIV177" s="436"/>
      <c r="MIW177" s="436"/>
      <c r="MIX177" s="436"/>
      <c r="MIY177" s="436"/>
      <c r="MIZ177" s="436"/>
      <c r="MJA177" s="436"/>
      <c r="MJB177" s="436"/>
      <c r="MJC177" s="436"/>
      <c r="MJD177" s="436"/>
      <c r="MJE177" s="436"/>
      <c r="MJF177" s="436"/>
      <c r="MJG177" s="436"/>
      <c r="MJH177" s="436"/>
      <c r="MJI177" s="436"/>
      <c r="MJJ177" s="436"/>
      <c r="MJK177" s="436"/>
      <c r="MJL177" s="436"/>
      <c r="MJM177" s="436"/>
      <c r="MJN177" s="436"/>
      <c r="MJO177" s="436"/>
      <c r="MJP177" s="436"/>
      <c r="MJQ177" s="436"/>
      <c r="MJR177" s="436"/>
      <c r="MJS177" s="436"/>
      <c r="MJT177" s="436"/>
      <c r="MJU177" s="436"/>
      <c r="MJV177" s="436"/>
      <c r="MJW177" s="436"/>
      <c r="MJX177" s="436"/>
      <c r="MJY177" s="436"/>
      <c r="MJZ177" s="436"/>
      <c r="MKA177" s="436"/>
      <c r="MKB177" s="436"/>
      <c r="MKC177" s="436"/>
      <c r="MKD177" s="436"/>
      <c r="MKE177" s="436"/>
      <c r="MKF177" s="436"/>
      <c r="MKG177" s="436"/>
      <c r="MKH177" s="436"/>
      <c r="MKI177" s="436"/>
      <c r="MKJ177" s="436"/>
      <c r="MKK177" s="436"/>
      <c r="MKL177" s="436"/>
      <c r="MKM177" s="436"/>
      <c r="MKN177" s="436"/>
      <c r="MKO177" s="436"/>
      <c r="MKP177" s="436"/>
      <c r="MKQ177" s="436"/>
      <c r="MKR177" s="436"/>
      <c r="MKS177" s="436"/>
      <c r="MKT177" s="436"/>
      <c r="MKU177" s="436"/>
      <c r="MKV177" s="436"/>
      <c r="MKW177" s="436"/>
      <c r="MKX177" s="436"/>
      <c r="MKY177" s="436"/>
      <c r="MKZ177" s="436"/>
      <c r="MLA177" s="436"/>
      <c r="MLB177" s="436"/>
      <c r="MLC177" s="436"/>
      <c r="MLD177" s="436"/>
      <c r="MLE177" s="436"/>
      <c r="MLF177" s="436"/>
      <c r="MLG177" s="436"/>
      <c r="MLH177" s="436"/>
      <c r="MLI177" s="436"/>
      <c r="MLJ177" s="436"/>
      <c r="MLK177" s="436"/>
      <c r="MLL177" s="436"/>
      <c r="MLM177" s="436"/>
      <c r="MLN177" s="436"/>
      <c r="MLO177" s="436"/>
      <c r="MLP177" s="436"/>
      <c r="MLQ177" s="436"/>
      <c r="MLR177" s="436"/>
      <c r="MLS177" s="436"/>
      <c r="MLT177" s="436"/>
      <c r="MLU177" s="436"/>
      <c r="MLV177" s="436"/>
      <c r="MLW177" s="436"/>
      <c r="MLX177" s="436"/>
      <c r="MLY177" s="436"/>
      <c r="MLZ177" s="436"/>
      <c r="MMA177" s="436"/>
      <c r="MMB177" s="436"/>
      <c r="MMC177" s="436"/>
      <c r="MMD177" s="436"/>
      <c r="MME177" s="436"/>
      <c r="MMF177" s="436"/>
      <c r="MMG177" s="436"/>
      <c r="MMH177" s="436"/>
      <c r="MMI177" s="436"/>
      <c r="MMJ177" s="436"/>
      <c r="MMK177" s="436"/>
      <c r="MML177" s="436"/>
      <c r="MMM177" s="436"/>
      <c r="MMN177" s="436"/>
      <c r="MMO177" s="436"/>
      <c r="MMP177" s="436"/>
      <c r="MMQ177" s="436"/>
      <c r="MMR177" s="436"/>
      <c r="MMS177" s="436"/>
      <c r="MMT177" s="436"/>
      <c r="MMU177" s="436"/>
      <c r="MMV177" s="436"/>
      <c r="MMW177" s="436"/>
      <c r="MMX177" s="436"/>
      <c r="MMY177" s="436"/>
      <c r="MMZ177" s="436"/>
      <c r="MNA177" s="436"/>
      <c r="MNB177" s="436"/>
      <c r="MNC177" s="436"/>
      <c r="MND177" s="436"/>
      <c r="MNE177" s="436"/>
      <c r="MNF177" s="436"/>
      <c r="MNG177" s="436"/>
      <c r="MNH177" s="436"/>
      <c r="MNI177" s="436"/>
      <c r="MNJ177" s="436"/>
      <c r="MNK177" s="436"/>
      <c r="MNL177" s="436"/>
      <c r="MNM177" s="436"/>
      <c r="MNN177" s="436"/>
      <c r="MNO177" s="436"/>
      <c r="MNP177" s="436"/>
      <c r="MNQ177" s="436"/>
      <c r="MNR177" s="436"/>
      <c r="MNS177" s="436"/>
      <c r="MNT177" s="436"/>
      <c r="MNU177" s="436"/>
      <c r="MNV177" s="436"/>
      <c r="MNW177" s="436"/>
      <c r="MNX177" s="436"/>
      <c r="MNY177" s="436"/>
      <c r="MNZ177" s="436"/>
      <c r="MOA177" s="436"/>
      <c r="MOB177" s="436"/>
      <c r="MOC177" s="436"/>
      <c r="MOD177" s="436"/>
      <c r="MOE177" s="436"/>
      <c r="MOF177" s="436"/>
      <c r="MOG177" s="436"/>
      <c r="MOH177" s="436"/>
      <c r="MOI177" s="436"/>
      <c r="MOJ177" s="436"/>
      <c r="MOK177" s="436"/>
      <c r="MOL177" s="436"/>
      <c r="MOM177" s="436"/>
      <c r="MON177" s="436"/>
      <c r="MOO177" s="436"/>
      <c r="MOP177" s="436"/>
      <c r="MOQ177" s="436"/>
      <c r="MOR177" s="436"/>
      <c r="MOS177" s="436"/>
      <c r="MOT177" s="436"/>
      <c r="MOU177" s="436"/>
      <c r="MOV177" s="436"/>
      <c r="MOW177" s="436"/>
      <c r="MOX177" s="436"/>
      <c r="MOY177" s="436"/>
      <c r="MOZ177" s="436"/>
      <c r="MPA177" s="436"/>
      <c r="MPB177" s="436"/>
      <c r="MPC177" s="436"/>
      <c r="MPD177" s="436"/>
      <c r="MPE177" s="436"/>
      <c r="MPF177" s="436"/>
      <c r="MPG177" s="436"/>
      <c r="MPH177" s="436"/>
      <c r="MPI177" s="436"/>
      <c r="MPJ177" s="436"/>
      <c r="MPK177" s="436"/>
      <c r="MPL177" s="436"/>
      <c r="MPM177" s="436"/>
      <c r="MPN177" s="436"/>
      <c r="MPO177" s="436"/>
      <c r="MPV177" s="436"/>
      <c r="MPW177" s="436"/>
      <c r="MPX177" s="436"/>
      <c r="MPY177" s="436"/>
      <c r="MPZ177" s="436"/>
      <c r="MQA177" s="436"/>
      <c r="MQB177" s="436"/>
      <c r="MQC177" s="436"/>
      <c r="MQD177" s="436"/>
      <c r="MQE177" s="436"/>
      <c r="MQF177" s="436"/>
      <c r="MQG177" s="436"/>
      <c r="MQH177" s="436"/>
      <c r="MQI177" s="436"/>
      <c r="MQJ177" s="436"/>
      <c r="MQK177" s="436"/>
      <c r="MQL177" s="436"/>
      <c r="MQM177" s="436"/>
      <c r="MQN177" s="436"/>
      <c r="MQO177" s="436"/>
      <c r="MQP177" s="436"/>
      <c r="MQQ177" s="436"/>
      <c r="MQR177" s="436"/>
      <c r="MQS177" s="436"/>
      <c r="MQT177" s="436"/>
      <c r="MQU177" s="436"/>
      <c r="MQV177" s="436"/>
      <c r="MQW177" s="436"/>
      <c r="MQX177" s="436"/>
      <c r="MQY177" s="436"/>
      <c r="MQZ177" s="436"/>
      <c r="MRA177" s="436"/>
      <c r="MRB177" s="436"/>
      <c r="MRC177" s="436"/>
      <c r="MRD177" s="436"/>
      <c r="MRE177" s="436"/>
      <c r="MRF177" s="436"/>
      <c r="MRG177" s="436"/>
      <c r="MRH177" s="436"/>
      <c r="MRI177" s="436"/>
      <c r="MRJ177" s="436"/>
      <c r="MRK177" s="436"/>
      <c r="MRL177" s="436"/>
      <c r="MRM177" s="436"/>
      <c r="MRN177" s="436"/>
      <c r="MRO177" s="436"/>
      <c r="MRP177" s="436"/>
      <c r="MRQ177" s="436"/>
      <c r="MRR177" s="436"/>
      <c r="MRS177" s="436"/>
      <c r="MRT177" s="436"/>
      <c r="MRU177" s="436"/>
      <c r="MRV177" s="436"/>
      <c r="MRW177" s="436"/>
      <c r="MRX177" s="436"/>
      <c r="MRY177" s="436"/>
      <c r="MRZ177" s="436"/>
      <c r="MSA177" s="436"/>
      <c r="MSB177" s="436"/>
      <c r="MSC177" s="436"/>
      <c r="MSD177" s="436"/>
      <c r="MSE177" s="436"/>
      <c r="MSF177" s="436"/>
      <c r="MSG177" s="436"/>
      <c r="MSH177" s="436"/>
      <c r="MSI177" s="436"/>
      <c r="MSJ177" s="436"/>
      <c r="MSK177" s="436"/>
      <c r="MSL177" s="436"/>
      <c r="MSM177" s="436"/>
      <c r="MSN177" s="436"/>
      <c r="MSO177" s="436"/>
      <c r="MSP177" s="436"/>
      <c r="MSQ177" s="436"/>
      <c r="MSR177" s="436"/>
      <c r="MSS177" s="436"/>
      <c r="MST177" s="436"/>
      <c r="MSU177" s="436"/>
      <c r="MSV177" s="436"/>
      <c r="MSW177" s="436"/>
      <c r="MSX177" s="436"/>
      <c r="MSY177" s="436"/>
      <c r="MSZ177" s="436"/>
      <c r="MTA177" s="436"/>
      <c r="MTB177" s="436"/>
      <c r="MTC177" s="436"/>
      <c r="MTD177" s="436"/>
      <c r="MTE177" s="436"/>
      <c r="MTF177" s="436"/>
      <c r="MTG177" s="436"/>
      <c r="MTH177" s="436"/>
      <c r="MTI177" s="436"/>
      <c r="MTJ177" s="436"/>
      <c r="MTK177" s="436"/>
      <c r="MTL177" s="436"/>
      <c r="MTM177" s="436"/>
      <c r="MTN177" s="436"/>
      <c r="MTO177" s="436"/>
      <c r="MTP177" s="436"/>
      <c r="MTQ177" s="436"/>
      <c r="MTR177" s="436"/>
      <c r="MTS177" s="436"/>
      <c r="MTT177" s="436"/>
      <c r="MTU177" s="436"/>
      <c r="MTV177" s="436"/>
      <c r="MTW177" s="436"/>
      <c r="MTX177" s="436"/>
      <c r="MTY177" s="436"/>
      <c r="MTZ177" s="436"/>
      <c r="MUA177" s="436"/>
      <c r="MUB177" s="436"/>
      <c r="MUC177" s="436"/>
      <c r="MUD177" s="436"/>
      <c r="MUE177" s="436"/>
      <c r="MUF177" s="436"/>
      <c r="MUG177" s="436"/>
      <c r="MUH177" s="436"/>
      <c r="MUI177" s="436"/>
      <c r="MUJ177" s="436"/>
      <c r="MUK177" s="436"/>
      <c r="MUL177" s="436"/>
      <c r="MUM177" s="436"/>
      <c r="MUN177" s="436"/>
      <c r="MUO177" s="436"/>
      <c r="MUP177" s="436"/>
      <c r="MUQ177" s="436"/>
      <c r="MUR177" s="436"/>
      <c r="MUS177" s="436"/>
      <c r="MUT177" s="436"/>
      <c r="MUU177" s="436"/>
      <c r="MUV177" s="436"/>
      <c r="MUW177" s="436"/>
      <c r="MUX177" s="436"/>
      <c r="MUY177" s="436"/>
      <c r="MUZ177" s="436"/>
      <c r="MVA177" s="436"/>
      <c r="MVB177" s="436"/>
      <c r="MVC177" s="436"/>
      <c r="MVD177" s="436"/>
      <c r="MVE177" s="436"/>
      <c r="MVF177" s="436"/>
      <c r="MVG177" s="436"/>
      <c r="MVH177" s="436"/>
      <c r="MVI177" s="436"/>
      <c r="MVJ177" s="436"/>
      <c r="MVK177" s="436"/>
      <c r="MVL177" s="436"/>
      <c r="MVM177" s="436"/>
      <c r="MVN177" s="436"/>
      <c r="MVO177" s="436"/>
      <c r="MVP177" s="436"/>
      <c r="MVQ177" s="436"/>
      <c r="MVR177" s="436"/>
      <c r="MVS177" s="436"/>
      <c r="MVT177" s="436"/>
      <c r="MVU177" s="436"/>
      <c r="MVV177" s="436"/>
      <c r="MVW177" s="436"/>
      <c r="MVX177" s="436"/>
      <c r="MVY177" s="436"/>
      <c r="MVZ177" s="436"/>
      <c r="MWA177" s="436"/>
      <c r="MWB177" s="436"/>
      <c r="MWC177" s="436"/>
      <c r="MWD177" s="436"/>
      <c r="MWE177" s="436"/>
      <c r="MWF177" s="436"/>
      <c r="MWG177" s="436"/>
      <c r="MWH177" s="436"/>
      <c r="MWI177" s="436"/>
      <c r="MWJ177" s="436"/>
      <c r="MWK177" s="436"/>
      <c r="MWL177" s="436"/>
      <c r="MWM177" s="436"/>
      <c r="MWN177" s="436"/>
      <c r="MWO177" s="436"/>
      <c r="MWP177" s="436"/>
      <c r="MWQ177" s="436"/>
      <c r="MWR177" s="436"/>
      <c r="MWS177" s="436"/>
      <c r="MWT177" s="436"/>
      <c r="MWU177" s="436"/>
      <c r="MWV177" s="436"/>
      <c r="MWW177" s="436"/>
      <c r="MWX177" s="436"/>
      <c r="MWY177" s="436"/>
      <c r="MWZ177" s="436"/>
      <c r="MXA177" s="436"/>
      <c r="MXB177" s="436"/>
      <c r="MXC177" s="436"/>
      <c r="MXD177" s="436"/>
      <c r="MXE177" s="436"/>
      <c r="MXF177" s="436"/>
      <c r="MXG177" s="436"/>
      <c r="MXH177" s="436"/>
      <c r="MXI177" s="436"/>
      <c r="MXJ177" s="436"/>
      <c r="MXK177" s="436"/>
      <c r="MXL177" s="436"/>
      <c r="MXM177" s="436"/>
      <c r="MXN177" s="436"/>
      <c r="MXO177" s="436"/>
      <c r="MXP177" s="436"/>
      <c r="MXQ177" s="436"/>
      <c r="MXR177" s="436"/>
      <c r="MXS177" s="436"/>
      <c r="MXT177" s="436"/>
      <c r="MXU177" s="436"/>
      <c r="MXV177" s="436"/>
      <c r="MXW177" s="436"/>
      <c r="MXX177" s="436"/>
      <c r="MXY177" s="436"/>
      <c r="MXZ177" s="436"/>
      <c r="MYA177" s="436"/>
      <c r="MYB177" s="436"/>
      <c r="MYC177" s="436"/>
      <c r="MYD177" s="436"/>
      <c r="MYE177" s="436"/>
      <c r="MYF177" s="436"/>
      <c r="MYG177" s="436"/>
      <c r="MYH177" s="436"/>
      <c r="MYI177" s="436"/>
      <c r="MYJ177" s="436"/>
      <c r="MYK177" s="436"/>
      <c r="MYL177" s="436"/>
      <c r="MYM177" s="436"/>
      <c r="MYN177" s="436"/>
      <c r="MYO177" s="436"/>
      <c r="MYP177" s="436"/>
      <c r="MYQ177" s="436"/>
      <c r="MYR177" s="436"/>
      <c r="MYS177" s="436"/>
      <c r="MYT177" s="436"/>
      <c r="MYU177" s="436"/>
      <c r="MYV177" s="436"/>
      <c r="MYW177" s="436"/>
      <c r="MYX177" s="436"/>
      <c r="MYY177" s="436"/>
      <c r="MYZ177" s="436"/>
      <c r="MZA177" s="436"/>
      <c r="MZB177" s="436"/>
      <c r="MZC177" s="436"/>
      <c r="MZD177" s="436"/>
      <c r="MZE177" s="436"/>
      <c r="MZF177" s="436"/>
      <c r="MZG177" s="436"/>
      <c r="MZH177" s="436"/>
      <c r="MZI177" s="436"/>
      <c r="MZJ177" s="436"/>
      <c r="MZK177" s="436"/>
      <c r="MZR177" s="436"/>
      <c r="MZS177" s="436"/>
      <c r="MZT177" s="436"/>
      <c r="MZU177" s="436"/>
      <c r="MZV177" s="436"/>
      <c r="MZW177" s="436"/>
      <c r="MZX177" s="436"/>
      <c r="MZY177" s="436"/>
      <c r="MZZ177" s="436"/>
      <c r="NAA177" s="436"/>
      <c r="NAB177" s="436"/>
      <c r="NAC177" s="436"/>
      <c r="NAD177" s="436"/>
      <c r="NAE177" s="436"/>
      <c r="NAF177" s="436"/>
      <c r="NAG177" s="436"/>
      <c r="NAH177" s="436"/>
      <c r="NAI177" s="436"/>
      <c r="NAJ177" s="436"/>
      <c r="NAK177" s="436"/>
      <c r="NAL177" s="436"/>
      <c r="NAM177" s="436"/>
      <c r="NAN177" s="436"/>
      <c r="NAO177" s="436"/>
      <c r="NAP177" s="436"/>
      <c r="NAQ177" s="436"/>
      <c r="NAR177" s="436"/>
      <c r="NAS177" s="436"/>
      <c r="NAT177" s="436"/>
      <c r="NAU177" s="436"/>
      <c r="NAV177" s="436"/>
      <c r="NAW177" s="436"/>
      <c r="NAX177" s="436"/>
      <c r="NAY177" s="436"/>
      <c r="NAZ177" s="436"/>
      <c r="NBA177" s="436"/>
      <c r="NBB177" s="436"/>
      <c r="NBC177" s="436"/>
      <c r="NBD177" s="436"/>
      <c r="NBE177" s="436"/>
      <c r="NBF177" s="436"/>
      <c r="NBG177" s="436"/>
      <c r="NBH177" s="436"/>
      <c r="NBI177" s="436"/>
      <c r="NBJ177" s="436"/>
      <c r="NBK177" s="436"/>
      <c r="NBL177" s="436"/>
      <c r="NBM177" s="436"/>
      <c r="NBN177" s="436"/>
      <c r="NBO177" s="436"/>
      <c r="NBP177" s="436"/>
      <c r="NBQ177" s="436"/>
      <c r="NBR177" s="436"/>
      <c r="NBS177" s="436"/>
      <c r="NBT177" s="436"/>
      <c r="NBU177" s="436"/>
      <c r="NBV177" s="436"/>
      <c r="NBW177" s="436"/>
      <c r="NBX177" s="436"/>
      <c r="NBY177" s="436"/>
      <c r="NBZ177" s="436"/>
      <c r="NCA177" s="436"/>
      <c r="NCB177" s="436"/>
      <c r="NCC177" s="436"/>
      <c r="NCD177" s="436"/>
      <c r="NCE177" s="436"/>
      <c r="NCF177" s="436"/>
      <c r="NCG177" s="436"/>
      <c r="NCH177" s="436"/>
      <c r="NCI177" s="436"/>
      <c r="NCJ177" s="436"/>
      <c r="NCK177" s="436"/>
      <c r="NCL177" s="436"/>
      <c r="NCM177" s="436"/>
      <c r="NCN177" s="436"/>
      <c r="NCO177" s="436"/>
      <c r="NCP177" s="436"/>
      <c r="NCQ177" s="436"/>
      <c r="NCR177" s="436"/>
      <c r="NCS177" s="436"/>
      <c r="NCT177" s="436"/>
      <c r="NCU177" s="436"/>
      <c r="NCV177" s="436"/>
      <c r="NCW177" s="436"/>
      <c r="NCX177" s="436"/>
      <c r="NCY177" s="436"/>
      <c r="NCZ177" s="436"/>
      <c r="NDA177" s="436"/>
      <c r="NDB177" s="436"/>
      <c r="NDC177" s="436"/>
      <c r="NDD177" s="436"/>
      <c r="NDE177" s="436"/>
      <c r="NDF177" s="436"/>
      <c r="NDG177" s="436"/>
      <c r="NDH177" s="436"/>
      <c r="NDI177" s="436"/>
      <c r="NDJ177" s="436"/>
      <c r="NDK177" s="436"/>
      <c r="NDL177" s="436"/>
      <c r="NDM177" s="436"/>
      <c r="NDN177" s="436"/>
      <c r="NDO177" s="436"/>
      <c r="NDP177" s="436"/>
      <c r="NDQ177" s="436"/>
      <c r="NDR177" s="436"/>
      <c r="NDS177" s="436"/>
      <c r="NDT177" s="436"/>
      <c r="NDU177" s="436"/>
      <c r="NDV177" s="436"/>
      <c r="NDW177" s="436"/>
      <c r="NDX177" s="436"/>
      <c r="NDY177" s="436"/>
      <c r="NDZ177" s="436"/>
      <c r="NEA177" s="436"/>
      <c r="NEB177" s="436"/>
      <c r="NEC177" s="436"/>
      <c r="NED177" s="436"/>
      <c r="NEE177" s="436"/>
      <c r="NEF177" s="436"/>
      <c r="NEG177" s="436"/>
      <c r="NEH177" s="436"/>
      <c r="NEI177" s="436"/>
      <c r="NEJ177" s="436"/>
      <c r="NEK177" s="436"/>
      <c r="NEL177" s="436"/>
      <c r="NEM177" s="436"/>
      <c r="NEN177" s="436"/>
      <c r="NEO177" s="436"/>
      <c r="NEP177" s="436"/>
      <c r="NEQ177" s="436"/>
      <c r="NER177" s="436"/>
      <c r="NES177" s="436"/>
      <c r="NET177" s="436"/>
      <c r="NEU177" s="436"/>
      <c r="NEV177" s="436"/>
      <c r="NEW177" s="436"/>
      <c r="NEX177" s="436"/>
      <c r="NEY177" s="436"/>
      <c r="NEZ177" s="436"/>
      <c r="NFA177" s="436"/>
      <c r="NFB177" s="436"/>
      <c r="NFC177" s="436"/>
      <c r="NFD177" s="436"/>
      <c r="NFE177" s="436"/>
      <c r="NFF177" s="436"/>
      <c r="NFG177" s="436"/>
      <c r="NFH177" s="436"/>
      <c r="NFI177" s="436"/>
      <c r="NFJ177" s="436"/>
      <c r="NFK177" s="436"/>
      <c r="NFL177" s="436"/>
      <c r="NFM177" s="436"/>
      <c r="NFN177" s="436"/>
      <c r="NFO177" s="436"/>
      <c r="NFP177" s="436"/>
      <c r="NFQ177" s="436"/>
      <c r="NFR177" s="436"/>
      <c r="NFS177" s="436"/>
      <c r="NFT177" s="436"/>
      <c r="NFU177" s="436"/>
      <c r="NFV177" s="436"/>
      <c r="NFW177" s="436"/>
      <c r="NFX177" s="436"/>
      <c r="NFY177" s="436"/>
      <c r="NFZ177" s="436"/>
      <c r="NGA177" s="436"/>
      <c r="NGB177" s="436"/>
      <c r="NGC177" s="436"/>
      <c r="NGD177" s="436"/>
      <c r="NGE177" s="436"/>
      <c r="NGF177" s="436"/>
      <c r="NGG177" s="436"/>
      <c r="NGH177" s="436"/>
      <c r="NGI177" s="436"/>
      <c r="NGJ177" s="436"/>
      <c r="NGK177" s="436"/>
      <c r="NGL177" s="436"/>
      <c r="NGM177" s="436"/>
      <c r="NGN177" s="436"/>
      <c r="NGO177" s="436"/>
      <c r="NGP177" s="436"/>
      <c r="NGQ177" s="436"/>
      <c r="NGR177" s="436"/>
      <c r="NGS177" s="436"/>
      <c r="NGT177" s="436"/>
      <c r="NGU177" s="436"/>
      <c r="NGV177" s="436"/>
      <c r="NGW177" s="436"/>
      <c r="NGX177" s="436"/>
      <c r="NGY177" s="436"/>
      <c r="NGZ177" s="436"/>
      <c r="NHA177" s="436"/>
      <c r="NHB177" s="436"/>
      <c r="NHC177" s="436"/>
      <c r="NHD177" s="436"/>
      <c r="NHE177" s="436"/>
      <c r="NHF177" s="436"/>
      <c r="NHG177" s="436"/>
      <c r="NHH177" s="436"/>
      <c r="NHI177" s="436"/>
      <c r="NHJ177" s="436"/>
      <c r="NHK177" s="436"/>
      <c r="NHL177" s="436"/>
      <c r="NHM177" s="436"/>
      <c r="NHN177" s="436"/>
      <c r="NHO177" s="436"/>
      <c r="NHP177" s="436"/>
      <c r="NHQ177" s="436"/>
      <c r="NHR177" s="436"/>
      <c r="NHS177" s="436"/>
      <c r="NHT177" s="436"/>
      <c r="NHU177" s="436"/>
      <c r="NHV177" s="436"/>
      <c r="NHW177" s="436"/>
      <c r="NHX177" s="436"/>
      <c r="NHY177" s="436"/>
      <c r="NHZ177" s="436"/>
      <c r="NIA177" s="436"/>
      <c r="NIB177" s="436"/>
      <c r="NIC177" s="436"/>
      <c r="NID177" s="436"/>
      <c r="NIE177" s="436"/>
      <c r="NIF177" s="436"/>
      <c r="NIG177" s="436"/>
      <c r="NIH177" s="436"/>
      <c r="NII177" s="436"/>
      <c r="NIJ177" s="436"/>
      <c r="NIK177" s="436"/>
      <c r="NIL177" s="436"/>
      <c r="NIM177" s="436"/>
      <c r="NIN177" s="436"/>
      <c r="NIO177" s="436"/>
      <c r="NIP177" s="436"/>
      <c r="NIQ177" s="436"/>
      <c r="NIR177" s="436"/>
      <c r="NIS177" s="436"/>
      <c r="NIT177" s="436"/>
      <c r="NIU177" s="436"/>
      <c r="NIV177" s="436"/>
      <c r="NIW177" s="436"/>
      <c r="NIX177" s="436"/>
      <c r="NIY177" s="436"/>
      <c r="NIZ177" s="436"/>
      <c r="NJA177" s="436"/>
      <c r="NJB177" s="436"/>
      <c r="NJC177" s="436"/>
      <c r="NJD177" s="436"/>
      <c r="NJE177" s="436"/>
      <c r="NJF177" s="436"/>
      <c r="NJG177" s="436"/>
      <c r="NJN177" s="436"/>
      <c r="NJO177" s="436"/>
      <c r="NJP177" s="436"/>
      <c r="NJQ177" s="436"/>
      <c r="NJR177" s="436"/>
      <c r="NJS177" s="436"/>
      <c r="NJT177" s="436"/>
      <c r="NJU177" s="436"/>
      <c r="NJV177" s="436"/>
      <c r="NJW177" s="436"/>
      <c r="NJX177" s="436"/>
      <c r="NJY177" s="436"/>
      <c r="NJZ177" s="436"/>
      <c r="NKA177" s="436"/>
      <c r="NKB177" s="436"/>
      <c r="NKC177" s="436"/>
      <c r="NKD177" s="436"/>
      <c r="NKE177" s="436"/>
      <c r="NKF177" s="436"/>
      <c r="NKG177" s="436"/>
      <c r="NKH177" s="436"/>
      <c r="NKI177" s="436"/>
      <c r="NKJ177" s="436"/>
      <c r="NKK177" s="436"/>
      <c r="NKL177" s="436"/>
      <c r="NKM177" s="436"/>
      <c r="NKN177" s="436"/>
      <c r="NKO177" s="436"/>
      <c r="NKP177" s="436"/>
      <c r="NKQ177" s="436"/>
      <c r="NKR177" s="436"/>
      <c r="NKS177" s="436"/>
      <c r="NKT177" s="436"/>
      <c r="NKU177" s="436"/>
      <c r="NKV177" s="436"/>
      <c r="NKW177" s="436"/>
      <c r="NKX177" s="436"/>
      <c r="NKY177" s="436"/>
      <c r="NKZ177" s="436"/>
      <c r="NLA177" s="436"/>
      <c r="NLB177" s="436"/>
      <c r="NLC177" s="436"/>
      <c r="NLD177" s="436"/>
      <c r="NLE177" s="436"/>
      <c r="NLF177" s="436"/>
      <c r="NLG177" s="436"/>
      <c r="NLH177" s="436"/>
      <c r="NLI177" s="436"/>
      <c r="NLJ177" s="436"/>
      <c r="NLK177" s="436"/>
      <c r="NLL177" s="436"/>
      <c r="NLM177" s="436"/>
      <c r="NLN177" s="436"/>
      <c r="NLO177" s="436"/>
      <c r="NLP177" s="436"/>
      <c r="NLQ177" s="436"/>
      <c r="NLR177" s="436"/>
      <c r="NLS177" s="436"/>
      <c r="NLT177" s="436"/>
      <c r="NLU177" s="436"/>
      <c r="NLV177" s="436"/>
      <c r="NLW177" s="436"/>
      <c r="NLX177" s="436"/>
      <c r="NLY177" s="436"/>
      <c r="NLZ177" s="436"/>
      <c r="NMA177" s="436"/>
      <c r="NMB177" s="436"/>
      <c r="NMC177" s="436"/>
      <c r="NMD177" s="436"/>
      <c r="NME177" s="436"/>
      <c r="NMF177" s="436"/>
      <c r="NMG177" s="436"/>
      <c r="NMH177" s="436"/>
      <c r="NMI177" s="436"/>
      <c r="NMJ177" s="436"/>
      <c r="NMK177" s="436"/>
      <c r="NML177" s="436"/>
      <c r="NMM177" s="436"/>
      <c r="NMN177" s="436"/>
      <c r="NMO177" s="436"/>
      <c r="NMP177" s="436"/>
      <c r="NMQ177" s="436"/>
      <c r="NMR177" s="436"/>
      <c r="NMS177" s="436"/>
      <c r="NMT177" s="436"/>
      <c r="NMU177" s="436"/>
      <c r="NMV177" s="436"/>
      <c r="NMW177" s="436"/>
      <c r="NMX177" s="436"/>
      <c r="NMY177" s="436"/>
      <c r="NMZ177" s="436"/>
      <c r="NNA177" s="436"/>
      <c r="NNB177" s="436"/>
      <c r="NNC177" s="436"/>
      <c r="NND177" s="436"/>
      <c r="NNE177" s="436"/>
      <c r="NNF177" s="436"/>
      <c r="NNG177" s="436"/>
      <c r="NNH177" s="436"/>
      <c r="NNI177" s="436"/>
      <c r="NNJ177" s="436"/>
      <c r="NNK177" s="436"/>
      <c r="NNL177" s="436"/>
      <c r="NNM177" s="436"/>
      <c r="NNN177" s="436"/>
      <c r="NNO177" s="436"/>
      <c r="NNP177" s="436"/>
      <c r="NNQ177" s="436"/>
      <c r="NNR177" s="436"/>
      <c r="NNS177" s="436"/>
      <c r="NNT177" s="436"/>
      <c r="NNU177" s="436"/>
      <c r="NNV177" s="436"/>
      <c r="NNW177" s="436"/>
      <c r="NNX177" s="436"/>
      <c r="NNY177" s="436"/>
      <c r="NNZ177" s="436"/>
      <c r="NOA177" s="436"/>
      <c r="NOB177" s="436"/>
      <c r="NOC177" s="436"/>
      <c r="NOD177" s="436"/>
      <c r="NOE177" s="436"/>
      <c r="NOF177" s="436"/>
      <c r="NOG177" s="436"/>
      <c r="NOH177" s="436"/>
      <c r="NOI177" s="436"/>
      <c r="NOJ177" s="436"/>
      <c r="NOK177" s="436"/>
      <c r="NOL177" s="436"/>
      <c r="NOM177" s="436"/>
      <c r="NON177" s="436"/>
      <c r="NOO177" s="436"/>
      <c r="NOP177" s="436"/>
      <c r="NOQ177" s="436"/>
      <c r="NOR177" s="436"/>
      <c r="NOS177" s="436"/>
      <c r="NOT177" s="436"/>
      <c r="NOU177" s="436"/>
      <c r="NOV177" s="436"/>
      <c r="NOW177" s="436"/>
      <c r="NOX177" s="436"/>
      <c r="NOY177" s="436"/>
      <c r="NOZ177" s="436"/>
      <c r="NPA177" s="436"/>
      <c r="NPB177" s="436"/>
      <c r="NPC177" s="436"/>
      <c r="NPD177" s="436"/>
      <c r="NPE177" s="436"/>
      <c r="NPF177" s="436"/>
      <c r="NPG177" s="436"/>
      <c r="NPH177" s="436"/>
      <c r="NPI177" s="436"/>
      <c r="NPJ177" s="436"/>
      <c r="NPK177" s="436"/>
      <c r="NPL177" s="436"/>
      <c r="NPM177" s="436"/>
      <c r="NPN177" s="436"/>
      <c r="NPO177" s="436"/>
      <c r="NPP177" s="436"/>
      <c r="NPQ177" s="436"/>
      <c r="NPR177" s="436"/>
      <c r="NPS177" s="436"/>
      <c r="NPT177" s="436"/>
      <c r="NPU177" s="436"/>
      <c r="NPV177" s="436"/>
      <c r="NPW177" s="436"/>
      <c r="NPX177" s="436"/>
      <c r="NPY177" s="436"/>
      <c r="NPZ177" s="436"/>
      <c r="NQA177" s="436"/>
      <c r="NQB177" s="436"/>
      <c r="NQC177" s="436"/>
      <c r="NQD177" s="436"/>
      <c r="NQE177" s="436"/>
      <c r="NQF177" s="436"/>
      <c r="NQG177" s="436"/>
      <c r="NQH177" s="436"/>
      <c r="NQI177" s="436"/>
      <c r="NQJ177" s="436"/>
      <c r="NQK177" s="436"/>
      <c r="NQL177" s="436"/>
      <c r="NQM177" s="436"/>
      <c r="NQN177" s="436"/>
      <c r="NQO177" s="436"/>
      <c r="NQP177" s="436"/>
      <c r="NQQ177" s="436"/>
      <c r="NQR177" s="436"/>
      <c r="NQS177" s="436"/>
      <c r="NQT177" s="436"/>
      <c r="NQU177" s="436"/>
      <c r="NQV177" s="436"/>
      <c r="NQW177" s="436"/>
      <c r="NQX177" s="436"/>
      <c r="NQY177" s="436"/>
      <c r="NQZ177" s="436"/>
      <c r="NRA177" s="436"/>
      <c r="NRB177" s="436"/>
      <c r="NRC177" s="436"/>
      <c r="NRD177" s="436"/>
      <c r="NRE177" s="436"/>
      <c r="NRF177" s="436"/>
      <c r="NRG177" s="436"/>
      <c r="NRH177" s="436"/>
      <c r="NRI177" s="436"/>
      <c r="NRJ177" s="436"/>
      <c r="NRK177" s="436"/>
      <c r="NRL177" s="436"/>
      <c r="NRM177" s="436"/>
      <c r="NRN177" s="436"/>
      <c r="NRO177" s="436"/>
      <c r="NRP177" s="436"/>
      <c r="NRQ177" s="436"/>
      <c r="NRR177" s="436"/>
      <c r="NRS177" s="436"/>
      <c r="NRT177" s="436"/>
      <c r="NRU177" s="436"/>
      <c r="NRV177" s="436"/>
      <c r="NRW177" s="436"/>
      <c r="NRX177" s="436"/>
      <c r="NRY177" s="436"/>
      <c r="NRZ177" s="436"/>
      <c r="NSA177" s="436"/>
      <c r="NSB177" s="436"/>
      <c r="NSC177" s="436"/>
      <c r="NSD177" s="436"/>
      <c r="NSE177" s="436"/>
      <c r="NSF177" s="436"/>
      <c r="NSG177" s="436"/>
      <c r="NSH177" s="436"/>
      <c r="NSI177" s="436"/>
      <c r="NSJ177" s="436"/>
      <c r="NSK177" s="436"/>
      <c r="NSL177" s="436"/>
      <c r="NSM177" s="436"/>
      <c r="NSN177" s="436"/>
      <c r="NSO177" s="436"/>
      <c r="NSP177" s="436"/>
      <c r="NSQ177" s="436"/>
      <c r="NSR177" s="436"/>
      <c r="NSS177" s="436"/>
      <c r="NST177" s="436"/>
      <c r="NSU177" s="436"/>
      <c r="NSV177" s="436"/>
      <c r="NSW177" s="436"/>
      <c r="NSX177" s="436"/>
      <c r="NSY177" s="436"/>
      <c r="NSZ177" s="436"/>
      <c r="NTA177" s="436"/>
      <c r="NTB177" s="436"/>
      <c r="NTC177" s="436"/>
      <c r="NTJ177" s="436"/>
      <c r="NTK177" s="436"/>
      <c r="NTL177" s="436"/>
      <c r="NTM177" s="436"/>
      <c r="NTN177" s="436"/>
      <c r="NTO177" s="436"/>
      <c r="NTP177" s="436"/>
      <c r="NTQ177" s="436"/>
      <c r="NTR177" s="436"/>
      <c r="NTS177" s="436"/>
      <c r="NTT177" s="436"/>
      <c r="NTU177" s="436"/>
      <c r="NTV177" s="436"/>
      <c r="NTW177" s="436"/>
      <c r="NTX177" s="436"/>
      <c r="NTY177" s="436"/>
      <c r="NTZ177" s="436"/>
      <c r="NUA177" s="436"/>
      <c r="NUB177" s="436"/>
      <c r="NUC177" s="436"/>
      <c r="NUD177" s="436"/>
      <c r="NUE177" s="436"/>
      <c r="NUF177" s="436"/>
      <c r="NUG177" s="436"/>
      <c r="NUH177" s="436"/>
      <c r="NUI177" s="436"/>
      <c r="NUJ177" s="436"/>
      <c r="NUK177" s="436"/>
      <c r="NUL177" s="436"/>
      <c r="NUM177" s="436"/>
      <c r="NUN177" s="436"/>
      <c r="NUO177" s="436"/>
      <c r="NUP177" s="436"/>
      <c r="NUQ177" s="436"/>
      <c r="NUR177" s="436"/>
      <c r="NUS177" s="436"/>
      <c r="NUT177" s="436"/>
      <c r="NUU177" s="436"/>
      <c r="NUV177" s="436"/>
      <c r="NUW177" s="436"/>
      <c r="NUX177" s="436"/>
      <c r="NUY177" s="436"/>
      <c r="NUZ177" s="436"/>
      <c r="NVA177" s="436"/>
      <c r="NVB177" s="436"/>
      <c r="NVC177" s="436"/>
      <c r="NVD177" s="436"/>
      <c r="NVE177" s="436"/>
      <c r="NVF177" s="436"/>
      <c r="NVG177" s="436"/>
      <c r="NVH177" s="436"/>
      <c r="NVI177" s="436"/>
      <c r="NVJ177" s="436"/>
      <c r="NVK177" s="436"/>
      <c r="NVL177" s="436"/>
      <c r="NVM177" s="436"/>
      <c r="NVN177" s="436"/>
      <c r="NVO177" s="436"/>
      <c r="NVP177" s="436"/>
      <c r="NVQ177" s="436"/>
      <c r="NVR177" s="436"/>
      <c r="NVS177" s="436"/>
      <c r="NVT177" s="436"/>
      <c r="NVU177" s="436"/>
      <c r="NVV177" s="436"/>
      <c r="NVW177" s="436"/>
      <c r="NVX177" s="436"/>
      <c r="NVY177" s="436"/>
      <c r="NVZ177" s="436"/>
      <c r="NWA177" s="436"/>
      <c r="NWB177" s="436"/>
      <c r="NWC177" s="436"/>
      <c r="NWD177" s="436"/>
      <c r="NWE177" s="436"/>
      <c r="NWF177" s="436"/>
      <c r="NWG177" s="436"/>
      <c r="NWH177" s="436"/>
      <c r="NWI177" s="436"/>
      <c r="NWJ177" s="436"/>
      <c r="NWK177" s="436"/>
      <c r="NWL177" s="436"/>
      <c r="NWM177" s="436"/>
      <c r="NWN177" s="436"/>
      <c r="NWO177" s="436"/>
      <c r="NWP177" s="436"/>
      <c r="NWQ177" s="436"/>
      <c r="NWR177" s="436"/>
      <c r="NWS177" s="436"/>
      <c r="NWT177" s="436"/>
      <c r="NWU177" s="436"/>
      <c r="NWV177" s="436"/>
      <c r="NWW177" s="436"/>
      <c r="NWX177" s="436"/>
      <c r="NWY177" s="436"/>
      <c r="NWZ177" s="436"/>
      <c r="NXA177" s="436"/>
      <c r="NXB177" s="436"/>
      <c r="NXC177" s="436"/>
      <c r="NXD177" s="436"/>
      <c r="NXE177" s="436"/>
      <c r="NXF177" s="436"/>
      <c r="NXG177" s="436"/>
      <c r="NXH177" s="436"/>
      <c r="NXI177" s="436"/>
      <c r="NXJ177" s="436"/>
      <c r="NXK177" s="436"/>
      <c r="NXL177" s="436"/>
      <c r="NXM177" s="436"/>
      <c r="NXN177" s="436"/>
      <c r="NXO177" s="436"/>
      <c r="NXP177" s="436"/>
      <c r="NXQ177" s="436"/>
      <c r="NXR177" s="436"/>
      <c r="NXS177" s="436"/>
      <c r="NXT177" s="436"/>
      <c r="NXU177" s="436"/>
      <c r="NXV177" s="436"/>
      <c r="NXW177" s="436"/>
      <c r="NXX177" s="436"/>
      <c r="NXY177" s="436"/>
      <c r="NXZ177" s="436"/>
      <c r="NYA177" s="436"/>
      <c r="NYB177" s="436"/>
      <c r="NYC177" s="436"/>
      <c r="NYD177" s="436"/>
      <c r="NYE177" s="436"/>
      <c r="NYF177" s="436"/>
      <c r="NYG177" s="436"/>
      <c r="NYH177" s="436"/>
      <c r="NYI177" s="436"/>
      <c r="NYJ177" s="436"/>
      <c r="NYK177" s="436"/>
      <c r="NYL177" s="436"/>
      <c r="NYM177" s="436"/>
      <c r="NYN177" s="436"/>
      <c r="NYO177" s="436"/>
      <c r="NYP177" s="436"/>
      <c r="NYQ177" s="436"/>
      <c r="NYR177" s="436"/>
      <c r="NYS177" s="436"/>
      <c r="NYT177" s="436"/>
      <c r="NYU177" s="436"/>
      <c r="NYV177" s="436"/>
      <c r="NYW177" s="436"/>
      <c r="NYX177" s="436"/>
      <c r="NYY177" s="436"/>
      <c r="NYZ177" s="436"/>
      <c r="NZA177" s="436"/>
      <c r="NZB177" s="436"/>
      <c r="NZC177" s="436"/>
      <c r="NZD177" s="436"/>
      <c r="NZE177" s="436"/>
      <c r="NZF177" s="436"/>
      <c r="NZG177" s="436"/>
      <c r="NZH177" s="436"/>
      <c r="NZI177" s="436"/>
      <c r="NZJ177" s="436"/>
      <c r="NZK177" s="436"/>
      <c r="NZL177" s="436"/>
      <c r="NZM177" s="436"/>
      <c r="NZN177" s="436"/>
      <c r="NZO177" s="436"/>
      <c r="NZP177" s="436"/>
      <c r="NZQ177" s="436"/>
      <c r="NZR177" s="436"/>
      <c r="NZS177" s="436"/>
      <c r="NZT177" s="436"/>
      <c r="NZU177" s="436"/>
      <c r="NZV177" s="436"/>
      <c r="NZW177" s="436"/>
      <c r="NZX177" s="436"/>
      <c r="NZY177" s="436"/>
      <c r="NZZ177" s="436"/>
      <c r="OAA177" s="436"/>
      <c r="OAB177" s="436"/>
      <c r="OAC177" s="436"/>
      <c r="OAD177" s="436"/>
      <c r="OAE177" s="436"/>
      <c r="OAF177" s="436"/>
      <c r="OAG177" s="436"/>
      <c r="OAH177" s="436"/>
      <c r="OAI177" s="436"/>
      <c r="OAJ177" s="436"/>
      <c r="OAK177" s="436"/>
      <c r="OAL177" s="436"/>
      <c r="OAM177" s="436"/>
      <c r="OAN177" s="436"/>
      <c r="OAO177" s="436"/>
      <c r="OAP177" s="436"/>
      <c r="OAQ177" s="436"/>
      <c r="OAR177" s="436"/>
      <c r="OAS177" s="436"/>
      <c r="OAT177" s="436"/>
      <c r="OAU177" s="436"/>
      <c r="OAV177" s="436"/>
      <c r="OAW177" s="436"/>
      <c r="OAX177" s="436"/>
      <c r="OAY177" s="436"/>
      <c r="OAZ177" s="436"/>
      <c r="OBA177" s="436"/>
      <c r="OBB177" s="436"/>
      <c r="OBC177" s="436"/>
      <c r="OBD177" s="436"/>
      <c r="OBE177" s="436"/>
      <c r="OBF177" s="436"/>
      <c r="OBG177" s="436"/>
      <c r="OBH177" s="436"/>
      <c r="OBI177" s="436"/>
      <c r="OBJ177" s="436"/>
      <c r="OBK177" s="436"/>
      <c r="OBL177" s="436"/>
      <c r="OBM177" s="436"/>
      <c r="OBN177" s="436"/>
      <c r="OBO177" s="436"/>
      <c r="OBP177" s="436"/>
      <c r="OBQ177" s="436"/>
      <c r="OBR177" s="436"/>
      <c r="OBS177" s="436"/>
      <c r="OBT177" s="436"/>
      <c r="OBU177" s="436"/>
      <c r="OBV177" s="436"/>
      <c r="OBW177" s="436"/>
      <c r="OBX177" s="436"/>
      <c r="OBY177" s="436"/>
      <c r="OBZ177" s="436"/>
      <c r="OCA177" s="436"/>
      <c r="OCB177" s="436"/>
      <c r="OCC177" s="436"/>
      <c r="OCD177" s="436"/>
      <c r="OCE177" s="436"/>
      <c r="OCF177" s="436"/>
      <c r="OCG177" s="436"/>
      <c r="OCH177" s="436"/>
      <c r="OCI177" s="436"/>
      <c r="OCJ177" s="436"/>
      <c r="OCK177" s="436"/>
      <c r="OCL177" s="436"/>
      <c r="OCM177" s="436"/>
      <c r="OCN177" s="436"/>
      <c r="OCO177" s="436"/>
      <c r="OCP177" s="436"/>
      <c r="OCQ177" s="436"/>
      <c r="OCR177" s="436"/>
      <c r="OCS177" s="436"/>
      <c r="OCT177" s="436"/>
      <c r="OCU177" s="436"/>
      <c r="OCV177" s="436"/>
      <c r="OCW177" s="436"/>
      <c r="OCX177" s="436"/>
      <c r="OCY177" s="436"/>
      <c r="ODF177" s="436"/>
      <c r="ODG177" s="436"/>
      <c r="ODH177" s="436"/>
      <c r="ODI177" s="436"/>
      <c r="ODJ177" s="436"/>
      <c r="ODK177" s="436"/>
      <c r="ODL177" s="436"/>
      <c r="ODM177" s="436"/>
      <c r="ODN177" s="436"/>
      <c r="ODO177" s="436"/>
      <c r="ODP177" s="436"/>
      <c r="ODQ177" s="436"/>
      <c r="ODR177" s="436"/>
      <c r="ODS177" s="436"/>
      <c r="ODT177" s="436"/>
      <c r="ODU177" s="436"/>
      <c r="ODV177" s="436"/>
      <c r="ODW177" s="436"/>
      <c r="ODX177" s="436"/>
      <c r="ODY177" s="436"/>
      <c r="ODZ177" s="436"/>
      <c r="OEA177" s="436"/>
      <c r="OEB177" s="436"/>
      <c r="OEC177" s="436"/>
      <c r="OED177" s="436"/>
      <c r="OEE177" s="436"/>
      <c r="OEF177" s="436"/>
      <c r="OEG177" s="436"/>
      <c r="OEH177" s="436"/>
      <c r="OEI177" s="436"/>
      <c r="OEJ177" s="436"/>
      <c r="OEK177" s="436"/>
      <c r="OEL177" s="436"/>
      <c r="OEM177" s="436"/>
      <c r="OEN177" s="436"/>
      <c r="OEO177" s="436"/>
      <c r="OEP177" s="436"/>
      <c r="OEQ177" s="436"/>
      <c r="OER177" s="436"/>
      <c r="OES177" s="436"/>
      <c r="OET177" s="436"/>
      <c r="OEU177" s="436"/>
      <c r="OEV177" s="436"/>
      <c r="OEW177" s="436"/>
      <c r="OEX177" s="436"/>
      <c r="OEY177" s="436"/>
      <c r="OEZ177" s="436"/>
      <c r="OFA177" s="436"/>
      <c r="OFB177" s="436"/>
      <c r="OFC177" s="436"/>
      <c r="OFD177" s="436"/>
      <c r="OFE177" s="436"/>
      <c r="OFF177" s="436"/>
      <c r="OFG177" s="436"/>
      <c r="OFH177" s="436"/>
      <c r="OFI177" s="436"/>
      <c r="OFJ177" s="436"/>
      <c r="OFK177" s="436"/>
      <c r="OFL177" s="436"/>
      <c r="OFM177" s="436"/>
      <c r="OFN177" s="436"/>
      <c r="OFO177" s="436"/>
      <c r="OFP177" s="436"/>
      <c r="OFQ177" s="436"/>
      <c r="OFR177" s="436"/>
      <c r="OFS177" s="436"/>
      <c r="OFT177" s="436"/>
      <c r="OFU177" s="436"/>
      <c r="OFV177" s="436"/>
      <c r="OFW177" s="436"/>
      <c r="OFX177" s="436"/>
      <c r="OFY177" s="436"/>
      <c r="OFZ177" s="436"/>
      <c r="OGA177" s="436"/>
      <c r="OGB177" s="436"/>
      <c r="OGC177" s="436"/>
      <c r="OGD177" s="436"/>
      <c r="OGE177" s="436"/>
      <c r="OGF177" s="436"/>
      <c r="OGG177" s="436"/>
      <c r="OGH177" s="436"/>
      <c r="OGI177" s="436"/>
      <c r="OGJ177" s="436"/>
      <c r="OGK177" s="436"/>
      <c r="OGL177" s="436"/>
      <c r="OGM177" s="436"/>
      <c r="OGN177" s="436"/>
      <c r="OGO177" s="436"/>
      <c r="OGP177" s="436"/>
      <c r="OGQ177" s="436"/>
      <c r="OGR177" s="436"/>
      <c r="OGS177" s="436"/>
      <c r="OGT177" s="436"/>
      <c r="OGU177" s="436"/>
      <c r="OGV177" s="436"/>
      <c r="OGW177" s="436"/>
      <c r="OGX177" s="436"/>
      <c r="OGY177" s="436"/>
      <c r="OGZ177" s="436"/>
      <c r="OHA177" s="436"/>
      <c r="OHB177" s="436"/>
      <c r="OHC177" s="436"/>
      <c r="OHD177" s="436"/>
      <c r="OHE177" s="436"/>
      <c r="OHF177" s="436"/>
      <c r="OHG177" s="436"/>
      <c r="OHH177" s="436"/>
      <c r="OHI177" s="436"/>
      <c r="OHJ177" s="436"/>
      <c r="OHK177" s="436"/>
      <c r="OHL177" s="436"/>
      <c r="OHM177" s="436"/>
      <c r="OHN177" s="436"/>
      <c r="OHO177" s="436"/>
      <c r="OHP177" s="436"/>
      <c r="OHQ177" s="436"/>
      <c r="OHR177" s="436"/>
      <c r="OHS177" s="436"/>
      <c r="OHT177" s="436"/>
      <c r="OHU177" s="436"/>
      <c r="OHV177" s="436"/>
      <c r="OHW177" s="436"/>
      <c r="OHX177" s="436"/>
      <c r="OHY177" s="436"/>
      <c r="OHZ177" s="436"/>
      <c r="OIA177" s="436"/>
      <c r="OIB177" s="436"/>
      <c r="OIC177" s="436"/>
      <c r="OID177" s="436"/>
      <c r="OIE177" s="436"/>
      <c r="OIF177" s="436"/>
      <c r="OIG177" s="436"/>
      <c r="OIH177" s="436"/>
      <c r="OII177" s="436"/>
      <c r="OIJ177" s="436"/>
      <c r="OIK177" s="436"/>
      <c r="OIL177" s="436"/>
      <c r="OIM177" s="436"/>
      <c r="OIN177" s="436"/>
      <c r="OIO177" s="436"/>
      <c r="OIP177" s="436"/>
      <c r="OIQ177" s="436"/>
      <c r="OIR177" s="436"/>
      <c r="OIS177" s="436"/>
      <c r="OIT177" s="436"/>
      <c r="OIU177" s="436"/>
      <c r="OIV177" s="436"/>
      <c r="OIW177" s="436"/>
      <c r="OIX177" s="436"/>
      <c r="OIY177" s="436"/>
      <c r="OIZ177" s="436"/>
      <c r="OJA177" s="436"/>
      <c r="OJB177" s="436"/>
      <c r="OJC177" s="436"/>
      <c r="OJD177" s="436"/>
      <c r="OJE177" s="436"/>
      <c r="OJF177" s="436"/>
      <c r="OJG177" s="436"/>
      <c r="OJH177" s="436"/>
      <c r="OJI177" s="436"/>
      <c r="OJJ177" s="436"/>
      <c r="OJK177" s="436"/>
      <c r="OJL177" s="436"/>
      <c r="OJM177" s="436"/>
      <c r="OJN177" s="436"/>
      <c r="OJO177" s="436"/>
      <c r="OJP177" s="436"/>
      <c r="OJQ177" s="436"/>
      <c r="OJR177" s="436"/>
      <c r="OJS177" s="436"/>
      <c r="OJT177" s="436"/>
      <c r="OJU177" s="436"/>
      <c r="OJV177" s="436"/>
      <c r="OJW177" s="436"/>
      <c r="OJX177" s="436"/>
      <c r="OJY177" s="436"/>
      <c r="OJZ177" s="436"/>
      <c r="OKA177" s="436"/>
      <c r="OKB177" s="436"/>
      <c r="OKC177" s="436"/>
      <c r="OKD177" s="436"/>
      <c r="OKE177" s="436"/>
      <c r="OKF177" s="436"/>
      <c r="OKG177" s="436"/>
      <c r="OKH177" s="436"/>
      <c r="OKI177" s="436"/>
      <c r="OKJ177" s="436"/>
      <c r="OKK177" s="436"/>
      <c r="OKL177" s="436"/>
      <c r="OKM177" s="436"/>
      <c r="OKN177" s="436"/>
      <c r="OKO177" s="436"/>
      <c r="OKP177" s="436"/>
      <c r="OKQ177" s="436"/>
      <c r="OKR177" s="436"/>
      <c r="OKS177" s="436"/>
      <c r="OKT177" s="436"/>
      <c r="OKU177" s="436"/>
      <c r="OKV177" s="436"/>
      <c r="OKW177" s="436"/>
      <c r="OKX177" s="436"/>
      <c r="OKY177" s="436"/>
      <c r="OKZ177" s="436"/>
      <c r="OLA177" s="436"/>
      <c r="OLB177" s="436"/>
      <c r="OLC177" s="436"/>
      <c r="OLD177" s="436"/>
      <c r="OLE177" s="436"/>
      <c r="OLF177" s="436"/>
      <c r="OLG177" s="436"/>
      <c r="OLH177" s="436"/>
      <c r="OLI177" s="436"/>
      <c r="OLJ177" s="436"/>
      <c r="OLK177" s="436"/>
      <c r="OLL177" s="436"/>
      <c r="OLM177" s="436"/>
      <c r="OLN177" s="436"/>
      <c r="OLO177" s="436"/>
      <c r="OLP177" s="436"/>
      <c r="OLQ177" s="436"/>
      <c r="OLR177" s="436"/>
      <c r="OLS177" s="436"/>
      <c r="OLT177" s="436"/>
      <c r="OLU177" s="436"/>
      <c r="OLV177" s="436"/>
      <c r="OLW177" s="436"/>
      <c r="OLX177" s="436"/>
      <c r="OLY177" s="436"/>
      <c r="OLZ177" s="436"/>
      <c r="OMA177" s="436"/>
      <c r="OMB177" s="436"/>
      <c r="OMC177" s="436"/>
      <c r="OMD177" s="436"/>
      <c r="OME177" s="436"/>
      <c r="OMF177" s="436"/>
      <c r="OMG177" s="436"/>
      <c r="OMH177" s="436"/>
      <c r="OMI177" s="436"/>
      <c r="OMJ177" s="436"/>
      <c r="OMK177" s="436"/>
      <c r="OML177" s="436"/>
      <c r="OMM177" s="436"/>
      <c r="OMN177" s="436"/>
      <c r="OMO177" s="436"/>
      <c r="OMP177" s="436"/>
      <c r="OMQ177" s="436"/>
      <c r="OMR177" s="436"/>
      <c r="OMS177" s="436"/>
      <c r="OMT177" s="436"/>
      <c r="OMU177" s="436"/>
      <c r="ONB177" s="436"/>
      <c r="ONC177" s="436"/>
      <c r="OND177" s="436"/>
      <c r="ONE177" s="436"/>
      <c r="ONF177" s="436"/>
      <c r="ONG177" s="436"/>
      <c r="ONH177" s="436"/>
      <c r="ONI177" s="436"/>
      <c r="ONJ177" s="436"/>
      <c r="ONK177" s="436"/>
      <c r="ONL177" s="436"/>
      <c r="ONM177" s="436"/>
      <c r="ONN177" s="436"/>
      <c r="ONO177" s="436"/>
      <c r="ONP177" s="436"/>
      <c r="ONQ177" s="436"/>
      <c r="ONR177" s="436"/>
      <c r="ONS177" s="436"/>
      <c r="ONT177" s="436"/>
      <c r="ONU177" s="436"/>
      <c r="ONV177" s="436"/>
      <c r="ONW177" s="436"/>
      <c r="ONX177" s="436"/>
      <c r="ONY177" s="436"/>
      <c r="ONZ177" s="436"/>
      <c r="OOA177" s="436"/>
      <c r="OOB177" s="436"/>
      <c r="OOC177" s="436"/>
      <c r="OOD177" s="436"/>
      <c r="OOE177" s="436"/>
      <c r="OOF177" s="436"/>
      <c r="OOG177" s="436"/>
      <c r="OOH177" s="436"/>
      <c r="OOI177" s="436"/>
      <c r="OOJ177" s="436"/>
      <c r="OOK177" s="436"/>
      <c r="OOL177" s="436"/>
      <c r="OOM177" s="436"/>
      <c r="OON177" s="436"/>
      <c r="OOO177" s="436"/>
      <c r="OOP177" s="436"/>
      <c r="OOQ177" s="436"/>
      <c r="OOR177" s="436"/>
      <c r="OOS177" s="436"/>
      <c r="OOT177" s="436"/>
      <c r="OOU177" s="436"/>
      <c r="OOV177" s="436"/>
      <c r="OOW177" s="436"/>
      <c r="OOX177" s="436"/>
      <c r="OOY177" s="436"/>
      <c r="OOZ177" s="436"/>
      <c r="OPA177" s="436"/>
      <c r="OPB177" s="436"/>
      <c r="OPC177" s="436"/>
      <c r="OPD177" s="436"/>
      <c r="OPE177" s="436"/>
      <c r="OPF177" s="436"/>
      <c r="OPG177" s="436"/>
      <c r="OPH177" s="436"/>
      <c r="OPI177" s="436"/>
      <c r="OPJ177" s="436"/>
      <c r="OPK177" s="436"/>
      <c r="OPL177" s="436"/>
      <c r="OPM177" s="436"/>
      <c r="OPN177" s="436"/>
      <c r="OPO177" s="436"/>
      <c r="OPP177" s="436"/>
      <c r="OPQ177" s="436"/>
      <c r="OPR177" s="436"/>
      <c r="OPS177" s="436"/>
      <c r="OPT177" s="436"/>
      <c r="OPU177" s="436"/>
      <c r="OPV177" s="436"/>
      <c r="OPW177" s="436"/>
      <c r="OPX177" s="436"/>
      <c r="OPY177" s="436"/>
      <c r="OPZ177" s="436"/>
      <c r="OQA177" s="436"/>
      <c r="OQB177" s="436"/>
      <c r="OQC177" s="436"/>
      <c r="OQD177" s="436"/>
      <c r="OQE177" s="436"/>
      <c r="OQF177" s="436"/>
      <c r="OQG177" s="436"/>
      <c r="OQH177" s="436"/>
      <c r="OQI177" s="436"/>
      <c r="OQJ177" s="436"/>
      <c r="OQK177" s="436"/>
      <c r="OQL177" s="436"/>
      <c r="OQM177" s="436"/>
      <c r="OQN177" s="436"/>
      <c r="OQO177" s="436"/>
      <c r="OQP177" s="436"/>
      <c r="OQQ177" s="436"/>
      <c r="OQR177" s="436"/>
      <c r="OQS177" s="436"/>
      <c r="OQT177" s="436"/>
      <c r="OQU177" s="436"/>
      <c r="OQV177" s="436"/>
      <c r="OQW177" s="436"/>
      <c r="OQX177" s="436"/>
      <c r="OQY177" s="436"/>
      <c r="OQZ177" s="436"/>
      <c r="ORA177" s="436"/>
      <c r="ORB177" s="436"/>
      <c r="ORC177" s="436"/>
      <c r="ORD177" s="436"/>
      <c r="ORE177" s="436"/>
      <c r="ORF177" s="436"/>
      <c r="ORG177" s="436"/>
      <c r="ORH177" s="436"/>
      <c r="ORI177" s="436"/>
      <c r="ORJ177" s="436"/>
      <c r="ORK177" s="436"/>
      <c r="ORL177" s="436"/>
      <c r="ORM177" s="436"/>
      <c r="ORN177" s="436"/>
      <c r="ORO177" s="436"/>
      <c r="ORP177" s="436"/>
      <c r="ORQ177" s="436"/>
      <c r="ORR177" s="436"/>
      <c r="ORS177" s="436"/>
      <c r="ORT177" s="436"/>
      <c r="ORU177" s="436"/>
      <c r="ORV177" s="436"/>
      <c r="ORW177" s="436"/>
      <c r="ORX177" s="436"/>
      <c r="ORY177" s="436"/>
      <c r="ORZ177" s="436"/>
      <c r="OSA177" s="436"/>
      <c r="OSB177" s="436"/>
      <c r="OSC177" s="436"/>
      <c r="OSD177" s="436"/>
      <c r="OSE177" s="436"/>
      <c r="OSF177" s="436"/>
      <c r="OSG177" s="436"/>
      <c r="OSH177" s="436"/>
      <c r="OSI177" s="436"/>
      <c r="OSJ177" s="436"/>
      <c r="OSK177" s="436"/>
      <c r="OSL177" s="436"/>
      <c r="OSM177" s="436"/>
      <c r="OSN177" s="436"/>
      <c r="OSO177" s="436"/>
      <c r="OSP177" s="436"/>
      <c r="OSQ177" s="436"/>
      <c r="OSR177" s="436"/>
      <c r="OSS177" s="436"/>
      <c r="OST177" s="436"/>
      <c r="OSU177" s="436"/>
      <c r="OSV177" s="436"/>
      <c r="OSW177" s="436"/>
      <c r="OSX177" s="436"/>
      <c r="OSY177" s="436"/>
      <c r="OSZ177" s="436"/>
      <c r="OTA177" s="436"/>
      <c r="OTB177" s="436"/>
      <c r="OTC177" s="436"/>
      <c r="OTD177" s="436"/>
      <c r="OTE177" s="436"/>
      <c r="OTF177" s="436"/>
      <c r="OTG177" s="436"/>
      <c r="OTH177" s="436"/>
      <c r="OTI177" s="436"/>
      <c r="OTJ177" s="436"/>
      <c r="OTK177" s="436"/>
      <c r="OTL177" s="436"/>
      <c r="OTM177" s="436"/>
      <c r="OTN177" s="436"/>
      <c r="OTO177" s="436"/>
      <c r="OTP177" s="436"/>
      <c r="OTQ177" s="436"/>
      <c r="OTR177" s="436"/>
      <c r="OTS177" s="436"/>
      <c r="OTT177" s="436"/>
      <c r="OTU177" s="436"/>
      <c r="OTV177" s="436"/>
      <c r="OTW177" s="436"/>
      <c r="OTX177" s="436"/>
      <c r="OTY177" s="436"/>
      <c r="OTZ177" s="436"/>
      <c r="OUA177" s="436"/>
      <c r="OUB177" s="436"/>
      <c r="OUC177" s="436"/>
      <c r="OUD177" s="436"/>
      <c r="OUE177" s="436"/>
      <c r="OUF177" s="436"/>
      <c r="OUG177" s="436"/>
      <c r="OUH177" s="436"/>
      <c r="OUI177" s="436"/>
      <c r="OUJ177" s="436"/>
      <c r="OUK177" s="436"/>
      <c r="OUL177" s="436"/>
      <c r="OUM177" s="436"/>
      <c r="OUN177" s="436"/>
      <c r="OUO177" s="436"/>
      <c r="OUP177" s="436"/>
      <c r="OUQ177" s="436"/>
      <c r="OUR177" s="436"/>
      <c r="OUS177" s="436"/>
      <c r="OUT177" s="436"/>
      <c r="OUU177" s="436"/>
      <c r="OUV177" s="436"/>
      <c r="OUW177" s="436"/>
      <c r="OUX177" s="436"/>
      <c r="OUY177" s="436"/>
      <c r="OUZ177" s="436"/>
      <c r="OVA177" s="436"/>
      <c r="OVB177" s="436"/>
      <c r="OVC177" s="436"/>
      <c r="OVD177" s="436"/>
      <c r="OVE177" s="436"/>
      <c r="OVF177" s="436"/>
      <c r="OVG177" s="436"/>
      <c r="OVH177" s="436"/>
      <c r="OVI177" s="436"/>
      <c r="OVJ177" s="436"/>
      <c r="OVK177" s="436"/>
      <c r="OVL177" s="436"/>
      <c r="OVM177" s="436"/>
      <c r="OVN177" s="436"/>
      <c r="OVO177" s="436"/>
      <c r="OVP177" s="436"/>
      <c r="OVQ177" s="436"/>
      <c r="OVR177" s="436"/>
      <c r="OVS177" s="436"/>
      <c r="OVT177" s="436"/>
      <c r="OVU177" s="436"/>
      <c r="OVV177" s="436"/>
      <c r="OVW177" s="436"/>
      <c r="OVX177" s="436"/>
      <c r="OVY177" s="436"/>
      <c r="OVZ177" s="436"/>
      <c r="OWA177" s="436"/>
      <c r="OWB177" s="436"/>
      <c r="OWC177" s="436"/>
      <c r="OWD177" s="436"/>
      <c r="OWE177" s="436"/>
      <c r="OWF177" s="436"/>
      <c r="OWG177" s="436"/>
      <c r="OWH177" s="436"/>
      <c r="OWI177" s="436"/>
      <c r="OWJ177" s="436"/>
      <c r="OWK177" s="436"/>
      <c r="OWL177" s="436"/>
      <c r="OWM177" s="436"/>
      <c r="OWN177" s="436"/>
      <c r="OWO177" s="436"/>
      <c r="OWP177" s="436"/>
      <c r="OWQ177" s="436"/>
      <c r="OWX177" s="436"/>
      <c r="OWY177" s="436"/>
      <c r="OWZ177" s="436"/>
      <c r="OXA177" s="436"/>
      <c r="OXB177" s="436"/>
      <c r="OXC177" s="436"/>
      <c r="OXD177" s="436"/>
      <c r="OXE177" s="436"/>
      <c r="OXF177" s="436"/>
      <c r="OXG177" s="436"/>
      <c r="OXH177" s="436"/>
      <c r="OXI177" s="436"/>
      <c r="OXJ177" s="436"/>
      <c r="OXK177" s="436"/>
      <c r="OXL177" s="436"/>
      <c r="OXM177" s="436"/>
      <c r="OXN177" s="436"/>
      <c r="OXO177" s="436"/>
      <c r="OXP177" s="436"/>
      <c r="OXQ177" s="436"/>
      <c r="OXR177" s="436"/>
      <c r="OXS177" s="436"/>
      <c r="OXT177" s="436"/>
      <c r="OXU177" s="436"/>
      <c r="OXV177" s="436"/>
      <c r="OXW177" s="436"/>
      <c r="OXX177" s="436"/>
      <c r="OXY177" s="436"/>
      <c r="OXZ177" s="436"/>
      <c r="OYA177" s="436"/>
      <c r="OYB177" s="436"/>
      <c r="OYC177" s="436"/>
      <c r="OYD177" s="436"/>
      <c r="OYE177" s="436"/>
      <c r="OYF177" s="436"/>
      <c r="OYG177" s="436"/>
      <c r="OYH177" s="436"/>
      <c r="OYI177" s="436"/>
      <c r="OYJ177" s="436"/>
      <c r="OYK177" s="436"/>
      <c r="OYL177" s="436"/>
      <c r="OYM177" s="436"/>
      <c r="OYN177" s="436"/>
      <c r="OYO177" s="436"/>
      <c r="OYP177" s="436"/>
      <c r="OYQ177" s="436"/>
      <c r="OYR177" s="436"/>
      <c r="OYS177" s="436"/>
      <c r="OYT177" s="436"/>
      <c r="OYU177" s="436"/>
      <c r="OYV177" s="436"/>
      <c r="OYW177" s="436"/>
      <c r="OYX177" s="436"/>
      <c r="OYY177" s="436"/>
      <c r="OYZ177" s="436"/>
      <c r="OZA177" s="436"/>
      <c r="OZB177" s="436"/>
      <c r="OZC177" s="436"/>
      <c r="OZD177" s="436"/>
      <c r="OZE177" s="436"/>
      <c r="OZF177" s="436"/>
      <c r="OZG177" s="436"/>
      <c r="OZH177" s="436"/>
      <c r="OZI177" s="436"/>
      <c r="OZJ177" s="436"/>
      <c r="OZK177" s="436"/>
      <c r="OZL177" s="436"/>
      <c r="OZM177" s="436"/>
      <c r="OZN177" s="436"/>
      <c r="OZO177" s="436"/>
      <c r="OZP177" s="436"/>
      <c r="OZQ177" s="436"/>
      <c r="OZR177" s="436"/>
      <c r="OZS177" s="436"/>
      <c r="OZT177" s="436"/>
      <c r="OZU177" s="436"/>
      <c r="OZV177" s="436"/>
      <c r="OZW177" s="436"/>
      <c r="OZX177" s="436"/>
      <c r="OZY177" s="436"/>
      <c r="OZZ177" s="436"/>
      <c r="PAA177" s="436"/>
      <c r="PAB177" s="436"/>
      <c r="PAC177" s="436"/>
      <c r="PAD177" s="436"/>
      <c r="PAE177" s="436"/>
      <c r="PAF177" s="436"/>
      <c r="PAG177" s="436"/>
      <c r="PAH177" s="436"/>
      <c r="PAI177" s="436"/>
      <c r="PAJ177" s="436"/>
      <c r="PAK177" s="436"/>
      <c r="PAL177" s="436"/>
      <c r="PAM177" s="436"/>
      <c r="PAN177" s="436"/>
      <c r="PAO177" s="436"/>
      <c r="PAP177" s="436"/>
      <c r="PAQ177" s="436"/>
      <c r="PAR177" s="436"/>
      <c r="PAS177" s="436"/>
      <c r="PAT177" s="436"/>
      <c r="PAU177" s="436"/>
      <c r="PAV177" s="436"/>
      <c r="PAW177" s="436"/>
      <c r="PAX177" s="436"/>
      <c r="PAY177" s="436"/>
      <c r="PAZ177" s="436"/>
      <c r="PBA177" s="436"/>
      <c r="PBB177" s="436"/>
      <c r="PBC177" s="436"/>
      <c r="PBD177" s="436"/>
      <c r="PBE177" s="436"/>
      <c r="PBF177" s="436"/>
      <c r="PBG177" s="436"/>
      <c r="PBH177" s="436"/>
      <c r="PBI177" s="436"/>
      <c r="PBJ177" s="436"/>
      <c r="PBK177" s="436"/>
      <c r="PBL177" s="436"/>
      <c r="PBM177" s="436"/>
      <c r="PBN177" s="436"/>
      <c r="PBO177" s="436"/>
      <c r="PBP177" s="436"/>
      <c r="PBQ177" s="436"/>
      <c r="PBR177" s="436"/>
      <c r="PBS177" s="436"/>
      <c r="PBT177" s="436"/>
      <c r="PBU177" s="436"/>
      <c r="PBV177" s="436"/>
      <c r="PBW177" s="436"/>
      <c r="PBX177" s="436"/>
      <c r="PBY177" s="436"/>
      <c r="PBZ177" s="436"/>
      <c r="PCA177" s="436"/>
      <c r="PCB177" s="436"/>
      <c r="PCC177" s="436"/>
      <c r="PCD177" s="436"/>
      <c r="PCE177" s="436"/>
      <c r="PCF177" s="436"/>
      <c r="PCG177" s="436"/>
      <c r="PCH177" s="436"/>
      <c r="PCI177" s="436"/>
      <c r="PCJ177" s="436"/>
      <c r="PCK177" s="436"/>
      <c r="PCL177" s="436"/>
      <c r="PCM177" s="436"/>
      <c r="PCN177" s="436"/>
      <c r="PCO177" s="436"/>
      <c r="PCP177" s="436"/>
      <c r="PCQ177" s="436"/>
      <c r="PCR177" s="436"/>
      <c r="PCS177" s="436"/>
      <c r="PCT177" s="436"/>
      <c r="PCU177" s="436"/>
      <c r="PCV177" s="436"/>
      <c r="PCW177" s="436"/>
      <c r="PCX177" s="436"/>
      <c r="PCY177" s="436"/>
      <c r="PCZ177" s="436"/>
      <c r="PDA177" s="436"/>
      <c r="PDB177" s="436"/>
      <c r="PDC177" s="436"/>
      <c r="PDD177" s="436"/>
      <c r="PDE177" s="436"/>
      <c r="PDF177" s="436"/>
      <c r="PDG177" s="436"/>
      <c r="PDH177" s="436"/>
      <c r="PDI177" s="436"/>
      <c r="PDJ177" s="436"/>
      <c r="PDK177" s="436"/>
      <c r="PDL177" s="436"/>
      <c r="PDM177" s="436"/>
      <c r="PDN177" s="436"/>
      <c r="PDO177" s="436"/>
      <c r="PDP177" s="436"/>
      <c r="PDQ177" s="436"/>
      <c r="PDR177" s="436"/>
      <c r="PDS177" s="436"/>
      <c r="PDT177" s="436"/>
      <c r="PDU177" s="436"/>
      <c r="PDV177" s="436"/>
      <c r="PDW177" s="436"/>
      <c r="PDX177" s="436"/>
      <c r="PDY177" s="436"/>
      <c r="PDZ177" s="436"/>
      <c r="PEA177" s="436"/>
      <c r="PEB177" s="436"/>
      <c r="PEC177" s="436"/>
      <c r="PED177" s="436"/>
      <c r="PEE177" s="436"/>
      <c r="PEF177" s="436"/>
      <c r="PEG177" s="436"/>
      <c r="PEH177" s="436"/>
      <c r="PEI177" s="436"/>
      <c r="PEJ177" s="436"/>
      <c r="PEK177" s="436"/>
      <c r="PEL177" s="436"/>
      <c r="PEM177" s="436"/>
      <c r="PEN177" s="436"/>
      <c r="PEO177" s="436"/>
      <c r="PEP177" s="436"/>
      <c r="PEQ177" s="436"/>
      <c r="PER177" s="436"/>
      <c r="PES177" s="436"/>
      <c r="PET177" s="436"/>
      <c r="PEU177" s="436"/>
      <c r="PEV177" s="436"/>
      <c r="PEW177" s="436"/>
      <c r="PEX177" s="436"/>
      <c r="PEY177" s="436"/>
      <c r="PEZ177" s="436"/>
      <c r="PFA177" s="436"/>
      <c r="PFB177" s="436"/>
      <c r="PFC177" s="436"/>
      <c r="PFD177" s="436"/>
      <c r="PFE177" s="436"/>
      <c r="PFF177" s="436"/>
      <c r="PFG177" s="436"/>
      <c r="PFH177" s="436"/>
      <c r="PFI177" s="436"/>
      <c r="PFJ177" s="436"/>
      <c r="PFK177" s="436"/>
      <c r="PFL177" s="436"/>
      <c r="PFM177" s="436"/>
      <c r="PFN177" s="436"/>
      <c r="PFO177" s="436"/>
      <c r="PFP177" s="436"/>
      <c r="PFQ177" s="436"/>
      <c r="PFR177" s="436"/>
      <c r="PFS177" s="436"/>
      <c r="PFT177" s="436"/>
      <c r="PFU177" s="436"/>
      <c r="PFV177" s="436"/>
      <c r="PFW177" s="436"/>
      <c r="PFX177" s="436"/>
      <c r="PFY177" s="436"/>
      <c r="PFZ177" s="436"/>
      <c r="PGA177" s="436"/>
      <c r="PGB177" s="436"/>
      <c r="PGC177" s="436"/>
      <c r="PGD177" s="436"/>
      <c r="PGE177" s="436"/>
      <c r="PGF177" s="436"/>
      <c r="PGG177" s="436"/>
      <c r="PGH177" s="436"/>
      <c r="PGI177" s="436"/>
      <c r="PGJ177" s="436"/>
      <c r="PGK177" s="436"/>
      <c r="PGL177" s="436"/>
      <c r="PGM177" s="436"/>
      <c r="PGT177" s="436"/>
      <c r="PGU177" s="436"/>
      <c r="PGV177" s="436"/>
      <c r="PGW177" s="436"/>
      <c r="PGX177" s="436"/>
      <c r="PGY177" s="436"/>
      <c r="PGZ177" s="436"/>
      <c r="PHA177" s="436"/>
      <c r="PHB177" s="436"/>
      <c r="PHC177" s="436"/>
      <c r="PHD177" s="436"/>
      <c r="PHE177" s="436"/>
      <c r="PHF177" s="436"/>
      <c r="PHG177" s="436"/>
      <c r="PHH177" s="436"/>
      <c r="PHI177" s="436"/>
      <c r="PHJ177" s="436"/>
      <c r="PHK177" s="436"/>
      <c r="PHL177" s="436"/>
      <c r="PHM177" s="436"/>
      <c r="PHN177" s="436"/>
      <c r="PHO177" s="436"/>
      <c r="PHP177" s="436"/>
      <c r="PHQ177" s="436"/>
      <c r="PHR177" s="436"/>
      <c r="PHS177" s="436"/>
      <c r="PHT177" s="436"/>
      <c r="PHU177" s="436"/>
      <c r="PHV177" s="436"/>
      <c r="PHW177" s="436"/>
      <c r="PHX177" s="436"/>
      <c r="PHY177" s="436"/>
      <c r="PHZ177" s="436"/>
      <c r="PIA177" s="436"/>
      <c r="PIB177" s="436"/>
      <c r="PIC177" s="436"/>
      <c r="PID177" s="436"/>
      <c r="PIE177" s="436"/>
      <c r="PIF177" s="436"/>
      <c r="PIG177" s="436"/>
      <c r="PIH177" s="436"/>
      <c r="PII177" s="436"/>
      <c r="PIJ177" s="436"/>
      <c r="PIK177" s="436"/>
      <c r="PIL177" s="436"/>
      <c r="PIM177" s="436"/>
      <c r="PIN177" s="436"/>
      <c r="PIO177" s="436"/>
      <c r="PIP177" s="436"/>
      <c r="PIQ177" s="436"/>
      <c r="PIR177" s="436"/>
      <c r="PIS177" s="436"/>
      <c r="PIT177" s="436"/>
      <c r="PIU177" s="436"/>
      <c r="PIV177" s="436"/>
      <c r="PIW177" s="436"/>
      <c r="PIX177" s="436"/>
      <c r="PIY177" s="436"/>
      <c r="PIZ177" s="436"/>
      <c r="PJA177" s="436"/>
      <c r="PJB177" s="436"/>
      <c r="PJC177" s="436"/>
      <c r="PJD177" s="436"/>
      <c r="PJE177" s="436"/>
      <c r="PJF177" s="436"/>
      <c r="PJG177" s="436"/>
      <c r="PJH177" s="436"/>
      <c r="PJI177" s="436"/>
      <c r="PJJ177" s="436"/>
      <c r="PJK177" s="436"/>
      <c r="PJL177" s="436"/>
      <c r="PJM177" s="436"/>
      <c r="PJN177" s="436"/>
      <c r="PJO177" s="436"/>
      <c r="PJP177" s="436"/>
      <c r="PJQ177" s="436"/>
      <c r="PJR177" s="436"/>
      <c r="PJS177" s="436"/>
      <c r="PJT177" s="436"/>
      <c r="PJU177" s="436"/>
      <c r="PJV177" s="436"/>
      <c r="PJW177" s="436"/>
      <c r="PJX177" s="436"/>
      <c r="PJY177" s="436"/>
      <c r="PJZ177" s="436"/>
      <c r="PKA177" s="436"/>
      <c r="PKB177" s="436"/>
      <c r="PKC177" s="436"/>
      <c r="PKD177" s="436"/>
      <c r="PKE177" s="436"/>
      <c r="PKF177" s="436"/>
      <c r="PKG177" s="436"/>
      <c r="PKH177" s="436"/>
      <c r="PKI177" s="436"/>
      <c r="PKJ177" s="436"/>
      <c r="PKK177" s="436"/>
      <c r="PKL177" s="436"/>
      <c r="PKM177" s="436"/>
      <c r="PKN177" s="436"/>
      <c r="PKO177" s="436"/>
      <c r="PKP177" s="436"/>
      <c r="PKQ177" s="436"/>
      <c r="PKR177" s="436"/>
      <c r="PKS177" s="436"/>
      <c r="PKT177" s="436"/>
      <c r="PKU177" s="436"/>
      <c r="PKV177" s="436"/>
      <c r="PKW177" s="436"/>
      <c r="PKX177" s="436"/>
      <c r="PKY177" s="436"/>
      <c r="PKZ177" s="436"/>
      <c r="PLA177" s="436"/>
      <c r="PLB177" s="436"/>
      <c r="PLC177" s="436"/>
      <c r="PLD177" s="436"/>
      <c r="PLE177" s="436"/>
      <c r="PLF177" s="436"/>
      <c r="PLG177" s="436"/>
      <c r="PLH177" s="436"/>
      <c r="PLI177" s="436"/>
      <c r="PLJ177" s="436"/>
      <c r="PLK177" s="436"/>
      <c r="PLL177" s="436"/>
      <c r="PLM177" s="436"/>
      <c r="PLN177" s="436"/>
      <c r="PLO177" s="436"/>
      <c r="PLP177" s="436"/>
      <c r="PLQ177" s="436"/>
      <c r="PLR177" s="436"/>
      <c r="PLS177" s="436"/>
      <c r="PLT177" s="436"/>
      <c r="PLU177" s="436"/>
      <c r="PLV177" s="436"/>
      <c r="PLW177" s="436"/>
      <c r="PLX177" s="436"/>
      <c r="PLY177" s="436"/>
      <c r="PLZ177" s="436"/>
      <c r="PMA177" s="436"/>
      <c r="PMB177" s="436"/>
      <c r="PMC177" s="436"/>
      <c r="PMD177" s="436"/>
      <c r="PME177" s="436"/>
      <c r="PMF177" s="436"/>
      <c r="PMG177" s="436"/>
      <c r="PMH177" s="436"/>
      <c r="PMI177" s="436"/>
      <c r="PMJ177" s="436"/>
      <c r="PMK177" s="436"/>
      <c r="PML177" s="436"/>
      <c r="PMM177" s="436"/>
      <c r="PMN177" s="436"/>
      <c r="PMO177" s="436"/>
      <c r="PMP177" s="436"/>
      <c r="PMQ177" s="436"/>
      <c r="PMR177" s="436"/>
      <c r="PMS177" s="436"/>
      <c r="PMT177" s="436"/>
      <c r="PMU177" s="436"/>
      <c r="PMV177" s="436"/>
      <c r="PMW177" s="436"/>
      <c r="PMX177" s="436"/>
      <c r="PMY177" s="436"/>
      <c r="PMZ177" s="436"/>
      <c r="PNA177" s="436"/>
      <c r="PNB177" s="436"/>
      <c r="PNC177" s="436"/>
      <c r="PND177" s="436"/>
      <c r="PNE177" s="436"/>
      <c r="PNF177" s="436"/>
      <c r="PNG177" s="436"/>
      <c r="PNH177" s="436"/>
      <c r="PNI177" s="436"/>
      <c r="PNJ177" s="436"/>
      <c r="PNK177" s="436"/>
      <c r="PNL177" s="436"/>
      <c r="PNM177" s="436"/>
      <c r="PNN177" s="436"/>
      <c r="PNO177" s="436"/>
      <c r="PNP177" s="436"/>
      <c r="PNQ177" s="436"/>
      <c r="PNR177" s="436"/>
      <c r="PNS177" s="436"/>
      <c r="PNT177" s="436"/>
      <c r="PNU177" s="436"/>
      <c r="PNV177" s="436"/>
      <c r="PNW177" s="436"/>
      <c r="PNX177" s="436"/>
      <c r="PNY177" s="436"/>
      <c r="PNZ177" s="436"/>
      <c r="POA177" s="436"/>
      <c r="POB177" s="436"/>
      <c r="POC177" s="436"/>
      <c r="POD177" s="436"/>
      <c r="POE177" s="436"/>
      <c r="POF177" s="436"/>
      <c r="POG177" s="436"/>
      <c r="POH177" s="436"/>
      <c r="POI177" s="436"/>
      <c r="POJ177" s="436"/>
      <c r="POK177" s="436"/>
      <c r="POL177" s="436"/>
      <c r="POM177" s="436"/>
      <c r="PON177" s="436"/>
      <c r="POO177" s="436"/>
      <c r="POP177" s="436"/>
      <c r="POQ177" s="436"/>
      <c r="POR177" s="436"/>
      <c r="POS177" s="436"/>
      <c r="POT177" s="436"/>
      <c r="POU177" s="436"/>
      <c r="POV177" s="436"/>
      <c r="POW177" s="436"/>
      <c r="POX177" s="436"/>
      <c r="POY177" s="436"/>
      <c r="POZ177" s="436"/>
      <c r="PPA177" s="436"/>
      <c r="PPB177" s="436"/>
      <c r="PPC177" s="436"/>
      <c r="PPD177" s="436"/>
      <c r="PPE177" s="436"/>
      <c r="PPF177" s="436"/>
      <c r="PPG177" s="436"/>
      <c r="PPH177" s="436"/>
      <c r="PPI177" s="436"/>
      <c r="PPJ177" s="436"/>
      <c r="PPK177" s="436"/>
      <c r="PPL177" s="436"/>
      <c r="PPM177" s="436"/>
      <c r="PPN177" s="436"/>
      <c r="PPO177" s="436"/>
      <c r="PPP177" s="436"/>
      <c r="PPQ177" s="436"/>
      <c r="PPR177" s="436"/>
      <c r="PPS177" s="436"/>
      <c r="PPT177" s="436"/>
      <c r="PPU177" s="436"/>
      <c r="PPV177" s="436"/>
      <c r="PPW177" s="436"/>
      <c r="PPX177" s="436"/>
      <c r="PPY177" s="436"/>
      <c r="PPZ177" s="436"/>
      <c r="PQA177" s="436"/>
      <c r="PQB177" s="436"/>
      <c r="PQC177" s="436"/>
      <c r="PQD177" s="436"/>
      <c r="PQE177" s="436"/>
      <c r="PQF177" s="436"/>
      <c r="PQG177" s="436"/>
      <c r="PQH177" s="436"/>
      <c r="PQI177" s="436"/>
      <c r="PQP177" s="436"/>
      <c r="PQQ177" s="436"/>
      <c r="PQR177" s="436"/>
      <c r="PQS177" s="436"/>
      <c r="PQT177" s="436"/>
      <c r="PQU177" s="436"/>
      <c r="PQV177" s="436"/>
      <c r="PQW177" s="436"/>
      <c r="PQX177" s="436"/>
      <c r="PQY177" s="436"/>
      <c r="PQZ177" s="436"/>
      <c r="PRA177" s="436"/>
      <c r="PRB177" s="436"/>
      <c r="PRC177" s="436"/>
      <c r="PRD177" s="436"/>
      <c r="PRE177" s="436"/>
      <c r="PRF177" s="436"/>
      <c r="PRG177" s="436"/>
      <c r="PRH177" s="436"/>
      <c r="PRI177" s="436"/>
      <c r="PRJ177" s="436"/>
      <c r="PRK177" s="436"/>
      <c r="PRL177" s="436"/>
      <c r="PRM177" s="436"/>
      <c r="PRN177" s="436"/>
      <c r="PRO177" s="436"/>
      <c r="PRP177" s="436"/>
      <c r="PRQ177" s="436"/>
      <c r="PRR177" s="436"/>
      <c r="PRS177" s="436"/>
      <c r="PRT177" s="436"/>
      <c r="PRU177" s="436"/>
      <c r="PRV177" s="436"/>
      <c r="PRW177" s="436"/>
      <c r="PRX177" s="436"/>
      <c r="PRY177" s="436"/>
      <c r="PRZ177" s="436"/>
      <c r="PSA177" s="436"/>
      <c r="PSB177" s="436"/>
      <c r="PSC177" s="436"/>
      <c r="PSD177" s="436"/>
      <c r="PSE177" s="436"/>
      <c r="PSF177" s="436"/>
      <c r="PSG177" s="436"/>
      <c r="PSH177" s="436"/>
      <c r="PSI177" s="436"/>
      <c r="PSJ177" s="436"/>
      <c r="PSK177" s="436"/>
      <c r="PSL177" s="436"/>
      <c r="PSM177" s="436"/>
      <c r="PSN177" s="436"/>
      <c r="PSO177" s="436"/>
      <c r="PSP177" s="436"/>
      <c r="PSQ177" s="436"/>
      <c r="PSR177" s="436"/>
      <c r="PSS177" s="436"/>
      <c r="PST177" s="436"/>
      <c r="PSU177" s="436"/>
      <c r="PSV177" s="436"/>
      <c r="PSW177" s="436"/>
      <c r="PSX177" s="436"/>
      <c r="PSY177" s="436"/>
      <c r="PSZ177" s="436"/>
      <c r="PTA177" s="436"/>
      <c r="PTB177" s="436"/>
      <c r="PTC177" s="436"/>
      <c r="PTD177" s="436"/>
      <c r="PTE177" s="436"/>
      <c r="PTF177" s="436"/>
      <c r="PTG177" s="436"/>
      <c r="PTH177" s="436"/>
      <c r="PTI177" s="436"/>
      <c r="PTJ177" s="436"/>
      <c r="PTK177" s="436"/>
      <c r="PTL177" s="436"/>
      <c r="PTM177" s="436"/>
      <c r="PTN177" s="436"/>
      <c r="PTO177" s="436"/>
      <c r="PTP177" s="436"/>
      <c r="PTQ177" s="436"/>
      <c r="PTR177" s="436"/>
      <c r="PTS177" s="436"/>
      <c r="PTT177" s="436"/>
      <c r="PTU177" s="436"/>
      <c r="PTV177" s="436"/>
      <c r="PTW177" s="436"/>
      <c r="PTX177" s="436"/>
      <c r="PTY177" s="436"/>
      <c r="PTZ177" s="436"/>
      <c r="PUA177" s="436"/>
      <c r="PUB177" s="436"/>
      <c r="PUC177" s="436"/>
      <c r="PUD177" s="436"/>
      <c r="PUE177" s="436"/>
      <c r="PUF177" s="436"/>
      <c r="PUG177" s="436"/>
      <c r="PUH177" s="436"/>
      <c r="PUI177" s="436"/>
      <c r="PUJ177" s="436"/>
      <c r="PUK177" s="436"/>
      <c r="PUL177" s="436"/>
      <c r="PUM177" s="436"/>
      <c r="PUN177" s="436"/>
      <c r="PUO177" s="436"/>
      <c r="PUP177" s="436"/>
      <c r="PUQ177" s="436"/>
      <c r="PUR177" s="436"/>
      <c r="PUS177" s="436"/>
      <c r="PUT177" s="436"/>
      <c r="PUU177" s="436"/>
      <c r="PUV177" s="436"/>
      <c r="PUW177" s="436"/>
      <c r="PUX177" s="436"/>
      <c r="PUY177" s="436"/>
      <c r="PUZ177" s="436"/>
      <c r="PVA177" s="436"/>
      <c r="PVB177" s="436"/>
      <c r="PVC177" s="436"/>
      <c r="PVD177" s="436"/>
      <c r="PVE177" s="436"/>
      <c r="PVF177" s="436"/>
      <c r="PVG177" s="436"/>
      <c r="PVH177" s="436"/>
      <c r="PVI177" s="436"/>
      <c r="PVJ177" s="436"/>
      <c r="PVK177" s="436"/>
      <c r="PVL177" s="436"/>
      <c r="PVM177" s="436"/>
      <c r="PVN177" s="436"/>
      <c r="PVO177" s="436"/>
      <c r="PVP177" s="436"/>
      <c r="PVQ177" s="436"/>
      <c r="PVR177" s="436"/>
      <c r="PVS177" s="436"/>
      <c r="PVT177" s="436"/>
      <c r="PVU177" s="436"/>
      <c r="PVV177" s="436"/>
      <c r="PVW177" s="436"/>
      <c r="PVX177" s="436"/>
      <c r="PVY177" s="436"/>
      <c r="PVZ177" s="436"/>
      <c r="PWA177" s="436"/>
      <c r="PWB177" s="436"/>
      <c r="PWC177" s="436"/>
      <c r="PWD177" s="436"/>
      <c r="PWE177" s="436"/>
      <c r="PWF177" s="436"/>
      <c r="PWG177" s="436"/>
      <c r="PWH177" s="436"/>
      <c r="PWI177" s="436"/>
      <c r="PWJ177" s="436"/>
      <c r="PWK177" s="436"/>
      <c r="PWL177" s="436"/>
      <c r="PWM177" s="436"/>
      <c r="PWN177" s="436"/>
      <c r="PWO177" s="436"/>
      <c r="PWP177" s="436"/>
      <c r="PWQ177" s="436"/>
      <c r="PWR177" s="436"/>
      <c r="PWS177" s="436"/>
      <c r="PWT177" s="436"/>
      <c r="PWU177" s="436"/>
      <c r="PWV177" s="436"/>
      <c r="PWW177" s="436"/>
      <c r="PWX177" s="436"/>
      <c r="PWY177" s="436"/>
      <c r="PWZ177" s="436"/>
      <c r="PXA177" s="436"/>
      <c r="PXB177" s="436"/>
      <c r="PXC177" s="436"/>
      <c r="PXD177" s="436"/>
      <c r="PXE177" s="436"/>
      <c r="PXF177" s="436"/>
      <c r="PXG177" s="436"/>
      <c r="PXH177" s="436"/>
      <c r="PXI177" s="436"/>
      <c r="PXJ177" s="436"/>
      <c r="PXK177" s="436"/>
      <c r="PXL177" s="436"/>
      <c r="PXM177" s="436"/>
      <c r="PXN177" s="436"/>
      <c r="PXO177" s="436"/>
      <c r="PXP177" s="436"/>
      <c r="PXQ177" s="436"/>
      <c r="PXR177" s="436"/>
      <c r="PXS177" s="436"/>
      <c r="PXT177" s="436"/>
      <c r="PXU177" s="436"/>
      <c r="PXV177" s="436"/>
      <c r="PXW177" s="436"/>
      <c r="PXX177" s="436"/>
      <c r="PXY177" s="436"/>
      <c r="PXZ177" s="436"/>
      <c r="PYA177" s="436"/>
      <c r="PYB177" s="436"/>
      <c r="PYC177" s="436"/>
      <c r="PYD177" s="436"/>
      <c r="PYE177" s="436"/>
      <c r="PYF177" s="436"/>
      <c r="PYG177" s="436"/>
      <c r="PYH177" s="436"/>
      <c r="PYI177" s="436"/>
      <c r="PYJ177" s="436"/>
      <c r="PYK177" s="436"/>
      <c r="PYL177" s="436"/>
      <c r="PYM177" s="436"/>
      <c r="PYN177" s="436"/>
      <c r="PYO177" s="436"/>
      <c r="PYP177" s="436"/>
      <c r="PYQ177" s="436"/>
      <c r="PYR177" s="436"/>
      <c r="PYS177" s="436"/>
      <c r="PYT177" s="436"/>
      <c r="PYU177" s="436"/>
      <c r="PYV177" s="436"/>
      <c r="PYW177" s="436"/>
      <c r="PYX177" s="436"/>
      <c r="PYY177" s="436"/>
      <c r="PYZ177" s="436"/>
      <c r="PZA177" s="436"/>
      <c r="PZB177" s="436"/>
      <c r="PZC177" s="436"/>
      <c r="PZD177" s="436"/>
      <c r="PZE177" s="436"/>
      <c r="PZF177" s="436"/>
      <c r="PZG177" s="436"/>
      <c r="PZH177" s="436"/>
      <c r="PZI177" s="436"/>
      <c r="PZJ177" s="436"/>
      <c r="PZK177" s="436"/>
      <c r="PZL177" s="436"/>
      <c r="PZM177" s="436"/>
      <c r="PZN177" s="436"/>
      <c r="PZO177" s="436"/>
      <c r="PZP177" s="436"/>
      <c r="PZQ177" s="436"/>
      <c r="PZR177" s="436"/>
      <c r="PZS177" s="436"/>
      <c r="PZT177" s="436"/>
      <c r="PZU177" s="436"/>
      <c r="PZV177" s="436"/>
      <c r="PZW177" s="436"/>
      <c r="PZX177" s="436"/>
      <c r="PZY177" s="436"/>
      <c r="PZZ177" s="436"/>
      <c r="QAA177" s="436"/>
      <c r="QAB177" s="436"/>
      <c r="QAC177" s="436"/>
      <c r="QAD177" s="436"/>
      <c r="QAE177" s="436"/>
      <c r="QAL177" s="436"/>
      <c r="QAM177" s="436"/>
      <c r="QAN177" s="436"/>
      <c r="QAO177" s="436"/>
      <c r="QAP177" s="436"/>
      <c r="QAQ177" s="436"/>
      <c r="QAR177" s="436"/>
      <c r="QAS177" s="436"/>
      <c r="QAT177" s="436"/>
      <c r="QAU177" s="436"/>
      <c r="QAV177" s="436"/>
      <c r="QAW177" s="436"/>
      <c r="QAX177" s="436"/>
      <c r="QAY177" s="436"/>
      <c r="QAZ177" s="436"/>
      <c r="QBA177" s="436"/>
      <c r="QBB177" s="436"/>
      <c r="QBC177" s="436"/>
      <c r="QBD177" s="436"/>
      <c r="QBE177" s="436"/>
      <c r="QBF177" s="436"/>
      <c r="QBG177" s="436"/>
      <c r="QBH177" s="436"/>
      <c r="QBI177" s="436"/>
      <c r="QBJ177" s="436"/>
      <c r="QBK177" s="436"/>
      <c r="QBL177" s="436"/>
      <c r="QBM177" s="436"/>
      <c r="QBN177" s="436"/>
      <c r="QBO177" s="436"/>
      <c r="QBP177" s="436"/>
      <c r="QBQ177" s="436"/>
      <c r="QBR177" s="436"/>
      <c r="QBS177" s="436"/>
      <c r="QBT177" s="436"/>
      <c r="QBU177" s="436"/>
      <c r="QBV177" s="436"/>
      <c r="QBW177" s="436"/>
      <c r="QBX177" s="436"/>
      <c r="QBY177" s="436"/>
      <c r="QBZ177" s="436"/>
      <c r="QCA177" s="436"/>
      <c r="QCB177" s="436"/>
      <c r="QCC177" s="436"/>
      <c r="QCD177" s="436"/>
      <c r="QCE177" s="436"/>
      <c r="QCF177" s="436"/>
      <c r="QCG177" s="436"/>
      <c r="QCH177" s="436"/>
      <c r="QCI177" s="436"/>
      <c r="QCJ177" s="436"/>
      <c r="QCK177" s="436"/>
      <c r="QCL177" s="436"/>
      <c r="QCM177" s="436"/>
      <c r="QCN177" s="436"/>
      <c r="QCO177" s="436"/>
      <c r="QCP177" s="436"/>
      <c r="QCQ177" s="436"/>
      <c r="QCR177" s="436"/>
      <c r="QCS177" s="436"/>
      <c r="QCT177" s="436"/>
      <c r="QCU177" s="436"/>
      <c r="QCV177" s="436"/>
      <c r="QCW177" s="436"/>
      <c r="QCX177" s="436"/>
      <c r="QCY177" s="436"/>
      <c r="QCZ177" s="436"/>
      <c r="QDA177" s="436"/>
      <c r="QDB177" s="436"/>
      <c r="QDC177" s="436"/>
      <c r="QDD177" s="436"/>
      <c r="QDE177" s="436"/>
      <c r="QDF177" s="436"/>
      <c r="QDG177" s="436"/>
      <c r="QDH177" s="436"/>
      <c r="QDI177" s="436"/>
      <c r="QDJ177" s="436"/>
      <c r="QDK177" s="436"/>
      <c r="QDL177" s="436"/>
      <c r="QDM177" s="436"/>
      <c r="QDN177" s="436"/>
      <c r="QDO177" s="436"/>
      <c r="QDP177" s="436"/>
      <c r="QDQ177" s="436"/>
      <c r="QDR177" s="436"/>
      <c r="QDS177" s="436"/>
      <c r="QDT177" s="436"/>
      <c r="QDU177" s="436"/>
      <c r="QDV177" s="436"/>
      <c r="QDW177" s="436"/>
      <c r="QDX177" s="436"/>
      <c r="QDY177" s="436"/>
      <c r="QDZ177" s="436"/>
      <c r="QEA177" s="436"/>
      <c r="QEB177" s="436"/>
      <c r="QEC177" s="436"/>
      <c r="QED177" s="436"/>
      <c r="QEE177" s="436"/>
      <c r="QEF177" s="436"/>
      <c r="QEG177" s="436"/>
      <c r="QEH177" s="436"/>
      <c r="QEI177" s="436"/>
      <c r="QEJ177" s="436"/>
      <c r="QEK177" s="436"/>
      <c r="QEL177" s="436"/>
      <c r="QEM177" s="436"/>
      <c r="QEN177" s="436"/>
      <c r="QEO177" s="436"/>
      <c r="QEP177" s="436"/>
      <c r="QEQ177" s="436"/>
      <c r="QER177" s="436"/>
      <c r="QES177" s="436"/>
      <c r="QET177" s="436"/>
      <c r="QEU177" s="436"/>
      <c r="QEV177" s="436"/>
      <c r="QEW177" s="436"/>
      <c r="QEX177" s="436"/>
      <c r="QEY177" s="436"/>
      <c r="QEZ177" s="436"/>
      <c r="QFA177" s="436"/>
      <c r="QFB177" s="436"/>
      <c r="QFC177" s="436"/>
      <c r="QFD177" s="436"/>
      <c r="QFE177" s="436"/>
      <c r="QFF177" s="436"/>
      <c r="QFG177" s="436"/>
      <c r="QFH177" s="436"/>
      <c r="QFI177" s="436"/>
      <c r="QFJ177" s="436"/>
      <c r="QFK177" s="436"/>
      <c r="QFL177" s="436"/>
      <c r="QFM177" s="436"/>
      <c r="QFN177" s="436"/>
      <c r="QFO177" s="436"/>
      <c r="QFP177" s="436"/>
      <c r="QFQ177" s="436"/>
      <c r="QFR177" s="436"/>
      <c r="QFS177" s="436"/>
      <c r="QFT177" s="436"/>
      <c r="QFU177" s="436"/>
      <c r="QFV177" s="436"/>
      <c r="QFW177" s="436"/>
      <c r="QFX177" s="436"/>
      <c r="QFY177" s="436"/>
      <c r="QFZ177" s="436"/>
      <c r="QGA177" s="436"/>
      <c r="QGB177" s="436"/>
      <c r="QGC177" s="436"/>
      <c r="QGD177" s="436"/>
      <c r="QGE177" s="436"/>
      <c r="QGF177" s="436"/>
      <c r="QGG177" s="436"/>
      <c r="QGH177" s="436"/>
      <c r="QGI177" s="436"/>
      <c r="QGJ177" s="436"/>
      <c r="QGK177" s="436"/>
      <c r="QGL177" s="436"/>
      <c r="QGM177" s="436"/>
      <c r="QGN177" s="436"/>
      <c r="QGO177" s="436"/>
      <c r="QGP177" s="436"/>
      <c r="QGQ177" s="436"/>
      <c r="QGR177" s="436"/>
      <c r="QGS177" s="436"/>
      <c r="QGT177" s="436"/>
      <c r="QGU177" s="436"/>
      <c r="QGV177" s="436"/>
      <c r="QGW177" s="436"/>
      <c r="QGX177" s="436"/>
      <c r="QGY177" s="436"/>
      <c r="QGZ177" s="436"/>
      <c r="QHA177" s="436"/>
      <c r="QHB177" s="436"/>
      <c r="QHC177" s="436"/>
      <c r="QHD177" s="436"/>
      <c r="QHE177" s="436"/>
      <c r="QHF177" s="436"/>
      <c r="QHG177" s="436"/>
      <c r="QHH177" s="436"/>
      <c r="QHI177" s="436"/>
      <c r="QHJ177" s="436"/>
      <c r="QHK177" s="436"/>
      <c r="QHL177" s="436"/>
      <c r="QHM177" s="436"/>
      <c r="QHN177" s="436"/>
      <c r="QHO177" s="436"/>
      <c r="QHP177" s="436"/>
      <c r="QHQ177" s="436"/>
      <c r="QHR177" s="436"/>
      <c r="QHS177" s="436"/>
      <c r="QHT177" s="436"/>
      <c r="QHU177" s="436"/>
      <c r="QHV177" s="436"/>
      <c r="QHW177" s="436"/>
      <c r="QHX177" s="436"/>
      <c r="QHY177" s="436"/>
      <c r="QHZ177" s="436"/>
      <c r="QIA177" s="436"/>
      <c r="QIB177" s="436"/>
      <c r="QIC177" s="436"/>
      <c r="QID177" s="436"/>
      <c r="QIE177" s="436"/>
      <c r="QIF177" s="436"/>
      <c r="QIG177" s="436"/>
      <c r="QIH177" s="436"/>
      <c r="QII177" s="436"/>
      <c r="QIJ177" s="436"/>
      <c r="QIK177" s="436"/>
      <c r="QIL177" s="436"/>
      <c r="QIM177" s="436"/>
      <c r="QIN177" s="436"/>
      <c r="QIO177" s="436"/>
      <c r="QIP177" s="436"/>
      <c r="QIQ177" s="436"/>
      <c r="QIR177" s="436"/>
      <c r="QIS177" s="436"/>
      <c r="QIT177" s="436"/>
      <c r="QIU177" s="436"/>
      <c r="QIV177" s="436"/>
      <c r="QIW177" s="436"/>
      <c r="QIX177" s="436"/>
      <c r="QIY177" s="436"/>
      <c r="QIZ177" s="436"/>
      <c r="QJA177" s="436"/>
      <c r="QJB177" s="436"/>
      <c r="QJC177" s="436"/>
      <c r="QJD177" s="436"/>
      <c r="QJE177" s="436"/>
      <c r="QJF177" s="436"/>
      <c r="QJG177" s="436"/>
      <c r="QJH177" s="436"/>
      <c r="QJI177" s="436"/>
      <c r="QJJ177" s="436"/>
      <c r="QJK177" s="436"/>
      <c r="QJL177" s="436"/>
      <c r="QJM177" s="436"/>
      <c r="QJN177" s="436"/>
      <c r="QJO177" s="436"/>
      <c r="QJP177" s="436"/>
      <c r="QJQ177" s="436"/>
      <c r="QJR177" s="436"/>
      <c r="QJS177" s="436"/>
      <c r="QJT177" s="436"/>
      <c r="QJU177" s="436"/>
      <c r="QJV177" s="436"/>
      <c r="QJW177" s="436"/>
      <c r="QJX177" s="436"/>
      <c r="QJY177" s="436"/>
      <c r="QJZ177" s="436"/>
      <c r="QKA177" s="436"/>
      <c r="QKH177" s="436"/>
      <c r="QKI177" s="436"/>
      <c r="QKJ177" s="436"/>
      <c r="QKK177" s="436"/>
      <c r="QKL177" s="436"/>
      <c r="QKM177" s="436"/>
      <c r="QKN177" s="436"/>
      <c r="QKO177" s="436"/>
      <c r="QKP177" s="436"/>
      <c r="QKQ177" s="436"/>
      <c r="QKR177" s="436"/>
      <c r="QKS177" s="436"/>
      <c r="QKT177" s="436"/>
      <c r="QKU177" s="436"/>
      <c r="QKV177" s="436"/>
      <c r="QKW177" s="436"/>
      <c r="QKX177" s="436"/>
      <c r="QKY177" s="436"/>
      <c r="QKZ177" s="436"/>
      <c r="QLA177" s="436"/>
      <c r="QLB177" s="436"/>
      <c r="QLC177" s="436"/>
      <c r="QLD177" s="436"/>
      <c r="QLE177" s="436"/>
      <c r="QLF177" s="436"/>
      <c r="QLG177" s="436"/>
      <c r="QLH177" s="436"/>
      <c r="QLI177" s="436"/>
      <c r="QLJ177" s="436"/>
      <c r="QLK177" s="436"/>
      <c r="QLL177" s="436"/>
      <c r="QLM177" s="436"/>
      <c r="QLN177" s="436"/>
      <c r="QLO177" s="436"/>
      <c r="QLP177" s="436"/>
      <c r="QLQ177" s="436"/>
      <c r="QLR177" s="436"/>
      <c r="QLS177" s="436"/>
      <c r="QLT177" s="436"/>
      <c r="QLU177" s="436"/>
      <c r="QLV177" s="436"/>
      <c r="QLW177" s="436"/>
      <c r="QLX177" s="436"/>
      <c r="QLY177" s="436"/>
      <c r="QLZ177" s="436"/>
      <c r="QMA177" s="436"/>
      <c r="QMB177" s="436"/>
      <c r="QMC177" s="436"/>
      <c r="QMD177" s="436"/>
      <c r="QME177" s="436"/>
      <c r="QMF177" s="436"/>
      <c r="QMG177" s="436"/>
      <c r="QMH177" s="436"/>
      <c r="QMI177" s="436"/>
      <c r="QMJ177" s="436"/>
      <c r="QMK177" s="436"/>
      <c r="QML177" s="436"/>
      <c r="QMM177" s="436"/>
      <c r="QMN177" s="436"/>
      <c r="QMO177" s="436"/>
      <c r="QMP177" s="436"/>
      <c r="QMQ177" s="436"/>
      <c r="QMR177" s="436"/>
      <c r="QMS177" s="436"/>
      <c r="QMT177" s="436"/>
      <c r="QMU177" s="436"/>
      <c r="QMV177" s="436"/>
      <c r="QMW177" s="436"/>
      <c r="QMX177" s="436"/>
      <c r="QMY177" s="436"/>
      <c r="QMZ177" s="436"/>
      <c r="QNA177" s="436"/>
      <c r="QNB177" s="436"/>
      <c r="QNC177" s="436"/>
      <c r="QND177" s="436"/>
      <c r="QNE177" s="436"/>
      <c r="QNF177" s="436"/>
      <c r="QNG177" s="436"/>
      <c r="QNH177" s="436"/>
      <c r="QNI177" s="436"/>
      <c r="QNJ177" s="436"/>
      <c r="QNK177" s="436"/>
      <c r="QNL177" s="436"/>
      <c r="QNM177" s="436"/>
      <c r="QNN177" s="436"/>
      <c r="QNO177" s="436"/>
      <c r="QNP177" s="436"/>
      <c r="QNQ177" s="436"/>
      <c r="QNR177" s="436"/>
      <c r="QNS177" s="436"/>
      <c r="QNT177" s="436"/>
      <c r="QNU177" s="436"/>
      <c r="QNV177" s="436"/>
      <c r="QNW177" s="436"/>
      <c r="QNX177" s="436"/>
      <c r="QNY177" s="436"/>
      <c r="QNZ177" s="436"/>
      <c r="QOA177" s="436"/>
      <c r="QOB177" s="436"/>
      <c r="QOC177" s="436"/>
      <c r="QOD177" s="436"/>
      <c r="QOE177" s="436"/>
      <c r="QOF177" s="436"/>
      <c r="QOG177" s="436"/>
      <c r="QOH177" s="436"/>
      <c r="QOI177" s="436"/>
      <c r="QOJ177" s="436"/>
      <c r="QOK177" s="436"/>
      <c r="QOL177" s="436"/>
      <c r="QOM177" s="436"/>
      <c r="QON177" s="436"/>
      <c r="QOO177" s="436"/>
      <c r="QOP177" s="436"/>
      <c r="QOQ177" s="436"/>
      <c r="QOR177" s="436"/>
      <c r="QOS177" s="436"/>
      <c r="QOT177" s="436"/>
      <c r="QOU177" s="436"/>
      <c r="QOV177" s="436"/>
      <c r="QOW177" s="436"/>
      <c r="QOX177" s="436"/>
      <c r="QOY177" s="436"/>
      <c r="QOZ177" s="436"/>
      <c r="QPA177" s="436"/>
      <c r="QPB177" s="436"/>
      <c r="QPC177" s="436"/>
      <c r="QPD177" s="436"/>
      <c r="QPE177" s="436"/>
      <c r="QPF177" s="436"/>
      <c r="QPG177" s="436"/>
      <c r="QPH177" s="436"/>
      <c r="QPI177" s="436"/>
      <c r="QPJ177" s="436"/>
      <c r="QPK177" s="436"/>
      <c r="QPL177" s="436"/>
      <c r="QPM177" s="436"/>
      <c r="QPN177" s="436"/>
      <c r="QPO177" s="436"/>
      <c r="QPP177" s="436"/>
      <c r="QPQ177" s="436"/>
      <c r="QPR177" s="436"/>
      <c r="QPS177" s="436"/>
      <c r="QPT177" s="436"/>
      <c r="QPU177" s="436"/>
      <c r="QPV177" s="436"/>
      <c r="QPW177" s="436"/>
      <c r="QPX177" s="436"/>
      <c r="QPY177" s="436"/>
      <c r="QPZ177" s="436"/>
      <c r="QQA177" s="436"/>
      <c r="QQB177" s="436"/>
      <c r="QQC177" s="436"/>
      <c r="QQD177" s="436"/>
      <c r="QQE177" s="436"/>
      <c r="QQF177" s="436"/>
      <c r="QQG177" s="436"/>
      <c r="QQH177" s="436"/>
      <c r="QQI177" s="436"/>
      <c r="QQJ177" s="436"/>
      <c r="QQK177" s="436"/>
      <c r="QQL177" s="436"/>
      <c r="QQM177" s="436"/>
      <c r="QQN177" s="436"/>
      <c r="QQO177" s="436"/>
      <c r="QQP177" s="436"/>
      <c r="QQQ177" s="436"/>
      <c r="QQR177" s="436"/>
      <c r="QQS177" s="436"/>
      <c r="QQT177" s="436"/>
      <c r="QQU177" s="436"/>
      <c r="QQV177" s="436"/>
      <c r="QQW177" s="436"/>
      <c r="QQX177" s="436"/>
      <c r="QQY177" s="436"/>
      <c r="QQZ177" s="436"/>
      <c r="QRA177" s="436"/>
      <c r="QRB177" s="436"/>
      <c r="QRC177" s="436"/>
      <c r="QRD177" s="436"/>
      <c r="QRE177" s="436"/>
      <c r="QRF177" s="436"/>
      <c r="QRG177" s="436"/>
      <c r="QRH177" s="436"/>
      <c r="QRI177" s="436"/>
      <c r="QRJ177" s="436"/>
      <c r="QRK177" s="436"/>
      <c r="QRL177" s="436"/>
      <c r="QRM177" s="436"/>
      <c r="QRN177" s="436"/>
      <c r="QRO177" s="436"/>
      <c r="QRP177" s="436"/>
      <c r="QRQ177" s="436"/>
      <c r="QRR177" s="436"/>
      <c r="QRS177" s="436"/>
      <c r="QRT177" s="436"/>
      <c r="QRU177" s="436"/>
      <c r="QRV177" s="436"/>
      <c r="QRW177" s="436"/>
      <c r="QRX177" s="436"/>
      <c r="QRY177" s="436"/>
      <c r="QRZ177" s="436"/>
      <c r="QSA177" s="436"/>
      <c r="QSB177" s="436"/>
      <c r="QSC177" s="436"/>
      <c r="QSD177" s="436"/>
      <c r="QSE177" s="436"/>
      <c r="QSF177" s="436"/>
      <c r="QSG177" s="436"/>
      <c r="QSH177" s="436"/>
      <c r="QSI177" s="436"/>
      <c r="QSJ177" s="436"/>
      <c r="QSK177" s="436"/>
      <c r="QSL177" s="436"/>
      <c r="QSM177" s="436"/>
      <c r="QSN177" s="436"/>
      <c r="QSO177" s="436"/>
      <c r="QSP177" s="436"/>
      <c r="QSQ177" s="436"/>
      <c r="QSR177" s="436"/>
      <c r="QSS177" s="436"/>
      <c r="QST177" s="436"/>
      <c r="QSU177" s="436"/>
      <c r="QSV177" s="436"/>
      <c r="QSW177" s="436"/>
      <c r="QSX177" s="436"/>
      <c r="QSY177" s="436"/>
      <c r="QSZ177" s="436"/>
      <c r="QTA177" s="436"/>
      <c r="QTB177" s="436"/>
      <c r="QTC177" s="436"/>
      <c r="QTD177" s="436"/>
      <c r="QTE177" s="436"/>
      <c r="QTF177" s="436"/>
      <c r="QTG177" s="436"/>
      <c r="QTH177" s="436"/>
      <c r="QTI177" s="436"/>
      <c r="QTJ177" s="436"/>
      <c r="QTK177" s="436"/>
      <c r="QTL177" s="436"/>
      <c r="QTM177" s="436"/>
      <c r="QTN177" s="436"/>
      <c r="QTO177" s="436"/>
      <c r="QTP177" s="436"/>
      <c r="QTQ177" s="436"/>
      <c r="QTR177" s="436"/>
      <c r="QTS177" s="436"/>
      <c r="QTT177" s="436"/>
      <c r="QTU177" s="436"/>
      <c r="QTV177" s="436"/>
      <c r="QTW177" s="436"/>
      <c r="QUD177" s="436"/>
      <c r="QUE177" s="436"/>
      <c r="QUF177" s="436"/>
      <c r="QUG177" s="436"/>
      <c r="QUH177" s="436"/>
      <c r="QUI177" s="436"/>
      <c r="QUJ177" s="436"/>
      <c r="QUK177" s="436"/>
      <c r="QUL177" s="436"/>
      <c r="QUM177" s="436"/>
      <c r="QUN177" s="436"/>
      <c r="QUO177" s="436"/>
      <c r="QUP177" s="436"/>
      <c r="QUQ177" s="436"/>
      <c r="QUR177" s="436"/>
      <c r="QUS177" s="436"/>
      <c r="QUT177" s="436"/>
      <c r="QUU177" s="436"/>
      <c r="QUV177" s="436"/>
      <c r="QUW177" s="436"/>
      <c r="QUX177" s="436"/>
      <c r="QUY177" s="436"/>
      <c r="QUZ177" s="436"/>
      <c r="QVA177" s="436"/>
      <c r="QVB177" s="436"/>
      <c r="QVC177" s="436"/>
      <c r="QVD177" s="436"/>
      <c r="QVE177" s="436"/>
      <c r="QVF177" s="436"/>
      <c r="QVG177" s="436"/>
      <c r="QVH177" s="436"/>
      <c r="QVI177" s="436"/>
      <c r="QVJ177" s="436"/>
      <c r="QVK177" s="436"/>
      <c r="QVL177" s="436"/>
      <c r="QVM177" s="436"/>
      <c r="QVN177" s="436"/>
      <c r="QVO177" s="436"/>
      <c r="QVP177" s="436"/>
      <c r="QVQ177" s="436"/>
      <c r="QVR177" s="436"/>
      <c r="QVS177" s="436"/>
      <c r="QVT177" s="436"/>
      <c r="QVU177" s="436"/>
      <c r="QVV177" s="436"/>
      <c r="QVW177" s="436"/>
      <c r="QVX177" s="436"/>
      <c r="QVY177" s="436"/>
      <c r="QVZ177" s="436"/>
      <c r="QWA177" s="436"/>
      <c r="QWB177" s="436"/>
      <c r="QWC177" s="436"/>
      <c r="QWD177" s="436"/>
      <c r="QWE177" s="436"/>
      <c r="QWF177" s="436"/>
      <c r="QWG177" s="436"/>
      <c r="QWH177" s="436"/>
      <c r="QWI177" s="436"/>
      <c r="QWJ177" s="436"/>
      <c r="QWK177" s="436"/>
      <c r="QWL177" s="436"/>
      <c r="QWM177" s="436"/>
      <c r="QWN177" s="436"/>
      <c r="QWO177" s="436"/>
      <c r="QWP177" s="436"/>
      <c r="QWQ177" s="436"/>
      <c r="QWR177" s="436"/>
      <c r="QWS177" s="436"/>
      <c r="QWT177" s="436"/>
      <c r="QWU177" s="436"/>
      <c r="QWV177" s="436"/>
      <c r="QWW177" s="436"/>
      <c r="QWX177" s="436"/>
      <c r="QWY177" s="436"/>
      <c r="QWZ177" s="436"/>
      <c r="QXA177" s="436"/>
      <c r="QXB177" s="436"/>
      <c r="QXC177" s="436"/>
      <c r="QXD177" s="436"/>
      <c r="QXE177" s="436"/>
      <c r="QXF177" s="436"/>
      <c r="QXG177" s="436"/>
      <c r="QXH177" s="436"/>
      <c r="QXI177" s="436"/>
      <c r="QXJ177" s="436"/>
      <c r="QXK177" s="436"/>
      <c r="QXL177" s="436"/>
      <c r="QXM177" s="436"/>
      <c r="QXN177" s="436"/>
      <c r="QXO177" s="436"/>
      <c r="QXP177" s="436"/>
      <c r="QXQ177" s="436"/>
      <c r="QXR177" s="436"/>
      <c r="QXS177" s="436"/>
      <c r="QXT177" s="436"/>
      <c r="QXU177" s="436"/>
      <c r="QXV177" s="436"/>
      <c r="QXW177" s="436"/>
      <c r="QXX177" s="436"/>
      <c r="QXY177" s="436"/>
      <c r="QXZ177" s="436"/>
      <c r="QYA177" s="436"/>
      <c r="QYB177" s="436"/>
      <c r="QYC177" s="436"/>
      <c r="QYD177" s="436"/>
      <c r="QYE177" s="436"/>
      <c r="QYF177" s="436"/>
      <c r="QYG177" s="436"/>
      <c r="QYH177" s="436"/>
      <c r="QYI177" s="436"/>
      <c r="QYJ177" s="436"/>
      <c r="QYK177" s="436"/>
      <c r="QYL177" s="436"/>
      <c r="QYM177" s="436"/>
      <c r="QYN177" s="436"/>
      <c r="QYO177" s="436"/>
      <c r="QYP177" s="436"/>
      <c r="QYQ177" s="436"/>
      <c r="QYR177" s="436"/>
      <c r="QYS177" s="436"/>
      <c r="QYT177" s="436"/>
      <c r="QYU177" s="436"/>
      <c r="QYV177" s="436"/>
      <c r="QYW177" s="436"/>
      <c r="QYX177" s="436"/>
      <c r="QYY177" s="436"/>
      <c r="QYZ177" s="436"/>
      <c r="QZA177" s="436"/>
      <c r="QZB177" s="436"/>
      <c r="QZC177" s="436"/>
      <c r="QZD177" s="436"/>
      <c r="QZE177" s="436"/>
      <c r="QZF177" s="436"/>
      <c r="QZG177" s="436"/>
      <c r="QZH177" s="436"/>
      <c r="QZI177" s="436"/>
      <c r="QZJ177" s="436"/>
      <c r="QZK177" s="436"/>
      <c r="QZL177" s="436"/>
      <c r="QZM177" s="436"/>
      <c r="QZN177" s="436"/>
      <c r="QZO177" s="436"/>
      <c r="QZP177" s="436"/>
      <c r="QZQ177" s="436"/>
      <c r="QZR177" s="436"/>
      <c r="QZS177" s="436"/>
      <c r="QZT177" s="436"/>
      <c r="QZU177" s="436"/>
      <c r="QZV177" s="436"/>
      <c r="QZW177" s="436"/>
      <c r="QZX177" s="436"/>
      <c r="QZY177" s="436"/>
      <c r="QZZ177" s="436"/>
      <c r="RAA177" s="436"/>
      <c r="RAB177" s="436"/>
      <c r="RAC177" s="436"/>
      <c r="RAD177" s="436"/>
      <c r="RAE177" s="436"/>
      <c r="RAF177" s="436"/>
      <c r="RAG177" s="436"/>
      <c r="RAH177" s="436"/>
      <c r="RAI177" s="436"/>
      <c r="RAJ177" s="436"/>
      <c r="RAK177" s="436"/>
      <c r="RAL177" s="436"/>
      <c r="RAM177" s="436"/>
      <c r="RAN177" s="436"/>
      <c r="RAO177" s="436"/>
      <c r="RAP177" s="436"/>
      <c r="RAQ177" s="436"/>
      <c r="RAR177" s="436"/>
      <c r="RAS177" s="436"/>
      <c r="RAT177" s="436"/>
      <c r="RAU177" s="436"/>
      <c r="RAV177" s="436"/>
      <c r="RAW177" s="436"/>
      <c r="RAX177" s="436"/>
      <c r="RAY177" s="436"/>
      <c r="RAZ177" s="436"/>
      <c r="RBA177" s="436"/>
      <c r="RBB177" s="436"/>
      <c r="RBC177" s="436"/>
      <c r="RBD177" s="436"/>
      <c r="RBE177" s="436"/>
      <c r="RBF177" s="436"/>
      <c r="RBG177" s="436"/>
      <c r="RBH177" s="436"/>
      <c r="RBI177" s="436"/>
      <c r="RBJ177" s="436"/>
      <c r="RBK177" s="436"/>
      <c r="RBL177" s="436"/>
      <c r="RBM177" s="436"/>
      <c r="RBN177" s="436"/>
      <c r="RBO177" s="436"/>
      <c r="RBP177" s="436"/>
      <c r="RBQ177" s="436"/>
      <c r="RBR177" s="436"/>
      <c r="RBS177" s="436"/>
      <c r="RBT177" s="436"/>
      <c r="RBU177" s="436"/>
      <c r="RBV177" s="436"/>
      <c r="RBW177" s="436"/>
      <c r="RBX177" s="436"/>
      <c r="RBY177" s="436"/>
      <c r="RBZ177" s="436"/>
      <c r="RCA177" s="436"/>
      <c r="RCB177" s="436"/>
      <c r="RCC177" s="436"/>
      <c r="RCD177" s="436"/>
      <c r="RCE177" s="436"/>
      <c r="RCF177" s="436"/>
      <c r="RCG177" s="436"/>
      <c r="RCH177" s="436"/>
      <c r="RCI177" s="436"/>
      <c r="RCJ177" s="436"/>
      <c r="RCK177" s="436"/>
      <c r="RCL177" s="436"/>
      <c r="RCM177" s="436"/>
      <c r="RCN177" s="436"/>
      <c r="RCO177" s="436"/>
      <c r="RCP177" s="436"/>
      <c r="RCQ177" s="436"/>
      <c r="RCR177" s="436"/>
      <c r="RCS177" s="436"/>
      <c r="RCT177" s="436"/>
      <c r="RCU177" s="436"/>
      <c r="RCV177" s="436"/>
      <c r="RCW177" s="436"/>
      <c r="RCX177" s="436"/>
      <c r="RCY177" s="436"/>
      <c r="RCZ177" s="436"/>
      <c r="RDA177" s="436"/>
      <c r="RDB177" s="436"/>
      <c r="RDC177" s="436"/>
      <c r="RDD177" s="436"/>
      <c r="RDE177" s="436"/>
      <c r="RDF177" s="436"/>
      <c r="RDG177" s="436"/>
      <c r="RDH177" s="436"/>
      <c r="RDI177" s="436"/>
      <c r="RDJ177" s="436"/>
      <c r="RDK177" s="436"/>
      <c r="RDL177" s="436"/>
      <c r="RDM177" s="436"/>
      <c r="RDN177" s="436"/>
      <c r="RDO177" s="436"/>
      <c r="RDP177" s="436"/>
      <c r="RDQ177" s="436"/>
      <c r="RDR177" s="436"/>
      <c r="RDS177" s="436"/>
      <c r="RDZ177" s="436"/>
      <c r="REA177" s="436"/>
      <c r="REB177" s="436"/>
      <c r="REC177" s="436"/>
      <c r="RED177" s="436"/>
      <c r="REE177" s="436"/>
      <c r="REF177" s="436"/>
      <c r="REG177" s="436"/>
      <c r="REH177" s="436"/>
      <c r="REI177" s="436"/>
      <c r="REJ177" s="436"/>
      <c r="REK177" s="436"/>
      <c r="REL177" s="436"/>
      <c r="REM177" s="436"/>
      <c r="REN177" s="436"/>
      <c r="REO177" s="436"/>
      <c r="REP177" s="436"/>
      <c r="REQ177" s="436"/>
      <c r="RER177" s="436"/>
      <c r="RES177" s="436"/>
      <c r="RET177" s="436"/>
      <c r="REU177" s="436"/>
      <c r="REV177" s="436"/>
      <c r="REW177" s="436"/>
      <c r="REX177" s="436"/>
      <c r="REY177" s="436"/>
      <c r="REZ177" s="436"/>
      <c r="RFA177" s="436"/>
      <c r="RFB177" s="436"/>
      <c r="RFC177" s="436"/>
      <c r="RFD177" s="436"/>
      <c r="RFE177" s="436"/>
      <c r="RFF177" s="436"/>
      <c r="RFG177" s="436"/>
      <c r="RFH177" s="436"/>
      <c r="RFI177" s="436"/>
      <c r="RFJ177" s="436"/>
      <c r="RFK177" s="436"/>
      <c r="RFL177" s="436"/>
      <c r="RFM177" s="436"/>
      <c r="RFN177" s="436"/>
      <c r="RFO177" s="436"/>
      <c r="RFP177" s="436"/>
      <c r="RFQ177" s="436"/>
      <c r="RFR177" s="436"/>
      <c r="RFS177" s="436"/>
      <c r="RFT177" s="436"/>
      <c r="RFU177" s="436"/>
      <c r="RFV177" s="436"/>
      <c r="RFW177" s="436"/>
      <c r="RFX177" s="436"/>
      <c r="RFY177" s="436"/>
      <c r="RFZ177" s="436"/>
      <c r="RGA177" s="436"/>
      <c r="RGB177" s="436"/>
      <c r="RGC177" s="436"/>
      <c r="RGD177" s="436"/>
      <c r="RGE177" s="436"/>
      <c r="RGF177" s="436"/>
      <c r="RGG177" s="436"/>
      <c r="RGH177" s="436"/>
      <c r="RGI177" s="436"/>
      <c r="RGJ177" s="436"/>
      <c r="RGK177" s="436"/>
      <c r="RGL177" s="436"/>
      <c r="RGM177" s="436"/>
      <c r="RGN177" s="436"/>
      <c r="RGO177" s="436"/>
      <c r="RGP177" s="436"/>
      <c r="RGQ177" s="436"/>
      <c r="RGR177" s="436"/>
      <c r="RGS177" s="436"/>
      <c r="RGT177" s="436"/>
      <c r="RGU177" s="436"/>
      <c r="RGV177" s="436"/>
      <c r="RGW177" s="436"/>
      <c r="RGX177" s="436"/>
      <c r="RGY177" s="436"/>
      <c r="RGZ177" s="436"/>
      <c r="RHA177" s="436"/>
      <c r="RHB177" s="436"/>
      <c r="RHC177" s="436"/>
      <c r="RHD177" s="436"/>
      <c r="RHE177" s="436"/>
      <c r="RHF177" s="436"/>
      <c r="RHG177" s="436"/>
      <c r="RHH177" s="436"/>
      <c r="RHI177" s="436"/>
      <c r="RHJ177" s="436"/>
      <c r="RHK177" s="436"/>
      <c r="RHL177" s="436"/>
      <c r="RHM177" s="436"/>
      <c r="RHN177" s="436"/>
      <c r="RHO177" s="436"/>
      <c r="RHP177" s="436"/>
      <c r="RHQ177" s="436"/>
      <c r="RHR177" s="436"/>
      <c r="RHS177" s="436"/>
      <c r="RHT177" s="436"/>
      <c r="RHU177" s="436"/>
      <c r="RHV177" s="436"/>
      <c r="RHW177" s="436"/>
      <c r="RHX177" s="436"/>
      <c r="RHY177" s="436"/>
      <c r="RHZ177" s="436"/>
      <c r="RIA177" s="436"/>
      <c r="RIB177" s="436"/>
      <c r="RIC177" s="436"/>
      <c r="RID177" s="436"/>
      <c r="RIE177" s="436"/>
      <c r="RIF177" s="436"/>
      <c r="RIG177" s="436"/>
      <c r="RIH177" s="436"/>
      <c r="RII177" s="436"/>
      <c r="RIJ177" s="436"/>
      <c r="RIK177" s="436"/>
      <c r="RIL177" s="436"/>
      <c r="RIM177" s="436"/>
      <c r="RIN177" s="436"/>
      <c r="RIO177" s="436"/>
      <c r="RIP177" s="436"/>
      <c r="RIQ177" s="436"/>
      <c r="RIR177" s="436"/>
      <c r="RIS177" s="436"/>
      <c r="RIT177" s="436"/>
      <c r="RIU177" s="436"/>
      <c r="RIV177" s="436"/>
      <c r="RIW177" s="436"/>
      <c r="RIX177" s="436"/>
      <c r="RIY177" s="436"/>
      <c r="RIZ177" s="436"/>
      <c r="RJA177" s="436"/>
      <c r="RJB177" s="436"/>
      <c r="RJC177" s="436"/>
      <c r="RJD177" s="436"/>
      <c r="RJE177" s="436"/>
      <c r="RJF177" s="436"/>
      <c r="RJG177" s="436"/>
      <c r="RJH177" s="436"/>
      <c r="RJI177" s="436"/>
      <c r="RJJ177" s="436"/>
      <c r="RJK177" s="436"/>
      <c r="RJL177" s="436"/>
      <c r="RJM177" s="436"/>
      <c r="RJN177" s="436"/>
      <c r="RJO177" s="436"/>
      <c r="RJP177" s="436"/>
      <c r="RJQ177" s="436"/>
      <c r="RJR177" s="436"/>
      <c r="RJS177" s="436"/>
      <c r="RJT177" s="436"/>
      <c r="RJU177" s="436"/>
      <c r="RJV177" s="436"/>
      <c r="RJW177" s="436"/>
      <c r="RJX177" s="436"/>
      <c r="RJY177" s="436"/>
      <c r="RJZ177" s="436"/>
      <c r="RKA177" s="436"/>
      <c r="RKB177" s="436"/>
      <c r="RKC177" s="436"/>
      <c r="RKD177" s="436"/>
      <c r="RKE177" s="436"/>
      <c r="RKF177" s="436"/>
      <c r="RKG177" s="436"/>
      <c r="RKH177" s="436"/>
      <c r="RKI177" s="436"/>
      <c r="RKJ177" s="436"/>
      <c r="RKK177" s="436"/>
      <c r="RKL177" s="436"/>
      <c r="RKM177" s="436"/>
      <c r="RKN177" s="436"/>
      <c r="RKO177" s="436"/>
      <c r="RKP177" s="436"/>
      <c r="RKQ177" s="436"/>
      <c r="RKR177" s="436"/>
      <c r="RKS177" s="436"/>
      <c r="RKT177" s="436"/>
      <c r="RKU177" s="436"/>
      <c r="RKV177" s="436"/>
      <c r="RKW177" s="436"/>
      <c r="RKX177" s="436"/>
      <c r="RKY177" s="436"/>
      <c r="RKZ177" s="436"/>
      <c r="RLA177" s="436"/>
      <c r="RLB177" s="436"/>
      <c r="RLC177" s="436"/>
      <c r="RLD177" s="436"/>
      <c r="RLE177" s="436"/>
      <c r="RLF177" s="436"/>
      <c r="RLG177" s="436"/>
      <c r="RLH177" s="436"/>
      <c r="RLI177" s="436"/>
      <c r="RLJ177" s="436"/>
      <c r="RLK177" s="436"/>
      <c r="RLL177" s="436"/>
      <c r="RLM177" s="436"/>
      <c r="RLN177" s="436"/>
      <c r="RLO177" s="436"/>
      <c r="RLP177" s="436"/>
      <c r="RLQ177" s="436"/>
      <c r="RLR177" s="436"/>
      <c r="RLS177" s="436"/>
      <c r="RLT177" s="436"/>
      <c r="RLU177" s="436"/>
      <c r="RLV177" s="436"/>
      <c r="RLW177" s="436"/>
      <c r="RLX177" s="436"/>
      <c r="RLY177" s="436"/>
      <c r="RLZ177" s="436"/>
      <c r="RMA177" s="436"/>
      <c r="RMB177" s="436"/>
      <c r="RMC177" s="436"/>
      <c r="RMD177" s="436"/>
      <c r="RME177" s="436"/>
      <c r="RMF177" s="436"/>
      <c r="RMG177" s="436"/>
      <c r="RMH177" s="436"/>
      <c r="RMI177" s="436"/>
      <c r="RMJ177" s="436"/>
      <c r="RMK177" s="436"/>
      <c r="RML177" s="436"/>
      <c r="RMM177" s="436"/>
      <c r="RMN177" s="436"/>
      <c r="RMO177" s="436"/>
      <c r="RMP177" s="436"/>
      <c r="RMQ177" s="436"/>
      <c r="RMR177" s="436"/>
      <c r="RMS177" s="436"/>
      <c r="RMT177" s="436"/>
      <c r="RMU177" s="436"/>
      <c r="RMV177" s="436"/>
      <c r="RMW177" s="436"/>
      <c r="RMX177" s="436"/>
      <c r="RMY177" s="436"/>
      <c r="RMZ177" s="436"/>
      <c r="RNA177" s="436"/>
      <c r="RNB177" s="436"/>
      <c r="RNC177" s="436"/>
      <c r="RND177" s="436"/>
      <c r="RNE177" s="436"/>
      <c r="RNF177" s="436"/>
      <c r="RNG177" s="436"/>
      <c r="RNH177" s="436"/>
      <c r="RNI177" s="436"/>
      <c r="RNJ177" s="436"/>
      <c r="RNK177" s="436"/>
      <c r="RNL177" s="436"/>
      <c r="RNM177" s="436"/>
      <c r="RNN177" s="436"/>
      <c r="RNO177" s="436"/>
      <c r="RNV177" s="436"/>
      <c r="RNW177" s="436"/>
      <c r="RNX177" s="436"/>
      <c r="RNY177" s="436"/>
      <c r="RNZ177" s="436"/>
      <c r="ROA177" s="436"/>
      <c r="ROB177" s="436"/>
      <c r="ROC177" s="436"/>
      <c r="ROD177" s="436"/>
      <c r="ROE177" s="436"/>
      <c r="ROF177" s="436"/>
      <c r="ROG177" s="436"/>
      <c r="ROH177" s="436"/>
      <c r="ROI177" s="436"/>
      <c r="ROJ177" s="436"/>
      <c r="ROK177" s="436"/>
      <c r="ROL177" s="436"/>
      <c r="ROM177" s="436"/>
      <c r="RON177" s="436"/>
      <c r="ROO177" s="436"/>
      <c r="ROP177" s="436"/>
      <c r="ROQ177" s="436"/>
      <c r="ROR177" s="436"/>
      <c r="ROS177" s="436"/>
      <c r="ROT177" s="436"/>
      <c r="ROU177" s="436"/>
      <c r="ROV177" s="436"/>
      <c r="ROW177" s="436"/>
      <c r="ROX177" s="436"/>
      <c r="ROY177" s="436"/>
      <c r="ROZ177" s="436"/>
      <c r="RPA177" s="436"/>
      <c r="RPB177" s="436"/>
      <c r="RPC177" s="436"/>
      <c r="RPD177" s="436"/>
      <c r="RPE177" s="436"/>
      <c r="RPF177" s="436"/>
      <c r="RPG177" s="436"/>
      <c r="RPH177" s="436"/>
      <c r="RPI177" s="436"/>
      <c r="RPJ177" s="436"/>
      <c r="RPK177" s="436"/>
      <c r="RPL177" s="436"/>
      <c r="RPM177" s="436"/>
      <c r="RPN177" s="436"/>
      <c r="RPO177" s="436"/>
      <c r="RPP177" s="436"/>
      <c r="RPQ177" s="436"/>
      <c r="RPR177" s="436"/>
      <c r="RPS177" s="436"/>
      <c r="RPT177" s="436"/>
      <c r="RPU177" s="436"/>
      <c r="RPV177" s="436"/>
      <c r="RPW177" s="436"/>
      <c r="RPX177" s="436"/>
      <c r="RPY177" s="436"/>
      <c r="RPZ177" s="436"/>
      <c r="RQA177" s="436"/>
      <c r="RQB177" s="436"/>
      <c r="RQC177" s="436"/>
      <c r="RQD177" s="436"/>
      <c r="RQE177" s="436"/>
      <c r="RQF177" s="436"/>
      <c r="RQG177" s="436"/>
      <c r="RQH177" s="436"/>
      <c r="RQI177" s="436"/>
      <c r="RQJ177" s="436"/>
      <c r="RQK177" s="436"/>
      <c r="RQL177" s="436"/>
      <c r="RQM177" s="436"/>
      <c r="RQN177" s="436"/>
      <c r="RQO177" s="436"/>
      <c r="RQP177" s="436"/>
      <c r="RQQ177" s="436"/>
      <c r="RQR177" s="436"/>
      <c r="RQS177" s="436"/>
      <c r="RQT177" s="436"/>
      <c r="RQU177" s="436"/>
      <c r="RQV177" s="436"/>
      <c r="RQW177" s="436"/>
      <c r="RQX177" s="436"/>
      <c r="RQY177" s="436"/>
      <c r="RQZ177" s="436"/>
      <c r="RRA177" s="436"/>
      <c r="RRB177" s="436"/>
      <c r="RRC177" s="436"/>
      <c r="RRD177" s="436"/>
      <c r="RRE177" s="436"/>
      <c r="RRF177" s="436"/>
      <c r="RRG177" s="436"/>
      <c r="RRH177" s="436"/>
      <c r="RRI177" s="436"/>
      <c r="RRJ177" s="436"/>
      <c r="RRK177" s="436"/>
      <c r="RRL177" s="436"/>
      <c r="RRM177" s="436"/>
      <c r="RRN177" s="436"/>
      <c r="RRO177" s="436"/>
      <c r="RRP177" s="436"/>
      <c r="RRQ177" s="436"/>
      <c r="RRR177" s="436"/>
      <c r="RRS177" s="436"/>
      <c r="RRT177" s="436"/>
      <c r="RRU177" s="436"/>
      <c r="RRV177" s="436"/>
      <c r="RRW177" s="436"/>
      <c r="RRX177" s="436"/>
      <c r="RRY177" s="436"/>
      <c r="RRZ177" s="436"/>
      <c r="RSA177" s="436"/>
      <c r="RSB177" s="436"/>
      <c r="RSC177" s="436"/>
      <c r="RSD177" s="436"/>
      <c r="RSE177" s="436"/>
      <c r="RSF177" s="436"/>
      <c r="RSG177" s="436"/>
      <c r="RSH177" s="436"/>
      <c r="RSI177" s="436"/>
      <c r="RSJ177" s="436"/>
      <c r="RSK177" s="436"/>
      <c r="RSL177" s="436"/>
      <c r="RSM177" s="436"/>
      <c r="RSN177" s="436"/>
      <c r="RSO177" s="436"/>
      <c r="RSP177" s="436"/>
      <c r="RSQ177" s="436"/>
      <c r="RSR177" s="436"/>
      <c r="RSS177" s="436"/>
      <c r="RST177" s="436"/>
      <c r="RSU177" s="436"/>
      <c r="RSV177" s="436"/>
      <c r="RSW177" s="436"/>
      <c r="RSX177" s="436"/>
      <c r="RSY177" s="436"/>
      <c r="RSZ177" s="436"/>
      <c r="RTA177" s="436"/>
      <c r="RTB177" s="436"/>
      <c r="RTC177" s="436"/>
      <c r="RTD177" s="436"/>
      <c r="RTE177" s="436"/>
      <c r="RTF177" s="436"/>
      <c r="RTG177" s="436"/>
      <c r="RTH177" s="436"/>
      <c r="RTI177" s="436"/>
      <c r="RTJ177" s="436"/>
      <c r="RTK177" s="436"/>
      <c r="RTL177" s="436"/>
      <c r="RTM177" s="436"/>
      <c r="RTN177" s="436"/>
      <c r="RTO177" s="436"/>
      <c r="RTP177" s="436"/>
      <c r="RTQ177" s="436"/>
      <c r="RTR177" s="436"/>
      <c r="RTS177" s="436"/>
      <c r="RTT177" s="436"/>
      <c r="RTU177" s="436"/>
      <c r="RTV177" s="436"/>
      <c r="RTW177" s="436"/>
      <c r="RTX177" s="436"/>
      <c r="RTY177" s="436"/>
      <c r="RTZ177" s="436"/>
      <c r="RUA177" s="436"/>
      <c r="RUB177" s="436"/>
      <c r="RUC177" s="436"/>
      <c r="RUD177" s="436"/>
      <c r="RUE177" s="436"/>
      <c r="RUF177" s="436"/>
      <c r="RUG177" s="436"/>
      <c r="RUH177" s="436"/>
      <c r="RUI177" s="436"/>
      <c r="RUJ177" s="436"/>
      <c r="RUK177" s="436"/>
      <c r="RUL177" s="436"/>
      <c r="RUM177" s="436"/>
      <c r="RUN177" s="436"/>
      <c r="RUO177" s="436"/>
      <c r="RUP177" s="436"/>
      <c r="RUQ177" s="436"/>
      <c r="RUR177" s="436"/>
      <c r="RUS177" s="436"/>
      <c r="RUT177" s="436"/>
      <c r="RUU177" s="436"/>
      <c r="RUV177" s="436"/>
      <c r="RUW177" s="436"/>
      <c r="RUX177" s="436"/>
      <c r="RUY177" s="436"/>
      <c r="RUZ177" s="436"/>
      <c r="RVA177" s="436"/>
      <c r="RVB177" s="436"/>
      <c r="RVC177" s="436"/>
      <c r="RVD177" s="436"/>
      <c r="RVE177" s="436"/>
      <c r="RVF177" s="436"/>
      <c r="RVG177" s="436"/>
      <c r="RVH177" s="436"/>
      <c r="RVI177" s="436"/>
      <c r="RVJ177" s="436"/>
      <c r="RVK177" s="436"/>
      <c r="RVL177" s="436"/>
      <c r="RVM177" s="436"/>
      <c r="RVN177" s="436"/>
      <c r="RVO177" s="436"/>
      <c r="RVP177" s="436"/>
      <c r="RVQ177" s="436"/>
      <c r="RVR177" s="436"/>
      <c r="RVS177" s="436"/>
      <c r="RVT177" s="436"/>
      <c r="RVU177" s="436"/>
      <c r="RVV177" s="436"/>
      <c r="RVW177" s="436"/>
      <c r="RVX177" s="436"/>
      <c r="RVY177" s="436"/>
      <c r="RVZ177" s="436"/>
      <c r="RWA177" s="436"/>
      <c r="RWB177" s="436"/>
      <c r="RWC177" s="436"/>
      <c r="RWD177" s="436"/>
      <c r="RWE177" s="436"/>
      <c r="RWF177" s="436"/>
      <c r="RWG177" s="436"/>
      <c r="RWH177" s="436"/>
      <c r="RWI177" s="436"/>
      <c r="RWJ177" s="436"/>
      <c r="RWK177" s="436"/>
      <c r="RWL177" s="436"/>
      <c r="RWM177" s="436"/>
      <c r="RWN177" s="436"/>
      <c r="RWO177" s="436"/>
      <c r="RWP177" s="436"/>
      <c r="RWQ177" s="436"/>
      <c r="RWR177" s="436"/>
      <c r="RWS177" s="436"/>
      <c r="RWT177" s="436"/>
      <c r="RWU177" s="436"/>
      <c r="RWV177" s="436"/>
      <c r="RWW177" s="436"/>
      <c r="RWX177" s="436"/>
      <c r="RWY177" s="436"/>
      <c r="RWZ177" s="436"/>
      <c r="RXA177" s="436"/>
      <c r="RXB177" s="436"/>
      <c r="RXC177" s="436"/>
      <c r="RXD177" s="436"/>
      <c r="RXE177" s="436"/>
      <c r="RXF177" s="436"/>
      <c r="RXG177" s="436"/>
      <c r="RXH177" s="436"/>
      <c r="RXI177" s="436"/>
      <c r="RXJ177" s="436"/>
      <c r="RXK177" s="436"/>
      <c r="RXR177" s="436"/>
      <c r="RXS177" s="436"/>
      <c r="RXT177" s="436"/>
      <c r="RXU177" s="436"/>
      <c r="RXV177" s="436"/>
      <c r="RXW177" s="436"/>
      <c r="RXX177" s="436"/>
      <c r="RXY177" s="436"/>
      <c r="RXZ177" s="436"/>
      <c r="RYA177" s="436"/>
      <c r="RYB177" s="436"/>
      <c r="RYC177" s="436"/>
      <c r="RYD177" s="436"/>
      <c r="RYE177" s="436"/>
      <c r="RYF177" s="436"/>
      <c r="RYG177" s="436"/>
      <c r="RYH177" s="436"/>
      <c r="RYI177" s="436"/>
      <c r="RYJ177" s="436"/>
      <c r="RYK177" s="436"/>
      <c r="RYL177" s="436"/>
      <c r="RYM177" s="436"/>
      <c r="RYN177" s="436"/>
      <c r="RYO177" s="436"/>
      <c r="RYP177" s="436"/>
      <c r="RYQ177" s="436"/>
      <c r="RYR177" s="436"/>
      <c r="RYS177" s="436"/>
      <c r="RYT177" s="436"/>
      <c r="RYU177" s="436"/>
      <c r="RYV177" s="436"/>
      <c r="RYW177" s="436"/>
      <c r="RYX177" s="436"/>
      <c r="RYY177" s="436"/>
      <c r="RYZ177" s="436"/>
      <c r="RZA177" s="436"/>
      <c r="RZB177" s="436"/>
      <c r="RZC177" s="436"/>
      <c r="RZD177" s="436"/>
      <c r="RZE177" s="436"/>
      <c r="RZF177" s="436"/>
      <c r="RZG177" s="436"/>
      <c r="RZH177" s="436"/>
      <c r="RZI177" s="436"/>
      <c r="RZJ177" s="436"/>
      <c r="RZK177" s="436"/>
      <c r="RZL177" s="436"/>
      <c r="RZM177" s="436"/>
      <c r="RZN177" s="436"/>
      <c r="RZO177" s="436"/>
      <c r="RZP177" s="436"/>
      <c r="RZQ177" s="436"/>
      <c r="RZR177" s="436"/>
      <c r="RZS177" s="436"/>
      <c r="RZT177" s="436"/>
      <c r="RZU177" s="436"/>
      <c r="RZV177" s="436"/>
      <c r="RZW177" s="436"/>
      <c r="RZX177" s="436"/>
      <c r="RZY177" s="436"/>
      <c r="RZZ177" s="436"/>
      <c r="SAA177" s="436"/>
      <c r="SAB177" s="436"/>
      <c r="SAC177" s="436"/>
      <c r="SAD177" s="436"/>
      <c r="SAE177" s="436"/>
      <c r="SAF177" s="436"/>
      <c r="SAG177" s="436"/>
      <c r="SAH177" s="436"/>
      <c r="SAI177" s="436"/>
      <c r="SAJ177" s="436"/>
      <c r="SAK177" s="436"/>
      <c r="SAL177" s="436"/>
      <c r="SAM177" s="436"/>
      <c r="SAN177" s="436"/>
      <c r="SAO177" s="436"/>
      <c r="SAP177" s="436"/>
      <c r="SAQ177" s="436"/>
      <c r="SAR177" s="436"/>
      <c r="SAS177" s="436"/>
      <c r="SAT177" s="436"/>
      <c r="SAU177" s="436"/>
      <c r="SAV177" s="436"/>
      <c r="SAW177" s="436"/>
      <c r="SAX177" s="436"/>
      <c r="SAY177" s="436"/>
      <c r="SAZ177" s="436"/>
      <c r="SBA177" s="436"/>
      <c r="SBB177" s="436"/>
      <c r="SBC177" s="436"/>
      <c r="SBD177" s="436"/>
      <c r="SBE177" s="436"/>
      <c r="SBF177" s="436"/>
      <c r="SBG177" s="436"/>
      <c r="SBH177" s="436"/>
      <c r="SBI177" s="436"/>
      <c r="SBJ177" s="436"/>
      <c r="SBK177" s="436"/>
      <c r="SBL177" s="436"/>
      <c r="SBM177" s="436"/>
      <c r="SBN177" s="436"/>
      <c r="SBO177" s="436"/>
      <c r="SBP177" s="436"/>
      <c r="SBQ177" s="436"/>
      <c r="SBR177" s="436"/>
      <c r="SBS177" s="436"/>
      <c r="SBT177" s="436"/>
      <c r="SBU177" s="436"/>
      <c r="SBV177" s="436"/>
      <c r="SBW177" s="436"/>
      <c r="SBX177" s="436"/>
      <c r="SBY177" s="436"/>
      <c r="SBZ177" s="436"/>
      <c r="SCA177" s="436"/>
      <c r="SCB177" s="436"/>
      <c r="SCC177" s="436"/>
      <c r="SCD177" s="436"/>
      <c r="SCE177" s="436"/>
      <c r="SCF177" s="436"/>
      <c r="SCG177" s="436"/>
      <c r="SCH177" s="436"/>
      <c r="SCI177" s="436"/>
      <c r="SCJ177" s="436"/>
      <c r="SCK177" s="436"/>
      <c r="SCL177" s="436"/>
      <c r="SCM177" s="436"/>
      <c r="SCN177" s="436"/>
      <c r="SCO177" s="436"/>
      <c r="SCP177" s="436"/>
      <c r="SCQ177" s="436"/>
      <c r="SCR177" s="436"/>
      <c r="SCS177" s="436"/>
      <c r="SCT177" s="436"/>
      <c r="SCU177" s="436"/>
      <c r="SCV177" s="436"/>
      <c r="SCW177" s="436"/>
      <c r="SCX177" s="436"/>
      <c r="SCY177" s="436"/>
      <c r="SCZ177" s="436"/>
      <c r="SDA177" s="436"/>
      <c r="SDB177" s="436"/>
      <c r="SDC177" s="436"/>
      <c r="SDD177" s="436"/>
      <c r="SDE177" s="436"/>
      <c r="SDF177" s="436"/>
      <c r="SDG177" s="436"/>
      <c r="SDH177" s="436"/>
      <c r="SDI177" s="436"/>
      <c r="SDJ177" s="436"/>
      <c r="SDK177" s="436"/>
      <c r="SDL177" s="436"/>
      <c r="SDM177" s="436"/>
      <c r="SDN177" s="436"/>
      <c r="SDO177" s="436"/>
      <c r="SDP177" s="436"/>
      <c r="SDQ177" s="436"/>
      <c r="SDR177" s="436"/>
      <c r="SDS177" s="436"/>
      <c r="SDT177" s="436"/>
      <c r="SDU177" s="436"/>
      <c r="SDV177" s="436"/>
      <c r="SDW177" s="436"/>
      <c r="SDX177" s="436"/>
      <c r="SDY177" s="436"/>
      <c r="SDZ177" s="436"/>
      <c r="SEA177" s="436"/>
      <c r="SEB177" s="436"/>
      <c r="SEC177" s="436"/>
      <c r="SED177" s="436"/>
      <c r="SEE177" s="436"/>
      <c r="SEF177" s="436"/>
      <c r="SEG177" s="436"/>
      <c r="SEH177" s="436"/>
      <c r="SEI177" s="436"/>
      <c r="SEJ177" s="436"/>
      <c r="SEK177" s="436"/>
      <c r="SEL177" s="436"/>
      <c r="SEM177" s="436"/>
      <c r="SEN177" s="436"/>
      <c r="SEO177" s="436"/>
      <c r="SEP177" s="436"/>
      <c r="SEQ177" s="436"/>
      <c r="SER177" s="436"/>
      <c r="SES177" s="436"/>
      <c r="SET177" s="436"/>
      <c r="SEU177" s="436"/>
      <c r="SEV177" s="436"/>
      <c r="SEW177" s="436"/>
      <c r="SEX177" s="436"/>
      <c r="SEY177" s="436"/>
      <c r="SEZ177" s="436"/>
      <c r="SFA177" s="436"/>
      <c r="SFB177" s="436"/>
      <c r="SFC177" s="436"/>
      <c r="SFD177" s="436"/>
      <c r="SFE177" s="436"/>
      <c r="SFF177" s="436"/>
      <c r="SFG177" s="436"/>
      <c r="SFH177" s="436"/>
      <c r="SFI177" s="436"/>
      <c r="SFJ177" s="436"/>
      <c r="SFK177" s="436"/>
      <c r="SFL177" s="436"/>
      <c r="SFM177" s="436"/>
      <c r="SFN177" s="436"/>
      <c r="SFO177" s="436"/>
      <c r="SFP177" s="436"/>
      <c r="SFQ177" s="436"/>
      <c r="SFR177" s="436"/>
      <c r="SFS177" s="436"/>
      <c r="SFT177" s="436"/>
      <c r="SFU177" s="436"/>
      <c r="SFV177" s="436"/>
      <c r="SFW177" s="436"/>
      <c r="SFX177" s="436"/>
      <c r="SFY177" s="436"/>
      <c r="SFZ177" s="436"/>
      <c r="SGA177" s="436"/>
      <c r="SGB177" s="436"/>
      <c r="SGC177" s="436"/>
      <c r="SGD177" s="436"/>
      <c r="SGE177" s="436"/>
      <c r="SGF177" s="436"/>
      <c r="SGG177" s="436"/>
      <c r="SGH177" s="436"/>
      <c r="SGI177" s="436"/>
      <c r="SGJ177" s="436"/>
      <c r="SGK177" s="436"/>
      <c r="SGL177" s="436"/>
      <c r="SGM177" s="436"/>
      <c r="SGN177" s="436"/>
      <c r="SGO177" s="436"/>
      <c r="SGP177" s="436"/>
      <c r="SGQ177" s="436"/>
      <c r="SGR177" s="436"/>
      <c r="SGS177" s="436"/>
      <c r="SGT177" s="436"/>
      <c r="SGU177" s="436"/>
      <c r="SGV177" s="436"/>
      <c r="SGW177" s="436"/>
      <c r="SGX177" s="436"/>
      <c r="SGY177" s="436"/>
      <c r="SGZ177" s="436"/>
      <c r="SHA177" s="436"/>
      <c r="SHB177" s="436"/>
      <c r="SHC177" s="436"/>
      <c r="SHD177" s="436"/>
      <c r="SHE177" s="436"/>
      <c r="SHF177" s="436"/>
      <c r="SHG177" s="436"/>
      <c r="SHN177" s="436"/>
      <c r="SHO177" s="436"/>
      <c r="SHP177" s="436"/>
      <c r="SHQ177" s="436"/>
      <c r="SHR177" s="436"/>
      <c r="SHS177" s="436"/>
      <c r="SHT177" s="436"/>
      <c r="SHU177" s="436"/>
      <c r="SHV177" s="436"/>
      <c r="SHW177" s="436"/>
      <c r="SHX177" s="436"/>
      <c r="SHY177" s="436"/>
      <c r="SHZ177" s="436"/>
      <c r="SIA177" s="436"/>
      <c r="SIB177" s="436"/>
      <c r="SIC177" s="436"/>
      <c r="SID177" s="436"/>
      <c r="SIE177" s="436"/>
      <c r="SIF177" s="436"/>
      <c r="SIG177" s="436"/>
      <c r="SIH177" s="436"/>
      <c r="SII177" s="436"/>
      <c r="SIJ177" s="436"/>
      <c r="SIK177" s="436"/>
      <c r="SIL177" s="436"/>
      <c r="SIM177" s="436"/>
      <c r="SIN177" s="436"/>
      <c r="SIO177" s="436"/>
      <c r="SIP177" s="436"/>
      <c r="SIQ177" s="436"/>
      <c r="SIR177" s="436"/>
      <c r="SIS177" s="436"/>
      <c r="SIT177" s="436"/>
      <c r="SIU177" s="436"/>
      <c r="SIV177" s="436"/>
      <c r="SIW177" s="436"/>
      <c r="SIX177" s="436"/>
      <c r="SIY177" s="436"/>
      <c r="SIZ177" s="436"/>
      <c r="SJA177" s="436"/>
      <c r="SJB177" s="436"/>
      <c r="SJC177" s="436"/>
      <c r="SJD177" s="436"/>
      <c r="SJE177" s="436"/>
      <c r="SJF177" s="436"/>
      <c r="SJG177" s="436"/>
      <c r="SJH177" s="436"/>
      <c r="SJI177" s="436"/>
      <c r="SJJ177" s="436"/>
      <c r="SJK177" s="436"/>
      <c r="SJL177" s="436"/>
      <c r="SJM177" s="436"/>
      <c r="SJN177" s="436"/>
      <c r="SJO177" s="436"/>
      <c r="SJP177" s="436"/>
      <c r="SJQ177" s="436"/>
      <c r="SJR177" s="436"/>
      <c r="SJS177" s="436"/>
      <c r="SJT177" s="436"/>
      <c r="SJU177" s="436"/>
      <c r="SJV177" s="436"/>
      <c r="SJW177" s="436"/>
      <c r="SJX177" s="436"/>
      <c r="SJY177" s="436"/>
      <c r="SJZ177" s="436"/>
      <c r="SKA177" s="436"/>
      <c r="SKB177" s="436"/>
      <c r="SKC177" s="436"/>
      <c r="SKD177" s="436"/>
      <c r="SKE177" s="436"/>
      <c r="SKF177" s="436"/>
      <c r="SKG177" s="436"/>
      <c r="SKH177" s="436"/>
      <c r="SKI177" s="436"/>
      <c r="SKJ177" s="436"/>
      <c r="SKK177" s="436"/>
      <c r="SKL177" s="436"/>
      <c r="SKM177" s="436"/>
      <c r="SKN177" s="436"/>
      <c r="SKO177" s="436"/>
      <c r="SKP177" s="436"/>
      <c r="SKQ177" s="436"/>
      <c r="SKR177" s="436"/>
      <c r="SKS177" s="436"/>
      <c r="SKT177" s="436"/>
      <c r="SKU177" s="436"/>
      <c r="SKV177" s="436"/>
      <c r="SKW177" s="436"/>
      <c r="SKX177" s="436"/>
      <c r="SKY177" s="436"/>
      <c r="SKZ177" s="436"/>
      <c r="SLA177" s="436"/>
      <c r="SLB177" s="436"/>
      <c r="SLC177" s="436"/>
      <c r="SLD177" s="436"/>
      <c r="SLE177" s="436"/>
      <c r="SLF177" s="436"/>
      <c r="SLG177" s="436"/>
      <c r="SLH177" s="436"/>
      <c r="SLI177" s="436"/>
      <c r="SLJ177" s="436"/>
      <c r="SLK177" s="436"/>
      <c r="SLL177" s="436"/>
      <c r="SLM177" s="436"/>
      <c r="SLN177" s="436"/>
      <c r="SLO177" s="436"/>
      <c r="SLP177" s="436"/>
      <c r="SLQ177" s="436"/>
      <c r="SLR177" s="436"/>
      <c r="SLS177" s="436"/>
      <c r="SLT177" s="436"/>
      <c r="SLU177" s="436"/>
      <c r="SLV177" s="436"/>
      <c r="SLW177" s="436"/>
      <c r="SLX177" s="436"/>
      <c r="SLY177" s="436"/>
      <c r="SLZ177" s="436"/>
      <c r="SMA177" s="436"/>
      <c r="SMB177" s="436"/>
      <c r="SMC177" s="436"/>
      <c r="SMD177" s="436"/>
      <c r="SME177" s="436"/>
      <c r="SMF177" s="436"/>
      <c r="SMG177" s="436"/>
      <c r="SMH177" s="436"/>
      <c r="SMI177" s="436"/>
      <c r="SMJ177" s="436"/>
      <c r="SMK177" s="436"/>
      <c r="SML177" s="436"/>
      <c r="SMM177" s="436"/>
      <c r="SMN177" s="436"/>
      <c r="SMO177" s="436"/>
      <c r="SMP177" s="436"/>
      <c r="SMQ177" s="436"/>
      <c r="SMR177" s="436"/>
      <c r="SMS177" s="436"/>
      <c r="SMT177" s="436"/>
      <c r="SMU177" s="436"/>
      <c r="SMV177" s="436"/>
      <c r="SMW177" s="436"/>
      <c r="SMX177" s="436"/>
      <c r="SMY177" s="436"/>
      <c r="SMZ177" s="436"/>
      <c r="SNA177" s="436"/>
      <c r="SNB177" s="436"/>
      <c r="SNC177" s="436"/>
      <c r="SND177" s="436"/>
      <c r="SNE177" s="436"/>
      <c r="SNF177" s="436"/>
      <c r="SNG177" s="436"/>
      <c r="SNH177" s="436"/>
      <c r="SNI177" s="436"/>
      <c r="SNJ177" s="436"/>
      <c r="SNK177" s="436"/>
      <c r="SNL177" s="436"/>
      <c r="SNM177" s="436"/>
      <c r="SNN177" s="436"/>
      <c r="SNO177" s="436"/>
      <c r="SNP177" s="436"/>
      <c r="SNQ177" s="436"/>
      <c r="SNR177" s="436"/>
      <c r="SNS177" s="436"/>
      <c r="SNT177" s="436"/>
      <c r="SNU177" s="436"/>
      <c r="SNV177" s="436"/>
      <c r="SNW177" s="436"/>
      <c r="SNX177" s="436"/>
      <c r="SNY177" s="436"/>
      <c r="SNZ177" s="436"/>
      <c r="SOA177" s="436"/>
      <c r="SOB177" s="436"/>
      <c r="SOC177" s="436"/>
      <c r="SOD177" s="436"/>
      <c r="SOE177" s="436"/>
      <c r="SOF177" s="436"/>
      <c r="SOG177" s="436"/>
      <c r="SOH177" s="436"/>
      <c r="SOI177" s="436"/>
      <c r="SOJ177" s="436"/>
      <c r="SOK177" s="436"/>
      <c r="SOL177" s="436"/>
      <c r="SOM177" s="436"/>
      <c r="SON177" s="436"/>
      <c r="SOO177" s="436"/>
      <c r="SOP177" s="436"/>
      <c r="SOQ177" s="436"/>
      <c r="SOR177" s="436"/>
      <c r="SOS177" s="436"/>
      <c r="SOT177" s="436"/>
      <c r="SOU177" s="436"/>
      <c r="SOV177" s="436"/>
      <c r="SOW177" s="436"/>
      <c r="SOX177" s="436"/>
      <c r="SOY177" s="436"/>
      <c r="SOZ177" s="436"/>
      <c r="SPA177" s="436"/>
      <c r="SPB177" s="436"/>
      <c r="SPC177" s="436"/>
      <c r="SPD177" s="436"/>
      <c r="SPE177" s="436"/>
      <c r="SPF177" s="436"/>
      <c r="SPG177" s="436"/>
      <c r="SPH177" s="436"/>
      <c r="SPI177" s="436"/>
      <c r="SPJ177" s="436"/>
      <c r="SPK177" s="436"/>
      <c r="SPL177" s="436"/>
      <c r="SPM177" s="436"/>
      <c r="SPN177" s="436"/>
      <c r="SPO177" s="436"/>
      <c r="SPP177" s="436"/>
      <c r="SPQ177" s="436"/>
      <c r="SPR177" s="436"/>
      <c r="SPS177" s="436"/>
      <c r="SPT177" s="436"/>
      <c r="SPU177" s="436"/>
      <c r="SPV177" s="436"/>
      <c r="SPW177" s="436"/>
      <c r="SPX177" s="436"/>
      <c r="SPY177" s="436"/>
      <c r="SPZ177" s="436"/>
      <c r="SQA177" s="436"/>
      <c r="SQB177" s="436"/>
      <c r="SQC177" s="436"/>
      <c r="SQD177" s="436"/>
      <c r="SQE177" s="436"/>
      <c r="SQF177" s="436"/>
      <c r="SQG177" s="436"/>
      <c r="SQH177" s="436"/>
      <c r="SQI177" s="436"/>
      <c r="SQJ177" s="436"/>
      <c r="SQK177" s="436"/>
      <c r="SQL177" s="436"/>
      <c r="SQM177" s="436"/>
      <c r="SQN177" s="436"/>
      <c r="SQO177" s="436"/>
      <c r="SQP177" s="436"/>
      <c r="SQQ177" s="436"/>
      <c r="SQR177" s="436"/>
      <c r="SQS177" s="436"/>
      <c r="SQT177" s="436"/>
      <c r="SQU177" s="436"/>
      <c r="SQV177" s="436"/>
      <c r="SQW177" s="436"/>
      <c r="SQX177" s="436"/>
      <c r="SQY177" s="436"/>
      <c r="SQZ177" s="436"/>
      <c r="SRA177" s="436"/>
      <c r="SRB177" s="436"/>
      <c r="SRC177" s="436"/>
      <c r="SRJ177" s="436"/>
      <c r="SRK177" s="436"/>
      <c r="SRL177" s="436"/>
      <c r="SRM177" s="436"/>
      <c r="SRN177" s="436"/>
      <c r="SRO177" s="436"/>
      <c r="SRP177" s="436"/>
      <c r="SRQ177" s="436"/>
      <c r="SRR177" s="436"/>
      <c r="SRS177" s="436"/>
      <c r="SRT177" s="436"/>
      <c r="SRU177" s="436"/>
      <c r="SRV177" s="436"/>
      <c r="SRW177" s="436"/>
      <c r="SRX177" s="436"/>
      <c r="SRY177" s="436"/>
      <c r="SRZ177" s="436"/>
      <c r="SSA177" s="436"/>
      <c r="SSB177" s="436"/>
      <c r="SSC177" s="436"/>
      <c r="SSD177" s="436"/>
      <c r="SSE177" s="436"/>
      <c r="SSF177" s="436"/>
      <c r="SSG177" s="436"/>
      <c r="SSH177" s="436"/>
      <c r="SSI177" s="436"/>
      <c r="SSJ177" s="436"/>
      <c r="SSK177" s="436"/>
      <c r="SSL177" s="436"/>
      <c r="SSM177" s="436"/>
      <c r="SSN177" s="436"/>
      <c r="SSO177" s="436"/>
      <c r="SSP177" s="436"/>
      <c r="SSQ177" s="436"/>
      <c r="SSR177" s="436"/>
      <c r="SSS177" s="436"/>
      <c r="SST177" s="436"/>
      <c r="SSU177" s="436"/>
      <c r="SSV177" s="436"/>
      <c r="SSW177" s="436"/>
      <c r="SSX177" s="436"/>
      <c r="SSY177" s="436"/>
      <c r="SSZ177" s="436"/>
      <c r="STA177" s="436"/>
      <c r="STB177" s="436"/>
      <c r="STC177" s="436"/>
      <c r="STD177" s="436"/>
      <c r="STE177" s="436"/>
      <c r="STF177" s="436"/>
      <c r="STG177" s="436"/>
      <c r="STH177" s="436"/>
      <c r="STI177" s="436"/>
      <c r="STJ177" s="436"/>
      <c r="STK177" s="436"/>
      <c r="STL177" s="436"/>
      <c r="STM177" s="436"/>
      <c r="STN177" s="436"/>
      <c r="STO177" s="436"/>
      <c r="STP177" s="436"/>
      <c r="STQ177" s="436"/>
      <c r="STR177" s="436"/>
      <c r="STS177" s="436"/>
      <c r="STT177" s="436"/>
      <c r="STU177" s="436"/>
      <c r="STV177" s="436"/>
      <c r="STW177" s="436"/>
      <c r="STX177" s="436"/>
      <c r="STY177" s="436"/>
      <c r="STZ177" s="436"/>
      <c r="SUA177" s="436"/>
      <c r="SUB177" s="436"/>
      <c r="SUC177" s="436"/>
      <c r="SUD177" s="436"/>
      <c r="SUE177" s="436"/>
      <c r="SUF177" s="436"/>
      <c r="SUG177" s="436"/>
      <c r="SUH177" s="436"/>
      <c r="SUI177" s="436"/>
      <c r="SUJ177" s="436"/>
      <c r="SUK177" s="436"/>
      <c r="SUL177" s="436"/>
      <c r="SUM177" s="436"/>
      <c r="SUN177" s="436"/>
      <c r="SUO177" s="436"/>
      <c r="SUP177" s="436"/>
      <c r="SUQ177" s="436"/>
      <c r="SUR177" s="436"/>
      <c r="SUS177" s="436"/>
      <c r="SUT177" s="436"/>
      <c r="SUU177" s="436"/>
      <c r="SUV177" s="436"/>
      <c r="SUW177" s="436"/>
      <c r="SUX177" s="436"/>
      <c r="SUY177" s="436"/>
      <c r="SUZ177" s="436"/>
      <c r="SVA177" s="436"/>
      <c r="SVB177" s="436"/>
      <c r="SVC177" s="436"/>
      <c r="SVD177" s="436"/>
      <c r="SVE177" s="436"/>
      <c r="SVF177" s="436"/>
      <c r="SVG177" s="436"/>
      <c r="SVH177" s="436"/>
      <c r="SVI177" s="436"/>
      <c r="SVJ177" s="436"/>
      <c r="SVK177" s="436"/>
      <c r="SVL177" s="436"/>
      <c r="SVM177" s="436"/>
      <c r="SVN177" s="436"/>
      <c r="SVO177" s="436"/>
      <c r="SVP177" s="436"/>
      <c r="SVQ177" s="436"/>
      <c r="SVR177" s="436"/>
      <c r="SVS177" s="436"/>
      <c r="SVT177" s="436"/>
      <c r="SVU177" s="436"/>
      <c r="SVV177" s="436"/>
      <c r="SVW177" s="436"/>
      <c r="SVX177" s="436"/>
      <c r="SVY177" s="436"/>
      <c r="SVZ177" s="436"/>
      <c r="SWA177" s="436"/>
      <c r="SWB177" s="436"/>
      <c r="SWC177" s="436"/>
      <c r="SWD177" s="436"/>
      <c r="SWE177" s="436"/>
      <c r="SWF177" s="436"/>
      <c r="SWG177" s="436"/>
      <c r="SWH177" s="436"/>
      <c r="SWI177" s="436"/>
      <c r="SWJ177" s="436"/>
      <c r="SWK177" s="436"/>
      <c r="SWL177" s="436"/>
      <c r="SWM177" s="436"/>
      <c r="SWN177" s="436"/>
      <c r="SWO177" s="436"/>
      <c r="SWP177" s="436"/>
      <c r="SWQ177" s="436"/>
      <c r="SWR177" s="436"/>
      <c r="SWS177" s="436"/>
      <c r="SWT177" s="436"/>
      <c r="SWU177" s="436"/>
      <c r="SWV177" s="436"/>
      <c r="SWW177" s="436"/>
      <c r="SWX177" s="436"/>
      <c r="SWY177" s="436"/>
      <c r="SWZ177" s="436"/>
      <c r="SXA177" s="436"/>
      <c r="SXB177" s="436"/>
      <c r="SXC177" s="436"/>
      <c r="SXD177" s="436"/>
      <c r="SXE177" s="436"/>
      <c r="SXF177" s="436"/>
      <c r="SXG177" s="436"/>
      <c r="SXH177" s="436"/>
      <c r="SXI177" s="436"/>
      <c r="SXJ177" s="436"/>
      <c r="SXK177" s="436"/>
      <c r="SXL177" s="436"/>
      <c r="SXM177" s="436"/>
      <c r="SXN177" s="436"/>
      <c r="SXO177" s="436"/>
      <c r="SXP177" s="436"/>
      <c r="SXQ177" s="436"/>
      <c r="SXR177" s="436"/>
      <c r="SXS177" s="436"/>
      <c r="SXT177" s="436"/>
      <c r="SXU177" s="436"/>
      <c r="SXV177" s="436"/>
      <c r="SXW177" s="436"/>
      <c r="SXX177" s="436"/>
      <c r="SXY177" s="436"/>
      <c r="SXZ177" s="436"/>
      <c r="SYA177" s="436"/>
      <c r="SYB177" s="436"/>
      <c r="SYC177" s="436"/>
      <c r="SYD177" s="436"/>
      <c r="SYE177" s="436"/>
      <c r="SYF177" s="436"/>
      <c r="SYG177" s="436"/>
      <c r="SYH177" s="436"/>
      <c r="SYI177" s="436"/>
      <c r="SYJ177" s="436"/>
      <c r="SYK177" s="436"/>
      <c r="SYL177" s="436"/>
      <c r="SYM177" s="436"/>
      <c r="SYN177" s="436"/>
      <c r="SYO177" s="436"/>
      <c r="SYP177" s="436"/>
      <c r="SYQ177" s="436"/>
      <c r="SYR177" s="436"/>
      <c r="SYS177" s="436"/>
      <c r="SYT177" s="436"/>
      <c r="SYU177" s="436"/>
      <c r="SYV177" s="436"/>
      <c r="SYW177" s="436"/>
      <c r="SYX177" s="436"/>
      <c r="SYY177" s="436"/>
      <c r="SYZ177" s="436"/>
      <c r="SZA177" s="436"/>
      <c r="SZB177" s="436"/>
      <c r="SZC177" s="436"/>
      <c r="SZD177" s="436"/>
      <c r="SZE177" s="436"/>
      <c r="SZF177" s="436"/>
      <c r="SZG177" s="436"/>
      <c r="SZH177" s="436"/>
      <c r="SZI177" s="436"/>
      <c r="SZJ177" s="436"/>
      <c r="SZK177" s="436"/>
      <c r="SZL177" s="436"/>
      <c r="SZM177" s="436"/>
      <c r="SZN177" s="436"/>
      <c r="SZO177" s="436"/>
      <c r="SZP177" s="436"/>
      <c r="SZQ177" s="436"/>
      <c r="SZR177" s="436"/>
      <c r="SZS177" s="436"/>
      <c r="SZT177" s="436"/>
      <c r="SZU177" s="436"/>
      <c r="SZV177" s="436"/>
      <c r="SZW177" s="436"/>
      <c r="SZX177" s="436"/>
      <c r="SZY177" s="436"/>
      <c r="SZZ177" s="436"/>
      <c r="TAA177" s="436"/>
      <c r="TAB177" s="436"/>
      <c r="TAC177" s="436"/>
      <c r="TAD177" s="436"/>
      <c r="TAE177" s="436"/>
      <c r="TAF177" s="436"/>
      <c r="TAG177" s="436"/>
      <c r="TAH177" s="436"/>
      <c r="TAI177" s="436"/>
      <c r="TAJ177" s="436"/>
      <c r="TAK177" s="436"/>
      <c r="TAL177" s="436"/>
      <c r="TAM177" s="436"/>
      <c r="TAN177" s="436"/>
      <c r="TAO177" s="436"/>
      <c r="TAP177" s="436"/>
      <c r="TAQ177" s="436"/>
      <c r="TAR177" s="436"/>
      <c r="TAS177" s="436"/>
      <c r="TAT177" s="436"/>
      <c r="TAU177" s="436"/>
      <c r="TAV177" s="436"/>
      <c r="TAW177" s="436"/>
      <c r="TAX177" s="436"/>
      <c r="TAY177" s="436"/>
      <c r="TBF177" s="436"/>
      <c r="TBG177" s="436"/>
      <c r="TBH177" s="436"/>
      <c r="TBI177" s="436"/>
      <c r="TBJ177" s="436"/>
      <c r="TBK177" s="436"/>
      <c r="TBL177" s="436"/>
      <c r="TBM177" s="436"/>
      <c r="TBN177" s="436"/>
      <c r="TBO177" s="436"/>
      <c r="TBP177" s="436"/>
      <c r="TBQ177" s="436"/>
      <c r="TBR177" s="436"/>
      <c r="TBS177" s="436"/>
      <c r="TBT177" s="436"/>
      <c r="TBU177" s="436"/>
      <c r="TBV177" s="436"/>
      <c r="TBW177" s="436"/>
      <c r="TBX177" s="436"/>
      <c r="TBY177" s="436"/>
      <c r="TBZ177" s="436"/>
      <c r="TCA177" s="436"/>
      <c r="TCB177" s="436"/>
      <c r="TCC177" s="436"/>
      <c r="TCD177" s="436"/>
      <c r="TCE177" s="436"/>
      <c r="TCF177" s="436"/>
      <c r="TCG177" s="436"/>
      <c r="TCH177" s="436"/>
      <c r="TCI177" s="436"/>
      <c r="TCJ177" s="436"/>
      <c r="TCK177" s="436"/>
      <c r="TCL177" s="436"/>
      <c r="TCM177" s="436"/>
      <c r="TCN177" s="436"/>
      <c r="TCO177" s="436"/>
      <c r="TCP177" s="436"/>
      <c r="TCQ177" s="436"/>
      <c r="TCR177" s="436"/>
      <c r="TCS177" s="436"/>
      <c r="TCT177" s="436"/>
      <c r="TCU177" s="436"/>
      <c r="TCV177" s="436"/>
      <c r="TCW177" s="436"/>
      <c r="TCX177" s="436"/>
      <c r="TCY177" s="436"/>
      <c r="TCZ177" s="436"/>
      <c r="TDA177" s="436"/>
      <c r="TDB177" s="436"/>
      <c r="TDC177" s="436"/>
      <c r="TDD177" s="436"/>
      <c r="TDE177" s="436"/>
      <c r="TDF177" s="436"/>
      <c r="TDG177" s="436"/>
      <c r="TDH177" s="436"/>
      <c r="TDI177" s="436"/>
      <c r="TDJ177" s="436"/>
      <c r="TDK177" s="436"/>
      <c r="TDL177" s="436"/>
      <c r="TDM177" s="436"/>
      <c r="TDN177" s="436"/>
      <c r="TDO177" s="436"/>
      <c r="TDP177" s="436"/>
      <c r="TDQ177" s="436"/>
      <c r="TDR177" s="436"/>
      <c r="TDS177" s="436"/>
      <c r="TDT177" s="436"/>
      <c r="TDU177" s="436"/>
      <c r="TDV177" s="436"/>
      <c r="TDW177" s="436"/>
      <c r="TDX177" s="436"/>
      <c r="TDY177" s="436"/>
      <c r="TDZ177" s="436"/>
      <c r="TEA177" s="436"/>
      <c r="TEB177" s="436"/>
      <c r="TEC177" s="436"/>
      <c r="TED177" s="436"/>
      <c r="TEE177" s="436"/>
      <c r="TEF177" s="436"/>
      <c r="TEG177" s="436"/>
      <c r="TEH177" s="436"/>
      <c r="TEI177" s="436"/>
      <c r="TEJ177" s="436"/>
      <c r="TEK177" s="436"/>
      <c r="TEL177" s="436"/>
      <c r="TEM177" s="436"/>
      <c r="TEN177" s="436"/>
      <c r="TEO177" s="436"/>
      <c r="TEP177" s="436"/>
      <c r="TEQ177" s="436"/>
      <c r="TER177" s="436"/>
      <c r="TES177" s="436"/>
      <c r="TET177" s="436"/>
      <c r="TEU177" s="436"/>
      <c r="TEV177" s="436"/>
      <c r="TEW177" s="436"/>
      <c r="TEX177" s="436"/>
      <c r="TEY177" s="436"/>
      <c r="TEZ177" s="436"/>
      <c r="TFA177" s="436"/>
      <c r="TFB177" s="436"/>
      <c r="TFC177" s="436"/>
      <c r="TFD177" s="436"/>
      <c r="TFE177" s="436"/>
      <c r="TFF177" s="436"/>
      <c r="TFG177" s="436"/>
      <c r="TFH177" s="436"/>
      <c r="TFI177" s="436"/>
      <c r="TFJ177" s="436"/>
      <c r="TFK177" s="436"/>
      <c r="TFL177" s="436"/>
      <c r="TFM177" s="436"/>
      <c r="TFN177" s="436"/>
      <c r="TFO177" s="436"/>
      <c r="TFP177" s="436"/>
      <c r="TFQ177" s="436"/>
      <c r="TFR177" s="436"/>
      <c r="TFS177" s="436"/>
      <c r="TFT177" s="436"/>
      <c r="TFU177" s="436"/>
      <c r="TFV177" s="436"/>
      <c r="TFW177" s="436"/>
      <c r="TFX177" s="436"/>
      <c r="TFY177" s="436"/>
      <c r="TFZ177" s="436"/>
      <c r="TGA177" s="436"/>
      <c r="TGB177" s="436"/>
      <c r="TGC177" s="436"/>
      <c r="TGD177" s="436"/>
      <c r="TGE177" s="436"/>
      <c r="TGF177" s="436"/>
      <c r="TGG177" s="436"/>
      <c r="TGH177" s="436"/>
      <c r="TGI177" s="436"/>
      <c r="TGJ177" s="436"/>
      <c r="TGK177" s="436"/>
      <c r="TGL177" s="436"/>
      <c r="TGM177" s="436"/>
      <c r="TGN177" s="436"/>
      <c r="TGO177" s="436"/>
      <c r="TGP177" s="436"/>
      <c r="TGQ177" s="436"/>
      <c r="TGR177" s="436"/>
      <c r="TGS177" s="436"/>
      <c r="TGT177" s="436"/>
      <c r="TGU177" s="436"/>
      <c r="TGV177" s="436"/>
      <c r="TGW177" s="436"/>
      <c r="TGX177" s="436"/>
      <c r="TGY177" s="436"/>
      <c r="TGZ177" s="436"/>
      <c r="THA177" s="436"/>
      <c r="THB177" s="436"/>
      <c r="THC177" s="436"/>
      <c r="THD177" s="436"/>
      <c r="THE177" s="436"/>
      <c r="THF177" s="436"/>
      <c r="THG177" s="436"/>
      <c r="THH177" s="436"/>
      <c r="THI177" s="436"/>
      <c r="THJ177" s="436"/>
      <c r="THK177" s="436"/>
      <c r="THL177" s="436"/>
      <c r="THM177" s="436"/>
      <c r="THN177" s="436"/>
      <c r="THO177" s="436"/>
      <c r="THP177" s="436"/>
      <c r="THQ177" s="436"/>
      <c r="THR177" s="436"/>
      <c r="THS177" s="436"/>
      <c r="THT177" s="436"/>
      <c r="THU177" s="436"/>
      <c r="THV177" s="436"/>
      <c r="THW177" s="436"/>
      <c r="THX177" s="436"/>
      <c r="THY177" s="436"/>
      <c r="THZ177" s="436"/>
      <c r="TIA177" s="436"/>
      <c r="TIB177" s="436"/>
      <c r="TIC177" s="436"/>
      <c r="TID177" s="436"/>
      <c r="TIE177" s="436"/>
      <c r="TIF177" s="436"/>
      <c r="TIG177" s="436"/>
      <c r="TIH177" s="436"/>
      <c r="TII177" s="436"/>
      <c r="TIJ177" s="436"/>
      <c r="TIK177" s="436"/>
      <c r="TIL177" s="436"/>
      <c r="TIM177" s="436"/>
      <c r="TIN177" s="436"/>
      <c r="TIO177" s="436"/>
      <c r="TIP177" s="436"/>
      <c r="TIQ177" s="436"/>
      <c r="TIR177" s="436"/>
      <c r="TIS177" s="436"/>
      <c r="TIT177" s="436"/>
      <c r="TIU177" s="436"/>
      <c r="TIV177" s="436"/>
      <c r="TIW177" s="436"/>
      <c r="TIX177" s="436"/>
      <c r="TIY177" s="436"/>
      <c r="TIZ177" s="436"/>
      <c r="TJA177" s="436"/>
      <c r="TJB177" s="436"/>
      <c r="TJC177" s="436"/>
      <c r="TJD177" s="436"/>
      <c r="TJE177" s="436"/>
      <c r="TJF177" s="436"/>
      <c r="TJG177" s="436"/>
      <c r="TJH177" s="436"/>
      <c r="TJI177" s="436"/>
      <c r="TJJ177" s="436"/>
      <c r="TJK177" s="436"/>
      <c r="TJL177" s="436"/>
      <c r="TJM177" s="436"/>
      <c r="TJN177" s="436"/>
      <c r="TJO177" s="436"/>
      <c r="TJP177" s="436"/>
      <c r="TJQ177" s="436"/>
      <c r="TJR177" s="436"/>
      <c r="TJS177" s="436"/>
      <c r="TJT177" s="436"/>
      <c r="TJU177" s="436"/>
      <c r="TJV177" s="436"/>
      <c r="TJW177" s="436"/>
      <c r="TJX177" s="436"/>
      <c r="TJY177" s="436"/>
      <c r="TJZ177" s="436"/>
      <c r="TKA177" s="436"/>
      <c r="TKB177" s="436"/>
      <c r="TKC177" s="436"/>
      <c r="TKD177" s="436"/>
      <c r="TKE177" s="436"/>
      <c r="TKF177" s="436"/>
      <c r="TKG177" s="436"/>
      <c r="TKH177" s="436"/>
      <c r="TKI177" s="436"/>
      <c r="TKJ177" s="436"/>
      <c r="TKK177" s="436"/>
      <c r="TKL177" s="436"/>
      <c r="TKM177" s="436"/>
      <c r="TKN177" s="436"/>
      <c r="TKO177" s="436"/>
      <c r="TKP177" s="436"/>
      <c r="TKQ177" s="436"/>
      <c r="TKR177" s="436"/>
      <c r="TKS177" s="436"/>
      <c r="TKT177" s="436"/>
      <c r="TKU177" s="436"/>
      <c r="TLB177" s="436"/>
      <c r="TLC177" s="436"/>
      <c r="TLD177" s="436"/>
      <c r="TLE177" s="436"/>
      <c r="TLF177" s="436"/>
      <c r="TLG177" s="436"/>
      <c r="TLH177" s="436"/>
      <c r="TLI177" s="436"/>
      <c r="TLJ177" s="436"/>
      <c r="TLK177" s="436"/>
      <c r="TLL177" s="436"/>
      <c r="TLM177" s="436"/>
      <c r="TLN177" s="436"/>
      <c r="TLO177" s="436"/>
      <c r="TLP177" s="436"/>
      <c r="TLQ177" s="436"/>
      <c r="TLR177" s="436"/>
      <c r="TLS177" s="436"/>
      <c r="TLT177" s="436"/>
      <c r="TLU177" s="436"/>
      <c r="TLV177" s="436"/>
      <c r="TLW177" s="436"/>
      <c r="TLX177" s="436"/>
      <c r="TLY177" s="436"/>
      <c r="TLZ177" s="436"/>
      <c r="TMA177" s="436"/>
      <c r="TMB177" s="436"/>
      <c r="TMC177" s="436"/>
      <c r="TMD177" s="436"/>
      <c r="TME177" s="436"/>
      <c r="TMF177" s="436"/>
      <c r="TMG177" s="436"/>
      <c r="TMH177" s="436"/>
      <c r="TMI177" s="436"/>
      <c r="TMJ177" s="436"/>
      <c r="TMK177" s="436"/>
      <c r="TML177" s="436"/>
      <c r="TMM177" s="436"/>
      <c r="TMN177" s="436"/>
      <c r="TMO177" s="436"/>
      <c r="TMP177" s="436"/>
      <c r="TMQ177" s="436"/>
      <c r="TMR177" s="436"/>
      <c r="TMS177" s="436"/>
      <c r="TMT177" s="436"/>
      <c r="TMU177" s="436"/>
      <c r="TMV177" s="436"/>
      <c r="TMW177" s="436"/>
      <c r="TMX177" s="436"/>
      <c r="TMY177" s="436"/>
      <c r="TMZ177" s="436"/>
      <c r="TNA177" s="436"/>
      <c r="TNB177" s="436"/>
      <c r="TNC177" s="436"/>
      <c r="TND177" s="436"/>
      <c r="TNE177" s="436"/>
      <c r="TNF177" s="436"/>
      <c r="TNG177" s="436"/>
      <c r="TNH177" s="436"/>
      <c r="TNI177" s="436"/>
      <c r="TNJ177" s="436"/>
      <c r="TNK177" s="436"/>
      <c r="TNL177" s="436"/>
      <c r="TNM177" s="436"/>
      <c r="TNN177" s="436"/>
      <c r="TNO177" s="436"/>
      <c r="TNP177" s="436"/>
      <c r="TNQ177" s="436"/>
      <c r="TNR177" s="436"/>
      <c r="TNS177" s="436"/>
      <c r="TNT177" s="436"/>
      <c r="TNU177" s="436"/>
      <c r="TNV177" s="436"/>
      <c r="TNW177" s="436"/>
      <c r="TNX177" s="436"/>
      <c r="TNY177" s="436"/>
      <c r="TNZ177" s="436"/>
      <c r="TOA177" s="436"/>
      <c r="TOB177" s="436"/>
      <c r="TOC177" s="436"/>
      <c r="TOD177" s="436"/>
      <c r="TOE177" s="436"/>
      <c r="TOF177" s="436"/>
      <c r="TOG177" s="436"/>
      <c r="TOH177" s="436"/>
      <c r="TOI177" s="436"/>
      <c r="TOJ177" s="436"/>
      <c r="TOK177" s="436"/>
      <c r="TOL177" s="436"/>
      <c r="TOM177" s="436"/>
      <c r="TON177" s="436"/>
      <c r="TOO177" s="436"/>
      <c r="TOP177" s="436"/>
      <c r="TOQ177" s="436"/>
      <c r="TOR177" s="436"/>
      <c r="TOS177" s="436"/>
      <c r="TOT177" s="436"/>
      <c r="TOU177" s="436"/>
      <c r="TOV177" s="436"/>
      <c r="TOW177" s="436"/>
      <c r="TOX177" s="436"/>
      <c r="TOY177" s="436"/>
      <c r="TOZ177" s="436"/>
      <c r="TPA177" s="436"/>
      <c r="TPB177" s="436"/>
      <c r="TPC177" s="436"/>
      <c r="TPD177" s="436"/>
      <c r="TPE177" s="436"/>
      <c r="TPF177" s="436"/>
      <c r="TPG177" s="436"/>
      <c r="TPH177" s="436"/>
      <c r="TPI177" s="436"/>
      <c r="TPJ177" s="436"/>
      <c r="TPK177" s="436"/>
      <c r="TPL177" s="436"/>
      <c r="TPM177" s="436"/>
      <c r="TPN177" s="436"/>
      <c r="TPO177" s="436"/>
      <c r="TPP177" s="436"/>
      <c r="TPQ177" s="436"/>
      <c r="TPR177" s="436"/>
      <c r="TPS177" s="436"/>
      <c r="TPT177" s="436"/>
      <c r="TPU177" s="436"/>
      <c r="TPV177" s="436"/>
      <c r="TPW177" s="436"/>
      <c r="TPX177" s="436"/>
      <c r="TPY177" s="436"/>
      <c r="TPZ177" s="436"/>
      <c r="TQA177" s="436"/>
      <c r="TQB177" s="436"/>
      <c r="TQC177" s="436"/>
      <c r="TQD177" s="436"/>
      <c r="TQE177" s="436"/>
      <c r="TQF177" s="436"/>
      <c r="TQG177" s="436"/>
      <c r="TQH177" s="436"/>
      <c r="TQI177" s="436"/>
      <c r="TQJ177" s="436"/>
      <c r="TQK177" s="436"/>
      <c r="TQL177" s="436"/>
      <c r="TQM177" s="436"/>
      <c r="TQN177" s="436"/>
      <c r="TQO177" s="436"/>
      <c r="TQP177" s="436"/>
      <c r="TQQ177" s="436"/>
      <c r="TQR177" s="436"/>
      <c r="TQS177" s="436"/>
      <c r="TQT177" s="436"/>
      <c r="TQU177" s="436"/>
      <c r="TQV177" s="436"/>
      <c r="TQW177" s="436"/>
      <c r="TQX177" s="436"/>
      <c r="TQY177" s="436"/>
      <c r="TQZ177" s="436"/>
      <c r="TRA177" s="436"/>
      <c r="TRB177" s="436"/>
      <c r="TRC177" s="436"/>
      <c r="TRD177" s="436"/>
      <c r="TRE177" s="436"/>
      <c r="TRF177" s="436"/>
      <c r="TRG177" s="436"/>
      <c r="TRH177" s="436"/>
      <c r="TRI177" s="436"/>
      <c r="TRJ177" s="436"/>
      <c r="TRK177" s="436"/>
      <c r="TRL177" s="436"/>
      <c r="TRM177" s="436"/>
      <c r="TRN177" s="436"/>
      <c r="TRO177" s="436"/>
      <c r="TRP177" s="436"/>
      <c r="TRQ177" s="436"/>
      <c r="TRR177" s="436"/>
      <c r="TRS177" s="436"/>
      <c r="TRT177" s="436"/>
      <c r="TRU177" s="436"/>
      <c r="TRV177" s="436"/>
      <c r="TRW177" s="436"/>
      <c r="TRX177" s="436"/>
      <c r="TRY177" s="436"/>
      <c r="TRZ177" s="436"/>
      <c r="TSA177" s="436"/>
      <c r="TSB177" s="436"/>
      <c r="TSC177" s="436"/>
      <c r="TSD177" s="436"/>
      <c r="TSE177" s="436"/>
      <c r="TSF177" s="436"/>
      <c r="TSG177" s="436"/>
      <c r="TSH177" s="436"/>
      <c r="TSI177" s="436"/>
      <c r="TSJ177" s="436"/>
      <c r="TSK177" s="436"/>
      <c r="TSL177" s="436"/>
      <c r="TSM177" s="436"/>
      <c r="TSN177" s="436"/>
      <c r="TSO177" s="436"/>
      <c r="TSP177" s="436"/>
      <c r="TSQ177" s="436"/>
      <c r="TSR177" s="436"/>
      <c r="TSS177" s="436"/>
      <c r="TST177" s="436"/>
      <c r="TSU177" s="436"/>
      <c r="TSV177" s="436"/>
      <c r="TSW177" s="436"/>
      <c r="TSX177" s="436"/>
      <c r="TSY177" s="436"/>
      <c r="TSZ177" s="436"/>
      <c r="TTA177" s="436"/>
      <c r="TTB177" s="436"/>
      <c r="TTC177" s="436"/>
      <c r="TTD177" s="436"/>
      <c r="TTE177" s="436"/>
      <c r="TTF177" s="436"/>
      <c r="TTG177" s="436"/>
      <c r="TTH177" s="436"/>
      <c r="TTI177" s="436"/>
      <c r="TTJ177" s="436"/>
      <c r="TTK177" s="436"/>
      <c r="TTL177" s="436"/>
      <c r="TTM177" s="436"/>
      <c r="TTN177" s="436"/>
      <c r="TTO177" s="436"/>
      <c r="TTP177" s="436"/>
      <c r="TTQ177" s="436"/>
      <c r="TTR177" s="436"/>
      <c r="TTS177" s="436"/>
      <c r="TTT177" s="436"/>
      <c r="TTU177" s="436"/>
      <c r="TTV177" s="436"/>
      <c r="TTW177" s="436"/>
      <c r="TTX177" s="436"/>
      <c r="TTY177" s="436"/>
      <c r="TTZ177" s="436"/>
      <c r="TUA177" s="436"/>
      <c r="TUB177" s="436"/>
      <c r="TUC177" s="436"/>
      <c r="TUD177" s="436"/>
      <c r="TUE177" s="436"/>
      <c r="TUF177" s="436"/>
      <c r="TUG177" s="436"/>
      <c r="TUH177" s="436"/>
      <c r="TUI177" s="436"/>
      <c r="TUJ177" s="436"/>
      <c r="TUK177" s="436"/>
      <c r="TUL177" s="436"/>
      <c r="TUM177" s="436"/>
      <c r="TUN177" s="436"/>
      <c r="TUO177" s="436"/>
      <c r="TUP177" s="436"/>
      <c r="TUQ177" s="436"/>
      <c r="TUX177" s="436"/>
      <c r="TUY177" s="436"/>
      <c r="TUZ177" s="436"/>
      <c r="TVA177" s="436"/>
      <c r="TVB177" s="436"/>
      <c r="TVC177" s="436"/>
      <c r="TVD177" s="436"/>
      <c r="TVE177" s="436"/>
      <c r="TVF177" s="436"/>
      <c r="TVG177" s="436"/>
      <c r="TVH177" s="436"/>
      <c r="TVI177" s="436"/>
      <c r="TVJ177" s="436"/>
      <c r="TVK177" s="436"/>
      <c r="TVL177" s="436"/>
      <c r="TVM177" s="436"/>
      <c r="TVN177" s="436"/>
      <c r="TVO177" s="436"/>
      <c r="TVP177" s="436"/>
      <c r="TVQ177" s="436"/>
      <c r="TVR177" s="436"/>
      <c r="TVS177" s="436"/>
      <c r="TVT177" s="436"/>
      <c r="TVU177" s="436"/>
      <c r="TVV177" s="436"/>
      <c r="TVW177" s="436"/>
      <c r="TVX177" s="436"/>
      <c r="TVY177" s="436"/>
      <c r="TVZ177" s="436"/>
      <c r="TWA177" s="436"/>
      <c r="TWB177" s="436"/>
      <c r="TWC177" s="436"/>
      <c r="TWD177" s="436"/>
      <c r="TWE177" s="436"/>
      <c r="TWF177" s="436"/>
      <c r="TWG177" s="436"/>
      <c r="TWH177" s="436"/>
      <c r="TWI177" s="436"/>
      <c r="TWJ177" s="436"/>
      <c r="TWK177" s="436"/>
      <c r="TWL177" s="436"/>
      <c r="TWM177" s="436"/>
      <c r="TWN177" s="436"/>
      <c r="TWO177" s="436"/>
      <c r="TWP177" s="436"/>
      <c r="TWQ177" s="436"/>
      <c r="TWR177" s="436"/>
      <c r="TWS177" s="436"/>
      <c r="TWT177" s="436"/>
      <c r="TWU177" s="436"/>
      <c r="TWV177" s="436"/>
      <c r="TWW177" s="436"/>
      <c r="TWX177" s="436"/>
      <c r="TWY177" s="436"/>
      <c r="TWZ177" s="436"/>
      <c r="TXA177" s="436"/>
      <c r="TXB177" s="436"/>
      <c r="TXC177" s="436"/>
      <c r="TXD177" s="436"/>
      <c r="TXE177" s="436"/>
      <c r="TXF177" s="436"/>
      <c r="TXG177" s="436"/>
      <c r="TXH177" s="436"/>
      <c r="TXI177" s="436"/>
      <c r="TXJ177" s="436"/>
      <c r="TXK177" s="436"/>
      <c r="TXL177" s="436"/>
      <c r="TXM177" s="436"/>
      <c r="TXN177" s="436"/>
      <c r="TXO177" s="436"/>
      <c r="TXP177" s="436"/>
      <c r="TXQ177" s="436"/>
      <c r="TXR177" s="436"/>
      <c r="TXS177" s="436"/>
      <c r="TXT177" s="436"/>
      <c r="TXU177" s="436"/>
      <c r="TXV177" s="436"/>
      <c r="TXW177" s="436"/>
      <c r="TXX177" s="436"/>
      <c r="TXY177" s="436"/>
      <c r="TXZ177" s="436"/>
      <c r="TYA177" s="436"/>
      <c r="TYB177" s="436"/>
      <c r="TYC177" s="436"/>
      <c r="TYD177" s="436"/>
      <c r="TYE177" s="436"/>
      <c r="TYF177" s="436"/>
      <c r="TYG177" s="436"/>
      <c r="TYH177" s="436"/>
      <c r="TYI177" s="436"/>
      <c r="TYJ177" s="436"/>
      <c r="TYK177" s="436"/>
      <c r="TYL177" s="436"/>
      <c r="TYM177" s="436"/>
      <c r="TYN177" s="436"/>
      <c r="TYO177" s="436"/>
      <c r="TYP177" s="436"/>
      <c r="TYQ177" s="436"/>
      <c r="TYR177" s="436"/>
      <c r="TYS177" s="436"/>
      <c r="TYT177" s="436"/>
      <c r="TYU177" s="436"/>
      <c r="TYV177" s="436"/>
      <c r="TYW177" s="436"/>
      <c r="TYX177" s="436"/>
      <c r="TYY177" s="436"/>
      <c r="TYZ177" s="436"/>
      <c r="TZA177" s="436"/>
      <c r="TZB177" s="436"/>
      <c r="TZC177" s="436"/>
      <c r="TZD177" s="436"/>
      <c r="TZE177" s="436"/>
      <c r="TZF177" s="436"/>
      <c r="TZG177" s="436"/>
      <c r="TZH177" s="436"/>
      <c r="TZI177" s="436"/>
      <c r="TZJ177" s="436"/>
      <c r="TZK177" s="436"/>
      <c r="TZL177" s="436"/>
      <c r="TZM177" s="436"/>
      <c r="TZN177" s="436"/>
      <c r="TZO177" s="436"/>
      <c r="TZP177" s="436"/>
      <c r="TZQ177" s="436"/>
      <c r="TZR177" s="436"/>
      <c r="TZS177" s="436"/>
      <c r="TZT177" s="436"/>
      <c r="TZU177" s="436"/>
      <c r="TZV177" s="436"/>
      <c r="TZW177" s="436"/>
      <c r="TZX177" s="436"/>
      <c r="TZY177" s="436"/>
      <c r="TZZ177" s="436"/>
      <c r="UAA177" s="436"/>
      <c r="UAB177" s="436"/>
      <c r="UAC177" s="436"/>
      <c r="UAD177" s="436"/>
      <c r="UAE177" s="436"/>
      <c r="UAF177" s="436"/>
      <c r="UAG177" s="436"/>
      <c r="UAH177" s="436"/>
      <c r="UAI177" s="436"/>
      <c r="UAJ177" s="436"/>
      <c r="UAK177" s="436"/>
      <c r="UAL177" s="436"/>
      <c r="UAM177" s="436"/>
      <c r="UAN177" s="436"/>
      <c r="UAO177" s="436"/>
      <c r="UAP177" s="436"/>
      <c r="UAQ177" s="436"/>
      <c r="UAR177" s="436"/>
      <c r="UAS177" s="436"/>
      <c r="UAT177" s="436"/>
      <c r="UAU177" s="436"/>
      <c r="UAV177" s="436"/>
      <c r="UAW177" s="436"/>
      <c r="UAX177" s="436"/>
      <c r="UAY177" s="436"/>
      <c r="UAZ177" s="436"/>
      <c r="UBA177" s="436"/>
      <c r="UBB177" s="436"/>
      <c r="UBC177" s="436"/>
      <c r="UBD177" s="436"/>
      <c r="UBE177" s="436"/>
      <c r="UBF177" s="436"/>
      <c r="UBG177" s="436"/>
      <c r="UBH177" s="436"/>
      <c r="UBI177" s="436"/>
      <c r="UBJ177" s="436"/>
      <c r="UBK177" s="436"/>
      <c r="UBL177" s="436"/>
      <c r="UBM177" s="436"/>
      <c r="UBN177" s="436"/>
      <c r="UBO177" s="436"/>
      <c r="UBP177" s="436"/>
      <c r="UBQ177" s="436"/>
      <c r="UBR177" s="436"/>
      <c r="UBS177" s="436"/>
      <c r="UBT177" s="436"/>
      <c r="UBU177" s="436"/>
      <c r="UBV177" s="436"/>
      <c r="UBW177" s="436"/>
      <c r="UBX177" s="436"/>
      <c r="UBY177" s="436"/>
      <c r="UBZ177" s="436"/>
      <c r="UCA177" s="436"/>
      <c r="UCB177" s="436"/>
      <c r="UCC177" s="436"/>
      <c r="UCD177" s="436"/>
      <c r="UCE177" s="436"/>
      <c r="UCF177" s="436"/>
      <c r="UCG177" s="436"/>
      <c r="UCH177" s="436"/>
      <c r="UCI177" s="436"/>
      <c r="UCJ177" s="436"/>
      <c r="UCK177" s="436"/>
      <c r="UCL177" s="436"/>
      <c r="UCM177" s="436"/>
      <c r="UCN177" s="436"/>
      <c r="UCO177" s="436"/>
      <c r="UCP177" s="436"/>
      <c r="UCQ177" s="436"/>
      <c r="UCR177" s="436"/>
      <c r="UCS177" s="436"/>
      <c r="UCT177" s="436"/>
      <c r="UCU177" s="436"/>
      <c r="UCV177" s="436"/>
      <c r="UCW177" s="436"/>
      <c r="UCX177" s="436"/>
      <c r="UCY177" s="436"/>
      <c r="UCZ177" s="436"/>
      <c r="UDA177" s="436"/>
      <c r="UDB177" s="436"/>
      <c r="UDC177" s="436"/>
      <c r="UDD177" s="436"/>
      <c r="UDE177" s="436"/>
      <c r="UDF177" s="436"/>
      <c r="UDG177" s="436"/>
      <c r="UDH177" s="436"/>
      <c r="UDI177" s="436"/>
      <c r="UDJ177" s="436"/>
      <c r="UDK177" s="436"/>
      <c r="UDL177" s="436"/>
      <c r="UDM177" s="436"/>
      <c r="UDN177" s="436"/>
      <c r="UDO177" s="436"/>
      <c r="UDP177" s="436"/>
      <c r="UDQ177" s="436"/>
      <c r="UDR177" s="436"/>
      <c r="UDS177" s="436"/>
      <c r="UDT177" s="436"/>
      <c r="UDU177" s="436"/>
      <c r="UDV177" s="436"/>
      <c r="UDW177" s="436"/>
      <c r="UDX177" s="436"/>
      <c r="UDY177" s="436"/>
      <c r="UDZ177" s="436"/>
      <c r="UEA177" s="436"/>
      <c r="UEB177" s="436"/>
      <c r="UEC177" s="436"/>
      <c r="UED177" s="436"/>
      <c r="UEE177" s="436"/>
      <c r="UEF177" s="436"/>
      <c r="UEG177" s="436"/>
      <c r="UEH177" s="436"/>
      <c r="UEI177" s="436"/>
      <c r="UEJ177" s="436"/>
      <c r="UEK177" s="436"/>
      <c r="UEL177" s="436"/>
      <c r="UEM177" s="436"/>
      <c r="UET177" s="436"/>
      <c r="UEU177" s="436"/>
      <c r="UEV177" s="436"/>
      <c r="UEW177" s="436"/>
      <c r="UEX177" s="436"/>
      <c r="UEY177" s="436"/>
      <c r="UEZ177" s="436"/>
      <c r="UFA177" s="436"/>
      <c r="UFB177" s="436"/>
      <c r="UFC177" s="436"/>
      <c r="UFD177" s="436"/>
      <c r="UFE177" s="436"/>
      <c r="UFF177" s="436"/>
      <c r="UFG177" s="436"/>
      <c r="UFH177" s="436"/>
      <c r="UFI177" s="436"/>
      <c r="UFJ177" s="436"/>
      <c r="UFK177" s="436"/>
      <c r="UFL177" s="436"/>
      <c r="UFM177" s="436"/>
      <c r="UFN177" s="436"/>
      <c r="UFO177" s="436"/>
      <c r="UFP177" s="436"/>
      <c r="UFQ177" s="436"/>
      <c r="UFR177" s="436"/>
      <c r="UFS177" s="436"/>
      <c r="UFT177" s="436"/>
      <c r="UFU177" s="436"/>
      <c r="UFV177" s="436"/>
      <c r="UFW177" s="436"/>
      <c r="UFX177" s="436"/>
      <c r="UFY177" s="436"/>
      <c r="UFZ177" s="436"/>
      <c r="UGA177" s="436"/>
      <c r="UGB177" s="436"/>
      <c r="UGC177" s="436"/>
      <c r="UGD177" s="436"/>
      <c r="UGE177" s="436"/>
      <c r="UGF177" s="436"/>
      <c r="UGG177" s="436"/>
      <c r="UGH177" s="436"/>
      <c r="UGI177" s="436"/>
      <c r="UGJ177" s="436"/>
      <c r="UGK177" s="436"/>
      <c r="UGL177" s="436"/>
      <c r="UGM177" s="436"/>
      <c r="UGN177" s="436"/>
      <c r="UGO177" s="436"/>
      <c r="UGP177" s="436"/>
      <c r="UGQ177" s="436"/>
      <c r="UGR177" s="436"/>
      <c r="UGS177" s="436"/>
      <c r="UGT177" s="436"/>
      <c r="UGU177" s="436"/>
      <c r="UGV177" s="436"/>
      <c r="UGW177" s="436"/>
      <c r="UGX177" s="436"/>
      <c r="UGY177" s="436"/>
      <c r="UGZ177" s="436"/>
      <c r="UHA177" s="436"/>
      <c r="UHB177" s="436"/>
      <c r="UHC177" s="436"/>
      <c r="UHD177" s="436"/>
      <c r="UHE177" s="436"/>
      <c r="UHF177" s="436"/>
      <c r="UHG177" s="436"/>
      <c r="UHH177" s="436"/>
      <c r="UHI177" s="436"/>
      <c r="UHJ177" s="436"/>
      <c r="UHK177" s="436"/>
      <c r="UHL177" s="436"/>
      <c r="UHM177" s="436"/>
      <c r="UHN177" s="436"/>
      <c r="UHO177" s="436"/>
      <c r="UHP177" s="436"/>
      <c r="UHQ177" s="436"/>
      <c r="UHR177" s="436"/>
      <c r="UHS177" s="436"/>
      <c r="UHT177" s="436"/>
      <c r="UHU177" s="436"/>
      <c r="UHV177" s="436"/>
      <c r="UHW177" s="436"/>
      <c r="UHX177" s="436"/>
      <c r="UHY177" s="436"/>
      <c r="UHZ177" s="436"/>
      <c r="UIA177" s="436"/>
      <c r="UIB177" s="436"/>
      <c r="UIC177" s="436"/>
      <c r="UID177" s="436"/>
      <c r="UIE177" s="436"/>
      <c r="UIF177" s="436"/>
      <c r="UIG177" s="436"/>
      <c r="UIH177" s="436"/>
      <c r="UII177" s="436"/>
      <c r="UIJ177" s="436"/>
      <c r="UIK177" s="436"/>
      <c r="UIL177" s="436"/>
      <c r="UIM177" s="436"/>
      <c r="UIN177" s="436"/>
      <c r="UIO177" s="436"/>
      <c r="UIP177" s="436"/>
      <c r="UIQ177" s="436"/>
      <c r="UIR177" s="436"/>
      <c r="UIS177" s="436"/>
      <c r="UIT177" s="436"/>
      <c r="UIU177" s="436"/>
      <c r="UIV177" s="436"/>
      <c r="UIW177" s="436"/>
      <c r="UIX177" s="436"/>
      <c r="UIY177" s="436"/>
      <c r="UIZ177" s="436"/>
      <c r="UJA177" s="436"/>
      <c r="UJB177" s="436"/>
      <c r="UJC177" s="436"/>
      <c r="UJD177" s="436"/>
      <c r="UJE177" s="436"/>
      <c r="UJF177" s="436"/>
      <c r="UJG177" s="436"/>
      <c r="UJH177" s="436"/>
      <c r="UJI177" s="436"/>
      <c r="UJJ177" s="436"/>
      <c r="UJK177" s="436"/>
      <c r="UJL177" s="436"/>
      <c r="UJM177" s="436"/>
      <c r="UJN177" s="436"/>
      <c r="UJO177" s="436"/>
      <c r="UJP177" s="436"/>
      <c r="UJQ177" s="436"/>
      <c r="UJR177" s="436"/>
      <c r="UJS177" s="436"/>
      <c r="UJT177" s="436"/>
      <c r="UJU177" s="436"/>
      <c r="UJV177" s="436"/>
      <c r="UJW177" s="436"/>
      <c r="UJX177" s="436"/>
      <c r="UJY177" s="436"/>
      <c r="UJZ177" s="436"/>
      <c r="UKA177" s="436"/>
      <c r="UKB177" s="436"/>
      <c r="UKC177" s="436"/>
      <c r="UKD177" s="436"/>
      <c r="UKE177" s="436"/>
      <c r="UKF177" s="436"/>
      <c r="UKG177" s="436"/>
      <c r="UKH177" s="436"/>
      <c r="UKI177" s="436"/>
      <c r="UKJ177" s="436"/>
      <c r="UKK177" s="436"/>
      <c r="UKL177" s="436"/>
      <c r="UKM177" s="436"/>
      <c r="UKN177" s="436"/>
      <c r="UKO177" s="436"/>
      <c r="UKP177" s="436"/>
      <c r="UKQ177" s="436"/>
      <c r="UKR177" s="436"/>
      <c r="UKS177" s="436"/>
      <c r="UKT177" s="436"/>
      <c r="UKU177" s="436"/>
      <c r="UKV177" s="436"/>
      <c r="UKW177" s="436"/>
      <c r="UKX177" s="436"/>
      <c r="UKY177" s="436"/>
      <c r="UKZ177" s="436"/>
      <c r="ULA177" s="436"/>
      <c r="ULB177" s="436"/>
      <c r="ULC177" s="436"/>
      <c r="ULD177" s="436"/>
      <c r="ULE177" s="436"/>
      <c r="ULF177" s="436"/>
      <c r="ULG177" s="436"/>
      <c r="ULH177" s="436"/>
      <c r="ULI177" s="436"/>
      <c r="ULJ177" s="436"/>
      <c r="ULK177" s="436"/>
      <c r="ULL177" s="436"/>
      <c r="ULM177" s="436"/>
      <c r="ULN177" s="436"/>
      <c r="ULO177" s="436"/>
      <c r="ULP177" s="436"/>
      <c r="ULQ177" s="436"/>
      <c r="ULR177" s="436"/>
      <c r="ULS177" s="436"/>
      <c r="ULT177" s="436"/>
      <c r="ULU177" s="436"/>
      <c r="ULV177" s="436"/>
      <c r="ULW177" s="436"/>
      <c r="ULX177" s="436"/>
      <c r="ULY177" s="436"/>
      <c r="ULZ177" s="436"/>
      <c r="UMA177" s="436"/>
      <c r="UMB177" s="436"/>
      <c r="UMC177" s="436"/>
      <c r="UMD177" s="436"/>
      <c r="UME177" s="436"/>
      <c r="UMF177" s="436"/>
      <c r="UMG177" s="436"/>
      <c r="UMH177" s="436"/>
      <c r="UMI177" s="436"/>
      <c r="UMJ177" s="436"/>
      <c r="UMK177" s="436"/>
      <c r="UML177" s="436"/>
      <c r="UMM177" s="436"/>
      <c r="UMN177" s="436"/>
      <c r="UMO177" s="436"/>
      <c r="UMP177" s="436"/>
      <c r="UMQ177" s="436"/>
      <c r="UMR177" s="436"/>
      <c r="UMS177" s="436"/>
      <c r="UMT177" s="436"/>
      <c r="UMU177" s="436"/>
      <c r="UMV177" s="436"/>
      <c r="UMW177" s="436"/>
      <c r="UMX177" s="436"/>
      <c r="UMY177" s="436"/>
      <c r="UMZ177" s="436"/>
      <c r="UNA177" s="436"/>
      <c r="UNB177" s="436"/>
      <c r="UNC177" s="436"/>
      <c r="UND177" s="436"/>
      <c r="UNE177" s="436"/>
      <c r="UNF177" s="436"/>
      <c r="UNG177" s="436"/>
      <c r="UNH177" s="436"/>
      <c r="UNI177" s="436"/>
      <c r="UNJ177" s="436"/>
      <c r="UNK177" s="436"/>
      <c r="UNL177" s="436"/>
      <c r="UNM177" s="436"/>
      <c r="UNN177" s="436"/>
      <c r="UNO177" s="436"/>
      <c r="UNP177" s="436"/>
      <c r="UNQ177" s="436"/>
      <c r="UNR177" s="436"/>
      <c r="UNS177" s="436"/>
      <c r="UNT177" s="436"/>
      <c r="UNU177" s="436"/>
      <c r="UNV177" s="436"/>
      <c r="UNW177" s="436"/>
      <c r="UNX177" s="436"/>
      <c r="UNY177" s="436"/>
      <c r="UNZ177" s="436"/>
      <c r="UOA177" s="436"/>
      <c r="UOB177" s="436"/>
      <c r="UOC177" s="436"/>
      <c r="UOD177" s="436"/>
      <c r="UOE177" s="436"/>
      <c r="UOF177" s="436"/>
      <c r="UOG177" s="436"/>
      <c r="UOH177" s="436"/>
      <c r="UOI177" s="436"/>
      <c r="UOP177" s="436"/>
      <c r="UOQ177" s="436"/>
      <c r="UOR177" s="436"/>
      <c r="UOS177" s="436"/>
      <c r="UOT177" s="436"/>
      <c r="UOU177" s="436"/>
      <c r="UOV177" s="436"/>
      <c r="UOW177" s="436"/>
      <c r="UOX177" s="436"/>
      <c r="UOY177" s="436"/>
      <c r="UOZ177" s="436"/>
      <c r="UPA177" s="436"/>
      <c r="UPB177" s="436"/>
      <c r="UPC177" s="436"/>
      <c r="UPD177" s="436"/>
      <c r="UPE177" s="436"/>
      <c r="UPF177" s="436"/>
      <c r="UPG177" s="436"/>
      <c r="UPH177" s="436"/>
      <c r="UPI177" s="436"/>
      <c r="UPJ177" s="436"/>
      <c r="UPK177" s="436"/>
      <c r="UPL177" s="436"/>
      <c r="UPM177" s="436"/>
      <c r="UPN177" s="436"/>
      <c r="UPO177" s="436"/>
      <c r="UPP177" s="436"/>
      <c r="UPQ177" s="436"/>
      <c r="UPR177" s="436"/>
      <c r="UPS177" s="436"/>
      <c r="UPT177" s="436"/>
      <c r="UPU177" s="436"/>
      <c r="UPV177" s="436"/>
      <c r="UPW177" s="436"/>
      <c r="UPX177" s="436"/>
      <c r="UPY177" s="436"/>
      <c r="UPZ177" s="436"/>
      <c r="UQA177" s="436"/>
      <c r="UQB177" s="436"/>
      <c r="UQC177" s="436"/>
      <c r="UQD177" s="436"/>
      <c r="UQE177" s="436"/>
      <c r="UQF177" s="436"/>
      <c r="UQG177" s="436"/>
      <c r="UQH177" s="436"/>
      <c r="UQI177" s="436"/>
      <c r="UQJ177" s="436"/>
      <c r="UQK177" s="436"/>
      <c r="UQL177" s="436"/>
      <c r="UQM177" s="436"/>
      <c r="UQN177" s="436"/>
      <c r="UQO177" s="436"/>
      <c r="UQP177" s="436"/>
      <c r="UQQ177" s="436"/>
      <c r="UQR177" s="436"/>
      <c r="UQS177" s="436"/>
      <c r="UQT177" s="436"/>
      <c r="UQU177" s="436"/>
      <c r="UQV177" s="436"/>
      <c r="UQW177" s="436"/>
      <c r="UQX177" s="436"/>
      <c r="UQY177" s="436"/>
      <c r="UQZ177" s="436"/>
      <c r="URA177" s="436"/>
      <c r="URB177" s="436"/>
      <c r="URC177" s="436"/>
      <c r="URD177" s="436"/>
      <c r="URE177" s="436"/>
      <c r="URF177" s="436"/>
      <c r="URG177" s="436"/>
      <c r="URH177" s="436"/>
      <c r="URI177" s="436"/>
      <c r="URJ177" s="436"/>
      <c r="URK177" s="436"/>
      <c r="URL177" s="436"/>
      <c r="URM177" s="436"/>
      <c r="URN177" s="436"/>
      <c r="URO177" s="436"/>
      <c r="URP177" s="436"/>
      <c r="URQ177" s="436"/>
      <c r="URR177" s="436"/>
      <c r="URS177" s="436"/>
      <c r="URT177" s="436"/>
      <c r="URU177" s="436"/>
      <c r="URV177" s="436"/>
      <c r="URW177" s="436"/>
      <c r="URX177" s="436"/>
      <c r="URY177" s="436"/>
      <c r="URZ177" s="436"/>
      <c r="USA177" s="436"/>
      <c r="USB177" s="436"/>
      <c r="USC177" s="436"/>
      <c r="USD177" s="436"/>
      <c r="USE177" s="436"/>
      <c r="USF177" s="436"/>
      <c r="USG177" s="436"/>
      <c r="USH177" s="436"/>
      <c r="USI177" s="436"/>
      <c r="USJ177" s="436"/>
      <c r="USK177" s="436"/>
      <c r="USL177" s="436"/>
      <c r="USM177" s="436"/>
      <c r="USN177" s="436"/>
      <c r="USO177" s="436"/>
      <c r="USP177" s="436"/>
      <c r="USQ177" s="436"/>
      <c r="USR177" s="436"/>
      <c r="USS177" s="436"/>
      <c r="UST177" s="436"/>
      <c r="USU177" s="436"/>
      <c r="USV177" s="436"/>
      <c r="USW177" s="436"/>
      <c r="USX177" s="436"/>
      <c r="USY177" s="436"/>
      <c r="USZ177" s="436"/>
      <c r="UTA177" s="436"/>
      <c r="UTB177" s="436"/>
      <c r="UTC177" s="436"/>
      <c r="UTD177" s="436"/>
      <c r="UTE177" s="436"/>
      <c r="UTF177" s="436"/>
      <c r="UTG177" s="436"/>
      <c r="UTH177" s="436"/>
      <c r="UTI177" s="436"/>
      <c r="UTJ177" s="436"/>
      <c r="UTK177" s="436"/>
      <c r="UTL177" s="436"/>
      <c r="UTM177" s="436"/>
      <c r="UTN177" s="436"/>
      <c r="UTO177" s="436"/>
      <c r="UTP177" s="436"/>
      <c r="UTQ177" s="436"/>
      <c r="UTR177" s="436"/>
      <c r="UTS177" s="436"/>
      <c r="UTT177" s="436"/>
      <c r="UTU177" s="436"/>
      <c r="UTV177" s="436"/>
      <c r="UTW177" s="436"/>
      <c r="UTX177" s="436"/>
      <c r="UTY177" s="436"/>
      <c r="UTZ177" s="436"/>
      <c r="UUA177" s="436"/>
      <c r="UUB177" s="436"/>
      <c r="UUC177" s="436"/>
      <c r="UUD177" s="436"/>
      <c r="UUE177" s="436"/>
      <c r="UUF177" s="436"/>
      <c r="UUG177" s="436"/>
      <c r="UUH177" s="436"/>
      <c r="UUI177" s="436"/>
      <c r="UUJ177" s="436"/>
      <c r="UUK177" s="436"/>
      <c r="UUL177" s="436"/>
      <c r="UUM177" s="436"/>
      <c r="UUN177" s="436"/>
      <c r="UUO177" s="436"/>
      <c r="UUP177" s="436"/>
      <c r="UUQ177" s="436"/>
      <c r="UUR177" s="436"/>
      <c r="UUS177" s="436"/>
      <c r="UUT177" s="436"/>
      <c r="UUU177" s="436"/>
      <c r="UUV177" s="436"/>
      <c r="UUW177" s="436"/>
      <c r="UUX177" s="436"/>
      <c r="UUY177" s="436"/>
      <c r="UUZ177" s="436"/>
      <c r="UVA177" s="436"/>
      <c r="UVB177" s="436"/>
      <c r="UVC177" s="436"/>
      <c r="UVD177" s="436"/>
      <c r="UVE177" s="436"/>
      <c r="UVF177" s="436"/>
      <c r="UVG177" s="436"/>
      <c r="UVH177" s="436"/>
      <c r="UVI177" s="436"/>
      <c r="UVJ177" s="436"/>
      <c r="UVK177" s="436"/>
      <c r="UVL177" s="436"/>
      <c r="UVM177" s="436"/>
      <c r="UVN177" s="436"/>
      <c r="UVO177" s="436"/>
      <c r="UVP177" s="436"/>
      <c r="UVQ177" s="436"/>
      <c r="UVR177" s="436"/>
      <c r="UVS177" s="436"/>
      <c r="UVT177" s="436"/>
      <c r="UVU177" s="436"/>
      <c r="UVV177" s="436"/>
      <c r="UVW177" s="436"/>
      <c r="UVX177" s="436"/>
      <c r="UVY177" s="436"/>
      <c r="UVZ177" s="436"/>
      <c r="UWA177" s="436"/>
      <c r="UWB177" s="436"/>
      <c r="UWC177" s="436"/>
      <c r="UWD177" s="436"/>
      <c r="UWE177" s="436"/>
      <c r="UWF177" s="436"/>
      <c r="UWG177" s="436"/>
      <c r="UWH177" s="436"/>
      <c r="UWI177" s="436"/>
      <c r="UWJ177" s="436"/>
      <c r="UWK177" s="436"/>
      <c r="UWL177" s="436"/>
      <c r="UWM177" s="436"/>
      <c r="UWN177" s="436"/>
      <c r="UWO177" s="436"/>
      <c r="UWP177" s="436"/>
      <c r="UWQ177" s="436"/>
      <c r="UWR177" s="436"/>
      <c r="UWS177" s="436"/>
      <c r="UWT177" s="436"/>
      <c r="UWU177" s="436"/>
      <c r="UWV177" s="436"/>
      <c r="UWW177" s="436"/>
      <c r="UWX177" s="436"/>
      <c r="UWY177" s="436"/>
      <c r="UWZ177" s="436"/>
      <c r="UXA177" s="436"/>
      <c r="UXB177" s="436"/>
      <c r="UXC177" s="436"/>
      <c r="UXD177" s="436"/>
      <c r="UXE177" s="436"/>
      <c r="UXF177" s="436"/>
      <c r="UXG177" s="436"/>
      <c r="UXH177" s="436"/>
      <c r="UXI177" s="436"/>
      <c r="UXJ177" s="436"/>
      <c r="UXK177" s="436"/>
      <c r="UXL177" s="436"/>
      <c r="UXM177" s="436"/>
      <c r="UXN177" s="436"/>
      <c r="UXO177" s="436"/>
      <c r="UXP177" s="436"/>
      <c r="UXQ177" s="436"/>
      <c r="UXR177" s="436"/>
      <c r="UXS177" s="436"/>
      <c r="UXT177" s="436"/>
      <c r="UXU177" s="436"/>
      <c r="UXV177" s="436"/>
      <c r="UXW177" s="436"/>
      <c r="UXX177" s="436"/>
      <c r="UXY177" s="436"/>
      <c r="UXZ177" s="436"/>
      <c r="UYA177" s="436"/>
      <c r="UYB177" s="436"/>
      <c r="UYC177" s="436"/>
      <c r="UYD177" s="436"/>
      <c r="UYE177" s="436"/>
      <c r="UYL177" s="436"/>
      <c r="UYM177" s="436"/>
      <c r="UYN177" s="436"/>
      <c r="UYO177" s="436"/>
      <c r="UYP177" s="436"/>
      <c r="UYQ177" s="436"/>
      <c r="UYR177" s="436"/>
      <c r="UYS177" s="436"/>
      <c r="UYT177" s="436"/>
      <c r="UYU177" s="436"/>
      <c r="UYV177" s="436"/>
      <c r="UYW177" s="436"/>
      <c r="UYX177" s="436"/>
      <c r="UYY177" s="436"/>
      <c r="UYZ177" s="436"/>
      <c r="UZA177" s="436"/>
      <c r="UZB177" s="436"/>
      <c r="UZC177" s="436"/>
      <c r="UZD177" s="436"/>
      <c r="UZE177" s="436"/>
      <c r="UZF177" s="436"/>
      <c r="UZG177" s="436"/>
      <c r="UZH177" s="436"/>
      <c r="UZI177" s="436"/>
      <c r="UZJ177" s="436"/>
      <c r="UZK177" s="436"/>
      <c r="UZL177" s="436"/>
      <c r="UZM177" s="436"/>
      <c r="UZN177" s="436"/>
      <c r="UZO177" s="436"/>
      <c r="UZP177" s="436"/>
      <c r="UZQ177" s="436"/>
      <c r="UZR177" s="436"/>
      <c r="UZS177" s="436"/>
      <c r="UZT177" s="436"/>
      <c r="UZU177" s="436"/>
      <c r="UZV177" s="436"/>
      <c r="UZW177" s="436"/>
      <c r="UZX177" s="436"/>
      <c r="UZY177" s="436"/>
      <c r="UZZ177" s="436"/>
      <c r="VAA177" s="436"/>
      <c r="VAB177" s="436"/>
      <c r="VAC177" s="436"/>
      <c r="VAD177" s="436"/>
      <c r="VAE177" s="436"/>
      <c r="VAF177" s="436"/>
      <c r="VAG177" s="436"/>
      <c r="VAH177" s="436"/>
      <c r="VAI177" s="436"/>
      <c r="VAJ177" s="436"/>
      <c r="VAK177" s="436"/>
      <c r="VAL177" s="436"/>
      <c r="VAM177" s="436"/>
      <c r="VAN177" s="436"/>
      <c r="VAO177" s="436"/>
      <c r="VAP177" s="436"/>
      <c r="VAQ177" s="436"/>
      <c r="VAR177" s="436"/>
      <c r="VAS177" s="436"/>
      <c r="VAT177" s="436"/>
      <c r="VAU177" s="436"/>
      <c r="VAV177" s="436"/>
      <c r="VAW177" s="436"/>
      <c r="VAX177" s="436"/>
      <c r="VAY177" s="436"/>
      <c r="VAZ177" s="436"/>
      <c r="VBA177" s="436"/>
      <c r="VBB177" s="436"/>
      <c r="VBC177" s="436"/>
      <c r="VBD177" s="436"/>
      <c r="VBE177" s="436"/>
      <c r="VBF177" s="436"/>
      <c r="VBG177" s="436"/>
      <c r="VBH177" s="436"/>
      <c r="VBI177" s="436"/>
      <c r="VBJ177" s="436"/>
      <c r="VBK177" s="436"/>
      <c r="VBL177" s="436"/>
      <c r="VBM177" s="436"/>
      <c r="VBN177" s="436"/>
      <c r="VBO177" s="436"/>
      <c r="VBP177" s="436"/>
      <c r="VBQ177" s="436"/>
      <c r="VBR177" s="436"/>
      <c r="VBS177" s="436"/>
      <c r="VBT177" s="436"/>
      <c r="VBU177" s="436"/>
      <c r="VBV177" s="436"/>
      <c r="VBW177" s="436"/>
      <c r="VBX177" s="436"/>
      <c r="VBY177" s="436"/>
      <c r="VBZ177" s="436"/>
      <c r="VCA177" s="436"/>
      <c r="VCB177" s="436"/>
      <c r="VCC177" s="436"/>
      <c r="VCD177" s="436"/>
      <c r="VCE177" s="436"/>
      <c r="VCF177" s="436"/>
      <c r="VCG177" s="436"/>
      <c r="VCH177" s="436"/>
      <c r="VCI177" s="436"/>
      <c r="VCJ177" s="436"/>
      <c r="VCK177" s="436"/>
      <c r="VCL177" s="436"/>
      <c r="VCM177" s="436"/>
      <c r="VCN177" s="436"/>
      <c r="VCO177" s="436"/>
      <c r="VCP177" s="436"/>
      <c r="VCQ177" s="436"/>
      <c r="VCR177" s="436"/>
      <c r="VCS177" s="436"/>
      <c r="VCT177" s="436"/>
      <c r="VCU177" s="436"/>
      <c r="VCV177" s="436"/>
      <c r="VCW177" s="436"/>
      <c r="VCX177" s="436"/>
      <c r="VCY177" s="436"/>
      <c r="VCZ177" s="436"/>
      <c r="VDA177" s="436"/>
      <c r="VDB177" s="436"/>
      <c r="VDC177" s="436"/>
      <c r="VDD177" s="436"/>
      <c r="VDE177" s="436"/>
      <c r="VDF177" s="436"/>
      <c r="VDG177" s="436"/>
      <c r="VDH177" s="436"/>
      <c r="VDI177" s="436"/>
      <c r="VDJ177" s="436"/>
      <c r="VDK177" s="436"/>
      <c r="VDL177" s="436"/>
      <c r="VDM177" s="436"/>
      <c r="VDN177" s="436"/>
      <c r="VDO177" s="436"/>
      <c r="VDP177" s="436"/>
      <c r="VDQ177" s="436"/>
      <c r="VDR177" s="436"/>
      <c r="VDS177" s="436"/>
      <c r="VDT177" s="436"/>
      <c r="VDU177" s="436"/>
      <c r="VDV177" s="436"/>
      <c r="VDW177" s="436"/>
      <c r="VDX177" s="436"/>
      <c r="VDY177" s="436"/>
      <c r="VDZ177" s="436"/>
      <c r="VEA177" s="436"/>
      <c r="VEB177" s="436"/>
      <c r="VEC177" s="436"/>
      <c r="VED177" s="436"/>
      <c r="VEE177" s="436"/>
      <c r="VEF177" s="436"/>
      <c r="VEG177" s="436"/>
      <c r="VEH177" s="436"/>
      <c r="VEI177" s="436"/>
      <c r="VEJ177" s="436"/>
      <c r="VEK177" s="436"/>
      <c r="VEL177" s="436"/>
      <c r="VEM177" s="436"/>
      <c r="VEN177" s="436"/>
      <c r="VEO177" s="436"/>
      <c r="VEP177" s="436"/>
      <c r="VEQ177" s="436"/>
      <c r="VER177" s="436"/>
      <c r="VES177" s="436"/>
      <c r="VET177" s="436"/>
      <c r="VEU177" s="436"/>
      <c r="VEV177" s="436"/>
      <c r="VEW177" s="436"/>
      <c r="VEX177" s="436"/>
      <c r="VEY177" s="436"/>
      <c r="VEZ177" s="436"/>
      <c r="VFA177" s="436"/>
      <c r="VFB177" s="436"/>
      <c r="VFC177" s="436"/>
      <c r="VFD177" s="436"/>
      <c r="VFE177" s="436"/>
      <c r="VFF177" s="436"/>
      <c r="VFG177" s="436"/>
      <c r="VFH177" s="436"/>
      <c r="VFI177" s="436"/>
      <c r="VFJ177" s="436"/>
      <c r="VFK177" s="436"/>
      <c r="VFL177" s="436"/>
      <c r="VFM177" s="436"/>
      <c r="VFN177" s="436"/>
      <c r="VFO177" s="436"/>
      <c r="VFP177" s="436"/>
      <c r="VFQ177" s="436"/>
      <c r="VFR177" s="436"/>
      <c r="VFS177" s="436"/>
      <c r="VFT177" s="436"/>
      <c r="VFU177" s="436"/>
      <c r="VFV177" s="436"/>
      <c r="VFW177" s="436"/>
      <c r="VFX177" s="436"/>
      <c r="VFY177" s="436"/>
      <c r="VFZ177" s="436"/>
      <c r="VGA177" s="436"/>
      <c r="VGB177" s="436"/>
      <c r="VGC177" s="436"/>
      <c r="VGD177" s="436"/>
      <c r="VGE177" s="436"/>
      <c r="VGF177" s="436"/>
      <c r="VGG177" s="436"/>
      <c r="VGH177" s="436"/>
      <c r="VGI177" s="436"/>
      <c r="VGJ177" s="436"/>
      <c r="VGK177" s="436"/>
      <c r="VGL177" s="436"/>
      <c r="VGM177" s="436"/>
      <c r="VGN177" s="436"/>
      <c r="VGO177" s="436"/>
      <c r="VGP177" s="436"/>
      <c r="VGQ177" s="436"/>
      <c r="VGR177" s="436"/>
      <c r="VGS177" s="436"/>
      <c r="VGT177" s="436"/>
      <c r="VGU177" s="436"/>
      <c r="VGV177" s="436"/>
      <c r="VGW177" s="436"/>
      <c r="VGX177" s="436"/>
      <c r="VGY177" s="436"/>
      <c r="VGZ177" s="436"/>
      <c r="VHA177" s="436"/>
      <c r="VHB177" s="436"/>
      <c r="VHC177" s="436"/>
      <c r="VHD177" s="436"/>
      <c r="VHE177" s="436"/>
      <c r="VHF177" s="436"/>
      <c r="VHG177" s="436"/>
      <c r="VHH177" s="436"/>
      <c r="VHI177" s="436"/>
      <c r="VHJ177" s="436"/>
      <c r="VHK177" s="436"/>
      <c r="VHL177" s="436"/>
      <c r="VHM177" s="436"/>
      <c r="VHN177" s="436"/>
      <c r="VHO177" s="436"/>
      <c r="VHP177" s="436"/>
      <c r="VHQ177" s="436"/>
      <c r="VHR177" s="436"/>
      <c r="VHS177" s="436"/>
      <c r="VHT177" s="436"/>
      <c r="VHU177" s="436"/>
      <c r="VHV177" s="436"/>
      <c r="VHW177" s="436"/>
      <c r="VHX177" s="436"/>
      <c r="VHY177" s="436"/>
      <c r="VHZ177" s="436"/>
      <c r="VIA177" s="436"/>
      <c r="VIH177" s="436"/>
      <c r="VII177" s="436"/>
      <c r="VIJ177" s="436"/>
      <c r="VIK177" s="436"/>
      <c r="VIL177" s="436"/>
      <c r="VIM177" s="436"/>
      <c r="VIN177" s="436"/>
      <c r="VIO177" s="436"/>
      <c r="VIP177" s="436"/>
      <c r="VIQ177" s="436"/>
      <c r="VIR177" s="436"/>
      <c r="VIS177" s="436"/>
      <c r="VIT177" s="436"/>
      <c r="VIU177" s="436"/>
      <c r="VIV177" s="436"/>
      <c r="VIW177" s="436"/>
      <c r="VIX177" s="436"/>
      <c r="VIY177" s="436"/>
      <c r="VIZ177" s="436"/>
      <c r="VJA177" s="436"/>
      <c r="VJB177" s="436"/>
      <c r="VJC177" s="436"/>
      <c r="VJD177" s="436"/>
      <c r="VJE177" s="436"/>
      <c r="VJF177" s="436"/>
      <c r="VJG177" s="436"/>
      <c r="VJH177" s="436"/>
      <c r="VJI177" s="436"/>
      <c r="VJJ177" s="436"/>
      <c r="VJK177" s="436"/>
      <c r="VJL177" s="436"/>
      <c r="VJM177" s="436"/>
      <c r="VJN177" s="436"/>
      <c r="VJO177" s="436"/>
      <c r="VJP177" s="436"/>
      <c r="VJQ177" s="436"/>
      <c r="VJR177" s="436"/>
      <c r="VJS177" s="436"/>
      <c r="VJT177" s="436"/>
      <c r="VJU177" s="436"/>
      <c r="VJV177" s="436"/>
      <c r="VJW177" s="436"/>
      <c r="VJX177" s="436"/>
      <c r="VJY177" s="436"/>
      <c r="VJZ177" s="436"/>
      <c r="VKA177" s="436"/>
      <c r="VKB177" s="436"/>
      <c r="VKC177" s="436"/>
      <c r="VKD177" s="436"/>
      <c r="VKE177" s="436"/>
      <c r="VKF177" s="436"/>
      <c r="VKG177" s="436"/>
      <c r="VKH177" s="436"/>
      <c r="VKI177" s="436"/>
      <c r="VKJ177" s="436"/>
      <c r="VKK177" s="436"/>
      <c r="VKL177" s="436"/>
      <c r="VKM177" s="436"/>
      <c r="VKN177" s="436"/>
      <c r="VKO177" s="436"/>
      <c r="VKP177" s="436"/>
      <c r="VKQ177" s="436"/>
      <c r="VKR177" s="436"/>
      <c r="VKS177" s="436"/>
      <c r="VKT177" s="436"/>
      <c r="VKU177" s="436"/>
      <c r="VKV177" s="436"/>
      <c r="VKW177" s="436"/>
      <c r="VKX177" s="436"/>
      <c r="VKY177" s="436"/>
      <c r="VKZ177" s="436"/>
      <c r="VLA177" s="436"/>
      <c r="VLB177" s="436"/>
      <c r="VLC177" s="436"/>
      <c r="VLD177" s="436"/>
      <c r="VLE177" s="436"/>
      <c r="VLF177" s="436"/>
      <c r="VLG177" s="436"/>
      <c r="VLH177" s="436"/>
      <c r="VLI177" s="436"/>
      <c r="VLJ177" s="436"/>
      <c r="VLK177" s="436"/>
      <c r="VLL177" s="436"/>
      <c r="VLM177" s="436"/>
      <c r="VLN177" s="436"/>
      <c r="VLO177" s="436"/>
      <c r="VLP177" s="436"/>
      <c r="VLQ177" s="436"/>
      <c r="VLR177" s="436"/>
      <c r="VLS177" s="436"/>
      <c r="VLT177" s="436"/>
      <c r="VLU177" s="436"/>
      <c r="VLV177" s="436"/>
      <c r="VLW177" s="436"/>
      <c r="VLX177" s="436"/>
      <c r="VLY177" s="436"/>
      <c r="VLZ177" s="436"/>
      <c r="VMA177" s="436"/>
      <c r="VMB177" s="436"/>
      <c r="VMC177" s="436"/>
      <c r="VMD177" s="436"/>
      <c r="VME177" s="436"/>
      <c r="VMF177" s="436"/>
      <c r="VMG177" s="436"/>
      <c r="VMH177" s="436"/>
      <c r="VMI177" s="436"/>
      <c r="VMJ177" s="436"/>
      <c r="VMK177" s="436"/>
      <c r="VML177" s="436"/>
      <c r="VMM177" s="436"/>
      <c r="VMN177" s="436"/>
      <c r="VMO177" s="436"/>
      <c r="VMP177" s="436"/>
      <c r="VMQ177" s="436"/>
      <c r="VMR177" s="436"/>
      <c r="VMS177" s="436"/>
      <c r="VMT177" s="436"/>
      <c r="VMU177" s="436"/>
      <c r="VMV177" s="436"/>
      <c r="VMW177" s="436"/>
      <c r="VMX177" s="436"/>
      <c r="VMY177" s="436"/>
      <c r="VMZ177" s="436"/>
      <c r="VNA177" s="436"/>
      <c r="VNB177" s="436"/>
      <c r="VNC177" s="436"/>
      <c r="VND177" s="436"/>
      <c r="VNE177" s="436"/>
      <c r="VNF177" s="436"/>
      <c r="VNG177" s="436"/>
      <c r="VNH177" s="436"/>
      <c r="VNI177" s="436"/>
      <c r="VNJ177" s="436"/>
      <c r="VNK177" s="436"/>
      <c r="VNL177" s="436"/>
      <c r="VNM177" s="436"/>
      <c r="VNN177" s="436"/>
      <c r="VNO177" s="436"/>
      <c r="VNP177" s="436"/>
      <c r="VNQ177" s="436"/>
      <c r="VNR177" s="436"/>
      <c r="VNS177" s="436"/>
      <c r="VNT177" s="436"/>
      <c r="VNU177" s="436"/>
      <c r="VNV177" s="436"/>
      <c r="VNW177" s="436"/>
      <c r="VNX177" s="436"/>
      <c r="VNY177" s="436"/>
      <c r="VNZ177" s="436"/>
      <c r="VOA177" s="436"/>
      <c r="VOB177" s="436"/>
      <c r="VOC177" s="436"/>
      <c r="VOD177" s="436"/>
      <c r="VOE177" s="436"/>
      <c r="VOF177" s="436"/>
      <c r="VOG177" s="436"/>
      <c r="VOH177" s="436"/>
      <c r="VOI177" s="436"/>
      <c r="VOJ177" s="436"/>
      <c r="VOK177" s="436"/>
      <c r="VOL177" s="436"/>
      <c r="VOM177" s="436"/>
      <c r="VON177" s="436"/>
      <c r="VOO177" s="436"/>
      <c r="VOP177" s="436"/>
      <c r="VOQ177" s="436"/>
      <c r="VOR177" s="436"/>
      <c r="VOS177" s="436"/>
      <c r="VOT177" s="436"/>
      <c r="VOU177" s="436"/>
      <c r="VOV177" s="436"/>
      <c r="VOW177" s="436"/>
      <c r="VOX177" s="436"/>
      <c r="VOY177" s="436"/>
      <c r="VOZ177" s="436"/>
      <c r="VPA177" s="436"/>
      <c r="VPB177" s="436"/>
      <c r="VPC177" s="436"/>
      <c r="VPD177" s="436"/>
      <c r="VPE177" s="436"/>
      <c r="VPF177" s="436"/>
      <c r="VPG177" s="436"/>
      <c r="VPH177" s="436"/>
      <c r="VPI177" s="436"/>
      <c r="VPJ177" s="436"/>
      <c r="VPK177" s="436"/>
      <c r="VPL177" s="436"/>
      <c r="VPM177" s="436"/>
      <c r="VPN177" s="436"/>
      <c r="VPO177" s="436"/>
      <c r="VPP177" s="436"/>
      <c r="VPQ177" s="436"/>
      <c r="VPR177" s="436"/>
      <c r="VPS177" s="436"/>
      <c r="VPT177" s="436"/>
      <c r="VPU177" s="436"/>
      <c r="VPV177" s="436"/>
      <c r="VPW177" s="436"/>
      <c r="VPX177" s="436"/>
      <c r="VPY177" s="436"/>
      <c r="VPZ177" s="436"/>
      <c r="VQA177" s="436"/>
      <c r="VQB177" s="436"/>
      <c r="VQC177" s="436"/>
      <c r="VQD177" s="436"/>
      <c r="VQE177" s="436"/>
      <c r="VQF177" s="436"/>
      <c r="VQG177" s="436"/>
      <c r="VQH177" s="436"/>
      <c r="VQI177" s="436"/>
      <c r="VQJ177" s="436"/>
      <c r="VQK177" s="436"/>
      <c r="VQL177" s="436"/>
      <c r="VQM177" s="436"/>
      <c r="VQN177" s="436"/>
      <c r="VQO177" s="436"/>
      <c r="VQP177" s="436"/>
      <c r="VQQ177" s="436"/>
      <c r="VQR177" s="436"/>
      <c r="VQS177" s="436"/>
      <c r="VQT177" s="436"/>
      <c r="VQU177" s="436"/>
      <c r="VQV177" s="436"/>
      <c r="VQW177" s="436"/>
      <c r="VQX177" s="436"/>
      <c r="VQY177" s="436"/>
      <c r="VQZ177" s="436"/>
      <c r="VRA177" s="436"/>
      <c r="VRB177" s="436"/>
      <c r="VRC177" s="436"/>
      <c r="VRD177" s="436"/>
      <c r="VRE177" s="436"/>
      <c r="VRF177" s="436"/>
      <c r="VRG177" s="436"/>
      <c r="VRH177" s="436"/>
      <c r="VRI177" s="436"/>
      <c r="VRJ177" s="436"/>
      <c r="VRK177" s="436"/>
      <c r="VRL177" s="436"/>
      <c r="VRM177" s="436"/>
      <c r="VRN177" s="436"/>
      <c r="VRO177" s="436"/>
      <c r="VRP177" s="436"/>
      <c r="VRQ177" s="436"/>
      <c r="VRR177" s="436"/>
      <c r="VRS177" s="436"/>
      <c r="VRT177" s="436"/>
      <c r="VRU177" s="436"/>
      <c r="VRV177" s="436"/>
      <c r="VRW177" s="436"/>
      <c r="VSD177" s="436"/>
      <c r="VSE177" s="436"/>
      <c r="VSF177" s="436"/>
      <c r="VSG177" s="436"/>
      <c r="VSH177" s="436"/>
      <c r="VSI177" s="436"/>
      <c r="VSJ177" s="436"/>
      <c r="VSK177" s="436"/>
      <c r="VSL177" s="436"/>
      <c r="VSM177" s="436"/>
      <c r="VSN177" s="436"/>
      <c r="VSO177" s="436"/>
      <c r="VSP177" s="436"/>
      <c r="VSQ177" s="436"/>
      <c r="VSR177" s="436"/>
      <c r="VSS177" s="436"/>
      <c r="VST177" s="436"/>
      <c r="VSU177" s="436"/>
      <c r="VSV177" s="436"/>
      <c r="VSW177" s="436"/>
      <c r="VSX177" s="436"/>
      <c r="VSY177" s="436"/>
      <c r="VSZ177" s="436"/>
      <c r="VTA177" s="436"/>
      <c r="VTB177" s="436"/>
      <c r="VTC177" s="436"/>
      <c r="VTD177" s="436"/>
      <c r="VTE177" s="436"/>
      <c r="VTF177" s="436"/>
      <c r="VTG177" s="436"/>
      <c r="VTH177" s="436"/>
      <c r="VTI177" s="436"/>
      <c r="VTJ177" s="436"/>
      <c r="VTK177" s="436"/>
      <c r="VTL177" s="436"/>
      <c r="VTM177" s="436"/>
      <c r="VTN177" s="436"/>
      <c r="VTO177" s="436"/>
      <c r="VTP177" s="436"/>
      <c r="VTQ177" s="436"/>
      <c r="VTR177" s="436"/>
      <c r="VTS177" s="436"/>
      <c r="VTT177" s="436"/>
      <c r="VTU177" s="436"/>
      <c r="VTV177" s="436"/>
      <c r="VTW177" s="436"/>
      <c r="VTX177" s="436"/>
      <c r="VTY177" s="436"/>
      <c r="VTZ177" s="436"/>
      <c r="VUA177" s="436"/>
      <c r="VUB177" s="436"/>
      <c r="VUC177" s="436"/>
      <c r="VUD177" s="436"/>
      <c r="VUE177" s="436"/>
      <c r="VUF177" s="436"/>
      <c r="VUG177" s="436"/>
      <c r="VUH177" s="436"/>
      <c r="VUI177" s="436"/>
      <c r="VUJ177" s="436"/>
      <c r="VUK177" s="436"/>
      <c r="VUL177" s="436"/>
      <c r="VUM177" s="436"/>
      <c r="VUN177" s="436"/>
      <c r="VUO177" s="436"/>
      <c r="VUP177" s="436"/>
      <c r="VUQ177" s="436"/>
      <c r="VUR177" s="436"/>
      <c r="VUS177" s="436"/>
      <c r="VUT177" s="436"/>
      <c r="VUU177" s="436"/>
      <c r="VUV177" s="436"/>
      <c r="VUW177" s="436"/>
      <c r="VUX177" s="436"/>
      <c r="VUY177" s="436"/>
      <c r="VUZ177" s="436"/>
      <c r="VVA177" s="436"/>
      <c r="VVB177" s="436"/>
      <c r="VVC177" s="436"/>
      <c r="VVD177" s="436"/>
      <c r="VVE177" s="436"/>
      <c r="VVF177" s="436"/>
      <c r="VVG177" s="436"/>
      <c r="VVH177" s="436"/>
      <c r="VVI177" s="436"/>
      <c r="VVJ177" s="436"/>
      <c r="VVK177" s="436"/>
      <c r="VVL177" s="436"/>
      <c r="VVM177" s="436"/>
      <c r="VVN177" s="436"/>
      <c r="VVO177" s="436"/>
      <c r="VVP177" s="436"/>
      <c r="VVQ177" s="436"/>
      <c r="VVR177" s="436"/>
      <c r="VVS177" s="436"/>
      <c r="VVT177" s="436"/>
      <c r="VVU177" s="436"/>
      <c r="VVV177" s="436"/>
      <c r="VVW177" s="436"/>
      <c r="VVX177" s="436"/>
      <c r="VVY177" s="436"/>
      <c r="VVZ177" s="436"/>
      <c r="VWA177" s="436"/>
      <c r="VWB177" s="436"/>
      <c r="VWC177" s="436"/>
      <c r="VWD177" s="436"/>
      <c r="VWE177" s="436"/>
      <c r="VWF177" s="436"/>
      <c r="VWG177" s="436"/>
      <c r="VWH177" s="436"/>
      <c r="VWI177" s="436"/>
      <c r="VWJ177" s="436"/>
      <c r="VWK177" s="436"/>
      <c r="VWL177" s="436"/>
      <c r="VWM177" s="436"/>
      <c r="VWN177" s="436"/>
      <c r="VWO177" s="436"/>
      <c r="VWP177" s="436"/>
      <c r="VWQ177" s="436"/>
      <c r="VWR177" s="436"/>
      <c r="VWS177" s="436"/>
      <c r="VWT177" s="436"/>
      <c r="VWU177" s="436"/>
      <c r="VWV177" s="436"/>
      <c r="VWW177" s="436"/>
      <c r="VWX177" s="436"/>
      <c r="VWY177" s="436"/>
      <c r="VWZ177" s="436"/>
      <c r="VXA177" s="436"/>
      <c r="VXB177" s="436"/>
      <c r="VXC177" s="436"/>
      <c r="VXD177" s="436"/>
      <c r="VXE177" s="436"/>
      <c r="VXF177" s="436"/>
      <c r="VXG177" s="436"/>
      <c r="VXH177" s="436"/>
      <c r="VXI177" s="436"/>
      <c r="VXJ177" s="436"/>
      <c r="VXK177" s="436"/>
      <c r="VXL177" s="436"/>
      <c r="VXM177" s="436"/>
      <c r="VXN177" s="436"/>
      <c r="VXO177" s="436"/>
      <c r="VXP177" s="436"/>
      <c r="VXQ177" s="436"/>
      <c r="VXR177" s="436"/>
      <c r="VXS177" s="436"/>
      <c r="VXT177" s="436"/>
      <c r="VXU177" s="436"/>
      <c r="VXV177" s="436"/>
      <c r="VXW177" s="436"/>
      <c r="VXX177" s="436"/>
      <c r="VXY177" s="436"/>
      <c r="VXZ177" s="436"/>
      <c r="VYA177" s="436"/>
      <c r="VYB177" s="436"/>
      <c r="VYC177" s="436"/>
      <c r="VYD177" s="436"/>
      <c r="VYE177" s="436"/>
      <c r="VYF177" s="436"/>
      <c r="VYG177" s="436"/>
      <c r="VYH177" s="436"/>
      <c r="VYI177" s="436"/>
      <c r="VYJ177" s="436"/>
      <c r="VYK177" s="436"/>
      <c r="VYL177" s="436"/>
      <c r="VYM177" s="436"/>
      <c r="VYN177" s="436"/>
      <c r="VYO177" s="436"/>
      <c r="VYP177" s="436"/>
      <c r="VYQ177" s="436"/>
      <c r="VYR177" s="436"/>
      <c r="VYS177" s="436"/>
      <c r="VYT177" s="436"/>
      <c r="VYU177" s="436"/>
      <c r="VYV177" s="436"/>
      <c r="VYW177" s="436"/>
      <c r="VYX177" s="436"/>
      <c r="VYY177" s="436"/>
      <c r="VYZ177" s="436"/>
      <c r="VZA177" s="436"/>
      <c r="VZB177" s="436"/>
      <c r="VZC177" s="436"/>
      <c r="VZD177" s="436"/>
      <c r="VZE177" s="436"/>
      <c r="VZF177" s="436"/>
      <c r="VZG177" s="436"/>
      <c r="VZH177" s="436"/>
      <c r="VZI177" s="436"/>
      <c r="VZJ177" s="436"/>
      <c r="VZK177" s="436"/>
      <c r="VZL177" s="436"/>
      <c r="VZM177" s="436"/>
      <c r="VZN177" s="436"/>
      <c r="VZO177" s="436"/>
      <c r="VZP177" s="436"/>
      <c r="VZQ177" s="436"/>
      <c r="VZR177" s="436"/>
      <c r="VZS177" s="436"/>
      <c r="VZT177" s="436"/>
      <c r="VZU177" s="436"/>
      <c r="VZV177" s="436"/>
      <c r="VZW177" s="436"/>
      <c r="VZX177" s="436"/>
      <c r="VZY177" s="436"/>
      <c r="VZZ177" s="436"/>
      <c r="WAA177" s="436"/>
      <c r="WAB177" s="436"/>
      <c r="WAC177" s="436"/>
      <c r="WAD177" s="436"/>
      <c r="WAE177" s="436"/>
      <c r="WAF177" s="436"/>
      <c r="WAG177" s="436"/>
      <c r="WAH177" s="436"/>
      <c r="WAI177" s="436"/>
      <c r="WAJ177" s="436"/>
      <c r="WAK177" s="436"/>
      <c r="WAL177" s="436"/>
      <c r="WAM177" s="436"/>
      <c r="WAN177" s="436"/>
      <c r="WAO177" s="436"/>
      <c r="WAP177" s="436"/>
      <c r="WAQ177" s="436"/>
      <c r="WAR177" s="436"/>
      <c r="WAS177" s="436"/>
      <c r="WAT177" s="436"/>
      <c r="WAU177" s="436"/>
      <c r="WAV177" s="436"/>
      <c r="WAW177" s="436"/>
      <c r="WAX177" s="436"/>
      <c r="WAY177" s="436"/>
      <c r="WAZ177" s="436"/>
      <c r="WBA177" s="436"/>
      <c r="WBB177" s="436"/>
      <c r="WBC177" s="436"/>
      <c r="WBD177" s="436"/>
      <c r="WBE177" s="436"/>
      <c r="WBF177" s="436"/>
      <c r="WBG177" s="436"/>
      <c r="WBH177" s="436"/>
      <c r="WBI177" s="436"/>
      <c r="WBJ177" s="436"/>
      <c r="WBK177" s="436"/>
      <c r="WBL177" s="436"/>
      <c r="WBM177" s="436"/>
      <c r="WBN177" s="436"/>
      <c r="WBO177" s="436"/>
      <c r="WBP177" s="436"/>
      <c r="WBQ177" s="436"/>
      <c r="WBR177" s="436"/>
      <c r="WBS177" s="436"/>
      <c r="WBZ177" s="436"/>
      <c r="WCA177" s="436"/>
      <c r="WCB177" s="436"/>
      <c r="WCC177" s="436"/>
      <c r="WCD177" s="436"/>
      <c r="WCE177" s="436"/>
      <c r="WCF177" s="436"/>
      <c r="WCG177" s="436"/>
      <c r="WCH177" s="436"/>
      <c r="WCI177" s="436"/>
      <c r="WCJ177" s="436"/>
      <c r="WCK177" s="436"/>
      <c r="WCL177" s="436"/>
      <c r="WCM177" s="436"/>
      <c r="WCN177" s="436"/>
      <c r="WCO177" s="436"/>
      <c r="WCP177" s="436"/>
      <c r="WCQ177" s="436"/>
      <c r="WCR177" s="436"/>
      <c r="WCS177" s="436"/>
      <c r="WCT177" s="436"/>
      <c r="WCU177" s="436"/>
      <c r="WCV177" s="436"/>
      <c r="WCW177" s="436"/>
      <c r="WCX177" s="436"/>
      <c r="WCY177" s="436"/>
      <c r="WCZ177" s="436"/>
      <c r="WDA177" s="436"/>
      <c r="WDB177" s="436"/>
      <c r="WDC177" s="436"/>
      <c r="WDD177" s="436"/>
      <c r="WDE177" s="436"/>
      <c r="WDF177" s="436"/>
      <c r="WDG177" s="436"/>
      <c r="WDH177" s="436"/>
      <c r="WDI177" s="436"/>
      <c r="WDJ177" s="436"/>
      <c r="WDK177" s="436"/>
      <c r="WDL177" s="436"/>
      <c r="WDM177" s="436"/>
      <c r="WDN177" s="436"/>
      <c r="WDO177" s="436"/>
      <c r="WDP177" s="436"/>
      <c r="WDQ177" s="436"/>
      <c r="WDR177" s="436"/>
      <c r="WDS177" s="436"/>
      <c r="WDT177" s="436"/>
      <c r="WDU177" s="436"/>
      <c r="WDV177" s="436"/>
      <c r="WDW177" s="436"/>
      <c r="WDX177" s="436"/>
      <c r="WDY177" s="436"/>
      <c r="WDZ177" s="436"/>
      <c r="WEA177" s="436"/>
      <c r="WEB177" s="436"/>
      <c r="WEC177" s="436"/>
      <c r="WED177" s="436"/>
      <c r="WEE177" s="436"/>
      <c r="WEF177" s="436"/>
      <c r="WEG177" s="436"/>
      <c r="WEH177" s="436"/>
      <c r="WEI177" s="436"/>
      <c r="WEJ177" s="436"/>
      <c r="WEK177" s="436"/>
      <c r="WEL177" s="436"/>
      <c r="WEM177" s="436"/>
      <c r="WEN177" s="436"/>
      <c r="WEO177" s="436"/>
      <c r="WEP177" s="436"/>
      <c r="WEQ177" s="436"/>
      <c r="WER177" s="436"/>
      <c r="WES177" s="436"/>
      <c r="WET177" s="436"/>
      <c r="WEU177" s="436"/>
      <c r="WEV177" s="436"/>
      <c r="WEW177" s="436"/>
      <c r="WEX177" s="436"/>
      <c r="WEY177" s="436"/>
      <c r="WEZ177" s="436"/>
      <c r="WFA177" s="436"/>
      <c r="WFB177" s="436"/>
      <c r="WFC177" s="436"/>
      <c r="WFD177" s="436"/>
      <c r="WFE177" s="436"/>
      <c r="WFF177" s="436"/>
      <c r="WFG177" s="436"/>
      <c r="WFH177" s="436"/>
      <c r="WFI177" s="436"/>
      <c r="WFJ177" s="436"/>
      <c r="WFK177" s="436"/>
      <c r="WFL177" s="436"/>
      <c r="WFM177" s="436"/>
      <c r="WFN177" s="436"/>
      <c r="WFO177" s="436"/>
      <c r="WFP177" s="436"/>
      <c r="WFQ177" s="436"/>
      <c r="WFR177" s="436"/>
      <c r="WFS177" s="436"/>
      <c r="WFT177" s="436"/>
      <c r="WFU177" s="436"/>
      <c r="WFV177" s="436"/>
      <c r="WFW177" s="436"/>
      <c r="WFX177" s="436"/>
      <c r="WFY177" s="436"/>
      <c r="WFZ177" s="436"/>
      <c r="WGA177" s="436"/>
      <c r="WGB177" s="436"/>
      <c r="WGC177" s="436"/>
      <c r="WGD177" s="436"/>
      <c r="WGE177" s="436"/>
      <c r="WGF177" s="436"/>
      <c r="WGG177" s="436"/>
      <c r="WGH177" s="436"/>
      <c r="WGI177" s="436"/>
      <c r="WGJ177" s="436"/>
      <c r="WGK177" s="436"/>
      <c r="WGL177" s="436"/>
      <c r="WGM177" s="436"/>
      <c r="WGN177" s="436"/>
      <c r="WGO177" s="436"/>
      <c r="WGP177" s="436"/>
      <c r="WGQ177" s="436"/>
      <c r="WGR177" s="436"/>
      <c r="WGS177" s="436"/>
      <c r="WGT177" s="436"/>
      <c r="WGU177" s="436"/>
      <c r="WGV177" s="436"/>
      <c r="WGW177" s="436"/>
      <c r="WGX177" s="436"/>
      <c r="WGY177" s="436"/>
      <c r="WGZ177" s="436"/>
      <c r="WHA177" s="436"/>
      <c r="WHB177" s="436"/>
      <c r="WHC177" s="436"/>
      <c r="WHD177" s="436"/>
      <c r="WHE177" s="436"/>
      <c r="WHF177" s="436"/>
      <c r="WHG177" s="436"/>
      <c r="WHH177" s="436"/>
      <c r="WHI177" s="436"/>
      <c r="WHJ177" s="436"/>
      <c r="WHK177" s="436"/>
      <c r="WHL177" s="436"/>
      <c r="WHM177" s="436"/>
      <c r="WHN177" s="436"/>
      <c r="WHO177" s="436"/>
      <c r="WHP177" s="436"/>
      <c r="WHQ177" s="436"/>
      <c r="WHR177" s="436"/>
      <c r="WHS177" s="436"/>
      <c r="WHT177" s="436"/>
      <c r="WHU177" s="436"/>
      <c r="WHV177" s="436"/>
      <c r="WHW177" s="436"/>
      <c r="WHX177" s="436"/>
      <c r="WHY177" s="436"/>
      <c r="WHZ177" s="436"/>
      <c r="WIA177" s="436"/>
      <c r="WIB177" s="436"/>
      <c r="WIC177" s="436"/>
      <c r="WID177" s="436"/>
      <c r="WIE177" s="436"/>
      <c r="WIF177" s="436"/>
      <c r="WIG177" s="436"/>
      <c r="WIH177" s="436"/>
      <c r="WII177" s="436"/>
      <c r="WIJ177" s="436"/>
      <c r="WIK177" s="436"/>
      <c r="WIL177" s="436"/>
      <c r="WIM177" s="436"/>
      <c r="WIN177" s="436"/>
      <c r="WIO177" s="436"/>
      <c r="WIP177" s="436"/>
      <c r="WIQ177" s="436"/>
      <c r="WIR177" s="436"/>
      <c r="WIS177" s="436"/>
      <c r="WIT177" s="436"/>
      <c r="WIU177" s="436"/>
      <c r="WIV177" s="436"/>
      <c r="WIW177" s="436"/>
      <c r="WIX177" s="436"/>
      <c r="WIY177" s="436"/>
      <c r="WIZ177" s="436"/>
      <c r="WJA177" s="436"/>
      <c r="WJB177" s="436"/>
      <c r="WJC177" s="436"/>
      <c r="WJD177" s="436"/>
      <c r="WJE177" s="436"/>
      <c r="WJF177" s="436"/>
      <c r="WJG177" s="436"/>
      <c r="WJH177" s="436"/>
      <c r="WJI177" s="436"/>
      <c r="WJJ177" s="436"/>
      <c r="WJK177" s="436"/>
      <c r="WJL177" s="436"/>
      <c r="WJM177" s="436"/>
      <c r="WJN177" s="436"/>
      <c r="WJO177" s="436"/>
      <c r="WJP177" s="436"/>
      <c r="WJQ177" s="436"/>
      <c r="WJR177" s="436"/>
      <c r="WJS177" s="436"/>
      <c r="WJT177" s="436"/>
      <c r="WJU177" s="436"/>
      <c r="WJV177" s="436"/>
      <c r="WJW177" s="436"/>
      <c r="WJX177" s="436"/>
      <c r="WJY177" s="436"/>
      <c r="WJZ177" s="436"/>
      <c r="WKA177" s="436"/>
      <c r="WKB177" s="436"/>
      <c r="WKC177" s="436"/>
      <c r="WKD177" s="436"/>
      <c r="WKE177" s="436"/>
      <c r="WKF177" s="436"/>
      <c r="WKG177" s="436"/>
      <c r="WKH177" s="436"/>
      <c r="WKI177" s="436"/>
      <c r="WKJ177" s="436"/>
      <c r="WKK177" s="436"/>
      <c r="WKL177" s="436"/>
      <c r="WKM177" s="436"/>
      <c r="WKN177" s="436"/>
      <c r="WKO177" s="436"/>
      <c r="WKP177" s="436"/>
      <c r="WKQ177" s="436"/>
      <c r="WKR177" s="436"/>
      <c r="WKS177" s="436"/>
      <c r="WKT177" s="436"/>
      <c r="WKU177" s="436"/>
      <c r="WKV177" s="436"/>
      <c r="WKW177" s="436"/>
      <c r="WKX177" s="436"/>
      <c r="WKY177" s="436"/>
      <c r="WKZ177" s="436"/>
      <c r="WLA177" s="436"/>
      <c r="WLB177" s="436"/>
      <c r="WLC177" s="436"/>
      <c r="WLD177" s="436"/>
      <c r="WLE177" s="436"/>
      <c r="WLF177" s="436"/>
      <c r="WLG177" s="436"/>
      <c r="WLH177" s="436"/>
      <c r="WLI177" s="436"/>
      <c r="WLJ177" s="436"/>
      <c r="WLK177" s="436"/>
      <c r="WLL177" s="436"/>
      <c r="WLM177" s="436"/>
      <c r="WLN177" s="436"/>
      <c r="WLO177" s="436"/>
      <c r="WLV177" s="436"/>
      <c r="WLW177" s="436"/>
      <c r="WLX177" s="436"/>
      <c r="WLY177" s="436"/>
      <c r="WLZ177" s="436"/>
      <c r="WMA177" s="436"/>
      <c r="WMB177" s="436"/>
      <c r="WMC177" s="436"/>
      <c r="WMD177" s="436"/>
      <c r="WME177" s="436"/>
      <c r="WMF177" s="436"/>
      <c r="WMG177" s="436"/>
      <c r="WMH177" s="436"/>
      <c r="WMI177" s="436"/>
      <c r="WMJ177" s="436"/>
      <c r="WMK177" s="436"/>
      <c r="WML177" s="436"/>
      <c r="WMM177" s="436"/>
      <c r="WMN177" s="436"/>
      <c r="WMO177" s="436"/>
      <c r="WMP177" s="436"/>
      <c r="WMQ177" s="436"/>
      <c r="WMR177" s="436"/>
      <c r="WMS177" s="436"/>
      <c r="WMT177" s="436"/>
      <c r="WMU177" s="436"/>
      <c r="WMV177" s="436"/>
      <c r="WMW177" s="436"/>
      <c r="WMX177" s="436"/>
      <c r="WMY177" s="436"/>
      <c r="WMZ177" s="436"/>
      <c r="WNA177" s="436"/>
      <c r="WNB177" s="436"/>
      <c r="WNC177" s="436"/>
      <c r="WND177" s="436"/>
      <c r="WNE177" s="436"/>
      <c r="WNF177" s="436"/>
      <c r="WNG177" s="436"/>
      <c r="WNH177" s="436"/>
      <c r="WNI177" s="436"/>
      <c r="WNJ177" s="436"/>
      <c r="WNK177" s="436"/>
      <c r="WNL177" s="436"/>
      <c r="WNM177" s="436"/>
      <c r="WNN177" s="436"/>
      <c r="WNO177" s="436"/>
      <c r="WNP177" s="436"/>
      <c r="WNQ177" s="436"/>
      <c r="WNR177" s="436"/>
      <c r="WNS177" s="436"/>
      <c r="WNT177" s="436"/>
      <c r="WNU177" s="436"/>
      <c r="WNV177" s="436"/>
      <c r="WNW177" s="436"/>
      <c r="WNX177" s="436"/>
      <c r="WNY177" s="436"/>
      <c r="WNZ177" s="436"/>
      <c r="WOA177" s="436"/>
      <c r="WOB177" s="436"/>
      <c r="WOC177" s="436"/>
      <c r="WOD177" s="436"/>
      <c r="WOE177" s="436"/>
      <c r="WOF177" s="436"/>
      <c r="WOG177" s="436"/>
      <c r="WOH177" s="436"/>
      <c r="WOI177" s="436"/>
      <c r="WOJ177" s="436"/>
      <c r="WOK177" s="436"/>
      <c r="WOL177" s="436"/>
      <c r="WOM177" s="436"/>
      <c r="WON177" s="436"/>
      <c r="WOO177" s="436"/>
      <c r="WOP177" s="436"/>
      <c r="WOQ177" s="436"/>
      <c r="WOR177" s="436"/>
      <c r="WOS177" s="436"/>
      <c r="WOT177" s="436"/>
      <c r="WOU177" s="436"/>
      <c r="WOV177" s="436"/>
      <c r="WOW177" s="436"/>
      <c r="WOX177" s="436"/>
      <c r="WOY177" s="436"/>
      <c r="WOZ177" s="436"/>
      <c r="WPA177" s="436"/>
      <c r="WPB177" s="436"/>
      <c r="WPC177" s="436"/>
      <c r="WPD177" s="436"/>
      <c r="WPE177" s="436"/>
      <c r="WPF177" s="436"/>
      <c r="WPG177" s="436"/>
      <c r="WPH177" s="436"/>
      <c r="WPI177" s="436"/>
      <c r="WPJ177" s="436"/>
      <c r="WPK177" s="436"/>
      <c r="WPL177" s="436"/>
      <c r="WPM177" s="436"/>
      <c r="WPN177" s="436"/>
      <c r="WPO177" s="436"/>
      <c r="WPP177" s="436"/>
      <c r="WPQ177" s="436"/>
      <c r="WPR177" s="436"/>
      <c r="WPS177" s="436"/>
      <c r="WPT177" s="436"/>
      <c r="WPU177" s="436"/>
      <c r="WPV177" s="436"/>
      <c r="WPW177" s="436"/>
      <c r="WPX177" s="436"/>
      <c r="WPY177" s="436"/>
      <c r="WPZ177" s="436"/>
      <c r="WQA177" s="436"/>
      <c r="WQB177" s="436"/>
      <c r="WQC177" s="436"/>
      <c r="WQD177" s="436"/>
      <c r="WQE177" s="436"/>
      <c r="WQF177" s="436"/>
      <c r="WQG177" s="436"/>
      <c r="WQH177" s="436"/>
      <c r="WQI177" s="436"/>
      <c r="WQJ177" s="436"/>
      <c r="WQK177" s="436"/>
      <c r="WQL177" s="436"/>
      <c r="WQM177" s="436"/>
      <c r="WQN177" s="436"/>
      <c r="WQO177" s="436"/>
      <c r="WQP177" s="436"/>
      <c r="WQQ177" s="436"/>
      <c r="WQR177" s="436"/>
      <c r="WQS177" s="436"/>
      <c r="WQT177" s="436"/>
      <c r="WQU177" s="436"/>
      <c r="WQV177" s="436"/>
      <c r="WQW177" s="436"/>
      <c r="WQX177" s="436"/>
      <c r="WQY177" s="436"/>
      <c r="WQZ177" s="436"/>
      <c r="WRA177" s="436"/>
      <c r="WRB177" s="436"/>
      <c r="WRC177" s="436"/>
      <c r="WRD177" s="436"/>
      <c r="WRE177" s="436"/>
      <c r="WRF177" s="436"/>
      <c r="WRG177" s="436"/>
      <c r="WRH177" s="436"/>
      <c r="WRI177" s="436"/>
      <c r="WRJ177" s="436"/>
      <c r="WRK177" s="436"/>
      <c r="WRL177" s="436"/>
      <c r="WRM177" s="436"/>
      <c r="WRN177" s="436"/>
      <c r="WRO177" s="436"/>
      <c r="WRP177" s="436"/>
      <c r="WRQ177" s="436"/>
      <c r="WRR177" s="436"/>
      <c r="WRS177" s="436"/>
      <c r="WRT177" s="436"/>
      <c r="WRU177" s="436"/>
      <c r="WRV177" s="436"/>
      <c r="WRW177" s="436"/>
      <c r="WRX177" s="436"/>
      <c r="WRY177" s="436"/>
      <c r="WRZ177" s="436"/>
      <c r="WSA177" s="436"/>
      <c r="WSB177" s="436"/>
      <c r="WSC177" s="436"/>
      <c r="WSD177" s="436"/>
      <c r="WSE177" s="436"/>
      <c r="WSF177" s="436"/>
      <c r="WSG177" s="436"/>
      <c r="WSH177" s="436"/>
      <c r="WSI177" s="436"/>
      <c r="WSJ177" s="436"/>
      <c r="WSK177" s="436"/>
      <c r="WSL177" s="436"/>
      <c r="WSM177" s="436"/>
      <c r="WSN177" s="436"/>
      <c r="WSO177" s="436"/>
      <c r="WSP177" s="436"/>
      <c r="WSQ177" s="436"/>
      <c r="WSR177" s="436"/>
      <c r="WSS177" s="436"/>
      <c r="WST177" s="436"/>
      <c r="WSU177" s="436"/>
      <c r="WSV177" s="436"/>
      <c r="WSW177" s="436"/>
      <c r="WSX177" s="436"/>
      <c r="WSY177" s="436"/>
      <c r="WSZ177" s="436"/>
      <c r="WTA177" s="436"/>
      <c r="WTB177" s="436"/>
      <c r="WTC177" s="436"/>
      <c r="WTD177" s="436"/>
      <c r="WTE177" s="436"/>
      <c r="WTF177" s="436"/>
      <c r="WTG177" s="436"/>
      <c r="WTH177" s="436"/>
      <c r="WTI177" s="436"/>
      <c r="WTJ177" s="436"/>
      <c r="WTK177" s="436"/>
      <c r="WTL177" s="436"/>
      <c r="WTM177" s="436"/>
      <c r="WTN177" s="436"/>
      <c r="WTO177" s="436"/>
      <c r="WTP177" s="436"/>
      <c r="WTQ177" s="436"/>
      <c r="WTR177" s="436"/>
      <c r="WTS177" s="436"/>
      <c r="WTT177" s="436"/>
      <c r="WTU177" s="436"/>
      <c r="WTV177" s="436"/>
      <c r="WTW177" s="436"/>
      <c r="WTX177" s="436"/>
      <c r="WTY177" s="436"/>
      <c r="WTZ177" s="436"/>
      <c r="WUA177" s="436"/>
      <c r="WUB177" s="436"/>
      <c r="WUC177" s="436"/>
      <c r="WUD177" s="436"/>
      <c r="WUE177" s="436"/>
      <c r="WUF177" s="436"/>
      <c r="WUG177" s="436"/>
      <c r="WUH177" s="436"/>
      <c r="WUI177" s="436"/>
      <c r="WUJ177" s="436"/>
      <c r="WUK177" s="436"/>
      <c r="WUL177" s="436"/>
      <c r="WUM177" s="436"/>
      <c r="WUN177" s="436"/>
      <c r="WUO177" s="436"/>
      <c r="WUP177" s="436"/>
      <c r="WUQ177" s="436"/>
      <c r="WUR177" s="436"/>
      <c r="WUS177" s="436"/>
      <c r="WUT177" s="436"/>
      <c r="WUU177" s="436"/>
      <c r="WUV177" s="436"/>
      <c r="WUW177" s="436"/>
      <c r="WUX177" s="436"/>
      <c r="WUY177" s="436"/>
      <c r="WUZ177" s="436"/>
      <c r="WVA177" s="436"/>
      <c r="WVB177" s="436"/>
      <c r="WVC177" s="436"/>
      <c r="WVD177" s="436"/>
      <c r="WVE177" s="436"/>
      <c r="WVF177" s="436"/>
      <c r="WVG177" s="436"/>
      <c r="WVH177" s="436"/>
      <c r="WVI177" s="436"/>
      <c r="WVJ177" s="436"/>
      <c r="WVK177" s="436"/>
      <c r="WVR177" s="436"/>
      <c r="WVS177" s="436"/>
      <c r="WVT177" s="436"/>
      <c r="WVU177" s="436"/>
      <c r="WVV177" s="436"/>
      <c r="WVW177" s="436"/>
      <c r="WVX177" s="436"/>
      <c r="WVY177" s="436"/>
      <c r="WVZ177" s="436"/>
      <c r="WWA177" s="436"/>
      <c r="WWB177" s="436"/>
      <c r="WWC177" s="436"/>
      <c r="WWD177" s="436"/>
      <c r="WWE177" s="436"/>
      <c r="WWF177" s="436"/>
      <c r="WWG177" s="436"/>
      <c r="WWH177" s="436"/>
      <c r="WWI177" s="436"/>
      <c r="WWJ177" s="436"/>
      <c r="WWK177" s="436"/>
      <c r="WWL177" s="436"/>
      <c r="WWM177" s="436"/>
      <c r="WWN177" s="436"/>
      <c r="WWO177" s="436"/>
      <c r="WWP177" s="436"/>
      <c r="WWQ177" s="436"/>
      <c r="WWR177" s="436"/>
      <c r="WWS177" s="436"/>
      <c r="WWT177" s="436"/>
      <c r="WWU177" s="436"/>
      <c r="WWV177" s="436"/>
      <c r="WWW177" s="436"/>
      <c r="WWX177" s="436"/>
      <c r="WWY177" s="436"/>
      <c r="WWZ177" s="436"/>
      <c r="WXA177" s="436"/>
      <c r="WXB177" s="436"/>
      <c r="WXC177" s="436"/>
      <c r="WXD177" s="436"/>
      <c r="WXE177" s="436"/>
      <c r="WXF177" s="436"/>
      <c r="WXG177" s="436"/>
      <c r="WXH177" s="436"/>
      <c r="WXI177" s="436"/>
      <c r="WXJ177" s="436"/>
      <c r="WXK177" s="436"/>
      <c r="WXL177" s="436"/>
      <c r="WXM177" s="436"/>
      <c r="WXN177" s="436"/>
      <c r="WXO177" s="436"/>
      <c r="WXP177" s="436"/>
      <c r="WXQ177" s="436"/>
      <c r="WXR177" s="436"/>
      <c r="WXS177" s="436"/>
      <c r="WXT177" s="436"/>
      <c r="WXU177" s="436"/>
      <c r="WXV177" s="436"/>
      <c r="WXW177" s="436"/>
      <c r="WXX177" s="436"/>
      <c r="WXY177" s="436"/>
      <c r="WXZ177" s="436"/>
      <c r="WYA177" s="436"/>
      <c r="WYB177" s="436"/>
      <c r="WYC177" s="436"/>
      <c r="WYD177" s="436"/>
      <c r="WYE177" s="436"/>
      <c r="WYF177" s="436"/>
      <c r="WYG177" s="436"/>
      <c r="WYH177" s="436"/>
      <c r="WYI177" s="436"/>
      <c r="WYJ177" s="436"/>
      <c r="WYK177" s="436"/>
      <c r="WYL177" s="436"/>
      <c r="WYM177" s="436"/>
      <c r="WYN177" s="436"/>
      <c r="WYO177" s="436"/>
      <c r="WYP177" s="436"/>
      <c r="WYQ177" s="436"/>
      <c r="WYR177" s="436"/>
      <c r="WYS177" s="436"/>
      <c r="WYT177" s="436"/>
      <c r="WYU177" s="436"/>
      <c r="WYV177" s="436"/>
      <c r="WYW177" s="436"/>
      <c r="WYX177" s="436"/>
      <c r="WYY177" s="436"/>
      <c r="WYZ177" s="436"/>
      <c r="WZA177" s="436"/>
      <c r="WZB177" s="436"/>
      <c r="WZC177" s="436"/>
      <c r="WZD177" s="436"/>
      <c r="WZE177" s="436"/>
      <c r="WZF177" s="436"/>
      <c r="WZG177" s="436"/>
      <c r="WZH177" s="436"/>
      <c r="WZI177" s="436"/>
      <c r="WZJ177" s="436"/>
      <c r="WZK177" s="436"/>
      <c r="WZL177" s="436"/>
      <c r="WZM177" s="436"/>
      <c r="WZN177" s="436"/>
      <c r="WZO177" s="436"/>
      <c r="WZP177" s="436"/>
      <c r="WZQ177" s="436"/>
      <c r="WZR177" s="436"/>
      <c r="WZS177" s="436"/>
      <c r="WZT177" s="436"/>
      <c r="WZU177" s="436"/>
      <c r="WZV177" s="436"/>
      <c r="WZW177" s="436"/>
      <c r="WZX177" s="436"/>
      <c r="WZY177" s="436"/>
      <c r="WZZ177" s="436"/>
      <c r="XAA177" s="436"/>
      <c r="XAB177" s="436"/>
      <c r="XAC177" s="436"/>
      <c r="XAD177" s="436"/>
      <c r="XAE177" s="436"/>
      <c r="XAF177" s="436"/>
      <c r="XAG177" s="436"/>
      <c r="XAH177" s="436"/>
      <c r="XAI177" s="436"/>
      <c r="XAJ177" s="436"/>
      <c r="XAK177" s="436"/>
      <c r="XAL177" s="436"/>
      <c r="XAM177" s="436"/>
      <c r="XAN177" s="436"/>
      <c r="XAO177" s="436"/>
      <c r="XAP177" s="436"/>
      <c r="XAQ177" s="436"/>
      <c r="XAR177" s="436"/>
      <c r="XAS177" s="436"/>
      <c r="XAT177" s="436"/>
      <c r="XAU177" s="436"/>
      <c r="XAV177" s="436"/>
      <c r="XAW177" s="436"/>
      <c r="XAX177" s="436"/>
      <c r="XAY177" s="436"/>
      <c r="XAZ177" s="436"/>
      <c r="XBA177" s="436"/>
      <c r="XBB177" s="436"/>
      <c r="XBC177" s="436"/>
      <c r="XBD177" s="436"/>
      <c r="XBE177" s="436"/>
      <c r="XBF177" s="436"/>
      <c r="XBG177" s="436"/>
      <c r="XBH177" s="436"/>
      <c r="XBI177" s="436"/>
      <c r="XBJ177" s="436"/>
      <c r="XBK177" s="436"/>
      <c r="XBL177" s="436"/>
      <c r="XBM177" s="436"/>
      <c r="XBN177" s="436"/>
      <c r="XBO177" s="436"/>
      <c r="XBP177" s="436"/>
      <c r="XBQ177" s="436"/>
      <c r="XBR177" s="436"/>
      <c r="XBS177" s="436"/>
      <c r="XBT177" s="436"/>
      <c r="XBU177" s="436"/>
      <c r="XBV177" s="436"/>
      <c r="XBW177" s="436"/>
      <c r="XBX177" s="436"/>
      <c r="XBY177" s="436"/>
      <c r="XBZ177" s="436"/>
      <c r="XCA177" s="436"/>
      <c r="XCB177" s="436"/>
      <c r="XCC177" s="436"/>
      <c r="XCD177" s="436"/>
      <c r="XCE177" s="436"/>
      <c r="XCF177" s="436"/>
      <c r="XCG177" s="436"/>
      <c r="XCH177" s="436"/>
      <c r="XCI177" s="436"/>
      <c r="XCJ177" s="436"/>
      <c r="XCK177" s="436"/>
      <c r="XCL177" s="436"/>
      <c r="XCM177" s="436"/>
      <c r="XCN177" s="436"/>
      <c r="XCO177" s="436"/>
      <c r="XCP177" s="436"/>
      <c r="XCQ177" s="436"/>
      <c r="XCR177" s="436"/>
      <c r="XCS177" s="436"/>
      <c r="XCT177" s="436"/>
      <c r="XCU177" s="436"/>
      <c r="XCV177" s="436"/>
      <c r="XCW177" s="436"/>
      <c r="XCX177" s="436"/>
      <c r="XCY177" s="436"/>
      <c r="XCZ177" s="436"/>
      <c r="XDA177" s="436"/>
      <c r="XDB177" s="436"/>
      <c r="XDC177" s="436"/>
      <c r="XDD177" s="436"/>
      <c r="XDE177" s="436"/>
      <c r="XDF177" s="436"/>
      <c r="XDG177" s="436"/>
      <c r="XDH177" s="436"/>
      <c r="XDI177" s="436"/>
      <c r="XDJ177" s="436"/>
      <c r="XDK177" s="436"/>
      <c r="XDL177" s="436"/>
      <c r="XDM177" s="436"/>
      <c r="XDN177" s="436"/>
      <c r="XDO177" s="436"/>
      <c r="XDP177" s="436"/>
      <c r="XDQ177" s="436"/>
      <c r="XDR177" s="436"/>
      <c r="XDS177" s="436"/>
      <c r="XDT177" s="436"/>
      <c r="XDU177" s="436"/>
      <c r="XDV177" s="436"/>
      <c r="XDW177" s="436"/>
      <c r="XDX177" s="436"/>
      <c r="XDY177" s="436"/>
      <c r="XDZ177" s="436"/>
      <c r="XEA177" s="436"/>
      <c r="XEB177" s="436"/>
      <c r="XEC177" s="436"/>
      <c r="XED177" s="436"/>
      <c r="XEE177" s="436"/>
      <c r="XEF177" s="436"/>
      <c r="XEG177" s="436"/>
      <c r="XEH177" s="436"/>
      <c r="XEI177" s="436"/>
      <c r="XEJ177" s="436"/>
      <c r="XEK177" s="436"/>
      <c r="XEL177" s="436"/>
      <c r="XEM177" s="436"/>
      <c r="XEN177" s="436"/>
      <c r="XEO177" s="436"/>
      <c r="XEP177" s="436"/>
      <c r="XEQ177" s="436"/>
      <c r="XER177" s="436"/>
      <c r="XES177" s="436"/>
      <c r="XET177" s="436"/>
      <c r="XEU177" s="436"/>
      <c r="XEV177" s="436"/>
      <c r="XEW177" s="436"/>
      <c r="XEX177" s="436"/>
      <c r="XEY177" s="436"/>
      <c r="XEZ177" s="436"/>
      <c r="XFA177" s="436"/>
      <c r="XFB177" s="436"/>
      <c r="XFC177" s="436"/>
    </row>
    <row r="178" spans="1:16383" ht="30.75" x14ac:dyDescent="0.25">
      <c r="A178" s="380" t="s">
        <v>587</v>
      </c>
      <c r="B178" s="399">
        <v>2940000000</v>
      </c>
      <c r="C178" s="399">
        <v>200</v>
      </c>
      <c r="D178" s="383">
        <f>1658432-504000</f>
        <v>1154432</v>
      </c>
      <c r="E178" s="383">
        <v>1731403</v>
      </c>
      <c r="F178" s="383">
        <v>1724769</v>
      </c>
      <c r="G178" s="433">
        <v>-504000</v>
      </c>
      <c r="H178" s="434"/>
      <c r="I178" s="434"/>
      <c r="J178" s="433"/>
      <c r="K178" s="433"/>
      <c r="L178" s="433"/>
      <c r="M178" s="433"/>
      <c r="N178" s="434"/>
      <c r="O178" s="434"/>
      <c r="P178" s="434"/>
      <c r="Q178" s="434"/>
      <c r="R178" s="434"/>
      <c r="S178" s="434"/>
      <c r="T178" s="434"/>
      <c r="U178" s="434"/>
      <c r="V178" s="434"/>
      <c r="W178" s="434"/>
      <c r="X178" s="434"/>
      <c r="Y178" s="434"/>
      <c r="Z178" s="434"/>
      <c r="AA178" s="434"/>
      <c r="AB178" s="434"/>
      <c r="AC178" s="434"/>
      <c r="AD178" s="434"/>
      <c r="AE178" s="434"/>
      <c r="AF178" s="434"/>
      <c r="AG178" s="434"/>
      <c r="AH178" s="434"/>
      <c r="AI178" s="434"/>
      <c r="AJ178" s="434"/>
      <c r="AK178" s="434"/>
      <c r="AL178" s="434"/>
      <c r="AM178" s="434"/>
      <c r="AN178" s="434"/>
      <c r="AO178" s="434"/>
      <c r="AP178" s="434"/>
      <c r="AQ178" s="434"/>
      <c r="AR178" s="434"/>
      <c r="AS178" s="434"/>
      <c r="AT178" s="434"/>
      <c r="AU178" s="434"/>
      <c r="AV178" s="434"/>
      <c r="AW178" s="434"/>
      <c r="AX178" s="434"/>
      <c r="AY178" s="434"/>
      <c r="AZ178" s="434"/>
      <c r="BA178" s="434"/>
      <c r="BB178" s="434"/>
      <c r="BC178" s="434"/>
      <c r="BD178" s="434"/>
      <c r="BE178" s="434"/>
      <c r="BF178" s="434"/>
      <c r="BG178" s="434"/>
      <c r="BH178" s="434"/>
      <c r="BI178" s="434"/>
      <c r="BJ178" s="434"/>
      <c r="BK178" s="434"/>
      <c r="BL178" s="434"/>
      <c r="BM178" s="434"/>
      <c r="BN178" s="434"/>
      <c r="BO178" s="434"/>
      <c r="BP178" s="434"/>
      <c r="BQ178" s="434"/>
      <c r="BR178" s="434"/>
      <c r="BS178" s="434"/>
      <c r="BT178" s="434"/>
      <c r="BU178" s="434"/>
      <c r="BV178" s="434"/>
      <c r="BW178" s="434"/>
      <c r="BX178" s="434"/>
      <c r="BY178" s="434"/>
      <c r="BZ178" s="434"/>
      <c r="CA178" s="434"/>
      <c r="CB178" s="434"/>
      <c r="CC178" s="434"/>
      <c r="CD178" s="434"/>
      <c r="CE178" s="434"/>
      <c r="CF178" s="434"/>
      <c r="CG178" s="434"/>
      <c r="CH178" s="434"/>
      <c r="CI178" s="434"/>
      <c r="CJ178" s="434"/>
      <c r="CK178" s="434"/>
      <c r="CL178" s="434"/>
      <c r="CM178" s="434"/>
      <c r="CN178" s="434"/>
      <c r="CO178" s="434"/>
      <c r="CP178" s="434"/>
      <c r="CQ178" s="434"/>
      <c r="CR178" s="434"/>
      <c r="CS178" s="434"/>
      <c r="CT178" s="434"/>
      <c r="CU178" s="434"/>
      <c r="CV178" s="434"/>
      <c r="CW178" s="434"/>
      <c r="CX178" s="434"/>
      <c r="CY178" s="434"/>
      <c r="CZ178" s="434"/>
      <c r="DA178" s="434"/>
      <c r="DB178" s="434"/>
      <c r="DC178" s="434"/>
      <c r="DD178" s="434"/>
      <c r="DE178" s="434"/>
      <c r="DF178" s="434"/>
      <c r="DG178" s="434"/>
      <c r="DH178" s="434"/>
      <c r="DI178" s="434"/>
      <c r="DJ178" s="434"/>
      <c r="DK178" s="434"/>
      <c r="DL178" s="434"/>
      <c r="DM178" s="434"/>
      <c r="DN178" s="434"/>
      <c r="DO178" s="434"/>
      <c r="DP178" s="434"/>
      <c r="DQ178" s="434"/>
      <c r="DR178" s="434"/>
      <c r="DS178" s="434"/>
      <c r="DT178" s="434"/>
      <c r="DU178" s="434"/>
      <c r="DV178" s="434"/>
      <c r="DW178" s="434"/>
      <c r="DX178" s="434"/>
      <c r="DY178" s="434"/>
      <c r="DZ178" s="434"/>
      <c r="EA178" s="434"/>
      <c r="EB178" s="434"/>
      <c r="EC178" s="434"/>
      <c r="ED178" s="434"/>
      <c r="EE178" s="434"/>
      <c r="EF178" s="434"/>
      <c r="EG178" s="434"/>
      <c r="EH178" s="434"/>
      <c r="EI178" s="434"/>
      <c r="EJ178" s="434"/>
      <c r="EK178" s="434"/>
      <c r="EL178" s="434"/>
      <c r="EM178" s="434"/>
      <c r="EN178" s="434"/>
      <c r="EO178" s="434"/>
      <c r="EP178" s="434"/>
      <c r="EQ178" s="434"/>
      <c r="ER178" s="434"/>
      <c r="ES178" s="434"/>
      <c r="ET178" s="434"/>
      <c r="EU178" s="434"/>
      <c r="EV178" s="434"/>
      <c r="EW178" s="434"/>
      <c r="EX178" s="434"/>
      <c r="EY178" s="434"/>
      <c r="EZ178" s="434"/>
      <c r="FA178" s="434"/>
      <c r="FB178" s="434"/>
      <c r="FC178" s="434"/>
      <c r="FD178" s="434"/>
      <c r="FE178" s="434"/>
      <c r="FF178" s="434"/>
      <c r="FG178" s="434"/>
      <c r="FH178" s="434"/>
      <c r="FI178" s="434"/>
      <c r="FJ178" s="434"/>
      <c r="FK178" s="434"/>
      <c r="FL178" s="434"/>
      <c r="FM178" s="434"/>
      <c r="FN178" s="434"/>
      <c r="FO178" s="434"/>
      <c r="FP178" s="434"/>
      <c r="FQ178" s="434"/>
      <c r="FR178" s="434"/>
      <c r="FS178" s="434"/>
      <c r="FT178" s="434"/>
      <c r="FU178" s="434"/>
      <c r="FV178" s="434"/>
      <c r="FW178" s="434"/>
      <c r="FX178" s="434"/>
      <c r="FY178" s="434"/>
      <c r="FZ178" s="434"/>
      <c r="GA178" s="434"/>
      <c r="GB178" s="434"/>
      <c r="GC178" s="434"/>
      <c r="GD178" s="434"/>
      <c r="GE178" s="434"/>
      <c r="GF178" s="434"/>
      <c r="GG178" s="434"/>
      <c r="GH178" s="434"/>
      <c r="GI178" s="434"/>
      <c r="GJ178" s="434"/>
      <c r="GK178" s="434"/>
      <c r="GL178" s="434"/>
      <c r="GM178" s="434"/>
      <c r="GN178" s="434"/>
      <c r="GO178" s="434"/>
      <c r="GP178" s="434"/>
      <c r="GQ178" s="434"/>
      <c r="GR178" s="434"/>
      <c r="GS178" s="434"/>
      <c r="GT178" s="434"/>
      <c r="GU178" s="434"/>
      <c r="GV178" s="434"/>
      <c r="GW178" s="434"/>
      <c r="GX178" s="434"/>
      <c r="GY178" s="434"/>
      <c r="GZ178" s="434"/>
      <c r="HA178" s="434"/>
      <c r="HB178" s="434"/>
      <c r="HC178" s="434"/>
      <c r="HD178" s="434"/>
      <c r="HE178" s="434"/>
      <c r="HF178" s="434"/>
      <c r="HG178" s="434"/>
      <c r="HH178" s="434"/>
      <c r="HI178" s="434"/>
      <c r="HJ178" s="434"/>
      <c r="HK178" s="434"/>
      <c r="HL178" s="434"/>
      <c r="HM178" s="434"/>
      <c r="HN178" s="434"/>
      <c r="HO178" s="434"/>
      <c r="HP178" s="434"/>
      <c r="HQ178" s="434"/>
      <c r="HR178" s="434"/>
      <c r="HS178" s="434"/>
      <c r="HT178" s="434"/>
      <c r="HU178" s="434"/>
      <c r="HV178" s="434"/>
      <c r="HW178" s="434"/>
      <c r="HX178" s="434"/>
      <c r="HY178" s="434"/>
      <c r="HZ178" s="434"/>
      <c r="IA178" s="434"/>
      <c r="IB178" s="434"/>
      <c r="IC178" s="434"/>
      <c r="ID178" s="434"/>
      <c r="IE178" s="434"/>
      <c r="IF178" s="434"/>
      <c r="IG178" s="434"/>
      <c r="IH178" s="434"/>
      <c r="II178" s="434"/>
      <c r="IJ178" s="434"/>
      <c r="IK178" s="434"/>
      <c r="IL178" s="434"/>
      <c r="IM178" s="434"/>
      <c r="IN178" s="434"/>
      <c r="IO178" s="434"/>
      <c r="IP178" s="434"/>
      <c r="IQ178" s="434"/>
      <c r="IR178" s="434"/>
      <c r="IS178" s="434"/>
      <c r="IT178" s="434"/>
      <c r="IU178" s="434"/>
      <c r="IV178" s="434"/>
      <c r="IW178" s="434"/>
      <c r="IX178" s="434"/>
      <c r="IY178" s="434"/>
      <c r="JF178" s="434"/>
      <c r="JG178" s="434"/>
      <c r="JH178" s="434"/>
      <c r="JI178" s="434"/>
      <c r="JJ178" s="434"/>
      <c r="JK178" s="434"/>
      <c r="JL178" s="434"/>
      <c r="JM178" s="434"/>
      <c r="JN178" s="434"/>
      <c r="JO178" s="434"/>
      <c r="JP178" s="434"/>
      <c r="JQ178" s="434"/>
      <c r="JR178" s="434"/>
      <c r="JS178" s="434"/>
      <c r="JT178" s="434"/>
      <c r="JU178" s="434"/>
      <c r="JV178" s="434"/>
      <c r="JW178" s="434"/>
      <c r="JX178" s="434"/>
      <c r="JY178" s="434"/>
      <c r="JZ178" s="434"/>
      <c r="KA178" s="434"/>
      <c r="KB178" s="434"/>
      <c r="KC178" s="434"/>
      <c r="KD178" s="434"/>
      <c r="KE178" s="434"/>
      <c r="KF178" s="434"/>
      <c r="KG178" s="434"/>
      <c r="KH178" s="434"/>
      <c r="KI178" s="434"/>
      <c r="KJ178" s="434"/>
      <c r="KK178" s="434"/>
      <c r="KL178" s="434"/>
      <c r="KM178" s="434"/>
      <c r="KN178" s="434"/>
      <c r="KO178" s="434"/>
      <c r="KP178" s="434"/>
      <c r="KQ178" s="434"/>
      <c r="KR178" s="434"/>
      <c r="KS178" s="434"/>
      <c r="KT178" s="434"/>
      <c r="KU178" s="434"/>
      <c r="KV178" s="434"/>
      <c r="KW178" s="434"/>
      <c r="KX178" s="434"/>
      <c r="KY178" s="434"/>
      <c r="KZ178" s="434"/>
      <c r="LA178" s="434"/>
      <c r="LB178" s="434"/>
      <c r="LC178" s="434"/>
      <c r="LD178" s="434"/>
      <c r="LE178" s="434"/>
      <c r="LF178" s="434"/>
      <c r="LG178" s="434"/>
      <c r="LH178" s="434"/>
      <c r="LI178" s="434"/>
      <c r="LJ178" s="434"/>
      <c r="LK178" s="434"/>
      <c r="LL178" s="434"/>
      <c r="LM178" s="434"/>
      <c r="LN178" s="434"/>
      <c r="LO178" s="434"/>
      <c r="LP178" s="434"/>
      <c r="LQ178" s="434"/>
      <c r="LR178" s="434"/>
      <c r="LS178" s="434"/>
      <c r="LT178" s="434"/>
      <c r="LU178" s="434"/>
      <c r="LV178" s="434"/>
      <c r="LW178" s="434"/>
      <c r="LX178" s="434"/>
      <c r="LY178" s="434"/>
      <c r="LZ178" s="434"/>
      <c r="MA178" s="434"/>
      <c r="MB178" s="434"/>
      <c r="MC178" s="434"/>
      <c r="MD178" s="434"/>
      <c r="ME178" s="434"/>
      <c r="MF178" s="434"/>
      <c r="MG178" s="434"/>
      <c r="MH178" s="434"/>
      <c r="MI178" s="434"/>
      <c r="MJ178" s="434"/>
      <c r="MK178" s="434"/>
      <c r="ML178" s="434"/>
      <c r="MM178" s="434"/>
      <c r="MN178" s="434"/>
      <c r="MO178" s="434"/>
      <c r="MP178" s="434"/>
      <c r="MQ178" s="434"/>
      <c r="MR178" s="434"/>
      <c r="MS178" s="434"/>
      <c r="MT178" s="434"/>
      <c r="MU178" s="434"/>
      <c r="MV178" s="434"/>
      <c r="MW178" s="434"/>
      <c r="MX178" s="434"/>
      <c r="MY178" s="434"/>
      <c r="MZ178" s="434"/>
      <c r="NA178" s="434"/>
      <c r="NB178" s="434"/>
      <c r="NC178" s="434"/>
      <c r="ND178" s="434"/>
      <c r="NE178" s="434"/>
      <c r="NF178" s="434"/>
      <c r="NG178" s="434"/>
      <c r="NH178" s="434"/>
      <c r="NI178" s="434"/>
      <c r="NJ178" s="434"/>
      <c r="NK178" s="434"/>
      <c r="NL178" s="434"/>
      <c r="NM178" s="434"/>
      <c r="NN178" s="434"/>
      <c r="NO178" s="434"/>
      <c r="NP178" s="434"/>
      <c r="NQ178" s="434"/>
      <c r="NR178" s="434"/>
      <c r="NS178" s="434"/>
      <c r="NT178" s="434"/>
      <c r="NU178" s="434"/>
      <c r="NV178" s="434"/>
      <c r="NW178" s="434"/>
      <c r="NX178" s="434"/>
      <c r="NY178" s="434"/>
      <c r="NZ178" s="434"/>
      <c r="OA178" s="434"/>
      <c r="OB178" s="434"/>
      <c r="OC178" s="434"/>
      <c r="OD178" s="434"/>
      <c r="OE178" s="434"/>
      <c r="OF178" s="434"/>
      <c r="OG178" s="434"/>
      <c r="OH178" s="434"/>
      <c r="OI178" s="434"/>
      <c r="OJ178" s="434"/>
      <c r="OK178" s="434"/>
      <c r="OL178" s="434"/>
      <c r="OM178" s="434"/>
      <c r="ON178" s="434"/>
      <c r="OO178" s="434"/>
      <c r="OP178" s="434"/>
      <c r="OQ178" s="434"/>
      <c r="OR178" s="434"/>
      <c r="OS178" s="434"/>
      <c r="OT178" s="434"/>
      <c r="OU178" s="434"/>
      <c r="OV178" s="434"/>
      <c r="OW178" s="434"/>
      <c r="OX178" s="434"/>
      <c r="OY178" s="434"/>
      <c r="OZ178" s="434"/>
      <c r="PA178" s="434"/>
      <c r="PB178" s="434"/>
      <c r="PC178" s="434"/>
      <c r="PD178" s="434"/>
      <c r="PE178" s="434"/>
      <c r="PF178" s="434"/>
      <c r="PG178" s="434"/>
      <c r="PH178" s="434"/>
      <c r="PI178" s="434"/>
      <c r="PJ178" s="434"/>
      <c r="PK178" s="434"/>
      <c r="PL178" s="434"/>
      <c r="PM178" s="434"/>
      <c r="PN178" s="434"/>
      <c r="PO178" s="434"/>
      <c r="PP178" s="434"/>
      <c r="PQ178" s="434"/>
      <c r="PR178" s="434"/>
      <c r="PS178" s="434"/>
      <c r="PT178" s="434"/>
      <c r="PU178" s="434"/>
      <c r="PV178" s="434"/>
      <c r="PW178" s="434"/>
      <c r="PX178" s="434"/>
      <c r="PY178" s="434"/>
      <c r="PZ178" s="434"/>
      <c r="QA178" s="434"/>
      <c r="QB178" s="434"/>
      <c r="QC178" s="434"/>
      <c r="QD178" s="434"/>
      <c r="QE178" s="434"/>
      <c r="QF178" s="434"/>
      <c r="QG178" s="434"/>
      <c r="QH178" s="434"/>
      <c r="QI178" s="434"/>
      <c r="QJ178" s="434"/>
      <c r="QK178" s="434"/>
      <c r="QL178" s="434"/>
      <c r="QM178" s="434"/>
      <c r="QN178" s="434"/>
      <c r="QO178" s="434"/>
      <c r="QP178" s="434"/>
      <c r="QQ178" s="434"/>
      <c r="QR178" s="434"/>
      <c r="QS178" s="434"/>
      <c r="QT178" s="434"/>
      <c r="QU178" s="434"/>
      <c r="QV178" s="434"/>
      <c r="QW178" s="434"/>
      <c r="QX178" s="434"/>
      <c r="QY178" s="434"/>
      <c r="QZ178" s="434"/>
      <c r="RA178" s="434"/>
      <c r="RB178" s="434"/>
      <c r="RC178" s="434"/>
      <c r="RD178" s="434"/>
      <c r="RE178" s="434"/>
      <c r="RF178" s="434"/>
      <c r="RG178" s="434"/>
      <c r="RH178" s="434"/>
      <c r="RI178" s="434"/>
      <c r="RJ178" s="434"/>
      <c r="RK178" s="434"/>
      <c r="RL178" s="434"/>
      <c r="RM178" s="434"/>
      <c r="RN178" s="434"/>
      <c r="RO178" s="434"/>
      <c r="RP178" s="434"/>
      <c r="RQ178" s="434"/>
      <c r="RR178" s="434"/>
      <c r="RS178" s="434"/>
      <c r="RT178" s="434"/>
      <c r="RU178" s="434"/>
      <c r="RV178" s="434"/>
      <c r="RW178" s="434"/>
      <c r="RX178" s="434"/>
      <c r="RY178" s="434"/>
      <c r="RZ178" s="434"/>
      <c r="SA178" s="434"/>
      <c r="SB178" s="434"/>
      <c r="SC178" s="434"/>
      <c r="SD178" s="434"/>
      <c r="SE178" s="434"/>
      <c r="SF178" s="434"/>
      <c r="SG178" s="434"/>
      <c r="SH178" s="434"/>
      <c r="SI178" s="434"/>
      <c r="SJ178" s="434"/>
      <c r="SK178" s="434"/>
      <c r="SL178" s="434"/>
      <c r="SM178" s="434"/>
      <c r="SN178" s="434"/>
      <c r="SO178" s="434"/>
      <c r="SP178" s="434"/>
      <c r="SQ178" s="434"/>
      <c r="SR178" s="434"/>
      <c r="SS178" s="434"/>
      <c r="ST178" s="434"/>
      <c r="SU178" s="434"/>
      <c r="TB178" s="434"/>
      <c r="TC178" s="434"/>
      <c r="TD178" s="434"/>
      <c r="TE178" s="434"/>
      <c r="TF178" s="434"/>
      <c r="TG178" s="434"/>
      <c r="TH178" s="434"/>
      <c r="TI178" s="434"/>
      <c r="TJ178" s="434"/>
      <c r="TK178" s="434"/>
      <c r="TL178" s="434"/>
      <c r="TM178" s="434"/>
      <c r="TN178" s="434"/>
      <c r="TO178" s="434"/>
      <c r="TP178" s="434"/>
      <c r="TQ178" s="434"/>
      <c r="TR178" s="434"/>
      <c r="TS178" s="434"/>
      <c r="TT178" s="434"/>
      <c r="TU178" s="434"/>
      <c r="TV178" s="434"/>
      <c r="TW178" s="434"/>
      <c r="TX178" s="434"/>
      <c r="TY178" s="434"/>
      <c r="TZ178" s="434"/>
      <c r="UA178" s="434"/>
      <c r="UB178" s="434"/>
      <c r="UC178" s="434"/>
      <c r="UD178" s="434"/>
      <c r="UE178" s="434"/>
      <c r="UF178" s="434"/>
      <c r="UG178" s="434"/>
      <c r="UH178" s="434"/>
      <c r="UI178" s="434"/>
      <c r="UJ178" s="434"/>
      <c r="UK178" s="434"/>
      <c r="UL178" s="434"/>
      <c r="UM178" s="434"/>
      <c r="UN178" s="434"/>
      <c r="UO178" s="434"/>
      <c r="UP178" s="434"/>
      <c r="UQ178" s="434"/>
      <c r="UR178" s="434"/>
      <c r="US178" s="434"/>
      <c r="UT178" s="434"/>
      <c r="UU178" s="434"/>
      <c r="UV178" s="434"/>
      <c r="UW178" s="434"/>
      <c r="UX178" s="434"/>
      <c r="UY178" s="434"/>
      <c r="UZ178" s="434"/>
      <c r="VA178" s="434"/>
      <c r="VB178" s="434"/>
      <c r="VC178" s="434"/>
      <c r="VD178" s="434"/>
      <c r="VE178" s="434"/>
      <c r="VF178" s="434"/>
      <c r="VG178" s="434"/>
      <c r="VH178" s="434"/>
      <c r="VI178" s="434"/>
      <c r="VJ178" s="434"/>
      <c r="VK178" s="434"/>
      <c r="VL178" s="434"/>
      <c r="VM178" s="434"/>
      <c r="VN178" s="434"/>
      <c r="VO178" s="434"/>
      <c r="VP178" s="434"/>
      <c r="VQ178" s="434"/>
      <c r="VR178" s="434"/>
      <c r="VS178" s="434"/>
      <c r="VT178" s="434"/>
      <c r="VU178" s="434"/>
      <c r="VV178" s="434"/>
      <c r="VW178" s="434"/>
      <c r="VX178" s="434"/>
      <c r="VY178" s="434"/>
      <c r="VZ178" s="434"/>
      <c r="WA178" s="434"/>
      <c r="WB178" s="434"/>
      <c r="WC178" s="434"/>
      <c r="WD178" s="434"/>
      <c r="WE178" s="434"/>
      <c r="WF178" s="434"/>
      <c r="WG178" s="434"/>
      <c r="WH178" s="434"/>
      <c r="WI178" s="434"/>
      <c r="WJ178" s="434"/>
      <c r="WK178" s="434"/>
      <c r="WL178" s="434"/>
      <c r="WM178" s="434"/>
      <c r="WN178" s="434"/>
      <c r="WO178" s="434"/>
      <c r="WP178" s="434"/>
      <c r="WQ178" s="434"/>
      <c r="WR178" s="434"/>
      <c r="WS178" s="434"/>
      <c r="WT178" s="434"/>
      <c r="WU178" s="434"/>
      <c r="WV178" s="434"/>
      <c r="WW178" s="434"/>
      <c r="WX178" s="434"/>
      <c r="WY178" s="434"/>
      <c r="WZ178" s="434"/>
      <c r="XA178" s="434"/>
      <c r="XB178" s="434"/>
      <c r="XC178" s="434"/>
      <c r="XD178" s="434"/>
      <c r="XE178" s="434"/>
      <c r="XF178" s="434"/>
      <c r="XG178" s="434"/>
      <c r="XH178" s="434"/>
      <c r="XI178" s="434"/>
      <c r="XJ178" s="434"/>
      <c r="XK178" s="434"/>
      <c r="XL178" s="434"/>
      <c r="XM178" s="434"/>
      <c r="XN178" s="434"/>
      <c r="XO178" s="434"/>
      <c r="XP178" s="434"/>
      <c r="XQ178" s="434"/>
      <c r="XR178" s="434"/>
      <c r="XS178" s="434"/>
      <c r="XT178" s="434"/>
      <c r="XU178" s="434"/>
      <c r="XV178" s="434"/>
      <c r="XW178" s="434"/>
      <c r="XX178" s="434"/>
      <c r="XY178" s="434"/>
      <c r="XZ178" s="434"/>
      <c r="YA178" s="434"/>
      <c r="YB178" s="434"/>
      <c r="YC178" s="434"/>
      <c r="YD178" s="434"/>
      <c r="YE178" s="434"/>
      <c r="YF178" s="434"/>
      <c r="YG178" s="434"/>
      <c r="YH178" s="434"/>
      <c r="YI178" s="434"/>
      <c r="YJ178" s="434"/>
      <c r="YK178" s="434"/>
      <c r="YL178" s="434"/>
      <c r="YM178" s="434"/>
      <c r="YN178" s="434"/>
      <c r="YO178" s="434"/>
      <c r="YP178" s="434"/>
      <c r="YQ178" s="434"/>
      <c r="YR178" s="434"/>
      <c r="YS178" s="434"/>
      <c r="YT178" s="434"/>
      <c r="YU178" s="434"/>
      <c r="YV178" s="434"/>
      <c r="YW178" s="434"/>
      <c r="YX178" s="434"/>
      <c r="YY178" s="434"/>
      <c r="YZ178" s="434"/>
      <c r="ZA178" s="434"/>
      <c r="ZB178" s="434"/>
      <c r="ZC178" s="434"/>
      <c r="ZD178" s="434"/>
      <c r="ZE178" s="434"/>
      <c r="ZF178" s="434"/>
      <c r="ZG178" s="434"/>
      <c r="ZH178" s="434"/>
      <c r="ZI178" s="434"/>
      <c r="ZJ178" s="434"/>
      <c r="ZK178" s="434"/>
      <c r="ZL178" s="434"/>
      <c r="ZM178" s="434"/>
      <c r="ZN178" s="434"/>
      <c r="ZO178" s="434"/>
      <c r="ZP178" s="434"/>
      <c r="ZQ178" s="434"/>
      <c r="ZR178" s="434"/>
      <c r="ZS178" s="434"/>
      <c r="ZT178" s="434"/>
      <c r="ZU178" s="434"/>
      <c r="ZV178" s="434"/>
      <c r="ZW178" s="434"/>
      <c r="ZX178" s="434"/>
      <c r="ZY178" s="434"/>
      <c r="ZZ178" s="434"/>
      <c r="AAA178" s="434"/>
      <c r="AAB178" s="434"/>
      <c r="AAC178" s="434"/>
      <c r="AAD178" s="434"/>
      <c r="AAE178" s="434"/>
      <c r="AAF178" s="434"/>
      <c r="AAG178" s="434"/>
      <c r="AAH178" s="434"/>
      <c r="AAI178" s="434"/>
      <c r="AAJ178" s="434"/>
      <c r="AAK178" s="434"/>
      <c r="AAL178" s="434"/>
      <c r="AAM178" s="434"/>
      <c r="AAN178" s="434"/>
      <c r="AAO178" s="434"/>
      <c r="AAP178" s="434"/>
      <c r="AAQ178" s="434"/>
      <c r="AAR178" s="434"/>
      <c r="AAS178" s="434"/>
      <c r="AAT178" s="434"/>
      <c r="AAU178" s="434"/>
      <c r="AAV178" s="434"/>
      <c r="AAW178" s="434"/>
      <c r="AAX178" s="434"/>
      <c r="AAY178" s="434"/>
      <c r="AAZ178" s="434"/>
      <c r="ABA178" s="434"/>
      <c r="ABB178" s="434"/>
      <c r="ABC178" s="434"/>
      <c r="ABD178" s="434"/>
      <c r="ABE178" s="434"/>
      <c r="ABF178" s="434"/>
      <c r="ABG178" s="434"/>
      <c r="ABH178" s="434"/>
      <c r="ABI178" s="434"/>
      <c r="ABJ178" s="434"/>
      <c r="ABK178" s="434"/>
      <c r="ABL178" s="434"/>
      <c r="ABM178" s="434"/>
      <c r="ABN178" s="434"/>
      <c r="ABO178" s="434"/>
      <c r="ABP178" s="434"/>
      <c r="ABQ178" s="434"/>
      <c r="ABR178" s="434"/>
      <c r="ABS178" s="434"/>
      <c r="ABT178" s="434"/>
      <c r="ABU178" s="434"/>
      <c r="ABV178" s="434"/>
      <c r="ABW178" s="434"/>
      <c r="ABX178" s="434"/>
      <c r="ABY178" s="434"/>
      <c r="ABZ178" s="434"/>
      <c r="ACA178" s="434"/>
      <c r="ACB178" s="434"/>
      <c r="ACC178" s="434"/>
      <c r="ACD178" s="434"/>
      <c r="ACE178" s="434"/>
      <c r="ACF178" s="434"/>
      <c r="ACG178" s="434"/>
      <c r="ACH178" s="434"/>
      <c r="ACI178" s="434"/>
      <c r="ACJ178" s="434"/>
      <c r="ACK178" s="434"/>
      <c r="ACL178" s="434"/>
      <c r="ACM178" s="434"/>
      <c r="ACN178" s="434"/>
      <c r="ACO178" s="434"/>
      <c r="ACP178" s="434"/>
      <c r="ACQ178" s="434"/>
      <c r="ACX178" s="434"/>
      <c r="ACY178" s="434"/>
      <c r="ACZ178" s="434"/>
      <c r="ADA178" s="434"/>
      <c r="ADB178" s="434"/>
      <c r="ADC178" s="434"/>
      <c r="ADD178" s="434"/>
      <c r="ADE178" s="434"/>
      <c r="ADF178" s="434"/>
      <c r="ADG178" s="434"/>
      <c r="ADH178" s="434"/>
      <c r="ADI178" s="434"/>
      <c r="ADJ178" s="434"/>
      <c r="ADK178" s="434"/>
      <c r="ADL178" s="434"/>
      <c r="ADM178" s="434"/>
      <c r="ADN178" s="434"/>
      <c r="ADO178" s="434"/>
      <c r="ADP178" s="434"/>
      <c r="ADQ178" s="434"/>
      <c r="ADR178" s="434"/>
      <c r="ADS178" s="434"/>
      <c r="ADT178" s="434"/>
      <c r="ADU178" s="434"/>
      <c r="ADV178" s="434"/>
      <c r="ADW178" s="434"/>
      <c r="ADX178" s="434"/>
      <c r="ADY178" s="434"/>
      <c r="ADZ178" s="434"/>
      <c r="AEA178" s="434"/>
      <c r="AEB178" s="434"/>
      <c r="AEC178" s="434"/>
      <c r="AED178" s="434"/>
      <c r="AEE178" s="434"/>
      <c r="AEF178" s="434"/>
      <c r="AEG178" s="434"/>
      <c r="AEH178" s="434"/>
      <c r="AEI178" s="434"/>
      <c r="AEJ178" s="434"/>
      <c r="AEK178" s="434"/>
      <c r="AEL178" s="434"/>
      <c r="AEM178" s="434"/>
      <c r="AEN178" s="434"/>
      <c r="AEO178" s="434"/>
      <c r="AEP178" s="434"/>
      <c r="AEQ178" s="434"/>
      <c r="AER178" s="434"/>
      <c r="AES178" s="434"/>
      <c r="AET178" s="434"/>
      <c r="AEU178" s="434"/>
      <c r="AEV178" s="434"/>
      <c r="AEW178" s="434"/>
      <c r="AEX178" s="434"/>
      <c r="AEY178" s="434"/>
      <c r="AEZ178" s="434"/>
      <c r="AFA178" s="434"/>
      <c r="AFB178" s="434"/>
      <c r="AFC178" s="434"/>
      <c r="AFD178" s="434"/>
      <c r="AFE178" s="434"/>
      <c r="AFF178" s="434"/>
      <c r="AFG178" s="434"/>
      <c r="AFH178" s="434"/>
      <c r="AFI178" s="434"/>
      <c r="AFJ178" s="434"/>
      <c r="AFK178" s="434"/>
      <c r="AFL178" s="434"/>
      <c r="AFM178" s="434"/>
      <c r="AFN178" s="434"/>
      <c r="AFO178" s="434"/>
      <c r="AFP178" s="434"/>
      <c r="AFQ178" s="434"/>
      <c r="AFR178" s="434"/>
      <c r="AFS178" s="434"/>
      <c r="AFT178" s="434"/>
      <c r="AFU178" s="434"/>
      <c r="AFV178" s="434"/>
      <c r="AFW178" s="434"/>
      <c r="AFX178" s="434"/>
      <c r="AFY178" s="434"/>
      <c r="AFZ178" s="434"/>
      <c r="AGA178" s="434"/>
      <c r="AGB178" s="434"/>
      <c r="AGC178" s="434"/>
      <c r="AGD178" s="434"/>
      <c r="AGE178" s="434"/>
      <c r="AGF178" s="434"/>
      <c r="AGG178" s="434"/>
      <c r="AGH178" s="434"/>
      <c r="AGI178" s="434"/>
      <c r="AGJ178" s="434"/>
      <c r="AGK178" s="434"/>
      <c r="AGL178" s="434"/>
      <c r="AGM178" s="434"/>
      <c r="AGN178" s="434"/>
      <c r="AGO178" s="434"/>
      <c r="AGP178" s="434"/>
      <c r="AGQ178" s="434"/>
      <c r="AGR178" s="434"/>
      <c r="AGS178" s="434"/>
      <c r="AGT178" s="434"/>
      <c r="AGU178" s="434"/>
      <c r="AGV178" s="434"/>
      <c r="AGW178" s="434"/>
      <c r="AGX178" s="434"/>
      <c r="AGY178" s="434"/>
      <c r="AGZ178" s="434"/>
      <c r="AHA178" s="434"/>
      <c r="AHB178" s="434"/>
      <c r="AHC178" s="434"/>
      <c r="AHD178" s="434"/>
      <c r="AHE178" s="434"/>
      <c r="AHF178" s="434"/>
      <c r="AHG178" s="434"/>
      <c r="AHH178" s="434"/>
      <c r="AHI178" s="434"/>
      <c r="AHJ178" s="434"/>
      <c r="AHK178" s="434"/>
      <c r="AHL178" s="434"/>
      <c r="AHM178" s="434"/>
      <c r="AHN178" s="434"/>
      <c r="AHO178" s="434"/>
      <c r="AHP178" s="434"/>
      <c r="AHQ178" s="434"/>
      <c r="AHR178" s="434"/>
      <c r="AHS178" s="434"/>
      <c r="AHT178" s="434"/>
      <c r="AHU178" s="434"/>
      <c r="AHV178" s="434"/>
      <c r="AHW178" s="434"/>
      <c r="AHX178" s="434"/>
      <c r="AHY178" s="434"/>
      <c r="AHZ178" s="434"/>
      <c r="AIA178" s="434"/>
      <c r="AIB178" s="434"/>
      <c r="AIC178" s="434"/>
      <c r="AID178" s="434"/>
      <c r="AIE178" s="434"/>
      <c r="AIF178" s="434"/>
      <c r="AIG178" s="434"/>
      <c r="AIH178" s="434"/>
      <c r="AII178" s="434"/>
      <c r="AIJ178" s="434"/>
      <c r="AIK178" s="434"/>
      <c r="AIL178" s="434"/>
      <c r="AIM178" s="434"/>
      <c r="AIN178" s="434"/>
      <c r="AIO178" s="434"/>
      <c r="AIP178" s="434"/>
      <c r="AIQ178" s="434"/>
      <c r="AIR178" s="434"/>
      <c r="AIS178" s="434"/>
      <c r="AIT178" s="434"/>
      <c r="AIU178" s="434"/>
      <c r="AIV178" s="434"/>
      <c r="AIW178" s="434"/>
      <c r="AIX178" s="434"/>
      <c r="AIY178" s="434"/>
      <c r="AIZ178" s="434"/>
      <c r="AJA178" s="434"/>
      <c r="AJB178" s="434"/>
      <c r="AJC178" s="434"/>
      <c r="AJD178" s="434"/>
      <c r="AJE178" s="434"/>
      <c r="AJF178" s="434"/>
      <c r="AJG178" s="434"/>
      <c r="AJH178" s="434"/>
      <c r="AJI178" s="434"/>
      <c r="AJJ178" s="434"/>
      <c r="AJK178" s="434"/>
      <c r="AJL178" s="434"/>
      <c r="AJM178" s="434"/>
      <c r="AJN178" s="434"/>
      <c r="AJO178" s="434"/>
      <c r="AJP178" s="434"/>
      <c r="AJQ178" s="434"/>
      <c r="AJR178" s="434"/>
      <c r="AJS178" s="434"/>
      <c r="AJT178" s="434"/>
      <c r="AJU178" s="434"/>
      <c r="AJV178" s="434"/>
      <c r="AJW178" s="434"/>
      <c r="AJX178" s="434"/>
      <c r="AJY178" s="434"/>
      <c r="AJZ178" s="434"/>
      <c r="AKA178" s="434"/>
      <c r="AKB178" s="434"/>
      <c r="AKC178" s="434"/>
      <c r="AKD178" s="434"/>
      <c r="AKE178" s="434"/>
      <c r="AKF178" s="434"/>
      <c r="AKG178" s="434"/>
      <c r="AKH178" s="434"/>
      <c r="AKI178" s="434"/>
      <c r="AKJ178" s="434"/>
      <c r="AKK178" s="434"/>
      <c r="AKL178" s="434"/>
      <c r="AKM178" s="434"/>
      <c r="AKN178" s="434"/>
      <c r="AKO178" s="434"/>
      <c r="AKP178" s="434"/>
      <c r="AKQ178" s="434"/>
      <c r="AKR178" s="434"/>
      <c r="AKS178" s="434"/>
      <c r="AKT178" s="434"/>
      <c r="AKU178" s="434"/>
      <c r="AKV178" s="434"/>
      <c r="AKW178" s="434"/>
      <c r="AKX178" s="434"/>
      <c r="AKY178" s="434"/>
      <c r="AKZ178" s="434"/>
      <c r="ALA178" s="434"/>
      <c r="ALB178" s="434"/>
      <c r="ALC178" s="434"/>
      <c r="ALD178" s="434"/>
      <c r="ALE178" s="434"/>
      <c r="ALF178" s="434"/>
      <c r="ALG178" s="434"/>
      <c r="ALH178" s="434"/>
      <c r="ALI178" s="434"/>
      <c r="ALJ178" s="434"/>
      <c r="ALK178" s="434"/>
      <c r="ALL178" s="434"/>
      <c r="ALM178" s="434"/>
      <c r="ALN178" s="434"/>
      <c r="ALO178" s="434"/>
      <c r="ALP178" s="434"/>
      <c r="ALQ178" s="434"/>
      <c r="ALR178" s="434"/>
      <c r="ALS178" s="434"/>
      <c r="ALT178" s="434"/>
      <c r="ALU178" s="434"/>
      <c r="ALV178" s="434"/>
      <c r="ALW178" s="434"/>
      <c r="ALX178" s="434"/>
      <c r="ALY178" s="434"/>
      <c r="ALZ178" s="434"/>
      <c r="AMA178" s="434"/>
      <c r="AMB178" s="434"/>
      <c r="AMC178" s="434"/>
      <c r="AMD178" s="434"/>
      <c r="AME178" s="434"/>
      <c r="AMF178" s="434"/>
      <c r="AMG178" s="434"/>
      <c r="AMH178" s="434"/>
      <c r="AMI178" s="434"/>
      <c r="AMJ178" s="434"/>
      <c r="AMK178" s="434"/>
      <c r="AML178" s="434"/>
      <c r="AMM178" s="434"/>
      <c r="AMT178" s="434"/>
      <c r="AMU178" s="434"/>
      <c r="AMV178" s="434"/>
      <c r="AMW178" s="434"/>
      <c r="AMX178" s="434"/>
      <c r="AMY178" s="434"/>
      <c r="AMZ178" s="434"/>
      <c r="ANA178" s="434"/>
      <c r="ANB178" s="434"/>
      <c r="ANC178" s="434"/>
      <c r="AND178" s="434"/>
      <c r="ANE178" s="434"/>
      <c r="ANF178" s="434"/>
      <c r="ANG178" s="434"/>
      <c r="ANH178" s="434"/>
      <c r="ANI178" s="434"/>
      <c r="ANJ178" s="434"/>
      <c r="ANK178" s="434"/>
      <c r="ANL178" s="434"/>
      <c r="ANM178" s="434"/>
      <c r="ANN178" s="434"/>
      <c r="ANO178" s="434"/>
      <c r="ANP178" s="434"/>
      <c r="ANQ178" s="434"/>
      <c r="ANR178" s="434"/>
      <c r="ANS178" s="434"/>
      <c r="ANT178" s="434"/>
      <c r="ANU178" s="434"/>
      <c r="ANV178" s="434"/>
      <c r="ANW178" s="434"/>
      <c r="ANX178" s="434"/>
      <c r="ANY178" s="434"/>
      <c r="ANZ178" s="434"/>
      <c r="AOA178" s="434"/>
      <c r="AOB178" s="434"/>
      <c r="AOC178" s="434"/>
      <c r="AOD178" s="434"/>
      <c r="AOE178" s="434"/>
      <c r="AOF178" s="434"/>
      <c r="AOG178" s="434"/>
      <c r="AOH178" s="434"/>
      <c r="AOI178" s="434"/>
      <c r="AOJ178" s="434"/>
      <c r="AOK178" s="434"/>
      <c r="AOL178" s="434"/>
      <c r="AOM178" s="434"/>
      <c r="AON178" s="434"/>
      <c r="AOO178" s="434"/>
      <c r="AOP178" s="434"/>
      <c r="AOQ178" s="434"/>
      <c r="AOR178" s="434"/>
      <c r="AOS178" s="434"/>
      <c r="AOT178" s="434"/>
      <c r="AOU178" s="434"/>
      <c r="AOV178" s="434"/>
      <c r="AOW178" s="434"/>
      <c r="AOX178" s="434"/>
      <c r="AOY178" s="434"/>
      <c r="AOZ178" s="434"/>
      <c r="APA178" s="434"/>
      <c r="APB178" s="434"/>
      <c r="APC178" s="434"/>
      <c r="APD178" s="434"/>
      <c r="APE178" s="434"/>
      <c r="APF178" s="434"/>
      <c r="APG178" s="434"/>
      <c r="APH178" s="434"/>
      <c r="API178" s="434"/>
      <c r="APJ178" s="434"/>
      <c r="APK178" s="434"/>
      <c r="APL178" s="434"/>
      <c r="APM178" s="434"/>
      <c r="APN178" s="434"/>
      <c r="APO178" s="434"/>
      <c r="APP178" s="434"/>
      <c r="APQ178" s="434"/>
      <c r="APR178" s="434"/>
      <c r="APS178" s="434"/>
      <c r="APT178" s="434"/>
      <c r="APU178" s="434"/>
      <c r="APV178" s="434"/>
      <c r="APW178" s="434"/>
      <c r="APX178" s="434"/>
      <c r="APY178" s="434"/>
      <c r="APZ178" s="434"/>
      <c r="AQA178" s="434"/>
      <c r="AQB178" s="434"/>
      <c r="AQC178" s="434"/>
      <c r="AQD178" s="434"/>
      <c r="AQE178" s="434"/>
      <c r="AQF178" s="434"/>
      <c r="AQG178" s="434"/>
      <c r="AQH178" s="434"/>
      <c r="AQI178" s="434"/>
      <c r="AQJ178" s="434"/>
      <c r="AQK178" s="434"/>
      <c r="AQL178" s="434"/>
      <c r="AQM178" s="434"/>
      <c r="AQN178" s="434"/>
      <c r="AQO178" s="434"/>
      <c r="AQP178" s="434"/>
      <c r="AQQ178" s="434"/>
      <c r="AQR178" s="434"/>
      <c r="AQS178" s="434"/>
      <c r="AQT178" s="434"/>
      <c r="AQU178" s="434"/>
      <c r="AQV178" s="434"/>
      <c r="AQW178" s="434"/>
      <c r="AQX178" s="434"/>
      <c r="AQY178" s="434"/>
      <c r="AQZ178" s="434"/>
      <c r="ARA178" s="434"/>
      <c r="ARB178" s="434"/>
      <c r="ARC178" s="434"/>
      <c r="ARD178" s="434"/>
      <c r="ARE178" s="434"/>
      <c r="ARF178" s="434"/>
      <c r="ARG178" s="434"/>
      <c r="ARH178" s="434"/>
      <c r="ARI178" s="434"/>
      <c r="ARJ178" s="434"/>
      <c r="ARK178" s="434"/>
      <c r="ARL178" s="434"/>
      <c r="ARM178" s="434"/>
      <c r="ARN178" s="434"/>
      <c r="ARO178" s="434"/>
      <c r="ARP178" s="434"/>
      <c r="ARQ178" s="434"/>
      <c r="ARR178" s="434"/>
      <c r="ARS178" s="434"/>
      <c r="ART178" s="434"/>
      <c r="ARU178" s="434"/>
      <c r="ARV178" s="434"/>
      <c r="ARW178" s="434"/>
      <c r="ARX178" s="434"/>
      <c r="ARY178" s="434"/>
      <c r="ARZ178" s="434"/>
      <c r="ASA178" s="434"/>
      <c r="ASB178" s="434"/>
      <c r="ASC178" s="434"/>
      <c r="ASD178" s="434"/>
      <c r="ASE178" s="434"/>
      <c r="ASF178" s="434"/>
      <c r="ASG178" s="434"/>
      <c r="ASH178" s="434"/>
      <c r="ASI178" s="434"/>
      <c r="ASJ178" s="434"/>
      <c r="ASK178" s="434"/>
      <c r="ASL178" s="434"/>
      <c r="ASM178" s="434"/>
      <c r="ASN178" s="434"/>
      <c r="ASO178" s="434"/>
      <c r="ASP178" s="434"/>
      <c r="ASQ178" s="434"/>
      <c r="ASR178" s="434"/>
      <c r="ASS178" s="434"/>
      <c r="AST178" s="434"/>
      <c r="ASU178" s="434"/>
      <c r="ASV178" s="434"/>
      <c r="ASW178" s="434"/>
      <c r="ASX178" s="434"/>
      <c r="ASY178" s="434"/>
      <c r="ASZ178" s="434"/>
      <c r="ATA178" s="434"/>
      <c r="ATB178" s="434"/>
      <c r="ATC178" s="434"/>
      <c r="ATD178" s="434"/>
      <c r="ATE178" s="434"/>
      <c r="ATF178" s="434"/>
      <c r="ATG178" s="434"/>
      <c r="ATH178" s="434"/>
      <c r="ATI178" s="434"/>
      <c r="ATJ178" s="434"/>
      <c r="ATK178" s="434"/>
      <c r="ATL178" s="434"/>
      <c r="ATM178" s="434"/>
      <c r="ATN178" s="434"/>
      <c r="ATO178" s="434"/>
      <c r="ATP178" s="434"/>
      <c r="ATQ178" s="434"/>
      <c r="ATR178" s="434"/>
      <c r="ATS178" s="434"/>
      <c r="ATT178" s="434"/>
      <c r="ATU178" s="434"/>
      <c r="ATV178" s="434"/>
      <c r="ATW178" s="434"/>
      <c r="ATX178" s="434"/>
      <c r="ATY178" s="434"/>
      <c r="ATZ178" s="434"/>
      <c r="AUA178" s="434"/>
      <c r="AUB178" s="434"/>
      <c r="AUC178" s="434"/>
      <c r="AUD178" s="434"/>
      <c r="AUE178" s="434"/>
      <c r="AUF178" s="434"/>
      <c r="AUG178" s="434"/>
      <c r="AUH178" s="434"/>
      <c r="AUI178" s="434"/>
      <c r="AUJ178" s="434"/>
      <c r="AUK178" s="434"/>
      <c r="AUL178" s="434"/>
      <c r="AUM178" s="434"/>
      <c r="AUN178" s="434"/>
      <c r="AUO178" s="434"/>
      <c r="AUP178" s="434"/>
      <c r="AUQ178" s="434"/>
      <c r="AUR178" s="434"/>
      <c r="AUS178" s="434"/>
      <c r="AUT178" s="434"/>
      <c r="AUU178" s="434"/>
      <c r="AUV178" s="434"/>
      <c r="AUW178" s="434"/>
      <c r="AUX178" s="434"/>
      <c r="AUY178" s="434"/>
      <c r="AUZ178" s="434"/>
      <c r="AVA178" s="434"/>
      <c r="AVB178" s="434"/>
      <c r="AVC178" s="434"/>
      <c r="AVD178" s="434"/>
      <c r="AVE178" s="434"/>
      <c r="AVF178" s="434"/>
      <c r="AVG178" s="434"/>
      <c r="AVH178" s="434"/>
      <c r="AVI178" s="434"/>
      <c r="AVJ178" s="434"/>
      <c r="AVK178" s="434"/>
      <c r="AVL178" s="434"/>
      <c r="AVM178" s="434"/>
      <c r="AVN178" s="434"/>
      <c r="AVO178" s="434"/>
      <c r="AVP178" s="434"/>
      <c r="AVQ178" s="434"/>
      <c r="AVR178" s="434"/>
      <c r="AVS178" s="434"/>
      <c r="AVT178" s="434"/>
      <c r="AVU178" s="434"/>
      <c r="AVV178" s="434"/>
      <c r="AVW178" s="434"/>
      <c r="AVX178" s="434"/>
      <c r="AVY178" s="434"/>
      <c r="AVZ178" s="434"/>
      <c r="AWA178" s="434"/>
      <c r="AWB178" s="434"/>
      <c r="AWC178" s="434"/>
      <c r="AWD178" s="434"/>
      <c r="AWE178" s="434"/>
      <c r="AWF178" s="434"/>
      <c r="AWG178" s="434"/>
      <c r="AWH178" s="434"/>
      <c r="AWI178" s="434"/>
      <c r="AWP178" s="434"/>
      <c r="AWQ178" s="434"/>
      <c r="AWR178" s="434"/>
      <c r="AWS178" s="434"/>
      <c r="AWT178" s="434"/>
      <c r="AWU178" s="434"/>
      <c r="AWV178" s="434"/>
      <c r="AWW178" s="434"/>
      <c r="AWX178" s="434"/>
      <c r="AWY178" s="434"/>
      <c r="AWZ178" s="434"/>
      <c r="AXA178" s="434"/>
      <c r="AXB178" s="434"/>
      <c r="AXC178" s="434"/>
      <c r="AXD178" s="434"/>
      <c r="AXE178" s="434"/>
      <c r="AXF178" s="434"/>
      <c r="AXG178" s="434"/>
      <c r="AXH178" s="434"/>
      <c r="AXI178" s="434"/>
      <c r="AXJ178" s="434"/>
      <c r="AXK178" s="434"/>
      <c r="AXL178" s="434"/>
      <c r="AXM178" s="434"/>
      <c r="AXN178" s="434"/>
      <c r="AXO178" s="434"/>
      <c r="AXP178" s="434"/>
      <c r="AXQ178" s="434"/>
      <c r="AXR178" s="434"/>
      <c r="AXS178" s="434"/>
      <c r="AXT178" s="434"/>
      <c r="AXU178" s="434"/>
      <c r="AXV178" s="434"/>
      <c r="AXW178" s="434"/>
      <c r="AXX178" s="434"/>
      <c r="AXY178" s="434"/>
      <c r="AXZ178" s="434"/>
      <c r="AYA178" s="434"/>
      <c r="AYB178" s="434"/>
      <c r="AYC178" s="434"/>
      <c r="AYD178" s="434"/>
      <c r="AYE178" s="434"/>
      <c r="AYF178" s="434"/>
      <c r="AYG178" s="434"/>
      <c r="AYH178" s="434"/>
      <c r="AYI178" s="434"/>
      <c r="AYJ178" s="434"/>
      <c r="AYK178" s="434"/>
      <c r="AYL178" s="434"/>
      <c r="AYM178" s="434"/>
      <c r="AYN178" s="434"/>
      <c r="AYO178" s="434"/>
      <c r="AYP178" s="434"/>
      <c r="AYQ178" s="434"/>
      <c r="AYR178" s="434"/>
      <c r="AYS178" s="434"/>
      <c r="AYT178" s="434"/>
      <c r="AYU178" s="434"/>
      <c r="AYV178" s="434"/>
      <c r="AYW178" s="434"/>
      <c r="AYX178" s="434"/>
      <c r="AYY178" s="434"/>
      <c r="AYZ178" s="434"/>
      <c r="AZA178" s="434"/>
      <c r="AZB178" s="434"/>
      <c r="AZC178" s="434"/>
      <c r="AZD178" s="434"/>
      <c r="AZE178" s="434"/>
      <c r="AZF178" s="434"/>
      <c r="AZG178" s="434"/>
      <c r="AZH178" s="434"/>
      <c r="AZI178" s="434"/>
      <c r="AZJ178" s="434"/>
      <c r="AZK178" s="434"/>
      <c r="AZL178" s="434"/>
      <c r="AZM178" s="434"/>
      <c r="AZN178" s="434"/>
      <c r="AZO178" s="434"/>
      <c r="AZP178" s="434"/>
      <c r="AZQ178" s="434"/>
      <c r="AZR178" s="434"/>
      <c r="AZS178" s="434"/>
      <c r="AZT178" s="434"/>
      <c r="AZU178" s="434"/>
      <c r="AZV178" s="434"/>
      <c r="AZW178" s="434"/>
      <c r="AZX178" s="434"/>
      <c r="AZY178" s="434"/>
      <c r="AZZ178" s="434"/>
      <c r="BAA178" s="434"/>
      <c r="BAB178" s="434"/>
      <c r="BAC178" s="434"/>
      <c r="BAD178" s="434"/>
      <c r="BAE178" s="434"/>
      <c r="BAF178" s="434"/>
      <c r="BAG178" s="434"/>
      <c r="BAH178" s="434"/>
      <c r="BAI178" s="434"/>
      <c r="BAJ178" s="434"/>
      <c r="BAK178" s="434"/>
      <c r="BAL178" s="434"/>
      <c r="BAM178" s="434"/>
      <c r="BAN178" s="434"/>
      <c r="BAO178" s="434"/>
      <c r="BAP178" s="434"/>
      <c r="BAQ178" s="434"/>
      <c r="BAR178" s="434"/>
      <c r="BAS178" s="434"/>
      <c r="BAT178" s="434"/>
      <c r="BAU178" s="434"/>
      <c r="BAV178" s="434"/>
      <c r="BAW178" s="434"/>
      <c r="BAX178" s="434"/>
      <c r="BAY178" s="434"/>
      <c r="BAZ178" s="434"/>
      <c r="BBA178" s="434"/>
      <c r="BBB178" s="434"/>
      <c r="BBC178" s="434"/>
      <c r="BBD178" s="434"/>
      <c r="BBE178" s="434"/>
      <c r="BBF178" s="434"/>
      <c r="BBG178" s="434"/>
      <c r="BBH178" s="434"/>
      <c r="BBI178" s="434"/>
      <c r="BBJ178" s="434"/>
      <c r="BBK178" s="434"/>
      <c r="BBL178" s="434"/>
      <c r="BBM178" s="434"/>
      <c r="BBN178" s="434"/>
      <c r="BBO178" s="434"/>
      <c r="BBP178" s="434"/>
      <c r="BBQ178" s="434"/>
      <c r="BBR178" s="434"/>
      <c r="BBS178" s="434"/>
      <c r="BBT178" s="434"/>
      <c r="BBU178" s="434"/>
      <c r="BBV178" s="434"/>
      <c r="BBW178" s="434"/>
      <c r="BBX178" s="434"/>
      <c r="BBY178" s="434"/>
      <c r="BBZ178" s="434"/>
      <c r="BCA178" s="434"/>
      <c r="BCB178" s="434"/>
      <c r="BCC178" s="434"/>
      <c r="BCD178" s="434"/>
      <c r="BCE178" s="434"/>
      <c r="BCF178" s="434"/>
      <c r="BCG178" s="434"/>
      <c r="BCH178" s="434"/>
      <c r="BCI178" s="434"/>
      <c r="BCJ178" s="434"/>
      <c r="BCK178" s="434"/>
      <c r="BCL178" s="434"/>
      <c r="BCM178" s="434"/>
      <c r="BCN178" s="434"/>
      <c r="BCO178" s="434"/>
      <c r="BCP178" s="434"/>
      <c r="BCQ178" s="434"/>
      <c r="BCR178" s="434"/>
      <c r="BCS178" s="434"/>
      <c r="BCT178" s="434"/>
      <c r="BCU178" s="434"/>
      <c r="BCV178" s="434"/>
      <c r="BCW178" s="434"/>
      <c r="BCX178" s="434"/>
      <c r="BCY178" s="434"/>
      <c r="BCZ178" s="434"/>
      <c r="BDA178" s="434"/>
      <c r="BDB178" s="434"/>
      <c r="BDC178" s="434"/>
      <c r="BDD178" s="434"/>
      <c r="BDE178" s="434"/>
      <c r="BDF178" s="434"/>
      <c r="BDG178" s="434"/>
      <c r="BDH178" s="434"/>
      <c r="BDI178" s="434"/>
      <c r="BDJ178" s="434"/>
      <c r="BDK178" s="434"/>
      <c r="BDL178" s="434"/>
      <c r="BDM178" s="434"/>
      <c r="BDN178" s="434"/>
      <c r="BDO178" s="434"/>
      <c r="BDP178" s="434"/>
      <c r="BDQ178" s="434"/>
      <c r="BDR178" s="434"/>
      <c r="BDS178" s="434"/>
      <c r="BDT178" s="434"/>
      <c r="BDU178" s="434"/>
      <c r="BDV178" s="434"/>
      <c r="BDW178" s="434"/>
      <c r="BDX178" s="434"/>
      <c r="BDY178" s="434"/>
      <c r="BDZ178" s="434"/>
      <c r="BEA178" s="434"/>
      <c r="BEB178" s="434"/>
      <c r="BEC178" s="434"/>
      <c r="BED178" s="434"/>
      <c r="BEE178" s="434"/>
      <c r="BEF178" s="434"/>
      <c r="BEG178" s="434"/>
      <c r="BEH178" s="434"/>
      <c r="BEI178" s="434"/>
      <c r="BEJ178" s="434"/>
      <c r="BEK178" s="434"/>
      <c r="BEL178" s="434"/>
      <c r="BEM178" s="434"/>
      <c r="BEN178" s="434"/>
      <c r="BEO178" s="434"/>
      <c r="BEP178" s="434"/>
      <c r="BEQ178" s="434"/>
      <c r="BER178" s="434"/>
      <c r="BES178" s="434"/>
      <c r="BET178" s="434"/>
      <c r="BEU178" s="434"/>
      <c r="BEV178" s="434"/>
      <c r="BEW178" s="434"/>
      <c r="BEX178" s="434"/>
      <c r="BEY178" s="434"/>
      <c r="BEZ178" s="434"/>
      <c r="BFA178" s="434"/>
      <c r="BFB178" s="434"/>
      <c r="BFC178" s="434"/>
      <c r="BFD178" s="434"/>
      <c r="BFE178" s="434"/>
      <c r="BFF178" s="434"/>
      <c r="BFG178" s="434"/>
      <c r="BFH178" s="434"/>
      <c r="BFI178" s="434"/>
      <c r="BFJ178" s="434"/>
      <c r="BFK178" s="434"/>
      <c r="BFL178" s="434"/>
      <c r="BFM178" s="434"/>
      <c r="BFN178" s="434"/>
      <c r="BFO178" s="434"/>
      <c r="BFP178" s="434"/>
      <c r="BFQ178" s="434"/>
      <c r="BFR178" s="434"/>
      <c r="BFS178" s="434"/>
      <c r="BFT178" s="434"/>
      <c r="BFU178" s="434"/>
      <c r="BFV178" s="434"/>
      <c r="BFW178" s="434"/>
      <c r="BFX178" s="434"/>
      <c r="BFY178" s="434"/>
      <c r="BFZ178" s="434"/>
      <c r="BGA178" s="434"/>
      <c r="BGB178" s="434"/>
      <c r="BGC178" s="434"/>
      <c r="BGD178" s="434"/>
      <c r="BGE178" s="434"/>
      <c r="BGL178" s="434"/>
      <c r="BGM178" s="434"/>
      <c r="BGN178" s="434"/>
      <c r="BGO178" s="434"/>
      <c r="BGP178" s="434"/>
      <c r="BGQ178" s="434"/>
      <c r="BGR178" s="434"/>
      <c r="BGS178" s="434"/>
      <c r="BGT178" s="434"/>
      <c r="BGU178" s="434"/>
      <c r="BGV178" s="434"/>
      <c r="BGW178" s="434"/>
      <c r="BGX178" s="434"/>
      <c r="BGY178" s="434"/>
      <c r="BGZ178" s="434"/>
      <c r="BHA178" s="434"/>
      <c r="BHB178" s="434"/>
      <c r="BHC178" s="434"/>
      <c r="BHD178" s="434"/>
      <c r="BHE178" s="434"/>
      <c r="BHF178" s="434"/>
      <c r="BHG178" s="434"/>
      <c r="BHH178" s="434"/>
      <c r="BHI178" s="434"/>
      <c r="BHJ178" s="434"/>
      <c r="BHK178" s="434"/>
      <c r="BHL178" s="434"/>
      <c r="BHM178" s="434"/>
      <c r="BHN178" s="434"/>
      <c r="BHO178" s="434"/>
      <c r="BHP178" s="434"/>
      <c r="BHQ178" s="434"/>
      <c r="BHR178" s="434"/>
      <c r="BHS178" s="434"/>
      <c r="BHT178" s="434"/>
      <c r="BHU178" s="434"/>
      <c r="BHV178" s="434"/>
      <c r="BHW178" s="434"/>
      <c r="BHX178" s="434"/>
      <c r="BHY178" s="434"/>
      <c r="BHZ178" s="434"/>
      <c r="BIA178" s="434"/>
      <c r="BIB178" s="434"/>
      <c r="BIC178" s="434"/>
      <c r="BID178" s="434"/>
      <c r="BIE178" s="434"/>
      <c r="BIF178" s="434"/>
      <c r="BIG178" s="434"/>
      <c r="BIH178" s="434"/>
      <c r="BII178" s="434"/>
      <c r="BIJ178" s="434"/>
      <c r="BIK178" s="434"/>
      <c r="BIL178" s="434"/>
      <c r="BIM178" s="434"/>
      <c r="BIN178" s="434"/>
      <c r="BIO178" s="434"/>
      <c r="BIP178" s="434"/>
      <c r="BIQ178" s="434"/>
      <c r="BIR178" s="434"/>
      <c r="BIS178" s="434"/>
      <c r="BIT178" s="434"/>
      <c r="BIU178" s="434"/>
      <c r="BIV178" s="434"/>
      <c r="BIW178" s="434"/>
      <c r="BIX178" s="434"/>
      <c r="BIY178" s="434"/>
      <c r="BIZ178" s="434"/>
      <c r="BJA178" s="434"/>
      <c r="BJB178" s="434"/>
      <c r="BJC178" s="434"/>
      <c r="BJD178" s="434"/>
      <c r="BJE178" s="434"/>
      <c r="BJF178" s="434"/>
      <c r="BJG178" s="434"/>
      <c r="BJH178" s="434"/>
      <c r="BJI178" s="434"/>
      <c r="BJJ178" s="434"/>
      <c r="BJK178" s="434"/>
      <c r="BJL178" s="434"/>
      <c r="BJM178" s="434"/>
      <c r="BJN178" s="434"/>
      <c r="BJO178" s="434"/>
      <c r="BJP178" s="434"/>
      <c r="BJQ178" s="434"/>
      <c r="BJR178" s="434"/>
      <c r="BJS178" s="434"/>
      <c r="BJT178" s="434"/>
      <c r="BJU178" s="434"/>
      <c r="BJV178" s="434"/>
      <c r="BJW178" s="434"/>
      <c r="BJX178" s="434"/>
      <c r="BJY178" s="434"/>
      <c r="BJZ178" s="434"/>
      <c r="BKA178" s="434"/>
      <c r="BKB178" s="434"/>
      <c r="BKC178" s="434"/>
      <c r="BKD178" s="434"/>
      <c r="BKE178" s="434"/>
      <c r="BKF178" s="434"/>
      <c r="BKG178" s="434"/>
      <c r="BKH178" s="434"/>
      <c r="BKI178" s="434"/>
      <c r="BKJ178" s="434"/>
      <c r="BKK178" s="434"/>
      <c r="BKL178" s="434"/>
      <c r="BKM178" s="434"/>
      <c r="BKN178" s="434"/>
      <c r="BKO178" s="434"/>
      <c r="BKP178" s="434"/>
      <c r="BKQ178" s="434"/>
      <c r="BKR178" s="434"/>
      <c r="BKS178" s="434"/>
      <c r="BKT178" s="434"/>
      <c r="BKU178" s="434"/>
      <c r="BKV178" s="434"/>
      <c r="BKW178" s="434"/>
      <c r="BKX178" s="434"/>
      <c r="BKY178" s="434"/>
      <c r="BKZ178" s="434"/>
      <c r="BLA178" s="434"/>
      <c r="BLB178" s="434"/>
      <c r="BLC178" s="434"/>
      <c r="BLD178" s="434"/>
      <c r="BLE178" s="434"/>
      <c r="BLF178" s="434"/>
      <c r="BLG178" s="434"/>
      <c r="BLH178" s="434"/>
      <c r="BLI178" s="434"/>
      <c r="BLJ178" s="434"/>
      <c r="BLK178" s="434"/>
      <c r="BLL178" s="434"/>
      <c r="BLM178" s="434"/>
      <c r="BLN178" s="434"/>
      <c r="BLO178" s="434"/>
      <c r="BLP178" s="434"/>
      <c r="BLQ178" s="434"/>
      <c r="BLR178" s="434"/>
      <c r="BLS178" s="434"/>
      <c r="BLT178" s="434"/>
      <c r="BLU178" s="434"/>
      <c r="BLV178" s="434"/>
      <c r="BLW178" s="434"/>
      <c r="BLX178" s="434"/>
      <c r="BLY178" s="434"/>
      <c r="BLZ178" s="434"/>
      <c r="BMA178" s="434"/>
      <c r="BMB178" s="434"/>
      <c r="BMC178" s="434"/>
      <c r="BMD178" s="434"/>
      <c r="BME178" s="434"/>
      <c r="BMF178" s="434"/>
      <c r="BMG178" s="434"/>
      <c r="BMH178" s="434"/>
      <c r="BMI178" s="434"/>
      <c r="BMJ178" s="434"/>
      <c r="BMK178" s="434"/>
      <c r="BML178" s="434"/>
      <c r="BMM178" s="434"/>
      <c r="BMN178" s="434"/>
      <c r="BMO178" s="434"/>
      <c r="BMP178" s="434"/>
      <c r="BMQ178" s="434"/>
      <c r="BMR178" s="434"/>
      <c r="BMS178" s="434"/>
      <c r="BMT178" s="434"/>
      <c r="BMU178" s="434"/>
      <c r="BMV178" s="434"/>
      <c r="BMW178" s="434"/>
      <c r="BMX178" s="434"/>
      <c r="BMY178" s="434"/>
      <c r="BMZ178" s="434"/>
      <c r="BNA178" s="434"/>
      <c r="BNB178" s="434"/>
      <c r="BNC178" s="434"/>
      <c r="BND178" s="434"/>
      <c r="BNE178" s="434"/>
      <c r="BNF178" s="434"/>
      <c r="BNG178" s="434"/>
      <c r="BNH178" s="434"/>
      <c r="BNI178" s="434"/>
      <c r="BNJ178" s="434"/>
      <c r="BNK178" s="434"/>
      <c r="BNL178" s="434"/>
      <c r="BNM178" s="434"/>
      <c r="BNN178" s="434"/>
      <c r="BNO178" s="434"/>
      <c r="BNP178" s="434"/>
      <c r="BNQ178" s="434"/>
      <c r="BNR178" s="434"/>
      <c r="BNS178" s="434"/>
      <c r="BNT178" s="434"/>
      <c r="BNU178" s="434"/>
      <c r="BNV178" s="434"/>
      <c r="BNW178" s="434"/>
      <c r="BNX178" s="434"/>
      <c r="BNY178" s="434"/>
      <c r="BNZ178" s="434"/>
      <c r="BOA178" s="434"/>
      <c r="BOB178" s="434"/>
      <c r="BOC178" s="434"/>
      <c r="BOD178" s="434"/>
      <c r="BOE178" s="434"/>
      <c r="BOF178" s="434"/>
      <c r="BOG178" s="434"/>
      <c r="BOH178" s="434"/>
      <c r="BOI178" s="434"/>
      <c r="BOJ178" s="434"/>
      <c r="BOK178" s="434"/>
      <c r="BOL178" s="434"/>
      <c r="BOM178" s="434"/>
      <c r="BON178" s="434"/>
      <c r="BOO178" s="434"/>
      <c r="BOP178" s="434"/>
      <c r="BOQ178" s="434"/>
      <c r="BOR178" s="434"/>
      <c r="BOS178" s="434"/>
      <c r="BOT178" s="434"/>
      <c r="BOU178" s="434"/>
      <c r="BOV178" s="434"/>
      <c r="BOW178" s="434"/>
      <c r="BOX178" s="434"/>
      <c r="BOY178" s="434"/>
      <c r="BOZ178" s="434"/>
      <c r="BPA178" s="434"/>
      <c r="BPB178" s="434"/>
      <c r="BPC178" s="434"/>
      <c r="BPD178" s="434"/>
      <c r="BPE178" s="434"/>
      <c r="BPF178" s="434"/>
      <c r="BPG178" s="434"/>
      <c r="BPH178" s="434"/>
      <c r="BPI178" s="434"/>
      <c r="BPJ178" s="434"/>
      <c r="BPK178" s="434"/>
      <c r="BPL178" s="434"/>
      <c r="BPM178" s="434"/>
      <c r="BPN178" s="434"/>
      <c r="BPO178" s="434"/>
      <c r="BPP178" s="434"/>
      <c r="BPQ178" s="434"/>
      <c r="BPR178" s="434"/>
      <c r="BPS178" s="434"/>
      <c r="BPT178" s="434"/>
      <c r="BPU178" s="434"/>
      <c r="BPV178" s="434"/>
      <c r="BPW178" s="434"/>
      <c r="BPX178" s="434"/>
      <c r="BPY178" s="434"/>
      <c r="BPZ178" s="434"/>
      <c r="BQA178" s="434"/>
      <c r="BQH178" s="434"/>
      <c r="BQI178" s="434"/>
      <c r="BQJ178" s="434"/>
      <c r="BQK178" s="434"/>
      <c r="BQL178" s="434"/>
      <c r="BQM178" s="434"/>
      <c r="BQN178" s="434"/>
      <c r="BQO178" s="434"/>
      <c r="BQP178" s="434"/>
      <c r="BQQ178" s="434"/>
      <c r="BQR178" s="434"/>
      <c r="BQS178" s="434"/>
      <c r="BQT178" s="434"/>
      <c r="BQU178" s="434"/>
      <c r="BQV178" s="434"/>
      <c r="BQW178" s="434"/>
      <c r="BQX178" s="434"/>
      <c r="BQY178" s="434"/>
      <c r="BQZ178" s="434"/>
      <c r="BRA178" s="434"/>
      <c r="BRB178" s="434"/>
      <c r="BRC178" s="434"/>
      <c r="BRD178" s="434"/>
      <c r="BRE178" s="434"/>
      <c r="BRF178" s="434"/>
      <c r="BRG178" s="434"/>
      <c r="BRH178" s="434"/>
      <c r="BRI178" s="434"/>
      <c r="BRJ178" s="434"/>
      <c r="BRK178" s="434"/>
      <c r="BRL178" s="434"/>
      <c r="BRM178" s="434"/>
      <c r="BRN178" s="434"/>
      <c r="BRO178" s="434"/>
      <c r="BRP178" s="434"/>
      <c r="BRQ178" s="434"/>
      <c r="BRR178" s="434"/>
      <c r="BRS178" s="434"/>
      <c r="BRT178" s="434"/>
      <c r="BRU178" s="434"/>
      <c r="BRV178" s="434"/>
      <c r="BRW178" s="434"/>
      <c r="BRX178" s="434"/>
      <c r="BRY178" s="434"/>
      <c r="BRZ178" s="434"/>
      <c r="BSA178" s="434"/>
      <c r="BSB178" s="434"/>
      <c r="BSC178" s="434"/>
      <c r="BSD178" s="434"/>
      <c r="BSE178" s="434"/>
      <c r="BSF178" s="434"/>
      <c r="BSG178" s="434"/>
      <c r="BSH178" s="434"/>
      <c r="BSI178" s="434"/>
      <c r="BSJ178" s="434"/>
      <c r="BSK178" s="434"/>
      <c r="BSL178" s="434"/>
      <c r="BSM178" s="434"/>
      <c r="BSN178" s="434"/>
      <c r="BSO178" s="434"/>
      <c r="BSP178" s="434"/>
      <c r="BSQ178" s="434"/>
      <c r="BSR178" s="434"/>
      <c r="BSS178" s="434"/>
      <c r="BST178" s="434"/>
      <c r="BSU178" s="434"/>
      <c r="BSV178" s="434"/>
      <c r="BSW178" s="434"/>
      <c r="BSX178" s="434"/>
      <c r="BSY178" s="434"/>
      <c r="BSZ178" s="434"/>
      <c r="BTA178" s="434"/>
      <c r="BTB178" s="434"/>
      <c r="BTC178" s="434"/>
      <c r="BTD178" s="434"/>
      <c r="BTE178" s="434"/>
      <c r="BTF178" s="434"/>
      <c r="BTG178" s="434"/>
      <c r="BTH178" s="434"/>
      <c r="BTI178" s="434"/>
      <c r="BTJ178" s="434"/>
      <c r="BTK178" s="434"/>
      <c r="BTL178" s="434"/>
      <c r="BTM178" s="434"/>
      <c r="BTN178" s="434"/>
      <c r="BTO178" s="434"/>
      <c r="BTP178" s="434"/>
      <c r="BTQ178" s="434"/>
      <c r="BTR178" s="434"/>
      <c r="BTS178" s="434"/>
      <c r="BTT178" s="434"/>
      <c r="BTU178" s="434"/>
      <c r="BTV178" s="434"/>
      <c r="BTW178" s="434"/>
      <c r="BTX178" s="434"/>
      <c r="BTY178" s="434"/>
      <c r="BTZ178" s="434"/>
      <c r="BUA178" s="434"/>
      <c r="BUB178" s="434"/>
      <c r="BUC178" s="434"/>
      <c r="BUD178" s="434"/>
      <c r="BUE178" s="434"/>
      <c r="BUF178" s="434"/>
      <c r="BUG178" s="434"/>
      <c r="BUH178" s="434"/>
      <c r="BUI178" s="434"/>
      <c r="BUJ178" s="434"/>
      <c r="BUK178" s="434"/>
      <c r="BUL178" s="434"/>
      <c r="BUM178" s="434"/>
      <c r="BUN178" s="434"/>
      <c r="BUO178" s="434"/>
      <c r="BUP178" s="434"/>
      <c r="BUQ178" s="434"/>
      <c r="BUR178" s="434"/>
      <c r="BUS178" s="434"/>
      <c r="BUT178" s="434"/>
      <c r="BUU178" s="434"/>
      <c r="BUV178" s="434"/>
      <c r="BUW178" s="434"/>
      <c r="BUX178" s="434"/>
      <c r="BUY178" s="434"/>
      <c r="BUZ178" s="434"/>
      <c r="BVA178" s="434"/>
      <c r="BVB178" s="434"/>
      <c r="BVC178" s="434"/>
      <c r="BVD178" s="434"/>
      <c r="BVE178" s="434"/>
      <c r="BVF178" s="434"/>
      <c r="BVG178" s="434"/>
      <c r="BVH178" s="434"/>
      <c r="BVI178" s="434"/>
      <c r="BVJ178" s="434"/>
      <c r="BVK178" s="434"/>
      <c r="BVL178" s="434"/>
      <c r="BVM178" s="434"/>
      <c r="BVN178" s="434"/>
      <c r="BVO178" s="434"/>
      <c r="BVP178" s="434"/>
      <c r="BVQ178" s="434"/>
      <c r="BVR178" s="434"/>
      <c r="BVS178" s="434"/>
      <c r="BVT178" s="434"/>
      <c r="BVU178" s="434"/>
      <c r="BVV178" s="434"/>
      <c r="BVW178" s="434"/>
      <c r="BVX178" s="434"/>
      <c r="BVY178" s="434"/>
      <c r="BVZ178" s="434"/>
      <c r="BWA178" s="434"/>
      <c r="BWB178" s="434"/>
      <c r="BWC178" s="434"/>
      <c r="BWD178" s="434"/>
      <c r="BWE178" s="434"/>
      <c r="BWF178" s="434"/>
      <c r="BWG178" s="434"/>
      <c r="BWH178" s="434"/>
      <c r="BWI178" s="434"/>
      <c r="BWJ178" s="434"/>
      <c r="BWK178" s="434"/>
      <c r="BWL178" s="434"/>
      <c r="BWM178" s="434"/>
      <c r="BWN178" s="434"/>
      <c r="BWO178" s="434"/>
      <c r="BWP178" s="434"/>
      <c r="BWQ178" s="434"/>
      <c r="BWR178" s="434"/>
      <c r="BWS178" s="434"/>
      <c r="BWT178" s="434"/>
      <c r="BWU178" s="434"/>
      <c r="BWV178" s="434"/>
      <c r="BWW178" s="434"/>
      <c r="BWX178" s="434"/>
      <c r="BWY178" s="434"/>
      <c r="BWZ178" s="434"/>
      <c r="BXA178" s="434"/>
      <c r="BXB178" s="434"/>
      <c r="BXC178" s="434"/>
      <c r="BXD178" s="434"/>
      <c r="BXE178" s="434"/>
      <c r="BXF178" s="434"/>
      <c r="BXG178" s="434"/>
      <c r="BXH178" s="434"/>
      <c r="BXI178" s="434"/>
      <c r="BXJ178" s="434"/>
      <c r="BXK178" s="434"/>
      <c r="BXL178" s="434"/>
      <c r="BXM178" s="434"/>
      <c r="BXN178" s="434"/>
      <c r="BXO178" s="434"/>
      <c r="BXP178" s="434"/>
      <c r="BXQ178" s="434"/>
      <c r="BXR178" s="434"/>
      <c r="BXS178" s="434"/>
      <c r="BXT178" s="434"/>
      <c r="BXU178" s="434"/>
      <c r="BXV178" s="434"/>
      <c r="BXW178" s="434"/>
      <c r="BXX178" s="434"/>
      <c r="BXY178" s="434"/>
      <c r="BXZ178" s="434"/>
      <c r="BYA178" s="434"/>
      <c r="BYB178" s="434"/>
      <c r="BYC178" s="434"/>
      <c r="BYD178" s="434"/>
      <c r="BYE178" s="434"/>
      <c r="BYF178" s="434"/>
      <c r="BYG178" s="434"/>
      <c r="BYH178" s="434"/>
      <c r="BYI178" s="434"/>
      <c r="BYJ178" s="434"/>
      <c r="BYK178" s="434"/>
      <c r="BYL178" s="434"/>
      <c r="BYM178" s="434"/>
      <c r="BYN178" s="434"/>
      <c r="BYO178" s="434"/>
      <c r="BYP178" s="434"/>
      <c r="BYQ178" s="434"/>
      <c r="BYR178" s="434"/>
      <c r="BYS178" s="434"/>
      <c r="BYT178" s="434"/>
      <c r="BYU178" s="434"/>
      <c r="BYV178" s="434"/>
      <c r="BYW178" s="434"/>
      <c r="BYX178" s="434"/>
      <c r="BYY178" s="434"/>
      <c r="BYZ178" s="434"/>
      <c r="BZA178" s="434"/>
      <c r="BZB178" s="434"/>
      <c r="BZC178" s="434"/>
      <c r="BZD178" s="434"/>
      <c r="BZE178" s="434"/>
      <c r="BZF178" s="434"/>
      <c r="BZG178" s="434"/>
      <c r="BZH178" s="434"/>
      <c r="BZI178" s="434"/>
      <c r="BZJ178" s="434"/>
      <c r="BZK178" s="434"/>
      <c r="BZL178" s="434"/>
      <c r="BZM178" s="434"/>
      <c r="BZN178" s="434"/>
      <c r="BZO178" s="434"/>
      <c r="BZP178" s="434"/>
      <c r="BZQ178" s="434"/>
      <c r="BZR178" s="434"/>
      <c r="BZS178" s="434"/>
      <c r="BZT178" s="434"/>
      <c r="BZU178" s="434"/>
      <c r="BZV178" s="434"/>
      <c r="BZW178" s="434"/>
      <c r="CAD178" s="434"/>
      <c r="CAE178" s="434"/>
      <c r="CAF178" s="434"/>
      <c r="CAG178" s="434"/>
      <c r="CAH178" s="434"/>
      <c r="CAI178" s="434"/>
      <c r="CAJ178" s="434"/>
      <c r="CAK178" s="434"/>
      <c r="CAL178" s="434"/>
      <c r="CAM178" s="434"/>
      <c r="CAN178" s="434"/>
      <c r="CAO178" s="434"/>
      <c r="CAP178" s="434"/>
      <c r="CAQ178" s="434"/>
      <c r="CAR178" s="434"/>
      <c r="CAS178" s="434"/>
      <c r="CAT178" s="434"/>
      <c r="CAU178" s="434"/>
      <c r="CAV178" s="434"/>
      <c r="CAW178" s="434"/>
      <c r="CAX178" s="434"/>
      <c r="CAY178" s="434"/>
      <c r="CAZ178" s="434"/>
      <c r="CBA178" s="434"/>
      <c r="CBB178" s="434"/>
      <c r="CBC178" s="434"/>
      <c r="CBD178" s="434"/>
      <c r="CBE178" s="434"/>
      <c r="CBF178" s="434"/>
      <c r="CBG178" s="434"/>
      <c r="CBH178" s="434"/>
      <c r="CBI178" s="434"/>
      <c r="CBJ178" s="434"/>
      <c r="CBK178" s="434"/>
      <c r="CBL178" s="434"/>
      <c r="CBM178" s="434"/>
      <c r="CBN178" s="434"/>
      <c r="CBO178" s="434"/>
      <c r="CBP178" s="434"/>
      <c r="CBQ178" s="434"/>
      <c r="CBR178" s="434"/>
      <c r="CBS178" s="434"/>
      <c r="CBT178" s="434"/>
      <c r="CBU178" s="434"/>
      <c r="CBV178" s="434"/>
      <c r="CBW178" s="434"/>
      <c r="CBX178" s="434"/>
      <c r="CBY178" s="434"/>
      <c r="CBZ178" s="434"/>
      <c r="CCA178" s="434"/>
      <c r="CCB178" s="434"/>
      <c r="CCC178" s="434"/>
      <c r="CCD178" s="434"/>
      <c r="CCE178" s="434"/>
      <c r="CCF178" s="434"/>
      <c r="CCG178" s="434"/>
      <c r="CCH178" s="434"/>
      <c r="CCI178" s="434"/>
      <c r="CCJ178" s="434"/>
      <c r="CCK178" s="434"/>
      <c r="CCL178" s="434"/>
      <c r="CCM178" s="434"/>
      <c r="CCN178" s="434"/>
      <c r="CCO178" s="434"/>
      <c r="CCP178" s="434"/>
      <c r="CCQ178" s="434"/>
      <c r="CCR178" s="434"/>
      <c r="CCS178" s="434"/>
      <c r="CCT178" s="434"/>
      <c r="CCU178" s="434"/>
      <c r="CCV178" s="434"/>
      <c r="CCW178" s="434"/>
      <c r="CCX178" s="434"/>
      <c r="CCY178" s="434"/>
      <c r="CCZ178" s="434"/>
      <c r="CDA178" s="434"/>
      <c r="CDB178" s="434"/>
      <c r="CDC178" s="434"/>
      <c r="CDD178" s="434"/>
      <c r="CDE178" s="434"/>
      <c r="CDF178" s="434"/>
      <c r="CDG178" s="434"/>
      <c r="CDH178" s="434"/>
      <c r="CDI178" s="434"/>
      <c r="CDJ178" s="434"/>
      <c r="CDK178" s="434"/>
      <c r="CDL178" s="434"/>
      <c r="CDM178" s="434"/>
      <c r="CDN178" s="434"/>
      <c r="CDO178" s="434"/>
      <c r="CDP178" s="434"/>
      <c r="CDQ178" s="434"/>
      <c r="CDR178" s="434"/>
      <c r="CDS178" s="434"/>
      <c r="CDT178" s="434"/>
      <c r="CDU178" s="434"/>
      <c r="CDV178" s="434"/>
      <c r="CDW178" s="434"/>
      <c r="CDX178" s="434"/>
      <c r="CDY178" s="434"/>
      <c r="CDZ178" s="434"/>
      <c r="CEA178" s="434"/>
      <c r="CEB178" s="434"/>
      <c r="CEC178" s="434"/>
      <c r="CED178" s="434"/>
      <c r="CEE178" s="434"/>
      <c r="CEF178" s="434"/>
      <c r="CEG178" s="434"/>
      <c r="CEH178" s="434"/>
      <c r="CEI178" s="434"/>
      <c r="CEJ178" s="434"/>
      <c r="CEK178" s="434"/>
      <c r="CEL178" s="434"/>
      <c r="CEM178" s="434"/>
      <c r="CEN178" s="434"/>
      <c r="CEO178" s="434"/>
      <c r="CEP178" s="434"/>
      <c r="CEQ178" s="434"/>
      <c r="CER178" s="434"/>
      <c r="CES178" s="434"/>
      <c r="CET178" s="434"/>
      <c r="CEU178" s="434"/>
      <c r="CEV178" s="434"/>
      <c r="CEW178" s="434"/>
      <c r="CEX178" s="434"/>
      <c r="CEY178" s="434"/>
      <c r="CEZ178" s="434"/>
      <c r="CFA178" s="434"/>
      <c r="CFB178" s="434"/>
      <c r="CFC178" s="434"/>
      <c r="CFD178" s="434"/>
      <c r="CFE178" s="434"/>
      <c r="CFF178" s="434"/>
      <c r="CFG178" s="434"/>
      <c r="CFH178" s="434"/>
      <c r="CFI178" s="434"/>
      <c r="CFJ178" s="434"/>
      <c r="CFK178" s="434"/>
      <c r="CFL178" s="434"/>
      <c r="CFM178" s="434"/>
      <c r="CFN178" s="434"/>
      <c r="CFO178" s="434"/>
      <c r="CFP178" s="434"/>
      <c r="CFQ178" s="434"/>
      <c r="CFR178" s="434"/>
      <c r="CFS178" s="434"/>
      <c r="CFT178" s="434"/>
      <c r="CFU178" s="434"/>
      <c r="CFV178" s="434"/>
      <c r="CFW178" s="434"/>
      <c r="CFX178" s="434"/>
      <c r="CFY178" s="434"/>
      <c r="CFZ178" s="434"/>
      <c r="CGA178" s="434"/>
      <c r="CGB178" s="434"/>
      <c r="CGC178" s="434"/>
      <c r="CGD178" s="434"/>
      <c r="CGE178" s="434"/>
      <c r="CGF178" s="434"/>
      <c r="CGG178" s="434"/>
      <c r="CGH178" s="434"/>
      <c r="CGI178" s="434"/>
      <c r="CGJ178" s="434"/>
      <c r="CGK178" s="434"/>
      <c r="CGL178" s="434"/>
      <c r="CGM178" s="434"/>
      <c r="CGN178" s="434"/>
      <c r="CGO178" s="434"/>
      <c r="CGP178" s="434"/>
      <c r="CGQ178" s="434"/>
      <c r="CGR178" s="434"/>
      <c r="CGS178" s="434"/>
      <c r="CGT178" s="434"/>
      <c r="CGU178" s="434"/>
      <c r="CGV178" s="434"/>
      <c r="CGW178" s="434"/>
      <c r="CGX178" s="434"/>
      <c r="CGY178" s="434"/>
      <c r="CGZ178" s="434"/>
      <c r="CHA178" s="434"/>
      <c r="CHB178" s="434"/>
      <c r="CHC178" s="434"/>
      <c r="CHD178" s="434"/>
      <c r="CHE178" s="434"/>
      <c r="CHF178" s="434"/>
      <c r="CHG178" s="434"/>
      <c r="CHH178" s="434"/>
      <c r="CHI178" s="434"/>
      <c r="CHJ178" s="434"/>
      <c r="CHK178" s="434"/>
      <c r="CHL178" s="434"/>
      <c r="CHM178" s="434"/>
      <c r="CHN178" s="434"/>
      <c r="CHO178" s="434"/>
      <c r="CHP178" s="434"/>
      <c r="CHQ178" s="434"/>
      <c r="CHR178" s="434"/>
      <c r="CHS178" s="434"/>
      <c r="CHT178" s="434"/>
      <c r="CHU178" s="434"/>
      <c r="CHV178" s="434"/>
      <c r="CHW178" s="434"/>
      <c r="CHX178" s="434"/>
      <c r="CHY178" s="434"/>
      <c r="CHZ178" s="434"/>
      <c r="CIA178" s="434"/>
      <c r="CIB178" s="434"/>
      <c r="CIC178" s="434"/>
      <c r="CID178" s="434"/>
      <c r="CIE178" s="434"/>
      <c r="CIF178" s="434"/>
      <c r="CIG178" s="434"/>
      <c r="CIH178" s="434"/>
      <c r="CII178" s="434"/>
      <c r="CIJ178" s="434"/>
      <c r="CIK178" s="434"/>
      <c r="CIL178" s="434"/>
      <c r="CIM178" s="434"/>
      <c r="CIN178" s="434"/>
      <c r="CIO178" s="434"/>
      <c r="CIP178" s="434"/>
      <c r="CIQ178" s="434"/>
      <c r="CIR178" s="434"/>
      <c r="CIS178" s="434"/>
      <c r="CIT178" s="434"/>
      <c r="CIU178" s="434"/>
      <c r="CIV178" s="434"/>
      <c r="CIW178" s="434"/>
      <c r="CIX178" s="434"/>
      <c r="CIY178" s="434"/>
      <c r="CIZ178" s="434"/>
      <c r="CJA178" s="434"/>
      <c r="CJB178" s="434"/>
      <c r="CJC178" s="434"/>
      <c r="CJD178" s="434"/>
      <c r="CJE178" s="434"/>
      <c r="CJF178" s="434"/>
      <c r="CJG178" s="434"/>
      <c r="CJH178" s="434"/>
      <c r="CJI178" s="434"/>
      <c r="CJJ178" s="434"/>
      <c r="CJK178" s="434"/>
      <c r="CJL178" s="434"/>
      <c r="CJM178" s="434"/>
      <c r="CJN178" s="434"/>
      <c r="CJO178" s="434"/>
      <c r="CJP178" s="434"/>
      <c r="CJQ178" s="434"/>
      <c r="CJR178" s="434"/>
      <c r="CJS178" s="434"/>
      <c r="CJZ178" s="434"/>
      <c r="CKA178" s="434"/>
      <c r="CKB178" s="434"/>
      <c r="CKC178" s="434"/>
      <c r="CKD178" s="434"/>
      <c r="CKE178" s="434"/>
      <c r="CKF178" s="434"/>
      <c r="CKG178" s="434"/>
      <c r="CKH178" s="434"/>
      <c r="CKI178" s="434"/>
      <c r="CKJ178" s="434"/>
      <c r="CKK178" s="434"/>
      <c r="CKL178" s="434"/>
      <c r="CKM178" s="434"/>
      <c r="CKN178" s="434"/>
      <c r="CKO178" s="434"/>
      <c r="CKP178" s="434"/>
      <c r="CKQ178" s="434"/>
      <c r="CKR178" s="434"/>
      <c r="CKS178" s="434"/>
      <c r="CKT178" s="434"/>
      <c r="CKU178" s="434"/>
      <c r="CKV178" s="434"/>
      <c r="CKW178" s="434"/>
      <c r="CKX178" s="434"/>
      <c r="CKY178" s="434"/>
      <c r="CKZ178" s="434"/>
      <c r="CLA178" s="434"/>
      <c r="CLB178" s="434"/>
      <c r="CLC178" s="434"/>
      <c r="CLD178" s="434"/>
      <c r="CLE178" s="434"/>
      <c r="CLF178" s="434"/>
      <c r="CLG178" s="434"/>
      <c r="CLH178" s="434"/>
      <c r="CLI178" s="434"/>
      <c r="CLJ178" s="434"/>
      <c r="CLK178" s="434"/>
      <c r="CLL178" s="434"/>
      <c r="CLM178" s="434"/>
      <c r="CLN178" s="434"/>
      <c r="CLO178" s="434"/>
      <c r="CLP178" s="434"/>
      <c r="CLQ178" s="434"/>
      <c r="CLR178" s="434"/>
      <c r="CLS178" s="434"/>
      <c r="CLT178" s="434"/>
      <c r="CLU178" s="434"/>
      <c r="CLV178" s="434"/>
      <c r="CLW178" s="434"/>
      <c r="CLX178" s="434"/>
      <c r="CLY178" s="434"/>
      <c r="CLZ178" s="434"/>
      <c r="CMA178" s="434"/>
      <c r="CMB178" s="434"/>
      <c r="CMC178" s="434"/>
      <c r="CMD178" s="434"/>
      <c r="CME178" s="434"/>
      <c r="CMF178" s="434"/>
      <c r="CMG178" s="434"/>
      <c r="CMH178" s="434"/>
      <c r="CMI178" s="434"/>
      <c r="CMJ178" s="434"/>
      <c r="CMK178" s="434"/>
      <c r="CML178" s="434"/>
      <c r="CMM178" s="434"/>
      <c r="CMN178" s="434"/>
      <c r="CMO178" s="434"/>
      <c r="CMP178" s="434"/>
      <c r="CMQ178" s="434"/>
      <c r="CMR178" s="434"/>
      <c r="CMS178" s="434"/>
      <c r="CMT178" s="434"/>
      <c r="CMU178" s="434"/>
      <c r="CMV178" s="434"/>
      <c r="CMW178" s="434"/>
      <c r="CMX178" s="434"/>
      <c r="CMY178" s="434"/>
      <c r="CMZ178" s="434"/>
      <c r="CNA178" s="434"/>
      <c r="CNB178" s="434"/>
      <c r="CNC178" s="434"/>
      <c r="CND178" s="434"/>
      <c r="CNE178" s="434"/>
      <c r="CNF178" s="434"/>
      <c r="CNG178" s="434"/>
      <c r="CNH178" s="434"/>
      <c r="CNI178" s="434"/>
      <c r="CNJ178" s="434"/>
      <c r="CNK178" s="434"/>
      <c r="CNL178" s="434"/>
      <c r="CNM178" s="434"/>
      <c r="CNN178" s="434"/>
      <c r="CNO178" s="434"/>
      <c r="CNP178" s="434"/>
      <c r="CNQ178" s="434"/>
      <c r="CNR178" s="434"/>
      <c r="CNS178" s="434"/>
      <c r="CNT178" s="434"/>
      <c r="CNU178" s="434"/>
      <c r="CNV178" s="434"/>
      <c r="CNW178" s="434"/>
      <c r="CNX178" s="434"/>
      <c r="CNY178" s="434"/>
      <c r="CNZ178" s="434"/>
      <c r="COA178" s="434"/>
      <c r="COB178" s="434"/>
      <c r="COC178" s="434"/>
      <c r="COD178" s="434"/>
      <c r="COE178" s="434"/>
      <c r="COF178" s="434"/>
      <c r="COG178" s="434"/>
      <c r="COH178" s="434"/>
      <c r="COI178" s="434"/>
      <c r="COJ178" s="434"/>
      <c r="COK178" s="434"/>
      <c r="COL178" s="434"/>
      <c r="COM178" s="434"/>
      <c r="CON178" s="434"/>
      <c r="COO178" s="434"/>
      <c r="COP178" s="434"/>
      <c r="COQ178" s="434"/>
      <c r="COR178" s="434"/>
      <c r="COS178" s="434"/>
      <c r="COT178" s="434"/>
      <c r="COU178" s="434"/>
      <c r="COV178" s="434"/>
      <c r="COW178" s="434"/>
      <c r="COX178" s="434"/>
      <c r="COY178" s="434"/>
      <c r="COZ178" s="434"/>
      <c r="CPA178" s="434"/>
      <c r="CPB178" s="434"/>
      <c r="CPC178" s="434"/>
      <c r="CPD178" s="434"/>
      <c r="CPE178" s="434"/>
      <c r="CPF178" s="434"/>
      <c r="CPG178" s="434"/>
      <c r="CPH178" s="434"/>
      <c r="CPI178" s="434"/>
      <c r="CPJ178" s="434"/>
      <c r="CPK178" s="434"/>
      <c r="CPL178" s="434"/>
      <c r="CPM178" s="434"/>
      <c r="CPN178" s="434"/>
      <c r="CPO178" s="434"/>
      <c r="CPP178" s="434"/>
      <c r="CPQ178" s="434"/>
      <c r="CPR178" s="434"/>
      <c r="CPS178" s="434"/>
      <c r="CPT178" s="434"/>
      <c r="CPU178" s="434"/>
      <c r="CPV178" s="434"/>
      <c r="CPW178" s="434"/>
      <c r="CPX178" s="434"/>
      <c r="CPY178" s="434"/>
      <c r="CPZ178" s="434"/>
      <c r="CQA178" s="434"/>
      <c r="CQB178" s="434"/>
      <c r="CQC178" s="434"/>
      <c r="CQD178" s="434"/>
      <c r="CQE178" s="434"/>
      <c r="CQF178" s="434"/>
      <c r="CQG178" s="434"/>
      <c r="CQH178" s="434"/>
      <c r="CQI178" s="434"/>
      <c r="CQJ178" s="434"/>
      <c r="CQK178" s="434"/>
      <c r="CQL178" s="434"/>
      <c r="CQM178" s="434"/>
      <c r="CQN178" s="434"/>
      <c r="CQO178" s="434"/>
      <c r="CQP178" s="434"/>
      <c r="CQQ178" s="434"/>
      <c r="CQR178" s="434"/>
      <c r="CQS178" s="434"/>
      <c r="CQT178" s="434"/>
      <c r="CQU178" s="434"/>
      <c r="CQV178" s="434"/>
      <c r="CQW178" s="434"/>
      <c r="CQX178" s="434"/>
      <c r="CQY178" s="434"/>
      <c r="CQZ178" s="434"/>
      <c r="CRA178" s="434"/>
      <c r="CRB178" s="434"/>
      <c r="CRC178" s="434"/>
      <c r="CRD178" s="434"/>
      <c r="CRE178" s="434"/>
      <c r="CRF178" s="434"/>
      <c r="CRG178" s="434"/>
      <c r="CRH178" s="434"/>
      <c r="CRI178" s="434"/>
      <c r="CRJ178" s="434"/>
      <c r="CRK178" s="434"/>
      <c r="CRL178" s="434"/>
      <c r="CRM178" s="434"/>
      <c r="CRN178" s="434"/>
      <c r="CRO178" s="434"/>
      <c r="CRP178" s="434"/>
      <c r="CRQ178" s="434"/>
      <c r="CRR178" s="434"/>
      <c r="CRS178" s="434"/>
      <c r="CRT178" s="434"/>
      <c r="CRU178" s="434"/>
      <c r="CRV178" s="434"/>
      <c r="CRW178" s="434"/>
      <c r="CRX178" s="434"/>
      <c r="CRY178" s="434"/>
      <c r="CRZ178" s="434"/>
      <c r="CSA178" s="434"/>
      <c r="CSB178" s="434"/>
      <c r="CSC178" s="434"/>
      <c r="CSD178" s="434"/>
      <c r="CSE178" s="434"/>
      <c r="CSF178" s="434"/>
      <c r="CSG178" s="434"/>
      <c r="CSH178" s="434"/>
      <c r="CSI178" s="434"/>
      <c r="CSJ178" s="434"/>
      <c r="CSK178" s="434"/>
      <c r="CSL178" s="434"/>
      <c r="CSM178" s="434"/>
      <c r="CSN178" s="434"/>
      <c r="CSO178" s="434"/>
      <c r="CSP178" s="434"/>
      <c r="CSQ178" s="434"/>
      <c r="CSR178" s="434"/>
      <c r="CSS178" s="434"/>
      <c r="CST178" s="434"/>
      <c r="CSU178" s="434"/>
      <c r="CSV178" s="434"/>
      <c r="CSW178" s="434"/>
      <c r="CSX178" s="434"/>
      <c r="CSY178" s="434"/>
      <c r="CSZ178" s="434"/>
      <c r="CTA178" s="434"/>
      <c r="CTB178" s="434"/>
      <c r="CTC178" s="434"/>
      <c r="CTD178" s="434"/>
      <c r="CTE178" s="434"/>
      <c r="CTF178" s="434"/>
      <c r="CTG178" s="434"/>
      <c r="CTH178" s="434"/>
      <c r="CTI178" s="434"/>
      <c r="CTJ178" s="434"/>
      <c r="CTK178" s="434"/>
      <c r="CTL178" s="434"/>
      <c r="CTM178" s="434"/>
      <c r="CTN178" s="434"/>
      <c r="CTO178" s="434"/>
      <c r="CTV178" s="434"/>
      <c r="CTW178" s="434"/>
      <c r="CTX178" s="434"/>
      <c r="CTY178" s="434"/>
      <c r="CTZ178" s="434"/>
      <c r="CUA178" s="434"/>
      <c r="CUB178" s="434"/>
      <c r="CUC178" s="434"/>
      <c r="CUD178" s="434"/>
      <c r="CUE178" s="434"/>
      <c r="CUF178" s="434"/>
      <c r="CUG178" s="434"/>
      <c r="CUH178" s="434"/>
      <c r="CUI178" s="434"/>
      <c r="CUJ178" s="434"/>
      <c r="CUK178" s="434"/>
      <c r="CUL178" s="434"/>
      <c r="CUM178" s="434"/>
      <c r="CUN178" s="434"/>
      <c r="CUO178" s="434"/>
      <c r="CUP178" s="434"/>
      <c r="CUQ178" s="434"/>
      <c r="CUR178" s="434"/>
      <c r="CUS178" s="434"/>
      <c r="CUT178" s="434"/>
      <c r="CUU178" s="434"/>
      <c r="CUV178" s="434"/>
      <c r="CUW178" s="434"/>
      <c r="CUX178" s="434"/>
      <c r="CUY178" s="434"/>
      <c r="CUZ178" s="434"/>
      <c r="CVA178" s="434"/>
      <c r="CVB178" s="434"/>
      <c r="CVC178" s="434"/>
      <c r="CVD178" s="434"/>
      <c r="CVE178" s="434"/>
      <c r="CVF178" s="434"/>
      <c r="CVG178" s="434"/>
      <c r="CVH178" s="434"/>
      <c r="CVI178" s="434"/>
      <c r="CVJ178" s="434"/>
      <c r="CVK178" s="434"/>
      <c r="CVL178" s="434"/>
      <c r="CVM178" s="434"/>
      <c r="CVN178" s="434"/>
      <c r="CVO178" s="434"/>
      <c r="CVP178" s="434"/>
      <c r="CVQ178" s="434"/>
      <c r="CVR178" s="434"/>
      <c r="CVS178" s="434"/>
      <c r="CVT178" s="434"/>
      <c r="CVU178" s="434"/>
      <c r="CVV178" s="434"/>
      <c r="CVW178" s="434"/>
      <c r="CVX178" s="434"/>
      <c r="CVY178" s="434"/>
      <c r="CVZ178" s="434"/>
      <c r="CWA178" s="434"/>
      <c r="CWB178" s="434"/>
      <c r="CWC178" s="434"/>
      <c r="CWD178" s="434"/>
      <c r="CWE178" s="434"/>
      <c r="CWF178" s="434"/>
      <c r="CWG178" s="434"/>
      <c r="CWH178" s="434"/>
      <c r="CWI178" s="434"/>
      <c r="CWJ178" s="434"/>
      <c r="CWK178" s="434"/>
      <c r="CWL178" s="434"/>
      <c r="CWM178" s="434"/>
      <c r="CWN178" s="434"/>
      <c r="CWO178" s="434"/>
      <c r="CWP178" s="434"/>
      <c r="CWQ178" s="434"/>
      <c r="CWR178" s="434"/>
      <c r="CWS178" s="434"/>
      <c r="CWT178" s="434"/>
      <c r="CWU178" s="434"/>
      <c r="CWV178" s="434"/>
      <c r="CWW178" s="434"/>
      <c r="CWX178" s="434"/>
      <c r="CWY178" s="434"/>
      <c r="CWZ178" s="434"/>
      <c r="CXA178" s="434"/>
      <c r="CXB178" s="434"/>
      <c r="CXC178" s="434"/>
      <c r="CXD178" s="434"/>
      <c r="CXE178" s="434"/>
      <c r="CXF178" s="434"/>
      <c r="CXG178" s="434"/>
      <c r="CXH178" s="434"/>
      <c r="CXI178" s="434"/>
      <c r="CXJ178" s="434"/>
      <c r="CXK178" s="434"/>
      <c r="CXL178" s="434"/>
      <c r="CXM178" s="434"/>
      <c r="CXN178" s="434"/>
      <c r="CXO178" s="434"/>
      <c r="CXP178" s="434"/>
      <c r="CXQ178" s="434"/>
      <c r="CXR178" s="434"/>
      <c r="CXS178" s="434"/>
      <c r="CXT178" s="434"/>
      <c r="CXU178" s="434"/>
      <c r="CXV178" s="434"/>
      <c r="CXW178" s="434"/>
      <c r="CXX178" s="434"/>
      <c r="CXY178" s="434"/>
      <c r="CXZ178" s="434"/>
      <c r="CYA178" s="434"/>
      <c r="CYB178" s="434"/>
      <c r="CYC178" s="434"/>
      <c r="CYD178" s="434"/>
      <c r="CYE178" s="434"/>
      <c r="CYF178" s="434"/>
      <c r="CYG178" s="434"/>
      <c r="CYH178" s="434"/>
      <c r="CYI178" s="434"/>
      <c r="CYJ178" s="434"/>
      <c r="CYK178" s="434"/>
      <c r="CYL178" s="434"/>
      <c r="CYM178" s="434"/>
      <c r="CYN178" s="434"/>
      <c r="CYO178" s="434"/>
      <c r="CYP178" s="434"/>
      <c r="CYQ178" s="434"/>
      <c r="CYR178" s="434"/>
      <c r="CYS178" s="434"/>
      <c r="CYT178" s="434"/>
      <c r="CYU178" s="434"/>
      <c r="CYV178" s="434"/>
      <c r="CYW178" s="434"/>
      <c r="CYX178" s="434"/>
      <c r="CYY178" s="434"/>
      <c r="CYZ178" s="434"/>
      <c r="CZA178" s="434"/>
      <c r="CZB178" s="434"/>
      <c r="CZC178" s="434"/>
      <c r="CZD178" s="434"/>
      <c r="CZE178" s="434"/>
      <c r="CZF178" s="434"/>
      <c r="CZG178" s="434"/>
      <c r="CZH178" s="434"/>
      <c r="CZI178" s="434"/>
      <c r="CZJ178" s="434"/>
      <c r="CZK178" s="434"/>
      <c r="CZL178" s="434"/>
      <c r="CZM178" s="434"/>
      <c r="CZN178" s="434"/>
      <c r="CZO178" s="434"/>
      <c r="CZP178" s="434"/>
      <c r="CZQ178" s="434"/>
      <c r="CZR178" s="434"/>
      <c r="CZS178" s="434"/>
      <c r="CZT178" s="434"/>
      <c r="CZU178" s="434"/>
      <c r="CZV178" s="434"/>
      <c r="CZW178" s="434"/>
      <c r="CZX178" s="434"/>
      <c r="CZY178" s="434"/>
      <c r="CZZ178" s="434"/>
      <c r="DAA178" s="434"/>
      <c r="DAB178" s="434"/>
      <c r="DAC178" s="434"/>
      <c r="DAD178" s="434"/>
      <c r="DAE178" s="434"/>
      <c r="DAF178" s="434"/>
      <c r="DAG178" s="434"/>
      <c r="DAH178" s="434"/>
      <c r="DAI178" s="434"/>
      <c r="DAJ178" s="434"/>
      <c r="DAK178" s="434"/>
      <c r="DAL178" s="434"/>
      <c r="DAM178" s="434"/>
      <c r="DAN178" s="434"/>
      <c r="DAO178" s="434"/>
      <c r="DAP178" s="434"/>
      <c r="DAQ178" s="434"/>
      <c r="DAR178" s="434"/>
      <c r="DAS178" s="434"/>
      <c r="DAT178" s="434"/>
      <c r="DAU178" s="434"/>
      <c r="DAV178" s="434"/>
      <c r="DAW178" s="434"/>
      <c r="DAX178" s="434"/>
      <c r="DAY178" s="434"/>
      <c r="DAZ178" s="434"/>
      <c r="DBA178" s="434"/>
      <c r="DBB178" s="434"/>
      <c r="DBC178" s="434"/>
      <c r="DBD178" s="434"/>
      <c r="DBE178" s="434"/>
      <c r="DBF178" s="434"/>
      <c r="DBG178" s="434"/>
      <c r="DBH178" s="434"/>
      <c r="DBI178" s="434"/>
      <c r="DBJ178" s="434"/>
      <c r="DBK178" s="434"/>
      <c r="DBL178" s="434"/>
      <c r="DBM178" s="434"/>
      <c r="DBN178" s="434"/>
      <c r="DBO178" s="434"/>
      <c r="DBP178" s="434"/>
      <c r="DBQ178" s="434"/>
      <c r="DBR178" s="434"/>
      <c r="DBS178" s="434"/>
      <c r="DBT178" s="434"/>
      <c r="DBU178" s="434"/>
      <c r="DBV178" s="434"/>
      <c r="DBW178" s="434"/>
      <c r="DBX178" s="434"/>
      <c r="DBY178" s="434"/>
      <c r="DBZ178" s="434"/>
      <c r="DCA178" s="434"/>
      <c r="DCB178" s="434"/>
      <c r="DCC178" s="434"/>
      <c r="DCD178" s="434"/>
      <c r="DCE178" s="434"/>
      <c r="DCF178" s="434"/>
      <c r="DCG178" s="434"/>
      <c r="DCH178" s="434"/>
      <c r="DCI178" s="434"/>
      <c r="DCJ178" s="434"/>
      <c r="DCK178" s="434"/>
      <c r="DCL178" s="434"/>
      <c r="DCM178" s="434"/>
      <c r="DCN178" s="434"/>
      <c r="DCO178" s="434"/>
      <c r="DCP178" s="434"/>
      <c r="DCQ178" s="434"/>
      <c r="DCR178" s="434"/>
      <c r="DCS178" s="434"/>
      <c r="DCT178" s="434"/>
      <c r="DCU178" s="434"/>
      <c r="DCV178" s="434"/>
      <c r="DCW178" s="434"/>
      <c r="DCX178" s="434"/>
      <c r="DCY178" s="434"/>
      <c r="DCZ178" s="434"/>
      <c r="DDA178" s="434"/>
      <c r="DDB178" s="434"/>
      <c r="DDC178" s="434"/>
      <c r="DDD178" s="434"/>
      <c r="DDE178" s="434"/>
      <c r="DDF178" s="434"/>
      <c r="DDG178" s="434"/>
      <c r="DDH178" s="434"/>
      <c r="DDI178" s="434"/>
      <c r="DDJ178" s="434"/>
      <c r="DDK178" s="434"/>
      <c r="DDR178" s="434"/>
      <c r="DDS178" s="434"/>
      <c r="DDT178" s="434"/>
      <c r="DDU178" s="434"/>
      <c r="DDV178" s="434"/>
      <c r="DDW178" s="434"/>
      <c r="DDX178" s="434"/>
      <c r="DDY178" s="434"/>
      <c r="DDZ178" s="434"/>
      <c r="DEA178" s="434"/>
      <c r="DEB178" s="434"/>
      <c r="DEC178" s="434"/>
      <c r="DED178" s="434"/>
      <c r="DEE178" s="434"/>
      <c r="DEF178" s="434"/>
      <c r="DEG178" s="434"/>
      <c r="DEH178" s="434"/>
      <c r="DEI178" s="434"/>
      <c r="DEJ178" s="434"/>
      <c r="DEK178" s="434"/>
      <c r="DEL178" s="434"/>
      <c r="DEM178" s="434"/>
      <c r="DEN178" s="434"/>
      <c r="DEO178" s="434"/>
      <c r="DEP178" s="434"/>
      <c r="DEQ178" s="434"/>
      <c r="DER178" s="434"/>
      <c r="DES178" s="434"/>
      <c r="DET178" s="434"/>
      <c r="DEU178" s="434"/>
      <c r="DEV178" s="434"/>
      <c r="DEW178" s="434"/>
      <c r="DEX178" s="434"/>
      <c r="DEY178" s="434"/>
      <c r="DEZ178" s="434"/>
      <c r="DFA178" s="434"/>
      <c r="DFB178" s="434"/>
      <c r="DFC178" s="434"/>
      <c r="DFD178" s="434"/>
      <c r="DFE178" s="434"/>
      <c r="DFF178" s="434"/>
      <c r="DFG178" s="434"/>
      <c r="DFH178" s="434"/>
      <c r="DFI178" s="434"/>
      <c r="DFJ178" s="434"/>
      <c r="DFK178" s="434"/>
      <c r="DFL178" s="434"/>
      <c r="DFM178" s="434"/>
      <c r="DFN178" s="434"/>
      <c r="DFO178" s="434"/>
      <c r="DFP178" s="434"/>
      <c r="DFQ178" s="434"/>
      <c r="DFR178" s="434"/>
      <c r="DFS178" s="434"/>
      <c r="DFT178" s="434"/>
      <c r="DFU178" s="434"/>
      <c r="DFV178" s="434"/>
      <c r="DFW178" s="434"/>
      <c r="DFX178" s="434"/>
      <c r="DFY178" s="434"/>
      <c r="DFZ178" s="434"/>
      <c r="DGA178" s="434"/>
      <c r="DGB178" s="434"/>
      <c r="DGC178" s="434"/>
      <c r="DGD178" s="434"/>
      <c r="DGE178" s="434"/>
      <c r="DGF178" s="434"/>
      <c r="DGG178" s="434"/>
      <c r="DGH178" s="434"/>
      <c r="DGI178" s="434"/>
      <c r="DGJ178" s="434"/>
      <c r="DGK178" s="434"/>
      <c r="DGL178" s="434"/>
      <c r="DGM178" s="434"/>
      <c r="DGN178" s="434"/>
      <c r="DGO178" s="434"/>
      <c r="DGP178" s="434"/>
      <c r="DGQ178" s="434"/>
      <c r="DGR178" s="434"/>
      <c r="DGS178" s="434"/>
      <c r="DGT178" s="434"/>
      <c r="DGU178" s="434"/>
      <c r="DGV178" s="434"/>
      <c r="DGW178" s="434"/>
      <c r="DGX178" s="434"/>
      <c r="DGY178" s="434"/>
      <c r="DGZ178" s="434"/>
      <c r="DHA178" s="434"/>
      <c r="DHB178" s="434"/>
      <c r="DHC178" s="434"/>
      <c r="DHD178" s="434"/>
      <c r="DHE178" s="434"/>
      <c r="DHF178" s="434"/>
      <c r="DHG178" s="434"/>
      <c r="DHH178" s="434"/>
      <c r="DHI178" s="434"/>
      <c r="DHJ178" s="434"/>
      <c r="DHK178" s="434"/>
      <c r="DHL178" s="434"/>
      <c r="DHM178" s="434"/>
      <c r="DHN178" s="434"/>
      <c r="DHO178" s="434"/>
      <c r="DHP178" s="434"/>
      <c r="DHQ178" s="434"/>
      <c r="DHR178" s="434"/>
      <c r="DHS178" s="434"/>
      <c r="DHT178" s="434"/>
      <c r="DHU178" s="434"/>
      <c r="DHV178" s="434"/>
      <c r="DHW178" s="434"/>
      <c r="DHX178" s="434"/>
      <c r="DHY178" s="434"/>
      <c r="DHZ178" s="434"/>
      <c r="DIA178" s="434"/>
      <c r="DIB178" s="434"/>
      <c r="DIC178" s="434"/>
      <c r="DID178" s="434"/>
      <c r="DIE178" s="434"/>
      <c r="DIF178" s="434"/>
      <c r="DIG178" s="434"/>
      <c r="DIH178" s="434"/>
      <c r="DII178" s="434"/>
      <c r="DIJ178" s="434"/>
      <c r="DIK178" s="434"/>
      <c r="DIL178" s="434"/>
      <c r="DIM178" s="434"/>
      <c r="DIN178" s="434"/>
      <c r="DIO178" s="434"/>
      <c r="DIP178" s="434"/>
      <c r="DIQ178" s="434"/>
      <c r="DIR178" s="434"/>
      <c r="DIS178" s="434"/>
      <c r="DIT178" s="434"/>
      <c r="DIU178" s="434"/>
      <c r="DIV178" s="434"/>
      <c r="DIW178" s="434"/>
      <c r="DIX178" s="434"/>
      <c r="DIY178" s="434"/>
      <c r="DIZ178" s="434"/>
      <c r="DJA178" s="434"/>
      <c r="DJB178" s="434"/>
      <c r="DJC178" s="434"/>
      <c r="DJD178" s="434"/>
      <c r="DJE178" s="434"/>
      <c r="DJF178" s="434"/>
      <c r="DJG178" s="434"/>
      <c r="DJH178" s="434"/>
      <c r="DJI178" s="434"/>
      <c r="DJJ178" s="434"/>
      <c r="DJK178" s="434"/>
      <c r="DJL178" s="434"/>
      <c r="DJM178" s="434"/>
      <c r="DJN178" s="434"/>
      <c r="DJO178" s="434"/>
      <c r="DJP178" s="434"/>
      <c r="DJQ178" s="434"/>
      <c r="DJR178" s="434"/>
      <c r="DJS178" s="434"/>
      <c r="DJT178" s="434"/>
      <c r="DJU178" s="434"/>
      <c r="DJV178" s="434"/>
      <c r="DJW178" s="434"/>
      <c r="DJX178" s="434"/>
      <c r="DJY178" s="434"/>
      <c r="DJZ178" s="434"/>
      <c r="DKA178" s="434"/>
      <c r="DKB178" s="434"/>
      <c r="DKC178" s="434"/>
      <c r="DKD178" s="434"/>
      <c r="DKE178" s="434"/>
      <c r="DKF178" s="434"/>
      <c r="DKG178" s="434"/>
      <c r="DKH178" s="434"/>
      <c r="DKI178" s="434"/>
      <c r="DKJ178" s="434"/>
      <c r="DKK178" s="434"/>
      <c r="DKL178" s="434"/>
      <c r="DKM178" s="434"/>
      <c r="DKN178" s="434"/>
      <c r="DKO178" s="434"/>
      <c r="DKP178" s="434"/>
      <c r="DKQ178" s="434"/>
      <c r="DKR178" s="434"/>
      <c r="DKS178" s="434"/>
      <c r="DKT178" s="434"/>
      <c r="DKU178" s="434"/>
      <c r="DKV178" s="434"/>
      <c r="DKW178" s="434"/>
      <c r="DKX178" s="434"/>
      <c r="DKY178" s="434"/>
      <c r="DKZ178" s="434"/>
      <c r="DLA178" s="434"/>
      <c r="DLB178" s="434"/>
      <c r="DLC178" s="434"/>
      <c r="DLD178" s="434"/>
      <c r="DLE178" s="434"/>
      <c r="DLF178" s="434"/>
      <c r="DLG178" s="434"/>
      <c r="DLH178" s="434"/>
      <c r="DLI178" s="434"/>
      <c r="DLJ178" s="434"/>
      <c r="DLK178" s="434"/>
      <c r="DLL178" s="434"/>
      <c r="DLM178" s="434"/>
      <c r="DLN178" s="434"/>
      <c r="DLO178" s="434"/>
      <c r="DLP178" s="434"/>
      <c r="DLQ178" s="434"/>
      <c r="DLR178" s="434"/>
      <c r="DLS178" s="434"/>
      <c r="DLT178" s="434"/>
      <c r="DLU178" s="434"/>
      <c r="DLV178" s="434"/>
      <c r="DLW178" s="434"/>
      <c r="DLX178" s="434"/>
      <c r="DLY178" s="434"/>
      <c r="DLZ178" s="434"/>
      <c r="DMA178" s="434"/>
      <c r="DMB178" s="434"/>
      <c r="DMC178" s="434"/>
      <c r="DMD178" s="434"/>
      <c r="DME178" s="434"/>
      <c r="DMF178" s="434"/>
      <c r="DMG178" s="434"/>
      <c r="DMH178" s="434"/>
      <c r="DMI178" s="434"/>
      <c r="DMJ178" s="434"/>
      <c r="DMK178" s="434"/>
      <c r="DML178" s="434"/>
      <c r="DMM178" s="434"/>
      <c r="DMN178" s="434"/>
      <c r="DMO178" s="434"/>
      <c r="DMP178" s="434"/>
      <c r="DMQ178" s="434"/>
      <c r="DMR178" s="434"/>
      <c r="DMS178" s="434"/>
      <c r="DMT178" s="434"/>
      <c r="DMU178" s="434"/>
      <c r="DMV178" s="434"/>
      <c r="DMW178" s="434"/>
      <c r="DMX178" s="434"/>
      <c r="DMY178" s="434"/>
      <c r="DMZ178" s="434"/>
      <c r="DNA178" s="434"/>
      <c r="DNB178" s="434"/>
      <c r="DNC178" s="434"/>
      <c r="DND178" s="434"/>
      <c r="DNE178" s="434"/>
      <c r="DNF178" s="434"/>
      <c r="DNG178" s="434"/>
      <c r="DNN178" s="434"/>
      <c r="DNO178" s="434"/>
      <c r="DNP178" s="434"/>
      <c r="DNQ178" s="434"/>
      <c r="DNR178" s="434"/>
      <c r="DNS178" s="434"/>
      <c r="DNT178" s="434"/>
      <c r="DNU178" s="434"/>
      <c r="DNV178" s="434"/>
      <c r="DNW178" s="434"/>
      <c r="DNX178" s="434"/>
      <c r="DNY178" s="434"/>
      <c r="DNZ178" s="434"/>
      <c r="DOA178" s="434"/>
      <c r="DOB178" s="434"/>
      <c r="DOC178" s="434"/>
      <c r="DOD178" s="434"/>
      <c r="DOE178" s="434"/>
      <c r="DOF178" s="434"/>
      <c r="DOG178" s="434"/>
      <c r="DOH178" s="434"/>
      <c r="DOI178" s="434"/>
      <c r="DOJ178" s="434"/>
      <c r="DOK178" s="434"/>
      <c r="DOL178" s="434"/>
      <c r="DOM178" s="434"/>
      <c r="DON178" s="434"/>
      <c r="DOO178" s="434"/>
      <c r="DOP178" s="434"/>
      <c r="DOQ178" s="434"/>
      <c r="DOR178" s="434"/>
      <c r="DOS178" s="434"/>
      <c r="DOT178" s="434"/>
      <c r="DOU178" s="434"/>
      <c r="DOV178" s="434"/>
      <c r="DOW178" s="434"/>
      <c r="DOX178" s="434"/>
      <c r="DOY178" s="434"/>
      <c r="DOZ178" s="434"/>
      <c r="DPA178" s="434"/>
      <c r="DPB178" s="434"/>
      <c r="DPC178" s="434"/>
      <c r="DPD178" s="434"/>
      <c r="DPE178" s="434"/>
      <c r="DPF178" s="434"/>
      <c r="DPG178" s="434"/>
      <c r="DPH178" s="434"/>
      <c r="DPI178" s="434"/>
      <c r="DPJ178" s="434"/>
      <c r="DPK178" s="434"/>
      <c r="DPL178" s="434"/>
      <c r="DPM178" s="434"/>
      <c r="DPN178" s="434"/>
      <c r="DPO178" s="434"/>
      <c r="DPP178" s="434"/>
      <c r="DPQ178" s="434"/>
      <c r="DPR178" s="434"/>
      <c r="DPS178" s="434"/>
      <c r="DPT178" s="434"/>
      <c r="DPU178" s="434"/>
      <c r="DPV178" s="434"/>
      <c r="DPW178" s="434"/>
      <c r="DPX178" s="434"/>
      <c r="DPY178" s="434"/>
      <c r="DPZ178" s="434"/>
      <c r="DQA178" s="434"/>
      <c r="DQB178" s="434"/>
      <c r="DQC178" s="434"/>
      <c r="DQD178" s="434"/>
      <c r="DQE178" s="434"/>
      <c r="DQF178" s="434"/>
      <c r="DQG178" s="434"/>
      <c r="DQH178" s="434"/>
      <c r="DQI178" s="434"/>
      <c r="DQJ178" s="434"/>
      <c r="DQK178" s="434"/>
      <c r="DQL178" s="434"/>
      <c r="DQM178" s="434"/>
      <c r="DQN178" s="434"/>
      <c r="DQO178" s="434"/>
      <c r="DQP178" s="434"/>
      <c r="DQQ178" s="434"/>
      <c r="DQR178" s="434"/>
      <c r="DQS178" s="434"/>
      <c r="DQT178" s="434"/>
      <c r="DQU178" s="434"/>
      <c r="DQV178" s="434"/>
      <c r="DQW178" s="434"/>
      <c r="DQX178" s="434"/>
      <c r="DQY178" s="434"/>
      <c r="DQZ178" s="434"/>
      <c r="DRA178" s="434"/>
      <c r="DRB178" s="434"/>
      <c r="DRC178" s="434"/>
      <c r="DRD178" s="434"/>
      <c r="DRE178" s="434"/>
      <c r="DRF178" s="434"/>
      <c r="DRG178" s="434"/>
      <c r="DRH178" s="434"/>
      <c r="DRI178" s="434"/>
      <c r="DRJ178" s="434"/>
      <c r="DRK178" s="434"/>
      <c r="DRL178" s="434"/>
      <c r="DRM178" s="434"/>
      <c r="DRN178" s="434"/>
      <c r="DRO178" s="434"/>
      <c r="DRP178" s="434"/>
      <c r="DRQ178" s="434"/>
      <c r="DRR178" s="434"/>
      <c r="DRS178" s="434"/>
      <c r="DRT178" s="434"/>
      <c r="DRU178" s="434"/>
      <c r="DRV178" s="434"/>
      <c r="DRW178" s="434"/>
      <c r="DRX178" s="434"/>
      <c r="DRY178" s="434"/>
      <c r="DRZ178" s="434"/>
      <c r="DSA178" s="434"/>
      <c r="DSB178" s="434"/>
      <c r="DSC178" s="434"/>
      <c r="DSD178" s="434"/>
      <c r="DSE178" s="434"/>
      <c r="DSF178" s="434"/>
      <c r="DSG178" s="434"/>
      <c r="DSH178" s="434"/>
      <c r="DSI178" s="434"/>
      <c r="DSJ178" s="434"/>
      <c r="DSK178" s="434"/>
      <c r="DSL178" s="434"/>
      <c r="DSM178" s="434"/>
      <c r="DSN178" s="434"/>
      <c r="DSO178" s="434"/>
      <c r="DSP178" s="434"/>
      <c r="DSQ178" s="434"/>
      <c r="DSR178" s="434"/>
      <c r="DSS178" s="434"/>
      <c r="DST178" s="434"/>
      <c r="DSU178" s="434"/>
      <c r="DSV178" s="434"/>
      <c r="DSW178" s="434"/>
      <c r="DSX178" s="434"/>
      <c r="DSY178" s="434"/>
      <c r="DSZ178" s="434"/>
      <c r="DTA178" s="434"/>
      <c r="DTB178" s="434"/>
      <c r="DTC178" s="434"/>
      <c r="DTD178" s="434"/>
      <c r="DTE178" s="434"/>
      <c r="DTF178" s="434"/>
      <c r="DTG178" s="434"/>
      <c r="DTH178" s="434"/>
      <c r="DTI178" s="434"/>
      <c r="DTJ178" s="434"/>
      <c r="DTK178" s="434"/>
      <c r="DTL178" s="434"/>
      <c r="DTM178" s="434"/>
      <c r="DTN178" s="434"/>
      <c r="DTO178" s="434"/>
      <c r="DTP178" s="434"/>
      <c r="DTQ178" s="434"/>
      <c r="DTR178" s="434"/>
      <c r="DTS178" s="434"/>
      <c r="DTT178" s="434"/>
      <c r="DTU178" s="434"/>
      <c r="DTV178" s="434"/>
      <c r="DTW178" s="434"/>
      <c r="DTX178" s="434"/>
      <c r="DTY178" s="434"/>
      <c r="DTZ178" s="434"/>
      <c r="DUA178" s="434"/>
      <c r="DUB178" s="434"/>
      <c r="DUC178" s="434"/>
      <c r="DUD178" s="434"/>
      <c r="DUE178" s="434"/>
      <c r="DUF178" s="434"/>
      <c r="DUG178" s="434"/>
      <c r="DUH178" s="434"/>
      <c r="DUI178" s="434"/>
      <c r="DUJ178" s="434"/>
      <c r="DUK178" s="434"/>
      <c r="DUL178" s="434"/>
      <c r="DUM178" s="434"/>
      <c r="DUN178" s="434"/>
      <c r="DUO178" s="434"/>
      <c r="DUP178" s="434"/>
      <c r="DUQ178" s="434"/>
      <c r="DUR178" s="434"/>
      <c r="DUS178" s="434"/>
      <c r="DUT178" s="434"/>
      <c r="DUU178" s="434"/>
      <c r="DUV178" s="434"/>
      <c r="DUW178" s="434"/>
      <c r="DUX178" s="434"/>
      <c r="DUY178" s="434"/>
      <c r="DUZ178" s="434"/>
      <c r="DVA178" s="434"/>
      <c r="DVB178" s="434"/>
      <c r="DVC178" s="434"/>
      <c r="DVD178" s="434"/>
      <c r="DVE178" s="434"/>
      <c r="DVF178" s="434"/>
      <c r="DVG178" s="434"/>
      <c r="DVH178" s="434"/>
      <c r="DVI178" s="434"/>
      <c r="DVJ178" s="434"/>
      <c r="DVK178" s="434"/>
      <c r="DVL178" s="434"/>
      <c r="DVM178" s="434"/>
      <c r="DVN178" s="434"/>
      <c r="DVO178" s="434"/>
      <c r="DVP178" s="434"/>
      <c r="DVQ178" s="434"/>
      <c r="DVR178" s="434"/>
      <c r="DVS178" s="434"/>
      <c r="DVT178" s="434"/>
      <c r="DVU178" s="434"/>
      <c r="DVV178" s="434"/>
      <c r="DVW178" s="434"/>
      <c r="DVX178" s="434"/>
      <c r="DVY178" s="434"/>
      <c r="DVZ178" s="434"/>
      <c r="DWA178" s="434"/>
      <c r="DWB178" s="434"/>
      <c r="DWC178" s="434"/>
      <c r="DWD178" s="434"/>
      <c r="DWE178" s="434"/>
      <c r="DWF178" s="434"/>
      <c r="DWG178" s="434"/>
      <c r="DWH178" s="434"/>
      <c r="DWI178" s="434"/>
      <c r="DWJ178" s="434"/>
      <c r="DWK178" s="434"/>
      <c r="DWL178" s="434"/>
      <c r="DWM178" s="434"/>
      <c r="DWN178" s="434"/>
      <c r="DWO178" s="434"/>
      <c r="DWP178" s="434"/>
      <c r="DWQ178" s="434"/>
      <c r="DWR178" s="434"/>
      <c r="DWS178" s="434"/>
      <c r="DWT178" s="434"/>
      <c r="DWU178" s="434"/>
      <c r="DWV178" s="434"/>
      <c r="DWW178" s="434"/>
      <c r="DWX178" s="434"/>
      <c r="DWY178" s="434"/>
      <c r="DWZ178" s="434"/>
      <c r="DXA178" s="434"/>
      <c r="DXB178" s="434"/>
      <c r="DXC178" s="434"/>
      <c r="DXJ178" s="434"/>
      <c r="DXK178" s="434"/>
      <c r="DXL178" s="434"/>
      <c r="DXM178" s="434"/>
      <c r="DXN178" s="434"/>
      <c r="DXO178" s="434"/>
      <c r="DXP178" s="434"/>
      <c r="DXQ178" s="434"/>
      <c r="DXR178" s="434"/>
      <c r="DXS178" s="434"/>
      <c r="DXT178" s="434"/>
      <c r="DXU178" s="434"/>
      <c r="DXV178" s="434"/>
      <c r="DXW178" s="434"/>
      <c r="DXX178" s="434"/>
      <c r="DXY178" s="434"/>
      <c r="DXZ178" s="434"/>
      <c r="DYA178" s="434"/>
      <c r="DYB178" s="434"/>
      <c r="DYC178" s="434"/>
      <c r="DYD178" s="434"/>
      <c r="DYE178" s="434"/>
      <c r="DYF178" s="434"/>
      <c r="DYG178" s="434"/>
      <c r="DYH178" s="434"/>
      <c r="DYI178" s="434"/>
      <c r="DYJ178" s="434"/>
      <c r="DYK178" s="434"/>
      <c r="DYL178" s="434"/>
      <c r="DYM178" s="434"/>
      <c r="DYN178" s="434"/>
      <c r="DYO178" s="434"/>
      <c r="DYP178" s="434"/>
      <c r="DYQ178" s="434"/>
      <c r="DYR178" s="434"/>
      <c r="DYS178" s="434"/>
      <c r="DYT178" s="434"/>
      <c r="DYU178" s="434"/>
      <c r="DYV178" s="434"/>
      <c r="DYW178" s="434"/>
      <c r="DYX178" s="434"/>
      <c r="DYY178" s="434"/>
      <c r="DYZ178" s="434"/>
      <c r="DZA178" s="434"/>
      <c r="DZB178" s="434"/>
      <c r="DZC178" s="434"/>
      <c r="DZD178" s="434"/>
      <c r="DZE178" s="434"/>
      <c r="DZF178" s="434"/>
      <c r="DZG178" s="434"/>
      <c r="DZH178" s="434"/>
      <c r="DZI178" s="434"/>
      <c r="DZJ178" s="434"/>
      <c r="DZK178" s="434"/>
      <c r="DZL178" s="434"/>
      <c r="DZM178" s="434"/>
      <c r="DZN178" s="434"/>
      <c r="DZO178" s="434"/>
      <c r="DZP178" s="434"/>
      <c r="DZQ178" s="434"/>
      <c r="DZR178" s="434"/>
      <c r="DZS178" s="434"/>
      <c r="DZT178" s="434"/>
      <c r="DZU178" s="434"/>
      <c r="DZV178" s="434"/>
      <c r="DZW178" s="434"/>
      <c r="DZX178" s="434"/>
      <c r="DZY178" s="434"/>
      <c r="DZZ178" s="434"/>
      <c r="EAA178" s="434"/>
      <c r="EAB178" s="434"/>
      <c r="EAC178" s="434"/>
      <c r="EAD178" s="434"/>
      <c r="EAE178" s="434"/>
      <c r="EAF178" s="434"/>
      <c r="EAG178" s="434"/>
      <c r="EAH178" s="434"/>
      <c r="EAI178" s="434"/>
      <c r="EAJ178" s="434"/>
      <c r="EAK178" s="434"/>
      <c r="EAL178" s="434"/>
      <c r="EAM178" s="434"/>
      <c r="EAN178" s="434"/>
      <c r="EAO178" s="434"/>
      <c r="EAP178" s="434"/>
      <c r="EAQ178" s="434"/>
      <c r="EAR178" s="434"/>
      <c r="EAS178" s="434"/>
      <c r="EAT178" s="434"/>
      <c r="EAU178" s="434"/>
      <c r="EAV178" s="434"/>
      <c r="EAW178" s="434"/>
      <c r="EAX178" s="434"/>
      <c r="EAY178" s="434"/>
      <c r="EAZ178" s="434"/>
      <c r="EBA178" s="434"/>
      <c r="EBB178" s="434"/>
      <c r="EBC178" s="434"/>
      <c r="EBD178" s="434"/>
      <c r="EBE178" s="434"/>
      <c r="EBF178" s="434"/>
      <c r="EBG178" s="434"/>
      <c r="EBH178" s="434"/>
      <c r="EBI178" s="434"/>
      <c r="EBJ178" s="434"/>
      <c r="EBK178" s="434"/>
      <c r="EBL178" s="434"/>
      <c r="EBM178" s="434"/>
      <c r="EBN178" s="434"/>
      <c r="EBO178" s="434"/>
      <c r="EBP178" s="434"/>
      <c r="EBQ178" s="434"/>
      <c r="EBR178" s="434"/>
      <c r="EBS178" s="434"/>
      <c r="EBT178" s="434"/>
      <c r="EBU178" s="434"/>
      <c r="EBV178" s="434"/>
      <c r="EBW178" s="434"/>
      <c r="EBX178" s="434"/>
      <c r="EBY178" s="434"/>
      <c r="EBZ178" s="434"/>
      <c r="ECA178" s="434"/>
      <c r="ECB178" s="434"/>
      <c r="ECC178" s="434"/>
      <c r="ECD178" s="434"/>
      <c r="ECE178" s="434"/>
      <c r="ECF178" s="434"/>
      <c r="ECG178" s="434"/>
      <c r="ECH178" s="434"/>
      <c r="ECI178" s="434"/>
      <c r="ECJ178" s="434"/>
      <c r="ECK178" s="434"/>
      <c r="ECL178" s="434"/>
      <c r="ECM178" s="434"/>
      <c r="ECN178" s="434"/>
      <c r="ECO178" s="434"/>
      <c r="ECP178" s="434"/>
      <c r="ECQ178" s="434"/>
      <c r="ECR178" s="434"/>
      <c r="ECS178" s="434"/>
      <c r="ECT178" s="434"/>
      <c r="ECU178" s="434"/>
      <c r="ECV178" s="434"/>
      <c r="ECW178" s="434"/>
      <c r="ECX178" s="434"/>
      <c r="ECY178" s="434"/>
      <c r="ECZ178" s="434"/>
      <c r="EDA178" s="434"/>
      <c r="EDB178" s="434"/>
      <c r="EDC178" s="434"/>
      <c r="EDD178" s="434"/>
      <c r="EDE178" s="434"/>
      <c r="EDF178" s="434"/>
      <c r="EDG178" s="434"/>
      <c r="EDH178" s="434"/>
      <c r="EDI178" s="434"/>
      <c r="EDJ178" s="434"/>
      <c r="EDK178" s="434"/>
      <c r="EDL178" s="434"/>
      <c r="EDM178" s="434"/>
      <c r="EDN178" s="434"/>
      <c r="EDO178" s="434"/>
      <c r="EDP178" s="434"/>
      <c r="EDQ178" s="434"/>
      <c r="EDR178" s="434"/>
      <c r="EDS178" s="434"/>
      <c r="EDT178" s="434"/>
      <c r="EDU178" s="434"/>
      <c r="EDV178" s="434"/>
      <c r="EDW178" s="434"/>
      <c r="EDX178" s="434"/>
      <c r="EDY178" s="434"/>
      <c r="EDZ178" s="434"/>
      <c r="EEA178" s="434"/>
      <c r="EEB178" s="434"/>
      <c r="EEC178" s="434"/>
      <c r="EED178" s="434"/>
      <c r="EEE178" s="434"/>
      <c r="EEF178" s="434"/>
      <c r="EEG178" s="434"/>
      <c r="EEH178" s="434"/>
      <c r="EEI178" s="434"/>
      <c r="EEJ178" s="434"/>
      <c r="EEK178" s="434"/>
      <c r="EEL178" s="434"/>
      <c r="EEM178" s="434"/>
      <c r="EEN178" s="434"/>
      <c r="EEO178" s="434"/>
      <c r="EEP178" s="434"/>
      <c r="EEQ178" s="434"/>
      <c r="EER178" s="434"/>
      <c r="EES178" s="434"/>
      <c r="EET178" s="434"/>
      <c r="EEU178" s="434"/>
      <c r="EEV178" s="434"/>
      <c r="EEW178" s="434"/>
      <c r="EEX178" s="434"/>
      <c r="EEY178" s="434"/>
      <c r="EEZ178" s="434"/>
      <c r="EFA178" s="434"/>
      <c r="EFB178" s="434"/>
      <c r="EFC178" s="434"/>
      <c r="EFD178" s="434"/>
      <c r="EFE178" s="434"/>
      <c r="EFF178" s="434"/>
      <c r="EFG178" s="434"/>
      <c r="EFH178" s="434"/>
      <c r="EFI178" s="434"/>
      <c r="EFJ178" s="434"/>
      <c r="EFK178" s="434"/>
      <c r="EFL178" s="434"/>
      <c r="EFM178" s="434"/>
      <c r="EFN178" s="434"/>
      <c r="EFO178" s="434"/>
      <c r="EFP178" s="434"/>
      <c r="EFQ178" s="434"/>
      <c r="EFR178" s="434"/>
      <c r="EFS178" s="434"/>
      <c r="EFT178" s="434"/>
      <c r="EFU178" s="434"/>
      <c r="EFV178" s="434"/>
      <c r="EFW178" s="434"/>
      <c r="EFX178" s="434"/>
      <c r="EFY178" s="434"/>
      <c r="EFZ178" s="434"/>
      <c r="EGA178" s="434"/>
      <c r="EGB178" s="434"/>
      <c r="EGC178" s="434"/>
      <c r="EGD178" s="434"/>
      <c r="EGE178" s="434"/>
      <c r="EGF178" s="434"/>
      <c r="EGG178" s="434"/>
      <c r="EGH178" s="434"/>
      <c r="EGI178" s="434"/>
      <c r="EGJ178" s="434"/>
      <c r="EGK178" s="434"/>
      <c r="EGL178" s="434"/>
      <c r="EGM178" s="434"/>
      <c r="EGN178" s="434"/>
      <c r="EGO178" s="434"/>
      <c r="EGP178" s="434"/>
      <c r="EGQ178" s="434"/>
      <c r="EGR178" s="434"/>
      <c r="EGS178" s="434"/>
      <c r="EGT178" s="434"/>
      <c r="EGU178" s="434"/>
      <c r="EGV178" s="434"/>
      <c r="EGW178" s="434"/>
      <c r="EGX178" s="434"/>
      <c r="EGY178" s="434"/>
      <c r="EHF178" s="434"/>
      <c r="EHG178" s="434"/>
      <c r="EHH178" s="434"/>
      <c r="EHI178" s="434"/>
      <c r="EHJ178" s="434"/>
      <c r="EHK178" s="434"/>
      <c r="EHL178" s="434"/>
      <c r="EHM178" s="434"/>
      <c r="EHN178" s="434"/>
      <c r="EHO178" s="434"/>
      <c r="EHP178" s="434"/>
      <c r="EHQ178" s="434"/>
      <c r="EHR178" s="434"/>
      <c r="EHS178" s="434"/>
      <c r="EHT178" s="434"/>
      <c r="EHU178" s="434"/>
      <c r="EHV178" s="434"/>
      <c r="EHW178" s="434"/>
      <c r="EHX178" s="434"/>
      <c r="EHY178" s="434"/>
      <c r="EHZ178" s="434"/>
      <c r="EIA178" s="434"/>
      <c r="EIB178" s="434"/>
      <c r="EIC178" s="434"/>
      <c r="EID178" s="434"/>
      <c r="EIE178" s="434"/>
      <c r="EIF178" s="434"/>
      <c r="EIG178" s="434"/>
      <c r="EIH178" s="434"/>
      <c r="EII178" s="434"/>
      <c r="EIJ178" s="434"/>
      <c r="EIK178" s="434"/>
      <c r="EIL178" s="434"/>
      <c r="EIM178" s="434"/>
      <c r="EIN178" s="434"/>
      <c r="EIO178" s="434"/>
      <c r="EIP178" s="434"/>
      <c r="EIQ178" s="434"/>
      <c r="EIR178" s="434"/>
      <c r="EIS178" s="434"/>
      <c r="EIT178" s="434"/>
      <c r="EIU178" s="434"/>
      <c r="EIV178" s="434"/>
      <c r="EIW178" s="434"/>
      <c r="EIX178" s="434"/>
      <c r="EIY178" s="434"/>
      <c r="EIZ178" s="434"/>
      <c r="EJA178" s="434"/>
      <c r="EJB178" s="434"/>
      <c r="EJC178" s="434"/>
      <c r="EJD178" s="434"/>
      <c r="EJE178" s="434"/>
      <c r="EJF178" s="434"/>
      <c r="EJG178" s="434"/>
      <c r="EJH178" s="434"/>
      <c r="EJI178" s="434"/>
      <c r="EJJ178" s="434"/>
      <c r="EJK178" s="434"/>
      <c r="EJL178" s="434"/>
      <c r="EJM178" s="434"/>
      <c r="EJN178" s="434"/>
      <c r="EJO178" s="434"/>
      <c r="EJP178" s="434"/>
      <c r="EJQ178" s="434"/>
      <c r="EJR178" s="434"/>
      <c r="EJS178" s="434"/>
      <c r="EJT178" s="434"/>
      <c r="EJU178" s="434"/>
      <c r="EJV178" s="434"/>
      <c r="EJW178" s="434"/>
      <c r="EJX178" s="434"/>
      <c r="EJY178" s="434"/>
      <c r="EJZ178" s="434"/>
      <c r="EKA178" s="434"/>
      <c r="EKB178" s="434"/>
      <c r="EKC178" s="434"/>
      <c r="EKD178" s="434"/>
      <c r="EKE178" s="434"/>
      <c r="EKF178" s="434"/>
      <c r="EKG178" s="434"/>
      <c r="EKH178" s="434"/>
      <c r="EKI178" s="434"/>
      <c r="EKJ178" s="434"/>
      <c r="EKK178" s="434"/>
      <c r="EKL178" s="434"/>
      <c r="EKM178" s="434"/>
      <c r="EKN178" s="434"/>
      <c r="EKO178" s="434"/>
      <c r="EKP178" s="434"/>
      <c r="EKQ178" s="434"/>
      <c r="EKR178" s="434"/>
      <c r="EKS178" s="434"/>
      <c r="EKT178" s="434"/>
      <c r="EKU178" s="434"/>
      <c r="EKV178" s="434"/>
      <c r="EKW178" s="434"/>
      <c r="EKX178" s="434"/>
      <c r="EKY178" s="434"/>
      <c r="EKZ178" s="434"/>
      <c r="ELA178" s="434"/>
      <c r="ELB178" s="434"/>
      <c r="ELC178" s="434"/>
      <c r="ELD178" s="434"/>
      <c r="ELE178" s="434"/>
      <c r="ELF178" s="434"/>
      <c r="ELG178" s="434"/>
      <c r="ELH178" s="434"/>
      <c r="ELI178" s="434"/>
      <c r="ELJ178" s="434"/>
      <c r="ELK178" s="434"/>
      <c r="ELL178" s="434"/>
      <c r="ELM178" s="434"/>
      <c r="ELN178" s="434"/>
      <c r="ELO178" s="434"/>
      <c r="ELP178" s="434"/>
      <c r="ELQ178" s="434"/>
      <c r="ELR178" s="434"/>
      <c r="ELS178" s="434"/>
      <c r="ELT178" s="434"/>
      <c r="ELU178" s="434"/>
      <c r="ELV178" s="434"/>
      <c r="ELW178" s="434"/>
      <c r="ELX178" s="434"/>
      <c r="ELY178" s="434"/>
      <c r="ELZ178" s="434"/>
      <c r="EMA178" s="434"/>
      <c r="EMB178" s="434"/>
      <c r="EMC178" s="434"/>
      <c r="EMD178" s="434"/>
      <c r="EME178" s="434"/>
      <c r="EMF178" s="434"/>
      <c r="EMG178" s="434"/>
      <c r="EMH178" s="434"/>
      <c r="EMI178" s="434"/>
      <c r="EMJ178" s="434"/>
      <c r="EMK178" s="434"/>
      <c r="EML178" s="434"/>
      <c r="EMM178" s="434"/>
      <c r="EMN178" s="434"/>
      <c r="EMO178" s="434"/>
      <c r="EMP178" s="434"/>
      <c r="EMQ178" s="434"/>
      <c r="EMR178" s="434"/>
      <c r="EMS178" s="434"/>
      <c r="EMT178" s="434"/>
      <c r="EMU178" s="434"/>
      <c r="EMV178" s="434"/>
      <c r="EMW178" s="434"/>
      <c r="EMX178" s="434"/>
      <c r="EMY178" s="434"/>
      <c r="EMZ178" s="434"/>
      <c r="ENA178" s="434"/>
      <c r="ENB178" s="434"/>
      <c r="ENC178" s="434"/>
      <c r="END178" s="434"/>
      <c r="ENE178" s="434"/>
      <c r="ENF178" s="434"/>
      <c r="ENG178" s="434"/>
      <c r="ENH178" s="434"/>
      <c r="ENI178" s="434"/>
      <c r="ENJ178" s="434"/>
      <c r="ENK178" s="434"/>
      <c r="ENL178" s="434"/>
      <c r="ENM178" s="434"/>
      <c r="ENN178" s="434"/>
      <c r="ENO178" s="434"/>
      <c r="ENP178" s="434"/>
      <c r="ENQ178" s="434"/>
      <c r="ENR178" s="434"/>
      <c r="ENS178" s="434"/>
      <c r="ENT178" s="434"/>
      <c r="ENU178" s="434"/>
      <c r="ENV178" s="434"/>
      <c r="ENW178" s="434"/>
      <c r="ENX178" s="434"/>
      <c r="ENY178" s="434"/>
      <c r="ENZ178" s="434"/>
      <c r="EOA178" s="434"/>
      <c r="EOB178" s="434"/>
      <c r="EOC178" s="434"/>
      <c r="EOD178" s="434"/>
      <c r="EOE178" s="434"/>
      <c r="EOF178" s="434"/>
      <c r="EOG178" s="434"/>
      <c r="EOH178" s="434"/>
      <c r="EOI178" s="434"/>
      <c r="EOJ178" s="434"/>
      <c r="EOK178" s="434"/>
      <c r="EOL178" s="434"/>
      <c r="EOM178" s="434"/>
      <c r="EON178" s="434"/>
      <c r="EOO178" s="434"/>
      <c r="EOP178" s="434"/>
      <c r="EOQ178" s="434"/>
      <c r="EOR178" s="434"/>
      <c r="EOS178" s="434"/>
      <c r="EOT178" s="434"/>
      <c r="EOU178" s="434"/>
      <c r="EOV178" s="434"/>
      <c r="EOW178" s="434"/>
      <c r="EOX178" s="434"/>
      <c r="EOY178" s="434"/>
      <c r="EOZ178" s="434"/>
      <c r="EPA178" s="434"/>
      <c r="EPB178" s="434"/>
      <c r="EPC178" s="434"/>
      <c r="EPD178" s="434"/>
      <c r="EPE178" s="434"/>
      <c r="EPF178" s="434"/>
      <c r="EPG178" s="434"/>
      <c r="EPH178" s="434"/>
      <c r="EPI178" s="434"/>
      <c r="EPJ178" s="434"/>
      <c r="EPK178" s="434"/>
      <c r="EPL178" s="434"/>
      <c r="EPM178" s="434"/>
      <c r="EPN178" s="434"/>
      <c r="EPO178" s="434"/>
      <c r="EPP178" s="434"/>
      <c r="EPQ178" s="434"/>
      <c r="EPR178" s="434"/>
      <c r="EPS178" s="434"/>
      <c r="EPT178" s="434"/>
      <c r="EPU178" s="434"/>
      <c r="EPV178" s="434"/>
      <c r="EPW178" s="434"/>
      <c r="EPX178" s="434"/>
      <c r="EPY178" s="434"/>
      <c r="EPZ178" s="434"/>
      <c r="EQA178" s="434"/>
      <c r="EQB178" s="434"/>
      <c r="EQC178" s="434"/>
      <c r="EQD178" s="434"/>
      <c r="EQE178" s="434"/>
      <c r="EQF178" s="434"/>
      <c r="EQG178" s="434"/>
      <c r="EQH178" s="434"/>
      <c r="EQI178" s="434"/>
      <c r="EQJ178" s="434"/>
      <c r="EQK178" s="434"/>
      <c r="EQL178" s="434"/>
      <c r="EQM178" s="434"/>
      <c r="EQN178" s="434"/>
      <c r="EQO178" s="434"/>
      <c r="EQP178" s="434"/>
      <c r="EQQ178" s="434"/>
      <c r="EQR178" s="434"/>
      <c r="EQS178" s="434"/>
      <c r="EQT178" s="434"/>
      <c r="EQU178" s="434"/>
      <c r="ERB178" s="434"/>
      <c r="ERC178" s="434"/>
      <c r="ERD178" s="434"/>
      <c r="ERE178" s="434"/>
      <c r="ERF178" s="434"/>
      <c r="ERG178" s="434"/>
      <c r="ERH178" s="434"/>
      <c r="ERI178" s="434"/>
      <c r="ERJ178" s="434"/>
      <c r="ERK178" s="434"/>
      <c r="ERL178" s="434"/>
      <c r="ERM178" s="434"/>
      <c r="ERN178" s="434"/>
      <c r="ERO178" s="434"/>
      <c r="ERP178" s="434"/>
      <c r="ERQ178" s="434"/>
      <c r="ERR178" s="434"/>
      <c r="ERS178" s="434"/>
      <c r="ERT178" s="434"/>
      <c r="ERU178" s="434"/>
      <c r="ERV178" s="434"/>
      <c r="ERW178" s="434"/>
      <c r="ERX178" s="434"/>
      <c r="ERY178" s="434"/>
      <c r="ERZ178" s="434"/>
      <c r="ESA178" s="434"/>
      <c r="ESB178" s="434"/>
      <c r="ESC178" s="434"/>
      <c r="ESD178" s="434"/>
      <c r="ESE178" s="434"/>
      <c r="ESF178" s="434"/>
      <c r="ESG178" s="434"/>
      <c r="ESH178" s="434"/>
      <c r="ESI178" s="434"/>
      <c r="ESJ178" s="434"/>
      <c r="ESK178" s="434"/>
      <c r="ESL178" s="434"/>
      <c r="ESM178" s="434"/>
      <c r="ESN178" s="434"/>
      <c r="ESO178" s="434"/>
      <c r="ESP178" s="434"/>
      <c r="ESQ178" s="434"/>
      <c r="ESR178" s="434"/>
      <c r="ESS178" s="434"/>
      <c r="EST178" s="434"/>
      <c r="ESU178" s="434"/>
      <c r="ESV178" s="434"/>
      <c r="ESW178" s="434"/>
      <c r="ESX178" s="434"/>
      <c r="ESY178" s="434"/>
      <c r="ESZ178" s="434"/>
      <c r="ETA178" s="434"/>
      <c r="ETB178" s="434"/>
      <c r="ETC178" s="434"/>
      <c r="ETD178" s="434"/>
      <c r="ETE178" s="434"/>
      <c r="ETF178" s="434"/>
      <c r="ETG178" s="434"/>
      <c r="ETH178" s="434"/>
      <c r="ETI178" s="434"/>
      <c r="ETJ178" s="434"/>
      <c r="ETK178" s="434"/>
      <c r="ETL178" s="434"/>
      <c r="ETM178" s="434"/>
      <c r="ETN178" s="434"/>
      <c r="ETO178" s="434"/>
      <c r="ETP178" s="434"/>
      <c r="ETQ178" s="434"/>
      <c r="ETR178" s="434"/>
      <c r="ETS178" s="434"/>
      <c r="ETT178" s="434"/>
      <c r="ETU178" s="434"/>
      <c r="ETV178" s="434"/>
      <c r="ETW178" s="434"/>
      <c r="ETX178" s="434"/>
      <c r="ETY178" s="434"/>
      <c r="ETZ178" s="434"/>
      <c r="EUA178" s="434"/>
      <c r="EUB178" s="434"/>
      <c r="EUC178" s="434"/>
      <c r="EUD178" s="434"/>
      <c r="EUE178" s="434"/>
      <c r="EUF178" s="434"/>
      <c r="EUG178" s="434"/>
      <c r="EUH178" s="434"/>
      <c r="EUI178" s="434"/>
      <c r="EUJ178" s="434"/>
      <c r="EUK178" s="434"/>
      <c r="EUL178" s="434"/>
      <c r="EUM178" s="434"/>
      <c r="EUN178" s="434"/>
      <c r="EUO178" s="434"/>
      <c r="EUP178" s="434"/>
      <c r="EUQ178" s="434"/>
      <c r="EUR178" s="434"/>
      <c r="EUS178" s="434"/>
      <c r="EUT178" s="434"/>
      <c r="EUU178" s="434"/>
      <c r="EUV178" s="434"/>
      <c r="EUW178" s="434"/>
      <c r="EUX178" s="434"/>
      <c r="EUY178" s="434"/>
      <c r="EUZ178" s="434"/>
      <c r="EVA178" s="434"/>
      <c r="EVB178" s="434"/>
      <c r="EVC178" s="434"/>
      <c r="EVD178" s="434"/>
      <c r="EVE178" s="434"/>
      <c r="EVF178" s="434"/>
      <c r="EVG178" s="434"/>
      <c r="EVH178" s="434"/>
      <c r="EVI178" s="434"/>
      <c r="EVJ178" s="434"/>
      <c r="EVK178" s="434"/>
      <c r="EVL178" s="434"/>
      <c r="EVM178" s="434"/>
      <c r="EVN178" s="434"/>
      <c r="EVO178" s="434"/>
      <c r="EVP178" s="434"/>
      <c r="EVQ178" s="434"/>
      <c r="EVR178" s="434"/>
      <c r="EVS178" s="434"/>
      <c r="EVT178" s="434"/>
      <c r="EVU178" s="434"/>
      <c r="EVV178" s="434"/>
      <c r="EVW178" s="434"/>
      <c r="EVX178" s="434"/>
      <c r="EVY178" s="434"/>
      <c r="EVZ178" s="434"/>
      <c r="EWA178" s="434"/>
      <c r="EWB178" s="434"/>
      <c r="EWC178" s="434"/>
      <c r="EWD178" s="434"/>
      <c r="EWE178" s="434"/>
      <c r="EWF178" s="434"/>
      <c r="EWG178" s="434"/>
      <c r="EWH178" s="434"/>
      <c r="EWI178" s="434"/>
      <c r="EWJ178" s="434"/>
      <c r="EWK178" s="434"/>
      <c r="EWL178" s="434"/>
      <c r="EWM178" s="434"/>
      <c r="EWN178" s="434"/>
      <c r="EWO178" s="434"/>
      <c r="EWP178" s="434"/>
      <c r="EWQ178" s="434"/>
      <c r="EWR178" s="434"/>
      <c r="EWS178" s="434"/>
      <c r="EWT178" s="434"/>
      <c r="EWU178" s="434"/>
      <c r="EWV178" s="434"/>
      <c r="EWW178" s="434"/>
      <c r="EWX178" s="434"/>
      <c r="EWY178" s="434"/>
      <c r="EWZ178" s="434"/>
      <c r="EXA178" s="434"/>
      <c r="EXB178" s="434"/>
      <c r="EXC178" s="434"/>
      <c r="EXD178" s="434"/>
      <c r="EXE178" s="434"/>
      <c r="EXF178" s="434"/>
      <c r="EXG178" s="434"/>
      <c r="EXH178" s="434"/>
      <c r="EXI178" s="434"/>
      <c r="EXJ178" s="434"/>
      <c r="EXK178" s="434"/>
      <c r="EXL178" s="434"/>
      <c r="EXM178" s="434"/>
      <c r="EXN178" s="434"/>
      <c r="EXO178" s="434"/>
      <c r="EXP178" s="434"/>
      <c r="EXQ178" s="434"/>
      <c r="EXR178" s="434"/>
      <c r="EXS178" s="434"/>
      <c r="EXT178" s="434"/>
      <c r="EXU178" s="434"/>
      <c r="EXV178" s="434"/>
      <c r="EXW178" s="434"/>
      <c r="EXX178" s="434"/>
      <c r="EXY178" s="434"/>
      <c r="EXZ178" s="434"/>
      <c r="EYA178" s="434"/>
      <c r="EYB178" s="434"/>
      <c r="EYC178" s="434"/>
      <c r="EYD178" s="434"/>
      <c r="EYE178" s="434"/>
      <c r="EYF178" s="434"/>
      <c r="EYG178" s="434"/>
      <c r="EYH178" s="434"/>
      <c r="EYI178" s="434"/>
      <c r="EYJ178" s="434"/>
      <c r="EYK178" s="434"/>
      <c r="EYL178" s="434"/>
      <c r="EYM178" s="434"/>
      <c r="EYN178" s="434"/>
      <c r="EYO178" s="434"/>
      <c r="EYP178" s="434"/>
      <c r="EYQ178" s="434"/>
      <c r="EYR178" s="434"/>
      <c r="EYS178" s="434"/>
      <c r="EYT178" s="434"/>
      <c r="EYU178" s="434"/>
      <c r="EYV178" s="434"/>
      <c r="EYW178" s="434"/>
      <c r="EYX178" s="434"/>
      <c r="EYY178" s="434"/>
      <c r="EYZ178" s="434"/>
      <c r="EZA178" s="434"/>
      <c r="EZB178" s="434"/>
      <c r="EZC178" s="434"/>
      <c r="EZD178" s="434"/>
      <c r="EZE178" s="434"/>
      <c r="EZF178" s="434"/>
      <c r="EZG178" s="434"/>
      <c r="EZH178" s="434"/>
      <c r="EZI178" s="434"/>
      <c r="EZJ178" s="434"/>
      <c r="EZK178" s="434"/>
      <c r="EZL178" s="434"/>
      <c r="EZM178" s="434"/>
      <c r="EZN178" s="434"/>
      <c r="EZO178" s="434"/>
      <c r="EZP178" s="434"/>
      <c r="EZQ178" s="434"/>
      <c r="EZR178" s="434"/>
      <c r="EZS178" s="434"/>
      <c r="EZT178" s="434"/>
      <c r="EZU178" s="434"/>
      <c r="EZV178" s="434"/>
      <c r="EZW178" s="434"/>
      <c r="EZX178" s="434"/>
      <c r="EZY178" s="434"/>
      <c r="EZZ178" s="434"/>
      <c r="FAA178" s="434"/>
      <c r="FAB178" s="434"/>
      <c r="FAC178" s="434"/>
      <c r="FAD178" s="434"/>
      <c r="FAE178" s="434"/>
      <c r="FAF178" s="434"/>
      <c r="FAG178" s="434"/>
      <c r="FAH178" s="434"/>
      <c r="FAI178" s="434"/>
      <c r="FAJ178" s="434"/>
      <c r="FAK178" s="434"/>
      <c r="FAL178" s="434"/>
      <c r="FAM178" s="434"/>
      <c r="FAN178" s="434"/>
      <c r="FAO178" s="434"/>
      <c r="FAP178" s="434"/>
      <c r="FAQ178" s="434"/>
      <c r="FAX178" s="434"/>
      <c r="FAY178" s="434"/>
      <c r="FAZ178" s="434"/>
      <c r="FBA178" s="434"/>
      <c r="FBB178" s="434"/>
      <c r="FBC178" s="434"/>
      <c r="FBD178" s="434"/>
      <c r="FBE178" s="434"/>
      <c r="FBF178" s="434"/>
      <c r="FBG178" s="434"/>
      <c r="FBH178" s="434"/>
      <c r="FBI178" s="434"/>
      <c r="FBJ178" s="434"/>
      <c r="FBK178" s="434"/>
      <c r="FBL178" s="434"/>
      <c r="FBM178" s="434"/>
      <c r="FBN178" s="434"/>
      <c r="FBO178" s="434"/>
      <c r="FBP178" s="434"/>
      <c r="FBQ178" s="434"/>
      <c r="FBR178" s="434"/>
      <c r="FBS178" s="434"/>
      <c r="FBT178" s="434"/>
      <c r="FBU178" s="434"/>
      <c r="FBV178" s="434"/>
      <c r="FBW178" s="434"/>
      <c r="FBX178" s="434"/>
      <c r="FBY178" s="434"/>
      <c r="FBZ178" s="434"/>
      <c r="FCA178" s="434"/>
      <c r="FCB178" s="434"/>
      <c r="FCC178" s="434"/>
      <c r="FCD178" s="434"/>
      <c r="FCE178" s="434"/>
      <c r="FCF178" s="434"/>
      <c r="FCG178" s="434"/>
      <c r="FCH178" s="434"/>
      <c r="FCI178" s="434"/>
      <c r="FCJ178" s="434"/>
      <c r="FCK178" s="434"/>
      <c r="FCL178" s="434"/>
      <c r="FCM178" s="434"/>
      <c r="FCN178" s="434"/>
      <c r="FCO178" s="434"/>
      <c r="FCP178" s="434"/>
      <c r="FCQ178" s="434"/>
      <c r="FCR178" s="434"/>
      <c r="FCS178" s="434"/>
      <c r="FCT178" s="434"/>
      <c r="FCU178" s="434"/>
      <c r="FCV178" s="434"/>
      <c r="FCW178" s="434"/>
      <c r="FCX178" s="434"/>
      <c r="FCY178" s="434"/>
      <c r="FCZ178" s="434"/>
      <c r="FDA178" s="434"/>
      <c r="FDB178" s="434"/>
      <c r="FDC178" s="434"/>
      <c r="FDD178" s="434"/>
      <c r="FDE178" s="434"/>
      <c r="FDF178" s="434"/>
      <c r="FDG178" s="434"/>
      <c r="FDH178" s="434"/>
      <c r="FDI178" s="434"/>
      <c r="FDJ178" s="434"/>
      <c r="FDK178" s="434"/>
      <c r="FDL178" s="434"/>
      <c r="FDM178" s="434"/>
      <c r="FDN178" s="434"/>
      <c r="FDO178" s="434"/>
      <c r="FDP178" s="434"/>
      <c r="FDQ178" s="434"/>
      <c r="FDR178" s="434"/>
      <c r="FDS178" s="434"/>
      <c r="FDT178" s="434"/>
      <c r="FDU178" s="434"/>
      <c r="FDV178" s="434"/>
      <c r="FDW178" s="434"/>
      <c r="FDX178" s="434"/>
      <c r="FDY178" s="434"/>
      <c r="FDZ178" s="434"/>
      <c r="FEA178" s="434"/>
      <c r="FEB178" s="434"/>
      <c r="FEC178" s="434"/>
      <c r="FED178" s="434"/>
      <c r="FEE178" s="434"/>
      <c r="FEF178" s="434"/>
      <c r="FEG178" s="434"/>
      <c r="FEH178" s="434"/>
      <c r="FEI178" s="434"/>
      <c r="FEJ178" s="434"/>
      <c r="FEK178" s="434"/>
      <c r="FEL178" s="434"/>
      <c r="FEM178" s="434"/>
      <c r="FEN178" s="434"/>
      <c r="FEO178" s="434"/>
      <c r="FEP178" s="434"/>
      <c r="FEQ178" s="434"/>
      <c r="FER178" s="434"/>
      <c r="FES178" s="434"/>
      <c r="FET178" s="434"/>
      <c r="FEU178" s="434"/>
      <c r="FEV178" s="434"/>
      <c r="FEW178" s="434"/>
      <c r="FEX178" s="434"/>
      <c r="FEY178" s="434"/>
      <c r="FEZ178" s="434"/>
      <c r="FFA178" s="434"/>
      <c r="FFB178" s="434"/>
      <c r="FFC178" s="434"/>
      <c r="FFD178" s="434"/>
      <c r="FFE178" s="434"/>
      <c r="FFF178" s="434"/>
      <c r="FFG178" s="434"/>
      <c r="FFH178" s="434"/>
      <c r="FFI178" s="434"/>
      <c r="FFJ178" s="434"/>
      <c r="FFK178" s="434"/>
      <c r="FFL178" s="434"/>
      <c r="FFM178" s="434"/>
      <c r="FFN178" s="434"/>
      <c r="FFO178" s="434"/>
      <c r="FFP178" s="434"/>
      <c r="FFQ178" s="434"/>
      <c r="FFR178" s="434"/>
      <c r="FFS178" s="434"/>
      <c r="FFT178" s="434"/>
      <c r="FFU178" s="434"/>
      <c r="FFV178" s="434"/>
      <c r="FFW178" s="434"/>
      <c r="FFX178" s="434"/>
      <c r="FFY178" s="434"/>
      <c r="FFZ178" s="434"/>
      <c r="FGA178" s="434"/>
      <c r="FGB178" s="434"/>
      <c r="FGC178" s="434"/>
      <c r="FGD178" s="434"/>
      <c r="FGE178" s="434"/>
      <c r="FGF178" s="434"/>
      <c r="FGG178" s="434"/>
      <c r="FGH178" s="434"/>
      <c r="FGI178" s="434"/>
      <c r="FGJ178" s="434"/>
      <c r="FGK178" s="434"/>
      <c r="FGL178" s="434"/>
      <c r="FGM178" s="434"/>
      <c r="FGN178" s="434"/>
      <c r="FGO178" s="434"/>
      <c r="FGP178" s="434"/>
      <c r="FGQ178" s="434"/>
      <c r="FGR178" s="434"/>
      <c r="FGS178" s="434"/>
      <c r="FGT178" s="434"/>
      <c r="FGU178" s="434"/>
      <c r="FGV178" s="434"/>
      <c r="FGW178" s="434"/>
      <c r="FGX178" s="434"/>
      <c r="FGY178" s="434"/>
      <c r="FGZ178" s="434"/>
      <c r="FHA178" s="434"/>
      <c r="FHB178" s="434"/>
      <c r="FHC178" s="434"/>
      <c r="FHD178" s="434"/>
      <c r="FHE178" s="434"/>
      <c r="FHF178" s="434"/>
      <c r="FHG178" s="434"/>
      <c r="FHH178" s="434"/>
      <c r="FHI178" s="434"/>
      <c r="FHJ178" s="434"/>
      <c r="FHK178" s="434"/>
      <c r="FHL178" s="434"/>
      <c r="FHM178" s="434"/>
      <c r="FHN178" s="434"/>
      <c r="FHO178" s="434"/>
      <c r="FHP178" s="434"/>
      <c r="FHQ178" s="434"/>
      <c r="FHR178" s="434"/>
      <c r="FHS178" s="434"/>
      <c r="FHT178" s="434"/>
      <c r="FHU178" s="434"/>
      <c r="FHV178" s="434"/>
      <c r="FHW178" s="434"/>
      <c r="FHX178" s="434"/>
      <c r="FHY178" s="434"/>
      <c r="FHZ178" s="434"/>
      <c r="FIA178" s="434"/>
      <c r="FIB178" s="434"/>
      <c r="FIC178" s="434"/>
      <c r="FID178" s="434"/>
      <c r="FIE178" s="434"/>
      <c r="FIF178" s="434"/>
      <c r="FIG178" s="434"/>
      <c r="FIH178" s="434"/>
      <c r="FII178" s="434"/>
      <c r="FIJ178" s="434"/>
      <c r="FIK178" s="434"/>
      <c r="FIL178" s="434"/>
      <c r="FIM178" s="434"/>
      <c r="FIN178" s="434"/>
      <c r="FIO178" s="434"/>
      <c r="FIP178" s="434"/>
      <c r="FIQ178" s="434"/>
      <c r="FIR178" s="434"/>
      <c r="FIS178" s="434"/>
      <c r="FIT178" s="434"/>
      <c r="FIU178" s="434"/>
      <c r="FIV178" s="434"/>
      <c r="FIW178" s="434"/>
      <c r="FIX178" s="434"/>
      <c r="FIY178" s="434"/>
      <c r="FIZ178" s="434"/>
      <c r="FJA178" s="434"/>
      <c r="FJB178" s="434"/>
      <c r="FJC178" s="434"/>
      <c r="FJD178" s="434"/>
      <c r="FJE178" s="434"/>
      <c r="FJF178" s="434"/>
      <c r="FJG178" s="434"/>
      <c r="FJH178" s="434"/>
      <c r="FJI178" s="434"/>
      <c r="FJJ178" s="434"/>
      <c r="FJK178" s="434"/>
      <c r="FJL178" s="434"/>
      <c r="FJM178" s="434"/>
      <c r="FJN178" s="434"/>
      <c r="FJO178" s="434"/>
      <c r="FJP178" s="434"/>
      <c r="FJQ178" s="434"/>
      <c r="FJR178" s="434"/>
      <c r="FJS178" s="434"/>
      <c r="FJT178" s="434"/>
      <c r="FJU178" s="434"/>
      <c r="FJV178" s="434"/>
      <c r="FJW178" s="434"/>
      <c r="FJX178" s="434"/>
      <c r="FJY178" s="434"/>
      <c r="FJZ178" s="434"/>
      <c r="FKA178" s="434"/>
      <c r="FKB178" s="434"/>
      <c r="FKC178" s="434"/>
      <c r="FKD178" s="434"/>
      <c r="FKE178" s="434"/>
      <c r="FKF178" s="434"/>
      <c r="FKG178" s="434"/>
      <c r="FKH178" s="434"/>
      <c r="FKI178" s="434"/>
      <c r="FKJ178" s="434"/>
      <c r="FKK178" s="434"/>
      <c r="FKL178" s="434"/>
      <c r="FKM178" s="434"/>
      <c r="FKT178" s="434"/>
      <c r="FKU178" s="434"/>
      <c r="FKV178" s="434"/>
      <c r="FKW178" s="434"/>
      <c r="FKX178" s="434"/>
      <c r="FKY178" s="434"/>
      <c r="FKZ178" s="434"/>
      <c r="FLA178" s="434"/>
      <c r="FLB178" s="434"/>
      <c r="FLC178" s="434"/>
      <c r="FLD178" s="434"/>
      <c r="FLE178" s="434"/>
      <c r="FLF178" s="434"/>
      <c r="FLG178" s="434"/>
      <c r="FLH178" s="434"/>
      <c r="FLI178" s="434"/>
      <c r="FLJ178" s="434"/>
      <c r="FLK178" s="434"/>
      <c r="FLL178" s="434"/>
      <c r="FLM178" s="434"/>
      <c r="FLN178" s="434"/>
      <c r="FLO178" s="434"/>
      <c r="FLP178" s="434"/>
      <c r="FLQ178" s="434"/>
      <c r="FLR178" s="434"/>
      <c r="FLS178" s="434"/>
      <c r="FLT178" s="434"/>
      <c r="FLU178" s="434"/>
      <c r="FLV178" s="434"/>
      <c r="FLW178" s="434"/>
      <c r="FLX178" s="434"/>
      <c r="FLY178" s="434"/>
      <c r="FLZ178" s="434"/>
      <c r="FMA178" s="434"/>
      <c r="FMB178" s="434"/>
      <c r="FMC178" s="434"/>
      <c r="FMD178" s="434"/>
      <c r="FME178" s="434"/>
      <c r="FMF178" s="434"/>
      <c r="FMG178" s="434"/>
      <c r="FMH178" s="434"/>
      <c r="FMI178" s="434"/>
      <c r="FMJ178" s="434"/>
      <c r="FMK178" s="434"/>
      <c r="FML178" s="434"/>
      <c r="FMM178" s="434"/>
      <c r="FMN178" s="434"/>
      <c r="FMO178" s="434"/>
      <c r="FMP178" s="434"/>
      <c r="FMQ178" s="434"/>
      <c r="FMR178" s="434"/>
      <c r="FMS178" s="434"/>
      <c r="FMT178" s="434"/>
      <c r="FMU178" s="434"/>
      <c r="FMV178" s="434"/>
      <c r="FMW178" s="434"/>
      <c r="FMX178" s="434"/>
      <c r="FMY178" s="434"/>
      <c r="FMZ178" s="434"/>
      <c r="FNA178" s="434"/>
      <c r="FNB178" s="434"/>
      <c r="FNC178" s="434"/>
      <c r="FND178" s="434"/>
      <c r="FNE178" s="434"/>
      <c r="FNF178" s="434"/>
      <c r="FNG178" s="434"/>
      <c r="FNH178" s="434"/>
      <c r="FNI178" s="434"/>
      <c r="FNJ178" s="434"/>
      <c r="FNK178" s="434"/>
      <c r="FNL178" s="434"/>
      <c r="FNM178" s="434"/>
      <c r="FNN178" s="434"/>
      <c r="FNO178" s="434"/>
      <c r="FNP178" s="434"/>
      <c r="FNQ178" s="434"/>
      <c r="FNR178" s="434"/>
      <c r="FNS178" s="434"/>
      <c r="FNT178" s="434"/>
      <c r="FNU178" s="434"/>
      <c r="FNV178" s="434"/>
      <c r="FNW178" s="434"/>
      <c r="FNX178" s="434"/>
      <c r="FNY178" s="434"/>
      <c r="FNZ178" s="434"/>
      <c r="FOA178" s="434"/>
      <c r="FOB178" s="434"/>
      <c r="FOC178" s="434"/>
      <c r="FOD178" s="434"/>
      <c r="FOE178" s="434"/>
      <c r="FOF178" s="434"/>
      <c r="FOG178" s="434"/>
      <c r="FOH178" s="434"/>
      <c r="FOI178" s="434"/>
      <c r="FOJ178" s="434"/>
      <c r="FOK178" s="434"/>
      <c r="FOL178" s="434"/>
      <c r="FOM178" s="434"/>
      <c r="FON178" s="434"/>
      <c r="FOO178" s="434"/>
      <c r="FOP178" s="434"/>
      <c r="FOQ178" s="434"/>
      <c r="FOR178" s="434"/>
      <c r="FOS178" s="434"/>
      <c r="FOT178" s="434"/>
      <c r="FOU178" s="434"/>
      <c r="FOV178" s="434"/>
      <c r="FOW178" s="434"/>
      <c r="FOX178" s="434"/>
      <c r="FOY178" s="434"/>
      <c r="FOZ178" s="434"/>
      <c r="FPA178" s="434"/>
      <c r="FPB178" s="434"/>
      <c r="FPC178" s="434"/>
      <c r="FPD178" s="434"/>
      <c r="FPE178" s="434"/>
      <c r="FPF178" s="434"/>
      <c r="FPG178" s="434"/>
      <c r="FPH178" s="434"/>
      <c r="FPI178" s="434"/>
      <c r="FPJ178" s="434"/>
      <c r="FPK178" s="434"/>
      <c r="FPL178" s="434"/>
      <c r="FPM178" s="434"/>
      <c r="FPN178" s="434"/>
      <c r="FPO178" s="434"/>
      <c r="FPP178" s="434"/>
      <c r="FPQ178" s="434"/>
      <c r="FPR178" s="434"/>
      <c r="FPS178" s="434"/>
      <c r="FPT178" s="434"/>
      <c r="FPU178" s="434"/>
      <c r="FPV178" s="434"/>
      <c r="FPW178" s="434"/>
      <c r="FPX178" s="434"/>
      <c r="FPY178" s="434"/>
      <c r="FPZ178" s="434"/>
      <c r="FQA178" s="434"/>
      <c r="FQB178" s="434"/>
      <c r="FQC178" s="434"/>
      <c r="FQD178" s="434"/>
      <c r="FQE178" s="434"/>
      <c r="FQF178" s="434"/>
      <c r="FQG178" s="434"/>
      <c r="FQH178" s="434"/>
      <c r="FQI178" s="434"/>
      <c r="FQJ178" s="434"/>
      <c r="FQK178" s="434"/>
      <c r="FQL178" s="434"/>
      <c r="FQM178" s="434"/>
      <c r="FQN178" s="434"/>
      <c r="FQO178" s="434"/>
      <c r="FQP178" s="434"/>
      <c r="FQQ178" s="434"/>
      <c r="FQR178" s="434"/>
      <c r="FQS178" s="434"/>
      <c r="FQT178" s="434"/>
      <c r="FQU178" s="434"/>
      <c r="FQV178" s="434"/>
      <c r="FQW178" s="434"/>
      <c r="FQX178" s="434"/>
      <c r="FQY178" s="434"/>
      <c r="FQZ178" s="434"/>
      <c r="FRA178" s="434"/>
      <c r="FRB178" s="434"/>
      <c r="FRC178" s="434"/>
      <c r="FRD178" s="434"/>
      <c r="FRE178" s="434"/>
      <c r="FRF178" s="434"/>
      <c r="FRG178" s="434"/>
      <c r="FRH178" s="434"/>
      <c r="FRI178" s="434"/>
      <c r="FRJ178" s="434"/>
      <c r="FRK178" s="434"/>
      <c r="FRL178" s="434"/>
      <c r="FRM178" s="434"/>
      <c r="FRN178" s="434"/>
      <c r="FRO178" s="434"/>
      <c r="FRP178" s="434"/>
      <c r="FRQ178" s="434"/>
      <c r="FRR178" s="434"/>
      <c r="FRS178" s="434"/>
      <c r="FRT178" s="434"/>
      <c r="FRU178" s="434"/>
      <c r="FRV178" s="434"/>
      <c r="FRW178" s="434"/>
      <c r="FRX178" s="434"/>
      <c r="FRY178" s="434"/>
      <c r="FRZ178" s="434"/>
      <c r="FSA178" s="434"/>
      <c r="FSB178" s="434"/>
      <c r="FSC178" s="434"/>
      <c r="FSD178" s="434"/>
      <c r="FSE178" s="434"/>
      <c r="FSF178" s="434"/>
      <c r="FSG178" s="434"/>
      <c r="FSH178" s="434"/>
      <c r="FSI178" s="434"/>
      <c r="FSJ178" s="434"/>
      <c r="FSK178" s="434"/>
      <c r="FSL178" s="434"/>
      <c r="FSM178" s="434"/>
      <c r="FSN178" s="434"/>
      <c r="FSO178" s="434"/>
      <c r="FSP178" s="434"/>
      <c r="FSQ178" s="434"/>
      <c r="FSR178" s="434"/>
      <c r="FSS178" s="434"/>
      <c r="FST178" s="434"/>
      <c r="FSU178" s="434"/>
      <c r="FSV178" s="434"/>
      <c r="FSW178" s="434"/>
      <c r="FSX178" s="434"/>
      <c r="FSY178" s="434"/>
      <c r="FSZ178" s="434"/>
      <c r="FTA178" s="434"/>
      <c r="FTB178" s="434"/>
      <c r="FTC178" s="434"/>
      <c r="FTD178" s="434"/>
      <c r="FTE178" s="434"/>
      <c r="FTF178" s="434"/>
      <c r="FTG178" s="434"/>
      <c r="FTH178" s="434"/>
      <c r="FTI178" s="434"/>
      <c r="FTJ178" s="434"/>
      <c r="FTK178" s="434"/>
      <c r="FTL178" s="434"/>
      <c r="FTM178" s="434"/>
      <c r="FTN178" s="434"/>
      <c r="FTO178" s="434"/>
      <c r="FTP178" s="434"/>
      <c r="FTQ178" s="434"/>
      <c r="FTR178" s="434"/>
      <c r="FTS178" s="434"/>
      <c r="FTT178" s="434"/>
      <c r="FTU178" s="434"/>
      <c r="FTV178" s="434"/>
      <c r="FTW178" s="434"/>
      <c r="FTX178" s="434"/>
      <c r="FTY178" s="434"/>
      <c r="FTZ178" s="434"/>
      <c r="FUA178" s="434"/>
      <c r="FUB178" s="434"/>
      <c r="FUC178" s="434"/>
      <c r="FUD178" s="434"/>
      <c r="FUE178" s="434"/>
      <c r="FUF178" s="434"/>
      <c r="FUG178" s="434"/>
      <c r="FUH178" s="434"/>
      <c r="FUI178" s="434"/>
      <c r="FUP178" s="434"/>
      <c r="FUQ178" s="434"/>
      <c r="FUR178" s="434"/>
      <c r="FUS178" s="434"/>
      <c r="FUT178" s="434"/>
      <c r="FUU178" s="434"/>
      <c r="FUV178" s="434"/>
      <c r="FUW178" s="434"/>
      <c r="FUX178" s="434"/>
      <c r="FUY178" s="434"/>
      <c r="FUZ178" s="434"/>
      <c r="FVA178" s="434"/>
      <c r="FVB178" s="434"/>
      <c r="FVC178" s="434"/>
      <c r="FVD178" s="434"/>
      <c r="FVE178" s="434"/>
      <c r="FVF178" s="434"/>
      <c r="FVG178" s="434"/>
      <c r="FVH178" s="434"/>
      <c r="FVI178" s="434"/>
      <c r="FVJ178" s="434"/>
      <c r="FVK178" s="434"/>
      <c r="FVL178" s="434"/>
      <c r="FVM178" s="434"/>
      <c r="FVN178" s="434"/>
      <c r="FVO178" s="434"/>
      <c r="FVP178" s="434"/>
      <c r="FVQ178" s="434"/>
      <c r="FVR178" s="434"/>
      <c r="FVS178" s="434"/>
      <c r="FVT178" s="434"/>
      <c r="FVU178" s="434"/>
      <c r="FVV178" s="434"/>
      <c r="FVW178" s="434"/>
      <c r="FVX178" s="434"/>
      <c r="FVY178" s="434"/>
      <c r="FVZ178" s="434"/>
      <c r="FWA178" s="434"/>
      <c r="FWB178" s="434"/>
      <c r="FWC178" s="434"/>
      <c r="FWD178" s="434"/>
      <c r="FWE178" s="434"/>
      <c r="FWF178" s="434"/>
      <c r="FWG178" s="434"/>
      <c r="FWH178" s="434"/>
      <c r="FWI178" s="434"/>
      <c r="FWJ178" s="434"/>
      <c r="FWK178" s="434"/>
      <c r="FWL178" s="434"/>
      <c r="FWM178" s="434"/>
      <c r="FWN178" s="434"/>
      <c r="FWO178" s="434"/>
      <c r="FWP178" s="434"/>
      <c r="FWQ178" s="434"/>
      <c r="FWR178" s="434"/>
      <c r="FWS178" s="434"/>
      <c r="FWT178" s="434"/>
      <c r="FWU178" s="434"/>
      <c r="FWV178" s="434"/>
      <c r="FWW178" s="434"/>
      <c r="FWX178" s="434"/>
      <c r="FWY178" s="434"/>
      <c r="FWZ178" s="434"/>
      <c r="FXA178" s="434"/>
      <c r="FXB178" s="434"/>
      <c r="FXC178" s="434"/>
      <c r="FXD178" s="434"/>
      <c r="FXE178" s="434"/>
      <c r="FXF178" s="434"/>
      <c r="FXG178" s="434"/>
      <c r="FXH178" s="434"/>
      <c r="FXI178" s="434"/>
      <c r="FXJ178" s="434"/>
      <c r="FXK178" s="434"/>
      <c r="FXL178" s="434"/>
      <c r="FXM178" s="434"/>
      <c r="FXN178" s="434"/>
      <c r="FXO178" s="434"/>
      <c r="FXP178" s="434"/>
      <c r="FXQ178" s="434"/>
      <c r="FXR178" s="434"/>
      <c r="FXS178" s="434"/>
      <c r="FXT178" s="434"/>
      <c r="FXU178" s="434"/>
      <c r="FXV178" s="434"/>
      <c r="FXW178" s="434"/>
      <c r="FXX178" s="434"/>
      <c r="FXY178" s="434"/>
      <c r="FXZ178" s="434"/>
      <c r="FYA178" s="434"/>
      <c r="FYB178" s="434"/>
      <c r="FYC178" s="434"/>
      <c r="FYD178" s="434"/>
      <c r="FYE178" s="434"/>
      <c r="FYF178" s="434"/>
      <c r="FYG178" s="434"/>
      <c r="FYH178" s="434"/>
      <c r="FYI178" s="434"/>
      <c r="FYJ178" s="434"/>
      <c r="FYK178" s="434"/>
      <c r="FYL178" s="434"/>
      <c r="FYM178" s="434"/>
      <c r="FYN178" s="434"/>
      <c r="FYO178" s="434"/>
      <c r="FYP178" s="434"/>
      <c r="FYQ178" s="434"/>
      <c r="FYR178" s="434"/>
      <c r="FYS178" s="434"/>
      <c r="FYT178" s="434"/>
      <c r="FYU178" s="434"/>
      <c r="FYV178" s="434"/>
      <c r="FYW178" s="434"/>
      <c r="FYX178" s="434"/>
      <c r="FYY178" s="434"/>
      <c r="FYZ178" s="434"/>
      <c r="FZA178" s="434"/>
      <c r="FZB178" s="434"/>
      <c r="FZC178" s="434"/>
      <c r="FZD178" s="434"/>
      <c r="FZE178" s="434"/>
      <c r="FZF178" s="434"/>
      <c r="FZG178" s="434"/>
      <c r="FZH178" s="434"/>
      <c r="FZI178" s="434"/>
      <c r="FZJ178" s="434"/>
      <c r="FZK178" s="434"/>
      <c r="FZL178" s="434"/>
      <c r="FZM178" s="434"/>
      <c r="FZN178" s="434"/>
      <c r="FZO178" s="434"/>
      <c r="FZP178" s="434"/>
      <c r="FZQ178" s="434"/>
      <c r="FZR178" s="434"/>
      <c r="FZS178" s="434"/>
      <c r="FZT178" s="434"/>
      <c r="FZU178" s="434"/>
      <c r="FZV178" s="434"/>
      <c r="FZW178" s="434"/>
      <c r="FZX178" s="434"/>
      <c r="FZY178" s="434"/>
      <c r="FZZ178" s="434"/>
      <c r="GAA178" s="434"/>
      <c r="GAB178" s="434"/>
      <c r="GAC178" s="434"/>
      <c r="GAD178" s="434"/>
      <c r="GAE178" s="434"/>
      <c r="GAF178" s="434"/>
      <c r="GAG178" s="434"/>
      <c r="GAH178" s="434"/>
      <c r="GAI178" s="434"/>
      <c r="GAJ178" s="434"/>
      <c r="GAK178" s="434"/>
      <c r="GAL178" s="434"/>
      <c r="GAM178" s="434"/>
      <c r="GAN178" s="434"/>
      <c r="GAO178" s="434"/>
      <c r="GAP178" s="434"/>
      <c r="GAQ178" s="434"/>
      <c r="GAR178" s="434"/>
      <c r="GAS178" s="434"/>
      <c r="GAT178" s="434"/>
      <c r="GAU178" s="434"/>
      <c r="GAV178" s="434"/>
      <c r="GAW178" s="434"/>
      <c r="GAX178" s="434"/>
      <c r="GAY178" s="434"/>
      <c r="GAZ178" s="434"/>
      <c r="GBA178" s="434"/>
      <c r="GBB178" s="434"/>
      <c r="GBC178" s="434"/>
      <c r="GBD178" s="434"/>
      <c r="GBE178" s="434"/>
      <c r="GBF178" s="434"/>
      <c r="GBG178" s="434"/>
      <c r="GBH178" s="434"/>
      <c r="GBI178" s="434"/>
      <c r="GBJ178" s="434"/>
      <c r="GBK178" s="434"/>
      <c r="GBL178" s="434"/>
      <c r="GBM178" s="434"/>
      <c r="GBN178" s="434"/>
      <c r="GBO178" s="434"/>
      <c r="GBP178" s="434"/>
      <c r="GBQ178" s="434"/>
      <c r="GBR178" s="434"/>
      <c r="GBS178" s="434"/>
      <c r="GBT178" s="434"/>
      <c r="GBU178" s="434"/>
      <c r="GBV178" s="434"/>
      <c r="GBW178" s="434"/>
      <c r="GBX178" s="434"/>
      <c r="GBY178" s="434"/>
      <c r="GBZ178" s="434"/>
      <c r="GCA178" s="434"/>
      <c r="GCB178" s="434"/>
      <c r="GCC178" s="434"/>
      <c r="GCD178" s="434"/>
      <c r="GCE178" s="434"/>
      <c r="GCF178" s="434"/>
      <c r="GCG178" s="434"/>
      <c r="GCH178" s="434"/>
      <c r="GCI178" s="434"/>
      <c r="GCJ178" s="434"/>
      <c r="GCK178" s="434"/>
      <c r="GCL178" s="434"/>
      <c r="GCM178" s="434"/>
      <c r="GCN178" s="434"/>
      <c r="GCO178" s="434"/>
      <c r="GCP178" s="434"/>
      <c r="GCQ178" s="434"/>
      <c r="GCR178" s="434"/>
      <c r="GCS178" s="434"/>
      <c r="GCT178" s="434"/>
      <c r="GCU178" s="434"/>
      <c r="GCV178" s="434"/>
      <c r="GCW178" s="434"/>
      <c r="GCX178" s="434"/>
      <c r="GCY178" s="434"/>
      <c r="GCZ178" s="434"/>
      <c r="GDA178" s="434"/>
      <c r="GDB178" s="434"/>
      <c r="GDC178" s="434"/>
      <c r="GDD178" s="434"/>
      <c r="GDE178" s="434"/>
      <c r="GDF178" s="434"/>
      <c r="GDG178" s="434"/>
      <c r="GDH178" s="434"/>
      <c r="GDI178" s="434"/>
      <c r="GDJ178" s="434"/>
      <c r="GDK178" s="434"/>
      <c r="GDL178" s="434"/>
      <c r="GDM178" s="434"/>
      <c r="GDN178" s="434"/>
      <c r="GDO178" s="434"/>
      <c r="GDP178" s="434"/>
      <c r="GDQ178" s="434"/>
      <c r="GDR178" s="434"/>
      <c r="GDS178" s="434"/>
      <c r="GDT178" s="434"/>
      <c r="GDU178" s="434"/>
      <c r="GDV178" s="434"/>
      <c r="GDW178" s="434"/>
      <c r="GDX178" s="434"/>
      <c r="GDY178" s="434"/>
      <c r="GDZ178" s="434"/>
      <c r="GEA178" s="434"/>
      <c r="GEB178" s="434"/>
      <c r="GEC178" s="434"/>
      <c r="GED178" s="434"/>
      <c r="GEE178" s="434"/>
      <c r="GEL178" s="434"/>
      <c r="GEM178" s="434"/>
      <c r="GEN178" s="434"/>
      <c r="GEO178" s="434"/>
      <c r="GEP178" s="434"/>
      <c r="GEQ178" s="434"/>
      <c r="GER178" s="434"/>
      <c r="GES178" s="434"/>
      <c r="GET178" s="434"/>
      <c r="GEU178" s="434"/>
      <c r="GEV178" s="434"/>
      <c r="GEW178" s="434"/>
      <c r="GEX178" s="434"/>
      <c r="GEY178" s="434"/>
      <c r="GEZ178" s="434"/>
      <c r="GFA178" s="434"/>
      <c r="GFB178" s="434"/>
      <c r="GFC178" s="434"/>
      <c r="GFD178" s="434"/>
      <c r="GFE178" s="434"/>
      <c r="GFF178" s="434"/>
      <c r="GFG178" s="434"/>
      <c r="GFH178" s="434"/>
      <c r="GFI178" s="434"/>
      <c r="GFJ178" s="434"/>
      <c r="GFK178" s="434"/>
      <c r="GFL178" s="434"/>
      <c r="GFM178" s="434"/>
      <c r="GFN178" s="434"/>
      <c r="GFO178" s="434"/>
      <c r="GFP178" s="434"/>
      <c r="GFQ178" s="434"/>
      <c r="GFR178" s="434"/>
      <c r="GFS178" s="434"/>
      <c r="GFT178" s="434"/>
      <c r="GFU178" s="434"/>
      <c r="GFV178" s="434"/>
      <c r="GFW178" s="434"/>
      <c r="GFX178" s="434"/>
      <c r="GFY178" s="434"/>
      <c r="GFZ178" s="434"/>
      <c r="GGA178" s="434"/>
      <c r="GGB178" s="434"/>
      <c r="GGC178" s="434"/>
      <c r="GGD178" s="434"/>
      <c r="GGE178" s="434"/>
      <c r="GGF178" s="434"/>
      <c r="GGG178" s="434"/>
      <c r="GGH178" s="434"/>
      <c r="GGI178" s="434"/>
      <c r="GGJ178" s="434"/>
      <c r="GGK178" s="434"/>
      <c r="GGL178" s="434"/>
      <c r="GGM178" s="434"/>
      <c r="GGN178" s="434"/>
      <c r="GGO178" s="434"/>
      <c r="GGP178" s="434"/>
      <c r="GGQ178" s="434"/>
      <c r="GGR178" s="434"/>
      <c r="GGS178" s="434"/>
      <c r="GGT178" s="434"/>
      <c r="GGU178" s="434"/>
      <c r="GGV178" s="434"/>
      <c r="GGW178" s="434"/>
      <c r="GGX178" s="434"/>
      <c r="GGY178" s="434"/>
      <c r="GGZ178" s="434"/>
      <c r="GHA178" s="434"/>
      <c r="GHB178" s="434"/>
      <c r="GHC178" s="434"/>
      <c r="GHD178" s="434"/>
      <c r="GHE178" s="434"/>
      <c r="GHF178" s="434"/>
      <c r="GHG178" s="434"/>
      <c r="GHH178" s="434"/>
      <c r="GHI178" s="434"/>
      <c r="GHJ178" s="434"/>
      <c r="GHK178" s="434"/>
      <c r="GHL178" s="434"/>
      <c r="GHM178" s="434"/>
      <c r="GHN178" s="434"/>
      <c r="GHO178" s="434"/>
      <c r="GHP178" s="434"/>
      <c r="GHQ178" s="434"/>
      <c r="GHR178" s="434"/>
      <c r="GHS178" s="434"/>
      <c r="GHT178" s="434"/>
      <c r="GHU178" s="434"/>
      <c r="GHV178" s="434"/>
      <c r="GHW178" s="434"/>
      <c r="GHX178" s="434"/>
      <c r="GHY178" s="434"/>
      <c r="GHZ178" s="434"/>
      <c r="GIA178" s="434"/>
      <c r="GIB178" s="434"/>
      <c r="GIC178" s="434"/>
      <c r="GID178" s="434"/>
      <c r="GIE178" s="434"/>
      <c r="GIF178" s="434"/>
      <c r="GIG178" s="434"/>
      <c r="GIH178" s="434"/>
      <c r="GII178" s="434"/>
      <c r="GIJ178" s="434"/>
      <c r="GIK178" s="434"/>
      <c r="GIL178" s="434"/>
      <c r="GIM178" s="434"/>
      <c r="GIN178" s="434"/>
      <c r="GIO178" s="434"/>
      <c r="GIP178" s="434"/>
      <c r="GIQ178" s="434"/>
      <c r="GIR178" s="434"/>
      <c r="GIS178" s="434"/>
      <c r="GIT178" s="434"/>
      <c r="GIU178" s="434"/>
      <c r="GIV178" s="434"/>
      <c r="GIW178" s="434"/>
      <c r="GIX178" s="434"/>
      <c r="GIY178" s="434"/>
      <c r="GIZ178" s="434"/>
      <c r="GJA178" s="434"/>
      <c r="GJB178" s="434"/>
      <c r="GJC178" s="434"/>
      <c r="GJD178" s="434"/>
      <c r="GJE178" s="434"/>
      <c r="GJF178" s="434"/>
      <c r="GJG178" s="434"/>
      <c r="GJH178" s="434"/>
      <c r="GJI178" s="434"/>
      <c r="GJJ178" s="434"/>
      <c r="GJK178" s="434"/>
      <c r="GJL178" s="434"/>
      <c r="GJM178" s="434"/>
      <c r="GJN178" s="434"/>
      <c r="GJO178" s="434"/>
      <c r="GJP178" s="434"/>
      <c r="GJQ178" s="434"/>
      <c r="GJR178" s="434"/>
      <c r="GJS178" s="434"/>
      <c r="GJT178" s="434"/>
      <c r="GJU178" s="434"/>
      <c r="GJV178" s="434"/>
      <c r="GJW178" s="434"/>
      <c r="GJX178" s="434"/>
      <c r="GJY178" s="434"/>
      <c r="GJZ178" s="434"/>
      <c r="GKA178" s="434"/>
      <c r="GKB178" s="434"/>
      <c r="GKC178" s="434"/>
      <c r="GKD178" s="434"/>
      <c r="GKE178" s="434"/>
      <c r="GKF178" s="434"/>
      <c r="GKG178" s="434"/>
      <c r="GKH178" s="434"/>
      <c r="GKI178" s="434"/>
      <c r="GKJ178" s="434"/>
      <c r="GKK178" s="434"/>
      <c r="GKL178" s="434"/>
      <c r="GKM178" s="434"/>
      <c r="GKN178" s="434"/>
      <c r="GKO178" s="434"/>
      <c r="GKP178" s="434"/>
      <c r="GKQ178" s="434"/>
      <c r="GKR178" s="434"/>
      <c r="GKS178" s="434"/>
      <c r="GKT178" s="434"/>
      <c r="GKU178" s="434"/>
      <c r="GKV178" s="434"/>
      <c r="GKW178" s="434"/>
      <c r="GKX178" s="434"/>
      <c r="GKY178" s="434"/>
      <c r="GKZ178" s="434"/>
      <c r="GLA178" s="434"/>
      <c r="GLB178" s="434"/>
      <c r="GLC178" s="434"/>
      <c r="GLD178" s="434"/>
      <c r="GLE178" s="434"/>
      <c r="GLF178" s="434"/>
      <c r="GLG178" s="434"/>
      <c r="GLH178" s="434"/>
      <c r="GLI178" s="434"/>
      <c r="GLJ178" s="434"/>
      <c r="GLK178" s="434"/>
      <c r="GLL178" s="434"/>
      <c r="GLM178" s="434"/>
      <c r="GLN178" s="434"/>
      <c r="GLO178" s="434"/>
      <c r="GLP178" s="434"/>
      <c r="GLQ178" s="434"/>
      <c r="GLR178" s="434"/>
      <c r="GLS178" s="434"/>
      <c r="GLT178" s="434"/>
      <c r="GLU178" s="434"/>
      <c r="GLV178" s="434"/>
      <c r="GLW178" s="434"/>
      <c r="GLX178" s="434"/>
      <c r="GLY178" s="434"/>
      <c r="GLZ178" s="434"/>
      <c r="GMA178" s="434"/>
      <c r="GMB178" s="434"/>
      <c r="GMC178" s="434"/>
      <c r="GMD178" s="434"/>
      <c r="GME178" s="434"/>
      <c r="GMF178" s="434"/>
      <c r="GMG178" s="434"/>
      <c r="GMH178" s="434"/>
      <c r="GMI178" s="434"/>
      <c r="GMJ178" s="434"/>
      <c r="GMK178" s="434"/>
      <c r="GML178" s="434"/>
      <c r="GMM178" s="434"/>
      <c r="GMN178" s="434"/>
      <c r="GMO178" s="434"/>
      <c r="GMP178" s="434"/>
      <c r="GMQ178" s="434"/>
      <c r="GMR178" s="434"/>
      <c r="GMS178" s="434"/>
      <c r="GMT178" s="434"/>
      <c r="GMU178" s="434"/>
      <c r="GMV178" s="434"/>
      <c r="GMW178" s="434"/>
      <c r="GMX178" s="434"/>
      <c r="GMY178" s="434"/>
      <c r="GMZ178" s="434"/>
      <c r="GNA178" s="434"/>
      <c r="GNB178" s="434"/>
      <c r="GNC178" s="434"/>
      <c r="GND178" s="434"/>
      <c r="GNE178" s="434"/>
      <c r="GNF178" s="434"/>
      <c r="GNG178" s="434"/>
      <c r="GNH178" s="434"/>
      <c r="GNI178" s="434"/>
      <c r="GNJ178" s="434"/>
      <c r="GNK178" s="434"/>
      <c r="GNL178" s="434"/>
      <c r="GNM178" s="434"/>
      <c r="GNN178" s="434"/>
      <c r="GNO178" s="434"/>
      <c r="GNP178" s="434"/>
      <c r="GNQ178" s="434"/>
      <c r="GNR178" s="434"/>
      <c r="GNS178" s="434"/>
      <c r="GNT178" s="434"/>
      <c r="GNU178" s="434"/>
      <c r="GNV178" s="434"/>
      <c r="GNW178" s="434"/>
      <c r="GNX178" s="434"/>
      <c r="GNY178" s="434"/>
      <c r="GNZ178" s="434"/>
      <c r="GOA178" s="434"/>
      <c r="GOH178" s="434"/>
      <c r="GOI178" s="434"/>
      <c r="GOJ178" s="434"/>
      <c r="GOK178" s="434"/>
      <c r="GOL178" s="434"/>
      <c r="GOM178" s="434"/>
      <c r="GON178" s="434"/>
      <c r="GOO178" s="434"/>
      <c r="GOP178" s="434"/>
      <c r="GOQ178" s="434"/>
      <c r="GOR178" s="434"/>
      <c r="GOS178" s="434"/>
      <c r="GOT178" s="434"/>
      <c r="GOU178" s="434"/>
      <c r="GOV178" s="434"/>
      <c r="GOW178" s="434"/>
      <c r="GOX178" s="434"/>
      <c r="GOY178" s="434"/>
      <c r="GOZ178" s="434"/>
      <c r="GPA178" s="434"/>
      <c r="GPB178" s="434"/>
      <c r="GPC178" s="434"/>
      <c r="GPD178" s="434"/>
      <c r="GPE178" s="434"/>
      <c r="GPF178" s="434"/>
      <c r="GPG178" s="434"/>
      <c r="GPH178" s="434"/>
      <c r="GPI178" s="434"/>
      <c r="GPJ178" s="434"/>
      <c r="GPK178" s="434"/>
      <c r="GPL178" s="434"/>
      <c r="GPM178" s="434"/>
      <c r="GPN178" s="434"/>
      <c r="GPO178" s="434"/>
      <c r="GPP178" s="434"/>
      <c r="GPQ178" s="434"/>
      <c r="GPR178" s="434"/>
      <c r="GPS178" s="434"/>
      <c r="GPT178" s="434"/>
      <c r="GPU178" s="434"/>
      <c r="GPV178" s="434"/>
      <c r="GPW178" s="434"/>
      <c r="GPX178" s="434"/>
      <c r="GPY178" s="434"/>
      <c r="GPZ178" s="434"/>
      <c r="GQA178" s="434"/>
      <c r="GQB178" s="434"/>
      <c r="GQC178" s="434"/>
      <c r="GQD178" s="434"/>
      <c r="GQE178" s="434"/>
      <c r="GQF178" s="434"/>
      <c r="GQG178" s="434"/>
      <c r="GQH178" s="434"/>
      <c r="GQI178" s="434"/>
      <c r="GQJ178" s="434"/>
      <c r="GQK178" s="434"/>
      <c r="GQL178" s="434"/>
      <c r="GQM178" s="434"/>
      <c r="GQN178" s="434"/>
      <c r="GQO178" s="434"/>
      <c r="GQP178" s="434"/>
      <c r="GQQ178" s="434"/>
      <c r="GQR178" s="434"/>
      <c r="GQS178" s="434"/>
      <c r="GQT178" s="434"/>
      <c r="GQU178" s="434"/>
      <c r="GQV178" s="434"/>
      <c r="GQW178" s="434"/>
      <c r="GQX178" s="434"/>
      <c r="GQY178" s="434"/>
      <c r="GQZ178" s="434"/>
      <c r="GRA178" s="434"/>
      <c r="GRB178" s="434"/>
      <c r="GRC178" s="434"/>
      <c r="GRD178" s="434"/>
      <c r="GRE178" s="434"/>
      <c r="GRF178" s="434"/>
      <c r="GRG178" s="434"/>
      <c r="GRH178" s="434"/>
      <c r="GRI178" s="434"/>
      <c r="GRJ178" s="434"/>
      <c r="GRK178" s="434"/>
      <c r="GRL178" s="434"/>
      <c r="GRM178" s="434"/>
      <c r="GRN178" s="434"/>
      <c r="GRO178" s="434"/>
      <c r="GRP178" s="434"/>
      <c r="GRQ178" s="434"/>
      <c r="GRR178" s="434"/>
      <c r="GRS178" s="434"/>
      <c r="GRT178" s="434"/>
      <c r="GRU178" s="434"/>
      <c r="GRV178" s="434"/>
      <c r="GRW178" s="434"/>
      <c r="GRX178" s="434"/>
      <c r="GRY178" s="434"/>
      <c r="GRZ178" s="434"/>
      <c r="GSA178" s="434"/>
      <c r="GSB178" s="434"/>
      <c r="GSC178" s="434"/>
      <c r="GSD178" s="434"/>
      <c r="GSE178" s="434"/>
      <c r="GSF178" s="434"/>
      <c r="GSG178" s="434"/>
      <c r="GSH178" s="434"/>
      <c r="GSI178" s="434"/>
      <c r="GSJ178" s="434"/>
      <c r="GSK178" s="434"/>
      <c r="GSL178" s="434"/>
      <c r="GSM178" s="434"/>
      <c r="GSN178" s="434"/>
      <c r="GSO178" s="434"/>
      <c r="GSP178" s="434"/>
      <c r="GSQ178" s="434"/>
      <c r="GSR178" s="434"/>
      <c r="GSS178" s="434"/>
      <c r="GST178" s="434"/>
      <c r="GSU178" s="434"/>
      <c r="GSV178" s="434"/>
      <c r="GSW178" s="434"/>
      <c r="GSX178" s="434"/>
      <c r="GSY178" s="434"/>
      <c r="GSZ178" s="434"/>
      <c r="GTA178" s="434"/>
      <c r="GTB178" s="434"/>
      <c r="GTC178" s="434"/>
      <c r="GTD178" s="434"/>
      <c r="GTE178" s="434"/>
      <c r="GTF178" s="434"/>
      <c r="GTG178" s="434"/>
      <c r="GTH178" s="434"/>
      <c r="GTI178" s="434"/>
      <c r="GTJ178" s="434"/>
      <c r="GTK178" s="434"/>
      <c r="GTL178" s="434"/>
      <c r="GTM178" s="434"/>
      <c r="GTN178" s="434"/>
      <c r="GTO178" s="434"/>
      <c r="GTP178" s="434"/>
      <c r="GTQ178" s="434"/>
      <c r="GTR178" s="434"/>
      <c r="GTS178" s="434"/>
      <c r="GTT178" s="434"/>
      <c r="GTU178" s="434"/>
      <c r="GTV178" s="434"/>
      <c r="GTW178" s="434"/>
      <c r="GTX178" s="434"/>
      <c r="GTY178" s="434"/>
      <c r="GTZ178" s="434"/>
      <c r="GUA178" s="434"/>
      <c r="GUB178" s="434"/>
      <c r="GUC178" s="434"/>
      <c r="GUD178" s="434"/>
      <c r="GUE178" s="434"/>
      <c r="GUF178" s="434"/>
      <c r="GUG178" s="434"/>
      <c r="GUH178" s="434"/>
      <c r="GUI178" s="434"/>
      <c r="GUJ178" s="434"/>
      <c r="GUK178" s="434"/>
      <c r="GUL178" s="434"/>
      <c r="GUM178" s="434"/>
      <c r="GUN178" s="434"/>
      <c r="GUO178" s="434"/>
      <c r="GUP178" s="434"/>
      <c r="GUQ178" s="434"/>
      <c r="GUR178" s="434"/>
      <c r="GUS178" s="434"/>
      <c r="GUT178" s="434"/>
      <c r="GUU178" s="434"/>
      <c r="GUV178" s="434"/>
      <c r="GUW178" s="434"/>
      <c r="GUX178" s="434"/>
      <c r="GUY178" s="434"/>
      <c r="GUZ178" s="434"/>
      <c r="GVA178" s="434"/>
      <c r="GVB178" s="434"/>
      <c r="GVC178" s="434"/>
      <c r="GVD178" s="434"/>
      <c r="GVE178" s="434"/>
      <c r="GVF178" s="434"/>
      <c r="GVG178" s="434"/>
      <c r="GVH178" s="434"/>
      <c r="GVI178" s="434"/>
      <c r="GVJ178" s="434"/>
      <c r="GVK178" s="434"/>
      <c r="GVL178" s="434"/>
      <c r="GVM178" s="434"/>
      <c r="GVN178" s="434"/>
      <c r="GVO178" s="434"/>
      <c r="GVP178" s="434"/>
      <c r="GVQ178" s="434"/>
      <c r="GVR178" s="434"/>
      <c r="GVS178" s="434"/>
      <c r="GVT178" s="434"/>
      <c r="GVU178" s="434"/>
      <c r="GVV178" s="434"/>
      <c r="GVW178" s="434"/>
      <c r="GVX178" s="434"/>
      <c r="GVY178" s="434"/>
      <c r="GVZ178" s="434"/>
      <c r="GWA178" s="434"/>
      <c r="GWB178" s="434"/>
      <c r="GWC178" s="434"/>
      <c r="GWD178" s="434"/>
      <c r="GWE178" s="434"/>
      <c r="GWF178" s="434"/>
      <c r="GWG178" s="434"/>
      <c r="GWH178" s="434"/>
      <c r="GWI178" s="434"/>
      <c r="GWJ178" s="434"/>
      <c r="GWK178" s="434"/>
      <c r="GWL178" s="434"/>
      <c r="GWM178" s="434"/>
      <c r="GWN178" s="434"/>
      <c r="GWO178" s="434"/>
      <c r="GWP178" s="434"/>
      <c r="GWQ178" s="434"/>
      <c r="GWR178" s="434"/>
      <c r="GWS178" s="434"/>
      <c r="GWT178" s="434"/>
      <c r="GWU178" s="434"/>
      <c r="GWV178" s="434"/>
      <c r="GWW178" s="434"/>
      <c r="GWX178" s="434"/>
      <c r="GWY178" s="434"/>
      <c r="GWZ178" s="434"/>
      <c r="GXA178" s="434"/>
      <c r="GXB178" s="434"/>
      <c r="GXC178" s="434"/>
      <c r="GXD178" s="434"/>
      <c r="GXE178" s="434"/>
      <c r="GXF178" s="434"/>
      <c r="GXG178" s="434"/>
      <c r="GXH178" s="434"/>
      <c r="GXI178" s="434"/>
      <c r="GXJ178" s="434"/>
      <c r="GXK178" s="434"/>
      <c r="GXL178" s="434"/>
      <c r="GXM178" s="434"/>
      <c r="GXN178" s="434"/>
      <c r="GXO178" s="434"/>
      <c r="GXP178" s="434"/>
      <c r="GXQ178" s="434"/>
      <c r="GXR178" s="434"/>
      <c r="GXS178" s="434"/>
      <c r="GXT178" s="434"/>
      <c r="GXU178" s="434"/>
      <c r="GXV178" s="434"/>
      <c r="GXW178" s="434"/>
      <c r="GYD178" s="434"/>
      <c r="GYE178" s="434"/>
      <c r="GYF178" s="434"/>
      <c r="GYG178" s="434"/>
      <c r="GYH178" s="434"/>
      <c r="GYI178" s="434"/>
      <c r="GYJ178" s="434"/>
      <c r="GYK178" s="434"/>
      <c r="GYL178" s="434"/>
      <c r="GYM178" s="434"/>
      <c r="GYN178" s="434"/>
      <c r="GYO178" s="434"/>
      <c r="GYP178" s="434"/>
      <c r="GYQ178" s="434"/>
      <c r="GYR178" s="434"/>
      <c r="GYS178" s="434"/>
      <c r="GYT178" s="434"/>
      <c r="GYU178" s="434"/>
      <c r="GYV178" s="434"/>
      <c r="GYW178" s="434"/>
      <c r="GYX178" s="434"/>
      <c r="GYY178" s="434"/>
      <c r="GYZ178" s="434"/>
      <c r="GZA178" s="434"/>
      <c r="GZB178" s="434"/>
      <c r="GZC178" s="434"/>
      <c r="GZD178" s="434"/>
      <c r="GZE178" s="434"/>
      <c r="GZF178" s="434"/>
      <c r="GZG178" s="434"/>
      <c r="GZH178" s="434"/>
      <c r="GZI178" s="434"/>
      <c r="GZJ178" s="434"/>
      <c r="GZK178" s="434"/>
      <c r="GZL178" s="434"/>
      <c r="GZM178" s="434"/>
      <c r="GZN178" s="434"/>
      <c r="GZO178" s="434"/>
      <c r="GZP178" s="434"/>
      <c r="GZQ178" s="434"/>
      <c r="GZR178" s="434"/>
      <c r="GZS178" s="434"/>
      <c r="GZT178" s="434"/>
      <c r="GZU178" s="434"/>
      <c r="GZV178" s="434"/>
      <c r="GZW178" s="434"/>
      <c r="GZX178" s="434"/>
      <c r="GZY178" s="434"/>
      <c r="GZZ178" s="434"/>
      <c r="HAA178" s="434"/>
      <c r="HAB178" s="434"/>
      <c r="HAC178" s="434"/>
      <c r="HAD178" s="434"/>
      <c r="HAE178" s="434"/>
      <c r="HAF178" s="434"/>
      <c r="HAG178" s="434"/>
      <c r="HAH178" s="434"/>
      <c r="HAI178" s="434"/>
      <c r="HAJ178" s="434"/>
      <c r="HAK178" s="434"/>
      <c r="HAL178" s="434"/>
      <c r="HAM178" s="434"/>
      <c r="HAN178" s="434"/>
      <c r="HAO178" s="434"/>
      <c r="HAP178" s="434"/>
      <c r="HAQ178" s="434"/>
      <c r="HAR178" s="434"/>
      <c r="HAS178" s="434"/>
      <c r="HAT178" s="434"/>
      <c r="HAU178" s="434"/>
      <c r="HAV178" s="434"/>
      <c r="HAW178" s="434"/>
      <c r="HAX178" s="434"/>
      <c r="HAY178" s="434"/>
      <c r="HAZ178" s="434"/>
      <c r="HBA178" s="434"/>
      <c r="HBB178" s="434"/>
      <c r="HBC178" s="434"/>
      <c r="HBD178" s="434"/>
      <c r="HBE178" s="434"/>
      <c r="HBF178" s="434"/>
      <c r="HBG178" s="434"/>
      <c r="HBH178" s="434"/>
      <c r="HBI178" s="434"/>
      <c r="HBJ178" s="434"/>
      <c r="HBK178" s="434"/>
      <c r="HBL178" s="434"/>
      <c r="HBM178" s="434"/>
      <c r="HBN178" s="434"/>
      <c r="HBO178" s="434"/>
      <c r="HBP178" s="434"/>
      <c r="HBQ178" s="434"/>
      <c r="HBR178" s="434"/>
      <c r="HBS178" s="434"/>
      <c r="HBT178" s="434"/>
      <c r="HBU178" s="434"/>
      <c r="HBV178" s="434"/>
      <c r="HBW178" s="434"/>
      <c r="HBX178" s="434"/>
      <c r="HBY178" s="434"/>
      <c r="HBZ178" s="434"/>
      <c r="HCA178" s="434"/>
      <c r="HCB178" s="434"/>
      <c r="HCC178" s="434"/>
      <c r="HCD178" s="434"/>
      <c r="HCE178" s="434"/>
      <c r="HCF178" s="434"/>
      <c r="HCG178" s="434"/>
      <c r="HCH178" s="434"/>
      <c r="HCI178" s="434"/>
      <c r="HCJ178" s="434"/>
      <c r="HCK178" s="434"/>
      <c r="HCL178" s="434"/>
      <c r="HCM178" s="434"/>
      <c r="HCN178" s="434"/>
      <c r="HCO178" s="434"/>
      <c r="HCP178" s="434"/>
      <c r="HCQ178" s="434"/>
      <c r="HCR178" s="434"/>
      <c r="HCS178" s="434"/>
      <c r="HCT178" s="434"/>
      <c r="HCU178" s="434"/>
      <c r="HCV178" s="434"/>
      <c r="HCW178" s="434"/>
      <c r="HCX178" s="434"/>
      <c r="HCY178" s="434"/>
      <c r="HCZ178" s="434"/>
      <c r="HDA178" s="434"/>
      <c r="HDB178" s="434"/>
      <c r="HDC178" s="434"/>
      <c r="HDD178" s="434"/>
      <c r="HDE178" s="434"/>
      <c r="HDF178" s="434"/>
      <c r="HDG178" s="434"/>
      <c r="HDH178" s="434"/>
      <c r="HDI178" s="434"/>
      <c r="HDJ178" s="434"/>
      <c r="HDK178" s="434"/>
      <c r="HDL178" s="434"/>
      <c r="HDM178" s="434"/>
      <c r="HDN178" s="434"/>
      <c r="HDO178" s="434"/>
      <c r="HDP178" s="434"/>
      <c r="HDQ178" s="434"/>
      <c r="HDR178" s="434"/>
      <c r="HDS178" s="434"/>
      <c r="HDT178" s="434"/>
      <c r="HDU178" s="434"/>
      <c r="HDV178" s="434"/>
      <c r="HDW178" s="434"/>
      <c r="HDX178" s="434"/>
      <c r="HDY178" s="434"/>
      <c r="HDZ178" s="434"/>
      <c r="HEA178" s="434"/>
      <c r="HEB178" s="434"/>
      <c r="HEC178" s="434"/>
      <c r="HED178" s="434"/>
      <c r="HEE178" s="434"/>
      <c r="HEF178" s="434"/>
      <c r="HEG178" s="434"/>
      <c r="HEH178" s="434"/>
      <c r="HEI178" s="434"/>
      <c r="HEJ178" s="434"/>
      <c r="HEK178" s="434"/>
      <c r="HEL178" s="434"/>
      <c r="HEM178" s="434"/>
      <c r="HEN178" s="434"/>
      <c r="HEO178" s="434"/>
      <c r="HEP178" s="434"/>
      <c r="HEQ178" s="434"/>
      <c r="HER178" s="434"/>
      <c r="HES178" s="434"/>
      <c r="HET178" s="434"/>
      <c r="HEU178" s="434"/>
      <c r="HEV178" s="434"/>
      <c r="HEW178" s="434"/>
      <c r="HEX178" s="434"/>
      <c r="HEY178" s="434"/>
      <c r="HEZ178" s="434"/>
      <c r="HFA178" s="434"/>
      <c r="HFB178" s="434"/>
      <c r="HFC178" s="434"/>
      <c r="HFD178" s="434"/>
      <c r="HFE178" s="434"/>
      <c r="HFF178" s="434"/>
      <c r="HFG178" s="434"/>
      <c r="HFH178" s="434"/>
      <c r="HFI178" s="434"/>
      <c r="HFJ178" s="434"/>
      <c r="HFK178" s="434"/>
      <c r="HFL178" s="434"/>
      <c r="HFM178" s="434"/>
      <c r="HFN178" s="434"/>
      <c r="HFO178" s="434"/>
      <c r="HFP178" s="434"/>
      <c r="HFQ178" s="434"/>
      <c r="HFR178" s="434"/>
      <c r="HFS178" s="434"/>
      <c r="HFT178" s="434"/>
      <c r="HFU178" s="434"/>
      <c r="HFV178" s="434"/>
      <c r="HFW178" s="434"/>
      <c r="HFX178" s="434"/>
      <c r="HFY178" s="434"/>
      <c r="HFZ178" s="434"/>
      <c r="HGA178" s="434"/>
      <c r="HGB178" s="434"/>
      <c r="HGC178" s="434"/>
      <c r="HGD178" s="434"/>
      <c r="HGE178" s="434"/>
      <c r="HGF178" s="434"/>
      <c r="HGG178" s="434"/>
      <c r="HGH178" s="434"/>
      <c r="HGI178" s="434"/>
      <c r="HGJ178" s="434"/>
      <c r="HGK178" s="434"/>
      <c r="HGL178" s="434"/>
      <c r="HGM178" s="434"/>
      <c r="HGN178" s="434"/>
      <c r="HGO178" s="434"/>
      <c r="HGP178" s="434"/>
      <c r="HGQ178" s="434"/>
      <c r="HGR178" s="434"/>
      <c r="HGS178" s="434"/>
      <c r="HGT178" s="434"/>
      <c r="HGU178" s="434"/>
      <c r="HGV178" s="434"/>
      <c r="HGW178" s="434"/>
      <c r="HGX178" s="434"/>
      <c r="HGY178" s="434"/>
      <c r="HGZ178" s="434"/>
      <c r="HHA178" s="434"/>
      <c r="HHB178" s="434"/>
      <c r="HHC178" s="434"/>
      <c r="HHD178" s="434"/>
      <c r="HHE178" s="434"/>
      <c r="HHF178" s="434"/>
      <c r="HHG178" s="434"/>
      <c r="HHH178" s="434"/>
      <c r="HHI178" s="434"/>
      <c r="HHJ178" s="434"/>
      <c r="HHK178" s="434"/>
      <c r="HHL178" s="434"/>
      <c r="HHM178" s="434"/>
      <c r="HHN178" s="434"/>
      <c r="HHO178" s="434"/>
      <c r="HHP178" s="434"/>
      <c r="HHQ178" s="434"/>
      <c r="HHR178" s="434"/>
      <c r="HHS178" s="434"/>
      <c r="HHZ178" s="434"/>
      <c r="HIA178" s="434"/>
      <c r="HIB178" s="434"/>
      <c r="HIC178" s="434"/>
      <c r="HID178" s="434"/>
      <c r="HIE178" s="434"/>
      <c r="HIF178" s="434"/>
      <c r="HIG178" s="434"/>
      <c r="HIH178" s="434"/>
      <c r="HII178" s="434"/>
      <c r="HIJ178" s="434"/>
      <c r="HIK178" s="434"/>
      <c r="HIL178" s="434"/>
      <c r="HIM178" s="434"/>
      <c r="HIN178" s="434"/>
      <c r="HIO178" s="434"/>
      <c r="HIP178" s="434"/>
      <c r="HIQ178" s="434"/>
      <c r="HIR178" s="434"/>
      <c r="HIS178" s="434"/>
      <c r="HIT178" s="434"/>
      <c r="HIU178" s="434"/>
      <c r="HIV178" s="434"/>
      <c r="HIW178" s="434"/>
      <c r="HIX178" s="434"/>
      <c r="HIY178" s="434"/>
      <c r="HIZ178" s="434"/>
      <c r="HJA178" s="434"/>
      <c r="HJB178" s="434"/>
      <c r="HJC178" s="434"/>
      <c r="HJD178" s="434"/>
      <c r="HJE178" s="434"/>
      <c r="HJF178" s="434"/>
      <c r="HJG178" s="434"/>
      <c r="HJH178" s="434"/>
      <c r="HJI178" s="434"/>
      <c r="HJJ178" s="434"/>
      <c r="HJK178" s="434"/>
      <c r="HJL178" s="434"/>
      <c r="HJM178" s="434"/>
      <c r="HJN178" s="434"/>
      <c r="HJO178" s="434"/>
      <c r="HJP178" s="434"/>
      <c r="HJQ178" s="434"/>
      <c r="HJR178" s="434"/>
      <c r="HJS178" s="434"/>
      <c r="HJT178" s="434"/>
      <c r="HJU178" s="434"/>
      <c r="HJV178" s="434"/>
      <c r="HJW178" s="434"/>
      <c r="HJX178" s="434"/>
      <c r="HJY178" s="434"/>
      <c r="HJZ178" s="434"/>
      <c r="HKA178" s="434"/>
      <c r="HKB178" s="434"/>
      <c r="HKC178" s="434"/>
      <c r="HKD178" s="434"/>
      <c r="HKE178" s="434"/>
      <c r="HKF178" s="434"/>
      <c r="HKG178" s="434"/>
      <c r="HKH178" s="434"/>
      <c r="HKI178" s="434"/>
      <c r="HKJ178" s="434"/>
      <c r="HKK178" s="434"/>
      <c r="HKL178" s="434"/>
      <c r="HKM178" s="434"/>
      <c r="HKN178" s="434"/>
      <c r="HKO178" s="434"/>
      <c r="HKP178" s="434"/>
      <c r="HKQ178" s="434"/>
      <c r="HKR178" s="434"/>
      <c r="HKS178" s="434"/>
      <c r="HKT178" s="434"/>
      <c r="HKU178" s="434"/>
      <c r="HKV178" s="434"/>
      <c r="HKW178" s="434"/>
      <c r="HKX178" s="434"/>
      <c r="HKY178" s="434"/>
      <c r="HKZ178" s="434"/>
      <c r="HLA178" s="434"/>
      <c r="HLB178" s="434"/>
      <c r="HLC178" s="434"/>
      <c r="HLD178" s="434"/>
      <c r="HLE178" s="434"/>
      <c r="HLF178" s="434"/>
      <c r="HLG178" s="434"/>
      <c r="HLH178" s="434"/>
      <c r="HLI178" s="434"/>
      <c r="HLJ178" s="434"/>
      <c r="HLK178" s="434"/>
      <c r="HLL178" s="434"/>
      <c r="HLM178" s="434"/>
      <c r="HLN178" s="434"/>
      <c r="HLO178" s="434"/>
      <c r="HLP178" s="434"/>
      <c r="HLQ178" s="434"/>
      <c r="HLR178" s="434"/>
      <c r="HLS178" s="434"/>
      <c r="HLT178" s="434"/>
      <c r="HLU178" s="434"/>
      <c r="HLV178" s="434"/>
      <c r="HLW178" s="434"/>
      <c r="HLX178" s="434"/>
      <c r="HLY178" s="434"/>
      <c r="HLZ178" s="434"/>
      <c r="HMA178" s="434"/>
      <c r="HMB178" s="434"/>
      <c r="HMC178" s="434"/>
      <c r="HMD178" s="434"/>
      <c r="HME178" s="434"/>
      <c r="HMF178" s="434"/>
      <c r="HMG178" s="434"/>
      <c r="HMH178" s="434"/>
      <c r="HMI178" s="434"/>
      <c r="HMJ178" s="434"/>
      <c r="HMK178" s="434"/>
      <c r="HML178" s="434"/>
      <c r="HMM178" s="434"/>
      <c r="HMN178" s="434"/>
      <c r="HMO178" s="434"/>
      <c r="HMP178" s="434"/>
      <c r="HMQ178" s="434"/>
      <c r="HMR178" s="434"/>
      <c r="HMS178" s="434"/>
      <c r="HMT178" s="434"/>
      <c r="HMU178" s="434"/>
      <c r="HMV178" s="434"/>
      <c r="HMW178" s="434"/>
      <c r="HMX178" s="434"/>
      <c r="HMY178" s="434"/>
      <c r="HMZ178" s="434"/>
      <c r="HNA178" s="434"/>
      <c r="HNB178" s="434"/>
      <c r="HNC178" s="434"/>
      <c r="HND178" s="434"/>
      <c r="HNE178" s="434"/>
      <c r="HNF178" s="434"/>
      <c r="HNG178" s="434"/>
      <c r="HNH178" s="434"/>
      <c r="HNI178" s="434"/>
      <c r="HNJ178" s="434"/>
      <c r="HNK178" s="434"/>
      <c r="HNL178" s="434"/>
      <c r="HNM178" s="434"/>
      <c r="HNN178" s="434"/>
      <c r="HNO178" s="434"/>
      <c r="HNP178" s="434"/>
      <c r="HNQ178" s="434"/>
      <c r="HNR178" s="434"/>
      <c r="HNS178" s="434"/>
      <c r="HNT178" s="434"/>
      <c r="HNU178" s="434"/>
      <c r="HNV178" s="434"/>
      <c r="HNW178" s="434"/>
      <c r="HNX178" s="434"/>
      <c r="HNY178" s="434"/>
      <c r="HNZ178" s="434"/>
      <c r="HOA178" s="434"/>
      <c r="HOB178" s="434"/>
      <c r="HOC178" s="434"/>
      <c r="HOD178" s="434"/>
      <c r="HOE178" s="434"/>
      <c r="HOF178" s="434"/>
      <c r="HOG178" s="434"/>
      <c r="HOH178" s="434"/>
      <c r="HOI178" s="434"/>
      <c r="HOJ178" s="434"/>
      <c r="HOK178" s="434"/>
      <c r="HOL178" s="434"/>
      <c r="HOM178" s="434"/>
      <c r="HON178" s="434"/>
      <c r="HOO178" s="434"/>
      <c r="HOP178" s="434"/>
      <c r="HOQ178" s="434"/>
      <c r="HOR178" s="434"/>
      <c r="HOS178" s="434"/>
      <c r="HOT178" s="434"/>
      <c r="HOU178" s="434"/>
      <c r="HOV178" s="434"/>
      <c r="HOW178" s="434"/>
      <c r="HOX178" s="434"/>
      <c r="HOY178" s="434"/>
      <c r="HOZ178" s="434"/>
      <c r="HPA178" s="434"/>
      <c r="HPB178" s="434"/>
      <c r="HPC178" s="434"/>
      <c r="HPD178" s="434"/>
      <c r="HPE178" s="434"/>
      <c r="HPF178" s="434"/>
      <c r="HPG178" s="434"/>
      <c r="HPH178" s="434"/>
      <c r="HPI178" s="434"/>
      <c r="HPJ178" s="434"/>
      <c r="HPK178" s="434"/>
      <c r="HPL178" s="434"/>
      <c r="HPM178" s="434"/>
      <c r="HPN178" s="434"/>
      <c r="HPO178" s="434"/>
      <c r="HPP178" s="434"/>
      <c r="HPQ178" s="434"/>
      <c r="HPR178" s="434"/>
      <c r="HPS178" s="434"/>
      <c r="HPT178" s="434"/>
      <c r="HPU178" s="434"/>
      <c r="HPV178" s="434"/>
      <c r="HPW178" s="434"/>
      <c r="HPX178" s="434"/>
      <c r="HPY178" s="434"/>
      <c r="HPZ178" s="434"/>
      <c r="HQA178" s="434"/>
      <c r="HQB178" s="434"/>
      <c r="HQC178" s="434"/>
      <c r="HQD178" s="434"/>
      <c r="HQE178" s="434"/>
      <c r="HQF178" s="434"/>
      <c r="HQG178" s="434"/>
      <c r="HQH178" s="434"/>
      <c r="HQI178" s="434"/>
      <c r="HQJ178" s="434"/>
      <c r="HQK178" s="434"/>
      <c r="HQL178" s="434"/>
      <c r="HQM178" s="434"/>
      <c r="HQN178" s="434"/>
      <c r="HQO178" s="434"/>
      <c r="HQP178" s="434"/>
      <c r="HQQ178" s="434"/>
      <c r="HQR178" s="434"/>
      <c r="HQS178" s="434"/>
      <c r="HQT178" s="434"/>
      <c r="HQU178" s="434"/>
      <c r="HQV178" s="434"/>
      <c r="HQW178" s="434"/>
      <c r="HQX178" s="434"/>
      <c r="HQY178" s="434"/>
      <c r="HQZ178" s="434"/>
      <c r="HRA178" s="434"/>
      <c r="HRB178" s="434"/>
      <c r="HRC178" s="434"/>
      <c r="HRD178" s="434"/>
      <c r="HRE178" s="434"/>
      <c r="HRF178" s="434"/>
      <c r="HRG178" s="434"/>
      <c r="HRH178" s="434"/>
      <c r="HRI178" s="434"/>
      <c r="HRJ178" s="434"/>
      <c r="HRK178" s="434"/>
      <c r="HRL178" s="434"/>
      <c r="HRM178" s="434"/>
      <c r="HRN178" s="434"/>
      <c r="HRO178" s="434"/>
      <c r="HRV178" s="434"/>
      <c r="HRW178" s="434"/>
      <c r="HRX178" s="434"/>
      <c r="HRY178" s="434"/>
      <c r="HRZ178" s="434"/>
      <c r="HSA178" s="434"/>
      <c r="HSB178" s="434"/>
      <c r="HSC178" s="434"/>
      <c r="HSD178" s="434"/>
      <c r="HSE178" s="434"/>
      <c r="HSF178" s="434"/>
      <c r="HSG178" s="434"/>
      <c r="HSH178" s="434"/>
      <c r="HSI178" s="434"/>
      <c r="HSJ178" s="434"/>
      <c r="HSK178" s="434"/>
      <c r="HSL178" s="434"/>
      <c r="HSM178" s="434"/>
      <c r="HSN178" s="434"/>
      <c r="HSO178" s="434"/>
      <c r="HSP178" s="434"/>
      <c r="HSQ178" s="434"/>
      <c r="HSR178" s="434"/>
      <c r="HSS178" s="434"/>
      <c r="HST178" s="434"/>
      <c r="HSU178" s="434"/>
      <c r="HSV178" s="434"/>
      <c r="HSW178" s="434"/>
      <c r="HSX178" s="434"/>
      <c r="HSY178" s="434"/>
      <c r="HSZ178" s="434"/>
      <c r="HTA178" s="434"/>
      <c r="HTB178" s="434"/>
      <c r="HTC178" s="434"/>
      <c r="HTD178" s="434"/>
      <c r="HTE178" s="434"/>
      <c r="HTF178" s="434"/>
      <c r="HTG178" s="434"/>
      <c r="HTH178" s="434"/>
      <c r="HTI178" s="434"/>
      <c r="HTJ178" s="434"/>
      <c r="HTK178" s="434"/>
      <c r="HTL178" s="434"/>
      <c r="HTM178" s="434"/>
      <c r="HTN178" s="434"/>
      <c r="HTO178" s="434"/>
      <c r="HTP178" s="434"/>
      <c r="HTQ178" s="434"/>
      <c r="HTR178" s="434"/>
      <c r="HTS178" s="434"/>
      <c r="HTT178" s="434"/>
      <c r="HTU178" s="434"/>
      <c r="HTV178" s="434"/>
      <c r="HTW178" s="434"/>
      <c r="HTX178" s="434"/>
      <c r="HTY178" s="434"/>
      <c r="HTZ178" s="434"/>
      <c r="HUA178" s="434"/>
      <c r="HUB178" s="434"/>
      <c r="HUC178" s="434"/>
      <c r="HUD178" s="434"/>
      <c r="HUE178" s="434"/>
      <c r="HUF178" s="434"/>
      <c r="HUG178" s="434"/>
      <c r="HUH178" s="434"/>
      <c r="HUI178" s="434"/>
      <c r="HUJ178" s="434"/>
      <c r="HUK178" s="434"/>
      <c r="HUL178" s="434"/>
      <c r="HUM178" s="434"/>
      <c r="HUN178" s="434"/>
      <c r="HUO178" s="434"/>
      <c r="HUP178" s="434"/>
      <c r="HUQ178" s="434"/>
      <c r="HUR178" s="434"/>
      <c r="HUS178" s="434"/>
      <c r="HUT178" s="434"/>
      <c r="HUU178" s="434"/>
      <c r="HUV178" s="434"/>
      <c r="HUW178" s="434"/>
      <c r="HUX178" s="434"/>
      <c r="HUY178" s="434"/>
      <c r="HUZ178" s="434"/>
      <c r="HVA178" s="434"/>
      <c r="HVB178" s="434"/>
      <c r="HVC178" s="434"/>
      <c r="HVD178" s="434"/>
      <c r="HVE178" s="434"/>
      <c r="HVF178" s="434"/>
      <c r="HVG178" s="434"/>
      <c r="HVH178" s="434"/>
      <c r="HVI178" s="434"/>
      <c r="HVJ178" s="434"/>
      <c r="HVK178" s="434"/>
      <c r="HVL178" s="434"/>
      <c r="HVM178" s="434"/>
      <c r="HVN178" s="434"/>
      <c r="HVO178" s="434"/>
      <c r="HVP178" s="434"/>
      <c r="HVQ178" s="434"/>
      <c r="HVR178" s="434"/>
      <c r="HVS178" s="434"/>
      <c r="HVT178" s="434"/>
      <c r="HVU178" s="434"/>
      <c r="HVV178" s="434"/>
      <c r="HVW178" s="434"/>
      <c r="HVX178" s="434"/>
      <c r="HVY178" s="434"/>
      <c r="HVZ178" s="434"/>
      <c r="HWA178" s="434"/>
      <c r="HWB178" s="434"/>
      <c r="HWC178" s="434"/>
      <c r="HWD178" s="434"/>
      <c r="HWE178" s="434"/>
      <c r="HWF178" s="434"/>
      <c r="HWG178" s="434"/>
      <c r="HWH178" s="434"/>
      <c r="HWI178" s="434"/>
      <c r="HWJ178" s="434"/>
      <c r="HWK178" s="434"/>
      <c r="HWL178" s="434"/>
      <c r="HWM178" s="434"/>
      <c r="HWN178" s="434"/>
      <c r="HWO178" s="434"/>
      <c r="HWP178" s="434"/>
      <c r="HWQ178" s="434"/>
      <c r="HWR178" s="434"/>
      <c r="HWS178" s="434"/>
      <c r="HWT178" s="434"/>
      <c r="HWU178" s="434"/>
      <c r="HWV178" s="434"/>
      <c r="HWW178" s="434"/>
      <c r="HWX178" s="434"/>
      <c r="HWY178" s="434"/>
      <c r="HWZ178" s="434"/>
      <c r="HXA178" s="434"/>
      <c r="HXB178" s="434"/>
      <c r="HXC178" s="434"/>
      <c r="HXD178" s="434"/>
      <c r="HXE178" s="434"/>
      <c r="HXF178" s="434"/>
      <c r="HXG178" s="434"/>
      <c r="HXH178" s="434"/>
      <c r="HXI178" s="434"/>
      <c r="HXJ178" s="434"/>
      <c r="HXK178" s="434"/>
      <c r="HXL178" s="434"/>
      <c r="HXM178" s="434"/>
      <c r="HXN178" s="434"/>
      <c r="HXO178" s="434"/>
      <c r="HXP178" s="434"/>
      <c r="HXQ178" s="434"/>
      <c r="HXR178" s="434"/>
      <c r="HXS178" s="434"/>
      <c r="HXT178" s="434"/>
      <c r="HXU178" s="434"/>
      <c r="HXV178" s="434"/>
      <c r="HXW178" s="434"/>
      <c r="HXX178" s="434"/>
      <c r="HXY178" s="434"/>
      <c r="HXZ178" s="434"/>
      <c r="HYA178" s="434"/>
      <c r="HYB178" s="434"/>
      <c r="HYC178" s="434"/>
      <c r="HYD178" s="434"/>
      <c r="HYE178" s="434"/>
      <c r="HYF178" s="434"/>
      <c r="HYG178" s="434"/>
      <c r="HYH178" s="434"/>
      <c r="HYI178" s="434"/>
      <c r="HYJ178" s="434"/>
      <c r="HYK178" s="434"/>
      <c r="HYL178" s="434"/>
      <c r="HYM178" s="434"/>
      <c r="HYN178" s="434"/>
      <c r="HYO178" s="434"/>
      <c r="HYP178" s="434"/>
      <c r="HYQ178" s="434"/>
      <c r="HYR178" s="434"/>
      <c r="HYS178" s="434"/>
      <c r="HYT178" s="434"/>
      <c r="HYU178" s="434"/>
      <c r="HYV178" s="434"/>
      <c r="HYW178" s="434"/>
      <c r="HYX178" s="434"/>
      <c r="HYY178" s="434"/>
      <c r="HYZ178" s="434"/>
      <c r="HZA178" s="434"/>
      <c r="HZB178" s="434"/>
      <c r="HZC178" s="434"/>
      <c r="HZD178" s="434"/>
      <c r="HZE178" s="434"/>
      <c r="HZF178" s="434"/>
      <c r="HZG178" s="434"/>
      <c r="HZH178" s="434"/>
      <c r="HZI178" s="434"/>
      <c r="HZJ178" s="434"/>
      <c r="HZK178" s="434"/>
      <c r="HZL178" s="434"/>
      <c r="HZM178" s="434"/>
      <c r="HZN178" s="434"/>
      <c r="HZO178" s="434"/>
      <c r="HZP178" s="434"/>
      <c r="HZQ178" s="434"/>
      <c r="HZR178" s="434"/>
      <c r="HZS178" s="434"/>
      <c r="HZT178" s="434"/>
      <c r="HZU178" s="434"/>
      <c r="HZV178" s="434"/>
      <c r="HZW178" s="434"/>
      <c r="HZX178" s="434"/>
      <c r="HZY178" s="434"/>
      <c r="HZZ178" s="434"/>
      <c r="IAA178" s="434"/>
      <c r="IAB178" s="434"/>
      <c r="IAC178" s="434"/>
      <c r="IAD178" s="434"/>
      <c r="IAE178" s="434"/>
      <c r="IAF178" s="434"/>
      <c r="IAG178" s="434"/>
      <c r="IAH178" s="434"/>
      <c r="IAI178" s="434"/>
      <c r="IAJ178" s="434"/>
      <c r="IAK178" s="434"/>
      <c r="IAL178" s="434"/>
      <c r="IAM178" s="434"/>
      <c r="IAN178" s="434"/>
      <c r="IAO178" s="434"/>
      <c r="IAP178" s="434"/>
      <c r="IAQ178" s="434"/>
      <c r="IAR178" s="434"/>
      <c r="IAS178" s="434"/>
      <c r="IAT178" s="434"/>
      <c r="IAU178" s="434"/>
      <c r="IAV178" s="434"/>
      <c r="IAW178" s="434"/>
      <c r="IAX178" s="434"/>
      <c r="IAY178" s="434"/>
      <c r="IAZ178" s="434"/>
      <c r="IBA178" s="434"/>
      <c r="IBB178" s="434"/>
      <c r="IBC178" s="434"/>
      <c r="IBD178" s="434"/>
      <c r="IBE178" s="434"/>
      <c r="IBF178" s="434"/>
      <c r="IBG178" s="434"/>
      <c r="IBH178" s="434"/>
      <c r="IBI178" s="434"/>
      <c r="IBJ178" s="434"/>
      <c r="IBK178" s="434"/>
      <c r="IBR178" s="434"/>
      <c r="IBS178" s="434"/>
      <c r="IBT178" s="434"/>
      <c r="IBU178" s="434"/>
      <c r="IBV178" s="434"/>
      <c r="IBW178" s="434"/>
      <c r="IBX178" s="434"/>
      <c r="IBY178" s="434"/>
      <c r="IBZ178" s="434"/>
      <c r="ICA178" s="434"/>
      <c r="ICB178" s="434"/>
      <c r="ICC178" s="434"/>
      <c r="ICD178" s="434"/>
      <c r="ICE178" s="434"/>
      <c r="ICF178" s="434"/>
      <c r="ICG178" s="434"/>
      <c r="ICH178" s="434"/>
      <c r="ICI178" s="434"/>
      <c r="ICJ178" s="434"/>
      <c r="ICK178" s="434"/>
      <c r="ICL178" s="434"/>
      <c r="ICM178" s="434"/>
      <c r="ICN178" s="434"/>
      <c r="ICO178" s="434"/>
      <c r="ICP178" s="434"/>
      <c r="ICQ178" s="434"/>
      <c r="ICR178" s="434"/>
      <c r="ICS178" s="434"/>
      <c r="ICT178" s="434"/>
      <c r="ICU178" s="434"/>
      <c r="ICV178" s="434"/>
      <c r="ICW178" s="434"/>
      <c r="ICX178" s="434"/>
      <c r="ICY178" s="434"/>
      <c r="ICZ178" s="434"/>
      <c r="IDA178" s="434"/>
      <c r="IDB178" s="434"/>
      <c r="IDC178" s="434"/>
      <c r="IDD178" s="434"/>
      <c r="IDE178" s="434"/>
      <c r="IDF178" s="434"/>
      <c r="IDG178" s="434"/>
      <c r="IDH178" s="434"/>
      <c r="IDI178" s="434"/>
      <c r="IDJ178" s="434"/>
      <c r="IDK178" s="434"/>
      <c r="IDL178" s="434"/>
      <c r="IDM178" s="434"/>
      <c r="IDN178" s="434"/>
      <c r="IDO178" s="434"/>
      <c r="IDP178" s="434"/>
      <c r="IDQ178" s="434"/>
      <c r="IDR178" s="434"/>
      <c r="IDS178" s="434"/>
      <c r="IDT178" s="434"/>
      <c r="IDU178" s="434"/>
      <c r="IDV178" s="434"/>
      <c r="IDW178" s="434"/>
      <c r="IDX178" s="434"/>
      <c r="IDY178" s="434"/>
      <c r="IDZ178" s="434"/>
      <c r="IEA178" s="434"/>
      <c r="IEB178" s="434"/>
      <c r="IEC178" s="434"/>
      <c r="IED178" s="434"/>
      <c r="IEE178" s="434"/>
      <c r="IEF178" s="434"/>
      <c r="IEG178" s="434"/>
      <c r="IEH178" s="434"/>
      <c r="IEI178" s="434"/>
      <c r="IEJ178" s="434"/>
      <c r="IEK178" s="434"/>
      <c r="IEL178" s="434"/>
      <c r="IEM178" s="434"/>
      <c r="IEN178" s="434"/>
      <c r="IEO178" s="434"/>
      <c r="IEP178" s="434"/>
      <c r="IEQ178" s="434"/>
      <c r="IER178" s="434"/>
      <c r="IES178" s="434"/>
      <c r="IET178" s="434"/>
      <c r="IEU178" s="434"/>
      <c r="IEV178" s="434"/>
      <c r="IEW178" s="434"/>
      <c r="IEX178" s="434"/>
      <c r="IEY178" s="434"/>
      <c r="IEZ178" s="434"/>
      <c r="IFA178" s="434"/>
      <c r="IFB178" s="434"/>
      <c r="IFC178" s="434"/>
      <c r="IFD178" s="434"/>
      <c r="IFE178" s="434"/>
      <c r="IFF178" s="434"/>
      <c r="IFG178" s="434"/>
      <c r="IFH178" s="434"/>
      <c r="IFI178" s="434"/>
      <c r="IFJ178" s="434"/>
      <c r="IFK178" s="434"/>
      <c r="IFL178" s="434"/>
      <c r="IFM178" s="434"/>
      <c r="IFN178" s="434"/>
      <c r="IFO178" s="434"/>
      <c r="IFP178" s="434"/>
      <c r="IFQ178" s="434"/>
      <c r="IFR178" s="434"/>
      <c r="IFS178" s="434"/>
      <c r="IFT178" s="434"/>
      <c r="IFU178" s="434"/>
      <c r="IFV178" s="434"/>
      <c r="IFW178" s="434"/>
      <c r="IFX178" s="434"/>
      <c r="IFY178" s="434"/>
      <c r="IFZ178" s="434"/>
      <c r="IGA178" s="434"/>
      <c r="IGB178" s="434"/>
      <c r="IGC178" s="434"/>
      <c r="IGD178" s="434"/>
      <c r="IGE178" s="434"/>
      <c r="IGF178" s="434"/>
      <c r="IGG178" s="434"/>
      <c r="IGH178" s="434"/>
      <c r="IGI178" s="434"/>
      <c r="IGJ178" s="434"/>
      <c r="IGK178" s="434"/>
      <c r="IGL178" s="434"/>
      <c r="IGM178" s="434"/>
      <c r="IGN178" s="434"/>
      <c r="IGO178" s="434"/>
      <c r="IGP178" s="434"/>
      <c r="IGQ178" s="434"/>
      <c r="IGR178" s="434"/>
      <c r="IGS178" s="434"/>
      <c r="IGT178" s="434"/>
      <c r="IGU178" s="434"/>
      <c r="IGV178" s="434"/>
      <c r="IGW178" s="434"/>
      <c r="IGX178" s="434"/>
      <c r="IGY178" s="434"/>
      <c r="IGZ178" s="434"/>
      <c r="IHA178" s="434"/>
      <c r="IHB178" s="434"/>
      <c r="IHC178" s="434"/>
      <c r="IHD178" s="434"/>
      <c r="IHE178" s="434"/>
      <c r="IHF178" s="434"/>
      <c r="IHG178" s="434"/>
      <c r="IHH178" s="434"/>
      <c r="IHI178" s="434"/>
      <c r="IHJ178" s="434"/>
      <c r="IHK178" s="434"/>
      <c r="IHL178" s="434"/>
      <c r="IHM178" s="434"/>
      <c r="IHN178" s="434"/>
      <c r="IHO178" s="434"/>
      <c r="IHP178" s="434"/>
      <c r="IHQ178" s="434"/>
      <c r="IHR178" s="434"/>
      <c r="IHS178" s="434"/>
      <c r="IHT178" s="434"/>
      <c r="IHU178" s="434"/>
      <c r="IHV178" s="434"/>
      <c r="IHW178" s="434"/>
      <c r="IHX178" s="434"/>
      <c r="IHY178" s="434"/>
      <c r="IHZ178" s="434"/>
      <c r="IIA178" s="434"/>
      <c r="IIB178" s="434"/>
      <c r="IIC178" s="434"/>
      <c r="IID178" s="434"/>
      <c r="IIE178" s="434"/>
      <c r="IIF178" s="434"/>
      <c r="IIG178" s="434"/>
      <c r="IIH178" s="434"/>
      <c r="III178" s="434"/>
      <c r="IIJ178" s="434"/>
      <c r="IIK178" s="434"/>
      <c r="IIL178" s="434"/>
      <c r="IIM178" s="434"/>
      <c r="IIN178" s="434"/>
      <c r="IIO178" s="434"/>
      <c r="IIP178" s="434"/>
      <c r="IIQ178" s="434"/>
      <c r="IIR178" s="434"/>
      <c r="IIS178" s="434"/>
      <c r="IIT178" s="434"/>
      <c r="IIU178" s="434"/>
      <c r="IIV178" s="434"/>
      <c r="IIW178" s="434"/>
      <c r="IIX178" s="434"/>
      <c r="IIY178" s="434"/>
      <c r="IIZ178" s="434"/>
      <c r="IJA178" s="434"/>
      <c r="IJB178" s="434"/>
      <c r="IJC178" s="434"/>
      <c r="IJD178" s="434"/>
      <c r="IJE178" s="434"/>
      <c r="IJF178" s="434"/>
      <c r="IJG178" s="434"/>
      <c r="IJH178" s="434"/>
      <c r="IJI178" s="434"/>
      <c r="IJJ178" s="434"/>
      <c r="IJK178" s="434"/>
      <c r="IJL178" s="434"/>
      <c r="IJM178" s="434"/>
      <c r="IJN178" s="434"/>
      <c r="IJO178" s="434"/>
      <c r="IJP178" s="434"/>
      <c r="IJQ178" s="434"/>
      <c r="IJR178" s="434"/>
      <c r="IJS178" s="434"/>
      <c r="IJT178" s="434"/>
      <c r="IJU178" s="434"/>
      <c r="IJV178" s="434"/>
      <c r="IJW178" s="434"/>
      <c r="IJX178" s="434"/>
      <c r="IJY178" s="434"/>
      <c r="IJZ178" s="434"/>
      <c r="IKA178" s="434"/>
      <c r="IKB178" s="434"/>
      <c r="IKC178" s="434"/>
      <c r="IKD178" s="434"/>
      <c r="IKE178" s="434"/>
      <c r="IKF178" s="434"/>
      <c r="IKG178" s="434"/>
      <c r="IKH178" s="434"/>
      <c r="IKI178" s="434"/>
      <c r="IKJ178" s="434"/>
      <c r="IKK178" s="434"/>
      <c r="IKL178" s="434"/>
      <c r="IKM178" s="434"/>
      <c r="IKN178" s="434"/>
      <c r="IKO178" s="434"/>
      <c r="IKP178" s="434"/>
      <c r="IKQ178" s="434"/>
      <c r="IKR178" s="434"/>
      <c r="IKS178" s="434"/>
      <c r="IKT178" s="434"/>
      <c r="IKU178" s="434"/>
      <c r="IKV178" s="434"/>
      <c r="IKW178" s="434"/>
      <c r="IKX178" s="434"/>
      <c r="IKY178" s="434"/>
      <c r="IKZ178" s="434"/>
      <c r="ILA178" s="434"/>
      <c r="ILB178" s="434"/>
      <c r="ILC178" s="434"/>
      <c r="ILD178" s="434"/>
      <c r="ILE178" s="434"/>
      <c r="ILF178" s="434"/>
      <c r="ILG178" s="434"/>
      <c r="ILN178" s="434"/>
      <c r="ILO178" s="434"/>
      <c r="ILP178" s="434"/>
      <c r="ILQ178" s="434"/>
      <c r="ILR178" s="434"/>
      <c r="ILS178" s="434"/>
      <c r="ILT178" s="434"/>
      <c r="ILU178" s="434"/>
      <c r="ILV178" s="434"/>
      <c r="ILW178" s="434"/>
      <c r="ILX178" s="434"/>
      <c r="ILY178" s="434"/>
      <c r="ILZ178" s="434"/>
      <c r="IMA178" s="434"/>
      <c r="IMB178" s="434"/>
      <c r="IMC178" s="434"/>
      <c r="IMD178" s="434"/>
      <c r="IME178" s="434"/>
      <c r="IMF178" s="434"/>
      <c r="IMG178" s="434"/>
      <c r="IMH178" s="434"/>
      <c r="IMI178" s="434"/>
      <c r="IMJ178" s="434"/>
      <c r="IMK178" s="434"/>
      <c r="IML178" s="434"/>
      <c r="IMM178" s="434"/>
      <c r="IMN178" s="434"/>
      <c r="IMO178" s="434"/>
      <c r="IMP178" s="434"/>
      <c r="IMQ178" s="434"/>
      <c r="IMR178" s="434"/>
      <c r="IMS178" s="434"/>
      <c r="IMT178" s="434"/>
      <c r="IMU178" s="434"/>
      <c r="IMV178" s="434"/>
      <c r="IMW178" s="434"/>
      <c r="IMX178" s="434"/>
      <c r="IMY178" s="434"/>
      <c r="IMZ178" s="434"/>
      <c r="INA178" s="434"/>
      <c r="INB178" s="434"/>
      <c r="INC178" s="434"/>
      <c r="IND178" s="434"/>
      <c r="INE178" s="434"/>
      <c r="INF178" s="434"/>
      <c r="ING178" s="434"/>
      <c r="INH178" s="434"/>
      <c r="INI178" s="434"/>
      <c r="INJ178" s="434"/>
      <c r="INK178" s="434"/>
      <c r="INL178" s="434"/>
      <c r="INM178" s="434"/>
      <c r="INN178" s="434"/>
      <c r="INO178" s="434"/>
      <c r="INP178" s="434"/>
      <c r="INQ178" s="434"/>
      <c r="INR178" s="434"/>
      <c r="INS178" s="434"/>
      <c r="INT178" s="434"/>
      <c r="INU178" s="434"/>
      <c r="INV178" s="434"/>
      <c r="INW178" s="434"/>
      <c r="INX178" s="434"/>
      <c r="INY178" s="434"/>
      <c r="INZ178" s="434"/>
      <c r="IOA178" s="434"/>
      <c r="IOB178" s="434"/>
      <c r="IOC178" s="434"/>
      <c r="IOD178" s="434"/>
      <c r="IOE178" s="434"/>
      <c r="IOF178" s="434"/>
      <c r="IOG178" s="434"/>
      <c r="IOH178" s="434"/>
      <c r="IOI178" s="434"/>
      <c r="IOJ178" s="434"/>
      <c r="IOK178" s="434"/>
      <c r="IOL178" s="434"/>
      <c r="IOM178" s="434"/>
      <c r="ION178" s="434"/>
      <c r="IOO178" s="434"/>
      <c r="IOP178" s="434"/>
      <c r="IOQ178" s="434"/>
      <c r="IOR178" s="434"/>
      <c r="IOS178" s="434"/>
      <c r="IOT178" s="434"/>
      <c r="IOU178" s="434"/>
      <c r="IOV178" s="434"/>
      <c r="IOW178" s="434"/>
      <c r="IOX178" s="434"/>
      <c r="IOY178" s="434"/>
      <c r="IOZ178" s="434"/>
      <c r="IPA178" s="434"/>
      <c r="IPB178" s="434"/>
      <c r="IPC178" s="434"/>
      <c r="IPD178" s="434"/>
      <c r="IPE178" s="434"/>
      <c r="IPF178" s="434"/>
      <c r="IPG178" s="434"/>
      <c r="IPH178" s="434"/>
      <c r="IPI178" s="434"/>
      <c r="IPJ178" s="434"/>
      <c r="IPK178" s="434"/>
      <c r="IPL178" s="434"/>
      <c r="IPM178" s="434"/>
      <c r="IPN178" s="434"/>
      <c r="IPO178" s="434"/>
      <c r="IPP178" s="434"/>
      <c r="IPQ178" s="434"/>
      <c r="IPR178" s="434"/>
      <c r="IPS178" s="434"/>
      <c r="IPT178" s="434"/>
      <c r="IPU178" s="434"/>
      <c r="IPV178" s="434"/>
      <c r="IPW178" s="434"/>
      <c r="IPX178" s="434"/>
      <c r="IPY178" s="434"/>
      <c r="IPZ178" s="434"/>
      <c r="IQA178" s="434"/>
      <c r="IQB178" s="434"/>
      <c r="IQC178" s="434"/>
      <c r="IQD178" s="434"/>
      <c r="IQE178" s="434"/>
      <c r="IQF178" s="434"/>
      <c r="IQG178" s="434"/>
      <c r="IQH178" s="434"/>
      <c r="IQI178" s="434"/>
      <c r="IQJ178" s="434"/>
      <c r="IQK178" s="434"/>
      <c r="IQL178" s="434"/>
      <c r="IQM178" s="434"/>
      <c r="IQN178" s="434"/>
      <c r="IQO178" s="434"/>
      <c r="IQP178" s="434"/>
      <c r="IQQ178" s="434"/>
      <c r="IQR178" s="434"/>
      <c r="IQS178" s="434"/>
      <c r="IQT178" s="434"/>
      <c r="IQU178" s="434"/>
      <c r="IQV178" s="434"/>
      <c r="IQW178" s="434"/>
      <c r="IQX178" s="434"/>
      <c r="IQY178" s="434"/>
      <c r="IQZ178" s="434"/>
      <c r="IRA178" s="434"/>
      <c r="IRB178" s="434"/>
      <c r="IRC178" s="434"/>
      <c r="IRD178" s="434"/>
      <c r="IRE178" s="434"/>
      <c r="IRF178" s="434"/>
      <c r="IRG178" s="434"/>
      <c r="IRH178" s="434"/>
      <c r="IRI178" s="434"/>
      <c r="IRJ178" s="434"/>
      <c r="IRK178" s="434"/>
      <c r="IRL178" s="434"/>
      <c r="IRM178" s="434"/>
      <c r="IRN178" s="434"/>
      <c r="IRO178" s="434"/>
      <c r="IRP178" s="434"/>
      <c r="IRQ178" s="434"/>
      <c r="IRR178" s="434"/>
      <c r="IRS178" s="434"/>
      <c r="IRT178" s="434"/>
      <c r="IRU178" s="434"/>
      <c r="IRV178" s="434"/>
      <c r="IRW178" s="434"/>
      <c r="IRX178" s="434"/>
      <c r="IRY178" s="434"/>
      <c r="IRZ178" s="434"/>
      <c r="ISA178" s="434"/>
      <c r="ISB178" s="434"/>
      <c r="ISC178" s="434"/>
      <c r="ISD178" s="434"/>
      <c r="ISE178" s="434"/>
      <c r="ISF178" s="434"/>
      <c r="ISG178" s="434"/>
      <c r="ISH178" s="434"/>
      <c r="ISI178" s="434"/>
      <c r="ISJ178" s="434"/>
      <c r="ISK178" s="434"/>
      <c r="ISL178" s="434"/>
      <c r="ISM178" s="434"/>
      <c r="ISN178" s="434"/>
      <c r="ISO178" s="434"/>
      <c r="ISP178" s="434"/>
      <c r="ISQ178" s="434"/>
      <c r="ISR178" s="434"/>
      <c r="ISS178" s="434"/>
      <c r="IST178" s="434"/>
      <c r="ISU178" s="434"/>
      <c r="ISV178" s="434"/>
      <c r="ISW178" s="434"/>
      <c r="ISX178" s="434"/>
      <c r="ISY178" s="434"/>
      <c r="ISZ178" s="434"/>
      <c r="ITA178" s="434"/>
      <c r="ITB178" s="434"/>
      <c r="ITC178" s="434"/>
      <c r="ITD178" s="434"/>
      <c r="ITE178" s="434"/>
      <c r="ITF178" s="434"/>
      <c r="ITG178" s="434"/>
      <c r="ITH178" s="434"/>
      <c r="ITI178" s="434"/>
      <c r="ITJ178" s="434"/>
      <c r="ITK178" s="434"/>
      <c r="ITL178" s="434"/>
      <c r="ITM178" s="434"/>
      <c r="ITN178" s="434"/>
      <c r="ITO178" s="434"/>
      <c r="ITP178" s="434"/>
      <c r="ITQ178" s="434"/>
      <c r="ITR178" s="434"/>
      <c r="ITS178" s="434"/>
      <c r="ITT178" s="434"/>
      <c r="ITU178" s="434"/>
      <c r="ITV178" s="434"/>
      <c r="ITW178" s="434"/>
      <c r="ITX178" s="434"/>
      <c r="ITY178" s="434"/>
      <c r="ITZ178" s="434"/>
      <c r="IUA178" s="434"/>
      <c r="IUB178" s="434"/>
      <c r="IUC178" s="434"/>
      <c r="IUD178" s="434"/>
      <c r="IUE178" s="434"/>
      <c r="IUF178" s="434"/>
      <c r="IUG178" s="434"/>
      <c r="IUH178" s="434"/>
      <c r="IUI178" s="434"/>
      <c r="IUJ178" s="434"/>
      <c r="IUK178" s="434"/>
      <c r="IUL178" s="434"/>
      <c r="IUM178" s="434"/>
      <c r="IUN178" s="434"/>
      <c r="IUO178" s="434"/>
      <c r="IUP178" s="434"/>
      <c r="IUQ178" s="434"/>
      <c r="IUR178" s="434"/>
      <c r="IUS178" s="434"/>
      <c r="IUT178" s="434"/>
      <c r="IUU178" s="434"/>
      <c r="IUV178" s="434"/>
      <c r="IUW178" s="434"/>
      <c r="IUX178" s="434"/>
      <c r="IUY178" s="434"/>
      <c r="IUZ178" s="434"/>
      <c r="IVA178" s="434"/>
      <c r="IVB178" s="434"/>
      <c r="IVC178" s="434"/>
      <c r="IVJ178" s="434"/>
      <c r="IVK178" s="434"/>
      <c r="IVL178" s="434"/>
      <c r="IVM178" s="434"/>
      <c r="IVN178" s="434"/>
      <c r="IVO178" s="434"/>
      <c r="IVP178" s="434"/>
      <c r="IVQ178" s="434"/>
      <c r="IVR178" s="434"/>
      <c r="IVS178" s="434"/>
      <c r="IVT178" s="434"/>
      <c r="IVU178" s="434"/>
      <c r="IVV178" s="434"/>
      <c r="IVW178" s="434"/>
      <c r="IVX178" s="434"/>
      <c r="IVY178" s="434"/>
      <c r="IVZ178" s="434"/>
      <c r="IWA178" s="434"/>
      <c r="IWB178" s="434"/>
      <c r="IWC178" s="434"/>
      <c r="IWD178" s="434"/>
      <c r="IWE178" s="434"/>
      <c r="IWF178" s="434"/>
      <c r="IWG178" s="434"/>
      <c r="IWH178" s="434"/>
      <c r="IWI178" s="434"/>
      <c r="IWJ178" s="434"/>
      <c r="IWK178" s="434"/>
      <c r="IWL178" s="434"/>
      <c r="IWM178" s="434"/>
      <c r="IWN178" s="434"/>
      <c r="IWO178" s="434"/>
      <c r="IWP178" s="434"/>
      <c r="IWQ178" s="434"/>
      <c r="IWR178" s="434"/>
      <c r="IWS178" s="434"/>
      <c r="IWT178" s="434"/>
      <c r="IWU178" s="434"/>
      <c r="IWV178" s="434"/>
      <c r="IWW178" s="434"/>
      <c r="IWX178" s="434"/>
      <c r="IWY178" s="434"/>
      <c r="IWZ178" s="434"/>
      <c r="IXA178" s="434"/>
      <c r="IXB178" s="434"/>
      <c r="IXC178" s="434"/>
      <c r="IXD178" s="434"/>
      <c r="IXE178" s="434"/>
      <c r="IXF178" s="434"/>
      <c r="IXG178" s="434"/>
      <c r="IXH178" s="434"/>
      <c r="IXI178" s="434"/>
      <c r="IXJ178" s="434"/>
      <c r="IXK178" s="434"/>
      <c r="IXL178" s="434"/>
      <c r="IXM178" s="434"/>
      <c r="IXN178" s="434"/>
      <c r="IXO178" s="434"/>
      <c r="IXP178" s="434"/>
      <c r="IXQ178" s="434"/>
      <c r="IXR178" s="434"/>
      <c r="IXS178" s="434"/>
      <c r="IXT178" s="434"/>
      <c r="IXU178" s="434"/>
      <c r="IXV178" s="434"/>
      <c r="IXW178" s="434"/>
      <c r="IXX178" s="434"/>
      <c r="IXY178" s="434"/>
      <c r="IXZ178" s="434"/>
      <c r="IYA178" s="434"/>
      <c r="IYB178" s="434"/>
      <c r="IYC178" s="434"/>
      <c r="IYD178" s="434"/>
      <c r="IYE178" s="434"/>
      <c r="IYF178" s="434"/>
      <c r="IYG178" s="434"/>
      <c r="IYH178" s="434"/>
      <c r="IYI178" s="434"/>
      <c r="IYJ178" s="434"/>
      <c r="IYK178" s="434"/>
      <c r="IYL178" s="434"/>
      <c r="IYM178" s="434"/>
      <c r="IYN178" s="434"/>
      <c r="IYO178" s="434"/>
      <c r="IYP178" s="434"/>
      <c r="IYQ178" s="434"/>
      <c r="IYR178" s="434"/>
      <c r="IYS178" s="434"/>
      <c r="IYT178" s="434"/>
      <c r="IYU178" s="434"/>
      <c r="IYV178" s="434"/>
      <c r="IYW178" s="434"/>
      <c r="IYX178" s="434"/>
      <c r="IYY178" s="434"/>
      <c r="IYZ178" s="434"/>
      <c r="IZA178" s="434"/>
      <c r="IZB178" s="434"/>
      <c r="IZC178" s="434"/>
      <c r="IZD178" s="434"/>
      <c r="IZE178" s="434"/>
      <c r="IZF178" s="434"/>
      <c r="IZG178" s="434"/>
      <c r="IZH178" s="434"/>
      <c r="IZI178" s="434"/>
      <c r="IZJ178" s="434"/>
      <c r="IZK178" s="434"/>
      <c r="IZL178" s="434"/>
      <c r="IZM178" s="434"/>
      <c r="IZN178" s="434"/>
      <c r="IZO178" s="434"/>
      <c r="IZP178" s="434"/>
      <c r="IZQ178" s="434"/>
      <c r="IZR178" s="434"/>
      <c r="IZS178" s="434"/>
      <c r="IZT178" s="434"/>
      <c r="IZU178" s="434"/>
      <c r="IZV178" s="434"/>
      <c r="IZW178" s="434"/>
      <c r="IZX178" s="434"/>
      <c r="IZY178" s="434"/>
      <c r="IZZ178" s="434"/>
      <c r="JAA178" s="434"/>
      <c r="JAB178" s="434"/>
      <c r="JAC178" s="434"/>
      <c r="JAD178" s="434"/>
      <c r="JAE178" s="434"/>
      <c r="JAF178" s="434"/>
      <c r="JAG178" s="434"/>
      <c r="JAH178" s="434"/>
      <c r="JAI178" s="434"/>
      <c r="JAJ178" s="434"/>
      <c r="JAK178" s="434"/>
      <c r="JAL178" s="434"/>
      <c r="JAM178" s="434"/>
      <c r="JAN178" s="434"/>
      <c r="JAO178" s="434"/>
      <c r="JAP178" s="434"/>
      <c r="JAQ178" s="434"/>
      <c r="JAR178" s="434"/>
      <c r="JAS178" s="434"/>
      <c r="JAT178" s="434"/>
      <c r="JAU178" s="434"/>
      <c r="JAV178" s="434"/>
      <c r="JAW178" s="434"/>
      <c r="JAX178" s="434"/>
      <c r="JAY178" s="434"/>
      <c r="JAZ178" s="434"/>
      <c r="JBA178" s="434"/>
      <c r="JBB178" s="434"/>
      <c r="JBC178" s="434"/>
      <c r="JBD178" s="434"/>
      <c r="JBE178" s="434"/>
      <c r="JBF178" s="434"/>
      <c r="JBG178" s="434"/>
      <c r="JBH178" s="434"/>
      <c r="JBI178" s="434"/>
      <c r="JBJ178" s="434"/>
      <c r="JBK178" s="434"/>
      <c r="JBL178" s="434"/>
      <c r="JBM178" s="434"/>
      <c r="JBN178" s="434"/>
      <c r="JBO178" s="434"/>
      <c r="JBP178" s="434"/>
      <c r="JBQ178" s="434"/>
      <c r="JBR178" s="434"/>
      <c r="JBS178" s="434"/>
      <c r="JBT178" s="434"/>
      <c r="JBU178" s="434"/>
      <c r="JBV178" s="434"/>
      <c r="JBW178" s="434"/>
      <c r="JBX178" s="434"/>
      <c r="JBY178" s="434"/>
      <c r="JBZ178" s="434"/>
      <c r="JCA178" s="434"/>
      <c r="JCB178" s="434"/>
      <c r="JCC178" s="434"/>
      <c r="JCD178" s="434"/>
      <c r="JCE178" s="434"/>
      <c r="JCF178" s="434"/>
      <c r="JCG178" s="434"/>
      <c r="JCH178" s="434"/>
      <c r="JCI178" s="434"/>
      <c r="JCJ178" s="434"/>
      <c r="JCK178" s="434"/>
      <c r="JCL178" s="434"/>
      <c r="JCM178" s="434"/>
      <c r="JCN178" s="434"/>
      <c r="JCO178" s="434"/>
      <c r="JCP178" s="434"/>
      <c r="JCQ178" s="434"/>
      <c r="JCR178" s="434"/>
      <c r="JCS178" s="434"/>
      <c r="JCT178" s="434"/>
      <c r="JCU178" s="434"/>
      <c r="JCV178" s="434"/>
      <c r="JCW178" s="434"/>
      <c r="JCX178" s="434"/>
      <c r="JCY178" s="434"/>
      <c r="JCZ178" s="434"/>
      <c r="JDA178" s="434"/>
      <c r="JDB178" s="434"/>
      <c r="JDC178" s="434"/>
      <c r="JDD178" s="434"/>
      <c r="JDE178" s="434"/>
      <c r="JDF178" s="434"/>
      <c r="JDG178" s="434"/>
      <c r="JDH178" s="434"/>
      <c r="JDI178" s="434"/>
      <c r="JDJ178" s="434"/>
      <c r="JDK178" s="434"/>
      <c r="JDL178" s="434"/>
      <c r="JDM178" s="434"/>
      <c r="JDN178" s="434"/>
      <c r="JDO178" s="434"/>
      <c r="JDP178" s="434"/>
      <c r="JDQ178" s="434"/>
      <c r="JDR178" s="434"/>
      <c r="JDS178" s="434"/>
      <c r="JDT178" s="434"/>
      <c r="JDU178" s="434"/>
      <c r="JDV178" s="434"/>
      <c r="JDW178" s="434"/>
      <c r="JDX178" s="434"/>
      <c r="JDY178" s="434"/>
      <c r="JDZ178" s="434"/>
      <c r="JEA178" s="434"/>
      <c r="JEB178" s="434"/>
      <c r="JEC178" s="434"/>
      <c r="JED178" s="434"/>
      <c r="JEE178" s="434"/>
      <c r="JEF178" s="434"/>
      <c r="JEG178" s="434"/>
      <c r="JEH178" s="434"/>
      <c r="JEI178" s="434"/>
      <c r="JEJ178" s="434"/>
      <c r="JEK178" s="434"/>
      <c r="JEL178" s="434"/>
      <c r="JEM178" s="434"/>
      <c r="JEN178" s="434"/>
      <c r="JEO178" s="434"/>
      <c r="JEP178" s="434"/>
      <c r="JEQ178" s="434"/>
      <c r="JER178" s="434"/>
      <c r="JES178" s="434"/>
      <c r="JET178" s="434"/>
      <c r="JEU178" s="434"/>
      <c r="JEV178" s="434"/>
      <c r="JEW178" s="434"/>
      <c r="JEX178" s="434"/>
      <c r="JEY178" s="434"/>
      <c r="JFF178" s="434"/>
      <c r="JFG178" s="434"/>
      <c r="JFH178" s="434"/>
      <c r="JFI178" s="434"/>
      <c r="JFJ178" s="434"/>
      <c r="JFK178" s="434"/>
      <c r="JFL178" s="434"/>
      <c r="JFM178" s="434"/>
      <c r="JFN178" s="434"/>
      <c r="JFO178" s="434"/>
      <c r="JFP178" s="434"/>
      <c r="JFQ178" s="434"/>
      <c r="JFR178" s="434"/>
      <c r="JFS178" s="434"/>
      <c r="JFT178" s="434"/>
      <c r="JFU178" s="434"/>
      <c r="JFV178" s="434"/>
      <c r="JFW178" s="434"/>
      <c r="JFX178" s="434"/>
      <c r="JFY178" s="434"/>
      <c r="JFZ178" s="434"/>
      <c r="JGA178" s="434"/>
      <c r="JGB178" s="434"/>
      <c r="JGC178" s="434"/>
      <c r="JGD178" s="434"/>
      <c r="JGE178" s="434"/>
      <c r="JGF178" s="434"/>
      <c r="JGG178" s="434"/>
      <c r="JGH178" s="434"/>
      <c r="JGI178" s="434"/>
      <c r="JGJ178" s="434"/>
      <c r="JGK178" s="434"/>
      <c r="JGL178" s="434"/>
      <c r="JGM178" s="434"/>
      <c r="JGN178" s="434"/>
      <c r="JGO178" s="434"/>
      <c r="JGP178" s="434"/>
      <c r="JGQ178" s="434"/>
      <c r="JGR178" s="434"/>
      <c r="JGS178" s="434"/>
      <c r="JGT178" s="434"/>
      <c r="JGU178" s="434"/>
      <c r="JGV178" s="434"/>
      <c r="JGW178" s="434"/>
      <c r="JGX178" s="434"/>
      <c r="JGY178" s="434"/>
      <c r="JGZ178" s="434"/>
      <c r="JHA178" s="434"/>
      <c r="JHB178" s="434"/>
      <c r="JHC178" s="434"/>
      <c r="JHD178" s="434"/>
      <c r="JHE178" s="434"/>
      <c r="JHF178" s="434"/>
      <c r="JHG178" s="434"/>
      <c r="JHH178" s="434"/>
      <c r="JHI178" s="434"/>
      <c r="JHJ178" s="434"/>
      <c r="JHK178" s="434"/>
      <c r="JHL178" s="434"/>
      <c r="JHM178" s="434"/>
      <c r="JHN178" s="434"/>
      <c r="JHO178" s="434"/>
      <c r="JHP178" s="434"/>
      <c r="JHQ178" s="434"/>
      <c r="JHR178" s="434"/>
      <c r="JHS178" s="434"/>
      <c r="JHT178" s="434"/>
      <c r="JHU178" s="434"/>
      <c r="JHV178" s="434"/>
      <c r="JHW178" s="434"/>
      <c r="JHX178" s="434"/>
      <c r="JHY178" s="434"/>
      <c r="JHZ178" s="434"/>
      <c r="JIA178" s="434"/>
      <c r="JIB178" s="434"/>
      <c r="JIC178" s="434"/>
      <c r="JID178" s="434"/>
      <c r="JIE178" s="434"/>
      <c r="JIF178" s="434"/>
      <c r="JIG178" s="434"/>
      <c r="JIH178" s="434"/>
      <c r="JII178" s="434"/>
      <c r="JIJ178" s="434"/>
      <c r="JIK178" s="434"/>
      <c r="JIL178" s="434"/>
      <c r="JIM178" s="434"/>
      <c r="JIN178" s="434"/>
      <c r="JIO178" s="434"/>
      <c r="JIP178" s="434"/>
      <c r="JIQ178" s="434"/>
      <c r="JIR178" s="434"/>
      <c r="JIS178" s="434"/>
      <c r="JIT178" s="434"/>
      <c r="JIU178" s="434"/>
      <c r="JIV178" s="434"/>
      <c r="JIW178" s="434"/>
      <c r="JIX178" s="434"/>
      <c r="JIY178" s="434"/>
      <c r="JIZ178" s="434"/>
      <c r="JJA178" s="434"/>
      <c r="JJB178" s="434"/>
      <c r="JJC178" s="434"/>
      <c r="JJD178" s="434"/>
      <c r="JJE178" s="434"/>
      <c r="JJF178" s="434"/>
      <c r="JJG178" s="434"/>
      <c r="JJH178" s="434"/>
      <c r="JJI178" s="434"/>
      <c r="JJJ178" s="434"/>
      <c r="JJK178" s="434"/>
      <c r="JJL178" s="434"/>
      <c r="JJM178" s="434"/>
      <c r="JJN178" s="434"/>
      <c r="JJO178" s="434"/>
      <c r="JJP178" s="434"/>
      <c r="JJQ178" s="434"/>
      <c r="JJR178" s="434"/>
      <c r="JJS178" s="434"/>
      <c r="JJT178" s="434"/>
      <c r="JJU178" s="434"/>
      <c r="JJV178" s="434"/>
      <c r="JJW178" s="434"/>
      <c r="JJX178" s="434"/>
      <c r="JJY178" s="434"/>
      <c r="JJZ178" s="434"/>
      <c r="JKA178" s="434"/>
      <c r="JKB178" s="434"/>
      <c r="JKC178" s="434"/>
      <c r="JKD178" s="434"/>
      <c r="JKE178" s="434"/>
      <c r="JKF178" s="434"/>
      <c r="JKG178" s="434"/>
      <c r="JKH178" s="434"/>
      <c r="JKI178" s="434"/>
      <c r="JKJ178" s="434"/>
      <c r="JKK178" s="434"/>
      <c r="JKL178" s="434"/>
      <c r="JKM178" s="434"/>
      <c r="JKN178" s="434"/>
      <c r="JKO178" s="434"/>
      <c r="JKP178" s="434"/>
      <c r="JKQ178" s="434"/>
      <c r="JKR178" s="434"/>
      <c r="JKS178" s="434"/>
      <c r="JKT178" s="434"/>
      <c r="JKU178" s="434"/>
      <c r="JKV178" s="434"/>
      <c r="JKW178" s="434"/>
      <c r="JKX178" s="434"/>
      <c r="JKY178" s="434"/>
      <c r="JKZ178" s="434"/>
      <c r="JLA178" s="434"/>
      <c r="JLB178" s="434"/>
      <c r="JLC178" s="434"/>
      <c r="JLD178" s="434"/>
      <c r="JLE178" s="434"/>
      <c r="JLF178" s="434"/>
      <c r="JLG178" s="434"/>
      <c r="JLH178" s="434"/>
      <c r="JLI178" s="434"/>
      <c r="JLJ178" s="434"/>
      <c r="JLK178" s="434"/>
      <c r="JLL178" s="434"/>
      <c r="JLM178" s="434"/>
      <c r="JLN178" s="434"/>
      <c r="JLO178" s="434"/>
      <c r="JLP178" s="434"/>
      <c r="JLQ178" s="434"/>
      <c r="JLR178" s="434"/>
      <c r="JLS178" s="434"/>
      <c r="JLT178" s="434"/>
      <c r="JLU178" s="434"/>
      <c r="JLV178" s="434"/>
      <c r="JLW178" s="434"/>
      <c r="JLX178" s="434"/>
      <c r="JLY178" s="434"/>
      <c r="JLZ178" s="434"/>
      <c r="JMA178" s="434"/>
      <c r="JMB178" s="434"/>
      <c r="JMC178" s="434"/>
      <c r="JMD178" s="434"/>
      <c r="JME178" s="434"/>
      <c r="JMF178" s="434"/>
      <c r="JMG178" s="434"/>
      <c r="JMH178" s="434"/>
      <c r="JMI178" s="434"/>
      <c r="JMJ178" s="434"/>
      <c r="JMK178" s="434"/>
      <c r="JML178" s="434"/>
      <c r="JMM178" s="434"/>
      <c r="JMN178" s="434"/>
      <c r="JMO178" s="434"/>
      <c r="JMP178" s="434"/>
      <c r="JMQ178" s="434"/>
      <c r="JMR178" s="434"/>
      <c r="JMS178" s="434"/>
      <c r="JMT178" s="434"/>
      <c r="JMU178" s="434"/>
      <c r="JMV178" s="434"/>
      <c r="JMW178" s="434"/>
      <c r="JMX178" s="434"/>
      <c r="JMY178" s="434"/>
      <c r="JMZ178" s="434"/>
      <c r="JNA178" s="434"/>
      <c r="JNB178" s="434"/>
      <c r="JNC178" s="434"/>
      <c r="JND178" s="434"/>
      <c r="JNE178" s="434"/>
      <c r="JNF178" s="434"/>
      <c r="JNG178" s="434"/>
      <c r="JNH178" s="434"/>
      <c r="JNI178" s="434"/>
      <c r="JNJ178" s="434"/>
      <c r="JNK178" s="434"/>
      <c r="JNL178" s="434"/>
      <c r="JNM178" s="434"/>
      <c r="JNN178" s="434"/>
      <c r="JNO178" s="434"/>
      <c r="JNP178" s="434"/>
      <c r="JNQ178" s="434"/>
      <c r="JNR178" s="434"/>
      <c r="JNS178" s="434"/>
      <c r="JNT178" s="434"/>
      <c r="JNU178" s="434"/>
      <c r="JNV178" s="434"/>
      <c r="JNW178" s="434"/>
      <c r="JNX178" s="434"/>
      <c r="JNY178" s="434"/>
      <c r="JNZ178" s="434"/>
      <c r="JOA178" s="434"/>
      <c r="JOB178" s="434"/>
      <c r="JOC178" s="434"/>
      <c r="JOD178" s="434"/>
      <c r="JOE178" s="434"/>
      <c r="JOF178" s="434"/>
      <c r="JOG178" s="434"/>
      <c r="JOH178" s="434"/>
      <c r="JOI178" s="434"/>
      <c r="JOJ178" s="434"/>
      <c r="JOK178" s="434"/>
      <c r="JOL178" s="434"/>
      <c r="JOM178" s="434"/>
      <c r="JON178" s="434"/>
      <c r="JOO178" s="434"/>
      <c r="JOP178" s="434"/>
      <c r="JOQ178" s="434"/>
      <c r="JOR178" s="434"/>
      <c r="JOS178" s="434"/>
      <c r="JOT178" s="434"/>
      <c r="JOU178" s="434"/>
      <c r="JPB178" s="434"/>
      <c r="JPC178" s="434"/>
      <c r="JPD178" s="434"/>
      <c r="JPE178" s="434"/>
      <c r="JPF178" s="434"/>
      <c r="JPG178" s="434"/>
      <c r="JPH178" s="434"/>
      <c r="JPI178" s="434"/>
      <c r="JPJ178" s="434"/>
      <c r="JPK178" s="434"/>
      <c r="JPL178" s="434"/>
      <c r="JPM178" s="434"/>
      <c r="JPN178" s="434"/>
      <c r="JPO178" s="434"/>
      <c r="JPP178" s="434"/>
      <c r="JPQ178" s="434"/>
      <c r="JPR178" s="434"/>
      <c r="JPS178" s="434"/>
      <c r="JPT178" s="434"/>
      <c r="JPU178" s="434"/>
      <c r="JPV178" s="434"/>
      <c r="JPW178" s="434"/>
      <c r="JPX178" s="434"/>
      <c r="JPY178" s="434"/>
      <c r="JPZ178" s="434"/>
      <c r="JQA178" s="434"/>
      <c r="JQB178" s="434"/>
      <c r="JQC178" s="434"/>
      <c r="JQD178" s="434"/>
      <c r="JQE178" s="434"/>
      <c r="JQF178" s="434"/>
      <c r="JQG178" s="434"/>
      <c r="JQH178" s="434"/>
      <c r="JQI178" s="434"/>
      <c r="JQJ178" s="434"/>
      <c r="JQK178" s="434"/>
      <c r="JQL178" s="434"/>
      <c r="JQM178" s="434"/>
      <c r="JQN178" s="434"/>
      <c r="JQO178" s="434"/>
      <c r="JQP178" s="434"/>
      <c r="JQQ178" s="434"/>
      <c r="JQR178" s="434"/>
      <c r="JQS178" s="434"/>
      <c r="JQT178" s="434"/>
      <c r="JQU178" s="434"/>
      <c r="JQV178" s="434"/>
      <c r="JQW178" s="434"/>
      <c r="JQX178" s="434"/>
      <c r="JQY178" s="434"/>
      <c r="JQZ178" s="434"/>
      <c r="JRA178" s="434"/>
      <c r="JRB178" s="434"/>
      <c r="JRC178" s="434"/>
      <c r="JRD178" s="434"/>
      <c r="JRE178" s="434"/>
      <c r="JRF178" s="434"/>
      <c r="JRG178" s="434"/>
      <c r="JRH178" s="434"/>
      <c r="JRI178" s="434"/>
      <c r="JRJ178" s="434"/>
      <c r="JRK178" s="434"/>
      <c r="JRL178" s="434"/>
      <c r="JRM178" s="434"/>
      <c r="JRN178" s="434"/>
      <c r="JRO178" s="434"/>
      <c r="JRP178" s="434"/>
      <c r="JRQ178" s="434"/>
      <c r="JRR178" s="434"/>
      <c r="JRS178" s="434"/>
      <c r="JRT178" s="434"/>
      <c r="JRU178" s="434"/>
      <c r="JRV178" s="434"/>
      <c r="JRW178" s="434"/>
      <c r="JRX178" s="434"/>
      <c r="JRY178" s="434"/>
      <c r="JRZ178" s="434"/>
      <c r="JSA178" s="434"/>
      <c r="JSB178" s="434"/>
      <c r="JSC178" s="434"/>
      <c r="JSD178" s="434"/>
      <c r="JSE178" s="434"/>
      <c r="JSF178" s="434"/>
      <c r="JSG178" s="434"/>
      <c r="JSH178" s="434"/>
      <c r="JSI178" s="434"/>
      <c r="JSJ178" s="434"/>
      <c r="JSK178" s="434"/>
      <c r="JSL178" s="434"/>
      <c r="JSM178" s="434"/>
      <c r="JSN178" s="434"/>
      <c r="JSO178" s="434"/>
      <c r="JSP178" s="434"/>
      <c r="JSQ178" s="434"/>
      <c r="JSR178" s="434"/>
      <c r="JSS178" s="434"/>
      <c r="JST178" s="434"/>
      <c r="JSU178" s="434"/>
      <c r="JSV178" s="434"/>
      <c r="JSW178" s="434"/>
      <c r="JSX178" s="434"/>
      <c r="JSY178" s="434"/>
      <c r="JSZ178" s="434"/>
      <c r="JTA178" s="434"/>
      <c r="JTB178" s="434"/>
      <c r="JTC178" s="434"/>
      <c r="JTD178" s="434"/>
      <c r="JTE178" s="434"/>
      <c r="JTF178" s="434"/>
      <c r="JTG178" s="434"/>
      <c r="JTH178" s="434"/>
      <c r="JTI178" s="434"/>
      <c r="JTJ178" s="434"/>
      <c r="JTK178" s="434"/>
      <c r="JTL178" s="434"/>
      <c r="JTM178" s="434"/>
      <c r="JTN178" s="434"/>
      <c r="JTO178" s="434"/>
      <c r="JTP178" s="434"/>
      <c r="JTQ178" s="434"/>
      <c r="JTR178" s="434"/>
      <c r="JTS178" s="434"/>
      <c r="JTT178" s="434"/>
      <c r="JTU178" s="434"/>
      <c r="JTV178" s="434"/>
      <c r="JTW178" s="434"/>
      <c r="JTX178" s="434"/>
      <c r="JTY178" s="434"/>
      <c r="JTZ178" s="434"/>
      <c r="JUA178" s="434"/>
      <c r="JUB178" s="434"/>
      <c r="JUC178" s="434"/>
      <c r="JUD178" s="434"/>
      <c r="JUE178" s="434"/>
      <c r="JUF178" s="434"/>
      <c r="JUG178" s="434"/>
      <c r="JUH178" s="434"/>
      <c r="JUI178" s="434"/>
      <c r="JUJ178" s="434"/>
      <c r="JUK178" s="434"/>
      <c r="JUL178" s="434"/>
      <c r="JUM178" s="434"/>
      <c r="JUN178" s="434"/>
      <c r="JUO178" s="434"/>
      <c r="JUP178" s="434"/>
      <c r="JUQ178" s="434"/>
      <c r="JUR178" s="434"/>
      <c r="JUS178" s="434"/>
      <c r="JUT178" s="434"/>
      <c r="JUU178" s="434"/>
      <c r="JUV178" s="434"/>
      <c r="JUW178" s="434"/>
      <c r="JUX178" s="434"/>
      <c r="JUY178" s="434"/>
      <c r="JUZ178" s="434"/>
      <c r="JVA178" s="434"/>
      <c r="JVB178" s="434"/>
      <c r="JVC178" s="434"/>
      <c r="JVD178" s="434"/>
      <c r="JVE178" s="434"/>
      <c r="JVF178" s="434"/>
      <c r="JVG178" s="434"/>
      <c r="JVH178" s="434"/>
      <c r="JVI178" s="434"/>
      <c r="JVJ178" s="434"/>
      <c r="JVK178" s="434"/>
      <c r="JVL178" s="434"/>
      <c r="JVM178" s="434"/>
      <c r="JVN178" s="434"/>
      <c r="JVO178" s="434"/>
      <c r="JVP178" s="434"/>
      <c r="JVQ178" s="434"/>
      <c r="JVR178" s="434"/>
      <c r="JVS178" s="434"/>
      <c r="JVT178" s="434"/>
      <c r="JVU178" s="434"/>
      <c r="JVV178" s="434"/>
      <c r="JVW178" s="434"/>
      <c r="JVX178" s="434"/>
      <c r="JVY178" s="434"/>
      <c r="JVZ178" s="434"/>
      <c r="JWA178" s="434"/>
      <c r="JWB178" s="434"/>
      <c r="JWC178" s="434"/>
      <c r="JWD178" s="434"/>
      <c r="JWE178" s="434"/>
      <c r="JWF178" s="434"/>
      <c r="JWG178" s="434"/>
      <c r="JWH178" s="434"/>
      <c r="JWI178" s="434"/>
      <c r="JWJ178" s="434"/>
      <c r="JWK178" s="434"/>
      <c r="JWL178" s="434"/>
      <c r="JWM178" s="434"/>
      <c r="JWN178" s="434"/>
      <c r="JWO178" s="434"/>
      <c r="JWP178" s="434"/>
      <c r="JWQ178" s="434"/>
      <c r="JWR178" s="434"/>
      <c r="JWS178" s="434"/>
      <c r="JWT178" s="434"/>
      <c r="JWU178" s="434"/>
      <c r="JWV178" s="434"/>
      <c r="JWW178" s="434"/>
      <c r="JWX178" s="434"/>
      <c r="JWY178" s="434"/>
      <c r="JWZ178" s="434"/>
      <c r="JXA178" s="434"/>
      <c r="JXB178" s="434"/>
      <c r="JXC178" s="434"/>
      <c r="JXD178" s="434"/>
      <c r="JXE178" s="434"/>
      <c r="JXF178" s="434"/>
      <c r="JXG178" s="434"/>
      <c r="JXH178" s="434"/>
      <c r="JXI178" s="434"/>
      <c r="JXJ178" s="434"/>
      <c r="JXK178" s="434"/>
      <c r="JXL178" s="434"/>
      <c r="JXM178" s="434"/>
      <c r="JXN178" s="434"/>
      <c r="JXO178" s="434"/>
      <c r="JXP178" s="434"/>
      <c r="JXQ178" s="434"/>
      <c r="JXR178" s="434"/>
      <c r="JXS178" s="434"/>
      <c r="JXT178" s="434"/>
      <c r="JXU178" s="434"/>
      <c r="JXV178" s="434"/>
      <c r="JXW178" s="434"/>
      <c r="JXX178" s="434"/>
      <c r="JXY178" s="434"/>
      <c r="JXZ178" s="434"/>
      <c r="JYA178" s="434"/>
      <c r="JYB178" s="434"/>
      <c r="JYC178" s="434"/>
      <c r="JYD178" s="434"/>
      <c r="JYE178" s="434"/>
      <c r="JYF178" s="434"/>
      <c r="JYG178" s="434"/>
      <c r="JYH178" s="434"/>
      <c r="JYI178" s="434"/>
      <c r="JYJ178" s="434"/>
      <c r="JYK178" s="434"/>
      <c r="JYL178" s="434"/>
      <c r="JYM178" s="434"/>
      <c r="JYN178" s="434"/>
      <c r="JYO178" s="434"/>
      <c r="JYP178" s="434"/>
      <c r="JYQ178" s="434"/>
      <c r="JYX178" s="434"/>
      <c r="JYY178" s="434"/>
      <c r="JYZ178" s="434"/>
      <c r="JZA178" s="434"/>
      <c r="JZB178" s="434"/>
      <c r="JZC178" s="434"/>
      <c r="JZD178" s="434"/>
      <c r="JZE178" s="434"/>
      <c r="JZF178" s="434"/>
      <c r="JZG178" s="434"/>
      <c r="JZH178" s="434"/>
      <c r="JZI178" s="434"/>
      <c r="JZJ178" s="434"/>
      <c r="JZK178" s="434"/>
      <c r="JZL178" s="434"/>
      <c r="JZM178" s="434"/>
      <c r="JZN178" s="434"/>
      <c r="JZO178" s="434"/>
      <c r="JZP178" s="434"/>
      <c r="JZQ178" s="434"/>
      <c r="JZR178" s="434"/>
      <c r="JZS178" s="434"/>
      <c r="JZT178" s="434"/>
      <c r="JZU178" s="434"/>
      <c r="JZV178" s="434"/>
      <c r="JZW178" s="434"/>
      <c r="JZX178" s="434"/>
      <c r="JZY178" s="434"/>
      <c r="JZZ178" s="434"/>
      <c r="KAA178" s="434"/>
      <c r="KAB178" s="434"/>
      <c r="KAC178" s="434"/>
      <c r="KAD178" s="434"/>
      <c r="KAE178" s="434"/>
      <c r="KAF178" s="434"/>
      <c r="KAG178" s="434"/>
      <c r="KAH178" s="434"/>
      <c r="KAI178" s="434"/>
      <c r="KAJ178" s="434"/>
      <c r="KAK178" s="434"/>
      <c r="KAL178" s="434"/>
      <c r="KAM178" s="434"/>
      <c r="KAN178" s="434"/>
      <c r="KAO178" s="434"/>
      <c r="KAP178" s="434"/>
      <c r="KAQ178" s="434"/>
      <c r="KAR178" s="434"/>
      <c r="KAS178" s="434"/>
      <c r="KAT178" s="434"/>
      <c r="KAU178" s="434"/>
      <c r="KAV178" s="434"/>
      <c r="KAW178" s="434"/>
      <c r="KAX178" s="434"/>
      <c r="KAY178" s="434"/>
      <c r="KAZ178" s="434"/>
      <c r="KBA178" s="434"/>
      <c r="KBB178" s="434"/>
      <c r="KBC178" s="434"/>
      <c r="KBD178" s="434"/>
      <c r="KBE178" s="434"/>
      <c r="KBF178" s="434"/>
      <c r="KBG178" s="434"/>
      <c r="KBH178" s="434"/>
      <c r="KBI178" s="434"/>
      <c r="KBJ178" s="434"/>
      <c r="KBK178" s="434"/>
      <c r="KBL178" s="434"/>
      <c r="KBM178" s="434"/>
      <c r="KBN178" s="434"/>
      <c r="KBO178" s="434"/>
      <c r="KBP178" s="434"/>
      <c r="KBQ178" s="434"/>
      <c r="KBR178" s="434"/>
      <c r="KBS178" s="434"/>
      <c r="KBT178" s="434"/>
      <c r="KBU178" s="434"/>
      <c r="KBV178" s="434"/>
      <c r="KBW178" s="434"/>
      <c r="KBX178" s="434"/>
      <c r="KBY178" s="434"/>
      <c r="KBZ178" s="434"/>
      <c r="KCA178" s="434"/>
      <c r="KCB178" s="434"/>
      <c r="KCC178" s="434"/>
      <c r="KCD178" s="434"/>
      <c r="KCE178" s="434"/>
      <c r="KCF178" s="434"/>
      <c r="KCG178" s="434"/>
      <c r="KCH178" s="434"/>
      <c r="KCI178" s="434"/>
      <c r="KCJ178" s="434"/>
      <c r="KCK178" s="434"/>
      <c r="KCL178" s="434"/>
      <c r="KCM178" s="434"/>
      <c r="KCN178" s="434"/>
      <c r="KCO178" s="434"/>
      <c r="KCP178" s="434"/>
      <c r="KCQ178" s="434"/>
      <c r="KCR178" s="434"/>
      <c r="KCS178" s="434"/>
      <c r="KCT178" s="434"/>
      <c r="KCU178" s="434"/>
      <c r="KCV178" s="434"/>
      <c r="KCW178" s="434"/>
      <c r="KCX178" s="434"/>
      <c r="KCY178" s="434"/>
      <c r="KCZ178" s="434"/>
      <c r="KDA178" s="434"/>
      <c r="KDB178" s="434"/>
      <c r="KDC178" s="434"/>
      <c r="KDD178" s="434"/>
      <c r="KDE178" s="434"/>
      <c r="KDF178" s="434"/>
      <c r="KDG178" s="434"/>
      <c r="KDH178" s="434"/>
      <c r="KDI178" s="434"/>
      <c r="KDJ178" s="434"/>
      <c r="KDK178" s="434"/>
      <c r="KDL178" s="434"/>
      <c r="KDM178" s="434"/>
      <c r="KDN178" s="434"/>
      <c r="KDO178" s="434"/>
      <c r="KDP178" s="434"/>
      <c r="KDQ178" s="434"/>
      <c r="KDR178" s="434"/>
      <c r="KDS178" s="434"/>
      <c r="KDT178" s="434"/>
      <c r="KDU178" s="434"/>
      <c r="KDV178" s="434"/>
      <c r="KDW178" s="434"/>
      <c r="KDX178" s="434"/>
      <c r="KDY178" s="434"/>
      <c r="KDZ178" s="434"/>
      <c r="KEA178" s="434"/>
      <c r="KEB178" s="434"/>
      <c r="KEC178" s="434"/>
      <c r="KED178" s="434"/>
      <c r="KEE178" s="434"/>
      <c r="KEF178" s="434"/>
      <c r="KEG178" s="434"/>
      <c r="KEH178" s="434"/>
      <c r="KEI178" s="434"/>
      <c r="KEJ178" s="434"/>
      <c r="KEK178" s="434"/>
      <c r="KEL178" s="434"/>
      <c r="KEM178" s="434"/>
      <c r="KEN178" s="434"/>
      <c r="KEO178" s="434"/>
      <c r="KEP178" s="434"/>
      <c r="KEQ178" s="434"/>
      <c r="KER178" s="434"/>
      <c r="KES178" s="434"/>
      <c r="KET178" s="434"/>
      <c r="KEU178" s="434"/>
      <c r="KEV178" s="434"/>
      <c r="KEW178" s="434"/>
      <c r="KEX178" s="434"/>
      <c r="KEY178" s="434"/>
      <c r="KEZ178" s="434"/>
      <c r="KFA178" s="434"/>
      <c r="KFB178" s="434"/>
      <c r="KFC178" s="434"/>
      <c r="KFD178" s="434"/>
      <c r="KFE178" s="434"/>
      <c r="KFF178" s="434"/>
      <c r="KFG178" s="434"/>
      <c r="KFH178" s="434"/>
      <c r="KFI178" s="434"/>
      <c r="KFJ178" s="434"/>
      <c r="KFK178" s="434"/>
      <c r="KFL178" s="434"/>
      <c r="KFM178" s="434"/>
      <c r="KFN178" s="434"/>
      <c r="KFO178" s="434"/>
      <c r="KFP178" s="434"/>
      <c r="KFQ178" s="434"/>
      <c r="KFR178" s="434"/>
      <c r="KFS178" s="434"/>
      <c r="KFT178" s="434"/>
      <c r="KFU178" s="434"/>
      <c r="KFV178" s="434"/>
      <c r="KFW178" s="434"/>
      <c r="KFX178" s="434"/>
      <c r="KFY178" s="434"/>
      <c r="KFZ178" s="434"/>
      <c r="KGA178" s="434"/>
      <c r="KGB178" s="434"/>
      <c r="KGC178" s="434"/>
      <c r="KGD178" s="434"/>
      <c r="KGE178" s="434"/>
      <c r="KGF178" s="434"/>
      <c r="KGG178" s="434"/>
      <c r="KGH178" s="434"/>
      <c r="KGI178" s="434"/>
      <c r="KGJ178" s="434"/>
      <c r="KGK178" s="434"/>
      <c r="KGL178" s="434"/>
      <c r="KGM178" s="434"/>
      <c r="KGN178" s="434"/>
      <c r="KGO178" s="434"/>
      <c r="KGP178" s="434"/>
      <c r="KGQ178" s="434"/>
      <c r="KGR178" s="434"/>
      <c r="KGS178" s="434"/>
      <c r="KGT178" s="434"/>
      <c r="KGU178" s="434"/>
      <c r="KGV178" s="434"/>
      <c r="KGW178" s="434"/>
      <c r="KGX178" s="434"/>
      <c r="KGY178" s="434"/>
      <c r="KGZ178" s="434"/>
      <c r="KHA178" s="434"/>
      <c r="KHB178" s="434"/>
      <c r="KHC178" s="434"/>
      <c r="KHD178" s="434"/>
      <c r="KHE178" s="434"/>
      <c r="KHF178" s="434"/>
      <c r="KHG178" s="434"/>
      <c r="KHH178" s="434"/>
      <c r="KHI178" s="434"/>
      <c r="KHJ178" s="434"/>
      <c r="KHK178" s="434"/>
      <c r="KHL178" s="434"/>
      <c r="KHM178" s="434"/>
      <c r="KHN178" s="434"/>
      <c r="KHO178" s="434"/>
      <c r="KHP178" s="434"/>
      <c r="KHQ178" s="434"/>
      <c r="KHR178" s="434"/>
      <c r="KHS178" s="434"/>
      <c r="KHT178" s="434"/>
      <c r="KHU178" s="434"/>
      <c r="KHV178" s="434"/>
      <c r="KHW178" s="434"/>
      <c r="KHX178" s="434"/>
      <c r="KHY178" s="434"/>
      <c r="KHZ178" s="434"/>
      <c r="KIA178" s="434"/>
      <c r="KIB178" s="434"/>
      <c r="KIC178" s="434"/>
      <c r="KID178" s="434"/>
      <c r="KIE178" s="434"/>
      <c r="KIF178" s="434"/>
      <c r="KIG178" s="434"/>
      <c r="KIH178" s="434"/>
      <c r="KII178" s="434"/>
      <c r="KIJ178" s="434"/>
      <c r="KIK178" s="434"/>
      <c r="KIL178" s="434"/>
      <c r="KIM178" s="434"/>
      <c r="KIT178" s="434"/>
      <c r="KIU178" s="434"/>
      <c r="KIV178" s="434"/>
      <c r="KIW178" s="434"/>
      <c r="KIX178" s="434"/>
      <c r="KIY178" s="434"/>
      <c r="KIZ178" s="434"/>
      <c r="KJA178" s="434"/>
      <c r="KJB178" s="434"/>
      <c r="KJC178" s="434"/>
      <c r="KJD178" s="434"/>
      <c r="KJE178" s="434"/>
      <c r="KJF178" s="434"/>
      <c r="KJG178" s="434"/>
      <c r="KJH178" s="434"/>
      <c r="KJI178" s="434"/>
      <c r="KJJ178" s="434"/>
      <c r="KJK178" s="434"/>
      <c r="KJL178" s="434"/>
      <c r="KJM178" s="434"/>
      <c r="KJN178" s="434"/>
      <c r="KJO178" s="434"/>
      <c r="KJP178" s="434"/>
      <c r="KJQ178" s="434"/>
      <c r="KJR178" s="434"/>
      <c r="KJS178" s="434"/>
      <c r="KJT178" s="434"/>
      <c r="KJU178" s="434"/>
      <c r="KJV178" s="434"/>
      <c r="KJW178" s="434"/>
      <c r="KJX178" s="434"/>
      <c r="KJY178" s="434"/>
      <c r="KJZ178" s="434"/>
      <c r="KKA178" s="434"/>
      <c r="KKB178" s="434"/>
      <c r="KKC178" s="434"/>
      <c r="KKD178" s="434"/>
      <c r="KKE178" s="434"/>
      <c r="KKF178" s="434"/>
      <c r="KKG178" s="434"/>
      <c r="KKH178" s="434"/>
      <c r="KKI178" s="434"/>
      <c r="KKJ178" s="434"/>
      <c r="KKK178" s="434"/>
      <c r="KKL178" s="434"/>
      <c r="KKM178" s="434"/>
      <c r="KKN178" s="434"/>
      <c r="KKO178" s="434"/>
      <c r="KKP178" s="434"/>
      <c r="KKQ178" s="434"/>
      <c r="KKR178" s="434"/>
      <c r="KKS178" s="434"/>
      <c r="KKT178" s="434"/>
      <c r="KKU178" s="434"/>
      <c r="KKV178" s="434"/>
      <c r="KKW178" s="434"/>
      <c r="KKX178" s="434"/>
      <c r="KKY178" s="434"/>
      <c r="KKZ178" s="434"/>
      <c r="KLA178" s="434"/>
      <c r="KLB178" s="434"/>
      <c r="KLC178" s="434"/>
      <c r="KLD178" s="434"/>
      <c r="KLE178" s="434"/>
      <c r="KLF178" s="434"/>
      <c r="KLG178" s="434"/>
      <c r="KLH178" s="434"/>
      <c r="KLI178" s="434"/>
      <c r="KLJ178" s="434"/>
      <c r="KLK178" s="434"/>
      <c r="KLL178" s="434"/>
      <c r="KLM178" s="434"/>
      <c r="KLN178" s="434"/>
      <c r="KLO178" s="434"/>
      <c r="KLP178" s="434"/>
      <c r="KLQ178" s="434"/>
      <c r="KLR178" s="434"/>
      <c r="KLS178" s="434"/>
      <c r="KLT178" s="434"/>
      <c r="KLU178" s="434"/>
      <c r="KLV178" s="434"/>
      <c r="KLW178" s="434"/>
      <c r="KLX178" s="434"/>
      <c r="KLY178" s="434"/>
      <c r="KLZ178" s="434"/>
      <c r="KMA178" s="434"/>
      <c r="KMB178" s="434"/>
      <c r="KMC178" s="434"/>
      <c r="KMD178" s="434"/>
      <c r="KME178" s="434"/>
      <c r="KMF178" s="434"/>
      <c r="KMG178" s="434"/>
      <c r="KMH178" s="434"/>
      <c r="KMI178" s="434"/>
      <c r="KMJ178" s="434"/>
      <c r="KMK178" s="434"/>
      <c r="KML178" s="434"/>
      <c r="KMM178" s="434"/>
      <c r="KMN178" s="434"/>
      <c r="KMO178" s="434"/>
      <c r="KMP178" s="434"/>
      <c r="KMQ178" s="434"/>
      <c r="KMR178" s="434"/>
      <c r="KMS178" s="434"/>
      <c r="KMT178" s="434"/>
      <c r="KMU178" s="434"/>
      <c r="KMV178" s="434"/>
      <c r="KMW178" s="434"/>
      <c r="KMX178" s="434"/>
      <c r="KMY178" s="434"/>
      <c r="KMZ178" s="434"/>
      <c r="KNA178" s="434"/>
      <c r="KNB178" s="434"/>
      <c r="KNC178" s="434"/>
      <c r="KND178" s="434"/>
      <c r="KNE178" s="434"/>
      <c r="KNF178" s="434"/>
      <c r="KNG178" s="434"/>
      <c r="KNH178" s="434"/>
      <c r="KNI178" s="434"/>
      <c r="KNJ178" s="434"/>
      <c r="KNK178" s="434"/>
      <c r="KNL178" s="434"/>
      <c r="KNM178" s="434"/>
      <c r="KNN178" s="434"/>
      <c r="KNO178" s="434"/>
      <c r="KNP178" s="434"/>
      <c r="KNQ178" s="434"/>
      <c r="KNR178" s="434"/>
      <c r="KNS178" s="434"/>
      <c r="KNT178" s="434"/>
      <c r="KNU178" s="434"/>
      <c r="KNV178" s="434"/>
      <c r="KNW178" s="434"/>
      <c r="KNX178" s="434"/>
      <c r="KNY178" s="434"/>
      <c r="KNZ178" s="434"/>
      <c r="KOA178" s="434"/>
      <c r="KOB178" s="434"/>
      <c r="KOC178" s="434"/>
      <c r="KOD178" s="434"/>
      <c r="KOE178" s="434"/>
      <c r="KOF178" s="434"/>
      <c r="KOG178" s="434"/>
      <c r="KOH178" s="434"/>
      <c r="KOI178" s="434"/>
      <c r="KOJ178" s="434"/>
      <c r="KOK178" s="434"/>
      <c r="KOL178" s="434"/>
      <c r="KOM178" s="434"/>
      <c r="KON178" s="434"/>
      <c r="KOO178" s="434"/>
      <c r="KOP178" s="434"/>
      <c r="KOQ178" s="434"/>
      <c r="KOR178" s="434"/>
      <c r="KOS178" s="434"/>
      <c r="KOT178" s="434"/>
      <c r="KOU178" s="434"/>
      <c r="KOV178" s="434"/>
      <c r="KOW178" s="434"/>
      <c r="KOX178" s="434"/>
      <c r="KOY178" s="434"/>
      <c r="KOZ178" s="434"/>
      <c r="KPA178" s="434"/>
      <c r="KPB178" s="434"/>
      <c r="KPC178" s="434"/>
      <c r="KPD178" s="434"/>
      <c r="KPE178" s="434"/>
      <c r="KPF178" s="434"/>
      <c r="KPG178" s="434"/>
      <c r="KPH178" s="434"/>
      <c r="KPI178" s="434"/>
      <c r="KPJ178" s="434"/>
      <c r="KPK178" s="434"/>
      <c r="KPL178" s="434"/>
      <c r="KPM178" s="434"/>
      <c r="KPN178" s="434"/>
      <c r="KPO178" s="434"/>
      <c r="KPP178" s="434"/>
      <c r="KPQ178" s="434"/>
      <c r="KPR178" s="434"/>
      <c r="KPS178" s="434"/>
      <c r="KPT178" s="434"/>
      <c r="KPU178" s="434"/>
      <c r="KPV178" s="434"/>
      <c r="KPW178" s="434"/>
      <c r="KPX178" s="434"/>
      <c r="KPY178" s="434"/>
      <c r="KPZ178" s="434"/>
      <c r="KQA178" s="434"/>
      <c r="KQB178" s="434"/>
      <c r="KQC178" s="434"/>
      <c r="KQD178" s="434"/>
      <c r="KQE178" s="434"/>
      <c r="KQF178" s="434"/>
      <c r="KQG178" s="434"/>
      <c r="KQH178" s="434"/>
      <c r="KQI178" s="434"/>
      <c r="KQJ178" s="434"/>
      <c r="KQK178" s="434"/>
      <c r="KQL178" s="434"/>
      <c r="KQM178" s="434"/>
      <c r="KQN178" s="434"/>
      <c r="KQO178" s="434"/>
      <c r="KQP178" s="434"/>
      <c r="KQQ178" s="434"/>
      <c r="KQR178" s="434"/>
      <c r="KQS178" s="434"/>
      <c r="KQT178" s="434"/>
      <c r="KQU178" s="434"/>
      <c r="KQV178" s="434"/>
      <c r="KQW178" s="434"/>
      <c r="KQX178" s="434"/>
      <c r="KQY178" s="434"/>
      <c r="KQZ178" s="434"/>
      <c r="KRA178" s="434"/>
      <c r="KRB178" s="434"/>
      <c r="KRC178" s="434"/>
      <c r="KRD178" s="434"/>
      <c r="KRE178" s="434"/>
      <c r="KRF178" s="434"/>
      <c r="KRG178" s="434"/>
      <c r="KRH178" s="434"/>
      <c r="KRI178" s="434"/>
      <c r="KRJ178" s="434"/>
      <c r="KRK178" s="434"/>
      <c r="KRL178" s="434"/>
      <c r="KRM178" s="434"/>
      <c r="KRN178" s="434"/>
      <c r="KRO178" s="434"/>
      <c r="KRP178" s="434"/>
      <c r="KRQ178" s="434"/>
      <c r="KRR178" s="434"/>
      <c r="KRS178" s="434"/>
      <c r="KRT178" s="434"/>
      <c r="KRU178" s="434"/>
      <c r="KRV178" s="434"/>
      <c r="KRW178" s="434"/>
      <c r="KRX178" s="434"/>
      <c r="KRY178" s="434"/>
      <c r="KRZ178" s="434"/>
      <c r="KSA178" s="434"/>
      <c r="KSB178" s="434"/>
      <c r="KSC178" s="434"/>
      <c r="KSD178" s="434"/>
      <c r="KSE178" s="434"/>
      <c r="KSF178" s="434"/>
      <c r="KSG178" s="434"/>
      <c r="KSH178" s="434"/>
      <c r="KSI178" s="434"/>
      <c r="KSP178" s="434"/>
      <c r="KSQ178" s="434"/>
      <c r="KSR178" s="434"/>
      <c r="KSS178" s="434"/>
      <c r="KST178" s="434"/>
      <c r="KSU178" s="434"/>
      <c r="KSV178" s="434"/>
      <c r="KSW178" s="434"/>
      <c r="KSX178" s="434"/>
      <c r="KSY178" s="434"/>
      <c r="KSZ178" s="434"/>
      <c r="KTA178" s="434"/>
      <c r="KTB178" s="434"/>
      <c r="KTC178" s="434"/>
      <c r="KTD178" s="434"/>
      <c r="KTE178" s="434"/>
      <c r="KTF178" s="434"/>
      <c r="KTG178" s="434"/>
      <c r="KTH178" s="434"/>
      <c r="KTI178" s="434"/>
      <c r="KTJ178" s="434"/>
      <c r="KTK178" s="434"/>
      <c r="KTL178" s="434"/>
      <c r="KTM178" s="434"/>
      <c r="KTN178" s="434"/>
      <c r="KTO178" s="434"/>
      <c r="KTP178" s="434"/>
      <c r="KTQ178" s="434"/>
      <c r="KTR178" s="434"/>
      <c r="KTS178" s="434"/>
      <c r="KTT178" s="434"/>
      <c r="KTU178" s="434"/>
      <c r="KTV178" s="434"/>
      <c r="KTW178" s="434"/>
      <c r="KTX178" s="434"/>
      <c r="KTY178" s="434"/>
      <c r="KTZ178" s="434"/>
      <c r="KUA178" s="434"/>
      <c r="KUB178" s="434"/>
      <c r="KUC178" s="434"/>
      <c r="KUD178" s="434"/>
      <c r="KUE178" s="434"/>
      <c r="KUF178" s="434"/>
      <c r="KUG178" s="434"/>
      <c r="KUH178" s="434"/>
      <c r="KUI178" s="434"/>
      <c r="KUJ178" s="434"/>
      <c r="KUK178" s="434"/>
      <c r="KUL178" s="434"/>
      <c r="KUM178" s="434"/>
      <c r="KUN178" s="434"/>
      <c r="KUO178" s="434"/>
      <c r="KUP178" s="434"/>
      <c r="KUQ178" s="434"/>
      <c r="KUR178" s="434"/>
      <c r="KUS178" s="434"/>
      <c r="KUT178" s="434"/>
      <c r="KUU178" s="434"/>
      <c r="KUV178" s="434"/>
      <c r="KUW178" s="434"/>
      <c r="KUX178" s="434"/>
      <c r="KUY178" s="434"/>
      <c r="KUZ178" s="434"/>
      <c r="KVA178" s="434"/>
      <c r="KVB178" s="434"/>
      <c r="KVC178" s="434"/>
      <c r="KVD178" s="434"/>
      <c r="KVE178" s="434"/>
      <c r="KVF178" s="434"/>
      <c r="KVG178" s="434"/>
      <c r="KVH178" s="434"/>
      <c r="KVI178" s="434"/>
      <c r="KVJ178" s="434"/>
      <c r="KVK178" s="434"/>
      <c r="KVL178" s="434"/>
      <c r="KVM178" s="434"/>
      <c r="KVN178" s="434"/>
      <c r="KVO178" s="434"/>
      <c r="KVP178" s="434"/>
      <c r="KVQ178" s="434"/>
      <c r="KVR178" s="434"/>
      <c r="KVS178" s="434"/>
      <c r="KVT178" s="434"/>
      <c r="KVU178" s="434"/>
      <c r="KVV178" s="434"/>
      <c r="KVW178" s="434"/>
      <c r="KVX178" s="434"/>
      <c r="KVY178" s="434"/>
      <c r="KVZ178" s="434"/>
      <c r="KWA178" s="434"/>
      <c r="KWB178" s="434"/>
      <c r="KWC178" s="434"/>
      <c r="KWD178" s="434"/>
      <c r="KWE178" s="434"/>
      <c r="KWF178" s="434"/>
      <c r="KWG178" s="434"/>
      <c r="KWH178" s="434"/>
      <c r="KWI178" s="434"/>
      <c r="KWJ178" s="434"/>
      <c r="KWK178" s="434"/>
      <c r="KWL178" s="434"/>
      <c r="KWM178" s="434"/>
      <c r="KWN178" s="434"/>
      <c r="KWO178" s="434"/>
      <c r="KWP178" s="434"/>
      <c r="KWQ178" s="434"/>
      <c r="KWR178" s="434"/>
      <c r="KWS178" s="434"/>
      <c r="KWT178" s="434"/>
      <c r="KWU178" s="434"/>
      <c r="KWV178" s="434"/>
      <c r="KWW178" s="434"/>
      <c r="KWX178" s="434"/>
      <c r="KWY178" s="434"/>
      <c r="KWZ178" s="434"/>
      <c r="KXA178" s="434"/>
      <c r="KXB178" s="434"/>
      <c r="KXC178" s="434"/>
      <c r="KXD178" s="434"/>
      <c r="KXE178" s="434"/>
      <c r="KXF178" s="434"/>
      <c r="KXG178" s="434"/>
      <c r="KXH178" s="434"/>
      <c r="KXI178" s="434"/>
      <c r="KXJ178" s="434"/>
      <c r="KXK178" s="434"/>
      <c r="KXL178" s="434"/>
      <c r="KXM178" s="434"/>
      <c r="KXN178" s="434"/>
      <c r="KXO178" s="434"/>
      <c r="KXP178" s="434"/>
      <c r="KXQ178" s="434"/>
      <c r="KXR178" s="434"/>
      <c r="KXS178" s="434"/>
      <c r="KXT178" s="434"/>
      <c r="KXU178" s="434"/>
      <c r="KXV178" s="434"/>
      <c r="KXW178" s="434"/>
      <c r="KXX178" s="434"/>
      <c r="KXY178" s="434"/>
      <c r="KXZ178" s="434"/>
      <c r="KYA178" s="434"/>
      <c r="KYB178" s="434"/>
      <c r="KYC178" s="434"/>
      <c r="KYD178" s="434"/>
      <c r="KYE178" s="434"/>
      <c r="KYF178" s="434"/>
      <c r="KYG178" s="434"/>
      <c r="KYH178" s="434"/>
      <c r="KYI178" s="434"/>
      <c r="KYJ178" s="434"/>
      <c r="KYK178" s="434"/>
      <c r="KYL178" s="434"/>
      <c r="KYM178" s="434"/>
      <c r="KYN178" s="434"/>
      <c r="KYO178" s="434"/>
      <c r="KYP178" s="434"/>
      <c r="KYQ178" s="434"/>
      <c r="KYR178" s="434"/>
      <c r="KYS178" s="434"/>
      <c r="KYT178" s="434"/>
      <c r="KYU178" s="434"/>
      <c r="KYV178" s="434"/>
      <c r="KYW178" s="434"/>
      <c r="KYX178" s="434"/>
      <c r="KYY178" s="434"/>
      <c r="KYZ178" s="434"/>
      <c r="KZA178" s="434"/>
      <c r="KZB178" s="434"/>
      <c r="KZC178" s="434"/>
      <c r="KZD178" s="434"/>
      <c r="KZE178" s="434"/>
      <c r="KZF178" s="434"/>
      <c r="KZG178" s="434"/>
      <c r="KZH178" s="434"/>
      <c r="KZI178" s="434"/>
      <c r="KZJ178" s="434"/>
      <c r="KZK178" s="434"/>
      <c r="KZL178" s="434"/>
      <c r="KZM178" s="434"/>
      <c r="KZN178" s="434"/>
      <c r="KZO178" s="434"/>
      <c r="KZP178" s="434"/>
      <c r="KZQ178" s="434"/>
      <c r="KZR178" s="434"/>
      <c r="KZS178" s="434"/>
      <c r="KZT178" s="434"/>
      <c r="KZU178" s="434"/>
      <c r="KZV178" s="434"/>
      <c r="KZW178" s="434"/>
      <c r="KZX178" s="434"/>
      <c r="KZY178" s="434"/>
      <c r="KZZ178" s="434"/>
      <c r="LAA178" s="434"/>
      <c r="LAB178" s="434"/>
      <c r="LAC178" s="434"/>
      <c r="LAD178" s="434"/>
      <c r="LAE178" s="434"/>
      <c r="LAF178" s="434"/>
      <c r="LAG178" s="434"/>
      <c r="LAH178" s="434"/>
      <c r="LAI178" s="434"/>
      <c r="LAJ178" s="434"/>
      <c r="LAK178" s="434"/>
      <c r="LAL178" s="434"/>
      <c r="LAM178" s="434"/>
      <c r="LAN178" s="434"/>
      <c r="LAO178" s="434"/>
      <c r="LAP178" s="434"/>
      <c r="LAQ178" s="434"/>
      <c r="LAR178" s="434"/>
      <c r="LAS178" s="434"/>
      <c r="LAT178" s="434"/>
      <c r="LAU178" s="434"/>
      <c r="LAV178" s="434"/>
      <c r="LAW178" s="434"/>
      <c r="LAX178" s="434"/>
      <c r="LAY178" s="434"/>
      <c r="LAZ178" s="434"/>
      <c r="LBA178" s="434"/>
      <c r="LBB178" s="434"/>
      <c r="LBC178" s="434"/>
      <c r="LBD178" s="434"/>
      <c r="LBE178" s="434"/>
      <c r="LBF178" s="434"/>
      <c r="LBG178" s="434"/>
      <c r="LBH178" s="434"/>
      <c r="LBI178" s="434"/>
      <c r="LBJ178" s="434"/>
      <c r="LBK178" s="434"/>
      <c r="LBL178" s="434"/>
      <c r="LBM178" s="434"/>
      <c r="LBN178" s="434"/>
      <c r="LBO178" s="434"/>
      <c r="LBP178" s="434"/>
      <c r="LBQ178" s="434"/>
      <c r="LBR178" s="434"/>
      <c r="LBS178" s="434"/>
      <c r="LBT178" s="434"/>
      <c r="LBU178" s="434"/>
      <c r="LBV178" s="434"/>
      <c r="LBW178" s="434"/>
      <c r="LBX178" s="434"/>
      <c r="LBY178" s="434"/>
      <c r="LBZ178" s="434"/>
      <c r="LCA178" s="434"/>
      <c r="LCB178" s="434"/>
      <c r="LCC178" s="434"/>
      <c r="LCD178" s="434"/>
      <c r="LCE178" s="434"/>
      <c r="LCL178" s="434"/>
      <c r="LCM178" s="434"/>
      <c r="LCN178" s="434"/>
      <c r="LCO178" s="434"/>
      <c r="LCP178" s="434"/>
      <c r="LCQ178" s="434"/>
      <c r="LCR178" s="434"/>
      <c r="LCS178" s="434"/>
      <c r="LCT178" s="434"/>
      <c r="LCU178" s="434"/>
      <c r="LCV178" s="434"/>
      <c r="LCW178" s="434"/>
      <c r="LCX178" s="434"/>
      <c r="LCY178" s="434"/>
      <c r="LCZ178" s="434"/>
      <c r="LDA178" s="434"/>
      <c r="LDB178" s="434"/>
      <c r="LDC178" s="434"/>
      <c r="LDD178" s="434"/>
      <c r="LDE178" s="434"/>
      <c r="LDF178" s="434"/>
      <c r="LDG178" s="434"/>
      <c r="LDH178" s="434"/>
      <c r="LDI178" s="434"/>
      <c r="LDJ178" s="434"/>
      <c r="LDK178" s="434"/>
      <c r="LDL178" s="434"/>
      <c r="LDM178" s="434"/>
      <c r="LDN178" s="434"/>
      <c r="LDO178" s="434"/>
      <c r="LDP178" s="434"/>
      <c r="LDQ178" s="434"/>
      <c r="LDR178" s="434"/>
      <c r="LDS178" s="434"/>
      <c r="LDT178" s="434"/>
      <c r="LDU178" s="434"/>
      <c r="LDV178" s="434"/>
      <c r="LDW178" s="434"/>
      <c r="LDX178" s="434"/>
      <c r="LDY178" s="434"/>
      <c r="LDZ178" s="434"/>
      <c r="LEA178" s="434"/>
      <c r="LEB178" s="434"/>
      <c r="LEC178" s="434"/>
      <c r="LED178" s="434"/>
      <c r="LEE178" s="434"/>
      <c r="LEF178" s="434"/>
      <c r="LEG178" s="434"/>
      <c r="LEH178" s="434"/>
      <c r="LEI178" s="434"/>
      <c r="LEJ178" s="434"/>
      <c r="LEK178" s="434"/>
      <c r="LEL178" s="434"/>
      <c r="LEM178" s="434"/>
      <c r="LEN178" s="434"/>
      <c r="LEO178" s="434"/>
      <c r="LEP178" s="434"/>
      <c r="LEQ178" s="434"/>
      <c r="LER178" s="434"/>
      <c r="LES178" s="434"/>
      <c r="LET178" s="434"/>
      <c r="LEU178" s="434"/>
      <c r="LEV178" s="434"/>
      <c r="LEW178" s="434"/>
      <c r="LEX178" s="434"/>
      <c r="LEY178" s="434"/>
      <c r="LEZ178" s="434"/>
      <c r="LFA178" s="434"/>
      <c r="LFB178" s="434"/>
      <c r="LFC178" s="434"/>
      <c r="LFD178" s="434"/>
      <c r="LFE178" s="434"/>
      <c r="LFF178" s="434"/>
      <c r="LFG178" s="434"/>
      <c r="LFH178" s="434"/>
      <c r="LFI178" s="434"/>
      <c r="LFJ178" s="434"/>
      <c r="LFK178" s="434"/>
      <c r="LFL178" s="434"/>
      <c r="LFM178" s="434"/>
      <c r="LFN178" s="434"/>
      <c r="LFO178" s="434"/>
      <c r="LFP178" s="434"/>
      <c r="LFQ178" s="434"/>
      <c r="LFR178" s="434"/>
      <c r="LFS178" s="434"/>
      <c r="LFT178" s="434"/>
      <c r="LFU178" s="434"/>
      <c r="LFV178" s="434"/>
      <c r="LFW178" s="434"/>
      <c r="LFX178" s="434"/>
      <c r="LFY178" s="434"/>
      <c r="LFZ178" s="434"/>
      <c r="LGA178" s="434"/>
      <c r="LGB178" s="434"/>
      <c r="LGC178" s="434"/>
      <c r="LGD178" s="434"/>
      <c r="LGE178" s="434"/>
      <c r="LGF178" s="434"/>
      <c r="LGG178" s="434"/>
      <c r="LGH178" s="434"/>
      <c r="LGI178" s="434"/>
      <c r="LGJ178" s="434"/>
      <c r="LGK178" s="434"/>
      <c r="LGL178" s="434"/>
      <c r="LGM178" s="434"/>
      <c r="LGN178" s="434"/>
      <c r="LGO178" s="434"/>
      <c r="LGP178" s="434"/>
      <c r="LGQ178" s="434"/>
      <c r="LGR178" s="434"/>
      <c r="LGS178" s="434"/>
      <c r="LGT178" s="434"/>
      <c r="LGU178" s="434"/>
      <c r="LGV178" s="434"/>
      <c r="LGW178" s="434"/>
      <c r="LGX178" s="434"/>
      <c r="LGY178" s="434"/>
      <c r="LGZ178" s="434"/>
      <c r="LHA178" s="434"/>
      <c r="LHB178" s="434"/>
      <c r="LHC178" s="434"/>
      <c r="LHD178" s="434"/>
      <c r="LHE178" s="434"/>
      <c r="LHF178" s="434"/>
      <c r="LHG178" s="434"/>
      <c r="LHH178" s="434"/>
      <c r="LHI178" s="434"/>
      <c r="LHJ178" s="434"/>
      <c r="LHK178" s="434"/>
      <c r="LHL178" s="434"/>
      <c r="LHM178" s="434"/>
      <c r="LHN178" s="434"/>
      <c r="LHO178" s="434"/>
      <c r="LHP178" s="434"/>
      <c r="LHQ178" s="434"/>
      <c r="LHR178" s="434"/>
      <c r="LHS178" s="434"/>
      <c r="LHT178" s="434"/>
      <c r="LHU178" s="434"/>
      <c r="LHV178" s="434"/>
      <c r="LHW178" s="434"/>
      <c r="LHX178" s="434"/>
      <c r="LHY178" s="434"/>
      <c r="LHZ178" s="434"/>
      <c r="LIA178" s="434"/>
      <c r="LIB178" s="434"/>
      <c r="LIC178" s="434"/>
      <c r="LID178" s="434"/>
      <c r="LIE178" s="434"/>
      <c r="LIF178" s="434"/>
      <c r="LIG178" s="434"/>
      <c r="LIH178" s="434"/>
      <c r="LII178" s="434"/>
      <c r="LIJ178" s="434"/>
      <c r="LIK178" s="434"/>
      <c r="LIL178" s="434"/>
      <c r="LIM178" s="434"/>
      <c r="LIN178" s="434"/>
      <c r="LIO178" s="434"/>
      <c r="LIP178" s="434"/>
      <c r="LIQ178" s="434"/>
      <c r="LIR178" s="434"/>
      <c r="LIS178" s="434"/>
      <c r="LIT178" s="434"/>
      <c r="LIU178" s="434"/>
      <c r="LIV178" s="434"/>
      <c r="LIW178" s="434"/>
      <c r="LIX178" s="434"/>
      <c r="LIY178" s="434"/>
      <c r="LIZ178" s="434"/>
      <c r="LJA178" s="434"/>
      <c r="LJB178" s="434"/>
      <c r="LJC178" s="434"/>
      <c r="LJD178" s="434"/>
      <c r="LJE178" s="434"/>
      <c r="LJF178" s="434"/>
      <c r="LJG178" s="434"/>
      <c r="LJH178" s="434"/>
      <c r="LJI178" s="434"/>
      <c r="LJJ178" s="434"/>
      <c r="LJK178" s="434"/>
      <c r="LJL178" s="434"/>
      <c r="LJM178" s="434"/>
      <c r="LJN178" s="434"/>
      <c r="LJO178" s="434"/>
      <c r="LJP178" s="434"/>
      <c r="LJQ178" s="434"/>
      <c r="LJR178" s="434"/>
      <c r="LJS178" s="434"/>
      <c r="LJT178" s="434"/>
      <c r="LJU178" s="434"/>
      <c r="LJV178" s="434"/>
      <c r="LJW178" s="434"/>
      <c r="LJX178" s="434"/>
      <c r="LJY178" s="434"/>
      <c r="LJZ178" s="434"/>
      <c r="LKA178" s="434"/>
      <c r="LKB178" s="434"/>
      <c r="LKC178" s="434"/>
      <c r="LKD178" s="434"/>
      <c r="LKE178" s="434"/>
      <c r="LKF178" s="434"/>
      <c r="LKG178" s="434"/>
      <c r="LKH178" s="434"/>
      <c r="LKI178" s="434"/>
      <c r="LKJ178" s="434"/>
      <c r="LKK178" s="434"/>
      <c r="LKL178" s="434"/>
      <c r="LKM178" s="434"/>
      <c r="LKN178" s="434"/>
      <c r="LKO178" s="434"/>
      <c r="LKP178" s="434"/>
      <c r="LKQ178" s="434"/>
      <c r="LKR178" s="434"/>
      <c r="LKS178" s="434"/>
      <c r="LKT178" s="434"/>
      <c r="LKU178" s="434"/>
      <c r="LKV178" s="434"/>
      <c r="LKW178" s="434"/>
      <c r="LKX178" s="434"/>
      <c r="LKY178" s="434"/>
      <c r="LKZ178" s="434"/>
      <c r="LLA178" s="434"/>
      <c r="LLB178" s="434"/>
      <c r="LLC178" s="434"/>
      <c r="LLD178" s="434"/>
      <c r="LLE178" s="434"/>
      <c r="LLF178" s="434"/>
      <c r="LLG178" s="434"/>
      <c r="LLH178" s="434"/>
      <c r="LLI178" s="434"/>
      <c r="LLJ178" s="434"/>
      <c r="LLK178" s="434"/>
      <c r="LLL178" s="434"/>
      <c r="LLM178" s="434"/>
      <c r="LLN178" s="434"/>
      <c r="LLO178" s="434"/>
      <c r="LLP178" s="434"/>
      <c r="LLQ178" s="434"/>
      <c r="LLR178" s="434"/>
      <c r="LLS178" s="434"/>
      <c r="LLT178" s="434"/>
      <c r="LLU178" s="434"/>
      <c r="LLV178" s="434"/>
      <c r="LLW178" s="434"/>
      <c r="LLX178" s="434"/>
      <c r="LLY178" s="434"/>
      <c r="LLZ178" s="434"/>
      <c r="LMA178" s="434"/>
      <c r="LMH178" s="434"/>
      <c r="LMI178" s="434"/>
      <c r="LMJ178" s="434"/>
      <c r="LMK178" s="434"/>
      <c r="LML178" s="434"/>
      <c r="LMM178" s="434"/>
      <c r="LMN178" s="434"/>
      <c r="LMO178" s="434"/>
      <c r="LMP178" s="434"/>
      <c r="LMQ178" s="434"/>
      <c r="LMR178" s="434"/>
      <c r="LMS178" s="434"/>
      <c r="LMT178" s="434"/>
      <c r="LMU178" s="434"/>
      <c r="LMV178" s="434"/>
      <c r="LMW178" s="434"/>
      <c r="LMX178" s="434"/>
      <c r="LMY178" s="434"/>
      <c r="LMZ178" s="434"/>
      <c r="LNA178" s="434"/>
      <c r="LNB178" s="434"/>
      <c r="LNC178" s="434"/>
      <c r="LND178" s="434"/>
      <c r="LNE178" s="434"/>
      <c r="LNF178" s="434"/>
      <c r="LNG178" s="434"/>
      <c r="LNH178" s="434"/>
      <c r="LNI178" s="434"/>
      <c r="LNJ178" s="434"/>
      <c r="LNK178" s="434"/>
      <c r="LNL178" s="434"/>
      <c r="LNM178" s="434"/>
      <c r="LNN178" s="434"/>
      <c r="LNO178" s="434"/>
      <c r="LNP178" s="434"/>
      <c r="LNQ178" s="434"/>
      <c r="LNR178" s="434"/>
      <c r="LNS178" s="434"/>
      <c r="LNT178" s="434"/>
      <c r="LNU178" s="434"/>
      <c r="LNV178" s="434"/>
      <c r="LNW178" s="434"/>
      <c r="LNX178" s="434"/>
      <c r="LNY178" s="434"/>
      <c r="LNZ178" s="434"/>
      <c r="LOA178" s="434"/>
      <c r="LOB178" s="434"/>
      <c r="LOC178" s="434"/>
      <c r="LOD178" s="434"/>
      <c r="LOE178" s="434"/>
      <c r="LOF178" s="434"/>
      <c r="LOG178" s="434"/>
      <c r="LOH178" s="434"/>
      <c r="LOI178" s="434"/>
      <c r="LOJ178" s="434"/>
      <c r="LOK178" s="434"/>
      <c r="LOL178" s="434"/>
      <c r="LOM178" s="434"/>
      <c r="LON178" s="434"/>
      <c r="LOO178" s="434"/>
      <c r="LOP178" s="434"/>
      <c r="LOQ178" s="434"/>
      <c r="LOR178" s="434"/>
      <c r="LOS178" s="434"/>
      <c r="LOT178" s="434"/>
      <c r="LOU178" s="434"/>
      <c r="LOV178" s="434"/>
      <c r="LOW178" s="434"/>
      <c r="LOX178" s="434"/>
      <c r="LOY178" s="434"/>
      <c r="LOZ178" s="434"/>
      <c r="LPA178" s="434"/>
      <c r="LPB178" s="434"/>
      <c r="LPC178" s="434"/>
      <c r="LPD178" s="434"/>
      <c r="LPE178" s="434"/>
      <c r="LPF178" s="434"/>
      <c r="LPG178" s="434"/>
      <c r="LPH178" s="434"/>
      <c r="LPI178" s="434"/>
      <c r="LPJ178" s="434"/>
      <c r="LPK178" s="434"/>
      <c r="LPL178" s="434"/>
      <c r="LPM178" s="434"/>
      <c r="LPN178" s="434"/>
      <c r="LPO178" s="434"/>
      <c r="LPP178" s="434"/>
      <c r="LPQ178" s="434"/>
      <c r="LPR178" s="434"/>
      <c r="LPS178" s="434"/>
      <c r="LPT178" s="434"/>
      <c r="LPU178" s="434"/>
      <c r="LPV178" s="434"/>
      <c r="LPW178" s="434"/>
      <c r="LPX178" s="434"/>
      <c r="LPY178" s="434"/>
      <c r="LPZ178" s="434"/>
      <c r="LQA178" s="434"/>
      <c r="LQB178" s="434"/>
      <c r="LQC178" s="434"/>
      <c r="LQD178" s="434"/>
      <c r="LQE178" s="434"/>
      <c r="LQF178" s="434"/>
      <c r="LQG178" s="434"/>
      <c r="LQH178" s="434"/>
      <c r="LQI178" s="434"/>
      <c r="LQJ178" s="434"/>
      <c r="LQK178" s="434"/>
      <c r="LQL178" s="434"/>
      <c r="LQM178" s="434"/>
      <c r="LQN178" s="434"/>
      <c r="LQO178" s="434"/>
      <c r="LQP178" s="434"/>
      <c r="LQQ178" s="434"/>
      <c r="LQR178" s="434"/>
      <c r="LQS178" s="434"/>
      <c r="LQT178" s="434"/>
      <c r="LQU178" s="434"/>
      <c r="LQV178" s="434"/>
      <c r="LQW178" s="434"/>
      <c r="LQX178" s="434"/>
      <c r="LQY178" s="434"/>
      <c r="LQZ178" s="434"/>
      <c r="LRA178" s="434"/>
      <c r="LRB178" s="434"/>
      <c r="LRC178" s="434"/>
      <c r="LRD178" s="434"/>
      <c r="LRE178" s="434"/>
      <c r="LRF178" s="434"/>
      <c r="LRG178" s="434"/>
      <c r="LRH178" s="434"/>
      <c r="LRI178" s="434"/>
      <c r="LRJ178" s="434"/>
      <c r="LRK178" s="434"/>
      <c r="LRL178" s="434"/>
      <c r="LRM178" s="434"/>
      <c r="LRN178" s="434"/>
      <c r="LRO178" s="434"/>
      <c r="LRP178" s="434"/>
      <c r="LRQ178" s="434"/>
      <c r="LRR178" s="434"/>
      <c r="LRS178" s="434"/>
      <c r="LRT178" s="434"/>
      <c r="LRU178" s="434"/>
      <c r="LRV178" s="434"/>
      <c r="LRW178" s="434"/>
      <c r="LRX178" s="434"/>
      <c r="LRY178" s="434"/>
      <c r="LRZ178" s="434"/>
      <c r="LSA178" s="434"/>
      <c r="LSB178" s="434"/>
      <c r="LSC178" s="434"/>
      <c r="LSD178" s="434"/>
      <c r="LSE178" s="434"/>
      <c r="LSF178" s="434"/>
      <c r="LSG178" s="434"/>
      <c r="LSH178" s="434"/>
      <c r="LSI178" s="434"/>
      <c r="LSJ178" s="434"/>
      <c r="LSK178" s="434"/>
      <c r="LSL178" s="434"/>
      <c r="LSM178" s="434"/>
      <c r="LSN178" s="434"/>
      <c r="LSO178" s="434"/>
      <c r="LSP178" s="434"/>
      <c r="LSQ178" s="434"/>
      <c r="LSR178" s="434"/>
      <c r="LSS178" s="434"/>
      <c r="LST178" s="434"/>
      <c r="LSU178" s="434"/>
      <c r="LSV178" s="434"/>
      <c r="LSW178" s="434"/>
      <c r="LSX178" s="434"/>
      <c r="LSY178" s="434"/>
      <c r="LSZ178" s="434"/>
      <c r="LTA178" s="434"/>
      <c r="LTB178" s="434"/>
      <c r="LTC178" s="434"/>
      <c r="LTD178" s="434"/>
      <c r="LTE178" s="434"/>
      <c r="LTF178" s="434"/>
      <c r="LTG178" s="434"/>
      <c r="LTH178" s="434"/>
      <c r="LTI178" s="434"/>
      <c r="LTJ178" s="434"/>
      <c r="LTK178" s="434"/>
      <c r="LTL178" s="434"/>
      <c r="LTM178" s="434"/>
      <c r="LTN178" s="434"/>
      <c r="LTO178" s="434"/>
      <c r="LTP178" s="434"/>
      <c r="LTQ178" s="434"/>
      <c r="LTR178" s="434"/>
      <c r="LTS178" s="434"/>
      <c r="LTT178" s="434"/>
      <c r="LTU178" s="434"/>
      <c r="LTV178" s="434"/>
      <c r="LTW178" s="434"/>
      <c r="LTX178" s="434"/>
      <c r="LTY178" s="434"/>
      <c r="LTZ178" s="434"/>
      <c r="LUA178" s="434"/>
      <c r="LUB178" s="434"/>
      <c r="LUC178" s="434"/>
      <c r="LUD178" s="434"/>
      <c r="LUE178" s="434"/>
      <c r="LUF178" s="434"/>
      <c r="LUG178" s="434"/>
      <c r="LUH178" s="434"/>
      <c r="LUI178" s="434"/>
      <c r="LUJ178" s="434"/>
      <c r="LUK178" s="434"/>
      <c r="LUL178" s="434"/>
      <c r="LUM178" s="434"/>
      <c r="LUN178" s="434"/>
      <c r="LUO178" s="434"/>
      <c r="LUP178" s="434"/>
      <c r="LUQ178" s="434"/>
      <c r="LUR178" s="434"/>
      <c r="LUS178" s="434"/>
      <c r="LUT178" s="434"/>
      <c r="LUU178" s="434"/>
      <c r="LUV178" s="434"/>
      <c r="LUW178" s="434"/>
      <c r="LUX178" s="434"/>
      <c r="LUY178" s="434"/>
      <c r="LUZ178" s="434"/>
      <c r="LVA178" s="434"/>
      <c r="LVB178" s="434"/>
      <c r="LVC178" s="434"/>
      <c r="LVD178" s="434"/>
      <c r="LVE178" s="434"/>
      <c r="LVF178" s="434"/>
      <c r="LVG178" s="434"/>
      <c r="LVH178" s="434"/>
      <c r="LVI178" s="434"/>
      <c r="LVJ178" s="434"/>
      <c r="LVK178" s="434"/>
      <c r="LVL178" s="434"/>
      <c r="LVM178" s="434"/>
      <c r="LVN178" s="434"/>
      <c r="LVO178" s="434"/>
      <c r="LVP178" s="434"/>
      <c r="LVQ178" s="434"/>
      <c r="LVR178" s="434"/>
      <c r="LVS178" s="434"/>
      <c r="LVT178" s="434"/>
      <c r="LVU178" s="434"/>
      <c r="LVV178" s="434"/>
      <c r="LVW178" s="434"/>
      <c r="LWD178" s="434"/>
      <c r="LWE178" s="434"/>
      <c r="LWF178" s="434"/>
      <c r="LWG178" s="434"/>
      <c r="LWH178" s="434"/>
      <c r="LWI178" s="434"/>
      <c r="LWJ178" s="434"/>
      <c r="LWK178" s="434"/>
      <c r="LWL178" s="434"/>
      <c r="LWM178" s="434"/>
      <c r="LWN178" s="434"/>
      <c r="LWO178" s="434"/>
      <c r="LWP178" s="434"/>
      <c r="LWQ178" s="434"/>
      <c r="LWR178" s="434"/>
      <c r="LWS178" s="434"/>
      <c r="LWT178" s="434"/>
      <c r="LWU178" s="434"/>
      <c r="LWV178" s="434"/>
      <c r="LWW178" s="434"/>
      <c r="LWX178" s="434"/>
      <c r="LWY178" s="434"/>
      <c r="LWZ178" s="434"/>
      <c r="LXA178" s="434"/>
      <c r="LXB178" s="434"/>
      <c r="LXC178" s="434"/>
      <c r="LXD178" s="434"/>
      <c r="LXE178" s="434"/>
      <c r="LXF178" s="434"/>
      <c r="LXG178" s="434"/>
      <c r="LXH178" s="434"/>
      <c r="LXI178" s="434"/>
      <c r="LXJ178" s="434"/>
      <c r="LXK178" s="434"/>
      <c r="LXL178" s="434"/>
      <c r="LXM178" s="434"/>
      <c r="LXN178" s="434"/>
      <c r="LXO178" s="434"/>
      <c r="LXP178" s="434"/>
      <c r="LXQ178" s="434"/>
      <c r="LXR178" s="434"/>
      <c r="LXS178" s="434"/>
      <c r="LXT178" s="434"/>
      <c r="LXU178" s="434"/>
      <c r="LXV178" s="434"/>
      <c r="LXW178" s="434"/>
      <c r="LXX178" s="434"/>
      <c r="LXY178" s="434"/>
      <c r="LXZ178" s="434"/>
      <c r="LYA178" s="434"/>
      <c r="LYB178" s="434"/>
      <c r="LYC178" s="434"/>
      <c r="LYD178" s="434"/>
      <c r="LYE178" s="434"/>
      <c r="LYF178" s="434"/>
      <c r="LYG178" s="434"/>
      <c r="LYH178" s="434"/>
      <c r="LYI178" s="434"/>
      <c r="LYJ178" s="434"/>
      <c r="LYK178" s="434"/>
      <c r="LYL178" s="434"/>
      <c r="LYM178" s="434"/>
      <c r="LYN178" s="434"/>
      <c r="LYO178" s="434"/>
      <c r="LYP178" s="434"/>
      <c r="LYQ178" s="434"/>
      <c r="LYR178" s="434"/>
      <c r="LYS178" s="434"/>
      <c r="LYT178" s="434"/>
      <c r="LYU178" s="434"/>
      <c r="LYV178" s="434"/>
      <c r="LYW178" s="434"/>
      <c r="LYX178" s="434"/>
      <c r="LYY178" s="434"/>
      <c r="LYZ178" s="434"/>
      <c r="LZA178" s="434"/>
      <c r="LZB178" s="434"/>
      <c r="LZC178" s="434"/>
      <c r="LZD178" s="434"/>
      <c r="LZE178" s="434"/>
      <c r="LZF178" s="434"/>
      <c r="LZG178" s="434"/>
      <c r="LZH178" s="434"/>
      <c r="LZI178" s="434"/>
      <c r="LZJ178" s="434"/>
      <c r="LZK178" s="434"/>
      <c r="LZL178" s="434"/>
      <c r="LZM178" s="434"/>
      <c r="LZN178" s="434"/>
      <c r="LZO178" s="434"/>
      <c r="LZP178" s="434"/>
      <c r="LZQ178" s="434"/>
      <c r="LZR178" s="434"/>
      <c r="LZS178" s="434"/>
      <c r="LZT178" s="434"/>
      <c r="LZU178" s="434"/>
      <c r="LZV178" s="434"/>
      <c r="LZW178" s="434"/>
      <c r="LZX178" s="434"/>
      <c r="LZY178" s="434"/>
      <c r="LZZ178" s="434"/>
      <c r="MAA178" s="434"/>
      <c r="MAB178" s="434"/>
      <c r="MAC178" s="434"/>
      <c r="MAD178" s="434"/>
      <c r="MAE178" s="434"/>
      <c r="MAF178" s="434"/>
      <c r="MAG178" s="434"/>
      <c r="MAH178" s="434"/>
      <c r="MAI178" s="434"/>
      <c r="MAJ178" s="434"/>
      <c r="MAK178" s="434"/>
      <c r="MAL178" s="434"/>
      <c r="MAM178" s="434"/>
      <c r="MAN178" s="434"/>
      <c r="MAO178" s="434"/>
      <c r="MAP178" s="434"/>
      <c r="MAQ178" s="434"/>
      <c r="MAR178" s="434"/>
      <c r="MAS178" s="434"/>
      <c r="MAT178" s="434"/>
      <c r="MAU178" s="434"/>
      <c r="MAV178" s="434"/>
      <c r="MAW178" s="434"/>
      <c r="MAX178" s="434"/>
      <c r="MAY178" s="434"/>
      <c r="MAZ178" s="434"/>
      <c r="MBA178" s="434"/>
      <c r="MBB178" s="434"/>
      <c r="MBC178" s="434"/>
      <c r="MBD178" s="434"/>
      <c r="MBE178" s="434"/>
      <c r="MBF178" s="434"/>
      <c r="MBG178" s="434"/>
      <c r="MBH178" s="434"/>
      <c r="MBI178" s="434"/>
      <c r="MBJ178" s="434"/>
      <c r="MBK178" s="434"/>
      <c r="MBL178" s="434"/>
      <c r="MBM178" s="434"/>
      <c r="MBN178" s="434"/>
      <c r="MBO178" s="434"/>
      <c r="MBP178" s="434"/>
      <c r="MBQ178" s="434"/>
      <c r="MBR178" s="434"/>
      <c r="MBS178" s="434"/>
      <c r="MBT178" s="434"/>
      <c r="MBU178" s="434"/>
      <c r="MBV178" s="434"/>
      <c r="MBW178" s="434"/>
      <c r="MBX178" s="434"/>
      <c r="MBY178" s="434"/>
      <c r="MBZ178" s="434"/>
      <c r="MCA178" s="434"/>
      <c r="MCB178" s="434"/>
      <c r="MCC178" s="434"/>
      <c r="MCD178" s="434"/>
      <c r="MCE178" s="434"/>
      <c r="MCF178" s="434"/>
      <c r="MCG178" s="434"/>
      <c r="MCH178" s="434"/>
      <c r="MCI178" s="434"/>
      <c r="MCJ178" s="434"/>
      <c r="MCK178" s="434"/>
      <c r="MCL178" s="434"/>
      <c r="MCM178" s="434"/>
      <c r="MCN178" s="434"/>
      <c r="MCO178" s="434"/>
      <c r="MCP178" s="434"/>
      <c r="MCQ178" s="434"/>
      <c r="MCR178" s="434"/>
      <c r="MCS178" s="434"/>
      <c r="MCT178" s="434"/>
      <c r="MCU178" s="434"/>
      <c r="MCV178" s="434"/>
      <c r="MCW178" s="434"/>
      <c r="MCX178" s="434"/>
      <c r="MCY178" s="434"/>
      <c r="MCZ178" s="434"/>
      <c r="MDA178" s="434"/>
      <c r="MDB178" s="434"/>
      <c r="MDC178" s="434"/>
      <c r="MDD178" s="434"/>
      <c r="MDE178" s="434"/>
      <c r="MDF178" s="434"/>
      <c r="MDG178" s="434"/>
      <c r="MDH178" s="434"/>
      <c r="MDI178" s="434"/>
      <c r="MDJ178" s="434"/>
      <c r="MDK178" s="434"/>
      <c r="MDL178" s="434"/>
      <c r="MDM178" s="434"/>
      <c r="MDN178" s="434"/>
      <c r="MDO178" s="434"/>
      <c r="MDP178" s="434"/>
      <c r="MDQ178" s="434"/>
      <c r="MDR178" s="434"/>
      <c r="MDS178" s="434"/>
      <c r="MDT178" s="434"/>
      <c r="MDU178" s="434"/>
      <c r="MDV178" s="434"/>
      <c r="MDW178" s="434"/>
      <c r="MDX178" s="434"/>
      <c r="MDY178" s="434"/>
      <c r="MDZ178" s="434"/>
      <c r="MEA178" s="434"/>
      <c r="MEB178" s="434"/>
      <c r="MEC178" s="434"/>
      <c r="MED178" s="434"/>
      <c r="MEE178" s="434"/>
      <c r="MEF178" s="434"/>
      <c r="MEG178" s="434"/>
      <c r="MEH178" s="434"/>
      <c r="MEI178" s="434"/>
      <c r="MEJ178" s="434"/>
      <c r="MEK178" s="434"/>
      <c r="MEL178" s="434"/>
      <c r="MEM178" s="434"/>
      <c r="MEN178" s="434"/>
      <c r="MEO178" s="434"/>
      <c r="MEP178" s="434"/>
      <c r="MEQ178" s="434"/>
      <c r="MER178" s="434"/>
      <c r="MES178" s="434"/>
      <c r="MET178" s="434"/>
      <c r="MEU178" s="434"/>
      <c r="MEV178" s="434"/>
      <c r="MEW178" s="434"/>
      <c r="MEX178" s="434"/>
      <c r="MEY178" s="434"/>
      <c r="MEZ178" s="434"/>
      <c r="MFA178" s="434"/>
      <c r="MFB178" s="434"/>
      <c r="MFC178" s="434"/>
      <c r="MFD178" s="434"/>
      <c r="MFE178" s="434"/>
      <c r="MFF178" s="434"/>
      <c r="MFG178" s="434"/>
      <c r="MFH178" s="434"/>
      <c r="MFI178" s="434"/>
      <c r="MFJ178" s="434"/>
      <c r="MFK178" s="434"/>
      <c r="MFL178" s="434"/>
      <c r="MFM178" s="434"/>
      <c r="MFN178" s="434"/>
      <c r="MFO178" s="434"/>
      <c r="MFP178" s="434"/>
      <c r="MFQ178" s="434"/>
      <c r="MFR178" s="434"/>
      <c r="MFS178" s="434"/>
      <c r="MFZ178" s="434"/>
      <c r="MGA178" s="434"/>
      <c r="MGB178" s="434"/>
      <c r="MGC178" s="434"/>
      <c r="MGD178" s="434"/>
      <c r="MGE178" s="434"/>
      <c r="MGF178" s="434"/>
      <c r="MGG178" s="434"/>
      <c r="MGH178" s="434"/>
      <c r="MGI178" s="434"/>
      <c r="MGJ178" s="434"/>
      <c r="MGK178" s="434"/>
      <c r="MGL178" s="434"/>
      <c r="MGM178" s="434"/>
      <c r="MGN178" s="434"/>
      <c r="MGO178" s="434"/>
      <c r="MGP178" s="434"/>
      <c r="MGQ178" s="434"/>
      <c r="MGR178" s="434"/>
      <c r="MGS178" s="434"/>
      <c r="MGT178" s="434"/>
      <c r="MGU178" s="434"/>
      <c r="MGV178" s="434"/>
      <c r="MGW178" s="434"/>
      <c r="MGX178" s="434"/>
      <c r="MGY178" s="434"/>
      <c r="MGZ178" s="434"/>
      <c r="MHA178" s="434"/>
      <c r="MHB178" s="434"/>
      <c r="MHC178" s="434"/>
      <c r="MHD178" s="434"/>
      <c r="MHE178" s="434"/>
      <c r="MHF178" s="434"/>
      <c r="MHG178" s="434"/>
      <c r="MHH178" s="434"/>
      <c r="MHI178" s="434"/>
      <c r="MHJ178" s="434"/>
      <c r="MHK178" s="434"/>
      <c r="MHL178" s="434"/>
      <c r="MHM178" s="434"/>
      <c r="MHN178" s="434"/>
      <c r="MHO178" s="434"/>
      <c r="MHP178" s="434"/>
      <c r="MHQ178" s="434"/>
      <c r="MHR178" s="434"/>
      <c r="MHS178" s="434"/>
      <c r="MHT178" s="434"/>
      <c r="MHU178" s="434"/>
      <c r="MHV178" s="434"/>
      <c r="MHW178" s="434"/>
      <c r="MHX178" s="434"/>
      <c r="MHY178" s="434"/>
      <c r="MHZ178" s="434"/>
      <c r="MIA178" s="434"/>
      <c r="MIB178" s="434"/>
      <c r="MIC178" s="434"/>
      <c r="MID178" s="434"/>
      <c r="MIE178" s="434"/>
      <c r="MIF178" s="434"/>
      <c r="MIG178" s="434"/>
      <c r="MIH178" s="434"/>
      <c r="MII178" s="434"/>
      <c r="MIJ178" s="434"/>
      <c r="MIK178" s="434"/>
      <c r="MIL178" s="434"/>
      <c r="MIM178" s="434"/>
      <c r="MIN178" s="434"/>
      <c r="MIO178" s="434"/>
      <c r="MIP178" s="434"/>
      <c r="MIQ178" s="434"/>
      <c r="MIR178" s="434"/>
      <c r="MIS178" s="434"/>
      <c r="MIT178" s="434"/>
      <c r="MIU178" s="434"/>
      <c r="MIV178" s="434"/>
      <c r="MIW178" s="434"/>
      <c r="MIX178" s="434"/>
      <c r="MIY178" s="434"/>
      <c r="MIZ178" s="434"/>
      <c r="MJA178" s="434"/>
      <c r="MJB178" s="434"/>
      <c r="MJC178" s="434"/>
      <c r="MJD178" s="434"/>
      <c r="MJE178" s="434"/>
      <c r="MJF178" s="434"/>
      <c r="MJG178" s="434"/>
      <c r="MJH178" s="434"/>
      <c r="MJI178" s="434"/>
      <c r="MJJ178" s="434"/>
      <c r="MJK178" s="434"/>
      <c r="MJL178" s="434"/>
      <c r="MJM178" s="434"/>
      <c r="MJN178" s="434"/>
      <c r="MJO178" s="434"/>
      <c r="MJP178" s="434"/>
      <c r="MJQ178" s="434"/>
      <c r="MJR178" s="434"/>
      <c r="MJS178" s="434"/>
      <c r="MJT178" s="434"/>
      <c r="MJU178" s="434"/>
      <c r="MJV178" s="434"/>
      <c r="MJW178" s="434"/>
      <c r="MJX178" s="434"/>
      <c r="MJY178" s="434"/>
      <c r="MJZ178" s="434"/>
      <c r="MKA178" s="434"/>
      <c r="MKB178" s="434"/>
      <c r="MKC178" s="434"/>
      <c r="MKD178" s="434"/>
      <c r="MKE178" s="434"/>
      <c r="MKF178" s="434"/>
      <c r="MKG178" s="434"/>
      <c r="MKH178" s="434"/>
      <c r="MKI178" s="434"/>
      <c r="MKJ178" s="434"/>
      <c r="MKK178" s="434"/>
      <c r="MKL178" s="434"/>
      <c r="MKM178" s="434"/>
      <c r="MKN178" s="434"/>
      <c r="MKO178" s="434"/>
      <c r="MKP178" s="434"/>
      <c r="MKQ178" s="434"/>
      <c r="MKR178" s="434"/>
      <c r="MKS178" s="434"/>
      <c r="MKT178" s="434"/>
      <c r="MKU178" s="434"/>
      <c r="MKV178" s="434"/>
      <c r="MKW178" s="434"/>
      <c r="MKX178" s="434"/>
      <c r="MKY178" s="434"/>
      <c r="MKZ178" s="434"/>
      <c r="MLA178" s="434"/>
      <c r="MLB178" s="434"/>
      <c r="MLC178" s="434"/>
      <c r="MLD178" s="434"/>
      <c r="MLE178" s="434"/>
      <c r="MLF178" s="434"/>
      <c r="MLG178" s="434"/>
      <c r="MLH178" s="434"/>
      <c r="MLI178" s="434"/>
      <c r="MLJ178" s="434"/>
      <c r="MLK178" s="434"/>
      <c r="MLL178" s="434"/>
      <c r="MLM178" s="434"/>
      <c r="MLN178" s="434"/>
      <c r="MLO178" s="434"/>
      <c r="MLP178" s="434"/>
      <c r="MLQ178" s="434"/>
      <c r="MLR178" s="434"/>
      <c r="MLS178" s="434"/>
      <c r="MLT178" s="434"/>
      <c r="MLU178" s="434"/>
      <c r="MLV178" s="434"/>
      <c r="MLW178" s="434"/>
      <c r="MLX178" s="434"/>
      <c r="MLY178" s="434"/>
      <c r="MLZ178" s="434"/>
      <c r="MMA178" s="434"/>
      <c r="MMB178" s="434"/>
      <c r="MMC178" s="434"/>
      <c r="MMD178" s="434"/>
      <c r="MME178" s="434"/>
      <c r="MMF178" s="434"/>
      <c r="MMG178" s="434"/>
      <c r="MMH178" s="434"/>
      <c r="MMI178" s="434"/>
      <c r="MMJ178" s="434"/>
      <c r="MMK178" s="434"/>
      <c r="MML178" s="434"/>
      <c r="MMM178" s="434"/>
      <c r="MMN178" s="434"/>
      <c r="MMO178" s="434"/>
      <c r="MMP178" s="434"/>
      <c r="MMQ178" s="434"/>
      <c r="MMR178" s="434"/>
      <c r="MMS178" s="434"/>
      <c r="MMT178" s="434"/>
      <c r="MMU178" s="434"/>
      <c r="MMV178" s="434"/>
      <c r="MMW178" s="434"/>
      <c r="MMX178" s="434"/>
      <c r="MMY178" s="434"/>
      <c r="MMZ178" s="434"/>
      <c r="MNA178" s="434"/>
      <c r="MNB178" s="434"/>
      <c r="MNC178" s="434"/>
      <c r="MND178" s="434"/>
      <c r="MNE178" s="434"/>
      <c r="MNF178" s="434"/>
      <c r="MNG178" s="434"/>
      <c r="MNH178" s="434"/>
      <c r="MNI178" s="434"/>
      <c r="MNJ178" s="434"/>
      <c r="MNK178" s="434"/>
      <c r="MNL178" s="434"/>
      <c r="MNM178" s="434"/>
      <c r="MNN178" s="434"/>
      <c r="MNO178" s="434"/>
      <c r="MNP178" s="434"/>
      <c r="MNQ178" s="434"/>
      <c r="MNR178" s="434"/>
      <c r="MNS178" s="434"/>
      <c r="MNT178" s="434"/>
      <c r="MNU178" s="434"/>
      <c r="MNV178" s="434"/>
      <c r="MNW178" s="434"/>
      <c r="MNX178" s="434"/>
      <c r="MNY178" s="434"/>
      <c r="MNZ178" s="434"/>
      <c r="MOA178" s="434"/>
      <c r="MOB178" s="434"/>
      <c r="MOC178" s="434"/>
      <c r="MOD178" s="434"/>
      <c r="MOE178" s="434"/>
      <c r="MOF178" s="434"/>
      <c r="MOG178" s="434"/>
      <c r="MOH178" s="434"/>
      <c r="MOI178" s="434"/>
      <c r="MOJ178" s="434"/>
      <c r="MOK178" s="434"/>
      <c r="MOL178" s="434"/>
      <c r="MOM178" s="434"/>
      <c r="MON178" s="434"/>
      <c r="MOO178" s="434"/>
      <c r="MOP178" s="434"/>
      <c r="MOQ178" s="434"/>
      <c r="MOR178" s="434"/>
      <c r="MOS178" s="434"/>
      <c r="MOT178" s="434"/>
      <c r="MOU178" s="434"/>
      <c r="MOV178" s="434"/>
      <c r="MOW178" s="434"/>
      <c r="MOX178" s="434"/>
      <c r="MOY178" s="434"/>
      <c r="MOZ178" s="434"/>
      <c r="MPA178" s="434"/>
      <c r="MPB178" s="434"/>
      <c r="MPC178" s="434"/>
      <c r="MPD178" s="434"/>
      <c r="MPE178" s="434"/>
      <c r="MPF178" s="434"/>
      <c r="MPG178" s="434"/>
      <c r="MPH178" s="434"/>
      <c r="MPI178" s="434"/>
      <c r="MPJ178" s="434"/>
      <c r="MPK178" s="434"/>
      <c r="MPL178" s="434"/>
      <c r="MPM178" s="434"/>
      <c r="MPN178" s="434"/>
      <c r="MPO178" s="434"/>
      <c r="MPV178" s="434"/>
      <c r="MPW178" s="434"/>
      <c r="MPX178" s="434"/>
      <c r="MPY178" s="434"/>
      <c r="MPZ178" s="434"/>
      <c r="MQA178" s="434"/>
      <c r="MQB178" s="434"/>
      <c r="MQC178" s="434"/>
      <c r="MQD178" s="434"/>
      <c r="MQE178" s="434"/>
      <c r="MQF178" s="434"/>
      <c r="MQG178" s="434"/>
      <c r="MQH178" s="434"/>
      <c r="MQI178" s="434"/>
      <c r="MQJ178" s="434"/>
      <c r="MQK178" s="434"/>
      <c r="MQL178" s="434"/>
      <c r="MQM178" s="434"/>
      <c r="MQN178" s="434"/>
      <c r="MQO178" s="434"/>
      <c r="MQP178" s="434"/>
      <c r="MQQ178" s="434"/>
      <c r="MQR178" s="434"/>
      <c r="MQS178" s="434"/>
      <c r="MQT178" s="434"/>
      <c r="MQU178" s="434"/>
      <c r="MQV178" s="434"/>
      <c r="MQW178" s="434"/>
      <c r="MQX178" s="434"/>
      <c r="MQY178" s="434"/>
      <c r="MQZ178" s="434"/>
      <c r="MRA178" s="434"/>
      <c r="MRB178" s="434"/>
      <c r="MRC178" s="434"/>
      <c r="MRD178" s="434"/>
      <c r="MRE178" s="434"/>
      <c r="MRF178" s="434"/>
      <c r="MRG178" s="434"/>
      <c r="MRH178" s="434"/>
      <c r="MRI178" s="434"/>
      <c r="MRJ178" s="434"/>
      <c r="MRK178" s="434"/>
      <c r="MRL178" s="434"/>
      <c r="MRM178" s="434"/>
      <c r="MRN178" s="434"/>
      <c r="MRO178" s="434"/>
      <c r="MRP178" s="434"/>
      <c r="MRQ178" s="434"/>
      <c r="MRR178" s="434"/>
      <c r="MRS178" s="434"/>
      <c r="MRT178" s="434"/>
      <c r="MRU178" s="434"/>
      <c r="MRV178" s="434"/>
      <c r="MRW178" s="434"/>
      <c r="MRX178" s="434"/>
      <c r="MRY178" s="434"/>
      <c r="MRZ178" s="434"/>
      <c r="MSA178" s="434"/>
      <c r="MSB178" s="434"/>
      <c r="MSC178" s="434"/>
      <c r="MSD178" s="434"/>
      <c r="MSE178" s="434"/>
      <c r="MSF178" s="434"/>
      <c r="MSG178" s="434"/>
      <c r="MSH178" s="434"/>
      <c r="MSI178" s="434"/>
      <c r="MSJ178" s="434"/>
      <c r="MSK178" s="434"/>
      <c r="MSL178" s="434"/>
      <c r="MSM178" s="434"/>
      <c r="MSN178" s="434"/>
      <c r="MSO178" s="434"/>
      <c r="MSP178" s="434"/>
      <c r="MSQ178" s="434"/>
      <c r="MSR178" s="434"/>
      <c r="MSS178" s="434"/>
      <c r="MST178" s="434"/>
      <c r="MSU178" s="434"/>
      <c r="MSV178" s="434"/>
      <c r="MSW178" s="434"/>
      <c r="MSX178" s="434"/>
      <c r="MSY178" s="434"/>
      <c r="MSZ178" s="434"/>
      <c r="MTA178" s="434"/>
      <c r="MTB178" s="434"/>
      <c r="MTC178" s="434"/>
      <c r="MTD178" s="434"/>
      <c r="MTE178" s="434"/>
      <c r="MTF178" s="434"/>
      <c r="MTG178" s="434"/>
      <c r="MTH178" s="434"/>
      <c r="MTI178" s="434"/>
      <c r="MTJ178" s="434"/>
      <c r="MTK178" s="434"/>
      <c r="MTL178" s="434"/>
      <c r="MTM178" s="434"/>
      <c r="MTN178" s="434"/>
      <c r="MTO178" s="434"/>
      <c r="MTP178" s="434"/>
      <c r="MTQ178" s="434"/>
      <c r="MTR178" s="434"/>
      <c r="MTS178" s="434"/>
      <c r="MTT178" s="434"/>
      <c r="MTU178" s="434"/>
      <c r="MTV178" s="434"/>
      <c r="MTW178" s="434"/>
      <c r="MTX178" s="434"/>
      <c r="MTY178" s="434"/>
      <c r="MTZ178" s="434"/>
      <c r="MUA178" s="434"/>
      <c r="MUB178" s="434"/>
      <c r="MUC178" s="434"/>
      <c r="MUD178" s="434"/>
      <c r="MUE178" s="434"/>
      <c r="MUF178" s="434"/>
      <c r="MUG178" s="434"/>
      <c r="MUH178" s="434"/>
      <c r="MUI178" s="434"/>
      <c r="MUJ178" s="434"/>
      <c r="MUK178" s="434"/>
      <c r="MUL178" s="434"/>
      <c r="MUM178" s="434"/>
      <c r="MUN178" s="434"/>
      <c r="MUO178" s="434"/>
      <c r="MUP178" s="434"/>
      <c r="MUQ178" s="434"/>
      <c r="MUR178" s="434"/>
      <c r="MUS178" s="434"/>
      <c r="MUT178" s="434"/>
      <c r="MUU178" s="434"/>
      <c r="MUV178" s="434"/>
      <c r="MUW178" s="434"/>
      <c r="MUX178" s="434"/>
      <c r="MUY178" s="434"/>
      <c r="MUZ178" s="434"/>
      <c r="MVA178" s="434"/>
      <c r="MVB178" s="434"/>
      <c r="MVC178" s="434"/>
      <c r="MVD178" s="434"/>
      <c r="MVE178" s="434"/>
      <c r="MVF178" s="434"/>
      <c r="MVG178" s="434"/>
      <c r="MVH178" s="434"/>
      <c r="MVI178" s="434"/>
      <c r="MVJ178" s="434"/>
      <c r="MVK178" s="434"/>
      <c r="MVL178" s="434"/>
      <c r="MVM178" s="434"/>
      <c r="MVN178" s="434"/>
      <c r="MVO178" s="434"/>
      <c r="MVP178" s="434"/>
      <c r="MVQ178" s="434"/>
      <c r="MVR178" s="434"/>
      <c r="MVS178" s="434"/>
      <c r="MVT178" s="434"/>
      <c r="MVU178" s="434"/>
      <c r="MVV178" s="434"/>
      <c r="MVW178" s="434"/>
      <c r="MVX178" s="434"/>
      <c r="MVY178" s="434"/>
      <c r="MVZ178" s="434"/>
      <c r="MWA178" s="434"/>
      <c r="MWB178" s="434"/>
      <c r="MWC178" s="434"/>
      <c r="MWD178" s="434"/>
      <c r="MWE178" s="434"/>
      <c r="MWF178" s="434"/>
      <c r="MWG178" s="434"/>
      <c r="MWH178" s="434"/>
      <c r="MWI178" s="434"/>
      <c r="MWJ178" s="434"/>
      <c r="MWK178" s="434"/>
      <c r="MWL178" s="434"/>
      <c r="MWM178" s="434"/>
      <c r="MWN178" s="434"/>
      <c r="MWO178" s="434"/>
      <c r="MWP178" s="434"/>
      <c r="MWQ178" s="434"/>
      <c r="MWR178" s="434"/>
      <c r="MWS178" s="434"/>
      <c r="MWT178" s="434"/>
      <c r="MWU178" s="434"/>
      <c r="MWV178" s="434"/>
      <c r="MWW178" s="434"/>
      <c r="MWX178" s="434"/>
      <c r="MWY178" s="434"/>
      <c r="MWZ178" s="434"/>
      <c r="MXA178" s="434"/>
      <c r="MXB178" s="434"/>
      <c r="MXC178" s="434"/>
      <c r="MXD178" s="434"/>
      <c r="MXE178" s="434"/>
      <c r="MXF178" s="434"/>
      <c r="MXG178" s="434"/>
      <c r="MXH178" s="434"/>
      <c r="MXI178" s="434"/>
      <c r="MXJ178" s="434"/>
      <c r="MXK178" s="434"/>
      <c r="MXL178" s="434"/>
      <c r="MXM178" s="434"/>
      <c r="MXN178" s="434"/>
      <c r="MXO178" s="434"/>
      <c r="MXP178" s="434"/>
      <c r="MXQ178" s="434"/>
      <c r="MXR178" s="434"/>
      <c r="MXS178" s="434"/>
      <c r="MXT178" s="434"/>
      <c r="MXU178" s="434"/>
      <c r="MXV178" s="434"/>
      <c r="MXW178" s="434"/>
      <c r="MXX178" s="434"/>
      <c r="MXY178" s="434"/>
      <c r="MXZ178" s="434"/>
      <c r="MYA178" s="434"/>
      <c r="MYB178" s="434"/>
      <c r="MYC178" s="434"/>
      <c r="MYD178" s="434"/>
      <c r="MYE178" s="434"/>
      <c r="MYF178" s="434"/>
      <c r="MYG178" s="434"/>
      <c r="MYH178" s="434"/>
      <c r="MYI178" s="434"/>
      <c r="MYJ178" s="434"/>
      <c r="MYK178" s="434"/>
      <c r="MYL178" s="434"/>
      <c r="MYM178" s="434"/>
      <c r="MYN178" s="434"/>
      <c r="MYO178" s="434"/>
      <c r="MYP178" s="434"/>
      <c r="MYQ178" s="434"/>
      <c r="MYR178" s="434"/>
      <c r="MYS178" s="434"/>
      <c r="MYT178" s="434"/>
      <c r="MYU178" s="434"/>
      <c r="MYV178" s="434"/>
      <c r="MYW178" s="434"/>
      <c r="MYX178" s="434"/>
      <c r="MYY178" s="434"/>
      <c r="MYZ178" s="434"/>
      <c r="MZA178" s="434"/>
      <c r="MZB178" s="434"/>
      <c r="MZC178" s="434"/>
      <c r="MZD178" s="434"/>
      <c r="MZE178" s="434"/>
      <c r="MZF178" s="434"/>
      <c r="MZG178" s="434"/>
      <c r="MZH178" s="434"/>
      <c r="MZI178" s="434"/>
      <c r="MZJ178" s="434"/>
      <c r="MZK178" s="434"/>
      <c r="MZR178" s="434"/>
      <c r="MZS178" s="434"/>
      <c r="MZT178" s="434"/>
      <c r="MZU178" s="434"/>
      <c r="MZV178" s="434"/>
      <c r="MZW178" s="434"/>
      <c r="MZX178" s="434"/>
      <c r="MZY178" s="434"/>
      <c r="MZZ178" s="434"/>
      <c r="NAA178" s="434"/>
      <c r="NAB178" s="434"/>
      <c r="NAC178" s="434"/>
      <c r="NAD178" s="434"/>
      <c r="NAE178" s="434"/>
      <c r="NAF178" s="434"/>
      <c r="NAG178" s="434"/>
      <c r="NAH178" s="434"/>
      <c r="NAI178" s="434"/>
      <c r="NAJ178" s="434"/>
      <c r="NAK178" s="434"/>
      <c r="NAL178" s="434"/>
      <c r="NAM178" s="434"/>
      <c r="NAN178" s="434"/>
      <c r="NAO178" s="434"/>
      <c r="NAP178" s="434"/>
      <c r="NAQ178" s="434"/>
      <c r="NAR178" s="434"/>
      <c r="NAS178" s="434"/>
      <c r="NAT178" s="434"/>
      <c r="NAU178" s="434"/>
      <c r="NAV178" s="434"/>
      <c r="NAW178" s="434"/>
      <c r="NAX178" s="434"/>
      <c r="NAY178" s="434"/>
      <c r="NAZ178" s="434"/>
      <c r="NBA178" s="434"/>
      <c r="NBB178" s="434"/>
      <c r="NBC178" s="434"/>
      <c r="NBD178" s="434"/>
      <c r="NBE178" s="434"/>
      <c r="NBF178" s="434"/>
      <c r="NBG178" s="434"/>
      <c r="NBH178" s="434"/>
      <c r="NBI178" s="434"/>
      <c r="NBJ178" s="434"/>
      <c r="NBK178" s="434"/>
      <c r="NBL178" s="434"/>
      <c r="NBM178" s="434"/>
      <c r="NBN178" s="434"/>
      <c r="NBO178" s="434"/>
      <c r="NBP178" s="434"/>
      <c r="NBQ178" s="434"/>
      <c r="NBR178" s="434"/>
      <c r="NBS178" s="434"/>
      <c r="NBT178" s="434"/>
      <c r="NBU178" s="434"/>
      <c r="NBV178" s="434"/>
      <c r="NBW178" s="434"/>
      <c r="NBX178" s="434"/>
      <c r="NBY178" s="434"/>
      <c r="NBZ178" s="434"/>
      <c r="NCA178" s="434"/>
      <c r="NCB178" s="434"/>
      <c r="NCC178" s="434"/>
      <c r="NCD178" s="434"/>
      <c r="NCE178" s="434"/>
      <c r="NCF178" s="434"/>
      <c r="NCG178" s="434"/>
      <c r="NCH178" s="434"/>
      <c r="NCI178" s="434"/>
      <c r="NCJ178" s="434"/>
      <c r="NCK178" s="434"/>
      <c r="NCL178" s="434"/>
      <c r="NCM178" s="434"/>
      <c r="NCN178" s="434"/>
      <c r="NCO178" s="434"/>
      <c r="NCP178" s="434"/>
      <c r="NCQ178" s="434"/>
      <c r="NCR178" s="434"/>
      <c r="NCS178" s="434"/>
      <c r="NCT178" s="434"/>
      <c r="NCU178" s="434"/>
      <c r="NCV178" s="434"/>
      <c r="NCW178" s="434"/>
      <c r="NCX178" s="434"/>
      <c r="NCY178" s="434"/>
      <c r="NCZ178" s="434"/>
      <c r="NDA178" s="434"/>
      <c r="NDB178" s="434"/>
      <c r="NDC178" s="434"/>
      <c r="NDD178" s="434"/>
      <c r="NDE178" s="434"/>
      <c r="NDF178" s="434"/>
      <c r="NDG178" s="434"/>
      <c r="NDH178" s="434"/>
      <c r="NDI178" s="434"/>
      <c r="NDJ178" s="434"/>
      <c r="NDK178" s="434"/>
      <c r="NDL178" s="434"/>
      <c r="NDM178" s="434"/>
      <c r="NDN178" s="434"/>
      <c r="NDO178" s="434"/>
      <c r="NDP178" s="434"/>
      <c r="NDQ178" s="434"/>
      <c r="NDR178" s="434"/>
      <c r="NDS178" s="434"/>
      <c r="NDT178" s="434"/>
      <c r="NDU178" s="434"/>
      <c r="NDV178" s="434"/>
      <c r="NDW178" s="434"/>
      <c r="NDX178" s="434"/>
      <c r="NDY178" s="434"/>
      <c r="NDZ178" s="434"/>
      <c r="NEA178" s="434"/>
      <c r="NEB178" s="434"/>
      <c r="NEC178" s="434"/>
      <c r="NED178" s="434"/>
      <c r="NEE178" s="434"/>
      <c r="NEF178" s="434"/>
      <c r="NEG178" s="434"/>
      <c r="NEH178" s="434"/>
      <c r="NEI178" s="434"/>
      <c r="NEJ178" s="434"/>
      <c r="NEK178" s="434"/>
      <c r="NEL178" s="434"/>
      <c r="NEM178" s="434"/>
      <c r="NEN178" s="434"/>
      <c r="NEO178" s="434"/>
      <c r="NEP178" s="434"/>
      <c r="NEQ178" s="434"/>
      <c r="NER178" s="434"/>
      <c r="NES178" s="434"/>
      <c r="NET178" s="434"/>
      <c r="NEU178" s="434"/>
      <c r="NEV178" s="434"/>
      <c r="NEW178" s="434"/>
      <c r="NEX178" s="434"/>
      <c r="NEY178" s="434"/>
      <c r="NEZ178" s="434"/>
      <c r="NFA178" s="434"/>
      <c r="NFB178" s="434"/>
      <c r="NFC178" s="434"/>
      <c r="NFD178" s="434"/>
      <c r="NFE178" s="434"/>
      <c r="NFF178" s="434"/>
      <c r="NFG178" s="434"/>
      <c r="NFH178" s="434"/>
      <c r="NFI178" s="434"/>
      <c r="NFJ178" s="434"/>
      <c r="NFK178" s="434"/>
      <c r="NFL178" s="434"/>
      <c r="NFM178" s="434"/>
      <c r="NFN178" s="434"/>
      <c r="NFO178" s="434"/>
      <c r="NFP178" s="434"/>
      <c r="NFQ178" s="434"/>
      <c r="NFR178" s="434"/>
      <c r="NFS178" s="434"/>
      <c r="NFT178" s="434"/>
      <c r="NFU178" s="434"/>
      <c r="NFV178" s="434"/>
      <c r="NFW178" s="434"/>
      <c r="NFX178" s="434"/>
      <c r="NFY178" s="434"/>
      <c r="NFZ178" s="434"/>
      <c r="NGA178" s="434"/>
      <c r="NGB178" s="434"/>
      <c r="NGC178" s="434"/>
      <c r="NGD178" s="434"/>
      <c r="NGE178" s="434"/>
      <c r="NGF178" s="434"/>
      <c r="NGG178" s="434"/>
      <c r="NGH178" s="434"/>
      <c r="NGI178" s="434"/>
      <c r="NGJ178" s="434"/>
      <c r="NGK178" s="434"/>
      <c r="NGL178" s="434"/>
      <c r="NGM178" s="434"/>
      <c r="NGN178" s="434"/>
      <c r="NGO178" s="434"/>
      <c r="NGP178" s="434"/>
      <c r="NGQ178" s="434"/>
      <c r="NGR178" s="434"/>
      <c r="NGS178" s="434"/>
      <c r="NGT178" s="434"/>
      <c r="NGU178" s="434"/>
      <c r="NGV178" s="434"/>
      <c r="NGW178" s="434"/>
      <c r="NGX178" s="434"/>
      <c r="NGY178" s="434"/>
      <c r="NGZ178" s="434"/>
      <c r="NHA178" s="434"/>
      <c r="NHB178" s="434"/>
      <c r="NHC178" s="434"/>
      <c r="NHD178" s="434"/>
      <c r="NHE178" s="434"/>
      <c r="NHF178" s="434"/>
      <c r="NHG178" s="434"/>
      <c r="NHH178" s="434"/>
      <c r="NHI178" s="434"/>
      <c r="NHJ178" s="434"/>
      <c r="NHK178" s="434"/>
      <c r="NHL178" s="434"/>
      <c r="NHM178" s="434"/>
      <c r="NHN178" s="434"/>
      <c r="NHO178" s="434"/>
      <c r="NHP178" s="434"/>
      <c r="NHQ178" s="434"/>
      <c r="NHR178" s="434"/>
      <c r="NHS178" s="434"/>
      <c r="NHT178" s="434"/>
      <c r="NHU178" s="434"/>
      <c r="NHV178" s="434"/>
      <c r="NHW178" s="434"/>
      <c r="NHX178" s="434"/>
      <c r="NHY178" s="434"/>
      <c r="NHZ178" s="434"/>
      <c r="NIA178" s="434"/>
      <c r="NIB178" s="434"/>
      <c r="NIC178" s="434"/>
      <c r="NID178" s="434"/>
      <c r="NIE178" s="434"/>
      <c r="NIF178" s="434"/>
      <c r="NIG178" s="434"/>
      <c r="NIH178" s="434"/>
      <c r="NII178" s="434"/>
      <c r="NIJ178" s="434"/>
      <c r="NIK178" s="434"/>
      <c r="NIL178" s="434"/>
      <c r="NIM178" s="434"/>
      <c r="NIN178" s="434"/>
      <c r="NIO178" s="434"/>
      <c r="NIP178" s="434"/>
      <c r="NIQ178" s="434"/>
      <c r="NIR178" s="434"/>
      <c r="NIS178" s="434"/>
      <c r="NIT178" s="434"/>
      <c r="NIU178" s="434"/>
      <c r="NIV178" s="434"/>
      <c r="NIW178" s="434"/>
      <c r="NIX178" s="434"/>
      <c r="NIY178" s="434"/>
      <c r="NIZ178" s="434"/>
      <c r="NJA178" s="434"/>
      <c r="NJB178" s="434"/>
      <c r="NJC178" s="434"/>
      <c r="NJD178" s="434"/>
      <c r="NJE178" s="434"/>
      <c r="NJF178" s="434"/>
      <c r="NJG178" s="434"/>
      <c r="NJN178" s="434"/>
      <c r="NJO178" s="434"/>
      <c r="NJP178" s="434"/>
      <c r="NJQ178" s="434"/>
      <c r="NJR178" s="434"/>
      <c r="NJS178" s="434"/>
      <c r="NJT178" s="434"/>
      <c r="NJU178" s="434"/>
      <c r="NJV178" s="434"/>
      <c r="NJW178" s="434"/>
      <c r="NJX178" s="434"/>
      <c r="NJY178" s="434"/>
      <c r="NJZ178" s="434"/>
      <c r="NKA178" s="434"/>
      <c r="NKB178" s="434"/>
      <c r="NKC178" s="434"/>
      <c r="NKD178" s="434"/>
      <c r="NKE178" s="434"/>
      <c r="NKF178" s="434"/>
      <c r="NKG178" s="434"/>
      <c r="NKH178" s="434"/>
      <c r="NKI178" s="434"/>
      <c r="NKJ178" s="434"/>
      <c r="NKK178" s="434"/>
      <c r="NKL178" s="434"/>
      <c r="NKM178" s="434"/>
      <c r="NKN178" s="434"/>
      <c r="NKO178" s="434"/>
      <c r="NKP178" s="434"/>
      <c r="NKQ178" s="434"/>
      <c r="NKR178" s="434"/>
      <c r="NKS178" s="434"/>
      <c r="NKT178" s="434"/>
      <c r="NKU178" s="434"/>
      <c r="NKV178" s="434"/>
      <c r="NKW178" s="434"/>
      <c r="NKX178" s="434"/>
      <c r="NKY178" s="434"/>
      <c r="NKZ178" s="434"/>
      <c r="NLA178" s="434"/>
      <c r="NLB178" s="434"/>
      <c r="NLC178" s="434"/>
      <c r="NLD178" s="434"/>
      <c r="NLE178" s="434"/>
      <c r="NLF178" s="434"/>
      <c r="NLG178" s="434"/>
      <c r="NLH178" s="434"/>
      <c r="NLI178" s="434"/>
      <c r="NLJ178" s="434"/>
      <c r="NLK178" s="434"/>
      <c r="NLL178" s="434"/>
      <c r="NLM178" s="434"/>
      <c r="NLN178" s="434"/>
      <c r="NLO178" s="434"/>
      <c r="NLP178" s="434"/>
      <c r="NLQ178" s="434"/>
      <c r="NLR178" s="434"/>
      <c r="NLS178" s="434"/>
      <c r="NLT178" s="434"/>
      <c r="NLU178" s="434"/>
      <c r="NLV178" s="434"/>
      <c r="NLW178" s="434"/>
      <c r="NLX178" s="434"/>
      <c r="NLY178" s="434"/>
      <c r="NLZ178" s="434"/>
      <c r="NMA178" s="434"/>
      <c r="NMB178" s="434"/>
      <c r="NMC178" s="434"/>
      <c r="NMD178" s="434"/>
      <c r="NME178" s="434"/>
      <c r="NMF178" s="434"/>
      <c r="NMG178" s="434"/>
      <c r="NMH178" s="434"/>
      <c r="NMI178" s="434"/>
      <c r="NMJ178" s="434"/>
      <c r="NMK178" s="434"/>
      <c r="NML178" s="434"/>
      <c r="NMM178" s="434"/>
      <c r="NMN178" s="434"/>
      <c r="NMO178" s="434"/>
      <c r="NMP178" s="434"/>
      <c r="NMQ178" s="434"/>
      <c r="NMR178" s="434"/>
      <c r="NMS178" s="434"/>
      <c r="NMT178" s="434"/>
      <c r="NMU178" s="434"/>
      <c r="NMV178" s="434"/>
      <c r="NMW178" s="434"/>
      <c r="NMX178" s="434"/>
      <c r="NMY178" s="434"/>
      <c r="NMZ178" s="434"/>
      <c r="NNA178" s="434"/>
      <c r="NNB178" s="434"/>
      <c r="NNC178" s="434"/>
      <c r="NND178" s="434"/>
      <c r="NNE178" s="434"/>
      <c r="NNF178" s="434"/>
      <c r="NNG178" s="434"/>
      <c r="NNH178" s="434"/>
      <c r="NNI178" s="434"/>
      <c r="NNJ178" s="434"/>
      <c r="NNK178" s="434"/>
      <c r="NNL178" s="434"/>
      <c r="NNM178" s="434"/>
      <c r="NNN178" s="434"/>
      <c r="NNO178" s="434"/>
      <c r="NNP178" s="434"/>
      <c r="NNQ178" s="434"/>
      <c r="NNR178" s="434"/>
      <c r="NNS178" s="434"/>
      <c r="NNT178" s="434"/>
      <c r="NNU178" s="434"/>
      <c r="NNV178" s="434"/>
      <c r="NNW178" s="434"/>
      <c r="NNX178" s="434"/>
      <c r="NNY178" s="434"/>
      <c r="NNZ178" s="434"/>
      <c r="NOA178" s="434"/>
      <c r="NOB178" s="434"/>
      <c r="NOC178" s="434"/>
      <c r="NOD178" s="434"/>
      <c r="NOE178" s="434"/>
      <c r="NOF178" s="434"/>
      <c r="NOG178" s="434"/>
      <c r="NOH178" s="434"/>
      <c r="NOI178" s="434"/>
      <c r="NOJ178" s="434"/>
      <c r="NOK178" s="434"/>
      <c r="NOL178" s="434"/>
      <c r="NOM178" s="434"/>
      <c r="NON178" s="434"/>
      <c r="NOO178" s="434"/>
      <c r="NOP178" s="434"/>
      <c r="NOQ178" s="434"/>
      <c r="NOR178" s="434"/>
      <c r="NOS178" s="434"/>
      <c r="NOT178" s="434"/>
      <c r="NOU178" s="434"/>
      <c r="NOV178" s="434"/>
      <c r="NOW178" s="434"/>
      <c r="NOX178" s="434"/>
      <c r="NOY178" s="434"/>
      <c r="NOZ178" s="434"/>
      <c r="NPA178" s="434"/>
      <c r="NPB178" s="434"/>
      <c r="NPC178" s="434"/>
      <c r="NPD178" s="434"/>
      <c r="NPE178" s="434"/>
      <c r="NPF178" s="434"/>
      <c r="NPG178" s="434"/>
      <c r="NPH178" s="434"/>
      <c r="NPI178" s="434"/>
      <c r="NPJ178" s="434"/>
      <c r="NPK178" s="434"/>
      <c r="NPL178" s="434"/>
      <c r="NPM178" s="434"/>
      <c r="NPN178" s="434"/>
      <c r="NPO178" s="434"/>
      <c r="NPP178" s="434"/>
      <c r="NPQ178" s="434"/>
      <c r="NPR178" s="434"/>
      <c r="NPS178" s="434"/>
      <c r="NPT178" s="434"/>
      <c r="NPU178" s="434"/>
      <c r="NPV178" s="434"/>
      <c r="NPW178" s="434"/>
      <c r="NPX178" s="434"/>
      <c r="NPY178" s="434"/>
      <c r="NPZ178" s="434"/>
      <c r="NQA178" s="434"/>
      <c r="NQB178" s="434"/>
      <c r="NQC178" s="434"/>
      <c r="NQD178" s="434"/>
      <c r="NQE178" s="434"/>
      <c r="NQF178" s="434"/>
      <c r="NQG178" s="434"/>
      <c r="NQH178" s="434"/>
      <c r="NQI178" s="434"/>
      <c r="NQJ178" s="434"/>
      <c r="NQK178" s="434"/>
      <c r="NQL178" s="434"/>
      <c r="NQM178" s="434"/>
      <c r="NQN178" s="434"/>
      <c r="NQO178" s="434"/>
      <c r="NQP178" s="434"/>
      <c r="NQQ178" s="434"/>
      <c r="NQR178" s="434"/>
      <c r="NQS178" s="434"/>
      <c r="NQT178" s="434"/>
      <c r="NQU178" s="434"/>
      <c r="NQV178" s="434"/>
      <c r="NQW178" s="434"/>
      <c r="NQX178" s="434"/>
      <c r="NQY178" s="434"/>
      <c r="NQZ178" s="434"/>
      <c r="NRA178" s="434"/>
      <c r="NRB178" s="434"/>
      <c r="NRC178" s="434"/>
      <c r="NRD178" s="434"/>
      <c r="NRE178" s="434"/>
      <c r="NRF178" s="434"/>
      <c r="NRG178" s="434"/>
      <c r="NRH178" s="434"/>
      <c r="NRI178" s="434"/>
      <c r="NRJ178" s="434"/>
      <c r="NRK178" s="434"/>
      <c r="NRL178" s="434"/>
      <c r="NRM178" s="434"/>
      <c r="NRN178" s="434"/>
      <c r="NRO178" s="434"/>
      <c r="NRP178" s="434"/>
      <c r="NRQ178" s="434"/>
      <c r="NRR178" s="434"/>
      <c r="NRS178" s="434"/>
      <c r="NRT178" s="434"/>
      <c r="NRU178" s="434"/>
      <c r="NRV178" s="434"/>
      <c r="NRW178" s="434"/>
      <c r="NRX178" s="434"/>
      <c r="NRY178" s="434"/>
      <c r="NRZ178" s="434"/>
      <c r="NSA178" s="434"/>
      <c r="NSB178" s="434"/>
      <c r="NSC178" s="434"/>
      <c r="NSD178" s="434"/>
      <c r="NSE178" s="434"/>
      <c r="NSF178" s="434"/>
      <c r="NSG178" s="434"/>
      <c r="NSH178" s="434"/>
      <c r="NSI178" s="434"/>
      <c r="NSJ178" s="434"/>
      <c r="NSK178" s="434"/>
      <c r="NSL178" s="434"/>
      <c r="NSM178" s="434"/>
      <c r="NSN178" s="434"/>
      <c r="NSO178" s="434"/>
      <c r="NSP178" s="434"/>
      <c r="NSQ178" s="434"/>
      <c r="NSR178" s="434"/>
      <c r="NSS178" s="434"/>
      <c r="NST178" s="434"/>
      <c r="NSU178" s="434"/>
      <c r="NSV178" s="434"/>
      <c r="NSW178" s="434"/>
      <c r="NSX178" s="434"/>
      <c r="NSY178" s="434"/>
      <c r="NSZ178" s="434"/>
      <c r="NTA178" s="434"/>
      <c r="NTB178" s="434"/>
      <c r="NTC178" s="434"/>
      <c r="NTJ178" s="434"/>
      <c r="NTK178" s="434"/>
      <c r="NTL178" s="434"/>
      <c r="NTM178" s="434"/>
      <c r="NTN178" s="434"/>
      <c r="NTO178" s="434"/>
      <c r="NTP178" s="434"/>
      <c r="NTQ178" s="434"/>
      <c r="NTR178" s="434"/>
      <c r="NTS178" s="434"/>
      <c r="NTT178" s="434"/>
      <c r="NTU178" s="434"/>
      <c r="NTV178" s="434"/>
      <c r="NTW178" s="434"/>
      <c r="NTX178" s="434"/>
      <c r="NTY178" s="434"/>
      <c r="NTZ178" s="434"/>
      <c r="NUA178" s="434"/>
      <c r="NUB178" s="434"/>
      <c r="NUC178" s="434"/>
      <c r="NUD178" s="434"/>
      <c r="NUE178" s="434"/>
      <c r="NUF178" s="434"/>
      <c r="NUG178" s="434"/>
      <c r="NUH178" s="434"/>
      <c r="NUI178" s="434"/>
      <c r="NUJ178" s="434"/>
      <c r="NUK178" s="434"/>
      <c r="NUL178" s="434"/>
      <c r="NUM178" s="434"/>
      <c r="NUN178" s="434"/>
      <c r="NUO178" s="434"/>
      <c r="NUP178" s="434"/>
      <c r="NUQ178" s="434"/>
      <c r="NUR178" s="434"/>
      <c r="NUS178" s="434"/>
      <c r="NUT178" s="434"/>
      <c r="NUU178" s="434"/>
      <c r="NUV178" s="434"/>
      <c r="NUW178" s="434"/>
      <c r="NUX178" s="434"/>
      <c r="NUY178" s="434"/>
      <c r="NUZ178" s="434"/>
      <c r="NVA178" s="434"/>
      <c r="NVB178" s="434"/>
      <c r="NVC178" s="434"/>
      <c r="NVD178" s="434"/>
      <c r="NVE178" s="434"/>
      <c r="NVF178" s="434"/>
      <c r="NVG178" s="434"/>
      <c r="NVH178" s="434"/>
      <c r="NVI178" s="434"/>
      <c r="NVJ178" s="434"/>
      <c r="NVK178" s="434"/>
      <c r="NVL178" s="434"/>
      <c r="NVM178" s="434"/>
      <c r="NVN178" s="434"/>
      <c r="NVO178" s="434"/>
      <c r="NVP178" s="434"/>
      <c r="NVQ178" s="434"/>
      <c r="NVR178" s="434"/>
      <c r="NVS178" s="434"/>
      <c r="NVT178" s="434"/>
      <c r="NVU178" s="434"/>
      <c r="NVV178" s="434"/>
      <c r="NVW178" s="434"/>
      <c r="NVX178" s="434"/>
      <c r="NVY178" s="434"/>
      <c r="NVZ178" s="434"/>
      <c r="NWA178" s="434"/>
      <c r="NWB178" s="434"/>
      <c r="NWC178" s="434"/>
      <c r="NWD178" s="434"/>
      <c r="NWE178" s="434"/>
      <c r="NWF178" s="434"/>
      <c r="NWG178" s="434"/>
      <c r="NWH178" s="434"/>
      <c r="NWI178" s="434"/>
      <c r="NWJ178" s="434"/>
      <c r="NWK178" s="434"/>
      <c r="NWL178" s="434"/>
      <c r="NWM178" s="434"/>
      <c r="NWN178" s="434"/>
      <c r="NWO178" s="434"/>
      <c r="NWP178" s="434"/>
      <c r="NWQ178" s="434"/>
      <c r="NWR178" s="434"/>
      <c r="NWS178" s="434"/>
      <c r="NWT178" s="434"/>
      <c r="NWU178" s="434"/>
      <c r="NWV178" s="434"/>
      <c r="NWW178" s="434"/>
      <c r="NWX178" s="434"/>
      <c r="NWY178" s="434"/>
      <c r="NWZ178" s="434"/>
      <c r="NXA178" s="434"/>
      <c r="NXB178" s="434"/>
      <c r="NXC178" s="434"/>
      <c r="NXD178" s="434"/>
      <c r="NXE178" s="434"/>
      <c r="NXF178" s="434"/>
      <c r="NXG178" s="434"/>
      <c r="NXH178" s="434"/>
      <c r="NXI178" s="434"/>
      <c r="NXJ178" s="434"/>
      <c r="NXK178" s="434"/>
      <c r="NXL178" s="434"/>
      <c r="NXM178" s="434"/>
      <c r="NXN178" s="434"/>
      <c r="NXO178" s="434"/>
      <c r="NXP178" s="434"/>
      <c r="NXQ178" s="434"/>
      <c r="NXR178" s="434"/>
      <c r="NXS178" s="434"/>
      <c r="NXT178" s="434"/>
      <c r="NXU178" s="434"/>
      <c r="NXV178" s="434"/>
      <c r="NXW178" s="434"/>
      <c r="NXX178" s="434"/>
      <c r="NXY178" s="434"/>
      <c r="NXZ178" s="434"/>
      <c r="NYA178" s="434"/>
      <c r="NYB178" s="434"/>
      <c r="NYC178" s="434"/>
      <c r="NYD178" s="434"/>
      <c r="NYE178" s="434"/>
      <c r="NYF178" s="434"/>
      <c r="NYG178" s="434"/>
      <c r="NYH178" s="434"/>
      <c r="NYI178" s="434"/>
      <c r="NYJ178" s="434"/>
      <c r="NYK178" s="434"/>
      <c r="NYL178" s="434"/>
      <c r="NYM178" s="434"/>
      <c r="NYN178" s="434"/>
      <c r="NYO178" s="434"/>
      <c r="NYP178" s="434"/>
      <c r="NYQ178" s="434"/>
      <c r="NYR178" s="434"/>
      <c r="NYS178" s="434"/>
      <c r="NYT178" s="434"/>
      <c r="NYU178" s="434"/>
      <c r="NYV178" s="434"/>
      <c r="NYW178" s="434"/>
      <c r="NYX178" s="434"/>
      <c r="NYY178" s="434"/>
      <c r="NYZ178" s="434"/>
      <c r="NZA178" s="434"/>
      <c r="NZB178" s="434"/>
      <c r="NZC178" s="434"/>
      <c r="NZD178" s="434"/>
      <c r="NZE178" s="434"/>
      <c r="NZF178" s="434"/>
      <c r="NZG178" s="434"/>
      <c r="NZH178" s="434"/>
      <c r="NZI178" s="434"/>
      <c r="NZJ178" s="434"/>
      <c r="NZK178" s="434"/>
      <c r="NZL178" s="434"/>
      <c r="NZM178" s="434"/>
      <c r="NZN178" s="434"/>
      <c r="NZO178" s="434"/>
      <c r="NZP178" s="434"/>
      <c r="NZQ178" s="434"/>
      <c r="NZR178" s="434"/>
      <c r="NZS178" s="434"/>
      <c r="NZT178" s="434"/>
      <c r="NZU178" s="434"/>
      <c r="NZV178" s="434"/>
      <c r="NZW178" s="434"/>
      <c r="NZX178" s="434"/>
      <c r="NZY178" s="434"/>
      <c r="NZZ178" s="434"/>
      <c r="OAA178" s="434"/>
      <c r="OAB178" s="434"/>
      <c r="OAC178" s="434"/>
      <c r="OAD178" s="434"/>
      <c r="OAE178" s="434"/>
      <c r="OAF178" s="434"/>
      <c r="OAG178" s="434"/>
      <c r="OAH178" s="434"/>
      <c r="OAI178" s="434"/>
      <c r="OAJ178" s="434"/>
      <c r="OAK178" s="434"/>
      <c r="OAL178" s="434"/>
      <c r="OAM178" s="434"/>
      <c r="OAN178" s="434"/>
      <c r="OAO178" s="434"/>
      <c r="OAP178" s="434"/>
      <c r="OAQ178" s="434"/>
      <c r="OAR178" s="434"/>
      <c r="OAS178" s="434"/>
      <c r="OAT178" s="434"/>
      <c r="OAU178" s="434"/>
      <c r="OAV178" s="434"/>
      <c r="OAW178" s="434"/>
      <c r="OAX178" s="434"/>
      <c r="OAY178" s="434"/>
      <c r="OAZ178" s="434"/>
      <c r="OBA178" s="434"/>
      <c r="OBB178" s="434"/>
      <c r="OBC178" s="434"/>
      <c r="OBD178" s="434"/>
      <c r="OBE178" s="434"/>
      <c r="OBF178" s="434"/>
      <c r="OBG178" s="434"/>
      <c r="OBH178" s="434"/>
      <c r="OBI178" s="434"/>
      <c r="OBJ178" s="434"/>
      <c r="OBK178" s="434"/>
      <c r="OBL178" s="434"/>
      <c r="OBM178" s="434"/>
      <c r="OBN178" s="434"/>
      <c r="OBO178" s="434"/>
      <c r="OBP178" s="434"/>
      <c r="OBQ178" s="434"/>
      <c r="OBR178" s="434"/>
      <c r="OBS178" s="434"/>
      <c r="OBT178" s="434"/>
      <c r="OBU178" s="434"/>
      <c r="OBV178" s="434"/>
      <c r="OBW178" s="434"/>
      <c r="OBX178" s="434"/>
      <c r="OBY178" s="434"/>
      <c r="OBZ178" s="434"/>
      <c r="OCA178" s="434"/>
      <c r="OCB178" s="434"/>
      <c r="OCC178" s="434"/>
      <c r="OCD178" s="434"/>
      <c r="OCE178" s="434"/>
      <c r="OCF178" s="434"/>
      <c r="OCG178" s="434"/>
      <c r="OCH178" s="434"/>
      <c r="OCI178" s="434"/>
      <c r="OCJ178" s="434"/>
      <c r="OCK178" s="434"/>
      <c r="OCL178" s="434"/>
      <c r="OCM178" s="434"/>
      <c r="OCN178" s="434"/>
      <c r="OCO178" s="434"/>
      <c r="OCP178" s="434"/>
      <c r="OCQ178" s="434"/>
      <c r="OCR178" s="434"/>
      <c r="OCS178" s="434"/>
      <c r="OCT178" s="434"/>
      <c r="OCU178" s="434"/>
      <c r="OCV178" s="434"/>
      <c r="OCW178" s="434"/>
      <c r="OCX178" s="434"/>
      <c r="OCY178" s="434"/>
      <c r="ODF178" s="434"/>
      <c r="ODG178" s="434"/>
      <c r="ODH178" s="434"/>
      <c r="ODI178" s="434"/>
      <c r="ODJ178" s="434"/>
      <c r="ODK178" s="434"/>
      <c r="ODL178" s="434"/>
      <c r="ODM178" s="434"/>
      <c r="ODN178" s="434"/>
      <c r="ODO178" s="434"/>
      <c r="ODP178" s="434"/>
      <c r="ODQ178" s="434"/>
      <c r="ODR178" s="434"/>
      <c r="ODS178" s="434"/>
      <c r="ODT178" s="434"/>
      <c r="ODU178" s="434"/>
      <c r="ODV178" s="434"/>
      <c r="ODW178" s="434"/>
      <c r="ODX178" s="434"/>
      <c r="ODY178" s="434"/>
      <c r="ODZ178" s="434"/>
      <c r="OEA178" s="434"/>
      <c r="OEB178" s="434"/>
      <c r="OEC178" s="434"/>
      <c r="OED178" s="434"/>
      <c r="OEE178" s="434"/>
      <c r="OEF178" s="434"/>
      <c r="OEG178" s="434"/>
      <c r="OEH178" s="434"/>
      <c r="OEI178" s="434"/>
      <c r="OEJ178" s="434"/>
      <c r="OEK178" s="434"/>
      <c r="OEL178" s="434"/>
      <c r="OEM178" s="434"/>
      <c r="OEN178" s="434"/>
      <c r="OEO178" s="434"/>
      <c r="OEP178" s="434"/>
      <c r="OEQ178" s="434"/>
      <c r="OER178" s="434"/>
      <c r="OES178" s="434"/>
      <c r="OET178" s="434"/>
      <c r="OEU178" s="434"/>
      <c r="OEV178" s="434"/>
      <c r="OEW178" s="434"/>
      <c r="OEX178" s="434"/>
      <c r="OEY178" s="434"/>
      <c r="OEZ178" s="434"/>
      <c r="OFA178" s="434"/>
      <c r="OFB178" s="434"/>
      <c r="OFC178" s="434"/>
      <c r="OFD178" s="434"/>
      <c r="OFE178" s="434"/>
      <c r="OFF178" s="434"/>
      <c r="OFG178" s="434"/>
      <c r="OFH178" s="434"/>
      <c r="OFI178" s="434"/>
      <c r="OFJ178" s="434"/>
      <c r="OFK178" s="434"/>
      <c r="OFL178" s="434"/>
      <c r="OFM178" s="434"/>
      <c r="OFN178" s="434"/>
      <c r="OFO178" s="434"/>
      <c r="OFP178" s="434"/>
      <c r="OFQ178" s="434"/>
      <c r="OFR178" s="434"/>
      <c r="OFS178" s="434"/>
      <c r="OFT178" s="434"/>
      <c r="OFU178" s="434"/>
      <c r="OFV178" s="434"/>
      <c r="OFW178" s="434"/>
      <c r="OFX178" s="434"/>
      <c r="OFY178" s="434"/>
      <c r="OFZ178" s="434"/>
      <c r="OGA178" s="434"/>
      <c r="OGB178" s="434"/>
      <c r="OGC178" s="434"/>
      <c r="OGD178" s="434"/>
      <c r="OGE178" s="434"/>
      <c r="OGF178" s="434"/>
      <c r="OGG178" s="434"/>
      <c r="OGH178" s="434"/>
      <c r="OGI178" s="434"/>
      <c r="OGJ178" s="434"/>
      <c r="OGK178" s="434"/>
      <c r="OGL178" s="434"/>
      <c r="OGM178" s="434"/>
      <c r="OGN178" s="434"/>
      <c r="OGO178" s="434"/>
      <c r="OGP178" s="434"/>
      <c r="OGQ178" s="434"/>
      <c r="OGR178" s="434"/>
      <c r="OGS178" s="434"/>
      <c r="OGT178" s="434"/>
      <c r="OGU178" s="434"/>
      <c r="OGV178" s="434"/>
      <c r="OGW178" s="434"/>
      <c r="OGX178" s="434"/>
      <c r="OGY178" s="434"/>
      <c r="OGZ178" s="434"/>
      <c r="OHA178" s="434"/>
      <c r="OHB178" s="434"/>
      <c r="OHC178" s="434"/>
      <c r="OHD178" s="434"/>
      <c r="OHE178" s="434"/>
      <c r="OHF178" s="434"/>
      <c r="OHG178" s="434"/>
      <c r="OHH178" s="434"/>
      <c r="OHI178" s="434"/>
      <c r="OHJ178" s="434"/>
      <c r="OHK178" s="434"/>
      <c r="OHL178" s="434"/>
      <c r="OHM178" s="434"/>
      <c r="OHN178" s="434"/>
      <c r="OHO178" s="434"/>
      <c r="OHP178" s="434"/>
      <c r="OHQ178" s="434"/>
      <c r="OHR178" s="434"/>
      <c r="OHS178" s="434"/>
      <c r="OHT178" s="434"/>
      <c r="OHU178" s="434"/>
      <c r="OHV178" s="434"/>
      <c r="OHW178" s="434"/>
      <c r="OHX178" s="434"/>
      <c r="OHY178" s="434"/>
      <c r="OHZ178" s="434"/>
      <c r="OIA178" s="434"/>
      <c r="OIB178" s="434"/>
      <c r="OIC178" s="434"/>
      <c r="OID178" s="434"/>
      <c r="OIE178" s="434"/>
      <c r="OIF178" s="434"/>
      <c r="OIG178" s="434"/>
      <c r="OIH178" s="434"/>
      <c r="OII178" s="434"/>
      <c r="OIJ178" s="434"/>
      <c r="OIK178" s="434"/>
      <c r="OIL178" s="434"/>
      <c r="OIM178" s="434"/>
      <c r="OIN178" s="434"/>
      <c r="OIO178" s="434"/>
      <c r="OIP178" s="434"/>
      <c r="OIQ178" s="434"/>
      <c r="OIR178" s="434"/>
      <c r="OIS178" s="434"/>
      <c r="OIT178" s="434"/>
      <c r="OIU178" s="434"/>
      <c r="OIV178" s="434"/>
      <c r="OIW178" s="434"/>
      <c r="OIX178" s="434"/>
      <c r="OIY178" s="434"/>
      <c r="OIZ178" s="434"/>
      <c r="OJA178" s="434"/>
      <c r="OJB178" s="434"/>
      <c r="OJC178" s="434"/>
      <c r="OJD178" s="434"/>
      <c r="OJE178" s="434"/>
      <c r="OJF178" s="434"/>
      <c r="OJG178" s="434"/>
      <c r="OJH178" s="434"/>
      <c r="OJI178" s="434"/>
      <c r="OJJ178" s="434"/>
      <c r="OJK178" s="434"/>
      <c r="OJL178" s="434"/>
      <c r="OJM178" s="434"/>
      <c r="OJN178" s="434"/>
      <c r="OJO178" s="434"/>
      <c r="OJP178" s="434"/>
      <c r="OJQ178" s="434"/>
      <c r="OJR178" s="434"/>
      <c r="OJS178" s="434"/>
      <c r="OJT178" s="434"/>
      <c r="OJU178" s="434"/>
      <c r="OJV178" s="434"/>
      <c r="OJW178" s="434"/>
      <c r="OJX178" s="434"/>
      <c r="OJY178" s="434"/>
      <c r="OJZ178" s="434"/>
      <c r="OKA178" s="434"/>
      <c r="OKB178" s="434"/>
      <c r="OKC178" s="434"/>
      <c r="OKD178" s="434"/>
      <c r="OKE178" s="434"/>
      <c r="OKF178" s="434"/>
      <c r="OKG178" s="434"/>
      <c r="OKH178" s="434"/>
      <c r="OKI178" s="434"/>
      <c r="OKJ178" s="434"/>
      <c r="OKK178" s="434"/>
      <c r="OKL178" s="434"/>
      <c r="OKM178" s="434"/>
      <c r="OKN178" s="434"/>
      <c r="OKO178" s="434"/>
      <c r="OKP178" s="434"/>
      <c r="OKQ178" s="434"/>
      <c r="OKR178" s="434"/>
      <c r="OKS178" s="434"/>
      <c r="OKT178" s="434"/>
      <c r="OKU178" s="434"/>
      <c r="OKV178" s="434"/>
      <c r="OKW178" s="434"/>
      <c r="OKX178" s="434"/>
      <c r="OKY178" s="434"/>
      <c r="OKZ178" s="434"/>
      <c r="OLA178" s="434"/>
      <c r="OLB178" s="434"/>
      <c r="OLC178" s="434"/>
      <c r="OLD178" s="434"/>
      <c r="OLE178" s="434"/>
      <c r="OLF178" s="434"/>
      <c r="OLG178" s="434"/>
      <c r="OLH178" s="434"/>
      <c r="OLI178" s="434"/>
      <c r="OLJ178" s="434"/>
      <c r="OLK178" s="434"/>
      <c r="OLL178" s="434"/>
      <c r="OLM178" s="434"/>
      <c r="OLN178" s="434"/>
      <c r="OLO178" s="434"/>
      <c r="OLP178" s="434"/>
      <c r="OLQ178" s="434"/>
      <c r="OLR178" s="434"/>
      <c r="OLS178" s="434"/>
      <c r="OLT178" s="434"/>
      <c r="OLU178" s="434"/>
      <c r="OLV178" s="434"/>
      <c r="OLW178" s="434"/>
      <c r="OLX178" s="434"/>
      <c r="OLY178" s="434"/>
      <c r="OLZ178" s="434"/>
      <c r="OMA178" s="434"/>
      <c r="OMB178" s="434"/>
      <c r="OMC178" s="434"/>
      <c r="OMD178" s="434"/>
      <c r="OME178" s="434"/>
      <c r="OMF178" s="434"/>
      <c r="OMG178" s="434"/>
      <c r="OMH178" s="434"/>
      <c r="OMI178" s="434"/>
      <c r="OMJ178" s="434"/>
      <c r="OMK178" s="434"/>
      <c r="OML178" s="434"/>
      <c r="OMM178" s="434"/>
      <c r="OMN178" s="434"/>
      <c r="OMO178" s="434"/>
      <c r="OMP178" s="434"/>
      <c r="OMQ178" s="434"/>
      <c r="OMR178" s="434"/>
      <c r="OMS178" s="434"/>
      <c r="OMT178" s="434"/>
      <c r="OMU178" s="434"/>
      <c r="ONB178" s="434"/>
      <c r="ONC178" s="434"/>
      <c r="OND178" s="434"/>
      <c r="ONE178" s="434"/>
      <c r="ONF178" s="434"/>
      <c r="ONG178" s="434"/>
      <c r="ONH178" s="434"/>
      <c r="ONI178" s="434"/>
      <c r="ONJ178" s="434"/>
      <c r="ONK178" s="434"/>
      <c r="ONL178" s="434"/>
      <c r="ONM178" s="434"/>
      <c r="ONN178" s="434"/>
      <c r="ONO178" s="434"/>
      <c r="ONP178" s="434"/>
      <c r="ONQ178" s="434"/>
      <c r="ONR178" s="434"/>
      <c r="ONS178" s="434"/>
      <c r="ONT178" s="434"/>
      <c r="ONU178" s="434"/>
      <c r="ONV178" s="434"/>
      <c r="ONW178" s="434"/>
      <c r="ONX178" s="434"/>
      <c r="ONY178" s="434"/>
      <c r="ONZ178" s="434"/>
      <c r="OOA178" s="434"/>
      <c r="OOB178" s="434"/>
      <c r="OOC178" s="434"/>
      <c r="OOD178" s="434"/>
      <c r="OOE178" s="434"/>
      <c r="OOF178" s="434"/>
      <c r="OOG178" s="434"/>
      <c r="OOH178" s="434"/>
      <c r="OOI178" s="434"/>
      <c r="OOJ178" s="434"/>
      <c r="OOK178" s="434"/>
      <c r="OOL178" s="434"/>
      <c r="OOM178" s="434"/>
      <c r="OON178" s="434"/>
      <c r="OOO178" s="434"/>
      <c r="OOP178" s="434"/>
      <c r="OOQ178" s="434"/>
      <c r="OOR178" s="434"/>
      <c r="OOS178" s="434"/>
      <c r="OOT178" s="434"/>
      <c r="OOU178" s="434"/>
      <c r="OOV178" s="434"/>
      <c r="OOW178" s="434"/>
      <c r="OOX178" s="434"/>
      <c r="OOY178" s="434"/>
      <c r="OOZ178" s="434"/>
      <c r="OPA178" s="434"/>
      <c r="OPB178" s="434"/>
      <c r="OPC178" s="434"/>
      <c r="OPD178" s="434"/>
      <c r="OPE178" s="434"/>
      <c r="OPF178" s="434"/>
      <c r="OPG178" s="434"/>
      <c r="OPH178" s="434"/>
      <c r="OPI178" s="434"/>
      <c r="OPJ178" s="434"/>
      <c r="OPK178" s="434"/>
      <c r="OPL178" s="434"/>
      <c r="OPM178" s="434"/>
      <c r="OPN178" s="434"/>
      <c r="OPO178" s="434"/>
      <c r="OPP178" s="434"/>
      <c r="OPQ178" s="434"/>
      <c r="OPR178" s="434"/>
      <c r="OPS178" s="434"/>
      <c r="OPT178" s="434"/>
      <c r="OPU178" s="434"/>
      <c r="OPV178" s="434"/>
      <c r="OPW178" s="434"/>
      <c r="OPX178" s="434"/>
      <c r="OPY178" s="434"/>
      <c r="OPZ178" s="434"/>
      <c r="OQA178" s="434"/>
      <c r="OQB178" s="434"/>
      <c r="OQC178" s="434"/>
      <c r="OQD178" s="434"/>
      <c r="OQE178" s="434"/>
      <c r="OQF178" s="434"/>
      <c r="OQG178" s="434"/>
      <c r="OQH178" s="434"/>
      <c r="OQI178" s="434"/>
      <c r="OQJ178" s="434"/>
      <c r="OQK178" s="434"/>
      <c r="OQL178" s="434"/>
      <c r="OQM178" s="434"/>
      <c r="OQN178" s="434"/>
      <c r="OQO178" s="434"/>
      <c r="OQP178" s="434"/>
      <c r="OQQ178" s="434"/>
      <c r="OQR178" s="434"/>
      <c r="OQS178" s="434"/>
      <c r="OQT178" s="434"/>
      <c r="OQU178" s="434"/>
      <c r="OQV178" s="434"/>
      <c r="OQW178" s="434"/>
      <c r="OQX178" s="434"/>
      <c r="OQY178" s="434"/>
      <c r="OQZ178" s="434"/>
      <c r="ORA178" s="434"/>
      <c r="ORB178" s="434"/>
      <c r="ORC178" s="434"/>
      <c r="ORD178" s="434"/>
      <c r="ORE178" s="434"/>
      <c r="ORF178" s="434"/>
      <c r="ORG178" s="434"/>
      <c r="ORH178" s="434"/>
      <c r="ORI178" s="434"/>
      <c r="ORJ178" s="434"/>
      <c r="ORK178" s="434"/>
      <c r="ORL178" s="434"/>
      <c r="ORM178" s="434"/>
      <c r="ORN178" s="434"/>
      <c r="ORO178" s="434"/>
      <c r="ORP178" s="434"/>
      <c r="ORQ178" s="434"/>
      <c r="ORR178" s="434"/>
      <c r="ORS178" s="434"/>
      <c r="ORT178" s="434"/>
      <c r="ORU178" s="434"/>
      <c r="ORV178" s="434"/>
      <c r="ORW178" s="434"/>
      <c r="ORX178" s="434"/>
      <c r="ORY178" s="434"/>
      <c r="ORZ178" s="434"/>
      <c r="OSA178" s="434"/>
      <c r="OSB178" s="434"/>
      <c r="OSC178" s="434"/>
      <c r="OSD178" s="434"/>
      <c r="OSE178" s="434"/>
      <c r="OSF178" s="434"/>
      <c r="OSG178" s="434"/>
      <c r="OSH178" s="434"/>
      <c r="OSI178" s="434"/>
      <c r="OSJ178" s="434"/>
      <c r="OSK178" s="434"/>
      <c r="OSL178" s="434"/>
      <c r="OSM178" s="434"/>
      <c r="OSN178" s="434"/>
      <c r="OSO178" s="434"/>
      <c r="OSP178" s="434"/>
      <c r="OSQ178" s="434"/>
      <c r="OSR178" s="434"/>
      <c r="OSS178" s="434"/>
      <c r="OST178" s="434"/>
      <c r="OSU178" s="434"/>
      <c r="OSV178" s="434"/>
      <c r="OSW178" s="434"/>
      <c r="OSX178" s="434"/>
      <c r="OSY178" s="434"/>
      <c r="OSZ178" s="434"/>
      <c r="OTA178" s="434"/>
      <c r="OTB178" s="434"/>
      <c r="OTC178" s="434"/>
      <c r="OTD178" s="434"/>
      <c r="OTE178" s="434"/>
      <c r="OTF178" s="434"/>
      <c r="OTG178" s="434"/>
      <c r="OTH178" s="434"/>
      <c r="OTI178" s="434"/>
      <c r="OTJ178" s="434"/>
      <c r="OTK178" s="434"/>
      <c r="OTL178" s="434"/>
      <c r="OTM178" s="434"/>
      <c r="OTN178" s="434"/>
      <c r="OTO178" s="434"/>
      <c r="OTP178" s="434"/>
      <c r="OTQ178" s="434"/>
      <c r="OTR178" s="434"/>
      <c r="OTS178" s="434"/>
      <c r="OTT178" s="434"/>
      <c r="OTU178" s="434"/>
      <c r="OTV178" s="434"/>
      <c r="OTW178" s="434"/>
      <c r="OTX178" s="434"/>
      <c r="OTY178" s="434"/>
      <c r="OTZ178" s="434"/>
      <c r="OUA178" s="434"/>
      <c r="OUB178" s="434"/>
      <c r="OUC178" s="434"/>
      <c r="OUD178" s="434"/>
      <c r="OUE178" s="434"/>
      <c r="OUF178" s="434"/>
      <c r="OUG178" s="434"/>
      <c r="OUH178" s="434"/>
      <c r="OUI178" s="434"/>
      <c r="OUJ178" s="434"/>
      <c r="OUK178" s="434"/>
      <c r="OUL178" s="434"/>
      <c r="OUM178" s="434"/>
      <c r="OUN178" s="434"/>
      <c r="OUO178" s="434"/>
      <c r="OUP178" s="434"/>
      <c r="OUQ178" s="434"/>
      <c r="OUR178" s="434"/>
      <c r="OUS178" s="434"/>
      <c r="OUT178" s="434"/>
      <c r="OUU178" s="434"/>
      <c r="OUV178" s="434"/>
      <c r="OUW178" s="434"/>
      <c r="OUX178" s="434"/>
      <c r="OUY178" s="434"/>
      <c r="OUZ178" s="434"/>
      <c r="OVA178" s="434"/>
      <c r="OVB178" s="434"/>
      <c r="OVC178" s="434"/>
      <c r="OVD178" s="434"/>
      <c r="OVE178" s="434"/>
      <c r="OVF178" s="434"/>
      <c r="OVG178" s="434"/>
      <c r="OVH178" s="434"/>
      <c r="OVI178" s="434"/>
      <c r="OVJ178" s="434"/>
      <c r="OVK178" s="434"/>
      <c r="OVL178" s="434"/>
      <c r="OVM178" s="434"/>
      <c r="OVN178" s="434"/>
      <c r="OVO178" s="434"/>
      <c r="OVP178" s="434"/>
      <c r="OVQ178" s="434"/>
      <c r="OVR178" s="434"/>
      <c r="OVS178" s="434"/>
      <c r="OVT178" s="434"/>
      <c r="OVU178" s="434"/>
      <c r="OVV178" s="434"/>
      <c r="OVW178" s="434"/>
      <c r="OVX178" s="434"/>
      <c r="OVY178" s="434"/>
      <c r="OVZ178" s="434"/>
      <c r="OWA178" s="434"/>
      <c r="OWB178" s="434"/>
      <c r="OWC178" s="434"/>
      <c r="OWD178" s="434"/>
      <c r="OWE178" s="434"/>
      <c r="OWF178" s="434"/>
      <c r="OWG178" s="434"/>
      <c r="OWH178" s="434"/>
      <c r="OWI178" s="434"/>
      <c r="OWJ178" s="434"/>
      <c r="OWK178" s="434"/>
      <c r="OWL178" s="434"/>
      <c r="OWM178" s="434"/>
      <c r="OWN178" s="434"/>
      <c r="OWO178" s="434"/>
      <c r="OWP178" s="434"/>
      <c r="OWQ178" s="434"/>
      <c r="OWX178" s="434"/>
      <c r="OWY178" s="434"/>
      <c r="OWZ178" s="434"/>
      <c r="OXA178" s="434"/>
      <c r="OXB178" s="434"/>
      <c r="OXC178" s="434"/>
      <c r="OXD178" s="434"/>
      <c r="OXE178" s="434"/>
      <c r="OXF178" s="434"/>
      <c r="OXG178" s="434"/>
      <c r="OXH178" s="434"/>
      <c r="OXI178" s="434"/>
      <c r="OXJ178" s="434"/>
      <c r="OXK178" s="434"/>
      <c r="OXL178" s="434"/>
      <c r="OXM178" s="434"/>
      <c r="OXN178" s="434"/>
      <c r="OXO178" s="434"/>
      <c r="OXP178" s="434"/>
      <c r="OXQ178" s="434"/>
      <c r="OXR178" s="434"/>
      <c r="OXS178" s="434"/>
      <c r="OXT178" s="434"/>
      <c r="OXU178" s="434"/>
      <c r="OXV178" s="434"/>
      <c r="OXW178" s="434"/>
      <c r="OXX178" s="434"/>
      <c r="OXY178" s="434"/>
      <c r="OXZ178" s="434"/>
      <c r="OYA178" s="434"/>
      <c r="OYB178" s="434"/>
      <c r="OYC178" s="434"/>
      <c r="OYD178" s="434"/>
      <c r="OYE178" s="434"/>
      <c r="OYF178" s="434"/>
      <c r="OYG178" s="434"/>
      <c r="OYH178" s="434"/>
      <c r="OYI178" s="434"/>
      <c r="OYJ178" s="434"/>
      <c r="OYK178" s="434"/>
      <c r="OYL178" s="434"/>
      <c r="OYM178" s="434"/>
      <c r="OYN178" s="434"/>
      <c r="OYO178" s="434"/>
      <c r="OYP178" s="434"/>
      <c r="OYQ178" s="434"/>
      <c r="OYR178" s="434"/>
      <c r="OYS178" s="434"/>
      <c r="OYT178" s="434"/>
      <c r="OYU178" s="434"/>
      <c r="OYV178" s="434"/>
      <c r="OYW178" s="434"/>
      <c r="OYX178" s="434"/>
      <c r="OYY178" s="434"/>
      <c r="OYZ178" s="434"/>
      <c r="OZA178" s="434"/>
      <c r="OZB178" s="434"/>
      <c r="OZC178" s="434"/>
      <c r="OZD178" s="434"/>
      <c r="OZE178" s="434"/>
      <c r="OZF178" s="434"/>
      <c r="OZG178" s="434"/>
      <c r="OZH178" s="434"/>
      <c r="OZI178" s="434"/>
      <c r="OZJ178" s="434"/>
      <c r="OZK178" s="434"/>
      <c r="OZL178" s="434"/>
      <c r="OZM178" s="434"/>
      <c r="OZN178" s="434"/>
      <c r="OZO178" s="434"/>
      <c r="OZP178" s="434"/>
      <c r="OZQ178" s="434"/>
      <c r="OZR178" s="434"/>
      <c r="OZS178" s="434"/>
      <c r="OZT178" s="434"/>
      <c r="OZU178" s="434"/>
      <c r="OZV178" s="434"/>
      <c r="OZW178" s="434"/>
      <c r="OZX178" s="434"/>
      <c r="OZY178" s="434"/>
      <c r="OZZ178" s="434"/>
      <c r="PAA178" s="434"/>
      <c r="PAB178" s="434"/>
      <c r="PAC178" s="434"/>
      <c r="PAD178" s="434"/>
      <c r="PAE178" s="434"/>
      <c r="PAF178" s="434"/>
      <c r="PAG178" s="434"/>
      <c r="PAH178" s="434"/>
      <c r="PAI178" s="434"/>
      <c r="PAJ178" s="434"/>
      <c r="PAK178" s="434"/>
      <c r="PAL178" s="434"/>
      <c r="PAM178" s="434"/>
      <c r="PAN178" s="434"/>
      <c r="PAO178" s="434"/>
      <c r="PAP178" s="434"/>
      <c r="PAQ178" s="434"/>
      <c r="PAR178" s="434"/>
      <c r="PAS178" s="434"/>
      <c r="PAT178" s="434"/>
      <c r="PAU178" s="434"/>
      <c r="PAV178" s="434"/>
      <c r="PAW178" s="434"/>
      <c r="PAX178" s="434"/>
      <c r="PAY178" s="434"/>
      <c r="PAZ178" s="434"/>
      <c r="PBA178" s="434"/>
      <c r="PBB178" s="434"/>
      <c r="PBC178" s="434"/>
      <c r="PBD178" s="434"/>
      <c r="PBE178" s="434"/>
      <c r="PBF178" s="434"/>
      <c r="PBG178" s="434"/>
      <c r="PBH178" s="434"/>
      <c r="PBI178" s="434"/>
      <c r="PBJ178" s="434"/>
      <c r="PBK178" s="434"/>
      <c r="PBL178" s="434"/>
      <c r="PBM178" s="434"/>
      <c r="PBN178" s="434"/>
      <c r="PBO178" s="434"/>
      <c r="PBP178" s="434"/>
      <c r="PBQ178" s="434"/>
      <c r="PBR178" s="434"/>
      <c r="PBS178" s="434"/>
      <c r="PBT178" s="434"/>
      <c r="PBU178" s="434"/>
      <c r="PBV178" s="434"/>
      <c r="PBW178" s="434"/>
      <c r="PBX178" s="434"/>
      <c r="PBY178" s="434"/>
      <c r="PBZ178" s="434"/>
      <c r="PCA178" s="434"/>
      <c r="PCB178" s="434"/>
      <c r="PCC178" s="434"/>
      <c r="PCD178" s="434"/>
      <c r="PCE178" s="434"/>
      <c r="PCF178" s="434"/>
      <c r="PCG178" s="434"/>
      <c r="PCH178" s="434"/>
      <c r="PCI178" s="434"/>
      <c r="PCJ178" s="434"/>
      <c r="PCK178" s="434"/>
      <c r="PCL178" s="434"/>
      <c r="PCM178" s="434"/>
      <c r="PCN178" s="434"/>
      <c r="PCO178" s="434"/>
      <c r="PCP178" s="434"/>
      <c r="PCQ178" s="434"/>
      <c r="PCR178" s="434"/>
      <c r="PCS178" s="434"/>
      <c r="PCT178" s="434"/>
      <c r="PCU178" s="434"/>
      <c r="PCV178" s="434"/>
      <c r="PCW178" s="434"/>
      <c r="PCX178" s="434"/>
      <c r="PCY178" s="434"/>
      <c r="PCZ178" s="434"/>
      <c r="PDA178" s="434"/>
      <c r="PDB178" s="434"/>
      <c r="PDC178" s="434"/>
      <c r="PDD178" s="434"/>
      <c r="PDE178" s="434"/>
      <c r="PDF178" s="434"/>
      <c r="PDG178" s="434"/>
      <c r="PDH178" s="434"/>
      <c r="PDI178" s="434"/>
      <c r="PDJ178" s="434"/>
      <c r="PDK178" s="434"/>
      <c r="PDL178" s="434"/>
      <c r="PDM178" s="434"/>
      <c r="PDN178" s="434"/>
      <c r="PDO178" s="434"/>
      <c r="PDP178" s="434"/>
      <c r="PDQ178" s="434"/>
      <c r="PDR178" s="434"/>
      <c r="PDS178" s="434"/>
      <c r="PDT178" s="434"/>
      <c r="PDU178" s="434"/>
      <c r="PDV178" s="434"/>
      <c r="PDW178" s="434"/>
      <c r="PDX178" s="434"/>
      <c r="PDY178" s="434"/>
      <c r="PDZ178" s="434"/>
      <c r="PEA178" s="434"/>
      <c r="PEB178" s="434"/>
      <c r="PEC178" s="434"/>
      <c r="PED178" s="434"/>
      <c r="PEE178" s="434"/>
      <c r="PEF178" s="434"/>
      <c r="PEG178" s="434"/>
      <c r="PEH178" s="434"/>
      <c r="PEI178" s="434"/>
      <c r="PEJ178" s="434"/>
      <c r="PEK178" s="434"/>
      <c r="PEL178" s="434"/>
      <c r="PEM178" s="434"/>
      <c r="PEN178" s="434"/>
      <c r="PEO178" s="434"/>
      <c r="PEP178" s="434"/>
      <c r="PEQ178" s="434"/>
      <c r="PER178" s="434"/>
      <c r="PES178" s="434"/>
      <c r="PET178" s="434"/>
      <c r="PEU178" s="434"/>
      <c r="PEV178" s="434"/>
      <c r="PEW178" s="434"/>
      <c r="PEX178" s="434"/>
      <c r="PEY178" s="434"/>
      <c r="PEZ178" s="434"/>
      <c r="PFA178" s="434"/>
      <c r="PFB178" s="434"/>
      <c r="PFC178" s="434"/>
      <c r="PFD178" s="434"/>
      <c r="PFE178" s="434"/>
      <c r="PFF178" s="434"/>
      <c r="PFG178" s="434"/>
      <c r="PFH178" s="434"/>
      <c r="PFI178" s="434"/>
      <c r="PFJ178" s="434"/>
      <c r="PFK178" s="434"/>
      <c r="PFL178" s="434"/>
      <c r="PFM178" s="434"/>
      <c r="PFN178" s="434"/>
      <c r="PFO178" s="434"/>
      <c r="PFP178" s="434"/>
      <c r="PFQ178" s="434"/>
      <c r="PFR178" s="434"/>
      <c r="PFS178" s="434"/>
      <c r="PFT178" s="434"/>
      <c r="PFU178" s="434"/>
      <c r="PFV178" s="434"/>
      <c r="PFW178" s="434"/>
      <c r="PFX178" s="434"/>
      <c r="PFY178" s="434"/>
      <c r="PFZ178" s="434"/>
      <c r="PGA178" s="434"/>
      <c r="PGB178" s="434"/>
      <c r="PGC178" s="434"/>
      <c r="PGD178" s="434"/>
      <c r="PGE178" s="434"/>
      <c r="PGF178" s="434"/>
      <c r="PGG178" s="434"/>
      <c r="PGH178" s="434"/>
      <c r="PGI178" s="434"/>
      <c r="PGJ178" s="434"/>
      <c r="PGK178" s="434"/>
      <c r="PGL178" s="434"/>
      <c r="PGM178" s="434"/>
      <c r="PGT178" s="434"/>
      <c r="PGU178" s="434"/>
      <c r="PGV178" s="434"/>
      <c r="PGW178" s="434"/>
      <c r="PGX178" s="434"/>
      <c r="PGY178" s="434"/>
      <c r="PGZ178" s="434"/>
      <c r="PHA178" s="434"/>
      <c r="PHB178" s="434"/>
      <c r="PHC178" s="434"/>
      <c r="PHD178" s="434"/>
      <c r="PHE178" s="434"/>
      <c r="PHF178" s="434"/>
      <c r="PHG178" s="434"/>
      <c r="PHH178" s="434"/>
      <c r="PHI178" s="434"/>
      <c r="PHJ178" s="434"/>
      <c r="PHK178" s="434"/>
      <c r="PHL178" s="434"/>
      <c r="PHM178" s="434"/>
      <c r="PHN178" s="434"/>
      <c r="PHO178" s="434"/>
      <c r="PHP178" s="434"/>
      <c r="PHQ178" s="434"/>
      <c r="PHR178" s="434"/>
      <c r="PHS178" s="434"/>
      <c r="PHT178" s="434"/>
      <c r="PHU178" s="434"/>
      <c r="PHV178" s="434"/>
      <c r="PHW178" s="434"/>
      <c r="PHX178" s="434"/>
      <c r="PHY178" s="434"/>
      <c r="PHZ178" s="434"/>
      <c r="PIA178" s="434"/>
      <c r="PIB178" s="434"/>
      <c r="PIC178" s="434"/>
      <c r="PID178" s="434"/>
      <c r="PIE178" s="434"/>
      <c r="PIF178" s="434"/>
      <c r="PIG178" s="434"/>
      <c r="PIH178" s="434"/>
      <c r="PII178" s="434"/>
      <c r="PIJ178" s="434"/>
      <c r="PIK178" s="434"/>
      <c r="PIL178" s="434"/>
      <c r="PIM178" s="434"/>
      <c r="PIN178" s="434"/>
      <c r="PIO178" s="434"/>
      <c r="PIP178" s="434"/>
      <c r="PIQ178" s="434"/>
      <c r="PIR178" s="434"/>
      <c r="PIS178" s="434"/>
      <c r="PIT178" s="434"/>
      <c r="PIU178" s="434"/>
      <c r="PIV178" s="434"/>
      <c r="PIW178" s="434"/>
      <c r="PIX178" s="434"/>
      <c r="PIY178" s="434"/>
      <c r="PIZ178" s="434"/>
      <c r="PJA178" s="434"/>
      <c r="PJB178" s="434"/>
      <c r="PJC178" s="434"/>
      <c r="PJD178" s="434"/>
      <c r="PJE178" s="434"/>
      <c r="PJF178" s="434"/>
      <c r="PJG178" s="434"/>
      <c r="PJH178" s="434"/>
      <c r="PJI178" s="434"/>
      <c r="PJJ178" s="434"/>
      <c r="PJK178" s="434"/>
      <c r="PJL178" s="434"/>
      <c r="PJM178" s="434"/>
      <c r="PJN178" s="434"/>
      <c r="PJO178" s="434"/>
      <c r="PJP178" s="434"/>
      <c r="PJQ178" s="434"/>
      <c r="PJR178" s="434"/>
      <c r="PJS178" s="434"/>
      <c r="PJT178" s="434"/>
      <c r="PJU178" s="434"/>
      <c r="PJV178" s="434"/>
      <c r="PJW178" s="434"/>
      <c r="PJX178" s="434"/>
      <c r="PJY178" s="434"/>
      <c r="PJZ178" s="434"/>
      <c r="PKA178" s="434"/>
      <c r="PKB178" s="434"/>
      <c r="PKC178" s="434"/>
      <c r="PKD178" s="434"/>
      <c r="PKE178" s="434"/>
      <c r="PKF178" s="434"/>
      <c r="PKG178" s="434"/>
      <c r="PKH178" s="434"/>
      <c r="PKI178" s="434"/>
      <c r="PKJ178" s="434"/>
      <c r="PKK178" s="434"/>
      <c r="PKL178" s="434"/>
      <c r="PKM178" s="434"/>
      <c r="PKN178" s="434"/>
      <c r="PKO178" s="434"/>
      <c r="PKP178" s="434"/>
      <c r="PKQ178" s="434"/>
      <c r="PKR178" s="434"/>
      <c r="PKS178" s="434"/>
      <c r="PKT178" s="434"/>
      <c r="PKU178" s="434"/>
      <c r="PKV178" s="434"/>
      <c r="PKW178" s="434"/>
      <c r="PKX178" s="434"/>
      <c r="PKY178" s="434"/>
      <c r="PKZ178" s="434"/>
      <c r="PLA178" s="434"/>
      <c r="PLB178" s="434"/>
      <c r="PLC178" s="434"/>
      <c r="PLD178" s="434"/>
      <c r="PLE178" s="434"/>
      <c r="PLF178" s="434"/>
      <c r="PLG178" s="434"/>
      <c r="PLH178" s="434"/>
      <c r="PLI178" s="434"/>
      <c r="PLJ178" s="434"/>
      <c r="PLK178" s="434"/>
      <c r="PLL178" s="434"/>
      <c r="PLM178" s="434"/>
      <c r="PLN178" s="434"/>
      <c r="PLO178" s="434"/>
      <c r="PLP178" s="434"/>
      <c r="PLQ178" s="434"/>
      <c r="PLR178" s="434"/>
      <c r="PLS178" s="434"/>
      <c r="PLT178" s="434"/>
      <c r="PLU178" s="434"/>
      <c r="PLV178" s="434"/>
      <c r="PLW178" s="434"/>
      <c r="PLX178" s="434"/>
      <c r="PLY178" s="434"/>
      <c r="PLZ178" s="434"/>
      <c r="PMA178" s="434"/>
      <c r="PMB178" s="434"/>
      <c r="PMC178" s="434"/>
      <c r="PMD178" s="434"/>
      <c r="PME178" s="434"/>
      <c r="PMF178" s="434"/>
      <c r="PMG178" s="434"/>
      <c r="PMH178" s="434"/>
      <c r="PMI178" s="434"/>
      <c r="PMJ178" s="434"/>
      <c r="PMK178" s="434"/>
      <c r="PML178" s="434"/>
      <c r="PMM178" s="434"/>
      <c r="PMN178" s="434"/>
      <c r="PMO178" s="434"/>
      <c r="PMP178" s="434"/>
      <c r="PMQ178" s="434"/>
      <c r="PMR178" s="434"/>
      <c r="PMS178" s="434"/>
      <c r="PMT178" s="434"/>
      <c r="PMU178" s="434"/>
      <c r="PMV178" s="434"/>
      <c r="PMW178" s="434"/>
      <c r="PMX178" s="434"/>
      <c r="PMY178" s="434"/>
      <c r="PMZ178" s="434"/>
      <c r="PNA178" s="434"/>
      <c r="PNB178" s="434"/>
      <c r="PNC178" s="434"/>
      <c r="PND178" s="434"/>
      <c r="PNE178" s="434"/>
      <c r="PNF178" s="434"/>
      <c r="PNG178" s="434"/>
      <c r="PNH178" s="434"/>
      <c r="PNI178" s="434"/>
      <c r="PNJ178" s="434"/>
      <c r="PNK178" s="434"/>
      <c r="PNL178" s="434"/>
      <c r="PNM178" s="434"/>
      <c r="PNN178" s="434"/>
      <c r="PNO178" s="434"/>
      <c r="PNP178" s="434"/>
      <c r="PNQ178" s="434"/>
      <c r="PNR178" s="434"/>
      <c r="PNS178" s="434"/>
      <c r="PNT178" s="434"/>
      <c r="PNU178" s="434"/>
      <c r="PNV178" s="434"/>
      <c r="PNW178" s="434"/>
      <c r="PNX178" s="434"/>
      <c r="PNY178" s="434"/>
      <c r="PNZ178" s="434"/>
      <c r="POA178" s="434"/>
      <c r="POB178" s="434"/>
      <c r="POC178" s="434"/>
      <c r="POD178" s="434"/>
      <c r="POE178" s="434"/>
      <c r="POF178" s="434"/>
      <c r="POG178" s="434"/>
      <c r="POH178" s="434"/>
      <c r="POI178" s="434"/>
      <c r="POJ178" s="434"/>
      <c r="POK178" s="434"/>
      <c r="POL178" s="434"/>
      <c r="POM178" s="434"/>
      <c r="PON178" s="434"/>
      <c r="POO178" s="434"/>
      <c r="POP178" s="434"/>
      <c r="POQ178" s="434"/>
      <c r="POR178" s="434"/>
      <c r="POS178" s="434"/>
      <c r="POT178" s="434"/>
      <c r="POU178" s="434"/>
      <c r="POV178" s="434"/>
      <c r="POW178" s="434"/>
      <c r="POX178" s="434"/>
      <c r="POY178" s="434"/>
      <c r="POZ178" s="434"/>
      <c r="PPA178" s="434"/>
      <c r="PPB178" s="434"/>
      <c r="PPC178" s="434"/>
      <c r="PPD178" s="434"/>
      <c r="PPE178" s="434"/>
      <c r="PPF178" s="434"/>
      <c r="PPG178" s="434"/>
      <c r="PPH178" s="434"/>
      <c r="PPI178" s="434"/>
      <c r="PPJ178" s="434"/>
      <c r="PPK178" s="434"/>
      <c r="PPL178" s="434"/>
      <c r="PPM178" s="434"/>
      <c r="PPN178" s="434"/>
      <c r="PPO178" s="434"/>
      <c r="PPP178" s="434"/>
      <c r="PPQ178" s="434"/>
      <c r="PPR178" s="434"/>
      <c r="PPS178" s="434"/>
      <c r="PPT178" s="434"/>
      <c r="PPU178" s="434"/>
      <c r="PPV178" s="434"/>
      <c r="PPW178" s="434"/>
      <c r="PPX178" s="434"/>
      <c r="PPY178" s="434"/>
      <c r="PPZ178" s="434"/>
      <c r="PQA178" s="434"/>
      <c r="PQB178" s="434"/>
      <c r="PQC178" s="434"/>
      <c r="PQD178" s="434"/>
      <c r="PQE178" s="434"/>
      <c r="PQF178" s="434"/>
      <c r="PQG178" s="434"/>
      <c r="PQH178" s="434"/>
      <c r="PQI178" s="434"/>
      <c r="PQP178" s="434"/>
      <c r="PQQ178" s="434"/>
      <c r="PQR178" s="434"/>
      <c r="PQS178" s="434"/>
      <c r="PQT178" s="434"/>
      <c r="PQU178" s="434"/>
      <c r="PQV178" s="434"/>
      <c r="PQW178" s="434"/>
      <c r="PQX178" s="434"/>
      <c r="PQY178" s="434"/>
      <c r="PQZ178" s="434"/>
      <c r="PRA178" s="434"/>
      <c r="PRB178" s="434"/>
      <c r="PRC178" s="434"/>
      <c r="PRD178" s="434"/>
      <c r="PRE178" s="434"/>
      <c r="PRF178" s="434"/>
      <c r="PRG178" s="434"/>
      <c r="PRH178" s="434"/>
      <c r="PRI178" s="434"/>
      <c r="PRJ178" s="434"/>
      <c r="PRK178" s="434"/>
      <c r="PRL178" s="434"/>
      <c r="PRM178" s="434"/>
      <c r="PRN178" s="434"/>
      <c r="PRO178" s="434"/>
      <c r="PRP178" s="434"/>
      <c r="PRQ178" s="434"/>
      <c r="PRR178" s="434"/>
      <c r="PRS178" s="434"/>
      <c r="PRT178" s="434"/>
      <c r="PRU178" s="434"/>
      <c r="PRV178" s="434"/>
      <c r="PRW178" s="434"/>
      <c r="PRX178" s="434"/>
      <c r="PRY178" s="434"/>
      <c r="PRZ178" s="434"/>
      <c r="PSA178" s="434"/>
      <c r="PSB178" s="434"/>
      <c r="PSC178" s="434"/>
      <c r="PSD178" s="434"/>
      <c r="PSE178" s="434"/>
      <c r="PSF178" s="434"/>
      <c r="PSG178" s="434"/>
      <c r="PSH178" s="434"/>
      <c r="PSI178" s="434"/>
      <c r="PSJ178" s="434"/>
      <c r="PSK178" s="434"/>
      <c r="PSL178" s="434"/>
      <c r="PSM178" s="434"/>
      <c r="PSN178" s="434"/>
      <c r="PSO178" s="434"/>
      <c r="PSP178" s="434"/>
      <c r="PSQ178" s="434"/>
      <c r="PSR178" s="434"/>
      <c r="PSS178" s="434"/>
      <c r="PST178" s="434"/>
      <c r="PSU178" s="434"/>
      <c r="PSV178" s="434"/>
      <c r="PSW178" s="434"/>
      <c r="PSX178" s="434"/>
      <c r="PSY178" s="434"/>
      <c r="PSZ178" s="434"/>
      <c r="PTA178" s="434"/>
      <c r="PTB178" s="434"/>
      <c r="PTC178" s="434"/>
      <c r="PTD178" s="434"/>
      <c r="PTE178" s="434"/>
      <c r="PTF178" s="434"/>
      <c r="PTG178" s="434"/>
      <c r="PTH178" s="434"/>
      <c r="PTI178" s="434"/>
      <c r="PTJ178" s="434"/>
      <c r="PTK178" s="434"/>
      <c r="PTL178" s="434"/>
      <c r="PTM178" s="434"/>
      <c r="PTN178" s="434"/>
      <c r="PTO178" s="434"/>
      <c r="PTP178" s="434"/>
      <c r="PTQ178" s="434"/>
      <c r="PTR178" s="434"/>
      <c r="PTS178" s="434"/>
      <c r="PTT178" s="434"/>
      <c r="PTU178" s="434"/>
      <c r="PTV178" s="434"/>
      <c r="PTW178" s="434"/>
      <c r="PTX178" s="434"/>
      <c r="PTY178" s="434"/>
      <c r="PTZ178" s="434"/>
      <c r="PUA178" s="434"/>
      <c r="PUB178" s="434"/>
      <c r="PUC178" s="434"/>
      <c r="PUD178" s="434"/>
      <c r="PUE178" s="434"/>
      <c r="PUF178" s="434"/>
      <c r="PUG178" s="434"/>
      <c r="PUH178" s="434"/>
      <c r="PUI178" s="434"/>
      <c r="PUJ178" s="434"/>
      <c r="PUK178" s="434"/>
      <c r="PUL178" s="434"/>
      <c r="PUM178" s="434"/>
      <c r="PUN178" s="434"/>
      <c r="PUO178" s="434"/>
      <c r="PUP178" s="434"/>
      <c r="PUQ178" s="434"/>
      <c r="PUR178" s="434"/>
      <c r="PUS178" s="434"/>
      <c r="PUT178" s="434"/>
      <c r="PUU178" s="434"/>
      <c r="PUV178" s="434"/>
      <c r="PUW178" s="434"/>
      <c r="PUX178" s="434"/>
      <c r="PUY178" s="434"/>
      <c r="PUZ178" s="434"/>
      <c r="PVA178" s="434"/>
      <c r="PVB178" s="434"/>
      <c r="PVC178" s="434"/>
      <c r="PVD178" s="434"/>
      <c r="PVE178" s="434"/>
      <c r="PVF178" s="434"/>
      <c r="PVG178" s="434"/>
      <c r="PVH178" s="434"/>
      <c r="PVI178" s="434"/>
      <c r="PVJ178" s="434"/>
      <c r="PVK178" s="434"/>
      <c r="PVL178" s="434"/>
      <c r="PVM178" s="434"/>
      <c r="PVN178" s="434"/>
      <c r="PVO178" s="434"/>
      <c r="PVP178" s="434"/>
      <c r="PVQ178" s="434"/>
      <c r="PVR178" s="434"/>
      <c r="PVS178" s="434"/>
      <c r="PVT178" s="434"/>
      <c r="PVU178" s="434"/>
      <c r="PVV178" s="434"/>
      <c r="PVW178" s="434"/>
      <c r="PVX178" s="434"/>
      <c r="PVY178" s="434"/>
      <c r="PVZ178" s="434"/>
      <c r="PWA178" s="434"/>
      <c r="PWB178" s="434"/>
      <c r="PWC178" s="434"/>
      <c r="PWD178" s="434"/>
      <c r="PWE178" s="434"/>
      <c r="PWF178" s="434"/>
      <c r="PWG178" s="434"/>
      <c r="PWH178" s="434"/>
      <c r="PWI178" s="434"/>
      <c r="PWJ178" s="434"/>
      <c r="PWK178" s="434"/>
      <c r="PWL178" s="434"/>
      <c r="PWM178" s="434"/>
      <c r="PWN178" s="434"/>
      <c r="PWO178" s="434"/>
      <c r="PWP178" s="434"/>
      <c r="PWQ178" s="434"/>
      <c r="PWR178" s="434"/>
      <c r="PWS178" s="434"/>
      <c r="PWT178" s="434"/>
      <c r="PWU178" s="434"/>
      <c r="PWV178" s="434"/>
      <c r="PWW178" s="434"/>
      <c r="PWX178" s="434"/>
      <c r="PWY178" s="434"/>
      <c r="PWZ178" s="434"/>
      <c r="PXA178" s="434"/>
      <c r="PXB178" s="434"/>
      <c r="PXC178" s="434"/>
      <c r="PXD178" s="434"/>
      <c r="PXE178" s="434"/>
      <c r="PXF178" s="434"/>
      <c r="PXG178" s="434"/>
      <c r="PXH178" s="434"/>
      <c r="PXI178" s="434"/>
      <c r="PXJ178" s="434"/>
      <c r="PXK178" s="434"/>
      <c r="PXL178" s="434"/>
      <c r="PXM178" s="434"/>
      <c r="PXN178" s="434"/>
      <c r="PXO178" s="434"/>
      <c r="PXP178" s="434"/>
      <c r="PXQ178" s="434"/>
      <c r="PXR178" s="434"/>
      <c r="PXS178" s="434"/>
      <c r="PXT178" s="434"/>
      <c r="PXU178" s="434"/>
      <c r="PXV178" s="434"/>
      <c r="PXW178" s="434"/>
      <c r="PXX178" s="434"/>
      <c r="PXY178" s="434"/>
      <c r="PXZ178" s="434"/>
      <c r="PYA178" s="434"/>
      <c r="PYB178" s="434"/>
      <c r="PYC178" s="434"/>
      <c r="PYD178" s="434"/>
      <c r="PYE178" s="434"/>
      <c r="PYF178" s="434"/>
      <c r="PYG178" s="434"/>
      <c r="PYH178" s="434"/>
      <c r="PYI178" s="434"/>
      <c r="PYJ178" s="434"/>
      <c r="PYK178" s="434"/>
      <c r="PYL178" s="434"/>
      <c r="PYM178" s="434"/>
      <c r="PYN178" s="434"/>
      <c r="PYO178" s="434"/>
      <c r="PYP178" s="434"/>
      <c r="PYQ178" s="434"/>
      <c r="PYR178" s="434"/>
      <c r="PYS178" s="434"/>
      <c r="PYT178" s="434"/>
      <c r="PYU178" s="434"/>
      <c r="PYV178" s="434"/>
      <c r="PYW178" s="434"/>
      <c r="PYX178" s="434"/>
      <c r="PYY178" s="434"/>
      <c r="PYZ178" s="434"/>
      <c r="PZA178" s="434"/>
      <c r="PZB178" s="434"/>
      <c r="PZC178" s="434"/>
      <c r="PZD178" s="434"/>
      <c r="PZE178" s="434"/>
      <c r="PZF178" s="434"/>
      <c r="PZG178" s="434"/>
      <c r="PZH178" s="434"/>
      <c r="PZI178" s="434"/>
      <c r="PZJ178" s="434"/>
      <c r="PZK178" s="434"/>
      <c r="PZL178" s="434"/>
      <c r="PZM178" s="434"/>
      <c r="PZN178" s="434"/>
      <c r="PZO178" s="434"/>
      <c r="PZP178" s="434"/>
      <c r="PZQ178" s="434"/>
      <c r="PZR178" s="434"/>
      <c r="PZS178" s="434"/>
      <c r="PZT178" s="434"/>
      <c r="PZU178" s="434"/>
      <c r="PZV178" s="434"/>
      <c r="PZW178" s="434"/>
      <c r="PZX178" s="434"/>
      <c r="PZY178" s="434"/>
      <c r="PZZ178" s="434"/>
      <c r="QAA178" s="434"/>
      <c r="QAB178" s="434"/>
      <c r="QAC178" s="434"/>
      <c r="QAD178" s="434"/>
      <c r="QAE178" s="434"/>
      <c r="QAL178" s="434"/>
      <c r="QAM178" s="434"/>
      <c r="QAN178" s="434"/>
      <c r="QAO178" s="434"/>
      <c r="QAP178" s="434"/>
      <c r="QAQ178" s="434"/>
      <c r="QAR178" s="434"/>
      <c r="QAS178" s="434"/>
      <c r="QAT178" s="434"/>
      <c r="QAU178" s="434"/>
      <c r="QAV178" s="434"/>
      <c r="QAW178" s="434"/>
      <c r="QAX178" s="434"/>
      <c r="QAY178" s="434"/>
      <c r="QAZ178" s="434"/>
      <c r="QBA178" s="434"/>
      <c r="QBB178" s="434"/>
      <c r="QBC178" s="434"/>
      <c r="QBD178" s="434"/>
      <c r="QBE178" s="434"/>
      <c r="QBF178" s="434"/>
      <c r="QBG178" s="434"/>
      <c r="QBH178" s="434"/>
      <c r="QBI178" s="434"/>
      <c r="QBJ178" s="434"/>
      <c r="QBK178" s="434"/>
      <c r="QBL178" s="434"/>
      <c r="QBM178" s="434"/>
      <c r="QBN178" s="434"/>
      <c r="QBO178" s="434"/>
      <c r="QBP178" s="434"/>
      <c r="QBQ178" s="434"/>
      <c r="QBR178" s="434"/>
      <c r="QBS178" s="434"/>
      <c r="QBT178" s="434"/>
      <c r="QBU178" s="434"/>
      <c r="QBV178" s="434"/>
      <c r="QBW178" s="434"/>
      <c r="QBX178" s="434"/>
      <c r="QBY178" s="434"/>
      <c r="QBZ178" s="434"/>
      <c r="QCA178" s="434"/>
      <c r="QCB178" s="434"/>
      <c r="QCC178" s="434"/>
      <c r="QCD178" s="434"/>
      <c r="QCE178" s="434"/>
      <c r="QCF178" s="434"/>
      <c r="QCG178" s="434"/>
      <c r="QCH178" s="434"/>
      <c r="QCI178" s="434"/>
      <c r="QCJ178" s="434"/>
      <c r="QCK178" s="434"/>
      <c r="QCL178" s="434"/>
      <c r="QCM178" s="434"/>
      <c r="QCN178" s="434"/>
      <c r="QCO178" s="434"/>
      <c r="QCP178" s="434"/>
      <c r="QCQ178" s="434"/>
      <c r="QCR178" s="434"/>
      <c r="QCS178" s="434"/>
      <c r="QCT178" s="434"/>
      <c r="QCU178" s="434"/>
      <c r="QCV178" s="434"/>
      <c r="QCW178" s="434"/>
      <c r="QCX178" s="434"/>
      <c r="QCY178" s="434"/>
      <c r="QCZ178" s="434"/>
      <c r="QDA178" s="434"/>
      <c r="QDB178" s="434"/>
      <c r="QDC178" s="434"/>
      <c r="QDD178" s="434"/>
      <c r="QDE178" s="434"/>
      <c r="QDF178" s="434"/>
      <c r="QDG178" s="434"/>
      <c r="QDH178" s="434"/>
      <c r="QDI178" s="434"/>
      <c r="QDJ178" s="434"/>
      <c r="QDK178" s="434"/>
      <c r="QDL178" s="434"/>
      <c r="QDM178" s="434"/>
      <c r="QDN178" s="434"/>
      <c r="QDO178" s="434"/>
      <c r="QDP178" s="434"/>
      <c r="QDQ178" s="434"/>
      <c r="QDR178" s="434"/>
      <c r="QDS178" s="434"/>
      <c r="QDT178" s="434"/>
      <c r="QDU178" s="434"/>
      <c r="QDV178" s="434"/>
      <c r="QDW178" s="434"/>
      <c r="QDX178" s="434"/>
      <c r="QDY178" s="434"/>
      <c r="QDZ178" s="434"/>
      <c r="QEA178" s="434"/>
      <c r="QEB178" s="434"/>
      <c r="QEC178" s="434"/>
      <c r="QED178" s="434"/>
      <c r="QEE178" s="434"/>
      <c r="QEF178" s="434"/>
      <c r="QEG178" s="434"/>
      <c r="QEH178" s="434"/>
      <c r="QEI178" s="434"/>
      <c r="QEJ178" s="434"/>
      <c r="QEK178" s="434"/>
      <c r="QEL178" s="434"/>
      <c r="QEM178" s="434"/>
      <c r="QEN178" s="434"/>
      <c r="QEO178" s="434"/>
      <c r="QEP178" s="434"/>
      <c r="QEQ178" s="434"/>
      <c r="QER178" s="434"/>
      <c r="QES178" s="434"/>
      <c r="QET178" s="434"/>
      <c r="QEU178" s="434"/>
      <c r="QEV178" s="434"/>
      <c r="QEW178" s="434"/>
      <c r="QEX178" s="434"/>
      <c r="QEY178" s="434"/>
      <c r="QEZ178" s="434"/>
      <c r="QFA178" s="434"/>
      <c r="QFB178" s="434"/>
      <c r="QFC178" s="434"/>
      <c r="QFD178" s="434"/>
      <c r="QFE178" s="434"/>
      <c r="QFF178" s="434"/>
      <c r="QFG178" s="434"/>
      <c r="QFH178" s="434"/>
      <c r="QFI178" s="434"/>
      <c r="QFJ178" s="434"/>
      <c r="QFK178" s="434"/>
      <c r="QFL178" s="434"/>
      <c r="QFM178" s="434"/>
      <c r="QFN178" s="434"/>
      <c r="QFO178" s="434"/>
      <c r="QFP178" s="434"/>
      <c r="QFQ178" s="434"/>
      <c r="QFR178" s="434"/>
      <c r="QFS178" s="434"/>
      <c r="QFT178" s="434"/>
      <c r="QFU178" s="434"/>
      <c r="QFV178" s="434"/>
      <c r="QFW178" s="434"/>
      <c r="QFX178" s="434"/>
      <c r="QFY178" s="434"/>
      <c r="QFZ178" s="434"/>
      <c r="QGA178" s="434"/>
      <c r="QGB178" s="434"/>
      <c r="QGC178" s="434"/>
      <c r="QGD178" s="434"/>
      <c r="QGE178" s="434"/>
      <c r="QGF178" s="434"/>
      <c r="QGG178" s="434"/>
      <c r="QGH178" s="434"/>
      <c r="QGI178" s="434"/>
      <c r="QGJ178" s="434"/>
      <c r="QGK178" s="434"/>
      <c r="QGL178" s="434"/>
      <c r="QGM178" s="434"/>
      <c r="QGN178" s="434"/>
      <c r="QGO178" s="434"/>
      <c r="QGP178" s="434"/>
      <c r="QGQ178" s="434"/>
      <c r="QGR178" s="434"/>
      <c r="QGS178" s="434"/>
      <c r="QGT178" s="434"/>
      <c r="QGU178" s="434"/>
      <c r="QGV178" s="434"/>
      <c r="QGW178" s="434"/>
      <c r="QGX178" s="434"/>
      <c r="QGY178" s="434"/>
      <c r="QGZ178" s="434"/>
      <c r="QHA178" s="434"/>
      <c r="QHB178" s="434"/>
      <c r="QHC178" s="434"/>
      <c r="QHD178" s="434"/>
      <c r="QHE178" s="434"/>
      <c r="QHF178" s="434"/>
      <c r="QHG178" s="434"/>
      <c r="QHH178" s="434"/>
      <c r="QHI178" s="434"/>
      <c r="QHJ178" s="434"/>
      <c r="QHK178" s="434"/>
      <c r="QHL178" s="434"/>
      <c r="QHM178" s="434"/>
      <c r="QHN178" s="434"/>
      <c r="QHO178" s="434"/>
      <c r="QHP178" s="434"/>
      <c r="QHQ178" s="434"/>
      <c r="QHR178" s="434"/>
      <c r="QHS178" s="434"/>
      <c r="QHT178" s="434"/>
      <c r="QHU178" s="434"/>
      <c r="QHV178" s="434"/>
      <c r="QHW178" s="434"/>
      <c r="QHX178" s="434"/>
      <c r="QHY178" s="434"/>
      <c r="QHZ178" s="434"/>
      <c r="QIA178" s="434"/>
      <c r="QIB178" s="434"/>
      <c r="QIC178" s="434"/>
      <c r="QID178" s="434"/>
      <c r="QIE178" s="434"/>
      <c r="QIF178" s="434"/>
      <c r="QIG178" s="434"/>
      <c r="QIH178" s="434"/>
      <c r="QII178" s="434"/>
      <c r="QIJ178" s="434"/>
      <c r="QIK178" s="434"/>
      <c r="QIL178" s="434"/>
      <c r="QIM178" s="434"/>
      <c r="QIN178" s="434"/>
      <c r="QIO178" s="434"/>
      <c r="QIP178" s="434"/>
      <c r="QIQ178" s="434"/>
      <c r="QIR178" s="434"/>
      <c r="QIS178" s="434"/>
      <c r="QIT178" s="434"/>
      <c r="QIU178" s="434"/>
      <c r="QIV178" s="434"/>
      <c r="QIW178" s="434"/>
      <c r="QIX178" s="434"/>
      <c r="QIY178" s="434"/>
      <c r="QIZ178" s="434"/>
      <c r="QJA178" s="434"/>
      <c r="QJB178" s="434"/>
      <c r="QJC178" s="434"/>
      <c r="QJD178" s="434"/>
      <c r="QJE178" s="434"/>
      <c r="QJF178" s="434"/>
      <c r="QJG178" s="434"/>
      <c r="QJH178" s="434"/>
      <c r="QJI178" s="434"/>
      <c r="QJJ178" s="434"/>
      <c r="QJK178" s="434"/>
      <c r="QJL178" s="434"/>
      <c r="QJM178" s="434"/>
      <c r="QJN178" s="434"/>
      <c r="QJO178" s="434"/>
      <c r="QJP178" s="434"/>
      <c r="QJQ178" s="434"/>
      <c r="QJR178" s="434"/>
      <c r="QJS178" s="434"/>
      <c r="QJT178" s="434"/>
      <c r="QJU178" s="434"/>
      <c r="QJV178" s="434"/>
      <c r="QJW178" s="434"/>
      <c r="QJX178" s="434"/>
      <c r="QJY178" s="434"/>
      <c r="QJZ178" s="434"/>
      <c r="QKA178" s="434"/>
      <c r="QKH178" s="434"/>
      <c r="QKI178" s="434"/>
      <c r="QKJ178" s="434"/>
      <c r="QKK178" s="434"/>
      <c r="QKL178" s="434"/>
      <c r="QKM178" s="434"/>
      <c r="QKN178" s="434"/>
      <c r="QKO178" s="434"/>
      <c r="QKP178" s="434"/>
      <c r="QKQ178" s="434"/>
      <c r="QKR178" s="434"/>
      <c r="QKS178" s="434"/>
      <c r="QKT178" s="434"/>
      <c r="QKU178" s="434"/>
      <c r="QKV178" s="434"/>
      <c r="QKW178" s="434"/>
      <c r="QKX178" s="434"/>
      <c r="QKY178" s="434"/>
      <c r="QKZ178" s="434"/>
      <c r="QLA178" s="434"/>
      <c r="QLB178" s="434"/>
      <c r="QLC178" s="434"/>
      <c r="QLD178" s="434"/>
      <c r="QLE178" s="434"/>
      <c r="QLF178" s="434"/>
      <c r="QLG178" s="434"/>
      <c r="QLH178" s="434"/>
      <c r="QLI178" s="434"/>
      <c r="QLJ178" s="434"/>
      <c r="QLK178" s="434"/>
      <c r="QLL178" s="434"/>
      <c r="QLM178" s="434"/>
      <c r="QLN178" s="434"/>
      <c r="QLO178" s="434"/>
      <c r="QLP178" s="434"/>
      <c r="QLQ178" s="434"/>
      <c r="QLR178" s="434"/>
      <c r="QLS178" s="434"/>
      <c r="QLT178" s="434"/>
      <c r="QLU178" s="434"/>
      <c r="QLV178" s="434"/>
      <c r="QLW178" s="434"/>
      <c r="QLX178" s="434"/>
      <c r="QLY178" s="434"/>
      <c r="QLZ178" s="434"/>
      <c r="QMA178" s="434"/>
      <c r="QMB178" s="434"/>
      <c r="QMC178" s="434"/>
      <c r="QMD178" s="434"/>
      <c r="QME178" s="434"/>
      <c r="QMF178" s="434"/>
      <c r="QMG178" s="434"/>
      <c r="QMH178" s="434"/>
      <c r="QMI178" s="434"/>
      <c r="QMJ178" s="434"/>
      <c r="QMK178" s="434"/>
      <c r="QML178" s="434"/>
      <c r="QMM178" s="434"/>
      <c r="QMN178" s="434"/>
      <c r="QMO178" s="434"/>
      <c r="QMP178" s="434"/>
      <c r="QMQ178" s="434"/>
      <c r="QMR178" s="434"/>
      <c r="QMS178" s="434"/>
      <c r="QMT178" s="434"/>
      <c r="QMU178" s="434"/>
      <c r="QMV178" s="434"/>
      <c r="QMW178" s="434"/>
      <c r="QMX178" s="434"/>
      <c r="QMY178" s="434"/>
      <c r="QMZ178" s="434"/>
      <c r="QNA178" s="434"/>
      <c r="QNB178" s="434"/>
      <c r="QNC178" s="434"/>
      <c r="QND178" s="434"/>
      <c r="QNE178" s="434"/>
      <c r="QNF178" s="434"/>
      <c r="QNG178" s="434"/>
      <c r="QNH178" s="434"/>
      <c r="QNI178" s="434"/>
      <c r="QNJ178" s="434"/>
      <c r="QNK178" s="434"/>
      <c r="QNL178" s="434"/>
      <c r="QNM178" s="434"/>
      <c r="QNN178" s="434"/>
      <c r="QNO178" s="434"/>
      <c r="QNP178" s="434"/>
      <c r="QNQ178" s="434"/>
      <c r="QNR178" s="434"/>
      <c r="QNS178" s="434"/>
      <c r="QNT178" s="434"/>
      <c r="QNU178" s="434"/>
      <c r="QNV178" s="434"/>
      <c r="QNW178" s="434"/>
      <c r="QNX178" s="434"/>
      <c r="QNY178" s="434"/>
      <c r="QNZ178" s="434"/>
      <c r="QOA178" s="434"/>
      <c r="QOB178" s="434"/>
      <c r="QOC178" s="434"/>
      <c r="QOD178" s="434"/>
      <c r="QOE178" s="434"/>
      <c r="QOF178" s="434"/>
      <c r="QOG178" s="434"/>
      <c r="QOH178" s="434"/>
      <c r="QOI178" s="434"/>
      <c r="QOJ178" s="434"/>
      <c r="QOK178" s="434"/>
      <c r="QOL178" s="434"/>
      <c r="QOM178" s="434"/>
      <c r="QON178" s="434"/>
      <c r="QOO178" s="434"/>
      <c r="QOP178" s="434"/>
      <c r="QOQ178" s="434"/>
      <c r="QOR178" s="434"/>
      <c r="QOS178" s="434"/>
      <c r="QOT178" s="434"/>
      <c r="QOU178" s="434"/>
      <c r="QOV178" s="434"/>
      <c r="QOW178" s="434"/>
      <c r="QOX178" s="434"/>
      <c r="QOY178" s="434"/>
      <c r="QOZ178" s="434"/>
      <c r="QPA178" s="434"/>
      <c r="QPB178" s="434"/>
      <c r="QPC178" s="434"/>
      <c r="QPD178" s="434"/>
      <c r="QPE178" s="434"/>
      <c r="QPF178" s="434"/>
      <c r="QPG178" s="434"/>
      <c r="QPH178" s="434"/>
      <c r="QPI178" s="434"/>
      <c r="QPJ178" s="434"/>
      <c r="QPK178" s="434"/>
      <c r="QPL178" s="434"/>
      <c r="QPM178" s="434"/>
      <c r="QPN178" s="434"/>
      <c r="QPO178" s="434"/>
      <c r="QPP178" s="434"/>
      <c r="QPQ178" s="434"/>
      <c r="QPR178" s="434"/>
      <c r="QPS178" s="434"/>
      <c r="QPT178" s="434"/>
      <c r="QPU178" s="434"/>
      <c r="QPV178" s="434"/>
      <c r="QPW178" s="434"/>
      <c r="QPX178" s="434"/>
      <c r="QPY178" s="434"/>
      <c r="QPZ178" s="434"/>
      <c r="QQA178" s="434"/>
      <c r="QQB178" s="434"/>
      <c r="QQC178" s="434"/>
      <c r="QQD178" s="434"/>
      <c r="QQE178" s="434"/>
      <c r="QQF178" s="434"/>
      <c r="QQG178" s="434"/>
      <c r="QQH178" s="434"/>
      <c r="QQI178" s="434"/>
      <c r="QQJ178" s="434"/>
      <c r="QQK178" s="434"/>
      <c r="QQL178" s="434"/>
      <c r="QQM178" s="434"/>
      <c r="QQN178" s="434"/>
      <c r="QQO178" s="434"/>
      <c r="QQP178" s="434"/>
      <c r="QQQ178" s="434"/>
      <c r="QQR178" s="434"/>
      <c r="QQS178" s="434"/>
      <c r="QQT178" s="434"/>
      <c r="QQU178" s="434"/>
      <c r="QQV178" s="434"/>
      <c r="QQW178" s="434"/>
      <c r="QQX178" s="434"/>
      <c r="QQY178" s="434"/>
      <c r="QQZ178" s="434"/>
      <c r="QRA178" s="434"/>
      <c r="QRB178" s="434"/>
      <c r="QRC178" s="434"/>
      <c r="QRD178" s="434"/>
      <c r="QRE178" s="434"/>
      <c r="QRF178" s="434"/>
      <c r="QRG178" s="434"/>
      <c r="QRH178" s="434"/>
      <c r="QRI178" s="434"/>
      <c r="QRJ178" s="434"/>
      <c r="QRK178" s="434"/>
      <c r="QRL178" s="434"/>
      <c r="QRM178" s="434"/>
      <c r="QRN178" s="434"/>
      <c r="QRO178" s="434"/>
      <c r="QRP178" s="434"/>
      <c r="QRQ178" s="434"/>
      <c r="QRR178" s="434"/>
      <c r="QRS178" s="434"/>
      <c r="QRT178" s="434"/>
      <c r="QRU178" s="434"/>
      <c r="QRV178" s="434"/>
      <c r="QRW178" s="434"/>
      <c r="QRX178" s="434"/>
      <c r="QRY178" s="434"/>
      <c r="QRZ178" s="434"/>
      <c r="QSA178" s="434"/>
      <c r="QSB178" s="434"/>
      <c r="QSC178" s="434"/>
      <c r="QSD178" s="434"/>
      <c r="QSE178" s="434"/>
      <c r="QSF178" s="434"/>
      <c r="QSG178" s="434"/>
      <c r="QSH178" s="434"/>
      <c r="QSI178" s="434"/>
      <c r="QSJ178" s="434"/>
      <c r="QSK178" s="434"/>
      <c r="QSL178" s="434"/>
      <c r="QSM178" s="434"/>
      <c r="QSN178" s="434"/>
      <c r="QSO178" s="434"/>
      <c r="QSP178" s="434"/>
      <c r="QSQ178" s="434"/>
      <c r="QSR178" s="434"/>
      <c r="QSS178" s="434"/>
      <c r="QST178" s="434"/>
      <c r="QSU178" s="434"/>
      <c r="QSV178" s="434"/>
      <c r="QSW178" s="434"/>
      <c r="QSX178" s="434"/>
      <c r="QSY178" s="434"/>
      <c r="QSZ178" s="434"/>
      <c r="QTA178" s="434"/>
      <c r="QTB178" s="434"/>
      <c r="QTC178" s="434"/>
      <c r="QTD178" s="434"/>
      <c r="QTE178" s="434"/>
      <c r="QTF178" s="434"/>
      <c r="QTG178" s="434"/>
      <c r="QTH178" s="434"/>
      <c r="QTI178" s="434"/>
      <c r="QTJ178" s="434"/>
      <c r="QTK178" s="434"/>
      <c r="QTL178" s="434"/>
      <c r="QTM178" s="434"/>
      <c r="QTN178" s="434"/>
      <c r="QTO178" s="434"/>
      <c r="QTP178" s="434"/>
      <c r="QTQ178" s="434"/>
      <c r="QTR178" s="434"/>
      <c r="QTS178" s="434"/>
      <c r="QTT178" s="434"/>
      <c r="QTU178" s="434"/>
      <c r="QTV178" s="434"/>
      <c r="QTW178" s="434"/>
      <c r="QUD178" s="434"/>
      <c r="QUE178" s="434"/>
      <c r="QUF178" s="434"/>
      <c r="QUG178" s="434"/>
      <c r="QUH178" s="434"/>
      <c r="QUI178" s="434"/>
      <c r="QUJ178" s="434"/>
      <c r="QUK178" s="434"/>
      <c r="QUL178" s="434"/>
      <c r="QUM178" s="434"/>
      <c r="QUN178" s="434"/>
      <c r="QUO178" s="434"/>
      <c r="QUP178" s="434"/>
      <c r="QUQ178" s="434"/>
      <c r="QUR178" s="434"/>
      <c r="QUS178" s="434"/>
      <c r="QUT178" s="434"/>
      <c r="QUU178" s="434"/>
      <c r="QUV178" s="434"/>
      <c r="QUW178" s="434"/>
      <c r="QUX178" s="434"/>
      <c r="QUY178" s="434"/>
      <c r="QUZ178" s="434"/>
      <c r="QVA178" s="434"/>
      <c r="QVB178" s="434"/>
      <c r="QVC178" s="434"/>
      <c r="QVD178" s="434"/>
      <c r="QVE178" s="434"/>
      <c r="QVF178" s="434"/>
      <c r="QVG178" s="434"/>
      <c r="QVH178" s="434"/>
      <c r="QVI178" s="434"/>
      <c r="QVJ178" s="434"/>
      <c r="QVK178" s="434"/>
      <c r="QVL178" s="434"/>
      <c r="QVM178" s="434"/>
      <c r="QVN178" s="434"/>
      <c r="QVO178" s="434"/>
      <c r="QVP178" s="434"/>
      <c r="QVQ178" s="434"/>
      <c r="QVR178" s="434"/>
      <c r="QVS178" s="434"/>
      <c r="QVT178" s="434"/>
      <c r="QVU178" s="434"/>
      <c r="QVV178" s="434"/>
      <c r="QVW178" s="434"/>
      <c r="QVX178" s="434"/>
      <c r="QVY178" s="434"/>
      <c r="QVZ178" s="434"/>
      <c r="QWA178" s="434"/>
      <c r="QWB178" s="434"/>
      <c r="QWC178" s="434"/>
      <c r="QWD178" s="434"/>
      <c r="QWE178" s="434"/>
      <c r="QWF178" s="434"/>
      <c r="QWG178" s="434"/>
      <c r="QWH178" s="434"/>
      <c r="QWI178" s="434"/>
      <c r="QWJ178" s="434"/>
      <c r="QWK178" s="434"/>
      <c r="QWL178" s="434"/>
      <c r="QWM178" s="434"/>
      <c r="QWN178" s="434"/>
      <c r="QWO178" s="434"/>
      <c r="QWP178" s="434"/>
      <c r="QWQ178" s="434"/>
      <c r="QWR178" s="434"/>
      <c r="QWS178" s="434"/>
      <c r="QWT178" s="434"/>
      <c r="QWU178" s="434"/>
      <c r="QWV178" s="434"/>
      <c r="QWW178" s="434"/>
      <c r="QWX178" s="434"/>
      <c r="QWY178" s="434"/>
      <c r="QWZ178" s="434"/>
      <c r="QXA178" s="434"/>
      <c r="QXB178" s="434"/>
      <c r="QXC178" s="434"/>
      <c r="QXD178" s="434"/>
      <c r="QXE178" s="434"/>
      <c r="QXF178" s="434"/>
      <c r="QXG178" s="434"/>
      <c r="QXH178" s="434"/>
      <c r="QXI178" s="434"/>
      <c r="QXJ178" s="434"/>
      <c r="QXK178" s="434"/>
      <c r="QXL178" s="434"/>
      <c r="QXM178" s="434"/>
      <c r="QXN178" s="434"/>
      <c r="QXO178" s="434"/>
      <c r="QXP178" s="434"/>
      <c r="QXQ178" s="434"/>
      <c r="QXR178" s="434"/>
      <c r="QXS178" s="434"/>
      <c r="QXT178" s="434"/>
      <c r="QXU178" s="434"/>
      <c r="QXV178" s="434"/>
      <c r="QXW178" s="434"/>
      <c r="QXX178" s="434"/>
      <c r="QXY178" s="434"/>
      <c r="QXZ178" s="434"/>
      <c r="QYA178" s="434"/>
      <c r="QYB178" s="434"/>
      <c r="QYC178" s="434"/>
      <c r="QYD178" s="434"/>
      <c r="QYE178" s="434"/>
      <c r="QYF178" s="434"/>
      <c r="QYG178" s="434"/>
      <c r="QYH178" s="434"/>
      <c r="QYI178" s="434"/>
      <c r="QYJ178" s="434"/>
      <c r="QYK178" s="434"/>
      <c r="QYL178" s="434"/>
      <c r="QYM178" s="434"/>
      <c r="QYN178" s="434"/>
      <c r="QYO178" s="434"/>
      <c r="QYP178" s="434"/>
      <c r="QYQ178" s="434"/>
      <c r="QYR178" s="434"/>
      <c r="QYS178" s="434"/>
      <c r="QYT178" s="434"/>
      <c r="QYU178" s="434"/>
      <c r="QYV178" s="434"/>
      <c r="QYW178" s="434"/>
      <c r="QYX178" s="434"/>
      <c r="QYY178" s="434"/>
      <c r="QYZ178" s="434"/>
      <c r="QZA178" s="434"/>
      <c r="QZB178" s="434"/>
      <c r="QZC178" s="434"/>
      <c r="QZD178" s="434"/>
      <c r="QZE178" s="434"/>
      <c r="QZF178" s="434"/>
      <c r="QZG178" s="434"/>
      <c r="QZH178" s="434"/>
      <c r="QZI178" s="434"/>
      <c r="QZJ178" s="434"/>
      <c r="QZK178" s="434"/>
      <c r="QZL178" s="434"/>
      <c r="QZM178" s="434"/>
      <c r="QZN178" s="434"/>
      <c r="QZO178" s="434"/>
      <c r="QZP178" s="434"/>
      <c r="QZQ178" s="434"/>
      <c r="QZR178" s="434"/>
      <c r="QZS178" s="434"/>
      <c r="QZT178" s="434"/>
      <c r="QZU178" s="434"/>
      <c r="QZV178" s="434"/>
      <c r="QZW178" s="434"/>
      <c r="QZX178" s="434"/>
      <c r="QZY178" s="434"/>
      <c r="QZZ178" s="434"/>
      <c r="RAA178" s="434"/>
      <c r="RAB178" s="434"/>
      <c r="RAC178" s="434"/>
      <c r="RAD178" s="434"/>
      <c r="RAE178" s="434"/>
      <c r="RAF178" s="434"/>
      <c r="RAG178" s="434"/>
      <c r="RAH178" s="434"/>
      <c r="RAI178" s="434"/>
      <c r="RAJ178" s="434"/>
      <c r="RAK178" s="434"/>
      <c r="RAL178" s="434"/>
      <c r="RAM178" s="434"/>
      <c r="RAN178" s="434"/>
      <c r="RAO178" s="434"/>
      <c r="RAP178" s="434"/>
      <c r="RAQ178" s="434"/>
      <c r="RAR178" s="434"/>
      <c r="RAS178" s="434"/>
      <c r="RAT178" s="434"/>
      <c r="RAU178" s="434"/>
      <c r="RAV178" s="434"/>
      <c r="RAW178" s="434"/>
      <c r="RAX178" s="434"/>
      <c r="RAY178" s="434"/>
      <c r="RAZ178" s="434"/>
      <c r="RBA178" s="434"/>
      <c r="RBB178" s="434"/>
      <c r="RBC178" s="434"/>
      <c r="RBD178" s="434"/>
      <c r="RBE178" s="434"/>
      <c r="RBF178" s="434"/>
      <c r="RBG178" s="434"/>
      <c r="RBH178" s="434"/>
      <c r="RBI178" s="434"/>
      <c r="RBJ178" s="434"/>
      <c r="RBK178" s="434"/>
      <c r="RBL178" s="434"/>
      <c r="RBM178" s="434"/>
      <c r="RBN178" s="434"/>
      <c r="RBO178" s="434"/>
      <c r="RBP178" s="434"/>
      <c r="RBQ178" s="434"/>
      <c r="RBR178" s="434"/>
      <c r="RBS178" s="434"/>
      <c r="RBT178" s="434"/>
      <c r="RBU178" s="434"/>
      <c r="RBV178" s="434"/>
      <c r="RBW178" s="434"/>
      <c r="RBX178" s="434"/>
      <c r="RBY178" s="434"/>
      <c r="RBZ178" s="434"/>
      <c r="RCA178" s="434"/>
      <c r="RCB178" s="434"/>
      <c r="RCC178" s="434"/>
      <c r="RCD178" s="434"/>
      <c r="RCE178" s="434"/>
      <c r="RCF178" s="434"/>
      <c r="RCG178" s="434"/>
      <c r="RCH178" s="434"/>
      <c r="RCI178" s="434"/>
      <c r="RCJ178" s="434"/>
      <c r="RCK178" s="434"/>
      <c r="RCL178" s="434"/>
      <c r="RCM178" s="434"/>
      <c r="RCN178" s="434"/>
      <c r="RCO178" s="434"/>
      <c r="RCP178" s="434"/>
      <c r="RCQ178" s="434"/>
      <c r="RCR178" s="434"/>
      <c r="RCS178" s="434"/>
      <c r="RCT178" s="434"/>
      <c r="RCU178" s="434"/>
      <c r="RCV178" s="434"/>
      <c r="RCW178" s="434"/>
      <c r="RCX178" s="434"/>
      <c r="RCY178" s="434"/>
      <c r="RCZ178" s="434"/>
      <c r="RDA178" s="434"/>
      <c r="RDB178" s="434"/>
      <c r="RDC178" s="434"/>
      <c r="RDD178" s="434"/>
      <c r="RDE178" s="434"/>
      <c r="RDF178" s="434"/>
      <c r="RDG178" s="434"/>
      <c r="RDH178" s="434"/>
      <c r="RDI178" s="434"/>
      <c r="RDJ178" s="434"/>
      <c r="RDK178" s="434"/>
      <c r="RDL178" s="434"/>
      <c r="RDM178" s="434"/>
      <c r="RDN178" s="434"/>
      <c r="RDO178" s="434"/>
      <c r="RDP178" s="434"/>
      <c r="RDQ178" s="434"/>
      <c r="RDR178" s="434"/>
      <c r="RDS178" s="434"/>
      <c r="RDZ178" s="434"/>
      <c r="REA178" s="434"/>
      <c r="REB178" s="434"/>
      <c r="REC178" s="434"/>
      <c r="RED178" s="434"/>
      <c r="REE178" s="434"/>
      <c r="REF178" s="434"/>
      <c r="REG178" s="434"/>
      <c r="REH178" s="434"/>
      <c r="REI178" s="434"/>
      <c r="REJ178" s="434"/>
      <c r="REK178" s="434"/>
      <c r="REL178" s="434"/>
      <c r="REM178" s="434"/>
      <c r="REN178" s="434"/>
      <c r="REO178" s="434"/>
      <c r="REP178" s="434"/>
      <c r="REQ178" s="434"/>
      <c r="RER178" s="434"/>
      <c r="RES178" s="434"/>
      <c r="RET178" s="434"/>
      <c r="REU178" s="434"/>
      <c r="REV178" s="434"/>
      <c r="REW178" s="434"/>
      <c r="REX178" s="434"/>
      <c r="REY178" s="434"/>
      <c r="REZ178" s="434"/>
      <c r="RFA178" s="434"/>
      <c r="RFB178" s="434"/>
      <c r="RFC178" s="434"/>
      <c r="RFD178" s="434"/>
      <c r="RFE178" s="434"/>
      <c r="RFF178" s="434"/>
      <c r="RFG178" s="434"/>
      <c r="RFH178" s="434"/>
      <c r="RFI178" s="434"/>
      <c r="RFJ178" s="434"/>
      <c r="RFK178" s="434"/>
      <c r="RFL178" s="434"/>
      <c r="RFM178" s="434"/>
      <c r="RFN178" s="434"/>
      <c r="RFO178" s="434"/>
      <c r="RFP178" s="434"/>
      <c r="RFQ178" s="434"/>
      <c r="RFR178" s="434"/>
      <c r="RFS178" s="434"/>
      <c r="RFT178" s="434"/>
      <c r="RFU178" s="434"/>
      <c r="RFV178" s="434"/>
      <c r="RFW178" s="434"/>
      <c r="RFX178" s="434"/>
      <c r="RFY178" s="434"/>
      <c r="RFZ178" s="434"/>
      <c r="RGA178" s="434"/>
      <c r="RGB178" s="434"/>
      <c r="RGC178" s="434"/>
      <c r="RGD178" s="434"/>
      <c r="RGE178" s="434"/>
      <c r="RGF178" s="434"/>
      <c r="RGG178" s="434"/>
      <c r="RGH178" s="434"/>
      <c r="RGI178" s="434"/>
      <c r="RGJ178" s="434"/>
      <c r="RGK178" s="434"/>
      <c r="RGL178" s="434"/>
      <c r="RGM178" s="434"/>
      <c r="RGN178" s="434"/>
      <c r="RGO178" s="434"/>
      <c r="RGP178" s="434"/>
      <c r="RGQ178" s="434"/>
      <c r="RGR178" s="434"/>
      <c r="RGS178" s="434"/>
      <c r="RGT178" s="434"/>
      <c r="RGU178" s="434"/>
      <c r="RGV178" s="434"/>
      <c r="RGW178" s="434"/>
      <c r="RGX178" s="434"/>
      <c r="RGY178" s="434"/>
      <c r="RGZ178" s="434"/>
      <c r="RHA178" s="434"/>
      <c r="RHB178" s="434"/>
      <c r="RHC178" s="434"/>
      <c r="RHD178" s="434"/>
      <c r="RHE178" s="434"/>
      <c r="RHF178" s="434"/>
      <c r="RHG178" s="434"/>
      <c r="RHH178" s="434"/>
      <c r="RHI178" s="434"/>
      <c r="RHJ178" s="434"/>
      <c r="RHK178" s="434"/>
      <c r="RHL178" s="434"/>
      <c r="RHM178" s="434"/>
      <c r="RHN178" s="434"/>
      <c r="RHO178" s="434"/>
      <c r="RHP178" s="434"/>
      <c r="RHQ178" s="434"/>
      <c r="RHR178" s="434"/>
      <c r="RHS178" s="434"/>
      <c r="RHT178" s="434"/>
      <c r="RHU178" s="434"/>
      <c r="RHV178" s="434"/>
      <c r="RHW178" s="434"/>
      <c r="RHX178" s="434"/>
      <c r="RHY178" s="434"/>
      <c r="RHZ178" s="434"/>
      <c r="RIA178" s="434"/>
      <c r="RIB178" s="434"/>
      <c r="RIC178" s="434"/>
      <c r="RID178" s="434"/>
      <c r="RIE178" s="434"/>
      <c r="RIF178" s="434"/>
      <c r="RIG178" s="434"/>
      <c r="RIH178" s="434"/>
      <c r="RII178" s="434"/>
      <c r="RIJ178" s="434"/>
      <c r="RIK178" s="434"/>
      <c r="RIL178" s="434"/>
      <c r="RIM178" s="434"/>
      <c r="RIN178" s="434"/>
      <c r="RIO178" s="434"/>
      <c r="RIP178" s="434"/>
      <c r="RIQ178" s="434"/>
      <c r="RIR178" s="434"/>
      <c r="RIS178" s="434"/>
      <c r="RIT178" s="434"/>
      <c r="RIU178" s="434"/>
      <c r="RIV178" s="434"/>
      <c r="RIW178" s="434"/>
      <c r="RIX178" s="434"/>
      <c r="RIY178" s="434"/>
      <c r="RIZ178" s="434"/>
      <c r="RJA178" s="434"/>
      <c r="RJB178" s="434"/>
      <c r="RJC178" s="434"/>
      <c r="RJD178" s="434"/>
      <c r="RJE178" s="434"/>
      <c r="RJF178" s="434"/>
      <c r="RJG178" s="434"/>
      <c r="RJH178" s="434"/>
      <c r="RJI178" s="434"/>
      <c r="RJJ178" s="434"/>
      <c r="RJK178" s="434"/>
      <c r="RJL178" s="434"/>
      <c r="RJM178" s="434"/>
      <c r="RJN178" s="434"/>
      <c r="RJO178" s="434"/>
      <c r="RJP178" s="434"/>
      <c r="RJQ178" s="434"/>
      <c r="RJR178" s="434"/>
      <c r="RJS178" s="434"/>
      <c r="RJT178" s="434"/>
      <c r="RJU178" s="434"/>
      <c r="RJV178" s="434"/>
      <c r="RJW178" s="434"/>
      <c r="RJX178" s="434"/>
      <c r="RJY178" s="434"/>
      <c r="RJZ178" s="434"/>
      <c r="RKA178" s="434"/>
      <c r="RKB178" s="434"/>
      <c r="RKC178" s="434"/>
      <c r="RKD178" s="434"/>
      <c r="RKE178" s="434"/>
      <c r="RKF178" s="434"/>
      <c r="RKG178" s="434"/>
      <c r="RKH178" s="434"/>
      <c r="RKI178" s="434"/>
      <c r="RKJ178" s="434"/>
      <c r="RKK178" s="434"/>
      <c r="RKL178" s="434"/>
      <c r="RKM178" s="434"/>
      <c r="RKN178" s="434"/>
      <c r="RKO178" s="434"/>
      <c r="RKP178" s="434"/>
      <c r="RKQ178" s="434"/>
      <c r="RKR178" s="434"/>
      <c r="RKS178" s="434"/>
      <c r="RKT178" s="434"/>
      <c r="RKU178" s="434"/>
      <c r="RKV178" s="434"/>
      <c r="RKW178" s="434"/>
      <c r="RKX178" s="434"/>
      <c r="RKY178" s="434"/>
      <c r="RKZ178" s="434"/>
      <c r="RLA178" s="434"/>
      <c r="RLB178" s="434"/>
      <c r="RLC178" s="434"/>
      <c r="RLD178" s="434"/>
      <c r="RLE178" s="434"/>
      <c r="RLF178" s="434"/>
      <c r="RLG178" s="434"/>
      <c r="RLH178" s="434"/>
      <c r="RLI178" s="434"/>
      <c r="RLJ178" s="434"/>
      <c r="RLK178" s="434"/>
      <c r="RLL178" s="434"/>
      <c r="RLM178" s="434"/>
      <c r="RLN178" s="434"/>
      <c r="RLO178" s="434"/>
      <c r="RLP178" s="434"/>
      <c r="RLQ178" s="434"/>
      <c r="RLR178" s="434"/>
      <c r="RLS178" s="434"/>
      <c r="RLT178" s="434"/>
      <c r="RLU178" s="434"/>
      <c r="RLV178" s="434"/>
      <c r="RLW178" s="434"/>
      <c r="RLX178" s="434"/>
      <c r="RLY178" s="434"/>
      <c r="RLZ178" s="434"/>
      <c r="RMA178" s="434"/>
      <c r="RMB178" s="434"/>
      <c r="RMC178" s="434"/>
      <c r="RMD178" s="434"/>
      <c r="RME178" s="434"/>
      <c r="RMF178" s="434"/>
      <c r="RMG178" s="434"/>
      <c r="RMH178" s="434"/>
      <c r="RMI178" s="434"/>
      <c r="RMJ178" s="434"/>
      <c r="RMK178" s="434"/>
      <c r="RML178" s="434"/>
      <c r="RMM178" s="434"/>
      <c r="RMN178" s="434"/>
      <c r="RMO178" s="434"/>
      <c r="RMP178" s="434"/>
      <c r="RMQ178" s="434"/>
      <c r="RMR178" s="434"/>
      <c r="RMS178" s="434"/>
      <c r="RMT178" s="434"/>
      <c r="RMU178" s="434"/>
      <c r="RMV178" s="434"/>
      <c r="RMW178" s="434"/>
      <c r="RMX178" s="434"/>
      <c r="RMY178" s="434"/>
      <c r="RMZ178" s="434"/>
      <c r="RNA178" s="434"/>
      <c r="RNB178" s="434"/>
      <c r="RNC178" s="434"/>
      <c r="RND178" s="434"/>
      <c r="RNE178" s="434"/>
      <c r="RNF178" s="434"/>
      <c r="RNG178" s="434"/>
      <c r="RNH178" s="434"/>
      <c r="RNI178" s="434"/>
      <c r="RNJ178" s="434"/>
      <c r="RNK178" s="434"/>
      <c r="RNL178" s="434"/>
      <c r="RNM178" s="434"/>
      <c r="RNN178" s="434"/>
      <c r="RNO178" s="434"/>
      <c r="RNV178" s="434"/>
      <c r="RNW178" s="434"/>
      <c r="RNX178" s="434"/>
      <c r="RNY178" s="434"/>
      <c r="RNZ178" s="434"/>
      <c r="ROA178" s="434"/>
      <c r="ROB178" s="434"/>
      <c r="ROC178" s="434"/>
      <c r="ROD178" s="434"/>
      <c r="ROE178" s="434"/>
      <c r="ROF178" s="434"/>
      <c r="ROG178" s="434"/>
      <c r="ROH178" s="434"/>
      <c r="ROI178" s="434"/>
      <c r="ROJ178" s="434"/>
      <c r="ROK178" s="434"/>
      <c r="ROL178" s="434"/>
      <c r="ROM178" s="434"/>
      <c r="RON178" s="434"/>
      <c r="ROO178" s="434"/>
      <c r="ROP178" s="434"/>
      <c r="ROQ178" s="434"/>
      <c r="ROR178" s="434"/>
      <c r="ROS178" s="434"/>
      <c r="ROT178" s="434"/>
      <c r="ROU178" s="434"/>
      <c r="ROV178" s="434"/>
      <c r="ROW178" s="434"/>
      <c r="ROX178" s="434"/>
      <c r="ROY178" s="434"/>
      <c r="ROZ178" s="434"/>
      <c r="RPA178" s="434"/>
      <c r="RPB178" s="434"/>
      <c r="RPC178" s="434"/>
      <c r="RPD178" s="434"/>
      <c r="RPE178" s="434"/>
      <c r="RPF178" s="434"/>
      <c r="RPG178" s="434"/>
      <c r="RPH178" s="434"/>
      <c r="RPI178" s="434"/>
      <c r="RPJ178" s="434"/>
      <c r="RPK178" s="434"/>
      <c r="RPL178" s="434"/>
      <c r="RPM178" s="434"/>
      <c r="RPN178" s="434"/>
      <c r="RPO178" s="434"/>
      <c r="RPP178" s="434"/>
      <c r="RPQ178" s="434"/>
      <c r="RPR178" s="434"/>
      <c r="RPS178" s="434"/>
      <c r="RPT178" s="434"/>
      <c r="RPU178" s="434"/>
      <c r="RPV178" s="434"/>
      <c r="RPW178" s="434"/>
      <c r="RPX178" s="434"/>
      <c r="RPY178" s="434"/>
      <c r="RPZ178" s="434"/>
      <c r="RQA178" s="434"/>
      <c r="RQB178" s="434"/>
      <c r="RQC178" s="434"/>
      <c r="RQD178" s="434"/>
      <c r="RQE178" s="434"/>
      <c r="RQF178" s="434"/>
      <c r="RQG178" s="434"/>
      <c r="RQH178" s="434"/>
      <c r="RQI178" s="434"/>
      <c r="RQJ178" s="434"/>
      <c r="RQK178" s="434"/>
      <c r="RQL178" s="434"/>
      <c r="RQM178" s="434"/>
      <c r="RQN178" s="434"/>
      <c r="RQO178" s="434"/>
      <c r="RQP178" s="434"/>
      <c r="RQQ178" s="434"/>
      <c r="RQR178" s="434"/>
      <c r="RQS178" s="434"/>
      <c r="RQT178" s="434"/>
      <c r="RQU178" s="434"/>
      <c r="RQV178" s="434"/>
      <c r="RQW178" s="434"/>
      <c r="RQX178" s="434"/>
      <c r="RQY178" s="434"/>
      <c r="RQZ178" s="434"/>
      <c r="RRA178" s="434"/>
      <c r="RRB178" s="434"/>
      <c r="RRC178" s="434"/>
      <c r="RRD178" s="434"/>
      <c r="RRE178" s="434"/>
      <c r="RRF178" s="434"/>
      <c r="RRG178" s="434"/>
      <c r="RRH178" s="434"/>
      <c r="RRI178" s="434"/>
      <c r="RRJ178" s="434"/>
      <c r="RRK178" s="434"/>
      <c r="RRL178" s="434"/>
      <c r="RRM178" s="434"/>
      <c r="RRN178" s="434"/>
      <c r="RRO178" s="434"/>
      <c r="RRP178" s="434"/>
      <c r="RRQ178" s="434"/>
      <c r="RRR178" s="434"/>
      <c r="RRS178" s="434"/>
      <c r="RRT178" s="434"/>
      <c r="RRU178" s="434"/>
      <c r="RRV178" s="434"/>
      <c r="RRW178" s="434"/>
      <c r="RRX178" s="434"/>
      <c r="RRY178" s="434"/>
      <c r="RRZ178" s="434"/>
      <c r="RSA178" s="434"/>
      <c r="RSB178" s="434"/>
      <c r="RSC178" s="434"/>
      <c r="RSD178" s="434"/>
      <c r="RSE178" s="434"/>
      <c r="RSF178" s="434"/>
      <c r="RSG178" s="434"/>
      <c r="RSH178" s="434"/>
      <c r="RSI178" s="434"/>
      <c r="RSJ178" s="434"/>
      <c r="RSK178" s="434"/>
      <c r="RSL178" s="434"/>
      <c r="RSM178" s="434"/>
      <c r="RSN178" s="434"/>
      <c r="RSO178" s="434"/>
      <c r="RSP178" s="434"/>
      <c r="RSQ178" s="434"/>
      <c r="RSR178" s="434"/>
      <c r="RSS178" s="434"/>
      <c r="RST178" s="434"/>
      <c r="RSU178" s="434"/>
      <c r="RSV178" s="434"/>
      <c r="RSW178" s="434"/>
      <c r="RSX178" s="434"/>
      <c r="RSY178" s="434"/>
      <c r="RSZ178" s="434"/>
      <c r="RTA178" s="434"/>
      <c r="RTB178" s="434"/>
      <c r="RTC178" s="434"/>
      <c r="RTD178" s="434"/>
      <c r="RTE178" s="434"/>
      <c r="RTF178" s="434"/>
      <c r="RTG178" s="434"/>
      <c r="RTH178" s="434"/>
      <c r="RTI178" s="434"/>
      <c r="RTJ178" s="434"/>
      <c r="RTK178" s="434"/>
      <c r="RTL178" s="434"/>
      <c r="RTM178" s="434"/>
      <c r="RTN178" s="434"/>
      <c r="RTO178" s="434"/>
      <c r="RTP178" s="434"/>
      <c r="RTQ178" s="434"/>
      <c r="RTR178" s="434"/>
      <c r="RTS178" s="434"/>
      <c r="RTT178" s="434"/>
      <c r="RTU178" s="434"/>
      <c r="RTV178" s="434"/>
      <c r="RTW178" s="434"/>
      <c r="RTX178" s="434"/>
      <c r="RTY178" s="434"/>
      <c r="RTZ178" s="434"/>
      <c r="RUA178" s="434"/>
      <c r="RUB178" s="434"/>
      <c r="RUC178" s="434"/>
      <c r="RUD178" s="434"/>
      <c r="RUE178" s="434"/>
      <c r="RUF178" s="434"/>
      <c r="RUG178" s="434"/>
      <c r="RUH178" s="434"/>
      <c r="RUI178" s="434"/>
      <c r="RUJ178" s="434"/>
      <c r="RUK178" s="434"/>
      <c r="RUL178" s="434"/>
      <c r="RUM178" s="434"/>
      <c r="RUN178" s="434"/>
      <c r="RUO178" s="434"/>
      <c r="RUP178" s="434"/>
      <c r="RUQ178" s="434"/>
      <c r="RUR178" s="434"/>
      <c r="RUS178" s="434"/>
      <c r="RUT178" s="434"/>
      <c r="RUU178" s="434"/>
      <c r="RUV178" s="434"/>
      <c r="RUW178" s="434"/>
      <c r="RUX178" s="434"/>
      <c r="RUY178" s="434"/>
      <c r="RUZ178" s="434"/>
      <c r="RVA178" s="434"/>
      <c r="RVB178" s="434"/>
      <c r="RVC178" s="434"/>
      <c r="RVD178" s="434"/>
      <c r="RVE178" s="434"/>
      <c r="RVF178" s="434"/>
      <c r="RVG178" s="434"/>
      <c r="RVH178" s="434"/>
      <c r="RVI178" s="434"/>
      <c r="RVJ178" s="434"/>
      <c r="RVK178" s="434"/>
      <c r="RVL178" s="434"/>
      <c r="RVM178" s="434"/>
      <c r="RVN178" s="434"/>
      <c r="RVO178" s="434"/>
      <c r="RVP178" s="434"/>
      <c r="RVQ178" s="434"/>
      <c r="RVR178" s="434"/>
      <c r="RVS178" s="434"/>
      <c r="RVT178" s="434"/>
      <c r="RVU178" s="434"/>
      <c r="RVV178" s="434"/>
      <c r="RVW178" s="434"/>
      <c r="RVX178" s="434"/>
      <c r="RVY178" s="434"/>
      <c r="RVZ178" s="434"/>
      <c r="RWA178" s="434"/>
      <c r="RWB178" s="434"/>
      <c r="RWC178" s="434"/>
      <c r="RWD178" s="434"/>
      <c r="RWE178" s="434"/>
      <c r="RWF178" s="434"/>
      <c r="RWG178" s="434"/>
      <c r="RWH178" s="434"/>
      <c r="RWI178" s="434"/>
      <c r="RWJ178" s="434"/>
      <c r="RWK178" s="434"/>
      <c r="RWL178" s="434"/>
      <c r="RWM178" s="434"/>
      <c r="RWN178" s="434"/>
      <c r="RWO178" s="434"/>
      <c r="RWP178" s="434"/>
      <c r="RWQ178" s="434"/>
      <c r="RWR178" s="434"/>
      <c r="RWS178" s="434"/>
      <c r="RWT178" s="434"/>
      <c r="RWU178" s="434"/>
      <c r="RWV178" s="434"/>
      <c r="RWW178" s="434"/>
      <c r="RWX178" s="434"/>
      <c r="RWY178" s="434"/>
      <c r="RWZ178" s="434"/>
      <c r="RXA178" s="434"/>
      <c r="RXB178" s="434"/>
      <c r="RXC178" s="434"/>
      <c r="RXD178" s="434"/>
      <c r="RXE178" s="434"/>
      <c r="RXF178" s="434"/>
      <c r="RXG178" s="434"/>
      <c r="RXH178" s="434"/>
      <c r="RXI178" s="434"/>
      <c r="RXJ178" s="434"/>
      <c r="RXK178" s="434"/>
      <c r="RXR178" s="434"/>
      <c r="RXS178" s="434"/>
      <c r="RXT178" s="434"/>
      <c r="RXU178" s="434"/>
      <c r="RXV178" s="434"/>
      <c r="RXW178" s="434"/>
      <c r="RXX178" s="434"/>
      <c r="RXY178" s="434"/>
      <c r="RXZ178" s="434"/>
      <c r="RYA178" s="434"/>
      <c r="RYB178" s="434"/>
      <c r="RYC178" s="434"/>
      <c r="RYD178" s="434"/>
      <c r="RYE178" s="434"/>
      <c r="RYF178" s="434"/>
      <c r="RYG178" s="434"/>
      <c r="RYH178" s="434"/>
      <c r="RYI178" s="434"/>
      <c r="RYJ178" s="434"/>
      <c r="RYK178" s="434"/>
      <c r="RYL178" s="434"/>
      <c r="RYM178" s="434"/>
      <c r="RYN178" s="434"/>
      <c r="RYO178" s="434"/>
      <c r="RYP178" s="434"/>
      <c r="RYQ178" s="434"/>
      <c r="RYR178" s="434"/>
      <c r="RYS178" s="434"/>
      <c r="RYT178" s="434"/>
      <c r="RYU178" s="434"/>
      <c r="RYV178" s="434"/>
      <c r="RYW178" s="434"/>
      <c r="RYX178" s="434"/>
      <c r="RYY178" s="434"/>
      <c r="RYZ178" s="434"/>
      <c r="RZA178" s="434"/>
      <c r="RZB178" s="434"/>
      <c r="RZC178" s="434"/>
      <c r="RZD178" s="434"/>
      <c r="RZE178" s="434"/>
      <c r="RZF178" s="434"/>
      <c r="RZG178" s="434"/>
      <c r="RZH178" s="434"/>
      <c r="RZI178" s="434"/>
      <c r="RZJ178" s="434"/>
      <c r="RZK178" s="434"/>
      <c r="RZL178" s="434"/>
      <c r="RZM178" s="434"/>
      <c r="RZN178" s="434"/>
      <c r="RZO178" s="434"/>
      <c r="RZP178" s="434"/>
      <c r="RZQ178" s="434"/>
      <c r="RZR178" s="434"/>
      <c r="RZS178" s="434"/>
      <c r="RZT178" s="434"/>
      <c r="RZU178" s="434"/>
      <c r="RZV178" s="434"/>
      <c r="RZW178" s="434"/>
      <c r="RZX178" s="434"/>
      <c r="RZY178" s="434"/>
      <c r="RZZ178" s="434"/>
      <c r="SAA178" s="434"/>
      <c r="SAB178" s="434"/>
      <c r="SAC178" s="434"/>
      <c r="SAD178" s="434"/>
      <c r="SAE178" s="434"/>
      <c r="SAF178" s="434"/>
      <c r="SAG178" s="434"/>
      <c r="SAH178" s="434"/>
      <c r="SAI178" s="434"/>
      <c r="SAJ178" s="434"/>
      <c r="SAK178" s="434"/>
      <c r="SAL178" s="434"/>
      <c r="SAM178" s="434"/>
      <c r="SAN178" s="434"/>
      <c r="SAO178" s="434"/>
      <c r="SAP178" s="434"/>
      <c r="SAQ178" s="434"/>
      <c r="SAR178" s="434"/>
      <c r="SAS178" s="434"/>
      <c r="SAT178" s="434"/>
      <c r="SAU178" s="434"/>
      <c r="SAV178" s="434"/>
      <c r="SAW178" s="434"/>
      <c r="SAX178" s="434"/>
      <c r="SAY178" s="434"/>
      <c r="SAZ178" s="434"/>
      <c r="SBA178" s="434"/>
      <c r="SBB178" s="434"/>
      <c r="SBC178" s="434"/>
      <c r="SBD178" s="434"/>
      <c r="SBE178" s="434"/>
      <c r="SBF178" s="434"/>
      <c r="SBG178" s="434"/>
      <c r="SBH178" s="434"/>
      <c r="SBI178" s="434"/>
      <c r="SBJ178" s="434"/>
      <c r="SBK178" s="434"/>
      <c r="SBL178" s="434"/>
      <c r="SBM178" s="434"/>
      <c r="SBN178" s="434"/>
      <c r="SBO178" s="434"/>
      <c r="SBP178" s="434"/>
      <c r="SBQ178" s="434"/>
      <c r="SBR178" s="434"/>
      <c r="SBS178" s="434"/>
      <c r="SBT178" s="434"/>
      <c r="SBU178" s="434"/>
      <c r="SBV178" s="434"/>
      <c r="SBW178" s="434"/>
      <c r="SBX178" s="434"/>
      <c r="SBY178" s="434"/>
      <c r="SBZ178" s="434"/>
      <c r="SCA178" s="434"/>
      <c r="SCB178" s="434"/>
      <c r="SCC178" s="434"/>
      <c r="SCD178" s="434"/>
      <c r="SCE178" s="434"/>
      <c r="SCF178" s="434"/>
      <c r="SCG178" s="434"/>
      <c r="SCH178" s="434"/>
      <c r="SCI178" s="434"/>
      <c r="SCJ178" s="434"/>
      <c r="SCK178" s="434"/>
      <c r="SCL178" s="434"/>
      <c r="SCM178" s="434"/>
      <c r="SCN178" s="434"/>
      <c r="SCO178" s="434"/>
      <c r="SCP178" s="434"/>
      <c r="SCQ178" s="434"/>
      <c r="SCR178" s="434"/>
      <c r="SCS178" s="434"/>
      <c r="SCT178" s="434"/>
      <c r="SCU178" s="434"/>
      <c r="SCV178" s="434"/>
      <c r="SCW178" s="434"/>
      <c r="SCX178" s="434"/>
      <c r="SCY178" s="434"/>
      <c r="SCZ178" s="434"/>
      <c r="SDA178" s="434"/>
      <c r="SDB178" s="434"/>
      <c r="SDC178" s="434"/>
      <c r="SDD178" s="434"/>
      <c r="SDE178" s="434"/>
      <c r="SDF178" s="434"/>
      <c r="SDG178" s="434"/>
      <c r="SDH178" s="434"/>
      <c r="SDI178" s="434"/>
      <c r="SDJ178" s="434"/>
      <c r="SDK178" s="434"/>
      <c r="SDL178" s="434"/>
      <c r="SDM178" s="434"/>
      <c r="SDN178" s="434"/>
      <c r="SDO178" s="434"/>
      <c r="SDP178" s="434"/>
      <c r="SDQ178" s="434"/>
      <c r="SDR178" s="434"/>
      <c r="SDS178" s="434"/>
      <c r="SDT178" s="434"/>
      <c r="SDU178" s="434"/>
      <c r="SDV178" s="434"/>
      <c r="SDW178" s="434"/>
      <c r="SDX178" s="434"/>
      <c r="SDY178" s="434"/>
      <c r="SDZ178" s="434"/>
      <c r="SEA178" s="434"/>
      <c r="SEB178" s="434"/>
      <c r="SEC178" s="434"/>
      <c r="SED178" s="434"/>
      <c r="SEE178" s="434"/>
      <c r="SEF178" s="434"/>
      <c r="SEG178" s="434"/>
      <c r="SEH178" s="434"/>
      <c r="SEI178" s="434"/>
      <c r="SEJ178" s="434"/>
      <c r="SEK178" s="434"/>
      <c r="SEL178" s="434"/>
      <c r="SEM178" s="434"/>
      <c r="SEN178" s="434"/>
      <c r="SEO178" s="434"/>
      <c r="SEP178" s="434"/>
      <c r="SEQ178" s="434"/>
      <c r="SER178" s="434"/>
      <c r="SES178" s="434"/>
      <c r="SET178" s="434"/>
      <c r="SEU178" s="434"/>
      <c r="SEV178" s="434"/>
      <c r="SEW178" s="434"/>
      <c r="SEX178" s="434"/>
      <c r="SEY178" s="434"/>
      <c r="SEZ178" s="434"/>
      <c r="SFA178" s="434"/>
      <c r="SFB178" s="434"/>
      <c r="SFC178" s="434"/>
      <c r="SFD178" s="434"/>
      <c r="SFE178" s="434"/>
      <c r="SFF178" s="434"/>
      <c r="SFG178" s="434"/>
      <c r="SFH178" s="434"/>
      <c r="SFI178" s="434"/>
      <c r="SFJ178" s="434"/>
      <c r="SFK178" s="434"/>
      <c r="SFL178" s="434"/>
      <c r="SFM178" s="434"/>
      <c r="SFN178" s="434"/>
      <c r="SFO178" s="434"/>
      <c r="SFP178" s="434"/>
      <c r="SFQ178" s="434"/>
      <c r="SFR178" s="434"/>
      <c r="SFS178" s="434"/>
      <c r="SFT178" s="434"/>
      <c r="SFU178" s="434"/>
      <c r="SFV178" s="434"/>
      <c r="SFW178" s="434"/>
      <c r="SFX178" s="434"/>
      <c r="SFY178" s="434"/>
      <c r="SFZ178" s="434"/>
      <c r="SGA178" s="434"/>
      <c r="SGB178" s="434"/>
      <c r="SGC178" s="434"/>
      <c r="SGD178" s="434"/>
      <c r="SGE178" s="434"/>
      <c r="SGF178" s="434"/>
      <c r="SGG178" s="434"/>
      <c r="SGH178" s="434"/>
      <c r="SGI178" s="434"/>
      <c r="SGJ178" s="434"/>
      <c r="SGK178" s="434"/>
      <c r="SGL178" s="434"/>
      <c r="SGM178" s="434"/>
      <c r="SGN178" s="434"/>
      <c r="SGO178" s="434"/>
      <c r="SGP178" s="434"/>
      <c r="SGQ178" s="434"/>
      <c r="SGR178" s="434"/>
      <c r="SGS178" s="434"/>
      <c r="SGT178" s="434"/>
      <c r="SGU178" s="434"/>
      <c r="SGV178" s="434"/>
      <c r="SGW178" s="434"/>
      <c r="SGX178" s="434"/>
      <c r="SGY178" s="434"/>
      <c r="SGZ178" s="434"/>
      <c r="SHA178" s="434"/>
      <c r="SHB178" s="434"/>
      <c r="SHC178" s="434"/>
      <c r="SHD178" s="434"/>
      <c r="SHE178" s="434"/>
      <c r="SHF178" s="434"/>
      <c r="SHG178" s="434"/>
      <c r="SHN178" s="434"/>
      <c r="SHO178" s="434"/>
      <c r="SHP178" s="434"/>
      <c r="SHQ178" s="434"/>
      <c r="SHR178" s="434"/>
      <c r="SHS178" s="434"/>
      <c r="SHT178" s="434"/>
      <c r="SHU178" s="434"/>
      <c r="SHV178" s="434"/>
      <c r="SHW178" s="434"/>
      <c r="SHX178" s="434"/>
      <c r="SHY178" s="434"/>
      <c r="SHZ178" s="434"/>
      <c r="SIA178" s="434"/>
      <c r="SIB178" s="434"/>
      <c r="SIC178" s="434"/>
      <c r="SID178" s="434"/>
      <c r="SIE178" s="434"/>
      <c r="SIF178" s="434"/>
      <c r="SIG178" s="434"/>
      <c r="SIH178" s="434"/>
      <c r="SII178" s="434"/>
      <c r="SIJ178" s="434"/>
      <c r="SIK178" s="434"/>
      <c r="SIL178" s="434"/>
      <c r="SIM178" s="434"/>
      <c r="SIN178" s="434"/>
      <c r="SIO178" s="434"/>
      <c r="SIP178" s="434"/>
      <c r="SIQ178" s="434"/>
      <c r="SIR178" s="434"/>
      <c r="SIS178" s="434"/>
      <c r="SIT178" s="434"/>
      <c r="SIU178" s="434"/>
      <c r="SIV178" s="434"/>
      <c r="SIW178" s="434"/>
      <c r="SIX178" s="434"/>
      <c r="SIY178" s="434"/>
      <c r="SIZ178" s="434"/>
      <c r="SJA178" s="434"/>
      <c r="SJB178" s="434"/>
      <c r="SJC178" s="434"/>
      <c r="SJD178" s="434"/>
      <c r="SJE178" s="434"/>
      <c r="SJF178" s="434"/>
      <c r="SJG178" s="434"/>
      <c r="SJH178" s="434"/>
      <c r="SJI178" s="434"/>
      <c r="SJJ178" s="434"/>
      <c r="SJK178" s="434"/>
      <c r="SJL178" s="434"/>
      <c r="SJM178" s="434"/>
      <c r="SJN178" s="434"/>
      <c r="SJO178" s="434"/>
      <c r="SJP178" s="434"/>
      <c r="SJQ178" s="434"/>
      <c r="SJR178" s="434"/>
      <c r="SJS178" s="434"/>
      <c r="SJT178" s="434"/>
      <c r="SJU178" s="434"/>
      <c r="SJV178" s="434"/>
      <c r="SJW178" s="434"/>
      <c r="SJX178" s="434"/>
      <c r="SJY178" s="434"/>
      <c r="SJZ178" s="434"/>
      <c r="SKA178" s="434"/>
      <c r="SKB178" s="434"/>
      <c r="SKC178" s="434"/>
      <c r="SKD178" s="434"/>
      <c r="SKE178" s="434"/>
      <c r="SKF178" s="434"/>
      <c r="SKG178" s="434"/>
      <c r="SKH178" s="434"/>
      <c r="SKI178" s="434"/>
      <c r="SKJ178" s="434"/>
      <c r="SKK178" s="434"/>
      <c r="SKL178" s="434"/>
      <c r="SKM178" s="434"/>
      <c r="SKN178" s="434"/>
      <c r="SKO178" s="434"/>
      <c r="SKP178" s="434"/>
      <c r="SKQ178" s="434"/>
      <c r="SKR178" s="434"/>
      <c r="SKS178" s="434"/>
      <c r="SKT178" s="434"/>
      <c r="SKU178" s="434"/>
      <c r="SKV178" s="434"/>
      <c r="SKW178" s="434"/>
      <c r="SKX178" s="434"/>
      <c r="SKY178" s="434"/>
      <c r="SKZ178" s="434"/>
      <c r="SLA178" s="434"/>
      <c r="SLB178" s="434"/>
      <c r="SLC178" s="434"/>
      <c r="SLD178" s="434"/>
      <c r="SLE178" s="434"/>
      <c r="SLF178" s="434"/>
      <c r="SLG178" s="434"/>
      <c r="SLH178" s="434"/>
      <c r="SLI178" s="434"/>
      <c r="SLJ178" s="434"/>
      <c r="SLK178" s="434"/>
      <c r="SLL178" s="434"/>
      <c r="SLM178" s="434"/>
      <c r="SLN178" s="434"/>
      <c r="SLO178" s="434"/>
      <c r="SLP178" s="434"/>
      <c r="SLQ178" s="434"/>
      <c r="SLR178" s="434"/>
      <c r="SLS178" s="434"/>
      <c r="SLT178" s="434"/>
      <c r="SLU178" s="434"/>
      <c r="SLV178" s="434"/>
      <c r="SLW178" s="434"/>
      <c r="SLX178" s="434"/>
      <c r="SLY178" s="434"/>
      <c r="SLZ178" s="434"/>
      <c r="SMA178" s="434"/>
      <c r="SMB178" s="434"/>
      <c r="SMC178" s="434"/>
      <c r="SMD178" s="434"/>
      <c r="SME178" s="434"/>
      <c r="SMF178" s="434"/>
      <c r="SMG178" s="434"/>
      <c r="SMH178" s="434"/>
      <c r="SMI178" s="434"/>
      <c r="SMJ178" s="434"/>
      <c r="SMK178" s="434"/>
      <c r="SML178" s="434"/>
      <c r="SMM178" s="434"/>
      <c r="SMN178" s="434"/>
      <c r="SMO178" s="434"/>
      <c r="SMP178" s="434"/>
      <c r="SMQ178" s="434"/>
      <c r="SMR178" s="434"/>
      <c r="SMS178" s="434"/>
      <c r="SMT178" s="434"/>
      <c r="SMU178" s="434"/>
      <c r="SMV178" s="434"/>
      <c r="SMW178" s="434"/>
      <c r="SMX178" s="434"/>
      <c r="SMY178" s="434"/>
      <c r="SMZ178" s="434"/>
      <c r="SNA178" s="434"/>
      <c r="SNB178" s="434"/>
      <c r="SNC178" s="434"/>
      <c r="SND178" s="434"/>
      <c r="SNE178" s="434"/>
      <c r="SNF178" s="434"/>
      <c r="SNG178" s="434"/>
      <c r="SNH178" s="434"/>
      <c r="SNI178" s="434"/>
      <c r="SNJ178" s="434"/>
      <c r="SNK178" s="434"/>
      <c r="SNL178" s="434"/>
      <c r="SNM178" s="434"/>
      <c r="SNN178" s="434"/>
      <c r="SNO178" s="434"/>
      <c r="SNP178" s="434"/>
      <c r="SNQ178" s="434"/>
      <c r="SNR178" s="434"/>
      <c r="SNS178" s="434"/>
      <c r="SNT178" s="434"/>
      <c r="SNU178" s="434"/>
      <c r="SNV178" s="434"/>
      <c r="SNW178" s="434"/>
      <c r="SNX178" s="434"/>
      <c r="SNY178" s="434"/>
      <c r="SNZ178" s="434"/>
      <c r="SOA178" s="434"/>
      <c r="SOB178" s="434"/>
      <c r="SOC178" s="434"/>
      <c r="SOD178" s="434"/>
      <c r="SOE178" s="434"/>
      <c r="SOF178" s="434"/>
      <c r="SOG178" s="434"/>
      <c r="SOH178" s="434"/>
      <c r="SOI178" s="434"/>
      <c r="SOJ178" s="434"/>
      <c r="SOK178" s="434"/>
      <c r="SOL178" s="434"/>
      <c r="SOM178" s="434"/>
      <c r="SON178" s="434"/>
      <c r="SOO178" s="434"/>
      <c r="SOP178" s="434"/>
      <c r="SOQ178" s="434"/>
      <c r="SOR178" s="434"/>
      <c r="SOS178" s="434"/>
      <c r="SOT178" s="434"/>
      <c r="SOU178" s="434"/>
      <c r="SOV178" s="434"/>
      <c r="SOW178" s="434"/>
      <c r="SOX178" s="434"/>
      <c r="SOY178" s="434"/>
      <c r="SOZ178" s="434"/>
      <c r="SPA178" s="434"/>
      <c r="SPB178" s="434"/>
      <c r="SPC178" s="434"/>
      <c r="SPD178" s="434"/>
      <c r="SPE178" s="434"/>
      <c r="SPF178" s="434"/>
      <c r="SPG178" s="434"/>
      <c r="SPH178" s="434"/>
      <c r="SPI178" s="434"/>
      <c r="SPJ178" s="434"/>
      <c r="SPK178" s="434"/>
      <c r="SPL178" s="434"/>
      <c r="SPM178" s="434"/>
      <c r="SPN178" s="434"/>
      <c r="SPO178" s="434"/>
      <c r="SPP178" s="434"/>
      <c r="SPQ178" s="434"/>
      <c r="SPR178" s="434"/>
      <c r="SPS178" s="434"/>
      <c r="SPT178" s="434"/>
      <c r="SPU178" s="434"/>
      <c r="SPV178" s="434"/>
      <c r="SPW178" s="434"/>
      <c r="SPX178" s="434"/>
      <c r="SPY178" s="434"/>
      <c r="SPZ178" s="434"/>
      <c r="SQA178" s="434"/>
      <c r="SQB178" s="434"/>
      <c r="SQC178" s="434"/>
      <c r="SQD178" s="434"/>
      <c r="SQE178" s="434"/>
      <c r="SQF178" s="434"/>
      <c r="SQG178" s="434"/>
      <c r="SQH178" s="434"/>
      <c r="SQI178" s="434"/>
      <c r="SQJ178" s="434"/>
      <c r="SQK178" s="434"/>
      <c r="SQL178" s="434"/>
      <c r="SQM178" s="434"/>
      <c r="SQN178" s="434"/>
      <c r="SQO178" s="434"/>
      <c r="SQP178" s="434"/>
      <c r="SQQ178" s="434"/>
      <c r="SQR178" s="434"/>
      <c r="SQS178" s="434"/>
      <c r="SQT178" s="434"/>
      <c r="SQU178" s="434"/>
      <c r="SQV178" s="434"/>
      <c r="SQW178" s="434"/>
      <c r="SQX178" s="434"/>
      <c r="SQY178" s="434"/>
      <c r="SQZ178" s="434"/>
      <c r="SRA178" s="434"/>
      <c r="SRB178" s="434"/>
      <c r="SRC178" s="434"/>
      <c r="SRJ178" s="434"/>
      <c r="SRK178" s="434"/>
      <c r="SRL178" s="434"/>
      <c r="SRM178" s="434"/>
      <c r="SRN178" s="434"/>
      <c r="SRO178" s="434"/>
      <c r="SRP178" s="434"/>
      <c r="SRQ178" s="434"/>
      <c r="SRR178" s="434"/>
      <c r="SRS178" s="434"/>
      <c r="SRT178" s="434"/>
      <c r="SRU178" s="434"/>
      <c r="SRV178" s="434"/>
      <c r="SRW178" s="434"/>
      <c r="SRX178" s="434"/>
      <c r="SRY178" s="434"/>
      <c r="SRZ178" s="434"/>
      <c r="SSA178" s="434"/>
      <c r="SSB178" s="434"/>
      <c r="SSC178" s="434"/>
      <c r="SSD178" s="434"/>
      <c r="SSE178" s="434"/>
      <c r="SSF178" s="434"/>
      <c r="SSG178" s="434"/>
      <c r="SSH178" s="434"/>
      <c r="SSI178" s="434"/>
      <c r="SSJ178" s="434"/>
      <c r="SSK178" s="434"/>
      <c r="SSL178" s="434"/>
      <c r="SSM178" s="434"/>
      <c r="SSN178" s="434"/>
      <c r="SSO178" s="434"/>
      <c r="SSP178" s="434"/>
      <c r="SSQ178" s="434"/>
      <c r="SSR178" s="434"/>
      <c r="SSS178" s="434"/>
      <c r="SST178" s="434"/>
      <c r="SSU178" s="434"/>
      <c r="SSV178" s="434"/>
      <c r="SSW178" s="434"/>
      <c r="SSX178" s="434"/>
      <c r="SSY178" s="434"/>
      <c r="SSZ178" s="434"/>
      <c r="STA178" s="434"/>
      <c r="STB178" s="434"/>
      <c r="STC178" s="434"/>
      <c r="STD178" s="434"/>
      <c r="STE178" s="434"/>
      <c r="STF178" s="434"/>
      <c r="STG178" s="434"/>
      <c r="STH178" s="434"/>
      <c r="STI178" s="434"/>
      <c r="STJ178" s="434"/>
      <c r="STK178" s="434"/>
      <c r="STL178" s="434"/>
      <c r="STM178" s="434"/>
      <c r="STN178" s="434"/>
      <c r="STO178" s="434"/>
      <c r="STP178" s="434"/>
      <c r="STQ178" s="434"/>
      <c r="STR178" s="434"/>
      <c r="STS178" s="434"/>
      <c r="STT178" s="434"/>
      <c r="STU178" s="434"/>
      <c r="STV178" s="434"/>
      <c r="STW178" s="434"/>
      <c r="STX178" s="434"/>
      <c r="STY178" s="434"/>
      <c r="STZ178" s="434"/>
      <c r="SUA178" s="434"/>
      <c r="SUB178" s="434"/>
      <c r="SUC178" s="434"/>
      <c r="SUD178" s="434"/>
      <c r="SUE178" s="434"/>
      <c r="SUF178" s="434"/>
      <c r="SUG178" s="434"/>
      <c r="SUH178" s="434"/>
      <c r="SUI178" s="434"/>
      <c r="SUJ178" s="434"/>
      <c r="SUK178" s="434"/>
      <c r="SUL178" s="434"/>
      <c r="SUM178" s="434"/>
      <c r="SUN178" s="434"/>
      <c r="SUO178" s="434"/>
      <c r="SUP178" s="434"/>
      <c r="SUQ178" s="434"/>
      <c r="SUR178" s="434"/>
      <c r="SUS178" s="434"/>
      <c r="SUT178" s="434"/>
      <c r="SUU178" s="434"/>
      <c r="SUV178" s="434"/>
      <c r="SUW178" s="434"/>
      <c r="SUX178" s="434"/>
      <c r="SUY178" s="434"/>
      <c r="SUZ178" s="434"/>
      <c r="SVA178" s="434"/>
      <c r="SVB178" s="434"/>
      <c r="SVC178" s="434"/>
      <c r="SVD178" s="434"/>
      <c r="SVE178" s="434"/>
      <c r="SVF178" s="434"/>
      <c r="SVG178" s="434"/>
      <c r="SVH178" s="434"/>
      <c r="SVI178" s="434"/>
      <c r="SVJ178" s="434"/>
      <c r="SVK178" s="434"/>
      <c r="SVL178" s="434"/>
      <c r="SVM178" s="434"/>
      <c r="SVN178" s="434"/>
      <c r="SVO178" s="434"/>
      <c r="SVP178" s="434"/>
      <c r="SVQ178" s="434"/>
      <c r="SVR178" s="434"/>
      <c r="SVS178" s="434"/>
      <c r="SVT178" s="434"/>
      <c r="SVU178" s="434"/>
      <c r="SVV178" s="434"/>
      <c r="SVW178" s="434"/>
      <c r="SVX178" s="434"/>
      <c r="SVY178" s="434"/>
      <c r="SVZ178" s="434"/>
      <c r="SWA178" s="434"/>
      <c r="SWB178" s="434"/>
      <c r="SWC178" s="434"/>
      <c r="SWD178" s="434"/>
      <c r="SWE178" s="434"/>
      <c r="SWF178" s="434"/>
      <c r="SWG178" s="434"/>
      <c r="SWH178" s="434"/>
      <c r="SWI178" s="434"/>
      <c r="SWJ178" s="434"/>
      <c r="SWK178" s="434"/>
      <c r="SWL178" s="434"/>
      <c r="SWM178" s="434"/>
      <c r="SWN178" s="434"/>
      <c r="SWO178" s="434"/>
      <c r="SWP178" s="434"/>
      <c r="SWQ178" s="434"/>
      <c r="SWR178" s="434"/>
      <c r="SWS178" s="434"/>
      <c r="SWT178" s="434"/>
      <c r="SWU178" s="434"/>
      <c r="SWV178" s="434"/>
      <c r="SWW178" s="434"/>
      <c r="SWX178" s="434"/>
      <c r="SWY178" s="434"/>
      <c r="SWZ178" s="434"/>
      <c r="SXA178" s="434"/>
      <c r="SXB178" s="434"/>
      <c r="SXC178" s="434"/>
      <c r="SXD178" s="434"/>
      <c r="SXE178" s="434"/>
      <c r="SXF178" s="434"/>
      <c r="SXG178" s="434"/>
      <c r="SXH178" s="434"/>
      <c r="SXI178" s="434"/>
      <c r="SXJ178" s="434"/>
      <c r="SXK178" s="434"/>
      <c r="SXL178" s="434"/>
      <c r="SXM178" s="434"/>
      <c r="SXN178" s="434"/>
      <c r="SXO178" s="434"/>
      <c r="SXP178" s="434"/>
      <c r="SXQ178" s="434"/>
      <c r="SXR178" s="434"/>
      <c r="SXS178" s="434"/>
      <c r="SXT178" s="434"/>
      <c r="SXU178" s="434"/>
      <c r="SXV178" s="434"/>
      <c r="SXW178" s="434"/>
      <c r="SXX178" s="434"/>
      <c r="SXY178" s="434"/>
      <c r="SXZ178" s="434"/>
      <c r="SYA178" s="434"/>
      <c r="SYB178" s="434"/>
      <c r="SYC178" s="434"/>
      <c r="SYD178" s="434"/>
      <c r="SYE178" s="434"/>
      <c r="SYF178" s="434"/>
      <c r="SYG178" s="434"/>
      <c r="SYH178" s="434"/>
      <c r="SYI178" s="434"/>
      <c r="SYJ178" s="434"/>
      <c r="SYK178" s="434"/>
      <c r="SYL178" s="434"/>
      <c r="SYM178" s="434"/>
      <c r="SYN178" s="434"/>
      <c r="SYO178" s="434"/>
      <c r="SYP178" s="434"/>
      <c r="SYQ178" s="434"/>
      <c r="SYR178" s="434"/>
      <c r="SYS178" s="434"/>
      <c r="SYT178" s="434"/>
      <c r="SYU178" s="434"/>
      <c r="SYV178" s="434"/>
      <c r="SYW178" s="434"/>
      <c r="SYX178" s="434"/>
      <c r="SYY178" s="434"/>
      <c r="SYZ178" s="434"/>
      <c r="SZA178" s="434"/>
      <c r="SZB178" s="434"/>
      <c r="SZC178" s="434"/>
      <c r="SZD178" s="434"/>
      <c r="SZE178" s="434"/>
      <c r="SZF178" s="434"/>
      <c r="SZG178" s="434"/>
      <c r="SZH178" s="434"/>
      <c r="SZI178" s="434"/>
      <c r="SZJ178" s="434"/>
      <c r="SZK178" s="434"/>
      <c r="SZL178" s="434"/>
      <c r="SZM178" s="434"/>
      <c r="SZN178" s="434"/>
      <c r="SZO178" s="434"/>
      <c r="SZP178" s="434"/>
      <c r="SZQ178" s="434"/>
      <c r="SZR178" s="434"/>
      <c r="SZS178" s="434"/>
      <c r="SZT178" s="434"/>
      <c r="SZU178" s="434"/>
      <c r="SZV178" s="434"/>
      <c r="SZW178" s="434"/>
      <c r="SZX178" s="434"/>
      <c r="SZY178" s="434"/>
      <c r="SZZ178" s="434"/>
      <c r="TAA178" s="434"/>
      <c r="TAB178" s="434"/>
      <c r="TAC178" s="434"/>
      <c r="TAD178" s="434"/>
      <c r="TAE178" s="434"/>
      <c r="TAF178" s="434"/>
      <c r="TAG178" s="434"/>
      <c r="TAH178" s="434"/>
      <c r="TAI178" s="434"/>
      <c r="TAJ178" s="434"/>
      <c r="TAK178" s="434"/>
      <c r="TAL178" s="434"/>
      <c r="TAM178" s="434"/>
      <c r="TAN178" s="434"/>
      <c r="TAO178" s="434"/>
      <c r="TAP178" s="434"/>
      <c r="TAQ178" s="434"/>
      <c r="TAR178" s="434"/>
      <c r="TAS178" s="434"/>
      <c r="TAT178" s="434"/>
      <c r="TAU178" s="434"/>
      <c r="TAV178" s="434"/>
      <c r="TAW178" s="434"/>
      <c r="TAX178" s="434"/>
      <c r="TAY178" s="434"/>
      <c r="TBF178" s="434"/>
      <c r="TBG178" s="434"/>
      <c r="TBH178" s="434"/>
      <c r="TBI178" s="434"/>
      <c r="TBJ178" s="434"/>
      <c r="TBK178" s="434"/>
      <c r="TBL178" s="434"/>
      <c r="TBM178" s="434"/>
      <c r="TBN178" s="434"/>
      <c r="TBO178" s="434"/>
      <c r="TBP178" s="434"/>
      <c r="TBQ178" s="434"/>
      <c r="TBR178" s="434"/>
      <c r="TBS178" s="434"/>
      <c r="TBT178" s="434"/>
      <c r="TBU178" s="434"/>
      <c r="TBV178" s="434"/>
      <c r="TBW178" s="434"/>
      <c r="TBX178" s="434"/>
      <c r="TBY178" s="434"/>
      <c r="TBZ178" s="434"/>
      <c r="TCA178" s="434"/>
      <c r="TCB178" s="434"/>
      <c r="TCC178" s="434"/>
      <c r="TCD178" s="434"/>
      <c r="TCE178" s="434"/>
      <c r="TCF178" s="434"/>
      <c r="TCG178" s="434"/>
      <c r="TCH178" s="434"/>
      <c r="TCI178" s="434"/>
      <c r="TCJ178" s="434"/>
      <c r="TCK178" s="434"/>
      <c r="TCL178" s="434"/>
      <c r="TCM178" s="434"/>
      <c r="TCN178" s="434"/>
      <c r="TCO178" s="434"/>
      <c r="TCP178" s="434"/>
      <c r="TCQ178" s="434"/>
      <c r="TCR178" s="434"/>
      <c r="TCS178" s="434"/>
      <c r="TCT178" s="434"/>
      <c r="TCU178" s="434"/>
      <c r="TCV178" s="434"/>
      <c r="TCW178" s="434"/>
      <c r="TCX178" s="434"/>
      <c r="TCY178" s="434"/>
      <c r="TCZ178" s="434"/>
      <c r="TDA178" s="434"/>
      <c r="TDB178" s="434"/>
      <c r="TDC178" s="434"/>
      <c r="TDD178" s="434"/>
      <c r="TDE178" s="434"/>
      <c r="TDF178" s="434"/>
      <c r="TDG178" s="434"/>
      <c r="TDH178" s="434"/>
      <c r="TDI178" s="434"/>
      <c r="TDJ178" s="434"/>
      <c r="TDK178" s="434"/>
      <c r="TDL178" s="434"/>
      <c r="TDM178" s="434"/>
      <c r="TDN178" s="434"/>
      <c r="TDO178" s="434"/>
      <c r="TDP178" s="434"/>
      <c r="TDQ178" s="434"/>
      <c r="TDR178" s="434"/>
      <c r="TDS178" s="434"/>
      <c r="TDT178" s="434"/>
      <c r="TDU178" s="434"/>
      <c r="TDV178" s="434"/>
      <c r="TDW178" s="434"/>
      <c r="TDX178" s="434"/>
      <c r="TDY178" s="434"/>
      <c r="TDZ178" s="434"/>
      <c r="TEA178" s="434"/>
      <c r="TEB178" s="434"/>
      <c r="TEC178" s="434"/>
      <c r="TED178" s="434"/>
      <c r="TEE178" s="434"/>
      <c r="TEF178" s="434"/>
      <c r="TEG178" s="434"/>
      <c r="TEH178" s="434"/>
      <c r="TEI178" s="434"/>
      <c r="TEJ178" s="434"/>
      <c r="TEK178" s="434"/>
      <c r="TEL178" s="434"/>
      <c r="TEM178" s="434"/>
      <c r="TEN178" s="434"/>
      <c r="TEO178" s="434"/>
      <c r="TEP178" s="434"/>
      <c r="TEQ178" s="434"/>
      <c r="TER178" s="434"/>
      <c r="TES178" s="434"/>
      <c r="TET178" s="434"/>
      <c r="TEU178" s="434"/>
      <c r="TEV178" s="434"/>
      <c r="TEW178" s="434"/>
      <c r="TEX178" s="434"/>
      <c r="TEY178" s="434"/>
      <c r="TEZ178" s="434"/>
      <c r="TFA178" s="434"/>
      <c r="TFB178" s="434"/>
      <c r="TFC178" s="434"/>
      <c r="TFD178" s="434"/>
      <c r="TFE178" s="434"/>
      <c r="TFF178" s="434"/>
      <c r="TFG178" s="434"/>
      <c r="TFH178" s="434"/>
      <c r="TFI178" s="434"/>
      <c r="TFJ178" s="434"/>
      <c r="TFK178" s="434"/>
      <c r="TFL178" s="434"/>
      <c r="TFM178" s="434"/>
      <c r="TFN178" s="434"/>
      <c r="TFO178" s="434"/>
      <c r="TFP178" s="434"/>
      <c r="TFQ178" s="434"/>
      <c r="TFR178" s="434"/>
      <c r="TFS178" s="434"/>
      <c r="TFT178" s="434"/>
      <c r="TFU178" s="434"/>
      <c r="TFV178" s="434"/>
      <c r="TFW178" s="434"/>
      <c r="TFX178" s="434"/>
      <c r="TFY178" s="434"/>
      <c r="TFZ178" s="434"/>
      <c r="TGA178" s="434"/>
      <c r="TGB178" s="434"/>
      <c r="TGC178" s="434"/>
      <c r="TGD178" s="434"/>
      <c r="TGE178" s="434"/>
      <c r="TGF178" s="434"/>
      <c r="TGG178" s="434"/>
      <c r="TGH178" s="434"/>
      <c r="TGI178" s="434"/>
      <c r="TGJ178" s="434"/>
      <c r="TGK178" s="434"/>
      <c r="TGL178" s="434"/>
      <c r="TGM178" s="434"/>
      <c r="TGN178" s="434"/>
      <c r="TGO178" s="434"/>
      <c r="TGP178" s="434"/>
      <c r="TGQ178" s="434"/>
      <c r="TGR178" s="434"/>
      <c r="TGS178" s="434"/>
      <c r="TGT178" s="434"/>
      <c r="TGU178" s="434"/>
      <c r="TGV178" s="434"/>
      <c r="TGW178" s="434"/>
      <c r="TGX178" s="434"/>
      <c r="TGY178" s="434"/>
      <c r="TGZ178" s="434"/>
      <c r="THA178" s="434"/>
      <c r="THB178" s="434"/>
      <c r="THC178" s="434"/>
      <c r="THD178" s="434"/>
      <c r="THE178" s="434"/>
      <c r="THF178" s="434"/>
      <c r="THG178" s="434"/>
      <c r="THH178" s="434"/>
      <c r="THI178" s="434"/>
      <c r="THJ178" s="434"/>
      <c r="THK178" s="434"/>
      <c r="THL178" s="434"/>
      <c r="THM178" s="434"/>
      <c r="THN178" s="434"/>
      <c r="THO178" s="434"/>
      <c r="THP178" s="434"/>
      <c r="THQ178" s="434"/>
      <c r="THR178" s="434"/>
      <c r="THS178" s="434"/>
      <c r="THT178" s="434"/>
      <c r="THU178" s="434"/>
      <c r="THV178" s="434"/>
      <c r="THW178" s="434"/>
      <c r="THX178" s="434"/>
      <c r="THY178" s="434"/>
      <c r="THZ178" s="434"/>
      <c r="TIA178" s="434"/>
      <c r="TIB178" s="434"/>
      <c r="TIC178" s="434"/>
      <c r="TID178" s="434"/>
      <c r="TIE178" s="434"/>
      <c r="TIF178" s="434"/>
      <c r="TIG178" s="434"/>
      <c r="TIH178" s="434"/>
      <c r="TII178" s="434"/>
      <c r="TIJ178" s="434"/>
      <c r="TIK178" s="434"/>
      <c r="TIL178" s="434"/>
      <c r="TIM178" s="434"/>
      <c r="TIN178" s="434"/>
      <c r="TIO178" s="434"/>
      <c r="TIP178" s="434"/>
      <c r="TIQ178" s="434"/>
      <c r="TIR178" s="434"/>
      <c r="TIS178" s="434"/>
      <c r="TIT178" s="434"/>
      <c r="TIU178" s="434"/>
      <c r="TIV178" s="434"/>
      <c r="TIW178" s="434"/>
      <c r="TIX178" s="434"/>
      <c r="TIY178" s="434"/>
      <c r="TIZ178" s="434"/>
      <c r="TJA178" s="434"/>
      <c r="TJB178" s="434"/>
      <c r="TJC178" s="434"/>
      <c r="TJD178" s="434"/>
      <c r="TJE178" s="434"/>
      <c r="TJF178" s="434"/>
      <c r="TJG178" s="434"/>
      <c r="TJH178" s="434"/>
      <c r="TJI178" s="434"/>
      <c r="TJJ178" s="434"/>
      <c r="TJK178" s="434"/>
      <c r="TJL178" s="434"/>
      <c r="TJM178" s="434"/>
      <c r="TJN178" s="434"/>
      <c r="TJO178" s="434"/>
      <c r="TJP178" s="434"/>
      <c r="TJQ178" s="434"/>
      <c r="TJR178" s="434"/>
      <c r="TJS178" s="434"/>
      <c r="TJT178" s="434"/>
      <c r="TJU178" s="434"/>
      <c r="TJV178" s="434"/>
      <c r="TJW178" s="434"/>
      <c r="TJX178" s="434"/>
      <c r="TJY178" s="434"/>
      <c r="TJZ178" s="434"/>
      <c r="TKA178" s="434"/>
      <c r="TKB178" s="434"/>
      <c r="TKC178" s="434"/>
      <c r="TKD178" s="434"/>
      <c r="TKE178" s="434"/>
      <c r="TKF178" s="434"/>
      <c r="TKG178" s="434"/>
      <c r="TKH178" s="434"/>
      <c r="TKI178" s="434"/>
      <c r="TKJ178" s="434"/>
      <c r="TKK178" s="434"/>
      <c r="TKL178" s="434"/>
      <c r="TKM178" s="434"/>
      <c r="TKN178" s="434"/>
      <c r="TKO178" s="434"/>
      <c r="TKP178" s="434"/>
      <c r="TKQ178" s="434"/>
      <c r="TKR178" s="434"/>
      <c r="TKS178" s="434"/>
      <c r="TKT178" s="434"/>
      <c r="TKU178" s="434"/>
      <c r="TLB178" s="434"/>
      <c r="TLC178" s="434"/>
      <c r="TLD178" s="434"/>
      <c r="TLE178" s="434"/>
      <c r="TLF178" s="434"/>
      <c r="TLG178" s="434"/>
      <c r="TLH178" s="434"/>
      <c r="TLI178" s="434"/>
      <c r="TLJ178" s="434"/>
      <c r="TLK178" s="434"/>
      <c r="TLL178" s="434"/>
      <c r="TLM178" s="434"/>
      <c r="TLN178" s="434"/>
      <c r="TLO178" s="434"/>
      <c r="TLP178" s="434"/>
      <c r="TLQ178" s="434"/>
      <c r="TLR178" s="434"/>
      <c r="TLS178" s="434"/>
      <c r="TLT178" s="434"/>
      <c r="TLU178" s="434"/>
      <c r="TLV178" s="434"/>
      <c r="TLW178" s="434"/>
      <c r="TLX178" s="434"/>
      <c r="TLY178" s="434"/>
      <c r="TLZ178" s="434"/>
      <c r="TMA178" s="434"/>
      <c r="TMB178" s="434"/>
      <c r="TMC178" s="434"/>
      <c r="TMD178" s="434"/>
      <c r="TME178" s="434"/>
      <c r="TMF178" s="434"/>
      <c r="TMG178" s="434"/>
      <c r="TMH178" s="434"/>
      <c r="TMI178" s="434"/>
      <c r="TMJ178" s="434"/>
      <c r="TMK178" s="434"/>
      <c r="TML178" s="434"/>
      <c r="TMM178" s="434"/>
      <c r="TMN178" s="434"/>
      <c r="TMO178" s="434"/>
      <c r="TMP178" s="434"/>
      <c r="TMQ178" s="434"/>
      <c r="TMR178" s="434"/>
      <c r="TMS178" s="434"/>
      <c r="TMT178" s="434"/>
      <c r="TMU178" s="434"/>
      <c r="TMV178" s="434"/>
      <c r="TMW178" s="434"/>
      <c r="TMX178" s="434"/>
      <c r="TMY178" s="434"/>
      <c r="TMZ178" s="434"/>
      <c r="TNA178" s="434"/>
      <c r="TNB178" s="434"/>
      <c r="TNC178" s="434"/>
      <c r="TND178" s="434"/>
      <c r="TNE178" s="434"/>
      <c r="TNF178" s="434"/>
      <c r="TNG178" s="434"/>
      <c r="TNH178" s="434"/>
      <c r="TNI178" s="434"/>
      <c r="TNJ178" s="434"/>
      <c r="TNK178" s="434"/>
      <c r="TNL178" s="434"/>
      <c r="TNM178" s="434"/>
      <c r="TNN178" s="434"/>
      <c r="TNO178" s="434"/>
      <c r="TNP178" s="434"/>
      <c r="TNQ178" s="434"/>
      <c r="TNR178" s="434"/>
      <c r="TNS178" s="434"/>
      <c r="TNT178" s="434"/>
      <c r="TNU178" s="434"/>
      <c r="TNV178" s="434"/>
      <c r="TNW178" s="434"/>
      <c r="TNX178" s="434"/>
      <c r="TNY178" s="434"/>
      <c r="TNZ178" s="434"/>
      <c r="TOA178" s="434"/>
      <c r="TOB178" s="434"/>
      <c r="TOC178" s="434"/>
      <c r="TOD178" s="434"/>
      <c r="TOE178" s="434"/>
      <c r="TOF178" s="434"/>
      <c r="TOG178" s="434"/>
      <c r="TOH178" s="434"/>
      <c r="TOI178" s="434"/>
      <c r="TOJ178" s="434"/>
      <c r="TOK178" s="434"/>
      <c r="TOL178" s="434"/>
      <c r="TOM178" s="434"/>
      <c r="TON178" s="434"/>
      <c r="TOO178" s="434"/>
      <c r="TOP178" s="434"/>
      <c r="TOQ178" s="434"/>
      <c r="TOR178" s="434"/>
      <c r="TOS178" s="434"/>
      <c r="TOT178" s="434"/>
      <c r="TOU178" s="434"/>
      <c r="TOV178" s="434"/>
      <c r="TOW178" s="434"/>
      <c r="TOX178" s="434"/>
      <c r="TOY178" s="434"/>
      <c r="TOZ178" s="434"/>
      <c r="TPA178" s="434"/>
      <c r="TPB178" s="434"/>
      <c r="TPC178" s="434"/>
      <c r="TPD178" s="434"/>
      <c r="TPE178" s="434"/>
      <c r="TPF178" s="434"/>
      <c r="TPG178" s="434"/>
      <c r="TPH178" s="434"/>
      <c r="TPI178" s="434"/>
      <c r="TPJ178" s="434"/>
      <c r="TPK178" s="434"/>
      <c r="TPL178" s="434"/>
      <c r="TPM178" s="434"/>
      <c r="TPN178" s="434"/>
      <c r="TPO178" s="434"/>
      <c r="TPP178" s="434"/>
      <c r="TPQ178" s="434"/>
      <c r="TPR178" s="434"/>
      <c r="TPS178" s="434"/>
      <c r="TPT178" s="434"/>
      <c r="TPU178" s="434"/>
      <c r="TPV178" s="434"/>
      <c r="TPW178" s="434"/>
      <c r="TPX178" s="434"/>
      <c r="TPY178" s="434"/>
      <c r="TPZ178" s="434"/>
      <c r="TQA178" s="434"/>
      <c r="TQB178" s="434"/>
      <c r="TQC178" s="434"/>
      <c r="TQD178" s="434"/>
      <c r="TQE178" s="434"/>
      <c r="TQF178" s="434"/>
      <c r="TQG178" s="434"/>
      <c r="TQH178" s="434"/>
      <c r="TQI178" s="434"/>
      <c r="TQJ178" s="434"/>
      <c r="TQK178" s="434"/>
      <c r="TQL178" s="434"/>
      <c r="TQM178" s="434"/>
      <c r="TQN178" s="434"/>
      <c r="TQO178" s="434"/>
      <c r="TQP178" s="434"/>
      <c r="TQQ178" s="434"/>
      <c r="TQR178" s="434"/>
      <c r="TQS178" s="434"/>
      <c r="TQT178" s="434"/>
      <c r="TQU178" s="434"/>
      <c r="TQV178" s="434"/>
      <c r="TQW178" s="434"/>
      <c r="TQX178" s="434"/>
      <c r="TQY178" s="434"/>
      <c r="TQZ178" s="434"/>
      <c r="TRA178" s="434"/>
      <c r="TRB178" s="434"/>
      <c r="TRC178" s="434"/>
      <c r="TRD178" s="434"/>
      <c r="TRE178" s="434"/>
      <c r="TRF178" s="434"/>
      <c r="TRG178" s="434"/>
      <c r="TRH178" s="434"/>
      <c r="TRI178" s="434"/>
      <c r="TRJ178" s="434"/>
      <c r="TRK178" s="434"/>
      <c r="TRL178" s="434"/>
      <c r="TRM178" s="434"/>
      <c r="TRN178" s="434"/>
      <c r="TRO178" s="434"/>
      <c r="TRP178" s="434"/>
      <c r="TRQ178" s="434"/>
      <c r="TRR178" s="434"/>
      <c r="TRS178" s="434"/>
      <c r="TRT178" s="434"/>
      <c r="TRU178" s="434"/>
      <c r="TRV178" s="434"/>
      <c r="TRW178" s="434"/>
      <c r="TRX178" s="434"/>
      <c r="TRY178" s="434"/>
      <c r="TRZ178" s="434"/>
      <c r="TSA178" s="434"/>
      <c r="TSB178" s="434"/>
      <c r="TSC178" s="434"/>
      <c r="TSD178" s="434"/>
      <c r="TSE178" s="434"/>
      <c r="TSF178" s="434"/>
      <c r="TSG178" s="434"/>
      <c r="TSH178" s="434"/>
      <c r="TSI178" s="434"/>
      <c r="TSJ178" s="434"/>
      <c r="TSK178" s="434"/>
      <c r="TSL178" s="434"/>
      <c r="TSM178" s="434"/>
      <c r="TSN178" s="434"/>
      <c r="TSO178" s="434"/>
      <c r="TSP178" s="434"/>
      <c r="TSQ178" s="434"/>
      <c r="TSR178" s="434"/>
      <c r="TSS178" s="434"/>
      <c r="TST178" s="434"/>
      <c r="TSU178" s="434"/>
      <c r="TSV178" s="434"/>
      <c r="TSW178" s="434"/>
      <c r="TSX178" s="434"/>
      <c r="TSY178" s="434"/>
      <c r="TSZ178" s="434"/>
      <c r="TTA178" s="434"/>
      <c r="TTB178" s="434"/>
      <c r="TTC178" s="434"/>
      <c r="TTD178" s="434"/>
      <c r="TTE178" s="434"/>
      <c r="TTF178" s="434"/>
      <c r="TTG178" s="434"/>
      <c r="TTH178" s="434"/>
      <c r="TTI178" s="434"/>
      <c r="TTJ178" s="434"/>
      <c r="TTK178" s="434"/>
      <c r="TTL178" s="434"/>
      <c r="TTM178" s="434"/>
      <c r="TTN178" s="434"/>
      <c r="TTO178" s="434"/>
      <c r="TTP178" s="434"/>
      <c r="TTQ178" s="434"/>
      <c r="TTR178" s="434"/>
      <c r="TTS178" s="434"/>
      <c r="TTT178" s="434"/>
      <c r="TTU178" s="434"/>
      <c r="TTV178" s="434"/>
      <c r="TTW178" s="434"/>
      <c r="TTX178" s="434"/>
      <c r="TTY178" s="434"/>
      <c r="TTZ178" s="434"/>
      <c r="TUA178" s="434"/>
      <c r="TUB178" s="434"/>
      <c r="TUC178" s="434"/>
      <c r="TUD178" s="434"/>
      <c r="TUE178" s="434"/>
      <c r="TUF178" s="434"/>
      <c r="TUG178" s="434"/>
      <c r="TUH178" s="434"/>
      <c r="TUI178" s="434"/>
      <c r="TUJ178" s="434"/>
      <c r="TUK178" s="434"/>
      <c r="TUL178" s="434"/>
      <c r="TUM178" s="434"/>
      <c r="TUN178" s="434"/>
      <c r="TUO178" s="434"/>
      <c r="TUP178" s="434"/>
      <c r="TUQ178" s="434"/>
      <c r="TUX178" s="434"/>
      <c r="TUY178" s="434"/>
      <c r="TUZ178" s="434"/>
      <c r="TVA178" s="434"/>
      <c r="TVB178" s="434"/>
      <c r="TVC178" s="434"/>
      <c r="TVD178" s="434"/>
      <c r="TVE178" s="434"/>
      <c r="TVF178" s="434"/>
      <c r="TVG178" s="434"/>
      <c r="TVH178" s="434"/>
      <c r="TVI178" s="434"/>
      <c r="TVJ178" s="434"/>
      <c r="TVK178" s="434"/>
      <c r="TVL178" s="434"/>
      <c r="TVM178" s="434"/>
      <c r="TVN178" s="434"/>
      <c r="TVO178" s="434"/>
      <c r="TVP178" s="434"/>
      <c r="TVQ178" s="434"/>
      <c r="TVR178" s="434"/>
      <c r="TVS178" s="434"/>
      <c r="TVT178" s="434"/>
      <c r="TVU178" s="434"/>
      <c r="TVV178" s="434"/>
      <c r="TVW178" s="434"/>
      <c r="TVX178" s="434"/>
      <c r="TVY178" s="434"/>
      <c r="TVZ178" s="434"/>
      <c r="TWA178" s="434"/>
      <c r="TWB178" s="434"/>
      <c r="TWC178" s="434"/>
      <c r="TWD178" s="434"/>
      <c r="TWE178" s="434"/>
      <c r="TWF178" s="434"/>
      <c r="TWG178" s="434"/>
      <c r="TWH178" s="434"/>
      <c r="TWI178" s="434"/>
      <c r="TWJ178" s="434"/>
      <c r="TWK178" s="434"/>
      <c r="TWL178" s="434"/>
      <c r="TWM178" s="434"/>
      <c r="TWN178" s="434"/>
      <c r="TWO178" s="434"/>
      <c r="TWP178" s="434"/>
      <c r="TWQ178" s="434"/>
      <c r="TWR178" s="434"/>
      <c r="TWS178" s="434"/>
      <c r="TWT178" s="434"/>
      <c r="TWU178" s="434"/>
      <c r="TWV178" s="434"/>
      <c r="TWW178" s="434"/>
      <c r="TWX178" s="434"/>
      <c r="TWY178" s="434"/>
      <c r="TWZ178" s="434"/>
      <c r="TXA178" s="434"/>
      <c r="TXB178" s="434"/>
      <c r="TXC178" s="434"/>
      <c r="TXD178" s="434"/>
      <c r="TXE178" s="434"/>
      <c r="TXF178" s="434"/>
      <c r="TXG178" s="434"/>
      <c r="TXH178" s="434"/>
      <c r="TXI178" s="434"/>
      <c r="TXJ178" s="434"/>
      <c r="TXK178" s="434"/>
      <c r="TXL178" s="434"/>
      <c r="TXM178" s="434"/>
      <c r="TXN178" s="434"/>
      <c r="TXO178" s="434"/>
      <c r="TXP178" s="434"/>
      <c r="TXQ178" s="434"/>
      <c r="TXR178" s="434"/>
      <c r="TXS178" s="434"/>
      <c r="TXT178" s="434"/>
      <c r="TXU178" s="434"/>
      <c r="TXV178" s="434"/>
      <c r="TXW178" s="434"/>
      <c r="TXX178" s="434"/>
      <c r="TXY178" s="434"/>
      <c r="TXZ178" s="434"/>
      <c r="TYA178" s="434"/>
      <c r="TYB178" s="434"/>
      <c r="TYC178" s="434"/>
      <c r="TYD178" s="434"/>
      <c r="TYE178" s="434"/>
      <c r="TYF178" s="434"/>
      <c r="TYG178" s="434"/>
      <c r="TYH178" s="434"/>
      <c r="TYI178" s="434"/>
      <c r="TYJ178" s="434"/>
      <c r="TYK178" s="434"/>
      <c r="TYL178" s="434"/>
      <c r="TYM178" s="434"/>
      <c r="TYN178" s="434"/>
      <c r="TYO178" s="434"/>
      <c r="TYP178" s="434"/>
      <c r="TYQ178" s="434"/>
      <c r="TYR178" s="434"/>
      <c r="TYS178" s="434"/>
      <c r="TYT178" s="434"/>
      <c r="TYU178" s="434"/>
      <c r="TYV178" s="434"/>
      <c r="TYW178" s="434"/>
      <c r="TYX178" s="434"/>
      <c r="TYY178" s="434"/>
      <c r="TYZ178" s="434"/>
      <c r="TZA178" s="434"/>
      <c r="TZB178" s="434"/>
      <c r="TZC178" s="434"/>
      <c r="TZD178" s="434"/>
      <c r="TZE178" s="434"/>
      <c r="TZF178" s="434"/>
      <c r="TZG178" s="434"/>
      <c r="TZH178" s="434"/>
      <c r="TZI178" s="434"/>
      <c r="TZJ178" s="434"/>
      <c r="TZK178" s="434"/>
      <c r="TZL178" s="434"/>
      <c r="TZM178" s="434"/>
      <c r="TZN178" s="434"/>
      <c r="TZO178" s="434"/>
      <c r="TZP178" s="434"/>
      <c r="TZQ178" s="434"/>
      <c r="TZR178" s="434"/>
      <c r="TZS178" s="434"/>
      <c r="TZT178" s="434"/>
      <c r="TZU178" s="434"/>
      <c r="TZV178" s="434"/>
      <c r="TZW178" s="434"/>
      <c r="TZX178" s="434"/>
      <c r="TZY178" s="434"/>
      <c r="TZZ178" s="434"/>
      <c r="UAA178" s="434"/>
      <c r="UAB178" s="434"/>
      <c r="UAC178" s="434"/>
      <c r="UAD178" s="434"/>
      <c r="UAE178" s="434"/>
      <c r="UAF178" s="434"/>
      <c r="UAG178" s="434"/>
      <c r="UAH178" s="434"/>
      <c r="UAI178" s="434"/>
      <c r="UAJ178" s="434"/>
      <c r="UAK178" s="434"/>
      <c r="UAL178" s="434"/>
      <c r="UAM178" s="434"/>
      <c r="UAN178" s="434"/>
      <c r="UAO178" s="434"/>
      <c r="UAP178" s="434"/>
      <c r="UAQ178" s="434"/>
      <c r="UAR178" s="434"/>
      <c r="UAS178" s="434"/>
      <c r="UAT178" s="434"/>
      <c r="UAU178" s="434"/>
      <c r="UAV178" s="434"/>
      <c r="UAW178" s="434"/>
      <c r="UAX178" s="434"/>
      <c r="UAY178" s="434"/>
      <c r="UAZ178" s="434"/>
      <c r="UBA178" s="434"/>
      <c r="UBB178" s="434"/>
      <c r="UBC178" s="434"/>
      <c r="UBD178" s="434"/>
      <c r="UBE178" s="434"/>
      <c r="UBF178" s="434"/>
      <c r="UBG178" s="434"/>
      <c r="UBH178" s="434"/>
      <c r="UBI178" s="434"/>
      <c r="UBJ178" s="434"/>
      <c r="UBK178" s="434"/>
      <c r="UBL178" s="434"/>
      <c r="UBM178" s="434"/>
      <c r="UBN178" s="434"/>
      <c r="UBO178" s="434"/>
      <c r="UBP178" s="434"/>
      <c r="UBQ178" s="434"/>
      <c r="UBR178" s="434"/>
      <c r="UBS178" s="434"/>
      <c r="UBT178" s="434"/>
      <c r="UBU178" s="434"/>
      <c r="UBV178" s="434"/>
      <c r="UBW178" s="434"/>
      <c r="UBX178" s="434"/>
      <c r="UBY178" s="434"/>
      <c r="UBZ178" s="434"/>
      <c r="UCA178" s="434"/>
      <c r="UCB178" s="434"/>
      <c r="UCC178" s="434"/>
      <c r="UCD178" s="434"/>
      <c r="UCE178" s="434"/>
      <c r="UCF178" s="434"/>
      <c r="UCG178" s="434"/>
      <c r="UCH178" s="434"/>
      <c r="UCI178" s="434"/>
      <c r="UCJ178" s="434"/>
      <c r="UCK178" s="434"/>
      <c r="UCL178" s="434"/>
      <c r="UCM178" s="434"/>
      <c r="UCN178" s="434"/>
      <c r="UCO178" s="434"/>
      <c r="UCP178" s="434"/>
      <c r="UCQ178" s="434"/>
      <c r="UCR178" s="434"/>
      <c r="UCS178" s="434"/>
      <c r="UCT178" s="434"/>
      <c r="UCU178" s="434"/>
      <c r="UCV178" s="434"/>
      <c r="UCW178" s="434"/>
      <c r="UCX178" s="434"/>
      <c r="UCY178" s="434"/>
      <c r="UCZ178" s="434"/>
      <c r="UDA178" s="434"/>
      <c r="UDB178" s="434"/>
      <c r="UDC178" s="434"/>
      <c r="UDD178" s="434"/>
      <c r="UDE178" s="434"/>
      <c r="UDF178" s="434"/>
      <c r="UDG178" s="434"/>
      <c r="UDH178" s="434"/>
      <c r="UDI178" s="434"/>
      <c r="UDJ178" s="434"/>
      <c r="UDK178" s="434"/>
      <c r="UDL178" s="434"/>
      <c r="UDM178" s="434"/>
      <c r="UDN178" s="434"/>
      <c r="UDO178" s="434"/>
      <c r="UDP178" s="434"/>
      <c r="UDQ178" s="434"/>
      <c r="UDR178" s="434"/>
      <c r="UDS178" s="434"/>
      <c r="UDT178" s="434"/>
      <c r="UDU178" s="434"/>
      <c r="UDV178" s="434"/>
      <c r="UDW178" s="434"/>
      <c r="UDX178" s="434"/>
      <c r="UDY178" s="434"/>
      <c r="UDZ178" s="434"/>
      <c r="UEA178" s="434"/>
      <c r="UEB178" s="434"/>
      <c r="UEC178" s="434"/>
      <c r="UED178" s="434"/>
      <c r="UEE178" s="434"/>
      <c r="UEF178" s="434"/>
      <c r="UEG178" s="434"/>
      <c r="UEH178" s="434"/>
      <c r="UEI178" s="434"/>
      <c r="UEJ178" s="434"/>
      <c r="UEK178" s="434"/>
      <c r="UEL178" s="434"/>
      <c r="UEM178" s="434"/>
      <c r="UET178" s="434"/>
      <c r="UEU178" s="434"/>
      <c r="UEV178" s="434"/>
      <c r="UEW178" s="434"/>
      <c r="UEX178" s="434"/>
      <c r="UEY178" s="434"/>
      <c r="UEZ178" s="434"/>
      <c r="UFA178" s="434"/>
      <c r="UFB178" s="434"/>
      <c r="UFC178" s="434"/>
      <c r="UFD178" s="434"/>
      <c r="UFE178" s="434"/>
      <c r="UFF178" s="434"/>
      <c r="UFG178" s="434"/>
      <c r="UFH178" s="434"/>
      <c r="UFI178" s="434"/>
      <c r="UFJ178" s="434"/>
      <c r="UFK178" s="434"/>
      <c r="UFL178" s="434"/>
      <c r="UFM178" s="434"/>
      <c r="UFN178" s="434"/>
      <c r="UFO178" s="434"/>
      <c r="UFP178" s="434"/>
      <c r="UFQ178" s="434"/>
      <c r="UFR178" s="434"/>
      <c r="UFS178" s="434"/>
      <c r="UFT178" s="434"/>
      <c r="UFU178" s="434"/>
      <c r="UFV178" s="434"/>
      <c r="UFW178" s="434"/>
      <c r="UFX178" s="434"/>
      <c r="UFY178" s="434"/>
      <c r="UFZ178" s="434"/>
      <c r="UGA178" s="434"/>
      <c r="UGB178" s="434"/>
      <c r="UGC178" s="434"/>
      <c r="UGD178" s="434"/>
      <c r="UGE178" s="434"/>
      <c r="UGF178" s="434"/>
      <c r="UGG178" s="434"/>
      <c r="UGH178" s="434"/>
      <c r="UGI178" s="434"/>
      <c r="UGJ178" s="434"/>
      <c r="UGK178" s="434"/>
      <c r="UGL178" s="434"/>
      <c r="UGM178" s="434"/>
      <c r="UGN178" s="434"/>
      <c r="UGO178" s="434"/>
      <c r="UGP178" s="434"/>
      <c r="UGQ178" s="434"/>
      <c r="UGR178" s="434"/>
      <c r="UGS178" s="434"/>
      <c r="UGT178" s="434"/>
      <c r="UGU178" s="434"/>
      <c r="UGV178" s="434"/>
      <c r="UGW178" s="434"/>
      <c r="UGX178" s="434"/>
      <c r="UGY178" s="434"/>
      <c r="UGZ178" s="434"/>
      <c r="UHA178" s="434"/>
      <c r="UHB178" s="434"/>
      <c r="UHC178" s="434"/>
      <c r="UHD178" s="434"/>
      <c r="UHE178" s="434"/>
      <c r="UHF178" s="434"/>
      <c r="UHG178" s="434"/>
      <c r="UHH178" s="434"/>
      <c r="UHI178" s="434"/>
      <c r="UHJ178" s="434"/>
      <c r="UHK178" s="434"/>
      <c r="UHL178" s="434"/>
      <c r="UHM178" s="434"/>
      <c r="UHN178" s="434"/>
      <c r="UHO178" s="434"/>
      <c r="UHP178" s="434"/>
      <c r="UHQ178" s="434"/>
      <c r="UHR178" s="434"/>
      <c r="UHS178" s="434"/>
      <c r="UHT178" s="434"/>
      <c r="UHU178" s="434"/>
      <c r="UHV178" s="434"/>
      <c r="UHW178" s="434"/>
      <c r="UHX178" s="434"/>
      <c r="UHY178" s="434"/>
      <c r="UHZ178" s="434"/>
      <c r="UIA178" s="434"/>
      <c r="UIB178" s="434"/>
      <c r="UIC178" s="434"/>
      <c r="UID178" s="434"/>
      <c r="UIE178" s="434"/>
      <c r="UIF178" s="434"/>
      <c r="UIG178" s="434"/>
      <c r="UIH178" s="434"/>
      <c r="UII178" s="434"/>
      <c r="UIJ178" s="434"/>
      <c r="UIK178" s="434"/>
      <c r="UIL178" s="434"/>
      <c r="UIM178" s="434"/>
      <c r="UIN178" s="434"/>
      <c r="UIO178" s="434"/>
      <c r="UIP178" s="434"/>
      <c r="UIQ178" s="434"/>
      <c r="UIR178" s="434"/>
      <c r="UIS178" s="434"/>
      <c r="UIT178" s="434"/>
      <c r="UIU178" s="434"/>
      <c r="UIV178" s="434"/>
      <c r="UIW178" s="434"/>
      <c r="UIX178" s="434"/>
      <c r="UIY178" s="434"/>
      <c r="UIZ178" s="434"/>
      <c r="UJA178" s="434"/>
      <c r="UJB178" s="434"/>
      <c r="UJC178" s="434"/>
      <c r="UJD178" s="434"/>
      <c r="UJE178" s="434"/>
      <c r="UJF178" s="434"/>
      <c r="UJG178" s="434"/>
      <c r="UJH178" s="434"/>
      <c r="UJI178" s="434"/>
      <c r="UJJ178" s="434"/>
      <c r="UJK178" s="434"/>
      <c r="UJL178" s="434"/>
      <c r="UJM178" s="434"/>
      <c r="UJN178" s="434"/>
      <c r="UJO178" s="434"/>
      <c r="UJP178" s="434"/>
      <c r="UJQ178" s="434"/>
      <c r="UJR178" s="434"/>
      <c r="UJS178" s="434"/>
      <c r="UJT178" s="434"/>
      <c r="UJU178" s="434"/>
      <c r="UJV178" s="434"/>
      <c r="UJW178" s="434"/>
      <c r="UJX178" s="434"/>
      <c r="UJY178" s="434"/>
      <c r="UJZ178" s="434"/>
      <c r="UKA178" s="434"/>
      <c r="UKB178" s="434"/>
      <c r="UKC178" s="434"/>
      <c r="UKD178" s="434"/>
      <c r="UKE178" s="434"/>
      <c r="UKF178" s="434"/>
      <c r="UKG178" s="434"/>
      <c r="UKH178" s="434"/>
      <c r="UKI178" s="434"/>
      <c r="UKJ178" s="434"/>
      <c r="UKK178" s="434"/>
      <c r="UKL178" s="434"/>
      <c r="UKM178" s="434"/>
      <c r="UKN178" s="434"/>
      <c r="UKO178" s="434"/>
      <c r="UKP178" s="434"/>
      <c r="UKQ178" s="434"/>
      <c r="UKR178" s="434"/>
      <c r="UKS178" s="434"/>
      <c r="UKT178" s="434"/>
      <c r="UKU178" s="434"/>
      <c r="UKV178" s="434"/>
      <c r="UKW178" s="434"/>
      <c r="UKX178" s="434"/>
      <c r="UKY178" s="434"/>
      <c r="UKZ178" s="434"/>
      <c r="ULA178" s="434"/>
      <c r="ULB178" s="434"/>
      <c r="ULC178" s="434"/>
      <c r="ULD178" s="434"/>
      <c r="ULE178" s="434"/>
      <c r="ULF178" s="434"/>
      <c r="ULG178" s="434"/>
      <c r="ULH178" s="434"/>
      <c r="ULI178" s="434"/>
      <c r="ULJ178" s="434"/>
      <c r="ULK178" s="434"/>
      <c r="ULL178" s="434"/>
      <c r="ULM178" s="434"/>
      <c r="ULN178" s="434"/>
      <c r="ULO178" s="434"/>
      <c r="ULP178" s="434"/>
      <c r="ULQ178" s="434"/>
      <c r="ULR178" s="434"/>
      <c r="ULS178" s="434"/>
      <c r="ULT178" s="434"/>
      <c r="ULU178" s="434"/>
      <c r="ULV178" s="434"/>
      <c r="ULW178" s="434"/>
      <c r="ULX178" s="434"/>
      <c r="ULY178" s="434"/>
      <c r="ULZ178" s="434"/>
      <c r="UMA178" s="434"/>
      <c r="UMB178" s="434"/>
      <c r="UMC178" s="434"/>
      <c r="UMD178" s="434"/>
      <c r="UME178" s="434"/>
      <c r="UMF178" s="434"/>
      <c r="UMG178" s="434"/>
      <c r="UMH178" s="434"/>
      <c r="UMI178" s="434"/>
      <c r="UMJ178" s="434"/>
      <c r="UMK178" s="434"/>
      <c r="UML178" s="434"/>
      <c r="UMM178" s="434"/>
      <c r="UMN178" s="434"/>
      <c r="UMO178" s="434"/>
      <c r="UMP178" s="434"/>
      <c r="UMQ178" s="434"/>
      <c r="UMR178" s="434"/>
      <c r="UMS178" s="434"/>
      <c r="UMT178" s="434"/>
      <c r="UMU178" s="434"/>
      <c r="UMV178" s="434"/>
      <c r="UMW178" s="434"/>
      <c r="UMX178" s="434"/>
      <c r="UMY178" s="434"/>
      <c r="UMZ178" s="434"/>
      <c r="UNA178" s="434"/>
      <c r="UNB178" s="434"/>
      <c r="UNC178" s="434"/>
      <c r="UND178" s="434"/>
      <c r="UNE178" s="434"/>
      <c r="UNF178" s="434"/>
      <c r="UNG178" s="434"/>
      <c r="UNH178" s="434"/>
      <c r="UNI178" s="434"/>
      <c r="UNJ178" s="434"/>
      <c r="UNK178" s="434"/>
      <c r="UNL178" s="434"/>
      <c r="UNM178" s="434"/>
      <c r="UNN178" s="434"/>
      <c r="UNO178" s="434"/>
      <c r="UNP178" s="434"/>
      <c r="UNQ178" s="434"/>
      <c r="UNR178" s="434"/>
      <c r="UNS178" s="434"/>
      <c r="UNT178" s="434"/>
      <c r="UNU178" s="434"/>
      <c r="UNV178" s="434"/>
      <c r="UNW178" s="434"/>
      <c r="UNX178" s="434"/>
      <c r="UNY178" s="434"/>
      <c r="UNZ178" s="434"/>
      <c r="UOA178" s="434"/>
      <c r="UOB178" s="434"/>
      <c r="UOC178" s="434"/>
      <c r="UOD178" s="434"/>
      <c r="UOE178" s="434"/>
      <c r="UOF178" s="434"/>
      <c r="UOG178" s="434"/>
      <c r="UOH178" s="434"/>
      <c r="UOI178" s="434"/>
      <c r="UOP178" s="434"/>
      <c r="UOQ178" s="434"/>
      <c r="UOR178" s="434"/>
      <c r="UOS178" s="434"/>
      <c r="UOT178" s="434"/>
      <c r="UOU178" s="434"/>
      <c r="UOV178" s="434"/>
      <c r="UOW178" s="434"/>
      <c r="UOX178" s="434"/>
      <c r="UOY178" s="434"/>
      <c r="UOZ178" s="434"/>
      <c r="UPA178" s="434"/>
      <c r="UPB178" s="434"/>
      <c r="UPC178" s="434"/>
      <c r="UPD178" s="434"/>
      <c r="UPE178" s="434"/>
      <c r="UPF178" s="434"/>
      <c r="UPG178" s="434"/>
      <c r="UPH178" s="434"/>
      <c r="UPI178" s="434"/>
      <c r="UPJ178" s="434"/>
      <c r="UPK178" s="434"/>
      <c r="UPL178" s="434"/>
      <c r="UPM178" s="434"/>
      <c r="UPN178" s="434"/>
      <c r="UPO178" s="434"/>
      <c r="UPP178" s="434"/>
      <c r="UPQ178" s="434"/>
      <c r="UPR178" s="434"/>
      <c r="UPS178" s="434"/>
      <c r="UPT178" s="434"/>
      <c r="UPU178" s="434"/>
      <c r="UPV178" s="434"/>
      <c r="UPW178" s="434"/>
      <c r="UPX178" s="434"/>
      <c r="UPY178" s="434"/>
      <c r="UPZ178" s="434"/>
      <c r="UQA178" s="434"/>
      <c r="UQB178" s="434"/>
      <c r="UQC178" s="434"/>
      <c r="UQD178" s="434"/>
      <c r="UQE178" s="434"/>
      <c r="UQF178" s="434"/>
      <c r="UQG178" s="434"/>
      <c r="UQH178" s="434"/>
      <c r="UQI178" s="434"/>
      <c r="UQJ178" s="434"/>
      <c r="UQK178" s="434"/>
      <c r="UQL178" s="434"/>
      <c r="UQM178" s="434"/>
      <c r="UQN178" s="434"/>
      <c r="UQO178" s="434"/>
      <c r="UQP178" s="434"/>
      <c r="UQQ178" s="434"/>
      <c r="UQR178" s="434"/>
      <c r="UQS178" s="434"/>
      <c r="UQT178" s="434"/>
      <c r="UQU178" s="434"/>
      <c r="UQV178" s="434"/>
      <c r="UQW178" s="434"/>
      <c r="UQX178" s="434"/>
      <c r="UQY178" s="434"/>
      <c r="UQZ178" s="434"/>
      <c r="URA178" s="434"/>
      <c r="URB178" s="434"/>
      <c r="URC178" s="434"/>
      <c r="URD178" s="434"/>
      <c r="URE178" s="434"/>
      <c r="URF178" s="434"/>
      <c r="URG178" s="434"/>
      <c r="URH178" s="434"/>
      <c r="URI178" s="434"/>
      <c r="URJ178" s="434"/>
      <c r="URK178" s="434"/>
      <c r="URL178" s="434"/>
      <c r="URM178" s="434"/>
      <c r="URN178" s="434"/>
      <c r="URO178" s="434"/>
      <c r="URP178" s="434"/>
      <c r="URQ178" s="434"/>
      <c r="URR178" s="434"/>
      <c r="URS178" s="434"/>
      <c r="URT178" s="434"/>
      <c r="URU178" s="434"/>
      <c r="URV178" s="434"/>
      <c r="URW178" s="434"/>
      <c r="URX178" s="434"/>
      <c r="URY178" s="434"/>
      <c r="URZ178" s="434"/>
      <c r="USA178" s="434"/>
      <c r="USB178" s="434"/>
      <c r="USC178" s="434"/>
      <c r="USD178" s="434"/>
      <c r="USE178" s="434"/>
      <c r="USF178" s="434"/>
      <c r="USG178" s="434"/>
      <c r="USH178" s="434"/>
      <c r="USI178" s="434"/>
      <c r="USJ178" s="434"/>
      <c r="USK178" s="434"/>
      <c r="USL178" s="434"/>
      <c r="USM178" s="434"/>
      <c r="USN178" s="434"/>
      <c r="USO178" s="434"/>
      <c r="USP178" s="434"/>
      <c r="USQ178" s="434"/>
      <c r="USR178" s="434"/>
      <c r="USS178" s="434"/>
      <c r="UST178" s="434"/>
      <c r="USU178" s="434"/>
      <c r="USV178" s="434"/>
      <c r="USW178" s="434"/>
      <c r="USX178" s="434"/>
      <c r="USY178" s="434"/>
      <c r="USZ178" s="434"/>
      <c r="UTA178" s="434"/>
      <c r="UTB178" s="434"/>
      <c r="UTC178" s="434"/>
      <c r="UTD178" s="434"/>
      <c r="UTE178" s="434"/>
      <c r="UTF178" s="434"/>
      <c r="UTG178" s="434"/>
      <c r="UTH178" s="434"/>
      <c r="UTI178" s="434"/>
      <c r="UTJ178" s="434"/>
      <c r="UTK178" s="434"/>
      <c r="UTL178" s="434"/>
      <c r="UTM178" s="434"/>
      <c r="UTN178" s="434"/>
      <c r="UTO178" s="434"/>
      <c r="UTP178" s="434"/>
      <c r="UTQ178" s="434"/>
      <c r="UTR178" s="434"/>
      <c r="UTS178" s="434"/>
      <c r="UTT178" s="434"/>
      <c r="UTU178" s="434"/>
      <c r="UTV178" s="434"/>
      <c r="UTW178" s="434"/>
      <c r="UTX178" s="434"/>
      <c r="UTY178" s="434"/>
      <c r="UTZ178" s="434"/>
      <c r="UUA178" s="434"/>
      <c r="UUB178" s="434"/>
      <c r="UUC178" s="434"/>
      <c r="UUD178" s="434"/>
      <c r="UUE178" s="434"/>
      <c r="UUF178" s="434"/>
      <c r="UUG178" s="434"/>
      <c r="UUH178" s="434"/>
      <c r="UUI178" s="434"/>
      <c r="UUJ178" s="434"/>
      <c r="UUK178" s="434"/>
      <c r="UUL178" s="434"/>
      <c r="UUM178" s="434"/>
      <c r="UUN178" s="434"/>
      <c r="UUO178" s="434"/>
      <c r="UUP178" s="434"/>
      <c r="UUQ178" s="434"/>
      <c r="UUR178" s="434"/>
      <c r="UUS178" s="434"/>
      <c r="UUT178" s="434"/>
      <c r="UUU178" s="434"/>
      <c r="UUV178" s="434"/>
      <c r="UUW178" s="434"/>
      <c r="UUX178" s="434"/>
      <c r="UUY178" s="434"/>
      <c r="UUZ178" s="434"/>
      <c r="UVA178" s="434"/>
      <c r="UVB178" s="434"/>
      <c r="UVC178" s="434"/>
      <c r="UVD178" s="434"/>
      <c r="UVE178" s="434"/>
      <c r="UVF178" s="434"/>
      <c r="UVG178" s="434"/>
      <c r="UVH178" s="434"/>
      <c r="UVI178" s="434"/>
      <c r="UVJ178" s="434"/>
      <c r="UVK178" s="434"/>
      <c r="UVL178" s="434"/>
      <c r="UVM178" s="434"/>
      <c r="UVN178" s="434"/>
      <c r="UVO178" s="434"/>
      <c r="UVP178" s="434"/>
      <c r="UVQ178" s="434"/>
      <c r="UVR178" s="434"/>
      <c r="UVS178" s="434"/>
      <c r="UVT178" s="434"/>
      <c r="UVU178" s="434"/>
      <c r="UVV178" s="434"/>
      <c r="UVW178" s="434"/>
      <c r="UVX178" s="434"/>
      <c r="UVY178" s="434"/>
      <c r="UVZ178" s="434"/>
      <c r="UWA178" s="434"/>
      <c r="UWB178" s="434"/>
      <c r="UWC178" s="434"/>
      <c r="UWD178" s="434"/>
      <c r="UWE178" s="434"/>
      <c r="UWF178" s="434"/>
      <c r="UWG178" s="434"/>
      <c r="UWH178" s="434"/>
      <c r="UWI178" s="434"/>
      <c r="UWJ178" s="434"/>
      <c r="UWK178" s="434"/>
      <c r="UWL178" s="434"/>
      <c r="UWM178" s="434"/>
      <c r="UWN178" s="434"/>
      <c r="UWO178" s="434"/>
      <c r="UWP178" s="434"/>
      <c r="UWQ178" s="434"/>
      <c r="UWR178" s="434"/>
      <c r="UWS178" s="434"/>
      <c r="UWT178" s="434"/>
      <c r="UWU178" s="434"/>
      <c r="UWV178" s="434"/>
      <c r="UWW178" s="434"/>
      <c r="UWX178" s="434"/>
      <c r="UWY178" s="434"/>
      <c r="UWZ178" s="434"/>
      <c r="UXA178" s="434"/>
      <c r="UXB178" s="434"/>
      <c r="UXC178" s="434"/>
      <c r="UXD178" s="434"/>
      <c r="UXE178" s="434"/>
      <c r="UXF178" s="434"/>
      <c r="UXG178" s="434"/>
      <c r="UXH178" s="434"/>
      <c r="UXI178" s="434"/>
      <c r="UXJ178" s="434"/>
      <c r="UXK178" s="434"/>
      <c r="UXL178" s="434"/>
      <c r="UXM178" s="434"/>
      <c r="UXN178" s="434"/>
      <c r="UXO178" s="434"/>
      <c r="UXP178" s="434"/>
      <c r="UXQ178" s="434"/>
      <c r="UXR178" s="434"/>
      <c r="UXS178" s="434"/>
      <c r="UXT178" s="434"/>
      <c r="UXU178" s="434"/>
      <c r="UXV178" s="434"/>
      <c r="UXW178" s="434"/>
      <c r="UXX178" s="434"/>
      <c r="UXY178" s="434"/>
      <c r="UXZ178" s="434"/>
      <c r="UYA178" s="434"/>
      <c r="UYB178" s="434"/>
      <c r="UYC178" s="434"/>
      <c r="UYD178" s="434"/>
      <c r="UYE178" s="434"/>
      <c r="UYL178" s="434"/>
      <c r="UYM178" s="434"/>
      <c r="UYN178" s="434"/>
      <c r="UYO178" s="434"/>
      <c r="UYP178" s="434"/>
      <c r="UYQ178" s="434"/>
      <c r="UYR178" s="434"/>
      <c r="UYS178" s="434"/>
      <c r="UYT178" s="434"/>
      <c r="UYU178" s="434"/>
      <c r="UYV178" s="434"/>
      <c r="UYW178" s="434"/>
      <c r="UYX178" s="434"/>
      <c r="UYY178" s="434"/>
      <c r="UYZ178" s="434"/>
      <c r="UZA178" s="434"/>
      <c r="UZB178" s="434"/>
      <c r="UZC178" s="434"/>
      <c r="UZD178" s="434"/>
      <c r="UZE178" s="434"/>
      <c r="UZF178" s="434"/>
      <c r="UZG178" s="434"/>
      <c r="UZH178" s="434"/>
      <c r="UZI178" s="434"/>
      <c r="UZJ178" s="434"/>
      <c r="UZK178" s="434"/>
      <c r="UZL178" s="434"/>
      <c r="UZM178" s="434"/>
      <c r="UZN178" s="434"/>
      <c r="UZO178" s="434"/>
      <c r="UZP178" s="434"/>
      <c r="UZQ178" s="434"/>
      <c r="UZR178" s="434"/>
      <c r="UZS178" s="434"/>
      <c r="UZT178" s="434"/>
      <c r="UZU178" s="434"/>
      <c r="UZV178" s="434"/>
      <c r="UZW178" s="434"/>
      <c r="UZX178" s="434"/>
      <c r="UZY178" s="434"/>
      <c r="UZZ178" s="434"/>
      <c r="VAA178" s="434"/>
      <c r="VAB178" s="434"/>
      <c r="VAC178" s="434"/>
      <c r="VAD178" s="434"/>
      <c r="VAE178" s="434"/>
      <c r="VAF178" s="434"/>
      <c r="VAG178" s="434"/>
      <c r="VAH178" s="434"/>
      <c r="VAI178" s="434"/>
      <c r="VAJ178" s="434"/>
      <c r="VAK178" s="434"/>
      <c r="VAL178" s="434"/>
      <c r="VAM178" s="434"/>
      <c r="VAN178" s="434"/>
      <c r="VAO178" s="434"/>
      <c r="VAP178" s="434"/>
      <c r="VAQ178" s="434"/>
      <c r="VAR178" s="434"/>
      <c r="VAS178" s="434"/>
      <c r="VAT178" s="434"/>
      <c r="VAU178" s="434"/>
      <c r="VAV178" s="434"/>
      <c r="VAW178" s="434"/>
      <c r="VAX178" s="434"/>
      <c r="VAY178" s="434"/>
      <c r="VAZ178" s="434"/>
      <c r="VBA178" s="434"/>
      <c r="VBB178" s="434"/>
      <c r="VBC178" s="434"/>
      <c r="VBD178" s="434"/>
      <c r="VBE178" s="434"/>
      <c r="VBF178" s="434"/>
      <c r="VBG178" s="434"/>
      <c r="VBH178" s="434"/>
      <c r="VBI178" s="434"/>
      <c r="VBJ178" s="434"/>
      <c r="VBK178" s="434"/>
      <c r="VBL178" s="434"/>
      <c r="VBM178" s="434"/>
      <c r="VBN178" s="434"/>
      <c r="VBO178" s="434"/>
      <c r="VBP178" s="434"/>
      <c r="VBQ178" s="434"/>
      <c r="VBR178" s="434"/>
      <c r="VBS178" s="434"/>
      <c r="VBT178" s="434"/>
      <c r="VBU178" s="434"/>
      <c r="VBV178" s="434"/>
      <c r="VBW178" s="434"/>
      <c r="VBX178" s="434"/>
      <c r="VBY178" s="434"/>
      <c r="VBZ178" s="434"/>
      <c r="VCA178" s="434"/>
      <c r="VCB178" s="434"/>
      <c r="VCC178" s="434"/>
      <c r="VCD178" s="434"/>
      <c r="VCE178" s="434"/>
      <c r="VCF178" s="434"/>
      <c r="VCG178" s="434"/>
      <c r="VCH178" s="434"/>
      <c r="VCI178" s="434"/>
      <c r="VCJ178" s="434"/>
      <c r="VCK178" s="434"/>
      <c r="VCL178" s="434"/>
      <c r="VCM178" s="434"/>
      <c r="VCN178" s="434"/>
      <c r="VCO178" s="434"/>
      <c r="VCP178" s="434"/>
      <c r="VCQ178" s="434"/>
      <c r="VCR178" s="434"/>
      <c r="VCS178" s="434"/>
      <c r="VCT178" s="434"/>
      <c r="VCU178" s="434"/>
      <c r="VCV178" s="434"/>
      <c r="VCW178" s="434"/>
      <c r="VCX178" s="434"/>
      <c r="VCY178" s="434"/>
      <c r="VCZ178" s="434"/>
      <c r="VDA178" s="434"/>
      <c r="VDB178" s="434"/>
      <c r="VDC178" s="434"/>
      <c r="VDD178" s="434"/>
      <c r="VDE178" s="434"/>
      <c r="VDF178" s="434"/>
      <c r="VDG178" s="434"/>
      <c r="VDH178" s="434"/>
      <c r="VDI178" s="434"/>
      <c r="VDJ178" s="434"/>
      <c r="VDK178" s="434"/>
      <c r="VDL178" s="434"/>
      <c r="VDM178" s="434"/>
      <c r="VDN178" s="434"/>
      <c r="VDO178" s="434"/>
      <c r="VDP178" s="434"/>
      <c r="VDQ178" s="434"/>
      <c r="VDR178" s="434"/>
      <c r="VDS178" s="434"/>
      <c r="VDT178" s="434"/>
      <c r="VDU178" s="434"/>
      <c r="VDV178" s="434"/>
      <c r="VDW178" s="434"/>
      <c r="VDX178" s="434"/>
      <c r="VDY178" s="434"/>
      <c r="VDZ178" s="434"/>
      <c r="VEA178" s="434"/>
      <c r="VEB178" s="434"/>
      <c r="VEC178" s="434"/>
      <c r="VED178" s="434"/>
      <c r="VEE178" s="434"/>
      <c r="VEF178" s="434"/>
      <c r="VEG178" s="434"/>
      <c r="VEH178" s="434"/>
      <c r="VEI178" s="434"/>
      <c r="VEJ178" s="434"/>
      <c r="VEK178" s="434"/>
      <c r="VEL178" s="434"/>
      <c r="VEM178" s="434"/>
      <c r="VEN178" s="434"/>
      <c r="VEO178" s="434"/>
      <c r="VEP178" s="434"/>
      <c r="VEQ178" s="434"/>
      <c r="VER178" s="434"/>
      <c r="VES178" s="434"/>
      <c r="VET178" s="434"/>
      <c r="VEU178" s="434"/>
      <c r="VEV178" s="434"/>
      <c r="VEW178" s="434"/>
      <c r="VEX178" s="434"/>
      <c r="VEY178" s="434"/>
      <c r="VEZ178" s="434"/>
      <c r="VFA178" s="434"/>
      <c r="VFB178" s="434"/>
      <c r="VFC178" s="434"/>
      <c r="VFD178" s="434"/>
      <c r="VFE178" s="434"/>
      <c r="VFF178" s="434"/>
      <c r="VFG178" s="434"/>
      <c r="VFH178" s="434"/>
      <c r="VFI178" s="434"/>
      <c r="VFJ178" s="434"/>
      <c r="VFK178" s="434"/>
      <c r="VFL178" s="434"/>
      <c r="VFM178" s="434"/>
      <c r="VFN178" s="434"/>
      <c r="VFO178" s="434"/>
      <c r="VFP178" s="434"/>
      <c r="VFQ178" s="434"/>
      <c r="VFR178" s="434"/>
      <c r="VFS178" s="434"/>
      <c r="VFT178" s="434"/>
      <c r="VFU178" s="434"/>
      <c r="VFV178" s="434"/>
      <c r="VFW178" s="434"/>
      <c r="VFX178" s="434"/>
      <c r="VFY178" s="434"/>
      <c r="VFZ178" s="434"/>
      <c r="VGA178" s="434"/>
      <c r="VGB178" s="434"/>
      <c r="VGC178" s="434"/>
      <c r="VGD178" s="434"/>
      <c r="VGE178" s="434"/>
      <c r="VGF178" s="434"/>
      <c r="VGG178" s="434"/>
      <c r="VGH178" s="434"/>
      <c r="VGI178" s="434"/>
      <c r="VGJ178" s="434"/>
      <c r="VGK178" s="434"/>
      <c r="VGL178" s="434"/>
      <c r="VGM178" s="434"/>
      <c r="VGN178" s="434"/>
      <c r="VGO178" s="434"/>
      <c r="VGP178" s="434"/>
      <c r="VGQ178" s="434"/>
      <c r="VGR178" s="434"/>
      <c r="VGS178" s="434"/>
      <c r="VGT178" s="434"/>
      <c r="VGU178" s="434"/>
      <c r="VGV178" s="434"/>
      <c r="VGW178" s="434"/>
      <c r="VGX178" s="434"/>
      <c r="VGY178" s="434"/>
      <c r="VGZ178" s="434"/>
      <c r="VHA178" s="434"/>
      <c r="VHB178" s="434"/>
      <c r="VHC178" s="434"/>
      <c r="VHD178" s="434"/>
      <c r="VHE178" s="434"/>
      <c r="VHF178" s="434"/>
      <c r="VHG178" s="434"/>
      <c r="VHH178" s="434"/>
      <c r="VHI178" s="434"/>
      <c r="VHJ178" s="434"/>
      <c r="VHK178" s="434"/>
      <c r="VHL178" s="434"/>
      <c r="VHM178" s="434"/>
      <c r="VHN178" s="434"/>
      <c r="VHO178" s="434"/>
      <c r="VHP178" s="434"/>
      <c r="VHQ178" s="434"/>
      <c r="VHR178" s="434"/>
      <c r="VHS178" s="434"/>
      <c r="VHT178" s="434"/>
      <c r="VHU178" s="434"/>
      <c r="VHV178" s="434"/>
      <c r="VHW178" s="434"/>
      <c r="VHX178" s="434"/>
      <c r="VHY178" s="434"/>
      <c r="VHZ178" s="434"/>
      <c r="VIA178" s="434"/>
      <c r="VIH178" s="434"/>
      <c r="VII178" s="434"/>
      <c r="VIJ178" s="434"/>
      <c r="VIK178" s="434"/>
      <c r="VIL178" s="434"/>
      <c r="VIM178" s="434"/>
      <c r="VIN178" s="434"/>
      <c r="VIO178" s="434"/>
      <c r="VIP178" s="434"/>
      <c r="VIQ178" s="434"/>
      <c r="VIR178" s="434"/>
      <c r="VIS178" s="434"/>
      <c r="VIT178" s="434"/>
      <c r="VIU178" s="434"/>
      <c r="VIV178" s="434"/>
      <c r="VIW178" s="434"/>
      <c r="VIX178" s="434"/>
      <c r="VIY178" s="434"/>
      <c r="VIZ178" s="434"/>
      <c r="VJA178" s="434"/>
      <c r="VJB178" s="434"/>
      <c r="VJC178" s="434"/>
      <c r="VJD178" s="434"/>
      <c r="VJE178" s="434"/>
      <c r="VJF178" s="434"/>
      <c r="VJG178" s="434"/>
      <c r="VJH178" s="434"/>
      <c r="VJI178" s="434"/>
      <c r="VJJ178" s="434"/>
      <c r="VJK178" s="434"/>
      <c r="VJL178" s="434"/>
      <c r="VJM178" s="434"/>
      <c r="VJN178" s="434"/>
      <c r="VJO178" s="434"/>
      <c r="VJP178" s="434"/>
      <c r="VJQ178" s="434"/>
      <c r="VJR178" s="434"/>
      <c r="VJS178" s="434"/>
      <c r="VJT178" s="434"/>
      <c r="VJU178" s="434"/>
      <c r="VJV178" s="434"/>
      <c r="VJW178" s="434"/>
      <c r="VJX178" s="434"/>
      <c r="VJY178" s="434"/>
      <c r="VJZ178" s="434"/>
      <c r="VKA178" s="434"/>
      <c r="VKB178" s="434"/>
      <c r="VKC178" s="434"/>
      <c r="VKD178" s="434"/>
      <c r="VKE178" s="434"/>
      <c r="VKF178" s="434"/>
      <c r="VKG178" s="434"/>
      <c r="VKH178" s="434"/>
      <c r="VKI178" s="434"/>
      <c r="VKJ178" s="434"/>
      <c r="VKK178" s="434"/>
      <c r="VKL178" s="434"/>
      <c r="VKM178" s="434"/>
      <c r="VKN178" s="434"/>
      <c r="VKO178" s="434"/>
      <c r="VKP178" s="434"/>
      <c r="VKQ178" s="434"/>
      <c r="VKR178" s="434"/>
      <c r="VKS178" s="434"/>
      <c r="VKT178" s="434"/>
      <c r="VKU178" s="434"/>
      <c r="VKV178" s="434"/>
      <c r="VKW178" s="434"/>
      <c r="VKX178" s="434"/>
      <c r="VKY178" s="434"/>
      <c r="VKZ178" s="434"/>
      <c r="VLA178" s="434"/>
      <c r="VLB178" s="434"/>
      <c r="VLC178" s="434"/>
      <c r="VLD178" s="434"/>
      <c r="VLE178" s="434"/>
      <c r="VLF178" s="434"/>
      <c r="VLG178" s="434"/>
      <c r="VLH178" s="434"/>
      <c r="VLI178" s="434"/>
      <c r="VLJ178" s="434"/>
      <c r="VLK178" s="434"/>
      <c r="VLL178" s="434"/>
      <c r="VLM178" s="434"/>
      <c r="VLN178" s="434"/>
      <c r="VLO178" s="434"/>
      <c r="VLP178" s="434"/>
      <c r="VLQ178" s="434"/>
      <c r="VLR178" s="434"/>
      <c r="VLS178" s="434"/>
      <c r="VLT178" s="434"/>
      <c r="VLU178" s="434"/>
      <c r="VLV178" s="434"/>
      <c r="VLW178" s="434"/>
      <c r="VLX178" s="434"/>
      <c r="VLY178" s="434"/>
      <c r="VLZ178" s="434"/>
      <c r="VMA178" s="434"/>
      <c r="VMB178" s="434"/>
      <c r="VMC178" s="434"/>
      <c r="VMD178" s="434"/>
      <c r="VME178" s="434"/>
      <c r="VMF178" s="434"/>
      <c r="VMG178" s="434"/>
      <c r="VMH178" s="434"/>
      <c r="VMI178" s="434"/>
      <c r="VMJ178" s="434"/>
      <c r="VMK178" s="434"/>
      <c r="VML178" s="434"/>
      <c r="VMM178" s="434"/>
      <c r="VMN178" s="434"/>
      <c r="VMO178" s="434"/>
      <c r="VMP178" s="434"/>
      <c r="VMQ178" s="434"/>
      <c r="VMR178" s="434"/>
      <c r="VMS178" s="434"/>
      <c r="VMT178" s="434"/>
      <c r="VMU178" s="434"/>
      <c r="VMV178" s="434"/>
      <c r="VMW178" s="434"/>
      <c r="VMX178" s="434"/>
      <c r="VMY178" s="434"/>
      <c r="VMZ178" s="434"/>
      <c r="VNA178" s="434"/>
      <c r="VNB178" s="434"/>
      <c r="VNC178" s="434"/>
      <c r="VND178" s="434"/>
      <c r="VNE178" s="434"/>
      <c r="VNF178" s="434"/>
      <c r="VNG178" s="434"/>
      <c r="VNH178" s="434"/>
      <c r="VNI178" s="434"/>
      <c r="VNJ178" s="434"/>
      <c r="VNK178" s="434"/>
      <c r="VNL178" s="434"/>
      <c r="VNM178" s="434"/>
      <c r="VNN178" s="434"/>
      <c r="VNO178" s="434"/>
      <c r="VNP178" s="434"/>
      <c r="VNQ178" s="434"/>
      <c r="VNR178" s="434"/>
      <c r="VNS178" s="434"/>
      <c r="VNT178" s="434"/>
      <c r="VNU178" s="434"/>
      <c r="VNV178" s="434"/>
      <c r="VNW178" s="434"/>
      <c r="VNX178" s="434"/>
      <c r="VNY178" s="434"/>
      <c r="VNZ178" s="434"/>
      <c r="VOA178" s="434"/>
      <c r="VOB178" s="434"/>
      <c r="VOC178" s="434"/>
      <c r="VOD178" s="434"/>
      <c r="VOE178" s="434"/>
      <c r="VOF178" s="434"/>
      <c r="VOG178" s="434"/>
      <c r="VOH178" s="434"/>
      <c r="VOI178" s="434"/>
      <c r="VOJ178" s="434"/>
      <c r="VOK178" s="434"/>
      <c r="VOL178" s="434"/>
      <c r="VOM178" s="434"/>
      <c r="VON178" s="434"/>
      <c r="VOO178" s="434"/>
      <c r="VOP178" s="434"/>
      <c r="VOQ178" s="434"/>
      <c r="VOR178" s="434"/>
      <c r="VOS178" s="434"/>
      <c r="VOT178" s="434"/>
      <c r="VOU178" s="434"/>
      <c r="VOV178" s="434"/>
      <c r="VOW178" s="434"/>
      <c r="VOX178" s="434"/>
      <c r="VOY178" s="434"/>
      <c r="VOZ178" s="434"/>
      <c r="VPA178" s="434"/>
      <c r="VPB178" s="434"/>
      <c r="VPC178" s="434"/>
      <c r="VPD178" s="434"/>
      <c r="VPE178" s="434"/>
      <c r="VPF178" s="434"/>
      <c r="VPG178" s="434"/>
      <c r="VPH178" s="434"/>
      <c r="VPI178" s="434"/>
      <c r="VPJ178" s="434"/>
      <c r="VPK178" s="434"/>
      <c r="VPL178" s="434"/>
      <c r="VPM178" s="434"/>
      <c r="VPN178" s="434"/>
      <c r="VPO178" s="434"/>
      <c r="VPP178" s="434"/>
      <c r="VPQ178" s="434"/>
      <c r="VPR178" s="434"/>
      <c r="VPS178" s="434"/>
      <c r="VPT178" s="434"/>
      <c r="VPU178" s="434"/>
      <c r="VPV178" s="434"/>
      <c r="VPW178" s="434"/>
      <c r="VPX178" s="434"/>
      <c r="VPY178" s="434"/>
      <c r="VPZ178" s="434"/>
      <c r="VQA178" s="434"/>
      <c r="VQB178" s="434"/>
      <c r="VQC178" s="434"/>
      <c r="VQD178" s="434"/>
      <c r="VQE178" s="434"/>
      <c r="VQF178" s="434"/>
      <c r="VQG178" s="434"/>
      <c r="VQH178" s="434"/>
      <c r="VQI178" s="434"/>
      <c r="VQJ178" s="434"/>
      <c r="VQK178" s="434"/>
      <c r="VQL178" s="434"/>
      <c r="VQM178" s="434"/>
      <c r="VQN178" s="434"/>
      <c r="VQO178" s="434"/>
      <c r="VQP178" s="434"/>
      <c r="VQQ178" s="434"/>
      <c r="VQR178" s="434"/>
      <c r="VQS178" s="434"/>
      <c r="VQT178" s="434"/>
      <c r="VQU178" s="434"/>
      <c r="VQV178" s="434"/>
      <c r="VQW178" s="434"/>
      <c r="VQX178" s="434"/>
      <c r="VQY178" s="434"/>
      <c r="VQZ178" s="434"/>
      <c r="VRA178" s="434"/>
      <c r="VRB178" s="434"/>
      <c r="VRC178" s="434"/>
      <c r="VRD178" s="434"/>
      <c r="VRE178" s="434"/>
      <c r="VRF178" s="434"/>
      <c r="VRG178" s="434"/>
      <c r="VRH178" s="434"/>
      <c r="VRI178" s="434"/>
      <c r="VRJ178" s="434"/>
      <c r="VRK178" s="434"/>
      <c r="VRL178" s="434"/>
      <c r="VRM178" s="434"/>
      <c r="VRN178" s="434"/>
      <c r="VRO178" s="434"/>
      <c r="VRP178" s="434"/>
      <c r="VRQ178" s="434"/>
      <c r="VRR178" s="434"/>
      <c r="VRS178" s="434"/>
      <c r="VRT178" s="434"/>
      <c r="VRU178" s="434"/>
      <c r="VRV178" s="434"/>
      <c r="VRW178" s="434"/>
      <c r="VSD178" s="434"/>
      <c r="VSE178" s="434"/>
      <c r="VSF178" s="434"/>
      <c r="VSG178" s="434"/>
      <c r="VSH178" s="434"/>
      <c r="VSI178" s="434"/>
      <c r="VSJ178" s="434"/>
      <c r="VSK178" s="434"/>
      <c r="VSL178" s="434"/>
      <c r="VSM178" s="434"/>
      <c r="VSN178" s="434"/>
      <c r="VSO178" s="434"/>
      <c r="VSP178" s="434"/>
      <c r="VSQ178" s="434"/>
      <c r="VSR178" s="434"/>
      <c r="VSS178" s="434"/>
      <c r="VST178" s="434"/>
      <c r="VSU178" s="434"/>
      <c r="VSV178" s="434"/>
      <c r="VSW178" s="434"/>
      <c r="VSX178" s="434"/>
      <c r="VSY178" s="434"/>
      <c r="VSZ178" s="434"/>
      <c r="VTA178" s="434"/>
      <c r="VTB178" s="434"/>
      <c r="VTC178" s="434"/>
      <c r="VTD178" s="434"/>
      <c r="VTE178" s="434"/>
      <c r="VTF178" s="434"/>
      <c r="VTG178" s="434"/>
      <c r="VTH178" s="434"/>
      <c r="VTI178" s="434"/>
      <c r="VTJ178" s="434"/>
      <c r="VTK178" s="434"/>
      <c r="VTL178" s="434"/>
      <c r="VTM178" s="434"/>
      <c r="VTN178" s="434"/>
      <c r="VTO178" s="434"/>
      <c r="VTP178" s="434"/>
      <c r="VTQ178" s="434"/>
      <c r="VTR178" s="434"/>
      <c r="VTS178" s="434"/>
      <c r="VTT178" s="434"/>
      <c r="VTU178" s="434"/>
      <c r="VTV178" s="434"/>
      <c r="VTW178" s="434"/>
      <c r="VTX178" s="434"/>
      <c r="VTY178" s="434"/>
      <c r="VTZ178" s="434"/>
      <c r="VUA178" s="434"/>
      <c r="VUB178" s="434"/>
      <c r="VUC178" s="434"/>
      <c r="VUD178" s="434"/>
      <c r="VUE178" s="434"/>
      <c r="VUF178" s="434"/>
      <c r="VUG178" s="434"/>
      <c r="VUH178" s="434"/>
      <c r="VUI178" s="434"/>
      <c r="VUJ178" s="434"/>
      <c r="VUK178" s="434"/>
      <c r="VUL178" s="434"/>
      <c r="VUM178" s="434"/>
      <c r="VUN178" s="434"/>
      <c r="VUO178" s="434"/>
      <c r="VUP178" s="434"/>
      <c r="VUQ178" s="434"/>
      <c r="VUR178" s="434"/>
      <c r="VUS178" s="434"/>
      <c r="VUT178" s="434"/>
      <c r="VUU178" s="434"/>
      <c r="VUV178" s="434"/>
      <c r="VUW178" s="434"/>
      <c r="VUX178" s="434"/>
      <c r="VUY178" s="434"/>
      <c r="VUZ178" s="434"/>
      <c r="VVA178" s="434"/>
      <c r="VVB178" s="434"/>
      <c r="VVC178" s="434"/>
      <c r="VVD178" s="434"/>
      <c r="VVE178" s="434"/>
      <c r="VVF178" s="434"/>
      <c r="VVG178" s="434"/>
      <c r="VVH178" s="434"/>
      <c r="VVI178" s="434"/>
      <c r="VVJ178" s="434"/>
      <c r="VVK178" s="434"/>
      <c r="VVL178" s="434"/>
      <c r="VVM178" s="434"/>
      <c r="VVN178" s="434"/>
      <c r="VVO178" s="434"/>
      <c r="VVP178" s="434"/>
      <c r="VVQ178" s="434"/>
      <c r="VVR178" s="434"/>
      <c r="VVS178" s="434"/>
      <c r="VVT178" s="434"/>
      <c r="VVU178" s="434"/>
      <c r="VVV178" s="434"/>
      <c r="VVW178" s="434"/>
      <c r="VVX178" s="434"/>
      <c r="VVY178" s="434"/>
      <c r="VVZ178" s="434"/>
      <c r="VWA178" s="434"/>
      <c r="VWB178" s="434"/>
      <c r="VWC178" s="434"/>
      <c r="VWD178" s="434"/>
      <c r="VWE178" s="434"/>
      <c r="VWF178" s="434"/>
      <c r="VWG178" s="434"/>
      <c r="VWH178" s="434"/>
      <c r="VWI178" s="434"/>
      <c r="VWJ178" s="434"/>
      <c r="VWK178" s="434"/>
      <c r="VWL178" s="434"/>
      <c r="VWM178" s="434"/>
      <c r="VWN178" s="434"/>
      <c r="VWO178" s="434"/>
      <c r="VWP178" s="434"/>
      <c r="VWQ178" s="434"/>
      <c r="VWR178" s="434"/>
      <c r="VWS178" s="434"/>
      <c r="VWT178" s="434"/>
      <c r="VWU178" s="434"/>
      <c r="VWV178" s="434"/>
      <c r="VWW178" s="434"/>
      <c r="VWX178" s="434"/>
      <c r="VWY178" s="434"/>
      <c r="VWZ178" s="434"/>
      <c r="VXA178" s="434"/>
      <c r="VXB178" s="434"/>
      <c r="VXC178" s="434"/>
      <c r="VXD178" s="434"/>
      <c r="VXE178" s="434"/>
      <c r="VXF178" s="434"/>
      <c r="VXG178" s="434"/>
      <c r="VXH178" s="434"/>
      <c r="VXI178" s="434"/>
      <c r="VXJ178" s="434"/>
      <c r="VXK178" s="434"/>
      <c r="VXL178" s="434"/>
      <c r="VXM178" s="434"/>
      <c r="VXN178" s="434"/>
      <c r="VXO178" s="434"/>
      <c r="VXP178" s="434"/>
      <c r="VXQ178" s="434"/>
      <c r="VXR178" s="434"/>
      <c r="VXS178" s="434"/>
      <c r="VXT178" s="434"/>
      <c r="VXU178" s="434"/>
      <c r="VXV178" s="434"/>
      <c r="VXW178" s="434"/>
      <c r="VXX178" s="434"/>
      <c r="VXY178" s="434"/>
      <c r="VXZ178" s="434"/>
      <c r="VYA178" s="434"/>
      <c r="VYB178" s="434"/>
      <c r="VYC178" s="434"/>
      <c r="VYD178" s="434"/>
      <c r="VYE178" s="434"/>
      <c r="VYF178" s="434"/>
      <c r="VYG178" s="434"/>
      <c r="VYH178" s="434"/>
      <c r="VYI178" s="434"/>
      <c r="VYJ178" s="434"/>
      <c r="VYK178" s="434"/>
      <c r="VYL178" s="434"/>
      <c r="VYM178" s="434"/>
      <c r="VYN178" s="434"/>
      <c r="VYO178" s="434"/>
      <c r="VYP178" s="434"/>
      <c r="VYQ178" s="434"/>
      <c r="VYR178" s="434"/>
      <c r="VYS178" s="434"/>
      <c r="VYT178" s="434"/>
      <c r="VYU178" s="434"/>
      <c r="VYV178" s="434"/>
      <c r="VYW178" s="434"/>
      <c r="VYX178" s="434"/>
      <c r="VYY178" s="434"/>
      <c r="VYZ178" s="434"/>
      <c r="VZA178" s="434"/>
      <c r="VZB178" s="434"/>
      <c r="VZC178" s="434"/>
      <c r="VZD178" s="434"/>
      <c r="VZE178" s="434"/>
      <c r="VZF178" s="434"/>
      <c r="VZG178" s="434"/>
      <c r="VZH178" s="434"/>
      <c r="VZI178" s="434"/>
      <c r="VZJ178" s="434"/>
      <c r="VZK178" s="434"/>
      <c r="VZL178" s="434"/>
      <c r="VZM178" s="434"/>
      <c r="VZN178" s="434"/>
      <c r="VZO178" s="434"/>
      <c r="VZP178" s="434"/>
      <c r="VZQ178" s="434"/>
      <c r="VZR178" s="434"/>
      <c r="VZS178" s="434"/>
      <c r="VZT178" s="434"/>
      <c r="VZU178" s="434"/>
      <c r="VZV178" s="434"/>
      <c r="VZW178" s="434"/>
      <c r="VZX178" s="434"/>
      <c r="VZY178" s="434"/>
      <c r="VZZ178" s="434"/>
      <c r="WAA178" s="434"/>
      <c r="WAB178" s="434"/>
      <c r="WAC178" s="434"/>
      <c r="WAD178" s="434"/>
      <c r="WAE178" s="434"/>
      <c r="WAF178" s="434"/>
      <c r="WAG178" s="434"/>
      <c r="WAH178" s="434"/>
      <c r="WAI178" s="434"/>
      <c r="WAJ178" s="434"/>
      <c r="WAK178" s="434"/>
      <c r="WAL178" s="434"/>
      <c r="WAM178" s="434"/>
      <c r="WAN178" s="434"/>
      <c r="WAO178" s="434"/>
      <c r="WAP178" s="434"/>
      <c r="WAQ178" s="434"/>
      <c r="WAR178" s="434"/>
      <c r="WAS178" s="434"/>
      <c r="WAT178" s="434"/>
      <c r="WAU178" s="434"/>
      <c r="WAV178" s="434"/>
      <c r="WAW178" s="434"/>
      <c r="WAX178" s="434"/>
      <c r="WAY178" s="434"/>
      <c r="WAZ178" s="434"/>
      <c r="WBA178" s="434"/>
      <c r="WBB178" s="434"/>
      <c r="WBC178" s="434"/>
      <c r="WBD178" s="434"/>
      <c r="WBE178" s="434"/>
      <c r="WBF178" s="434"/>
      <c r="WBG178" s="434"/>
      <c r="WBH178" s="434"/>
      <c r="WBI178" s="434"/>
      <c r="WBJ178" s="434"/>
      <c r="WBK178" s="434"/>
      <c r="WBL178" s="434"/>
      <c r="WBM178" s="434"/>
      <c r="WBN178" s="434"/>
      <c r="WBO178" s="434"/>
      <c r="WBP178" s="434"/>
      <c r="WBQ178" s="434"/>
      <c r="WBR178" s="434"/>
      <c r="WBS178" s="434"/>
      <c r="WBZ178" s="434"/>
      <c r="WCA178" s="434"/>
      <c r="WCB178" s="434"/>
      <c r="WCC178" s="434"/>
      <c r="WCD178" s="434"/>
      <c r="WCE178" s="434"/>
      <c r="WCF178" s="434"/>
      <c r="WCG178" s="434"/>
      <c r="WCH178" s="434"/>
      <c r="WCI178" s="434"/>
      <c r="WCJ178" s="434"/>
      <c r="WCK178" s="434"/>
      <c r="WCL178" s="434"/>
      <c r="WCM178" s="434"/>
      <c r="WCN178" s="434"/>
      <c r="WCO178" s="434"/>
      <c r="WCP178" s="434"/>
      <c r="WCQ178" s="434"/>
      <c r="WCR178" s="434"/>
      <c r="WCS178" s="434"/>
      <c r="WCT178" s="434"/>
      <c r="WCU178" s="434"/>
      <c r="WCV178" s="434"/>
      <c r="WCW178" s="434"/>
      <c r="WCX178" s="434"/>
      <c r="WCY178" s="434"/>
      <c r="WCZ178" s="434"/>
      <c r="WDA178" s="434"/>
      <c r="WDB178" s="434"/>
      <c r="WDC178" s="434"/>
      <c r="WDD178" s="434"/>
      <c r="WDE178" s="434"/>
      <c r="WDF178" s="434"/>
      <c r="WDG178" s="434"/>
      <c r="WDH178" s="434"/>
      <c r="WDI178" s="434"/>
      <c r="WDJ178" s="434"/>
      <c r="WDK178" s="434"/>
      <c r="WDL178" s="434"/>
      <c r="WDM178" s="434"/>
      <c r="WDN178" s="434"/>
      <c r="WDO178" s="434"/>
      <c r="WDP178" s="434"/>
      <c r="WDQ178" s="434"/>
      <c r="WDR178" s="434"/>
      <c r="WDS178" s="434"/>
      <c r="WDT178" s="434"/>
      <c r="WDU178" s="434"/>
      <c r="WDV178" s="434"/>
      <c r="WDW178" s="434"/>
      <c r="WDX178" s="434"/>
      <c r="WDY178" s="434"/>
      <c r="WDZ178" s="434"/>
      <c r="WEA178" s="434"/>
      <c r="WEB178" s="434"/>
      <c r="WEC178" s="434"/>
      <c r="WED178" s="434"/>
      <c r="WEE178" s="434"/>
      <c r="WEF178" s="434"/>
      <c r="WEG178" s="434"/>
      <c r="WEH178" s="434"/>
      <c r="WEI178" s="434"/>
      <c r="WEJ178" s="434"/>
      <c r="WEK178" s="434"/>
      <c r="WEL178" s="434"/>
      <c r="WEM178" s="434"/>
      <c r="WEN178" s="434"/>
      <c r="WEO178" s="434"/>
      <c r="WEP178" s="434"/>
      <c r="WEQ178" s="434"/>
      <c r="WER178" s="434"/>
      <c r="WES178" s="434"/>
      <c r="WET178" s="434"/>
      <c r="WEU178" s="434"/>
      <c r="WEV178" s="434"/>
      <c r="WEW178" s="434"/>
      <c r="WEX178" s="434"/>
      <c r="WEY178" s="434"/>
      <c r="WEZ178" s="434"/>
      <c r="WFA178" s="434"/>
      <c r="WFB178" s="434"/>
      <c r="WFC178" s="434"/>
      <c r="WFD178" s="434"/>
      <c r="WFE178" s="434"/>
      <c r="WFF178" s="434"/>
      <c r="WFG178" s="434"/>
      <c r="WFH178" s="434"/>
      <c r="WFI178" s="434"/>
      <c r="WFJ178" s="434"/>
      <c r="WFK178" s="434"/>
      <c r="WFL178" s="434"/>
      <c r="WFM178" s="434"/>
      <c r="WFN178" s="434"/>
      <c r="WFO178" s="434"/>
      <c r="WFP178" s="434"/>
      <c r="WFQ178" s="434"/>
      <c r="WFR178" s="434"/>
      <c r="WFS178" s="434"/>
      <c r="WFT178" s="434"/>
      <c r="WFU178" s="434"/>
      <c r="WFV178" s="434"/>
      <c r="WFW178" s="434"/>
      <c r="WFX178" s="434"/>
      <c r="WFY178" s="434"/>
      <c r="WFZ178" s="434"/>
      <c r="WGA178" s="434"/>
      <c r="WGB178" s="434"/>
      <c r="WGC178" s="434"/>
      <c r="WGD178" s="434"/>
      <c r="WGE178" s="434"/>
      <c r="WGF178" s="434"/>
      <c r="WGG178" s="434"/>
      <c r="WGH178" s="434"/>
      <c r="WGI178" s="434"/>
      <c r="WGJ178" s="434"/>
      <c r="WGK178" s="434"/>
      <c r="WGL178" s="434"/>
      <c r="WGM178" s="434"/>
      <c r="WGN178" s="434"/>
      <c r="WGO178" s="434"/>
      <c r="WGP178" s="434"/>
      <c r="WGQ178" s="434"/>
      <c r="WGR178" s="434"/>
      <c r="WGS178" s="434"/>
      <c r="WGT178" s="434"/>
      <c r="WGU178" s="434"/>
      <c r="WGV178" s="434"/>
      <c r="WGW178" s="434"/>
      <c r="WGX178" s="434"/>
      <c r="WGY178" s="434"/>
      <c r="WGZ178" s="434"/>
      <c r="WHA178" s="434"/>
      <c r="WHB178" s="434"/>
      <c r="WHC178" s="434"/>
      <c r="WHD178" s="434"/>
      <c r="WHE178" s="434"/>
      <c r="WHF178" s="434"/>
      <c r="WHG178" s="434"/>
      <c r="WHH178" s="434"/>
      <c r="WHI178" s="434"/>
      <c r="WHJ178" s="434"/>
      <c r="WHK178" s="434"/>
      <c r="WHL178" s="434"/>
      <c r="WHM178" s="434"/>
      <c r="WHN178" s="434"/>
      <c r="WHO178" s="434"/>
      <c r="WHP178" s="434"/>
      <c r="WHQ178" s="434"/>
      <c r="WHR178" s="434"/>
      <c r="WHS178" s="434"/>
      <c r="WHT178" s="434"/>
      <c r="WHU178" s="434"/>
      <c r="WHV178" s="434"/>
      <c r="WHW178" s="434"/>
      <c r="WHX178" s="434"/>
      <c r="WHY178" s="434"/>
      <c r="WHZ178" s="434"/>
      <c r="WIA178" s="434"/>
      <c r="WIB178" s="434"/>
      <c r="WIC178" s="434"/>
      <c r="WID178" s="434"/>
      <c r="WIE178" s="434"/>
      <c r="WIF178" s="434"/>
      <c r="WIG178" s="434"/>
      <c r="WIH178" s="434"/>
      <c r="WII178" s="434"/>
      <c r="WIJ178" s="434"/>
      <c r="WIK178" s="434"/>
      <c r="WIL178" s="434"/>
      <c r="WIM178" s="434"/>
      <c r="WIN178" s="434"/>
      <c r="WIO178" s="434"/>
      <c r="WIP178" s="434"/>
      <c r="WIQ178" s="434"/>
      <c r="WIR178" s="434"/>
      <c r="WIS178" s="434"/>
      <c r="WIT178" s="434"/>
      <c r="WIU178" s="434"/>
      <c r="WIV178" s="434"/>
      <c r="WIW178" s="434"/>
      <c r="WIX178" s="434"/>
      <c r="WIY178" s="434"/>
      <c r="WIZ178" s="434"/>
      <c r="WJA178" s="434"/>
      <c r="WJB178" s="434"/>
      <c r="WJC178" s="434"/>
      <c r="WJD178" s="434"/>
      <c r="WJE178" s="434"/>
      <c r="WJF178" s="434"/>
      <c r="WJG178" s="434"/>
      <c r="WJH178" s="434"/>
      <c r="WJI178" s="434"/>
      <c r="WJJ178" s="434"/>
      <c r="WJK178" s="434"/>
      <c r="WJL178" s="434"/>
      <c r="WJM178" s="434"/>
      <c r="WJN178" s="434"/>
      <c r="WJO178" s="434"/>
      <c r="WJP178" s="434"/>
      <c r="WJQ178" s="434"/>
      <c r="WJR178" s="434"/>
      <c r="WJS178" s="434"/>
      <c r="WJT178" s="434"/>
      <c r="WJU178" s="434"/>
      <c r="WJV178" s="434"/>
      <c r="WJW178" s="434"/>
      <c r="WJX178" s="434"/>
      <c r="WJY178" s="434"/>
      <c r="WJZ178" s="434"/>
      <c r="WKA178" s="434"/>
      <c r="WKB178" s="434"/>
      <c r="WKC178" s="434"/>
      <c r="WKD178" s="434"/>
      <c r="WKE178" s="434"/>
      <c r="WKF178" s="434"/>
      <c r="WKG178" s="434"/>
      <c r="WKH178" s="434"/>
      <c r="WKI178" s="434"/>
      <c r="WKJ178" s="434"/>
      <c r="WKK178" s="434"/>
      <c r="WKL178" s="434"/>
      <c r="WKM178" s="434"/>
      <c r="WKN178" s="434"/>
      <c r="WKO178" s="434"/>
      <c r="WKP178" s="434"/>
      <c r="WKQ178" s="434"/>
      <c r="WKR178" s="434"/>
      <c r="WKS178" s="434"/>
      <c r="WKT178" s="434"/>
      <c r="WKU178" s="434"/>
      <c r="WKV178" s="434"/>
      <c r="WKW178" s="434"/>
      <c r="WKX178" s="434"/>
      <c r="WKY178" s="434"/>
      <c r="WKZ178" s="434"/>
      <c r="WLA178" s="434"/>
      <c r="WLB178" s="434"/>
      <c r="WLC178" s="434"/>
      <c r="WLD178" s="434"/>
      <c r="WLE178" s="434"/>
      <c r="WLF178" s="434"/>
      <c r="WLG178" s="434"/>
      <c r="WLH178" s="434"/>
      <c r="WLI178" s="434"/>
      <c r="WLJ178" s="434"/>
      <c r="WLK178" s="434"/>
      <c r="WLL178" s="434"/>
      <c r="WLM178" s="434"/>
      <c r="WLN178" s="434"/>
      <c r="WLO178" s="434"/>
      <c r="WLV178" s="434"/>
      <c r="WLW178" s="434"/>
      <c r="WLX178" s="434"/>
      <c r="WLY178" s="434"/>
      <c r="WLZ178" s="434"/>
      <c r="WMA178" s="434"/>
      <c r="WMB178" s="434"/>
      <c r="WMC178" s="434"/>
      <c r="WMD178" s="434"/>
      <c r="WME178" s="434"/>
      <c r="WMF178" s="434"/>
      <c r="WMG178" s="434"/>
      <c r="WMH178" s="434"/>
      <c r="WMI178" s="434"/>
      <c r="WMJ178" s="434"/>
      <c r="WMK178" s="434"/>
      <c r="WML178" s="434"/>
      <c r="WMM178" s="434"/>
      <c r="WMN178" s="434"/>
      <c r="WMO178" s="434"/>
      <c r="WMP178" s="434"/>
      <c r="WMQ178" s="434"/>
      <c r="WMR178" s="434"/>
      <c r="WMS178" s="434"/>
      <c r="WMT178" s="434"/>
      <c r="WMU178" s="434"/>
      <c r="WMV178" s="434"/>
      <c r="WMW178" s="434"/>
      <c r="WMX178" s="434"/>
      <c r="WMY178" s="434"/>
      <c r="WMZ178" s="434"/>
      <c r="WNA178" s="434"/>
      <c r="WNB178" s="434"/>
      <c r="WNC178" s="434"/>
      <c r="WND178" s="434"/>
      <c r="WNE178" s="434"/>
      <c r="WNF178" s="434"/>
      <c r="WNG178" s="434"/>
      <c r="WNH178" s="434"/>
      <c r="WNI178" s="434"/>
      <c r="WNJ178" s="434"/>
      <c r="WNK178" s="434"/>
      <c r="WNL178" s="434"/>
      <c r="WNM178" s="434"/>
      <c r="WNN178" s="434"/>
      <c r="WNO178" s="434"/>
      <c r="WNP178" s="434"/>
      <c r="WNQ178" s="434"/>
      <c r="WNR178" s="434"/>
      <c r="WNS178" s="434"/>
      <c r="WNT178" s="434"/>
      <c r="WNU178" s="434"/>
      <c r="WNV178" s="434"/>
      <c r="WNW178" s="434"/>
      <c r="WNX178" s="434"/>
      <c r="WNY178" s="434"/>
      <c r="WNZ178" s="434"/>
      <c r="WOA178" s="434"/>
      <c r="WOB178" s="434"/>
      <c r="WOC178" s="434"/>
      <c r="WOD178" s="434"/>
      <c r="WOE178" s="434"/>
      <c r="WOF178" s="434"/>
      <c r="WOG178" s="434"/>
      <c r="WOH178" s="434"/>
      <c r="WOI178" s="434"/>
      <c r="WOJ178" s="434"/>
      <c r="WOK178" s="434"/>
      <c r="WOL178" s="434"/>
      <c r="WOM178" s="434"/>
      <c r="WON178" s="434"/>
      <c r="WOO178" s="434"/>
      <c r="WOP178" s="434"/>
      <c r="WOQ178" s="434"/>
      <c r="WOR178" s="434"/>
      <c r="WOS178" s="434"/>
      <c r="WOT178" s="434"/>
      <c r="WOU178" s="434"/>
      <c r="WOV178" s="434"/>
      <c r="WOW178" s="434"/>
      <c r="WOX178" s="434"/>
      <c r="WOY178" s="434"/>
      <c r="WOZ178" s="434"/>
      <c r="WPA178" s="434"/>
      <c r="WPB178" s="434"/>
      <c r="WPC178" s="434"/>
      <c r="WPD178" s="434"/>
      <c r="WPE178" s="434"/>
      <c r="WPF178" s="434"/>
      <c r="WPG178" s="434"/>
      <c r="WPH178" s="434"/>
      <c r="WPI178" s="434"/>
      <c r="WPJ178" s="434"/>
      <c r="WPK178" s="434"/>
      <c r="WPL178" s="434"/>
      <c r="WPM178" s="434"/>
      <c r="WPN178" s="434"/>
      <c r="WPO178" s="434"/>
      <c r="WPP178" s="434"/>
      <c r="WPQ178" s="434"/>
      <c r="WPR178" s="434"/>
      <c r="WPS178" s="434"/>
      <c r="WPT178" s="434"/>
      <c r="WPU178" s="434"/>
      <c r="WPV178" s="434"/>
      <c r="WPW178" s="434"/>
      <c r="WPX178" s="434"/>
      <c r="WPY178" s="434"/>
      <c r="WPZ178" s="434"/>
      <c r="WQA178" s="434"/>
      <c r="WQB178" s="434"/>
      <c r="WQC178" s="434"/>
      <c r="WQD178" s="434"/>
      <c r="WQE178" s="434"/>
      <c r="WQF178" s="434"/>
      <c r="WQG178" s="434"/>
      <c r="WQH178" s="434"/>
      <c r="WQI178" s="434"/>
      <c r="WQJ178" s="434"/>
      <c r="WQK178" s="434"/>
      <c r="WQL178" s="434"/>
      <c r="WQM178" s="434"/>
      <c r="WQN178" s="434"/>
      <c r="WQO178" s="434"/>
      <c r="WQP178" s="434"/>
      <c r="WQQ178" s="434"/>
      <c r="WQR178" s="434"/>
      <c r="WQS178" s="434"/>
      <c r="WQT178" s="434"/>
      <c r="WQU178" s="434"/>
      <c r="WQV178" s="434"/>
      <c r="WQW178" s="434"/>
      <c r="WQX178" s="434"/>
      <c r="WQY178" s="434"/>
      <c r="WQZ178" s="434"/>
      <c r="WRA178" s="434"/>
      <c r="WRB178" s="434"/>
      <c r="WRC178" s="434"/>
      <c r="WRD178" s="434"/>
      <c r="WRE178" s="434"/>
      <c r="WRF178" s="434"/>
      <c r="WRG178" s="434"/>
      <c r="WRH178" s="434"/>
      <c r="WRI178" s="434"/>
      <c r="WRJ178" s="434"/>
      <c r="WRK178" s="434"/>
      <c r="WRL178" s="434"/>
      <c r="WRM178" s="434"/>
      <c r="WRN178" s="434"/>
      <c r="WRO178" s="434"/>
      <c r="WRP178" s="434"/>
      <c r="WRQ178" s="434"/>
      <c r="WRR178" s="434"/>
      <c r="WRS178" s="434"/>
      <c r="WRT178" s="434"/>
      <c r="WRU178" s="434"/>
      <c r="WRV178" s="434"/>
      <c r="WRW178" s="434"/>
      <c r="WRX178" s="434"/>
      <c r="WRY178" s="434"/>
      <c r="WRZ178" s="434"/>
      <c r="WSA178" s="434"/>
      <c r="WSB178" s="434"/>
      <c r="WSC178" s="434"/>
      <c r="WSD178" s="434"/>
      <c r="WSE178" s="434"/>
      <c r="WSF178" s="434"/>
      <c r="WSG178" s="434"/>
      <c r="WSH178" s="434"/>
      <c r="WSI178" s="434"/>
      <c r="WSJ178" s="434"/>
      <c r="WSK178" s="434"/>
      <c r="WSL178" s="434"/>
      <c r="WSM178" s="434"/>
      <c r="WSN178" s="434"/>
      <c r="WSO178" s="434"/>
      <c r="WSP178" s="434"/>
      <c r="WSQ178" s="434"/>
      <c r="WSR178" s="434"/>
      <c r="WSS178" s="434"/>
      <c r="WST178" s="434"/>
      <c r="WSU178" s="434"/>
      <c r="WSV178" s="434"/>
      <c r="WSW178" s="434"/>
      <c r="WSX178" s="434"/>
      <c r="WSY178" s="434"/>
      <c r="WSZ178" s="434"/>
      <c r="WTA178" s="434"/>
      <c r="WTB178" s="434"/>
      <c r="WTC178" s="434"/>
      <c r="WTD178" s="434"/>
      <c r="WTE178" s="434"/>
      <c r="WTF178" s="434"/>
      <c r="WTG178" s="434"/>
      <c r="WTH178" s="434"/>
      <c r="WTI178" s="434"/>
      <c r="WTJ178" s="434"/>
      <c r="WTK178" s="434"/>
      <c r="WTL178" s="434"/>
      <c r="WTM178" s="434"/>
      <c r="WTN178" s="434"/>
      <c r="WTO178" s="434"/>
      <c r="WTP178" s="434"/>
      <c r="WTQ178" s="434"/>
      <c r="WTR178" s="434"/>
      <c r="WTS178" s="434"/>
      <c r="WTT178" s="434"/>
      <c r="WTU178" s="434"/>
      <c r="WTV178" s="434"/>
      <c r="WTW178" s="434"/>
      <c r="WTX178" s="434"/>
      <c r="WTY178" s="434"/>
      <c r="WTZ178" s="434"/>
      <c r="WUA178" s="434"/>
      <c r="WUB178" s="434"/>
      <c r="WUC178" s="434"/>
      <c r="WUD178" s="434"/>
      <c r="WUE178" s="434"/>
      <c r="WUF178" s="434"/>
      <c r="WUG178" s="434"/>
      <c r="WUH178" s="434"/>
      <c r="WUI178" s="434"/>
      <c r="WUJ178" s="434"/>
      <c r="WUK178" s="434"/>
      <c r="WUL178" s="434"/>
      <c r="WUM178" s="434"/>
      <c r="WUN178" s="434"/>
      <c r="WUO178" s="434"/>
      <c r="WUP178" s="434"/>
      <c r="WUQ178" s="434"/>
      <c r="WUR178" s="434"/>
      <c r="WUS178" s="434"/>
      <c r="WUT178" s="434"/>
      <c r="WUU178" s="434"/>
      <c r="WUV178" s="434"/>
      <c r="WUW178" s="434"/>
      <c r="WUX178" s="434"/>
      <c r="WUY178" s="434"/>
      <c r="WUZ178" s="434"/>
      <c r="WVA178" s="434"/>
      <c r="WVB178" s="434"/>
      <c r="WVC178" s="434"/>
      <c r="WVD178" s="434"/>
      <c r="WVE178" s="434"/>
      <c r="WVF178" s="434"/>
      <c r="WVG178" s="434"/>
      <c r="WVH178" s="434"/>
      <c r="WVI178" s="434"/>
      <c r="WVJ178" s="434"/>
      <c r="WVK178" s="434"/>
      <c r="WVR178" s="434"/>
      <c r="WVS178" s="434"/>
      <c r="WVT178" s="434"/>
      <c r="WVU178" s="434"/>
      <c r="WVV178" s="434"/>
      <c r="WVW178" s="434"/>
      <c r="WVX178" s="434"/>
      <c r="WVY178" s="434"/>
      <c r="WVZ178" s="434"/>
      <c r="WWA178" s="434"/>
      <c r="WWB178" s="434"/>
      <c r="WWC178" s="434"/>
      <c r="WWD178" s="434"/>
      <c r="WWE178" s="434"/>
      <c r="WWF178" s="434"/>
      <c r="WWG178" s="434"/>
      <c r="WWH178" s="434"/>
      <c r="WWI178" s="434"/>
      <c r="WWJ178" s="434"/>
      <c r="WWK178" s="434"/>
      <c r="WWL178" s="434"/>
      <c r="WWM178" s="434"/>
      <c r="WWN178" s="434"/>
      <c r="WWO178" s="434"/>
      <c r="WWP178" s="434"/>
      <c r="WWQ178" s="434"/>
      <c r="WWR178" s="434"/>
      <c r="WWS178" s="434"/>
      <c r="WWT178" s="434"/>
      <c r="WWU178" s="434"/>
      <c r="WWV178" s="434"/>
      <c r="WWW178" s="434"/>
      <c r="WWX178" s="434"/>
      <c r="WWY178" s="434"/>
      <c r="WWZ178" s="434"/>
      <c r="WXA178" s="434"/>
      <c r="WXB178" s="434"/>
      <c r="WXC178" s="434"/>
      <c r="WXD178" s="434"/>
      <c r="WXE178" s="434"/>
      <c r="WXF178" s="434"/>
      <c r="WXG178" s="434"/>
      <c r="WXH178" s="434"/>
      <c r="WXI178" s="434"/>
      <c r="WXJ178" s="434"/>
      <c r="WXK178" s="434"/>
      <c r="WXL178" s="434"/>
      <c r="WXM178" s="434"/>
      <c r="WXN178" s="434"/>
      <c r="WXO178" s="434"/>
      <c r="WXP178" s="434"/>
      <c r="WXQ178" s="434"/>
      <c r="WXR178" s="434"/>
      <c r="WXS178" s="434"/>
      <c r="WXT178" s="434"/>
      <c r="WXU178" s="434"/>
      <c r="WXV178" s="434"/>
      <c r="WXW178" s="434"/>
      <c r="WXX178" s="434"/>
      <c r="WXY178" s="434"/>
      <c r="WXZ178" s="434"/>
      <c r="WYA178" s="434"/>
      <c r="WYB178" s="434"/>
      <c r="WYC178" s="434"/>
      <c r="WYD178" s="434"/>
      <c r="WYE178" s="434"/>
      <c r="WYF178" s="434"/>
      <c r="WYG178" s="434"/>
      <c r="WYH178" s="434"/>
      <c r="WYI178" s="434"/>
      <c r="WYJ178" s="434"/>
      <c r="WYK178" s="434"/>
      <c r="WYL178" s="434"/>
      <c r="WYM178" s="434"/>
      <c r="WYN178" s="434"/>
      <c r="WYO178" s="434"/>
      <c r="WYP178" s="434"/>
      <c r="WYQ178" s="434"/>
      <c r="WYR178" s="434"/>
      <c r="WYS178" s="434"/>
      <c r="WYT178" s="434"/>
      <c r="WYU178" s="434"/>
      <c r="WYV178" s="434"/>
      <c r="WYW178" s="434"/>
      <c r="WYX178" s="434"/>
      <c r="WYY178" s="434"/>
      <c r="WYZ178" s="434"/>
      <c r="WZA178" s="434"/>
      <c r="WZB178" s="434"/>
      <c r="WZC178" s="434"/>
      <c r="WZD178" s="434"/>
      <c r="WZE178" s="434"/>
      <c r="WZF178" s="434"/>
      <c r="WZG178" s="434"/>
      <c r="WZH178" s="434"/>
      <c r="WZI178" s="434"/>
      <c r="WZJ178" s="434"/>
      <c r="WZK178" s="434"/>
      <c r="WZL178" s="434"/>
      <c r="WZM178" s="434"/>
      <c r="WZN178" s="434"/>
      <c r="WZO178" s="434"/>
      <c r="WZP178" s="434"/>
      <c r="WZQ178" s="434"/>
      <c r="WZR178" s="434"/>
      <c r="WZS178" s="434"/>
      <c r="WZT178" s="434"/>
      <c r="WZU178" s="434"/>
      <c r="WZV178" s="434"/>
      <c r="WZW178" s="434"/>
      <c r="WZX178" s="434"/>
      <c r="WZY178" s="434"/>
      <c r="WZZ178" s="434"/>
      <c r="XAA178" s="434"/>
      <c r="XAB178" s="434"/>
      <c r="XAC178" s="434"/>
      <c r="XAD178" s="434"/>
      <c r="XAE178" s="434"/>
      <c r="XAF178" s="434"/>
      <c r="XAG178" s="434"/>
      <c r="XAH178" s="434"/>
      <c r="XAI178" s="434"/>
      <c r="XAJ178" s="434"/>
      <c r="XAK178" s="434"/>
      <c r="XAL178" s="434"/>
      <c r="XAM178" s="434"/>
      <c r="XAN178" s="434"/>
      <c r="XAO178" s="434"/>
      <c r="XAP178" s="434"/>
      <c r="XAQ178" s="434"/>
      <c r="XAR178" s="434"/>
      <c r="XAS178" s="434"/>
      <c r="XAT178" s="434"/>
      <c r="XAU178" s="434"/>
      <c r="XAV178" s="434"/>
      <c r="XAW178" s="434"/>
      <c r="XAX178" s="434"/>
      <c r="XAY178" s="434"/>
      <c r="XAZ178" s="434"/>
      <c r="XBA178" s="434"/>
      <c r="XBB178" s="434"/>
      <c r="XBC178" s="434"/>
      <c r="XBD178" s="434"/>
      <c r="XBE178" s="434"/>
      <c r="XBF178" s="434"/>
      <c r="XBG178" s="434"/>
      <c r="XBH178" s="434"/>
      <c r="XBI178" s="434"/>
      <c r="XBJ178" s="434"/>
      <c r="XBK178" s="434"/>
      <c r="XBL178" s="434"/>
      <c r="XBM178" s="434"/>
      <c r="XBN178" s="434"/>
      <c r="XBO178" s="434"/>
      <c r="XBP178" s="434"/>
      <c r="XBQ178" s="434"/>
      <c r="XBR178" s="434"/>
      <c r="XBS178" s="434"/>
      <c r="XBT178" s="434"/>
      <c r="XBU178" s="434"/>
      <c r="XBV178" s="434"/>
      <c r="XBW178" s="434"/>
      <c r="XBX178" s="434"/>
      <c r="XBY178" s="434"/>
      <c r="XBZ178" s="434"/>
      <c r="XCA178" s="434"/>
      <c r="XCB178" s="434"/>
      <c r="XCC178" s="434"/>
      <c r="XCD178" s="434"/>
      <c r="XCE178" s="434"/>
      <c r="XCF178" s="434"/>
      <c r="XCG178" s="434"/>
      <c r="XCH178" s="434"/>
      <c r="XCI178" s="434"/>
      <c r="XCJ178" s="434"/>
      <c r="XCK178" s="434"/>
      <c r="XCL178" s="434"/>
      <c r="XCM178" s="434"/>
      <c r="XCN178" s="434"/>
      <c r="XCO178" s="434"/>
      <c r="XCP178" s="434"/>
      <c r="XCQ178" s="434"/>
      <c r="XCR178" s="434"/>
      <c r="XCS178" s="434"/>
      <c r="XCT178" s="434"/>
      <c r="XCU178" s="434"/>
      <c r="XCV178" s="434"/>
      <c r="XCW178" s="434"/>
      <c r="XCX178" s="434"/>
      <c r="XCY178" s="434"/>
      <c r="XCZ178" s="434"/>
      <c r="XDA178" s="434"/>
      <c r="XDB178" s="434"/>
      <c r="XDC178" s="434"/>
      <c r="XDD178" s="434"/>
      <c r="XDE178" s="434"/>
      <c r="XDF178" s="434"/>
      <c r="XDG178" s="434"/>
      <c r="XDH178" s="434"/>
      <c r="XDI178" s="434"/>
      <c r="XDJ178" s="434"/>
      <c r="XDK178" s="434"/>
      <c r="XDL178" s="434"/>
      <c r="XDM178" s="434"/>
      <c r="XDN178" s="434"/>
      <c r="XDO178" s="434"/>
      <c r="XDP178" s="434"/>
      <c r="XDQ178" s="434"/>
      <c r="XDR178" s="434"/>
      <c r="XDS178" s="434"/>
      <c r="XDT178" s="434"/>
      <c r="XDU178" s="434"/>
      <c r="XDV178" s="434"/>
      <c r="XDW178" s="434"/>
      <c r="XDX178" s="434"/>
      <c r="XDY178" s="434"/>
      <c r="XDZ178" s="434"/>
      <c r="XEA178" s="434"/>
      <c r="XEB178" s="434"/>
      <c r="XEC178" s="434"/>
      <c r="XED178" s="434"/>
      <c r="XEE178" s="434"/>
      <c r="XEF178" s="434"/>
      <c r="XEG178" s="434"/>
      <c r="XEH178" s="434"/>
      <c r="XEI178" s="434"/>
      <c r="XEJ178" s="434"/>
      <c r="XEK178" s="434"/>
      <c r="XEL178" s="434"/>
      <c r="XEM178" s="434"/>
      <c r="XEN178" s="434"/>
      <c r="XEO178" s="434"/>
      <c r="XEP178" s="434"/>
      <c r="XEQ178" s="434"/>
      <c r="XER178" s="434"/>
      <c r="XES178" s="434"/>
      <c r="XET178" s="434"/>
      <c r="XEU178" s="434"/>
      <c r="XEV178" s="434"/>
      <c r="XEW178" s="434"/>
      <c r="XEX178" s="434"/>
      <c r="XEY178" s="434"/>
      <c r="XEZ178" s="434"/>
      <c r="XFA178" s="434"/>
      <c r="XFB178" s="434"/>
      <c r="XFC178" s="434"/>
    </row>
    <row r="179" spans="1:16383" ht="30.75" x14ac:dyDescent="0.25">
      <c r="A179" s="380" t="s">
        <v>479</v>
      </c>
      <c r="B179" s="399">
        <v>2940000000</v>
      </c>
      <c r="C179" s="399">
        <v>400</v>
      </c>
      <c r="D179" s="383">
        <v>436211</v>
      </c>
      <c r="E179" s="383">
        <v>455404</v>
      </c>
      <c r="F179" s="383">
        <v>473621</v>
      </c>
      <c r="G179" s="433"/>
      <c r="H179" s="434"/>
      <c r="I179" s="434"/>
      <c r="J179" s="433"/>
      <c r="K179" s="433"/>
      <c r="L179" s="433"/>
      <c r="M179" s="433"/>
      <c r="N179" s="434"/>
      <c r="O179" s="434"/>
      <c r="P179" s="434"/>
      <c r="Q179" s="434"/>
      <c r="R179" s="434"/>
      <c r="S179" s="434"/>
      <c r="T179" s="434"/>
      <c r="U179" s="434"/>
      <c r="V179" s="434"/>
      <c r="W179" s="434"/>
      <c r="X179" s="434"/>
      <c r="Y179" s="434"/>
      <c r="Z179" s="434"/>
      <c r="AA179" s="434"/>
      <c r="AB179" s="434"/>
      <c r="AC179" s="434"/>
      <c r="AD179" s="434"/>
      <c r="AE179" s="434"/>
      <c r="AF179" s="434"/>
      <c r="AG179" s="434"/>
      <c r="AH179" s="434"/>
      <c r="AI179" s="434"/>
      <c r="AJ179" s="434"/>
      <c r="AK179" s="434"/>
      <c r="AL179" s="434"/>
      <c r="AM179" s="434"/>
      <c r="AN179" s="434"/>
      <c r="AO179" s="434"/>
      <c r="AP179" s="434"/>
      <c r="AQ179" s="434"/>
      <c r="AR179" s="434"/>
      <c r="AS179" s="434"/>
      <c r="AT179" s="434"/>
      <c r="AU179" s="434"/>
      <c r="AV179" s="434"/>
      <c r="AW179" s="434"/>
      <c r="AX179" s="434"/>
      <c r="AY179" s="434"/>
      <c r="AZ179" s="434"/>
      <c r="BA179" s="434"/>
      <c r="BB179" s="434"/>
      <c r="BC179" s="434"/>
      <c r="BD179" s="434"/>
      <c r="BE179" s="434"/>
      <c r="BF179" s="434"/>
      <c r="BG179" s="434"/>
      <c r="BH179" s="434"/>
      <c r="BI179" s="434"/>
      <c r="BJ179" s="434"/>
      <c r="BK179" s="434"/>
      <c r="BL179" s="434"/>
      <c r="BM179" s="434"/>
      <c r="BN179" s="434"/>
      <c r="BO179" s="434"/>
      <c r="BP179" s="434"/>
      <c r="BQ179" s="434"/>
      <c r="BR179" s="434"/>
      <c r="BS179" s="434"/>
      <c r="BT179" s="434"/>
      <c r="BU179" s="434"/>
      <c r="BV179" s="434"/>
      <c r="BW179" s="434"/>
      <c r="BX179" s="434"/>
      <c r="BY179" s="434"/>
      <c r="BZ179" s="434"/>
      <c r="CA179" s="434"/>
      <c r="CB179" s="434"/>
      <c r="CC179" s="434"/>
      <c r="CD179" s="434"/>
      <c r="CE179" s="434"/>
      <c r="CF179" s="434"/>
      <c r="CG179" s="434"/>
      <c r="CH179" s="434"/>
      <c r="CI179" s="434"/>
      <c r="CJ179" s="434"/>
      <c r="CK179" s="434"/>
      <c r="CL179" s="434"/>
      <c r="CM179" s="434"/>
      <c r="CN179" s="434"/>
      <c r="CO179" s="434"/>
      <c r="CP179" s="434"/>
      <c r="CQ179" s="434"/>
      <c r="CR179" s="434"/>
      <c r="CS179" s="434"/>
      <c r="CT179" s="434"/>
      <c r="CU179" s="434"/>
      <c r="CV179" s="434"/>
      <c r="CW179" s="434"/>
      <c r="CX179" s="434"/>
      <c r="CY179" s="434"/>
      <c r="CZ179" s="434"/>
      <c r="DA179" s="434"/>
      <c r="DB179" s="434"/>
      <c r="DC179" s="434"/>
      <c r="DD179" s="434"/>
      <c r="DE179" s="434"/>
      <c r="DF179" s="434"/>
      <c r="DG179" s="434"/>
      <c r="DH179" s="434"/>
      <c r="DI179" s="434"/>
      <c r="DJ179" s="434"/>
      <c r="DK179" s="434"/>
      <c r="DL179" s="434"/>
      <c r="DM179" s="434"/>
      <c r="DN179" s="434"/>
      <c r="DO179" s="434"/>
      <c r="DP179" s="434"/>
      <c r="DQ179" s="434"/>
      <c r="DR179" s="434"/>
      <c r="DS179" s="434"/>
      <c r="DT179" s="434"/>
      <c r="DU179" s="434"/>
      <c r="DV179" s="434"/>
      <c r="DW179" s="434"/>
      <c r="DX179" s="434"/>
      <c r="DY179" s="434"/>
      <c r="DZ179" s="434"/>
      <c r="EA179" s="434"/>
      <c r="EB179" s="434"/>
      <c r="EC179" s="434"/>
      <c r="ED179" s="434"/>
      <c r="EE179" s="434"/>
      <c r="EF179" s="434"/>
      <c r="EG179" s="434"/>
      <c r="EH179" s="434"/>
      <c r="EI179" s="434"/>
      <c r="EJ179" s="434"/>
      <c r="EK179" s="434"/>
      <c r="EL179" s="434"/>
      <c r="EM179" s="434"/>
      <c r="EN179" s="434"/>
      <c r="EO179" s="434"/>
      <c r="EP179" s="434"/>
      <c r="EQ179" s="434"/>
      <c r="ER179" s="434"/>
      <c r="ES179" s="434"/>
      <c r="ET179" s="434"/>
      <c r="EU179" s="434"/>
      <c r="EV179" s="434"/>
      <c r="EW179" s="434"/>
      <c r="EX179" s="434"/>
      <c r="EY179" s="434"/>
      <c r="EZ179" s="434"/>
      <c r="FA179" s="434"/>
      <c r="FB179" s="434"/>
      <c r="FC179" s="434"/>
      <c r="FD179" s="434"/>
      <c r="FE179" s="434"/>
      <c r="FF179" s="434"/>
      <c r="FG179" s="434"/>
      <c r="FH179" s="434"/>
      <c r="FI179" s="434"/>
      <c r="FJ179" s="434"/>
      <c r="FK179" s="434"/>
      <c r="FL179" s="434"/>
      <c r="FM179" s="434"/>
      <c r="FN179" s="434"/>
      <c r="FO179" s="434"/>
      <c r="FP179" s="434"/>
      <c r="FQ179" s="434"/>
      <c r="FR179" s="434"/>
      <c r="FS179" s="434"/>
      <c r="FT179" s="434"/>
      <c r="FU179" s="434"/>
      <c r="FV179" s="434"/>
      <c r="FW179" s="434"/>
      <c r="FX179" s="434"/>
      <c r="FY179" s="434"/>
      <c r="FZ179" s="434"/>
      <c r="GA179" s="434"/>
      <c r="GB179" s="434"/>
      <c r="GC179" s="434"/>
      <c r="GD179" s="434"/>
      <c r="GE179" s="434"/>
      <c r="GF179" s="434"/>
      <c r="GG179" s="434"/>
      <c r="GH179" s="434"/>
      <c r="GI179" s="434"/>
      <c r="GJ179" s="434"/>
      <c r="GK179" s="434"/>
      <c r="GL179" s="434"/>
      <c r="GM179" s="434"/>
      <c r="GN179" s="434"/>
      <c r="GO179" s="434"/>
      <c r="GP179" s="434"/>
      <c r="GQ179" s="434"/>
      <c r="GR179" s="434"/>
      <c r="GS179" s="434"/>
      <c r="GT179" s="434"/>
      <c r="GU179" s="434"/>
      <c r="GV179" s="434"/>
      <c r="GW179" s="434"/>
      <c r="GX179" s="434"/>
      <c r="GY179" s="434"/>
      <c r="GZ179" s="434"/>
      <c r="HA179" s="434"/>
      <c r="HB179" s="434"/>
      <c r="HC179" s="434"/>
      <c r="HD179" s="434"/>
      <c r="HE179" s="434"/>
      <c r="HF179" s="434"/>
      <c r="HG179" s="434"/>
      <c r="HH179" s="434"/>
      <c r="HI179" s="434"/>
      <c r="HJ179" s="434"/>
      <c r="HK179" s="434"/>
      <c r="HL179" s="434"/>
      <c r="HM179" s="434"/>
      <c r="HN179" s="434"/>
      <c r="HO179" s="434"/>
      <c r="HP179" s="434"/>
      <c r="HQ179" s="434"/>
      <c r="HR179" s="434"/>
      <c r="HS179" s="434"/>
      <c r="HT179" s="434"/>
      <c r="HU179" s="434"/>
      <c r="HV179" s="434"/>
      <c r="HW179" s="434"/>
      <c r="HX179" s="434"/>
      <c r="HY179" s="434"/>
      <c r="HZ179" s="434"/>
      <c r="IA179" s="434"/>
      <c r="IB179" s="434"/>
      <c r="IC179" s="434"/>
      <c r="ID179" s="434"/>
      <c r="IE179" s="434"/>
      <c r="IF179" s="434"/>
      <c r="IG179" s="434"/>
      <c r="IH179" s="434"/>
      <c r="II179" s="434"/>
      <c r="IJ179" s="434"/>
      <c r="IK179" s="434"/>
      <c r="IL179" s="434"/>
      <c r="IM179" s="434"/>
      <c r="IN179" s="434"/>
      <c r="IO179" s="434"/>
      <c r="IP179" s="434"/>
      <c r="IQ179" s="434"/>
      <c r="IR179" s="434"/>
      <c r="IS179" s="434"/>
      <c r="IT179" s="434"/>
      <c r="IU179" s="434"/>
      <c r="IV179" s="434"/>
      <c r="IW179" s="434"/>
      <c r="IX179" s="434"/>
      <c r="IY179" s="434"/>
      <c r="JF179" s="434"/>
      <c r="JG179" s="434"/>
      <c r="JH179" s="434"/>
      <c r="JI179" s="434"/>
      <c r="JJ179" s="434"/>
      <c r="JK179" s="434"/>
      <c r="JL179" s="434"/>
      <c r="JM179" s="434"/>
      <c r="JN179" s="434"/>
      <c r="JO179" s="434"/>
      <c r="JP179" s="434"/>
      <c r="JQ179" s="434"/>
      <c r="JR179" s="434"/>
      <c r="JS179" s="434"/>
      <c r="JT179" s="434"/>
      <c r="JU179" s="434"/>
      <c r="JV179" s="434"/>
      <c r="JW179" s="434"/>
      <c r="JX179" s="434"/>
      <c r="JY179" s="434"/>
      <c r="JZ179" s="434"/>
      <c r="KA179" s="434"/>
      <c r="KB179" s="434"/>
      <c r="KC179" s="434"/>
      <c r="KD179" s="434"/>
      <c r="KE179" s="434"/>
      <c r="KF179" s="434"/>
      <c r="KG179" s="434"/>
      <c r="KH179" s="434"/>
      <c r="KI179" s="434"/>
      <c r="KJ179" s="434"/>
      <c r="KK179" s="434"/>
      <c r="KL179" s="434"/>
      <c r="KM179" s="434"/>
      <c r="KN179" s="434"/>
      <c r="KO179" s="434"/>
      <c r="KP179" s="434"/>
      <c r="KQ179" s="434"/>
      <c r="KR179" s="434"/>
      <c r="KS179" s="434"/>
      <c r="KT179" s="434"/>
      <c r="KU179" s="434"/>
      <c r="KV179" s="434"/>
      <c r="KW179" s="434"/>
      <c r="KX179" s="434"/>
      <c r="KY179" s="434"/>
      <c r="KZ179" s="434"/>
      <c r="LA179" s="434"/>
      <c r="LB179" s="434"/>
      <c r="LC179" s="434"/>
      <c r="LD179" s="434"/>
      <c r="LE179" s="434"/>
      <c r="LF179" s="434"/>
      <c r="LG179" s="434"/>
      <c r="LH179" s="434"/>
      <c r="LI179" s="434"/>
      <c r="LJ179" s="434"/>
      <c r="LK179" s="434"/>
      <c r="LL179" s="434"/>
      <c r="LM179" s="434"/>
      <c r="LN179" s="434"/>
      <c r="LO179" s="434"/>
      <c r="LP179" s="434"/>
      <c r="LQ179" s="434"/>
      <c r="LR179" s="434"/>
      <c r="LS179" s="434"/>
      <c r="LT179" s="434"/>
      <c r="LU179" s="434"/>
      <c r="LV179" s="434"/>
      <c r="LW179" s="434"/>
      <c r="LX179" s="434"/>
      <c r="LY179" s="434"/>
      <c r="LZ179" s="434"/>
      <c r="MA179" s="434"/>
      <c r="MB179" s="434"/>
      <c r="MC179" s="434"/>
      <c r="MD179" s="434"/>
      <c r="ME179" s="434"/>
      <c r="MF179" s="434"/>
      <c r="MG179" s="434"/>
      <c r="MH179" s="434"/>
      <c r="MI179" s="434"/>
      <c r="MJ179" s="434"/>
      <c r="MK179" s="434"/>
      <c r="ML179" s="434"/>
      <c r="MM179" s="434"/>
      <c r="MN179" s="434"/>
      <c r="MO179" s="434"/>
      <c r="MP179" s="434"/>
      <c r="MQ179" s="434"/>
      <c r="MR179" s="434"/>
      <c r="MS179" s="434"/>
      <c r="MT179" s="434"/>
      <c r="MU179" s="434"/>
      <c r="MV179" s="434"/>
      <c r="MW179" s="434"/>
      <c r="MX179" s="434"/>
      <c r="MY179" s="434"/>
      <c r="MZ179" s="434"/>
      <c r="NA179" s="434"/>
      <c r="NB179" s="434"/>
      <c r="NC179" s="434"/>
      <c r="ND179" s="434"/>
      <c r="NE179" s="434"/>
      <c r="NF179" s="434"/>
      <c r="NG179" s="434"/>
      <c r="NH179" s="434"/>
      <c r="NI179" s="434"/>
      <c r="NJ179" s="434"/>
      <c r="NK179" s="434"/>
      <c r="NL179" s="434"/>
      <c r="NM179" s="434"/>
      <c r="NN179" s="434"/>
      <c r="NO179" s="434"/>
      <c r="NP179" s="434"/>
      <c r="NQ179" s="434"/>
      <c r="NR179" s="434"/>
      <c r="NS179" s="434"/>
      <c r="NT179" s="434"/>
      <c r="NU179" s="434"/>
      <c r="NV179" s="434"/>
      <c r="NW179" s="434"/>
      <c r="NX179" s="434"/>
      <c r="NY179" s="434"/>
      <c r="NZ179" s="434"/>
      <c r="OA179" s="434"/>
      <c r="OB179" s="434"/>
      <c r="OC179" s="434"/>
      <c r="OD179" s="434"/>
      <c r="OE179" s="434"/>
      <c r="OF179" s="434"/>
      <c r="OG179" s="434"/>
      <c r="OH179" s="434"/>
      <c r="OI179" s="434"/>
      <c r="OJ179" s="434"/>
      <c r="OK179" s="434"/>
      <c r="OL179" s="434"/>
      <c r="OM179" s="434"/>
      <c r="ON179" s="434"/>
      <c r="OO179" s="434"/>
      <c r="OP179" s="434"/>
      <c r="OQ179" s="434"/>
      <c r="OR179" s="434"/>
      <c r="OS179" s="434"/>
      <c r="OT179" s="434"/>
      <c r="OU179" s="434"/>
      <c r="OV179" s="434"/>
      <c r="OW179" s="434"/>
      <c r="OX179" s="434"/>
      <c r="OY179" s="434"/>
      <c r="OZ179" s="434"/>
      <c r="PA179" s="434"/>
      <c r="PB179" s="434"/>
      <c r="PC179" s="434"/>
      <c r="PD179" s="434"/>
      <c r="PE179" s="434"/>
      <c r="PF179" s="434"/>
      <c r="PG179" s="434"/>
      <c r="PH179" s="434"/>
      <c r="PI179" s="434"/>
      <c r="PJ179" s="434"/>
      <c r="PK179" s="434"/>
      <c r="PL179" s="434"/>
      <c r="PM179" s="434"/>
      <c r="PN179" s="434"/>
      <c r="PO179" s="434"/>
      <c r="PP179" s="434"/>
      <c r="PQ179" s="434"/>
      <c r="PR179" s="434"/>
      <c r="PS179" s="434"/>
      <c r="PT179" s="434"/>
      <c r="PU179" s="434"/>
      <c r="PV179" s="434"/>
      <c r="PW179" s="434"/>
      <c r="PX179" s="434"/>
      <c r="PY179" s="434"/>
      <c r="PZ179" s="434"/>
      <c r="QA179" s="434"/>
      <c r="QB179" s="434"/>
      <c r="QC179" s="434"/>
      <c r="QD179" s="434"/>
      <c r="QE179" s="434"/>
      <c r="QF179" s="434"/>
      <c r="QG179" s="434"/>
      <c r="QH179" s="434"/>
      <c r="QI179" s="434"/>
      <c r="QJ179" s="434"/>
      <c r="QK179" s="434"/>
      <c r="QL179" s="434"/>
      <c r="QM179" s="434"/>
      <c r="QN179" s="434"/>
      <c r="QO179" s="434"/>
      <c r="QP179" s="434"/>
      <c r="QQ179" s="434"/>
      <c r="QR179" s="434"/>
      <c r="QS179" s="434"/>
      <c r="QT179" s="434"/>
      <c r="QU179" s="434"/>
      <c r="QV179" s="434"/>
      <c r="QW179" s="434"/>
      <c r="QX179" s="434"/>
      <c r="QY179" s="434"/>
      <c r="QZ179" s="434"/>
      <c r="RA179" s="434"/>
      <c r="RB179" s="434"/>
      <c r="RC179" s="434"/>
      <c r="RD179" s="434"/>
      <c r="RE179" s="434"/>
      <c r="RF179" s="434"/>
      <c r="RG179" s="434"/>
      <c r="RH179" s="434"/>
      <c r="RI179" s="434"/>
      <c r="RJ179" s="434"/>
      <c r="RK179" s="434"/>
      <c r="RL179" s="434"/>
      <c r="RM179" s="434"/>
      <c r="RN179" s="434"/>
      <c r="RO179" s="434"/>
      <c r="RP179" s="434"/>
      <c r="RQ179" s="434"/>
      <c r="RR179" s="434"/>
      <c r="RS179" s="434"/>
      <c r="RT179" s="434"/>
      <c r="RU179" s="434"/>
      <c r="RV179" s="434"/>
      <c r="RW179" s="434"/>
      <c r="RX179" s="434"/>
      <c r="RY179" s="434"/>
      <c r="RZ179" s="434"/>
      <c r="SA179" s="434"/>
      <c r="SB179" s="434"/>
      <c r="SC179" s="434"/>
      <c r="SD179" s="434"/>
      <c r="SE179" s="434"/>
      <c r="SF179" s="434"/>
      <c r="SG179" s="434"/>
      <c r="SH179" s="434"/>
      <c r="SI179" s="434"/>
      <c r="SJ179" s="434"/>
      <c r="SK179" s="434"/>
      <c r="SL179" s="434"/>
      <c r="SM179" s="434"/>
      <c r="SN179" s="434"/>
      <c r="SO179" s="434"/>
      <c r="SP179" s="434"/>
      <c r="SQ179" s="434"/>
      <c r="SR179" s="434"/>
      <c r="SS179" s="434"/>
      <c r="ST179" s="434"/>
      <c r="SU179" s="434"/>
      <c r="TB179" s="434"/>
      <c r="TC179" s="434"/>
      <c r="TD179" s="434"/>
      <c r="TE179" s="434"/>
      <c r="TF179" s="434"/>
      <c r="TG179" s="434"/>
      <c r="TH179" s="434"/>
      <c r="TI179" s="434"/>
      <c r="TJ179" s="434"/>
      <c r="TK179" s="434"/>
      <c r="TL179" s="434"/>
      <c r="TM179" s="434"/>
      <c r="TN179" s="434"/>
      <c r="TO179" s="434"/>
      <c r="TP179" s="434"/>
      <c r="TQ179" s="434"/>
      <c r="TR179" s="434"/>
      <c r="TS179" s="434"/>
      <c r="TT179" s="434"/>
      <c r="TU179" s="434"/>
      <c r="TV179" s="434"/>
      <c r="TW179" s="434"/>
      <c r="TX179" s="434"/>
      <c r="TY179" s="434"/>
      <c r="TZ179" s="434"/>
      <c r="UA179" s="434"/>
      <c r="UB179" s="434"/>
      <c r="UC179" s="434"/>
      <c r="UD179" s="434"/>
      <c r="UE179" s="434"/>
      <c r="UF179" s="434"/>
      <c r="UG179" s="434"/>
      <c r="UH179" s="434"/>
      <c r="UI179" s="434"/>
      <c r="UJ179" s="434"/>
      <c r="UK179" s="434"/>
      <c r="UL179" s="434"/>
      <c r="UM179" s="434"/>
      <c r="UN179" s="434"/>
      <c r="UO179" s="434"/>
      <c r="UP179" s="434"/>
      <c r="UQ179" s="434"/>
      <c r="UR179" s="434"/>
      <c r="US179" s="434"/>
      <c r="UT179" s="434"/>
      <c r="UU179" s="434"/>
      <c r="UV179" s="434"/>
      <c r="UW179" s="434"/>
      <c r="UX179" s="434"/>
      <c r="UY179" s="434"/>
      <c r="UZ179" s="434"/>
      <c r="VA179" s="434"/>
      <c r="VB179" s="434"/>
      <c r="VC179" s="434"/>
      <c r="VD179" s="434"/>
      <c r="VE179" s="434"/>
      <c r="VF179" s="434"/>
      <c r="VG179" s="434"/>
      <c r="VH179" s="434"/>
      <c r="VI179" s="434"/>
      <c r="VJ179" s="434"/>
      <c r="VK179" s="434"/>
      <c r="VL179" s="434"/>
      <c r="VM179" s="434"/>
      <c r="VN179" s="434"/>
      <c r="VO179" s="434"/>
      <c r="VP179" s="434"/>
      <c r="VQ179" s="434"/>
      <c r="VR179" s="434"/>
      <c r="VS179" s="434"/>
      <c r="VT179" s="434"/>
      <c r="VU179" s="434"/>
      <c r="VV179" s="434"/>
      <c r="VW179" s="434"/>
      <c r="VX179" s="434"/>
      <c r="VY179" s="434"/>
      <c r="VZ179" s="434"/>
      <c r="WA179" s="434"/>
      <c r="WB179" s="434"/>
      <c r="WC179" s="434"/>
      <c r="WD179" s="434"/>
      <c r="WE179" s="434"/>
      <c r="WF179" s="434"/>
      <c r="WG179" s="434"/>
      <c r="WH179" s="434"/>
      <c r="WI179" s="434"/>
      <c r="WJ179" s="434"/>
      <c r="WK179" s="434"/>
      <c r="WL179" s="434"/>
      <c r="WM179" s="434"/>
      <c r="WN179" s="434"/>
      <c r="WO179" s="434"/>
      <c r="WP179" s="434"/>
      <c r="WQ179" s="434"/>
      <c r="WR179" s="434"/>
      <c r="WS179" s="434"/>
      <c r="WT179" s="434"/>
      <c r="WU179" s="434"/>
      <c r="WV179" s="434"/>
      <c r="WW179" s="434"/>
      <c r="WX179" s="434"/>
      <c r="WY179" s="434"/>
      <c r="WZ179" s="434"/>
      <c r="XA179" s="434"/>
      <c r="XB179" s="434"/>
      <c r="XC179" s="434"/>
      <c r="XD179" s="434"/>
      <c r="XE179" s="434"/>
      <c r="XF179" s="434"/>
      <c r="XG179" s="434"/>
      <c r="XH179" s="434"/>
      <c r="XI179" s="434"/>
      <c r="XJ179" s="434"/>
      <c r="XK179" s="434"/>
      <c r="XL179" s="434"/>
      <c r="XM179" s="434"/>
      <c r="XN179" s="434"/>
      <c r="XO179" s="434"/>
      <c r="XP179" s="434"/>
      <c r="XQ179" s="434"/>
      <c r="XR179" s="434"/>
      <c r="XS179" s="434"/>
      <c r="XT179" s="434"/>
      <c r="XU179" s="434"/>
      <c r="XV179" s="434"/>
      <c r="XW179" s="434"/>
      <c r="XX179" s="434"/>
      <c r="XY179" s="434"/>
      <c r="XZ179" s="434"/>
      <c r="YA179" s="434"/>
      <c r="YB179" s="434"/>
      <c r="YC179" s="434"/>
      <c r="YD179" s="434"/>
      <c r="YE179" s="434"/>
      <c r="YF179" s="434"/>
      <c r="YG179" s="434"/>
      <c r="YH179" s="434"/>
      <c r="YI179" s="434"/>
      <c r="YJ179" s="434"/>
      <c r="YK179" s="434"/>
      <c r="YL179" s="434"/>
      <c r="YM179" s="434"/>
      <c r="YN179" s="434"/>
      <c r="YO179" s="434"/>
      <c r="YP179" s="434"/>
      <c r="YQ179" s="434"/>
      <c r="YR179" s="434"/>
      <c r="YS179" s="434"/>
      <c r="YT179" s="434"/>
      <c r="YU179" s="434"/>
      <c r="YV179" s="434"/>
      <c r="YW179" s="434"/>
      <c r="YX179" s="434"/>
      <c r="YY179" s="434"/>
      <c r="YZ179" s="434"/>
      <c r="ZA179" s="434"/>
      <c r="ZB179" s="434"/>
      <c r="ZC179" s="434"/>
      <c r="ZD179" s="434"/>
      <c r="ZE179" s="434"/>
      <c r="ZF179" s="434"/>
      <c r="ZG179" s="434"/>
      <c r="ZH179" s="434"/>
      <c r="ZI179" s="434"/>
      <c r="ZJ179" s="434"/>
      <c r="ZK179" s="434"/>
      <c r="ZL179" s="434"/>
      <c r="ZM179" s="434"/>
      <c r="ZN179" s="434"/>
      <c r="ZO179" s="434"/>
      <c r="ZP179" s="434"/>
      <c r="ZQ179" s="434"/>
      <c r="ZR179" s="434"/>
      <c r="ZS179" s="434"/>
      <c r="ZT179" s="434"/>
      <c r="ZU179" s="434"/>
      <c r="ZV179" s="434"/>
      <c r="ZW179" s="434"/>
      <c r="ZX179" s="434"/>
      <c r="ZY179" s="434"/>
      <c r="ZZ179" s="434"/>
      <c r="AAA179" s="434"/>
      <c r="AAB179" s="434"/>
      <c r="AAC179" s="434"/>
      <c r="AAD179" s="434"/>
      <c r="AAE179" s="434"/>
      <c r="AAF179" s="434"/>
      <c r="AAG179" s="434"/>
      <c r="AAH179" s="434"/>
      <c r="AAI179" s="434"/>
      <c r="AAJ179" s="434"/>
      <c r="AAK179" s="434"/>
      <c r="AAL179" s="434"/>
      <c r="AAM179" s="434"/>
      <c r="AAN179" s="434"/>
      <c r="AAO179" s="434"/>
      <c r="AAP179" s="434"/>
      <c r="AAQ179" s="434"/>
      <c r="AAR179" s="434"/>
      <c r="AAS179" s="434"/>
      <c r="AAT179" s="434"/>
      <c r="AAU179" s="434"/>
      <c r="AAV179" s="434"/>
      <c r="AAW179" s="434"/>
      <c r="AAX179" s="434"/>
      <c r="AAY179" s="434"/>
      <c r="AAZ179" s="434"/>
      <c r="ABA179" s="434"/>
      <c r="ABB179" s="434"/>
      <c r="ABC179" s="434"/>
      <c r="ABD179" s="434"/>
      <c r="ABE179" s="434"/>
      <c r="ABF179" s="434"/>
      <c r="ABG179" s="434"/>
      <c r="ABH179" s="434"/>
      <c r="ABI179" s="434"/>
      <c r="ABJ179" s="434"/>
      <c r="ABK179" s="434"/>
      <c r="ABL179" s="434"/>
      <c r="ABM179" s="434"/>
      <c r="ABN179" s="434"/>
      <c r="ABO179" s="434"/>
      <c r="ABP179" s="434"/>
      <c r="ABQ179" s="434"/>
      <c r="ABR179" s="434"/>
      <c r="ABS179" s="434"/>
      <c r="ABT179" s="434"/>
      <c r="ABU179" s="434"/>
      <c r="ABV179" s="434"/>
      <c r="ABW179" s="434"/>
      <c r="ABX179" s="434"/>
      <c r="ABY179" s="434"/>
      <c r="ABZ179" s="434"/>
      <c r="ACA179" s="434"/>
      <c r="ACB179" s="434"/>
      <c r="ACC179" s="434"/>
      <c r="ACD179" s="434"/>
      <c r="ACE179" s="434"/>
      <c r="ACF179" s="434"/>
      <c r="ACG179" s="434"/>
      <c r="ACH179" s="434"/>
      <c r="ACI179" s="434"/>
      <c r="ACJ179" s="434"/>
      <c r="ACK179" s="434"/>
      <c r="ACL179" s="434"/>
      <c r="ACM179" s="434"/>
      <c r="ACN179" s="434"/>
      <c r="ACO179" s="434"/>
      <c r="ACP179" s="434"/>
      <c r="ACQ179" s="434"/>
      <c r="ACX179" s="434"/>
      <c r="ACY179" s="434"/>
      <c r="ACZ179" s="434"/>
      <c r="ADA179" s="434"/>
      <c r="ADB179" s="434"/>
      <c r="ADC179" s="434"/>
      <c r="ADD179" s="434"/>
      <c r="ADE179" s="434"/>
      <c r="ADF179" s="434"/>
      <c r="ADG179" s="434"/>
      <c r="ADH179" s="434"/>
      <c r="ADI179" s="434"/>
      <c r="ADJ179" s="434"/>
      <c r="ADK179" s="434"/>
      <c r="ADL179" s="434"/>
      <c r="ADM179" s="434"/>
      <c r="ADN179" s="434"/>
      <c r="ADO179" s="434"/>
      <c r="ADP179" s="434"/>
      <c r="ADQ179" s="434"/>
      <c r="ADR179" s="434"/>
      <c r="ADS179" s="434"/>
      <c r="ADT179" s="434"/>
      <c r="ADU179" s="434"/>
      <c r="ADV179" s="434"/>
      <c r="ADW179" s="434"/>
      <c r="ADX179" s="434"/>
      <c r="ADY179" s="434"/>
      <c r="ADZ179" s="434"/>
      <c r="AEA179" s="434"/>
      <c r="AEB179" s="434"/>
      <c r="AEC179" s="434"/>
      <c r="AED179" s="434"/>
      <c r="AEE179" s="434"/>
      <c r="AEF179" s="434"/>
      <c r="AEG179" s="434"/>
      <c r="AEH179" s="434"/>
      <c r="AEI179" s="434"/>
      <c r="AEJ179" s="434"/>
      <c r="AEK179" s="434"/>
      <c r="AEL179" s="434"/>
      <c r="AEM179" s="434"/>
      <c r="AEN179" s="434"/>
      <c r="AEO179" s="434"/>
      <c r="AEP179" s="434"/>
      <c r="AEQ179" s="434"/>
      <c r="AER179" s="434"/>
      <c r="AES179" s="434"/>
      <c r="AET179" s="434"/>
      <c r="AEU179" s="434"/>
      <c r="AEV179" s="434"/>
      <c r="AEW179" s="434"/>
      <c r="AEX179" s="434"/>
      <c r="AEY179" s="434"/>
      <c r="AEZ179" s="434"/>
      <c r="AFA179" s="434"/>
      <c r="AFB179" s="434"/>
      <c r="AFC179" s="434"/>
      <c r="AFD179" s="434"/>
      <c r="AFE179" s="434"/>
      <c r="AFF179" s="434"/>
      <c r="AFG179" s="434"/>
      <c r="AFH179" s="434"/>
      <c r="AFI179" s="434"/>
      <c r="AFJ179" s="434"/>
      <c r="AFK179" s="434"/>
      <c r="AFL179" s="434"/>
      <c r="AFM179" s="434"/>
      <c r="AFN179" s="434"/>
      <c r="AFO179" s="434"/>
      <c r="AFP179" s="434"/>
      <c r="AFQ179" s="434"/>
      <c r="AFR179" s="434"/>
      <c r="AFS179" s="434"/>
      <c r="AFT179" s="434"/>
      <c r="AFU179" s="434"/>
      <c r="AFV179" s="434"/>
      <c r="AFW179" s="434"/>
      <c r="AFX179" s="434"/>
      <c r="AFY179" s="434"/>
      <c r="AFZ179" s="434"/>
      <c r="AGA179" s="434"/>
      <c r="AGB179" s="434"/>
      <c r="AGC179" s="434"/>
      <c r="AGD179" s="434"/>
      <c r="AGE179" s="434"/>
      <c r="AGF179" s="434"/>
      <c r="AGG179" s="434"/>
      <c r="AGH179" s="434"/>
      <c r="AGI179" s="434"/>
      <c r="AGJ179" s="434"/>
      <c r="AGK179" s="434"/>
      <c r="AGL179" s="434"/>
      <c r="AGM179" s="434"/>
      <c r="AGN179" s="434"/>
      <c r="AGO179" s="434"/>
      <c r="AGP179" s="434"/>
      <c r="AGQ179" s="434"/>
      <c r="AGR179" s="434"/>
      <c r="AGS179" s="434"/>
      <c r="AGT179" s="434"/>
      <c r="AGU179" s="434"/>
      <c r="AGV179" s="434"/>
      <c r="AGW179" s="434"/>
      <c r="AGX179" s="434"/>
      <c r="AGY179" s="434"/>
      <c r="AGZ179" s="434"/>
      <c r="AHA179" s="434"/>
      <c r="AHB179" s="434"/>
      <c r="AHC179" s="434"/>
      <c r="AHD179" s="434"/>
      <c r="AHE179" s="434"/>
      <c r="AHF179" s="434"/>
      <c r="AHG179" s="434"/>
      <c r="AHH179" s="434"/>
      <c r="AHI179" s="434"/>
      <c r="AHJ179" s="434"/>
      <c r="AHK179" s="434"/>
      <c r="AHL179" s="434"/>
      <c r="AHM179" s="434"/>
      <c r="AHN179" s="434"/>
      <c r="AHO179" s="434"/>
      <c r="AHP179" s="434"/>
      <c r="AHQ179" s="434"/>
      <c r="AHR179" s="434"/>
      <c r="AHS179" s="434"/>
      <c r="AHT179" s="434"/>
      <c r="AHU179" s="434"/>
      <c r="AHV179" s="434"/>
      <c r="AHW179" s="434"/>
      <c r="AHX179" s="434"/>
      <c r="AHY179" s="434"/>
      <c r="AHZ179" s="434"/>
      <c r="AIA179" s="434"/>
      <c r="AIB179" s="434"/>
      <c r="AIC179" s="434"/>
      <c r="AID179" s="434"/>
      <c r="AIE179" s="434"/>
      <c r="AIF179" s="434"/>
      <c r="AIG179" s="434"/>
      <c r="AIH179" s="434"/>
      <c r="AII179" s="434"/>
      <c r="AIJ179" s="434"/>
      <c r="AIK179" s="434"/>
      <c r="AIL179" s="434"/>
      <c r="AIM179" s="434"/>
      <c r="AIN179" s="434"/>
      <c r="AIO179" s="434"/>
      <c r="AIP179" s="434"/>
      <c r="AIQ179" s="434"/>
      <c r="AIR179" s="434"/>
      <c r="AIS179" s="434"/>
      <c r="AIT179" s="434"/>
      <c r="AIU179" s="434"/>
      <c r="AIV179" s="434"/>
      <c r="AIW179" s="434"/>
      <c r="AIX179" s="434"/>
      <c r="AIY179" s="434"/>
      <c r="AIZ179" s="434"/>
      <c r="AJA179" s="434"/>
      <c r="AJB179" s="434"/>
      <c r="AJC179" s="434"/>
      <c r="AJD179" s="434"/>
      <c r="AJE179" s="434"/>
      <c r="AJF179" s="434"/>
      <c r="AJG179" s="434"/>
      <c r="AJH179" s="434"/>
      <c r="AJI179" s="434"/>
      <c r="AJJ179" s="434"/>
      <c r="AJK179" s="434"/>
      <c r="AJL179" s="434"/>
      <c r="AJM179" s="434"/>
      <c r="AJN179" s="434"/>
      <c r="AJO179" s="434"/>
      <c r="AJP179" s="434"/>
      <c r="AJQ179" s="434"/>
      <c r="AJR179" s="434"/>
      <c r="AJS179" s="434"/>
      <c r="AJT179" s="434"/>
      <c r="AJU179" s="434"/>
      <c r="AJV179" s="434"/>
      <c r="AJW179" s="434"/>
      <c r="AJX179" s="434"/>
      <c r="AJY179" s="434"/>
      <c r="AJZ179" s="434"/>
      <c r="AKA179" s="434"/>
      <c r="AKB179" s="434"/>
      <c r="AKC179" s="434"/>
      <c r="AKD179" s="434"/>
      <c r="AKE179" s="434"/>
      <c r="AKF179" s="434"/>
      <c r="AKG179" s="434"/>
      <c r="AKH179" s="434"/>
      <c r="AKI179" s="434"/>
      <c r="AKJ179" s="434"/>
      <c r="AKK179" s="434"/>
      <c r="AKL179" s="434"/>
      <c r="AKM179" s="434"/>
      <c r="AKN179" s="434"/>
      <c r="AKO179" s="434"/>
      <c r="AKP179" s="434"/>
      <c r="AKQ179" s="434"/>
      <c r="AKR179" s="434"/>
      <c r="AKS179" s="434"/>
      <c r="AKT179" s="434"/>
      <c r="AKU179" s="434"/>
      <c r="AKV179" s="434"/>
      <c r="AKW179" s="434"/>
      <c r="AKX179" s="434"/>
      <c r="AKY179" s="434"/>
      <c r="AKZ179" s="434"/>
      <c r="ALA179" s="434"/>
      <c r="ALB179" s="434"/>
      <c r="ALC179" s="434"/>
      <c r="ALD179" s="434"/>
      <c r="ALE179" s="434"/>
      <c r="ALF179" s="434"/>
      <c r="ALG179" s="434"/>
      <c r="ALH179" s="434"/>
      <c r="ALI179" s="434"/>
      <c r="ALJ179" s="434"/>
      <c r="ALK179" s="434"/>
      <c r="ALL179" s="434"/>
      <c r="ALM179" s="434"/>
      <c r="ALN179" s="434"/>
      <c r="ALO179" s="434"/>
      <c r="ALP179" s="434"/>
      <c r="ALQ179" s="434"/>
      <c r="ALR179" s="434"/>
      <c r="ALS179" s="434"/>
      <c r="ALT179" s="434"/>
      <c r="ALU179" s="434"/>
      <c r="ALV179" s="434"/>
      <c r="ALW179" s="434"/>
      <c r="ALX179" s="434"/>
      <c r="ALY179" s="434"/>
      <c r="ALZ179" s="434"/>
      <c r="AMA179" s="434"/>
      <c r="AMB179" s="434"/>
      <c r="AMC179" s="434"/>
      <c r="AMD179" s="434"/>
      <c r="AME179" s="434"/>
      <c r="AMF179" s="434"/>
      <c r="AMG179" s="434"/>
      <c r="AMH179" s="434"/>
      <c r="AMI179" s="434"/>
      <c r="AMJ179" s="434"/>
      <c r="AMK179" s="434"/>
      <c r="AML179" s="434"/>
      <c r="AMM179" s="434"/>
      <c r="AMT179" s="434"/>
      <c r="AMU179" s="434"/>
      <c r="AMV179" s="434"/>
      <c r="AMW179" s="434"/>
      <c r="AMX179" s="434"/>
      <c r="AMY179" s="434"/>
      <c r="AMZ179" s="434"/>
      <c r="ANA179" s="434"/>
      <c r="ANB179" s="434"/>
      <c r="ANC179" s="434"/>
      <c r="AND179" s="434"/>
      <c r="ANE179" s="434"/>
      <c r="ANF179" s="434"/>
      <c r="ANG179" s="434"/>
      <c r="ANH179" s="434"/>
      <c r="ANI179" s="434"/>
      <c r="ANJ179" s="434"/>
      <c r="ANK179" s="434"/>
      <c r="ANL179" s="434"/>
      <c r="ANM179" s="434"/>
      <c r="ANN179" s="434"/>
      <c r="ANO179" s="434"/>
      <c r="ANP179" s="434"/>
      <c r="ANQ179" s="434"/>
      <c r="ANR179" s="434"/>
      <c r="ANS179" s="434"/>
      <c r="ANT179" s="434"/>
      <c r="ANU179" s="434"/>
      <c r="ANV179" s="434"/>
      <c r="ANW179" s="434"/>
      <c r="ANX179" s="434"/>
      <c r="ANY179" s="434"/>
      <c r="ANZ179" s="434"/>
      <c r="AOA179" s="434"/>
      <c r="AOB179" s="434"/>
      <c r="AOC179" s="434"/>
      <c r="AOD179" s="434"/>
      <c r="AOE179" s="434"/>
      <c r="AOF179" s="434"/>
      <c r="AOG179" s="434"/>
      <c r="AOH179" s="434"/>
      <c r="AOI179" s="434"/>
      <c r="AOJ179" s="434"/>
      <c r="AOK179" s="434"/>
      <c r="AOL179" s="434"/>
      <c r="AOM179" s="434"/>
      <c r="AON179" s="434"/>
      <c r="AOO179" s="434"/>
      <c r="AOP179" s="434"/>
      <c r="AOQ179" s="434"/>
      <c r="AOR179" s="434"/>
      <c r="AOS179" s="434"/>
      <c r="AOT179" s="434"/>
      <c r="AOU179" s="434"/>
      <c r="AOV179" s="434"/>
      <c r="AOW179" s="434"/>
      <c r="AOX179" s="434"/>
      <c r="AOY179" s="434"/>
      <c r="AOZ179" s="434"/>
      <c r="APA179" s="434"/>
      <c r="APB179" s="434"/>
      <c r="APC179" s="434"/>
      <c r="APD179" s="434"/>
      <c r="APE179" s="434"/>
      <c r="APF179" s="434"/>
      <c r="APG179" s="434"/>
      <c r="APH179" s="434"/>
      <c r="API179" s="434"/>
      <c r="APJ179" s="434"/>
      <c r="APK179" s="434"/>
      <c r="APL179" s="434"/>
      <c r="APM179" s="434"/>
      <c r="APN179" s="434"/>
      <c r="APO179" s="434"/>
      <c r="APP179" s="434"/>
      <c r="APQ179" s="434"/>
      <c r="APR179" s="434"/>
      <c r="APS179" s="434"/>
      <c r="APT179" s="434"/>
      <c r="APU179" s="434"/>
      <c r="APV179" s="434"/>
      <c r="APW179" s="434"/>
      <c r="APX179" s="434"/>
      <c r="APY179" s="434"/>
      <c r="APZ179" s="434"/>
      <c r="AQA179" s="434"/>
      <c r="AQB179" s="434"/>
      <c r="AQC179" s="434"/>
      <c r="AQD179" s="434"/>
      <c r="AQE179" s="434"/>
      <c r="AQF179" s="434"/>
      <c r="AQG179" s="434"/>
      <c r="AQH179" s="434"/>
      <c r="AQI179" s="434"/>
      <c r="AQJ179" s="434"/>
      <c r="AQK179" s="434"/>
      <c r="AQL179" s="434"/>
      <c r="AQM179" s="434"/>
      <c r="AQN179" s="434"/>
      <c r="AQO179" s="434"/>
      <c r="AQP179" s="434"/>
      <c r="AQQ179" s="434"/>
      <c r="AQR179" s="434"/>
      <c r="AQS179" s="434"/>
      <c r="AQT179" s="434"/>
      <c r="AQU179" s="434"/>
      <c r="AQV179" s="434"/>
      <c r="AQW179" s="434"/>
      <c r="AQX179" s="434"/>
      <c r="AQY179" s="434"/>
      <c r="AQZ179" s="434"/>
      <c r="ARA179" s="434"/>
      <c r="ARB179" s="434"/>
      <c r="ARC179" s="434"/>
      <c r="ARD179" s="434"/>
      <c r="ARE179" s="434"/>
      <c r="ARF179" s="434"/>
      <c r="ARG179" s="434"/>
      <c r="ARH179" s="434"/>
      <c r="ARI179" s="434"/>
      <c r="ARJ179" s="434"/>
      <c r="ARK179" s="434"/>
      <c r="ARL179" s="434"/>
      <c r="ARM179" s="434"/>
      <c r="ARN179" s="434"/>
      <c r="ARO179" s="434"/>
      <c r="ARP179" s="434"/>
      <c r="ARQ179" s="434"/>
      <c r="ARR179" s="434"/>
      <c r="ARS179" s="434"/>
      <c r="ART179" s="434"/>
      <c r="ARU179" s="434"/>
      <c r="ARV179" s="434"/>
      <c r="ARW179" s="434"/>
      <c r="ARX179" s="434"/>
      <c r="ARY179" s="434"/>
      <c r="ARZ179" s="434"/>
      <c r="ASA179" s="434"/>
      <c r="ASB179" s="434"/>
      <c r="ASC179" s="434"/>
      <c r="ASD179" s="434"/>
      <c r="ASE179" s="434"/>
      <c r="ASF179" s="434"/>
      <c r="ASG179" s="434"/>
      <c r="ASH179" s="434"/>
      <c r="ASI179" s="434"/>
      <c r="ASJ179" s="434"/>
      <c r="ASK179" s="434"/>
      <c r="ASL179" s="434"/>
      <c r="ASM179" s="434"/>
      <c r="ASN179" s="434"/>
      <c r="ASO179" s="434"/>
      <c r="ASP179" s="434"/>
      <c r="ASQ179" s="434"/>
      <c r="ASR179" s="434"/>
      <c r="ASS179" s="434"/>
      <c r="AST179" s="434"/>
      <c r="ASU179" s="434"/>
      <c r="ASV179" s="434"/>
      <c r="ASW179" s="434"/>
      <c r="ASX179" s="434"/>
      <c r="ASY179" s="434"/>
      <c r="ASZ179" s="434"/>
      <c r="ATA179" s="434"/>
      <c r="ATB179" s="434"/>
      <c r="ATC179" s="434"/>
      <c r="ATD179" s="434"/>
      <c r="ATE179" s="434"/>
      <c r="ATF179" s="434"/>
      <c r="ATG179" s="434"/>
      <c r="ATH179" s="434"/>
      <c r="ATI179" s="434"/>
      <c r="ATJ179" s="434"/>
      <c r="ATK179" s="434"/>
      <c r="ATL179" s="434"/>
      <c r="ATM179" s="434"/>
      <c r="ATN179" s="434"/>
      <c r="ATO179" s="434"/>
      <c r="ATP179" s="434"/>
      <c r="ATQ179" s="434"/>
      <c r="ATR179" s="434"/>
      <c r="ATS179" s="434"/>
      <c r="ATT179" s="434"/>
      <c r="ATU179" s="434"/>
      <c r="ATV179" s="434"/>
      <c r="ATW179" s="434"/>
      <c r="ATX179" s="434"/>
      <c r="ATY179" s="434"/>
      <c r="ATZ179" s="434"/>
      <c r="AUA179" s="434"/>
      <c r="AUB179" s="434"/>
      <c r="AUC179" s="434"/>
      <c r="AUD179" s="434"/>
      <c r="AUE179" s="434"/>
      <c r="AUF179" s="434"/>
      <c r="AUG179" s="434"/>
      <c r="AUH179" s="434"/>
      <c r="AUI179" s="434"/>
      <c r="AUJ179" s="434"/>
      <c r="AUK179" s="434"/>
      <c r="AUL179" s="434"/>
      <c r="AUM179" s="434"/>
      <c r="AUN179" s="434"/>
      <c r="AUO179" s="434"/>
      <c r="AUP179" s="434"/>
      <c r="AUQ179" s="434"/>
      <c r="AUR179" s="434"/>
      <c r="AUS179" s="434"/>
      <c r="AUT179" s="434"/>
      <c r="AUU179" s="434"/>
      <c r="AUV179" s="434"/>
      <c r="AUW179" s="434"/>
      <c r="AUX179" s="434"/>
      <c r="AUY179" s="434"/>
      <c r="AUZ179" s="434"/>
      <c r="AVA179" s="434"/>
      <c r="AVB179" s="434"/>
      <c r="AVC179" s="434"/>
      <c r="AVD179" s="434"/>
      <c r="AVE179" s="434"/>
      <c r="AVF179" s="434"/>
      <c r="AVG179" s="434"/>
      <c r="AVH179" s="434"/>
      <c r="AVI179" s="434"/>
      <c r="AVJ179" s="434"/>
      <c r="AVK179" s="434"/>
      <c r="AVL179" s="434"/>
      <c r="AVM179" s="434"/>
      <c r="AVN179" s="434"/>
      <c r="AVO179" s="434"/>
      <c r="AVP179" s="434"/>
      <c r="AVQ179" s="434"/>
      <c r="AVR179" s="434"/>
      <c r="AVS179" s="434"/>
      <c r="AVT179" s="434"/>
      <c r="AVU179" s="434"/>
      <c r="AVV179" s="434"/>
      <c r="AVW179" s="434"/>
      <c r="AVX179" s="434"/>
      <c r="AVY179" s="434"/>
      <c r="AVZ179" s="434"/>
      <c r="AWA179" s="434"/>
      <c r="AWB179" s="434"/>
      <c r="AWC179" s="434"/>
      <c r="AWD179" s="434"/>
      <c r="AWE179" s="434"/>
      <c r="AWF179" s="434"/>
      <c r="AWG179" s="434"/>
      <c r="AWH179" s="434"/>
      <c r="AWI179" s="434"/>
      <c r="AWP179" s="434"/>
      <c r="AWQ179" s="434"/>
      <c r="AWR179" s="434"/>
      <c r="AWS179" s="434"/>
      <c r="AWT179" s="434"/>
      <c r="AWU179" s="434"/>
      <c r="AWV179" s="434"/>
      <c r="AWW179" s="434"/>
      <c r="AWX179" s="434"/>
      <c r="AWY179" s="434"/>
      <c r="AWZ179" s="434"/>
      <c r="AXA179" s="434"/>
      <c r="AXB179" s="434"/>
      <c r="AXC179" s="434"/>
      <c r="AXD179" s="434"/>
      <c r="AXE179" s="434"/>
      <c r="AXF179" s="434"/>
      <c r="AXG179" s="434"/>
      <c r="AXH179" s="434"/>
      <c r="AXI179" s="434"/>
      <c r="AXJ179" s="434"/>
      <c r="AXK179" s="434"/>
      <c r="AXL179" s="434"/>
      <c r="AXM179" s="434"/>
      <c r="AXN179" s="434"/>
      <c r="AXO179" s="434"/>
      <c r="AXP179" s="434"/>
      <c r="AXQ179" s="434"/>
      <c r="AXR179" s="434"/>
      <c r="AXS179" s="434"/>
      <c r="AXT179" s="434"/>
      <c r="AXU179" s="434"/>
      <c r="AXV179" s="434"/>
      <c r="AXW179" s="434"/>
      <c r="AXX179" s="434"/>
      <c r="AXY179" s="434"/>
      <c r="AXZ179" s="434"/>
      <c r="AYA179" s="434"/>
      <c r="AYB179" s="434"/>
      <c r="AYC179" s="434"/>
      <c r="AYD179" s="434"/>
      <c r="AYE179" s="434"/>
      <c r="AYF179" s="434"/>
      <c r="AYG179" s="434"/>
      <c r="AYH179" s="434"/>
      <c r="AYI179" s="434"/>
      <c r="AYJ179" s="434"/>
      <c r="AYK179" s="434"/>
      <c r="AYL179" s="434"/>
      <c r="AYM179" s="434"/>
      <c r="AYN179" s="434"/>
      <c r="AYO179" s="434"/>
      <c r="AYP179" s="434"/>
      <c r="AYQ179" s="434"/>
      <c r="AYR179" s="434"/>
      <c r="AYS179" s="434"/>
      <c r="AYT179" s="434"/>
      <c r="AYU179" s="434"/>
      <c r="AYV179" s="434"/>
      <c r="AYW179" s="434"/>
      <c r="AYX179" s="434"/>
      <c r="AYY179" s="434"/>
      <c r="AYZ179" s="434"/>
      <c r="AZA179" s="434"/>
      <c r="AZB179" s="434"/>
      <c r="AZC179" s="434"/>
      <c r="AZD179" s="434"/>
      <c r="AZE179" s="434"/>
      <c r="AZF179" s="434"/>
      <c r="AZG179" s="434"/>
      <c r="AZH179" s="434"/>
      <c r="AZI179" s="434"/>
      <c r="AZJ179" s="434"/>
      <c r="AZK179" s="434"/>
      <c r="AZL179" s="434"/>
      <c r="AZM179" s="434"/>
      <c r="AZN179" s="434"/>
      <c r="AZO179" s="434"/>
      <c r="AZP179" s="434"/>
      <c r="AZQ179" s="434"/>
      <c r="AZR179" s="434"/>
      <c r="AZS179" s="434"/>
      <c r="AZT179" s="434"/>
      <c r="AZU179" s="434"/>
      <c r="AZV179" s="434"/>
      <c r="AZW179" s="434"/>
      <c r="AZX179" s="434"/>
      <c r="AZY179" s="434"/>
      <c r="AZZ179" s="434"/>
      <c r="BAA179" s="434"/>
      <c r="BAB179" s="434"/>
      <c r="BAC179" s="434"/>
      <c r="BAD179" s="434"/>
      <c r="BAE179" s="434"/>
      <c r="BAF179" s="434"/>
      <c r="BAG179" s="434"/>
      <c r="BAH179" s="434"/>
      <c r="BAI179" s="434"/>
      <c r="BAJ179" s="434"/>
      <c r="BAK179" s="434"/>
      <c r="BAL179" s="434"/>
      <c r="BAM179" s="434"/>
      <c r="BAN179" s="434"/>
      <c r="BAO179" s="434"/>
      <c r="BAP179" s="434"/>
      <c r="BAQ179" s="434"/>
      <c r="BAR179" s="434"/>
      <c r="BAS179" s="434"/>
      <c r="BAT179" s="434"/>
      <c r="BAU179" s="434"/>
      <c r="BAV179" s="434"/>
      <c r="BAW179" s="434"/>
      <c r="BAX179" s="434"/>
      <c r="BAY179" s="434"/>
      <c r="BAZ179" s="434"/>
      <c r="BBA179" s="434"/>
      <c r="BBB179" s="434"/>
      <c r="BBC179" s="434"/>
      <c r="BBD179" s="434"/>
      <c r="BBE179" s="434"/>
      <c r="BBF179" s="434"/>
      <c r="BBG179" s="434"/>
      <c r="BBH179" s="434"/>
      <c r="BBI179" s="434"/>
      <c r="BBJ179" s="434"/>
      <c r="BBK179" s="434"/>
      <c r="BBL179" s="434"/>
      <c r="BBM179" s="434"/>
      <c r="BBN179" s="434"/>
      <c r="BBO179" s="434"/>
      <c r="BBP179" s="434"/>
      <c r="BBQ179" s="434"/>
      <c r="BBR179" s="434"/>
      <c r="BBS179" s="434"/>
      <c r="BBT179" s="434"/>
      <c r="BBU179" s="434"/>
      <c r="BBV179" s="434"/>
      <c r="BBW179" s="434"/>
      <c r="BBX179" s="434"/>
      <c r="BBY179" s="434"/>
      <c r="BBZ179" s="434"/>
      <c r="BCA179" s="434"/>
      <c r="BCB179" s="434"/>
      <c r="BCC179" s="434"/>
      <c r="BCD179" s="434"/>
      <c r="BCE179" s="434"/>
      <c r="BCF179" s="434"/>
      <c r="BCG179" s="434"/>
      <c r="BCH179" s="434"/>
      <c r="BCI179" s="434"/>
      <c r="BCJ179" s="434"/>
      <c r="BCK179" s="434"/>
      <c r="BCL179" s="434"/>
      <c r="BCM179" s="434"/>
      <c r="BCN179" s="434"/>
      <c r="BCO179" s="434"/>
      <c r="BCP179" s="434"/>
      <c r="BCQ179" s="434"/>
      <c r="BCR179" s="434"/>
      <c r="BCS179" s="434"/>
      <c r="BCT179" s="434"/>
      <c r="BCU179" s="434"/>
      <c r="BCV179" s="434"/>
      <c r="BCW179" s="434"/>
      <c r="BCX179" s="434"/>
      <c r="BCY179" s="434"/>
      <c r="BCZ179" s="434"/>
      <c r="BDA179" s="434"/>
      <c r="BDB179" s="434"/>
      <c r="BDC179" s="434"/>
      <c r="BDD179" s="434"/>
      <c r="BDE179" s="434"/>
      <c r="BDF179" s="434"/>
      <c r="BDG179" s="434"/>
      <c r="BDH179" s="434"/>
      <c r="BDI179" s="434"/>
      <c r="BDJ179" s="434"/>
      <c r="BDK179" s="434"/>
      <c r="BDL179" s="434"/>
      <c r="BDM179" s="434"/>
      <c r="BDN179" s="434"/>
      <c r="BDO179" s="434"/>
      <c r="BDP179" s="434"/>
      <c r="BDQ179" s="434"/>
      <c r="BDR179" s="434"/>
      <c r="BDS179" s="434"/>
      <c r="BDT179" s="434"/>
      <c r="BDU179" s="434"/>
      <c r="BDV179" s="434"/>
      <c r="BDW179" s="434"/>
      <c r="BDX179" s="434"/>
      <c r="BDY179" s="434"/>
      <c r="BDZ179" s="434"/>
      <c r="BEA179" s="434"/>
      <c r="BEB179" s="434"/>
      <c r="BEC179" s="434"/>
      <c r="BED179" s="434"/>
      <c r="BEE179" s="434"/>
      <c r="BEF179" s="434"/>
      <c r="BEG179" s="434"/>
      <c r="BEH179" s="434"/>
      <c r="BEI179" s="434"/>
      <c r="BEJ179" s="434"/>
      <c r="BEK179" s="434"/>
      <c r="BEL179" s="434"/>
      <c r="BEM179" s="434"/>
      <c r="BEN179" s="434"/>
      <c r="BEO179" s="434"/>
      <c r="BEP179" s="434"/>
      <c r="BEQ179" s="434"/>
      <c r="BER179" s="434"/>
      <c r="BES179" s="434"/>
      <c r="BET179" s="434"/>
      <c r="BEU179" s="434"/>
      <c r="BEV179" s="434"/>
      <c r="BEW179" s="434"/>
      <c r="BEX179" s="434"/>
      <c r="BEY179" s="434"/>
      <c r="BEZ179" s="434"/>
      <c r="BFA179" s="434"/>
      <c r="BFB179" s="434"/>
      <c r="BFC179" s="434"/>
      <c r="BFD179" s="434"/>
      <c r="BFE179" s="434"/>
      <c r="BFF179" s="434"/>
      <c r="BFG179" s="434"/>
      <c r="BFH179" s="434"/>
      <c r="BFI179" s="434"/>
      <c r="BFJ179" s="434"/>
      <c r="BFK179" s="434"/>
      <c r="BFL179" s="434"/>
      <c r="BFM179" s="434"/>
      <c r="BFN179" s="434"/>
      <c r="BFO179" s="434"/>
      <c r="BFP179" s="434"/>
      <c r="BFQ179" s="434"/>
      <c r="BFR179" s="434"/>
      <c r="BFS179" s="434"/>
      <c r="BFT179" s="434"/>
      <c r="BFU179" s="434"/>
      <c r="BFV179" s="434"/>
      <c r="BFW179" s="434"/>
      <c r="BFX179" s="434"/>
      <c r="BFY179" s="434"/>
      <c r="BFZ179" s="434"/>
      <c r="BGA179" s="434"/>
      <c r="BGB179" s="434"/>
      <c r="BGC179" s="434"/>
      <c r="BGD179" s="434"/>
      <c r="BGE179" s="434"/>
      <c r="BGL179" s="434"/>
      <c r="BGM179" s="434"/>
      <c r="BGN179" s="434"/>
      <c r="BGO179" s="434"/>
      <c r="BGP179" s="434"/>
      <c r="BGQ179" s="434"/>
      <c r="BGR179" s="434"/>
      <c r="BGS179" s="434"/>
      <c r="BGT179" s="434"/>
      <c r="BGU179" s="434"/>
      <c r="BGV179" s="434"/>
      <c r="BGW179" s="434"/>
      <c r="BGX179" s="434"/>
      <c r="BGY179" s="434"/>
      <c r="BGZ179" s="434"/>
      <c r="BHA179" s="434"/>
      <c r="BHB179" s="434"/>
      <c r="BHC179" s="434"/>
      <c r="BHD179" s="434"/>
      <c r="BHE179" s="434"/>
      <c r="BHF179" s="434"/>
      <c r="BHG179" s="434"/>
      <c r="BHH179" s="434"/>
      <c r="BHI179" s="434"/>
      <c r="BHJ179" s="434"/>
      <c r="BHK179" s="434"/>
      <c r="BHL179" s="434"/>
      <c r="BHM179" s="434"/>
      <c r="BHN179" s="434"/>
      <c r="BHO179" s="434"/>
      <c r="BHP179" s="434"/>
      <c r="BHQ179" s="434"/>
      <c r="BHR179" s="434"/>
      <c r="BHS179" s="434"/>
      <c r="BHT179" s="434"/>
      <c r="BHU179" s="434"/>
      <c r="BHV179" s="434"/>
      <c r="BHW179" s="434"/>
      <c r="BHX179" s="434"/>
      <c r="BHY179" s="434"/>
      <c r="BHZ179" s="434"/>
      <c r="BIA179" s="434"/>
      <c r="BIB179" s="434"/>
      <c r="BIC179" s="434"/>
      <c r="BID179" s="434"/>
      <c r="BIE179" s="434"/>
      <c r="BIF179" s="434"/>
      <c r="BIG179" s="434"/>
      <c r="BIH179" s="434"/>
      <c r="BII179" s="434"/>
      <c r="BIJ179" s="434"/>
      <c r="BIK179" s="434"/>
      <c r="BIL179" s="434"/>
      <c r="BIM179" s="434"/>
      <c r="BIN179" s="434"/>
      <c r="BIO179" s="434"/>
      <c r="BIP179" s="434"/>
      <c r="BIQ179" s="434"/>
      <c r="BIR179" s="434"/>
      <c r="BIS179" s="434"/>
      <c r="BIT179" s="434"/>
      <c r="BIU179" s="434"/>
      <c r="BIV179" s="434"/>
      <c r="BIW179" s="434"/>
      <c r="BIX179" s="434"/>
      <c r="BIY179" s="434"/>
      <c r="BIZ179" s="434"/>
      <c r="BJA179" s="434"/>
      <c r="BJB179" s="434"/>
      <c r="BJC179" s="434"/>
      <c r="BJD179" s="434"/>
      <c r="BJE179" s="434"/>
      <c r="BJF179" s="434"/>
      <c r="BJG179" s="434"/>
      <c r="BJH179" s="434"/>
      <c r="BJI179" s="434"/>
      <c r="BJJ179" s="434"/>
      <c r="BJK179" s="434"/>
      <c r="BJL179" s="434"/>
      <c r="BJM179" s="434"/>
      <c r="BJN179" s="434"/>
      <c r="BJO179" s="434"/>
      <c r="BJP179" s="434"/>
      <c r="BJQ179" s="434"/>
      <c r="BJR179" s="434"/>
      <c r="BJS179" s="434"/>
      <c r="BJT179" s="434"/>
      <c r="BJU179" s="434"/>
      <c r="BJV179" s="434"/>
      <c r="BJW179" s="434"/>
      <c r="BJX179" s="434"/>
      <c r="BJY179" s="434"/>
      <c r="BJZ179" s="434"/>
      <c r="BKA179" s="434"/>
      <c r="BKB179" s="434"/>
      <c r="BKC179" s="434"/>
      <c r="BKD179" s="434"/>
      <c r="BKE179" s="434"/>
      <c r="BKF179" s="434"/>
      <c r="BKG179" s="434"/>
      <c r="BKH179" s="434"/>
      <c r="BKI179" s="434"/>
      <c r="BKJ179" s="434"/>
      <c r="BKK179" s="434"/>
      <c r="BKL179" s="434"/>
      <c r="BKM179" s="434"/>
      <c r="BKN179" s="434"/>
      <c r="BKO179" s="434"/>
      <c r="BKP179" s="434"/>
      <c r="BKQ179" s="434"/>
      <c r="BKR179" s="434"/>
      <c r="BKS179" s="434"/>
      <c r="BKT179" s="434"/>
      <c r="BKU179" s="434"/>
      <c r="BKV179" s="434"/>
      <c r="BKW179" s="434"/>
      <c r="BKX179" s="434"/>
      <c r="BKY179" s="434"/>
      <c r="BKZ179" s="434"/>
      <c r="BLA179" s="434"/>
      <c r="BLB179" s="434"/>
      <c r="BLC179" s="434"/>
      <c r="BLD179" s="434"/>
      <c r="BLE179" s="434"/>
      <c r="BLF179" s="434"/>
      <c r="BLG179" s="434"/>
      <c r="BLH179" s="434"/>
      <c r="BLI179" s="434"/>
      <c r="BLJ179" s="434"/>
      <c r="BLK179" s="434"/>
      <c r="BLL179" s="434"/>
      <c r="BLM179" s="434"/>
      <c r="BLN179" s="434"/>
      <c r="BLO179" s="434"/>
      <c r="BLP179" s="434"/>
      <c r="BLQ179" s="434"/>
      <c r="BLR179" s="434"/>
      <c r="BLS179" s="434"/>
      <c r="BLT179" s="434"/>
      <c r="BLU179" s="434"/>
      <c r="BLV179" s="434"/>
      <c r="BLW179" s="434"/>
      <c r="BLX179" s="434"/>
      <c r="BLY179" s="434"/>
      <c r="BLZ179" s="434"/>
      <c r="BMA179" s="434"/>
      <c r="BMB179" s="434"/>
      <c r="BMC179" s="434"/>
      <c r="BMD179" s="434"/>
      <c r="BME179" s="434"/>
      <c r="BMF179" s="434"/>
      <c r="BMG179" s="434"/>
      <c r="BMH179" s="434"/>
      <c r="BMI179" s="434"/>
      <c r="BMJ179" s="434"/>
      <c r="BMK179" s="434"/>
      <c r="BML179" s="434"/>
      <c r="BMM179" s="434"/>
      <c r="BMN179" s="434"/>
      <c r="BMO179" s="434"/>
      <c r="BMP179" s="434"/>
      <c r="BMQ179" s="434"/>
      <c r="BMR179" s="434"/>
      <c r="BMS179" s="434"/>
      <c r="BMT179" s="434"/>
      <c r="BMU179" s="434"/>
      <c r="BMV179" s="434"/>
      <c r="BMW179" s="434"/>
      <c r="BMX179" s="434"/>
      <c r="BMY179" s="434"/>
      <c r="BMZ179" s="434"/>
      <c r="BNA179" s="434"/>
      <c r="BNB179" s="434"/>
      <c r="BNC179" s="434"/>
      <c r="BND179" s="434"/>
      <c r="BNE179" s="434"/>
      <c r="BNF179" s="434"/>
      <c r="BNG179" s="434"/>
      <c r="BNH179" s="434"/>
      <c r="BNI179" s="434"/>
      <c r="BNJ179" s="434"/>
      <c r="BNK179" s="434"/>
      <c r="BNL179" s="434"/>
      <c r="BNM179" s="434"/>
      <c r="BNN179" s="434"/>
      <c r="BNO179" s="434"/>
      <c r="BNP179" s="434"/>
      <c r="BNQ179" s="434"/>
      <c r="BNR179" s="434"/>
      <c r="BNS179" s="434"/>
      <c r="BNT179" s="434"/>
      <c r="BNU179" s="434"/>
      <c r="BNV179" s="434"/>
      <c r="BNW179" s="434"/>
      <c r="BNX179" s="434"/>
      <c r="BNY179" s="434"/>
      <c r="BNZ179" s="434"/>
      <c r="BOA179" s="434"/>
      <c r="BOB179" s="434"/>
      <c r="BOC179" s="434"/>
      <c r="BOD179" s="434"/>
      <c r="BOE179" s="434"/>
      <c r="BOF179" s="434"/>
      <c r="BOG179" s="434"/>
      <c r="BOH179" s="434"/>
      <c r="BOI179" s="434"/>
      <c r="BOJ179" s="434"/>
      <c r="BOK179" s="434"/>
      <c r="BOL179" s="434"/>
      <c r="BOM179" s="434"/>
      <c r="BON179" s="434"/>
      <c r="BOO179" s="434"/>
      <c r="BOP179" s="434"/>
      <c r="BOQ179" s="434"/>
      <c r="BOR179" s="434"/>
      <c r="BOS179" s="434"/>
      <c r="BOT179" s="434"/>
      <c r="BOU179" s="434"/>
      <c r="BOV179" s="434"/>
      <c r="BOW179" s="434"/>
      <c r="BOX179" s="434"/>
      <c r="BOY179" s="434"/>
      <c r="BOZ179" s="434"/>
      <c r="BPA179" s="434"/>
      <c r="BPB179" s="434"/>
      <c r="BPC179" s="434"/>
      <c r="BPD179" s="434"/>
      <c r="BPE179" s="434"/>
      <c r="BPF179" s="434"/>
      <c r="BPG179" s="434"/>
      <c r="BPH179" s="434"/>
      <c r="BPI179" s="434"/>
      <c r="BPJ179" s="434"/>
      <c r="BPK179" s="434"/>
      <c r="BPL179" s="434"/>
      <c r="BPM179" s="434"/>
      <c r="BPN179" s="434"/>
      <c r="BPO179" s="434"/>
      <c r="BPP179" s="434"/>
      <c r="BPQ179" s="434"/>
      <c r="BPR179" s="434"/>
      <c r="BPS179" s="434"/>
      <c r="BPT179" s="434"/>
      <c r="BPU179" s="434"/>
      <c r="BPV179" s="434"/>
      <c r="BPW179" s="434"/>
      <c r="BPX179" s="434"/>
      <c r="BPY179" s="434"/>
      <c r="BPZ179" s="434"/>
      <c r="BQA179" s="434"/>
      <c r="BQH179" s="434"/>
      <c r="BQI179" s="434"/>
      <c r="BQJ179" s="434"/>
      <c r="BQK179" s="434"/>
      <c r="BQL179" s="434"/>
      <c r="BQM179" s="434"/>
      <c r="BQN179" s="434"/>
      <c r="BQO179" s="434"/>
      <c r="BQP179" s="434"/>
      <c r="BQQ179" s="434"/>
      <c r="BQR179" s="434"/>
      <c r="BQS179" s="434"/>
      <c r="BQT179" s="434"/>
      <c r="BQU179" s="434"/>
      <c r="BQV179" s="434"/>
      <c r="BQW179" s="434"/>
      <c r="BQX179" s="434"/>
      <c r="BQY179" s="434"/>
      <c r="BQZ179" s="434"/>
      <c r="BRA179" s="434"/>
      <c r="BRB179" s="434"/>
      <c r="BRC179" s="434"/>
      <c r="BRD179" s="434"/>
      <c r="BRE179" s="434"/>
      <c r="BRF179" s="434"/>
      <c r="BRG179" s="434"/>
      <c r="BRH179" s="434"/>
      <c r="BRI179" s="434"/>
      <c r="BRJ179" s="434"/>
      <c r="BRK179" s="434"/>
      <c r="BRL179" s="434"/>
      <c r="BRM179" s="434"/>
      <c r="BRN179" s="434"/>
      <c r="BRO179" s="434"/>
      <c r="BRP179" s="434"/>
      <c r="BRQ179" s="434"/>
      <c r="BRR179" s="434"/>
      <c r="BRS179" s="434"/>
      <c r="BRT179" s="434"/>
      <c r="BRU179" s="434"/>
      <c r="BRV179" s="434"/>
      <c r="BRW179" s="434"/>
      <c r="BRX179" s="434"/>
      <c r="BRY179" s="434"/>
      <c r="BRZ179" s="434"/>
      <c r="BSA179" s="434"/>
      <c r="BSB179" s="434"/>
      <c r="BSC179" s="434"/>
      <c r="BSD179" s="434"/>
      <c r="BSE179" s="434"/>
      <c r="BSF179" s="434"/>
      <c r="BSG179" s="434"/>
      <c r="BSH179" s="434"/>
      <c r="BSI179" s="434"/>
      <c r="BSJ179" s="434"/>
      <c r="BSK179" s="434"/>
      <c r="BSL179" s="434"/>
      <c r="BSM179" s="434"/>
      <c r="BSN179" s="434"/>
      <c r="BSO179" s="434"/>
      <c r="BSP179" s="434"/>
      <c r="BSQ179" s="434"/>
      <c r="BSR179" s="434"/>
      <c r="BSS179" s="434"/>
      <c r="BST179" s="434"/>
      <c r="BSU179" s="434"/>
      <c r="BSV179" s="434"/>
      <c r="BSW179" s="434"/>
      <c r="BSX179" s="434"/>
      <c r="BSY179" s="434"/>
      <c r="BSZ179" s="434"/>
      <c r="BTA179" s="434"/>
      <c r="BTB179" s="434"/>
      <c r="BTC179" s="434"/>
      <c r="BTD179" s="434"/>
      <c r="BTE179" s="434"/>
      <c r="BTF179" s="434"/>
      <c r="BTG179" s="434"/>
      <c r="BTH179" s="434"/>
      <c r="BTI179" s="434"/>
      <c r="BTJ179" s="434"/>
      <c r="BTK179" s="434"/>
      <c r="BTL179" s="434"/>
      <c r="BTM179" s="434"/>
      <c r="BTN179" s="434"/>
      <c r="BTO179" s="434"/>
      <c r="BTP179" s="434"/>
      <c r="BTQ179" s="434"/>
      <c r="BTR179" s="434"/>
      <c r="BTS179" s="434"/>
      <c r="BTT179" s="434"/>
      <c r="BTU179" s="434"/>
      <c r="BTV179" s="434"/>
      <c r="BTW179" s="434"/>
      <c r="BTX179" s="434"/>
      <c r="BTY179" s="434"/>
      <c r="BTZ179" s="434"/>
      <c r="BUA179" s="434"/>
      <c r="BUB179" s="434"/>
      <c r="BUC179" s="434"/>
      <c r="BUD179" s="434"/>
      <c r="BUE179" s="434"/>
      <c r="BUF179" s="434"/>
      <c r="BUG179" s="434"/>
      <c r="BUH179" s="434"/>
      <c r="BUI179" s="434"/>
      <c r="BUJ179" s="434"/>
      <c r="BUK179" s="434"/>
      <c r="BUL179" s="434"/>
      <c r="BUM179" s="434"/>
      <c r="BUN179" s="434"/>
      <c r="BUO179" s="434"/>
      <c r="BUP179" s="434"/>
      <c r="BUQ179" s="434"/>
      <c r="BUR179" s="434"/>
      <c r="BUS179" s="434"/>
      <c r="BUT179" s="434"/>
      <c r="BUU179" s="434"/>
      <c r="BUV179" s="434"/>
      <c r="BUW179" s="434"/>
      <c r="BUX179" s="434"/>
      <c r="BUY179" s="434"/>
      <c r="BUZ179" s="434"/>
      <c r="BVA179" s="434"/>
      <c r="BVB179" s="434"/>
      <c r="BVC179" s="434"/>
      <c r="BVD179" s="434"/>
      <c r="BVE179" s="434"/>
      <c r="BVF179" s="434"/>
      <c r="BVG179" s="434"/>
      <c r="BVH179" s="434"/>
      <c r="BVI179" s="434"/>
      <c r="BVJ179" s="434"/>
      <c r="BVK179" s="434"/>
      <c r="BVL179" s="434"/>
      <c r="BVM179" s="434"/>
      <c r="BVN179" s="434"/>
      <c r="BVO179" s="434"/>
      <c r="BVP179" s="434"/>
      <c r="BVQ179" s="434"/>
      <c r="BVR179" s="434"/>
      <c r="BVS179" s="434"/>
      <c r="BVT179" s="434"/>
      <c r="BVU179" s="434"/>
      <c r="BVV179" s="434"/>
      <c r="BVW179" s="434"/>
      <c r="BVX179" s="434"/>
      <c r="BVY179" s="434"/>
      <c r="BVZ179" s="434"/>
      <c r="BWA179" s="434"/>
      <c r="BWB179" s="434"/>
      <c r="BWC179" s="434"/>
      <c r="BWD179" s="434"/>
      <c r="BWE179" s="434"/>
      <c r="BWF179" s="434"/>
      <c r="BWG179" s="434"/>
      <c r="BWH179" s="434"/>
      <c r="BWI179" s="434"/>
      <c r="BWJ179" s="434"/>
      <c r="BWK179" s="434"/>
      <c r="BWL179" s="434"/>
      <c r="BWM179" s="434"/>
      <c r="BWN179" s="434"/>
      <c r="BWO179" s="434"/>
      <c r="BWP179" s="434"/>
      <c r="BWQ179" s="434"/>
      <c r="BWR179" s="434"/>
      <c r="BWS179" s="434"/>
      <c r="BWT179" s="434"/>
      <c r="BWU179" s="434"/>
      <c r="BWV179" s="434"/>
      <c r="BWW179" s="434"/>
      <c r="BWX179" s="434"/>
      <c r="BWY179" s="434"/>
      <c r="BWZ179" s="434"/>
      <c r="BXA179" s="434"/>
      <c r="BXB179" s="434"/>
      <c r="BXC179" s="434"/>
      <c r="BXD179" s="434"/>
      <c r="BXE179" s="434"/>
      <c r="BXF179" s="434"/>
      <c r="BXG179" s="434"/>
      <c r="BXH179" s="434"/>
      <c r="BXI179" s="434"/>
      <c r="BXJ179" s="434"/>
      <c r="BXK179" s="434"/>
      <c r="BXL179" s="434"/>
      <c r="BXM179" s="434"/>
      <c r="BXN179" s="434"/>
      <c r="BXO179" s="434"/>
      <c r="BXP179" s="434"/>
      <c r="BXQ179" s="434"/>
      <c r="BXR179" s="434"/>
      <c r="BXS179" s="434"/>
      <c r="BXT179" s="434"/>
      <c r="BXU179" s="434"/>
      <c r="BXV179" s="434"/>
      <c r="BXW179" s="434"/>
      <c r="BXX179" s="434"/>
      <c r="BXY179" s="434"/>
      <c r="BXZ179" s="434"/>
      <c r="BYA179" s="434"/>
      <c r="BYB179" s="434"/>
      <c r="BYC179" s="434"/>
      <c r="BYD179" s="434"/>
      <c r="BYE179" s="434"/>
      <c r="BYF179" s="434"/>
      <c r="BYG179" s="434"/>
      <c r="BYH179" s="434"/>
      <c r="BYI179" s="434"/>
      <c r="BYJ179" s="434"/>
      <c r="BYK179" s="434"/>
      <c r="BYL179" s="434"/>
      <c r="BYM179" s="434"/>
      <c r="BYN179" s="434"/>
      <c r="BYO179" s="434"/>
      <c r="BYP179" s="434"/>
      <c r="BYQ179" s="434"/>
      <c r="BYR179" s="434"/>
      <c r="BYS179" s="434"/>
      <c r="BYT179" s="434"/>
      <c r="BYU179" s="434"/>
      <c r="BYV179" s="434"/>
      <c r="BYW179" s="434"/>
      <c r="BYX179" s="434"/>
      <c r="BYY179" s="434"/>
      <c r="BYZ179" s="434"/>
      <c r="BZA179" s="434"/>
      <c r="BZB179" s="434"/>
      <c r="BZC179" s="434"/>
      <c r="BZD179" s="434"/>
      <c r="BZE179" s="434"/>
      <c r="BZF179" s="434"/>
      <c r="BZG179" s="434"/>
      <c r="BZH179" s="434"/>
      <c r="BZI179" s="434"/>
      <c r="BZJ179" s="434"/>
      <c r="BZK179" s="434"/>
      <c r="BZL179" s="434"/>
      <c r="BZM179" s="434"/>
      <c r="BZN179" s="434"/>
      <c r="BZO179" s="434"/>
      <c r="BZP179" s="434"/>
      <c r="BZQ179" s="434"/>
      <c r="BZR179" s="434"/>
      <c r="BZS179" s="434"/>
      <c r="BZT179" s="434"/>
      <c r="BZU179" s="434"/>
      <c r="BZV179" s="434"/>
      <c r="BZW179" s="434"/>
      <c r="CAD179" s="434"/>
      <c r="CAE179" s="434"/>
      <c r="CAF179" s="434"/>
      <c r="CAG179" s="434"/>
      <c r="CAH179" s="434"/>
      <c r="CAI179" s="434"/>
      <c r="CAJ179" s="434"/>
      <c r="CAK179" s="434"/>
      <c r="CAL179" s="434"/>
      <c r="CAM179" s="434"/>
      <c r="CAN179" s="434"/>
      <c r="CAO179" s="434"/>
      <c r="CAP179" s="434"/>
      <c r="CAQ179" s="434"/>
      <c r="CAR179" s="434"/>
      <c r="CAS179" s="434"/>
      <c r="CAT179" s="434"/>
      <c r="CAU179" s="434"/>
      <c r="CAV179" s="434"/>
      <c r="CAW179" s="434"/>
      <c r="CAX179" s="434"/>
      <c r="CAY179" s="434"/>
      <c r="CAZ179" s="434"/>
      <c r="CBA179" s="434"/>
      <c r="CBB179" s="434"/>
      <c r="CBC179" s="434"/>
      <c r="CBD179" s="434"/>
      <c r="CBE179" s="434"/>
      <c r="CBF179" s="434"/>
      <c r="CBG179" s="434"/>
      <c r="CBH179" s="434"/>
      <c r="CBI179" s="434"/>
      <c r="CBJ179" s="434"/>
      <c r="CBK179" s="434"/>
      <c r="CBL179" s="434"/>
      <c r="CBM179" s="434"/>
      <c r="CBN179" s="434"/>
      <c r="CBO179" s="434"/>
      <c r="CBP179" s="434"/>
      <c r="CBQ179" s="434"/>
      <c r="CBR179" s="434"/>
      <c r="CBS179" s="434"/>
      <c r="CBT179" s="434"/>
      <c r="CBU179" s="434"/>
      <c r="CBV179" s="434"/>
      <c r="CBW179" s="434"/>
      <c r="CBX179" s="434"/>
      <c r="CBY179" s="434"/>
      <c r="CBZ179" s="434"/>
      <c r="CCA179" s="434"/>
      <c r="CCB179" s="434"/>
      <c r="CCC179" s="434"/>
      <c r="CCD179" s="434"/>
      <c r="CCE179" s="434"/>
      <c r="CCF179" s="434"/>
      <c r="CCG179" s="434"/>
      <c r="CCH179" s="434"/>
      <c r="CCI179" s="434"/>
      <c r="CCJ179" s="434"/>
      <c r="CCK179" s="434"/>
      <c r="CCL179" s="434"/>
      <c r="CCM179" s="434"/>
      <c r="CCN179" s="434"/>
      <c r="CCO179" s="434"/>
      <c r="CCP179" s="434"/>
      <c r="CCQ179" s="434"/>
      <c r="CCR179" s="434"/>
      <c r="CCS179" s="434"/>
      <c r="CCT179" s="434"/>
      <c r="CCU179" s="434"/>
      <c r="CCV179" s="434"/>
      <c r="CCW179" s="434"/>
      <c r="CCX179" s="434"/>
      <c r="CCY179" s="434"/>
      <c r="CCZ179" s="434"/>
      <c r="CDA179" s="434"/>
      <c r="CDB179" s="434"/>
      <c r="CDC179" s="434"/>
      <c r="CDD179" s="434"/>
      <c r="CDE179" s="434"/>
      <c r="CDF179" s="434"/>
      <c r="CDG179" s="434"/>
      <c r="CDH179" s="434"/>
      <c r="CDI179" s="434"/>
      <c r="CDJ179" s="434"/>
      <c r="CDK179" s="434"/>
      <c r="CDL179" s="434"/>
      <c r="CDM179" s="434"/>
      <c r="CDN179" s="434"/>
      <c r="CDO179" s="434"/>
      <c r="CDP179" s="434"/>
      <c r="CDQ179" s="434"/>
      <c r="CDR179" s="434"/>
      <c r="CDS179" s="434"/>
      <c r="CDT179" s="434"/>
      <c r="CDU179" s="434"/>
      <c r="CDV179" s="434"/>
      <c r="CDW179" s="434"/>
      <c r="CDX179" s="434"/>
      <c r="CDY179" s="434"/>
      <c r="CDZ179" s="434"/>
      <c r="CEA179" s="434"/>
      <c r="CEB179" s="434"/>
      <c r="CEC179" s="434"/>
      <c r="CED179" s="434"/>
      <c r="CEE179" s="434"/>
      <c r="CEF179" s="434"/>
      <c r="CEG179" s="434"/>
      <c r="CEH179" s="434"/>
      <c r="CEI179" s="434"/>
      <c r="CEJ179" s="434"/>
      <c r="CEK179" s="434"/>
      <c r="CEL179" s="434"/>
      <c r="CEM179" s="434"/>
      <c r="CEN179" s="434"/>
      <c r="CEO179" s="434"/>
      <c r="CEP179" s="434"/>
      <c r="CEQ179" s="434"/>
      <c r="CER179" s="434"/>
      <c r="CES179" s="434"/>
      <c r="CET179" s="434"/>
      <c r="CEU179" s="434"/>
      <c r="CEV179" s="434"/>
      <c r="CEW179" s="434"/>
      <c r="CEX179" s="434"/>
      <c r="CEY179" s="434"/>
      <c r="CEZ179" s="434"/>
      <c r="CFA179" s="434"/>
      <c r="CFB179" s="434"/>
      <c r="CFC179" s="434"/>
      <c r="CFD179" s="434"/>
      <c r="CFE179" s="434"/>
      <c r="CFF179" s="434"/>
      <c r="CFG179" s="434"/>
      <c r="CFH179" s="434"/>
      <c r="CFI179" s="434"/>
      <c r="CFJ179" s="434"/>
      <c r="CFK179" s="434"/>
      <c r="CFL179" s="434"/>
      <c r="CFM179" s="434"/>
      <c r="CFN179" s="434"/>
      <c r="CFO179" s="434"/>
      <c r="CFP179" s="434"/>
      <c r="CFQ179" s="434"/>
      <c r="CFR179" s="434"/>
      <c r="CFS179" s="434"/>
      <c r="CFT179" s="434"/>
      <c r="CFU179" s="434"/>
      <c r="CFV179" s="434"/>
      <c r="CFW179" s="434"/>
      <c r="CFX179" s="434"/>
      <c r="CFY179" s="434"/>
      <c r="CFZ179" s="434"/>
      <c r="CGA179" s="434"/>
      <c r="CGB179" s="434"/>
      <c r="CGC179" s="434"/>
      <c r="CGD179" s="434"/>
      <c r="CGE179" s="434"/>
      <c r="CGF179" s="434"/>
      <c r="CGG179" s="434"/>
      <c r="CGH179" s="434"/>
      <c r="CGI179" s="434"/>
      <c r="CGJ179" s="434"/>
      <c r="CGK179" s="434"/>
      <c r="CGL179" s="434"/>
      <c r="CGM179" s="434"/>
      <c r="CGN179" s="434"/>
      <c r="CGO179" s="434"/>
      <c r="CGP179" s="434"/>
      <c r="CGQ179" s="434"/>
      <c r="CGR179" s="434"/>
      <c r="CGS179" s="434"/>
      <c r="CGT179" s="434"/>
      <c r="CGU179" s="434"/>
      <c r="CGV179" s="434"/>
      <c r="CGW179" s="434"/>
      <c r="CGX179" s="434"/>
      <c r="CGY179" s="434"/>
      <c r="CGZ179" s="434"/>
      <c r="CHA179" s="434"/>
      <c r="CHB179" s="434"/>
      <c r="CHC179" s="434"/>
      <c r="CHD179" s="434"/>
      <c r="CHE179" s="434"/>
      <c r="CHF179" s="434"/>
      <c r="CHG179" s="434"/>
      <c r="CHH179" s="434"/>
      <c r="CHI179" s="434"/>
      <c r="CHJ179" s="434"/>
      <c r="CHK179" s="434"/>
      <c r="CHL179" s="434"/>
      <c r="CHM179" s="434"/>
      <c r="CHN179" s="434"/>
      <c r="CHO179" s="434"/>
      <c r="CHP179" s="434"/>
      <c r="CHQ179" s="434"/>
      <c r="CHR179" s="434"/>
      <c r="CHS179" s="434"/>
      <c r="CHT179" s="434"/>
      <c r="CHU179" s="434"/>
      <c r="CHV179" s="434"/>
      <c r="CHW179" s="434"/>
      <c r="CHX179" s="434"/>
      <c r="CHY179" s="434"/>
      <c r="CHZ179" s="434"/>
      <c r="CIA179" s="434"/>
      <c r="CIB179" s="434"/>
      <c r="CIC179" s="434"/>
      <c r="CID179" s="434"/>
      <c r="CIE179" s="434"/>
      <c r="CIF179" s="434"/>
      <c r="CIG179" s="434"/>
      <c r="CIH179" s="434"/>
      <c r="CII179" s="434"/>
      <c r="CIJ179" s="434"/>
      <c r="CIK179" s="434"/>
      <c r="CIL179" s="434"/>
      <c r="CIM179" s="434"/>
      <c r="CIN179" s="434"/>
      <c r="CIO179" s="434"/>
      <c r="CIP179" s="434"/>
      <c r="CIQ179" s="434"/>
      <c r="CIR179" s="434"/>
      <c r="CIS179" s="434"/>
      <c r="CIT179" s="434"/>
      <c r="CIU179" s="434"/>
      <c r="CIV179" s="434"/>
      <c r="CIW179" s="434"/>
      <c r="CIX179" s="434"/>
      <c r="CIY179" s="434"/>
      <c r="CIZ179" s="434"/>
      <c r="CJA179" s="434"/>
      <c r="CJB179" s="434"/>
      <c r="CJC179" s="434"/>
      <c r="CJD179" s="434"/>
      <c r="CJE179" s="434"/>
      <c r="CJF179" s="434"/>
      <c r="CJG179" s="434"/>
      <c r="CJH179" s="434"/>
      <c r="CJI179" s="434"/>
      <c r="CJJ179" s="434"/>
      <c r="CJK179" s="434"/>
      <c r="CJL179" s="434"/>
      <c r="CJM179" s="434"/>
      <c r="CJN179" s="434"/>
      <c r="CJO179" s="434"/>
      <c r="CJP179" s="434"/>
      <c r="CJQ179" s="434"/>
      <c r="CJR179" s="434"/>
      <c r="CJS179" s="434"/>
      <c r="CJZ179" s="434"/>
      <c r="CKA179" s="434"/>
      <c r="CKB179" s="434"/>
      <c r="CKC179" s="434"/>
      <c r="CKD179" s="434"/>
      <c r="CKE179" s="434"/>
      <c r="CKF179" s="434"/>
      <c r="CKG179" s="434"/>
      <c r="CKH179" s="434"/>
      <c r="CKI179" s="434"/>
      <c r="CKJ179" s="434"/>
      <c r="CKK179" s="434"/>
      <c r="CKL179" s="434"/>
      <c r="CKM179" s="434"/>
      <c r="CKN179" s="434"/>
      <c r="CKO179" s="434"/>
      <c r="CKP179" s="434"/>
      <c r="CKQ179" s="434"/>
      <c r="CKR179" s="434"/>
      <c r="CKS179" s="434"/>
      <c r="CKT179" s="434"/>
      <c r="CKU179" s="434"/>
      <c r="CKV179" s="434"/>
      <c r="CKW179" s="434"/>
      <c r="CKX179" s="434"/>
      <c r="CKY179" s="434"/>
      <c r="CKZ179" s="434"/>
      <c r="CLA179" s="434"/>
      <c r="CLB179" s="434"/>
      <c r="CLC179" s="434"/>
      <c r="CLD179" s="434"/>
      <c r="CLE179" s="434"/>
      <c r="CLF179" s="434"/>
      <c r="CLG179" s="434"/>
      <c r="CLH179" s="434"/>
      <c r="CLI179" s="434"/>
      <c r="CLJ179" s="434"/>
      <c r="CLK179" s="434"/>
      <c r="CLL179" s="434"/>
      <c r="CLM179" s="434"/>
      <c r="CLN179" s="434"/>
      <c r="CLO179" s="434"/>
      <c r="CLP179" s="434"/>
      <c r="CLQ179" s="434"/>
      <c r="CLR179" s="434"/>
      <c r="CLS179" s="434"/>
      <c r="CLT179" s="434"/>
      <c r="CLU179" s="434"/>
      <c r="CLV179" s="434"/>
      <c r="CLW179" s="434"/>
      <c r="CLX179" s="434"/>
      <c r="CLY179" s="434"/>
      <c r="CLZ179" s="434"/>
      <c r="CMA179" s="434"/>
      <c r="CMB179" s="434"/>
      <c r="CMC179" s="434"/>
      <c r="CMD179" s="434"/>
      <c r="CME179" s="434"/>
      <c r="CMF179" s="434"/>
      <c r="CMG179" s="434"/>
      <c r="CMH179" s="434"/>
      <c r="CMI179" s="434"/>
      <c r="CMJ179" s="434"/>
      <c r="CMK179" s="434"/>
      <c r="CML179" s="434"/>
      <c r="CMM179" s="434"/>
      <c r="CMN179" s="434"/>
      <c r="CMO179" s="434"/>
      <c r="CMP179" s="434"/>
      <c r="CMQ179" s="434"/>
      <c r="CMR179" s="434"/>
      <c r="CMS179" s="434"/>
      <c r="CMT179" s="434"/>
      <c r="CMU179" s="434"/>
      <c r="CMV179" s="434"/>
      <c r="CMW179" s="434"/>
      <c r="CMX179" s="434"/>
      <c r="CMY179" s="434"/>
      <c r="CMZ179" s="434"/>
      <c r="CNA179" s="434"/>
      <c r="CNB179" s="434"/>
      <c r="CNC179" s="434"/>
      <c r="CND179" s="434"/>
      <c r="CNE179" s="434"/>
      <c r="CNF179" s="434"/>
      <c r="CNG179" s="434"/>
      <c r="CNH179" s="434"/>
      <c r="CNI179" s="434"/>
      <c r="CNJ179" s="434"/>
      <c r="CNK179" s="434"/>
      <c r="CNL179" s="434"/>
      <c r="CNM179" s="434"/>
      <c r="CNN179" s="434"/>
      <c r="CNO179" s="434"/>
      <c r="CNP179" s="434"/>
      <c r="CNQ179" s="434"/>
      <c r="CNR179" s="434"/>
      <c r="CNS179" s="434"/>
      <c r="CNT179" s="434"/>
      <c r="CNU179" s="434"/>
      <c r="CNV179" s="434"/>
      <c r="CNW179" s="434"/>
      <c r="CNX179" s="434"/>
      <c r="CNY179" s="434"/>
      <c r="CNZ179" s="434"/>
      <c r="COA179" s="434"/>
      <c r="COB179" s="434"/>
      <c r="COC179" s="434"/>
      <c r="COD179" s="434"/>
      <c r="COE179" s="434"/>
      <c r="COF179" s="434"/>
      <c r="COG179" s="434"/>
      <c r="COH179" s="434"/>
      <c r="COI179" s="434"/>
      <c r="COJ179" s="434"/>
      <c r="COK179" s="434"/>
      <c r="COL179" s="434"/>
      <c r="COM179" s="434"/>
      <c r="CON179" s="434"/>
      <c r="COO179" s="434"/>
      <c r="COP179" s="434"/>
      <c r="COQ179" s="434"/>
      <c r="COR179" s="434"/>
      <c r="COS179" s="434"/>
      <c r="COT179" s="434"/>
      <c r="COU179" s="434"/>
      <c r="COV179" s="434"/>
      <c r="COW179" s="434"/>
      <c r="COX179" s="434"/>
      <c r="COY179" s="434"/>
      <c r="COZ179" s="434"/>
      <c r="CPA179" s="434"/>
      <c r="CPB179" s="434"/>
      <c r="CPC179" s="434"/>
      <c r="CPD179" s="434"/>
      <c r="CPE179" s="434"/>
      <c r="CPF179" s="434"/>
      <c r="CPG179" s="434"/>
      <c r="CPH179" s="434"/>
      <c r="CPI179" s="434"/>
      <c r="CPJ179" s="434"/>
      <c r="CPK179" s="434"/>
      <c r="CPL179" s="434"/>
      <c r="CPM179" s="434"/>
      <c r="CPN179" s="434"/>
      <c r="CPO179" s="434"/>
      <c r="CPP179" s="434"/>
      <c r="CPQ179" s="434"/>
      <c r="CPR179" s="434"/>
      <c r="CPS179" s="434"/>
      <c r="CPT179" s="434"/>
      <c r="CPU179" s="434"/>
      <c r="CPV179" s="434"/>
      <c r="CPW179" s="434"/>
      <c r="CPX179" s="434"/>
      <c r="CPY179" s="434"/>
      <c r="CPZ179" s="434"/>
      <c r="CQA179" s="434"/>
      <c r="CQB179" s="434"/>
      <c r="CQC179" s="434"/>
      <c r="CQD179" s="434"/>
      <c r="CQE179" s="434"/>
      <c r="CQF179" s="434"/>
      <c r="CQG179" s="434"/>
      <c r="CQH179" s="434"/>
      <c r="CQI179" s="434"/>
      <c r="CQJ179" s="434"/>
      <c r="CQK179" s="434"/>
      <c r="CQL179" s="434"/>
      <c r="CQM179" s="434"/>
      <c r="CQN179" s="434"/>
      <c r="CQO179" s="434"/>
      <c r="CQP179" s="434"/>
      <c r="CQQ179" s="434"/>
      <c r="CQR179" s="434"/>
      <c r="CQS179" s="434"/>
      <c r="CQT179" s="434"/>
      <c r="CQU179" s="434"/>
      <c r="CQV179" s="434"/>
      <c r="CQW179" s="434"/>
      <c r="CQX179" s="434"/>
      <c r="CQY179" s="434"/>
      <c r="CQZ179" s="434"/>
      <c r="CRA179" s="434"/>
      <c r="CRB179" s="434"/>
      <c r="CRC179" s="434"/>
      <c r="CRD179" s="434"/>
      <c r="CRE179" s="434"/>
      <c r="CRF179" s="434"/>
      <c r="CRG179" s="434"/>
      <c r="CRH179" s="434"/>
      <c r="CRI179" s="434"/>
      <c r="CRJ179" s="434"/>
      <c r="CRK179" s="434"/>
      <c r="CRL179" s="434"/>
      <c r="CRM179" s="434"/>
      <c r="CRN179" s="434"/>
      <c r="CRO179" s="434"/>
      <c r="CRP179" s="434"/>
      <c r="CRQ179" s="434"/>
      <c r="CRR179" s="434"/>
      <c r="CRS179" s="434"/>
      <c r="CRT179" s="434"/>
      <c r="CRU179" s="434"/>
      <c r="CRV179" s="434"/>
      <c r="CRW179" s="434"/>
      <c r="CRX179" s="434"/>
      <c r="CRY179" s="434"/>
      <c r="CRZ179" s="434"/>
      <c r="CSA179" s="434"/>
      <c r="CSB179" s="434"/>
      <c r="CSC179" s="434"/>
      <c r="CSD179" s="434"/>
      <c r="CSE179" s="434"/>
      <c r="CSF179" s="434"/>
      <c r="CSG179" s="434"/>
      <c r="CSH179" s="434"/>
      <c r="CSI179" s="434"/>
      <c r="CSJ179" s="434"/>
      <c r="CSK179" s="434"/>
      <c r="CSL179" s="434"/>
      <c r="CSM179" s="434"/>
      <c r="CSN179" s="434"/>
      <c r="CSO179" s="434"/>
      <c r="CSP179" s="434"/>
      <c r="CSQ179" s="434"/>
      <c r="CSR179" s="434"/>
      <c r="CSS179" s="434"/>
      <c r="CST179" s="434"/>
      <c r="CSU179" s="434"/>
      <c r="CSV179" s="434"/>
      <c r="CSW179" s="434"/>
      <c r="CSX179" s="434"/>
      <c r="CSY179" s="434"/>
      <c r="CSZ179" s="434"/>
      <c r="CTA179" s="434"/>
      <c r="CTB179" s="434"/>
      <c r="CTC179" s="434"/>
      <c r="CTD179" s="434"/>
      <c r="CTE179" s="434"/>
      <c r="CTF179" s="434"/>
      <c r="CTG179" s="434"/>
      <c r="CTH179" s="434"/>
      <c r="CTI179" s="434"/>
      <c r="CTJ179" s="434"/>
      <c r="CTK179" s="434"/>
      <c r="CTL179" s="434"/>
      <c r="CTM179" s="434"/>
      <c r="CTN179" s="434"/>
      <c r="CTO179" s="434"/>
      <c r="CTV179" s="434"/>
      <c r="CTW179" s="434"/>
      <c r="CTX179" s="434"/>
      <c r="CTY179" s="434"/>
      <c r="CTZ179" s="434"/>
      <c r="CUA179" s="434"/>
      <c r="CUB179" s="434"/>
      <c r="CUC179" s="434"/>
      <c r="CUD179" s="434"/>
      <c r="CUE179" s="434"/>
      <c r="CUF179" s="434"/>
      <c r="CUG179" s="434"/>
      <c r="CUH179" s="434"/>
      <c r="CUI179" s="434"/>
      <c r="CUJ179" s="434"/>
      <c r="CUK179" s="434"/>
      <c r="CUL179" s="434"/>
      <c r="CUM179" s="434"/>
      <c r="CUN179" s="434"/>
      <c r="CUO179" s="434"/>
      <c r="CUP179" s="434"/>
      <c r="CUQ179" s="434"/>
      <c r="CUR179" s="434"/>
      <c r="CUS179" s="434"/>
      <c r="CUT179" s="434"/>
      <c r="CUU179" s="434"/>
      <c r="CUV179" s="434"/>
      <c r="CUW179" s="434"/>
      <c r="CUX179" s="434"/>
      <c r="CUY179" s="434"/>
      <c r="CUZ179" s="434"/>
      <c r="CVA179" s="434"/>
      <c r="CVB179" s="434"/>
      <c r="CVC179" s="434"/>
      <c r="CVD179" s="434"/>
      <c r="CVE179" s="434"/>
      <c r="CVF179" s="434"/>
      <c r="CVG179" s="434"/>
      <c r="CVH179" s="434"/>
      <c r="CVI179" s="434"/>
      <c r="CVJ179" s="434"/>
      <c r="CVK179" s="434"/>
      <c r="CVL179" s="434"/>
      <c r="CVM179" s="434"/>
      <c r="CVN179" s="434"/>
      <c r="CVO179" s="434"/>
      <c r="CVP179" s="434"/>
      <c r="CVQ179" s="434"/>
      <c r="CVR179" s="434"/>
      <c r="CVS179" s="434"/>
      <c r="CVT179" s="434"/>
      <c r="CVU179" s="434"/>
      <c r="CVV179" s="434"/>
      <c r="CVW179" s="434"/>
      <c r="CVX179" s="434"/>
      <c r="CVY179" s="434"/>
      <c r="CVZ179" s="434"/>
      <c r="CWA179" s="434"/>
      <c r="CWB179" s="434"/>
      <c r="CWC179" s="434"/>
      <c r="CWD179" s="434"/>
      <c r="CWE179" s="434"/>
      <c r="CWF179" s="434"/>
      <c r="CWG179" s="434"/>
      <c r="CWH179" s="434"/>
      <c r="CWI179" s="434"/>
      <c r="CWJ179" s="434"/>
      <c r="CWK179" s="434"/>
      <c r="CWL179" s="434"/>
      <c r="CWM179" s="434"/>
      <c r="CWN179" s="434"/>
      <c r="CWO179" s="434"/>
      <c r="CWP179" s="434"/>
      <c r="CWQ179" s="434"/>
      <c r="CWR179" s="434"/>
      <c r="CWS179" s="434"/>
      <c r="CWT179" s="434"/>
      <c r="CWU179" s="434"/>
      <c r="CWV179" s="434"/>
      <c r="CWW179" s="434"/>
      <c r="CWX179" s="434"/>
      <c r="CWY179" s="434"/>
      <c r="CWZ179" s="434"/>
      <c r="CXA179" s="434"/>
      <c r="CXB179" s="434"/>
      <c r="CXC179" s="434"/>
      <c r="CXD179" s="434"/>
      <c r="CXE179" s="434"/>
      <c r="CXF179" s="434"/>
      <c r="CXG179" s="434"/>
      <c r="CXH179" s="434"/>
      <c r="CXI179" s="434"/>
      <c r="CXJ179" s="434"/>
      <c r="CXK179" s="434"/>
      <c r="CXL179" s="434"/>
      <c r="CXM179" s="434"/>
      <c r="CXN179" s="434"/>
      <c r="CXO179" s="434"/>
      <c r="CXP179" s="434"/>
      <c r="CXQ179" s="434"/>
      <c r="CXR179" s="434"/>
      <c r="CXS179" s="434"/>
      <c r="CXT179" s="434"/>
      <c r="CXU179" s="434"/>
      <c r="CXV179" s="434"/>
      <c r="CXW179" s="434"/>
      <c r="CXX179" s="434"/>
      <c r="CXY179" s="434"/>
      <c r="CXZ179" s="434"/>
      <c r="CYA179" s="434"/>
      <c r="CYB179" s="434"/>
      <c r="CYC179" s="434"/>
      <c r="CYD179" s="434"/>
      <c r="CYE179" s="434"/>
      <c r="CYF179" s="434"/>
      <c r="CYG179" s="434"/>
      <c r="CYH179" s="434"/>
      <c r="CYI179" s="434"/>
      <c r="CYJ179" s="434"/>
      <c r="CYK179" s="434"/>
      <c r="CYL179" s="434"/>
      <c r="CYM179" s="434"/>
      <c r="CYN179" s="434"/>
      <c r="CYO179" s="434"/>
      <c r="CYP179" s="434"/>
      <c r="CYQ179" s="434"/>
      <c r="CYR179" s="434"/>
      <c r="CYS179" s="434"/>
      <c r="CYT179" s="434"/>
      <c r="CYU179" s="434"/>
      <c r="CYV179" s="434"/>
      <c r="CYW179" s="434"/>
      <c r="CYX179" s="434"/>
      <c r="CYY179" s="434"/>
      <c r="CYZ179" s="434"/>
      <c r="CZA179" s="434"/>
      <c r="CZB179" s="434"/>
      <c r="CZC179" s="434"/>
      <c r="CZD179" s="434"/>
      <c r="CZE179" s="434"/>
      <c r="CZF179" s="434"/>
      <c r="CZG179" s="434"/>
      <c r="CZH179" s="434"/>
      <c r="CZI179" s="434"/>
      <c r="CZJ179" s="434"/>
      <c r="CZK179" s="434"/>
      <c r="CZL179" s="434"/>
      <c r="CZM179" s="434"/>
      <c r="CZN179" s="434"/>
      <c r="CZO179" s="434"/>
      <c r="CZP179" s="434"/>
      <c r="CZQ179" s="434"/>
      <c r="CZR179" s="434"/>
      <c r="CZS179" s="434"/>
      <c r="CZT179" s="434"/>
      <c r="CZU179" s="434"/>
      <c r="CZV179" s="434"/>
      <c r="CZW179" s="434"/>
      <c r="CZX179" s="434"/>
      <c r="CZY179" s="434"/>
      <c r="CZZ179" s="434"/>
      <c r="DAA179" s="434"/>
      <c r="DAB179" s="434"/>
      <c r="DAC179" s="434"/>
      <c r="DAD179" s="434"/>
      <c r="DAE179" s="434"/>
      <c r="DAF179" s="434"/>
      <c r="DAG179" s="434"/>
      <c r="DAH179" s="434"/>
      <c r="DAI179" s="434"/>
      <c r="DAJ179" s="434"/>
      <c r="DAK179" s="434"/>
      <c r="DAL179" s="434"/>
      <c r="DAM179" s="434"/>
      <c r="DAN179" s="434"/>
      <c r="DAO179" s="434"/>
      <c r="DAP179" s="434"/>
      <c r="DAQ179" s="434"/>
      <c r="DAR179" s="434"/>
      <c r="DAS179" s="434"/>
      <c r="DAT179" s="434"/>
      <c r="DAU179" s="434"/>
      <c r="DAV179" s="434"/>
      <c r="DAW179" s="434"/>
      <c r="DAX179" s="434"/>
      <c r="DAY179" s="434"/>
      <c r="DAZ179" s="434"/>
      <c r="DBA179" s="434"/>
      <c r="DBB179" s="434"/>
      <c r="DBC179" s="434"/>
      <c r="DBD179" s="434"/>
      <c r="DBE179" s="434"/>
      <c r="DBF179" s="434"/>
      <c r="DBG179" s="434"/>
      <c r="DBH179" s="434"/>
      <c r="DBI179" s="434"/>
      <c r="DBJ179" s="434"/>
      <c r="DBK179" s="434"/>
      <c r="DBL179" s="434"/>
      <c r="DBM179" s="434"/>
      <c r="DBN179" s="434"/>
      <c r="DBO179" s="434"/>
      <c r="DBP179" s="434"/>
      <c r="DBQ179" s="434"/>
      <c r="DBR179" s="434"/>
      <c r="DBS179" s="434"/>
      <c r="DBT179" s="434"/>
      <c r="DBU179" s="434"/>
      <c r="DBV179" s="434"/>
      <c r="DBW179" s="434"/>
      <c r="DBX179" s="434"/>
      <c r="DBY179" s="434"/>
      <c r="DBZ179" s="434"/>
      <c r="DCA179" s="434"/>
      <c r="DCB179" s="434"/>
      <c r="DCC179" s="434"/>
      <c r="DCD179" s="434"/>
      <c r="DCE179" s="434"/>
      <c r="DCF179" s="434"/>
      <c r="DCG179" s="434"/>
      <c r="DCH179" s="434"/>
      <c r="DCI179" s="434"/>
      <c r="DCJ179" s="434"/>
      <c r="DCK179" s="434"/>
      <c r="DCL179" s="434"/>
      <c r="DCM179" s="434"/>
      <c r="DCN179" s="434"/>
      <c r="DCO179" s="434"/>
      <c r="DCP179" s="434"/>
      <c r="DCQ179" s="434"/>
      <c r="DCR179" s="434"/>
      <c r="DCS179" s="434"/>
      <c r="DCT179" s="434"/>
      <c r="DCU179" s="434"/>
      <c r="DCV179" s="434"/>
      <c r="DCW179" s="434"/>
      <c r="DCX179" s="434"/>
      <c r="DCY179" s="434"/>
      <c r="DCZ179" s="434"/>
      <c r="DDA179" s="434"/>
      <c r="DDB179" s="434"/>
      <c r="DDC179" s="434"/>
      <c r="DDD179" s="434"/>
      <c r="DDE179" s="434"/>
      <c r="DDF179" s="434"/>
      <c r="DDG179" s="434"/>
      <c r="DDH179" s="434"/>
      <c r="DDI179" s="434"/>
      <c r="DDJ179" s="434"/>
      <c r="DDK179" s="434"/>
      <c r="DDR179" s="434"/>
      <c r="DDS179" s="434"/>
      <c r="DDT179" s="434"/>
      <c r="DDU179" s="434"/>
      <c r="DDV179" s="434"/>
      <c r="DDW179" s="434"/>
      <c r="DDX179" s="434"/>
      <c r="DDY179" s="434"/>
      <c r="DDZ179" s="434"/>
      <c r="DEA179" s="434"/>
      <c r="DEB179" s="434"/>
      <c r="DEC179" s="434"/>
      <c r="DED179" s="434"/>
      <c r="DEE179" s="434"/>
      <c r="DEF179" s="434"/>
      <c r="DEG179" s="434"/>
      <c r="DEH179" s="434"/>
      <c r="DEI179" s="434"/>
      <c r="DEJ179" s="434"/>
      <c r="DEK179" s="434"/>
      <c r="DEL179" s="434"/>
      <c r="DEM179" s="434"/>
      <c r="DEN179" s="434"/>
      <c r="DEO179" s="434"/>
      <c r="DEP179" s="434"/>
      <c r="DEQ179" s="434"/>
      <c r="DER179" s="434"/>
      <c r="DES179" s="434"/>
      <c r="DET179" s="434"/>
      <c r="DEU179" s="434"/>
      <c r="DEV179" s="434"/>
      <c r="DEW179" s="434"/>
      <c r="DEX179" s="434"/>
      <c r="DEY179" s="434"/>
      <c r="DEZ179" s="434"/>
      <c r="DFA179" s="434"/>
      <c r="DFB179" s="434"/>
      <c r="DFC179" s="434"/>
      <c r="DFD179" s="434"/>
      <c r="DFE179" s="434"/>
      <c r="DFF179" s="434"/>
      <c r="DFG179" s="434"/>
      <c r="DFH179" s="434"/>
      <c r="DFI179" s="434"/>
      <c r="DFJ179" s="434"/>
      <c r="DFK179" s="434"/>
      <c r="DFL179" s="434"/>
      <c r="DFM179" s="434"/>
      <c r="DFN179" s="434"/>
      <c r="DFO179" s="434"/>
      <c r="DFP179" s="434"/>
      <c r="DFQ179" s="434"/>
      <c r="DFR179" s="434"/>
      <c r="DFS179" s="434"/>
      <c r="DFT179" s="434"/>
      <c r="DFU179" s="434"/>
      <c r="DFV179" s="434"/>
      <c r="DFW179" s="434"/>
      <c r="DFX179" s="434"/>
      <c r="DFY179" s="434"/>
      <c r="DFZ179" s="434"/>
      <c r="DGA179" s="434"/>
      <c r="DGB179" s="434"/>
      <c r="DGC179" s="434"/>
      <c r="DGD179" s="434"/>
      <c r="DGE179" s="434"/>
      <c r="DGF179" s="434"/>
      <c r="DGG179" s="434"/>
      <c r="DGH179" s="434"/>
      <c r="DGI179" s="434"/>
      <c r="DGJ179" s="434"/>
      <c r="DGK179" s="434"/>
      <c r="DGL179" s="434"/>
      <c r="DGM179" s="434"/>
      <c r="DGN179" s="434"/>
      <c r="DGO179" s="434"/>
      <c r="DGP179" s="434"/>
      <c r="DGQ179" s="434"/>
      <c r="DGR179" s="434"/>
      <c r="DGS179" s="434"/>
      <c r="DGT179" s="434"/>
      <c r="DGU179" s="434"/>
      <c r="DGV179" s="434"/>
      <c r="DGW179" s="434"/>
      <c r="DGX179" s="434"/>
      <c r="DGY179" s="434"/>
      <c r="DGZ179" s="434"/>
      <c r="DHA179" s="434"/>
      <c r="DHB179" s="434"/>
      <c r="DHC179" s="434"/>
      <c r="DHD179" s="434"/>
      <c r="DHE179" s="434"/>
      <c r="DHF179" s="434"/>
      <c r="DHG179" s="434"/>
      <c r="DHH179" s="434"/>
      <c r="DHI179" s="434"/>
      <c r="DHJ179" s="434"/>
      <c r="DHK179" s="434"/>
      <c r="DHL179" s="434"/>
      <c r="DHM179" s="434"/>
      <c r="DHN179" s="434"/>
      <c r="DHO179" s="434"/>
      <c r="DHP179" s="434"/>
      <c r="DHQ179" s="434"/>
      <c r="DHR179" s="434"/>
      <c r="DHS179" s="434"/>
      <c r="DHT179" s="434"/>
      <c r="DHU179" s="434"/>
      <c r="DHV179" s="434"/>
      <c r="DHW179" s="434"/>
      <c r="DHX179" s="434"/>
      <c r="DHY179" s="434"/>
      <c r="DHZ179" s="434"/>
      <c r="DIA179" s="434"/>
      <c r="DIB179" s="434"/>
      <c r="DIC179" s="434"/>
      <c r="DID179" s="434"/>
      <c r="DIE179" s="434"/>
      <c r="DIF179" s="434"/>
      <c r="DIG179" s="434"/>
      <c r="DIH179" s="434"/>
      <c r="DII179" s="434"/>
      <c r="DIJ179" s="434"/>
      <c r="DIK179" s="434"/>
      <c r="DIL179" s="434"/>
      <c r="DIM179" s="434"/>
      <c r="DIN179" s="434"/>
      <c r="DIO179" s="434"/>
      <c r="DIP179" s="434"/>
      <c r="DIQ179" s="434"/>
      <c r="DIR179" s="434"/>
      <c r="DIS179" s="434"/>
      <c r="DIT179" s="434"/>
      <c r="DIU179" s="434"/>
      <c r="DIV179" s="434"/>
      <c r="DIW179" s="434"/>
      <c r="DIX179" s="434"/>
      <c r="DIY179" s="434"/>
      <c r="DIZ179" s="434"/>
      <c r="DJA179" s="434"/>
      <c r="DJB179" s="434"/>
      <c r="DJC179" s="434"/>
      <c r="DJD179" s="434"/>
      <c r="DJE179" s="434"/>
      <c r="DJF179" s="434"/>
      <c r="DJG179" s="434"/>
      <c r="DJH179" s="434"/>
      <c r="DJI179" s="434"/>
      <c r="DJJ179" s="434"/>
      <c r="DJK179" s="434"/>
      <c r="DJL179" s="434"/>
      <c r="DJM179" s="434"/>
      <c r="DJN179" s="434"/>
      <c r="DJO179" s="434"/>
      <c r="DJP179" s="434"/>
      <c r="DJQ179" s="434"/>
      <c r="DJR179" s="434"/>
      <c r="DJS179" s="434"/>
      <c r="DJT179" s="434"/>
      <c r="DJU179" s="434"/>
      <c r="DJV179" s="434"/>
      <c r="DJW179" s="434"/>
      <c r="DJX179" s="434"/>
      <c r="DJY179" s="434"/>
      <c r="DJZ179" s="434"/>
      <c r="DKA179" s="434"/>
      <c r="DKB179" s="434"/>
      <c r="DKC179" s="434"/>
      <c r="DKD179" s="434"/>
      <c r="DKE179" s="434"/>
      <c r="DKF179" s="434"/>
      <c r="DKG179" s="434"/>
      <c r="DKH179" s="434"/>
      <c r="DKI179" s="434"/>
      <c r="DKJ179" s="434"/>
      <c r="DKK179" s="434"/>
      <c r="DKL179" s="434"/>
      <c r="DKM179" s="434"/>
      <c r="DKN179" s="434"/>
      <c r="DKO179" s="434"/>
      <c r="DKP179" s="434"/>
      <c r="DKQ179" s="434"/>
      <c r="DKR179" s="434"/>
      <c r="DKS179" s="434"/>
      <c r="DKT179" s="434"/>
      <c r="DKU179" s="434"/>
      <c r="DKV179" s="434"/>
      <c r="DKW179" s="434"/>
      <c r="DKX179" s="434"/>
      <c r="DKY179" s="434"/>
      <c r="DKZ179" s="434"/>
      <c r="DLA179" s="434"/>
      <c r="DLB179" s="434"/>
      <c r="DLC179" s="434"/>
      <c r="DLD179" s="434"/>
      <c r="DLE179" s="434"/>
      <c r="DLF179" s="434"/>
      <c r="DLG179" s="434"/>
      <c r="DLH179" s="434"/>
      <c r="DLI179" s="434"/>
      <c r="DLJ179" s="434"/>
      <c r="DLK179" s="434"/>
      <c r="DLL179" s="434"/>
      <c r="DLM179" s="434"/>
      <c r="DLN179" s="434"/>
      <c r="DLO179" s="434"/>
      <c r="DLP179" s="434"/>
      <c r="DLQ179" s="434"/>
      <c r="DLR179" s="434"/>
      <c r="DLS179" s="434"/>
      <c r="DLT179" s="434"/>
      <c r="DLU179" s="434"/>
      <c r="DLV179" s="434"/>
      <c r="DLW179" s="434"/>
      <c r="DLX179" s="434"/>
      <c r="DLY179" s="434"/>
      <c r="DLZ179" s="434"/>
      <c r="DMA179" s="434"/>
      <c r="DMB179" s="434"/>
      <c r="DMC179" s="434"/>
      <c r="DMD179" s="434"/>
      <c r="DME179" s="434"/>
      <c r="DMF179" s="434"/>
      <c r="DMG179" s="434"/>
      <c r="DMH179" s="434"/>
      <c r="DMI179" s="434"/>
      <c r="DMJ179" s="434"/>
      <c r="DMK179" s="434"/>
      <c r="DML179" s="434"/>
      <c r="DMM179" s="434"/>
      <c r="DMN179" s="434"/>
      <c r="DMO179" s="434"/>
      <c r="DMP179" s="434"/>
      <c r="DMQ179" s="434"/>
      <c r="DMR179" s="434"/>
      <c r="DMS179" s="434"/>
      <c r="DMT179" s="434"/>
      <c r="DMU179" s="434"/>
      <c r="DMV179" s="434"/>
      <c r="DMW179" s="434"/>
      <c r="DMX179" s="434"/>
      <c r="DMY179" s="434"/>
      <c r="DMZ179" s="434"/>
      <c r="DNA179" s="434"/>
      <c r="DNB179" s="434"/>
      <c r="DNC179" s="434"/>
      <c r="DND179" s="434"/>
      <c r="DNE179" s="434"/>
      <c r="DNF179" s="434"/>
      <c r="DNG179" s="434"/>
      <c r="DNN179" s="434"/>
      <c r="DNO179" s="434"/>
      <c r="DNP179" s="434"/>
      <c r="DNQ179" s="434"/>
      <c r="DNR179" s="434"/>
      <c r="DNS179" s="434"/>
      <c r="DNT179" s="434"/>
      <c r="DNU179" s="434"/>
      <c r="DNV179" s="434"/>
      <c r="DNW179" s="434"/>
      <c r="DNX179" s="434"/>
      <c r="DNY179" s="434"/>
      <c r="DNZ179" s="434"/>
      <c r="DOA179" s="434"/>
      <c r="DOB179" s="434"/>
      <c r="DOC179" s="434"/>
      <c r="DOD179" s="434"/>
      <c r="DOE179" s="434"/>
      <c r="DOF179" s="434"/>
      <c r="DOG179" s="434"/>
      <c r="DOH179" s="434"/>
      <c r="DOI179" s="434"/>
      <c r="DOJ179" s="434"/>
      <c r="DOK179" s="434"/>
      <c r="DOL179" s="434"/>
      <c r="DOM179" s="434"/>
      <c r="DON179" s="434"/>
      <c r="DOO179" s="434"/>
      <c r="DOP179" s="434"/>
      <c r="DOQ179" s="434"/>
      <c r="DOR179" s="434"/>
      <c r="DOS179" s="434"/>
      <c r="DOT179" s="434"/>
      <c r="DOU179" s="434"/>
      <c r="DOV179" s="434"/>
      <c r="DOW179" s="434"/>
      <c r="DOX179" s="434"/>
      <c r="DOY179" s="434"/>
      <c r="DOZ179" s="434"/>
      <c r="DPA179" s="434"/>
      <c r="DPB179" s="434"/>
      <c r="DPC179" s="434"/>
      <c r="DPD179" s="434"/>
      <c r="DPE179" s="434"/>
      <c r="DPF179" s="434"/>
      <c r="DPG179" s="434"/>
      <c r="DPH179" s="434"/>
      <c r="DPI179" s="434"/>
      <c r="DPJ179" s="434"/>
      <c r="DPK179" s="434"/>
      <c r="DPL179" s="434"/>
      <c r="DPM179" s="434"/>
      <c r="DPN179" s="434"/>
      <c r="DPO179" s="434"/>
      <c r="DPP179" s="434"/>
      <c r="DPQ179" s="434"/>
      <c r="DPR179" s="434"/>
      <c r="DPS179" s="434"/>
      <c r="DPT179" s="434"/>
      <c r="DPU179" s="434"/>
      <c r="DPV179" s="434"/>
      <c r="DPW179" s="434"/>
      <c r="DPX179" s="434"/>
      <c r="DPY179" s="434"/>
      <c r="DPZ179" s="434"/>
      <c r="DQA179" s="434"/>
      <c r="DQB179" s="434"/>
      <c r="DQC179" s="434"/>
      <c r="DQD179" s="434"/>
      <c r="DQE179" s="434"/>
      <c r="DQF179" s="434"/>
      <c r="DQG179" s="434"/>
      <c r="DQH179" s="434"/>
      <c r="DQI179" s="434"/>
      <c r="DQJ179" s="434"/>
      <c r="DQK179" s="434"/>
      <c r="DQL179" s="434"/>
      <c r="DQM179" s="434"/>
      <c r="DQN179" s="434"/>
      <c r="DQO179" s="434"/>
      <c r="DQP179" s="434"/>
      <c r="DQQ179" s="434"/>
      <c r="DQR179" s="434"/>
      <c r="DQS179" s="434"/>
      <c r="DQT179" s="434"/>
      <c r="DQU179" s="434"/>
      <c r="DQV179" s="434"/>
      <c r="DQW179" s="434"/>
      <c r="DQX179" s="434"/>
      <c r="DQY179" s="434"/>
      <c r="DQZ179" s="434"/>
      <c r="DRA179" s="434"/>
      <c r="DRB179" s="434"/>
      <c r="DRC179" s="434"/>
      <c r="DRD179" s="434"/>
      <c r="DRE179" s="434"/>
      <c r="DRF179" s="434"/>
      <c r="DRG179" s="434"/>
      <c r="DRH179" s="434"/>
      <c r="DRI179" s="434"/>
      <c r="DRJ179" s="434"/>
      <c r="DRK179" s="434"/>
      <c r="DRL179" s="434"/>
      <c r="DRM179" s="434"/>
      <c r="DRN179" s="434"/>
      <c r="DRO179" s="434"/>
      <c r="DRP179" s="434"/>
      <c r="DRQ179" s="434"/>
      <c r="DRR179" s="434"/>
      <c r="DRS179" s="434"/>
      <c r="DRT179" s="434"/>
      <c r="DRU179" s="434"/>
      <c r="DRV179" s="434"/>
      <c r="DRW179" s="434"/>
      <c r="DRX179" s="434"/>
      <c r="DRY179" s="434"/>
      <c r="DRZ179" s="434"/>
      <c r="DSA179" s="434"/>
      <c r="DSB179" s="434"/>
      <c r="DSC179" s="434"/>
      <c r="DSD179" s="434"/>
      <c r="DSE179" s="434"/>
      <c r="DSF179" s="434"/>
      <c r="DSG179" s="434"/>
      <c r="DSH179" s="434"/>
      <c r="DSI179" s="434"/>
      <c r="DSJ179" s="434"/>
      <c r="DSK179" s="434"/>
      <c r="DSL179" s="434"/>
      <c r="DSM179" s="434"/>
      <c r="DSN179" s="434"/>
      <c r="DSO179" s="434"/>
      <c r="DSP179" s="434"/>
      <c r="DSQ179" s="434"/>
      <c r="DSR179" s="434"/>
      <c r="DSS179" s="434"/>
      <c r="DST179" s="434"/>
      <c r="DSU179" s="434"/>
      <c r="DSV179" s="434"/>
      <c r="DSW179" s="434"/>
      <c r="DSX179" s="434"/>
      <c r="DSY179" s="434"/>
      <c r="DSZ179" s="434"/>
      <c r="DTA179" s="434"/>
      <c r="DTB179" s="434"/>
      <c r="DTC179" s="434"/>
      <c r="DTD179" s="434"/>
      <c r="DTE179" s="434"/>
      <c r="DTF179" s="434"/>
      <c r="DTG179" s="434"/>
      <c r="DTH179" s="434"/>
      <c r="DTI179" s="434"/>
      <c r="DTJ179" s="434"/>
      <c r="DTK179" s="434"/>
      <c r="DTL179" s="434"/>
      <c r="DTM179" s="434"/>
      <c r="DTN179" s="434"/>
      <c r="DTO179" s="434"/>
      <c r="DTP179" s="434"/>
      <c r="DTQ179" s="434"/>
      <c r="DTR179" s="434"/>
      <c r="DTS179" s="434"/>
      <c r="DTT179" s="434"/>
      <c r="DTU179" s="434"/>
      <c r="DTV179" s="434"/>
      <c r="DTW179" s="434"/>
      <c r="DTX179" s="434"/>
      <c r="DTY179" s="434"/>
      <c r="DTZ179" s="434"/>
      <c r="DUA179" s="434"/>
      <c r="DUB179" s="434"/>
      <c r="DUC179" s="434"/>
      <c r="DUD179" s="434"/>
      <c r="DUE179" s="434"/>
      <c r="DUF179" s="434"/>
      <c r="DUG179" s="434"/>
      <c r="DUH179" s="434"/>
      <c r="DUI179" s="434"/>
      <c r="DUJ179" s="434"/>
      <c r="DUK179" s="434"/>
      <c r="DUL179" s="434"/>
      <c r="DUM179" s="434"/>
      <c r="DUN179" s="434"/>
      <c r="DUO179" s="434"/>
      <c r="DUP179" s="434"/>
      <c r="DUQ179" s="434"/>
      <c r="DUR179" s="434"/>
      <c r="DUS179" s="434"/>
      <c r="DUT179" s="434"/>
      <c r="DUU179" s="434"/>
      <c r="DUV179" s="434"/>
      <c r="DUW179" s="434"/>
      <c r="DUX179" s="434"/>
      <c r="DUY179" s="434"/>
      <c r="DUZ179" s="434"/>
      <c r="DVA179" s="434"/>
      <c r="DVB179" s="434"/>
      <c r="DVC179" s="434"/>
      <c r="DVD179" s="434"/>
      <c r="DVE179" s="434"/>
      <c r="DVF179" s="434"/>
      <c r="DVG179" s="434"/>
      <c r="DVH179" s="434"/>
      <c r="DVI179" s="434"/>
      <c r="DVJ179" s="434"/>
      <c r="DVK179" s="434"/>
      <c r="DVL179" s="434"/>
      <c r="DVM179" s="434"/>
      <c r="DVN179" s="434"/>
      <c r="DVO179" s="434"/>
      <c r="DVP179" s="434"/>
      <c r="DVQ179" s="434"/>
      <c r="DVR179" s="434"/>
      <c r="DVS179" s="434"/>
      <c r="DVT179" s="434"/>
      <c r="DVU179" s="434"/>
      <c r="DVV179" s="434"/>
      <c r="DVW179" s="434"/>
      <c r="DVX179" s="434"/>
      <c r="DVY179" s="434"/>
      <c r="DVZ179" s="434"/>
      <c r="DWA179" s="434"/>
      <c r="DWB179" s="434"/>
      <c r="DWC179" s="434"/>
      <c r="DWD179" s="434"/>
      <c r="DWE179" s="434"/>
      <c r="DWF179" s="434"/>
      <c r="DWG179" s="434"/>
      <c r="DWH179" s="434"/>
      <c r="DWI179" s="434"/>
      <c r="DWJ179" s="434"/>
      <c r="DWK179" s="434"/>
      <c r="DWL179" s="434"/>
      <c r="DWM179" s="434"/>
      <c r="DWN179" s="434"/>
      <c r="DWO179" s="434"/>
      <c r="DWP179" s="434"/>
      <c r="DWQ179" s="434"/>
      <c r="DWR179" s="434"/>
      <c r="DWS179" s="434"/>
      <c r="DWT179" s="434"/>
      <c r="DWU179" s="434"/>
      <c r="DWV179" s="434"/>
      <c r="DWW179" s="434"/>
      <c r="DWX179" s="434"/>
      <c r="DWY179" s="434"/>
      <c r="DWZ179" s="434"/>
      <c r="DXA179" s="434"/>
      <c r="DXB179" s="434"/>
      <c r="DXC179" s="434"/>
      <c r="DXJ179" s="434"/>
      <c r="DXK179" s="434"/>
      <c r="DXL179" s="434"/>
      <c r="DXM179" s="434"/>
      <c r="DXN179" s="434"/>
      <c r="DXO179" s="434"/>
      <c r="DXP179" s="434"/>
      <c r="DXQ179" s="434"/>
      <c r="DXR179" s="434"/>
      <c r="DXS179" s="434"/>
      <c r="DXT179" s="434"/>
      <c r="DXU179" s="434"/>
      <c r="DXV179" s="434"/>
      <c r="DXW179" s="434"/>
      <c r="DXX179" s="434"/>
      <c r="DXY179" s="434"/>
      <c r="DXZ179" s="434"/>
      <c r="DYA179" s="434"/>
      <c r="DYB179" s="434"/>
      <c r="DYC179" s="434"/>
      <c r="DYD179" s="434"/>
      <c r="DYE179" s="434"/>
      <c r="DYF179" s="434"/>
      <c r="DYG179" s="434"/>
      <c r="DYH179" s="434"/>
      <c r="DYI179" s="434"/>
      <c r="DYJ179" s="434"/>
      <c r="DYK179" s="434"/>
      <c r="DYL179" s="434"/>
      <c r="DYM179" s="434"/>
      <c r="DYN179" s="434"/>
      <c r="DYO179" s="434"/>
      <c r="DYP179" s="434"/>
      <c r="DYQ179" s="434"/>
      <c r="DYR179" s="434"/>
      <c r="DYS179" s="434"/>
      <c r="DYT179" s="434"/>
      <c r="DYU179" s="434"/>
      <c r="DYV179" s="434"/>
      <c r="DYW179" s="434"/>
      <c r="DYX179" s="434"/>
      <c r="DYY179" s="434"/>
      <c r="DYZ179" s="434"/>
      <c r="DZA179" s="434"/>
      <c r="DZB179" s="434"/>
      <c r="DZC179" s="434"/>
      <c r="DZD179" s="434"/>
      <c r="DZE179" s="434"/>
      <c r="DZF179" s="434"/>
      <c r="DZG179" s="434"/>
      <c r="DZH179" s="434"/>
      <c r="DZI179" s="434"/>
      <c r="DZJ179" s="434"/>
      <c r="DZK179" s="434"/>
      <c r="DZL179" s="434"/>
      <c r="DZM179" s="434"/>
      <c r="DZN179" s="434"/>
      <c r="DZO179" s="434"/>
      <c r="DZP179" s="434"/>
      <c r="DZQ179" s="434"/>
      <c r="DZR179" s="434"/>
      <c r="DZS179" s="434"/>
      <c r="DZT179" s="434"/>
      <c r="DZU179" s="434"/>
      <c r="DZV179" s="434"/>
      <c r="DZW179" s="434"/>
      <c r="DZX179" s="434"/>
      <c r="DZY179" s="434"/>
      <c r="DZZ179" s="434"/>
      <c r="EAA179" s="434"/>
      <c r="EAB179" s="434"/>
      <c r="EAC179" s="434"/>
      <c r="EAD179" s="434"/>
      <c r="EAE179" s="434"/>
      <c r="EAF179" s="434"/>
      <c r="EAG179" s="434"/>
      <c r="EAH179" s="434"/>
      <c r="EAI179" s="434"/>
      <c r="EAJ179" s="434"/>
      <c r="EAK179" s="434"/>
      <c r="EAL179" s="434"/>
      <c r="EAM179" s="434"/>
      <c r="EAN179" s="434"/>
      <c r="EAO179" s="434"/>
      <c r="EAP179" s="434"/>
      <c r="EAQ179" s="434"/>
      <c r="EAR179" s="434"/>
      <c r="EAS179" s="434"/>
      <c r="EAT179" s="434"/>
      <c r="EAU179" s="434"/>
      <c r="EAV179" s="434"/>
      <c r="EAW179" s="434"/>
      <c r="EAX179" s="434"/>
      <c r="EAY179" s="434"/>
      <c r="EAZ179" s="434"/>
      <c r="EBA179" s="434"/>
      <c r="EBB179" s="434"/>
      <c r="EBC179" s="434"/>
      <c r="EBD179" s="434"/>
      <c r="EBE179" s="434"/>
      <c r="EBF179" s="434"/>
      <c r="EBG179" s="434"/>
      <c r="EBH179" s="434"/>
      <c r="EBI179" s="434"/>
      <c r="EBJ179" s="434"/>
      <c r="EBK179" s="434"/>
      <c r="EBL179" s="434"/>
      <c r="EBM179" s="434"/>
      <c r="EBN179" s="434"/>
      <c r="EBO179" s="434"/>
      <c r="EBP179" s="434"/>
      <c r="EBQ179" s="434"/>
      <c r="EBR179" s="434"/>
      <c r="EBS179" s="434"/>
      <c r="EBT179" s="434"/>
      <c r="EBU179" s="434"/>
      <c r="EBV179" s="434"/>
      <c r="EBW179" s="434"/>
      <c r="EBX179" s="434"/>
      <c r="EBY179" s="434"/>
      <c r="EBZ179" s="434"/>
      <c r="ECA179" s="434"/>
      <c r="ECB179" s="434"/>
      <c r="ECC179" s="434"/>
      <c r="ECD179" s="434"/>
      <c r="ECE179" s="434"/>
      <c r="ECF179" s="434"/>
      <c r="ECG179" s="434"/>
      <c r="ECH179" s="434"/>
      <c r="ECI179" s="434"/>
      <c r="ECJ179" s="434"/>
      <c r="ECK179" s="434"/>
      <c r="ECL179" s="434"/>
      <c r="ECM179" s="434"/>
      <c r="ECN179" s="434"/>
      <c r="ECO179" s="434"/>
      <c r="ECP179" s="434"/>
      <c r="ECQ179" s="434"/>
      <c r="ECR179" s="434"/>
      <c r="ECS179" s="434"/>
      <c r="ECT179" s="434"/>
      <c r="ECU179" s="434"/>
      <c r="ECV179" s="434"/>
      <c r="ECW179" s="434"/>
      <c r="ECX179" s="434"/>
      <c r="ECY179" s="434"/>
      <c r="ECZ179" s="434"/>
      <c r="EDA179" s="434"/>
      <c r="EDB179" s="434"/>
      <c r="EDC179" s="434"/>
      <c r="EDD179" s="434"/>
      <c r="EDE179" s="434"/>
      <c r="EDF179" s="434"/>
      <c r="EDG179" s="434"/>
      <c r="EDH179" s="434"/>
      <c r="EDI179" s="434"/>
      <c r="EDJ179" s="434"/>
      <c r="EDK179" s="434"/>
      <c r="EDL179" s="434"/>
      <c r="EDM179" s="434"/>
      <c r="EDN179" s="434"/>
      <c r="EDO179" s="434"/>
      <c r="EDP179" s="434"/>
      <c r="EDQ179" s="434"/>
      <c r="EDR179" s="434"/>
      <c r="EDS179" s="434"/>
      <c r="EDT179" s="434"/>
      <c r="EDU179" s="434"/>
      <c r="EDV179" s="434"/>
      <c r="EDW179" s="434"/>
      <c r="EDX179" s="434"/>
      <c r="EDY179" s="434"/>
      <c r="EDZ179" s="434"/>
      <c r="EEA179" s="434"/>
      <c r="EEB179" s="434"/>
      <c r="EEC179" s="434"/>
      <c r="EED179" s="434"/>
      <c r="EEE179" s="434"/>
      <c r="EEF179" s="434"/>
      <c r="EEG179" s="434"/>
      <c r="EEH179" s="434"/>
      <c r="EEI179" s="434"/>
      <c r="EEJ179" s="434"/>
      <c r="EEK179" s="434"/>
      <c r="EEL179" s="434"/>
      <c r="EEM179" s="434"/>
      <c r="EEN179" s="434"/>
      <c r="EEO179" s="434"/>
      <c r="EEP179" s="434"/>
      <c r="EEQ179" s="434"/>
      <c r="EER179" s="434"/>
      <c r="EES179" s="434"/>
      <c r="EET179" s="434"/>
      <c r="EEU179" s="434"/>
      <c r="EEV179" s="434"/>
      <c r="EEW179" s="434"/>
      <c r="EEX179" s="434"/>
      <c r="EEY179" s="434"/>
      <c r="EEZ179" s="434"/>
      <c r="EFA179" s="434"/>
      <c r="EFB179" s="434"/>
      <c r="EFC179" s="434"/>
      <c r="EFD179" s="434"/>
      <c r="EFE179" s="434"/>
      <c r="EFF179" s="434"/>
      <c r="EFG179" s="434"/>
      <c r="EFH179" s="434"/>
      <c r="EFI179" s="434"/>
      <c r="EFJ179" s="434"/>
      <c r="EFK179" s="434"/>
      <c r="EFL179" s="434"/>
      <c r="EFM179" s="434"/>
      <c r="EFN179" s="434"/>
      <c r="EFO179" s="434"/>
      <c r="EFP179" s="434"/>
      <c r="EFQ179" s="434"/>
      <c r="EFR179" s="434"/>
      <c r="EFS179" s="434"/>
      <c r="EFT179" s="434"/>
      <c r="EFU179" s="434"/>
      <c r="EFV179" s="434"/>
      <c r="EFW179" s="434"/>
      <c r="EFX179" s="434"/>
      <c r="EFY179" s="434"/>
      <c r="EFZ179" s="434"/>
      <c r="EGA179" s="434"/>
      <c r="EGB179" s="434"/>
      <c r="EGC179" s="434"/>
      <c r="EGD179" s="434"/>
      <c r="EGE179" s="434"/>
      <c r="EGF179" s="434"/>
      <c r="EGG179" s="434"/>
      <c r="EGH179" s="434"/>
      <c r="EGI179" s="434"/>
      <c r="EGJ179" s="434"/>
      <c r="EGK179" s="434"/>
      <c r="EGL179" s="434"/>
      <c r="EGM179" s="434"/>
      <c r="EGN179" s="434"/>
      <c r="EGO179" s="434"/>
      <c r="EGP179" s="434"/>
      <c r="EGQ179" s="434"/>
      <c r="EGR179" s="434"/>
      <c r="EGS179" s="434"/>
      <c r="EGT179" s="434"/>
      <c r="EGU179" s="434"/>
      <c r="EGV179" s="434"/>
      <c r="EGW179" s="434"/>
      <c r="EGX179" s="434"/>
      <c r="EGY179" s="434"/>
      <c r="EHF179" s="434"/>
      <c r="EHG179" s="434"/>
      <c r="EHH179" s="434"/>
      <c r="EHI179" s="434"/>
      <c r="EHJ179" s="434"/>
      <c r="EHK179" s="434"/>
      <c r="EHL179" s="434"/>
      <c r="EHM179" s="434"/>
      <c r="EHN179" s="434"/>
      <c r="EHO179" s="434"/>
      <c r="EHP179" s="434"/>
      <c r="EHQ179" s="434"/>
      <c r="EHR179" s="434"/>
      <c r="EHS179" s="434"/>
      <c r="EHT179" s="434"/>
      <c r="EHU179" s="434"/>
      <c r="EHV179" s="434"/>
      <c r="EHW179" s="434"/>
      <c r="EHX179" s="434"/>
      <c r="EHY179" s="434"/>
      <c r="EHZ179" s="434"/>
      <c r="EIA179" s="434"/>
      <c r="EIB179" s="434"/>
      <c r="EIC179" s="434"/>
      <c r="EID179" s="434"/>
      <c r="EIE179" s="434"/>
      <c r="EIF179" s="434"/>
      <c r="EIG179" s="434"/>
      <c r="EIH179" s="434"/>
      <c r="EII179" s="434"/>
      <c r="EIJ179" s="434"/>
      <c r="EIK179" s="434"/>
      <c r="EIL179" s="434"/>
      <c r="EIM179" s="434"/>
      <c r="EIN179" s="434"/>
      <c r="EIO179" s="434"/>
      <c r="EIP179" s="434"/>
      <c r="EIQ179" s="434"/>
      <c r="EIR179" s="434"/>
      <c r="EIS179" s="434"/>
      <c r="EIT179" s="434"/>
      <c r="EIU179" s="434"/>
      <c r="EIV179" s="434"/>
      <c r="EIW179" s="434"/>
      <c r="EIX179" s="434"/>
      <c r="EIY179" s="434"/>
      <c r="EIZ179" s="434"/>
      <c r="EJA179" s="434"/>
      <c r="EJB179" s="434"/>
      <c r="EJC179" s="434"/>
      <c r="EJD179" s="434"/>
      <c r="EJE179" s="434"/>
      <c r="EJF179" s="434"/>
      <c r="EJG179" s="434"/>
      <c r="EJH179" s="434"/>
      <c r="EJI179" s="434"/>
      <c r="EJJ179" s="434"/>
      <c r="EJK179" s="434"/>
      <c r="EJL179" s="434"/>
      <c r="EJM179" s="434"/>
      <c r="EJN179" s="434"/>
      <c r="EJO179" s="434"/>
      <c r="EJP179" s="434"/>
      <c r="EJQ179" s="434"/>
      <c r="EJR179" s="434"/>
      <c r="EJS179" s="434"/>
      <c r="EJT179" s="434"/>
      <c r="EJU179" s="434"/>
      <c r="EJV179" s="434"/>
      <c r="EJW179" s="434"/>
      <c r="EJX179" s="434"/>
      <c r="EJY179" s="434"/>
      <c r="EJZ179" s="434"/>
      <c r="EKA179" s="434"/>
      <c r="EKB179" s="434"/>
      <c r="EKC179" s="434"/>
      <c r="EKD179" s="434"/>
      <c r="EKE179" s="434"/>
      <c r="EKF179" s="434"/>
      <c r="EKG179" s="434"/>
      <c r="EKH179" s="434"/>
      <c r="EKI179" s="434"/>
      <c r="EKJ179" s="434"/>
      <c r="EKK179" s="434"/>
      <c r="EKL179" s="434"/>
      <c r="EKM179" s="434"/>
      <c r="EKN179" s="434"/>
      <c r="EKO179" s="434"/>
      <c r="EKP179" s="434"/>
      <c r="EKQ179" s="434"/>
      <c r="EKR179" s="434"/>
      <c r="EKS179" s="434"/>
      <c r="EKT179" s="434"/>
      <c r="EKU179" s="434"/>
      <c r="EKV179" s="434"/>
      <c r="EKW179" s="434"/>
      <c r="EKX179" s="434"/>
      <c r="EKY179" s="434"/>
      <c r="EKZ179" s="434"/>
      <c r="ELA179" s="434"/>
      <c r="ELB179" s="434"/>
      <c r="ELC179" s="434"/>
      <c r="ELD179" s="434"/>
      <c r="ELE179" s="434"/>
      <c r="ELF179" s="434"/>
      <c r="ELG179" s="434"/>
      <c r="ELH179" s="434"/>
      <c r="ELI179" s="434"/>
      <c r="ELJ179" s="434"/>
      <c r="ELK179" s="434"/>
      <c r="ELL179" s="434"/>
      <c r="ELM179" s="434"/>
      <c r="ELN179" s="434"/>
      <c r="ELO179" s="434"/>
      <c r="ELP179" s="434"/>
      <c r="ELQ179" s="434"/>
      <c r="ELR179" s="434"/>
      <c r="ELS179" s="434"/>
      <c r="ELT179" s="434"/>
      <c r="ELU179" s="434"/>
      <c r="ELV179" s="434"/>
      <c r="ELW179" s="434"/>
      <c r="ELX179" s="434"/>
      <c r="ELY179" s="434"/>
      <c r="ELZ179" s="434"/>
      <c r="EMA179" s="434"/>
      <c r="EMB179" s="434"/>
      <c r="EMC179" s="434"/>
      <c r="EMD179" s="434"/>
      <c r="EME179" s="434"/>
      <c r="EMF179" s="434"/>
      <c r="EMG179" s="434"/>
      <c r="EMH179" s="434"/>
      <c r="EMI179" s="434"/>
      <c r="EMJ179" s="434"/>
      <c r="EMK179" s="434"/>
      <c r="EML179" s="434"/>
      <c r="EMM179" s="434"/>
      <c r="EMN179" s="434"/>
      <c r="EMO179" s="434"/>
      <c r="EMP179" s="434"/>
      <c r="EMQ179" s="434"/>
      <c r="EMR179" s="434"/>
      <c r="EMS179" s="434"/>
      <c r="EMT179" s="434"/>
      <c r="EMU179" s="434"/>
      <c r="EMV179" s="434"/>
      <c r="EMW179" s="434"/>
      <c r="EMX179" s="434"/>
      <c r="EMY179" s="434"/>
      <c r="EMZ179" s="434"/>
      <c r="ENA179" s="434"/>
      <c r="ENB179" s="434"/>
      <c r="ENC179" s="434"/>
      <c r="END179" s="434"/>
      <c r="ENE179" s="434"/>
      <c r="ENF179" s="434"/>
      <c r="ENG179" s="434"/>
      <c r="ENH179" s="434"/>
      <c r="ENI179" s="434"/>
      <c r="ENJ179" s="434"/>
      <c r="ENK179" s="434"/>
      <c r="ENL179" s="434"/>
      <c r="ENM179" s="434"/>
      <c r="ENN179" s="434"/>
      <c r="ENO179" s="434"/>
      <c r="ENP179" s="434"/>
      <c r="ENQ179" s="434"/>
      <c r="ENR179" s="434"/>
      <c r="ENS179" s="434"/>
      <c r="ENT179" s="434"/>
      <c r="ENU179" s="434"/>
      <c r="ENV179" s="434"/>
      <c r="ENW179" s="434"/>
      <c r="ENX179" s="434"/>
      <c r="ENY179" s="434"/>
      <c r="ENZ179" s="434"/>
      <c r="EOA179" s="434"/>
      <c r="EOB179" s="434"/>
      <c r="EOC179" s="434"/>
      <c r="EOD179" s="434"/>
      <c r="EOE179" s="434"/>
      <c r="EOF179" s="434"/>
      <c r="EOG179" s="434"/>
      <c r="EOH179" s="434"/>
      <c r="EOI179" s="434"/>
      <c r="EOJ179" s="434"/>
      <c r="EOK179" s="434"/>
      <c r="EOL179" s="434"/>
      <c r="EOM179" s="434"/>
      <c r="EON179" s="434"/>
      <c r="EOO179" s="434"/>
      <c r="EOP179" s="434"/>
      <c r="EOQ179" s="434"/>
      <c r="EOR179" s="434"/>
      <c r="EOS179" s="434"/>
      <c r="EOT179" s="434"/>
      <c r="EOU179" s="434"/>
      <c r="EOV179" s="434"/>
      <c r="EOW179" s="434"/>
      <c r="EOX179" s="434"/>
      <c r="EOY179" s="434"/>
      <c r="EOZ179" s="434"/>
      <c r="EPA179" s="434"/>
      <c r="EPB179" s="434"/>
      <c r="EPC179" s="434"/>
      <c r="EPD179" s="434"/>
      <c r="EPE179" s="434"/>
      <c r="EPF179" s="434"/>
      <c r="EPG179" s="434"/>
      <c r="EPH179" s="434"/>
      <c r="EPI179" s="434"/>
      <c r="EPJ179" s="434"/>
      <c r="EPK179" s="434"/>
      <c r="EPL179" s="434"/>
      <c r="EPM179" s="434"/>
      <c r="EPN179" s="434"/>
      <c r="EPO179" s="434"/>
      <c r="EPP179" s="434"/>
      <c r="EPQ179" s="434"/>
      <c r="EPR179" s="434"/>
      <c r="EPS179" s="434"/>
      <c r="EPT179" s="434"/>
      <c r="EPU179" s="434"/>
      <c r="EPV179" s="434"/>
      <c r="EPW179" s="434"/>
      <c r="EPX179" s="434"/>
      <c r="EPY179" s="434"/>
      <c r="EPZ179" s="434"/>
      <c r="EQA179" s="434"/>
      <c r="EQB179" s="434"/>
      <c r="EQC179" s="434"/>
      <c r="EQD179" s="434"/>
      <c r="EQE179" s="434"/>
      <c r="EQF179" s="434"/>
      <c r="EQG179" s="434"/>
      <c r="EQH179" s="434"/>
      <c r="EQI179" s="434"/>
      <c r="EQJ179" s="434"/>
      <c r="EQK179" s="434"/>
      <c r="EQL179" s="434"/>
      <c r="EQM179" s="434"/>
      <c r="EQN179" s="434"/>
      <c r="EQO179" s="434"/>
      <c r="EQP179" s="434"/>
      <c r="EQQ179" s="434"/>
      <c r="EQR179" s="434"/>
      <c r="EQS179" s="434"/>
      <c r="EQT179" s="434"/>
      <c r="EQU179" s="434"/>
      <c r="ERB179" s="434"/>
      <c r="ERC179" s="434"/>
      <c r="ERD179" s="434"/>
      <c r="ERE179" s="434"/>
      <c r="ERF179" s="434"/>
      <c r="ERG179" s="434"/>
      <c r="ERH179" s="434"/>
      <c r="ERI179" s="434"/>
      <c r="ERJ179" s="434"/>
      <c r="ERK179" s="434"/>
      <c r="ERL179" s="434"/>
      <c r="ERM179" s="434"/>
      <c r="ERN179" s="434"/>
      <c r="ERO179" s="434"/>
      <c r="ERP179" s="434"/>
      <c r="ERQ179" s="434"/>
      <c r="ERR179" s="434"/>
      <c r="ERS179" s="434"/>
      <c r="ERT179" s="434"/>
      <c r="ERU179" s="434"/>
      <c r="ERV179" s="434"/>
      <c r="ERW179" s="434"/>
      <c r="ERX179" s="434"/>
      <c r="ERY179" s="434"/>
      <c r="ERZ179" s="434"/>
      <c r="ESA179" s="434"/>
      <c r="ESB179" s="434"/>
      <c r="ESC179" s="434"/>
      <c r="ESD179" s="434"/>
      <c r="ESE179" s="434"/>
      <c r="ESF179" s="434"/>
      <c r="ESG179" s="434"/>
      <c r="ESH179" s="434"/>
      <c r="ESI179" s="434"/>
      <c r="ESJ179" s="434"/>
      <c r="ESK179" s="434"/>
      <c r="ESL179" s="434"/>
      <c r="ESM179" s="434"/>
      <c r="ESN179" s="434"/>
      <c r="ESO179" s="434"/>
      <c r="ESP179" s="434"/>
      <c r="ESQ179" s="434"/>
      <c r="ESR179" s="434"/>
      <c r="ESS179" s="434"/>
      <c r="EST179" s="434"/>
      <c r="ESU179" s="434"/>
      <c r="ESV179" s="434"/>
      <c r="ESW179" s="434"/>
      <c r="ESX179" s="434"/>
      <c r="ESY179" s="434"/>
      <c r="ESZ179" s="434"/>
      <c r="ETA179" s="434"/>
      <c r="ETB179" s="434"/>
      <c r="ETC179" s="434"/>
      <c r="ETD179" s="434"/>
      <c r="ETE179" s="434"/>
      <c r="ETF179" s="434"/>
      <c r="ETG179" s="434"/>
      <c r="ETH179" s="434"/>
      <c r="ETI179" s="434"/>
      <c r="ETJ179" s="434"/>
      <c r="ETK179" s="434"/>
      <c r="ETL179" s="434"/>
      <c r="ETM179" s="434"/>
      <c r="ETN179" s="434"/>
      <c r="ETO179" s="434"/>
      <c r="ETP179" s="434"/>
      <c r="ETQ179" s="434"/>
      <c r="ETR179" s="434"/>
      <c r="ETS179" s="434"/>
      <c r="ETT179" s="434"/>
      <c r="ETU179" s="434"/>
      <c r="ETV179" s="434"/>
      <c r="ETW179" s="434"/>
      <c r="ETX179" s="434"/>
      <c r="ETY179" s="434"/>
      <c r="ETZ179" s="434"/>
      <c r="EUA179" s="434"/>
      <c r="EUB179" s="434"/>
      <c r="EUC179" s="434"/>
      <c r="EUD179" s="434"/>
      <c r="EUE179" s="434"/>
      <c r="EUF179" s="434"/>
      <c r="EUG179" s="434"/>
      <c r="EUH179" s="434"/>
      <c r="EUI179" s="434"/>
      <c r="EUJ179" s="434"/>
      <c r="EUK179" s="434"/>
      <c r="EUL179" s="434"/>
      <c r="EUM179" s="434"/>
      <c r="EUN179" s="434"/>
      <c r="EUO179" s="434"/>
      <c r="EUP179" s="434"/>
      <c r="EUQ179" s="434"/>
      <c r="EUR179" s="434"/>
      <c r="EUS179" s="434"/>
      <c r="EUT179" s="434"/>
      <c r="EUU179" s="434"/>
      <c r="EUV179" s="434"/>
      <c r="EUW179" s="434"/>
      <c r="EUX179" s="434"/>
      <c r="EUY179" s="434"/>
      <c r="EUZ179" s="434"/>
      <c r="EVA179" s="434"/>
      <c r="EVB179" s="434"/>
      <c r="EVC179" s="434"/>
      <c r="EVD179" s="434"/>
      <c r="EVE179" s="434"/>
      <c r="EVF179" s="434"/>
      <c r="EVG179" s="434"/>
      <c r="EVH179" s="434"/>
      <c r="EVI179" s="434"/>
      <c r="EVJ179" s="434"/>
      <c r="EVK179" s="434"/>
      <c r="EVL179" s="434"/>
      <c r="EVM179" s="434"/>
      <c r="EVN179" s="434"/>
      <c r="EVO179" s="434"/>
      <c r="EVP179" s="434"/>
      <c r="EVQ179" s="434"/>
      <c r="EVR179" s="434"/>
      <c r="EVS179" s="434"/>
      <c r="EVT179" s="434"/>
      <c r="EVU179" s="434"/>
      <c r="EVV179" s="434"/>
      <c r="EVW179" s="434"/>
      <c r="EVX179" s="434"/>
      <c r="EVY179" s="434"/>
      <c r="EVZ179" s="434"/>
      <c r="EWA179" s="434"/>
      <c r="EWB179" s="434"/>
      <c r="EWC179" s="434"/>
      <c r="EWD179" s="434"/>
      <c r="EWE179" s="434"/>
      <c r="EWF179" s="434"/>
      <c r="EWG179" s="434"/>
      <c r="EWH179" s="434"/>
      <c r="EWI179" s="434"/>
      <c r="EWJ179" s="434"/>
      <c r="EWK179" s="434"/>
      <c r="EWL179" s="434"/>
      <c r="EWM179" s="434"/>
      <c r="EWN179" s="434"/>
      <c r="EWO179" s="434"/>
      <c r="EWP179" s="434"/>
      <c r="EWQ179" s="434"/>
      <c r="EWR179" s="434"/>
      <c r="EWS179" s="434"/>
      <c r="EWT179" s="434"/>
      <c r="EWU179" s="434"/>
      <c r="EWV179" s="434"/>
      <c r="EWW179" s="434"/>
      <c r="EWX179" s="434"/>
      <c r="EWY179" s="434"/>
      <c r="EWZ179" s="434"/>
      <c r="EXA179" s="434"/>
      <c r="EXB179" s="434"/>
      <c r="EXC179" s="434"/>
      <c r="EXD179" s="434"/>
      <c r="EXE179" s="434"/>
      <c r="EXF179" s="434"/>
      <c r="EXG179" s="434"/>
      <c r="EXH179" s="434"/>
      <c r="EXI179" s="434"/>
      <c r="EXJ179" s="434"/>
      <c r="EXK179" s="434"/>
      <c r="EXL179" s="434"/>
      <c r="EXM179" s="434"/>
      <c r="EXN179" s="434"/>
      <c r="EXO179" s="434"/>
      <c r="EXP179" s="434"/>
      <c r="EXQ179" s="434"/>
      <c r="EXR179" s="434"/>
      <c r="EXS179" s="434"/>
      <c r="EXT179" s="434"/>
      <c r="EXU179" s="434"/>
      <c r="EXV179" s="434"/>
      <c r="EXW179" s="434"/>
      <c r="EXX179" s="434"/>
      <c r="EXY179" s="434"/>
      <c r="EXZ179" s="434"/>
      <c r="EYA179" s="434"/>
      <c r="EYB179" s="434"/>
      <c r="EYC179" s="434"/>
      <c r="EYD179" s="434"/>
      <c r="EYE179" s="434"/>
      <c r="EYF179" s="434"/>
      <c r="EYG179" s="434"/>
      <c r="EYH179" s="434"/>
      <c r="EYI179" s="434"/>
      <c r="EYJ179" s="434"/>
      <c r="EYK179" s="434"/>
      <c r="EYL179" s="434"/>
      <c r="EYM179" s="434"/>
      <c r="EYN179" s="434"/>
      <c r="EYO179" s="434"/>
      <c r="EYP179" s="434"/>
      <c r="EYQ179" s="434"/>
      <c r="EYR179" s="434"/>
      <c r="EYS179" s="434"/>
      <c r="EYT179" s="434"/>
      <c r="EYU179" s="434"/>
      <c r="EYV179" s="434"/>
      <c r="EYW179" s="434"/>
      <c r="EYX179" s="434"/>
      <c r="EYY179" s="434"/>
      <c r="EYZ179" s="434"/>
      <c r="EZA179" s="434"/>
      <c r="EZB179" s="434"/>
      <c r="EZC179" s="434"/>
      <c r="EZD179" s="434"/>
      <c r="EZE179" s="434"/>
      <c r="EZF179" s="434"/>
      <c r="EZG179" s="434"/>
      <c r="EZH179" s="434"/>
      <c r="EZI179" s="434"/>
      <c r="EZJ179" s="434"/>
      <c r="EZK179" s="434"/>
      <c r="EZL179" s="434"/>
      <c r="EZM179" s="434"/>
      <c r="EZN179" s="434"/>
      <c r="EZO179" s="434"/>
      <c r="EZP179" s="434"/>
      <c r="EZQ179" s="434"/>
      <c r="EZR179" s="434"/>
      <c r="EZS179" s="434"/>
      <c r="EZT179" s="434"/>
      <c r="EZU179" s="434"/>
      <c r="EZV179" s="434"/>
      <c r="EZW179" s="434"/>
      <c r="EZX179" s="434"/>
      <c r="EZY179" s="434"/>
      <c r="EZZ179" s="434"/>
      <c r="FAA179" s="434"/>
      <c r="FAB179" s="434"/>
      <c r="FAC179" s="434"/>
      <c r="FAD179" s="434"/>
      <c r="FAE179" s="434"/>
      <c r="FAF179" s="434"/>
      <c r="FAG179" s="434"/>
      <c r="FAH179" s="434"/>
      <c r="FAI179" s="434"/>
      <c r="FAJ179" s="434"/>
      <c r="FAK179" s="434"/>
      <c r="FAL179" s="434"/>
      <c r="FAM179" s="434"/>
      <c r="FAN179" s="434"/>
      <c r="FAO179" s="434"/>
      <c r="FAP179" s="434"/>
      <c r="FAQ179" s="434"/>
      <c r="FAX179" s="434"/>
      <c r="FAY179" s="434"/>
      <c r="FAZ179" s="434"/>
      <c r="FBA179" s="434"/>
      <c r="FBB179" s="434"/>
      <c r="FBC179" s="434"/>
      <c r="FBD179" s="434"/>
      <c r="FBE179" s="434"/>
      <c r="FBF179" s="434"/>
      <c r="FBG179" s="434"/>
      <c r="FBH179" s="434"/>
      <c r="FBI179" s="434"/>
      <c r="FBJ179" s="434"/>
      <c r="FBK179" s="434"/>
      <c r="FBL179" s="434"/>
      <c r="FBM179" s="434"/>
      <c r="FBN179" s="434"/>
      <c r="FBO179" s="434"/>
      <c r="FBP179" s="434"/>
      <c r="FBQ179" s="434"/>
      <c r="FBR179" s="434"/>
      <c r="FBS179" s="434"/>
      <c r="FBT179" s="434"/>
      <c r="FBU179" s="434"/>
      <c r="FBV179" s="434"/>
      <c r="FBW179" s="434"/>
      <c r="FBX179" s="434"/>
      <c r="FBY179" s="434"/>
      <c r="FBZ179" s="434"/>
      <c r="FCA179" s="434"/>
      <c r="FCB179" s="434"/>
      <c r="FCC179" s="434"/>
      <c r="FCD179" s="434"/>
      <c r="FCE179" s="434"/>
      <c r="FCF179" s="434"/>
      <c r="FCG179" s="434"/>
      <c r="FCH179" s="434"/>
      <c r="FCI179" s="434"/>
      <c r="FCJ179" s="434"/>
      <c r="FCK179" s="434"/>
      <c r="FCL179" s="434"/>
      <c r="FCM179" s="434"/>
      <c r="FCN179" s="434"/>
      <c r="FCO179" s="434"/>
      <c r="FCP179" s="434"/>
      <c r="FCQ179" s="434"/>
      <c r="FCR179" s="434"/>
      <c r="FCS179" s="434"/>
      <c r="FCT179" s="434"/>
      <c r="FCU179" s="434"/>
      <c r="FCV179" s="434"/>
      <c r="FCW179" s="434"/>
      <c r="FCX179" s="434"/>
      <c r="FCY179" s="434"/>
      <c r="FCZ179" s="434"/>
      <c r="FDA179" s="434"/>
      <c r="FDB179" s="434"/>
      <c r="FDC179" s="434"/>
      <c r="FDD179" s="434"/>
      <c r="FDE179" s="434"/>
      <c r="FDF179" s="434"/>
      <c r="FDG179" s="434"/>
      <c r="FDH179" s="434"/>
      <c r="FDI179" s="434"/>
      <c r="FDJ179" s="434"/>
      <c r="FDK179" s="434"/>
      <c r="FDL179" s="434"/>
      <c r="FDM179" s="434"/>
      <c r="FDN179" s="434"/>
      <c r="FDO179" s="434"/>
      <c r="FDP179" s="434"/>
      <c r="FDQ179" s="434"/>
      <c r="FDR179" s="434"/>
      <c r="FDS179" s="434"/>
      <c r="FDT179" s="434"/>
      <c r="FDU179" s="434"/>
      <c r="FDV179" s="434"/>
      <c r="FDW179" s="434"/>
      <c r="FDX179" s="434"/>
      <c r="FDY179" s="434"/>
      <c r="FDZ179" s="434"/>
      <c r="FEA179" s="434"/>
      <c r="FEB179" s="434"/>
      <c r="FEC179" s="434"/>
      <c r="FED179" s="434"/>
      <c r="FEE179" s="434"/>
      <c r="FEF179" s="434"/>
      <c r="FEG179" s="434"/>
      <c r="FEH179" s="434"/>
      <c r="FEI179" s="434"/>
      <c r="FEJ179" s="434"/>
      <c r="FEK179" s="434"/>
      <c r="FEL179" s="434"/>
      <c r="FEM179" s="434"/>
      <c r="FEN179" s="434"/>
      <c r="FEO179" s="434"/>
      <c r="FEP179" s="434"/>
      <c r="FEQ179" s="434"/>
      <c r="FER179" s="434"/>
      <c r="FES179" s="434"/>
      <c r="FET179" s="434"/>
      <c r="FEU179" s="434"/>
      <c r="FEV179" s="434"/>
      <c r="FEW179" s="434"/>
      <c r="FEX179" s="434"/>
      <c r="FEY179" s="434"/>
      <c r="FEZ179" s="434"/>
      <c r="FFA179" s="434"/>
      <c r="FFB179" s="434"/>
      <c r="FFC179" s="434"/>
      <c r="FFD179" s="434"/>
      <c r="FFE179" s="434"/>
      <c r="FFF179" s="434"/>
      <c r="FFG179" s="434"/>
      <c r="FFH179" s="434"/>
      <c r="FFI179" s="434"/>
      <c r="FFJ179" s="434"/>
      <c r="FFK179" s="434"/>
      <c r="FFL179" s="434"/>
      <c r="FFM179" s="434"/>
      <c r="FFN179" s="434"/>
      <c r="FFO179" s="434"/>
      <c r="FFP179" s="434"/>
      <c r="FFQ179" s="434"/>
      <c r="FFR179" s="434"/>
      <c r="FFS179" s="434"/>
      <c r="FFT179" s="434"/>
      <c r="FFU179" s="434"/>
      <c r="FFV179" s="434"/>
      <c r="FFW179" s="434"/>
      <c r="FFX179" s="434"/>
      <c r="FFY179" s="434"/>
      <c r="FFZ179" s="434"/>
      <c r="FGA179" s="434"/>
      <c r="FGB179" s="434"/>
      <c r="FGC179" s="434"/>
      <c r="FGD179" s="434"/>
      <c r="FGE179" s="434"/>
      <c r="FGF179" s="434"/>
      <c r="FGG179" s="434"/>
      <c r="FGH179" s="434"/>
      <c r="FGI179" s="434"/>
      <c r="FGJ179" s="434"/>
      <c r="FGK179" s="434"/>
      <c r="FGL179" s="434"/>
      <c r="FGM179" s="434"/>
      <c r="FGN179" s="434"/>
      <c r="FGO179" s="434"/>
      <c r="FGP179" s="434"/>
      <c r="FGQ179" s="434"/>
      <c r="FGR179" s="434"/>
      <c r="FGS179" s="434"/>
      <c r="FGT179" s="434"/>
      <c r="FGU179" s="434"/>
      <c r="FGV179" s="434"/>
      <c r="FGW179" s="434"/>
      <c r="FGX179" s="434"/>
      <c r="FGY179" s="434"/>
      <c r="FGZ179" s="434"/>
      <c r="FHA179" s="434"/>
      <c r="FHB179" s="434"/>
      <c r="FHC179" s="434"/>
      <c r="FHD179" s="434"/>
      <c r="FHE179" s="434"/>
      <c r="FHF179" s="434"/>
      <c r="FHG179" s="434"/>
      <c r="FHH179" s="434"/>
      <c r="FHI179" s="434"/>
      <c r="FHJ179" s="434"/>
      <c r="FHK179" s="434"/>
      <c r="FHL179" s="434"/>
      <c r="FHM179" s="434"/>
      <c r="FHN179" s="434"/>
      <c r="FHO179" s="434"/>
      <c r="FHP179" s="434"/>
      <c r="FHQ179" s="434"/>
      <c r="FHR179" s="434"/>
      <c r="FHS179" s="434"/>
      <c r="FHT179" s="434"/>
      <c r="FHU179" s="434"/>
      <c r="FHV179" s="434"/>
      <c r="FHW179" s="434"/>
      <c r="FHX179" s="434"/>
      <c r="FHY179" s="434"/>
      <c r="FHZ179" s="434"/>
      <c r="FIA179" s="434"/>
      <c r="FIB179" s="434"/>
      <c r="FIC179" s="434"/>
      <c r="FID179" s="434"/>
      <c r="FIE179" s="434"/>
      <c r="FIF179" s="434"/>
      <c r="FIG179" s="434"/>
      <c r="FIH179" s="434"/>
      <c r="FII179" s="434"/>
      <c r="FIJ179" s="434"/>
      <c r="FIK179" s="434"/>
      <c r="FIL179" s="434"/>
      <c r="FIM179" s="434"/>
      <c r="FIN179" s="434"/>
      <c r="FIO179" s="434"/>
      <c r="FIP179" s="434"/>
      <c r="FIQ179" s="434"/>
      <c r="FIR179" s="434"/>
      <c r="FIS179" s="434"/>
      <c r="FIT179" s="434"/>
      <c r="FIU179" s="434"/>
      <c r="FIV179" s="434"/>
      <c r="FIW179" s="434"/>
      <c r="FIX179" s="434"/>
      <c r="FIY179" s="434"/>
      <c r="FIZ179" s="434"/>
      <c r="FJA179" s="434"/>
      <c r="FJB179" s="434"/>
      <c r="FJC179" s="434"/>
      <c r="FJD179" s="434"/>
      <c r="FJE179" s="434"/>
      <c r="FJF179" s="434"/>
      <c r="FJG179" s="434"/>
      <c r="FJH179" s="434"/>
      <c r="FJI179" s="434"/>
      <c r="FJJ179" s="434"/>
      <c r="FJK179" s="434"/>
      <c r="FJL179" s="434"/>
      <c r="FJM179" s="434"/>
      <c r="FJN179" s="434"/>
      <c r="FJO179" s="434"/>
      <c r="FJP179" s="434"/>
      <c r="FJQ179" s="434"/>
      <c r="FJR179" s="434"/>
      <c r="FJS179" s="434"/>
      <c r="FJT179" s="434"/>
      <c r="FJU179" s="434"/>
      <c r="FJV179" s="434"/>
      <c r="FJW179" s="434"/>
      <c r="FJX179" s="434"/>
      <c r="FJY179" s="434"/>
      <c r="FJZ179" s="434"/>
      <c r="FKA179" s="434"/>
      <c r="FKB179" s="434"/>
      <c r="FKC179" s="434"/>
      <c r="FKD179" s="434"/>
      <c r="FKE179" s="434"/>
      <c r="FKF179" s="434"/>
      <c r="FKG179" s="434"/>
      <c r="FKH179" s="434"/>
      <c r="FKI179" s="434"/>
      <c r="FKJ179" s="434"/>
      <c r="FKK179" s="434"/>
      <c r="FKL179" s="434"/>
      <c r="FKM179" s="434"/>
      <c r="FKT179" s="434"/>
      <c r="FKU179" s="434"/>
      <c r="FKV179" s="434"/>
      <c r="FKW179" s="434"/>
      <c r="FKX179" s="434"/>
      <c r="FKY179" s="434"/>
      <c r="FKZ179" s="434"/>
      <c r="FLA179" s="434"/>
      <c r="FLB179" s="434"/>
      <c r="FLC179" s="434"/>
      <c r="FLD179" s="434"/>
      <c r="FLE179" s="434"/>
      <c r="FLF179" s="434"/>
      <c r="FLG179" s="434"/>
      <c r="FLH179" s="434"/>
      <c r="FLI179" s="434"/>
      <c r="FLJ179" s="434"/>
      <c r="FLK179" s="434"/>
      <c r="FLL179" s="434"/>
      <c r="FLM179" s="434"/>
      <c r="FLN179" s="434"/>
      <c r="FLO179" s="434"/>
      <c r="FLP179" s="434"/>
      <c r="FLQ179" s="434"/>
      <c r="FLR179" s="434"/>
      <c r="FLS179" s="434"/>
      <c r="FLT179" s="434"/>
      <c r="FLU179" s="434"/>
      <c r="FLV179" s="434"/>
      <c r="FLW179" s="434"/>
      <c r="FLX179" s="434"/>
      <c r="FLY179" s="434"/>
      <c r="FLZ179" s="434"/>
      <c r="FMA179" s="434"/>
      <c r="FMB179" s="434"/>
      <c r="FMC179" s="434"/>
      <c r="FMD179" s="434"/>
      <c r="FME179" s="434"/>
      <c r="FMF179" s="434"/>
      <c r="FMG179" s="434"/>
      <c r="FMH179" s="434"/>
      <c r="FMI179" s="434"/>
      <c r="FMJ179" s="434"/>
      <c r="FMK179" s="434"/>
      <c r="FML179" s="434"/>
      <c r="FMM179" s="434"/>
      <c r="FMN179" s="434"/>
      <c r="FMO179" s="434"/>
      <c r="FMP179" s="434"/>
      <c r="FMQ179" s="434"/>
      <c r="FMR179" s="434"/>
      <c r="FMS179" s="434"/>
      <c r="FMT179" s="434"/>
      <c r="FMU179" s="434"/>
      <c r="FMV179" s="434"/>
      <c r="FMW179" s="434"/>
      <c r="FMX179" s="434"/>
      <c r="FMY179" s="434"/>
      <c r="FMZ179" s="434"/>
      <c r="FNA179" s="434"/>
      <c r="FNB179" s="434"/>
      <c r="FNC179" s="434"/>
      <c r="FND179" s="434"/>
      <c r="FNE179" s="434"/>
      <c r="FNF179" s="434"/>
      <c r="FNG179" s="434"/>
      <c r="FNH179" s="434"/>
      <c r="FNI179" s="434"/>
      <c r="FNJ179" s="434"/>
      <c r="FNK179" s="434"/>
      <c r="FNL179" s="434"/>
      <c r="FNM179" s="434"/>
      <c r="FNN179" s="434"/>
      <c r="FNO179" s="434"/>
      <c r="FNP179" s="434"/>
      <c r="FNQ179" s="434"/>
      <c r="FNR179" s="434"/>
      <c r="FNS179" s="434"/>
      <c r="FNT179" s="434"/>
      <c r="FNU179" s="434"/>
      <c r="FNV179" s="434"/>
      <c r="FNW179" s="434"/>
      <c r="FNX179" s="434"/>
      <c r="FNY179" s="434"/>
      <c r="FNZ179" s="434"/>
      <c r="FOA179" s="434"/>
      <c r="FOB179" s="434"/>
      <c r="FOC179" s="434"/>
      <c r="FOD179" s="434"/>
      <c r="FOE179" s="434"/>
      <c r="FOF179" s="434"/>
      <c r="FOG179" s="434"/>
      <c r="FOH179" s="434"/>
      <c r="FOI179" s="434"/>
      <c r="FOJ179" s="434"/>
      <c r="FOK179" s="434"/>
      <c r="FOL179" s="434"/>
      <c r="FOM179" s="434"/>
      <c r="FON179" s="434"/>
      <c r="FOO179" s="434"/>
      <c r="FOP179" s="434"/>
      <c r="FOQ179" s="434"/>
      <c r="FOR179" s="434"/>
      <c r="FOS179" s="434"/>
      <c r="FOT179" s="434"/>
      <c r="FOU179" s="434"/>
      <c r="FOV179" s="434"/>
      <c r="FOW179" s="434"/>
      <c r="FOX179" s="434"/>
      <c r="FOY179" s="434"/>
      <c r="FOZ179" s="434"/>
      <c r="FPA179" s="434"/>
      <c r="FPB179" s="434"/>
      <c r="FPC179" s="434"/>
      <c r="FPD179" s="434"/>
      <c r="FPE179" s="434"/>
      <c r="FPF179" s="434"/>
      <c r="FPG179" s="434"/>
      <c r="FPH179" s="434"/>
      <c r="FPI179" s="434"/>
      <c r="FPJ179" s="434"/>
      <c r="FPK179" s="434"/>
      <c r="FPL179" s="434"/>
      <c r="FPM179" s="434"/>
      <c r="FPN179" s="434"/>
      <c r="FPO179" s="434"/>
      <c r="FPP179" s="434"/>
      <c r="FPQ179" s="434"/>
      <c r="FPR179" s="434"/>
      <c r="FPS179" s="434"/>
      <c r="FPT179" s="434"/>
      <c r="FPU179" s="434"/>
      <c r="FPV179" s="434"/>
      <c r="FPW179" s="434"/>
      <c r="FPX179" s="434"/>
      <c r="FPY179" s="434"/>
      <c r="FPZ179" s="434"/>
      <c r="FQA179" s="434"/>
      <c r="FQB179" s="434"/>
      <c r="FQC179" s="434"/>
      <c r="FQD179" s="434"/>
      <c r="FQE179" s="434"/>
      <c r="FQF179" s="434"/>
      <c r="FQG179" s="434"/>
      <c r="FQH179" s="434"/>
      <c r="FQI179" s="434"/>
      <c r="FQJ179" s="434"/>
      <c r="FQK179" s="434"/>
      <c r="FQL179" s="434"/>
      <c r="FQM179" s="434"/>
      <c r="FQN179" s="434"/>
      <c r="FQO179" s="434"/>
      <c r="FQP179" s="434"/>
      <c r="FQQ179" s="434"/>
      <c r="FQR179" s="434"/>
      <c r="FQS179" s="434"/>
      <c r="FQT179" s="434"/>
      <c r="FQU179" s="434"/>
      <c r="FQV179" s="434"/>
      <c r="FQW179" s="434"/>
      <c r="FQX179" s="434"/>
      <c r="FQY179" s="434"/>
      <c r="FQZ179" s="434"/>
      <c r="FRA179" s="434"/>
      <c r="FRB179" s="434"/>
      <c r="FRC179" s="434"/>
      <c r="FRD179" s="434"/>
      <c r="FRE179" s="434"/>
      <c r="FRF179" s="434"/>
      <c r="FRG179" s="434"/>
      <c r="FRH179" s="434"/>
      <c r="FRI179" s="434"/>
      <c r="FRJ179" s="434"/>
      <c r="FRK179" s="434"/>
      <c r="FRL179" s="434"/>
      <c r="FRM179" s="434"/>
      <c r="FRN179" s="434"/>
      <c r="FRO179" s="434"/>
      <c r="FRP179" s="434"/>
      <c r="FRQ179" s="434"/>
      <c r="FRR179" s="434"/>
      <c r="FRS179" s="434"/>
      <c r="FRT179" s="434"/>
      <c r="FRU179" s="434"/>
      <c r="FRV179" s="434"/>
      <c r="FRW179" s="434"/>
      <c r="FRX179" s="434"/>
      <c r="FRY179" s="434"/>
      <c r="FRZ179" s="434"/>
      <c r="FSA179" s="434"/>
      <c r="FSB179" s="434"/>
      <c r="FSC179" s="434"/>
      <c r="FSD179" s="434"/>
      <c r="FSE179" s="434"/>
      <c r="FSF179" s="434"/>
      <c r="FSG179" s="434"/>
      <c r="FSH179" s="434"/>
      <c r="FSI179" s="434"/>
      <c r="FSJ179" s="434"/>
      <c r="FSK179" s="434"/>
      <c r="FSL179" s="434"/>
      <c r="FSM179" s="434"/>
      <c r="FSN179" s="434"/>
      <c r="FSO179" s="434"/>
      <c r="FSP179" s="434"/>
      <c r="FSQ179" s="434"/>
      <c r="FSR179" s="434"/>
      <c r="FSS179" s="434"/>
      <c r="FST179" s="434"/>
      <c r="FSU179" s="434"/>
      <c r="FSV179" s="434"/>
      <c r="FSW179" s="434"/>
      <c r="FSX179" s="434"/>
      <c r="FSY179" s="434"/>
      <c r="FSZ179" s="434"/>
      <c r="FTA179" s="434"/>
      <c r="FTB179" s="434"/>
      <c r="FTC179" s="434"/>
      <c r="FTD179" s="434"/>
      <c r="FTE179" s="434"/>
      <c r="FTF179" s="434"/>
      <c r="FTG179" s="434"/>
      <c r="FTH179" s="434"/>
      <c r="FTI179" s="434"/>
      <c r="FTJ179" s="434"/>
      <c r="FTK179" s="434"/>
      <c r="FTL179" s="434"/>
      <c r="FTM179" s="434"/>
      <c r="FTN179" s="434"/>
      <c r="FTO179" s="434"/>
      <c r="FTP179" s="434"/>
      <c r="FTQ179" s="434"/>
      <c r="FTR179" s="434"/>
      <c r="FTS179" s="434"/>
      <c r="FTT179" s="434"/>
      <c r="FTU179" s="434"/>
      <c r="FTV179" s="434"/>
      <c r="FTW179" s="434"/>
      <c r="FTX179" s="434"/>
      <c r="FTY179" s="434"/>
      <c r="FTZ179" s="434"/>
      <c r="FUA179" s="434"/>
      <c r="FUB179" s="434"/>
      <c r="FUC179" s="434"/>
      <c r="FUD179" s="434"/>
      <c r="FUE179" s="434"/>
      <c r="FUF179" s="434"/>
      <c r="FUG179" s="434"/>
      <c r="FUH179" s="434"/>
      <c r="FUI179" s="434"/>
      <c r="FUP179" s="434"/>
      <c r="FUQ179" s="434"/>
      <c r="FUR179" s="434"/>
      <c r="FUS179" s="434"/>
      <c r="FUT179" s="434"/>
      <c r="FUU179" s="434"/>
      <c r="FUV179" s="434"/>
      <c r="FUW179" s="434"/>
      <c r="FUX179" s="434"/>
      <c r="FUY179" s="434"/>
      <c r="FUZ179" s="434"/>
      <c r="FVA179" s="434"/>
      <c r="FVB179" s="434"/>
      <c r="FVC179" s="434"/>
      <c r="FVD179" s="434"/>
      <c r="FVE179" s="434"/>
      <c r="FVF179" s="434"/>
      <c r="FVG179" s="434"/>
      <c r="FVH179" s="434"/>
      <c r="FVI179" s="434"/>
      <c r="FVJ179" s="434"/>
      <c r="FVK179" s="434"/>
      <c r="FVL179" s="434"/>
      <c r="FVM179" s="434"/>
      <c r="FVN179" s="434"/>
      <c r="FVO179" s="434"/>
      <c r="FVP179" s="434"/>
      <c r="FVQ179" s="434"/>
      <c r="FVR179" s="434"/>
      <c r="FVS179" s="434"/>
      <c r="FVT179" s="434"/>
      <c r="FVU179" s="434"/>
      <c r="FVV179" s="434"/>
      <c r="FVW179" s="434"/>
      <c r="FVX179" s="434"/>
      <c r="FVY179" s="434"/>
      <c r="FVZ179" s="434"/>
      <c r="FWA179" s="434"/>
      <c r="FWB179" s="434"/>
      <c r="FWC179" s="434"/>
      <c r="FWD179" s="434"/>
      <c r="FWE179" s="434"/>
      <c r="FWF179" s="434"/>
      <c r="FWG179" s="434"/>
      <c r="FWH179" s="434"/>
      <c r="FWI179" s="434"/>
      <c r="FWJ179" s="434"/>
      <c r="FWK179" s="434"/>
      <c r="FWL179" s="434"/>
      <c r="FWM179" s="434"/>
      <c r="FWN179" s="434"/>
      <c r="FWO179" s="434"/>
      <c r="FWP179" s="434"/>
      <c r="FWQ179" s="434"/>
      <c r="FWR179" s="434"/>
      <c r="FWS179" s="434"/>
      <c r="FWT179" s="434"/>
      <c r="FWU179" s="434"/>
      <c r="FWV179" s="434"/>
      <c r="FWW179" s="434"/>
      <c r="FWX179" s="434"/>
      <c r="FWY179" s="434"/>
      <c r="FWZ179" s="434"/>
      <c r="FXA179" s="434"/>
      <c r="FXB179" s="434"/>
      <c r="FXC179" s="434"/>
      <c r="FXD179" s="434"/>
      <c r="FXE179" s="434"/>
      <c r="FXF179" s="434"/>
      <c r="FXG179" s="434"/>
      <c r="FXH179" s="434"/>
      <c r="FXI179" s="434"/>
      <c r="FXJ179" s="434"/>
      <c r="FXK179" s="434"/>
      <c r="FXL179" s="434"/>
      <c r="FXM179" s="434"/>
      <c r="FXN179" s="434"/>
      <c r="FXO179" s="434"/>
      <c r="FXP179" s="434"/>
      <c r="FXQ179" s="434"/>
      <c r="FXR179" s="434"/>
      <c r="FXS179" s="434"/>
      <c r="FXT179" s="434"/>
      <c r="FXU179" s="434"/>
      <c r="FXV179" s="434"/>
      <c r="FXW179" s="434"/>
      <c r="FXX179" s="434"/>
      <c r="FXY179" s="434"/>
      <c r="FXZ179" s="434"/>
      <c r="FYA179" s="434"/>
      <c r="FYB179" s="434"/>
      <c r="FYC179" s="434"/>
      <c r="FYD179" s="434"/>
      <c r="FYE179" s="434"/>
      <c r="FYF179" s="434"/>
      <c r="FYG179" s="434"/>
      <c r="FYH179" s="434"/>
      <c r="FYI179" s="434"/>
      <c r="FYJ179" s="434"/>
      <c r="FYK179" s="434"/>
      <c r="FYL179" s="434"/>
      <c r="FYM179" s="434"/>
      <c r="FYN179" s="434"/>
      <c r="FYO179" s="434"/>
      <c r="FYP179" s="434"/>
      <c r="FYQ179" s="434"/>
      <c r="FYR179" s="434"/>
      <c r="FYS179" s="434"/>
      <c r="FYT179" s="434"/>
      <c r="FYU179" s="434"/>
      <c r="FYV179" s="434"/>
      <c r="FYW179" s="434"/>
      <c r="FYX179" s="434"/>
      <c r="FYY179" s="434"/>
      <c r="FYZ179" s="434"/>
      <c r="FZA179" s="434"/>
      <c r="FZB179" s="434"/>
      <c r="FZC179" s="434"/>
      <c r="FZD179" s="434"/>
      <c r="FZE179" s="434"/>
      <c r="FZF179" s="434"/>
      <c r="FZG179" s="434"/>
      <c r="FZH179" s="434"/>
      <c r="FZI179" s="434"/>
      <c r="FZJ179" s="434"/>
      <c r="FZK179" s="434"/>
      <c r="FZL179" s="434"/>
      <c r="FZM179" s="434"/>
      <c r="FZN179" s="434"/>
      <c r="FZO179" s="434"/>
      <c r="FZP179" s="434"/>
      <c r="FZQ179" s="434"/>
      <c r="FZR179" s="434"/>
      <c r="FZS179" s="434"/>
      <c r="FZT179" s="434"/>
      <c r="FZU179" s="434"/>
      <c r="FZV179" s="434"/>
      <c r="FZW179" s="434"/>
      <c r="FZX179" s="434"/>
      <c r="FZY179" s="434"/>
      <c r="FZZ179" s="434"/>
      <c r="GAA179" s="434"/>
      <c r="GAB179" s="434"/>
      <c r="GAC179" s="434"/>
      <c r="GAD179" s="434"/>
      <c r="GAE179" s="434"/>
      <c r="GAF179" s="434"/>
      <c r="GAG179" s="434"/>
      <c r="GAH179" s="434"/>
      <c r="GAI179" s="434"/>
      <c r="GAJ179" s="434"/>
      <c r="GAK179" s="434"/>
      <c r="GAL179" s="434"/>
      <c r="GAM179" s="434"/>
      <c r="GAN179" s="434"/>
      <c r="GAO179" s="434"/>
      <c r="GAP179" s="434"/>
      <c r="GAQ179" s="434"/>
      <c r="GAR179" s="434"/>
      <c r="GAS179" s="434"/>
      <c r="GAT179" s="434"/>
      <c r="GAU179" s="434"/>
      <c r="GAV179" s="434"/>
      <c r="GAW179" s="434"/>
      <c r="GAX179" s="434"/>
      <c r="GAY179" s="434"/>
      <c r="GAZ179" s="434"/>
      <c r="GBA179" s="434"/>
      <c r="GBB179" s="434"/>
      <c r="GBC179" s="434"/>
      <c r="GBD179" s="434"/>
      <c r="GBE179" s="434"/>
      <c r="GBF179" s="434"/>
      <c r="GBG179" s="434"/>
      <c r="GBH179" s="434"/>
      <c r="GBI179" s="434"/>
      <c r="GBJ179" s="434"/>
      <c r="GBK179" s="434"/>
      <c r="GBL179" s="434"/>
      <c r="GBM179" s="434"/>
      <c r="GBN179" s="434"/>
      <c r="GBO179" s="434"/>
      <c r="GBP179" s="434"/>
      <c r="GBQ179" s="434"/>
      <c r="GBR179" s="434"/>
      <c r="GBS179" s="434"/>
      <c r="GBT179" s="434"/>
      <c r="GBU179" s="434"/>
      <c r="GBV179" s="434"/>
      <c r="GBW179" s="434"/>
      <c r="GBX179" s="434"/>
      <c r="GBY179" s="434"/>
      <c r="GBZ179" s="434"/>
      <c r="GCA179" s="434"/>
      <c r="GCB179" s="434"/>
      <c r="GCC179" s="434"/>
      <c r="GCD179" s="434"/>
      <c r="GCE179" s="434"/>
      <c r="GCF179" s="434"/>
      <c r="GCG179" s="434"/>
      <c r="GCH179" s="434"/>
      <c r="GCI179" s="434"/>
      <c r="GCJ179" s="434"/>
      <c r="GCK179" s="434"/>
      <c r="GCL179" s="434"/>
      <c r="GCM179" s="434"/>
      <c r="GCN179" s="434"/>
      <c r="GCO179" s="434"/>
      <c r="GCP179" s="434"/>
      <c r="GCQ179" s="434"/>
      <c r="GCR179" s="434"/>
      <c r="GCS179" s="434"/>
      <c r="GCT179" s="434"/>
      <c r="GCU179" s="434"/>
      <c r="GCV179" s="434"/>
      <c r="GCW179" s="434"/>
      <c r="GCX179" s="434"/>
      <c r="GCY179" s="434"/>
      <c r="GCZ179" s="434"/>
      <c r="GDA179" s="434"/>
      <c r="GDB179" s="434"/>
      <c r="GDC179" s="434"/>
      <c r="GDD179" s="434"/>
      <c r="GDE179" s="434"/>
      <c r="GDF179" s="434"/>
      <c r="GDG179" s="434"/>
      <c r="GDH179" s="434"/>
      <c r="GDI179" s="434"/>
      <c r="GDJ179" s="434"/>
      <c r="GDK179" s="434"/>
      <c r="GDL179" s="434"/>
      <c r="GDM179" s="434"/>
      <c r="GDN179" s="434"/>
      <c r="GDO179" s="434"/>
      <c r="GDP179" s="434"/>
      <c r="GDQ179" s="434"/>
      <c r="GDR179" s="434"/>
      <c r="GDS179" s="434"/>
      <c r="GDT179" s="434"/>
      <c r="GDU179" s="434"/>
      <c r="GDV179" s="434"/>
      <c r="GDW179" s="434"/>
      <c r="GDX179" s="434"/>
      <c r="GDY179" s="434"/>
      <c r="GDZ179" s="434"/>
      <c r="GEA179" s="434"/>
      <c r="GEB179" s="434"/>
      <c r="GEC179" s="434"/>
      <c r="GED179" s="434"/>
      <c r="GEE179" s="434"/>
      <c r="GEL179" s="434"/>
      <c r="GEM179" s="434"/>
      <c r="GEN179" s="434"/>
      <c r="GEO179" s="434"/>
      <c r="GEP179" s="434"/>
      <c r="GEQ179" s="434"/>
      <c r="GER179" s="434"/>
      <c r="GES179" s="434"/>
      <c r="GET179" s="434"/>
      <c r="GEU179" s="434"/>
      <c r="GEV179" s="434"/>
      <c r="GEW179" s="434"/>
      <c r="GEX179" s="434"/>
      <c r="GEY179" s="434"/>
      <c r="GEZ179" s="434"/>
      <c r="GFA179" s="434"/>
      <c r="GFB179" s="434"/>
      <c r="GFC179" s="434"/>
      <c r="GFD179" s="434"/>
      <c r="GFE179" s="434"/>
      <c r="GFF179" s="434"/>
      <c r="GFG179" s="434"/>
      <c r="GFH179" s="434"/>
      <c r="GFI179" s="434"/>
      <c r="GFJ179" s="434"/>
      <c r="GFK179" s="434"/>
      <c r="GFL179" s="434"/>
      <c r="GFM179" s="434"/>
      <c r="GFN179" s="434"/>
      <c r="GFO179" s="434"/>
      <c r="GFP179" s="434"/>
      <c r="GFQ179" s="434"/>
      <c r="GFR179" s="434"/>
      <c r="GFS179" s="434"/>
      <c r="GFT179" s="434"/>
      <c r="GFU179" s="434"/>
      <c r="GFV179" s="434"/>
      <c r="GFW179" s="434"/>
      <c r="GFX179" s="434"/>
      <c r="GFY179" s="434"/>
      <c r="GFZ179" s="434"/>
      <c r="GGA179" s="434"/>
      <c r="GGB179" s="434"/>
      <c r="GGC179" s="434"/>
      <c r="GGD179" s="434"/>
      <c r="GGE179" s="434"/>
      <c r="GGF179" s="434"/>
      <c r="GGG179" s="434"/>
      <c r="GGH179" s="434"/>
      <c r="GGI179" s="434"/>
      <c r="GGJ179" s="434"/>
      <c r="GGK179" s="434"/>
      <c r="GGL179" s="434"/>
      <c r="GGM179" s="434"/>
      <c r="GGN179" s="434"/>
      <c r="GGO179" s="434"/>
      <c r="GGP179" s="434"/>
      <c r="GGQ179" s="434"/>
      <c r="GGR179" s="434"/>
      <c r="GGS179" s="434"/>
      <c r="GGT179" s="434"/>
      <c r="GGU179" s="434"/>
      <c r="GGV179" s="434"/>
      <c r="GGW179" s="434"/>
      <c r="GGX179" s="434"/>
      <c r="GGY179" s="434"/>
      <c r="GGZ179" s="434"/>
      <c r="GHA179" s="434"/>
      <c r="GHB179" s="434"/>
      <c r="GHC179" s="434"/>
      <c r="GHD179" s="434"/>
      <c r="GHE179" s="434"/>
      <c r="GHF179" s="434"/>
      <c r="GHG179" s="434"/>
      <c r="GHH179" s="434"/>
      <c r="GHI179" s="434"/>
      <c r="GHJ179" s="434"/>
      <c r="GHK179" s="434"/>
      <c r="GHL179" s="434"/>
      <c r="GHM179" s="434"/>
      <c r="GHN179" s="434"/>
      <c r="GHO179" s="434"/>
      <c r="GHP179" s="434"/>
      <c r="GHQ179" s="434"/>
      <c r="GHR179" s="434"/>
      <c r="GHS179" s="434"/>
      <c r="GHT179" s="434"/>
      <c r="GHU179" s="434"/>
      <c r="GHV179" s="434"/>
      <c r="GHW179" s="434"/>
      <c r="GHX179" s="434"/>
      <c r="GHY179" s="434"/>
      <c r="GHZ179" s="434"/>
      <c r="GIA179" s="434"/>
      <c r="GIB179" s="434"/>
      <c r="GIC179" s="434"/>
      <c r="GID179" s="434"/>
      <c r="GIE179" s="434"/>
      <c r="GIF179" s="434"/>
      <c r="GIG179" s="434"/>
      <c r="GIH179" s="434"/>
      <c r="GII179" s="434"/>
      <c r="GIJ179" s="434"/>
      <c r="GIK179" s="434"/>
      <c r="GIL179" s="434"/>
      <c r="GIM179" s="434"/>
      <c r="GIN179" s="434"/>
      <c r="GIO179" s="434"/>
      <c r="GIP179" s="434"/>
      <c r="GIQ179" s="434"/>
      <c r="GIR179" s="434"/>
      <c r="GIS179" s="434"/>
      <c r="GIT179" s="434"/>
      <c r="GIU179" s="434"/>
      <c r="GIV179" s="434"/>
      <c r="GIW179" s="434"/>
      <c r="GIX179" s="434"/>
      <c r="GIY179" s="434"/>
      <c r="GIZ179" s="434"/>
      <c r="GJA179" s="434"/>
      <c r="GJB179" s="434"/>
      <c r="GJC179" s="434"/>
      <c r="GJD179" s="434"/>
      <c r="GJE179" s="434"/>
      <c r="GJF179" s="434"/>
      <c r="GJG179" s="434"/>
      <c r="GJH179" s="434"/>
      <c r="GJI179" s="434"/>
      <c r="GJJ179" s="434"/>
      <c r="GJK179" s="434"/>
      <c r="GJL179" s="434"/>
      <c r="GJM179" s="434"/>
      <c r="GJN179" s="434"/>
      <c r="GJO179" s="434"/>
      <c r="GJP179" s="434"/>
      <c r="GJQ179" s="434"/>
      <c r="GJR179" s="434"/>
      <c r="GJS179" s="434"/>
      <c r="GJT179" s="434"/>
      <c r="GJU179" s="434"/>
      <c r="GJV179" s="434"/>
      <c r="GJW179" s="434"/>
      <c r="GJX179" s="434"/>
      <c r="GJY179" s="434"/>
      <c r="GJZ179" s="434"/>
      <c r="GKA179" s="434"/>
      <c r="GKB179" s="434"/>
      <c r="GKC179" s="434"/>
      <c r="GKD179" s="434"/>
      <c r="GKE179" s="434"/>
      <c r="GKF179" s="434"/>
      <c r="GKG179" s="434"/>
      <c r="GKH179" s="434"/>
      <c r="GKI179" s="434"/>
      <c r="GKJ179" s="434"/>
      <c r="GKK179" s="434"/>
      <c r="GKL179" s="434"/>
      <c r="GKM179" s="434"/>
      <c r="GKN179" s="434"/>
      <c r="GKO179" s="434"/>
      <c r="GKP179" s="434"/>
      <c r="GKQ179" s="434"/>
      <c r="GKR179" s="434"/>
      <c r="GKS179" s="434"/>
      <c r="GKT179" s="434"/>
      <c r="GKU179" s="434"/>
      <c r="GKV179" s="434"/>
      <c r="GKW179" s="434"/>
      <c r="GKX179" s="434"/>
      <c r="GKY179" s="434"/>
      <c r="GKZ179" s="434"/>
      <c r="GLA179" s="434"/>
      <c r="GLB179" s="434"/>
      <c r="GLC179" s="434"/>
      <c r="GLD179" s="434"/>
      <c r="GLE179" s="434"/>
      <c r="GLF179" s="434"/>
      <c r="GLG179" s="434"/>
      <c r="GLH179" s="434"/>
      <c r="GLI179" s="434"/>
      <c r="GLJ179" s="434"/>
      <c r="GLK179" s="434"/>
      <c r="GLL179" s="434"/>
      <c r="GLM179" s="434"/>
      <c r="GLN179" s="434"/>
      <c r="GLO179" s="434"/>
      <c r="GLP179" s="434"/>
      <c r="GLQ179" s="434"/>
      <c r="GLR179" s="434"/>
      <c r="GLS179" s="434"/>
      <c r="GLT179" s="434"/>
      <c r="GLU179" s="434"/>
      <c r="GLV179" s="434"/>
      <c r="GLW179" s="434"/>
      <c r="GLX179" s="434"/>
      <c r="GLY179" s="434"/>
      <c r="GLZ179" s="434"/>
      <c r="GMA179" s="434"/>
      <c r="GMB179" s="434"/>
      <c r="GMC179" s="434"/>
      <c r="GMD179" s="434"/>
      <c r="GME179" s="434"/>
      <c r="GMF179" s="434"/>
      <c r="GMG179" s="434"/>
      <c r="GMH179" s="434"/>
      <c r="GMI179" s="434"/>
      <c r="GMJ179" s="434"/>
      <c r="GMK179" s="434"/>
      <c r="GML179" s="434"/>
      <c r="GMM179" s="434"/>
      <c r="GMN179" s="434"/>
      <c r="GMO179" s="434"/>
      <c r="GMP179" s="434"/>
      <c r="GMQ179" s="434"/>
      <c r="GMR179" s="434"/>
      <c r="GMS179" s="434"/>
      <c r="GMT179" s="434"/>
      <c r="GMU179" s="434"/>
      <c r="GMV179" s="434"/>
      <c r="GMW179" s="434"/>
      <c r="GMX179" s="434"/>
      <c r="GMY179" s="434"/>
      <c r="GMZ179" s="434"/>
      <c r="GNA179" s="434"/>
      <c r="GNB179" s="434"/>
      <c r="GNC179" s="434"/>
      <c r="GND179" s="434"/>
      <c r="GNE179" s="434"/>
      <c r="GNF179" s="434"/>
      <c r="GNG179" s="434"/>
      <c r="GNH179" s="434"/>
      <c r="GNI179" s="434"/>
      <c r="GNJ179" s="434"/>
      <c r="GNK179" s="434"/>
      <c r="GNL179" s="434"/>
      <c r="GNM179" s="434"/>
      <c r="GNN179" s="434"/>
      <c r="GNO179" s="434"/>
      <c r="GNP179" s="434"/>
      <c r="GNQ179" s="434"/>
      <c r="GNR179" s="434"/>
      <c r="GNS179" s="434"/>
      <c r="GNT179" s="434"/>
      <c r="GNU179" s="434"/>
      <c r="GNV179" s="434"/>
      <c r="GNW179" s="434"/>
      <c r="GNX179" s="434"/>
      <c r="GNY179" s="434"/>
      <c r="GNZ179" s="434"/>
      <c r="GOA179" s="434"/>
      <c r="GOH179" s="434"/>
      <c r="GOI179" s="434"/>
      <c r="GOJ179" s="434"/>
      <c r="GOK179" s="434"/>
      <c r="GOL179" s="434"/>
      <c r="GOM179" s="434"/>
      <c r="GON179" s="434"/>
      <c r="GOO179" s="434"/>
      <c r="GOP179" s="434"/>
      <c r="GOQ179" s="434"/>
      <c r="GOR179" s="434"/>
      <c r="GOS179" s="434"/>
      <c r="GOT179" s="434"/>
      <c r="GOU179" s="434"/>
      <c r="GOV179" s="434"/>
      <c r="GOW179" s="434"/>
      <c r="GOX179" s="434"/>
      <c r="GOY179" s="434"/>
      <c r="GOZ179" s="434"/>
      <c r="GPA179" s="434"/>
      <c r="GPB179" s="434"/>
      <c r="GPC179" s="434"/>
      <c r="GPD179" s="434"/>
      <c r="GPE179" s="434"/>
      <c r="GPF179" s="434"/>
      <c r="GPG179" s="434"/>
      <c r="GPH179" s="434"/>
      <c r="GPI179" s="434"/>
      <c r="GPJ179" s="434"/>
      <c r="GPK179" s="434"/>
      <c r="GPL179" s="434"/>
      <c r="GPM179" s="434"/>
      <c r="GPN179" s="434"/>
      <c r="GPO179" s="434"/>
      <c r="GPP179" s="434"/>
      <c r="GPQ179" s="434"/>
      <c r="GPR179" s="434"/>
      <c r="GPS179" s="434"/>
      <c r="GPT179" s="434"/>
      <c r="GPU179" s="434"/>
      <c r="GPV179" s="434"/>
      <c r="GPW179" s="434"/>
      <c r="GPX179" s="434"/>
      <c r="GPY179" s="434"/>
      <c r="GPZ179" s="434"/>
      <c r="GQA179" s="434"/>
      <c r="GQB179" s="434"/>
      <c r="GQC179" s="434"/>
      <c r="GQD179" s="434"/>
      <c r="GQE179" s="434"/>
      <c r="GQF179" s="434"/>
      <c r="GQG179" s="434"/>
      <c r="GQH179" s="434"/>
      <c r="GQI179" s="434"/>
      <c r="GQJ179" s="434"/>
      <c r="GQK179" s="434"/>
      <c r="GQL179" s="434"/>
      <c r="GQM179" s="434"/>
      <c r="GQN179" s="434"/>
      <c r="GQO179" s="434"/>
      <c r="GQP179" s="434"/>
      <c r="GQQ179" s="434"/>
      <c r="GQR179" s="434"/>
      <c r="GQS179" s="434"/>
      <c r="GQT179" s="434"/>
      <c r="GQU179" s="434"/>
      <c r="GQV179" s="434"/>
      <c r="GQW179" s="434"/>
      <c r="GQX179" s="434"/>
      <c r="GQY179" s="434"/>
      <c r="GQZ179" s="434"/>
      <c r="GRA179" s="434"/>
      <c r="GRB179" s="434"/>
      <c r="GRC179" s="434"/>
      <c r="GRD179" s="434"/>
      <c r="GRE179" s="434"/>
      <c r="GRF179" s="434"/>
      <c r="GRG179" s="434"/>
      <c r="GRH179" s="434"/>
      <c r="GRI179" s="434"/>
      <c r="GRJ179" s="434"/>
      <c r="GRK179" s="434"/>
      <c r="GRL179" s="434"/>
      <c r="GRM179" s="434"/>
      <c r="GRN179" s="434"/>
      <c r="GRO179" s="434"/>
      <c r="GRP179" s="434"/>
      <c r="GRQ179" s="434"/>
      <c r="GRR179" s="434"/>
      <c r="GRS179" s="434"/>
      <c r="GRT179" s="434"/>
      <c r="GRU179" s="434"/>
      <c r="GRV179" s="434"/>
      <c r="GRW179" s="434"/>
      <c r="GRX179" s="434"/>
      <c r="GRY179" s="434"/>
      <c r="GRZ179" s="434"/>
      <c r="GSA179" s="434"/>
      <c r="GSB179" s="434"/>
      <c r="GSC179" s="434"/>
      <c r="GSD179" s="434"/>
      <c r="GSE179" s="434"/>
      <c r="GSF179" s="434"/>
      <c r="GSG179" s="434"/>
      <c r="GSH179" s="434"/>
      <c r="GSI179" s="434"/>
      <c r="GSJ179" s="434"/>
      <c r="GSK179" s="434"/>
      <c r="GSL179" s="434"/>
      <c r="GSM179" s="434"/>
      <c r="GSN179" s="434"/>
      <c r="GSO179" s="434"/>
      <c r="GSP179" s="434"/>
      <c r="GSQ179" s="434"/>
      <c r="GSR179" s="434"/>
      <c r="GSS179" s="434"/>
      <c r="GST179" s="434"/>
      <c r="GSU179" s="434"/>
      <c r="GSV179" s="434"/>
      <c r="GSW179" s="434"/>
      <c r="GSX179" s="434"/>
      <c r="GSY179" s="434"/>
      <c r="GSZ179" s="434"/>
      <c r="GTA179" s="434"/>
      <c r="GTB179" s="434"/>
      <c r="GTC179" s="434"/>
      <c r="GTD179" s="434"/>
      <c r="GTE179" s="434"/>
      <c r="GTF179" s="434"/>
      <c r="GTG179" s="434"/>
      <c r="GTH179" s="434"/>
      <c r="GTI179" s="434"/>
      <c r="GTJ179" s="434"/>
      <c r="GTK179" s="434"/>
      <c r="GTL179" s="434"/>
      <c r="GTM179" s="434"/>
      <c r="GTN179" s="434"/>
      <c r="GTO179" s="434"/>
      <c r="GTP179" s="434"/>
      <c r="GTQ179" s="434"/>
      <c r="GTR179" s="434"/>
      <c r="GTS179" s="434"/>
      <c r="GTT179" s="434"/>
      <c r="GTU179" s="434"/>
      <c r="GTV179" s="434"/>
      <c r="GTW179" s="434"/>
      <c r="GTX179" s="434"/>
      <c r="GTY179" s="434"/>
      <c r="GTZ179" s="434"/>
      <c r="GUA179" s="434"/>
      <c r="GUB179" s="434"/>
      <c r="GUC179" s="434"/>
      <c r="GUD179" s="434"/>
      <c r="GUE179" s="434"/>
      <c r="GUF179" s="434"/>
      <c r="GUG179" s="434"/>
      <c r="GUH179" s="434"/>
      <c r="GUI179" s="434"/>
      <c r="GUJ179" s="434"/>
      <c r="GUK179" s="434"/>
      <c r="GUL179" s="434"/>
      <c r="GUM179" s="434"/>
      <c r="GUN179" s="434"/>
      <c r="GUO179" s="434"/>
      <c r="GUP179" s="434"/>
      <c r="GUQ179" s="434"/>
      <c r="GUR179" s="434"/>
      <c r="GUS179" s="434"/>
      <c r="GUT179" s="434"/>
      <c r="GUU179" s="434"/>
      <c r="GUV179" s="434"/>
      <c r="GUW179" s="434"/>
      <c r="GUX179" s="434"/>
      <c r="GUY179" s="434"/>
      <c r="GUZ179" s="434"/>
      <c r="GVA179" s="434"/>
      <c r="GVB179" s="434"/>
      <c r="GVC179" s="434"/>
      <c r="GVD179" s="434"/>
      <c r="GVE179" s="434"/>
      <c r="GVF179" s="434"/>
      <c r="GVG179" s="434"/>
      <c r="GVH179" s="434"/>
      <c r="GVI179" s="434"/>
      <c r="GVJ179" s="434"/>
      <c r="GVK179" s="434"/>
      <c r="GVL179" s="434"/>
      <c r="GVM179" s="434"/>
      <c r="GVN179" s="434"/>
      <c r="GVO179" s="434"/>
      <c r="GVP179" s="434"/>
      <c r="GVQ179" s="434"/>
      <c r="GVR179" s="434"/>
      <c r="GVS179" s="434"/>
      <c r="GVT179" s="434"/>
      <c r="GVU179" s="434"/>
      <c r="GVV179" s="434"/>
      <c r="GVW179" s="434"/>
      <c r="GVX179" s="434"/>
      <c r="GVY179" s="434"/>
      <c r="GVZ179" s="434"/>
      <c r="GWA179" s="434"/>
      <c r="GWB179" s="434"/>
      <c r="GWC179" s="434"/>
      <c r="GWD179" s="434"/>
      <c r="GWE179" s="434"/>
      <c r="GWF179" s="434"/>
      <c r="GWG179" s="434"/>
      <c r="GWH179" s="434"/>
      <c r="GWI179" s="434"/>
      <c r="GWJ179" s="434"/>
      <c r="GWK179" s="434"/>
      <c r="GWL179" s="434"/>
      <c r="GWM179" s="434"/>
      <c r="GWN179" s="434"/>
      <c r="GWO179" s="434"/>
      <c r="GWP179" s="434"/>
      <c r="GWQ179" s="434"/>
      <c r="GWR179" s="434"/>
      <c r="GWS179" s="434"/>
      <c r="GWT179" s="434"/>
      <c r="GWU179" s="434"/>
      <c r="GWV179" s="434"/>
      <c r="GWW179" s="434"/>
      <c r="GWX179" s="434"/>
      <c r="GWY179" s="434"/>
      <c r="GWZ179" s="434"/>
      <c r="GXA179" s="434"/>
      <c r="GXB179" s="434"/>
      <c r="GXC179" s="434"/>
      <c r="GXD179" s="434"/>
      <c r="GXE179" s="434"/>
      <c r="GXF179" s="434"/>
      <c r="GXG179" s="434"/>
      <c r="GXH179" s="434"/>
      <c r="GXI179" s="434"/>
      <c r="GXJ179" s="434"/>
      <c r="GXK179" s="434"/>
      <c r="GXL179" s="434"/>
      <c r="GXM179" s="434"/>
      <c r="GXN179" s="434"/>
      <c r="GXO179" s="434"/>
      <c r="GXP179" s="434"/>
      <c r="GXQ179" s="434"/>
      <c r="GXR179" s="434"/>
      <c r="GXS179" s="434"/>
      <c r="GXT179" s="434"/>
      <c r="GXU179" s="434"/>
      <c r="GXV179" s="434"/>
      <c r="GXW179" s="434"/>
      <c r="GYD179" s="434"/>
      <c r="GYE179" s="434"/>
      <c r="GYF179" s="434"/>
      <c r="GYG179" s="434"/>
      <c r="GYH179" s="434"/>
      <c r="GYI179" s="434"/>
      <c r="GYJ179" s="434"/>
      <c r="GYK179" s="434"/>
      <c r="GYL179" s="434"/>
      <c r="GYM179" s="434"/>
      <c r="GYN179" s="434"/>
      <c r="GYO179" s="434"/>
      <c r="GYP179" s="434"/>
      <c r="GYQ179" s="434"/>
      <c r="GYR179" s="434"/>
      <c r="GYS179" s="434"/>
      <c r="GYT179" s="434"/>
      <c r="GYU179" s="434"/>
      <c r="GYV179" s="434"/>
      <c r="GYW179" s="434"/>
      <c r="GYX179" s="434"/>
      <c r="GYY179" s="434"/>
      <c r="GYZ179" s="434"/>
      <c r="GZA179" s="434"/>
      <c r="GZB179" s="434"/>
      <c r="GZC179" s="434"/>
      <c r="GZD179" s="434"/>
      <c r="GZE179" s="434"/>
      <c r="GZF179" s="434"/>
      <c r="GZG179" s="434"/>
      <c r="GZH179" s="434"/>
      <c r="GZI179" s="434"/>
      <c r="GZJ179" s="434"/>
      <c r="GZK179" s="434"/>
      <c r="GZL179" s="434"/>
      <c r="GZM179" s="434"/>
      <c r="GZN179" s="434"/>
      <c r="GZO179" s="434"/>
      <c r="GZP179" s="434"/>
      <c r="GZQ179" s="434"/>
      <c r="GZR179" s="434"/>
      <c r="GZS179" s="434"/>
      <c r="GZT179" s="434"/>
      <c r="GZU179" s="434"/>
      <c r="GZV179" s="434"/>
      <c r="GZW179" s="434"/>
      <c r="GZX179" s="434"/>
      <c r="GZY179" s="434"/>
      <c r="GZZ179" s="434"/>
      <c r="HAA179" s="434"/>
      <c r="HAB179" s="434"/>
      <c r="HAC179" s="434"/>
      <c r="HAD179" s="434"/>
      <c r="HAE179" s="434"/>
      <c r="HAF179" s="434"/>
      <c r="HAG179" s="434"/>
      <c r="HAH179" s="434"/>
      <c r="HAI179" s="434"/>
      <c r="HAJ179" s="434"/>
      <c r="HAK179" s="434"/>
      <c r="HAL179" s="434"/>
      <c r="HAM179" s="434"/>
      <c r="HAN179" s="434"/>
      <c r="HAO179" s="434"/>
      <c r="HAP179" s="434"/>
      <c r="HAQ179" s="434"/>
      <c r="HAR179" s="434"/>
      <c r="HAS179" s="434"/>
      <c r="HAT179" s="434"/>
      <c r="HAU179" s="434"/>
      <c r="HAV179" s="434"/>
      <c r="HAW179" s="434"/>
      <c r="HAX179" s="434"/>
      <c r="HAY179" s="434"/>
      <c r="HAZ179" s="434"/>
      <c r="HBA179" s="434"/>
      <c r="HBB179" s="434"/>
      <c r="HBC179" s="434"/>
      <c r="HBD179" s="434"/>
      <c r="HBE179" s="434"/>
      <c r="HBF179" s="434"/>
      <c r="HBG179" s="434"/>
      <c r="HBH179" s="434"/>
      <c r="HBI179" s="434"/>
      <c r="HBJ179" s="434"/>
      <c r="HBK179" s="434"/>
      <c r="HBL179" s="434"/>
      <c r="HBM179" s="434"/>
      <c r="HBN179" s="434"/>
      <c r="HBO179" s="434"/>
      <c r="HBP179" s="434"/>
      <c r="HBQ179" s="434"/>
      <c r="HBR179" s="434"/>
      <c r="HBS179" s="434"/>
      <c r="HBT179" s="434"/>
      <c r="HBU179" s="434"/>
      <c r="HBV179" s="434"/>
      <c r="HBW179" s="434"/>
      <c r="HBX179" s="434"/>
      <c r="HBY179" s="434"/>
      <c r="HBZ179" s="434"/>
      <c r="HCA179" s="434"/>
      <c r="HCB179" s="434"/>
      <c r="HCC179" s="434"/>
      <c r="HCD179" s="434"/>
      <c r="HCE179" s="434"/>
      <c r="HCF179" s="434"/>
      <c r="HCG179" s="434"/>
      <c r="HCH179" s="434"/>
      <c r="HCI179" s="434"/>
      <c r="HCJ179" s="434"/>
      <c r="HCK179" s="434"/>
      <c r="HCL179" s="434"/>
      <c r="HCM179" s="434"/>
      <c r="HCN179" s="434"/>
      <c r="HCO179" s="434"/>
      <c r="HCP179" s="434"/>
      <c r="HCQ179" s="434"/>
      <c r="HCR179" s="434"/>
      <c r="HCS179" s="434"/>
      <c r="HCT179" s="434"/>
      <c r="HCU179" s="434"/>
      <c r="HCV179" s="434"/>
      <c r="HCW179" s="434"/>
      <c r="HCX179" s="434"/>
      <c r="HCY179" s="434"/>
      <c r="HCZ179" s="434"/>
      <c r="HDA179" s="434"/>
      <c r="HDB179" s="434"/>
      <c r="HDC179" s="434"/>
      <c r="HDD179" s="434"/>
      <c r="HDE179" s="434"/>
      <c r="HDF179" s="434"/>
      <c r="HDG179" s="434"/>
      <c r="HDH179" s="434"/>
      <c r="HDI179" s="434"/>
      <c r="HDJ179" s="434"/>
      <c r="HDK179" s="434"/>
      <c r="HDL179" s="434"/>
      <c r="HDM179" s="434"/>
      <c r="HDN179" s="434"/>
      <c r="HDO179" s="434"/>
      <c r="HDP179" s="434"/>
      <c r="HDQ179" s="434"/>
      <c r="HDR179" s="434"/>
      <c r="HDS179" s="434"/>
      <c r="HDT179" s="434"/>
      <c r="HDU179" s="434"/>
      <c r="HDV179" s="434"/>
      <c r="HDW179" s="434"/>
      <c r="HDX179" s="434"/>
      <c r="HDY179" s="434"/>
      <c r="HDZ179" s="434"/>
      <c r="HEA179" s="434"/>
      <c r="HEB179" s="434"/>
      <c r="HEC179" s="434"/>
      <c r="HED179" s="434"/>
      <c r="HEE179" s="434"/>
      <c r="HEF179" s="434"/>
      <c r="HEG179" s="434"/>
      <c r="HEH179" s="434"/>
      <c r="HEI179" s="434"/>
      <c r="HEJ179" s="434"/>
      <c r="HEK179" s="434"/>
      <c r="HEL179" s="434"/>
      <c r="HEM179" s="434"/>
      <c r="HEN179" s="434"/>
      <c r="HEO179" s="434"/>
      <c r="HEP179" s="434"/>
      <c r="HEQ179" s="434"/>
      <c r="HER179" s="434"/>
      <c r="HES179" s="434"/>
      <c r="HET179" s="434"/>
      <c r="HEU179" s="434"/>
      <c r="HEV179" s="434"/>
      <c r="HEW179" s="434"/>
      <c r="HEX179" s="434"/>
      <c r="HEY179" s="434"/>
      <c r="HEZ179" s="434"/>
      <c r="HFA179" s="434"/>
      <c r="HFB179" s="434"/>
      <c r="HFC179" s="434"/>
      <c r="HFD179" s="434"/>
      <c r="HFE179" s="434"/>
      <c r="HFF179" s="434"/>
      <c r="HFG179" s="434"/>
      <c r="HFH179" s="434"/>
      <c r="HFI179" s="434"/>
      <c r="HFJ179" s="434"/>
      <c r="HFK179" s="434"/>
      <c r="HFL179" s="434"/>
      <c r="HFM179" s="434"/>
      <c r="HFN179" s="434"/>
      <c r="HFO179" s="434"/>
      <c r="HFP179" s="434"/>
      <c r="HFQ179" s="434"/>
      <c r="HFR179" s="434"/>
      <c r="HFS179" s="434"/>
      <c r="HFT179" s="434"/>
      <c r="HFU179" s="434"/>
      <c r="HFV179" s="434"/>
      <c r="HFW179" s="434"/>
      <c r="HFX179" s="434"/>
      <c r="HFY179" s="434"/>
      <c r="HFZ179" s="434"/>
      <c r="HGA179" s="434"/>
      <c r="HGB179" s="434"/>
      <c r="HGC179" s="434"/>
      <c r="HGD179" s="434"/>
      <c r="HGE179" s="434"/>
      <c r="HGF179" s="434"/>
      <c r="HGG179" s="434"/>
      <c r="HGH179" s="434"/>
      <c r="HGI179" s="434"/>
      <c r="HGJ179" s="434"/>
      <c r="HGK179" s="434"/>
      <c r="HGL179" s="434"/>
      <c r="HGM179" s="434"/>
      <c r="HGN179" s="434"/>
      <c r="HGO179" s="434"/>
      <c r="HGP179" s="434"/>
      <c r="HGQ179" s="434"/>
      <c r="HGR179" s="434"/>
      <c r="HGS179" s="434"/>
      <c r="HGT179" s="434"/>
      <c r="HGU179" s="434"/>
      <c r="HGV179" s="434"/>
      <c r="HGW179" s="434"/>
      <c r="HGX179" s="434"/>
      <c r="HGY179" s="434"/>
      <c r="HGZ179" s="434"/>
      <c r="HHA179" s="434"/>
      <c r="HHB179" s="434"/>
      <c r="HHC179" s="434"/>
      <c r="HHD179" s="434"/>
      <c r="HHE179" s="434"/>
      <c r="HHF179" s="434"/>
      <c r="HHG179" s="434"/>
      <c r="HHH179" s="434"/>
      <c r="HHI179" s="434"/>
      <c r="HHJ179" s="434"/>
      <c r="HHK179" s="434"/>
      <c r="HHL179" s="434"/>
      <c r="HHM179" s="434"/>
      <c r="HHN179" s="434"/>
      <c r="HHO179" s="434"/>
      <c r="HHP179" s="434"/>
      <c r="HHQ179" s="434"/>
      <c r="HHR179" s="434"/>
      <c r="HHS179" s="434"/>
      <c r="HHZ179" s="434"/>
      <c r="HIA179" s="434"/>
      <c r="HIB179" s="434"/>
      <c r="HIC179" s="434"/>
      <c r="HID179" s="434"/>
      <c r="HIE179" s="434"/>
      <c r="HIF179" s="434"/>
      <c r="HIG179" s="434"/>
      <c r="HIH179" s="434"/>
      <c r="HII179" s="434"/>
      <c r="HIJ179" s="434"/>
      <c r="HIK179" s="434"/>
      <c r="HIL179" s="434"/>
      <c r="HIM179" s="434"/>
      <c r="HIN179" s="434"/>
      <c r="HIO179" s="434"/>
      <c r="HIP179" s="434"/>
      <c r="HIQ179" s="434"/>
      <c r="HIR179" s="434"/>
      <c r="HIS179" s="434"/>
      <c r="HIT179" s="434"/>
      <c r="HIU179" s="434"/>
      <c r="HIV179" s="434"/>
      <c r="HIW179" s="434"/>
      <c r="HIX179" s="434"/>
      <c r="HIY179" s="434"/>
      <c r="HIZ179" s="434"/>
      <c r="HJA179" s="434"/>
      <c r="HJB179" s="434"/>
      <c r="HJC179" s="434"/>
      <c r="HJD179" s="434"/>
      <c r="HJE179" s="434"/>
      <c r="HJF179" s="434"/>
      <c r="HJG179" s="434"/>
      <c r="HJH179" s="434"/>
      <c r="HJI179" s="434"/>
      <c r="HJJ179" s="434"/>
      <c r="HJK179" s="434"/>
      <c r="HJL179" s="434"/>
      <c r="HJM179" s="434"/>
      <c r="HJN179" s="434"/>
      <c r="HJO179" s="434"/>
      <c r="HJP179" s="434"/>
      <c r="HJQ179" s="434"/>
      <c r="HJR179" s="434"/>
      <c r="HJS179" s="434"/>
      <c r="HJT179" s="434"/>
      <c r="HJU179" s="434"/>
      <c r="HJV179" s="434"/>
      <c r="HJW179" s="434"/>
      <c r="HJX179" s="434"/>
      <c r="HJY179" s="434"/>
      <c r="HJZ179" s="434"/>
      <c r="HKA179" s="434"/>
      <c r="HKB179" s="434"/>
      <c r="HKC179" s="434"/>
      <c r="HKD179" s="434"/>
      <c r="HKE179" s="434"/>
      <c r="HKF179" s="434"/>
      <c r="HKG179" s="434"/>
      <c r="HKH179" s="434"/>
      <c r="HKI179" s="434"/>
      <c r="HKJ179" s="434"/>
      <c r="HKK179" s="434"/>
      <c r="HKL179" s="434"/>
      <c r="HKM179" s="434"/>
      <c r="HKN179" s="434"/>
      <c r="HKO179" s="434"/>
      <c r="HKP179" s="434"/>
      <c r="HKQ179" s="434"/>
      <c r="HKR179" s="434"/>
      <c r="HKS179" s="434"/>
      <c r="HKT179" s="434"/>
      <c r="HKU179" s="434"/>
      <c r="HKV179" s="434"/>
      <c r="HKW179" s="434"/>
      <c r="HKX179" s="434"/>
      <c r="HKY179" s="434"/>
      <c r="HKZ179" s="434"/>
      <c r="HLA179" s="434"/>
      <c r="HLB179" s="434"/>
      <c r="HLC179" s="434"/>
      <c r="HLD179" s="434"/>
      <c r="HLE179" s="434"/>
      <c r="HLF179" s="434"/>
      <c r="HLG179" s="434"/>
      <c r="HLH179" s="434"/>
      <c r="HLI179" s="434"/>
      <c r="HLJ179" s="434"/>
      <c r="HLK179" s="434"/>
      <c r="HLL179" s="434"/>
      <c r="HLM179" s="434"/>
      <c r="HLN179" s="434"/>
      <c r="HLO179" s="434"/>
      <c r="HLP179" s="434"/>
      <c r="HLQ179" s="434"/>
      <c r="HLR179" s="434"/>
      <c r="HLS179" s="434"/>
      <c r="HLT179" s="434"/>
      <c r="HLU179" s="434"/>
      <c r="HLV179" s="434"/>
      <c r="HLW179" s="434"/>
      <c r="HLX179" s="434"/>
      <c r="HLY179" s="434"/>
      <c r="HLZ179" s="434"/>
      <c r="HMA179" s="434"/>
      <c r="HMB179" s="434"/>
      <c r="HMC179" s="434"/>
      <c r="HMD179" s="434"/>
      <c r="HME179" s="434"/>
      <c r="HMF179" s="434"/>
      <c r="HMG179" s="434"/>
      <c r="HMH179" s="434"/>
      <c r="HMI179" s="434"/>
      <c r="HMJ179" s="434"/>
      <c r="HMK179" s="434"/>
      <c r="HML179" s="434"/>
      <c r="HMM179" s="434"/>
      <c r="HMN179" s="434"/>
      <c r="HMO179" s="434"/>
      <c r="HMP179" s="434"/>
      <c r="HMQ179" s="434"/>
      <c r="HMR179" s="434"/>
      <c r="HMS179" s="434"/>
      <c r="HMT179" s="434"/>
      <c r="HMU179" s="434"/>
      <c r="HMV179" s="434"/>
      <c r="HMW179" s="434"/>
      <c r="HMX179" s="434"/>
      <c r="HMY179" s="434"/>
      <c r="HMZ179" s="434"/>
      <c r="HNA179" s="434"/>
      <c r="HNB179" s="434"/>
      <c r="HNC179" s="434"/>
      <c r="HND179" s="434"/>
      <c r="HNE179" s="434"/>
      <c r="HNF179" s="434"/>
      <c r="HNG179" s="434"/>
      <c r="HNH179" s="434"/>
      <c r="HNI179" s="434"/>
      <c r="HNJ179" s="434"/>
      <c r="HNK179" s="434"/>
      <c r="HNL179" s="434"/>
      <c r="HNM179" s="434"/>
      <c r="HNN179" s="434"/>
      <c r="HNO179" s="434"/>
      <c r="HNP179" s="434"/>
      <c r="HNQ179" s="434"/>
      <c r="HNR179" s="434"/>
      <c r="HNS179" s="434"/>
      <c r="HNT179" s="434"/>
      <c r="HNU179" s="434"/>
      <c r="HNV179" s="434"/>
      <c r="HNW179" s="434"/>
      <c r="HNX179" s="434"/>
      <c r="HNY179" s="434"/>
      <c r="HNZ179" s="434"/>
      <c r="HOA179" s="434"/>
      <c r="HOB179" s="434"/>
      <c r="HOC179" s="434"/>
      <c r="HOD179" s="434"/>
      <c r="HOE179" s="434"/>
      <c r="HOF179" s="434"/>
      <c r="HOG179" s="434"/>
      <c r="HOH179" s="434"/>
      <c r="HOI179" s="434"/>
      <c r="HOJ179" s="434"/>
      <c r="HOK179" s="434"/>
      <c r="HOL179" s="434"/>
      <c r="HOM179" s="434"/>
      <c r="HON179" s="434"/>
      <c r="HOO179" s="434"/>
      <c r="HOP179" s="434"/>
      <c r="HOQ179" s="434"/>
      <c r="HOR179" s="434"/>
      <c r="HOS179" s="434"/>
      <c r="HOT179" s="434"/>
      <c r="HOU179" s="434"/>
      <c r="HOV179" s="434"/>
      <c r="HOW179" s="434"/>
      <c r="HOX179" s="434"/>
      <c r="HOY179" s="434"/>
      <c r="HOZ179" s="434"/>
      <c r="HPA179" s="434"/>
      <c r="HPB179" s="434"/>
      <c r="HPC179" s="434"/>
      <c r="HPD179" s="434"/>
      <c r="HPE179" s="434"/>
      <c r="HPF179" s="434"/>
      <c r="HPG179" s="434"/>
      <c r="HPH179" s="434"/>
      <c r="HPI179" s="434"/>
      <c r="HPJ179" s="434"/>
      <c r="HPK179" s="434"/>
      <c r="HPL179" s="434"/>
      <c r="HPM179" s="434"/>
      <c r="HPN179" s="434"/>
      <c r="HPO179" s="434"/>
      <c r="HPP179" s="434"/>
      <c r="HPQ179" s="434"/>
      <c r="HPR179" s="434"/>
      <c r="HPS179" s="434"/>
      <c r="HPT179" s="434"/>
      <c r="HPU179" s="434"/>
      <c r="HPV179" s="434"/>
      <c r="HPW179" s="434"/>
      <c r="HPX179" s="434"/>
      <c r="HPY179" s="434"/>
      <c r="HPZ179" s="434"/>
      <c r="HQA179" s="434"/>
      <c r="HQB179" s="434"/>
      <c r="HQC179" s="434"/>
      <c r="HQD179" s="434"/>
      <c r="HQE179" s="434"/>
      <c r="HQF179" s="434"/>
      <c r="HQG179" s="434"/>
      <c r="HQH179" s="434"/>
      <c r="HQI179" s="434"/>
      <c r="HQJ179" s="434"/>
      <c r="HQK179" s="434"/>
      <c r="HQL179" s="434"/>
      <c r="HQM179" s="434"/>
      <c r="HQN179" s="434"/>
      <c r="HQO179" s="434"/>
      <c r="HQP179" s="434"/>
      <c r="HQQ179" s="434"/>
      <c r="HQR179" s="434"/>
      <c r="HQS179" s="434"/>
      <c r="HQT179" s="434"/>
      <c r="HQU179" s="434"/>
      <c r="HQV179" s="434"/>
      <c r="HQW179" s="434"/>
      <c r="HQX179" s="434"/>
      <c r="HQY179" s="434"/>
      <c r="HQZ179" s="434"/>
      <c r="HRA179" s="434"/>
      <c r="HRB179" s="434"/>
      <c r="HRC179" s="434"/>
      <c r="HRD179" s="434"/>
      <c r="HRE179" s="434"/>
      <c r="HRF179" s="434"/>
      <c r="HRG179" s="434"/>
      <c r="HRH179" s="434"/>
      <c r="HRI179" s="434"/>
      <c r="HRJ179" s="434"/>
      <c r="HRK179" s="434"/>
      <c r="HRL179" s="434"/>
      <c r="HRM179" s="434"/>
      <c r="HRN179" s="434"/>
      <c r="HRO179" s="434"/>
      <c r="HRV179" s="434"/>
      <c r="HRW179" s="434"/>
      <c r="HRX179" s="434"/>
      <c r="HRY179" s="434"/>
      <c r="HRZ179" s="434"/>
      <c r="HSA179" s="434"/>
      <c r="HSB179" s="434"/>
      <c r="HSC179" s="434"/>
      <c r="HSD179" s="434"/>
      <c r="HSE179" s="434"/>
      <c r="HSF179" s="434"/>
      <c r="HSG179" s="434"/>
      <c r="HSH179" s="434"/>
      <c r="HSI179" s="434"/>
      <c r="HSJ179" s="434"/>
      <c r="HSK179" s="434"/>
      <c r="HSL179" s="434"/>
      <c r="HSM179" s="434"/>
      <c r="HSN179" s="434"/>
      <c r="HSO179" s="434"/>
      <c r="HSP179" s="434"/>
      <c r="HSQ179" s="434"/>
      <c r="HSR179" s="434"/>
      <c r="HSS179" s="434"/>
      <c r="HST179" s="434"/>
      <c r="HSU179" s="434"/>
      <c r="HSV179" s="434"/>
      <c r="HSW179" s="434"/>
      <c r="HSX179" s="434"/>
      <c r="HSY179" s="434"/>
      <c r="HSZ179" s="434"/>
      <c r="HTA179" s="434"/>
      <c r="HTB179" s="434"/>
      <c r="HTC179" s="434"/>
      <c r="HTD179" s="434"/>
      <c r="HTE179" s="434"/>
      <c r="HTF179" s="434"/>
      <c r="HTG179" s="434"/>
      <c r="HTH179" s="434"/>
      <c r="HTI179" s="434"/>
      <c r="HTJ179" s="434"/>
      <c r="HTK179" s="434"/>
      <c r="HTL179" s="434"/>
      <c r="HTM179" s="434"/>
      <c r="HTN179" s="434"/>
      <c r="HTO179" s="434"/>
      <c r="HTP179" s="434"/>
      <c r="HTQ179" s="434"/>
      <c r="HTR179" s="434"/>
      <c r="HTS179" s="434"/>
      <c r="HTT179" s="434"/>
      <c r="HTU179" s="434"/>
      <c r="HTV179" s="434"/>
      <c r="HTW179" s="434"/>
      <c r="HTX179" s="434"/>
      <c r="HTY179" s="434"/>
      <c r="HTZ179" s="434"/>
      <c r="HUA179" s="434"/>
      <c r="HUB179" s="434"/>
      <c r="HUC179" s="434"/>
      <c r="HUD179" s="434"/>
      <c r="HUE179" s="434"/>
      <c r="HUF179" s="434"/>
      <c r="HUG179" s="434"/>
      <c r="HUH179" s="434"/>
      <c r="HUI179" s="434"/>
      <c r="HUJ179" s="434"/>
      <c r="HUK179" s="434"/>
      <c r="HUL179" s="434"/>
      <c r="HUM179" s="434"/>
      <c r="HUN179" s="434"/>
      <c r="HUO179" s="434"/>
      <c r="HUP179" s="434"/>
      <c r="HUQ179" s="434"/>
      <c r="HUR179" s="434"/>
      <c r="HUS179" s="434"/>
      <c r="HUT179" s="434"/>
      <c r="HUU179" s="434"/>
      <c r="HUV179" s="434"/>
      <c r="HUW179" s="434"/>
      <c r="HUX179" s="434"/>
      <c r="HUY179" s="434"/>
      <c r="HUZ179" s="434"/>
      <c r="HVA179" s="434"/>
      <c r="HVB179" s="434"/>
      <c r="HVC179" s="434"/>
      <c r="HVD179" s="434"/>
      <c r="HVE179" s="434"/>
      <c r="HVF179" s="434"/>
      <c r="HVG179" s="434"/>
      <c r="HVH179" s="434"/>
      <c r="HVI179" s="434"/>
      <c r="HVJ179" s="434"/>
      <c r="HVK179" s="434"/>
      <c r="HVL179" s="434"/>
      <c r="HVM179" s="434"/>
      <c r="HVN179" s="434"/>
      <c r="HVO179" s="434"/>
      <c r="HVP179" s="434"/>
      <c r="HVQ179" s="434"/>
      <c r="HVR179" s="434"/>
      <c r="HVS179" s="434"/>
      <c r="HVT179" s="434"/>
      <c r="HVU179" s="434"/>
      <c r="HVV179" s="434"/>
      <c r="HVW179" s="434"/>
      <c r="HVX179" s="434"/>
      <c r="HVY179" s="434"/>
      <c r="HVZ179" s="434"/>
      <c r="HWA179" s="434"/>
      <c r="HWB179" s="434"/>
      <c r="HWC179" s="434"/>
      <c r="HWD179" s="434"/>
      <c r="HWE179" s="434"/>
      <c r="HWF179" s="434"/>
      <c r="HWG179" s="434"/>
      <c r="HWH179" s="434"/>
      <c r="HWI179" s="434"/>
      <c r="HWJ179" s="434"/>
      <c r="HWK179" s="434"/>
      <c r="HWL179" s="434"/>
      <c r="HWM179" s="434"/>
      <c r="HWN179" s="434"/>
      <c r="HWO179" s="434"/>
      <c r="HWP179" s="434"/>
      <c r="HWQ179" s="434"/>
      <c r="HWR179" s="434"/>
      <c r="HWS179" s="434"/>
      <c r="HWT179" s="434"/>
      <c r="HWU179" s="434"/>
      <c r="HWV179" s="434"/>
      <c r="HWW179" s="434"/>
      <c r="HWX179" s="434"/>
      <c r="HWY179" s="434"/>
      <c r="HWZ179" s="434"/>
      <c r="HXA179" s="434"/>
      <c r="HXB179" s="434"/>
      <c r="HXC179" s="434"/>
      <c r="HXD179" s="434"/>
      <c r="HXE179" s="434"/>
      <c r="HXF179" s="434"/>
      <c r="HXG179" s="434"/>
      <c r="HXH179" s="434"/>
      <c r="HXI179" s="434"/>
      <c r="HXJ179" s="434"/>
      <c r="HXK179" s="434"/>
      <c r="HXL179" s="434"/>
      <c r="HXM179" s="434"/>
      <c r="HXN179" s="434"/>
      <c r="HXO179" s="434"/>
      <c r="HXP179" s="434"/>
      <c r="HXQ179" s="434"/>
      <c r="HXR179" s="434"/>
      <c r="HXS179" s="434"/>
      <c r="HXT179" s="434"/>
      <c r="HXU179" s="434"/>
      <c r="HXV179" s="434"/>
      <c r="HXW179" s="434"/>
      <c r="HXX179" s="434"/>
      <c r="HXY179" s="434"/>
      <c r="HXZ179" s="434"/>
      <c r="HYA179" s="434"/>
      <c r="HYB179" s="434"/>
      <c r="HYC179" s="434"/>
      <c r="HYD179" s="434"/>
      <c r="HYE179" s="434"/>
      <c r="HYF179" s="434"/>
      <c r="HYG179" s="434"/>
      <c r="HYH179" s="434"/>
      <c r="HYI179" s="434"/>
      <c r="HYJ179" s="434"/>
      <c r="HYK179" s="434"/>
      <c r="HYL179" s="434"/>
      <c r="HYM179" s="434"/>
      <c r="HYN179" s="434"/>
      <c r="HYO179" s="434"/>
      <c r="HYP179" s="434"/>
      <c r="HYQ179" s="434"/>
      <c r="HYR179" s="434"/>
      <c r="HYS179" s="434"/>
      <c r="HYT179" s="434"/>
      <c r="HYU179" s="434"/>
      <c r="HYV179" s="434"/>
      <c r="HYW179" s="434"/>
      <c r="HYX179" s="434"/>
      <c r="HYY179" s="434"/>
      <c r="HYZ179" s="434"/>
      <c r="HZA179" s="434"/>
      <c r="HZB179" s="434"/>
      <c r="HZC179" s="434"/>
      <c r="HZD179" s="434"/>
      <c r="HZE179" s="434"/>
      <c r="HZF179" s="434"/>
      <c r="HZG179" s="434"/>
      <c r="HZH179" s="434"/>
      <c r="HZI179" s="434"/>
      <c r="HZJ179" s="434"/>
      <c r="HZK179" s="434"/>
      <c r="HZL179" s="434"/>
      <c r="HZM179" s="434"/>
      <c r="HZN179" s="434"/>
      <c r="HZO179" s="434"/>
      <c r="HZP179" s="434"/>
      <c r="HZQ179" s="434"/>
      <c r="HZR179" s="434"/>
      <c r="HZS179" s="434"/>
      <c r="HZT179" s="434"/>
      <c r="HZU179" s="434"/>
      <c r="HZV179" s="434"/>
      <c r="HZW179" s="434"/>
      <c r="HZX179" s="434"/>
      <c r="HZY179" s="434"/>
      <c r="HZZ179" s="434"/>
      <c r="IAA179" s="434"/>
      <c r="IAB179" s="434"/>
      <c r="IAC179" s="434"/>
      <c r="IAD179" s="434"/>
      <c r="IAE179" s="434"/>
      <c r="IAF179" s="434"/>
      <c r="IAG179" s="434"/>
      <c r="IAH179" s="434"/>
      <c r="IAI179" s="434"/>
      <c r="IAJ179" s="434"/>
      <c r="IAK179" s="434"/>
      <c r="IAL179" s="434"/>
      <c r="IAM179" s="434"/>
      <c r="IAN179" s="434"/>
      <c r="IAO179" s="434"/>
      <c r="IAP179" s="434"/>
      <c r="IAQ179" s="434"/>
      <c r="IAR179" s="434"/>
      <c r="IAS179" s="434"/>
      <c r="IAT179" s="434"/>
      <c r="IAU179" s="434"/>
      <c r="IAV179" s="434"/>
      <c r="IAW179" s="434"/>
      <c r="IAX179" s="434"/>
      <c r="IAY179" s="434"/>
      <c r="IAZ179" s="434"/>
      <c r="IBA179" s="434"/>
      <c r="IBB179" s="434"/>
      <c r="IBC179" s="434"/>
      <c r="IBD179" s="434"/>
      <c r="IBE179" s="434"/>
      <c r="IBF179" s="434"/>
      <c r="IBG179" s="434"/>
      <c r="IBH179" s="434"/>
      <c r="IBI179" s="434"/>
      <c r="IBJ179" s="434"/>
      <c r="IBK179" s="434"/>
      <c r="IBR179" s="434"/>
      <c r="IBS179" s="434"/>
      <c r="IBT179" s="434"/>
      <c r="IBU179" s="434"/>
      <c r="IBV179" s="434"/>
      <c r="IBW179" s="434"/>
      <c r="IBX179" s="434"/>
      <c r="IBY179" s="434"/>
      <c r="IBZ179" s="434"/>
      <c r="ICA179" s="434"/>
      <c r="ICB179" s="434"/>
      <c r="ICC179" s="434"/>
      <c r="ICD179" s="434"/>
      <c r="ICE179" s="434"/>
      <c r="ICF179" s="434"/>
      <c r="ICG179" s="434"/>
      <c r="ICH179" s="434"/>
      <c r="ICI179" s="434"/>
      <c r="ICJ179" s="434"/>
      <c r="ICK179" s="434"/>
      <c r="ICL179" s="434"/>
      <c r="ICM179" s="434"/>
      <c r="ICN179" s="434"/>
      <c r="ICO179" s="434"/>
      <c r="ICP179" s="434"/>
      <c r="ICQ179" s="434"/>
      <c r="ICR179" s="434"/>
      <c r="ICS179" s="434"/>
      <c r="ICT179" s="434"/>
      <c r="ICU179" s="434"/>
      <c r="ICV179" s="434"/>
      <c r="ICW179" s="434"/>
      <c r="ICX179" s="434"/>
      <c r="ICY179" s="434"/>
      <c r="ICZ179" s="434"/>
      <c r="IDA179" s="434"/>
      <c r="IDB179" s="434"/>
      <c r="IDC179" s="434"/>
      <c r="IDD179" s="434"/>
      <c r="IDE179" s="434"/>
      <c r="IDF179" s="434"/>
      <c r="IDG179" s="434"/>
      <c r="IDH179" s="434"/>
      <c r="IDI179" s="434"/>
      <c r="IDJ179" s="434"/>
      <c r="IDK179" s="434"/>
      <c r="IDL179" s="434"/>
      <c r="IDM179" s="434"/>
      <c r="IDN179" s="434"/>
      <c r="IDO179" s="434"/>
      <c r="IDP179" s="434"/>
      <c r="IDQ179" s="434"/>
      <c r="IDR179" s="434"/>
      <c r="IDS179" s="434"/>
      <c r="IDT179" s="434"/>
      <c r="IDU179" s="434"/>
      <c r="IDV179" s="434"/>
      <c r="IDW179" s="434"/>
      <c r="IDX179" s="434"/>
      <c r="IDY179" s="434"/>
      <c r="IDZ179" s="434"/>
      <c r="IEA179" s="434"/>
      <c r="IEB179" s="434"/>
      <c r="IEC179" s="434"/>
      <c r="IED179" s="434"/>
      <c r="IEE179" s="434"/>
      <c r="IEF179" s="434"/>
      <c r="IEG179" s="434"/>
      <c r="IEH179" s="434"/>
      <c r="IEI179" s="434"/>
      <c r="IEJ179" s="434"/>
      <c r="IEK179" s="434"/>
      <c r="IEL179" s="434"/>
      <c r="IEM179" s="434"/>
      <c r="IEN179" s="434"/>
      <c r="IEO179" s="434"/>
      <c r="IEP179" s="434"/>
      <c r="IEQ179" s="434"/>
      <c r="IER179" s="434"/>
      <c r="IES179" s="434"/>
      <c r="IET179" s="434"/>
      <c r="IEU179" s="434"/>
      <c r="IEV179" s="434"/>
      <c r="IEW179" s="434"/>
      <c r="IEX179" s="434"/>
      <c r="IEY179" s="434"/>
      <c r="IEZ179" s="434"/>
      <c r="IFA179" s="434"/>
      <c r="IFB179" s="434"/>
      <c r="IFC179" s="434"/>
      <c r="IFD179" s="434"/>
      <c r="IFE179" s="434"/>
      <c r="IFF179" s="434"/>
      <c r="IFG179" s="434"/>
      <c r="IFH179" s="434"/>
      <c r="IFI179" s="434"/>
      <c r="IFJ179" s="434"/>
      <c r="IFK179" s="434"/>
      <c r="IFL179" s="434"/>
      <c r="IFM179" s="434"/>
      <c r="IFN179" s="434"/>
      <c r="IFO179" s="434"/>
      <c r="IFP179" s="434"/>
      <c r="IFQ179" s="434"/>
      <c r="IFR179" s="434"/>
      <c r="IFS179" s="434"/>
      <c r="IFT179" s="434"/>
      <c r="IFU179" s="434"/>
      <c r="IFV179" s="434"/>
      <c r="IFW179" s="434"/>
      <c r="IFX179" s="434"/>
      <c r="IFY179" s="434"/>
      <c r="IFZ179" s="434"/>
      <c r="IGA179" s="434"/>
      <c r="IGB179" s="434"/>
      <c r="IGC179" s="434"/>
      <c r="IGD179" s="434"/>
      <c r="IGE179" s="434"/>
      <c r="IGF179" s="434"/>
      <c r="IGG179" s="434"/>
      <c r="IGH179" s="434"/>
      <c r="IGI179" s="434"/>
      <c r="IGJ179" s="434"/>
      <c r="IGK179" s="434"/>
      <c r="IGL179" s="434"/>
      <c r="IGM179" s="434"/>
      <c r="IGN179" s="434"/>
      <c r="IGO179" s="434"/>
      <c r="IGP179" s="434"/>
      <c r="IGQ179" s="434"/>
      <c r="IGR179" s="434"/>
      <c r="IGS179" s="434"/>
      <c r="IGT179" s="434"/>
      <c r="IGU179" s="434"/>
      <c r="IGV179" s="434"/>
      <c r="IGW179" s="434"/>
      <c r="IGX179" s="434"/>
      <c r="IGY179" s="434"/>
      <c r="IGZ179" s="434"/>
      <c r="IHA179" s="434"/>
      <c r="IHB179" s="434"/>
      <c r="IHC179" s="434"/>
      <c r="IHD179" s="434"/>
      <c r="IHE179" s="434"/>
      <c r="IHF179" s="434"/>
      <c r="IHG179" s="434"/>
      <c r="IHH179" s="434"/>
      <c r="IHI179" s="434"/>
      <c r="IHJ179" s="434"/>
      <c r="IHK179" s="434"/>
      <c r="IHL179" s="434"/>
      <c r="IHM179" s="434"/>
      <c r="IHN179" s="434"/>
      <c r="IHO179" s="434"/>
      <c r="IHP179" s="434"/>
      <c r="IHQ179" s="434"/>
      <c r="IHR179" s="434"/>
      <c r="IHS179" s="434"/>
      <c r="IHT179" s="434"/>
      <c r="IHU179" s="434"/>
      <c r="IHV179" s="434"/>
      <c r="IHW179" s="434"/>
      <c r="IHX179" s="434"/>
      <c r="IHY179" s="434"/>
      <c r="IHZ179" s="434"/>
      <c r="IIA179" s="434"/>
      <c r="IIB179" s="434"/>
      <c r="IIC179" s="434"/>
      <c r="IID179" s="434"/>
      <c r="IIE179" s="434"/>
      <c r="IIF179" s="434"/>
      <c r="IIG179" s="434"/>
      <c r="IIH179" s="434"/>
      <c r="III179" s="434"/>
      <c r="IIJ179" s="434"/>
      <c r="IIK179" s="434"/>
      <c r="IIL179" s="434"/>
      <c r="IIM179" s="434"/>
      <c r="IIN179" s="434"/>
      <c r="IIO179" s="434"/>
      <c r="IIP179" s="434"/>
      <c r="IIQ179" s="434"/>
      <c r="IIR179" s="434"/>
      <c r="IIS179" s="434"/>
      <c r="IIT179" s="434"/>
      <c r="IIU179" s="434"/>
      <c r="IIV179" s="434"/>
      <c r="IIW179" s="434"/>
      <c r="IIX179" s="434"/>
      <c r="IIY179" s="434"/>
      <c r="IIZ179" s="434"/>
      <c r="IJA179" s="434"/>
      <c r="IJB179" s="434"/>
      <c r="IJC179" s="434"/>
      <c r="IJD179" s="434"/>
      <c r="IJE179" s="434"/>
      <c r="IJF179" s="434"/>
      <c r="IJG179" s="434"/>
      <c r="IJH179" s="434"/>
      <c r="IJI179" s="434"/>
      <c r="IJJ179" s="434"/>
      <c r="IJK179" s="434"/>
      <c r="IJL179" s="434"/>
      <c r="IJM179" s="434"/>
      <c r="IJN179" s="434"/>
      <c r="IJO179" s="434"/>
      <c r="IJP179" s="434"/>
      <c r="IJQ179" s="434"/>
      <c r="IJR179" s="434"/>
      <c r="IJS179" s="434"/>
      <c r="IJT179" s="434"/>
      <c r="IJU179" s="434"/>
      <c r="IJV179" s="434"/>
      <c r="IJW179" s="434"/>
      <c r="IJX179" s="434"/>
      <c r="IJY179" s="434"/>
      <c r="IJZ179" s="434"/>
      <c r="IKA179" s="434"/>
      <c r="IKB179" s="434"/>
      <c r="IKC179" s="434"/>
      <c r="IKD179" s="434"/>
      <c r="IKE179" s="434"/>
      <c r="IKF179" s="434"/>
      <c r="IKG179" s="434"/>
      <c r="IKH179" s="434"/>
      <c r="IKI179" s="434"/>
      <c r="IKJ179" s="434"/>
      <c r="IKK179" s="434"/>
      <c r="IKL179" s="434"/>
      <c r="IKM179" s="434"/>
      <c r="IKN179" s="434"/>
      <c r="IKO179" s="434"/>
      <c r="IKP179" s="434"/>
      <c r="IKQ179" s="434"/>
      <c r="IKR179" s="434"/>
      <c r="IKS179" s="434"/>
      <c r="IKT179" s="434"/>
      <c r="IKU179" s="434"/>
      <c r="IKV179" s="434"/>
      <c r="IKW179" s="434"/>
      <c r="IKX179" s="434"/>
      <c r="IKY179" s="434"/>
      <c r="IKZ179" s="434"/>
      <c r="ILA179" s="434"/>
      <c r="ILB179" s="434"/>
      <c r="ILC179" s="434"/>
      <c r="ILD179" s="434"/>
      <c r="ILE179" s="434"/>
      <c r="ILF179" s="434"/>
      <c r="ILG179" s="434"/>
      <c r="ILN179" s="434"/>
      <c r="ILO179" s="434"/>
      <c r="ILP179" s="434"/>
      <c r="ILQ179" s="434"/>
      <c r="ILR179" s="434"/>
      <c r="ILS179" s="434"/>
      <c r="ILT179" s="434"/>
      <c r="ILU179" s="434"/>
      <c r="ILV179" s="434"/>
      <c r="ILW179" s="434"/>
      <c r="ILX179" s="434"/>
      <c r="ILY179" s="434"/>
      <c r="ILZ179" s="434"/>
      <c r="IMA179" s="434"/>
      <c r="IMB179" s="434"/>
      <c r="IMC179" s="434"/>
      <c r="IMD179" s="434"/>
      <c r="IME179" s="434"/>
      <c r="IMF179" s="434"/>
      <c r="IMG179" s="434"/>
      <c r="IMH179" s="434"/>
      <c r="IMI179" s="434"/>
      <c r="IMJ179" s="434"/>
      <c r="IMK179" s="434"/>
      <c r="IML179" s="434"/>
      <c r="IMM179" s="434"/>
      <c r="IMN179" s="434"/>
      <c r="IMO179" s="434"/>
      <c r="IMP179" s="434"/>
      <c r="IMQ179" s="434"/>
      <c r="IMR179" s="434"/>
      <c r="IMS179" s="434"/>
      <c r="IMT179" s="434"/>
      <c r="IMU179" s="434"/>
      <c r="IMV179" s="434"/>
      <c r="IMW179" s="434"/>
      <c r="IMX179" s="434"/>
      <c r="IMY179" s="434"/>
      <c r="IMZ179" s="434"/>
      <c r="INA179" s="434"/>
      <c r="INB179" s="434"/>
      <c r="INC179" s="434"/>
      <c r="IND179" s="434"/>
      <c r="INE179" s="434"/>
      <c r="INF179" s="434"/>
      <c r="ING179" s="434"/>
      <c r="INH179" s="434"/>
      <c r="INI179" s="434"/>
      <c r="INJ179" s="434"/>
      <c r="INK179" s="434"/>
      <c r="INL179" s="434"/>
      <c r="INM179" s="434"/>
      <c r="INN179" s="434"/>
      <c r="INO179" s="434"/>
      <c r="INP179" s="434"/>
      <c r="INQ179" s="434"/>
      <c r="INR179" s="434"/>
      <c r="INS179" s="434"/>
      <c r="INT179" s="434"/>
      <c r="INU179" s="434"/>
      <c r="INV179" s="434"/>
      <c r="INW179" s="434"/>
      <c r="INX179" s="434"/>
      <c r="INY179" s="434"/>
      <c r="INZ179" s="434"/>
      <c r="IOA179" s="434"/>
      <c r="IOB179" s="434"/>
      <c r="IOC179" s="434"/>
      <c r="IOD179" s="434"/>
      <c r="IOE179" s="434"/>
      <c r="IOF179" s="434"/>
      <c r="IOG179" s="434"/>
      <c r="IOH179" s="434"/>
      <c r="IOI179" s="434"/>
      <c r="IOJ179" s="434"/>
      <c r="IOK179" s="434"/>
      <c r="IOL179" s="434"/>
      <c r="IOM179" s="434"/>
      <c r="ION179" s="434"/>
      <c r="IOO179" s="434"/>
      <c r="IOP179" s="434"/>
      <c r="IOQ179" s="434"/>
      <c r="IOR179" s="434"/>
      <c r="IOS179" s="434"/>
      <c r="IOT179" s="434"/>
      <c r="IOU179" s="434"/>
      <c r="IOV179" s="434"/>
      <c r="IOW179" s="434"/>
      <c r="IOX179" s="434"/>
      <c r="IOY179" s="434"/>
      <c r="IOZ179" s="434"/>
      <c r="IPA179" s="434"/>
      <c r="IPB179" s="434"/>
      <c r="IPC179" s="434"/>
      <c r="IPD179" s="434"/>
      <c r="IPE179" s="434"/>
      <c r="IPF179" s="434"/>
      <c r="IPG179" s="434"/>
      <c r="IPH179" s="434"/>
      <c r="IPI179" s="434"/>
      <c r="IPJ179" s="434"/>
      <c r="IPK179" s="434"/>
      <c r="IPL179" s="434"/>
      <c r="IPM179" s="434"/>
      <c r="IPN179" s="434"/>
      <c r="IPO179" s="434"/>
      <c r="IPP179" s="434"/>
      <c r="IPQ179" s="434"/>
      <c r="IPR179" s="434"/>
      <c r="IPS179" s="434"/>
      <c r="IPT179" s="434"/>
      <c r="IPU179" s="434"/>
      <c r="IPV179" s="434"/>
      <c r="IPW179" s="434"/>
      <c r="IPX179" s="434"/>
      <c r="IPY179" s="434"/>
      <c r="IPZ179" s="434"/>
      <c r="IQA179" s="434"/>
      <c r="IQB179" s="434"/>
      <c r="IQC179" s="434"/>
      <c r="IQD179" s="434"/>
      <c r="IQE179" s="434"/>
      <c r="IQF179" s="434"/>
      <c r="IQG179" s="434"/>
      <c r="IQH179" s="434"/>
      <c r="IQI179" s="434"/>
      <c r="IQJ179" s="434"/>
      <c r="IQK179" s="434"/>
      <c r="IQL179" s="434"/>
      <c r="IQM179" s="434"/>
      <c r="IQN179" s="434"/>
      <c r="IQO179" s="434"/>
      <c r="IQP179" s="434"/>
      <c r="IQQ179" s="434"/>
      <c r="IQR179" s="434"/>
      <c r="IQS179" s="434"/>
      <c r="IQT179" s="434"/>
      <c r="IQU179" s="434"/>
      <c r="IQV179" s="434"/>
      <c r="IQW179" s="434"/>
      <c r="IQX179" s="434"/>
      <c r="IQY179" s="434"/>
      <c r="IQZ179" s="434"/>
      <c r="IRA179" s="434"/>
      <c r="IRB179" s="434"/>
      <c r="IRC179" s="434"/>
      <c r="IRD179" s="434"/>
      <c r="IRE179" s="434"/>
      <c r="IRF179" s="434"/>
      <c r="IRG179" s="434"/>
      <c r="IRH179" s="434"/>
      <c r="IRI179" s="434"/>
      <c r="IRJ179" s="434"/>
      <c r="IRK179" s="434"/>
      <c r="IRL179" s="434"/>
      <c r="IRM179" s="434"/>
      <c r="IRN179" s="434"/>
      <c r="IRO179" s="434"/>
      <c r="IRP179" s="434"/>
      <c r="IRQ179" s="434"/>
      <c r="IRR179" s="434"/>
      <c r="IRS179" s="434"/>
      <c r="IRT179" s="434"/>
      <c r="IRU179" s="434"/>
      <c r="IRV179" s="434"/>
      <c r="IRW179" s="434"/>
      <c r="IRX179" s="434"/>
      <c r="IRY179" s="434"/>
      <c r="IRZ179" s="434"/>
      <c r="ISA179" s="434"/>
      <c r="ISB179" s="434"/>
      <c r="ISC179" s="434"/>
      <c r="ISD179" s="434"/>
      <c r="ISE179" s="434"/>
      <c r="ISF179" s="434"/>
      <c r="ISG179" s="434"/>
      <c r="ISH179" s="434"/>
      <c r="ISI179" s="434"/>
      <c r="ISJ179" s="434"/>
      <c r="ISK179" s="434"/>
      <c r="ISL179" s="434"/>
      <c r="ISM179" s="434"/>
      <c r="ISN179" s="434"/>
      <c r="ISO179" s="434"/>
      <c r="ISP179" s="434"/>
      <c r="ISQ179" s="434"/>
      <c r="ISR179" s="434"/>
      <c r="ISS179" s="434"/>
      <c r="IST179" s="434"/>
      <c r="ISU179" s="434"/>
      <c r="ISV179" s="434"/>
      <c r="ISW179" s="434"/>
      <c r="ISX179" s="434"/>
      <c r="ISY179" s="434"/>
      <c r="ISZ179" s="434"/>
      <c r="ITA179" s="434"/>
      <c r="ITB179" s="434"/>
      <c r="ITC179" s="434"/>
      <c r="ITD179" s="434"/>
      <c r="ITE179" s="434"/>
      <c r="ITF179" s="434"/>
      <c r="ITG179" s="434"/>
      <c r="ITH179" s="434"/>
      <c r="ITI179" s="434"/>
      <c r="ITJ179" s="434"/>
      <c r="ITK179" s="434"/>
      <c r="ITL179" s="434"/>
      <c r="ITM179" s="434"/>
      <c r="ITN179" s="434"/>
      <c r="ITO179" s="434"/>
      <c r="ITP179" s="434"/>
      <c r="ITQ179" s="434"/>
      <c r="ITR179" s="434"/>
      <c r="ITS179" s="434"/>
      <c r="ITT179" s="434"/>
      <c r="ITU179" s="434"/>
      <c r="ITV179" s="434"/>
      <c r="ITW179" s="434"/>
      <c r="ITX179" s="434"/>
      <c r="ITY179" s="434"/>
      <c r="ITZ179" s="434"/>
      <c r="IUA179" s="434"/>
      <c r="IUB179" s="434"/>
      <c r="IUC179" s="434"/>
      <c r="IUD179" s="434"/>
      <c r="IUE179" s="434"/>
      <c r="IUF179" s="434"/>
      <c r="IUG179" s="434"/>
      <c r="IUH179" s="434"/>
      <c r="IUI179" s="434"/>
      <c r="IUJ179" s="434"/>
      <c r="IUK179" s="434"/>
      <c r="IUL179" s="434"/>
      <c r="IUM179" s="434"/>
      <c r="IUN179" s="434"/>
      <c r="IUO179" s="434"/>
      <c r="IUP179" s="434"/>
      <c r="IUQ179" s="434"/>
      <c r="IUR179" s="434"/>
      <c r="IUS179" s="434"/>
      <c r="IUT179" s="434"/>
      <c r="IUU179" s="434"/>
      <c r="IUV179" s="434"/>
      <c r="IUW179" s="434"/>
      <c r="IUX179" s="434"/>
      <c r="IUY179" s="434"/>
      <c r="IUZ179" s="434"/>
      <c r="IVA179" s="434"/>
      <c r="IVB179" s="434"/>
      <c r="IVC179" s="434"/>
      <c r="IVJ179" s="434"/>
      <c r="IVK179" s="434"/>
      <c r="IVL179" s="434"/>
      <c r="IVM179" s="434"/>
      <c r="IVN179" s="434"/>
      <c r="IVO179" s="434"/>
      <c r="IVP179" s="434"/>
      <c r="IVQ179" s="434"/>
      <c r="IVR179" s="434"/>
      <c r="IVS179" s="434"/>
      <c r="IVT179" s="434"/>
      <c r="IVU179" s="434"/>
      <c r="IVV179" s="434"/>
      <c r="IVW179" s="434"/>
      <c r="IVX179" s="434"/>
      <c r="IVY179" s="434"/>
      <c r="IVZ179" s="434"/>
      <c r="IWA179" s="434"/>
      <c r="IWB179" s="434"/>
      <c r="IWC179" s="434"/>
      <c r="IWD179" s="434"/>
      <c r="IWE179" s="434"/>
      <c r="IWF179" s="434"/>
      <c r="IWG179" s="434"/>
      <c r="IWH179" s="434"/>
      <c r="IWI179" s="434"/>
      <c r="IWJ179" s="434"/>
      <c r="IWK179" s="434"/>
      <c r="IWL179" s="434"/>
      <c r="IWM179" s="434"/>
      <c r="IWN179" s="434"/>
      <c r="IWO179" s="434"/>
      <c r="IWP179" s="434"/>
      <c r="IWQ179" s="434"/>
      <c r="IWR179" s="434"/>
      <c r="IWS179" s="434"/>
      <c r="IWT179" s="434"/>
      <c r="IWU179" s="434"/>
      <c r="IWV179" s="434"/>
      <c r="IWW179" s="434"/>
      <c r="IWX179" s="434"/>
      <c r="IWY179" s="434"/>
      <c r="IWZ179" s="434"/>
      <c r="IXA179" s="434"/>
      <c r="IXB179" s="434"/>
      <c r="IXC179" s="434"/>
      <c r="IXD179" s="434"/>
      <c r="IXE179" s="434"/>
      <c r="IXF179" s="434"/>
      <c r="IXG179" s="434"/>
      <c r="IXH179" s="434"/>
      <c r="IXI179" s="434"/>
      <c r="IXJ179" s="434"/>
      <c r="IXK179" s="434"/>
      <c r="IXL179" s="434"/>
      <c r="IXM179" s="434"/>
      <c r="IXN179" s="434"/>
      <c r="IXO179" s="434"/>
      <c r="IXP179" s="434"/>
      <c r="IXQ179" s="434"/>
      <c r="IXR179" s="434"/>
      <c r="IXS179" s="434"/>
      <c r="IXT179" s="434"/>
      <c r="IXU179" s="434"/>
      <c r="IXV179" s="434"/>
      <c r="IXW179" s="434"/>
      <c r="IXX179" s="434"/>
      <c r="IXY179" s="434"/>
      <c r="IXZ179" s="434"/>
      <c r="IYA179" s="434"/>
      <c r="IYB179" s="434"/>
      <c r="IYC179" s="434"/>
      <c r="IYD179" s="434"/>
      <c r="IYE179" s="434"/>
      <c r="IYF179" s="434"/>
      <c r="IYG179" s="434"/>
      <c r="IYH179" s="434"/>
      <c r="IYI179" s="434"/>
      <c r="IYJ179" s="434"/>
      <c r="IYK179" s="434"/>
      <c r="IYL179" s="434"/>
      <c r="IYM179" s="434"/>
      <c r="IYN179" s="434"/>
      <c r="IYO179" s="434"/>
      <c r="IYP179" s="434"/>
      <c r="IYQ179" s="434"/>
      <c r="IYR179" s="434"/>
      <c r="IYS179" s="434"/>
      <c r="IYT179" s="434"/>
      <c r="IYU179" s="434"/>
      <c r="IYV179" s="434"/>
      <c r="IYW179" s="434"/>
      <c r="IYX179" s="434"/>
      <c r="IYY179" s="434"/>
      <c r="IYZ179" s="434"/>
      <c r="IZA179" s="434"/>
      <c r="IZB179" s="434"/>
      <c r="IZC179" s="434"/>
      <c r="IZD179" s="434"/>
      <c r="IZE179" s="434"/>
      <c r="IZF179" s="434"/>
      <c r="IZG179" s="434"/>
      <c r="IZH179" s="434"/>
      <c r="IZI179" s="434"/>
      <c r="IZJ179" s="434"/>
      <c r="IZK179" s="434"/>
      <c r="IZL179" s="434"/>
      <c r="IZM179" s="434"/>
      <c r="IZN179" s="434"/>
      <c r="IZO179" s="434"/>
      <c r="IZP179" s="434"/>
      <c r="IZQ179" s="434"/>
      <c r="IZR179" s="434"/>
      <c r="IZS179" s="434"/>
      <c r="IZT179" s="434"/>
      <c r="IZU179" s="434"/>
      <c r="IZV179" s="434"/>
      <c r="IZW179" s="434"/>
      <c r="IZX179" s="434"/>
      <c r="IZY179" s="434"/>
      <c r="IZZ179" s="434"/>
      <c r="JAA179" s="434"/>
      <c r="JAB179" s="434"/>
      <c r="JAC179" s="434"/>
      <c r="JAD179" s="434"/>
      <c r="JAE179" s="434"/>
      <c r="JAF179" s="434"/>
      <c r="JAG179" s="434"/>
      <c r="JAH179" s="434"/>
      <c r="JAI179" s="434"/>
      <c r="JAJ179" s="434"/>
      <c r="JAK179" s="434"/>
      <c r="JAL179" s="434"/>
      <c r="JAM179" s="434"/>
      <c r="JAN179" s="434"/>
      <c r="JAO179" s="434"/>
      <c r="JAP179" s="434"/>
      <c r="JAQ179" s="434"/>
      <c r="JAR179" s="434"/>
      <c r="JAS179" s="434"/>
      <c r="JAT179" s="434"/>
      <c r="JAU179" s="434"/>
      <c r="JAV179" s="434"/>
      <c r="JAW179" s="434"/>
      <c r="JAX179" s="434"/>
      <c r="JAY179" s="434"/>
      <c r="JAZ179" s="434"/>
      <c r="JBA179" s="434"/>
      <c r="JBB179" s="434"/>
      <c r="JBC179" s="434"/>
      <c r="JBD179" s="434"/>
      <c r="JBE179" s="434"/>
      <c r="JBF179" s="434"/>
      <c r="JBG179" s="434"/>
      <c r="JBH179" s="434"/>
      <c r="JBI179" s="434"/>
      <c r="JBJ179" s="434"/>
      <c r="JBK179" s="434"/>
      <c r="JBL179" s="434"/>
      <c r="JBM179" s="434"/>
      <c r="JBN179" s="434"/>
      <c r="JBO179" s="434"/>
      <c r="JBP179" s="434"/>
      <c r="JBQ179" s="434"/>
      <c r="JBR179" s="434"/>
      <c r="JBS179" s="434"/>
      <c r="JBT179" s="434"/>
      <c r="JBU179" s="434"/>
      <c r="JBV179" s="434"/>
      <c r="JBW179" s="434"/>
      <c r="JBX179" s="434"/>
      <c r="JBY179" s="434"/>
      <c r="JBZ179" s="434"/>
      <c r="JCA179" s="434"/>
      <c r="JCB179" s="434"/>
      <c r="JCC179" s="434"/>
      <c r="JCD179" s="434"/>
      <c r="JCE179" s="434"/>
      <c r="JCF179" s="434"/>
      <c r="JCG179" s="434"/>
      <c r="JCH179" s="434"/>
      <c r="JCI179" s="434"/>
      <c r="JCJ179" s="434"/>
      <c r="JCK179" s="434"/>
      <c r="JCL179" s="434"/>
      <c r="JCM179" s="434"/>
      <c r="JCN179" s="434"/>
      <c r="JCO179" s="434"/>
      <c r="JCP179" s="434"/>
      <c r="JCQ179" s="434"/>
      <c r="JCR179" s="434"/>
      <c r="JCS179" s="434"/>
      <c r="JCT179" s="434"/>
      <c r="JCU179" s="434"/>
      <c r="JCV179" s="434"/>
      <c r="JCW179" s="434"/>
      <c r="JCX179" s="434"/>
      <c r="JCY179" s="434"/>
      <c r="JCZ179" s="434"/>
      <c r="JDA179" s="434"/>
      <c r="JDB179" s="434"/>
      <c r="JDC179" s="434"/>
      <c r="JDD179" s="434"/>
      <c r="JDE179" s="434"/>
      <c r="JDF179" s="434"/>
      <c r="JDG179" s="434"/>
      <c r="JDH179" s="434"/>
      <c r="JDI179" s="434"/>
      <c r="JDJ179" s="434"/>
      <c r="JDK179" s="434"/>
      <c r="JDL179" s="434"/>
      <c r="JDM179" s="434"/>
      <c r="JDN179" s="434"/>
      <c r="JDO179" s="434"/>
      <c r="JDP179" s="434"/>
      <c r="JDQ179" s="434"/>
      <c r="JDR179" s="434"/>
      <c r="JDS179" s="434"/>
      <c r="JDT179" s="434"/>
      <c r="JDU179" s="434"/>
      <c r="JDV179" s="434"/>
      <c r="JDW179" s="434"/>
      <c r="JDX179" s="434"/>
      <c r="JDY179" s="434"/>
      <c r="JDZ179" s="434"/>
      <c r="JEA179" s="434"/>
      <c r="JEB179" s="434"/>
      <c r="JEC179" s="434"/>
      <c r="JED179" s="434"/>
      <c r="JEE179" s="434"/>
      <c r="JEF179" s="434"/>
      <c r="JEG179" s="434"/>
      <c r="JEH179" s="434"/>
      <c r="JEI179" s="434"/>
      <c r="JEJ179" s="434"/>
      <c r="JEK179" s="434"/>
      <c r="JEL179" s="434"/>
      <c r="JEM179" s="434"/>
      <c r="JEN179" s="434"/>
      <c r="JEO179" s="434"/>
      <c r="JEP179" s="434"/>
      <c r="JEQ179" s="434"/>
      <c r="JER179" s="434"/>
      <c r="JES179" s="434"/>
      <c r="JET179" s="434"/>
      <c r="JEU179" s="434"/>
      <c r="JEV179" s="434"/>
      <c r="JEW179" s="434"/>
      <c r="JEX179" s="434"/>
      <c r="JEY179" s="434"/>
      <c r="JFF179" s="434"/>
      <c r="JFG179" s="434"/>
      <c r="JFH179" s="434"/>
      <c r="JFI179" s="434"/>
      <c r="JFJ179" s="434"/>
      <c r="JFK179" s="434"/>
      <c r="JFL179" s="434"/>
      <c r="JFM179" s="434"/>
      <c r="JFN179" s="434"/>
      <c r="JFO179" s="434"/>
      <c r="JFP179" s="434"/>
      <c r="JFQ179" s="434"/>
      <c r="JFR179" s="434"/>
      <c r="JFS179" s="434"/>
      <c r="JFT179" s="434"/>
      <c r="JFU179" s="434"/>
      <c r="JFV179" s="434"/>
      <c r="JFW179" s="434"/>
      <c r="JFX179" s="434"/>
      <c r="JFY179" s="434"/>
      <c r="JFZ179" s="434"/>
      <c r="JGA179" s="434"/>
      <c r="JGB179" s="434"/>
      <c r="JGC179" s="434"/>
      <c r="JGD179" s="434"/>
      <c r="JGE179" s="434"/>
      <c r="JGF179" s="434"/>
      <c r="JGG179" s="434"/>
      <c r="JGH179" s="434"/>
      <c r="JGI179" s="434"/>
      <c r="JGJ179" s="434"/>
      <c r="JGK179" s="434"/>
      <c r="JGL179" s="434"/>
      <c r="JGM179" s="434"/>
      <c r="JGN179" s="434"/>
      <c r="JGO179" s="434"/>
      <c r="JGP179" s="434"/>
      <c r="JGQ179" s="434"/>
      <c r="JGR179" s="434"/>
      <c r="JGS179" s="434"/>
      <c r="JGT179" s="434"/>
      <c r="JGU179" s="434"/>
      <c r="JGV179" s="434"/>
      <c r="JGW179" s="434"/>
      <c r="JGX179" s="434"/>
      <c r="JGY179" s="434"/>
      <c r="JGZ179" s="434"/>
      <c r="JHA179" s="434"/>
      <c r="JHB179" s="434"/>
      <c r="JHC179" s="434"/>
      <c r="JHD179" s="434"/>
      <c r="JHE179" s="434"/>
      <c r="JHF179" s="434"/>
      <c r="JHG179" s="434"/>
      <c r="JHH179" s="434"/>
      <c r="JHI179" s="434"/>
      <c r="JHJ179" s="434"/>
      <c r="JHK179" s="434"/>
      <c r="JHL179" s="434"/>
      <c r="JHM179" s="434"/>
      <c r="JHN179" s="434"/>
      <c r="JHO179" s="434"/>
      <c r="JHP179" s="434"/>
      <c r="JHQ179" s="434"/>
      <c r="JHR179" s="434"/>
      <c r="JHS179" s="434"/>
      <c r="JHT179" s="434"/>
      <c r="JHU179" s="434"/>
      <c r="JHV179" s="434"/>
      <c r="JHW179" s="434"/>
      <c r="JHX179" s="434"/>
      <c r="JHY179" s="434"/>
      <c r="JHZ179" s="434"/>
      <c r="JIA179" s="434"/>
      <c r="JIB179" s="434"/>
      <c r="JIC179" s="434"/>
      <c r="JID179" s="434"/>
      <c r="JIE179" s="434"/>
      <c r="JIF179" s="434"/>
      <c r="JIG179" s="434"/>
      <c r="JIH179" s="434"/>
      <c r="JII179" s="434"/>
      <c r="JIJ179" s="434"/>
      <c r="JIK179" s="434"/>
      <c r="JIL179" s="434"/>
      <c r="JIM179" s="434"/>
      <c r="JIN179" s="434"/>
      <c r="JIO179" s="434"/>
      <c r="JIP179" s="434"/>
      <c r="JIQ179" s="434"/>
      <c r="JIR179" s="434"/>
      <c r="JIS179" s="434"/>
      <c r="JIT179" s="434"/>
      <c r="JIU179" s="434"/>
      <c r="JIV179" s="434"/>
      <c r="JIW179" s="434"/>
      <c r="JIX179" s="434"/>
      <c r="JIY179" s="434"/>
      <c r="JIZ179" s="434"/>
      <c r="JJA179" s="434"/>
      <c r="JJB179" s="434"/>
      <c r="JJC179" s="434"/>
      <c r="JJD179" s="434"/>
      <c r="JJE179" s="434"/>
      <c r="JJF179" s="434"/>
      <c r="JJG179" s="434"/>
      <c r="JJH179" s="434"/>
      <c r="JJI179" s="434"/>
      <c r="JJJ179" s="434"/>
      <c r="JJK179" s="434"/>
      <c r="JJL179" s="434"/>
      <c r="JJM179" s="434"/>
      <c r="JJN179" s="434"/>
      <c r="JJO179" s="434"/>
      <c r="JJP179" s="434"/>
      <c r="JJQ179" s="434"/>
      <c r="JJR179" s="434"/>
      <c r="JJS179" s="434"/>
      <c r="JJT179" s="434"/>
      <c r="JJU179" s="434"/>
      <c r="JJV179" s="434"/>
      <c r="JJW179" s="434"/>
      <c r="JJX179" s="434"/>
      <c r="JJY179" s="434"/>
      <c r="JJZ179" s="434"/>
      <c r="JKA179" s="434"/>
      <c r="JKB179" s="434"/>
      <c r="JKC179" s="434"/>
      <c r="JKD179" s="434"/>
      <c r="JKE179" s="434"/>
      <c r="JKF179" s="434"/>
      <c r="JKG179" s="434"/>
      <c r="JKH179" s="434"/>
      <c r="JKI179" s="434"/>
      <c r="JKJ179" s="434"/>
      <c r="JKK179" s="434"/>
      <c r="JKL179" s="434"/>
      <c r="JKM179" s="434"/>
      <c r="JKN179" s="434"/>
      <c r="JKO179" s="434"/>
      <c r="JKP179" s="434"/>
      <c r="JKQ179" s="434"/>
      <c r="JKR179" s="434"/>
      <c r="JKS179" s="434"/>
      <c r="JKT179" s="434"/>
      <c r="JKU179" s="434"/>
      <c r="JKV179" s="434"/>
      <c r="JKW179" s="434"/>
      <c r="JKX179" s="434"/>
      <c r="JKY179" s="434"/>
      <c r="JKZ179" s="434"/>
      <c r="JLA179" s="434"/>
      <c r="JLB179" s="434"/>
      <c r="JLC179" s="434"/>
      <c r="JLD179" s="434"/>
      <c r="JLE179" s="434"/>
      <c r="JLF179" s="434"/>
      <c r="JLG179" s="434"/>
      <c r="JLH179" s="434"/>
      <c r="JLI179" s="434"/>
      <c r="JLJ179" s="434"/>
      <c r="JLK179" s="434"/>
      <c r="JLL179" s="434"/>
      <c r="JLM179" s="434"/>
      <c r="JLN179" s="434"/>
      <c r="JLO179" s="434"/>
      <c r="JLP179" s="434"/>
      <c r="JLQ179" s="434"/>
      <c r="JLR179" s="434"/>
      <c r="JLS179" s="434"/>
      <c r="JLT179" s="434"/>
      <c r="JLU179" s="434"/>
      <c r="JLV179" s="434"/>
      <c r="JLW179" s="434"/>
      <c r="JLX179" s="434"/>
      <c r="JLY179" s="434"/>
      <c r="JLZ179" s="434"/>
      <c r="JMA179" s="434"/>
      <c r="JMB179" s="434"/>
      <c r="JMC179" s="434"/>
      <c r="JMD179" s="434"/>
      <c r="JME179" s="434"/>
      <c r="JMF179" s="434"/>
      <c r="JMG179" s="434"/>
      <c r="JMH179" s="434"/>
      <c r="JMI179" s="434"/>
      <c r="JMJ179" s="434"/>
      <c r="JMK179" s="434"/>
      <c r="JML179" s="434"/>
      <c r="JMM179" s="434"/>
      <c r="JMN179" s="434"/>
      <c r="JMO179" s="434"/>
      <c r="JMP179" s="434"/>
      <c r="JMQ179" s="434"/>
      <c r="JMR179" s="434"/>
      <c r="JMS179" s="434"/>
      <c r="JMT179" s="434"/>
      <c r="JMU179" s="434"/>
      <c r="JMV179" s="434"/>
      <c r="JMW179" s="434"/>
      <c r="JMX179" s="434"/>
      <c r="JMY179" s="434"/>
      <c r="JMZ179" s="434"/>
      <c r="JNA179" s="434"/>
      <c r="JNB179" s="434"/>
      <c r="JNC179" s="434"/>
      <c r="JND179" s="434"/>
      <c r="JNE179" s="434"/>
      <c r="JNF179" s="434"/>
      <c r="JNG179" s="434"/>
      <c r="JNH179" s="434"/>
      <c r="JNI179" s="434"/>
      <c r="JNJ179" s="434"/>
      <c r="JNK179" s="434"/>
      <c r="JNL179" s="434"/>
      <c r="JNM179" s="434"/>
      <c r="JNN179" s="434"/>
      <c r="JNO179" s="434"/>
      <c r="JNP179" s="434"/>
      <c r="JNQ179" s="434"/>
      <c r="JNR179" s="434"/>
      <c r="JNS179" s="434"/>
      <c r="JNT179" s="434"/>
      <c r="JNU179" s="434"/>
      <c r="JNV179" s="434"/>
      <c r="JNW179" s="434"/>
      <c r="JNX179" s="434"/>
      <c r="JNY179" s="434"/>
      <c r="JNZ179" s="434"/>
      <c r="JOA179" s="434"/>
      <c r="JOB179" s="434"/>
      <c r="JOC179" s="434"/>
      <c r="JOD179" s="434"/>
      <c r="JOE179" s="434"/>
      <c r="JOF179" s="434"/>
      <c r="JOG179" s="434"/>
      <c r="JOH179" s="434"/>
      <c r="JOI179" s="434"/>
      <c r="JOJ179" s="434"/>
      <c r="JOK179" s="434"/>
      <c r="JOL179" s="434"/>
      <c r="JOM179" s="434"/>
      <c r="JON179" s="434"/>
      <c r="JOO179" s="434"/>
      <c r="JOP179" s="434"/>
      <c r="JOQ179" s="434"/>
      <c r="JOR179" s="434"/>
      <c r="JOS179" s="434"/>
      <c r="JOT179" s="434"/>
      <c r="JOU179" s="434"/>
      <c r="JPB179" s="434"/>
      <c r="JPC179" s="434"/>
      <c r="JPD179" s="434"/>
      <c r="JPE179" s="434"/>
      <c r="JPF179" s="434"/>
      <c r="JPG179" s="434"/>
      <c r="JPH179" s="434"/>
      <c r="JPI179" s="434"/>
      <c r="JPJ179" s="434"/>
      <c r="JPK179" s="434"/>
      <c r="JPL179" s="434"/>
      <c r="JPM179" s="434"/>
      <c r="JPN179" s="434"/>
      <c r="JPO179" s="434"/>
      <c r="JPP179" s="434"/>
      <c r="JPQ179" s="434"/>
      <c r="JPR179" s="434"/>
      <c r="JPS179" s="434"/>
      <c r="JPT179" s="434"/>
      <c r="JPU179" s="434"/>
      <c r="JPV179" s="434"/>
      <c r="JPW179" s="434"/>
      <c r="JPX179" s="434"/>
      <c r="JPY179" s="434"/>
      <c r="JPZ179" s="434"/>
      <c r="JQA179" s="434"/>
      <c r="JQB179" s="434"/>
      <c r="JQC179" s="434"/>
      <c r="JQD179" s="434"/>
      <c r="JQE179" s="434"/>
      <c r="JQF179" s="434"/>
      <c r="JQG179" s="434"/>
      <c r="JQH179" s="434"/>
      <c r="JQI179" s="434"/>
      <c r="JQJ179" s="434"/>
      <c r="JQK179" s="434"/>
      <c r="JQL179" s="434"/>
      <c r="JQM179" s="434"/>
      <c r="JQN179" s="434"/>
      <c r="JQO179" s="434"/>
      <c r="JQP179" s="434"/>
      <c r="JQQ179" s="434"/>
      <c r="JQR179" s="434"/>
      <c r="JQS179" s="434"/>
      <c r="JQT179" s="434"/>
      <c r="JQU179" s="434"/>
      <c r="JQV179" s="434"/>
      <c r="JQW179" s="434"/>
      <c r="JQX179" s="434"/>
      <c r="JQY179" s="434"/>
      <c r="JQZ179" s="434"/>
      <c r="JRA179" s="434"/>
      <c r="JRB179" s="434"/>
      <c r="JRC179" s="434"/>
      <c r="JRD179" s="434"/>
      <c r="JRE179" s="434"/>
      <c r="JRF179" s="434"/>
      <c r="JRG179" s="434"/>
      <c r="JRH179" s="434"/>
      <c r="JRI179" s="434"/>
      <c r="JRJ179" s="434"/>
      <c r="JRK179" s="434"/>
      <c r="JRL179" s="434"/>
      <c r="JRM179" s="434"/>
      <c r="JRN179" s="434"/>
      <c r="JRO179" s="434"/>
      <c r="JRP179" s="434"/>
      <c r="JRQ179" s="434"/>
      <c r="JRR179" s="434"/>
      <c r="JRS179" s="434"/>
      <c r="JRT179" s="434"/>
      <c r="JRU179" s="434"/>
      <c r="JRV179" s="434"/>
      <c r="JRW179" s="434"/>
      <c r="JRX179" s="434"/>
      <c r="JRY179" s="434"/>
      <c r="JRZ179" s="434"/>
      <c r="JSA179" s="434"/>
      <c r="JSB179" s="434"/>
      <c r="JSC179" s="434"/>
      <c r="JSD179" s="434"/>
      <c r="JSE179" s="434"/>
      <c r="JSF179" s="434"/>
      <c r="JSG179" s="434"/>
      <c r="JSH179" s="434"/>
      <c r="JSI179" s="434"/>
      <c r="JSJ179" s="434"/>
      <c r="JSK179" s="434"/>
      <c r="JSL179" s="434"/>
      <c r="JSM179" s="434"/>
      <c r="JSN179" s="434"/>
      <c r="JSO179" s="434"/>
      <c r="JSP179" s="434"/>
      <c r="JSQ179" s="434"/>
      <c r="JSR179" s="434"/>
      <c r="JSS179" s="434"/>
      <c r="JST179" s="434"/>
      <c r="JSU179" s="434"/>
      <c r="JSV179" s="434"/>
      <c r="JSW179" s="434"/>
      <c r="JSX179" s="434"/>
      <c r="JSY179" s="434"/>
      <c r="JSZ179" s="434"/>
      <c r="JTA179" s="434"/>
      <c r="JTB179" s="434"/>
      <c r="JTC179" s="434"/>
      <c r="JTD179" s="434"/>
      <c r="JTE179" s="434"/>
      <c r="JTF179" s="434"/>
      <c r="JTG179" s="434"/>
      <c r="JTH179" s="434"/>
      <c r="JTI179" s="434"/>
      <c r="JTJ179" s="434"/>
      <c r="JTK179" s="434"/>
      <c r="JTL179" s="434"/>
      <c r="JTM179" s="434"/>
      <c r="JTN179" s="434"/>
      <c r="JTO179" s="434"/>
      <c r="JTP179" s="434"/>
      <c r="JTQ179" s="434"/>
      <c r="JTR179" s="434"/>
      <c r="JTS179" s="434"/>
      <c r="JTT179" s="434"/>
      <c r="JTU179" s="434"/>
      <c r="JTV179" s="434"/>
      <c r="JTW179" s="434"/>
      <c r="JTX179" s="434"/>
      <c r="JTY179" s="434"/>
      <c r="JTZ179" s="434"/>
      <c r="JUA179" s="434"/>
      <c r="JUB179" s="434"/>
      <c r="JUC179" s="434"/>
      <c r="JUD179" s="434"/>
      <c r="JUE179" s="434"/>
      <c r="JUF179" s="434"/>
      <c r="JUG179" s="434"/>
      <c r="JUH179" s="434"/>
      <c r="JUI179" s="434"/>
      <c r="JUJ179" s="434"/>
      <c r="JUK179" s="434"/>
      <c r="JUL179" s="434"/>
      <c r="JUM179" s="434"/>
      <c r="JUN179" s="434"/>
      <c r="JUO179" s="434"/>
      <c r="JUP179" s="434"/>
      <c r="JUQ179" s="434"/>
      <c r="JUR179" s="434"/>
      <c r="JUS179" s="434"/>
      <c r="JUT179" s="434"/>
      <c r="JUU179" s="434"/>
      <c r="JUV179" s="434"/>
      <c r="JUW179" s="434"/>
      <c r="JUX179" s="434"/>
      <c r="JUY179" s="434"/>
      <c r="JUZ179" s="434"/>
      <c r="JVA179" s="434"/>
      <c r="JVB179" s="434"/>
      <c r="JVC179" s="434"/>
      <c r="JVD179" s="434"/>
      <c r="JVE179" s="434"/>
      <c r="JVF179" s="434"/>
      <c r="JVG179" s="434"/>
      <c r="JVH179" s="434"/>
      <c r="JVI179" s="434"/>
      <c r="JVJ179" s="434"/>
      <c r="JVK179" s="434"/>
      <c r="JVL179" s="434"/>
      <c r="JVM179" s="434"/>
      <c r="JVN179" s="434"/>
      <c r="JVO179" s="434"/>
      <c r="JVP179" s="434"/>
      <c r="JVQ179" s="434"/>
      <c r="JVR179" s="434"/>
      <c r="JVS179" s="434"/>
      <c r="JVT179" s="434"/>
      <c r="JVU179" s="434"/>
      <c r="JVV179" s="434"/>
      <c r="JVW179" s="434"/>
      <c r="JVX179" s="434"/>
      <c r="JVY179" s="434"/>
      <c r="JVZ179" s="434"/>
      <c r="JWA179" s="434"/>
      <c r="JWB179" s="434"/>
      <c r="JWC179" s="434"/>
      <c r="JWD179" s="434"/>
      <c r="JWE179" s="434"/>
      <c r="JWF179" s="434"/>
      <c r="JWG179" s="434"/>
      <c r="JWH179" s="434"/>
      <c r="JWI179" s="434"/>
      <c r="JWJ179" s="434"/>
      <c r="JWK179" s="434"/>
      <c r="JWL179" s="434"/>
      <c r="JWM179" s="434"/>
      <c r="JWN179" s="434"/>
      <c r="JWO179" s="434"/>
      <c r="JWP179" s="434"/>
      <c r="JWQ179" s="434"/>
      <c r="JWR179" s="434"/>
      <c r="JWS179" s="434"/>
      <c r="JWT179" s="434"/>
      <c r="JWU179" s="434"/>
      <c r="JWV179" s="434"/>
      <c r="JWW179" s="434"/>
      <c r="JWX179" s="434"/>
      <c r="JWY179" s="434"/>
      <c r="JWZ179" s="434"/>
      <c r="JXA179" s="434"/>
      <c r="JXB179" s="434"/>
      <c r="JXC179" s="434"/>
      <c r="JXD179" s="434"/>
      <c r="JXE179" s="434"/>
      <c r="JXF179" s="434"/>
      <c r="JXG179" s="434"/>
      <c r="JXH179" s="434"/>
      <c r="JXI179" s="434"/>
      <c r="JXJ179" s="434"/>
      <c r="JXK179" s="434"/>
      <c r="JXL179" s="434"/>
      <c r="JXM179" s="434"/>
      <c r="JXN179" s="434"/>
      <c r="JXO179" s="434"/>
      <c r="JXP179" s="434"/>
      <c r="JXQ179" s="434"/>
      <c r="JXR179" s="434"/>
      <c r="JXS179" s="434"/>
      <c r="JXT179" s="434"/>
      <c r="JXU179" s="434"/>
      <c r="JXV179" s="434"/>
      <c r="JXW179" s="434"/>
      <c r="JXX179" s="434"/>
      <c r="JXY179" s="434"/>
      <c r="JXZ179" s="434"/>
      <c r="JYA179" s="434"/>
      <c r="JYB179" s="434"/>
      <c r="JYC179" s="434"/>
      <c r="JYD179" s="434"/>
      <c r="JYE179" s="434"/>
      <c r="JYF179" s="434"/>
      <c r="JYG179" s="434"/>
      <c r="JYH179" s="434"/>
      <c r="JYI179" s="434"/>
      <c r="JYJ179" s="434"/>
      <c r="JYK179" s="434"/>
      <c r="JYL179" s="434"/>
      <c r="JYM179" s="434"/>
      <c r="JYN179" s="434"/>
      <c r="JYO179" s="434"/>
      <c r="JYP179" s="434"/>
      <c r="JYQ179" s="434"/>
      <c r="JYX179" s="434"/>
      <c r="JYY179" s="434"/>
      <c r="JYZ179" s="434"/>
      <c r="JZA179" s="434"/>
      <c r="JZB179" s="434"/>
      <c r="JZC179" s="434"/>
      <c r="JZD179" s="434"/>
      <c r="JZE179" s="434"/>
      <c r="JZF179" s="434"/>
      <c r="JZG179" s="434"/>
      <c r="JZH179" s="434"/>
      <c r="JZI179" s="434"/>
      <c r="JZJ179" s="434"/>
      <c r="JZK179" s="434"/>
      <c r="JZL179" s="434"/>
      <c r="JZM179" s="434"/>
      <c r="JZN179" s="434"/>
      <c r="JZO179" s="434"/>
      <c r="JZP179" s="434"/>
      <c r="JZQ179" s="434"/>
      <c r="JZR179" s="434"/>
      <c r="JZS179" s="434"/>
      <c r="JZT179" s="434"/>
      <c r="JZU179" s="434"/>
      <c r="JZV179" s="434"/>
      <c r="JZW179" s="434"/>
      <c r="JZX179" s="434"/>
      <c r="JZY179" s="434"/>
      <c r="JZZ179" s="434"/>
      <c r="KAA179" s="434"/>
      <c r="KAB179" s="434"/>
      <c r="KAC179" s="434"/>
      <c r="KAD179" s="434"/>
      <c r="KAE179" s="434"/>
      <c r="KAF179" s="434"/>
      <c r="KAG179" s="434"/>
      <c r="KAH179" s="434"/>
      <c r="KAI179" s="434"/>
      <c r="KAJ179" s="434"/>
      <c r="KAK179" s="434"/>
      <c r="KAL179" s="434"/>
      <c r="KAM179" s="434"/>
      <c r="KAN179" s="434"/>
      <c r="KAO179" s="434"/>
      <c r="KAP179" s="434"/>
      <c r="KAQ179" s="434"/>
      <c r="KAR179" s="434"/>
      <c r="KAS179" s="434"/>
      <c r="KAT179" s="434"/>
      <c r="KAU179" s="434"/>
      <c r="KAV179" s="434"/>
      <c r="KAW179" s="434"/>
      <c r="KAX179" s="434"/>
      <c r="KAY179" s="434"/>
      <c r="KAZ179" s="434"/>
      <c r="KBA179" s="434"/>
      <c r="KBB179" s="434"/>
      <c r="KBC179" s="434"/>
      <c r="KBD179" s="434"/>
      <c r="KBE179" s="434"/>
      <c r="KBF179" s="434"/>
      <c r="KBG179" s="434"/>
      <c r="KBH179" s="434"/>
      <c r="KBI179" s="434"/>
      <c r="KBJ179" s="434"/>
      <c r="KBK179" s="434"/>
      <c r="KBL179" s="434"/>
      <c r="KBM179" s="434"/>
      <c r="KBN179" s="434"/>
      <c r="KBO179" s="434"/>
      <c r="KBP179" s="434"/>
      <c r="KBQ179" s="434"/>
      <c r="KBR179" s="434"/>
      <c r="KBS179" s="434"/>
      <c r="KBT179" s="434"/>
      <c r="KBU179" s="434"/>
      <c r="KBV179" s="434"/>
      <c r="KBW179" s="434"/>
      <c r="KBX179" s="434"/>
      <c r="KBY179" s="434"/>
      <c r="KBZ179" s="434"/>
      <c r="KCA179" s="434"/>
      <c r="KCB179" s="434"/>
      <c r="KCC179" s="434"/>
      <c r="KCD179" s="434"/>
      <c r="KCE179" s="434"/>
      <c r="KCF179" s="434"/>
      <c r="KCG179" s="434"/>
      <c r="KCH179" s="434"/>
      <c r="KCI179" s="434"/>
      <c r="KCJ179" s="434"/>
      <c r="KCK179" s="434"/>
      <c r="KCL179" s="434"/>
      <c r="KCM179" s="434"/>
      <c r="KCN179" s="434"/>
      <c r="KCO179" s="434"/>
      <c r="KCP179" s="434"/>
      <c r="KCQ179" s="434"/>
      <c r="KCR179" s="434"/>
      <c r="KCS179" s="434"/>
      <c r="KCT179" s="434"/>
      <c r="KCU179" s="434"/>
      <c r="KCV179" s="434"/>
      <c r="KCW179" s="434"/>
      <c r="KCX179" s="434"/>
      <c r="KCY179" s="434"/>
      <c r="KCZ179" s="434"/>
      <c r="KDA179" s="434"/>
      <c r="KDB179" s="434"/>
      <c r="KDC179" s="434"/>
      <c r="KDD179" s="434"/>
      <c r="KDE179" s="434"/>
      <c r="KDF179" s="434"/>
      <c r="KDG179" s="434"/>
      <c r="KDH179" s="434"/>
      <c r="KDI179" s="434"/>
      <c r="KDJ179" s="434"/>
      <c r="KDK179" s="434"/>
      <c r="KDL179" s="434"/>
      <c r="KDM179" s="434"/>
      <c r="KDN179" s="434"/>
      <c r="KDO179" s="434"/>
      <c r="KDP179" s="434"/>
      <c r="KDQ179" s="434"/>
      <c r="KDR179" s="434"/>
      <c r="KDS179" s="434"/>
      <c r="KDT179" s="434"/>
      <c r="KDU179" s="434"/>
      <c r="KDV179" s="434"/>
      <c r="KDW179" s="434"/>
      <c r="KDX179" s="434"/>
      <c r="KDY179" s="434"/>
      <c r="KDZ179" s="434"/>
      <c r="KEA179" s="434"/>
      <c r="KEB179" s="434"/>
      <c r="KEC179" s="434"/>
      <c r="KED179" s="434"/>
      <c r="KEE179" s="434"/>
      <c r="KEF179" s="434"/>
      <c r="KEG179" s="434"/>
      <c r="KEH179" s="434"/>
      <c r="KEI179" s="434"/>
      <c r="KEJ179" s="434"/>
      <c r="KEK179" s="434"/>
      <c r="KEL179" s="434"/>
      <c r="KEM179" s="434"/>
      <c r="KEN179" s="434"/>
      <c r="KEO179" s="434"/>
      <c r="KEP179" s="434"/>
      <c r="KEQ179" s="434"/>
      <c r="KER179" s="434"/>
      <c r="KES179" s="434"/>
      <c r="KET179" s="434"/>
      <c r="KEU179" s="434"/>
      <c r="KEV179" s="434"/>
      <c r="KEW179" s="434"/>
      <c r="KEX179" s="434"/>
      <c r="KEY179" s="434"/>
      <c r="KEZ179" s="434"/>
      <c r="KFA179" s="434"/>
      <c r="KFB179" s="434"/>
      <c r="KFC179" s="434"/>
      <c r="KFD179" s="434"/>
      <c r="KFE179" s="434"/>
      <c r="KFF179" s="434"/>
      <c r="KFG179" s="434"/>
      <c r="KFH179" s="434"/>
      <c r="KFI179" s="434"/>
      <c r="KFJ179" s="434"/>
      <c r="KFK179" s="434"/>
      <c r="KFL179" s="434"/>
      <c r="KFM179" s="434"/>
      <c r="KFN179" s="434"/>
      <c r="KFO179" s="434"/>
      <c r="KFP179" s="434"/>
      <c r="KFQ179" s="434"/>
      <c r="KFR179" s="434"/>
      <c r="KFS179" s="434"/>
      <c r="KFT179" s="434"/>
      <c r="KFU179" s="434"/>
      <c r="KFV179" s="434"/>
      <c r="KFW179" s="434"/>
      <c r="KFX179" s="434"/>
      <c r="KFY179" s="434"/>
      <c r="KFZ179" s="434"/>
      <c r="KGA179" s="434"/>
      <c r="KGB179" s="434"/>
      <c r="KGC179" s="434"/>
      <c r="KGD179" s="434"/>
      <c r="KGE179" s="434"/>
      <c r="KGF179" s="434"/>
      <c r="KGG179" s="434"/>
      <c r="KGH179" s="434"/>
      <c r="KGI179" s="434"/>
      <c r="KGJ179" s="434"/>
      <c r="KGK179" s="434"/>
      <c r="KGL179" s="434"/>
      <c r="KGM179" s="434"/>
      <c r="KGN179" s="434"/>
      <c r="KGO179" s="434"/>
      <c r="KGP179" s="434"/>
      <c r="KGQ179" s="434"/>
      <c r="KGR179" s="434"/>
      <c r="KGS179" s="434"/>
      <c r="KGT179" s="434"/>
      <c r="KGU179" s="434"/>
      <c r="KGV179" s="434"/>
      <c r="KGW179" s="434"/>
      <c r="KGX179" s="434"/>
      <c r="KGY179" s="434"/>
      <c r="KGZ179" s="434"/>
      <c r="KHA179" s="434"/>
      <c r="KHB179" s="434"/>
      <c r="KHC179" s="434"/>
      <c r="KHD179" s="434"/>
      <c r="KHE179" s="434"/>
      <c r="KHF179" s="434"/>
      <c r="KHG179" s="434"/>
      <c r="KHH179" s="434"/>
      <c r="KHI179" s="434"/>
      <c r="KHJ179" s="434"/>
      <c r="KHK179" s="434"/>
      <c r="KHL179" s="434"/>
      <c r="KHM179" s="434"/>
      <c r="KHN179" s="434"/>
      <c r="KHO179" s="434"/>
      <c r="KHP179" s="434"/>
      <c r="KHQ179" s="434"/>
      <c r="KHR179" s="434"/>
      <c r="KHS179" s="434"/>
      <c r="KHT179" s="434"/>
      <c r="KHU179" s="434"/>
      <c r="KHV179" s="434"/>
      <c r="KHW179" s="434"/>
      <c r="KHX179" s="434"/>
      <c r="KHY179" s="434"/>
      <c r="KHZ179" s="434"/>
      <c r="KIA179" s="434"/>
      <c r="KIB179" s="434"/>
      <c r="KIC179" s="434"/>
      <c r="KID179" s="434"/>
      <c r="KIE179" s="434"/>
      <c r="KIF179" s="434"/>
      <c r="KIG179" s="434"/>
      <c r="KIH179" s="434"/>
      <c r="KII179" s="434"/>
      <c r="KIJ179" s="434"/>
      <c r="KIK179" s="434"/>
      <c r="KIL179" s="434"/>
      <c r="KIM179" s="434"/>
      <c r="KIT179" s="434"/>
      <c r="KIU179" s="434"/>
      <c r="KIV179" s="434"/>
      <c r="KIW179" s="434"/>
      <c r="KIX179" s="434"/>
      <c r="KIY179" s="434"/>
      <c r="KIZ179" s="434"/>
      <c r="KJA179" s="434"/>
      <c r="KJB179" s="434"/>
      <c r="KJC179" s="434"/>
      <c r="KJD179" s="434"/>
      <c r="KJE179" s="434"/>
      <c r="KJF179" s="434"/>
      <c r="KJG179" s="434"/>
      <c r="KJH179" s="434"/>
      <c r="KJI179" s="434"/>
      <c r="KJJ179" s="434"/>
      <c r="KJK179" s="434"/>
      <c r="KJL179" s="434"/>
      <c r="KJM179" s="434"/>
      <c r="KJN179" s="434"/>
      <c r="KJO179" s="434"/>
      <c r="KJP179" s="434"/>
      <c r="KJQ179" s="434"/>
      <c r="KJR179" s="434"/>
      <c r="KJS179" s="434"/>
      <c r="KJT179" s="434"/>
      <c r="KJU179" s="434"/>
      <c r="KJV179" s="434"/>
      <c r="KJW179" s="434"/>
      <c r="KJX179" s="434"/>
      <c r="KJY179" s="434"/>
      <c r="KJZ179" s="434"/>
      <c r="KKA179" s="434"/>
      <c r="KKB179" s="434"/>
      <c r="KKC179" s="434"/>
      <c r="KKD179" s="434"/>
      <c r="KKE179" s="434"/>
      <c r="KKF179" s="434"/>
      <c r="KKG179" s="434"/>
      <c r="KKH179" s="434"/>
      <c r="KKI179" s="434"/>
      <c r="KKJ179" s="434"/>
      <c r="KKK179" s="434"/>
      <c r="KKL179" s="434"/>
      <c r="KKM179" s="434"/>
      <c r="KKN179" s="434"/>
      <c r="KKO179" s="434"/>
      <c r="KKP179" s="434"/>
      <c r="KKQ179" s="434"/>
      <c r="KKR179" s="434"/>
      <c r="KKS179" s="434"/>
      <c r="KKT179" s="434"/>
      <c r="KKU179" s="434"/>
      <c r="KKV179" s="434"/>
      <c r="KKW179" s="434"/>
      <c r="KKX179" s="434"/>
      <c r="KKY179" s="434"/>
      <c r="KKZ179" s="434"/>
      <c r="KLA179" s="434"/>
      <c r="KLB179" s="434"/>
      <c r="KLC179" s="434"/>
      <c r="KLD179" s="434"/>
      <c r="KLE179" s="434"/>
      <c r="KLF179" s="434"/>
      <c r="KLG179" s="434"/>
      <c r="KLH179" s="434"/>
      <c r="KLI179" s="434"/>
      <c r="KLJ179" s="434"/>
      <c r="KLK179" s="434"/>
      <c r="KLL179" s="434"/>
      <c r="KLM179" s="434"/>
      <c r="KLN179" s="434"/>
      <c r="KLO179" s="434"/>
      <c r="KLP179" s="434"/>
      <c r="KLQ179" s="434"/>
      <c r="KLR179" s="434"/>
      <c r="KLS179" s="434"/>
      <c r="KLT179" s="434"/>
      <c r="KLU179" s="434"/>
      <c r="KLV179" s="434"/>
      <c r="KLW179" s="434"/>
      <c r="KLX179" s="434"/>
      <c r="KLY179" s="434"/>
      <c r="KLZ179" s="434"/>
      <c r="KMA179" s="434"/>
      <c r="KMB179" s="434"/>
      <c r="KMC179" s="434"/>
      <c r="KMD179" s="434"/>
      <c r="KME179" s="434"/>
      <c r="KMF179" s="434"/>
      <c r="KMG179" s="434"/>
      <c r="KMH179" s="434"/>
      <c r="KMI179" s="434"/>
      <c r="KMJ179" s="434"/>
      <c r="KMK179" s="434"/>
      <c r="KML179" s="434"/>
      <c r="KMM179" s="434"/>
      <c r="KMN179" s="434"/>
      <c r="KMO179" s="434"/>
      <c r="KMP179" s="434"/>
      <c r="KMQ179" s="434"/>
      <c r="KMR179" s="434"/>
      <c r="KMS179" s="434"/>
      <c r="KMT179" s="434"/>
      <c r="KMU179" s="434"/>
      <c r="KMV179" s="434"/>
      <c r="KMW179" s="434"/>
      <c r="KMX179" s="434"/>
      <c r="KMY179" s="434"/>
      <c r="KMZ179" s="434"/>
      <c r="KNA179" s="434"/>
      <c r="KNB179" s="434"/>
      <c r="KNC179" s="434"/>
      <c r="KND179" s="434"/>
      <c r="KNE179" s="434"/>
      <c r="KNF179" s="434"/>
      <c r="KNG179" s="434"/>
      <c r="KNH179" s="434"/>
      <c r="KNI179" s="434"/>
      <c r="KNJ179" s="434"/>
      <c r="KNK179" s="434"/>
      <c r="KNL179" s="434"/>
      <c r="KNM179" s="434"/>
      <c r="KNN179" s="434"/>
      <c r="KNO179" s="434"/>
      <c r="KNP179" s="434"/>
      <c r="KNQ179" s="434"/>
      <c r="KNR179" s="434"/>
      <c r="KNS179" s="434"/>
      <c r="KNT179" s="434"/>
      <c r="KNU179" s="434"/>
      <c r="KNV179" s="434"/>
      <c r="KNW179" s="434"/>
      <c r="KNX179" s="434"/>
      <c r="KNY179" s="434"/>
      <c r="KNZ179" s="434"/>
      <c r="KOA179" s="434"/>
      <c r="KOB179" s="434"/>
      <c r="KOC179" s="434"/>
      <c r="KOD179" s="434"/>
      <c r="KOE179" s="434"/>
      <c r="KOF179" s="434"/>
      <c r="KOG179" s="434"/>
      <c r="KOH179" s="434"/>
      <c r="KOI179" s="434"/>
      <c r="KOJ179" s="434"/>
      <c r="KOK179" s="434"/>
      <c r="KOL179" s="434"/>
      <c r="KOM179" s="434"/>
      <c r="KON179" s="434"/>
      <c r="KOO179" s="434"/>
      <c r="KOP179" s="434"/>
      <c r="KOQ179" s="434"/>
      <c r="KOR179" s="434"/>
      <c r="KOS179" s="434"/>
      <c r="KOT179" s="434"/>
      <c r="KOU179" s="434"/>
      <c r="KOV179" s="434"/>
      <c r="KOW179" s="434"/>
      <c r="KOX179" s="434"/>
      <c r="KOY179" s="434"/>
      <c r="KOZ179" s="434"/>
      <c r="KPA179" s="434"/>
      <c r="KPB179" s="434"/>
      <c r="KPC179" s="434"/>
      <c r="KPD179" s="434"/>
      <c r="KPE179" s="434"/>
      <c r="KPF179" s="434"/>
      <c r="KPG179" s="434"/>
      <c r="KPH179" s="434"/>
      <c r="KPI179" s="434"/>
      <c r="KPJ179" s="434"/>
      <c r="KPK179" s="434"/>
      <c r="KPL179" s="434"/>
      <c r="KPM179" s="434"/>
      <c r="KPN179" s="434"/>
      <c r="KPO179" s="434"/>
      <c r="KPP179" s="434"/>
      <c r="KPQ179" s="434"/>
      <c r="KPR179" s="434"/>
      <c r="KPS179" s="434"/>
      <c r="KPT179" s="434"/>
      <c r="KPU179" s="434"/>
      <c r="KPV179" s="434"/>
      <c r="KPW179" s="434"/>
      <c r="KPX179" s="434"/>
      <c r="KPY179" s="434"/>
      <c r="KPZ179" s="434"/>
      <c r="KQA179" s="434"/>
      <c r="KQB179" s="434"/>
      <c r="KQC179" s="434"/>
      <c r="KQD179" s="434"/>
      <c r="KQE179" s="434"/>
      <c r="KQF179" s="434"/>
      <c r="KQG179" s="434"/>
      <c r="KQH179" s="434"/>
      <c r="KQI179" s="434"/>
      <c r="KQJ179" s="434"/>
      <c r="KQK179" s="434"/>
      <c r="KQL179" s="434"/>
      <c r="KQM179" s="434"/>
      <c r="KQN179" s="434"/>
      <c r="KQO179" s="434"/>
      <c r="KQP179" s="434"/>
      <c r="KQQ179" s="434"/>
      <c r="KQR179" s="434"/>
      <c r="KQS179" s="434"/>
      <c r="KQT179" s="434"/>
      <c r="KQU179" s="434"/>
      <c r="KQV179" s="434"/>
      <c r="KQW179" s="434"/>
      <c r="KQX179" s="434"/>
      <c r="KQY179" s="434"/>
      <c r="KQZ179" s="434"/>
      <c r="KRA179" s="434"/>
      <c r="KRB179" s="434"/>
      <c r="KRC179" s="434"/>
      <c r="KRD179" s="434"/>
      <c r="KRE179" s="434"/>
      <c r="KRF179" s="434"/>
      <c r="KRG179" s="434"/>
      <c r="KRH179" s="434"/>
      <c r="KRI179" s="434"/>
      <c r="KRJ179" s="434"/>
      <c r="KRK179" s="434"/>
      <c r="KRL179" s="434"/>
      <c r="KRM179" s="434"/>
      <c r="KRN179" s="434"/>
      <c r="KRO179" s="434"/>
      <c r="KRP179" s="434"/>
      <c r="KRQ179" s="434"/>
      <c r="KRR179" s="434"/>
      <c r="KRS179" s="434"/>
      <c r="KRT179" s="434"/>
      <c r="KRU179" s="434"/>
      <c r="KRV179" s="434"/>
      <c r="KRW179" s="434"/>
      <c r="KRX179" s="434"/>
      <c r="KRY179" s="434"/>
      <c r="KRZ179" s="434"/>
      <c r="KSA179" s="434"/>
      <c r="KSB179" s="434"/>
      <c r="KSC179" s="434"/>
      <c r="KSD179" s="434"/>
      <c r="KSE179" s="434"/>
      <c r="KSF179" s="434"/>
      <c r="KSG179" s="434"/>
      <c r="KSH179" s="434"/>
      <c r="KSI179" s="434"/>
      <c r="KSP179" s="434"/>
      <c r="KSQ179" s="434"/>
      <c r="KSR179" s="434"/>
      <c r="KSS179" s="434"/>
      <c r="KST179" s="434"/>
      <c r="KSU179" s="434"/>
      <c r="KSV179" s="434"/>
      <c r="KSW179" s="434"/>
      <c r="KSX179" s="434"/>
      <c r="KSY179" s="434"/>
      <c r="KSZ179" s="434"/>
      <c r="KTA179" s="434"/>
      <c r="KTB179" s="434"/>
      <c r="KTC179" s="434"/>
      <c r="KTD179" s="434"/>
      <c r="KTE179" s="434"/>
      <c r="KTF179" s="434"/>
      <c r="KTG179" s="434"/>
      <c r="KTH179" s="434"/>
      <c r="KTI179" s="434"/>
      <c r="KTJ179" s="434"/>
      <c r="KTK179" s="434"/>
      <c r="KTL179" s="434"/>
      <c r="KTM179" s="434"/>
      <c r="KTN179" s="434"/>
      <c r="KTO179" s="434"/>
      <c r="KTP179" s="434"/>
      <c r="KTQ179" s="434"/>
      <c r="KTR179" s="434"/>
      <c r="KTS179" s="434"/>
      <c r="KTT179" s="434"/>
      <c r="KTU179" s="434"/>
      <c r="KTV179" s="434"/>
      <c r="KTW179" s="434"/>
      <c r="KTX179" s="434"/>
      <c r="KTY179" s="434"/>
      <c r="KTZ179" s="434"/>
      <c r="KUA179" s="434"/>
      <c r="KUB179" s="434"/>
      <c r="KUC179" s="434"/>
      <c r="KUD179" s="434"/>
      <c r="KUE179" s="434"/>
      <c r="KUF179" s="434"/>
      <c r="KUG179" s="434"/>
      <c r="KUH179" s="434"/>
      <c r="KUI179" s="434"/>
      <c r="KUJ179" s="434"/>
      <c r="KUK179" s="434"/>
      <c r="KUL179" s="434"/>
      <c r="KUM179" s="434"/>
      <c r="KUN179" s="434"/>
      <c r="KUO179" s="434"/>
      <c r="KUP179" s="434"/>
      <c r="KUQ179" s="434"/>
      <c r="KUR179" s="434"/>
      <c r="KUS179" s="434"/>
      <c r="KUT179" s="434"/>
      <c r="KUU179" s="434"/>
      <c r="KUV179" s="434"/>
      <c r="KUW179" s="434"/>
      <c r="KUX179" s="434"/>
      <c r="KUY179" s="434"/>
      <c r="KUZ179" s="434"/>
      <c r="KVA179" s="434"/>
      <c r="KVB179" s="434"/>
      <c r="KVC179" s="434"/>
      <c r="KVD179" s="434"/>
      <c r="KVE179" s="434"/>
      <c r="KVF179" s="434"/>
      <c r="KVG179" s="434"/>
      <c r="KVH179" s="434"/>
      <c r="KVI179" s="434"/>
      <c r="KVJ179" s="434"/>
      <c r="KVK179" s="434"/>
      <c r="KVL179" s="434"/>
      <c r="KVM179" s="434"/>
      <c r="KVN179" s="434"/>
      <c r="KVO179" s="434"/>
      <c r="KVP179" s="434"/>
      <c r="KVQ179" s="434"/>
      <c r="KVR179" s="434"/>
      <c r="KVS179" s="434"/>
      <c r="KVT179" s="434"/>
      <c r="KVU179" s="434"/>
      <c r="KVV179" s="434"/>
      <c r="KVW179" s="434"/>
      <c r="KVX179" s="434"/>
      <c r="KVY179" s="434"/>
      <c r="KVZ179" s="434"/>
      <c r="KWA179" s="434"/>
      <c r="KWB179" s="434"/>
      <c r="KWC179" s="434"/>
      <c r="KWD179" s="434"/>
      <c r="KWE179" s="434"/>
      <c r="KWF179" s="434"/>
      <c r="KWG179" s="434"/>
      <c r="KWH179" s="434"/>
      <c r="KWI179" s="434"/>
      <c r="KWJ179" s="434"/>
      <c r="KWK179" s="434"/>
      <c r="KWL179" s="434"/>
      <c r="KWM179" s="434"/>
      <c r="KWN179" s="434"/>
      <c r="KWO179" s="434"/>
      <c r="KWP179" s="434"/>
      <c r="KWQ179" s="434"/>
      <c r="KWR179" s="434"/>
      <c r="KWS179" s="434"/>
      <c r="KWT179" s="434"/>
      <c r="KWU179" s="434"/>
      <c r="KWV179" s="434"/>
      <c r="KWW179" s="434"/>
      <c r="KWX179" s="434"/>
      <c r="KWY179" s="434"/>
      <c r="KWZ179" s="434"/>
      <c r="KXA179" s="434"/>
      <c r="KXB179" s="434"/>
      <c r="KXC179" s="434"/>
      <c r="KXD179" s="434"/>
      <c r="KXE179" s="434"/>
      <c r="KXF179" s="434"/>
      <c r="KXG179" s="434"/>
      <c r="KXH179" s="434"/>
      <c r="KXI179" s="434"/>
      <c r="KXJ179" s="434"/>
      <c r="KXK179" s="434"/>
      <c r="KXL179" s="434"/>
      <c r="KXM179" s="434"/>
      <c r="KXN179" s="434"/>
      <c r="KXO179" s="434"/>
      <c r="KXP179" s="434"/>
      <c r="KXQ179" s="434"/>
      <c r="KXR179" s="434"/>
      <c r="KXS179" s="434"/>
      <c r="KXT179" s="434"/>
      <c r="KXU179" s="434"/>
      <c r="KXV179" s="434"/>
      <c r="KXW179" s="434"/>
      <c r="KXX179" s="434"/>
      <c r="KXY179" s="434"/>
      <c r="KXZ179" s="434"/>
      <c r="KYA179" s="434"/>
      <c r="KYB179" s="434"/>
      <c r="KYC179" s="434"/>
      <c r="KYD179" s="434"/>
      <c r="KYE179" s="434"/>
      <c r="KYF179" s="434"/>
      <c r="KYG179" s="434"/>
      <c r="KYH179" s="434"/>
      <c r="KYI179" s="434"/>
      <c r="KYJ179" s="434"/>
      <c r="KYK179" s="434"/>
      <c r="KYL179" s="434"/>
      <c r="KYM179" s="434"/>
      <c r="KYN179" s="434"/>
      <c r="KYO179" s="434"/>
      <c r="KYP179" s="434"/>
      <c r="KYQ179" s="434"/>
      <c r="KYR179" s="434"/>
      <c r="KYS179" s="434"/>
      <c r="KYT179" s="434"/>
      <c r="KYU179" s="434"/>
      <c r="KYV179" s="434"/>
      <c r="KYW179" s="434"/>
      <c r="KYX179" s="434"/>
      <c r="KYY179" s="434"/>
      <c r="KYZ179" s="434"/>
      <c r="KZA179" s="434"/>
      <c r="KZB179" s="434"/>
      <c r="KZC179" s="434"/>
      <c r="KZD179" s="434"/>
      <c r="KZE179" s="434"/>
      <c r="KZF179" s="434"/>
      <c r="KZG179" s="434"/>
      <c r="KZH179" s="434"/>
      <c r="KZI179" s="434"/>
      <c r="KZJ179" s="434"/>
      <c r="KZK179" s="434"/>
      <c r="KZL179" s="434"/>
      <c r="KZM179" s="434"/>
      <c r="KZN179" s="434"/>
      <c r="KZO179" s="434"/>
      <c r="KZP179" s="434"/>
      <c r="KZQ179" s="434"/>
      <c r="KZR179" s="434"/>
      <c r="KZS179" s="434"/>
      <c r="KZT179" s="434"/>
      <c r="KZU179" s="434"/>
      <c r="KZV179" s="434"/>
      <c r="KZW179" s="434"/>
      <c r="KZX179" s="434"/>
      <c r="KZY179" s="434"/>
      <c r="KZZ179" s="434"/>
      <c r="LAA179" s="434"/>
      <c r="LAB179" s="434"/>
      <c r="LAC179" s="434"/>
      <c r="LAD179" s="434"/>
      <c r="LAE179" s="434"/>
      <c r="LAF179" s="434"/>
      <c r="LAG179" s="434"/>
      <c r="LAH179" s="434"/>
      <c r="LAI179" s="434"/>
      <c r="LAJ179" s="434"/>
      <c r="LAK179" s="434"/>
      <c r="LAL179" s="434"/>
      <c r="LAM179" s="434"/>
      <c r="LAN179" s="434"/>
      <c r="LAO179" s="434"/>
      <c r="LAP179" s="434"/>
      <c r="LAQ179" s="434"/>
      <c r="LAR179" s="434"/>
      <c r="LAS179" s="434"/>
      <c r="LAT179" s="434"/>
      <c r="LAU179" s="434"/>
      <c r="LAV179" s="434"/>
      <c r="LAW179" s="434"/>
      <c r="LAX179" s="434"/>
      <c r="LAY179" s="434"/>
      <c r="LAZ179" s="434"/>
      <c r="LBA179" s="434"/>
      <c r="LBB179" s="434"/>
      <c r="LBC179" s="434"/>
      <c r="LBD179" s="434"/>
      <c r="LBE179" s="434"/>
      <c r="LBF179" s="434"/>
      <c r="LBG179" s="434"/>
      <c r="LBH179" s="434"/>
      <c r="LBI179" s="434"/>
      <c r="LBJ179" s="434"/>
      <c r="LBK179" s="434"/>
      <c r="LBL179" s="434"/>
      <c r="LBM179" s="434"/>
      <c r="LBN179" s="434"/>
      <c r="LBO179" s="434"/>
      <c r="LBP179" s="434"/>
      <c r="LBQ179" s="434"/>
      <c r="LBR179" s="434"/>
      <c r="LBS179" s="434"/>
      <c r="LBT179" s="434"/>
      <c r="LBU179" s="434"/>
      <c r="LBV179" s="434"/>
      <c r="LBW179" s="434"/>
      <c r="LBX179" s="434"/>
      <c r="LBY179" s="434"/>
      <c r="LBZ179" s="434"/>
      <c r="LCA179" s="434"/>
      <c r="LCB179" s="434"/>
      <c r="LCC179" s="434"/>
      <c r="LCD179" s="434"/>
      <c r="LCE179" s="434"/>
      <c r="LCL179" s="434"/>
      <c r="LCM179" s="434"/>
      <c r="LCN179" s="434"/>
      <c r="LCO179" s="434"/>
      <c r="LCP179" s="434"/>
      <c r="LCQ179" s="434"/>
      <c r="LCR179" s="434"/>
      <c r="LCS179" s="434"/>
      <c r="LCT179" s="434"/>
      <c r="LCU179" s="434"/>
      <c r="LCV179" s="434"/>
      <c r="LCW179" s="434"/>
      <c r="LCX179" s="434"/>
      <c r="LCY179" s="434"/>
      <c r="LCZ179" s="434"/>
      <c r="LDA179" s="434"/>
      <c r="LDB179" s="434"/>
      <c r="LDC179" s="434"/>
      <c r="LDD179" s="434"/>
      <c r="LDE179" s="434"/>
      <c r="LDF179" s="434"/>
      <c r="LDG179" s="434"/>
      <c r="LDH179" s="434"/>
      <c r="LDI179" s="434"/>
      <c r="LDJ179" s="434"/>
      <c r="LDK179" s="434"/>
      <c r="LDL179" s="434"/>
      <c r="LDM179" s="434"/>
      <c r="LDN179" s="434"/>
      <c r="LDO179" s="434"/>
      <c r="LDP179" s="434"/>
      <c r="LDQ179" s="434"/>
      <c r="LDR179" s="434"/>
      <c r="LDS179" s="434"/>
      <c r="LDT179" s="434"/>
      <c r="LDU179" s="434"/>
      <c r="LDV179" s="434"/>
      <c r="LDW179" s="434"/>
      <c r="LDX179" s="434"/>
      <c r="LDY179" s="434"/>
      <c r="LDZ179" s="434"/>
      <c r="LEA179" s="434"/>
      <c r="LEB179" s="434"/>
      <c r="LEC179" s="434"/>
      <c r="LED179" s="434"/>
      <c r="LEE179" s="434"/>
      <c r="LEF179" s="434"/>
      <c r="LEG179" s="434"/>
      <c r="LEH179" s="434"/>
      <c r="LEI179" s="434"/>
      <c r="LEJ179" s="434"/>
      <c r="LEK179" s="434"/>
      <c r="LEL179" s="434"/>
      <c r="LEM179" s="434"/>
      <c r="LEN179" s="434"/>
      <c r="LEO179" s="434"/>
      <c r="LEP179" s="434"/>
      <c r="LEQ179" s="434"/>
      <c r="LER179" s="434"/>
      <c r="LES179" s="434"/>
      <c r="LET179" s="434"/>
      <c r="LEU179" s="434"/>
      <c r="LEV179" s="434"/>
      <c r="LEW179" s="434"/>
      <c r="LEX179" s="434"/>
      <c r="LEY179" s="434"/>
      <c r="LEZ179" s="434"/>
      <c r="LFA179" s="434"/>
      <c r="LFB179" s="434"/>
      <c r="LFC179" s="434"/>
      <c r="LFD179" s="434"/>
      <c r="LFE179" s="434"/>
      <c r="LFF179" s="434"/>
      <c r="LFG179" s="434"/>
      <c r="LFH179" s="434"/>
      <c r="LFI179" s="434"/>
      <c r="LFJ179" s="434"/>
      <c r="LFK179" s="434"/>
      <c r="LFL179" s="434"/>
      <c r="LFM179" s="434"/>
      <c r="LFN179" s="434"/>
      <c r="LFO179" s="434"/>
      <c r="LFP179" s="434"/>
      <c r="LFQ179" s="434"/>
      <c r="LFR179" s="434"/>
      <c r="LFS179" s="434"/>
      <c r="LFT179" s="434"/>
      <c r="LFU179" s="434"/>
      <c r="LFV179" s="434"/>
      <c r="LFW179" s="434"/>
      <c r="LFX179" s="434"/>
      <c r="LFY179" s="434"/>
      <c r="LFZ179" s="434"/>
      <c r="LGA179" s="434"/>
      <c r="LGB179" s="434"/>
      <c r="LGC179" s="434"/>
      <c r="LGD179" s="434"/>
      <c r="LGE179" s="434"/>
      <c r="LGF179" s="434"/>
      <c r="LGG179" s="434"/>
      <c r="LGH179" s="434"/>
      <c r="LGI179" s="434"/>
      <c r="LGJ179" s="434"/>
      <c r="LGK179" s="434"/>
      <c r="LGL179" s="434"/>
      <c r="LGM179" s="434"/>
      <c r="LGN179" s="434"/>
      <c r="LGO179" s="434"/>
      <c r="LGP179" s="434"/>
      <c r="LGQ179" s="434"/>
      <c r="LGR179" s="434"/>
      <c r="LGS179" s="434"/>
      <c r="LGT179" s="434"/>
      <c r="LGU179" s="434"/>
      <c r="LGV179" s="434"/>
      <c r="LGW179" s="434"/>
      <c r="LGX179" s="434"/>
      <c r="LGY179" s="434"/>
      <c r="LGZ179" s="434"/>
      <c r="LHA179" s="434"/>
      <c r="LHB179" s="434"/>
      <c r="LHC179" s="434"/>
      <c r="LHD179" s="434"/>
      <c r="LHE179" s="434"/>
      <c r="LHF179" s="434"/>
      <c r="LHG179" s="434"/>
      <c r="LHH179" s="434"/>
      <c r="LHI179" s="434"/>
      <c r="LHJ179" s="434"/>
      <c r="LHK179" s="434"/>
      <c r="LHL179" s="434"/>
      <c r="LHM179" s="434"/>
      <c r="LHN179" s="434"/>
      <c r="LHO179" s="434"/>
      <c r="LHP179" s="434"/>
      <c r="LHQ179" s="434"/>
      <c r="LHR179" s="434"/>
      <c r="LHS179" s="434"/>
      <c r="LHT179" s="434"/>
      <c r="LHU179" s="434"/>
      <c r="LHV179" s="434"/>
      <c r="LHW179" s="434"/>
      <c r="LHX179" s="434"/>
      <c r="LHY179" s="434"/>
      <c r="LHZ179" s="434"/>
      <c r="LIA179" s="434"/>
      <c r="LIB179" s="434"/>
      <c r="LIC179" s="434"/>
      <c r="LID179" s="434"/>
      <c r="LIE179" s="434"/>
      <c r="LIF179" s="434"/>
      <c r="LIG179" s="434"/>
      <c r="LIH179" s="434"/>
      <c r="LII179" s="434"/>
      <c r="LIJ179" s="434"/>
      <c r="LIK179" s="434"/>
      <c r="LIL179" s="434"/>
      <c r="LIM179" s="434"/>
      <c r="LIN179" s="434"/>
      <c r="LIO179" s="434"/>
      <c r="LIP179" s="434"/>
      <c r="LIQ179" s="434"/>
      <c r="LIR179" s="434"/>
      <c r="LIS179" s="434"/>
      <c r="LIT179" s="434"/>
      <c r="LIU179" s="434"/>
      <c r="LIV179" s="434"/>
      <c r="LIW179" s="434"/>
      <c r="LIX179" s="434"/>
      <c r="LIY179" s="434"/>
      <c r="LIZ179" s="434"/>
      <c r="LJA179" s="434"/>
      <c r="LJB179" s="434"/>
      <c r="LJC179" s="434"/>
      <c r="LJD179" s="434"/>
      <c r="LJE179" s="434"/>
      <c r="LJF179" s="434"/>
      <c r="LJG179" s="434"/>
      <c r="LJH179" s="434"/>
      <c r="LJI179" s="434"/>
      <c r="LJJ179" s="434"/>
      <c r="LJK179" s="434"/>
      <c r="LJL179" s="434"/>
      <c r="LJM179" s="434"/>
      <c r="LJN179" s="434"/>
      <c r="LJO179" s="434"/>
      <c r="LJP179" s="434"/>
      <c r="LJQ179" s="434"/>
      <c r="LJR179" s="434"/>
      <c r="LJS179" s="434"/>
      <c r="LJT179" s="434"/>
      <c r="LJU179" s="434"/>
      <c r="LJV179" s="434"/>
      <c r="LJW179" s="434"/>
      <c r="LJX179" s="434"/>
      <c r="LJY179" s="434"/>
      <c r="LJZ179" s="434"/>
      <c r="LKA179" s="434"/>
      <c r="LKB179" s="434"/>
      <c r="LKC179" s="434"/>
      <c r="LKD179" s="434"/>
      <c r="LKE179" s="434"/>
      <c r="LKF179" s="434"/>
      <c r="LKG179" s="434"/>
      <c r="LKH179" s="434"/>
      <c r="LKI179" s="434"/>
      <c r="LKJ179" s="434"/>
      <c r="LKK179" s="434"/>
      <c r="LKL179" s="434"/>
      <c r="LKM179" s="434"/>
      <c r="LKN179" s="434"/>
      <c r="LKO179" s="434"/>
      <c r="LKP179" s="434"/>
      <c r="LKQ179" s="434"/>
      <c r="LKR179" s="434"/>
      <c r="LKS179" s="434"/>
      <c r="LKT179" s="434"/>
      <c r="LKU179" s="434"/>
      <c r="LKV179" s="434"/>
      <c r="LKW179" s="434"/>
      <c r="LKX179" s="434"/>
      <c r="LKY179" s="434"/>
      <c r="LKZ179" s="434"/>
      <c r="LLA179" s="434"/>
      <c r="LLB179" s="434"/>
      <c r="LLC179" s="434"/>
      <c r="LLD179" s="434"/>
      <c r="LLE179" s="434"/>
      <c r="LLF179" s="434"/>
      <c r="LLG179" s="434"/>
      <c r="LLH179" s="434"/>
      <c r="LLI179" s="434"/>
      <c r="LLJ179" s="434"/>
      <c r="LLK179" s="434"/>
      <c r="LLL179" s="434"/>
      <c r="LLM179" s="434"/>
      <c r="LLN179" s="434"/>
      <c r="LLO179" s="434"/>
      <c r="LLP179" s="434"/>
      <c r="LLQ179" s="434"/>
      <c r="LLR179" s="434"/>
      <c r="LLS179" s="434"/>
      <c r="LLT179" s="434"/>
      <c r="LLU179" s="434"/>
      <c r="LLV179" s="434"/>
      <c r="LLW179" s="434"/>
      <c r="LLX179" s="434"/>
      <c r="LLY179" s="434"/>
      <c r="LLZ179" s="434"/>
      <c r="LMA179" s="434"/>
      <c r="LMH179" s="434"/>
      <c r="LMI179" s="434"/>
      <c r="LMJ179" s="434"/>
      <c r="LMK179" s="434"/>
      <c r="LML179" s="434"/>
      <c r="LMM179" s="434"/>
      <c r="LMN179" s="434"/>
      <c r="LMO179" s="434"/>
      <c r="LMP179" s="434"/>
      <c r="LMQ179" s="434"/>
      <c r="LMR179" s="434"/>
      <c r="LMS179" s="434"/>
      <c r="LMT179" s="434"/>
      <c r="LMU179" s="434"/>
      <c r="LMV179" s="434"/>
      <c r="LMW179" s="434"/>
      <c r="LMX179" s="434"/>
      <c r="LMY179" s="434"/>
      <c r="LMZ179" s="434"/>
      <c r="LNA179" s="434"/>
      <c r="LNB179" s="434"/>
      <c r="LNC179" s="434"/>
      <c r="LND179" s="434"/>
      <c r="LNE179" s="434"/>
      <c r="LNF179" s="434"/>
      <c r="LNG179" s="434"/>
      <c r="LNH179" s="434"/>
      <c r="LNI179" s="434"/>
      <c r="LNJ179" s="434"/>
      <c r="LNK179" s="434"/>
      <c r="LNL179" s="434"/>
      <c r="LNM179" s="434"/>
      <c r="LNN179" s="434"/>
      <c r="LNO179" s="434"/>
      <c r="LNP179" s="434"/>
      <c r="LNQ179" s="434"/>
      <c r="LNR179" s="434"/>
      <c r="LNS179" s="434"/>
      <c r="LNT179" s="434"/>
      <c r="LNU179" s="434"/>
      <c r="LNV179" s="434"/>
      <c r="LNW179" s="434"/>
      <c r="LNX179" s="434"/>
      <c r="LNY179" s="434"/>
      <c r="LNZ179" s="434"/>
      <c r="LOA179" s="434"/>
      <c r="LOB179" s="434"/>
      <c r="LOC179" s="434"/>
      <c r="LOD179" s="434"/>
      <c r="LOE179" s="434"/>
      <c r="LOF179" s="434"/>
      <c r="LOG179" s="434"/>
      <c r="LOH179" s="434"/>
      <c r="LOI179" s="434"/>
      <c r="LOJ179" s="434"/>
      <c r="LOK179" s="434"/>
      <c r="LOL179" s="434"/>
      <c r="LOM179" s="434"/>
      <c r="LON179" s="434"/>
      <c r="LOO179" s="434"/>
      <c r="LOP179" s="434"/>
      <c r="LOQ179" s="434"/>
      <c r="LOR179" s="434"/>
      <c r="LOS179" s="434"/>
      <c r="LOT179" s="434"/>
      <c r="LOU179" s="434"/>
      <c r="LOV179" s="434"/>
      <c r="LOW179" s="434"/>
      <c r="LOX179" s="434"/>
      <c r="LOY179" s="434"/>
      <c r="LOZ179" s="434"/>
      <c r="LPA179" s="434"/>
      <c r="LPB179" s="434"/>
      <c r="LPC179" s="434"/>
      <c r="LPD179" s="434"/>
      <c r="LPE179" s="434"/>
      <c r="LPF179" s="434"/>
      <c r="LPG179" s="434"/>
      <c r="LPH179" s="434"/>
      <c r="LPI179" s="434"/>
      <c r="LPJ179" s="434"/>
      <c r="LPK179" s="434"/>
      <c r="LPL179" s="434"/>
      <c r="LPM179" s="434"/>
      <c r="LPN179" s="434"/>
      <c r="LPO179" s="434"/>
      <c r="LPP179" s="434"/>
      <c r="LPQ179" s="434"/>
      <c r="LPR179" s="434"/>
      <c r="LPS179" s="434"/>
      <c r="LPT179" s="434"/>
      <c r="LPU179" s="434"/>
      <c r="LPV179" s="434"/>
      <c r="LPW179" s="434"/>
      <c r="LPX179" s="434"/>
      <c r="LPY179" s="434"/>
      <c r="LPZ179" s="434"/>
      <c r="LQA179" s="434"/>
      <c r="LQB179" s="434"/>
      <c r="LQC179" s="434"/>
      <c r="LQD179" s="434"/>
      <c r="LQE179" s="434"/>
      <c r="LQF179" s="434"/>
      <c r="LQG179" s="434"/>
      <c r="LQH179" s="434"/>
      <c r="LQI179" s="434"/>
      <c r="LQJ179" s="434"/>
      <c r="LQK179" s="434"/>
      <c r="LQL179" s="434"/>
      <c r="LQM179" s="434"/>
      <c r="LQN179" s="434"/>
      <c r="LQO179" s="434"/>
      <c r="LQP179" s="434"/>
      <c r="LQQ179" s="434"/>
      <c r="LQR179" s="434"/>
      <c r="LQS179" s="434"/>
      <c r="LQT179" s="434"/>
      <c r="LQU179" s="434"/>
      <c r="LQV179" s="434"/>
      <c r="LQW179" s="434"/>
      <c r="LQX179" s="434"/>
      <c r="LQY179" s="434"/>
      <c r="LQZ179" s="434"/>
      <c r="LRA179" s="434"/>
      <c r="LRB179" s="434"/>
      <c r="LRC179" s="434"/>
      <c r="LRD179" s="434"/>
      <c r="LRE179" s="434"/>
      <c r="LRF179" s="434"/>
      <c r="LRG179" s="434"/>
      <c r="LRH179" s="434"/>
      <c r="LRI179" s="434"/>
      <c r="LRJ179" s="434"/>
      <c r="LRK179" s="434"/>
      <c r="LRL179" s="434"/>
      <c r="LRM179" s="434"/>
      <c r="LRN179" s="434"/>
      <c r="LRO179" s="434"/>
      <c r="LRP179" s="434"/>
      <c r="LRQ179" s="434"/>
      <c r="LRR179" s="434"/>
      <c r="LRS179" s="434"/>
      <c r="LRT179" s="434"/>
      <c r="LRU179" s="434"/>
      <c r="LRV179" s="434"/>
      <c r="LRW179" s="434"/>
      <c r="LRX179" s="434"/>
      <c r="LRY179" s="434"/>
      <c r="LRZ179" s="434"/>
      <c r="LSA179" s="434"/>
      <c r="LSB179" s="434"/>
      <c r="LSC179" s="434"/>
      <c r="LSD179" s="434"/>
      <c r="LSE179" s="434"/>
      <c r="LSF179" s="434"/>
      <c r="LSG179" s="434"/>
      <c r="LSH179" s="434"/>
      <c r="LSI179" s="434"/>
      <c r="LSJ179" s="434"/>
      <c r="LSK179" s="434"/>
      <c r="LSL179" s="434"/>
      <c r="LSM179" s="434"/>
      <c r="LSN179" s="434"/>
      <c r="LSO179" s="434"/>
      <c r="LSP179" s="434"/>
      <c r="LSQ179" s="434"/>
      <c r="LSR179" s="434"/>
      <c r="LSS179" s="434"/>
      <c r="LST179" s="434"/>
      <c r="LSU179" s="434"/>
      <c r="LSV179" s="434"/>
      <c r="LSW179" s="434"/>
      <c r="LSX179" s="434"/>
      <c r="LSY179" s="434"/>
      <c r="LSZ179" s="434"/>
      <c r="LTA179" s="434"/>
      <c r="LTB179" s="434"/>
      <c r="LTC179" s="434"/>
      <c r="LTD179" s="434"/>
      <c r="LTE179" s="434"/>
      <c r="LTF179" s="434"/>
      <c r="LTG179" s="434"/>
      <c r="LTH179" s="434"/>
      <c r="LTI179" s="434"/>
      <c r="LTJ179" s="434"/>
      <c r="LTK179" s="434"/>
      <c r="LTL179" s="434"/>
      <c r="LTM179" s="434"/>
      <c r="LTN179" s="434"/>
      <c r="LTO179" s="434"/>
      <c r="LTP179" s="434"/>
      <c r="LTQ179" s="434"/>
      <c r="LTR179" s="434"/>
      <c r="LTS179" s="434"/>
      <c r="LTT179" s="434"/>
      <c r="LTU179" s="434"/>
      <c r="LTV179" s="434"/>
      <c r="LTW179" s="434"/>
      <c r="LTX179" s="434"/>
      <c r="LTY179" s="434"/>
      <c r="LTZ179" s="434"/>
      <c r="LUA179" s="434"/>
      <c r="LUB179" s="434"/>
      <c r="LUC179" s="434"/>
      <c r="LUD179" s="434"/>
      <c r="LUE179" s="434"/>
      <c r="LUF179" s="434"/>
      <c r="LUG179" s="434"/>
      <c r="LUH179" s="434"/>
      <c r="LUI179" s="434"/>
      <c r="LUJ179" s="434"/>
      <c r="LUK179" s="434"/>
      <c r="LUL179" s="434"/>
      <c r="LUM179" s="434"/>
      <c r="LUN179" s="434"/>
      <c r="LUO179" s="434"/>
      <c r="LUP179" s="434"/>
      <c r="LUQ179" s="434"/>
      <c r="LUR179" s="434"/>
      <c r="LUS179" s="434"/>
      <c r="LUT179" s="434"/>
      <c r="LUU179" s="434"/>
      <c r="LUV179" s="434"/>
      <c r="LUW179" s="434"/>
      <c r="LUX179" s="434"/>
      <c r="LUY179" s="434"/>
      <c r="LUZ179" s="434"/>
      <c r="LVA179" s="434"/>
      <c r="LVB179" s="434"/>
      <c r="LVC179" s="434"/>
      <c r="LVD179" s="434"/>
      <c r="LVE179" s="434"/>
      <c r="LVF179" s="434"/>
      <c r="LVG179" s="434"/>
      <c r="LVH179" s="434"/>
      <c r="LVI179" s="434"/>
      <c r="LVJ179" s="434"/>
      <c r="LVK179" s="434"/>
      <c r="LVL179" s="434"/>
      <c r="LVM179" s="434"/>
      <c r="LVN179" s="434"/>
      <c r="LVO179" s="434"/>
      <c r="LVP179" s="434"/>
      <c r="LVQ179" s="434"/>
      <c r="LVR179" s="434"/>
      <c r="LVS179" s="434"/>
      <c r="LVT179" s="434"/>
      <c r="LVU179" s="434"/>
      <c r="LVV179" s="434"/>
      <c r="LVW179" s="434"/>
      <c r="LWD179" s="434"/>
      <c r="LWE179" s="434"/>
      <c r="LWF179" s="434"/>
      <c r="LWG179" s="434"/>
      <c r="LWH179" s="434"/>
      <c r="LWI179" s="434"/>
      <c r="LWJ179" s="434"/>
      <c r="LWK179" s="434"/>
      <c r="LWL179" s="434"/>
      <c r="LWM179" s="434"/>
      <c r="LWN179" s="434"/>
      <c r="LWO179" s="434"/>
      <c r="LWP179" s="434"/>
      <c r="LWQ179" s="434"/>
      <c r="LWR179" s="434"/>
      <c r="LWS179" s="434"/>
      <c r="LWT179" s="434"/>
      <c r="LWU179" s="434"/>
      <c r="LWV179" s="434"/>
      <c r="LWW179" s="434"/>
      <c r="LWX179" s="434"/>
      <c r="LWY179" s="434"/>
      <c r="LWZ179" s="434"/>
      <c r="LXA179" s="434"/>
      <c r="LXB179" s="434"/>
      <c r="LXC179" s="434"/>
      <c r="LXD179" s="434"/>
      <c r="LXE179" s="434"/>
      <c r="LXF179" s="434"/>
      <c r="LXG179" s="434"/>
      <c r="LXH179" s="434"/>
      <c r="LXI179" s="434"/>
      <c r="LXJ179" s="434"/>
      <c r="LXK179" s="434"/>
      <c r="LXL179" s="434"/>
      <c r="LXM179" s="434"/>
      <c r="LXN179" s="434"/>
      <c r="LXO179" s="434"/>
      <c r="LXP179" s="434"/>
      <c r="LXQ179" s="434"/>
      <c r="LXR179" s="434"/>
      <c r="LXS179" s="434"/>
      <c r="LXT179" s="434"/>
      <c r="LXU179" s="434"/>
      <c r="LXV179" s="434"/>
      <c r="LXW179" s="434"/>
      <c r="LXX179" s="434"/>
      <c r="LXY179" s="434"/>
      <c r="LXZ179" s="434"/>
      <c r="LYA179" s="434"/>
      <c r="LYB179" s="434"/>
      <c r="LYC179" s="434"/>
      <c r="LYD179" s="434"/>
      <c r="LYE179" s="434"/>
      <c r="LYF179" s="434"/>
      <c r="LYG179" s="434"/>
      <c r="LYH179" s="434"/>
      <c r="LYI179" s="434"/>
      <c r="LYJ179" s="434"/>
      <c r="LYK179" s="434"/>
      <c r="LYL179" s="434"/>
      <c r="LYM179" s="434"/>
      <c r="LYN179" s="434"/>
      <c r="LYO179" s="434"/>
      <c r="LYP179" s="434"/>
      <c r="LYQ179" s="434"/>
      <c r="LYR179" s="434"/>
      <c r="LYS179" s="434"/>
      <c r="LYT179" s="434"/>
      <c r="LYU179" s="434"/>
      <c r="LYV179" s="434"/>
      <c r="LYW179" s="434"/>
      <c r="LYX179" s="434"/>
      <c r="LYY179" s="434"/>
      <c r="LYZ179" s="434"/>
      <c r="LZA179" s="434"/>
      <c r="LZB179" s="434"/>
      <c r="LZC179" s="434"/>
      <c r="LZD179" s="434"/>
      <c r="LZE179" s="434"/>
      <c r="LZF179" s="434"/>
      <c r="LZG179" s="434"/>
      <c r="LZH179" s="434"/>
      <c r="LZI179" s="434"/>
      <c r="LZJ179" s="434"/>
      <c r="LZK179" s="434"/>
      <c r="LZL179" s="434"/>
      <c r="LZM179" s="434"/>
      <c r="LZN179" s="434"/>
      <c r="LZO179" s="434"/>
      <c r="LZP179" s="434"/>
      <c r="LZQ179" s="434"/>
      <c r="LZR179" s="434"/>
      <c r="LZS179" s="434"/>
      <c r="LZT179" s="434"/>
      <c r="LZU179" s="434"/>
      <c r="LZV179" s="434"/>
      <c r="LZW179" s="434"/>
      <c r="LZX179" s="434"/>
      <c r="LZY179" s="434"/>
      <c r="LZZ179" s="434"/>
      <c r="MAA179" s="434"/>
      <c r="MAB179" s="434"/>
      <c r="MAC179" s="434"/>
      <c r="MAD179" s="434"/>
      <c r="MAE179" s="434"/>
      <c r="MAF179" s="434"/>
      <c r="MAG179" s="434"/>
      <c r="MAH179" s="434"/>
      <c r="MAI179" s="434"/>
      <c r="MAJ179" s="434"/>
      <c r="MAK179" s="434"/>
      <c r="MAL179" s="434"/>
      <c r="MAM179" s="434"/>
      <c r="MAN179" s="434"/>
      <c r="MAO179" s="434"/>
      <c r="MAP179" s="434"/>
      <c r="MAQ179" s="434"/>
      <c r="MAR179" s="434"/>
      <c r="MAS179" s="434"/>
      <c r="MAT179" s="434"/>
      <c r="MAU179" s="434"/>
      <c r="MAV179" s="434"/>
      <c r="MAW179" s="434"/>
      <c r="MAX179" s="434"/>
      <c r="MAY179" s="434"/>
      <c r="MAZ179" s="434"/>
      <c r="MBA179" s="434"/>
      <c r="MBB179" s="434"/>
      <c r="MBC179" s="434"/>
      <c r="MBD179" s="434"/>
      <c r="MBE179" s="434"/>
      <c r="MBF179" s="434"/>
      <c r="MBG179" s="434"/>
      <c r="MBH179" s="434"/>
      <c r="MBI179" s="434"/>
      <c r="MBJ179" s="434"/>
      <c r="MBK179" s="434"/>
      <c r="MBL179" s="434"/>
      <c r="MBM179" s="434"/>
      <c r="MBN179" s="434"/>
      <c r="MBO179" s="434"/>
      <c r="MBP179" s="434"/>
      <c r="MBQ179" s="434"/>
      <c r="MBR179" s="434"/>
      <c r="MBS179" s="434"/>
      <c r="MBT179" s="434"/>
      <c r="MBU179" s="434"/>
      <c r="MBV179" s="434"/>
      <c r="MBW179" s="434"/>
      <c r="MBX179" s="434"/>
      <c r="MBY179" s="434"/>
      <c r="MBZ179" s="434"/>
      <c r="MCA179" s="434"/>
      <c r="MCB179" s="434"/>
      <c r="MCC179" s="434"/>
      <c r="MCD179" s="434"/>
      <c r="MCE179" s="434"/>
      <c r="MCF179" s="434"/>
      <c r="MCG179" s="434"/>
      <c r="MCH179" s="434"/>
      <c r="MCI179" s="434"/>
      <c r="MCJ179" s="434"/>
      <c r="MCK179" s="434"/>
      <c r="MCL179" s="434"/>
      <c r="MCM179" s="434"/>
      <c r="MCN179" s="434"/>
      <c r="MCO179" s="434"/>
      <c r="MCP179" s="434"/>
      <c r="MCQ179" s="434"/>
      <c r="MCR179" s="434"/>
      <c r="MCS179" s="434"/>
      <c r="MCT179" s="434"/>
      <c r="MCU179" s="434"/>
      <c r="MCV179" s="434"/>
      <c r="MCW179" s="434"/>
      <c r="MCX179" s="434"/>
      <c r="MCY179" s="434"/>
      <c r="MCZ179" s="434"/>
      <c r="MDA179" s="434"/>
      <c r="MDB179" s="434"/>
      <c r="MDC179" s="434"/>
      <c r="MDD179" s="434"/>
      <c r="MDE179" s="434"/>
      <c r="MDF179" s="434"/>
      <c r="MDG179" s="434"/>
      <c r="MDH179" s="434"/>
      <c r="MDI179" s="434"/>
      <c r="MDJ179" s="434"/>
      <c r="MDK179" s="434"/>
      <c r="MDL179" s="434"/>
      <c r="MDM179" s="434"/>
      <c r="MDN179" s="434"/>
      <c r="MDO179" s="434"/>
      <c r="MDP179" s="434"/>
      <c r="MDQ179" s="434"/>
      <c r="MDR179" s="434"/>
      <c r="MDS179" s="434"/>
      <c r="MDT179" s="434"/>
      <c r="MDU179" s="434"/>
      <c r="MDV179" s="434"/>
      <c r="MDW179" s="434"/>
      <c r="MDX179" s="434"/>
      <c r="MDY179" s="434"/>
      <c r="MDZ179" s="434"/>
      <c r="MEA179" s="434"/>
      <c r="MEB179" s="434"/>
      <c r="MEC179" s="434"/>
      <c r="MED179" s="434"/>
      <c r="MEE179" s="434"/>
      <c r="MEF179" s="434"/>
      <c r="MEG179" s="434"/>
      <c r="MEH179" s="434"/>
      <c r="MEI179" s="434"/>
      <c r="MEJ179" s="434"/>
      <c r="MEK179" s="434"/>
      <c r="MEL179" s="434"/>
      <c r="MEM179" s="434"/>
      <c r="MEN179" s="434"/>
      <c r="MEO179" s="434"/>
      <c r="MEP179" s="434"/>
      <c r="MEQ179" s="434"/>
      <c r="MER179" s="434"/>
      <c r="MES179" s="434"/>
      <c r="MET179" s="434"/>
      <c r="MEU179" s="434"/>
      <c r="MEV179" s="434"/>
      <c r="MEW179" s="434"/>
      <c r="MEX179" s="434"/>
      <c r="MEY179" s="434"/>
      <c r="MEZ179" s="434"/>
      <c r="MFA179" s="434"/>
      <c r="MFB179" s="434"/>
      <c r="MFC179" s="434"/>
      <c r="MFD179" s="434"/>
      <c r="MFE179" s="434"/>
      <c r="MFF179" s="434"/>
      <c r="MFG179" s="434"/>
      <c r="MFH179" s="434"/>
      <c r="MFI179" s="434"/>
      <c r="MFJ179" s="434"/>
      <c r="MFK179" s="434"/>
      <c r="MFL179" s="434"/>
      <c r="MFM179" s="434"/>
      <c r="MFN179" s="434"/>
      <c r="MFO179" s="434"/>
      <c r="MFP179" s="434"/>
      <c r="MFQ179" s="434"/>
      <c r="MFR179" s="434"/>
      <c r="MFS179" s="434"/>
      <c r="MFZ179" s="434"/>
      <c r="MGA179" s="434"/>
      <c r="MGB179" s="434"/>
      <c r="MGC179" s="434"/>
      <c r="MGD179" s="434"/>
      <c r="MGE179" s="434"/>
      <c r="MGF179" s="434"/>
      <c r="MGG179" s="434"/>
      <c r="MGH179" s="434"/>
      <c r="MGI179" s="434"/>
      <c r="MGJ179" s="434"/>
      <c r="MGK179" s="434"/>
      <c r="MGL179" s="434"/>
      <c r="MGM179" s="434"/>
      <c r="MGN179" s="434"/>
      <c r="MGO179" s="434"/>
      <c r="MGP179" s="434"/>
      <c r="MGQ179" s="434"/>
      <c r="MGR179" s="434"/>
      <c r="MGS179" s="434"/>
      <c r="MGT179" s="434"/>
      <c r="MGU179" s="434"/>
      <c r="MGV179" s="434"/>
      <c r="MGW179" s="434"/>
      <c r="MGX179" s="434"/>
      <c r="MGY179" s="434"/>
      <c r="MGZ179" s="434"/>
      <c r="MHA179" s="434"/>
      <c r="MHB179" s="434"/>
      <c r="MHC179" s="434"/>
      <c r="MHD179" s="434"/>
      <c r="MHE179" s="434"/>
      <c r="MHF179" s="434"/>
      <c r="MHG179" s="434"/>
      <c r="MHH179" s="434"/>
      <c r="MHI179" s="434"/>
      <c r="MHJ179" s="434"/>
      <c r="MHK179" s="434"/>
      <c r="MHL179" s="434"/>
      <c r="MHM179" s="434"/>
      <c r="MHN179" s="434"/>
      <c r="MHO179" s="434"/>
      <c r="MHP179" s="434"/>
      <c r="MHQ179" s="434"/>
      <c r="MHR179" s="434"/>
      <c r="MHS179" s="434"/>
      <c r="MHT179" s="434"/>
      <c r="MHU179" s="434"/>
      <c r="MHV179" s="434"/>
      <c r="MHW179" s="434"/>
      <c r="MHX179" s="434"/>
      <c r="MHY179" s="434"/>
      <c r="MHZ179" s="434"/>
      <c r="MIA179" s="434"/>
      <c r="MIB179" s="434"/>
      <c r="MIC179" s="434"/>
      <c r="MID179" s="434"/>
      <c r="MIE179" s="434"/>
      <c r="MIF179" s="434"/>
      <c r="MIG179" s="434"/>
      <c r="MIH179" s="434"/>
      <c r="MII179" s="434"/>
      <c r="MIJ179" s="434"/>
      <c r="MIK179" s="434"/>
      <c r="MIL179" s="434"/>
      <c r="MIM179" s="434"/>
      <c r="MIN179" s="434"/>
      <c r="MIO179" s="434"/>
      <c r="MIP179" s="434"/>
      <c r="MIQ179" s="434"/>
      <c r="MIR179" s="434"/>
      <c r="MIS179" s="434"/>
      <c r="MIT179" s="434"/>
      <c r="MIU179" s="434"/>
      <c r="MIV179" s="434"/>
      <c r="MIW179" s="434"/>
      <c r="MIX179" s="434"/>
      <c r="MIY179" s="434"/>
      <c r="MIZ179" s="434"/>
      <c r="MJA179" s="434"/>
      <c r="MJB179" s="434"/>
      <c r="MJC179" s="434"/>
      <c r="MJD179" s="434"/>
      <c r="MJE179" s="434"/>
      <c r="MJF179" s="434"/>
      <c r="MJG179" s="434"/>
      <c r="MJH179" s="434"/>
      <c r="MJI179" s="434"/>
      <c r="MJJ179" s="434"/>
      <c r="MJK179" s="434"/>
      <c r="MJL179" s="434"/>
      <c r="MJM179" s="434"/>
      <c r="MJN179" s="434"/>
      <c r="MJO179" s="434"/>
      <c r="MJP179" s="434"/>
      <c r="MJQ179" s="434"/>
      <c r="MJR179" s="434"/>
      <c r="MJS179" s="434"/>
      <c r="MJT179" s="434"/>
      <c r="MJU179" s="434"/>
      <c r="MJV179" s="434"/>
      <c r="MJW179" s="434"/>
      <c r="MJX179" s="434"/>
      <c r="MJY179" s="434"/>
      <c r="MJZ179" s="434"/>
      <c r="MKA179" s="434"/>
      <c r="MKB179" s="434"/>
      <c r="MKC179" s="434"/>
      <c r="MKD179" s="434"/>
      <c r="MKE179" s="434"/>
      <c r="MKF179" s="434"/>
      <c r="MKG179" s="434"/>
      <c r="MKH179" s="434"/>
      <c r="MKI179" s="434"/>
      <c r="MKJ179" s="434"/>
      <c r="MKK179" s="434"/>
      <c r="MKL179" s="434"/>
      <c r="MKM179" s="434"/>
      <c r="MKN179" s="434"/>
      <c r="MKO179" s="434"/>
      <c r="MKP179" s="434"/>
      <c r="MKQ179" s="434"/>
      <c r="MKR179" s="434"/>
      <c r="MKS179" s="434"/>
      <c r="MKT179" s="434"/>
      <c r="MKU179" s="434"/>
      <c r="MKV179" s="434"/>
      <c r="MKW179" s="434"/>
      <c r="MKX179" s="434"/>
      <c r="MKY179" s="434"/>
      <c r="MKZ179" s="434"/>
      <c r="MLA179" s="434"/>
      <c r="MLB179" s="434"/>
      <c r="MLC179" s="434"/>
      <c r="MLD179" s="434"/>
      <c r="MLE179" s="434"/>
      <c r="MLF179" s="434"/>
      <c r="MLG179" s="434"/>
      <c r="MLH179" s="434"/>
      <c r="MLI179" s="434"/>
      <c r="MLJ179" s="434"/>
      <c r="MLK179" s="434"/>
      <c r="MLL179" s="434"/>
      <c r="MLM179" s="434"/>
      <c r="MLN179" s="434"/>
      <c r="MLO179" s="434"/>
      <c r="MLP179" s="434"/>
      <c r="MLQ179" s="434"/>
      <c r="MLR179" s="434"/>
      <c r="MLS179" s="434"/>
      <c r="MLT179" s="434"/>
      <c r="MLU179" s="434"/>
      <c r="MLV179" s="434"/>
      <c r="MLW179" s="434"/>
      <c r="MLX179" s="434"/>
      <c r="MLY179" s="434"/>
      <c r="MLZ179" s="434"/>
      <c r="MMA179" s="434"/>
      <c r="MMB179" s="434"/>
      <c r="MMC179" s="434"/>
      <c r="MMD179" s="434"/>
      <c r="MME179" s="434"/>
      <c r="MMF179" s="434"/>
      <c r="MMG179" s="434"/>
      <c r="MMH179" s="434"/>
      <c r="MMI179" s="434"/>
      <c r="MMJ179" s="434"/>
      <c r="MMK179" s="434"/>
      <c r="MML179" s="434"/>
      <c r="MMM179" s="434"/>
      <c r="MMN179" s="434"/>
      <c r="MMO179" s="434"/>
      <c r="MMP179" s="434"/>
      <c r="MMQ179" s="434"/>
      <c r="MMR179" s="434"/>
      <c r="MMS179" s="434"/>
      <c r="MMT179" s="434"/>
      <c r="MMU179" s="434"/>
      <c r="MMV179" s="434"/>
      <c r="MMW179" s="434"/>
      <c r="MMX179" s="434"/>
      <c r="MMY179" s="434"/>
      <c r="MMZ179" s="434"/>
      <c r="MNA179" s="434"/>
      <c r="MNB179" s="434"/>
      <c r="MNC179" s="434"/>
      <c r="MND179" s="434"/>
      <c r="MNE179" s="434"/>
      <c r="MNF179" s="434"/>
      <c r="MNG179" s="434"/>
      <c r="MNH179" s="434"/>
      <c r="MNI179" s="434"/>
      <c r="MNJ179" s="434"/>
      <c r="MNK179" s="434"/>
      <c r="MNL179" s="434"/>
      <c r="MNM179" s="434"/>
      <c r="MNN179" s="434"/>
      <c r="MNO179" s="434"/>
      <c r="MNP179" s="434"/>
      <c r="MNQ179" s="434"/>
      <c r="MNR179" s="434"/>
      <c r="MNS179" s="434"/>
      <c r="MNT179" s="434"/>
      <c r="MNU179" s="434"/>
      <c r="MNV179" s="434"/>
      <c r="MNW179" s="434"/>
      <c r="MNX179" s="434"/>
      <c r="MNY179" s="434"/>
      <c r="MNZ179" s="434"/>
      <c r="MOA179" s="434"/>
      <c r="MOB179" s="434"/>
      <c r="MOC179" s="434"/>
      <c r="MOD179" s="434"/>
      <c r="MOE179" s="434"/>
      <c r="MOF179" s="434"/>
      <c r="MOG179" s="434"/>
      <c r="MOH179" s="434"/>
      <c r="MOI179" s="434"/>
      <c r="MOJ179" s="434"/>
      <c r="MOK179" s="434"/>
      <c r="MOL179" s="434"/>
      <c r="MOM179" s="434"/>
      <c r="MON179" s="434"/>
      <c r="MOO179" s="434"/>
      <c r="MOP179" s="434"/>
      <c r="MOQ179" s="434"/>
      <c r="MOR179" s="434"/>
      <c r="MOS179" s="434"/>
      <c r="MOT179" s="434"/>
      <c r="MOU179" s="434"/>
      <c r="MOV179" s="434"/>
      <c r="MOW179" s="434"/>
      <c r="MOX179" s="434"/>
      <c r="MOY179" s="434"/>
      <c r="MOZ179" s="434"/>
      <c r="MPA179" s="434"/>
      <c r="MPB179" s="434"/>
      <c r="MPC179" s="434"/>
      <c r="MPD179" s="434"/>
      <c r="MPE179" s="434"/>
      <c r="MPF179" s="434"/>
      <c r="MPG179" s="434"/>
      <c r="MPH179" s="434"/>
      <c r="MPI179" s="434"/>
      <c r="MPJ179" s="434"/>
      <c r="MPK179" s="434"/>
      <c r="MPL179" s="434"/>
      <c r="MPM179" s="434"/>
      <c r="MPN179" s="434"/>
      <c r="MPO179" s="434"/>
      <c r="MPV179" s="434"/>
      <c r="MPW179" s="434"/>
      <c r="MPX179" s="434"/>
      <c r="MPY179" s="434"/>
      <c r="MPZ179" s="434"/>
      <c r="MQA179" s="434"/>
      <c r="MQB179" s="434"/>
      <c r="MQC179" s="434"/>
      <c r="MQD179" s="434"/>
      <c r="MQE179" s="434"/>
      <c r="MQF179" s="434"/>
      <c r="MQG179" s="434"/>
      <c r="MQH179" s="434"/>
      <c r="MQI179" s="434"/>
      <c r="MQJ179" s="434"/>
      <c r="MQK179" s="434"/>
      <c r="MQL179" s="434"/>
      <c r="MQM179" s="434"/>
      <c r="MQN179" s="434"/>
      <c r="MQO179" s="434"/>
      <c r="MQP179" s="434"/>
      <c r="MQQ179" s="434"/>
      <c r="MQR179" s="434"/>
      <c r="MQS179" s="434"/>
      <c r="MQT179" s="434"/>
      <c r="MQU179" s="434"/>
      <c r="MQV179" s="434"/>
      <c r="MQW179" s="434"/>
      <c r="MQX179" s="434"/>
      <c r="MQY179" s="434"/>
      <c r="MQZ179" s="434"/>
      <c r="MRA179" s="434"/>
      <c r="MRB179" s="434"/>
      <c r="MRC179" s="434"/>
      <c r="MRD179" s="434"/>
      <c r="MRE179" s="434"/>
      <c r="MRF179" s="434"/>
      <c r="MRG179" s="434"/>
      <c r="MRH179" s="434"/>
      <c r="MRI179" s="434"/>
      <c r="MRJ179" s="434"/>
      <c r="MRK179" s="434"/>
      <c r="MRL179" s="434"/>
      <c r="MRM179" s="434"/>
      <c r="MRN179" s="434"/>
      <c r="MRO179" s="434"/>
      <c r="MRP179" s="434"/>
      <c r="MRQ179" s="434"/>
      <c r="MRR179" s="434"/>
      <c r="MRS179" s="434"/>
      <c r="MRT179" s="434"/>
      <c r="MRU179" s="434"/>
      <c r="MRV179" s="434"/>
      <c r="MRW179" s="434"/>
      <c r="MRX179" s="434"/>
      <c r="MRY179" s="434"/>
      <c r="MRZ179" s="434"/>
      <c r="MSA179" s="434"/>
      <c r="MSB179" s="434"/>
      <c r="MSC179" s="434"/>
      <c r="MSD179" s="434"/>
      <c r="MSE179" s="434"/>
      <c r="MSF179" s="434"/>
      <c r="MSG179" s="434"/>
      <c r="MSH179" s="434"/>
      <c r="MSI179" s="434"/>
      <c r="MSJ179" s="434"/>
      <c r="MSK179" s="434"/>
      <c r="MSL179" s="434"/>
      <c r="MSM179" s="434"/>
      <c r="MSN179" s="434"/>
      <c r="MSO179" s="434"/>
      <c r="MSP179" s="434"/>
      <c r="MSQ179" s="434"/>
      <c r="MSR179" s="434"/>
      <c r="MSS179" s="434"/>
      <c r="MST179" s="434"/>
      <c r="MSU179" s="434"/>
      <c r="MSV179" s="434"/>
      <c r="MSW179" s="434"/>
      <c r="MSX179" s="434"/>
      <c r="MSY179" s="434"/>
      <c r="MSZ179" s="434"/>
      <c r="MTA179" s="434"/>
      <c r="MTB179" s="434"/>
      <c r="MTC179" s="434"/>
      <c r="MTD179" s="434"/>
      <c r="MTE179" s="434"/>
      <c r="MTF179" s="434"/>
      <c r="MTG179" s="434"/>
      <c r="MTH179" s="434"/>
      <c r="MTI179" s="434"/>
      <c r="MTJ179" s="434"/>
      <c r="MTK179" s="434"/>
      <c r="MTL179" s="434"/>
      <c r="MTM179" s="434"/>
      <c r="MTN179" s="434"/>
      <c r="MTO179" s="434"/>
      <c r="MTP179" s="434"/>
      <c r="MTQ179" s="434"/>
      <c r="MTR179" s="434"/>
      <c r="MTS179" s="434"/>
      <c r="MTT179" s="434"/>
      <c r="MTU179" s="434"/>
      <c r="MTV179" s="434"/>
      <c r="MTW179" s="434"/>
      <c r="MTX179" s="434"/>
      <c r="MTY179" s="434"/>
      <c r="MTZ179" s="434"/>
      <c r="MUA179" s="434"/>
      <c r="MUB179" s="434"/>
      <c r="MUC179" s="434"/>
      <c r="MUD179" s="434"/>
      <c r="MUE179" s="434"/>
      <c r="MUF179" s="434"/>
      <c r="MUG179" s="434"/>
      <c r="MUH179" s="434"/>
      <c r="MUI179" s="434"/>
      <c r="MUJ179" s="434"/>
      <c r="MUK179" s="434"/>
      <c r="MUL179" s="434"/>
      <c r="MUM179" s="434"/>
      <c r="MUN179" s="434"/>
      <c r="MUO179" s="434"/>
      <c r="MUP179" s="434"/>
      <c r="MUQ179" s="434"/>
      <c r="MUR179" s="434"/>
      <c r="MUS179" s="434"/>
      <c r="MUT179" s="434"/>
      <c r="MUU179" s="434"/>
      <c r="MUV179" s="434"/>
      <c r="MUW179" s="434"/>
      <c r="MUX179" s="434"/>
      <c r="MUY179" s="434"/>
      <c r="MUZ179" s="434"/>
      <c r="MVA179" s="434"/>
      <c r="MVB179" s="434"/>
      <c r="MVC179" s="434"/>
      <c r="MVD179" s="434"/>
      <c r="MVE179" s="434"/>
      <c r="MVF179" s="434"/>
      <c r="MVG179" s="434"/>
      <c r="MVH179" s="434"/>
      <c r="MVI179" s="434"/>
      <c r="MVJ179" s="434"/>
      <c r="MVK179" s="434"/>
      <c r="MVL179" s="434"/>
      <c r="MVM179" s="434"/>
      <c r="MVN179" s="434"/>
      <c r="MVO179" s="434"/>
      <c r="MVP179" s="434"/>
      <c r="MVQ179" s="434"/>
      <c r="MVR179" s="434"/>
      <c r="MVS179" s="434"/>
      <c r="MVT179" s="434"/>
      <c r="MVU179" s="434"/>
      <c r="MVV179" s="434"/>
      <c r="MVW179" s="434"/>
      <c r="MVX179" s="434"/>
      <c r="MVY179" s="434"/>
      <c r="MVZ179" s="434"/>
      <c r="MWA179" s="434"/>
      <c r="MWB179" s="434"/>
      <c r="MWC179" s="434"/>
      <c r="MWD179" s="434"/>
      <c r="MWE179" s="434"/>
      <c r="MWF179" s="434"/>
      <c r="MWG179" s="434"/>
      <c r="MWH179" s="434"/>
      <c r="MWI179" s="434"/>
      <c r="MWJ179" s="434"/>
      <c r="MWK179" s="434"/>
      <c r="MWL179" s="434"/>
      <c r="MWM179" s="434"/>
      <c r="MWN179" s="434"/>
      <c r="MWO179" s="434"/>
      <c r="MWP179" s="434"/>
      <c r="MWQ179" s="434"/>
      <c r="MWR179" s="434"/>
      <c r="MWS179" s="434"/>
      <c r="MWT179" s="434"/>
      <c r="MWU179" s="434"/>
      <c r="MWV179" s="434"/>
      <c r="MWW179" s="434"/>
      <c r="MWX179" s="434"/>
      <c r="MWY179" s="434"/>
      <c r="MWZ179" s="434"/>
      <c r="MXA179" s="434"/>
      <c r="MXB179" s="434"/>
      <c r="MXC179" s="434"/>
      <c r="MXD179" s="434"/>
      <c r="MXE179" s="434"/>
      <c r="MXF179" s="434"/>
      <c r="MXG179" s="434"/>
      <c r="MXH179" s="434"/>
      <c r="MXI179" s="434"/>
      <c r="MXJ179" s="434"/>
      <c r="MXK179" s="434"/>
      <c r="MXL179" s="434"/>
      <c r="MXM179" s="434"/>
      <c r="MXN179" s="434"/>
      <c r="MXO179" s="434"/>
      <c r="MXP179" s="434"/>
      <c r="MXQ179" s="434"/>
      <c r="MXR179" s="434"/>
      <c r="MXS179" s="434"/>
      <c r="MXT179" s="434"/>
      <c r="MXU179" s="434"/>
      <c r="MXV179" s="434"/>
      <c r="MXW179" s="434"/>
      <c r="MXX179" s="434"/>
      <c r="MXY179" s="434"/>
      <c r="MXZ179" s="434"/>
      <c r="MYA179" s="434"/>
      <c r="MYB179" s="434"/>
      <c r="MYC179" s="434"/>
      <c r="MYD179" s="434"/>
      <c r="MYE179" s="434"/>
      <c r="MYF179" s="434"/>
      <c r="MYG179" s="434"/>
      <c r="MYH179" s="434"/>
      <c r="MYI179" s="434"/>
      <c r="MYJ179" s="434"/>
      <c r="MYK179" s="434"/>
      <c r="MYL179" s="434"/>
      <c r="MYM179" s="434"/>
      <c r="MYN179" s="434"/>
      <c r="MYO179" s="434"/>
      <c r="MYP179" s="434"/>
      <c r="MYQ179" s="434"/>
      <c r="MYR179" s="434"/>
      <c r="MYS179" s="434"/>
      <c r="MYT179" s="434"/>
      <c r="MYU179" s="434"/>
      <c r="MYV179" s="434"/>
      <c r="MYW179" s="434"/>
      <c r="MYX179" s="434"/>
      <c r="MYY179" s="434"/>
      <c r="MYZ179" s="434"/>
      <c r="MZA179" s="434"/>
      <c r="MZB179" s="434"/>
      <c r="MZC179" s="434"/>
      <c r="MZD179" s="434"/>
      <c r="MZE179" s="434"/>
      <c r="MZF179" s="434"/>
      <c r="MZG179" s="434"/>
      <c r="MZH179" s="434"/>
      <c r="MZI179" s="434"/>
      <c r="MZJ179" s="434"/>
      <c r="MZK179" s="434"/>
      <c r="MZR179" s="434"/>
      <c r="MZS179" s="434"/>
      <c r="MZT179" s="434"/>
      <c r="MZU179" s="434"/>
      <c r="MZV179" s="434"/>
      <c r="MZW179" s="434"/>
      <c r="MZX179" s="434"/>
      <c r="MZY179" s="434"/>
      <c r="MZZ179" s="434"/>
      <c r="NAA179" s="434"/>
      <c r="NAB179" s="434"/>
      <c r="NAC179" s="434"/>
      <c r="NAD179" s="434"/>
      <c r="NAE179" s="434"/>
      <c r="NAF179" s="434"/>
      <c r="NAG179" s="434"/>
      <c r="NAH179" s="434"/>
      <c r="NAI179" s="434"/>
      <c r="NAJ179" s="434"/>
      <c r="NAK179" s="434"/>
      <c r="NAL179" s="434"/>
      <c r="NAM179" s="434"/>
      <c r="NAN179" s="434"/>
      <c r="NAO179" s="434"/>
      <c r="NAP179" s="434"/>
      <c r="NAQ179" s="434"/>
      <c r="NAR179" s="434"/>
      <c r="NAS179" s="434"/>
      <c r="NAT179" s="434"/>
      <c r="NAU179" s="434"/>
      <c r="NAV179" s="434"/>
      <c r="NAW179" s="434"/>
      <c r="NAX179" s="434"/>
      <c r="NAY179" s="434"/>
      <c r="NAZ179" s="434"/>
      <c r="NBA179" s="434"/>
      <c r="NBB179" s="434"/>
      <c r="NBC179" s="434"/>
      <c r="NBD179" s="434"/>
      <c r="NBE179" s="434"/>
      <c r="NBF179" s="434"/>
      <c r="NBG179" s="434"/>
      <c r="NBH179" s="434"/>
      <c r="NBI179" s="434"/>
      <c r="NBJ179" s="434"/>
      <c r="NBK179" s="434"/>
      <c r="NBL179" s="434"/>
      <c r="NBM179" s="434"/>
      <c r="NBN179" s="434"/>
      <c r="NBO179" s="434"/>
      <c r="NBP179" s="434"/>
      <c r="NBQ179" s="434"/>
      <c r="NBR179" s="434"/>
      <c r="NBS179" s="434"/>
      <c r="NBT179" s="434"/>
      <c r="NBU179" s="434"/>
      <c r="NBV179" s="434"/>
      <c r="NBW179" s="434"/>
      <c r="NBX179" s="434"/>
      <c r="NBY179" s="434"/>
      <c r="NBZ179" s="434"/>
      <c r="NCA179" s="434"/>
      <c r="NCB179" s="434"/>
      <c r="NCC179" s="434"/>
      <c r="NCD179" s="434"/>
      <c r="NCE179" s="434"/>
      <c r="NCF179" s="434"/>
      <c r="NCG179" s="434"/>
      <c r="NCH179" s="434"/>
      <c r="NCI179" s="434"/>
      <c r="NCJ179" s="434"/>
      <c r="NCK179" s="434"/>
      <c r="NCL179" s="434"/>
      <c r="NCM179" s="434"/>
      <c r="NCN179" s="434"/>
      <c r="NCO179" s="434"/>
      <c r="NCP179" s="434"/>
      <c r="NCQ179" s="434"/>
      <c r="NCR179" s="434"/>
      <c r="NCS179" s="434"/>
      <c r="NCT179" s="434"/>
      <c r="NCU179" s="434"/>
      <c r="NCV179" s="434"/>
      <c r="NCW179" s="434"/>
      <c r="NCX179" s="434"/>
      <c r="NCY179" s="434"/>
      <c r="NCZ179" s="434"/>
      <c r="NDA179" s="434"/>
      <c r="NDB179" s="434"/>
      <c r="NDC179" s="434"/>
      <c r="NDD179" s="434"/>
      <c r="NDE179" s="434"/>
      <c r="NDF179" s="434"/>
      <c r="NDG179" s="434"/>
      <c r="NDH179" s="434"/>
      <c r="NDI179" s="434"/>
      <c r="NDJ179" s="434"/>
      <c r="NDK179" s="434"/>
      <c r="NDL179" s="434"/>
      <c r="NDM179" s="434"/>
      <c r="NDN179" s="434"/>
      <c r="NDO179" s="434"/>
      <c r="NDP179" s="434"/>
      <c r="NDQ179" s="434"/>
      <c r="NDR179" s="434"/>
      <c r="NDS179" s="434"/>
      <c r="NDT179" s="434"/>
      <c r="NDU179" s="434"/>
      <c r="NDV179" s="434"/>
      <c r="NDW179" s="434"/>
      <c r="NDX179" s="434"/>
      <c r="NDY179" s="434"/>
      <c r="NDZ179" s="434"/>
      <c r="NEA179" s="434"/>
      <c r="NEB179" s="434"/>
      <c r="NEC179" s="434"/>
      <c r="NED179" s="434"/>
      <c r="NEE179" s="434"/>
      <c r="NEF179" s="434"/>
      <c r="NEG179" s="434"/>
      <c r="NEH179" s="434"/>
      <c r="NEI179" s="434"/>
      <c r="NEJ179" s="434"/>
      <c r="NEK179" s="434"/>
      <c r="NEL179" s="434"/>
      <c r="NEM179" s="434"/>
      <c r="NEN179" s="434"/>
      <c r="NEO179" s="434"/>
      <c r="NEP179" s="434"/>
      <c r="NEQ179" s="434"/>
      <c r="NER179" s="434"/>
      <c r="NES179" s="434"/>
      <c r="NET179" s="434"/>
      <c r="NEU179" s="434"/>
      <c r="NEV179" s="434"/>
      <c r="NEW179" s="434"/>
      <c r="NEX179" s="434"/>
      <c r="NEY179" s="434"/>
      <c r="NEZ179" s="434"/>
      <c r="NFA179" s="434"/>
      <c r="NFB179" s="434"/>
      <c r="NFC179" s="434"/>
      <c r="NFD179" s="434"/>
      <c r="NFE179" s="434"/>
      <c r="NFF179" s="434"/>
      <c r="NFG179" s="434"/>
      <c r="NFH179" s="434"/>
      <c r="NFI179" s="434"/>
      <c r="NFJ179" s="434"/>
      <c r="NFK179" s="434"/>
      <c r="NFL179" s="434"/>
      <c r="NFM179" s="434"/>
      <c r="NFN179" s="434"/>
      <c r="NFO179" s="434"/>
      <c r="NFP179" s="434"/>
      <c r="NFQ179" s="434"/>
      <c r="NFR179" s="434"/>
      <c r="NFS179" s="434"/>
      <c r="NFT179" s="434"/>
      <c r="NFU179" s="434"/>
      <c r="NFV179" s="434"/>
      <c r="NFW179" s="434"/>
      <c r="NFX179" s="434"/>
      <c r="NFY179" s="434"/>
      <c r="NFZ179" s="434"/>
      <c r="NGA179" s="434"/>
      <c r="NGB179" s="434"/>
      <c r="NGC179" s="434"/>
      <c r="NGD179" s="434"/>
      <c r="NGE179" s="434"/>
      <c r="NGF179" s="434"/>
      <c r="NGG179" s="434"/>
      <c r="NGH179" s="434"/>
      <c r="NGI179" s="434"/>
      <c r="NGJ179" s="434"/>
      <c r="NGK179" s="434"/>
      <c r="NGL179" s="434"/>
      <c r="NGM179" s="434"/>
      <c r="NGN179" s="434"/>
      <c r="NGO179" s="434"/>
      <c r="NGP179" s="434"/>
      <c r="NGQ179" s="434"/>
      <c r="NGR179" s="434"/>
      <c r="NGS179" s="434"/>
      <c r="NGT179" s="434"/>
      <c r="NGU179" s="434"/>
      <c r="NGV179" s="434"/>
      <c r="NGW179" s="434"/>
      <c r="NGX179" s="434"/>
      <c r="NGY179" s="434"/>
      <c r="NGZ179" s="434"/>
      <c r="NHA179" s="434"/>
      <c r="NHB179" s="434"/>
      <c r="NHC179" s="434"/>
      <c r="NHD179" s="434"/>
      <c r="NHE179" s="434"/>
      <c r="NHF179" s="434"/>
      <c r="NHG179" s="434"/>
      <c r="NHH179" s="434"/>
      <c r="NHI179" s="434"/>
      <c r="NHJ179" s="434"/>
      <c r="NHK179" s="434"/>
      <c r="NHL179" s="434"/>
      <c r="NHM179" s="434"/>
      <c r="NHN179" s="434"/>
      <c r="NHO179" s="434"/>
      <c r="NHP179" s="434"/>
      <c r="NHQ179" s="434"/>
      <c r="NHR179" s="434"/>
      <c r="NHS179" s="434"/>
      <c r="NHT179" s="434"/>
      <c r="NHU179" s="434"/>
      <c r="NHV179" s="434"/>
      <c r="NHW179" s="434"/>
      <c r="NHX179" s="434"/>
      <c r="NHY179" s="434"/>
      <c r="NHZ179" s="434"/>
      <c r="NIA179" s="434"/>
      <c r="NIB179" s="434"/>
      <c r="NIC179" s="434"/>
      <c r="NID179" s="434"/>
      <c r="NIE179" s="434"/>
      <c r="NIF179" s="434"/>
      <c r="NIG179" s="434"/>
      <c r="NIH179" s="434"/>
      <c r="NII179" s="434"/>
      <c r="NIJ179" s="434"/>
      <c r="NIK179" s="434"/>
      <c r="NIL179" s="434"/>
      <c r="NIM179" s="434"/>
      <c r="NIN179" s="434"/>
      <c r="NIO179" s="434"/>
      <c r="NIP179" s="434"/>
      <c r="NIQ179" s="434"/>
      <c r="NIR179" s="434"/>
      <c r="NIS179" s="434"/>
      <c r="NIT179" s="434"/>
      <c r="NIU179" s="434"/>
      <c r="NIV179" s="434"/>
      <c r="NIW179" s="434"/>
      <c r="NIX179" s="434"/>
      <c r="NIY179" s="434"/>
      <c r="NIZ179" s="434"/>
      <c r="NJA179" s="434"/>
      <c r="NJB179" s="434"/>
      <c r="NJC179" s="434"/>
      <c r="NJD179" s="434"/>
      <c r="NJE179" s="434"/>
      <c r="NJF179" s="434"/>
      <c r="NJG179" s="434"/>
      <c r="NJN179" s="434"/>
      <c r="NJO179" s="434"/>
      <c r="NJP179" s="434"/>
      <c r="NJQ179" s="434"/>
      <c r="NJR179" s="434"/>
      <c r="NJS179" s="434"/>
      <c r="NJT179" s="434"/>
      <c r="NJU179" s="434"/>
      <c r="NJV179" s="434"/>
      <c r="NJW179" s="434"/>
      <c r="NJX179" s="434"/>
      <c r="NJY179" s="434"/>
      <c r="NJZ179" s="434"/>
      <c r="NKA179" s="434"/>
      <c r="NKB179" s="434"/>
      <c r="NKC179" s="434"/>
      <c r="NKD179" s="434"/>
      <c r="NKE179" s="434"/>
      <c r="NKF179" s="434"/>
      <c r="NKG179" s="434"/>
      <c r="NKH179" s="434"/>
      <c r="NKI179" s="434"/>
      <c r="NKJ179" s="434"/>
      <c r="NKK179" s="434"/>
      <c r="NKL179" s="434"/>
      <c r="NKM179" s="434"/>
      <c r="NKN179" s="434"/>
      <c r="NKO179" s="434"/>
      <c r="NKP179" s="434"/>
      <c r="NKQ179" s="434"/>
      <c r="NKR179" s="434"/>
      <c r="NKS179" s="434"/>
      <c r="NKT179" s="434"/>
      <c r="NKU179" s="434"/>
      <c r="NKV179" s="434"/>
      <c r="NKW179" s="434"/>
      <c r="NKX179" s="434"/>
      <c r="NKY179" s="434"/>
      <c r="NKZ179" s="434"/>
      <c r="NLA179" s="434"/>
      <c r="NLB179" s="434"/>
      <c r="NLC179" s="434"/>
      <c r="NLD179" s="434"/>
      <c r="NLE179" s="434"/>
      <c r="NLF179" s="434"/>
      <c r="NLG179" s="434"/>
      <c r="NLH179" s="434"/>
      <c r="NLI179" s="434"/>
      <c r="NLJ179" s="434"/>
      <c r="NLK179" s="434"/>
      <c r="NLL179" s="434"/>
      <c r="NLM179" s="434"/>
      <c r="NLN179" s="434"/>
      <c r="NLO179" s="434"/>
      <c r="NLP179" s="434"/>
      <c r="NLQ179" s="434"/>
      <c r="NLR179" s="434"/>
      <c r="NLS179" s="434"/>
      <c r="NLT179" s="434"/>
      <c r="NLU179" s="434"/>
      <c r="NLV179" s="434"/>
      <c r="NLW179" s="434"/>
      <c r="NLX179" s="434"/>
      <c r="NLY179" s="434"/>
      <c r="NLZ179" s="434"/>
      <c r="NMA179" s="434"/>
      <c r="NMB179" s="434"/>
      <c r="NMC179" s="434"/>
      <c r="NMD179" s="434"/>
      <c r="NME179" s="434"/>
      <c r="NMF179" s="434"/>
      <c r="NMG179" s="434"/>
      <c r="NMH179" s="434"/>
      <c r="NMI179" s="434"/>
      <c r="NMJ179" s="434"/>
      <c r="NMK179" s="434"/>
      <c r="NML179" s="434"/>
      <c r="NMM179" s="434"/>
      <c r="NMN179" s="434"/>
      <c r="NMO179" s="434"/>
      <c r="NMP179" s="434"/>
      <c r="NMQ179" s="434"/>
      <c r="NMR179" s="434"/>
      <c r="NMS179" s="434"/>
      <c r="NMT179" s="434"/>
      <c r="NMU179" s="434"/>
      <c r="NMV179" s="434"/>
      <c r="NMW179" s="434"/>
      <c r="NMX179" s="434"/>
      <c r="NMY179" s="434"/>
      <c r="NMZ179" s="434"/>
      <c r="NNA179" s="434"/>
      <c r="NNB179" s="434"/>
      <c r="NNC179" s="434"/>
      <c r="NND179" s="434"/>
      <c r="NNE179" s="434"/>
      <c r="NNF179" s="434"/>
      <c r="NNG179" s="434"/>
      <c r="NNH179" s="434"/>
      <c r="NNI179" s="434"/>
      <c r="NNJ179" s="434"/>
      <c r="NNK179" s="434"/>
      <c r="NNL179" s="434"/>
      <c r="NNM179" s="434"/>
      <c r="NNN179" s="434"/>
      <c r="NNO179" s="434"/>
      <c r="NNP179" s="434"/>
      <c r="NNQ179" s="434"/>
      <c r="NNR179" s="434"/>
      <c r="NNS179" s="434"/>
      <c r="NNT179" s="434"/>
      <c r="NNU179" s="434"/>
      <c r="NNV179" s="434"/>
      <c r="NNW179" s="434"/>
      <c r="NNX179" s="434"/>
      <c r="NNY179" s="434"/>
      <c r="NNZ179" s="434"/>
      <c r="NOA179" s="434"/>
      <c r="NOB179" s="434"/>
      <c r="NOC179" s="434"/>
      <c r="NOD179" s="434"/>
      <c r="NOE179" s="434"/>
      <c r="NOF179" s="434"/>
      <c r="NOG179" s="434"/>
      <c r="NOH179" s="434"/>
      <c r="NOI179" s="434"/>
      <c r="NOJ179" s="434"/>
      <c r="NOK179" s="434"/>
      <c r="NOL179" s="434"/>
      <c r="NOM179" s="434"/>
      <c r="NON179" s="434"/>
      <c r="NOO179" s="434"/>
      <c r="NOP179" s="434"/>
      <c r="NOQ179" s="434"/>
      <c r="NOR179" s="434"/>
      <c r="NOS179" s="434"/>
      <c r="NOT179" s="434"/>
      <c r="NOU179" s="434"/>
      <c r="NOV179" s="434"/>
      <c r="NOW179" s="434"/>
      <c r="NOX179" s="434"/>
      <c r="NOY179" s="434"/>
      <c r="NOZ179" s="434"/>
      <c r="NPA179" s="434"/>
      <c r="NPB179" s="434"/>
      <c r="NPC179" s="434"/>
      <c r="NPD179" s="434"/>
      <c r="NPE179" s="434"/>
      <c r="NPF179" s="434"/>
      <c r="NPG179" s="434"/>
      <c r="NPH179" s="434"/>
      <c r="NPI179" s="434"/>
      <c r="NPJ179" s="434"/>
      <c r="NPK179" s="434"/>
      <c r="NPL179" s="434"/>
      <c r="NPM179" s="434"/>
      <c r="NPN179" s="434"/>
      <c r="NPO179" s="434"/>
      <c r="NPP179" s="434"/>
      <c r="NPQ179" s="434"/>
      <c r="NPR179" s="434"/>
      <c r="NPS179" s="434"/>
      <c r="NPT179" s="434"/>
      <c r="NPU179" s="434"/>
      <c r="NPV179" s="434"/>
      <c r="NPW179" s="434"/>
      <c r="NPX179" s="434"/>
      <c r="NPY179" s="434"/>
      <c r="NPZ179" s="434"/>
      <c r="NQA179" s="434"/>
      <c r="NQB179" s="434"/>
      <c r="NQC179" s="434"/>
      <c r="NQD179" s="434"/>
      <c r="NQE179" s="434"/>
      <c r="NQF179" s="434"/>
      <c r="NQG179" s="434"/>
      <c r="NQH179" s="434"/>
      <c r="NQI179" s="434"/>
      <c r="NQJ179" s="434"/>
      <c r="NQK179" s="434"/>
      <c r="NQL179" s="434"/>
      <c r="NQM179" s="434"/>
      <c r="NQN179" s="434"/>
      <c r="NQO179" s="434"/>
      <c r="NQP179" s="434"/>
      <c r="NQQ179" s="434"/>
      <c r="NQR179" s="434"/>
      <c r="NQS179" s="434"/>
      <c r="NQT179" s="434"/>
      <c r="NQU179" s="434"/>
      <c r="NQV179" s="434"/>
      <c r="NQW179" s="434"/>
      <c r="NQX179" s="434"/>
      <c r="NQY179" s="434"/>
      <c r="NQZ179" s="434"/>
      <c r="NRA179" s="434"/>
      <c r="NRB179" s="434"/>
      <c r="NRC179" s="434"/>
      <c r="NRD179" s="434"/>
      <c r="NRE179" s="434"/>
      <c r="NRF179" s="434"/>
      <c r="NRG179" s="434"/>
      <c r="NRH179" s="434"/>
      <c r="NRI179" s="434"/>
      <c r="NRJ179" s="434"/>
      <c r="NRK179" s="434"/>
      <c r="NRL179" s="434"/>
      <c r="NRM179" s="434"/>
      <c r="NRN179" s="434"/>
      <c r="NRO179" s="434"/>
      <c r="NRP179" s="434"/>
      <c r="NRQ179" s="434"/>
      <c r="NRR179" s="434"/>
      <c r="NRS179" s="434"/>
      <c r="NRT179" s="434"/>
      <c r="NRU179" s="434"/>
      <c r="NRV179" s="434"/>
      <c r="NRW179" s="434"/>
      <c r="NRX179" s="434"/>
      <c r="NRY179" s="434"/>
      <c r="NRZ179" s="434"/>
      <c r="NSA179" s="434"/>
      <c r="NSB179" s="434"/>
      <c r="NSC179" s="434"/>
      <c r="NSD179" s="434"/>
      <c r="NSE179" s="434"/>
      <c r="NSF179" s="434"/>
      <c r="NSG179" s="434"/>
      <c r="NSH179" s="434"/>
      <c r="NSI179" s="434"/>
      <c r="NSJ179" s="434"/>
      <c r="NSK179" s="434"/>
      <c r="NSL179" s="434"/>
      <c r="NSM179" s="434"/>
      <c r="NSN179" s="434"/>
      <c r="NSO179" s="434"/>
      <c r="NSP179" s="434"/>
      <c r="NSQ179" s="434"/>
      <c r="NSR179" s="434"/>
      <c r="NSS179" s="434"/>
      <c r="NST179" s="434"/>
      <c r="NSU179" s="434"/>
      <c r="NSV179" s="434"/>
      <c r="NSW179" s="434"/>
      <c r="NSX179" s="434"/>
      <c r="NSY179" s="434"/>
      <c r="NSZ179" s="434"/>
      <c r="NTA179" s="434"/>
      <c r="NTB179" s="434"/>
      <c r="NTC179" s="434"/>
      <c r="NTJ179" s="434"/>
      <c r="NTK179" s="434"/>
      <c r="NTL179" s="434"/>
      <c r="NTM179" s="434"/>
      <c r="NTN179" s="434"/>
      <c r="NTO179" s="434"/>
      <c r="NTP179" s="434"/>
      <c r="NTQ179" s="434"/>
      <c r="NTR179" s="434"/>
      <c r="NTS179" s="434"/>
      <c r="NTT179" s="434"/>
      <c r="NTU179" s="434"/>
      <c r="NTV179" s="434"/>
      <c r="NTW179" s="434"/>
      <c r="NTX179" s="434"/>
      <c r="NTY179" s="434"/>
      <c r="NTZ179" s="434"/>
      <c r="NUA179" s="434"/>
      <c r="NUB179" s="434"/>
      <c r="NUC179" s="434"/>
      <c r="NUD179" s="434"/>
      <c r="NUE179" s="434"/>
      <c r="NUF179" s="434"/>
      <c r="NUG179" s="434"/>
      <c r="NUH179" s="434"/>
      <c r="NUI179" s="434"/>
      <c r="NUJ179" s="434"/>
      <c r="NUK179" s="434"/>
      <c r="NUL179" s="434"/>
      <c r="NUM179" s="434"/>
      <c r="NUN179" s="434"/>
      <c r="NUO179" s="434"/>
      <c r="NUP179" s="434"/>
      <c r="NUQ179" s="434"/>
      <c r="NUR179" s="434"/>
      <c r="NUS179" s="434"/>
      <c r="NUT179" s="434"/>
      <c r="NUU179" s="434"/>
      <c r="NUV179" s="434"/>
      <c r="NUW179" s="434"/>
      <c r="NUX179" s="434"/>
      <c r="NUY179" s="434"/>
      <c r="NUZ179" s="434"/>
      <c r="NVA179" s="434"/>
      <c r="NVB179" s="434"/>
      <c r="NVC179" s="434"/>
      <c r="NVD179" s="434"/>
      <c r="NVE179" s="434"/>
      <c r="NVF179" s="434"/>
      <c r="NVG179" s="434"/>
      <c r="NVH179" s="434"/>
      <c r="NVI179" s="434"/>
      <c r="NVJ179" s="434"/>
      <c r="NVK179" s="434"/>
      <c r="NVL179" s="434"/>
      <c r="NVM179" s="434"/>
      <c r="NVN179" s="434"/>
      <c r="NVO179" s="434"/>
      <c r="NVP179" s="434"/>
      <c r="NVQ179" s="434"/>
      <c r="NVR179" s="434"/>
      <c r="NVS179" s="434"/>
      <c r="NVT179" s="434"/>
      <c r="NVU179" s="434"/>
      <c r="NVV179" s="434"/>
      <c r="NVW179" s="434"/>
      <c r="NVX179" s="434"/>
      <c r="NVY179" s="434"/>
      <c r="NVZ179" s="434"/>
      <c r="NWA179" s="434"/>
      <c r="NWB179" s="434"/>
      <c r="NWC179" s="434"/>
      <c r="NWD179" s="434"/>
      <c r="NWE179" s="434"/>
      <c r="NWF179" s="434"/>
      <c r="NWG179" s="434"/>
      <c r="NWH179" s="434"/>
      <c r="NWI179" s="434"/>
      <c r="NWJ179" s="434"/>
      <c r="NWK179" s="434"/>
      <c r="NWL179" s="434"/>
      <c r="NWM179" s="434"/>
      <c r="NWN179" s="434"/>
      <c r="NWO179" s="434"/>
      <c r="NWP179" s="434"/>
      <c r="NWQ179" s="434"/>
      <c r="NWR179" s="434"/>
      <c r="NWS179" s="434"/>
      <c r="NWT179" s="434"/>
      <c r="NWU179" s="434"/>
      <c r="NWV179" s="434"/>
      <c r="NWW179" s="434"/>
      <c r="NWX179" s="434"/>
      <c r="NWY179" s="434"/>
      <c r="NWZ179" s="434"/>
      <c r="NXA179" s="434"/>
      <c r="NXB179" s="434"/>
      <c r="NXC179" s="434"/>
      <c r="NXD179" s="434"/>
      <c r="NXE179" s="434"/>
      <c r="NXF179" s="434"/>
      <c r="NXG179" s="434"/>
      <c r="NXH179" s="434"/>
      <c r="NXI179" s="434"/>
      <c r="NXJ179" s="434"/>
      <c r="NXK179" s="434"/>
      <c r="NXL179" s="434"/>
      <c r="NXM179" s="434"/>
      <c r="NXN179" s="434"/>
      <c r="NXO179" s="434"/>
      <c r="NXP179" s="434"/>
      <c r="NXQ179" s="434"/>
      <c r="NXR179" s="434"/>
      <c r="NXS179" s="434"/>
      <c r="NXT179" s="434"/>
      <c r="NXU179" s="434"/>
      <c r="NXV179" s="434"/>
      <c r="NXW179" s="434"/>
      <c r="NXX179" s="434"/>
      <c r="NXY179" s="434"/>
      <c r="NXZ179" s="434"/>
      <c r="NYA179" s="434"/>
      <c r="NYB179" s="434"/>
      <c r="NYC179" s="434"/>
      <c r="NYD179" s="434"/>
      <c r="NYE179" s="434"/>
      <c r="NYF179" s="434"/>
      <c r="NYG179" s="434"/>
      <c r="NYH179" s="434"/>
      <c r="NYI179" s="434"/>
      <c r="NYJ179" s="434"/>
      <c r="NYK179" s="434"/>
      <c r="NYL179" s="434"/>
      <c r="NYM179" s="434"/>
      <c r="NYN179" s="434"/>
      <c r="NYO179" s="434"/>
      <c r="NYP179" s="434"/>
      <c r="NYQ179" s="434"/>
      <c r="NYR179" s="434"/>
      <c r="NYS179" s="434"/>
      <c r="NYT179" s="434"/>
      <c r="NYU179" s="434"/>
      <c r="NYV179" s="434"/>
      <c r="NYW179" s="434"/>
      <c r="NYX179" s="434"/>
      <c r="NYY179" s="434"/>
      <c r="NYZ179" s="434"/>
      <c r="NZA179" s="434"/>
      <c r="NZB179" s="434"/>
      <c r="NZC179" s="434"/>
      <c r="NZD179" s="434"/>
      <c r="NZE179" s="434"/>
      <c r="NZF179" s="434"/>
      <c r="NZG179" s="434"/>
      <c r="NZH179" s="434"/>
      <c r="NZI179" s="434"/>
      <c r="NZJ179" s="434"/>
      <c r="NZK179" s="434"/>
      <c r="NZL179" s="434"/>
      <c r="NZM179" s="434"/>
      <c r="NZN179" s="434"/>
      <c r="NZO179" s="434"/>
      <c r="NZP179" s="434"/>
      <c r="NZQ179" s="434"/>
      <c r="NZR179" s="434"/>
      <c r="NZS179" s="434"/>
      <c r="NZT179" s="434"/>
      <c r="NZU179" s="434"/>
      <c r="NZV179" s="434"/>
      <c r="NZW179" s="434"/>
      <c r="NZX179" s="434"/>
      <c r="NZY179" s="434"/>
      <c r="NZZ179" s="434"/>
      <c r="OAA179" s="434"/>
      <c r="OAB179" s="434"/>
      <c r="OAC179" s="434"/>
      <c r="OAD179" s="434"/>
      <c r="OAE179" s="434"/>
      <c r="OAF179" s="434"/>
      <c r="OAG179" s="434"/>
      <c r="OAH179" s="434"/>
      <c r="OAI179" s="434"/>
      <c r="OAJ179" s="434"/>
      <c r="OAK179" s="434"/>
      <c r="OAL179" s="434"/>
      <c r="OAM179" s="434"/>
      <c r="OAN179" s="434"/>
      <c r="OAO179" s="434"/>
      <c r="OAP179" s="434"/>
      <c r="OAQ179" s="434"/>
      <c r="OAR179" s="434"/>
      <c r="OAS179" s="434"/>
      <c r="OAT179" s="434"/>
      <c r="OAU179" s="434"/>
      <c r="OAV179" s="434"/>
      <c r="OAW179" s="434"/>
      <c r="OAX179" s="434"/>
      <c r="OAY179" s="434"/>
      <c r="OAZ179" s="434"/>
      <c r="OBA179" s="434"/>
      <c r="OBB179" s="434"/>
      <c r="OBC179" s="434"/>
      <c r="OBD179" s="434"/>
      <c r="OBE179" s="434"/>
      <c r="OBF179" s="434"/>
      <c r="OBG179" s="434"/>
      <c r="OBH179" s="434"/>
      <c r="OBI179" s="434"/>
      <c r="OBJ179" s="434"/>
      <c r="OBK179" s="434"/>
      <c r="OBL179" s="434"/>
      <c r="OBM179" s="434"/>
      <c r="OBN179" s="434"/>
      <c r="OBO179" s="434"/>
      <c r="OBP179" s="434"/>
      <c r="OBQ179" s="434"/>
      <c r="OBR179" s="434"/>
      <c r="OBS179" s="434"/>
      <c r="OBT179" s="434"/>
      <c r="OBU179" s="434"/>
      <c r="OBV179" s="434"/>
      <c r="OBW179" s="434"/>
      <c r="OBX179" s="434"/>
      <c r="OBY179" s="434"/>
      <c r="OBZ179" s="434"/>
      <c r="OCA179" s="434"/>
      <c r="OCB179" s="434"/>
      <c r="OCC179" s="434"/>
      <c r="OCD179" s="434"/>
      <c r="OCE179" s="434"/>
      <c r="OCF179" s="434"/>
      <c r="OCG179" s="434"/>
      <c r="OCH179" s="434"/>
      <c r="OCI179" s="434"/>
      <c r="OCJ179" s="434"/>
      <c r="OCK179" s="434"/>
      <c r="OCL179" s="434"/>
      <c r="OCM179" s="434"/>
      <c r="OCN179" s="434"/>
      <c r="OCO179" s="434"/>
      <c r="OCP179" s="434"/>
      <c r="OCQ179" s="434"/>
      <c r="OCR179" s="434"/>
      <c r="OCS179" s="434"/>
      <c r="OCT179" s="434"/>
      <c r="OCU179" s="434"/>
      <c r="OCV179" s="434"/>
      <c r="OCW179" s="434"/>
      <c r="OCX179" s="434"/>
      <c r="OCY179" s="434"/>
      <c r="ODF179" s="434"/>
      <c r="ODG179" s="434"/>
      <c r="ODH179" s="434"/>
      <c r="ODI179" s="434"/>
      <c r="ODJ179" s="434"/>
      <c r="ODK179" s="434"/>
      <c r="ODL179" s="434"/>
      <c r="ODM179" s="434"/>
      <c r="ODN179" s="434"/>
      <c r="ODO179" s="434"/>
      <c r="ODP179" s="434"/>
      <c r="ODQ179" s="434"/>
      <c r="ODR179" s="434"/>
      <c r="ODS179" s="434"/>
      <c r="ODT179" s="434"/>
      <c r="ODU179" s="434"/>
      <c r="ODV179" s="434"/>
      <c r="ODW179" s="434"/>
      <c r="ODX179" s="434"/>
      <c r="ODY179" s="434"/>
      <c r="ODZ179" s="434"/>
      <c r="OEA179" s="434"/>
      <c r="OEB179" s="434"/>
      <c r="OEC179" s="434"/>
      <c r="OED179" s="434"/>
      <c r="OEE179" s="434"/>
      <c r="OEF179" s="434"/>
      <c r="OEG179" s="434"/>
      <c r="OEH179" s="434"/>
      <c r="OEI179" s="434"/>
      <c r="OEJ179" s="434"/>
      <c r="OEK179" s="434"/>
      <c r="OEL179" s="434"/>
      <c r="OEM179" s="434"/>
      <c r="OEN179" s="434"/>
      <c r="OEO179" s="434"/>
      <c r="OEP179" s="434"/>
      <c r="OEQ179" s="434"/>
      <c r="OER179" s="434"/>
      <c r="OES179" s="434"/>
      <c r="OET179" s="434"/>
      <c r="OEU179" s="434"/>
      <c r="OEV179" s="434"/>
      <c r="OEW179" s="434"/>
      <c r="OEX179" s="434"/>
      <c r="OEY179" s="434"/>
      <c r="OEZ179" s="434"/>
      <c r="OFA179" s="434"/>
      <c r="OFB179" s="434"/>
      <c r="OFC179" s="434"/>
      <c r="OFD179" s="434"/>
      <c r="OFE179" s="434"/>
      <c r="OFF179" s="434"/>
      <c r="OFG179" s="434"/>
      <c r="OFH179" s="434"/>
      <c r="OFI179" s="434"/>
      <c r="OFJ179" s="434"/>
      <c r="OFK179" s="434"/>
      <c r="OFL179" s="434"/>
      <c r="OFM179" s="434"/>
      <c r="OFN179" s="434"/>
      <c r="OFO179" s="434"/>
      <c r="OFP179" s="434"/>
      <c r="OFQ179" s="434"/>
      <c r="OFR179" s="434"/>
      <c r="OFS179" s="434"/>
      <c r="OFT179" s="434"/>
      <c r="OFU179" s="434"/>
      <c r="OFV179" s="434"/>
      <c r="OFW179" s="434"/>
      <c r="OFX179" s="434"/>
      <c r="OFY179" s="434"/>
      <c r="OFZ179" s="434"/>
      <c r="OGA179" s="434"/>
      <c r="OGB179" s="434"/>
      <c r="OGC179" s="434"/>
      <c r="OGD179" s="434"/>
      <c r="OGE179" s="434"/>
      <c r="OGF179" s="434"/>
      <c r="OGG179" s="434"/>
      <c r="OGH179" s="434"/>
      <c r="OGI179" s="434"/>
      <c r="OGJ179" s="434"/>
      <c r="OGK179" s="434"/>
      <c r="OGL179" s="434"/>
      <c r="OGM179" s="434"/>
      <c r="OGN179" s="434"/>
      <c r="OGO179" s="434"/>
      <c r="OGP179" s="434"/>
      <c r="OGQ179" s="434"/>
      <c r="OGR179" s="434"/>
      <c r="OGS179" s="434"/>
      <c r="OGT179" s="434"/>
      <c r="OGU179" s="434"/>
      <c r="OGV179" s="434"/>
      <c r="OGW179" s="434"/>
      <c r="OGX179" s="434"/>
      <c r="OGY179" s="434"/>
      <c r="OGZ179" s="434"/>
      <c r="OHA179" s="434"/>
      <c r="OHB179" s="434"/>
      <c r="OHC179" s="434"/>
      <c r="OHD179" s="434"/>
      <c r="OHE179" s="434"/>
      <c r="OHF179" s="434"/>
      <c r="OHG179" s="434"/>
      <c r="OHH179" s="434"/>
      <c r="OHI179" s="434"/>
      <c r="OHJ179" s="434"/>
      <c r="OHK179" s="434"/>
      <c r="OHL179" s="434"/>
      <c r="OHM179" s="434"/>
      <c r="OHN179" s="434"/>
      <c r="OHO179" s="434"/>
      <c r="OHP179" s="434"/>
      <c r="OHQ179" s="434"/>
      <c r="OHR179" s="434"/>
      <c r="OHS179" s="434"/>
      <c r="OHT179" s="434"/>
      <c r="OHU179" s="434"/>
      <c r="OHV179" s="434"/>
      <c r="OHW179" s="434"/>
      <c r="OHX179" s="434"/>
      <c r="OHY179" s="434"/>
      <c r="OHZ179" s="434"/>
      <c r="OIA179" s="434"/>
      <c r="OIB179" s="434"/>
      <c r="OIC179" s="434"/>
      <c r="OID179" s="434"/>
      <c r="OIE179" s="434"/>
      <c r="OIF179" s="434"/>
      <c r="OIG179" s="434"/>
      <c r="OIH179" s="434"/>
      <c r="OII179" s="434"/>
      <c r="OIJ179" s="434"/>
      <c r="OIK179" s="434"/>
      <c r="OIL179" s="434"/>
      <c r="OIM179" s="434"/>
      <c r="OIN179" s="434"/>
      <c r="OIO179" s="434"/>
      <c r="OIP179" s="434"/>
      <c r="OIQ179" s="434"/>
      <c r="OIR179" s="434"/>
      <c r="OIS179" s="434"/>
      <c r="OIT179" s="434"/>
      <c r="OIU179" s="434"/>
      <c r="OIV179" s="434"/>
      <c r="OIW179" s="434"/>
      <c r="OIX179" s="434"/>
      <c r="OIY179" s="434"/>
      <c r="OIZ179" s="434"/>
      <c r="OJA179" s="434"/>
      <c r="OJB179" s="434"/>
      <c r="OJC179" s="434"/>
      <c r="OJD179" s="434"/>
      <c r="OJE179" s="434"/>
      <c r="OJF179" s="434"/>
      <c r="OJG179" s="434"/>
      <c r="OJH179" s="434"/>
      <c r="OJI179" s="434"/>
      <c r="OJJ179" s="434"/>
      <c r="OJK179" s="434"/>
      <c r="OJL179" s="434"/>
      <c r="OJM179" s="434"/>
      <c r="OJN179" s="434"/>
      <c r="OJO179" s="434"/>
      <c r="OJP179" s="434"/>
      <c r="OJQ179" s="434"/>
      <c r="OJR179" s="434"/>
      <c r="OJS179" s="434"/>
      <c r="OJT179" s="434"/>
      <c r="OJU179" s="434"/>
      <c r="OJV179" s="434"/>
      <c r="OJW179" s="434"/>
      <c r="OJX179" s="434"/>
      <c r="OJY179" s="434"/>
      <c r="OJZ179" s="434"/>
      <c r="OKA179" s="434"/>
      <c r="OKB179" s="434"/>
      <c r="OKC179" s="434"/>
      <c r="OKD179" s="434"/>
      <c r="OKE179" s="434"/>
      <c r="OKF179" s="434"/>
      <c r="OKG179" s="434"/>
      <c r="OKH179" s="434"/>
      <c r="OKI179" s="434"/>
      <c r="OKJ179" s="434"/>
      <c r="OKK179" s="434"/>
      <c r="OKL179" s="434"/>
      <c r="OKM179" s="434"/>
      <c r="OKN179" s="434"/>
      <c r="OKO179" s="434"/>
      <c r="OKP179" s="434"/>
      <c r="OKQ179" s="434"/>
      <c r="OKR179" s="434"/>
      <c r="OKS179" s="434"/>
      <c r="OKT179" s="434"/>
      <c r="OKU179" s="434"/>
      <c r="OKV179" s="434"/>
      <c r="OKW179" s="434"/>
      <c r="OKX179" s="434"/>
      <c r="OKY179" s="434"/>
      <c r="OKZ179" s="434"/>
      <c r="OLA179" s="434"/>
      <c r="OLB179" s="434"/>
      <c r="OLC179" s="434"/>
      <c r="OLD179" s="434"/>
      <c r="OLE179" s="434"/>
      <c r="OLF179" s="434"/>
      <c r="OLG179" s="434"/>
      <c r="OLH179" s="434"/>
      <c r="OLI179" s="434"/>
      <c r="OLJ179" s="434"/>
      <c r="OLK179" s="434"/>
      <c r="OLL179" s="434"/>
      <c r="OLM179" s="434"/>
      <c r="OLN179" s="434"/>
      <c r="OLO179" s="434"/>
      <c r="OLP179" s="434"/>
      <c r="OLQ179" s="434"/>
      <c r="OLR179" s="434"/>
      <c r="OLS179" s="434"/>
      <c r="OLT179" s="434"/>
      <c r="OLU179" s="434"/>
      <c r="OLV179" s="434"/>
      <c r="OLW179" s="434"/>
      <c r="OLX179" s="434"/>
      <c r="OLY179" s="434"/>
      <c r="OLZ179" s="434"/>
      <c r="OMA179" s="434"/>
      <c r="OMB179" s="434"/>
      <c r="OMC179" s="434"/>
      <c r="OMD179" s="434"/>
      <c r="OME179" s="434"/>
      <c r="OMF179" s="434"/>
      <c r="OMG179" s="434"/>
      <c r="OMH179" s="434"/>
      <c r="OMI179" s="434"/>
      <c r="OMJ179" s="434"/>
      <c r="OMK179" s="434"/>
      <c r="OML179" s="434"/>
      <c r="OMM179" s="434"/>
      <c r="OMN179" s="434"/>
      <c r="OMO179" s="434"/>
      <c r="OMP179" s="434"/>
      <c r="OMQ179" s="434"/>
      <c r="OMR179" s="434"/>
      <c r="OMS179" s="434"/>
      <c r="OMT179" s="434"/>
      <c r="OMU179" s="434"/>
      <c r="ONB179" s="434"/>
      <c r="ONC179" s="434"/>
      <c r="OND179" s="434"/>
      <c r="ONE179" s="434"/>
      <c r="ONF179" s="434"/>
      <c r="ONG179" s="434"/>
      <c r="ONH179" s="434"/>
      <c r="ONI179" s="434"/>
      <c r="ONJ179" s="434"/>
      <c r="ONK179" s="434"/>
      <c r="ONL179" s="434"/>
      <c r="ONM179" s="434"/>
      <c r="ONN179" s="434"/>
      <c r="ONO179" s="434"/>
      <c r="ONP179" s="434"/>
      <c r="ONQ179" s="434"/>
      <c r="ONR179" s="434"/>
      <c r="ONS179" s="434"/>
      <c r="ONT179" s="434"/>
      <c r="ONU179" s="434"/>
      <c r="ONV179" s="434"/>
      <c r="ONW179" s="434"/>
      <c r="ONX179" s="434"/>
      <c r="ONY179" s="434"/>
      <c r="ONZ179" s="434"/>
      <c r="OOA179" s="434"/>
      <c r="OOB179" s="434"/>
      <c r="OOC179" s="434"/>
      <c r="OOD179" s="434"/>
      <c r="OOE179" s="434"/>
      <c r="OOF179" s="434"/>
      <c r="OOG179" s="434"/>
      <c r="OOH179" s="434"/>
      <c r="OOI179" s="434"/>
      <c r="OOJ179" s="434"/>
      <c r="OOK179" s="434"/>
      <c r="OOL179" s="434"/>
      <c r="OOM179" s="434"/>
      <c r="OON179" s="434"/>
      <c r="OOO179" s="434"/>
      <c r="OOP179" s="434"/>
      <c r="OOQ179" s="434"/>
      <c r="OOR179" s="434"/>
      <c r="OOS179" s="434"/>
      <c r="OOT179" s="434"/>
      <c r="OOU179" s="434"/>
      <c r="OOV179" s="434"/>
      <c r="OOW179" s="434"/>
      <c r="OOX179" s="434"/>
      <c r="OOY179" s="434"/>
      <c r="OOZ179" s="434"/>
      <c r="OPA179" s="434"/>
      <c r="OPB179" s="434"/>
      <c r="OPC179" s="434"/>
      <c r="OPD179" s="434"/>
      <c r="OPE179" s="434"/>
      <c r="OPF179" s="434"/>
      <c r="OPG179" s="434"/>
      <c r="OPH179" s="434"/>
      <c r="OPI179" s="434"/>
      <c r="OPJ179" s="434"/>
      <c r="OPK179" s="434"/>
      <c r="OPL179" s="434"/>
      <c r="OPM179" s="434"/>
      <c r="OPN179" s="434"/>
      <c r="OPO179" s="434"/>
      <c r="OPP179" s="434"/>
      <c r="OPQ179" s="434"/>
      <c r="OPR179" s="434"/>
      <c r="OPS179" s="434"/>
      <c r="OPT179" s="434"/>
      <c r="OPU179" s="434"/>
      <c r="OPV179" s="434"/>
      <c r="OPW179" s="434"/>
      <c r="OPX179" s="434"/>
      <c r="OPY179" s="434"/>
      <c r="OPZ179" s="434"/>
      <c r="OQA179" s="434"/>
      <c r="OQB179" s="434"/>
      <c r="OQC179" s="434"/>
      <c r="OQD179" s="434"/>
      <c r="OQE179" s="434"/>
      <c r="OQF179" s="434"/>
      <c r="OQG179" s="434"/>
      <c r="OQH179" s="434"/>
      <c r="OQI179" s="434"/>
      <c r="OQJ179" s="434"/>
      <c r="OQK179" s="434"/>
      <c r="OQL179" s="434"/>
      <c r="OQM179" s="434"/>
      <c r="OQN179" s="434"/>
      <c r="OQO179" s="434"/>
      <c r="OQP179" s="434"/>
      <c r="OQQ179" s="434"/>
      <c r="OQR179" s="434"/>
      <c r="OQS179" s="434"/>
      <c r="OQT179" s="434"/>
      <c r="OQU179" s="434"/>
      <c r="OQV179" s="434"/>
      <c r="OQW179" s="434"/>
      <c r="OQX179" s="434"/>
      <c r="OQY179" s="434"/>
      <c r="OQZ179" s="434"/>
      <c r="ORA179" s="434"/>
      <c r="ORB179" s="434"/>
      <c r="ORC179" s="434"/>
      <c r="ORD179" s="434"/>
      <c r="ORE179" s="434"/>
      <c r="ORF179" s="434"/>
      <c r="ORG179" s="434"/>
      <c r="ORH179" s="434"/>
      <c r="ORI179" s="434"/>
      <c r="ORJ179" s="434"/>
      <c r="ORK179" s="434"/>
      <c r="ORL179" s="434"/>
      <c r="ORM179" s="434"/>
      <c r="ORN179" s="434"/>
      <c r="ORO179" s="434"/>
      <c r="ORP179" s="434"/>
      <c r="ORQ179" s="434"/>
      <c r="ORR179" s="434"/>
      <c r="ORS179" s="434"/>
      <c r="ORT179" s="434"/>
      <c r="ORU179" s="434"/>
      <c r="ORV179" s="434"/>
      <c r="ORW179" s="434"/>
      <c r="ORX179" s="434"/>
      <c r="ORY179" s="434"/>
      <c r="ORZ179" s="434"/>
      <c r="OSA179" s="434"/>
      <c r="OSB179" s="434"/>
      <c r="OSC179" s="434"/>
      <c r="OSD179" s="434"/>
      <c r="OSE179" s="434"/>
      <c r="OSF179" s="434"/>
      <c r="OSG179" s="434"/>
      <c r="OSH179" s="434"/>
      <c r="OSI179" s="434"/>
      <c r="OSJ179" s="434"/>
      <c r="OSK179" s="434"/>
      <c r="OSL179" s="434"/>
      <c r="OSM179" s="434"/>
      <c r="OSN179" s="434"/>
      <c r="OSO179" s="434"/>
      <c r="OSP179" s="434"/>
      <c r="OSQ179" s="434"/>
      <c r="OSR179" s="434"/>
      <c r="OSS179" s="434"/>
      <c r="OST179" s="434"/>
      <c r="OSU179" s="434"/>
      <c r="OSV179" s="434"/>
      <c r="OSW179" s="434"/>
      <c r="OSX179" s="434"/>
      <c r="OSY179" s="434"/>
      <c r="OSZ179" s="434"/>
      <c r="OTA179" s="434"/>
      <c r="OTB179" s="434"/>
      <c r="OTC179" s="434"/>
      <c r="OTD179" s="434"/>
      <c r="OTE179" s="434"/>
      <c r="OTF179" s="434"/>
      <c r="OTG179" s="434"/>
      <c r="OTH179" s="434"/>
      <c r="OTI179" s="434"/>
      <c r="OTJ179" s="434"/>
      <c r="OTK179" s="434"/>
      <c r="OTL179" s="434"/>
      <c r="OTM179" s="434"/>
      <c r="OTN179" s="434"/>
      <c r="OTO179" s="434"/>
      <c r="OTP179" s="434"/>
      <c r="OTQ179" s="434"/>
      <c r="OTR179" s="434"/>
      <c r="OTS179" s="434"/>
      <c r="OTT179" s="434"/>
      <c r="OTU179" s="434"/>
      <c r="OTV179" s="434"/>
      <c r="OTW179" s="434"/>
      <c r="OTX179" s="434"/>
      <c r="OTY179" s="434"/>
      <c r="OTZ179" s="434"/>
      <c r="OUA179" s="434"/>
      <c r="OUB179" s="434"/>
      <c r="OUC179" s="434"/>
      <c r="OUD179" s="434"/>
      <c r="OUE179" s="434"/>
      <c r="OUF179" s="434"/>
      <c r="OUG179" s="434"/>
      <c r="OUH179" s="434"/>
      <c r="OUI179" s="434"/>
      <c r="OUJ179" s="434"/>
      <c r="OUK179" s="434"/>
      <c r="OUL179" s="434"/>
      <c r="OUM179" s="434"/>
      <c r="OUN179" s="434"/>
      <c r="OUO179" s="434"/>
      <c r="OUP179" s="434"/>
      <c r="OUQ179" s="434"/>
      <c r="OUR179" s="434"/>
      <c r="OUS179" s="434"/>
      <c r="OUT179" s="434"/>
      <c r="OUU179" s="434"/>
      <c r="OUV179" s="434"/>
      <c r="OUW179" s="434"/>
      <c r="OUX179" s="434"/>
      <c r="OUY179" s="434"/>
      <c r="OUZ179" s="434"/>
      <c r="OVA179" s="434"/>
      <c r="OVB179" s="434"/>
      <c r="OVC179" s="434"/>
      <c r="OVD179" s="434"/>
      <c r="OVE179" s="434"/>
      <c r="OVF179" s="434"/>
      <c r="OVG179" s="434"/>
      <c r="OVH179" s="434"/>
      <c r="OVI179" s="434"/>
      <c r="OVJ179" s="434"/>
      <c r="OVK179" s="434"/>
      <c r="OVL179" s="434"/>
      <c r="OVM179" s="434"/>
      <c r="OVN179" s="434"/>
      <c r="OVO179" s="434"/>
      <c r="OVP179" s="434"/>
      <c r="OVQ179" s="434"/>
      <c r="OVR179" s="434"/>
      <c r="OVS179" s="434"/>
      <c r="OVT179" s="434"/>
      <c r="OVU179" s="434"/>
      <c r="OVV179" s="434"/>
      <c r="OVW179" s="434"/>
      <c r="OVX179" s="434"/>
      <c r="OVY179" s="434"/>
      <c r="OVZ179" s="434"/>
      <c r="OWA179" s="434"/>
      <c r="OWB179" s="434"/>
      <c r="OWC179" s="434"/>
      <c r="OWD179" s="434"/>
      <c r="OWE179" s="434"/>
      <c r="OWF179" s="434"/>
      <c r="OWG179" s="434"/>
      <c r="OWH179" s="434"/>
      <c r="OWI179" s="434"/>
      <c r="OWJ179" s="434"/>
      <c r="OWK179" s="434"/>
      <c r="OWL179" s="434"/>
      <c r="OWM179" s="434"/>
      <c r="OWN179" s="434"/>
      <c r="OWO179" s="434"/>
      <c r="OWP179" s="434"/>
      <c r="OWQ179" s="434"/>
      <c r="OWX179" s="434"/>
      <c r="OWY179" s="434"/>
      <c r="OWZ179" s="434"/>
      <c r="OXA179" s="434"/>
      <c r="OXB179" s="434"/>
      <c r="OXC179" s="434"/>
      <c r="OXD179" s="434"/>
      <c r="OXE179" s="434"/>
      <c r="OXF179" s="434"/>
      <c r="OXG179" s="434"/>
      <c r="OXH179" s="434"/>
      <c r="OXI179" s="434"/>
      <c r="OXJ179" s="434"/>
      <c r="OXK179" s="434"/>
      <c r="OXL179" s="434"/>
      <c r="OXM179" s="434"/>
      <c r="OXN179" s="434"/>
      <c r="OXO179" s="434"/>
      <c r="OXP179" s="434"/>
      <c r="OXQ179" s="434"/>
      <c r="OXR179" s="434"/>
      <c r="OXS179" s="434"/>
      <c r="OXT179" s="434"/>
      <c r="OXU179" s="434"/>
      <c r="OXV179" s="434"/>
      <c r="OXW179" s="434"/>
      <c r="OXX179" s="434"/>
      <c r="OXY179" s="434"/>
      <c r="OXZ179" s="434"/>
      <c r="OYA179" s="434"/>
      <c r="OYB179" s="434"/>
      <c r="OYC179" s="434"/>
      <c r="OYD179" s="434"/>
      <c r="OYE179" s="434"/>
      <c r="OYF179" s="434"/>
      <c r="OYG179" s="434"/>
      <c r="OYH179" s="434"/>
      <c r="OYI179" s="434"/>
      <c r="OYJ179" s="434"/>
      <c r="OYK179" s="434"/>
      <c r="OYL179" s="434"/>
      <c r="OYM179" s="434"/>
      <c r="OYN179" s="434"/>
      <c r="OYO179" s="434"/>
      <c r="OYP179" s="434"/>
      <c r="OYQ179" s="434"/>
      <c r="OYR179" s="434"/>
      <c r="OYS179" s="434"/>
      <c r="OYT179" s="434"/>
      <c r="OYU179" s="434"/>
      <c r="OYV179" s="434"/>
      <c r="OYW179" s="434"/>
      <c r="OYX179" s="434"/>
      <c r="OYY179" s="434"/>
      <c r="OYZ179" s="434"/>
      <c r="OZA179" s="434"/>
      <c r="OZB179" s="434"/>
      <c r="OZC179" s="434"/>
      <c r="OZD179" s="434"/>
      <c r="OZE179" s="434"/>
      <c r="OZF179" s="434"/>
      <c r="OZG179" s="434"/>
      <c r="OZH179" s="434"/>
      <c r="OZI179" s="434"/>
      <c r="OZJ179" s="434"/>
      <c r="OZK179" s="434"/>
      <c r="OZL179" s="434"/>
      <c r="OZM179" s="434"/>
      <c r="OZN179" s="434"/>
      <c r="OZO179" s="434"/>
      <c r="OZP179" s="434"/>
      <c r="OZQ179" s="434"/>
      <c r="OZR179" s="434"/>
      <c r="OZS179" s="434"/>
      <c r="OZT179" s="434"/>
      <c r="OZU179" s="434"/>
      <c r="OZV179" s="434"/>
      <c r="OZW179" s="434"/>
      <c r="OZX179" s="434"/>
      <c r="OZY179" s="434"/>
      <c r="OZZ179" s="434"/>
      <c r="PAA179" s="434"/>
      <c r="PAB179" s="434"/>
      <c r="PAC179" s="434"/>
      <c r="PAD179" s="434"/>
      <c r="PAE179" s="434"/>
      <c r="PAF179" s="434"/>
      <c r="PAG179" s="434"/>
      <c r="PAH179" s="434"/>
      <c r="PAI179" s="434"/>
      <c r="PAJ179" s="434"/>
      <c r="PAK179" s="434"/>
      <c r="PAL179" s="434"/>
      <c r="PAM179" s="434"/>
      <c r="PAN179" s="434"/>
      <c r="PAO179" s="434"/>
      <c r="PAP179" s="434"/>
      <c r="PAQ179" s="434"/>
      <c r="PAR179" s="434"/>
      <c r="PAS179" s="434"/>
      <c r="PAT179" s="434"/>
      <c r="PAU179" s="434"/>
      <c r="PAV179" s="434"/>
      <c r="PAW179" s="434"/>
      <c r="PAX179" s="434"/>
      <c r="PAY179" s="434"/>
      <c r="PAZ179" s="434"/>
      <c r="PBA179" s="434"/>
      <c r="PBB179" s="434"/>
      <c r="PBC179" s="434"/>
      <c r="PBD179" s="434"/>
      <c r="PBE179" s="434"/>
      <c r="PBF179" s="434"/>
      <c r="PBG179" s="434"/>
      <c r="PBH179" s="434"/>
      <c r="PBI179" s="434"/>
      <c r="PBJ179" s="434"/>
      <c r="PBK179" s="434"/>
      <c r="PBL179" s="434"/>
      <c r="PBM179" s="434"/>
      <c r="PBN179" s="434"/>
      <c r="PBO179" s="434"/>
      <c r="PBP179" s="434"/>
      <c r="PBQ179" s="434"/>
      <c r="PBR179" s="434"/>
      <c r="PBS179" s="434"/>
      <c r="PBT179" s="434"/>
      <c r="PBU179" s="434"/>
      <c r="PBV179" s="434"/>
      <c r="PBW179" s="434"/>
      <c r="PBX179" s="434"/>
      <c r="PBY179" s="434"/>
      <c r="PBZ179" s="434"/>
      <c r="PCA179" s="434"/>
      <c r="PCB179" s="434"/>
      <c r="PCC179" s="434"/>
      <c r="PCD179" s="434"/>
      <c r="PCE179" s="434"/>
      <c r="PCF179" s="434"/>
      <c r="PCG179" s="434"/>
      <c r="PCH179" s="434"/>
      <c r="PCI179" s="434"/>
      <c r="PCJ179" s="434"/>
      <c r="PCK179" s="434"/>
      <c r="PCL179" s="434"/>
      <c r="PCM179" s="434"/>
      <c r="PCN179" s="434"/>
      <c r="PCO179" s="434"/>
      <c r="PCP179" s="434"/>
      <c r="PCQ179" s="434"/>
      <c r="PCR179" s="434"/>
      <c r="PCS179" s="434"/>
      <c r="PCT179" s="434"/>
      <c r="PCU179" s="434"/>
      <c r="PCV179" s="434"/>
      <c r="PCW179" s="434"/>
      <c r="PCX179" s="434"/>
      <c r="PCY179" s="434"/>
      <c r="PCZ179" s="434"/>
      <c r="PDA179" s="434"/>
      <c r="PDB179" s="434"/>
      <c r="PDC179" s="434"/>
      <c r="PDD179" s="434"/>
      <c r="PDE179" s="434"/>
      <c r="PDF179" s="434"/>
      <c r="PDG179" s="434"/>
      <c r="PDH179" s="434"/>
      <c r="PDI179" s="434"/>
      <c r="PDJ179" s="434"/>
      <c r="PDK179" s="434"/>
      <c r="PDL179" s="434"/>
      <c r="PDM179" s="434"/>
      <c r="PDN179" s="434"/>
      <c r="PDO179" s="434"/>
      <c r="PDP179" s="434"/>
      <c r="PDQ179" s="434"/>
      <c r="PDR179" s="434"/>
      <c r="PDS179" s="434"/>
      <c r="PDT179" s="434"/>
      <c r="PDU179" s="434"/>
      <c r="PDV179" s="434"/>
      <c r="PDW179" s="434"/>
      <c r="PDX179" s="434"/>
      <c r="PDY179" s="434"/>
      <c r="PDZ179" s="434"/>
      <c r="PEA179" s="434"/>
      <c r="PEB179" s="434"/>
      <c r="PEC179" s="434"/>
      <c r="PED179" s="434"/>
      <c r="PEE179" s="434"/>
      <c r="PEF179" s="434"/>
      <c r="PEG179" s="434"/>
      <c r="PEH179" s="434"/>
      <c r="PEI179" s="434"/>
      <c r="PEJ179" s="434"/>
      <c r="PEK179" s="434"/>
      <c r="PEL179" s="434"/>
      <c r="PEM179" s="434"/>
      <c r="PEN179" s="434"/>
      <c r="PEO179" s="434"/>
      <c r="PEP179" s="434"/>
      <c r="PEQ179" s="434"/>
      <c r="PER179" s="434"/>
      <c r="PES179" s="434"/>
      <c r="PET179" s="434"/>
      <c r="PEU179" s="434"/>
      <c r="PEV179" s="434"/>
      <c r="PEW179" s="434"/>
      <c r="PEX179" s="434"/>
      <c r="PEY179" s="434"/>
      <c r="PEZ179" s="434"/>
      <c r="PFA179" s="434"/>
      <c r="PFB179" s="434"/>
      <c r="PFC179" s="434"/>
      <c r="PFD179" s="434"/>
      <c r="PFE179" s="434"/>
      <c r="PFF179" s="434"/>
      <c r="PFG179" s="434"/>
      <c r="PFH179" s="434"/>
      <c r="PFI179" s="434"/>
      <c r="PFJ179" s="434"/>
      <c r="PFK179" s="434"/>
      <c r="PFL179" s="434"/>
      <c r="PFM179" s="434"/>
      <c r="PFN179" s="434"/>
      <c r="PFO179" s="434"/>
      <c r="PFP179" s="434"/>
      <c r="PFQ179" s="434"/>
      <c r="PFR179" s="434"/>
      <c r="PFS179" s="434"/>
      <c r="PFT179" s="434"/>
      <c r="PFU179" s="434"/>
      <c r="PFV179" s="434"/>
      <c r="PFW179" s="434"/>
      <c r="PFX179" s="434"/>
      <c r="PFY179" s="434"/>
      <c r="PFZ179" s="434"/>
      <c r="PGA179" s="434"/>
      <c r="PGB179" s="434"/>
      <c r="PGC179" s="434"/>
      <c r="PGD179" s="434"/>
      <c r="PGE179" s="434"/>
      <c r="PGF179" s="434"/>
      <c r="PGG179" s="434"/>
      <c r="PGH179" s="434"/>
      <c r="PGI179" s="434"/>
      <c r="PGJ179" s="434"/>
      <c r="PGK179" s="434"/>
      <c r="PGL179" s="434"/>
      <c r="PGM179" s="434"/>
      <c r="PGT179" s="434"/>
      <c r="PGU179" s="434"/>
      <c r="PGV179" s="434"/>
      <c r="PGW179" s="434"/>
      <c r="PGX179" s="434"/>
      <c r="PGY179" s="434"/>
      <c r="PGZ179" s="434"/>
      <c r="PHA179" s="434"/>
      <c r="PHB179" s="434"/>
      <c r="PHC179" s="434"/>
      <c r="PHD179" s="434"/>
      <c r="PHE179" s="434"/>
      <c r="PHF179" s="434"/>
      <c r="PHG179" s="434"/>
      <c r="PHH179" s="434"/>
      <c r="PHI179" s="434"/>
      <c r="PHJ179" s="434"/>
      <c r="PHK179" s="434"/>
      <c r="PHL179" s="434"/>
      <c r="PHM179" s="434"/>
      <c r="PHN179" s="434"/>
      <c r="PHO179" s="434"/>
      <c r="PHP179" s="434"/>
      <c r="PHQ179" s="434"/>
      <c r="PHR179" s="434"/>
      <c r="PHS179" s="434"/>
      <c r="PHT179" s="434"/>
      <c r="PHU179" s="434"/>
      <c r="PHV179" s="434"/>
      <c r="PHW179" s="434"/>
      <c r="PHX179" s="434"/>
      <c r="PHY179" s="434"/>
      <c r="PHZ179" s="434"/>
      <c r="PIA179" s="434"/>
      <c r="PIB179" s="434"/>
      <c r="PIC179" s="434"/>
      <c r="PID179" s="434"/>
      <c r="PIE179" s="434"/>
      <c r="PIF179" s="434"/>
      <c r="PIG179" s="434"/>
      <c r="PIH179" s="434"/>
      <c r="PII179" s="434"/>
      <c r="PIJ179" s="434"/>
      <c r="PIK179" s="434"/>
      <c r="PIL179" s="434"/>
      <c r="PIM179" s="434"/>
      <c r="PIN179" s="434"/>
      <c r="PIO179" s="434"/>
      <c r="PIP179" s="434"/>
      <c r="PIQ179" s="434"/>
      <c r="PIR179" s="434"/>
      <c r="PIS179" s="434"/>
      <c r="PIT179" s="434"/>
      <c r="PIU179" s="434"/>
      <c r="PIV179" s="434"/>
      <c r="PIW179" s="434"/>
      <c r="PIX179" s="434"/>
      <c r="PIY179" s="434"/>
      <c r="PIZ179" s="434"/>
      <c r="PJA179" s="434"/>
      <c r="PJB179" s="434"/>
      <c r="PJC179" s="434"/>
      <c r="PJD179" s="434"/>
      <c r="PJE179" s="434"/>
      <c r="PJF179" s="434"/>
      <c r="PJG179" s="434"/>
      <c r="PJH179" s="434"/>
      <c r="PJI179" s="434"/>
      <c r="PJJ179" s="434"/>
      <c r="PJK179" s="434"/>
      <c r="PJL179" s="434"/>
      <c r="PJM179" s="434"/>
      <c r="PJN179" s="434"/>
      <c r="PJO179" s="434"/>
      <c r="PJP179" s="434"/>
      <c r="PJQ179" s="434"/>
      <c r="PJR179" s="434"/>
      <c r="PJS179" s="434"/>
      <c r="PJT179" s="434"/>
      <c r="PJU179" s="434"/>
      <c r="PJV179" s="434"/>
      <c r="PJW179" s="434"/>
      <c r="PJX179" s="434"/>
      <c r="PJY179" s="434"/>
      <c r="PJZ179" s="434"/>
      <c r="PKA179" s="434"/>
      <c r="PKB179" s="434"/>
      <c r="PKC179" s="434"/>
      <c r="PKD179" s="434"/>
      <c r="PKE179" s="434"/>
      <c r="PKF179" s="434"/>
      <c r="PKG179" s="434"/>
      <c r="PKH179" s="434"/>
      <c r="PKI179" s="434"/>
      <c r="PKJ179" s="434"/>
      <c r="PKK179" s="434"/>
      <c r="PKL179" s="434"/>
      <c r="PKM179" s="434"/>
      <c r="PKN179" s="434"/>
      <c r="PKO179" s="434"/>
      <c r="PKP179" s="434"/>
      <c r="PKQ179" s="434"/>
      <c r="PKR179" s="434"/>
      <c r="PKS179" s="434"/>
      <c r="PKT179" s="434"/>
      <c r="PKU179" s="434"/>
      <c r="PKV179" s="434"/>
      <c r="PKW179" s="434"/>
      <c r="PKX179" s="434"/>
      <c r="PKY179" s="434"/>
      <c r="PKZ179" s="434"/>
      <c r="PLA179" s="434"/>
      <c r="PLB179" s="434"/>
      <c r="PLC179" s="434"/>
      <c r="PLD179" s="434"/>
      <c r="PLE179" s="434"/>
      <c r="PLF179" s="434"/>
      <c r="PLG179" s="434"/>
      <c r="PLH179" s="434"/>
      <c r="PLI179" s="434"/>
      <c r="PLJ179" s="434"/>
      <c r="PLK179" s="434"/>
      <c r="PLL179" s="434"/>
      <c r="PLM179" s="434"/>
      <c r="PLN179" s="434"/>
      <c r="PLO179" s="434"/>
      <c r="PLP179" s="434"/>
      <c r="PLQ179" s="434"/>
      <c r="PLR179" s="434"/>
      <c r="PLS179" s="434"/>
      <c r="PLT179" s="434"/>
      <c r="PLU179" s="434"/>
      <c r="PLV179" s="434"/>
      <c r="PLW179" s="434"/>
      <c r="PLX179" s="434"/>
      <c r="PLY179" s="434"/>
      <c r="PLZ179" s="434"/>
      <c r="PMA179" s="434"/>
      <c r="PMB179" s="434"/>
      <c r="PMC179" s="434"/>
      <c r="PMD179" s="434"/>
      <c r="PME179" s="434"/>
      <c r="PMF179" s="434"/>
      <c r="PMG179" s="434"/>
      <c r="PMH179" s="434"/>
      <c r="PMI179" s="434"/>
      <c r="PMJ179" s="434"/>
      <c r="PMK179" s="434"/>
      <c r="PML179" s="434"/>
      <c r="PMM179" s="434"/>
      <c r="PMN179" s="434"/>
      <c r="PMO179" s="434"/>
      <c r="PMP179" s="434"/>
      <c r="PMQ179" s="434"/>
      <c r="PMR179" s="434"/>
      <c r="PMS179" s="434"/>
      <c r="PMT179" s="434"/>
      <c r="PMU179" s="434"/>
      <c r="PMV179" s="434"/>
      <c r="PMW179" s="434"/>
      <c r="PMX179" s="434"/>
      <c r="PMY179" s="434"/>
      <c r="PMZ179" s="434"/>
      <c r="PNA179" s="434"/>
      <c r="PNB179" s="434"/>
      <c r="PNC179" s="434"/>
      <c r="PND179" s="434"/>
      <c r="PNE179" s="434"/>
      <c r="PNF179" s="434"/>
      <c r="PNG179" s="434"/>
      <c r="PNH179" s="434"/>
      <c r="PNI179" s="434"/>
      <c r="PNJ179" s="434"/>
      <c r="PNK179" s="434"/>
      <c r="PNL179" s="434"/>
      <c r="PNM179" s="434"/>
      <c r="PNN179" s="434"/>
      <c r="PNO179" s="434"/>
      <c r="PNP179" s="434"/>
      <c r="PNQ179" s="434"/>
      <c r="PNR179" s="434"/>
      <c r="PNS179" s="434"/>
      <c r="PNT179" s="434"/>
      <c r="PNU179" s="434"/>
      <c r="PNV179" s="434"/>
      <c r="PNW179" s="434"/>
      <c r="PNX179" s="434"/>
      <c r="PNY179" s="434"/>
      <c r="PNZ179" s="434"/>
      <c r="POA179" s="434"/>
      <c r="POB179" s="434"/>
      <c r="POC179" s="434"/>
      <c r="POD179" s="434"/>
      <c r="POE179" s="434"/>
      <c r="POF179" s="434"/>
      <c r="POG179" s="434"/>
      <c r="POH179" s="434"/>
      <c r="POI179" s="434"/>
      <c r="POJ179" s="434"/>
      <c r="POK179" s="434"/>
      <c r="POL179" s="434"/>
      <c r="POM179" s="434"/>
      <c r="PON179" s="434"/>
      <c r="POO179" s="434"/>
      <c r="POP179" s="434"/>
      <c r="POQ179" s="434"/>
      <c r="POR179" s="434"/>
      <c r="POS179" s="434"/>
      <c r="POT179" s="434"/>
      <c r="POU179" s="434"/>
      <c r="POV179" s="434"/>
      <c r="POW179" s="434"/>
      <c r="POX179" s="434"/>
      <c r="POY179" s="434"/>
      <c r="POZ179" s="434"/>
      <c r="PPA179" s="434"/>
      <c r="PPB179" s="434"/>
      <c r="PPC179" s="434"/>
      <c r="PPD179" s="434"/>
      <c r="PPE179" s="434"/>
      <c r="PPF179" s="434"/>
      <c r="PPG179" s="434"/>
      <c r="PPH179" s="434"/>
      <c r="PPI179" s="434"/>
      <c r="PPJ179" s="434"/>
      <c r="PPK179" s="434"/>
      <c r="PPL179" s="434"/>
      <c r="PPM179" s="434"/>
      <c r="PPN179" s="434"/>
      <c r="PPO179" s="434"/>
      <c r="PPP179" s="434"/>
      <c r="PPQ179" s="434"/>
      <c r="PPR179" s="434"/>
      <c r="PPS179" s="434"/>
      <c r="PPT179" s="434"/>
      <c r="PPU179" s="434"/>
      <c r="PPV179" s="434"/>
      <c r="PPW179" s="434"/>
      <c r="PPX179" s="434"/>
      <c r="PPY179" s="434"/>
      <c r="PPZ179" s="434"/>
      <c r="PQA179" s="434"/>
      <c r="PQB179" s="434"/>
      <c r="PQC179" s="434"/>
      <c r="PQD179" s="434"/>
      <c r="PQE179" s="434"/>
      <c r="PQF179" s="434"/>
      <c r="PQG179" s="434"/>
      <c r="PQH179" s="434"/>
      <c r="PQI179" s="434"/>
      <c r="PQP179" s="434"/>
      <c r="PQQ179" s="434"/>
      <c r="PQR179" s="434"/>
      <c r="PQS179" s="434"/>
      <c r="PQT179" s="434"/>
      <c r="PQU179" s="434"/>
      <c r="PQV179" s="434"/>
      <c r="PQW179" s="434"/>
      <c r="PQX179" s="434"/>
      <c r="PQY179" s="434"/>
      <c r="PQZ179" s="434"/>
      <c r="PRA179" s="434"/>
      <c r="PRB179" s="434"/>
      <c r="PRC179" s="434"/>
      <c r="PRD179" s="434"/>
      <c r="PRE179" s="434"/>
      <c r="PRF179" s="434"/>
      <c r="PRG179" s="434"/>
      <c r="PRH179" s="434"/>
      <c r="PRI179" s="434"/>
      <c r="PRJ179" s="434"/>
      <c r="PRK179" s="434"/>
      <c r="PRL179" s="434"/>
      <c r="PRM179" s="434"/>
      <c r="PRN179" s="434"/>
      <c r="PRO179" s="434"/>
      <c r="PRP179" s="434"/>
      <c r="PRQ179" s="434"/>
      <c r="PRR179" s="434"/>
      <c r="PRS179" s="434"/>
      <c r="PRT179" s="434"/>
      <c r="PRU179" s="434"/>
      <c r="PRV179" s="434"/>
      <c r="PRW179" s="434"/>
      <c r="PRX179" s="434"/>
      <c r="PRY179" s="434"/>
      <c r="PRZ179" s="434"/>
      <c r="PSA179" s="434"/>
      <c r="PSB179" s="434"/>
      <c r="PSC179" s="434"/>
      <c r="PSD179" s="434"/>
      <c r="PSE179" s="434"/>
      <c r="PSF179" s="434"/>
      <c r="PSG179" s="434"/>
      <c r="PSH179" s="434"/>
      <c r="PSI179" s="434"/>
      <c r="PSJ179" s="434"/>
      <c r="PSK179" s="434"/>
      <c r="PSL179" s="434"/>
      <c r="PSM179" s="434"/>
      <c r="PSN179" s="434"/>
      <c r="PSO179" s="434"/>
      <c r="PSP179" s="434"/>
      <c r="PSQ179" s="434"/>
      <c r="PSR179" s="434"/>
      <c r="PSS179" s="434"/>
      <c r="PST179" s="434"/>
      <c r="PSU179" s="434"/>
      <c r="PSV179" s="434"/>
      <c r="PSW179" s="434"/>
      <c r="PSX179" s="434"/>
      <c r="PSY179" s="434"/>
      <c r="PSZ179" s="434"/>
      <c r="PTA179" s="434"/>
      <c r="PTB179" s="434"/>
      <c r="PTC179" s="434"/>
      <c r="PTD179" s="434"/>
      <c r="PTE179" s="434"/>
      <c r="PTF179" s="434"/>
      <c r="PTG179" s="434"/>
      <c r="PTH179" s="434"/>
      <c r="PTI179" s="434"/>
      <c r="PTJ179" s="434"/>
      <c r="PTK179" s="434"/>
      <c r="PTL179" s="434"/>
      <c r="PTM179" s="434"/>
      <c r="PTN179" s="434"/>
      <c r="PTO179" s="434"/>
      <c r="PTP179" s="434"/>
      <c r="PTQ179" s="434"/>
      <c r="PTR179" s="434"/>
      <c r="PTS179" s="434"/>
      <c r="PTT179" s="434"/>
      <c r="PTU179" s="434"/>
      <c r="PTV179" s="434"/>
      <c r="PTW179" s="434"/>
      <c r="PTX179" s="434"/>
      <c r="PTY179" s="434"/>
      <c r="PTZ179" s="434"/>
      <c r="PUA179" s="434"/>
      <c r="PUB179" s="434"/>
      <c r="PUC179" s="434"/>
      <c r="PUD179" s="434"/>
      <c r="PUE179" s="434"/>
      <c r="PUF179" s="434"/>
      <c r="PUG179" s="434"/>
      <c r="PUH179" s="434"/>
      <c r="PUI179" s="434"/>
      <c r="PUJ179" s="434"/>
      <c r="PUK179" s="434"/>
      <c r="PUL179" s="434"/>
      <c r="PUM179" s="434"/>
      <c r="PUN179" s="434"/>
      <c r="PUO179" s="434"/>
      <c r="PUP179" s="434"/>
      <c r="PUQ179" s="434"/>
      <c r="PUR179" s="434"/>
      <c r="PUS179" s="434"/>
      <c r="PUT179" s="434"/>
      <c r="PUU179" s="434"/>
      <c r="PUV179" s="434"/>
      <c r="PUW179" s="434"/>
      <c r="PUX179" s="434"/>
      <c r="PUY179" s="434"/>
      <c r="PUZ179" s="434"/>
      <c r="PVA179" s="434"/>
      <c r="PVB179" s="434"/>
      <c r="PVC179" s="434"/>
      <c r="PVD179" s="434"/>
      <c r="PVE179" s="434"/>
      <c r="PVF179" s="434"/>
      <c r="PVG179" s="434"/>
      <c r="PVH179" s="434"/>
      <c r="PVI179" s="434"/>
      <c r="PVJ179" s="434"/>
      <c r="PVK179" s="434"/>
      <c r="PVL179" s="434"/>
      <c r="PVM179" s="434"/>
      <c r="PVN179" s="434"/>
      <c r="PVO179" s="434"/>
      <c r="PVP179" s="434"/>
      <c r="PVQ179" s="434"/>
      <c r="PVR179" s="434"/>
      <c r="PVS179" s="434"/>
      <c r="PVT179" s="434"/>
      <c r="PVU179" s="434"/>
      <c r="PVV179" s="434"/>
      <c r="PVW179" s="434"/>
      <c r="PVX179" s="434"/>
      <c r="PVY179" s="434"/>
      <c r="PVZ179" s="434"/>
      <c r="PWA179" s="434"/>
      <c r="PWB179" s="434"/>
      <c r="PWC179" s="434"/>
      <c r="PWD179" s="434"/>
      <c r="PWE179" s="434"/>
      <c r="PWF179" s="434"/>
      <c r="PWG179" s="434"/>
      <c r="PWH179" s="434"/>
      <c r="PWI179" s="434"/>
      <c r="PWJ179" s="434"/>
      <c r="PWK179" s="434"/>
      <c r="PWL179" s="434"/>
      <c r="PWM179" s="434"/>
      <c r="PWN179" s="434"/>
      <c r="PWO179" s="434"/>
      <c r="PWP179" s="434"/>
      <c r="PWQ179" s="434"/>
      <c r="PWR179" s="434"/>
      <c r="PWS179" s="434"/>
      <c r="PWT179" s="434"/>
      <c r="PWU179" s="434"/>
      <c r="PWV179" s="434"/>
      <c r="PWW179" s="434"/>
      <c r="PWX179" s="434"/>
      <c r="PWY179" s="434"/>
      <c r="PWZ179" s="434"/>
      <c r="PXA179" s="434"/>
      <c r="PXB179" s="434"/>
      <c r="PXC179" s="434"/>
      <c r="PXD179" s="434"/>
      <c r="PXE179" s="434"/>
      <c r="PXF179" s="434"/>
      <c r="PXG179" s="434"/>
      <c r="PXH179" s="434"/>
      <c r="PXI179" s="434"/>
      <c r="PXJ179" s="434"/>
      <c r="PXK179" s="434"/>
      <c r="PXL179" s="434"/>
      <c r="PXM179" s="434"/>
      <c r="PXN179" s="434"/>
      <c r="PXO179" s="434"/>
      <c r="PXP179" s="434"/>
      <c r="PXQ179" s="434"/>
      <c r="PXR179" s="434"/>
      <c r="PXS179" s="434"/>
      <c r="PXT179" s="434"/>
      <c r="PXU179" s="434"/>
      <c r="PXV179" s="434"/>
      <c r="PXW179" s="434"/>
      <c r="PXX179" s="434"/>
      <c r="PXY179" s="434"/>
      <c r="PXZ179" s="434"/>
      <c r="PYA179" s="434"/>
      <c r="PYB179" s="434"/>
      <c r="PYC179" s="434"/>
      <c r="PYD179" s="434"/>
      <c r="PYE179" s="434"/>
      <c r="PYF179" s="434"/>
      <c r="PYG179" s="434"/>
      <c r="PYH179" s="434"/>
      <c r="PYI179" s="434"/>
      <c r="PYJ179" s="434"/>
      <c r="PYK179" s="434"/>
      <c r="PYL179" s="434"/>
      <c r="PYM179" s="434"/>
      <c r="PYN179" s="434"/>
      <c r="PYO179" s="434"/>
      <c r="PYP179" s="434"/>
      <c r="PYQ179" s="434"/>
      <c r="PYR179" s="434"/>
      <c r="PYS179" s="434"/>
      <c r="PYT179" s="434"/>
      <c r="PYU179" s="434"/>
      <c r="PYV179" s="434"/>
      <c r="PYW179" s="434"/>
      <c r="PYX179" s="434"/>
      <c r="PYY179" s="434"/>
      <c r="PYZ179" s="434"/>
      <c r="PZA179" s="434"/>
      <c r="PZB179" s="434"/>
      <c r="PZC179" s="434"/>
      <c r="PZD179" s="434"/>
      <c r="PZE179" s="434"/>
      <c r="PZF179" s="434"/>
      <c r="PZG179" s="434"/>
      <c r="PZH179" s="434"/>
      <c r="PZI179" s="434"/>
      <c r="PZJ179" s="434"/>
      <c r="PZK179" s="434"/>
      <c r="PZL179" s="434"/>
      <c r="PZM179" s="434"/>
      <c r="PZN179" s="434"/>
      <c r="PZO179" s="434"/>
      <c r="PZP179" s="434"/>
      <c r="PZQ179" s="434"/>
      <c r="PZR179" s="434"/>
      <c r="PZS179" s="434"/>
      <c r="PZT179" s="434"/>
      <c r="PZU179" s="434"/>
      <c r="PZV179" s="434"/>
      <c r="PZW179" s="434"/>
      <c r="PZX179" s="434"/>
      <c r="PZY179" s="434"/>
      <c r="PZZ179" s="434"/>
      <c r="QAA179" s="434"/>
      <c r="QAB179" s="434"/>
      <c r="QAC179" s="434"/>
      <c r="QAD179" s="434"/>
      <c r="QAE179" s="434"/>
      <c r="QAL179" s="434"/>
      <c r="QAM179" s="434"/>
      <c r="QAN179" s="434"/>
      <c r="QAO179" s="434"/>
      <c r="QAP179" s="434"/>
      <c r="QAQ179" s="434"/>
      <c r="QAR179" s="434"/>
      <c r="QAS179" s="434"/>
      <c r="QAT179" s="434"/>
      <c r="QAU179" s="434"/>
      <c r="QAV179" s="434"/>
      <c r="QAW179" s="434"/>
      <c r="QAX179" s="434"/>
      <c r="QAY179" s="434"/>
      <c r="QAZ179" s="434"/>
      <c r="QBA179" s="434"/>
      <c r="QBB179" s="434"/>
      <c r="QBC179" s="434"/>
      <c r="QBD179" s="434"/>
      <c r="QBE179" s="434"/>
      <c r="QBF179" s="434"/>
      <c r="QBG179" s="434"/>
      <c r="QBH179" s="434"/>
      <c r="QBI179" s="434"/>
      <c r="QBJ179" s="434"/>
      <c r="QBK179" s="434"/>
      <c r="QBL179" s="434"/>
      <c r="QBM179" s="434"/>
      <c r="QBN179" s="434"/>
      <c r="QBO179" s="434"/>
      <c r="QBP179" s="434"/>
      <c r="QBQ179" s="434"/>
      <c r="QBR179" s="434"/>
      <c r="QBS179" s="434"/>
      <c r="QBT179" s="434"/>
      <c r="QBU179" s="434"/>
      <c r="QBV179" s="434"/>
      <c r="QBW179" s="434"/>
      <c r="QBX179" s="434"/>
      <c r="QBY179" s="434"/>
      <c r="QBZ179" s="434"/>
      <c r="QCA179" s="434"/>
      <c r="QCB179" s="434"/>
      <c r="QCC179" s="434"/>
      <c r="QCD179" s="434"/>
      <c r="QCE179" s="434"/>
      <c r="QCF179" s="434"/>
      <c r="QCG179" s="434"/>
      <c r="QCH179" s="434"/>
      <c r="QCI179" s="434"/>
      <c r="QCJ179" s="434"/>
      <c r="QCK179" s="434"/>
      <c r="QCL179" s="434"/>
      <c r="QCM179" s="434"/>
      <c r="QCN179" s="434"/>
      <c r="QCO179" s="434"/>
      <c r="QCP179" s="434"/>
      <c r="QCQ179" s="434"/>
      <c r="QCR179" s="434"/>
      <c r="QCS179" s="434"/>
      <c r="QCT179" s="434"/>
      <c r="QCU179" s="434"/>
      <c r="QCV179" s="434"/>
      <c r="QCW179" s="434"/>
      <c r="QCX179" s="434"/>
      <c r="QCY179" s="434"/>
      <c r="QCZ179" s="434"/>
      <c r="QDA179" s="434"/>
      <c r="QDB179" s="434"/>
      <c r="QDC179" s="434"/>
      <c r="QDD179" s="434"/>
      <c r="QDE179" s="434"/>
      <c r="QDF179" s="434"/>
      <c r="QDG179" s="434"/>
      <c r="QDH179" s="434"/>
      <c r="QDI179" s="434"/>
      <c r="QDJ179" s="434"/>
      <c r="QDK179" s="434"/>
      <c r="QDL179" s="434"/>
      <c r="QDM179" s="434"/>
      <c r="QDN179" s="434"/>
      <c r="QDO179" s="434"/>
      <c r="QDP179" s="434"/>
      <c r="QDQ179" s="434"/>
      <c r="QDR179" s="434"/>
      <c r="QDS179" s="434"/>
      <c r="QDT179" s="434"/>
      <c r="QDU179" s="434"/>
      <c r="QDV179" s="434"/>
      <c r="QDW179" s="434"/>
      <c r="QDX179" s="434"/>
      <c r="QDY179" s="434"/>
      <c r="QDZ179" s="434"/>
      <c r="QEA179" s="434"/>
      <c r="QEB179" s="434"/>
      <c r="QEC179" s="434"/>
      <c r="QED179" s="434"/>
      <c r="QEE179" s="434"/>
      <c r="QEF179" s="434"/>
      <c r="QEG179" s="434"/>
      <c r="QEH179" s="434"/>
      <c r="QEI179" s="434"/>
      <c r="QEJ179" s="434"/>
      <c r="QEK179" s="434"/>
      <c r="QEL179" s="434"/>
      <c r="QEM179" s="434"/>
      <c r="QEN179" s="434"/>
      <c r="QEO179" s="434"/>
      <c r="QEP179" s="434"/>
      <c r="QEQ179" s="434"/>
      <c r="QER179" s="434"/>
      <c r="QES179" s="434"/>
      <c r="QET179" s="434"/>
      <c r="QEU179" s="434"/>
      <c r="QEV179" s="434"/>
      <c r="QEW179" s="434"/>
      <c r="QEX179" s="434"/>
      <c r="QEY179" s="434"/>
      <c r="QEZ179" s="434"/>
      <c r="QFA179" s="434"/>
      <c r="QFB179" s="434"/>
      <c r="QFC179" s="434"/>
      <c r="QFD179" s="434"/>
      <c r="QFE179" s="434"/>
      <c r="QFF179" s="434"/>
      <c r="QFG179" s="434"/>
      <c r="QFH179" s="434"/>
      <c r="QFI179" s="434"/>
      <c r="QFJ179" s="434"/>
      <c r="QFK179" s="434"/>
      <c r="QFL179" s="434"/>
      <c r="QFM179" s="434"/>
      <c r="QFN179" s="434"/>
      <c r="QFO179" s="434"/>
      <c r="QFP179" s="434"/>
      <c r="QFQ179" s="434"/>
      <c r="QFR179" s="434"/>
      <c r="QFS179" s="434"/>
      <c r="QFT179" s="434"/>
      <c r="QFU179" s="434"/>
      <c r="QFV179" s="434"/>
      <c r="QFW179" s="434"/>
      <c r="QFX179" s="434"/>
      <c r="QFY179" s="434"/>
      <c r="QFZ179" s="434"/>
      <c r="QGA179" s="434"/>
      <c r="QGB179" s="434"/>
      <c r="QGC179" s="434"/>
      <c r="QGD179" s="434"/>
      <c r="QGE179" s="434"/>
      <c r="QGF179" s="434"/>
      <c r="QGG179" s="434"/>
      <c r="QGH179" s="434"/>
      <c r="QGI179" s="434"/>
      <c r="QGJ179" s="434"/>
      <c r="QGK179" s="434"/>
      <c r="QGL179" s="434"/>
      <c r="QGM179" s="434"/>
      <c r="QGN179" s="434"/>
      <c r="QGO179" s="434"/>
      <c r="QGP179" s="434"/>
      <c r="QGQ179" s="434"/>
      <c r="QGR179" s="434"/>
      <c r="QGS179" s="434"/>
      <c r="QGT179" s="434"/>
      <c r="QGU179" s="434"/>
      <c r="QGV179" s="434"/>
      <c r="QGW179" s="434"/>
      <c r="QGX179" s="434"/>
      <c r="QGY179" s="434"/>
      <c r="QGZ179" s="434"/>
      <c r="QHA179" s="434"/>
      <c r="QHB179" s="434"/>
      <c r="QHC179" s="434"/>
      <c r="QHD179" s="434"/>
      <c r="QHE179" s="434"/>
      <c r="QHF179" s="434"/>
      <c r="QHG179" s="434"/>
      <c r="QHH179" s="434"/>
      <c r="QHI179" s="434"/>
      <c r="QHJ179" s="434"/>
      <c r="QHK179" s="434"/>
      <c r="QHL179" s="434"/>
      <c r="QHM179" s="434"/>
      <c r="QHN179" s="434"/>
      <c r="QHO179" s="434"/>
      <c r="QHP179" s="434"/>
      <c r="QHQ179" s="434"/>
      <c r="QHR179" s="434"/>
      <c r="QHS179" s="434"/>
      <c r="QHT179" s="434"/>
      <c r="QHU179" s="434"/>
      <c r="QHV179" s="434"/>
      <c r="QHW179" s="434"/>
      <c r="QHX179" s="434"/>
      <c r="QHY179" s="434"/>
      <c r="QHZ179" s="434"/>
      <c r="QIA179" s="434"/>
      <c r="QIB179" s="434"/>
      <c r="QIC179" s="434"/>
      <c r="QID179" s="434"/>
      <c r="QIE179" s="434"/>
      <c r="QIF179" s="434"/>
      <c r="QIG179" s="434"/>
      <c r="QIH179" s="434"/>
      <c r="QII179" s="434"/>
      <c r="QIJ179" s="434"/>
      <c r="QIK179" s="434"/>
      <c r="QIL179" s="434"/>
      <c r="QIM179" s="434"/>
      <c r="QIN179" s="434"/>
      <c r="QIO179" s="434"/>
      <c r="QIP179" s="434"/>
      <c r="QIQ179" s="434"/>
      <c r="QIR179" s="434"/>
      <c r="QIS179" s="434"/>
      <c r="QIT179" s="434"/>
      <c r="QIU179" s="434"/>
      <c r="QIV179" s="434"/>
      <c r="QIW179" s="434"/>
      <c r="QIX179" s="434"/>
      <c r="QIY179" s="434"/>
      <c r="QIZ179" s="434"/>
      <c r="QJA179" s="434"/>
      <c r="QJB179" s="434"/>
      <c r="QJC179" s="434"/>
      <c r="QJD179" s="434"/>
      <c r="QJE179" s="434"/>
      <c r="QJF179" s="434"/>
      <c r="QJG179" s="434"/>
      <c r="QJH179" s="434"/>
      <c r="QJI179" s="434"/>
      <c r="QJJ179" s="434"/>
      <c r="QJK179" s="434"/>
      <c r="QJL179" s="434"/>
      <c r="QJM179" s="434"/>
      <c r="QJN179" s="434"/>
      <c r="QJO179" s="434"/>
      <c r="QJP179" s="434"/>
      <c r="QJQ179" s="434"/>
      <c r="QJR179" s="434"/>
      <c r="QJS179" s="434"/>
      <c r="QJT179" s="434"/>
      <c r="QJU179" s="434"/>
      <c r="QJV179" s="434"/>
      <c r="QJW179" s="434"/>
      <c r="QJX179" s="434"/>
      <c r="QJY179" s="434"/>
      <c r="QJZ179" s="434"/>
      <c r="QKA179" s="434"/>
      <c r="QKH179" s="434"/>
      <c r="QKI179" s="434"/>
      <c r="QKJ179" s="434"/>
      <c r="QKK179" s="434"/>
      <c r="QKL179" s="434"/>
      <c r="QKM179" s="434"/>
      <c r="QKN179" s="434"/>
      <c r="QKO179" s="434"/>
      <c r="QKP179" s="434"/>
      <c r="QKQ179" s="434"/>
      <c r="QKR179" s="434"/>
      <c r="QKS179" s="434"/>
      <c r="QKT179" s="434"/>
      <c r="QKU179" s="434"/>
      <c r="QKV179" s="434"/>
      <c r="QKW179" s="434"/>
      <c r="QKX179" s="434"/>
      <c r="QKY179" s="434"/>
      <c r="QKZ179" s="434"/>
      <c r="QLA179" s="434"/>
      <c r="QLB179" s="434"/>
      <c r="QLC179" s="434"/>
      <c r="QLD179" s="434"/>
      <c r="QLE179" s="434"/>
      <c r="QLF179" s="434"/>
      <c r="QLG179" s="434"/>
      <c r="QLH179" s="434"/>
      <c r="QLI179" s="434"/>
      <c r="QLJ179" s="434"/>
      <c r="QLK179" s="434"/>
      <c r="QLL179" s="434"/>
      <c r="QLM179" s="434"/>
      <c r="QLN179" s="434"/>
      <c r="QLO179" s="434"/>
      <c r="QLP179" s="434"/>
      <c r="QLQ179" s="434"/>
      <c r="QLR179" s="434"/>
      <c r="QLS179" s="434"/>
      <c r="QLT179" s="434"/>
      <c r="QLU179" s="434"/>
      <c r="QLV179" s="434"/>
      <c r="QLW179" s="434"/>
      <c r="QLX179" s="434"/>
      <c r="QLY179" s="434"/>
      <c r="QLZ179" s="434"/>
      <c r="QMA179" s="434"/>
      <c r="QMB179" s="434"/>
      <c r="QMC179" s="434"/>
      <c r="QMD179" s="434"/>
      <c r="QME179" s="434"/>
      <c r="QMF179" s="434"/>
      <c r="QMG179" s="434"/>
      <c r="QMH179" s="434"/>
      <c r="QMI179" s="434"/>
      <c r="QMJ179" s="434"/>
      <c r="QMK179" s="434"/>
      <c r="QML179" s="434"/>
      <c r="QMM179" s="434"/>
      <c r="QMN179" s="434"/>
      <c r="QMO179" s="434"/>
      <c r="QMP179" s="434"/>
      <c r="QMQ179" s="434"/>
      <c r="QMR179" s="434"/>
      <c r="QMS179" s="434"/>
      <c r="QMT179" s="434"/>
      <c r="QMU179" s="434"/>
      <c r="QMV179" s="434"/>
      <c r="QMW179" s="434"/>
      <c r="QMX179" s="434"/>
      <c r="QMY179" s="434"/>
      <c r="QMZ179" s="434"/>
      <c r="QNA179" s="434"/>
      <c r="QNB179" s="434"/>
      <c r="QNC179" s="434"/>
      <c r="QND179" s="434"/>
      <c r="QNE179" s="434"/>
      <c r="QNF179" s="434"/>
      <c r="QNG179" s="434"/>
      <c r="QNH179" s="434"/>
      <c r="QNI179" s="434"/>
      <c r="QNJ179" s="434"/>
      <c r="QNK179" s="434"/>
      <c r="QNL179" s="434"/>
      <c r="QNM179" s="434"/>
      <c r="QNN179" s="434"/>
      <c r="QNO179" s="434"/>
      <c r="QNP179" s="434"/>
      <c r="QNQ179" s="434"/>
      <c r="QNR179" s="434"/>
      <c r="QNS179" s="434"/>
      <c r="QNT179" s="434"/>
      <c r="QNU179" s="434"/>
      <c r="QNV179" s="434"/>
      <c r="QNW179" s="434"/>
      <c r="QNX179" s="434"/>
      <c r="QNY179" s="434"/>
      <c r="QNZ179" s="434"/>
      <c r="QOA179" s="434"/>
      <c r="QOB179" s="434"/>
      <c r="QOC179" s="434"/>
      <c r="QOD179" s="434"/>
      <c r="QOE179" s="434"/>
      <c r="QOF179" s="434"/>
      <c r="QOG179" s="434"/>
      <c r="QOH179" s="434"/>
      <c r="QOI179" s="434"/>
      <c r="QOJ179" s="434"/>
      <c r="QOK179" s="434"/>
      <c r="QOL179" s="434"/>
      <c r="QOM179" s="434"/>
      <c r="QON179" s="434"/>
      <c r="QOO179" s="434"/>
      <c r="QOP179" s="434"/>
      <c r="QOQ179" s="434"/>
      <c r="QOR179" s="434"/>
      <c r="QOS179" s="434"/>
      <c r="QOT179" s="434"/>
      <c r="QOU179" s="434"/>
      <c r="QOV179" s="434"/>
      <c r="QOW179" s="434"/>
      <c r="QOX179" s="434"/>
      <c r="QOY179" s="434"/>
      <c r="QOZ179" s="434"/>
      <c r="QPA179" s="434"/>
      <c r="QPB179" s="434"/>
      <c r="QPC179" s="434"/>
      <c r="QPD179" s="434"/>
      <c r="QPE179" s="434"/>
      <c r="QPF179" s="434"/>
      <c r="QPG179" s="434"/>
      <c r="QPH179" s="434"/>
      <c r="QPI179" s="434"/>
      <c r="QPJ179" s="434"/>
      <c r="QPK179" s="434"/>
      <c r="QPL179" s="434"/>
      <c r="QPM179" s="434"/>
      <c r="QPN179" s="434"/>
      <c r="QPO179" s="434"/>
      <c r="QPP179" s="434"/>
      <c r="QPQ179" s="434"/>
      <c r="QPR179" s="434"/>
      <c r="QPS179" s="434"/>
      <c r="QPT179" s="434"/>
      <c r="QPU179" s="434"/>
      <c r="QPV179" s="434"/>
      <c r="QPW179" s="434"/>
      <c r="QPX179" s="434"/>
      <c r="QPY179" s="434"/>
      <c r="QPZ179" s="434"/>
      <c r="QQA179" s="434"/>
      <c r="QQB179" s="434"/>
      <c r="QQC179" s="434"/>
      <c r="QQD179" s="434"/>
      <c r="QQE179" s="434"/>
      <c r="QQF179" s="434"/>
      <c r="QQG179" s="434"/>
      <c r="QQH179" s="434"/>
      <c r="QQI179" s="434"/>
      <c r="QQJ179" s="434"/>
      <c r="QQK179" s="434"/>
      <c r="QQL179" s="434"/>
      <c r="QQM179" s="434"/>
      <c r="QQN179" s="434"/>
      <c r="QQO179" s="434"/>
      <c r="QQP179" s="434"/>
      <c r="QQQ179" s="434"/>
      <c r="QQR179" s="434"/>
      <c r="QQS179" s="434"/>
      <c r="QQT179" s="434"/>
      <c r="QQU179" s="434"/>
      <c r="QQV179" s="434"/>
      <c r="QQW179" s="434"/>
      <c r="QQX179" s="434"/>
      <c r="QQY179" s="434"/>
      <c r="QQZ179" s="434"/>
      <c r="QRA179" s="434"/>
      <c r="QRB179" s="434"/>
      <c r="QRC179" s="434"/>
      <c r="QRD179" s="434"/>
      <c r="QRE179" s="434"/>
      <c r="QRF179" s="434"/>
      <c r="QRG179" s="434"/>
      <c r="QRH179" s="434"/>
      <c r="QRI179" s="434"/>
      <c r="QRJ179" s="434"/>
      <c r="QRK179" s="434"/>
      <c r="QRL179" s="434"/>
      <c r="QRM179" s="434"/>
      <c r="QRN179" s="434"/>
      <c r="QRO179" s="434"/>
      <c r="QRP179" s="434"/>
      <c r="QRQ179" s="434"/>
      <c r="QRR179" s="434"/>
      <c r="QRS179" s="434"/>
      <c r="QRT179" s="434"/>
      <c r="QRU179" s="434"/>
      <c r="QRV179" s="434"/>
      <c r="QRW179" s="434"/>
      <c r="QRX179" s="434"/>
      <c r="QRY179" s="434"/>
      <c r="QRZ179" s="434"/>
      <c r="QSA179" s="434"/>
      <c r="QSB179" s="434"/>
      <c r="QSC179" s="434"/>
      <c r="QSD179" s="434"/>
      <c r="QSE179" s="434"/>
      <c r="QSF179" s="434"/>
      <c r="QSG179" s="434"/>
      <c r="QSH179" s="434"/>
      <c r="QSI179" s="434"/>
      <c r="QSJ179" s="434"/>
      <c r="QSK179" s="434"/>
      <c r="QSL179" s="434"/>
      <c r="QSM179" s="434"/>
      <c r="QSN179" s="434"/>
      <c r="QSO179" s="434"/>
      <c r="QSP179" s="434"/>
      <c r="QSQ179" s="434"/>
      <c r="QSR179" s="434"/>
      <c r="QSS179" s="434"/>
      <c r="QST179" s="434"/>
      <c r="QSU179" s="434"/>
      <c r="QSV179" s="434"/>
      <c r="QSW179" s="434"/>
      <c r="QSX179" s="434"/>
      <c r="QSY179" s="434"/>
      <c r="QSZ179" s="434"/>
      <c r="QTA179" s="434"/>
      <c r="QTB179" s="434"/>
      <c r="QTC179" s="434"/>
      <c r="QTD179" s="434"/>
      <c r="QTE179" s="434"/>
      <c r="QTF179" s="434"/>
      <c r="QTG179" s="434"/>
      <c r="QTH179" s="434"/>
      <c r="QTI179" s="434"/>
      <c r="QTJ179" s="434"/>
      <c r="QTK179" s="434"/>
      <c r="QTL179" s="434"/>
      <c r="QTM179" s="434"/>
      <c r="QTN179" s="434"/>
      <c r="QTO179" s="434"/>
      <c r="QTP179" s="434"/>
      <c r="QTQ179" s="434"/>
      <c r="QTR179" s="434"/>
      <c r="QTS179" s="434"/>
      <c r="QTT179" s="434"/>
      <c r="QTU179" s="434"/>
      <c r="QTV179" s="434"/>
      <c r="QTW179" s="434"/>
      <c r="QUD179" s="434"/>
      <c r="QUE179" s="434"/>
      <c r="QUF179" s="434"/>
      <c r="QUG179" s="434"/>
      <c r="QUH179" s="434"/>
      <c r="QUI179" s="434"/>
      <c r="QUJ179" s="434"/>
      <c r="QUK179" s="434"/>
      <c r="QUL179" s="434"/>
      <c r="QUM179" s="434"/>
      <c r="QUN179" s="434"/>
      <c r="QUO179" s="434"/>
      <c r="QUP179" s="434"/>
      <c r="QUQ179" s="434"/>
      <c r="QUR179" s="434"/>
      <c r="QUS179" s="434"/>
      <c r="QUT179" s="434"/>
      <c r="QUU179" s="434"/>
      <c r="QUV179" s="434"/>
      <c r="QUW179" s="434"/>
      <c r="QUX179" s="434"/>
      <c r="QUY179" s="434"/>
      <c r="QUZ179" s="434"/>
      <c r="QVA179" s="434"/>
      <c r="QVB179" s="434"/>
      <c r="QVC179" s="434"/>
      <c r="QVD179" s="434"/>
      <c r="QVE179" s="434"/>
      <c r="QVF179" s="434"/>
      <c r="QVG179" s="434"/>
      <c r="QVH179" s="434"/>
      <c r="QVI179" s="434"/>
      <c r="QVJ179" s="434"/>
      <c r="QVK179" s="434"/>
      <c r="QVL179" s="434"/>
      <c r="QVM179" s="434"/>
      <c r="QVN179" s="434"/>
      <c r="QVO179" s="434"/>
      <c r="QVP179" s="434"/>
      <c r="QVQ179" s="434"/>
      <c r="QVR179" s="434"/>
      <c r="QVS179" s="434"/>
      <c r="QVT179" s="434"/>
      <c r="QVU179" s="434"/>
      <c r="QVV179" s="434"/>
      <c r="QVW179" s="434"/>
      <c r="QVX179" s="434"/>
      <c r="QVY179" s="434"/>
      <c r="QVZ179" s="434"/>
      <c r="QWA179" s="434"/>
      <c r="QWB179" s="434"/>
      <c r="QWC179" s="434"/>
      <c r="QWD179" s="434"/>
      <c r="QWE179" s="434"/>
      <c r="QWF179" s="434"/>
      <c r="QWG179" s="434"/>
      <c r="QWH179" s="434"/>
      <c r="QWI179" s="434"/>
      <c r="QWJ179" s="434"/>
      <c r="QWK179" s="434"/>
      <c r="QWL179" s="434"/>
      <c r="QWM179" s="434"/>
      <c r="QWN179" s="434"/>
      <c r="QWO179" s="434"/>
      <c r="QWP179" s="434"/>
      <c r="QWQ179" s="434"/>
      <c r="QWR179" s="434"/>
      <c r="QWS179" s="434"/>
      <c r="QWT179" s="434"/>
      <c r="QWU179" s="434"/>
      <c r="QWV179" s="434"/>
      <c r="QWW179" s="434"/>
      <c r="QWX179" s="434"/>
      <c r="QWY179" s="434"/>
      <c r="QWZ179" s="434"/>
      <c r="QXA179" s="434"/>
      <c r="QXB179" s="434"/>
      <c r="QXC179" s="434"/>
      <c r="QXD179" s="434"/>
      <c r="QXE179" s="434"/>
      <c r="QXF179" s="434"/>
      <c r="QXG179" s="434"/>
      <c r="QXH179" s="434"/>
      <c r="QXI179" s="434"/>
      <c r="QXJ179" s="434"/>
      <c r="QXK179" s="434"/>
      <c r="QXL179" s="434"/>
      <c r="QXM179" s="434"/>
      <c r="QXN179" s="434"/>
      <c r="QXO179" s="434"/>
      <c r="QXP179" s="434"/>
      <c r="QXQ179" s="434"/>
      <c r="QXR179" s="434"/>
      <c r="QXS179" s="434"/>
      <c r="QXT179" s="434"/>
      <c r="QXU179" s="434"/>
      <c r="QXV179" s="434"/>
      <c r="QXW179" s="434"/>
      <c r="QXX179" s="434"/>
      <c r="QXY179" s="434"/>
      <c r="QXZ179" s="434"/>
      <c r="QYA179" s="434"/>
      <c r="QYB179" s="434"/>
      <c r="QYC179" s="434"/>
      <c r="QYD179" s="434"/>
      <c r="QYE179" s="434"/>
      <c r="QYF179" s="434"/>
      <c r="QYG179" s="434"/>
      <c r="QYH179" s="434"/>
      <c r="QYI179" s="434"/>
      <c r="QYJ179" s="434"/>
      <c r="QYK179" s="434"/>
      <c r="QYL179" s="434"/>
      <c r="QYM179" s="434"/>
      <c r="QYN179" s="434"/>
      <c r="QYO179" s="434"/>
      <c r="QYP179" s="434"/>
      <c r="QYQ179" s="434"/>
      <c r="QYR179" s="434"/>
      <c r="QYS179" s="434"/>
      <c r="QYT179" s="434"/>
      <c r="QYU179" s="434"/>
      <c r="QYV179" s="434"/>
      <c r="QYW179" s="434"/>
      <c r="QYX179" s="434"/>
      <c r="QYY179" s="434"/>
      <c r="QYZ179" s="434"/>
      <c r="QZA179" s="434"/>
      <c r="QZB179" s="434"/>
      <c r="QZC179" s="434"/>
      <c r="QZD179" s="434"/>
      <c r="QZE179" s="434"/>
      <c r="QZF179" s="434"/>
      <c r="QZG179" s="434"/>
      <c r="QZH179" s="434"/>
      <c r="QZI179" s="434"/>
      <c r="QZJ179" s="434"/>
      <c r="QZK179" s="434"/>
      <c r="QZL179" s="434"/>
      <c r="QZM179" s="434"/>
      <c r="QZN179" s="434"/>
      <c r="QZO179" s="434"/>
      <c r="QZP179" s="434"/>
      <c r="QZQ179" s="434"/>
      <c r="QZR179" s="434"/>
      <c r="QZS179" s="434"/>
      <c r="QZT179" s="434"/>
      <c r="QZU179" s="434"/>
      <c r="QZV179" s="434"/>
      <c r="QZW179" s="434"/>
      <c r="QZX179" s="434"/>
      <c r="QZY179" s="434"/>
      <c r="QZZ179" s="434"/>
      <c r="RAA179" s="434"/>
      <c r="RAB179" s="434"/>
      <c r="RAC179" s="434"/>
      <c r="RAD179" s="434"/>
      <c r="RAE179" s="434"/>
      <c r="RAF179" s="434"/>
      <c r="RAG179" s="434"/>
      <c r="RAH179" s="434"/>
      <c r="RAI179" s="434"/>
      <c r="RAJ179" s="434"/>
      <c r="RAK179" s="434"/>
      <c r="RAL179" s="434"/>
      <c r="RAM179" s="434"/>
      <c r="RAN179" s="434"/>
      <c r="RAO179" s="434"/>
      <c r="RAP179" s="434"/>
      <c r="RAQ179" s="434"/>
      <c r="RAR179" s="434"/>
      <c r="RAS179" s="434"/>
      <c r="RAT179" s="434"/>
      <c r="RAU179" s="434"/>
      <c r="RAV179" s="434"/>
      <c r="RAW179" s="434"/>
      <c r="RAX179" s="434"/>
      <c r="RAY179" s="434"/>
      <c r="RAZ179" s="434"/>
      <c r="RBA179" s="434"/>
      <c r="RBB179" s="434"/>
      <c r="RBC179" s="434"/>
      <c r="RBD179" s="434"/>
      <c r="RBE179" s="434"/>
      <c r="RBF179" s="434"/>
      <c r="RBG179" s="434"/>
      <c r="RBH179" s="434"/>
      <c r="RBI179" s="434"/>
      <c r="RBJ179" s="434"/>
      <c r="RBK179" s="434"/>
      <c r="RBL179" s="434"/>
      <c r="RBM179" s="434"/>
      <c r="RBN179" s="434"/>
      <c r="RBO179" s="434"/>
      <c r="RBP179" s="434"/>
      <c r="RBQ179" s="434"/>
      <c r="RBR179" s="434"/>
      <c r="RBS179" s="434"/>
      <c r="RBT179" s="434"/>
      <c r="RBU179" s="434"/>
      <c r="RBV179" s="434"/>
      <c r="RBW179" s="434"/>
      <c r="RBX179" s="434"/>
      <c r="RBY179" s="434"/>
      <c r="RBZ179" s="434"/>
      <c r="RCA179" s="434"/>
      <c r="RCB179" s="434"/>
      <c r="RCC179" s="434"/>
      <c r="RCD179" s="434"/>
      <c r="RCE179" s="434"/>
      <c r="RCF179" s="434"/>
      <c r="RCG179" s="434"/>
      <c r="RCH179" s="434"/>
      <c r="RCI179" s="434"/>
      <c r="RCJ179" s="434"/>
      <c r="RCK179" s="434"/>
      <c r="RCL179" s="434"/>
      <c r="RCM179" s="434"/>
      <c r="RCN179" s="434"/>
      <c r="RCO179" s="434"/>
      <c r="RCP179" s="434"/>
      <c r="RCQ179" s="434"/>
      <c r="RCR179" s="434"/>
      <c r="RCS179" s="434"/>
      <c r="RCT179" s="434"/>
      <c r="RCU179" s="434"/>
      <c r="RCV179" s="434"/>
      <c r="RCW179" s="434"/>
      <c r="RCX179" s="434"/>
      <c r="RCY179" s="434"/>
      <c r="RCZ179" s="434"/>
      <c r="RDA179" s="434"/>
      <c r="RDB179" s="434"/>
      <c r="RDC179" s="434"/>
      <c r="RDD179" s="434"/>
      <c r="RDE179" s="434"/>
      <c r="RDF179" s="434"/>
      <c r="RDG179" s="434"/>
      <c r="RDH179" s="434"/>
      <c r="RDI179" s="434"/>
      <c r="RDJ179" s="434"/>
      <c r="RDK179" s="434"/>
      <c r="RDL179" s="434"/>
      <c r="RDM179" s="434"/>
      <c r="RDN179" s="434"/>
      <c r="RDO179" s="434"/>
      <c r="RDP179" s="434"/>
      <c r="RDQ179" s="434"/>
      <c r="RDR179" s="434"/>
      <c r="RDS179" s="434"/>
      <c r="RDZ179" s="434"/>
      <c r="REA179" s="434"/>
      <c r="REB179" s="434"/>
      <c r="REC179" s="434"/>
      <c r="RED179" s="434"/>
      <c r="REE179" s="434"/>
      <c r="REF179" s="434"/>
      <c r="REG179" s="434"/>
      <c r="REH179" s="434"/>
      <c r="REI179" s="434"/>
      <c r="REJ179" s="434"/>
      <c r="REK179" s="434"/>
      <c r="REL179" s="434"/>
      <c r="REM179" s="434"/>
      <c r="REN179" s="434"/>
      <c r="REO179" s="434"/>
      <c r="REP179" s="434"/>
      <c r="REQ179" s="434"/>
      <c r="RER179" s="434"/>
      <c r="RES179" s="434"/>
      <c r="RET179" s="434"/>
      <c r="REU179" s="434"/>
      <c r="REV179" s="434"/>
      <c r="REW179" s="434"/>
      <c r="REX179" s="434"/>
      <c r="REY179" s="434"/>
      <c r="REZ179" s="434"/>
      <c r="RFA179" s="434"/>
      <c r="RFB179" s="434"/>
      <c r="RFC179" s="434"/>
      <c r="RFD179" s="434"/>
      <c r="RFE179" s="434"/>
      <c r="RFF179" s="434"/>
      <c r="RFG179" s="434"/>
      <c r="RFH179" s="434"/>
      <c r="RFI179" s="434"/>
      <c r="RFJ179" s="434"/>
      <c r="RFK179" s="434"/>
      <c r="RFL179" s="434"/>
      <c r="RFM179" s="434"/>
      <c r="RFN179" s="434"/>
      <c r="RFO179" s="434"/>
      <c r="RFP179" s="434"/>
      <c r="RFQ179" s="434"/>
      <c r="RFR179" s="434"/>
      <c r="RFS179" s="434"/>
      <c r="RFT179" s="434"/>
      <c r="RFU179" s="434"/>
      <c r="RFV179" s="434"/>
      <c r="RFW179" s="434"/>
      <c r="RFX179" s="434"/>
      <c r="RFY179" s="434"/>
      <c r="RFZ179" s="434"/>
      <c r="RGA179" s="434"/>
      <c r="RGB179" s="434"/>
      <c r="RGC179" s="434"/>
      <c r="RGD179" s="434"/>
      <c r="RGE179" s="434"/>
      <c r="RGF179" s="434"/>
      <c r="RGG179" s="434"/>
      <c r="RGH179" s="434"/>
      <c r="RGI179" s="434"/>
      <c r="RGJ179" s="434"/>
      <c r="RGK179" s="434"/>
      <c r="RGL179" s="434"/>
      <c r="RGM179" s="434"/>
      <c r="RGN179" s="434"/>
      <c r="RGO179" s="434"/>
      <c r="RGP179" s="434"/>
      <c r="RGQ179" s="434"/>
      <c r="RGR179" s="434"/>
      <c r="RGS179" s="434"/>
      <c r="RGT179" s="434"/>
      <c r="RGU179" s="434"/>
      <c r="RGV179" s="434"/>
      <c r="RGW179" s="434"/>
      <c r="RGX179" s="434"/>
      <c r="RGY179" s="434"/>
      <c r="RGZ179" s="434"/>
      <c r="RHA179" s="434"/>
      <c r="RHB179" s="434"/>
      <c r="RHC179" s="434"/>
      <c r="RHD179" s="434"/>
      <c r="RHE179" s="434"/>
      <c r="RHF179" s="434"/>
      <c r="RHG179" s="434"/>
      <c r="RHH179" s="434"/>
      <c r="RHI179" s="434"/>
      <c r="RHJ179" s="434"/>
      <c r="RHK179" s="434"/>
      <c r="RHL179" s="434"/>
      <c r="RHM179" s="434"/>
      <c r="RHN179" s="434"/>
      <c r="RHO179" s="434"/>
      <c r="RHP179" s="434"/>
      <c r="RHQ179" s="434"/>
      <c r="RHR179" s="434"/>
      <c r="RHS179" s="434"/>
      <c r="RHT179" s="434"/>
      <c r="RHU179" s="434"/>
      <c r="RHV179" s="434"/>
      <c r="RHW179" s="434"/>
      <c r="RHX179" s="434"/>
      <c r="RHY179" s="434"/>
      <c r="RHZ179" s="434"/>
      <c r="RIA179" s="434"/>
      <c r="RIB179" s="434"/>
      <c r="RIC179" s="434"/>
      <c r="RID179" s="434"/>
      <c r="RIE179" s="434"/>
      <c r="RIF179" s="434"/>
      <c r="RIG179" s="434"/>
      <c r="RIH179" s="434"/>
      <c r="RII179" s="434"/>
      <c r="RIJ179" s="434"/>
      <c r="RIK179" s="434"/>
      <c r="RIL179" s="434"/>
      <c r="RIM179" s="434"/>
      <c r="RIN179" s="434"/>
      <c r="RIO179" s="434"/>
      <c r="RIP179" s="434"/>
      <c r="RIQ179" s="434"/>
      <c r="RIR179" s="434"/>
      <c r="RIS179" s="434"/>
      <c r="RIT179" s="434"/>
      <c r="RIU179" s="434"/>
      <c r="RIV179" s="434"/>
      <c r="RIW179" s="434"/>
      <c r="RIX179" s="434"/>
      <c r="RIY179" s="434"/>
      <c r="RIZ179" s="434"/>
      <c r="RJA179" s="434"/>
      <c r="RJB179" s="434"/>
      <c r="RJC179" s="434"/>
      <c r="RJD179" s="434"/>
      <c r="RJE179" s="434"/>
      <c r="RJF179" s="434"/>
      <c r="RJG179" s="434"/>
      <c r="RJH179" s="434"/>
      <c r="RJI179" s="434"/>
      <c r="RJJ179" s="434"/>
      <c r="RJK179" s="434"/>
      <c r="RJL179" s="434"/>
      <c r="RJM179" s="434"/>
      <c r="RJN179" s="434"/>
      <c r="RJO179" s="434"/>
      <c r="RJP179" s="434"/>
      <c r="RJQ179" s="434"/>
      <c r="RJR179" s="434"/>
      <c r="RJS179" s="434"/>
      <c r="RJT179" s="434"/>
      <c r="RJU179" s="434"/>
      <c r="RJV179" s="434"/>
      <c r="RJW179" s="434"/>
      <c r="RJX179" s="434"/>
      <c r="RJY179" s="434"/>
      <c r="RJZ179" s="434"/>
      <c r="RKA179" s="434"/>
      <c r="RKB179" s="434"/>
      <c r="RKC179" s="434"/>
      <c r="RKD179" s="434"/>
      <c r="RKE179" s="434"/>
      <c r="RKF179" s="434"/>
      <c r="RKG179" s="434"/>
      <c r="RKH179" s="434"/>
      <c r="RKI179" s="434"/>
      <c r="RKJ179" s="434"/>
      <c r="RKK179" s="434"/>
      <c r="RKL179" s="434"/>
      <c r="RKM179" s="434"/>
      <c r="RKN179" s="434"/>
      <c r="RKO179" s="434"/>
      <c r="RKP179" s="434"/>
      <c r="RKQ179" s="434"/>
      <c r="RKR179" s="434"/>
      <c r="RKS179" s="434"/>
      <c r="RKT179" s="434"/>
      <c r="RKU179" s="434"/>
      <c r="RKV179" s="434"/>
      <c r="RKW179" s="434"/>
      <c r="RKX179" s="434"/>
      <c r="RKY179" s="434"/>
      <c r="RKZ179" s="434"/>
      <c r="RLA179" s="434"/>
      <c r="RLB179" s="434"/>
      <c r="RLC179" s="434"/>
      <c r="RLD179" s="434"/>
      <c r="RLE179" s="434"/>
      <c r="RLF179" s="434"/>
      <c r="RLG179" s="434"/>
      <c r="RLH179" s="434"/>
      <c r="RLI179" s="434"/>
      <c r="RLJ179" s="434"/>
      <c r="RLK179" s="434"/>
      <c r="RLL179" s="434"/>
      <c r="RLM179" s="434"/>
      <c r="RLN179" s="434"/>
      <c r="RLO179" s="434"/>
      <c r="RLP179" s="434"/>
      <c r="RLQ179" s="434"/>
      <c r="RLR179" s="434"/>
      <c r="RLS179" s="434"/>
      <c r="RLT179" s="434"/>
      <c r="RLU179" s="434"/>
      <c r="RLV179" s="434"/>
      <c r="RLW179" s="434"/>
      <c r="RLX179" s="434"/>
      <c r="RLY179" s="434"/>
      <c r="RLZ179" s="434"/>
      <c r="RMA179" s="434"/>
      <c r="RMB179" s="434"/>
      <c r="RMC179" s="434"/>
      <c r="RMD179" s="434"/>
      <c r="RME179" s="434"/>
      <c r="RMF179" s="434"/>
      <c r="RMG179" s="434"/>
      <c r="RMH179" s="434"/>
      <c r="RMI179" s="434"/>
      <c r="RMJ179" s="434"/>
      <c r="RMK179" s="434"/>
      <c r="RML179" s="434"/>
      <c r="RMM179" s="434"/>
      <c r="RMN179" s="434"/>
      <c r="RMO179" s="434"/>
      <c r="RMP179" s="434"/>
      <c r="RMQ179" s="434"/>
      <c r="RMR179" s="434"/>
      <c r="RMS179" s="434"/>
      <c r="RMT179" s="434"/>
      <c r="RMU179" s="434"/>
      <c r="RMV179" s="434"/>
      <c r="RMW179" s="434"/>
      <c r="RMX179" s="434"/>
      <c r="RMY179" s="434"/>
      <c r="RMZ179" s="434"/>
      <c r="RNA179" s="434"/>
      <c r="RNB179" s="434"/>
      <c r="RNC179" s="434"/>
      <c r="RND179" s="434"/>
      <c r="RNE179" s="434"/>
      <c r="RNF179" s="434"/>
      <c r="RNG179" s="434"/>
      <c r="RNH179" s="434"/>
      <c r="RNI179" s="434"/>
      <c r="RNJ179" s="434"/>
      <c r="RNK179" s="434"/>
      <c r="RNL179" s="434"/>
      <c r="RNM179" s="434"/>
      <c r="RNN179" s="434"/>
      <c r="RNO179" s="434"/>
      <c r="RNV179" s="434"/>
      <c r="RNW179" s="434"/>
      <c r="RNX179" s="434"/>
      <c r="RNY179" s="434"/>
      <c r="RNZ179" s="434"/>
      <c r="ROA179" s="434"/>
      <c r="ROB179" s="434"/>
      <c r="ROC179" s="434"/>
      <c r="ROD179" s="434"/>
      <c r="ROE179" s="434"/>
      <c r="ROF179" s="434"/>
      <c r="ROG179" s="434"/>
      <c r="ROH179" s="434"/>
      <c r="ROI179" s="434"/>
      <c r="ROJ179" s="434"/>
      <c r="ROK179" s="434"/>
      <c r="ROL179" s="434"/>
      <c r="ROM179" s="434"/>
      <c r="RON179" s="434"/>
      <c r="ROO179" s="434"/>
      <c r="ROP179" s="434"/>
      <c r="ROQ179" s="434"/>
      <c r="ROR179" s="434"/>
      <c r="ROS179" s="434"/>
      <c r="ROT179" s="434"/>
      <c r="ROU179" s="434"/>
      <c r="ROV179" s="434"/>
      <c r="ROW179" s="434"/>
      <c r="ROX179" s="434"/>
      <c r="ROY179" s="434"/>
      <c r="ROZ179" s="434"/>
      <c r="RPA179" s="434"/>
      <c r="RPB179" s="434"/>
      <c r="RPC179" s="434"/>
      <c r="RPD179" s="434"/>
      <c r="RPE179" s="434"/>
      <c r="RPF179" s="434"/>
      <c r="RPG179" s="434"/>
      <c r="RPH179" s="434"/>
      <c r="RPI179" s="434"/>
      <c r="RPJ179" s="434"/>
      <c r="RPK179" s="434"/>
      <c r="RPL179" s="434"/>
      <c r="RPM179" s="434"/>
      <c r="RPN179" s="434"/>
      <c r="RPO179" s="434"/>
      <c r="RPP179" s="434"/>
      <c r="RPQ179" s="434"/>
      <c r="RPR179" s="434"/>
      <c r="RPS179" s="434"/>
      <c r="RPT179" s="434"/>
      <c r="RPU179" s="434"/>
      <c r="RPV179" s="434"/>
      <c r="RPW179" s="434"/>
      <c r="RPX179" s="434"/>
      <c r="RPY179" s="434"/>
      <c r="RPZ179" s="434"/>
      <c r="RQA179" s="434"/>
      <c r="RQB179" s="434"/>
      <c r="RQC179" s="434"/>
      <c r="RQD179" s="434"/>
      <c r="RQE179" s="434"/>
      <c r="RQF179" s="434"/>
      <c r="RQG179" s="434"/>
      <c r="RQH179" s="434"/>
      <c r="RQI179" s="434"/>
      <c r="RQJ179" s="434"/>
      <c r="RQK179" s="434"/>
      <c r="RQL179" s="434"/>
      <c r="RQM179" s="434"/>
      <c r="RQN179" s="434"/>
      <c r="RQO179" s="434"/>
      <c r="RQP179" s="434"/>
      <c r="RQQ179" s="434"/>
      <c r="RQR179" s="434"/>
      <c r="RQS179" s="434"/>
      <c r="RQT179" s="434"/>
      <c r="RQU179" s="434"/>
      <c r="RQV179" s="434"/>
      <c r="RQW179" s="434"/>
      <c r="RQX179" s="434"/>
      <c r="RQY179" s="434"/>
      <c r="RQZ179" s="434"/>
      <c r="RRA179" s="434"/>
      <c r="RRB179" s="434"/>
      <c r="RRC179" s="434"/>
      <c r="RRD179" s="434"/>
      <c r="RRE179" s="434"/>
      <c r="RRF179" s="434"/>
      <c r="RRG179" s="434"/>
      <c r="RRH179" s="434"/>
      <c r="RRI179" s="434"/>
      <c r="RRJ179" s="434"/>
      <c r="RRK179" s="434"/>
      <c r="RRL179" s="434"/>
      <c r="RRM179" s="434"/>
      <c r="RRN179" s="434"/>
      <c r="RRO179" s="434"/>
      <c r="RRP179" s="434"/>
      <c r="RRQ179" s="434"/>
      <c r="RRR179" s="434"/>
      <c r="RRS179" s="434"/>
      <c r="RRT179" s="434"/>
      <c r="RRU179" s="434"/>
      <c r="RRV179" s="434"/>
      <c r="RRW179" s="434"/>
      <c r="RRX179" s="434"/>
      <c r="RRY179" s="434"/>
      <c r="RRZ179" s="434"/>
      <c r="RSA179" s="434"/>
      <c r="RSB179" s="434"/>
      <c r="RSC179" s="434"/>
      <c r="RSD179" s="434"/>
      <c r="RSE179" s="434"/>
      <c r="RSF179" s="434"/>
      <c r="RSG179" s="434"/>
      <c r="RSH179" s="434"/>
      <c r="RSI179" s="434"/>
      <c r="RSJ179" s="434"/>
      <c r="RSK179" s="434"/>
      <c r="RSL179" s="434"/>
      <c r="RSM179" s="434"/>
      <c r="RSN179" s="434"/>
      <c r="RSO179" s="434"/>
      <c r="RSP179" s="434"/>
      <c r="RSQ179" s="434"/>
      <c r="RSR179" s="434"/>
      <c r="RSS179" s="434"/>
      <c r="RST179" s="434"/>
      <c r="RSU179" s="434"/>
      <c r="RSV179" s="434"/>
      <c r="RSW179" s="434"/>
      <c r="RSX179" s="434"/>
      <c r="RSY179" s="434"/>
      <c r="RSZ179" s="434"/>
      <c r="RTA179" s="434"/>
      <c r="RTB179" s="434"/>
      <c r="RTC179" s="434"/>
      <c r="RTD179" s="434"/>
      <c r="RTE179" s="434"/>
      <c r="RTF179" s="434"/>
      <c r="RTG179" s="434"/>
      <c r="RTH179" s="434"/>
      <c r="RTI179" s="434"/>
      <c r="RTJ179" s="434"/>
      <c r="RTK179" s="434"/>
      <c r="RTL179" s="434"/>
      <c r="RTM179" s="434"/>
      <c r="RTN179" s="434"/>
      <c r="RTO179" s="434"/>
      <c r="RTP179" s="434"/>
      <c r="RTQ179" s="434"/>
      <c r="RTR179" s="434"/>
      <c r="RTS179" s="434"/>
      <c r="RTT179" s="434"/>
      <c r="RTU179" s="434"/>
      <c r="RTV179" s="434"/>
      <c r="RTW179" s="434"/>
      <c r="RTX179" s="434"/>
      <c r="RTY179" s="434"/>
      <c r="RTZ179" s="434"/>
      <c r="RUA179" s="434"/>
      <c r="RUB179" s="434"/>
      <c r="RUC179" s="434"/>
      <c r="RUD179" s="434"/>
      <c r="RUE179" s="434"/>
      <c r="RUF179" s="434"/>
      <c r="RUG179" s="434"/>
      <c r="RUH179" s="434"/>
      <c r="RUI179" s="434"/>
      <c r="RUJ179" s="434"/>
      <c r="RUK179" s="434"/>
      <c r="RUL179" s="434"/>
      <c r="RUM179" s="434"/>
      <c r="RUN179" s="434"/>
      <c r="RUO179" s="434"/>
      <c r="RUP179" s="434"/>
      <c r="RUQ179" s="434"/>
      <c r="RUR179" s="434"/>
      <c r="RUS179" s="434"/>
      <c r="RUT179" s="434"/>
      <c r="RUU179" s="434"/>
      <c r="RUV179" s="434"/>
      <c r="RUW179" s="434"/>
      <c r="RUX179" s="434"/>
      <c r="RUY179" s="434"/>
      <c r="RUZ179" s="434"/>
      <c r="RVA179" s="434"/>
      <c r="RVB179" s="434"/>
      <c r="RVC179" s="434"/>
      <c r="RVD179" s="434"/>
      <c r="RVE179" s="434"/>
      <c r="RVF179" s="434"/>
      <c r="RVG179" s="434"/>
      <c r="RVH179" s="434"/>
      <c r="RVI179" s="434"/>
      <c r="RVJ179" s="434"/>
      <c r="RVK179" s="434"/>
      <c r="RVL179" s="434"/>
      <c r="RVM179" s="434"/>
      <c r="RVN179" s="434"/>
      <c r="RVO179" s="434"/>
      <c r="RVP179" s="434"/>
      <c r="RVQ179" s="434"/>
      <c r="RVR179" s="434"/>
      <c r="RVS179" s="434"/>
      <c r="RVT179" s="434"/>
      <c r="RVU179" s="434"/>
      <c r="RVV179" s="434"/>
      <c r="RVW179" s="434"/>
      <c r="RVX179" s="434"/>
      <c r="RVY179" s="434"/>
      <c r="RVZ179" s="434"/>
      <c r="RWA179" s="434"/>
      <c r="RWB179" s="434"/>
      <c r="RWC179" s="434"/>
      <c r="RWD179" s="434"/>
      <c r="RWE179" s="434"/>
      <c r="RWF179" s="434"/>
      <c r="RWG179" s="434"/>
      <c r="RWH179" s="434"/>
      <c r="RWI179" s="434"/>
      <c r="RWJ179" s="434"/>
      <c r="RWK179" s="434"/>
      <c r="RWL179" s="434"/>
      <c r="RWM179" s="434"/>
      <c r="RWN179" s="434"/>
      <c r="RWO179" s="434"/>
      <c r="RWP179" s="434"/>
      <c r="RWQ179" s="434"/>
      <c r="RWR179" s="434"/>
      <c r="RWS179" s="434"/>
      <c r="RWT179" s="434"/>
      <c r="RWU179" s="434"/>
      <c r="RWV179" s="434"/>
      <c r="RWW179" s="434"/>
      <c r="RWX179" s="434"/>
      <c r="RWY179" s="434"/>
      <c r="RWZ179" s="434"/>
      <c r="RXA179" s="434"/>
      <c r="RXB179" s="434"/>
      <c r="RXC179" s="434"/>
      <c r="RXD179" s="434"/>
      <c r="RXE179" s="434"/>
      <c r="RXF179" s="434"/>
      <c r="RXG179" s="434"/>
      <c r="RXH179" s="434"/>
      <c r="RXI179" s="434"/>
      <c r="RXJ179" s="434"/>
      <c r="RXK179" s="434"/>
      <c r="RXR179" s="434"/>
      <c r="RXS179" s="434"/>
      <c r="RXT179" s="434"/>
      <c r="RXU179" s="434"/>
      <c r="RXV179" s="434"/>
      <c r="RXW179" s="434"/>
      <c r="RXX179" s="434"/>
      <c r="RXY179" s="434"/>
      <c r="RXZ179" s="434"/>
      <c r="RYA179" s="434"/>
      <c r="RYB179" s="434"/>
      <c r="RYC179" s="434"/>
      <c r="RYD179" s="434"/>
      <c r="RYE179" s="434"/>
      <c r="RYF179" s="434"/>
      <c r="RYG179" s="434"/>
      <c r="RYH179" s="434"/>
      <c r="RYI179" s="434"/>
      <c r="RYJ179" s="434"/>
      <c r="RYK179" s="434"/>
      <c r="RYL179" s="434"/>
      <c r="RYM179" s="434"/>
      <c r="RYN179" s="434"/>
      <c r="RYO179" s="434"/>
      <c r="RYP179" s="434"/>
      <c r="RYQ179" s="434"/>
      <c r="RYR179" s="434"/>
      <c r="RYS179" s="434"/>
      <c r="RYT179" s="434"/>
      <c r="RYU179" s="434"/>
      <c r="RYV179" s="434"/>
      <c r="RYW179" s="434"/>
      <c r="RYX179" s="434"/>
      <c r="RYY179" s="434"/>
      <c r="RYZ179" s="434"/>
      <c r="RZA179" s="434"/>
      <c r="RZB179" s="434"/>
      <c r="RZC179" s="434"/>
      <c r="RZD179" s="434"/>
      <c r="RZE179" s="434"/>
      <c r="RZF179" s="434"/>
      <c r="RZG179" s="434"/>
      <c r="RZH179" s="434"/>
      <c r="RZI179" s="434"/>
      <c r="RZJ179" s="434"/>
      <c r="RZK179" s="434"/>
      <c r="RZL179" s="434"/>
      <c r="RZM179" s="434"/>
      <c r="RZN179" s="434"/>
      <c r="RZO179" s="434"/>
      <c r="RZP179" s="434"/>
      <c r="RZQ179" s="434"/>
      <c r="RZR179" s="434"/>
      <c r="RZS179" s="434"/>
      <c r="RZT179" s="434"/>
      <c r="RZU179" s="434"/>
      <c r="RZV179" s="434"/>
      <c r="RZW179" s="434"/>
      <c r="RZX179" s="434"/>
      <c r="RZY179" s="434"/>
      <c r="RZZ179" s="434"/>
      <c r="SAA179" s="434"/>
      <c r="SAB179" s="434"/>
      <c r="SAC179" s="434"/>
      <c r="SAD179" s="434"/>
      <c r="SAE179" s="434"/>
      <c r="SAF179" s="434"/>
      <c r="SAG179" s="434"/>
      <c r="SAH179" s="434"/>
      <c r="SAI179" s="434"/>
      <c r="SAJ179" s="434"/>
      <c r="SAK179" s="434"/>
      <c r="SAL179" s="434"/>
      <c r="SAM179" s="434"/>
      <c r="SAN179" s="434"/>
      <c r="SAO179" s="434"/>
      <c r="SAP179" s="434"/>
      <c r="SAQ179" s="434"/>
      <c r="SAR179" s="434"/>
      <c r="SAS179" s="434"/>
      <c r="SAT179" s="434"/>
      <c r="SAU179" s="434"/>
      <c r="SAV179" s="434"/>
      <c r="SAW179" s="434"/>
      <c r="SAX179" s="434"/>
      <c r="SAY179" s="434"/>
      <c r="SAZ179" s="434"/>
      <c r="SBA179" s="434"/>
      <c r="SBB179" s="434"/>
      <c r="SBC179" s="434"/>
      <c r="SBD179" s="434"/>
      <c r="SBE179" s="434"/>
      <c r="SBF179" s="434"/>
      <c r="SBG179" s="434"/>
      <c r="SBH179" s="434"/>
      <c r="SBI179" s="434"/>
      <c r="SBJ179" s="434"/>
      <c r="SBK179" s="434"/>
      <c r="SBL179" s="434"/>
      <c r="SBM179" s="434"/>
      <c r="SBN179" s="434"/>
      <c r="SBO179" s="434"/>
      <c r="SBP179" s="434"/>
      <c r="SBQ179" s="434"/>
      <c r="SBR179" s="434"/>
      <c r="SBS179" s="434"/>
      <c r="SBT179" s="434"/>
      <c r="SBU179" s="434"/>
      <c r="SBV179" s="434"/>
      <c r="SBW179" s="434"/>
      <c r="SBX179" s="434"/>
      <c r="SBY179" s="434"/>
      <c r="SBZ179" s="434"/>
      <c r="SCA179" s="434"/>
      <c r="SCB179" s="434"/>
      <c r="SCC179" s="434"/>
      <c r="SCD179" s="434"/>
      <c r="SCE179" s="434"/>
      <c r="SCF179" s="434"/>
      <c r="SCG179" s="434"/>
      <c r="SCH179" s="434"/>
      <c r="SCI179" s="434"/>
      <c r="SCJ179" s="434"/>
      <c r="SCK179" s="434"/>
      <c r="SCL179" s="434"/>
      <c r="SCM179" s="434"/>
      <c r="SCN179" s="434"/>
      <c r="SCO179" s="434"/>
      <c r="SCP179" s="434"/>
      <c r="SCQ179" s="434"/>
      <c r="SCR179" s="434"/>
      <c r="SCS179" s="434"/>
      <c r="SCT179" s="434"/>
      <c r="SCU179" s="434"/>
      <c r="SCV179" s="434"/>
      <c r="SCW179" s="434"/>
      <c r="SCX179" s="434"/>
      <c r="SCY179" s="434"/>
      <c r="SCZ179" s="434"/>
      <c r="SDA179" s="434"/>
      <c r="SDB179" s="434"/>
      <c r="SDC179" s="434"/>
      <c r="SDD179" s="434"/>
      <c r="SDE179" s="434"/>
      <c r="SDF179" s="434"/>
      <c r="SDG179" s="434"/>
      <c r="SDH179" s="434"/>
      <c r="SDI179" s="434"/>
      <c r="SDJ179" s="434"/>
      <c r="SDK179" s="434"/>
      <c r="SDL179" s="434"/>
      <c r="SDM179" s="434"/>
      <c r="SDN179" s="434"/>
      <c r="SDO179" s="434"/>
      <c r="SDP179" s="434"/>
      <c r="SDQ179" s="434"/>
      <c r="SDR179" s="434"/>
      <c r="SDS179" s="434"/>
      <c r="SDT179" s="434"/>
      <c r="SDU179" s="434"/>
      <c r="SDV179" s="434"/>
      <c r="SDW179" s="434"/>
      <c r="SDX179" s="434"/>
      <c r="SDY179" s="434"/>
      <c r="SDZ179" s="434"/>
      <c r="SEA179" s="434"/>
      <c r="SEB179" s="434"/>
      <c r="SEC179" s="434"/>
      <c r="SED179" s="434"/>
      <c r="SEE179" s="434"/>
      <c r="SEF179" s="434"/>
      <c r="SEG179" s="434"/>
      <c r="SEH179" s="434"/>
      <c r="SEI179" s="434"/>
      <c r="SEJ179" s="434"/>
      <c r="SEK179" s="434"/>
      <c r="SEL179" s="434"/>
      <c r="SEM179" s="434"/>
      <c r="SEN179" s="434"/>
      <c r="SEO179" s="434"/>
      <c r="SEP179" s="434"/>
      <c r="SEQ179" s="434"/>
      <c r="SER179" s="434"/>
      <c r="SES179" s="434"/>
      <c r="SET179" s="434"/>
      <c r="SEU179" s="434"/>
      <c r="SEV179" s="434"/>
      <c r="SEW179" s="434"/>
      <c r="SEX179" s="434"/>
      <c r="SEY179" s="434"/>
      <c r="SEZ179" s="434"/>
      <c r="SFA179" s="434"/>
      <c r="SFB179" s="434"/>
      <c r="SFC179" s="434"/>
      <c r="SFD179" s="434"/>
      <c r="SFE179" s="434"/>
      <c r="SFF179" s="434"/>
      <c r="SFG179" s="434"/>
      <c r="SFH179" s="434"/>
      <c r="SFI179" s="434"/>
      <c r="SFJ179" s="434"/>
      <c r="SFK179" s="434"/>
      <c r="SFL179" s="434"/>
      <c r="SFM179" s="434"/>
      <c r="SFN179" s="434"/>
      <c r="SFO179" s="434"/>
      <c r="SFP179" s="434"/>
      <c r="SFQ179" s="434"/>
      <c r="SFR179" s="434"/>
      <c r="SFS179" s="434"/>
      <c r="SFT179" s="434"/>
      <c r="SFU179" s="434"/>
      <c r="SFV179" s="434"/>
      <c r="SFW179" s="434"/>
      <c r="SFX179" s="434"/>
      <c r="SFY179" s="434"/>
      <c r="SFZ179" s="434"/>
      <c r="SGA179" s="434"/>
      <c r="SGB179" s="434"/>
      <c r="SGC179" s="434"/>
      <c r="SGD179" s="434"/>
      <c r="SGE179" s="434"/>
      <c r="SGF179" s="434"/>
      <c r="SGG179" s="434"/>
      <c r="SGH179" s="434"/>
      <c r="SGI179" s="434"/>
      <c r="SGJ179" s="434"/>
      <c r="SGK179" s="434"/>
      <c r="SGL179" s="434"/>
      <c r="SGM179" s="434"/>
      <c r="SGN179" s="434"/>
      <c r="SGO179" s="434"/>
      <c r="SGP179" s="434"/>
      <c r="SGQ179" s="434"/>
      <c r="SGR179" s="434"/>
      <c r="SGS179" s="434"/>
      <c r="SGT179" s="434"/>
      <c r="SGU179" s="434"/>
      <c r="SGV179" s="434"/>
      <c r="SGW179" s="434"/>
      <c r="SGX179" s="434"/>
      <c r="SGY179" s="434"/>
      <c r="SGZ179" s="434"/>
      <c r="SHA179" s="434"/>
      <c r="SHB179" s="434"/>
      <c r="SHC179" s="434"/>
      <c r="SHD179" s="434"/>
      <c r="SHE179" s="434"/>
      <c r="SHF179" s="434"/>
      <c r="SHG179" s="434"/>
      <c r="SHN179" s="434"/>
      <c r="SHO179" s="434"/>
      <c r="SHP179" s="434"/>
      <c r="SHQ179" s="434"/>
      <c r="SHR179" s="434"/>
      <c r="SHS179" s="434"/>
      <c r="SHT179" s="434"/>
      <c r="SHU179" s="434"/>
      <c r="SHV179" s="434"/>
      <c r="SHW179" s="434"/>
      <c r="SHX179" s="434"/>
      <c r="SHY179" s="434"/>
      <c r="SHZ179" s="434"/>
      <c r="SIA179" s="434"/>
      <c r="SIB179" s="434"/>
      <c r="SIC179" s="434"/>
      <c r="SID179" s="434"/>
      <c r="SIE179" s="434"/>
      <c r="SIF179" s="434"/>
      <c r="SIG179" s="434"/>
      <c r="SIH179" s="434"/>
      <c r="SII179" s="434"/>
      <c r="SIJ179" s="434"/>
      <c r="SIK179" s="434"/>
      <c r="SIL179" s="434"/>
      <c r="SIM179" s="434"/>
      <c r="SIN179" s="434"/>
      <c r="SIO179" s="434"/>
      <c r="SIP179" s="434"/>
      <c r="SIQ179" s="434"/>
      <c r="SIR179" s="434"/>
      <c r="SIS179" s="434"/>
      <c r="SIT179" s="434"/>
      <c r="SIU179" s="434"/>
      <c r="SIV179" s="434"/>
      <c r="SIW179" s="434"/>
      <c r="SIX179" s="434"/>
      <c r="SIY179" s="434"/>
      <c r="SIZ179" s="434"/>
      <c r="SJA179" s="434"/>
      <c r="SJB179" s="434"/>
      <c r="SJC179" s="434"/>
      <c r="SJD179" s="434"/>
      <c r="SJE179" s="434"/>
      <c r="SJF179" s="434"/>
      <c r="SJG179" s="434"/>
      <c r="SJH179" s="434"/>
      <c r="SJI179" s="434"/>
      <c r="SJJ179" s="434"/>
      <c r="SJK179" s="434"/>
      <c r="SJL179" s="434"/>
      <c r="SJM179" s="434"/>
      <c r="SJN179" s="434"/>
      <c r="SJO179" s="434"/>
      <c r="SJP179" s="434"/>
      <c r="SJQ179" s="434"/>
      <c r="SJR179" s="434"/>
      <c r="SJS179" s="434"/>
      <c r="SJT179" s="434"/>
      <c r="SJU179" s="434"/>
      <c r="SJV179" s="434"/>
      <c r="SJW179" s="434"/>
      <c r="SJX179" s="434"/>
      <c r="SJY179" s="434"/>
      <c r="SJZ179" s="434"/>
      <c r="SKA179" s="434"/>
      <c r="SKB179" s="434"/>
      <c r="SKC179" s="434"/>
      <c r="SKD179" s="434"/>
      <c r="SKE179" s="434"/>
      <c r="SKF179" s="434"/>
      <c r="SKG179" s="434"/>
      <c r="SKH179" s="434"/>
      <c r="SKI179" s="434"/>
      <c r="SKJ179" s="434"/>
      <c r="SKK179" s="434"/>
      <c r="SKL179" s="434"/>
      <c r="SKM179" s="434"/>
      <c r="SKN179" s="434"/>
      <c r="SKO179" s="434"/>
      <c r="SKP179" s="434"/>
      <c r="SKQ179" s="434"/>
      <c r="SKR179" s="434"/>
      <c r="SKS179" s="434"/>
      <c r="SKT179" s="434"/>
      <c r="SKU179" s="434"/>
      <c r="SKV179" s="434"/>
      <c r="SKW179" s="434"/>
      <c r="SKX179" s="434"/>
      <c r="SKY179" s="434"/>
      <c r="SKZ179" s="434"/>
      <c r="SLA179" s="434"/>
      <c r="SLB179" s="434"/>
      <c r="SLC179" s="434"/>
      <c r="SLD179" s="434"/>
      <c r="SLE179" s="434"/>
      <c r="SLF179" s="434"/>
      <c r="SLG179" s="434"/>
      <c r="SLH179" s="434"/>
      <c r="SLI179" s="434"/>
      <c r="SLJ179" s="434"/>
      <c r="SLK179" s="434"/>
      <c r="SLL179" s="434"/>
      <c r="SLM179" s="434"/>
      <c r="SLN179" s="434"/>
      <c r="SLO179" s="434"/>
      <c r="SLP179" s="434"/>
      <c r="SLQ179" s="434"/>
      <c r="SLR179" s="434"/>
      <c r="SLS179" s="434"/>
      <c r="SLT179" s="434"/>
      <c r="SLU179" s="434"/>
      <c r="SLV179" s="434"/>
      <c r="SLW179" s="434"/>
      <c r="SLX179" s="434"/>
      <c r="SLY179" s="434"/>
      <c r="SLZ179" s="434"/>
      <c r="SMA179" s="434"/>
      <c r="SMB179" s="434"/>
      <c r="SMC179" s="434"/>
      <c r="SMD179" s="434"/>
      <c r="SME179" s="434"/>
      <c r="SMF179" s="434"/>
      <c r="SMG179" s="434"/>
      <c r="SMH179" s="434"/>
      <c r="SMI179" s="434"/>
      <c r="SMJ179" s="434"/>
      <c r="SMK179" s="434"/>
      <c r="SML179" s="434"/>
      <c r="SMM179" s="434"/>
      <c r="SMN179" s="434"/>
      <c r="SMO179" s="434"/>
      <c r="SMP179" s="434"/>
      <c r="SMQ179" s="434"/>
      <c r="SMR179" s="434"/>
      <c r="SMS179" s="434"/>
      <c r="SMT179" s="434"/>
      <c r="SMU179" s="434"/>
      <c r="SMV179" s="434"/>
      <c r="SMW179" s="434"/>
      <c r="SMX179" s="434"/>
      <c r="SMY179" s="434"/>
      <c r="SMZ179" s="434"/>
      <c r="SNA179" s="434"/>
      <c r="SNB179" s="434"/>
      <c r="SNC179" s="434"/>
      <c r="SND179" s="434"/>
      <c r="SNE179" s="434"/>
      <c r="SNF179" s="434"/>
      <c r="SNG179" s="434"/>
      <c r="SNH179" s="434"/>
      <c r="SNI179" s="434"/>
      <c r="SNJ179" s="434"/>
      <c r="SNK179" s="434"/>
      <c r="SNL179" s="434"/>
      <c r="SNM179" s="434"/>
      <c r="SNN179" s="434"/>
      <c r="SNO179" s="434"/>
      <c r="SNP179" s="434"/>
      <c r="SNQ179" s="434"/>
      <c r="SNR179" s="434"/>
      <c r="SNS179" s="434"/>
      <c r="SNT179" s="434"/>
      <c r="SNU179" s="434"/>
      <c r="SNV179" s="434"/>
      <c r="SNW179" s="434"/>
      <c r="SNX179" s="434"/>
      <c r="SNY179" s="434"/>
      <c r="SNZ179" s="434"/>
      <c r="SOA179" s="434"/>
      <c r="SOB179" s="434"/>
      <c r="SOC179" s="434"/>
      <c r="SOD179" s="434"/>
      <c r="SOE179" s="434"/>
      <c r="SOF179" s="434"/>
      <c r="SOG179" s="434"/>
      <c r="SOH179" s="434"/>
      <c r="SOI179" s="434"/>
      <c r="SOJ179" s="434"/>
      <c r="SOK179" s="434"/>
      <c r="SOL179" s="434"/>
      <c r="SOM179" s="434"/>
      <c r="SON179" s="434"/>
      <c r="SOO179" s="434"/>
      <c r="SOP179" s="434"/>
      <c r="SOQ179" s="434"/>
      <c r="SOR179" s="434"/>
      <c r="SOS179" s="434"/>
      <c r="SOT179" s="434"/>
      <c r="SOU179" s="434"/>
      <c r="SOV179" s="434"/>
      <c r="SOW179" s="434"/>
      <c r="SOX179" s="434"/>
      <c r="SOY179" s="434"/>
      <c r="SOZ179" s="434"/>
      <c r="SPA179" s="434"/>
      <c r="SPB179" s="434"/>
      <c r="SPC179" s="434"/>
      <c r="SPD179" s="434"/>
      <c r="SPE179" s="434"/>
      <c r="SPF179" s="434"/>
      <c r="SPG179" s="434"/>
      <c r="SPH179" s="434"/>
      <c r="SPI179" s="434"/>
      <c r="SPJ179" s="434"/>
      <c r="SPK179" s="434"/>
      <c r="SPL179" s="434"/>
      <c r="SPM179" s="434"/>
      <c r="SPN179" s="434"/>
      <c r="SPO179" s="434"/>
      <c r="SPP179" s="434"/>
      <c r="SPQ179" s="434"/>
      <c r="SPR179" s="434"/>
      <c r="SPS179" s="434"/>
      <c r="SPT179" s="434"/>
      <c r="SPU179" s="434"/>
      <c r="SPV179" s="434"/>
      <c r="SPW179" s="434"/>
      <c r="SPX179" s="434"/>
      <c r="SPY179" s="434"/>
      <c r="SPZ179" s="434"/>
      <c r="SQA179" s="434"/>
      <c r="SQB179" s="434"/>
      <c r="SQC179" s="434"/>
      <c r="SQD179" s="434"/>
      <c r="SQE179" s="434"/>
      <c r="SQF179" s="434"/>
      <c r="SQG179" s="434"/>
      <c r="SQH179" s="434"/>
      <c r="SQI179" s="434"/>
      <c r="SQJ179" s="434"/>
      <c r="SQK179" s="434"/>
      <c r="SQL179" s="434"/>
      <c r="SQM179" s="434"/>
      <c r="SQN179" s="434"/>
      <c r="SQO179" s="434"/>
      <c r="SQP179" s="434"/>
      <c r="SQQ179" s="434"/>
      <c r="SQR179" s="434"/>
      <c r="SQS179" s="434"/>
      <c r="SQT179" s="434"/>
      <c r="SQU179" s="434"/>
      <c r="SQV179" s="434"/>
      <c r="SQW179" s="434"/>
      <c r="SQX179" s="434"/>
      <c r="SQY179" s="434"/>
      <c r="SQZ179" s="434"/>
      <c r="SRA179" s="434"/>
      <c r="SRB179" s="434"/>
      <c r="SRC179" s="434"/>
      <c r="SRJ179" s="434"/>
      <c r="SRK179" s="434"/>
      <c r="SRL179" s="434"/>
      <c r="SRM179" s="434"/>
      <c r="SRN179" s="434"/>
      <c r="SRO179" s="434"/>
      <c r="SRP179" s="434"/>
      <c r="SRQ179" s="434"/>
      <c r="SRR179" s="434"/>
      <c r="SRS179" s="434"/>
      <c r="SRT179" s="434"/>
      <c r="SRU179" s="434"/>
      <c r="SRV179" s="434"/>
      <c r="SRW179" s="434"/>
      <c r="SRX179" s="434"/>
      <c r="SRY179" s="434"/>
      <c r="SRZ179" s="434"/>
      <c r="SSA179" s="434"/>
      <c r="SSB179" s="434"/>
      <c r="SSC179" s="434"/>
      <c r="SSD179" s="434"/>
      <c r="SSE179" s="434"/>
      <c r="SSF179" s="434"/>
      <c r="SSG179" s="434"/>
      <c r="SSH179" s="434"/>
      <c r="SSI179" s="434"/>
      <c r="SSJ179" s="434"/>
      <c r="SSK179" s="434"/>
      <c r="SSL179" s="434"/>
      <c r="SSM179" s="434"/>
      <c r="SSN179" s="434"/>
      <c r="SSO179" s="434"/>
      <c r="SSP179" s="434"/>
      <c r="SSQ179" s="434"/>
      <c r="SSR179" s="434"/>
      <c r="SSS179" s="434"/>
      <c r="SST179" s="434"/>
      <c r="SSU179" s="434"/>
      <c r="SSV179" s="434"/>
      <c r="SSW179" s="434"/>
      <c r="SSX179" s="434"/>
      <c r="SSY179" s="434"/>
      <c r="SSZ179" s="434"/>
      <c r="STA179" s="434"/>
      <c r="STB179" s="434"/>
      <c r="STC179" s="434"/>
      <c r="STD179" s="434"/>
      <c r="STE179" s="434"/>
      <c r="STF179" s="434"/>
      <c r="STG179" s="434"/>
      <c r="STH179" s="434"/>
      <c r="STI179" s="434"/>
      <c r="STJ179" s="434"/>
      <c r="STK179" s="434"/>
      <c r="STL179" s="434"/>
      <c r="STM179" s="434"/>
      <c r="STN179" s="434"/>
      <c r="STO179" s="434"/>
      <c r="STP179" s="434"/>
      <c r="STQ179" s="434"/>
      <c r="STR179" s="434"/>
      <c r="STS179" s="434"/>
      <c r="STT179" s="434"/>
      <c r="STU179" s="434"/>
      <c r="STV179" s="434"/>
      <c r="STW179" s="434"/>
      <c r="STX179" s="434"/>
      <c r="STY179" s="434"/>
      <c r="STZ179" s="434"/>
      <c r="SUA179" s="434"/>
      <c r="SUB179" s="434"/>
      <c r="SUC179" s="434"/>
      <c r="SUD179" s="434"/>
      <c r="SUE179" s="434"/>
      <c r="SUF179" s="434"/>
      <c r="SUG179" s="434"/>
      <c r="SUH179" s="434"/>
      <c r="SUI179" s="434"/>
      <c r="SUJ179" s="434"/>
      <c r="SUK179" s="434"/>
      <c r="SUL179" s="434"/>
      <c r="SUM179" s="434"/>
      <c r="SUN179" s="434"/>
      <c r="SUO179" s="434"/>
      <c r="SUP179" s="434"/>
      <c r="SUQ179" s="434"/>
      <c r="SUR179" s="434"/>
      <c r="SUS179" s="434"/>
      <c r="SUT179" s="434"/>
      <c r="SUU179" s="434"/>
      <c r="SUV179" s="434"/>
      <c r="SUW179" s="434"/>
      <c r="SUX179" s="434"/>
      <c r="SUY179" s="434"/>
      <c r="SUZ179" s="434"/>
      <c r="SVA179" s="434"/>
      <c r="SVB179" s="434"/>
      <c r="SVC179" s="434"/>
      <c r="SVD179" s="434"/>
      <c r="SVE179" s="434"/>
      <c r="SVF179" s="434"/>
      <c r="SVG179" s="434"/>
      <c r="SVH179" s="434"/>
      <c r="SVI179" s="434"/>
      <c r="SVJ179" s="434"/>
      <c r="SVK179" s="434"/>
      <c r="SVL179" s="434"/>
      <c r="SVM179" s="434"/>
      <c r="SVN179" s="434"/>
      <c r="SVO179" s="434"/>
      <c r="SVP179" s="434"/>
      <c r="SVQ179" s="434"/>
      <c r="SVR179" s="434"/>
      <c r="SVS179" s="434"/>
      <c r="SVT179" s="434"/>
      <c r="SVU179" s="434"/>
      <c r="SVV179" s="434"/>
      <c r="SVW179" s="434"/>
      <c r="SVX179" s="434"/>
      <c r="SVY179" s="434"/>
      <c r="SVZ179" s="434"/>
      <c r="SWA179" s="434"/>
      <c r="SWB179" s="434"/>
      <c r="SWC179" s="434"/>
      <c r="SWD179" s="434"/>
      <c r="SWE179" s="434"/>
      <c r="SWF179" s="434"/>
      <c r="SWG179" s="434"/>
      <c r="SWH179" s="434"/>
      <c r="SWI179" s="434"/>
      <c r="SWJ179" s="434"/>
      <c r="SWK179" s="434"/>
      <c r="SWL179" s="434"/>
      <c r="SWM179" s="434"/>
      <c r="SWN179" s="434"/>
      <c r="SWO179" s="434"/>
      <c r="SWP179" s="434"/>
      <c r="SWQ179" s="434"/>
      <c r="SWR179" s="434"/>
      <c r="SWS179" s="434"/>
      <c r="SWT179" s="434"/>
      <c r="SWU179" s="434"/>
      <c r="SWV179" s="434"/>
      <c r="SWW179" s="434"/>
      <c r="SWX179" s="434"/>
      <c r="SWY179" s="434"/>
      <c r="SWZ179" s="434"/>
      <c r="SXA179" s="434"/>
      <c r="SXB179" s="434"/>
      <c r="SXC179" s="434"/>
      <c r="SXD179" s="434"/>
      <c r="SXE179" s="434"/>
      <c r="SXF179" s="434"/>
      <c r="SXG179" s="434"/>
      <c r="SXH179" s="434"/>
      <c r="SXI179" s="434"/>
      <c r="SXJ179" s="434"/>
      <c r="SXK179" s="434"/>
      <c r="SXL179" s="434"/>
      <c r="SXM179" s="434"/>
      <c r="SXN179" s="434"/>
      <c r="SXO179" s="434"/>
      <c r="SXP179" s="434"/>
      <c r="SXQ179" s="434"/>
      <c r="SXR179" s="434"/>
      <c r="SXS179" s="434"/>
      <c r="SXT179" s="434"/>
      <c r="SXU179" s="434"/>
      <c r="SXV179" s="434"/>
      <c r="SXW179" s="434"/>
      <c r="SXX179" s="434"/>
      <c r="SXY179" s="434"/>
      <c r="SXZ179" s="434"/>
      <c r="SYA179" s="434"/>
      <c r="SYB179" s="434"/>
      <c r="SYC179" s="434"/>
      <c r="SYD179" s="434"/>
      <c r="SYE179" s="434"/>
      <c r="SYF179" s="434"/>
      <c r="SYG179" s="434"/>
      <c r="SYH179" s="434"/>
      <c r="SYI179" s="434"/>
      <c r="SYJ179" s="434"/>
      <c r="SYK179" s="434"/>
      <c r="SYL179" s="434"/>
      <c r="SYM179" s="434"/>
      <c r="SYN179" s="434"/>
      <c r="SYO179" s="434"/>
      <c r="SYP179" s="434"/>
      <c r="SYQ179" s="434"/>
      <c r="SYR179" s="434"/>
      <c r="SYS179" s="434"/>
      <c r="SYT179" s="434"/>
      <c r="SYU179" s="434"/>
      <c r="SYV179" s="434"/>
      <c r="SYW179" s="434"/>
      <c r="SYX179" s="434"/>
      <c r="SYY179" s="434"/>
      <c r="SYZ179" s="434"/>
      <c r="SZA179" s="434"/>
      <c r="SZB179" s="434"/>
      <c r="SZC179" s="434"/>
      <c r="SZD179" s="434"/>
      <c r="SZE179" s="434"/>
      <c r="SZF179" s="434"/>
      <c r="SZG179" s="434"/>
      <c r="SZH179" s="434"/>
      <c r="SZI179" s="434"/>
      <c r="SZJ179" s="434"/>
      <c r="SZK179" s="434"/>
      <c r="SZL179" s="434"/>
      <c r="SZM179" s="434"/>
      <c r="SZN179" s="434"/>
      <c r="SZO179" s="434"/>
      <c r="SZP179" s="434"/>
      <c r="SZQ179" s="434"/>
      <c r="SZR179" s="434"/>
      <c r="SZS179" s="434"/>
      <c r="SZT179" s="434"/>
      <c r="SZU179" s="434"/>
      <c r="SZV179" s="434"/>
      <c r="SZW179" s="434"/>
      <c r="SZX179" s="434"/>
      <c r="SZY179" s="434"/>
      <c r="SZZ179" s="434"/>
      <c r="TAA179" s="434"/>
      <c r="TAB179" s="434"/>
      <c r="TAC179" s="434"/>
      <c r="TAD179" s="434"/>
      <c r="TAE179" s="434"/>
      <c r="TAF179" s="434"/>
      <c r="TAG179" s="434"/>
      <c r="TAH179" s="434"/>
      <c r="TAI179" s="434"/>
      <c r="TAJ179" s="434"/>
      <c r="TAK179" s="434"/>
      <c r="TAL179" s="434"/>
      <c r="TAM179" s="434"/>
      <c r="TAN179" s="434"/>
      <c r="TAO179" s="434"/>
      <c r="TAP179" s="434"/>
      <c r="TAQ179" s="434"/>
      <c r="TAR179" s="434"/>
      <c r="TAS179" s="434"/>
      <c r="TAT179" s="434"/>
      <c r="TAU179" s="434"/>
      <c r="TAV179" s="434"/>
      <c r="TAW179" s="434"/>
      <c r="TAX179" s="434"/>
      <c r="TAY179" s="434"/>
      <c r="TBF179" s="434"/>
      <c r="TBG179" s="434"/>
      <c r="TBH179" s="434"/>
      <c r="TBI179" s="434"/>
      <c r="TBJ179" s="434"/>
      <c r="TBK179" s="434"/>
      <c r="TBL179" s="434"/>
      <c r="TBM179" s="434"/>
      <c r="TBN179" s="434"/>
      <c r="TBO179" s="434"/>
      <c r="TBP179" s="434"/>
      <c r="TBQ179" s="434"/>
      <c r="TBR179" s="434"/>
      <c r="TBS179" s="434"/>
      <c r="TBT179" s="434"/>
      <c r="TBU179" s="434"/>
      <c r="TBV179" s="434"/>
      <c r="TBW179" s="434"/>
      <c r="TBX179" s="434"/>
      <c r="TBY179" s="434"/>
      <c r="TBZ179" s="434"/>
      <c r="TCA179" s="434"/>
      <c r="TCB179" s="434"/>
      <c r="TCC179" s="434"/>
      <c r="TCD179" s="434"/>
      <c r="TCE179" s="434"/>
      <c r="TCF179" s="434"/>
      <c r="TCG179" s="434"/>
      <c r="TCH179" s="434"/>
      <c r="TCI179" s="434"/>
      <c r="TCJ179" s="434"/>
      <c r="TCK179" s="434"/>
      <c r="TCL179" s="434"/>
      <c r="TCM179" s="434"/>
      <c r="TCN179" s="434"/>
      <c r="TCO179" s="434"/>
      <c r="TCP179" s="434"/>
      <c r="TCQ179" s="434"/>
      <c r="TCR179" s="434"/>
      <c r="TCS179" s="434"/>
      <c r="TCT179" s="434"/>
      <c r="TCU179" s="434"/>
      <c r="TCV179" s="434"/>
      <c r="TCW179" s="434"/>
      <c r="TCX179" s="434"/>
      <c r="TCY179" s="434"/>
      <c r="TCZ179" s="434"/>
      <c r="TDA179" s="434"/>
      <c r="TDB179" s="434"/>
      <c r="TDC179" s="434"/>
      <c r="TDD179" s="434"/>
      <c r="TDE179" s="434"/>
      <c r="TDF179" s="434"/>
      <c r="TDG179" s="434"/>
      <c r="TDH179" s="434"/>
      <c r="TDI179" s="434"/>
      <c r="TDJ179" s="434"/>
      <c r="TDK179" s="434"/>
      <c r="TDL179" s="434"/>
      <c r="TDM179" s="434"/>
      <c r="TDN179" s="434"/>
      <c r="TDO179" s="434"/>
      <c r="TDP179" s="434"/>
      <c r="TDQ179" s="434"/>
      <c r="TDR179" s="434"/>
      <c r="TDS179" s="434"/>
      <c r="TDT179" s="434"/>
      <c r="TDU179" s="434"/>
      <c r="TDV179" s="434"/>
      <c r="TDW179" s="434"/>
      <c r="TDX179" s="434"/>
      <c r="TDY179" s="434"/>
      <c r="TDZ179" s="434"/>
      <c r="TEA179" s="434"/>
      <c r="TEB179" s="434"/>
      <c r="TEC179" s="434"/>
      <c r="TED179" s="434"/>
      <c r="TEE179" s="434"/>
      <c r="TEF179" s="434"/>
      <c r="TEG179" s="434"/>
      <c r="TEH179" s="434"/>
      <c r="TEI179" s="434"/>
      <c r="TEJ179" s="434"/>
      <c r="TEK179" s="434"/>
      <c r="TEL179" s="434"/>
      <c r="TEM179" s="434"/>
      <c r="TEN179" s="434"/>
      <c r="TEO179" s="434"/>
      <c r="TEP179" s="434"/>
      <c r="TEQ179" s="434"/>
      <c r="TER179" s="434"/>
      <c r="TES179" s="434"/>
      <c r="TET179" s="434"/>
      <c r="TEU179" s="434"/>
      <c r="TEV179" s="434"/>
      <c r="TEW179" s="434"/>
      <c r="TEX179" s="434"/>
      <c r="TEY179" s="434"/>
      <c r="TEZ179" s="434"/>
      <c r="TFA179" s="434"/>
      <c r="TFB179" s="434"/>
      <c r="TFC179" s="434"/>
      <c r="TFD179" s="434"/>
      <c r="TFE179" s="434"/>
      <c r="TFF179" s="434"/>
      <c r="TFG179" s="434"/>
      <c r="TFH179" s="434"/>
      <c r="TFI179" s="434"/>
      <c r="TFJ179" s="434"/>
      <c r="TFK179" s="434"/>
      <c r="TFL179" s="434"/>
      <c r="TFM179" s="434"/>
      <c r="TFN179" s="434"/>
      <c r="TFO179" s="434"/>
      <c r="TFP179" s="434"/>
      <c r="TFQ179" s="434"/>
      <c r="TFR179" s="434"/>
      <c r="TFS179" s="434"/>
      <c r="TFT179" s="434"/>
      <c r="TFU179" s="434"/>
      <c r="TFV179" s="434"/>
      <c r="TFW179" s="434"/>
      <c r="TFX179" s="434"/>
      <c r="TFY179" s="434"/>
      <c r="TFZ179" s="434"/>
      <c r="TGA179" s="434"/>
      <c r="TGB179" s="434"/>
      <c r="TGC179" s="434"/>
      <c r="TGD179" s="434"/>
      <c r="TGE179" s="434"/>
      <c r="TGF179" s="434"/>
      <c r="TGG179" s="434"/>
      <c r="TGH179" s="434"/>
      <c r="TGI179" s="434"/>
      <c r="TGJ179" s="434"/>
      <c r="TGK179" s="434"/>
      <c r="TGL179" s="434"/>
      <c r="TGM179" s="434"/>
      <c r="TGN179" s="434"/>
      <c r="TGO179" s="434"/>
      <c r="TGP179" s="434"/>
      <c r="TGQ179" s="434"/>
      <c r="TGR179" s="434"/>
      <c r="TGS179" s="434"/>
      <c r="TGT179" s="434"/>
      <c r="TGU179" s="434"/>
      <c r="TGV179" s="434"/>
      <c r="TGW179" s="434"/>
      <c r="TGX179" s="434"/>
      <c r="TGY179" s="434"/>
      <c r="TGZ179" s="434"/>
      <c r="THA179" s="434"/>
      <c r="THB179" s="434"/>
      <c r="THC179" s="434"/>
      <c r="THD179" s="434"/>
      <c r="THE179" s="434"/>
      <c r="THF179" s="434"/>
      <c r="THG179" s="434"/>
      <c r="THH179" s="434"/>
      <c r="THI179" s="434"/>
      <c r="THJ179" s="434"/>
      <c r="THK179" s="434"/>
      <c r="THL179" s="434"/>
      <c r="THM179" s="434"/>
      <c r="THN179" s="434"/>
      <c r="THO179" s="434"/>
      <c r="THP179" s="434"/>
      <c r="THQ179" s="434"/>
      <c r="THR179" s="434"/>
      <c r="THS179" s="434"/>
      <c r="THT179" s="434"/>
      <c r="THU179" s="434"/>
      <c r="THV179" s="434"/>
      <c r="THW179" s="434"/>
      <c r="THX179" s="434"/>
      <c r="THY179" s="434"/>
      <c r="THZ179" s="434"/>
      <c r="TIA179" s="434"/>
      <c r="TIB179" s="434"/>
      <c r="TIC179" s="434"/>
      <c r="TID179" s="434"/>
      <c r="TIE179" s="434"/>
      <c r="TIF179" s="434"/>
      <c r="TIG179" s="434"/>
      <c r="TIH179" s="434"/>
      <c r="TII179" s="434"/>
      <c r="TIJ179" s="434"/>
      <c r="TIK179" s="434"/>
      <c r="TIL179" s="434"/>
      <c r="TIM179" s="434"/>
      <c r="TIN179" s="434"/>
      <c r="TIO179" s="434"/>
      <c r="TIP179" s="434"/>
      <c r="TIQ179" s="434"/>
      <c r="TIR179" s="434"/>
      <c r="TIS179" s="434"/>
      <c r="TIT179" s="434"/>
      <c r="TIU179" s="434"/>
      <c r="TIV179" s="434"/>
      <c r="TIW179" s="434"/>
      <c r="TIX179" s="434"/>
      <c r="TIY179" s="434"/>
      <c r="TIZ179" s="434"/>
      <c r="TJA179" s="434"/>
      <c r="TJB179" s="434"/>
      <c r="TJC179" s="434"/>
      <c r="TJD179" s="434"/>
      <c r="TJE179" s="434"/>
      <c r="TJF179" s="434"/>
      <c r="TJG179" s="434"/>
      <c r="TJH179" s="434"/>
      <c r="TJI179" s="434"/>
      <c r="TJJ179" s="434"/>
      <c r="TJK179" s="434"/>
      <c r="TJL179" s="434"/>
      <c r="TJM179" s="434"/>
      <c r="TJN179" s="434"/>
      <c r="TJO179" s="434"/>
      <c r="TJP179" s="434"/>
      <c r="TJQ179" s="434"/>
      <c r="TJR179" s="434"/>
      <c r="TJS179" s="434"/>
      <c r="TJT179" s="434"/>
      <c r="TJU179" s="434"/>
      <c r="TJV179" s="434"/>
      <c r="TJW179" s="434"/>
      <c r="TJX179" s="434"/>
      <c r="TJY179" s="434"/>
      <c r="TJZ179" s="434"/>
      <c r="TKA179" s="434"/>
      <c r="TKB179" s="434"/>
      <c r="TKC179" s="434"/>
      <c r="TKD179" s="434"/>
      <c r="TKE179" s="434"/>
      <c r="TKF179" s="434"/>
      <c r="TKG179" s="434"/>
      <c r="TKH179" s="434"/>
      <c r="TKI179" s="434"/>
      <c r="TKJ179" s="434"/>
      <c r="TKK179" s="434"/>
      <c r="TKL179" s="434"/>
      <c r="TKM179" s="434"/>
      <c r="TKN179" s="434"/>
      <c r="TKO179" s="434"/>
      <c r="TKP179" s="434"/>
      <c r="TKQ179" s="434"/>
      <c r="TKR179" s="434"/>
      <c r="TKS179" s="434"/>
      <c r="TKT179" s="434"/>
      <c r="TKU179" s="434"/>
      <c r="TLB179" s="434"/>
      <c r="TLC179" s="434"/>
      <c r="TLD179" s="434"/>
      <c r="TLE179" s="434"/>
      <c r="TLF179" s="434"/>
      <c r="TLG179" s="434"/>
      <c r="TLH179" s="434"/>
      <c r="TLI179" s="434"/>
      <c r="TLJ179" s="434"/>
      <c r="TLK179" s="434"/>
      <c r="TLL179" s="434"/>
      <c r="TLM179" s="434"/>
      <c r="TLN179" s="434"/>
      <c r="TLO179" s="434"/>
      <c r="TLP179" s="434"/>
      <c r="TLQ179" s="434"/>
      <c r="TLR179" s="434"/>
      <c r="TLS179" s="434"/>
      <c r="TLT179" s="434"/>
      <c r="TLU179" s="434"/>
      <c r="TLV179" s="434"/>
      <c r="TLW179" s="434"/>
      <c r="TLX179" s="434"/>
      <c r="TLY179" s="434"/>
      <c r="TLZ179" s="434"/>
      <c r="TMA179" s="434"/>
      <c r="TMB179" s="434"/>
      <c r="TMC179" s="434"/>
      <c r="TMD179" s="434"/>
      <c r="TME179" s="434"/>
      <c r="TMF179" s="434"/>
      <c r="TMG179" s="434"/>
      <c r="TMH179" s="434"/>
      <c r="TMI179" s="434"/>
      <c r="TMJ179" s="434"/>
      <c r="TMK179" s="434"/>
      <c r="TML179" s="434"/>
      <c r="TMM179" s="434"/>
      <c r="TMN179" s="434"/>
      <c r="TMO179" s="434"/>
      <c r="TMP179" s="434"/>
      <c r="TMQ179" s="434"/>
      <c r="TMR179" s="434"/>
      <c r="TMS179" s="434"/>
      <c r="TMT179" s="434"/>
      <c r="TMU179" s="434"/>
      <c r="TMV179" s="434"/>
      <c r="TMW179" s="434"/>
      <c r="TMX179" s="434"/>
      <c r="TMY179" s="434"/>
      <c r="TMZ179" s="434"/>
      <c r="TNA179" s="434"/>
      <c r="TNB179" s="434"/>
      <c r="TNC179" s="434"/>
      <c r="TND179" s="434"/>
      <c r="TNE179" s="434"/>
      <c r="TNF179" s="434"/>
      <c r="TNG179" s="434"/>
      <c r="TNH179" s="434"/>
      <c r="TNI179" s="434"/>
      <c r="TNJ179" s="434"/>
      <c r="TNK179" s="434"/>
      <c r="TNL179" s="434"/>
      <c r="TNM179" s="434"/>
      <c r="TNN179" s="434"/>
      <c r="TNO179" s="434"/>
      <c r="TNP179" s="434"/>
      <c r="TNQ179" s="434"/>
      <c r="TNR179" s="434"/>
      <c r="TNS179" s="434"/>
      <c r="TNT179" s="434"/>
      <c r="TNU179" s="434"/>
      <c r="TNV179" s="434"/>
      <c r="TNW179" s="434"/>
      <c r="TNX179" s="434"/>
      <c r="TNY179" s="434"/>
      <c r="TNZ179" s="434"/>
      <c r="TOA179" s="434"/>
      <c r="TOB179" s="434"/>
      <c r="TOC179" s="434"/>
      <c r="TOD179" s="434"/>
      <c r="TOE179" s="434"/>
      <c r="TOF179" s="434"/>
      <c r="TOG179" s="434"/>
      <c r="TOH179" s="434"/>
      <c r="TOI179" s="434"/>
      <c r="TOJ179" s="434"/>
      <c r="TOK179" s="434"/>
      <c r="TOL179" s="434"/>
      <c r="TOM179" s="434"/>
      <c r="TON179" s="434"/>
      <c r="TOO179" s="434"/>
      <c r="TOP179" s="434"/>
      <c r="TOQ179" s="434"/>
      <c r="TOR179" s="434"/>
      <c r="TOS179" s="434"/>
      <c r="TOT179" s="434"/>
      <c r="TOU179" s="434"/>
      <c r="TOV179" s="434"/>
      <c r="TOW179" s="434"/>
      <c r="TOX179" s="434"/>
      <c r="TOY179" s="434"/>
      <c r="TOZ179" s="434"/>
      <c r="TPA179" s="434"/>
      <c r="TPB179" s="434"/>
      <c r="TPC179" s="434"/>
      <c r="TPD179" s="434"/>
      <c r="TPE179" s="434"/>
      <c r="TPF179" s="434"/>
      <c r="TPG179" s="434"/>
      <c r="TPH179" s="434"/>
      <c r="TPI179" s="434"/>
      <c r="TPJ179" s="434"/>
      <c r="TPK179" s="434"/>
      <c r="TPL179" s="434"/>
      <c r="TPM179" s="434"/>
      <c r="TPN179" s="434"/>
      <c r="TPO179" s="434"/>
      <c r="TPP179" s="434"/>
      <c r="TPQ179" s="434"/>
      <c r="TPR179" s="434"/>
      <c r="TPS179" s="434"/>
      <c r="TPT179" s="434"/>
      <c r="TPU179" s="434"/>
      <c r="TPV179" s="434"/>
      <c r="TPW179" s="434"/>
      <c r="TPX179" s="434"/>
      <c r="TPY179" s="434"/>
      <c r="TPZ179" s="434"/>
      <c r="TQA179" s="434"/>
      <c r="TQB179" s="434"/>
      <c r="TQC179" s="434"/>
      <c r="TQD179" s="434"/>
      <c r="TQE179" s="434"/>
      <c r="TQF179" s="434"/>
      <c r="TQG179" s="434"/>
      <c r="TQH179" s="434"/>
      <c r="TQI179" s="434"/>
      <c r="TQJ179" s="434"/>
      <c r="TQK179" s="434"/>
      <c r="TQL179" s="434"/>
      <c r="TQM179" s="434"/>
      <c r="TQN179" s="434"/>
      <c r="TQO179" s="434"/>
      <c r="TQP179" s="434"/>
      <c r="TQQ179" s="434"/>
      <c r="TQR179" s="434"/>
      <c r="TQS179" s="434"/>
      <c r="TQT179" s="434"/>
      <c r="TQU179" s="434"/>
      <c r="TQV179" s="434"/>
      <c r="TQW179" s="434"/>
      <c r="TQX179" s="434"/>
      <c r="TQY179" s="434"/>
      <c r="TQZ179" s="434"/>
      <c r="TRA179" s="434"/>
      <c r="TRB179" s="434"/>
      <c r="TRC179" s="434"/>
      <c r="TRD179" s="434"/>
      <c r="TRE179" s="434"/>
      <c r="TRF179" s="434"/>
      <c r="TRG179" s="434"/>
      <c r="TRH179" s="434"/>
      <c r="TRI179" s="434"/>
      <c r="TRJ179" s="434"/>
      <c r="TRK179" s="434"/>
      <c r="TRL179" s="434"/>
      <c r="TRM179" s="434"/>
      <c r="TRN179" s="434"/>
      <c r="TRO179" s="434"/>
      <c r="TRP179" s="434"/>
      <c r="TRQ179" s="434"/>
      <c r="TRR179" s="434"/>
      <c r="TRS179" s="434"/>
      <c r="TRT179" s="434"/>
      <c r="TRU179" s="434"/>
      <c r="TRV179" s="434"/>
      <c r="TRW179" s="434"/>
      <c r="TRX179" s="434"/>
      <c r="TRY179" s="434"/>
      <c r="TRZ179" s="434"/>
      <c r="TSA179" s="434"/>
      <c r="TSB179" s="434"/>
      <c r="TSC179" s="434"/>
      <c r="TSD179" s="434"/>
      <c r="TSE179" s="434"/>
      <c r="TSF179" s="434"/>
      <c r="TSG179" s="434"/>
      <c r="TSH179" s="434"/>
      <c r="TSI179" s="434"/>
      <c r="TSJ179" s="434"/>
      <c r="TSK179" s="434"/>
      <c r="TSL179" s="434"/>
      <c r="TSM179" s="434"/>
      <c r="TSN179" s="434"/>
      <c r="TSO179" s="434"/>
      <c r="TSP179" s="434"/>
      <c r="TSQ179" s="434"/>
      <c r="TSR179" s="434"/>
      <c r="TSS179" s="434"/>
      <c r="TST179" s="434"/>
      <c r="TSU179" s="434"/>
      <c r="TSV179" s="434"/>
      <c r="TSW179" s="434"/>
      <c r="TSX179" s="434"/>
      <c r="TSY179" s="434"/>
      <c r="TSZ179" s="434"/>
      <c r="TTA179" s="434"/>
      <c r="TTB179" s="434"/>
      <c r="TTC179" s="434"/>
      <c r="TTD179" s="434"/>
      <c r="TTE179" s="434"/>
      <c r="TTF179" s="434"/>
      <c r="TTG179" s="434"/>
      <c r="TTH179" s="434"/>
      <c r="TTI179" s="434"/>
      <c r="TTJ179" s="434"/>
      <c r="TTK179" s="434"/>
      <c r="TTL179" s="434"/>
      <c r="TTM179" s="434"/>
      <c r="TTN179" s="434"/>
      <c r="TTO179" s="434"/>
      <c r="TTP179" s="434"/>
      <c r="TTQ179" s="434"/>
      <c r="TTR179" s="434"/>
      <c r="TTS179" s="434"/>
      <c r="TTT179" s="434"/>
      <c r="TTU179" s="434"/>
      <c r="TTV179" s="434"/>
      <c r="TTW179" s="434"/>
      <c r="TTX179" s="434"/>
      <c r="TTY179" s="434"/>
      <c r="TTZ179" s="434"/>
      <c r="TUA179" s="434"/>
      <c r="TUB179" s="434"/>
      <c r="TUC179" s="434"/>
      <c r="TUD179" s="434"/>
      <c r="TUE179" s="434"/>
      <c r="TUF179" s="434"/>
      <c r="TUG179" s="434"/>
      <c r="TUH179" s="434"/>
      <c r="TUI179" s="434"/>
      <c r="TUJ179" s="434"/>
      <c r="TUK179" s="434"/>
      <c r="TUL179" s="434"/>
      <c r="TUM179" s="434"/>
      <c r="TUN179" s="434"/>
      <c r="TUO179" s="434"/>
      <c r="TUP179" s="434"/>
      <c r="TUQ179" s="434"/>
      <c r="TUX179" s="434"/>
      <c r="TUY179" s="434"/>
      <c r="TUZ179" s="434"/>
      <c r="TVA179" s="434"/>
      <c r="TVB179" s="434"/>
      <c r="TVC179" s="434"/>
      <c r="TVD179" s="434"/>
      <c r="TVE179" s="434"/>
      <c r="TVF179" s="434"/>
      <c r="TVG179" s="434"/>
      <c r="TVH179" s="434"/>
      <c r="TVI179" s="434"/>
      <c r="TVJ179" s="434"/>
      <c r="TVK179" s="434"/>
      <c r="TVL179" s="434"/>
      <c r="TVM179" s="434"/>
      <c r="TVN179" s="434"/>
      <c r="TVO179" s="434"/>
      <c r="TVP179" s="434"/>
      <c r="TVQ179" s="434"/>
      <c r="TVR179" s="434"/>
      <c r="TVS179" s="434"/>
      <c r="TVT179" s="434"/>
      <c r="TVU179" s="434"/>
      <c r="TVV179" s="434"/>
      <c r="TVW179" s="434"/>
      <c r="TVX179" s="434"/>
      <c r="TVY179" s="434"/>
      <c r="TVZ179" s="434"/>
      <c r="TWA179" s="434"/>
      <c r="TWB179" s="434"/>
      <c r="TWC179" s="434"/>
      <c r="TWD179" s="434"/>
      <c r="TWE179" s="434"/>
      <c r="TWF179" s="434"/>
      <c r="TWG179" s="434"/>
      <c r="TWH179" s="434"/>
      <c r="TWI179" s="434"/>
      <c r="TWJ179" s="434"/>
      <c r="TWK179" s="434"/>
      <c r="TWL179" s="434"/>
      <c r="TWM179" s="434"/>
      <c r="TWN179" s="434"/>
      <c r="TWO179" s="434"/>
      <c r="TWP179" s="434"/>
      <c r="TWQ179" s="434"/>
      <c r="TWR179" s="434"/>
      <c r="TWS179" s="434"/>
      <c r="TWT179" s="434"/>
      <c r="TWU179" s="434"/>
      <c r="TWV179" s="434"/>
      <c r="TWW179" s="434"/>
      <c r="TWX179" s="434"/>
      <c r="TWY179" s="434"/>
      <c r="TWZ179" s="434"/>
      <c r="TXA179" s="434"/>
      <c r="TXB179" s="434"/>
      <c r="TXC179" s="434"/>
      <c r="TXD179" s="434"/>
      <c r="TXE179" s="434"/>
      <c r="TXF179" s="434"/>
      <c r="TXG179" s="434"/>
      <c r="TXH179" s="434"/>
      <c r="TXI179" s="434"/>
      <c r="TXJ179" s="434"/>
      <c r="TXK179" s="434"/>
      <c r="TXL179" s="434"/>
      <c r="TXM179" s="434"/>
      <c r="TXN179" s="434"/>
      <c r="TXO179" s="434"/>
      <c r="TXP179" s="434"/>
      <c r="TXQ179" s="434"/>
      <c r="TXR179" s="434"/>
      <c r="TXS179" s="434"/>
      <c r="TXT179" s="434"/>
      <c r="TXU179" s="434"/>
      <c r="TXV179" s="434"/>
      <c r="TXW179" s="434"/>
      <c r="TXX179" s="434"/>
      <c r="TXY179" s="434"/>
      <c r="TXZ179" s="434"/>
      <c r="TYA179" s="434"/>
      <c r="TYB179" s="434"/>
      <c r="TYC179" s="434"/>
      <c r="TYD179" s="434"/>
      <c r="TYE179" s="434"/>
      <c r="TYF179" s="434"/>
      <c r="TYG179" s="434"/>
      <c r="TYH179" s="434"/>
      <c r="TYI179" s="434"/>
      <c r="TYJ179" s="434"/>
      <c r="TYK179" s="434"/>
      <c r="TYL179" s="434"/>
      <c r="TYM179" s="434"/>
      <c r="TYN179" s="434"/>
      <c r="TYO179" s="434"/>
      <c r="TYP179" s="434"/>
      <c r="TYQ179" s="434"/>
      <c r="TYR179" s="434"/>
      <c r="TYS179" s="434"/>
      <c r="TYT179" s="434"/>
      <c r="TYU179" s="434"/>
      <c r="TYV179" s="434"/>
      <c r="TYW179" s="434"/>
      <c r="TYX179" s="434"/>
      <c r="TYY179" s="434"/>
      <c r="TYZ179" s="434"/>
      <c r="TZA179" s="434"/>
      <c r="TZB179" s="434"/>
      <c r="TZC179" s="434"/>
      <c r="TZD179" s="434"/>
      <c r="TZE179" s="434"/>
      <c r="TZF179" s="434"/>
      <c r="TZG179" s="434"/>
      <c r="TZH179" s="434"/>
      <c r="TZI179" s="434"/>
      <c r="TZJ179" s="434"/>
      <c r="TZK179" s="434"/>
      <c r="TZL179" s="434"/>
      <c r="TZM179" s="434"/>
      <c r="TZN179" s="434"/>
      <c r="TZO179" s="434"/>
      <c r="TZP179" s="434"/>
      <c r="TZQ179" s="434"/>
      <c r="TZR179" s="434"/>
      <c r="TZS179" s="434"/>
      <c r="TZT179" s="434"/>
      <c r="TZU179" s="434"/>
      <c r="TZV179" s="434"/>
      <c r="TZW179" s="434"/>
      <c r="TZX179" s="434"/>
      <c r="TZY179" s="434"/>
      <c r="TZZ179" s="434"/>
      <c r="UAA179" s="434"/>
      <c r="UAB179" s="434"/>
      <c r="UAC179" s="434"/>
      <c r="UAD179" s="434"/>
      <c r="UAE179" s="434"/>
      <c r="UAF179" s="434"/>
      <c r="UAG179" s="434"/>
      <c r="UAH179" s="434"/>
      <c r="UAI179" s="434"/>
      <c r="UAJ179" s="434"/>
      <c r="UAK179" s="434"/>
      <c r="UAL179" s="434"/>
      <c r="UAM179" s="434"/>
      <c r="UAN179" s="434"/>
      <c r="UAO179" s="434"/>
      <c r="UAP179" s="434"/>
      <c r="UAQ179" s="434"/>
      <c r="UAR179" s="434"/>
      <c r="UAS179" s="434"/>
      <c r="UAT179" s="434"/>
      <c r="UAU179" s="434"/>
      <c r="UAV179" s="434"/>
      <c r="UAW179" s="434"/>
      <c r="UAX179" s="434"/>
      <c r="UAY179" s="434"/>
      <c r="UAZ179" s="434"/>
      <c r="UBA179" s="434"/>
      <c r="UBB179" s="434"/>
      <c r="UBC179" s="434"/>
      <c r="UBD179" s="434"/>
      <c r="UBE179" s="434"/>
      <c r="UBF179" s="434"/>
      <c r="UBG179" s="434"/>
      <c r="UBH179" s="434"/>
      <c r="UBI179" s="434"/>
      <c r="UBJ179" s="434"/>
      <c r="UBK179" s="434"/>
      <c r="UBL179" s="434"/>
      <c r="UBM179" s="434"/>
      <c r="UBN179" s="434"/>
      <c r="UBO179" s="434"/>
      <c r="UBP179" s="434"/>
      <c r="UBQ179" s="434"/>
      <c r="UBR179" s="434"/>
      <c r="UBS179" s="434"/>
      <c r="UBT179" s="434"/>
      <c r="UBU179" s="434"/>
      <c r="UBV179" s="434"/>
      <c r="UBW179" s="434"/>
      <c r="UBX179" s="434"/>
      <c r="UBY179" s="434"/>
      <c r="UBZ179" s="434"/>
      <c r="UCA179" s="434"/>
      <c r="UCB179" s="434"/>
      <c r="UCC179" s="434"/>
      <c r="UCD179" s="434"/>
      <c r="UCE179" s="434"/>
      <c r="UCF179" s="434"/>
      <c r="UCG179" s="434"/>
      <c r="UCH179" s="434"/>
      <c r="UCI179" s="434"/>
      <c r="UCJ179" s="434"/>
      <c r="UCK179" s="434"/>
      <c r="UCL179" s="434"/>
      <c r="UCM179" s="434"/>
      <c r="UCN179" s="434"/>
      <c r="UCO179" s="434"/>
      <c r="UCP179" s="434"/>
      <c r="UCQ179" s="434"/>
      <c r="UCR179" s="434"/>
      <c r="UCS179" s="434"/>
      <c r="UCT179" s="434"/>
      <c r="UCU179" s="434"/>
      <c r="UCV179" s="434"/>
      <c r="UCW179" s="434"/>
      <c r="UCX179" s="434"/>
      <c r="UCY179" s="434"/>
      <c r="UCZ179" s="434"/>
      <c r="UDA179" s="434"/>
      <c r="UDB179" s="434"/>
      <c r="UDC179" s="434"/>
      <c r="UDD179" s="434"/>
      <c r="UDE179" s="434"/>
      <c r="UDF179" s="434"/>
      <c r="UDG179" s="434"/>
      <c r="UDH179" s="434"/>
      <c r="UDI179" s="434"/>
      <c r="UDJ179" s="434"/>
      <c r="UDK179" s="434"/>
      <c r="UDL179" s="434"/>
      <c r="UDM179" s="434"/>
      <c r="UDN179" s="434"/>
      <c r="UDO179" s="434"/>
      <c r="UDP179" s="434"/>
      <c r="UDQ179" s="434"/>
      <c r="UDR179" s="434"/>
      <c r="UDS179" s="434"/>
      <c r="UDT179" s="434"/>
      <c r="UDU179" s="434"/>
      <c r="UDV179" s="434"/>
      <c r="UDW179" s="434"/>
      <c r="UDX179" s="434"/>
      <c r="UDY179" s="434"/>
      <c r="UDZ179" s="434"/>
      <c r="UEA179" s="434"/>
      <c r="UEB179" s="434"/>
      <c r="UEC179" s="434"/>
      <c r="UED179" s="434"/>
      <c r="UEE179" s="434"/>
      <c r="UEF179" s="434"/>
      <c r="UEG179" s="434"/>
      <c r="UEH179" s="434"/>
      <c r="UEI179" s="434"/>
      <c r="UEJ179" s="434"/>
      <c r="UEK179" s="434"/>
      <c r="UEL179" s="434"/>
      <c r="UEM179" s="434"/>
      <c r="UET179" s="434"/>
      <c r="UEU179" s="434"/>
      <c r="UEV179" s="434"/>
      <c r="UEW179" s="434"/>
      <c r="UEX179" s="434"/>
      <c r="UEY179" s="434"/>
      <c r="UEZ179" s="434"/>
      <c r="UFA179" s="434"/>
      <c r="UFB179" s="434"/>
      <c r="UFC179" s="434"/>
      <c r="UFD179" s="434"/>
      <c r="UFE179" s="434"/>
      <c r="UFF179" s="434"/>
      <c r="UFG179" s="434"/>
      <c r="UFH179" s="434"/>
      <c r="UFI179" s="434"/>
      <c r="UFJ179" s="434"/>
      <c r="UFK179" s="434"/>
      <c r="UFL179" s="434"/>
      <c r="UFM179" s="434"/>
      <c r="UFN179" s="434"/>
      <c r="UFO179" s="434"/>
      <c r="UFP179" s="434"/>
      <c r="UFQ179" s="434"/>
      <c r="UFR179" s="434"/>
      <c r="UFS179" s="434"/>
      <c r="UFT179" s="434"/>
      <c r="UFU179" s="434"/>
      <c r="UFV179" s="434"/>
      <c r="UFW179" s="434"/>
      <c r="UFX179" s="434"/>
      <c r="UFY179" s="434"/>
      <c r="UFZ179" s="434"/>
      <c r="UGA179" s="434"/>
      <c r="UGB179" s="434"/>
      <c r="UGC179" s="434"/>
      <c r="UGD179" s="434"/>
      <c r="UGE179" s="434"/>
      <c r="UGF179" s="434"/>
      <c r="UGG179" s="434"/>
      <c r="UGH179" s="434"/>
      <c r="UGI179" s="434"/>
      <c r="UGJ179" s="434"/>
      <c r="UGK179" s="434"/>
      <c r="UGL179" s="434"/>
      <c r="UGM179" s="434"/>
      <c r="UGN179" s="434"/>
      <c r="UGO179" s="434"/>
      <c r="UGP179" s="434"/>
      <c r="UGQ179" s="434"/>
      <c r="UGR179" s="434"/>
      <c r="UGS179" s="434"/>
      <c r="UGT179" s="434"/>
      <c r="UGU179" s="434"/>
      <c r="UGV179" s="434"/>
      <c r="UGW179" s="434"/>
      <c r="UGX179" s="434"/>
      <c r="UGY179" s="434"/>
      <c r="UGZ179" s="434"/>
      <c r="UHA179" s="434"/>
      <c r="UHB179" s="434"/>
      <c r="UHC179" s="434"/>
      <c r="UHD179" s="434"/>
      <c r="UHE179" s="434"/>
      <c r="UHF179" s="434"/>
      <c r="UHG179" s="434"/>
      <c r="UHH179" s="434"/>
      <c r="UHI179" s="434"/>
      <c r="UHJ179" s="434"/>
      <c r="UHK179" s="434"/>
      <c r="UHL179" s="434"/>
      <c r="UHM179" s="434"/>
      <c r="UHN179" s="434"/>
      <c r="UHO179" s="434"/>
      <c r="UHP179" s="434"/>
      <c r="UHQ179" s="434"/>
      <c r="UHR179" s="434"/>
      <c r="UHS179" s="434"/>
      <c r="UHT179" s="434"/>
      <c r="UHU179" s="434"/>
      <c r="UHV179" s="434"/>
      <c r="UHW179" s="434"/>
      <c r="UHX179" s="434"/>
      <c r="UHY179" s="434"/>
      <c r="UHZ179" s="434"/>
      <c r="UIA179" s="434"/>
      <c r="UIB179" s="434"/>
      <c r="UIC179" s="434"/>
      <c r="UID179" s="434"/>
      <c r="UIE179" s="434"/>
      <c r="UIF179" s="434"/>
      <c r="UIG179" s="434"/>
      <c r="UIH179" s="434"/>
      <c r="UII179" s="434"/>
      <c r="UIJ179" s="434"/>
      <c r="UIK179" s="434"/>
      <c r="UIL179" s="434"/>
      <c r="UIM179" s="434"/>
      <c r="UIN179" s="434"/>
      <c r="UIO179" s="434"/>
      <c r="UIP179" s="434"/>
      <c r="UIQ179" s="434"/>
      <c r="UIR179" s="434"/>
      <c r="UIS179" s="434"/>
      <c r="UIT179" s="434"/>
      <c r="UIU179" s="434"/>
      <c r="UIV179" s="434"/>
      <c r="UIW179" s="434"/>
      <c r="UIX179" s="434"/>
      <c r="UIY179" s="434"/>
      <c r="UIZ179" s="434"/>
      <c r="UJA179" s="434"/>
      <c r="UJB179" s="434"/>
      <c r="UJC179" s="434"/>
      <c r="UJD179" s="434"/>
      <c r="UJE179" s="434"/>
      <c r="UJF179" s="434"/>
      <c r="UJG179" s="434"/>
      <c r="UJH179" s="434"/>
      <c r="UJI179" s="434"/>
      <c r="UJJ179" s="434"/>
      <c r="UJK179" s="434"/>
      <c r="UJL179" s="434"/>
      <c r="UJM179" s="434"/>
      <c r="UJN179" s="434"/>
      <c r="UJO179" s="434"/>
      <c r="UJP179" s="434"/>
      <c r="UJQ179" s="434"/>
      <c r="UJR179" s="434"/>
      <c r="UJS179" s="434"/>
      <c r="UJT179" s="434"/>
      <c r="UJU179" s="434"/>
      <c r="UJV179" s="434"/>
      <c r="UJW179" s="434"/>
      <c r="UJX179" s="434"/>
      <c r="UJY179" s="434"/>
      <c r="UJZ179" s="434"/>
      <c r="UKA179" s="434"/>
      <c r="UKB179" s="434"/>
      <c r="UKC179" s="434"/>
      <c r="UKD179" s="434"/>
      <c r="UKE179" s="434"/>
      <c r="UKF179" s="434"/>
      <c r="UKG179" s="434"/>
      <c r="UKH179" s="434"/>
      <c r="UKI179" s="434"/>
      <c r="UKJ179" s="434"/>
      <c r="UKK179" s="434"/>
      <c r="UKL179" s="434"/>
      <c r="UKM179" s="434"/>
      <c r="UKN179" s="434"/>
      <c r="UKO179" s="434"/>
      <c r="UKP179" s="434"/>
      <c r="UKQ179" s="434"/>
      <c r="UKR179" s="434"/>
      <c r="UKS179" s="434"/>
      <c r="UKT179" s="434"/>
      <c r="UKU179" s="434"/>
      <c r="UKV179" s="434"/>
      <c r="UKW179" s="434"/>
      <c r="UKX179" s="434"/>
      <c r="UKY179" s="434"/>
      <c r="UKZ179" s="434"/>
      <c r="ULA179" s="434"/>
      <c r="ULB179" s="434"/>
      <c r="ULC179" s="434"/>
      <c r="ULD179" s="434"/>
      <c r="ULE179" s="434"/>
      <c r="ULF179" s="434"/>
      <c r="ULG179" s="434"/>
      <c r="ULH179" s="434"/>
      <c r="ULI179" s="434"/>
      <c r="ULJ179" s="434"/>
      <c r="ULK179" s="434"/>
      <c r="ULL179" s="434"/>
      <c r="ULM179" s="434"/>
      <c r="ULN179" s="434"/>
      <c r="ULO179" s="434"/>
      <c r="ULP179" s="434"/>
      <c r="ULQ179" s="434"/>
      <c r="ULR179" s="434"/>
      <c r="ULS179" s="434"/>
      <c r="ULT179" s="434"/>
      <c r="ULU179" s="434"/>
      <c r="ULV179" s="434"/>
      <c r="ULW179" s="434"/>
      <c r="ULX179" s="434"/>
      <c r="ULY179" s="434"/>
      <c r="ULZ179" s="434"/>
      <c r="UMA179" s="434"/>
      <c r="UMB179" s="434"/>
      <c r="UMC179" s="434"/>
      <c r="UMD179" s="434"/>
      <c r="UME179" s="434"/>
      <c r="UMF179" s="434"/>
      <c r="UMG179" s="434"/>
      <c r="UMH179" s="434"/>
      <c r="UMI179" s="434"/>
      <c r="UMJ179" s="434"/>
      <c r="UMK179" s="434"/>
      <c r="UML179" s="434"/>
      <c r="UMM179" s="434"/>
      <c r="UMN179" s="434"/>
      <c r="UMO179" s="434"/>
      <c r="UMP179" s="434"/>
      <c r="UMQ179" s="434"/>
      <c r="UMR179" s="434"/>
      <c r="UMS179" s="434"/>
      <c r="UMT179" s="434"/>
      <c r="UMU179" s="434"/>
      <c r="UMV179" s="434"/>
      <c r="UMW179" s="434"/>
      <c r="UMX179" s="434"/>
      <c r="UMY179" s="434"/>
      <c r="UMZ179" s="434"/>
      <c r="UNA179" s="434"/>
      <c r="UNB179" s="434"/>
      <c r="UNC179" s="434"/>
      <c r="UND179" s="434"/>
      <c r="UNE179" s="434"/>
      <c r="UNF179" s="434"/>
      <c r="UNG179" s="434"/>
      <c r="UNH179" s="434"/>
      <c r="UNI179" s="434"/>
      <c r="UNJ179" s="434"/>
      <c r="UNK179" s="434"/>
      <c r="UNL179" s="434"/>
      <c r="UNM179" s="434"/>
      <c r="UNN179" s="434"/>
      <c r="UNO179" s="434"/>
      <c r="UNP179" s="434"/>
      <c r="UNQ179" s="434"/>
      <c r="UNR179" s="434"/>
      <c r="UNS179" s="434"/>
      <c r="UNT179" s="434"/>
      <c r="UNU179" s="434"/>
      <c r="UNV179" s="434"/>
      <c r="UNW179" s="434"/>
      <c r="UNX179" s="434"/>
      <c r="UNY179" s="434"/>
      <c r="UNZ179" s="434"/>
      <c r="UOA179" s="434"/>
      <c r="UOB179" s="434"/>
      <c r="UOC179" s="434"/>
      <c r="UOD179" s="434"/>
      <c r="UOE179" s="434"/>
      <c r="UOF179" s="434"/>
      <c r="UOG179" s="434"/>
      <c r="UOH179" s="434"/>
      <c r="UOI179" s="434"/>
      <c r="UOP179" s="434"/>
      <c r="UOQ179" s="434"/>
      <c r="UOR179" s="434"/>
      <c r="UOS179" s="434"/>
      <c r="UOT179" s="434"/>
      <c r="UOU179" s="434"/>
      <c r="UOV179" s="434"/>
      <c r="UOW179" s="434"/>
      <c r="UOX179" s="434"/>
      <c r="UOY179" s="434"/>
      <c r="UOZ179" s="434"/>
      <c r="UPA179" s="434"/>
      <c r="UPB179" s="434"/>
      <c r="UPC179" s="434"/>
      <c r="UPD179" s="434"/>
      <c r="UPE179" s="434"/>
      <c r="UPF179" s="434"/>
      <c r="UPG179" s="434"/>
      <c r="UPH179" s="434"/>
      <c r="UPI179" s="434"/>
      <c r="UPJ179" s="434"/>
      <c r="UPK179" s="434"/>
      <c r="UPL179" s="434"/>
      <c r="UPM179" s="434"/>
      <c r="UPN179" s="434"/>
      <c r="UPO179" s="434"/>
      <c r="UPP179" s="434"/>
      <c r="UPQ179" s="434"/>
      <c r="UPR179" s="434"/>
      <c r="UPS179" s="434"/>
      <c r="UPT179" s="434"/>
      <c r="UPU179" s="434"/>
      <c r="UPV179" s="434"/>
      <c r="UPW179" s="434"/>
      <c r="UPX179" s="434"/>
      <c r="UPY179" s="434"/>
      <c r="UPZ179" s="434"/>
      <c r="UQA179" s="434"/>
      <c r="UQB179" s="434"/>
      <c r="UQC179" s="434"/>
      <c r="UQD179" s="434"/>
      <c r="UQE179" s="434"/>
      <c r="UQF179" s="434"/>
      <c r="UQG179" s="434"/>
      <c r="UQH179" s="434"/>
      <c r="UQI179" s="434"/>
      <c r="UQJ179" s="434"/>
      <c r="UQK179" s="434"/>
      <c r="UQL179" s="434"/>
      <c r="UQM179" s="434"/>
      <c r="UQN179" s="434"/>
      <c r="UQO179" s="434"/>
      <c r="UQP179" s="434"/>
      <c r="UQQ179" s="434"/>
      <c r="UQR179" s="434"/>
      <c r="UQS179" s="434"/>
      <c r="UQT179" s="434"/>
      <c r="UQU179" s="434"/>
      <c r="UQV179" s="434"/>
      <c r="UQW179" s="434"/>
      <c r="UQX179" s="434"/>
      <c r="UQY179" s="434"/>
      <c r="UQZ179" s="434"/>
      <c r="URA179" s="434"/>
      <c r="URB179" s="434"/>
      <c r="URC179" s="434"/>
      <c r="URD179" s="434"/>
      <c r="URE179" s="434"/>
      <c r="URF179" s="434"/>
      <c r="URG179" s="434"/>
      <c r="URH179" s="434"/>
      <c r="URI179" s="434"/>
      <c r="URJ179" s="434"/>
      <c r="URK179" s="434"/>
      <c r="URL179" s="434"/>
      <c r="URM179" s="434"/>
      <c r="URN179" s="434"/>
      <c r="URO179" s="434"/>
      <c r="URP179" s="434"/>
      <c r="URQ179" s="434"/>
      <c r="URR179" s="434"/>
      <c r="URS179" s="434"/>
      <c r="URT179" s="434"/>
      <c r="URU179" s="434"/>
      <c r="URV179" s="434"/>
      <c r="URW179" s="434"/>
      <c r="URX179" s="434"/>
      <c r="URY179" s="434"/>
      <c r="URZ179" s="434"/>
      <c r="USA179" s="434"/>
      <c r="USB179" s="434"/>
      <c r="USC179" s="434"/>
      <c r="USD179" s="434"/>
      <c r="USE179" s="434"/>
      <c r="USF179" s="434"/>
      <c r="USG179" s="434"/>
      <c r="USH179" s="434"/>
      <c r="USI179" s="434"/>
      <c r="USJ179" s="434"/>
      <c r="USK179" s="434"/>
      <c r="USL179" s="434"/>
      <c r="USM179" s="434"/>
      <c r="USN179" s="434"/>
      <c r="USO179" s="434"/>
      <c r="USP179" s="434"/>
      <c r="USQ179" s="434"/>
      <c r="USR179" s="434"/>
      <c r="USS179" s="434"/>
      <c r="UST179" s="434"/>
      <c r="USU179" s="434"/>
      <c r="USV179" s="434"/>
      <c r="USW179" s="434"/>
      <c r="USX179" s="434"/>
      <c r="USY179" s="434"/>
      <c r="USZ179" s="434"/>
      <c r="UTA179" s="434"/>
      <c r="UTB179" s="434"/>
      <c r="UTC179" s="434"/>
      <c r="UTD179" s="434"/>
      <c r="UTE179" s="434"/>
      <c r="UTF179" s="434"/>
      <c r="UTG179" s="434"/>
      <c r="UTH179" s="434"/>
      <c r="UTI179" s="434"/>
      <c r="UTJ179" s="434"/>
      <c r="UTK179" s="434"/>
      <c r="UTL179" s="434"/>
      <c r="UTM179" s="434"/>
      <c r="UTN179" s="434"/>
      <c r="UTO179" s="434"/>
      <c r="UTP179" s="434"/>
      <c r="UTQ179" s="434"/>
      <c r="UTR179" s="434"/>
      <c r="UTS179" s="434"/>
      <c r="UTT179" s="434"/>
      <c r="UTU179" s="434"/>
      <c r="UTV179" s="434"/>
      <c r="UTW179" s="434"/>
      <c r="UTX179" s="434"/>
      <c r="UTY179" s="434"/>
      <c r="UTZ179" s="434"/>
      <c r="UUA179" s="434"/>
      <c r="UUB179" s="434"/>
      <c r="UUC179" s="434"/>
      <c r="UUD179" s="434"/>
      <c r="UUE179" s="434"/>
      <c r="UUF179" s="434"/>
      <c r="UUG179" s="434"/>
      <c r="UUH179" s="434"/>
      <c r="UUI179" s="434"/>
      <c r="UUJ179" s="434"/>
      <c r="UUK179" s="434"/>
      <c r="UUL179" s="434"/>
      <c r="UUM179" s="434"/>
      <c r="UUN179" s="434"/>
      <c r="UUO179" s="434"/>
      <c r="UUP179" s="434"/>
      <c r="UUQ179" s="434"/>
      <c r="UUR179" s="434"/>
      <c r="UUS179" s="434"/>
      <c r="UUT179" s="434"/>
      <c r="UUU179" s="434"/>
      <c r="UUV179" s="434"/>
      <c r="UUW179" s="434"/>
      <c r="UUX179" s="434"/>
      <c r="UUY179" s="434"/>
      <c r="UUZ179" s="434"/>
      <c r="UVA179" s="434"/>
      <c r="UVB179" s="434"/>
      <c r="UVC179" s="434"/>
      <c r="UVD179" s="434"/>
      <c r="UVE179" s="434"/>
      <c r="UVF179" s="434"/>
      <c r="UVG179" s="434"/>
      <c r="UVH179" s="434"/>
      <c r="UVI179" s="434"/>
      <c r="UVJ179" s="434"/>
      <c r="UVK179" s="434"/>
      <c r="UVL179" s="434"/>
      <c r="UVM179" s="434"/>
      <c r="UVN179" s="434"/>
      <c r="UVO179" s="434"/>
      <c r="UVP179" s="434"/>
      <c r="UVQ179" s="434"/>
      <c r="UVR179" s="434"/>
      <c r="UVS179" s="434"/>
      <c r="UVT179" s="434"/>
      <c r="UVU179" s="434"/>
      <c r="UVV179" s="434"/>
      <c r="UVW179" s="434"/>
      <c r="UVX179" s="434"/>
      <c r="UVY179" s="434"/>
      <c r="UVZ179" s="434"/>
      <c r="UWA179" s="434"/>
      <c r="UWB179" s="434"/>
      <c r="UWC179" s="434"/>
      <c r="UWD179" s="434"/>
      <c r="UWE179" s="434"/>
      <c r="UWF179" s="434"/>
      <c r="UWG179" s="434"/>
      <c r="UWH179" s="434"/>
      <c r="UWI179" s="434"/>
      <c r="UWJ179" s="434"/>
      <c r="UWK179" s="434"/>
      <c r="UWL179" s="434"/>
      <c r="UWM179" s="434"/>
      <c r="UWN179" s="434"/>
      <c r="UWO179" s="434"/>
      <c r="UWP179" s="434"/>
      <c r="UWQ179" s="434"/>
      <c r="UWR179" s="434"/>
      <c r="UWS179" s="434"/>
      <c r="UWT179" s="434"/>
      <c r="UWU179" s="434"/>
      <c r="UWV179" s="434"/>
      <c r="UWW179" s="434"/>
      <c r="UWX179" s="434"/>
      <c r="UWY179" s="434"/>
      <c r="UWZ179" s="434"/>
      <c r="UXA179" s="434"/>
      <c r="UXB179" s="434"/>
      <c r="UXC179" s="434"/>
      <c r="UXD179" s="434"/>
      <c r="UXE179" s="434"/>
      <c r="UXF179" s="434"/>
      <c r="UXG179" s="434"/>
      <c r="UXH179" s="434"/>
      <c r="UXI179" s="434"/>
      <c r="UXJ179" s="434"/>
      <c r="UXK179" s="434"/>
      <c r="UXL179" s="434"/>
      <c r="UXM179" s="434"/>
      <c r="UXN179" s="434"/>
      <c r="UXO179" s="434"/>
      <c r="UXP179" s="434"/>
      <c r="UXQ179" s="434"/>
      <c r="UXR179" s="434"/>
      <c r="UXS179" s="434"/>
      <c r="UXT179" s="434"/>
      <c r="UXU179" s="434"/>
      <c r="UXV179" s="434"/>
      <c r="UXW179" s="434"/>
      <c r="UXX179" s="434"/>
      <c r="UXY179" s="434"/>
      <c r="UXZ179" s="434"/>
      <c r="UYA179" s="434"/>
      <c r="UYB179" s="434"/>
      <c r="UYC179" s="434"/>
      <c r="UYD179" s="434"/>
      <c r="UYE179" s="434"/>
      <c r="UYL179" s="434"/>
      <c r="UYM179" s="434"/>
      <c r="UYN179" s="434"/>
      <c r="UYO179" s="434"/>
      <c r="UYP179" s="434"/>
      <c r="UYQ179" s="434"/>
      <c r="UYR179" s="434"/>
      <c r="UYS179" s="434"/>
      <c r="UYT179" s="434"/>
      <c r="UYU179" s="434"/>
      <c r="UYV179" s="434"/>
      <c r="UYW179" s="434"/>
      <c r="UYX179" s="434"/>
      <c r="UYY179" s="434"/>
      <c r="UYZ179" s="434"/>
      <c r="UZA179" s="434"/>
      <c r="UZB179" s="434"/>
      <c r="UZC179" s="434"/>
      <c r="UZD179" s="434"/>
      <c r="UZE179" s="434"/>
      <c r="UZF179" s="434"/>
      <c r="UZG179" s="434"/>
      <c r="UZH179" s="434"/>
      <c r="UZI179" s="434"/>
      <c r="UZJ179" s="434"/>
      <c r="UZK179" s="434"/>
      <c r="UZL179" s="434"/>
      <c r="UZM179" s="434"/>
      <c r="UZN179" s="434"/>
      <c r="UZO179" s="434"/>
      <c r="UZP179" s="434"/>
      <c r="UZQ179" s="434"/>
      <c r="UZR179" s="434"/>
      <c r="UZS179" s="434"/>
      <c r="UZT179" s="434"/>
      <c r="UZU179" s="434"/>
      <c r="UZV179" s="434"/>
      <c r="UZW179" s="434"/>
      <c r="UZX179" s="434"/>
      <c r="UZY179" s="434"/>
      <c r="UZZ179" s="434"/>
      <c r="VAA179" s="434"/>
      <c r="VAB179" s="434"/>
      <c r="VAC179" s="434"/>
      <c r="VAD179" s="434"/>
      <c r="VAE179" s="434"/>
      <c r="VAF179" s="434"/>
      <c r="VAG179" s="434"/>
      <c r="VAH179" s="434"/>
      <c r="VAI179" s="434"/>
      <c r="VAJ179" s="434"/>
      <c r="VAK179" s="434"/>
      <c r="VAL179" s="434"/>
      <c r="VAM179" s="434"/>
      <c r="VAN179" s="434"/>
      <c r="VAO179" s="434"/>
      <c r="VAP179" s="434"/>
      <c r="VAQ179" s="434"/>
      <c r="VAR179" s="434"/>
      <c r="VAS179" s="434"/>
      <c r="VAT179" s="434"/>
      <c r="VAU179" s="434"/>
      <c r="VAV179" s="434"/>
      <c r="VAW179" s="434"/>
      <c r="VAX179" s="434"/>
      <c r="VAY179" s="434"/>
      <c r="VAZ179" s="434"/>
      <c r="VBA179" s="434"/>
      <c r="VBB179" s="434"/>
      <c r="VBC179" s="434"/>
      <c r="VBD179" s="434"/>
      <c r="VBE179" s="434"/>
      <c r="VBF179" s="434"/>
      <c r="VBG179" s="434"/>
      <c r="VBH179" s="434"/>
      <c r="VBI179" s="434"/>
      <c r="VBJ179" s="434"/>
      <c r="VBK179" s="434"/>
      <c r="VBL179" s="434"/>
      <c r="VBM179" s="434"/>
      <c r="VBN179" s="434"/>
      <c r="VBO179" s="434"/>
      <c r="VBP179" s="434"/>
      <c r="VBQ179" s="434"/>
      <c r="VBR179" s="434"/>
      <c r="VBS179" s="434"/>
      <c r="VBT179" s="434"/>
      <c r="VBU179" s="434"/>
      <c r="VBV179" s="434"/>
      <c r="VBW179" s="434"/>
      <c r="VBX179" s="434"/>
      <c r="VBY179" s="434"/>
      <c r="VBZ179" s="434"/>
      <c r="VCA179" s="434"/>
      <c r="VCB179" s="434"/>
      <c r="VCC179" s="434"/>
      <c r="VCD179" s="434"/>
      <c r="VCE179" s="434"/>
      <c r="VCF179" s="434"/>
      <c r="VCG179" s="434"/>
      <c r="VCH179" s="434"/>
      <c r="VCI179" s="434"/>
      <c r="VCJ179" s="434"/>
      <c r="VCK179" s="434"/>
      <c r="VCL179" s="434"/>
      <c r="VCM179" s="434"/>
      <c r="VCN179" s="434"/>
      <c r="VCO179" s="434"/>
      <c r="VCP179" s="434"/>
      <c r="VCQ179" s="434"/>
      <c r="VCR179" s="434"/>
      <c r="VCS179" s="434"/>
      <c r="VCT179" s="434"/>
      <c r="VCU179" s="434"/>
      <c r="VCV179" s="434"/>
      <c r="VCW179" s="434"/>
      <c r="VCX179" s="434"/>
      <c r="VCY179" s="434"/>
      <c r="VCZ179" s="434"/>
      <c r="VDA179" s="434"/>
      <c r="VDB179" s="434"/>
      <c r="VDC179" s="434"/>
      <c r="VDD179" s="434"/>
      <c r="VDE179" s="434"/>
      <c r="VDF179" s="434"/>
      <c r="VDG179" s="434"/>
      <c r="VDH179" s="434"/>
      <c r="VDI179" s="434"/>
      <c r="VDJ179" s="434"/>
      <c r="VDK179" s="434"/>
      <c r="VDL179" s="434"/>
      <c r="VDM179" s="434"/>
      <c r="VDN179" s="434"/>
      <c r="VDO179" s="434"/>
      <c r="VDP179" s="434"/>
      <c r="VDQ179" s="434"/>
      <c r="VDR179" s="434"/>
      <c r="VDS179" s="434"/>
      <c r="VDT179" s="434"/>
      <c r="VDU179" s="434"/>
      <c r="VDV179" s="434"/>
      <c r="VDW179" s="434"/>
      <c r="VDX179" s="434"/>
      <c r="VDY179" s="434"/>
      <c r="VDZ179" s="434"/>
      <c r="VEA179" s="434"/>
      <c r="VEB179" s="434"/>
      <c r="VEC179" s="434"/>
      <c r="VED179" s="434"/>
      <c r="VEE179" s="434"/>
      <c r="VEF179" s="434"/>
      <c r="VEG179" s="434"/>
      <c r="VEH179" s="434"/>
      <c r="VEI179" s="434"/>
      <c r="VEJ179" s="434"/>
      <c r="VEK179" s="434"/>
      <c r="VEL179" s="434"/>
      <c r="VEM179" s="434"/>
      <c r="VEN179" s="434"/>
      <c r="VEO179" s="434"/>
      <c r="VEP179" s="434"/>
      <c r="VEQ179" s="434"/>
      <c r="VER179" s="434"/>
      <c r="VES179" s="434"/>
      <c r="VET179" s="434"/>
      <c r="VEU179" s="434"/>
      <c r="VEV179" s="434"/>
      <c r="VEW179" s="434"/>
      <c r="VEX179" s="434"/>
      <c r="VEY179" s="434"/>
      <c r="VEZ179" s="434"/>
      <c r="VFA179" s="434"/>
      <c r="VFB179" s="434"/>
      <c r="VFC179" s="434"/>
      <c r="VFD179" s="434"/>
      <c r="VFE179" s="434"/>
      <c r="VFF179" s="434"/>
      <c r="VFG179" s="434"/>
      <c r="VFH179" s="434"/>
      <c r="VFI179" s="434"/>
      <c r="VFJ179" s="434"/>
      <c r="VFK179" s="434"/>
      <c r="VFL179" s="434"/>
      <c r="VFM179" s="434"/>
      <c r="VFN179" s="434"/>
      <c r="VFO179" s="434"/>
      <c r="VFP179" s="434"/>
      <c r="VFQ179" s="434"/>
      <c r="VFR179" s="434"/>
      <c r="VFS179" s="434"/>
      <c r="VFT179" s="434"/>
      <c r="VFU179" s="434"/>
      <c r="VFV179" s="434"/>
      <c r="VFW179" s="434"/>
      <c r="VFX179" s="434"/>
      <c r="VFY179" s="434"/>
      <c r="VFZ179" s="434"/>
      <c r="VGA179" s="434"/>
      <c r="VGB179" s="434"/>
      <c r="VGC179" s="434"/>
      <c r="VGD179" s="434"/>
      <c r="VGE179" s="434"/>
      <c r="VGF179" s="434"/>
      <c r="VGG179" s="434"/>
      <c r="VGH179" s="434"/>
      <c r="VGI179" s="434"/>
      <c r="VGJ179" s="434"/>
      <c r="VGK179" s="434"/>
      <c r="VGL179" s="434"/>
      <c r="VGM179" s="434"/>
      <c r="VGN179" s="434"/>
      <c r="VGO179" s="434"/>
      <c r="VGP179" s="434"/>
      <c r="VGQ179" s="434"/>
      <c r="VGR179" s="434"/>
      <c r="VGS179" s="434"/>
      <c r="VGT179" s="434"/>
      <c r="VGU179" s="434"/>
      <c r="VGV179" s="434"/>
      <c r="VGW179" s="434"/>
      <c r="VGX179" s="434"/>
      <c r="VGY179" s="434"/>
      <c r="VGZ179" s="434"/>
      <c r="VHA179" s="434"/>
      <c r="VHB179" s="434"/>
      <c r="VHC179" s="434"/>
      <c r="VHD179" s="434"/>
      <c r="VHE179" s="434"/>
      <c r="VHF179" s="434"/>
      <c r="VHG179" s="434"/>
      <c r="VHH179" s="434"/>
      <c r="VHI179" s="434"/>
      <c r="VHJ179" s="434"/>
      <c r="VHK179" s="434"/>
      <c r="VHL179" s="434"/>
      <c r="VHM179" s="434"/>
      <c r="VHN179" s="434"/>
      <c r="VHO179" s="434"/>
      <c r="VHP179" s="434"/>
      <c r="VHQ179" s="434"/>
      <c r="VHR179" s="434"/>
      <c r="VHS179" s="434"/>
      <c r="VHT179" s="434"/>
      <c r="VHU179" s="434"/>
      <c r="VHV179" s="434"/>
      <c r="VHW179" s="434"/>
      <c r="VHX179" s="434"/>
      <c r="VHY179" s="434"/>
      <c r="VHZ179" s="434"/>
      <c r="VIA179" s="434"/>
      <c r="VIH179" s="434"/>
      <c r="VII179" s="434"/>
      <c r="VIJ179" s="434"/>
      <c r="VIK179" s="434"/>
      <c r="VIL179" s="434"/>
      <c r="VIM179" s="434"/>
      <c r="VIN179" s="434"/>
      <c r="VIO179" s="434"/>
      <c r="VIP179" s="434"/>
      <c r="VIQ179" s="434"/>
      <c r="VIR179" s="434"/>
      <c r="VIS179" s="434"/>
      <c r="VIT179" s="434"/>
      <c r="VIU179" s="434"/>
      <c r="VIV179" s="434"/>
      <c r="VIW179" s="434"/>
      <c r="VIX179" s="434"/>
      <c r="VIY179" s="434"/>
      <c r="VIZ179" s="434"/>
      <c r="VJA179" s="434"/>
      <c r="VJB179" s="434"/>
      <c r="VJC179" s="434"/>
      <c r="VJD179" s="434"/>
      <c r="VJE179" s="434"/>
      <c r="VJF179" s="434"/>
      <c r="VJG179" s="434"/>
      <c r="VJH179" s="434"/>
      <c r="VJI179" s="434"/>
      <c r="VJJ179" s="434"/>
      <c r="VJK179" s="434"/>
      <c r="VJL179" s="434"/>
      <c r="VJM179" s="434"/>
      <c r="VJN179" s="434"/>
      <c r="VJO179" s="434"/>
      <c r="VJP179" s="434"/>
      <c r="VJQ179" s="434"/>
      <c r="VJR179" s="434"/>
      <c r="VJS179" s="434"/>
      <c r="VJT179" s="434"/>
      <c r="VJU179" s="434"/>
      <c r="VJV179" s="434"/>
      <c r="VJW179" s="434"/>
      <c r="VJX179" s="434"/>
      <c r="VJY179" s="434"/>
      <c r="VJZ179" s="434"/>
      <c r="VKA179" s="434"/>
      <c r="VKB179" s="434"/>
      <c r="VKC179" s="434"/>
      <c r="VKD179" s="434"/>
      <c r="VKE179" s="434"/>
      <c r="VKF179" s="434"/>
      <c r="VKG179" s="434"/>
      <c r="VKH179" s="434"/>
      <c r="VKI179" s="434"/>
      <c r="VKJ179" s="434"/>
      <c r="VKK179" s="434"/>
      <c r="VKL179" s="434"/>
      <c r="VKM179" s="434"/>
      <c r="VKN179" s="434"/>
      <c r="VKO179" s="434"/>
      <c r="VKP179" s="434"/>
      <c r="VKQ179" s="434"/>
      <c r="VKR179" s="434"/>
      <c r="VKS179" s="434"/>
      <c r="VKT179" s="434"/>
      <c r="VKU179" s="434"/>
      <c r="VKV179" s="434"/>
      <c r="VKW179" s="434"/>
      <c r="VKX179" s="434"/>
      <c r="VKY179" s="434"/>
      <c r="VKZ179" s="434"/>
      <c r="VLA179" s="434"/>
      <c r="VLB179" s="434"/>
      <c r="VLC179" s="434"/>
      <c r="VLD179" s="434"/>
      <c r="VLE179" s="434"/>
      <c r="VLF179" s="434"/>
      <c r="VLG179" s="434"/>
      <c r="VLH179" s="434"/>
      <c r="VLI179" s="434"/>
      <c r="VLJ179" s="434"/>
      <c r="VLK179" s="434"/>
      <c r="VLL179" s="434"/>
      <c r="VLM179" s="434"/>
      <c r="VLN179" s="434"/>
      <c r="VLO179" s="434"/>
      <c r="VLP179" s="434"/>
      <c r="VLQ179" s="434"/>
      <c r="VLR179" s="434"/>
      <c r="VLS179" s="434"/>
      <c r="VLT179" s="434"/>
      <c r="VLU179" s="434"/>
      <c r="VLV179" s="434"/>
      <c r="VLW179" s="434"/>
      <c r="VLX179" s="434"/>
      <c r="VLY179" s="434"/>
      <c r="VLZ179" s="434"/>
      <c r="VMA179" s="434"/>
      <c r="VMB179" s="434"/>
      <c r="VMC179" s="434"/>
      <c r="VMD179" s="434"/>
      <c r="VME179" s="434"/>
      <c r="VMF179" s="434"/>
      <c r="VMG179" s="434"/>
      <c r="VMH179" s="434"/>
      <c r="VMI179" s="434"/>
      <c r="VMJ179" s="434"/>
      <c r="VMK179" s="434"/>
      <c r="VML179" s="434"/>
      <c r="VMM179" s="434"/>
      <c r="VMN179" s="434"/>
      <c r="VMO179" s="434"/>
      <c r="VMP179" s="434"/>
      <c r="VMQ179" s="434"/>
      <c r="VMR179" s="434"/>
      <c r="VMS179" s="434"/>
      <c r="VMT179" s="434"/>
      <c r="VMU179" s="434"/>
      <c r="VMV179" s="434"/>
      <c r="VMW179" s="434"/>
      <c r="VMX179" s="434"/>
      <c r="VMY179" s="434"/>
      <c r="VMZ179" s="434"/>
      <c r="VNA179" s="434"/>
      <c r="VNB179" s="434"/>
      <c r="VNC179" s="434"/>
      <c r="VND179" s="434"/>
      <c r="VNE179" s="434"/>
      <c r="VNF179" s="434"/>
      <c r="VNG179" s="434"/>
      <c r="VNH179" s="434"/>
      <c r="VNI179" s="434"/>
      <c r="VNJ179" s="434"/>
      <c r="VNK179" s="434"/>
      <c r="VNL179" s="434"/>
      <c r="VNM179" s="434"/>
      <c r="VNN179" s="434"/>
      <c r="VNO179" s="434"/>
      <c r="VNP179" s="434"/>
      <c r="VNQ179" s="434"/>
      <c r="VNR179" s="434"/>
      <c r="VNS179" s="434"/>
      <c r="VNT179" s="434"/>
      <c r="VNU179" s="434"/>
      <c r="VNV179" s="434"/>
      <c r="VNW179" s="434"/>
      <c r="VNX179" s="434"/>
      <c r="VNY179" s="434"/>
      <c r="VNZ179" s="434"/>
      <c r="VOA179" s="434"/>
      <c r="VOB179" s="434"/>
      <c r="VOC179" s="434"/>
      <c r="VOD179" s="434"/>
      <c r="VOE179" s="434"/>
      <c r="VOF179" s="434"/>
      <c r="VOG179" s="434"/>
      <c r="VOH179" s="434"/>
      <c r="VOI179" s="434"/>
      <c r="VOJ179" s="434"/>
      <c r="VOK179" s="434"/>
      <c r="VOL179" s="434"/>
      <c r="VOM179" s="434"/>
      <c r="VON179" s="434"/>
      <c r="VOO179" s="434"/>
      <c r="VOP179" s="434"/>
      <c r="VOQ179" s="434"/>
      <c r="VOR179" s="434"/>
      <c r="VOS179" s="434"/>
      <c r="VOT179" s="434"/>
      <c r="VOU179" s="434"/>
      <c r="VOV179" s="434"/>
      <c r="VOW179" s="434"/>
      <c r="VOX179" s="434"/>
      <c r="VOY179" s="434"/>
      <c r="VOZ179" s="434"/>
      <c r="VPA179" s="434"/>
      <c r="VPB179" s="434"/>
      <c r="VPC179" s="434"/>
      <c r="VPD179" s="434"/>
      <c r="VPE179" s="434"/>
      <c r="VPF179" s="434"/>
      <c r="VPG179" s="434"/>
      <c r="VPH179" s="434"/>
      <c r="VPI179" s="434"/>
      <c r="VPJ179" s="434"/>
      <c r="VPK179" s="434"/>
      <c r="VPL179" s="434"/>
      <c r="VPM179" s="434"/>
      <c r="VPN179" s="434"/>
      <c r="VPO179" s="434"/>
      <c r="VPP179" s="434"/>
      <c r="VPQ179" s="434"/>
      <c r="VPR179" s="434"/>
      <c r="VPS179" s="434"/>
      <c r="VPT179" s="434"/>
      <c r="VPU179" s="434"/>
      <c r="VPV179" s="434"/>
      <c r="VPW179" s="434"/>
      <c r="VPX179" s="434"/>
      <c r="VPY179" s="434"/>
      <c r="VPZ179" s="434"/>
      <c r="VQA179" s="434"/>
      <c r="VQB179" s="434"/>
      <c r="VQC179" s="434"/>
      <c r="VQD179" s="434"/>
      <c r="VQE179" s="434"/>
      <c r="VQF179" s="434"/>
      <c r="VQG179" s="434"/>
      <c r="VQH179" s="434"/>
      <c r="VQI179" s="434"/>
      <c r="VQJ179" s="434"/>
      <c r="VQK179" s="434"/>
      <c r="VQL179" s="434"/>
      <c r="VQM179" s="434"/>
      <c r="VQN179" s="434"/>
      <c r="VQO179" s="434"/>
      <c r="VQP179" s="434"/>
      <c r="VQQ179" s="434"/>
      <c r="VQR179" s="434"/>
      <c r="VQS179" s="434"/>
      <c r="VQT179" s="434"/>
      <c r="VQU179" s="434"/>
      <c r="VQV179" s="434"/>
      <c r="VQW179" s="434"/>
      <c r="VQX179" s="434"/>
      <c r="VQY179" s="434"/>
      <c r="VQZ179" s="434"/>
      <c r="VRA179" s="434"/>
      <c r="VRB179" s="434"/>
      <c r="VRC179" s="434"/>
      <c r="VRD179" s="434"/>
      <c r="VRE179" s="434"/>
      <c r="VRF179" s="434"/>
      <c r="VRG179" s="434"/>
      <c r="VRH179" s="434"/>
      <c r="VRI179" s="434"/>
      <c r="VRJ179" s="434"/>
      <c r="VRK179" s="434"/>
      <c r="VRL179" s="434"/>
      <c r="VRM179" s="434"/>
      <c r="VRN179" s="434"/>
      <c r="VRO179" s="434"/>
      <c r="VRP179" s="434"/>
      <c r="VRQ179" s="434"/>
      <c r="VRR179" s="434"/>
      <c r="VRS179" s="434"/>
      <c r="VRT179" s="434"/>
      <c r="VRU179" s="434"/>
      <c r="VRV179" s="434"/>
      <c r="VRW179" s="434"/>
      <c r="VSD179" s="434"/>
      <c r="VSE179" s="434"/>
      <c r="VSF179" s="434"/>
      <c r="VSG179" s="434"/>
      <c r="VSH179" s="434"/>
      <c r="VSI179" s="434"/>
      <c r="VSJ179" s="434"/>
      <c r="VSK179" s="434"/>
      <c r="VSL179" s="434"/>
      <c r="VSM179" s="434"/>
      <c r="VSN179" s="434"/>
      <c r="VSO179" s="434"/>
      <c r="VSP179" s="434"/>
      <c r="VSQ179" s="434"/>
      <c r="VSR179" s="434"/>
      <c r="VSS179" s="434"/>
      <c r="VST179" s="434"/>
      <c r="VSU179" s="434"/>
      <c r="VSV179" s="434"/>
      <c r="VSW179" s="434"/>
      <c r="VSX179" s="434"/>
      <c r="VSY179" s="434"/>
      <c r="VSZ179" s="434"/>
      <c r="VTA179" s="434"/>
      <c r="VTB179" s="434"/>
      <c r="VTC179" s="434"/>
      <c r="VTD179" s="434"/>
      <c r="VTE179" s="434"/>
      <c r="VTF179" s="434"/>
      <c r="VTG179" s="434"/>
      <c r="VTH179" s="434"/>
      <c r="VTI179" s="434"/>
      <c r="VTJ179" s="434"/>
      <c r="VTK179" s="434"/>
      <c r="VTL179" s="434"/>
      <c r="VTM179" s="434"/>
      <c r="VTN179" s="434"/>
      <c r="VTO179" s="434"/>
      <c r="VTP179" s="434"/>
      <c r="VTQ179" s="434"/>
      <c r="VTR179" s="434"/>
      <c r="VTS179" s="434"/>
      <c r="VTT179" s="434"/>
      <c r="VTU179" s="434"/>
      <c r="VTV179" s="434"/>
      <c r="VTW179" s="434"/>
      <c r="VTX179" s="434"/>
      <c r="VTY179" s="434"/>
      <c r="VTZ179" s="434"/>
      <c r="VUA179" s="434"/>
      <c r="VUB179" s="434"/>
      <c r="VUC179" s="434"/>
      <c r="VUD179" s="434"/>
      <c r="VUE179" s="434"/>
      <c r="VUF179" s="434"/>
      <c r="VUG179" s="434"/>
      <c r="VUH179" s="434"/>
      <c r="VUI179" s="434"/>
      <c r="VUJ179" s="434"/>
      <c r="VUK179" s="434"/>
      <c r="VUL179" s="434"/>
      <c r="VUM179" s="434"/>
      <c r="VUN179" s="434"/>
      <c r="VUO179" s="434"/>
      <c r="VUP179" s="434"/>
      <c r="VUQ179" s="434"/>
      <c r="VUR179" s="434"/>
      <c r="VUS179" s="434"/>
      <c r="VUT179" s="434"/>
      <c r="VUU179" s="434"/>
      <c r="VUV179" s="434"/>
      <c r="VUW179" s="434"/>
      <c r="VUX179" s="434"/>
      <c r="VUY179" s="434"/>
      <c r="VUZ179" s="434"/>
      <c r="VVA179" s="434"/>
      <c r="VVB179" s="434"/>
      <c r="VVC179" s="434"/>
      <c r="VVD179" s="434"/>
      <c r="VVE179" s="434"/>
      <c r="VVF179" s="434"/>
      <c r="VVG179" s="434"/>
      <c r="VVH179" s="434"/>
      <c r="VVI179" s="434"/>
      <c r="VVJ179" s="434"/>
      <c r="VVK179" s="434"/>
      <c r="VVL179" s="434"/>
      <c r="VVM179" s="434"/>
      <c r="VVN179" s="434"/>
      <c r="VVO179" s="434"/>
      <c r="VVP179" s="434"/>
      <c r="VVQ179" s="434"/>
      <c r="VVR179" s="434"/>
      <c r="VVS179" s="434"/>
      <c r="VVT179" s="434"/>
      <c r="VVU179" s="434"/>
      <c r="VVV179" s="434"/>
      <c r="VVW179" s="434"/>
      <c r="VVX179" s="434"/>
      <c r="VVY179" s="434"/>
      <c r="VVZ179" s="434"/>
      <c r="VWA179" s="434"/>
      <c r="VWB179" s="434"/>
      <c r="VWC179" s="434"/>
      <c r="VWD179" s="434"/>
      <c r="VWE179" s="434"/>
      <c r="VWF179" s="434"/>
      <c r="VWG179" s="434"/>
      <c r="VWH179" s="434"/>
      <c r="VWI179" s="434"/>
      <c r="VWJ179" s="434"/>
      <c r="VWK179" s="434"/>
      <c r="VWL179" s="434"/>
      <c r="VWM179" s="434"/>
      <c r="VWN179" s="434"/>
      <c r="VWO179" s="434"/>
      <c r="VWP179" s="434"/>
      <c r="VWQ179" s="434"/>
      <c r="VWR179" s="434"/>
      <c r="VWS179" s="434"/>
      <c r="VWT179" s="434"/>
      <c r="VWU179" s="434"/>
      <c r="VWV179" s="434"/>
      <c r="VWW179" s="434"/>
      <c r="VWX179" s="434"/>
      <c r="VWY179" s="434"/>
      <c r="VWZ179" s="434"/>
      <c r="VXA179" s="434"/>
      <c r="VXB179" s="434"/>
      <c r="VXC179" s="434"/>
      <c r="VXD179" s="434"/>
      <c r="VXE179" s="434"/>
      <c r="VXF179" s="434"/>
      <c r="VXG179" s="434"/>
      <c r="VXH179" s="434"/>
      <c r="VXI179" s="434"/>
      <c r="VXJ179" s="434"/>
      <c r="VXK179" s="434"/>
      <c r="VXL179" s="434"/>
      <c r="VXM179" s="434"/>
      <c r="VXN179" s="434"/>
      <c r="VXO179" s="434"/>
      <c r="VXP179" s="434"/>
      <c r="VXQ179" s="434"/>
      <c r="VXR179" s="434"/>
      <c r="VXS179" s="434"/>
      <c r="VXT179" s="434"/>
      <c r="VXU179" s="434"/>
      <c r="VXV179" s="434"/>
      <c r="VXW179" s="434"/>
      <c r="VXX179" s="434"/>
      <c r="VXY179" s="434"/>
      <c r="VXZ179" s="434"/>
      <c r="VYA179" s="434"/>
      <c r="VYB179" s="434"/>
      <c r="VYC179" s="434"/>
      <c r="VYD179" s="434"/>
      <c r="VYE179" s="434"/>
      <c r="VYF179" s="434"/>
      <c r="VYG179" s="434"/>
      <c r="VYH179" s="434"/>
      <c r="VYI179" s="434"/>
      <c r="VYJ179" s="434"/>
      <c r="VYK179" s="434"/>
      <c r="VYL179" s="434"/>
      <c r="VYM179" s="434"/>
      <c r="VYN179" s="434"/>
      <c r="VYO179" s="434"/>
      <c r="VYP179" s="434"/>
      <c r="VYQ179" s="434"/>
      <c r="VYR179" s="434"/>
      <c r="VYS179" s="434"/>
      <c r="VYT179" s="434"/>
      <c r="VYU179" s="434"/>
      <c r="VYV179" s="434"/>
      <c r="VYW179" s="434"/>
      <c r="VYX179" s="434"/>
      <c r="VYY179" s="434"/>
      <c r="VYZ179" s="434"/>
      <c r="VZA179" s="434"/>
      <c r="VZB179" s="434"/>
      <c r="VZC179" s="434"/>
      <c r="VZD179" s="434"/>
      <c r="VZE179" s="434"/>
      <c r="VZF179" s="434"/>
      <c r="VZG179" s="434"/>
      <c r="VZH179" s="434"/>
      <c r="VZI179" s="434"/>
      <c r="VZJ179" s="434"/>
      <c r="VZK179" s="434"/>
      <c r="VZL179" s="434"/>
      <c r="VZM179" s="434"/>
      <c r="VZN179" s="434"/>
      <c r="VZO179" s="434"/>
      <c r="VZP179" s="434"/>
      <c r="VZQ179" s="434"/>
      <c r="VZR179" s="434"/>
      <c r="VZS179" s="434"/>
      <c r="VZT179" s="434"/>
      <c r="VZU179" s="434"/>
      <c r="VZV179" s="434"/>
      <c r="VZW179" s="434"/>
      <c r="VZX179" s="434"/>
      <c r="VZY179" s="434"/>
      <c r="VZZ179" s="434"/>
      <c r="WAA179" s="434"/>
      <c r="WAB179" s="434"/>
      <c r="WAC179" s="434"/>
      <c r="WAD179" s="434"/>
      <c r="WAE179" s="434"/>
      <c r="WAF179" s="434"/>
      <c r="WAG179" s="434"/>
      <c r="WAH179" s="434"/>
      <c r="WAI179" s="434"/>
      <c r="WAJ179" s="434"/>
      <c r="WAK179" s="434"/>
      <c r="WAL179" s="434"/>
      <c r="WAM179" s="434"/>
      <c r="WAN179" s="434"/>
      <c r="WAO179" s="434"/>
      <c r="WAP179" s="434"/>
      <c r="WAQ179" s="434"/>
      <c r="WAR179" s="434"/>
      <c r="WAS179" s="434"/>
      <c r="WAT179" s="434"/>
      <c r="WAU179" s="434"/>
      <c r="WAV179" s="434"/>
      <c r="WAW179" s="434"/>
      <c r="WAX179" s="434"/>
      <c r="WAY179" s="434"/>
      <c r="WAZ179" s="434"/>
      <c r="WBA179" s="434"/>
      <c r="WBB179" s="434"/>
      <c r="WBC179" s="434"/>
      <c r="WBD179" s="434"/>
      <c r="WBE179" s="434"/>
      <c r="WBF179" s="434"/>
      <c r="WBG179" s="434"/>
      <c r="WBH179" s="434"/>
      <c r="WBI179" s="434"/>
      <c r="WBJ179" s="434"/>
      <c r="WBK179" s="434"/>
      <c r="WBL179" s="434"/>
      <c r="WBM179" s="434"/>
      <c r="WBN179" s="434"/>
      <c r="WBO179" s="434"/>
      <c r="WBP179" s="434"/>
      <c r="WBQ179" s="434"/>
      <c r="WBR179" s="434"/>
      <c r="WBS179" s="434"/>
      <c r="WBZ179" s="434"/>
      <c r="WCA179" s="434"/>
      <c r="WCB179" s="434"/>
      <c r="WCC179" s="434"/>
      <c r="WCD179" s="434"/>
      <c r="WCE179" s="434"/>
      <c r="WCF179" s="434"/>
      <c r="WCG179" s="434"/>
      <c r="WCH179" s="434"/>
      <c r="WCI179" s="434"/>
      <c r="WCJ179" s="434"/>
      <c r="WCK179" s="434"/>
      <c r="WCL179" s="434"/>
      <c r="WCM179" s="434"/>
      <c r="WCN179" s="434"/>
      <c r="WCO179" s="434"/>
      <c r="WCP179" s="434"/>
      <c r="WCQ179" s="434"/>
      <c r="WCR179" s="434"/>
      <c r="WCS179" s="434"/>
      <c r="WCT179" s="434"/>
      <c r="WCU179" s="434"/>
      <c r="WCV179" s="434"/>
      <c r="WCW179" s="434"/>
      <c r="WCX179" s="434"/>
      <c r="WCY179" s="434"/>
      <c r="WCZ179" s="434"/>
      <c r="WDA179" s="434"/>
      <c r="WDB179" s="434"/>
      <c r="WDC179" s="434"/>
      <c r="WDD179" s="434"/>
      <c r="WDE179" s="434"/>
      <c r="WDF179" s="434"/>
      <c r="WDG179" s="434"/>
      <c r="WDH179" s="434"/>
      <c r="WDI179" s="434"/>
      <c r="WDJ179" s="434"/>
      <c r="WDK179" s="434"/>
      <c r="WDL179" s="434"/>
      <c r="WDM179" s="434"/>
      <c r="WDN179" s="434"/>
      <c r="WDO179" s="434"/>
      <c r="WDP179" s="434"/>
      <c r="WDQ179" s="434"/>
      <c r="WDR179" s="434"/>
      <c r="WDS179" s="434"/>
      <c r="WDT179" s="434"/>
      <c r="WDU179" s="434"/>
      <c r="WDV179" s="434"/>
      <c r="WDW179" s="434"/>
      <c r="WDX179" s="434"/>
      <c r="WDY179" s="434"/>
      <c r="WDZ179" s="434"/>
      <c r="WEA179" s="434"/>
      <c r="WEB179" s="434"/>
      <c r="WEC179" s="434"/>
      <c r="WED179" s="434"/>
      <c r="WEE179" s="434"/>
      <c r="WEF179" s="434"/>
      <c r="WEG179" s="434"/>
      <c r="WEH179" s="434"/>
      <c r="WEI179" s="434"/>
      <c r="WEJ179" s="434"/>
      <c r="WEK179" s="434"/>
      <c r="WEL179" s="434"/>
      <c r="WEM179" s="434"/>
      <c r="WEN179" s="434"/>
      <c r="WEO179" s="434"/>
      <c r="WEP179" s="434"/>
      <c r="WEQ179" s="434"/>
      <c r="WER179" s="434"/>
      <c r="WES179" s="434"/>
      <c r="WET179" s="434"/>
      <c r="WEU179" s="434"/>
      <c r="WEV179" s="434"/>
      <c r="WEW179" s="434"/>
      <c r="WEX179" s="434"/>
      <c r="WEY179" s="434"/>
      <c r="WEZ179" s="434"/>
      <c r="WFA179" s="434"/>
      <c r="WFB179" s="434"/>
      <c r="WFC179" s="434"/>
      <c r="WFD179" s="434"/>
      <c r="WFE179" s="434"/>
      <c r="WFF179" s="434"/>
      <c r="WFG179" s="434"/>
      <c r="WFH179" s="434"/>
      <c r="WFI179" s="434"/>
      <c r="WFJ179" s="434"/>
      <c r="WFK179" s="434"/>
      <c r="WFL179" s="434"/>
      <c r="WFM179" s="434"/>
      <c r="WFN179" s="434"/>
      <c r="WFO179" s="434"/>
      <c r="WFP179" s="434"/>
      <c r="WFQ179" s="434"/>
      <c r="WFR179" s="434"/>
      <c r="WFS179" s="434"/>
      <c r="WFT179" s="434"/>
      <c r="WFU179" s="434"/>
      <c r="WFV179" s="434"/>
      <c r="WFW179" s="434"/>
      <c r="WFX179" s="434"/>
      <c r="WFY179" s="434"/>
      <c r="WFZ179" s="434"/>
      <c r="WGA179" s="434"/>
      <c r="WGB179" s="434"/>
      <c r="WGC179" s="434"/>
      <c r="WGD179" s="434"/>
      <c r="WGE179" s="434"/>
      <c r="WGF179" s="434"/>
      <c r="WGG179" s="434"/>
      <c r="WGH179" s="434"/>
      <c r="WGI179" s="434"/>
      <c r="WGJ179" s="434"/>
      <c r="WGK179" s="434"/>
      <c r="WGL179" s="434"/>
      <c r="WGM179" s="434"/>
      <c r="WGN179" s="434"/>
      <c r="WGO179" s="434"/>
      <c r="WGP179" s="434"/>
      <c r="WGQ179" s="434"/>
      <c r="WGR179" s="434"/>
      <c r="WGS179" s="434"/>
      <c r="WGT179" s="434"/>
      <c r="WGU179" s="434"/>
      <c r="WGV179" s="434"/>
      <c r="WGW179" s="434"/>
      <c r="WGX179" s="434"/>
      <c r="WGY179" s="434"/>
      <c r="WGZ179" s="434"/>
      <c r="WHA179" s="434"/>
      <c r="WHB179" s="434"/>
      <c r="WHC179" s="434"/>
      <c r="WHD179" s="434"/>
      <c r="WHE179" s="434"/>
      <c r="WHF179" s="434"/>
      <c r="WHG179" s="434"/>
      <c r="WHH179" s="434"/>
      <c r="WHI179" s="434"/>
      <c r="WHJ179" s="434"/>
      <c r="WHK179" s="434"/>
      <c r="WHL179" s="434"/>
      <c r="WHM179" s="434"/>
      <c r="WHN179" s="434"/>
      <c r="WHO179" s="434"/>
      <c r="WHP179" s="434"/>
      <c r="WHQ179" s="434"/>
      <c r="WHR179" s="434"/>
      <c r="WHS179" s="434"/>
      <c r="WHT179" s="434"/>
      <c r="WHU179" s="434"/>
      <c r="WHV179" s="434"/>
      <c r="WHW179" s="434"/>
      <c r="WHX179" s="434"/>
      <c r="WHY179" s="434"/>
      <c r="WHZ179" s="434"/>
      <c r="WIA179" s="434"/>
      <c r="WIB179" s="434"/>
      <c r="WIC179" s="434"/>
      <c r="WID179" s="434"/>
      <c r="WIE179" s="434"/>
      <c r="WIF179" s="434"/>
      <c r="WIG179" s="434"/>
      <c r="WIH179" s="434"/>
      <c r="WII179" s="434"/>
      <c r="WIJ179" s="434"/>
      <c r="WIK179" s="434"/>
      <c r="WIL179" s="434"/>
      <c r="WIM179" s="434"/>
      <c r="WIN179" s="434"/>
      <c r="WIO179" s="434"/>
      <c r="WIP179" s="434"/>
      <c r="WIQ179" s="434"/>
      <c r="WIR179" s="434"/>
      <c r="WIS179" s="434"/>
      <c r="WIT179" s="434"/>
      <c r="WIU179" s="434"/>
      <c r="WIV179" s="434"/>
      <c r="WIW179" s="434"/>
      <c r="WIX179" s="434"/>
      <c r="WIY179" s="434"/>
      <c r="WIZ179" s="434"/>
      <c r="WJA179" s="434"/>
      <c r="WJB179" s="434"/>
      <c r="WJC179" s="434"/>
      <c r="WJD179" s="434"/>
      <c r="WJE179" s="434"/>
      <c r="WJF179" s="434"/>
      <c r="WJG179" s="434"/>
      <c r="WJH179" s="434"/>
      <c r="WJI179" s="434"/>
      <c r="WJJ179" s="434"/>
      <c r="WJK179" s="434"/>
      <c r="WJL179" s="434"/>
      <c r="WJM179" s="434"/>
      <c r="WJN179" s="434"/>
      <c r="WJO179" s="434"/>
      <c r="WJP179" s="434"/>
      <c r="WJQ179" s="434"/>
      <c r="WJR179" s="434"/>
      <c r="WJS179" s="434"/>
      <c r="WJT179" s="434"/>
      <c r="WJU179" s="434"/>
      <c r="WJV179" s="434"/>
      <c r="WJW179" s="434"/>
      <c r="WJX179" s="434"/>
      <c r="WJY179" s="434"/>
      <c r="WJZ179" s="434"/>
      <c r="WKA179" s="434"/>
      <c r="WKB179" s="434"/>
      <c r="WKC179" s="434"/>
      <c r="WKD179" s="434"/>
      <c r="WKE179" s="434"/>
      <c r="WKF179" s="434"/>
      <c r="WKG179" s="434"/>
      <c r="WKH179" s="434"/>
      <c r="WKI179" s="434"/>
      <c r="WKJ179" s="434"/>
      <c r="WKK179" s="434"/>
      <c r="WKL179" s="434"/>
      <c r="WKM179" s="434"/>
      <c r="WKN179" s="434"/>
      <c r="WKO179" s="434"/>
      <c r="WKP179" s="434"/>
      <c r="WKQ179" s="434"/>
      <c r="WKR179" s="434"/>
      <c r="WKS179" s="434"/>
      <c r="WKT179" s="434"/>
      <c r="WKU179" s="434"/>
      <c r="WKV179" s="434"/>
      <c r="WKW179" s="434"/>
      <c r="WKX179" s="434"/>
      <c r="WKY179" s="434"/>
      <c r="WKZ179" s="434"/>
      <c r="WLA179" s="434"/>
      <c r="WLB179" s="434"/>
      <c r="WLC179" s="434"/>
      <c r="WLD179" s="434"/>
      <c r="WLE179" s="434"/>
      <c r="WLF179" s="434"/>
      <c r="WLG179" s="434"/>
      <c r="WLH179" s="434"/>
      <c r="WLI179" s="434"/>
      <c r="WLJ179" s="434"/>
      <c r="WLK179" s="434"/>
      <c r="WLL179" s="434"/>
      <c r="WLM179" s="434"/>
      <c r="WLN179" s="434"/>
      <c r="WLO179" s="434"/>
      <c r="WLV179" s="434"/>
      <c r="WLW179" s="434"/>
      <c r="WLX179" s="434"/>
      <c r="WLY179" s="434"/>
      <c r="WLZ179" s="434"/>
      <c r="WMA179" s="434"/>
      <c r="WMB179" s="434"/>
      <c r="WMC179" s="434"/>
      <c r="WMD179" s="434"/>
      <c r="WME179" s="434"/>
      <c r="WMF179" s="434"/>
      <c r="WMG179" s="434"/>
      <c r="WMH179" s="434"/>
      <c r="WMI179" s="434"/>
      <c r="WMJ179" s="434"/>
      <c r="WMK179" s="434"/>
      <c r="WML179" s="434"/>
      <c r="WMM179" s="434"/>
      <c r="WMN179" s="434"/>
      <c r="WMO179" s="434"/>
      <c r="WMP179" s="434"/>
      <c r="WMQ179" s="434"/>
      <c r="WMR179" s="434"/>
      <c r="WMS179" s="434"/>
      <c r="WMT179" s="434"/>
      <c r="WMU179" s="434"/>
      <c r="WMV179" s="434"/>
      <c r="WMW179" s="434"/>
      <c r="WMX179" s="434"/>
      <c r="WMY179" s="434"/>
      <c r="WMZ179" s="434"/>
      <c r="WNA179" s="434"/>
      <c r="WNB179" s="434"/>
      <c r="WNC179" s="434"/>
      <c r="WND179" s="434"/>
      <c r="WNE179" s="434"/>
      <c r="WNF179" s="434"/>
      <c r="WNG179" s="434"/>
      <c r="WNH179" s="434"/>
      <c r="WNI179" s="434"/>
      <c r="WNJ179" s="434"/>
      <c r="WNK179" s="434"/>
      <c r="WNL179" s="434"/>
      <c r="WNM179" s="434"/>
      <c r="WNN179" s="434"/>
      <c r="WNO179" s="434"/>
      <c r="WNP179" s="434"/>
      <c r="WNQ179" s="434"/>
      <c r="WNR179" s="434"/>
      <c r="WNS179" s="434"/>
      <c r="WNT179" s="434"/>
      <c r="WNU179" s="434"/>
      <c r="WNV179" s="434"/>
      <c r="WNW179" s="434"/>
      <c r="WNX179" s="434"/>
      <c r="WNY179" s="434"/>
      <c r="WNZ179" s="434"/>
      <c r="WOA179" s="434"/>
      <c r="WOB179" s="434"/>
      <c r="WOC179" s="434"/>
      <c r="WOD179" s="434"/>
      <c r="WOE179" s="434"/>
      <c r="WOF179" s="434"/>
      <c r="WOG179" s="434"/>
      <c r="WOH179" s="434"/>
      <c r="WOI179" s="434"/>
      <c r="WOJ179" s="434"/>
      <c r="WOK179" s="434"/>
      <c r="WOL179" s="434"/>
      <c r="WOM179" s="434"/>
      <c r="WON179" s="434"/>
      <c r="WOO179" s="434"/>
      <c r="WOP179" s="434"/>
      <c r="WOQ179" s="434"/>
      <c r="WOR179" s="434"/>
      <c r="WOS179" s="434"/>
      <c r="WOT179" s="434"/>
      <c r="WOU179" s="434"/>
      <c r="WOV179" s="434"/>
      <c r="WOW179" s="434"/>
      <c r="WOX179" s="434"/>
      <c r="WOY179" s="434"/>
      <c r="WOZ179" s="434"/>
      <c r="WPA179" s="434"/>
      <c r="WPB179" s="434"/>
      <c r="WPC179" s="434"/>
      <c r="WPD179" s="434"/>
      <c r="WPE179" s="434"/>
      <c r="WPF179" s="434"/>
      <c r="WPG179" s="434"/>
      <c r="WPH179" s="434"/>
      <c r="WPI179" s="434"/>
      <c r="WPJ179" s="434"/>
      <c r="WPK179" s="434"/>
      <c r="WPL179" s="434"/>
      <c r="WPM179" s="434"/>
      <c r="WPN179" s="434"/>
      <c r="WPO179" s="434"/>
      <c r="WPP179" s="434"/>
      <c r="WPQ179" s="434"/>
      <c r="WPR179" s="434"/>
      <c r="WPS179" s="434"/>
      <c r="WPT179" s="434"/>
      <c r="WPU179" s="434"/>
      <c r="WPV179" s="434"/>
      <c r="WPW179" s="434"/>
      <c r="WPX179" s="434"/>
      <c r="WPY179" s="434"/>
      <c r="WPZ179" s="434"/>
      <c r="WQA179" s="434"/>
      <c r="WQB179" s="434"/>
      <c r="WQC179" s="434"/>
      <c r="WQD179" s="434"/>
      <c r="WQE179" s="434"/>
      <c r="WQF179" s="434"/>
      <c r="WQG179" s="434"/>
      <c r="WQH179" s="434"/>
      <c r="WQI179" s="434"/>
      <c r="WQJ179" s="434"/>
      <c r="WQK179" s="434"/>
      <c r="WQL179" s="434"/>
      <c r="WQM179" s="434"/>
      <c r="WQN179" s="434"/>
      <c r="WQO179" s="434"/>
      <c r="WQP179" s="434"/>
      <c r="WQQ179" s="434"/>
      <c r="WQR179" s="434"/>
      <c r="WQS179" s="434"/>
      <c r="WQT179" s="434"/>
      <c r="WQU179" s="434"/>
      <c r="WQV179" s="434"/>
      <c r="WQW179" s="434"/>
      <c r="WQX179" s="434"/>
      <c r="WQY179" s="434"/>
      <c r="WQZ179" s="434"/>
      <c r="WRA179" s="434"/>
      <c r="WRB179" s="434"/>
      <c r="WRC179" s="434"/>
      <c r="WRD179" s="434"/>
      <c r="WRE179" s="434"/>
      <c r="WRF179" s="434"/>
      <c r="WRG179" s="434"/>
      <c r="WRH179" s="434"/>
      <c r="WRI179" s="434"/>
      <c r="WRJ179" s="434"/>
      <c r="WRK179" s="434"/>
      <c r="WRL179" s="434"/>
      <c r="WRM179" s="434"/>
      <c r="WRN179" s="434"/>
      <c r="WRO179" s="434"/>
      <c r="WRP179" s="434"/>
      <c r="WRQ179" s="434"/>
      <c r="WRR179" s="434"/>
      <c r="WRS179" s="434"/>
      <c r="WRT179" s="434"/>
      <c r="WRU179" s="434"/>
      <c r="WRV179" s="434"/>
      <c r="WRW179" s="434"/>
      <c r="WRX179" s="434"/>
      <c r="WRY179" s="434"/>
      <c r="WRZ179" s="434"/>
      <c r="WSA179" s="434"/>
      <c r="WSB179" s="434"/>
      <c r="WSC179" s="434"/>
      <c r="WSD179" s="434"/>
      <c r="WSE179" s="434"/>
      <c r="WSF179" s="434"/>
      <c r="WSG179" s="434"/>
      <c r="WSH179" s="434"/>
      <c r="WSI179" s="434"/>
      <c r="WSJ179" s="434"/>
      <c r="WSK179" s="434"/>
      <c r="WSL179" s="434"/>
      <c r="WSM179" s="434"/>
      <c r="WSN179" s="434"/>
      <c r="WSO179" s="434"/>
      <c r="WSP179" s="434"/>
      <c r="WSQ179" s="434"/>
      <c r="WSR179" s="434"/>
      <c r="WSS179" s="434"/>
      <c r="WST179" s="434"/>
      <c r="WSU179" s="434"/>
      <c r="WSV179" s="434"/>
      <c r="WSW179" s="434"/>
      <c r="WSX179" s="434"/>
      <c r="WSY179" s="434"/>
      <c r="WSZ179" s="434"/>
      <c r="WTA179" s="434"/>
      <c r="WTB179" s="434"/>
      <c r="WTC179" s="434"/>
      <c r="WTD179" s="434"/>
      <c r="WTE179" s="434"/>
      <c r="WTF179" s="434"/>
      <c r="WTG179" s="434"/>
      <c r="WTH179" s="434"/>
      <c r="WTI179" s="434"/>
      <c r="WTJ179" s="434"/>
      <c r="WTK179" s="434"/>
      <c r="WTL179" s="434"/>
      <c r="WTM179" s="434"/>
      <c r="WTN179" s="434"/>
      <c r="WTO179" s="434"/>
      <c r="WTP179" s="434"/>
      <c r="WTQ179" s="434"/>
      <c r="WTR179" s="434"/>
      <c r="WTS179" s="434"/>
      <c r="WTT179" s="434"/>
      <c r="WTU179" s="434"/>
      <c r="WTV179" s="434"/>
      <c r="WTW179" s="434"/>
      <c r="WTX179" s="434"/>
      <c r="WTY179" s="434"/>
      <c r="WTZ179" s="434"/>
      <c r="WUA179" s="434"/>
      <c r="WUB179" s="434"/>
      <c r="WUC179" s="434"/>
      <c r="WUD179" s="434"/>
      <c r="WUE179" s="434"/>
      <c r="WUF179" s="434"/>
      <c r="WUG179" s="434"/>
      <c r="WUH179" s="434"/>
      <c r="WUI179" s="434"/>
      <c r="WUJ179" s="434"/>
      <c r="WUK179" s="434"/>
      <c r="WUL179" s="434"/>
      <c r="WUM179" s="434"/>
      <c r="WUN179" s="434"/>
      <c r="WUO179" s="434"/>
      <c r="WUP179" s="434"/>
      <c r="WUQ179" s="434"/>
      <c r="WUR179" s="434"/>
      <c r="WUS179" s="434"/>
      <c r="WUT179" s="434"/>
      <c r="WUU179" s="434"/>
      <c r="WUV179" s="434"/>
      <c r="WUW179" s="434"/>
      <c r="WUX179" s="434"/>
      <c r="WUY179" s="434"/>
      <c r="WUZ179" s="434"/>
      <c r="WVA179" s="434"/>
      <c r="WVB179" s="434"/>
      <c r="WVC179" s="434"/>
      <c r="WVD179" s="434"/>
      <c r="WVE179" s="434"/>
      <c r="WVF179" s="434"/>
      <c r="WVG179" s="434"/>
      <c r="WVH179" s="434"/>
      <c r="WVI179" s="434"/>
      <c r="WVJ179" s="434"/>
      <c r="WVK179" s="434"/>
      <c r="WVR179" s="434"/>
      <c r="WVS179" s="434"/>
      <c r="WVT179" s="434"/>
      <c r="WVU179" s="434"/>
      <c r="WVV179" s="434"/>
      <c r="WVW179" s="434"/>
      <c r="WVX179" s="434"/>
      <c r="WVY179" s="434"/>
      <c r="WVZ179" s="434"/>
      <c r="WWA179" s="434"/>
      <c r="WWB179" s="434"/>
      <c r="WWC179" s="434"/>
      <c r="WWD179" s="434"/>
      <c r="WWE179" s="434"/>
      <c r="WWF179" s="434"/>
      <c r="WWG179" s="434"/>
      <c r="WWH179" s="434"/>
      <c r="WWI179" s="434"/>
      <c r="WWJ179" s="434"/>
      <c r="WWK179" s="434"/>
      <c r="WWL179" s="434"/>
      <c r="WWM179" s="434"/>
      <c r="WWN179" s="434"/>
      <c r="WWO179" s="434"/>
      <c r="WWP179" s="434"/>
      <c r="WWQ179" s="434"/>
      <c r="WWR179" s="434"/>
      <c r="WWS179" s="434"/>
      <c r="WWT179" s="434"/>
      <c r="WWU179" s="434"/>
      <c r="WWV179" s="434"/>
      <c r="WWW179" s="434"/>
      <c r="WWX179" s="434"/>
      <c r="WWY179" s="434"/>
      <c r="WWZ179" s="434"/>
      <c r="WXA179" s="434"/>
      <c r="WXB179" s="434"/>
      <c r="WXC179" s="434"/>
      <c r="WXD179" s="434"/>
      <c r="WXE179" s="434"/>
      <c r="WXF179" s="434"/>
      <c r="WXG179" s="434"/>
      <c r="WXH179" s="434"/>
      <c r="WXI179" s="434"/>
      <c r="WXJ179" s="434"/>
      <c r="WXK179" s="434"/>
      <c r="WXL179" s="434"/>
      <c r="WXM179" s="434"/>
      <c r="WXN179" s="434"/>
      <c r="WXO179" s="434"/>
      <c r="WXP179" s="434"/>
      <c r="WXQ179" s="434"/>
      <c r="WXR179" s="434"/>
      <c r="WXS179" s="434"/>
      <c r="WXT179" s="434"/>
      <c r="WXU179" s="434"/>
      <c r="WXV179" s="434"/>
      <c r="WXW179" s="434"/>
      <c r="WXX179" s="434"/>
      <c r="WXY179" s="434"/>
      <c r="WXZ179" s="434"/>
      <c r="WYA179" s="434"/>
      <c r="WYB179" s="434"/>
      <c r="WYC179" s="434"/>
      <c r="WYD179" s="434"/>
      <c r="WYE179" s="434"/>
      <c r="WYF179" s="434"/>
      <c r="WYG179" s="434"/>
      <c r="WYH179" s="434"/>
      <c r="WYI179" s="434"/>
      <c r="WYJ179" s="434"/>
      <c r="WYK179" s="434"/>
      <c r="WYL179" s="434"/>
      <c r="WYM179" s="434"/>
      <c r="WYN179" s="434"/>
      <c r="WYO179" s="434"/>
      <c r="WYP179" s="434"/>
      <c r="WYQ179" s="434"/>
      <c r="WYR179" s="434"/>
      <c r="WYS179" s="434"/>
      <c r="WYT179" s="434"/>
      <c r="WYU179" s="434"/>
      <c r="WYV179" s="434"/>
      <c r="WYW179" s="434"/>
      <c r="WYX179" s="434"/>
      <c r="WYY179" s="434"/>
      <c r="WYZ179" s="434"/>
      <c r="WZA179" s="434"/>
      <c r="WZB179" s="434"/>
      <c r="WZC179" s="434"/>
      <c r="WZD179" s="434"/>
      <c r="WZE179" s="434"/>
      <c r="WZF179" s="434"/>
      <c r="WZG179" s="434"/>
      <c r="WZH179" s="434"/>
      <c r="WZI179" s="434"/>
      <c r="WZJ179" s="434"/>
      <c r="WZK179" s="434"/>
      <c r="WZL179" s="434"/>
      <c r="WZM179" s="434"/>
      <c r="WZN179" s="434"/>
      <c r="WZO179" s="434"/>
      <c r="WZP179" s="434"/>
      <c r="WZQ179" s="434"/>
      <c r="WZR179" s="434"/>
      <c r="WZS179" s="434"/>
      <c r="WZT179" s="434"/>
      <c r="WZU179" s="434"/>
      <c r="WZV179" s="434"/>
      <c r="WZW179" s="434"/>
      <c r="WZX179" s="434"/>
      <c r="WZY179" s="434"/>
      <c r="WZZ179" s="434"/>
      <c r="XAA179" s="434"/>
      <c r="XAB179" s="434"/>
      <c r="XAC179" s="434"/>
      <c r="XAD179" s="434"/>
      <c r="XAE179" s="434"/>
      <c r="XAF179" s="434"/>
      <c r="XAG179" s="434"/>
      <c r="XAH179" s="434"/>
      <c r="XAI179" s="434"/>
      <c r="XAJ179" s="434"/>
      <c r="XAK179" s="434"/>
      <c r="XAL179" s="434"/>
      <c r="XAM179" s="434"/>
      <c r="XAN179" s="434"/>
      <c r="XAO179" s="434"/>
      <c r="XAP179" s="434"/>
      <c r="XAQ179" s="434"/>
      <c r="XAR179" s="434"/>
      <c r="XAS179" s="434"/>
      <c r="XAT179" s="434"/>
      <c r="XAU179" s="434"/>
      <c r="XAV179" s="434"/>
      <c r="XAW179" s="434"/>
      <c r="XAX179" s="434"/>
      <c r="XAY179" s="434"/>
      <c r="XAZ179" s="434"/>
      <c r="XBA179" s="434"/>
      <c r="XBB179" s="434"/>
      <c r="XBC179" s="434"/>
      <c r="XBD179" s="434"/>
      <c r="XBE179" s="434"/>
      <c r="XBF179" s="434"/>
      <c r="XBG179" s="434"/>
      <c r="XBH179" s="434"/>
      <c r="XBI179" s="434"/>
      <c r="XBJ179" s="434"/>
      <c r="XBK179" s="434"/>
      <c r="XBL179" s="434"/>
      <c r="XBM179" s="434"/>
      <c r="XBN179" s="434"/>
      <c r="XBO179" s="434"/>
      <c r="XBP179" s="434"/>
      <c r="XBQ179" s="434"/>
      <c r="XBR179" s="434"/>
      <c r="XBS179" s="434"/>
      <c r="XBT179" s="434"/>
      <c r="XBU179" s="434"/>
      <c r="XBV179" s="434"/>
      <c r="XBW179" s="434"/>
      <c r="XBX179" s="434"/>
      <c r="XBY179" s="434"/>
      <c r="XBZ179" s="434"/>
      <c r="XCA179" s="434"/>
      <c r="XCB179" s="434"/>
      <c r="XCC179" s="434"/>
      <c r="XCD179" s="434"/>
      <c r="XCE179" s="434"/>
      <c r="XCF179" s="434"/>
      <c r="XCG179" s="434"/>
      <c r="XCH179" s="434"/>
      <c r="XCI179" s="434"/>
      <c r="XCJ179" s="434"/>
      <c r="XCK179" s="434"/>
      <c r="XCL179" s="434"/>
      <c r="XCM179" s="434"/>
      <c r="XCN179" s="434"/>
      <c r="XCO179" s="434"/>
      <c r="XCP179" s="434"/>
      <c r="XCQ179" s="434"/>
      <c r="XCR179" s="434"/>
      <c r="XCS179" s="434"/>
      <c r="XCT179" s="434"/>
      <c r="XCU179" s="434"/>
      <c r="XCV179" s="434"/>
      <c r="XCW179" s="434"/>
      <c r="XCX179" s="434"/>
      <c r="XCY179" s="434"/>
      <c r="XCZ179" s="434"/>
      <c r="XDA179" s="434"/>
      <c r="XDB179" s="434"/>
      <c r="XDC179" s="434"/>
      <c r="XDD179" s="434"/>
      <c r="XDE179" s="434"/>
      <c r="XDF179" s="434"/>
      <c r="XDG179" s="434"/>
      <c r="XDH179" s="434"/>
      <c r="XDI179" s="434"/>
      <c r="XDJ179" s="434"/>
      <c r="XDK179" s="434"/>
      <c r="XDL179" s="434"/>
      <c r="XDM179" s="434"/>
      <c r="XDN179" s="434"/>
      <c r="XDO179" s="434"/>
      <c r="XDP179" s="434"/>
      <c r="XDQ179" s="434"/>
      <c r="XDR179" s="434"/>
      <c r="XDS179" s="434"/>
      <c r="XDT179" s="434"/>
      <c r="XDU179" s="434"/>
      <c r="XDV179" s="434"/>
      <c r="XDW179" s="434"/>
      <c r="XDX179" s="434"/>
      <c r="XDY179" s="434"/>
      <c r="XDZ179" s="434"/>
      <c r="XEA179" s="434"/>
      <c r="XEB179" s="434"/>
      <c r="XEC179" s="434"/>
      <c r="XED179" s="434"/>
      <c r="XEE179" s="434"/>
      <c r="XEF179" s="434"/>
      <c r="XEG179" s="434"/>
      <c r="XEH179" s="434"/>
      <c r="XEI179" s="434"/>
      <c r="XEJ179" s="434"/>
      <c r="XEK179" s="434"/>
      <c r="XEL179" s="434"/>
      <c r="XEM179" s="434"/>
      <c r="XEN179" s="434"/>
      <c r="XEO179" s="434"/>
      <c r="XEP179" s="434"/>
      <c r="XEQ179" s="434"/>
      <c r="XER179" s="434"/>
      <c r="XES179" s="434"/>
      <c r="XET179" s="434"/>
      <c r="XEU179" s="434"/>
      <c r="XEV179" s="434"/>
      <c r="XEW179" s="434"/>
      <c r="XEX179" s="434"/>
      <c r="XEY179" s="434"/>
      <c r="XEZ179" s="434"/>
      <c r="XFA179" s="434"/>
      <c r="XFB179" s="434"/>
      <c r="XFC179" s="434"/>
    </row>
    <row r="180" spans="1:16383" ht="35.25" customHeight="1" x14ac:dyDescent="0.25">
      <c r="A180" s="390" t="s">
        <v>626</v>
      </c>
      <c r="B180" s="400">
        <v>2970000000</v>
      </c>
      <c r="C180" s="400"/>
      <c r="D180" s="384">
        <f>D181</f>
        <v>905000</v>
      </c>
      <c r="E180" s="384">
        <f t="shared" ref="E180:F180" si="53">E181</f>
        <v>944820</v>
      </c>
      <c r="F180" s="384">
        <f t="shared" si="53"/>
        <v>941200</v>
      </c>
      <c r="G180" s="435"/>
      <c r="H180" s="436"/>
      <c r="I180" s="436"/>
      <c r="J180" s="435"/>
      <c r="K180" s="435"/>
      <c r="L180" s="435"/>
      <c r="M180" s="435"/>
      <c r="N180" s="436"/>
      <c r="O180" s="436"/>
      <c r="P180" s="436"/>
      <c r="Q180" s="436"/>
      <c r="R180" s="436"/>
      <c r="S180" s="436"/>
      <c r="T180" s="436"/>
      <c r="U180" s="436"/>
      <c r="V180" s="436"/>
      <c r="W180" s="436"/>
      <c r="X180" s="436"/>
      <c r="Y180" s="436"/>
      <c r="Z180" s="436"/>
      <c r="AA180" s="436"/>
      <c r="AB180" s="436"/>
      <c r="AC180" s="436"/>
      <c r="AD180" s="436"/>
      <c r="AE180" s="436"/>
      <c r="AF180" s="436"/>
      <c r="AG180" s="436"/>
      <c r="AH180" s="436"/>
      <c r="AI180" s="436"/>
      <c r="AJ180" s="436"/>
      <c r="AK180" s="436"/>
      <c r="AL180" s="436"/>
      <c r="AM180" s="436"/>
      <c r="AN180" s="436"/>
      <c r="AO180" s="436"/>
      <c r="AP180" s="436"/>
      <c r="AQ180" s="436"/>
      <c r="AR180" s="436"/>
      <c r="AS180" s="436"/>
      <c r="AT180" s="436"/>
      <c r="AU180" s="436"/>
      <c r="AV180" s="436"/>
      <c r="AW180" s="436"/>
      <c r="AX180" s="436"/>
      <c r="AY180" s="436"/>
      <c r="AZ180" s="436"/>
      <c r="BA180" s="436"/>
      <c r="BB180" s="436"/>
      <c r="BC180" s="436"/>
      <c r="BD180" s="436"/>
      <c r="BE180" s="436"/>
      <c r="BF180" s="436"/>
      <c r="BG180" s="436"/>
      <c r="BH180" s="436"/>
      <c r="BI180" s="436"/>
      <c r="BJ180" s="436"/>
      <c r="BK180" s="436"/>
      <c r="BL180" s="436"/>
      <c r="BM180" s="436"/>
      <c r="BN180" s="436"/>
      <c r="BO180" s="436"/>
      <c r="BP180" s="436"/>
      <c r="BQ180" s="436"/>
      <c r="BR180" s="436"/>
      <c r="BS180" s="436"/>
      <c r="BT180" s="436"/>
      <c r="BU180" s="436"/>
      <c r="BV180" s="436"/>
      <c r="BW180" s="436"/>
      <c r="BX180" s="436"/>
      <c r="BY180" s="436"/>
      <c r="BZ180" s="436"/>
      <c r="CA180" s="436"/>
      <c r="CB180" s="436"/>
      <c r="CC180" s="436"/>
      <c r="CD180" s="436"/>
      <c r="CE180" s="436"/>
      <c r="CF180" s="436"/>
      <c r="CG180" s="436"/>
      <c r="CH180" s="436"/>
      <c r="CI180" s="436"/>
      <c r="CJ180" s="436"/>
      <c r="CK180" s="436"/>
      <c r="CL180" s="436"/>
      <c r="CM180" s="436"/>
      <c r="CN180" s="436"/>
      <c r="CO180" s="436"/>
      <c r="CP180" s="436"/>
      <c r="CQ180" s="436"/>
      <c r="CR180" s="436"/>
      <c r="CS180" s="436"/>
      <c r="CT180" s="436"/>
      <c r="CU180" s="436"/>
      <c r="CV180" s="436"/>
      <c r="CW180" s="436"/>
      <c r="CX180" s="436"/>
      <c r="CY180" s="436"/>
      <c r="CZ180" s="436"/>
      <c r="DA180" s="436"/>
      <c r="DB180" s="436"/>
      <c r="DC180" s="436"/>
      <c r="DD180" s="436"/>
      <c r="DE180" s="436"/>
      <c r="DF180" s="436"/>
      <c r="DG180" s="436"/>
      <c r="DH180" s="436"/>
      <c r="DI180" s="436"/>
      <c r="DJ180" s="436"/>
      <c r="DK180" s="436"/>
      <c r="DL180" s="436"/>
      <c r="DM180" s="436"/>
      <c r="DN180" s="436"/>
      <c r="DO180" s="436"/>
      <c r="DP180" s="436"/>
      <c r="DQ180" s="436"/>
      <c r="DR180" s="436"/>
      <c r="DS180" s="436"/>
      <c r="DT180" s="436"/>
      <c r="DU180" s="436"/>
      <c r="DV180" s="436"/>
      <c r="DW180" s="436"/>
      <c r="DX180" s="436"/>
      <c r="DY180" s="436"/>
      <c r="DZ180" s="436"/>
      <c r="EA180" s="436"/>
      <c r="EB180" s="436"/>
      <c r="EC180" s="436"/>
      <c r="ED180" s="436"/>
      <c r="EE180" s="436"/>
      <c r="EF180" s="436"/>
      <c r="EG180" s="436"/>
      <c r="EH180" s="436"/>
      <c r="EI180" s="436"/>
      <c r="EJ180" s="436"/>
      <c r="EK180" s="436"/>
      <c r="EL180" s="436"/>
      <c r="EM180" s="436"/>
      <c r="EN180" s="436"/>
      <c r="EO180" s="436"/>
      <c r="EP180" s="436"/>
      <c r="EQ180" s="436"/>
      <c r="ER180" s="436"/>
      <c r="ES180" s="436"/>
      <c r="ET180" s="436"/>
      <c r="EU180" s="436"/>
      <c r="EV180" s="436"/>
      <c r="EW180" s="436"/>
      <c r="EX180" s="436"/>
      <c r="EY180" s="436"/>
      <c r="EZ180" s="436"/>
      <c r="FA180" s="436"/>
      <c r="FB180" s="436"/>
      <c r="FC180" s="436"/>
      <c r="FD180" s="436"/>
      <c r="FE180" s="436"/>
      <c r="FF180" s="436"/>
      <c r="FG180" s="436"/>
      <c r="FH180" s="436"/>
      <c r="FI180" s="436"/>
      <c r="FJ180" s="436"/>
      <c r="FK180" s="436"/>
      <c r="FL180" s="436"/>
      <c r="FM180" s="436"/>
      <c r="FN180" s="436"/>
      <c r="FO180" s="436"/>
      <c r="FP180" s="436"/>
      <c r="FQ180" s="436"/>
      <c r="FR180" s="436"/>
      <c r="FS180" s="436"/>
      <c r="FT180" s="436"/>
      <c r="FU180" s="436"/>
      <c r="FV180" s="436"/>
      <c r="FW180" s="436"/>
      <c r="FX180" s="436"/>
      <c r="FY180" s="436"/>
      <c r="FZ180" s="436"/>
      <c r="GA180" s="436"/>
      <c r="GB180" s="436"/>
      <c r="GC180" s="436"/>
      <c r="GD180" s="436"/>
      <c r="GE180" s="436"/>
      <c r="GF180" s="436"/>
      <c r="GG180" s="436"/>
      <c r="GH180" s="436"/>
      <c r="GI180" s="436"/>
      <c r="GJ180" s="436"/>
      <c r="GK180" s="436"/>
      <c r="GL180" s="436"/>
      <c r="GM180" s="436"/>
      <c r="GN180" s="436"/>
      <c r="GO180" s="436"/>
      <c r="GP180" s="436"/>
      <c r="GQ180" s="436"/>
      <c r="GR180" s="436"/>
      <c r="GS180" s="436"/>
      <c r="GT180" s="436"/>
      <c r="GU180" s="436"/>
      <c r="GV180" s="436"/>
      <c r="GW180" s="436"/>
      <c r="GX180" s="436"/>
      <c r="GY180" s="436"/>
      <c r="GZ180" s="436"/>
      <c r="HA180" s="436"/>
      <c r="HB180" s="436"/>
      <c r="HC180" s="436"/>
      <c r="HD180" s="436"/>
      <c r="HE180" s="436"/>
      <c r="HF180" s="436"/>
      <c r="HG180" s="436"/>
      <c r="HH180" s="436"/>
      <c r="HI180" s="436"/>
      <c r="HJ180" s="436"/>
      <c r="HK180" s="436"/>
      <c r="HL180" s="436"/>
      <c r="HM180" s="436"/>
      <c r="HN180" s="436"/>
      <c r="HO180" s="436"/>
      <c r="HP180" s="436"/>
      <c r="HQ180" s="436"/>
      <c r="HR180" s="436"/>
      <c r="HS180" s="436"/>
      <c r="HT180" s="436"/>
      <c r="HU180" s="436"/>
      <c r="HV180" s="436"/>
      <c r="HW180" s="436"/>
      <c r="HX180" s="436"/>
      <c r="HY180" s="436"/>
      <c r="HZ180" s="436"/>
      <c r="IA180" s="436"/>
      <c r="IB180" s="436"/>
      <c r="IC180" s="436"/>
      <c r="ID180" s="436"/>
      <c r="IE180" s="436"/>
      <c r="IF180" s="436"/>
      <c r="IG180" s="436"/>
      <c r="IH180" s="436"/>
      <c r="II180" s="436"/>
      <c r="IJ180" s="436"/>
      <c r="IK180" s="436"/>
      <c r="IL180" s="436"/>
      <c r="IM180" s="436"/>
      <c r="IN180" s="436"/>
      <c r="IO180" s="436"/>
      <c r="IP180" s="436"/>
      <c r="IQ180" s="436"/>
      <c r="IR180" s="436"/>
      <c r="IS180" s="436"/>
      <c r="IT180" s="436"/>
      <c r="IU180" s="436"/>
      <c r="IV180" s="436"/>
      <c r="IW180" s="436"/>
      <c r="IX180" s="436"/>
      <c r="IY180" s="436"/>
      <c r="JF180" s="436"/>
      <c r="JG180" s="436"/>
      <c r="JH180" s="436"/>
      <c r="JI180" s="436"/>
      <c r="JJ180" s="436"/>
      <c r="JK180" s="436"/>
      <c r="JL180" s="436"/>
      <c r="JM180" s="436"/>
      <c r="JN180" s="436"/>
      <c r="JO180" s="436"/>
      <c r="JP180" s="436"/>
      <c r="JQ180" s="436"/>
      <c r="JR180" s="436"/>
      <c r="JS180" s="436"/>
      <c r="JT180" s="436"/>
      <c r="JU180" s="436"/>
      <c r="JV180" s="436"/>
      <c r="JW180" s="436"/>
      <c r="JX180" s="436"/>
      <c r="JY180" s="436"/>
      <c r="JZ180" s="436"/>
      <c r="KA180" s="436"/>
      <c r="KB180" s="436"/>
      <c r="KC180" s="436"/>
      <c r="KD180" s="436"/>
      <c r="KE180" s="436"/>
      <c r="KF180" s="436"/>
      <c r="KG180" s="436"/>
      <c r="KH180" s="436"/>
      <c r="KI180" s="436"/>
      <c r="KJ180" s="436"/>
      <c r="KK180" s="436"/>
      <c r="KL180" s="436"/>
      <c r="KM180" s="436"/>
      <c r="KN180" s="436"/>
      <c r="KO180" s="436"/>
      <c r="KP180" s="436"/>
      <c r="KQ180" s="436"/>
      <c r="KR180" s="436"/>
      <c r="KS180" s="436"/>
      <c r="KT180" s="436"/>
      <c r="KU180" s="436"/>
      <c r="KV180" s="436"/>
      <c r="KW180" s="436"/>
      <c r="KX180" s="436"/>
      <c r="KY180" s="436"/>
      <c r="KZ180" s="436"/>
      <c r="LA180" s="436"/>
      <c r="LB180" s="436"/>
      <c r="LC180" s="436"/>
      <c r="LD180" s="436"/>
      <c r="LE180" s="436"/>
      <c r="LF180" s="436"/>
      <c r="LG180" s="436"/>
      <c r="LH180" s="436"/>
      <c r="LI180" s="436"/>
      <c r="LJ180" s="436"/>
      <c r="LK180" s="436"/>
      <c r="LL180" s="436"/>
      <c r="LM180" s="436"/>
      <c r="LN180" s="436"/>
      <c r="LO180" s="436"/>
      <c r="LP180" s="436"/>
      <c r="LQ180" s="436"/>
      <c r="LR180" s="436"/>
      <c r="LS180" s="436"/>
      <c r="LT180" s="436"/>
      <c r="LU180" s="436"/>
      <c r="LV180" s="436"/>
      <c r="LW180" s="436"/>
      <c r="LX180" s="436"/>
      <c r="LY180" s="436"/>
      <c r="LZ180" s="436"/>
      <c r="MA180" s="436"/>
      <c r="MB180" s="436"/>
      <c r="MC180" s="436"/>
      <c r="MD180" s="436"/>
      <c r="ME180" s="436"/>
      <c r="MF180" s="436"/>
      <c r="MG180" s="436"/>
      <c r="MH180" s="436"/>
      <c r="MI180" s="436"/>
      <c r="MJ180" s="436"/>
      <c r="MK180" s="436"/>
      <c r="ML180" s="436"/>
      <c r="MM180" s="436"/>
      <c r="MN180" s="436"/>
      <c r="MO180" s="436"/>
      <c r="MP180" s="436"/>
      <c r="MQ180" s="436"/>
      <c r="MR180" s="436"/>
      <c r="MS180" s="436"/>
      <c r="MT180" s="436"/>
      <c r="MU180" s="436"/>
      <c r="MV180" s="436"/>
      <c r="MW180" s="436"/>
      <c r="MX180" s="436"/>
      <c r="MY180" s="436"/>
      <c r="MZ180" s="436"/>
      <c r="NA180" s="436"/>
      <c r="NB180" s="436"/>
      <c r="NC180" s="436"/>
      <c r="ND180" s="436"/>
      <c r="NE180" s="436"/>
      <c r="NF180" s="436"/>
      <c r="NG180" s="436"/>
      <c r="NH180" s="436"/>
      <c r="NI180" s="436"/>
      <c r="NJ180" s="436"/>
      <c r="NK180" s="436"/>
      <c r="NL180" s="436"/>
      <c r="NM180" s="436"/>
      <c r="NN180" s="436"/>
      <c r="NO180" s="436"/>
      <c r="NP180" s="436"/>
      <c r="NQ180" s="436"/>
      <c r="NR180" s="436"/>
      <c r="NS180" s="436"/>
      <c r="NT180" s="436"/>
      <c r="NU180" s="436"/>
      <c r="NV180" s="436"/>
      <c r="NW180" s="436"/>
      <c r="NX180" s="436"/>
      <c r="NY180" s="436"/>
      <c r="NZ180" s="436"/>
      <c r="OA180" s="436"/>
      <c r="OB180" s="436"/>
      <c r="OC180" s="436"/>
      <c r="OD180" s="436"/>
      <c r="OE180" s="436"/>
      <c r="OF180" s="436"/>
      <c r="OG180" s="436"/>
      <c r="OH180" s="436"/>
      <c r="OI180" s="436"/>
      <c r="OJ180" s="436"/>
      <c r="OK180" s="436"/>
      <c r="OL180" s="436"/>
      <c r="OM180" s="436"/>
      <c r="ON180" s="436"/>
      <c r="OO180" s="436"/>
      <c r="OP180" s="436"/>
      <c r="OQ180" s="436"/>
      <c r="OR180" s="436"/>
      <c r="OS180" s="436"/>
      <c r="OT180" s="436"/>
      <c r="OU180" s="436"/>
      <c r="OV180" s="436"/>
      <c r="OW180" s="436"/>
      <c r="OX180" s="436"/>
      <c r="OY180" s="436"/>
      <c r="OZ180" s="436"/>
      <c r="PA180" s="436"/>
      <c r="PB180" s="436"/>
      <c r="PC180" s="436"/>
      <c r="PD180" s="436"/>
      <c r="PE180" s="436"/>
      <c r="PF180" s="436"/>
      <c r="PG180" s="436"/>
      <c r="PH180" s="436"/>
      <c r="PI180" s="436"/>
      <c r="PJ180" s="436"/>
      <c r="PK180" s="436"/>
      <c r="PL180" s="436"/>
      <c r="PM180" s="436"/>
      <c r="PN180" s="436"/>
      <c r="PO180" s="436"/>
      <c r="PP180" s="436"/>
      <c r="PQ180" s="436"/>
      <c r="PR180" s="436"/>
      <c r="PS180" s="436"/>
      <c r="PT180" s="436"/>
      <c r="PU180" s="436"/>
      <c r="PV180" s="436"/>
      <c r="PW180" s="436"/>
      <c r="PX180" s="436"/>
      <c r="PY180" s="436"/>
      <c r="PZ180" s="436"/>
      <c r="QA180" s="436"/>
      <c r="QB180" s="436"/>
      <c r="QC180" s="436"/>
      <c r="QD180" s="436"/>
      <c r="QE180" s="436"/>
      <c r="QF180" s="436"/>
      <c r="QG180" s="436"/>
      <c r="QH180" s="436"/>
      <c r="QI180" s="436"/>
      <c r="QJ180" s="436"/>
      <c r="QK180" s="436"/>
      <c r="QL180" s="436"/>
      <c r="QM180" s="436"/>
      <c r="QN180" s="436"/>
      <c r="QO180" s="436"/>
      <c r="QP180" s="436"/>
      <c r="QQ180" s="436"/>
      <c r="QR180" s="436"/>
      <c r="QS180" s="436"/>
      <c r="QT180" s="436"/>
      <c r="QU180" s="436"/>
      <c r="QV180" s="436"/>
      <c r="QW180" s="436"/>
      <c r="QX180" s="436"/>
      <c r="QY180" s="436"/>
      <c r="QZ180" s="436"/>
      <c r="RA180" s="436"/>
      <c r="RB180" s="436"/>
      <c r="RC180" s="436"/>
      <c r="RD180" s="436"/>
      <c r="RE180" s="436"/>
      <c r="RF180" s="436"/>
      <c r="RG180" s="436"/>
      <c r="RH180" s="436"/>
      <c r="RI180" s="436"/>
      <c r="RJ180" s="436"/>
      <c r="RK180" s="436"/>
      <c r="RL180" s="436"/>
      <c r="RM180" s="436"/>
      <c r="RN180" s="436"/>
      <c r="RO180" s="436"/>
      <c r="RP180" s="436"/>
      <c r="RQ180" s="436"/>
      <c r="RR180" s="436"/>
      <c r="RS180" s="436"/>
      <c r="RT180" s="436"/>
      <c r="RU180" s="436"/>
      <c r="RV180" s="436"/>
      <c r="RW180" s="436"/>
      <c r="RX180" s="436"/>
      <c r="RY180" s="436"/>
      <c r="RZ180" s="436"/>
      <c r="SA180" s="436"/>
      <c r="SB180" s="436"/>
      <c r="SC180" s="436"/>
      <c r="SD180" s="436"/>
      <c r="SE180" s="436"/>
      <c r="SF180" s="436"/>
      <c r="SG180" s="436"/>
      <c r="SH180" s="436"/>
      <c r="SI180" s="436"/>
      <c r="SJ180" s="436"/>
      <c r="SK180" s="436"/>
      <c r="SL180" s="436"/>
      <c r="SM180" s="436"/>
      <c r="SN180" s="436"/>
      <c r="SO180" s="436"/>
      <c r="SP180" s="436"/>
      <c r="SQ180" s="436"/>
      <c r="SR180" s="436"/>
      <c r="SS180" s="436"/>
      <c r="ST180" s="436"/>
      <c r="SU180" s="436"/>
      <c r="TB180" s="436"/>
      <c r="TC180" s="436"/>
      <c r="TD180" s="436"/>
      <c r="TE180" s="436"/>
      <c r="TF180" s="436"/>
      <c r="TG180" s="436"/>
      <c r="TH180" s="436"/>
      <c r="TI180" s="436"/>
      <c r="TJ180" s="436"/>
      <c r="TK180" s="436"/>
      <c r="TL180" s="436"/>
      <c r="TM180" s="436"/>
      <c r="TN180" s="436"/>
      <c r="TO180" s="436"/>
      <c r="TP180" s="436"/>
      <c r="TQ180" s="436"/>
      <c r="TR180" s="436"/>
      <c r="TS180" s="436"/>
      <c r="TT180" s="436"/>
      <c r="TU180" s="436"/>
      <c r="TV180" s="436"/>
      <c r="TW180" s="436"/>
      <c r="TX180" s="436"/>
      <c r="TY180" s="436"/>
      <c r="TZ180" s="436"/>
      <c r="UA180" s="436"/>
      <c r="UB180" s="436"/>
      <c r="UC180" s="436"/>
      <c r="UD180" s="436"/>
      <c r="UE180" s="436"/>
      <c r="UF180" s="436"/>
      <c r="UG180" s="436"/>
      <c r="UH180" s="436"/>
      <c r="UI180" s="436"/>
      <c r="UJ180" s="436"/>
      <c r="UK180" s="436"/>
      <c r="UL180" s="436"/>
      <c r="UM180" s="436"/>
      <c r="UN180" s="436"/>
      <c r="UO180" s="436"/>
      <c r="UP180" s="436"/>
      <c r="UQ180" s="436"/>
      <c r="UR180" s="436"/>
      <c r="US180" s="436"/>
      <c r="UT180" s="436"/>
      <c r="UU180" s="436"/>
      <c r="UV180" s="436"/>
      <c r="UW180" s="436"/>
      <c r="UX180" s="436"/>
      <c r="UY180" s="436"/>
      <c r="UZ180" s="436"/>
      <c r="VA180" s="436"/>
      <c r="VB180" s="436"/>
      <c r="VC180" s="436"/>
      <c r="VD180" s="436"/>
      <c r="VE180" s="436"/>
      <c r="VF180" s="436"/>
      <c r="VG180" s="436"/>
      <c r="VH180" s="436"/>
      <c r="VI180" s="436"/>
      <c r="VJ180" s="436"/>
      <c r="VK180" s="436"/>
      <c r="VL180" s="436"/>
      <c r="VM180" s="436"/>
      <c r="VN180" s="436"/>
      <c r="VO180" s="436"/>
      <c r="VP180" s="436"/>
      <c r="VQ180" s="436"/>
      <c r="VR180" s="436"/>
      <c r="VS180" s="436"/>
      <c r="VT180" s="436"/>
      <c r="VU180" s="436"/>
      <c r="VV180" s="436"/>
      <c r="VW180" s="436"/>
      <c r="VX180" s="436"/>
      <c r="VY180" s="436"/>
      <c r="VZ180" s="436"/>
      <c r="WA180" s="436"/>
      <c r="WB180" s="436"/>
      <c r="WC180" s="436"/>
      <c r="WD180" s="436"/>
      <c r="WE180" s="436"/>
      <c r="WF180" s="436"/>
      <c r="WG180" s="436"/>
      <c r="WH180" s="436"/>
      <c r="WI180" s="436"/>
      <c r="WJ180" s="436"/>
      <c r="WK180" s="436"/>
      <c r="WL180" s="436"/>
      <c r="WM180" s="436"/>
      <c r="WN180" s="436"/>
      <c r="WO180" s="436"/>
      <c r="WP180" s="436"/>
      <c r="WQ180" s="436"/>
      <c r="WR180" s="436"/>
      <c r="WS180" s="436"/>
      <c r="WT180" s="436"/>
      <c r="WU180" s="436"/>
      <c r="WV180" s="436"/>
      <c r="WW180" s="436"/>
      <c r="WX180" s="436"/>
      <c r="WY180" s="436"/>
      <c r="WZ180" s="436"/>
      <c r="XA180" s="436"/>
      <c r="XB180" s="436"/>
      <c r="XC180" s="436"/>
      <c r="XD180" s="436"/>
      <c r="XE180" s="436"/>
      <c r="XF180" s="436"/>
      <c r="XG180" s="436"/>
      <c r="XH180" s="436"/>
      <c r="XI180" s="436"/>
      <c r="XJ180" s="436"/>
      <c r="XK180" s="436"/>
      <c r="XL180" s="436"/>
      <c r="XM180" s="436"/>
      <c r="XN180" s="436"/>
      <c r="XO180" s="436"/>
      <c r="XP180" s="436"/>
      <c r="XQ180" s="436"/>
      <c r="XR180" s="436"/>
      <c r="XS180" s="436"/>
      <c r="XT180" s="436"/>
      <c r="XU180" s="436"/>
      <c r="XV180" s="436"/>
      <c r="XW180" s="436"/>
      <c r="XX180" s="436"/>
      <c r="XY180" s="436"/>
      <c r="XZ180" s="436"/>
      <c r="YA180" s="436"/>
      <c r="YB180" s="436"/>
      <c r="YC180" s="436"/>
      <c r="YD180" s="436"/>
      <c r="YE180" s="436"/>
      <c r="YF180" s="436"/>
      <c r="YG180" s="436"/>
      <c r="YH180" s="436"/>
      <c r="YI180" s="436"/>
      <c r="YJ180" s="436"/>
      <c r="YK180" s="436"/>
      <c r="YL180" s="436"/>
      <c r="YM180" s="436"/>
      <c r="YN180" s="436"/>
      <c r="YO180" s="436"/>
      <c r="YP180" s="436"/>
      <c r="YQ180" s="436"/>
      <c r="YR180" s="436"/>
      <c r="YS180" s="436"/>
      <c r="YT180" s="436"/>
      <c r="YU180" s="436"/>
      <c r="YV180" s="436"/>
      <c r="YW180" s="436"/>
      <c r="YX180" s="436"/>
      <c r="YY180" s="436"/>
      <c r="YZ180" s="436"/>
      <c r="ZA180" s="436"/>
      <c r="ZB180" s="436"/>
      <c r="ZC180" s="436"/>
      <c r="ZD180" s="436"/>
      <c r="ZE180" s="436"/>
      <c r="ZF180" s="436"/>
      <c r="ZG180" s="436"/>
      <c r="ZH180" s="436"/>
      <c r="ZI180" s="436"/>
      <c r="ZJ180" s="436"/>
      <c r="ZK180" s="436"/>
      <c r="ZL180" s="436"/>
      <c r="ZM180" s="436"/>
      <c r="ZN180" s="436"/>
      <c r="ZO180" s="436"/>
      <c r="ZP180" s="436"/>
      <c r="ZQ180" s="436"/>
      <c r="ZR180" s="436"/>
      <c r="ZS180" s="436"/>
      <c r="ZT180" s="436"/>
      <c r="ZU180" s="436"/>
      <c r="ZV180" s="436"/>
      <c r="ZW180" s="436"/>
      <c r="ZX180" s="436"/>
      <c r="ZY180" s="436"/>
      <c r="ZZ180" s="436"/>
      <c r="AAA180" s="436"/>
      <c r="AAB180" s="436"/>
      <c r="AAC180" s="436"/>
      <c r="AAD180" s="436"/>
      <c r="AAE180" s="436"/>
      <c r="AAF180" s="436"/>
      <c r="AAG180" s="436"/>
      <c r="AAH180" s="436"/>
      <c r="AAI180" s="436"/>
      <c r="AAJ180" s="436"/>
      <c r="AAK180" s="436"/>
      <c r="AAL180" s="436"/>
      <c r="AAM180" s="436"/>
      <c r="AAN180" s="436"/>
      <c r="AAO180" s="436"/>
      <c r="AAP180" s="436"/>
      <c r="AAQ180" s="436"/>
      <c r="AAR180" s="436"/>
      <c r="AAS180" s="436"/>
      <c r="AAT180" s="436"/>
      <c r="AAU180" s="436"/>
      <c r="AAV180" s="436"/>
      <c r="AAW180" s="436"/>
      <c r="AAX180" s="436"/>
      <c r="AAY180" s="436"/>
      <c r="AAZ180" s="436"/>
      <c r="ABA180" s="436"/>
      <c r="ABB180" s="436"/>
      <c r="ABC180" s="436"/>
      <c r="ABD180" s="436"/>
      <c r="ABE180" s="436"/>
      <c r="ABF180" s="436"/>
      <c r="ABG180" s="436"/>
      <c r="ABH180" s="436"/>
      <c r="ABI180" s="436"/>
      <c r="ABJ180" s="436"/>
      <c r="ABK180" s="436"/>
      <c r="ABL180" s="436"/>
      <c r="ABM180" s="436"/>
      <c r="ABN180" s="436"/>
      <c r="ABO180" s="436"/>
      <c r="ABP180" s="436"/>
      <c r="ABQ180" s="436"/>
      <c r="ABR180" s="436"/>
      <c r="ABS180" s="436"/>
      <c r="ABT180" s="436"/>
      <c r="ABU180" s="436"/>
      <c r="ABV180" s="436"/>
      <c r="ABW180" s="436"/>
      <c r="ABX180" s="436"/>
      <c r="ABY180" s="436"/>
      <c r="ABZ180" s="436"/>
      <c r="ACA180" s="436"/>
      <c r="ACB180" s="436"/>
      <c r="ACC180" s="436"/>
      <c r="ACD180" s="436"/>
      <c r="ACE180" s="436"/>
      <c r="ACF180" s="436"/>
      <c r="ACG180" s="436"/>
      <c r="ACH180" s="436"/>
      <c r="ACI180" s="436"/>
      <c r="ACJ180" s="436"/>
      <c r="ACK180" s="436"/>
      <c r="ACL180" s="436"/>
      <c r="ACM180" s="436"/>
      <c r="ACN180" s="436"/>
      <c r="ACO180" s="436"/>
      <c r="ACP180" s="436"/>
      <c r="ACQ180" s="436"/>
      <c r="ACX180" s="436"/>
      <c r="ACY180" s="436"/>
      <c r="ACZ180" s="436"/>
      <c r="ADA180" s="436"/>
      <c r="ADB180" s="436"/>
      <c r="ADC180" s="436"/>
      <c r="ADD180" s="436"/>
      <c r="ADE180" s="436"/>
      <c r="ADF180" s="436"/>
      <c r="ADG180" s="436"/>
      <c r="ADH180" s="436"/>
      <c r="ADI180" s="436"/>
      <c r="ADJ180" s="436"/>
      <c r="ADK180" s="436"/>
      <c r="ADL180" s="436"/>
      <c r="ADM180" s="436"/>
      <c r="ADN180" s="436"/>
      <c r="ADO180" s="436"/>
      <c r="ADP180" s="436"/>
      <c r="ADQ180" s="436"/>
      <c r="ADR180" s="436"/>
      <c r="ADS180" s="436"/>
      <c r="ADT180" s="436"/>
      <c r="ADU180" s="436"/>
      <c r="ADV180" s="436"/>
      <c r="ADW180" s="436"/>
      <c r="ADX180" s="436"/>
      <c r="ADY180" s="436"/>
      <c r="ADZ180" s="436"/>
      <c r="AEA180" s="436"/>
      <c r="AEB180" s="436"/>
      <c r="AEC180" s="436"/>
      <c r="AED180" s="436"/>
      <c r="AEE180" s="436"/>
      <c r="AEF180" s="436"/>
      <c r="AEG180" s="436"/>
      <c r="AEH180" s="436"/>
      <c r="AEI180" s="436"/>
      <c r="AEJ180" s="436"/>
      <c r="AEK180" s="436"/>
      <c r="AEL180" s="436"/>
      <c r="AEM180" s="436"/>
      <c r="AEN180" s="436"/>
      <c r="AEO180" s="436"/>
      <c r="AEP180" s="436"/>
      <c r="AEQ180" s="436"/>
      <c r="AER180" s="436"/>
      <c r="AES180" s="436"/>
      <c r="AET180" s="436"/>
      <c r="AEU180" s="436"/>
      <c r="AEV180" s="436"/>
      <c r="AEW180" s="436"/>
      <c r="AEX180" s="436"/>
      <c r="AEY180" s="436"/>
      <c r="AEZ180" s="436"/>
      <c r="AFA180" s="436"/>
      <c r="AFB180" s="436"/>
      <c r="AFC180" s="436"/>
      <c r="AFD180" s="436"/>
      <c r="AFE180" s="436"/>
      <c r="AFF180" s="436"/>
      <c r="AFG180" s="436"/>
      <c r="AFH180" s="436"/>
      <c r="AFI180" s="436"/>
      <c r="AFJ180" s="436"/>
      <c r="AFK180" s="436"/>
      <c r="AFL180" s="436"/>
      <c r="AFM180" s="436"/>
      <c r="AFN180" s="436"/>
      <c r="AFO180" s="436"/>
      <c r="AFP180" s="436"/>
      <c r="AFQ180" s="436"/>
      <c r="AFR180" s="436"/>
      <c r="AFS180" s="436"/>
      <c r="AFT180" s="436"/>
      <c r="AFU180" s="436"/>
      <c r="AFV180" s="436"/>
      <c r="AFW180" s="436"/>
      <c r="AFX180" s="436"/>
      <c r="AFY180" s="436"/>
      <c r="AFZ180" s="436"/>
      <c r="AGA180" s="436"/>
      <c r="AGB180" s="436"/>
      <c r="AGC180" s="436"/>
      <c r="AGD180" s="436"/>
      <c r="AGE180" s="436"/>
      <c r="AGF180" s="436"/>
      <c r="AGG180" s="436"/>
      <c r="AGH180" s="436"/>
      <c r="AGI180" s="436"/>
      <c r="AGJ180" s="436"/>
      <c r="AGK180" s="436"/>
      <c r="AGL180" s="436"/>
      <c r="AGM180" s="436"/>
      <c r="AGN180" s="436"/>
      <c r="AGO180" s="436"/>
      <c r="AGP180" s="436"/>
      <c r="AGQ180" s="436"/>
      <c r="AGR180" s="436"/>
      <c r="AGS180" s="436"/>
      <c r="AGT180" s="436"/>
      <c r="AGU180" s="436"/>
      <c r="AGV180" s="436"/>
      <c r="AGW180" s="436"/>
      <c r="AGX180" s="436"/>
      <c r="AGY180" s="436"/>
      <c r="AGZ180" s="436"/>
      <c r="AHA180" s="436"/>
      <c r="AHB180" s="436"/>
      <c r="AHC180" s="436"/>
      <c r="AHD180" s="436"/>
      <c r="AHE180" s="436"/>
      <c r="AHF180" s="436"/>
      <c r="AHG180" s="436"/>
      <c r="AHH180" s="436"/>
      <c r="AHI180" s="436"/>
      <c r="AHJ180" s="436"/>
      <c r="AHK180" s="436"/>
      <c r="AHL180" s="436"/>
      <c r="AHM180" s="436"/>
      <c r="AHN180" s="436"/>
      <c r="AHO180" s="436"/>
      <c r="AHP180" s="436"/>
      <c r="AHQ180" s="436"/>
      <c r="AHR180" s="436"/>
      <c r="AHS180" s="436"/>
      <c r="AHT180" s="436"/>
      <c r="AHU180" s="436"/>
      <c r="AHV180" s="436"/>
      <c r="AHW180" s="436"/>
      <c r="AHX180" s="436"/>
      <c r="AHY180" s="436"/>
      <c r="AHZ180" s="436"/>
      <c r="AIA180" s="436"/>
      <c r="AIB180" s="436"/>
      <c r="AIC180" s="436"/>
      <c r="AID180" s="436"/>
      <c r="AIE180" s="436"/>
      <c r="AIF180" s="436"/>
      <c r="AIG180" s="436"/>
      <c r="AIH180" s="436"/>
      <c r="AII180" s="436"/>
      <c r="AIJ180" s="436"/>
      <c r="AIK180" s="436"/>
      <c r="AIL180" s="436"/>
      <c r="AIM180" s="436"/>
      <c r="AIN180" s="436"/>
      <c r="AIO180" s="436"/>
      <c r="AIP180" s="436"/>
      <c r="AIQ180" s="436"/>
      <c r="AIR180" s="436"/>
      <c r="AIS180" s="436"/>
      <c r="AIT180" s="436"/>
      <c r="AIU180" s="436"/>
      <c r="AIV180" s="436"/>
      <c r="AIW180" s="436"/>
      <c r="AIX180" s="436"/>
      <c r="AIY180" s="436"/>
      <c r="AIZ180" s="436"/>
      <c r="AJA180" s="436"/>
      <c r="AJB180" s="436"/>
      <c r="AJC180" s="436"/>
      <c r="AJD180" s="436"/>
      <c r="AJE180" s="436"/>
      <c r="AJF180" s="436"/>
      <c r="AJG180" s="436"/>
      <c r="AJH180" s="436"/>
      <c r="AJI180" s="436"/>
      <c r="AJJ180" s="436"/>
      <c r="AJK180" s="436"/>
      <c r="AJL180" s="436"/>
      <c r="AJM180" s="436"/>
      <c r="AJN180" s="436"/>
      <c r="AJO180" s="436"/>
      <c r="AJP180" s="436"/>
      <c r="AJQ180" s="436"/>
      <c r="AJR180" s="436"/>
      <c r="AJS180" s="436"/>
      <c r="AJT180" s="436"/>
      <c r="AJU180" s="436"/>
      <c r="AJV180" s="436"/>
      <c r="AJW180" s="436"/>
      <c r="AJX180" s="436"/>
      <c r="AJY180" s="436"/>
      <c r="AJZ180" s="436"/>
      <c r="AKA180" s="436"/>
      <c r="AKB180" s="436"/>
      <c r="AKC180" s="436"/>
      <c r="AKD180" s="436"/>
      <c r="AKE180" s="436"/>
      <c r="AKF180" s="436"/>
      <c r="AKG180" s="436"/>
      <c r="AKH180" s="436"/>
      <c r="AKI180" s="436"/>
      <c r="AKJ180" s="436"/>
      <c r="AKK180" s="436"/>
      <c r="AKL180" s="436"/>
      <c r="AKM180" s="436"/>
      <c r="AKN180" s="436"/>
      <c r="AKO180" s="436"/>
      <c r="AKP180" s="436"/>
      <c r="AKQ180" s="436"/>
      <c r="AKR180" s="436"/>
      <c r="AKS180" s="436"/>
      <c r="AKT180" s="436"/>
      <c r="AKU180" s="436"/>
      <c r="AKV180" s="436"/>
      <c r="AKW180" s="436"/>
      <c r="AKX180" s="436"/>
      <c r="AKY180" s="436"/>
      <c r="AKZ180" s="436"/>
      <c r="ALA180" s="436"/>
      <c r="ALB180" s="436"/>
      <c r="ALC180" s="436"/>
      <c r="ALD180" s="436"/>
      <c r="ALE180" s="436"/>
      <c r="ALF180" s="436"/>
      <c r="ALG180" s="436"/>
      <c r="ALH180" s="436"/>
      <c r="ALI180" s="436"/>
      <c r="ALJ180" s="436"/>
      <c r="ALK180" s="436"/>
      <c r="ALL180" s="436"/>
      <c r="ALM180" s="436"/>
      <c r="ALN180" s="436"/>
      <c r="ALO180" s="436"/>
      <c r="ALP180" s="436"/>
      <c r="ALQ180" s="436"/>
      <c r="ALR180" s="436"/>
      <c r="ALS180" s="436"/>
      <c r="ALT180" s="436"/>
      <c r="ALU180" s="436"/>
      <c r="ALV180" s="436"/>
      <c r="ALW180" s="436"/>
      <c r="ALX180" s="436"/>
      <c r="ALY180" s="436"/>
      <c r="ALZ180" s="436"/>
      <c r="AMA180" s="436"/>
      <c r="AMB180" s="436"/>
      <c r="AMC180" s="436"/>
      <c r="AMD180" s="436"/>
      <c r="AME180" s="436"/>
      <c r="AMF180" s="436"/>
      <c r="AMG180" s="436"/>
      <c r="AMH180" s="436"/>
      <c r="AMI180" s="436"/>
      <c r="AMJ180" s="436"/>
      <c r="AMK180" s="436"/>
      <c r="AML180" s="436"/>
      <c r="AMM180" s="436"/>
      <c r="AMT180" s="436"/>
      <c r="AMU180" s="436"/>
      <c r="AMV180" s="436"/>
      <c r="AMW180" s="436"/>
      <c r="AMX180" s="436"/>
      <c r="AMY180" s="436"/>
      <c r="AMZ180" s="436"/>
      <c r="ANA180" s="436"/>
      <c r="ANB180" s="436"/>
      <c r="ANC180" s="436"/>
      <c r="AND180" s="436"/>
      <c r="ANE180" s="436"/>
      <c r="ANF180" s="436"/>
      <c r="ANG180" s="436"/>
      <c r="ANH180" s="436"/>
      <c r="ANI180" s="436"/>
      <c r="ANJ180" s="436"/>
      <c r="ANK180" s="436"/>
      <c r="ANL180" s="436"/>
      <c r="ANM180" s="436"/>
      <c r="ANN180" s="436"/>
      <c r="ANO180" s="436"/>
      <c r="ANP180" s="436"/>
      <c r="ANQ180" s="436"/>
      <c r="ANR180" s="436"/>
      <c r="ANS180" s="436"/>
      <c r="ANT180" s="436"/>
      <c r="ANU180" s="436"/>
      <c r="ANV180" s="436"/>
      <c r="ANW180" s="436"/>
      <c r="ANX180" s="436"/>
      <c r="ANY180" s="436"/>
      <c r="ANZ180" s="436"/>
      <c r="AOA180" s="436"/>
      <c r="AOB180" s="436"/>
      <c r="AOC180" s="436"/>
      <c r="AOD180" s="436"/>
      <c r="AOE180" s="436"/>
      <c r="AOF180" s="436"/>
      <c r="AOG180" s="436"/>
      <c r="AOH180" s="436"/>
      <c r="AOI180" s="436"/>
      <c r="AOJ180" s="436"/>
      <c r="AOK180" s="436"/>
      <c r="AOL180" s="436"/>
      <c r="AOM180" s="436"/>
      <c r="AON180" s="436"/>
      <c r="AOO180" s="436"/>
      <c r="AOP180" s="436"/>
      <c r="AOQ180" s="436"/>
      <c r="AOR180" s="436"/>
      <c r="AOS180" s="436"/>
      <c r="AOT180" s="436"/>
      <c r="AOU180" s="436"/>
      <c r="AOV180" s="436"/>
      <c r="AOW180" s="436"/>
      <c r="AOX180" s="436"/>
      <c r="AOY180" s="436"/>
      <c r="AOZ180" s="436"/>
      <c r="APA180" s="436"/>
      <c r="APB180" s="436"/>
      <c r="APC180" s="436"/>
      <c r="APD180" s="436"/>
      <c r="APE180" s="436"/>
      <c r="APF180" s="436"/>
      <c r="APG180" s="436"/>
      <c r="APH180" s="436"/>
      <c r="API180" s="436"/>
      <c r="APJ180" s="436"/>
      <c r="APK180" s="436"/>
      <c r="APL180" s="436"/>
      <c r="APM180" s="436"/>
      <c r="APN180" s="436"/>
      <c r="APO180" s="436"/>
      <c r="APP180" s="436"/>
      <c r="APQ180" s="436"/>
      <c r="APR180" s="436"/>
      <c r="APS180" s="436"/>
      <c r="APT180" s="436"/>
      <c r="APU180" s="436"/>
      <c r="APV180" s="436"/>
      <c r="APW180" s="436"/>
      <c r="APX180" s="436"/>
      <c r="APY180" s="436"/>
      <c r="APZ180" s="436"/>
      <c r="AQA180" s="436"/>
      <c r="AQB180" s="436"/>
      <c r="AQC180" s="436"/>
      <c r="AQD180" s="436"/>
      <c r="AQE180" s="436"/>
      <c r="AQF180" s="436"/>
      <c r="AQG180" s="436"/>
      <c r="AQH180" s="436"/>
      <c r="AQI180" s="436"/>
      <c r="AQJ180" s="436"/>
      <c r="AQK180" s="436"/>
      <c r="AQL180" s="436"/>
      <c r="AQM180" s="436"/>
      <c r="AQN180" s="436"/>
      <c r="AQO180" s="436"/>
      <c r="AQP180" s="436"/>
      <c r="AQQ180" s="436"/>
      <c r="AQR180" s="436"/>
      <c r="AQS180" s="436"/>
      <c r="AQT180" s="436"/>
      <c r="AQU180" s="436"/>
      <c r="AQV180" s="436"/>
      <c r="AQW180" s="436"/>
      <c r="AQX180" s="436"/>
      <c r="AQY180" s="436"/>
      <c r="AQZ180" s="436"/>
      <c r="ARA180" s="436"/>
      <c r="ARB180" s="436"/>
      <c r="ARC180" s="436"/>
      <c r="ARD180" s="436"/>
      <c r="ARE180" s="436"/>
      <c r="ARF180" s="436"/>
      <c r="ARG180" s="436"/>
      <c r="ARH180" s="436"/>
      <c r="ARI180" s="436"/>
      <c r="ARJ180" s="436"/>
      <c r="ARK180" s="436"/>
      <c r="ARL180" s="436"/>
      <c r="ARM180" s="436"/>
      <c r="ARN180" s="436"/>
      <c r="ARO180" s="436"/>
      <c r="ARP180" s="436"/>
      <c r="ARQ180" s="436"/>
      <c r="ARR180" s="436"/>
      <c r="ARS180" s="436"/>
      <c r="ART180" s="436"/>
      <c r="ARU180" s="436"/>
      <c r="ARV180" s="436"/>
      <c r="ARW180" s="436"/>
      <c r="ARX180" s="436"/>
      <c r="ARY180" s="436"/>
      <c r="ARZ180" s="436"/>
      <c r="ASA180" s="436"/>
      <c r="ASB180" s="436"/>
      <c r="ASC180" s="436"/>
      <c r="ASD180" s="436"/>
      <c r="ASE180" s="436"/>
      <c r="ASF180" s="436"/>
      <c r="ASG180" s="436"/>
      <c r="ASH180" s="436"/>
      <c r="ASI180" s="436"/>
      <c r="ASJ180" s="436"/>
      <c r="ASK180" s="436"/>
      <c r="ASL180" s="436"/>
      <c r="ASM180" s="436"/>
      <c r="ASN180" s="436"/>
      <c r="ASO180" s="436"/>
      <c r="ASP180" s="436"/>
      <c r="ASQ180" s="436"/>
      <c r="ASR180" s="436"/>
      <c r="ASS180" s="436"/>
      <c r="AST180" s="436"/>
      <c r="ASU180" s="436"/>
      <c r="ASV180" s="436"/>
      <c r="ASW180" s="436"/>
      <c r="ASX180" s="436"/>
      <c r="ASY180" s="436"/>
      <c r="ASZ180" s="436"/>
      <c r="ATA180" s="436"/>
      <c r="ATB180" s="436"/>
      <c r="ATC180" s="436"/>
      <c r="ATD180" s="436"/>
      <c r="ATE180" s="436"/>
      <c r="ATF180" s="436"/>
      <c r="ATG180" s="436"/>
      <c r="ATH180" s="436"/>
      <c r="ATI180" s="436"/>
      <c r="ATJ180" s="436"/>
      <c r="ATK180" s="436"/>
      <c r="ATL180" s="436"/>
      <c r="ATM180" s="436"/>
      <c r="ATN180" s="436"/>
      <c r="ATO180" s="436"/>
      <c r="ATP180" s="436"/>
      <c r="ATQ180" s="436"/>
      <c r="ATR180" s="436"/>
      <c r="ATS180" s="436"/>
      <c r="ATT180" s="436"/>
      <c r="ATU180" s="436"/>
      <c r="ATV180" s="436"/>
      <c r="ATW180" s="436"/>
      <c r="ATX180" s="436"/>
      <c r="ATY180" s="436"/>
      <c r="ATZ180" s="436"/>
      <c r="AUA180" s="436"/>
      <c r="AUB180" s="436"/>
      <c r="AUC180" s="436"/>
      <c r="AUD180" s="436"/>
      <c r="AUE180" s="436"/>
      <c r="AUF180" s="436"/>
      <c r="AUG180" s="436"/>
      <c r="AUH180" s="436"/>
      <c r="AUI180" s="436"/>
      <c r="AUJ180" s="436"/>
      <c r="AUK180" s="436"/>
      <c r="AUL180" s="436"/>
      <c r="AUM180" s="436"/>
      <c r="AUN180" s="436"/>
      <c r="AUO180" s="436"/>
      <c r="AUP180" s="436"/>
      <c r="AUQ180" s="436"/>
      <c r="AUR180" s="436"/>
      <c r="AUS180" s="436"/>
      <c r="AUT180" s="436"/>
      <c r="AUU180" s="436"/>
      <c r="AUV180" s="436"/>
      <c r="AUW180" s="436"/>
      <c r="AUX180" s="436"/>
      <c r="AUY180" s="436"/>
      <c r="AUZ180" s="436"/>
      <c r="AVA180" s="436"/>
      <c r="AVB180" s="436"/>
      <c r="AVC180" s="436"/>
      <c r="AVD180" s="436"/>
      <c r="AVE180" s="436"/>
      <c r="AVF180" s="436"/>
      <c r="AVG180" s="436"/>
      <c r="AVH180" s="436"/>
      <c r="AVI180" s="436"/>
      <c r="AVJ180" s="436"/>
      <c r="AVK180" s="436"/>
      <c r="AVL180" s="436"/>
      <c r="AVM180" s="436"/>
      <c r="AVN180" s="436"/>
      <c r="AVO180" s="436"/>
      <c r="AVP180" s="436"/>
      <c r="AVQ180" s="436"/>
      <c r="AVR180" s="436"/>
      <c r="AVS180" s="436"/>
      <c r="AVT180" s="436"/>
      <c r="AVU180" s="436"/>
      <c r="AVV180" s="436"/>
      <c r="AVW180" s="436"/>
      <c r="AVX180" s="436"/>
      <c r="AVY180" s="436"/>
      <c r="AVZ180" s="436"/>
      <c r="AWA180" s="436"/>
      <c r="AWB180" s="436"/>
      <c r="AWC180" s="436"/>
      <c r="AWD180" s="436"/>
      <c r="AWE180" s="436"/>
      <c r="AWF180" s="436"/>
      <c r="AWG180" s="436"/>
      <c r="AWH180" s="436"/>
      <c r="AWI180" s="436"/>
      <c r="AWP180" s="436"/>
      <c r="AWQ180" s="436"/>
      <c r="AWR180" s="436"/>
      <c r="AWS180" s="436"/>
      <c r="AWT180" s="436"/>
      <c r="AWU180" s="436"/>
      <c r="AWV180" s="436"/>
      <c r="AWW180" s="436"/>
      <c r="AWX180" s="436"/>
      <c r="AWY180" s="436"/>
      <c r="AWZ180" s="436"/>
      <c r="AXA180" s="436"/>
      <c r="AXB180" s="436"/>
      <c r="AXC180" s="436"/>
      <c r="AXD180" s="436"/>
      <c r="AXE180" s="436"/>
      <c r="AXF180" s="436"/>
      <c r="AXG180" s="436"/>
      <c r="AXH180" s="436"/>
      <c r="AXI180" s="436"/>
      <c r="AXJ180" s="436"/>
      <c r="AXK180" s="436"/>
      <c r="AXL180" s="436"/>
      <c r="AXM180" s="436"/>
      <c r="AXN180" s="436"/>
      <c r="AXO180" s="436"/>
      <c r="AXP180" s="436"/>
      <c r="AXQ180" s="436"/>
      <c r="AXR180" s="436"/>
      <c r="AXS180" s="436"/>
      <c r="AXT180" s="436"/>
      <c r="AXU180" s="436"/>
      <c r="AXV180" s="436"/>
      <c r="AXW180" s="436"/>
      <c r="AXX180" s="436"/>
      <c r="AXY180" s="436"/>
      <c r="AXZ180" s="436"/>
      <c r="AYA180" s="436"/>
      <c r="AYB180" s="436"/>
      <c r="AYC180" s="436"/>
      <c r="AYD180" s="436"/>
      <c r="AYE180" s="436"/>
      <c r="AYF180" s="436"/>
      <c r="AYG180" s="436"/>
      <c r="AYH180" s="436"/>
      <c r="AYI180" s="436"/>
      <c r="AYJ180" s="436"/>
      <c r="AYK180" s="436"/>
      <c r="AYL180" s="436"/>
      <c r="AYM180" s="436"/>
      <c r="AYN180" s="436"/>
      <c r="AYO180" s="436"/>
      <c r="AYP180" s="436"/>
      <c r="AYQ180" s="436"/>
      <c r="AYR180" s="436"/>
      <c r="AYS180" s="436"/>
      <c r="AYT180" s="436"/>
      <c r="AYU180" s="436"/>
      <c r="AYV180" s="436"/>
      <c r="AYW180" s="436"/>
      <c r="AYX180" s="436"/>
      <c r="AYY180" s="436"/>
      <c r="AYZ180" s="436"/>
      <c r="AZA180" s="436"/>
      <c r="AZB180" s="436"/>
      <c r="AZC180" s="436"/>
      <c r="AZD180" s="436"/>
      <c r="AZE180" s="436"/>
      <c r="AZF180" s="436"/>
      <c r="AZG180" s="436"/>
      <c r="AZH180" s="436"/>
      <c r="AZI180" s="436"/>
      <c r="AZJ180" s="436"/>
      <c r="AZK180" s="436"/>
      <c r="AZL180" s="436"/>
      <c r="AZM180" s="436"/>
      <c r="AZN180" s="436"/>
      <c r="AZO180" s="436"/>
      <c r="AZP180" s="436"/>
      <c r="AZQ180" s="436"/>
      <c r="AZR180" s="436"/>
      <c r="AZS180" s="436"/>
      <c r="AZT180" s="436"/>
      <c r="AZU180" s="436"/>
      <c r="AZV180" s="436"/>
      <c r="AZW180" s="436"/>
      <c r="AZX180" s="436"/>
      <c r="AZY180" s="436"/>
      <c r="AZZ180" s="436"/>
      <c r="BAA180" s="436"/>
      <c r="BAB180" s="436"/>
      <c r="BAC180" s="436"/>
      <c r="BAD180" s="436"/>
      <c r="BAE180" s="436"/>
      <c r="BAF180" s="436"/>
      <c r="BAG180" s="436"/>
      <c r="BAH180" s="436"/>
      <c r="BAI180" s="436"/>
      <c r="BAJ180" s="436"/>
      <c r="BAK180" s="436"/>
      <c r="BAL180" s="436"/>
      <c r="BAM180" s="436"/>
      <c r="BAN180" s="436"/>
      <c r="BAO180" s="436"/>
      <c r="BAP180" s="436"/>
      <c r="BAQ180" s="436"/>
      <c r="BAR180" s="436"/>
      <c r="BAS180" s="436"/>
      <c r="BAT180" s="436"/>
      <c r="BAU180" s="436"/>
      <c r="BAV180" s="436"/>
      <c r="BAW180" s="436"/>
      <c r="BAX180" s="436"/>
      <c r="BAY180" s="436"/>
      <c r="BAZ180" s="436"/>
      <c r="BBA180" s="436"/>
      <c r="BBB180" s="436"/>
      <c r="BBC180" s="436"/>
      <c r="BBD180" s="436"/>
      <c r="BBE180" s="436"/>
      <c r="BBF180" s="436"/>
      <c r="BBG180" s="436"/>
      <c r="BBH180" s="436"/>
      <c r="BBI180" s="436"/>
      <c r="BBJ180" s="436"/>
      <c r="BBK180" s="436"/>
      <c r="BBL180" s="436"/>
      <c r="BBM180" s="436"/>
      <c r="BBN180" s="436"/>
      <c r="BBO180" s="436"/>
      <c r="BBP180" s="436"/>
      <c r="BBQ180" s="436"/>
      <c r="BBR180" s="436"/>
      <c r="BBS180" s="436"/>
      <c r="BBT180" s="436"/>
      <c r="BBU180" s="436"/>
      <c r="BBV180" s="436"/>
      <c r="BBW180" s="436"/>
      <c r="BBX180" s="436"/>
      <c r="BBY180" s="436"/>
      <c r="BBZ180" s="436"/>
      <c r="BCA180" s="436"/>
      <c r="BCB180" s="436"/>
      <c r="BCC180" s="436"/>
      <c r="BCD180" s="436"/>
      <c r="BCE180" s="436"/>
      <c r="BCF180" s="436"/>
      <c r="BCG180" s="436"/>
      <c r="BCH180" s="436"/>
      <c r="BCI180" s="436"/>
      <c r="BCJ180" s="436"/>
      <c r="BCK180" s="436"/>
      <c r="BCL180" s="436"/>
      <c r="BCM180" s="436"/>
      <c r="BCN180" s="436"/>
      <c r="BCO180" s="436"/>
      <c r="BCP180" s="436"/>
      <c r="BCQ180" s="436"/>
      <c r="BCR180" s="436"/>
      <c r="BCS180" s="436"/>
      <c r="BCT180" s="436"/>
      <c r="BCU180" s="436"/>
      <c r="BCV180" s="436"/>
      <c r="BCW180" s="436"/>
      <c r="BCX180" s="436"/>
      <c r="BCY180" s="436"/>
      <c r="BCZ180" s="436"/>
      <c r="BDA180" s="436"/>
      <c r="BDB180" s="436"/>
      <c r="BDC180" s="436"/>
      <c r="BDD180" s="436"/>
      <c r="BDE180" s="436"/>
      <c r="BDF180" s="436"/>
      <c r="BDG180" s="436"/>
      <c r="BDH180" s="436"/>
      <c r="BDI180" s="436"/>
      <c r="BDJ180" s="436"/>
      <c r="BDK180" s="436"/>
      <c r="BDL180" s="436"/>
      <c r="BDM180" s="436"/>
      <c r="BDN180" s="436"/>
      <c r="BDO180" s="436"/>
      <c r="BDP180" s="436"/>
      <c r="BDQ180" s="436"/>
      <c r="BDR180" s="436"/>
      <c r="BDS180" s="436"/>
      <c r="BDT180" s="436"/>
      <c r="BDU180" s="436"/>
      <c r="BDV180" s="436"/>
      <c r="BDW180" s="436"/>
      <c r="BDX180" s="436"/>
      <c r="BDY180" s="436"/>
      <c r="BDZ180" s="436"/>
      <c r="BEA180" s="436"/>
      <c r="BEB180" s="436"/>
      <c r="BEC180" s="436"/>
      <c r="BED180" s="436"/>
      <c r="BEE180" s="436"/>
      <c r="BEF180" s="436"/>
      <c r="BEG180" s="436"/>
      <c r="BEH180" s="436"/>
      <c r="BEI180" s="436"/>
      <c r="BEJ180" s="436"/>
      <c r="BEK180" s="436"/>
      <c r="BEL180" s="436"/>
      <c r="BEM180" s="436"/>
      <c r="BEN180" s="436"/>
      <c r="BEO180" s="436"/>
      <c r="BEP180" s="436"/>
      <c r="BEQ180" s="436"/>
      <c r="BER180" s="436"/>
      <c r="BES180" s="436"/>
      <c r="BET180" s="436"/>
      <c r="BEU180" s="436"/>
      <c r="BEV180" s="436"/>
      <c r="BEW180" s="436"/>
      <c r="BEX180" s="436"/>
      <c r="BEY180" s="436"/>
      <c r="BEZ180" s="436"/>
      <c r="BFA180" s="436"/>
      <c r="BFB180" s="436"/>
      <c r="BFC180" s="436"/>
      <c r="BFD180" s="436"/>
      <c r="BFE180" s="436"/>
      <c r="BFF180" s="436"/>
      <c r="BFG180" s="436"/>
      <c r="BFH180" s="436"/>
      <c r="BFI180" s="436"/>
      <c r="BFJ180" s="436"/>
      <c r="BFK180" s="436"/>
      <c r="BFL180" s="436"/>
      <c r="BFM180" s="436"/>
      <c r="BFN180" s="436"/>
      <c r="BFO180" s="436"/>
      <c r="BFP180" s="436"/>
      <c r="BFQ180" s="436"/>
      <c r="BFR180" s="436"/>
      <c r="BFS180" s="436"/>
      <c r="BFT180" s="436"/>
      <c r="BFU180" s="436"/>
      <c r="BFV180" s="436"/>
      <c r="BFW180" s="436"/>
      <c r="BFX180" s="436"/>
      <c r="BFY180" s="436"/>
      <c r="BFZ180" s="436"/>
      <c r="BGA180" s="436"/>
      <c r="BGB180" s="436"/>
      <c r="BGC180" s="436"/>
      <c r="BGD180" s="436"/>
      <c r="BGE180" s="436"/>
      <c r="BGL180" s="436"/>
      <c r="BGM180" s="436"/>
      <c r="BGN180" s="436"/>
      <c r="BGO180" s="436"/>
      <c r="BGP180" s="436"/>
      <c r="BGQ180" s="436"/>
      <c r="BGR180" s="436"/>
      <c r="BGS180" s="436"/>
      <c r="BGT180" s="436"/>
      <c r="BGU180" s="436"/>
      <c r="BGV180" s="436"/>
      <c r="BGW180" s="436"/>
      <c r="BGX180" s="436"/>
      <c r="BGY180" s="436"/>
      <c r="BGZ180" s="436"/>
      <c r="BHA180" s="436"/>
      <c r="BHB180" s="436"/>
      <c r="BHC180" s="436"/>
      <c r="BHD180" s="436"/>
      <c r="BHE180" s="436"/>
      <c r="BHF180" s="436"/>
      <c r="BHG180" s="436"/>
      <c r="BHH180" s="436"/>
      <c r="BHI180" s="436"/>
      <c r="BHJ180" s="436"/>
      <c r="BHK180" s="436"/>
      <c r="BHL180" s="436"/>
      <c r="BHM180" s="436"/>
      <c r="BHN180" s="436"/>
      <c r="BHO180" s="436"/>
      <c r="BHP180" s="436"/>
      <c r="BHQ180" s="436"/>
      <c r="BHR180" s="436"/>
      <c r="BHS180" s="436"/>
      <c r="BHT180" s="436"/>
      <c r="BHU180" s="436"/>
      <c r="BHV180" s="436"/>
      <c r="BHW180" s="436"/>
      <c r="BHX180" s="436"/>
      <c r="BHY180" s="436"/>
      <c r="BHZ180" s="436"/>
      <c r="BIA180" s="436"/>
      <c r="BIB180" s="436"/>
      <c r="BIC180" s="436"/>
      <c r="BID180" s="436"/>
      <c r="BIE180" s="436"/>
      <c r="BIF180" s="436"/>
      <c r="BIG180" s="436"/>
      <c r="BIH180" s="436"/>
      <c r="BII180" s="436"/>
      <c r="BIJ180" s="436"/>
      <c r="BIK180" s="436"/>
      <c r="BIL180" s="436"/>
      <c r="BIM180" s="436"/>
      <c r="BIN180" s="436"/>
      <c r="BIO180" s="436"/>
      <c r="BIP180" s="436"/>
      <c r="BIQ180" s="436"/>
      <c r="BIR180" s="436"/>
      <c r="BIS180" s="436"/>
      <c r="BIT180" s="436"/>
      <c r="BIU180" s="436"/>
      <c r="BIV180" s="436"/>
      <c r="BIW180" s="436"/>
      <c r="BIX180" s="436"/>
      <c r="BIY180" s="436"/>
      <c r="BIZ180" s="436"/>
      <c r="BJA180" s="436"/>
      <c r="BJB180" s="436"/>
      <c r="BJC180" s="436"/>
      <c r="BJD180" s="436"/>
      <c r="BJE180" s="436"/>
      <c r="BJF180" s="436"/>
      <c r="BJG180" s="436"/>
      <c r="BJH180" s="436"/>
      <c r="BJI180" s="436"/>
      <c r="BJJ180" s="436"/>
      <c r="BJK180" s="436"/>
      <c r="BJL180" s="436"/>
      <c r="BJM180" s="436"/>
      <c r="BJN180" s="436"/>
      <c r="BJO180" s="436"/>
      <c r="BJP180" s="436"/>
      <c r="BJQ180" s="436"/>
      <c r="BJR180" s="436"/>
      <c r="BJS180" s="436"/>
      <c r="BJT180" s="436"/>
      <c r="BJU180" s="436"/>
      <c r="BJV180" s="436"/>
      <c r="BJW180" s="436"/>
      <c r="BJX180" s="436"/>
      <c r="BJY180" s="436"/>
      <c r="BJZ180" s="436"/>
      <c r="BKA180" s="436"/>
      <c r="BKB180" s="436"/>
      <c r="BKC180" s="436"/>
      <c r="BKD180" s="436"/>
      <c r="BKE180" s="436"/>
      <c r="BKF180" s="436"/>
      <c r="BKG180" s="436"/>
      <c r="BKH180" s="436"/>
      <c r="BKI180" s="436"/>
      <c r="BKJ180" s="436"/>
      <c r="BKK180" s="436"/>
      <c r="BKL180" s="436"/>
      <c r="BKM180" s="436"/>
      <c r="BKN180" s="436"/>
      <c r="BKO180" s="436"/>
      <c r="BKP180" s="436"/>
      <c r="BKQ180" s="436"/>
      <c r="BKR180" s="436"/>
      <c r="BKS180" s="436"/>
      <c r="BKT180" s="436"/>
      <c r="BKU180" s="436"/>
      <c r="BKV180" s="436"/>
      <c r="BKW180" s="436"/>
      <c r="BKX180" s="436"/>
      <c r="BKY180" s="436"/>
      <c r="BKZ180" s="436"/>
      <c r="BLA180" s="436"/>
      <c r="BLB180" s="436"/>
      <c r="BLC180" s="436"/>
      <c r="BLD180" s="436"/>
      <c r="BLE180" s="436"/>
      <c r="BLF180" s="436"/>
      <c r="BLG180" s="436"/>
      <c r="BLH180" s="436"/>
      <c r="BLI180" s="436"/>
      <c r="BLJ180" s="436"/>
      <c r="BLK180" s="436"/>
      <c r="BLL180" s="436"/>
      <c r="BLM180" s="436"/>
      <c r="BLN180" s="436"/>
      <c r="BLO180" s="436"/>
      <c r="BLP180" s="436"/>
      <c r="BLQ180" s="436"/>
      <c r="BLR180" s="436"/>
      <c r="BLS180" s="436"/>
      <c r="BLT180" s="436"/>
      <c r="BLU180" s="436"/>
      <c r="BLV180" s="436"/>
      <c r="BLW180" s="436"/>
      <c r="BLX180" s="436"/>
      <c r="BLY180" s="436"/>
      <c r="BLZ180" s="436"/>
      <c r="BMA180" s="436"/>
      <c r="BMB180" s="436"/>
      <c r="BMC180" s="436"/>
      <c r="BMD180" s="436"/>
      <c r="BME180" s="436"/>
      <c r="BMF180" s="436"/>
      <c r="BMG180" s="436"/>
      <c r="BMH180" s="436"/>
      <c r="BMI180" s="436"/>
      <c r="BMJ180" s="436"/>
      <c r="BMK180" s="436"/>
      <c r="BML180" s="436"/>
      <c r="BMM180" s="436"/>
      <c r="BMN180" s="436"/>
      <c r="BMO180" s="436"/>
      <c r="BMP180" s="436"/>
      <c r="BMQ180" s="436"/>
      <c r="BMR180" s="436"/>
      <c r="BMS180" s="436"/>
      <c r="BMT180" s="436"/>
      <c r="BMU180" s="436"/>
      <c r="BMV180" s="436"/>
      <c r="BMW180" s="436"/>
      <c r="BMX180" s="436"/>
      <c r="BMY180" s="436"/>
      <c r="BMZ180" s="436"/>
      <c r="BNA180" s="436"/>
      <c r="BNB180" s="436"/>
      <c r="BNC180" s="436"/>
      <c r="BND180" s="436"/>
      <c r="BNE180" s="436"/>
      <c r="BNF180" s="436"/>
      <c r="BNG180" s="436"/>
      <c r="BNH180" s="436"/>
      <c r="BNI180" s="436"/>
      <c r="BNJ180" s="436"/>
      <c r="BNK180" s="436"/>
      <c r="BNL180" s="436"/>
      <c r="BNM180" s="436"/>
      <c r="BNN180" s="436"/>
      <c r="BNO180" s="436"/>
      <c r="BNP180" s="436"/>
      <c r="BNQ180" s="436"/>
      <c r="BNR180" s="436"/>
      <c r="BNS180" s="436"/>
      <c r="BNT180" s="436"/>
      <c r="BNU180" s="436"/>
      <c r="BNV180" s="436"/>
      <c r="BNW180" s="436"/>
      <c r="BNX180" s="436"/>
      <c r="BNY180" s="436"/>
      <c r="BNZ180" s="436"/>
      <c r="BOA180" s="436"/>
      <c r="BOB180" s="436"/>
      <c r="BOC180" s="436"/>
      <c r="BOD180" s="436"/>
      <c r="BOE180" s="436"/>
      <c r="BOF180" s="436"/>
      <c r="BOG180" s="436"/>
      <c r="BOH180" s="436"/>
      <c r="BOI180" s="436"/>
      <c r="BOJ180" s="436"/>
      <c r="BOK180" s="436"/>
      <c r="BOL180" s="436"/>
      <c r="BOM180" s="436"/>
      <c r="BON180" s="436"/>
      <c r="BOO180" s="436"/>
      <c r="BOP180" s="436"/>
      <c r="BOQ180" s="436"/>
      <c r="BOR180" s="436"/>
      <c r="BOS180" s="436"/>
      <c r="BOT180" s="436"/>
      <c r="BOU180" s="436"/>
      <c r="BOV180" s="436"/>
      <c r="BOW180" s="436"/>
      <c r="BOX180" s="436"/>
      <c r="BOY180" s="436"/>
      <c r="BOZ180" s="436"/>
      <c r="BPA180" s="436"/>
      <c r="BPB180" s="436"/>
      <c r="BPC180" s="436"/>
      <c r="BPD180" s="436"/>
      <c r="BPE180" s="436"/>
      <c r="BPF180" s="436"/>
      <c r="BPG180" s="436"/>
      <c r="BPH180" s="436"/>
      <c r="BPI180" s="436"/>
      <c r="BPJ180" s="436"/>
      <c r="BPK180" s="436"/>
      <c r="BPL180" s="436"/>
      <c r="BPM180" s="436"/>
      <c r="BPN180" s="436"/>
      <c r="BPO180" s="436"/>
      <c r="BPP180" s="436"/>
      <c r="BPQ180" s="436"/>
      <c r="BPR180" s="436"/>
      <c r="BPS180" s="436"/>
      <c r="BPT180" s="436"/>
      <c r="BPU180" s="436"/>
      <c r="BPV180" s="436"/>
      <c r="BPW180" s="436"/>
      <c r="BPX180" s="436"/>
      <c r="BPY180" s="436"/>
      <c r="BPZ180" s="436"/>
      <c r="BQA180" s="436"/>
      <c r="BQH180" s="436"/>
      <c r="BQI180" s="436"/>
      <c r="BQJ180" s="436"/>
      <c r="BQK180" s="436"/>
      <c r="BQL180" s="436"/>
      <c r="BQM180" s="436"/>
      <c r="BQN180" s="436"/>
      <c r="BQO180" s="436"/>
      <c r="BQP180" s="436"/>
      <c r="BQQ180" s="436"/>
      <c r="BQR180" s="436"/>
      <c r="BQS180" s="436"/>
      <c r="BQT180" s="436"/>
      <c r="BQU180" s="436"/>
      <c r="BQV180" s="436"/>
      <c r="BQW180" s="436"/>
      <c r="BQX180" s="436"/>
      <c r="BQY180" s="436"/>
      <c r="BQZ180" s="436"/>
      <c r="BRA180" s="436"/>
      <c r="BRB180" s="436"/>
      <c r="BRC180" s="436"/>
      <c r="BRD180" s="436"/>
      <c r="BRE180" s="436"/>
      <c r="BRF180" s="436"/>
      <c r="BRG180" s="436"/>
      <c r="BRH180" s="436"/>
      <c r="BRI180" s="436"/>
      <c r="BRJ180" s="436"/>
      <c r="BRK180" s="436"/>
      <c r="BRL180" s="436"/>
      <c r="BRM180" s="436"/>
      <c r="BRN180" s="436"/>
      <c r="BRO180" s="436"/>
      <c r="BRP180" s="436"/>
      <c r="BRQ180" s="436"/>
      <c r="BRR180" s="436"/>
      <c r="BRS180" s="436"/>
      <c r="BRT180" s="436"/>
      <c r="BRU180" s="436"/>
      <c r="BRV180" s="436"/>
      <c r="BRW180" s="436"/>
      <c r="BRX180" s="436"/>
      <c r="BRY180" s="436"/>
      <c r="BRZ180" s="436"/>
      <c r="BSA180" s="436"/>
      <c r="BSB180" s="436"/>
      <c r="BSC180" s="436"/>
      <c r="BSD180" s="436"/>
      <c r="BSE180" s="436"/>
      <c r="BSF180" s="436"/>
      <c r="BSG180" s="436"/>
      <c r="BSH180" s="436"/>
      <c r="BSI180" s="436"/>
      <c r="BSJ180" s="436"/>
      <c r="BSK180" s="436"/>
      <c r="BSL180" s="436"/>
      <c r="BSM180" s="436"/>
      <c r="BSN180" s="436"/>
      <c r="BSO180" s="436"/>
      <c r="BSP180" s="436"/>
      <c r="BSQ180" s="436"/>
      <c r="BSR180" s="436"/>
      <c r="BSS180" s="436"/>
      <c r="BST180" s="436"/>
      <c r="BSU180" s="436"/>
      <c r="BSV180" s="436"/>
      <c r="BSW180" s="436"/>
      <c r="BSX180" s="436"/>
      <c r="BSY180" s="436"/>
      <c r="BSZ180" s="436"/>
      <c r="BTA180" s="436"/>
      <c r="BTB180" s="436"/>
      <c r="BTC180" s="436"/>
      <c r="BTD180" s="436"/>
      <c r="BTE180" s="436"/>
      <c r="BTF180" s="436"/>
      <c r="BTG180" s="436"/>
      <c r="BTH180" s="436"/>
      <c r="BTI180" s="436"/>
      <c r="BTJ180" s="436"/>
      <c r="BTK180" s="436"/>
      <c r="BTL180" s="436"/>
      <c r="BTM180" s="436"/>
      <c r="BTN180" s="436"/>
      <c r="BTO180" s="436"/>
      <c r="BTP180" s="436"/>
      <c r="BTQ180" s="436"/>
      <c r="BTR180" s="436"/>
      <c r="BTS180" s="436"/>
      <c r="BTT180" s="436"/>
      <c r="BTU180" s="436"/>
      <c r="BTV180" s="436"/>
      <c r="BTW180" s="436"/>
      <c r="BTX180" s="436"/>
      <c r="BTY180" s="436"/>
      <c r="BTZ180" s="436"/>
      <c r="BUA180" s="436"/>
      <c r="BUB180" s="436"/>
      <c r="BUC180" s="436"/>
      <c r="BUD180" s="436"/>
      <c r="BUE180" s="436"/>
      <c r="BUF180" s="436"/>
      <c r="BUG180" s="436"/>
      <c r="BUH180" s="436"/>
      <c r="BUI180" s="436"/>
      <c r="BUJ180" s="436"/>
      <c r="BUK180" s="436"/>
      <c r="BUL180" s="436"/>
      <c r="BUM180" s="436"/>
      <c r="BUN180" s="436"/>
      <c r="BUO180" s="436"/>
      <c r="BUP180" s="436"/>
      <c r="BUQ180" s="436"/>
      <c r="BUR180" s="436"/>
      <c r="BUS180" s="436"/>
      <c r="BUT180" s="436"/>
      <c r="BUU180" s="436"/>
      <c r="BUV180" s="436"/>
      <c r="BUW180" s="436"/>
      <c r="BUX180" s="436"/>
      <c r="BUY180" s="436"/>
      <c r="BUZ180" s="436"/>
      <c r="BVA180" s="436"/>
      <c r="BVB180" s="436"/>
      <c r="BVC180" s="436"/>
      <c r="BVD180" s="436"/>
      <c r="BVE180" s="436"/>
      <c r="BVF180" s="436"/>
      <c r="BVG180" s="436"/>
      <c r="BVH180" s="436"/>
      <c r="BVI180" s="436"/>
      <c r="BVJ180" s="436"/>
      <c r="BVK180" s="436"/>
      <c r="BVL180" s="436"/>
      <c r="BVM180" s="436"/>
      <c r="BVN180" s="436"/>
      <c r="BVO180" s="436"/>
      <c r="BVP180" s="436"/>
      <c r="BVQ180" s="436"/>
      <c r="BVR180" s="436"/>
      <c r="BVS180" s="436"/>
      <c r="BVT180" s="436"/>
      <c r="BVU180" s="436"/>
      <c r="BVV180" s="436"/>
      <c r="BVW180" s="436"/>
      <c r="BVX180" s="436"/>
      <c r="BVY180" s="436"/>
      <c r="BVZ180" s="436"/>
      <c r="BWA180" s="436"/>
      <c r="BWB180" s="436"/>
      <c r="BWC180" s="436"/>
      <c r="BWD180" s="436"/>
      <c r="BWE180" s="436"/>
      <c r="BWF180" s="436"/>
      <c r="BWG180" s="436"/>
      <c r="BWH180" s="436"/>
      <c r="BWI180" s="436"/>
      <c r="BWJ180" s="436"/>
      <c r="BWK180" s="436"/>
      <c r="BWL180" s="436"/>
      <c r="BWM180" s="436"/>
      <c r="BWN180" s="436"/>
      <c r="BWO180" s="436"/>
      <c r="BWP180" s="436"/>
      <c r="BWQ180" s="436"/>
      <c r="BWR180" s="436"/>
      <c r="BWS180" s="436"/>
      <c r="BWT180" s="436"/>
      <c r="BWU180" s="436"/>
      <c r="BWV180" s="436"/>
      <c r="BWW180" s="436"/>
      <c r="BWX180" s="436"/>
      <c r="BWY180" s="436"/>
      <c r="BWZ180" s="436"/>
      <c r="BXA180" s="436"/>
      <c r="BXB180" s="436"/>
      <c r="BXC180" s="436"/>
      <c r="BXD180" s="436"/>
      <c r="BXE180" s="436"/>
      <c r="BXF180" s="436"/>
      <c r="BXG180" s="436"/>
      <c r="BXH180" s="436"/>
      <c r="BXI180" s="436"/>
      <c r="BXJ180" s="436"/>
      <c r="BXK180" s="436"/>
      <c r="BXL180" s="436"/>
      <c r="BXM180" s="436"/>
      <c r="BXN180" s="436"/>
      <c r="BXO180" s="436"/>
      <c r="BXP180" s="436"/>
      <c r="BXQ180" s="436"/>
      <c r="BXR180" s="436"/>
      <c r="BXS180" s="436"/>
      <c r="BXT180" s="436"/>
      <c r="BXU180" s="436"/>
      <c r="BXV180" s="436"/>
      <c r="BXW180" s="436"/>
      <c r="BXX180" s="436"/>
      <c r="BXY180" s="436"/>
      <c r="BXZ180" s="436"/>
      <c r="BYA180" s="436"/>
      <c r="BYB180" s="436"/>
      <c r="BYC180" s="436"/>
      <c r="BYD180" s="436"/>
      <c r="BYE180" s="436"/>
      <c r="BYF180" s="436"/>
      <c r="BYG180" s="436"/>
      <c r="BYH180" s="436"/>
      <c r="BYI180" s="436"/>
      <c r="BYJ180" s="436"/>
      <c r="BYK180" s="436"/>
      <c r="BYL180" s="436"/>
      <c r="BYM180" s="436"/>
      <c r="BYN180" s="436"/>
      <c r="BYO180" s="436"/>
      <c r="BYP180" s="436"/>
      <c r="BYQ180" s="436"/>
      <c r="BYR180" s="436"/>
      <c r="BYS180" s="436"/>
      <c r="BYT180" s="436"/>
      <c r="BYU180" s="436"/>
      <c r="BYV180" s="436"/>
      <c r="BYW180" s="436"/>
      <c r="BYX180" s="436"/>
      <c r="BYY180" s="436"/>
      <c r="BYZ180" s="436"/>
      <c r="BZA180" s="436"/>
      <c r="BZB180" s="436"/>
      <c r="BZC180" s="436"/>
      <c r="BZD180" s="436"/>
      <c r="BZE180" s="436"/>
      <c r="BZF180" s="436"/>
      <c r="BZG180" s="436"/>
      <c r="BZH180" s="436"/>
      <c r="BZI180" s="436"/>
      <c r="BZJ180" s="436"/>
      <c r="BZK180" s="436"/>
      <c r="BZL180" s="436"/>
      <c r="BZM180" s="436"/>
      <c r="BZN180" s="436"/>
      <c r="BZO180" s="436"/>
      <c r="BZP180" s="436"/>
      <c r="BZQ180" s="436"/>
      <c r="BZR180" s="436"/>
      <c r="BZS180" s="436"/>
      <c r="BZT180" s="436"/>
      <c r="BZU180" s="436"/>
      <c r="BZV180" s="436"/>
      <c r="BZW180" s="436"/>
      <c r="CAD180" s="436"/>
      <c r="CAE180" s="436"/>
      <c r="CAF180" s="436"/>
      <c r="CAG180" s="436"/>
      <c r="CAH180" s="436"/>
      <c r="CAI180" s="436"/>
      <c r="CAJ180" s="436"/>
      <c r="CAK180" s="436"/>
      <c r="CAL180" s="436"/>
      <c r="CAM180" s="436"/>
      <c r="CAN180" s="436"/>
      <c r="CAO180" s="436"/>
      <c r="CAP180" s="436"/>
      <c r="CAQ180" s="436"/>
      <c r="CAR180" s="436"/>
      <c r="CAS180" s="436"/>
      <c r="CAT180" s="436"/>
      <c r="CAU180" s="436"/>
      <c r="CAV180" s="436"/>
      <c r="CAW180" s="436"/>
      <c r="CAX180" s="436"/>
      <c r="CAY180" s="436"/>
      <c r="CAZ180" s="436"/>
      <c r="CBA180" s="436"/>
      <c r="CBB180" s="436"/>
      <c r="CBC180" s="436"/>
      <c r="CBD180" s="436"/>
      <c r="CBE180" s="436"/>
      <c r="CBF180" s="436"/>
      <c r="CBG180" s="436"/>
      <c r="CBH180" s="436"/>
      <c r="CBI180" s="436"/>
      <c r="CBJ180" s="436"/>
      <c r="CBK180" s="436"/>
      <c r="CBL180" s="436"/>
      <c r="CBM180" s="436"/>
      <c r="CBN180" s="436"/>
      <c r="CBO180" s="436"/>
      <c r="CBP180" s="436"/>
      <c r="CBQ180" s="436"/>
      <c r="CBR180" s="436"/>
      <c r="CBS180" s="436"/>
      <c r="CBT180" s="436"/>
      <c r="CBU180" s="436"/>
      <c r="CBV180" s="436"/>
      <c r="CBW180" s="436"/>
      <c r="CBX180" s="436"/>
      <c r="CBY180" s="436"/>
      <c r="CBZ180" s="436"/>
      <c r="CCA180" s="436"/>
      <c r="CCB180" s="436"/>
      <c r="CCC180" s="436"/>
      <c r="CCD180" s="436"/>
      <c r="CCE180" s="436"/>
      <c r="CCF180" s="436"/>
      <c r="CCG180" s="436"/>
      <c r="CCH180" s="436"/>
      <c r="CCI180" s="436"/>
      <c r="CCJ180" s="436"/>
      <c r="CCK180" s="436"/>
      <c r="CCL180" s="436"/>
      <c r="CCM180" s="436"/>
      <c r="CCN180" s="436"/>
      <c r="CCO180" s="436"/>
      <c r="CCP180" s="436"/>
      <c r="CCQ180" s="436"/>
      <c r="CCR180" s="436"/>
      <c r="CCS180" s="436"/>
      <c r="CCT180" s="436"/>
      <c r="CCU180" s="436"/>
      <c r="CCV180" s="436"/>
      <c r="CCW180" s="436"/>
      <c r="CCX180" s="436"/>
      <c r="CCY180" s="436"/>
      <c r="CCZ180" s="436"/>
      <c r="CDA180" s="436"/>
      <c r="CDB180" s="436"/>
      <c r="CDC180" s="436"/>
      <c r="CDD180" s="436"/>
      <c r="CDE180" s="436"/>
      <c r="CDF180" s="436"/>
      <c r="CDG180" s="436"/>
      <c r="CDH180" s="436"/>
      <c r="CDI180" s="436"/>
      <c r="CDJ180" s="436"/>
      <c r="CDK180" s="436"/>
      <c r="CDL180" s="436"/>
      <c r="CDM180" s="436"/>
      <c r="CDN180" s="436"/>
      <c r="CDO180" s="436"/>
      <c r="CDP180" s="436"/>
      <c r="CDQ180" s="436"/>
      <c r="CDR180" s="436"/>
      <c r="CDS180" s="436"/>
      <c r="CDT180" s="436"/>
      <c r="CDU180" s="436"/>
      <c r="CDV180" s="436"/>
      <c r="CDW180" s="436"/>
      <c r="CDX180" s="436"/>
      <c r="CDY180" s="436"/>
      <c r="CDZ180" s="436"/>
      <c r="CEA180" s="436"/>
      <c r="CEB180" s="436"/>
      <c r="CEC180" s="436"/>
      <c r="CED180" s="436"/>
      <c r="CEE180" s="436"/>
      <c r="CEF180" s="436"/>
      <c r="CEG180" s="436"/>
      <c r="CEH180" s="436"/>
      <c r="CEI180" s="436"/>
      <c r="CEJ180" s="436"/>
      <c r="CEK180" s="436"/>
      <c r="CEL180" s="436"/>
      <c r="CEM180" s="436"/>
      <c r="CEN180" s="436"/>
      <c r="CEO180" s="436"/>
      <c r="CEP180" s="436"/>
      <c r="CEQ180" s="436"/>
      <c r="CER180" s="436"/>
      <c r="CES180" s="436"/>
      <c r="CET180" s="436"/>
      <c r="CEU180" s="436"/>
      <c r="CEV180" s="436"/>
      <c r="CEW180" s="436"/>
      <c r="CEX180" s="436"/>
      <c r="CEY180" s="436"/>
      <c r="CEZ180" s="436"/>
      <c r="CFA180" s="436"/>
      <c r="CFB180" s="436"/>
      <c r="CFC180" s="436"/>
      <c r="CFD180" s="436"/>
      <c r="CFE180" s="436"/>
      <c r="CFF180" s="436"/>
      <c r="CFG180" s="436"/>
      <c r="CFH180" s="436"/>
      <c r="CFI180" s="436"/>
      <c r="CFJ180" s="436"/>
      <c r="CFK180" s="436"/>
      <c r="CFL180" s="436"/>
      <c r="CFM180" s="436"/>
      <c r="CFN180" s="436"/>
      <c r="CFO180" s="436"/>
      <c r="CFP180" s="436"/>
      <c r="CFQ180" s="436"/>
      <c r="CFR180" s="436"/>
      <c r="CFS180" s="436"/>
      <c r="CFT180" s="436"/>
      <c r="CFU180" s="436"/>
      <c r="CFV180" s="436"/>
      <c r="CFW180" s="436"/>
      <c r="CFX180" s="436"/>
      <c r="CFY180" s="436"/>
      <c r="CFZ180" s="436"/>
      <c r="CGA180" s="436"/>
      <c r="CGB180" s="436"/>
      <c r="CGC180" s="436"/>
      <c r="CGD180" s="436"/>
      <c r="CGE180" s="436"/>
      <c r="CGF180" s="436"/>
      <c r="CGG180" s="436"/>
      <c r="CGH180" s="436"/>
      <c r="CGI180" s="436"/>
      <c r="CGJ180" s="436"/>
      <c r="CGK180" s="436"/>
      <c r="CGL180" s="436"/>
      <c r="CGM180" s="436"/>
      <c r="CGN180" s="436"/>
      <c r="CGO180" s="436"/>
      <c r="CGP180" s="436"/>
      <c r="CGQ180" s="436"/>
      <c r="CGR180" s="436"/>
      <c r="CGS180" s="436"/>
      <c r="CGT180" s="436"/>
      <c r="CGU180" s="436"/>
      <c r="CGV180" s="436"/>
      <c r="CGW180" s="436"/>
      <c r="CGX180" s="436"/>
      <c r="CGY180" s="436"/>
      <c r="CGZ180" s="436"/>
      <c r="CHA180" s="436"/>
      <c r="CHB180" s="436"/>
      <c r="CHC180" s="436"/>
      <c r="CHD180" s="436"/>
      <c r="CHE180" s="436"/>
      <c r="CHF180" s="436"/>
      <c r="CHG180" s="436"/>
      <c r="CHH180" s="436"/>
      <c r="CHI180" s="436"/>
      <c r="CHJ180" s="436"/>
      <c r="CHK180" s="436"/>
      <c r="CHL180" s="436"/>
      <c r="CHM180" s="436"/>
      <c r="CHN180" s="436"/>
      <c r="CHO180" s="436"/>
      <c r="CHP180" s="436"/>
      <c r="CHQ180" s="436"/>
      <c r="CHR180" s="436"/>
      <c r="CHS180" s="436"/>
      <c r="CHT180" s="436"/>
      <c r="CHU180" s="436"/>
      <c r="CHV180" s="436"/>
      <c r="CHW180" s="436"/>
      <c r="CHX180" s="436"/>
      <c r="CHY180" s="436"/>
      <c r="CHZ180" s="436"/>
      <c r="CIA180" s="436"/>
      <c r="CIB180" s="436"/>
      <c r="CIC180" s="436"/>
      <c r="CID180" s="436"/>
      <c r="CIE180" s="436"/>
      <c r="CIF180" s="436"/>
      <c r="CIG180" s="436"/>
      <c r="CIH180" s="436"/>
      <c r="CII180" s="436"/>
      <c r="CIJ180" s="436"/>
      <c r="CIK180" s="436"/>
      <c r="CIL180" s="436"/>
      <c r="CIM180" s="436"/>
      <c r="CIN180" s="436"/>
      <c r="CIO180" s="436"/>
      <c r="CIP180" s="436"/>
      <c r="CIQ180" s="436"/>
      <c r="CIR180" s="436"/>
      <c r="CIS180" s="436"/>
      <c r="CIT180" s="436"/>
      <c r="CIU180" s="436"/>
      <c r="CIV180" s="436"/>
      <c r="CIW180" s="436"/>
      <c r="CIX180" s="436"/>
      <c r="CIY180" s="436"/>
      <c r="CIZ180" s="436"/>
      <c r="CJA180" s="436"/>
      <c r="CJB180" s="436"/>
      <c r="CJC180" s="436"/>
      <c r="CJD180" s="436"/>
      <c r="CJE180" s="436"/>
      <c r="CJF180" s="436"/>
      <c r="CJG180" s="436"/>
      <c r="CJH180" s="436"/>
      <c r="CJI180" s="436"/>
      <c r="CJJ180" s="436"/>
      <c r="CJK180" s="436"/>
      <c r="CJL180" s="436"/>
      <c r="CJM180" s="436"/>
      <c r="CJN180" s="436"/>
      <c r="CJO180" s="436"/>
      <c r="CJP180" s="436"/>
      <c r="CJQ180" s="436"/>
      <c r="CJR180" s="436"/>
      <c r="CJS180" s="436"/>
      <c r="CJZ180" s="436"/>
      <c r="CKA180" s="436"/>
      <c r="CKB180" s="436"/>
      <c r="CKC180" s="436"/>
      <c r="CKD180" s="436"/>
      <c r="CKE180" s="436"/>
      <c r="CKF180" s="436"/>
      <c r="CKG180" s="436"/>
      <c r="CKH180" s="436"/>
      <c r="CKI180" s="436"/>
      <c r="CKJ180" s="436"/>
      <c r="CKK180" s="436"/>
      <c r="CKL180" s="436"/>
      <c r="CKM180" s="436"/>
      <c r="CKN180" s="436"/>
      <c r="CKO180" s="436"/>
      <c r="CKP180" s="436"/>
      <c r="CKQ180" s="436"/>
      <c r="CKR180" s="436"/>
      <c r="CKS180" s="436"/>
      <c r="CKT180" s="436"/>
      <c r="CKU180" s="436"/>
      <c r="CKV180" s="436"/>
      <c r="CKW180" s="436"/>
      <c r="CKX180" s="436"/>
      <c r="CKY180" s="436"/>
      <c r="CKZ180" s="436"/>
      <c r="CLA180" s="436"/>
      <c r="CLB180" s="436"/>
      <c r="CLC180" s="436"/>
      <c r="CLD180" s="436"/>
      <c r="CLE180" s="436"/>
      <c r="CLF180" s="436"/>
      <c r="CLG180" s="436"/>
      <c r="CLH180" s="436"/>
      <c r="CLI180" s="436"/>
      <c r="CLJ180" s="436"/>
      <c r="CLK180" s="436"/>
      <c r="CLL180" s="436"/>
      <c r="CLM180" s="436"/>
      <c r="CLN180" s="436"/>
      <c r="CLO180" s="436"/>
      <c r="CLP180" s="436"/>
      <c r="CLQ180" s="436"/>
      <c r="CLR180" s="436"/>
      <c r="CLS180" s="436"/>
      <c r="CLT180" s="436"/>
      <c r="CLU180" s="436"/>
      <c r="CLV180" s="436"/>
      <c r="CLW180" s="436"/>
      <c r="CLX180" s="436"/>
      <c r="CLY180" s="436"/>
      <c r="CLZ180" s="436"/>
      <c r="CMA180" s="436"/>
      <c r="CMB180" s="436"/>
      <c r="CMC180" s="436"/>
      <c r="CMD180" s="436"/>
      <c r="CME180" s="436"/>
      <c r="CMF180" s="436"/>
      <c r="CMG180" s="436"/>
      <c r="CMH180" s="436"/>
      <c r="CMI180" s="436"/>
      <c r="CMJ180" s="436"/>
      <c r="CMK180" s="436"/>
      <c r="CML180" s="436"/>
      <c r="CMM180" s="436"/>
      <c r="CMN180" s="436"/>
      <c r="CMO180" s="436"/>
      <c r="CMP180" s="436"/>
      <c r="CMQ180" s="436"/>
      <c r="CMR180" s="436"/>
      <c r="CMS180" s="436"/>
      <c r="CMT180" s="436"/>
      <c r="CMU180" s="436"/>
      <c r="CMV180" s="436"/>
      <c r="CMW180" s="436"/>
      <c r="CMX180" s="436"/>
      <c r="CMY180" s="436"/>
      <c r="CMZ180" s="436"/>
      <c r="CNA180" s="436"/>
      <c r="CNB180" s="436"/>
      <c r="CNC180" s="436"/>
      <c r="CND180" s="436"/>
      <c r="CNE180" s="436"/>
      <c r="CNF180" s="436"/>
      <c r="CNG180" s="436"/>
      <c r="CNH180" s="436"/>
      <c r="CNI180" s="436"/>
      <c r="CNJ180" s="436"/>
      <c r="CNK180" s="436"/>
      <c r="CNL180" s="436"/>
      <c r="CNM180" s="436"/>
      <c r="CNN180" s="436"/>
      <c r="CNO180" s="436"/>
      <c r="CNP180" s="436"/>
      <c r="CNQ180" s="436"/>
      <c r="CNR180" s="436"/>
      <c r="CNS180" s="436"/>
      <c r="CNT180" s="436"/>
      <c r="CNU180" s="436"/>
      <c r="CNV180" s="436"/>
      <c r="CNW180" s="436"/>
      <c r="CNX180" s="436"/>
      <c r="CNY180" s="436"/>
      <c r="CNZ180" s="436"/>
      <c r="COA180" s="436"/>
      <c r="COB180" s="436"/>
      <c r="COC180" s="436"/>
      <c r="COD180" s="436"/>
      <c r="COE180" s="436"/>
      <c r="COF180" s="436"/>
      <c r="COG180" s="436"/>
      <c r="COH180" s="436"/>
      <c r="COI180" s="436"/>
      <c r="COJ180" s="436"/>
      <c r="COK180" s="436"/>
      <c r="COL180" s="436"/>
      <c r="COM180" s="436"/>
      <c r="CON180" s="436"/>
      <c r="COO180" s="436"/>
      <c r="COP180" s="436"/>
      <c r="COQ180" s="436"/>
      <c r="COR180" s="436"/>
      <c r="COS180" s="436"/>
      <c r="COT180" s="436"/>
      <c r="COU180" s="436"/>
      <c r="COV180" s="436"/>
      <c r="COW180" s="436"/>
      <c r="COX180" s="436"/>
      <c r="COY180" s="436"/>
      <c r="COZ180" s="436"/>
      <c r="CPA180" s="436"/>
      <c r="CPB180" s="436"/>
      <c r="CPC180" s="436"/>
      <c r="CPD180" s="436"/>
      <c r="CPE180" s="436"/>
      <c r="CPF180" s="436"/>
      <c r="CPG180" s="436"/>
      <c r="CPH180" s="436"/>
      <c r="CPI180" s="436"/>
      <c r="CPJ180" s="436"/>
      <c r="CPK180" s="436"/>
      <c r="CPL180" s="436"/>
      <c r="CPM180" s="436"/>
      <c r="CPN180" s="436"/>
      <c r="CPO180" s="436"/>
      <c r="CPP180" s="436"/>
      <c r="CPQ180" s="436"/>
      <c r="CPR180" s="436"/>
      <c r="CPS180" s="436"/>
      <c r="CPT180" s="436"/>
      <c r="CPU180" s="436"/>
      <c r="CPV180" s="436"/>
      <c r="CPW180" s="436"/>
      <c r="CPX180" s="436"/>
      <c r="CPY180" s="436"/>
      <c r="CPZ180" s="436"/>
      <c r="CQA180" s="436"/>
      <c r="CQB180" s="436"/>
      <c r="CQC180" s="436"/>
      <c r="CQD180" s="436"/>
      <c r="CQE180" s="436"/>
      <c r="CQF180" s="436"/>
      <c r="CQG180" s="436"/>
      <c r="CQH180" s="436"/>
      <c r="CQI180" s="436"/>
      <c r="CQJ180" s="436"/>
      <c r="CQK180" s="436"/>
      <c r="CQL180" s="436"/>
      <c r="CQM180" s="436"/>
      <c r="CQN180" s="436"/>
      <c r="CQO180" s="436"/>
      <c r="CQP180" s="436"/>
      <c r="CQQ180" s="436"/>
      <c r="CQR180" s="436"/>
      <c r="CQS180" s="436"/>
      <c r="CQT180" s="436"/>
      <c r="CQU180" s="436"/>
      <c r="CQV180" s="436"/>
      <c r="CQW180" s="436"/>
      <c r="CQX180" s="436"/>
      <c r="CQY180" s="436"/>
      <c r="CQZ180" s="436"/>
      <c r="CRA180" s="436"/>
      <c r="CRB180" s="436"/>
      <c r="CRC180" s="436"/>
      <c r="CRD180" s="436"/>
      <c r="CRE180" s="436"/>
      <c r="CRF180" s="436"/>
      <c r="CRG180" s="436"/>
      <c r="CRH180" s="436"/>
      <c r="CRI180" s="436"/>
      <c r="CRJ180" s="436"/>
      <c r="CRK180" s="436"/>
      <c r="CRL180" s="436"/>
      <c r="CRM180" s="436"/>
      <c r="CRN180" s="436"/>
      <c r="CRO180" s="436"/>
      <c r="CRP180" s="436"/>
      <c r="CRQ180" s="436"/>
      <c r="CRR180" s="436"/>
      <c r="CRS180" s="436"/>
      <c r="CRT180" s="436"/>
      <c r="CRU180" s="436"/>
      <c r="CRV180" s="436"/>
      <c r="CRW180" s="436"/>
      <c r="CRX180" s="436"/>
      <c r="CRY180" s="436"/>
      <c r="CRZ180" s="436"/>
      <c r="CSA180" s="436"/>
      <c r="CSB180" s="436"/>
      <c r="CSC180" s="436"/>
      <c r="CSD180" s="436"/>
      <c r="CSE180" s="436"/>
      <c r="CSF180" s="436"/>
      <c r="CSG180" s="436"/>
      <c r="CSH180" s="436"/>
      <c r="CSI180" s="436"/>
      <c r="CSJ180" s="436"/>
      <c r="CSK180" s="436"/>
      <c r="CSL180" s="436"/>
      <c r="CSM180" s="436"/>
      <c r="CSN180" s="436"/>
      <c r="CSO180" s="436"/>
      <c r="CSP180" s="436"/>
      <c r="CSQ180" s="436"/>
      <c r="CSR180" s="436"/>
      <c r="CSS180" s="436"/>
      <c r="CST180" s="436"/>
      <c r="CSU180" s="436"/>
      <c r="CSV180" s="436"/>
      <c r="CSW180" s="436"/>
      <c r="CSX180" s="436"/>
      <c r="CSY180" s="436"/>
      <c r="CSZ180" s="436"/>
      <c r="CTA180" s="436"/>
      <c r="CTB180" s="436"/>
      <c r="CTC180" s="436"/>
      <c r="CTD180" s="436"/>
      <c r="CTE180" s="436"/>
      <c r="CTF180" s="436"/>
      <c r="CTG180" s="436"/>
      <c r="CTH180" s="436"/>
      <c r="CTI180" s="436"/>
      <c r="CTJ180" s="436"/>
      <c r="CTK180" s="436"/>
      <c r="CTL180" s="436"/>
      <c r="CTM180" s="436"/>
      <c r="CTN180" s="436"/>
      <c r="CTO180" s="436"/>
      <c r="CTV180" s="436"/>
      <c r="CTW180" s="436"/>
      <c r="CTX180" s="436"/>
      <c r="CTY180" s="436"/>
      <c r="CTZ180" s="436"/>
      <c r="CUA180" s="436"/>
      <c r="CUB180" s="436"/>
      <c r="CUC180" s="436"/>
      <c r="CUD180" s="436"/>
      <c r="CUE180" s="436"/>
      <c r="CUF180" s="436"/>
      <c r="CUG180" s="436"/>
      <c r="CUH180" s="436"/>
      <c r="CUI180" s="436"/>
      <c r="CUJ180" s="436"/>
      <c r="CUK180" s="436"/>
      <c r="CUL180" s="436"/>
      <c r="CUM180" s="436"/>
      <c r="CUN180" s="436"/>
      <c r="CUO180" s="436"/>
      <c r="CUP180" s="436"/>
      <c r="CUQ180" s="436"/>
      <c r="CUR180" s="436"/>
      <c r="CUS180" s="436"/>
      <c r="CUT180" s="436"/>
      <c r="CUU180" s="436"/>
      <c r="CUV180" s="436"/>
      <c r="CUW180" s="436"/>
      <c r="CUX180" s="436"/>
      <c r="CUY180" s="436"/>
      <c r="CUZ180" s="436"/>
      <c r="CVA180" s="436"/>
      <c r="CVB180" s="436"/>
      <c r="CVC180" s="436"/>
      <c r="CVD180" s="436"/>
      <c r="CVE180" s="436"/>
      <c r="CVF180" s="436"/>
      <c r="CVG180" s="436"/>
      <c r="CVH180" s="436"/>
      <c r="CVI180" s="436"/>
      <c r="CVJ180" s="436"/>
      <c r="CVK180" s="436"/>
      <c r="CVL180" s="436"/>
      <c r="CVM180" s="436"/>
      <c r="CVN180" s="436"/>
      <c r="CVO180" s="436"/>
      <c r="CVP180" s="436"/>
      <c r="CVQ180" s="436"/>
      <c r="CVR180" s="436"/>
      <c r="CVS180" s="436"/>
      <c r="CVT180" s="436"/>
      <c r="CVU180" s="436"/>
      <c r="CVV180" s="436"/>
      <c r="CVW180" s="436"/>
      <c r="CVX180" s="436"/>
      <c r="CVY180" s="436"/>
      <c r="CVZ180" s="436"/>
      <c r="CWA180" s="436"/>
      <c r="CWB180" s="436"/>
      <c r="CWC180" s="436"/>
      <c r="CWD180" s="436"/>
      <c r="CWE180" s="436"/>
      <c r="CWF180" s="436"/>
      <c r="CWG180" s="436"/>
      <c r="CWH180" s="436"/>
      <c r="CWI180" s="436"/>
      <c r="CWJ180" s="436"/>
      <c r="CWK180" s="436"/>
      <c r="CWL180" s="436"/>
      <c r="CWM180" s="436"/>
      <c r="CWN180" s="436"/>
      <c r="CWO180" s="436"/>
      <c r="CWP180" s="436"/>
      <c r="CWQ180" s="436"/>
      <c r="CWR180" s="436"/>
      <c r="CWS180" s="436"/>
      <c r="CWT180" s="436"/>
      <c r="CWU180" s="436"/>
      <c r="CWV180" s="436"/>
      <c r="CWW180" s="436"/>
      <c r="CWX180" s="436"/>
      <c r="CWY180" s="436"/>
      <c r="CWZ180" s="436"/>
      <c r="CXA180" s="436"/>
      <c r="CXB180" s="436"/>
      <c r="CXC180" s="436"/>
      <c r="CXD180" s="436"/>
      <c r="CXE180" s="436"/>
      <c r="CXF180" s="436"/>
      <c r="CXG180" s="436"/>
      <c r="CXH180" s="436"/>
      <c r="CXI180" s="436"/>
      <c r="CXJ180" s="436"/>
      <c r="CXK180" s="436"/>
      <c r="CXL180" s="436"/>
      <c r="CXM180" s="436"/>
      <c r="CXN180" s="436"/>
      <c r="CXO180" s="436"/>
      <c r="CXP180" s="436"/>
      <c r="CXQ180" s="436"/>
      <c r="CXR180" s="436"/>
      <c r="CXS180" s="436"/>
      <c r="CXT180" s="436"/>
      <c r="CXU180" s="436"/>
      <c r="CXV180" s="436"/>
      <c r="CXW180" s="436"/>
      <c r="CXX180" s="436"/>
      <c r="CXY180" s="436"/>
      <c r="CXZ180" s="436"/>
      <c r="CYA180" s="436"/>
      <c r="CYB180" s="436"/>
      <c r="CYC180" s="436"/>
      <c r="CYD180" s="436"/>
      <c r="CYE180" s="436"/>
      <c r="CYF180" s="436"/>
      <c r="CYG180" s="436"/>
      <c r="CYH180" s="436"/>
      <c r="CYI180" s="436"/>
      <c r="CYJ180" s="436"/>
      <c r="CYK180" s="436"/>
      <c r="CYL180" s="436"/>
      <c r="CYM180" s="436"/>
      <c r="CYN180" s="436"/>
      <c r="CYO180" s="436"/>
      <c r="CYP180" s="436"/>
      <c r="CYQ180" s="436"/>
      <c r="CYR180" s="436"/>
      <c r="CYS180" s="436"/>
      <c r="CYT180" s="436"/>
      <c r="CYU180" s="436"/>
      <c r="CYV180" s="436"/>
      <c r="CYW180" s="436"/>
      <c r="CYX180" s="436"/>
      <c r="CYY180" s="436"/>
      <c r="CYZ180" s="436"/>
      <c r="CZA180" s="436"/>
      <c r="CZB180" s="436"/>
      <c r="CZC180" s="436"/>
      <c r="CZD180" s="436"/>
      <c r="CZE180" s="436"/>
      <c r="CZF180" s="436"/>
      <c r="CZG180" s="436"/>
      <c r="CZH180" s="436"/>
      <c r="CZI180" s="436"/>
      <c r="CZJ180" s="436"/>
      <c r="CZK180" s="436"/>
      <c r="CZL180" s="436"/>
      <c r="CZM180" s="436"/>
      <c r="CZN180" s="436"/>
      <c r="CZO180" s="436"/>
      <c r="CZP180" s="436"/>
      <c r="CZQ180" s="436"/>
      <c r="CZR180" s="436"/>
      <c r="CZS180" s="436"/>
      <c r="CZT180" s="436"/>
      <c r="CZU180" s="436"/>
      <c r="CZV180" s="436"/>
      <c r="CZW180" s="436"/>
      <c r="CZX180" s="436"/>
      <c r="CZY180" s="436"/>
      <c r="CZZ180" s="436"/>
      <c r="DAA180" s="436"/>
      <c r="DAB180" s="436"/>
      <c r="DAC180" s="436"/>
      <c r="DAD180" s="436"/>
      <c r="DAE180" s="436"/>
      <c r="DAF180" s="436"/>
      <c r="DAG180" s="436"/>
      <c r="DAH180" s="436"/>
      <c r="DAI180" s="436"/>
      <c r="DAJ180" s="436"/>
      <c r="DAK180" s="436"/>
      <c r="DAL180" s="436"/>
      <c r="DAM180" s="436"/>
      <c r="DAN180" s="436"/>
      <c r="DAO180" s="436"/>
      <c r="DAP180" s="436"/>
      <c r="DAQ180" s="436"/>
      <c r="DAR180" s="436"/>
      <c r="DAS180" s="436"/>
      <c r="DAT180" s="436"/>
      <c r="DAU180" s="436"/>
      <c r="DAV180" s="436"/>
      <c r="DAW180" s="436"/>
      <c r="DAX180" s="436"/>
      <c r="DAY180" s="436"/>
      <c r="DAZ180" s="436"/>
      <c r="DBA180" s="436"/>
      <c r="DBB180" s="436"/>
      <c r="DBC180" s="436"/>
      <c r="DBD180" s="436"/>
      <c r="DBE180" s="436"/>
      <c r="DBF180" s="436"/>
      <c r="DBG180" s="436"/>
      <c r="DBH180" s="436"/>
      <c r="DBI180" s="436"/>
      <c r="DBJ180" s="436"/>
      <c r="DBK180" s="436"/>
      <c r="DBL180" s="436"/>
      <c r="DBM180" s="436"/>
      <c r="DBN180" s="436"/>
      <c r="DBO180" s="436"/>
      <c r="DBP180" s="436"/>
      <c r="DBQ180" s="436"/>
      <c r="DBR180" s="436"/>
      <c r="DBS180" s="436"/>
      <c r="DBT180" s="436"/>
      <c r="DBU180" s="436"/>
      <c r="DBV180" s="436"/>
      <c r="DBW180" s="436"/>
      <c r="DBX180" s="436"/>
      <c r="DBY180" s="436"/>
      <c r="DBZ180" s="436"/>
      <c r="DCA180" s="436"/>
      <c r="DCB180" s="436"/>
      <c r="DCC180" s="436"/>
      <c r="DCD180" s="436"/>
      <c r="DCE180" s="436"/>
      <c r="DCF180" s="436"/>
      <c r="DCG180" s="436"/>
      <c r="DCH180" s="436"/>
      <c r="DCI180" s="436"/>
      <c r="DCJ180" s="436"/>
      <c r="DCK180" s="436"/>
      <c r="DCL180" s="436"/>
      <c r="DCM180" s="436"/>
      <c r="DCN180" s="436"/>
      <c r="DCO180" s="436"/>
      <c r="DCP180" s="436"/>
      <c r="DCQ180" s="436"/>
      <c r="DCR180" s="436"/>
      <c r="DCS180" s="436"/>
      <c r="DCT180" s="436"/>
      <c r="DCU180" s="436"/>
      <c r="DCV180" s="436"/>
      <c r="DCW180" s="436"/>
      <c r="DCX180" s="436"/>
      <c r="DCY180" s="436"/>
      <c r="DCZ180" s="436"/>
      <c r="DDA180" s="436"/>
      <c r="DDB180" s="436"/>
      <c r="DDC180" s="436"/>
      <c r="DDD180" s="436"/>
      <c r="DDE180" s="436"/>
      <c r="DDF180" s="436"/>
      <c r="DDG180" s="436"/>
      <c r="DDH180" s="436"/>
      <c r="DDI180" s="436"/>
      <c r="DDJ180" s="436"/>
      <c r="DDK180" s="436"/>
      <c r="DDR180" s="436"/>
      <c r="DDS180" s="436"/>
      <c r="DDT180" s="436"/>
      <c r="DDU180" s="436"/>
      <c r="DDV180" s="436"/>
      <c r="DDW180" s="436"/>
      <c r="DDX180" s="436"/>
      <c r="DDY180" s="436"/>
      <c r="DDZ180" s="436"/>
      <c r="DEA180" s="436"/>
      <c r="DEB180" s="436"/>
      <c r="DEC180" s="436"/>
      <c r="DED180" s="436"/>
      <c r="DEE180" s="436"/>
      <c r="DEF180" s="436"/>
      <c r="DEG180" s="436"/>
      <c r="DEH180" s="436"/>
      <c r="DEI180" s="436"/>
      <c r="DEJ180" s="436"/>
      <c r="DEK180" s="436"/>
      <c r="DEL180" s="436"/>
      <c r="DEM180" s="436"/>
      <c r="DEN180" s="436"/>
      <c r="DEO180" s="436"/>
      <c r="DEP180" s="436"/>
      <c r="DEQ180" s="436"/>
      <c r="DER180" s="436"/>
      <c r="DES180" s="436"/>
      <c r="DET180" s="436"/>
      <c r="DEU180" s="436"/>
      <c r="DEV180" s="436"/>
      <c r="DEW180" s="436"/>
      <c r="DEX180" s="436"/>
      <c r="DEY180" s="436"/>
      <c r="DEZ180" s="436"/>
      <c r="DFA180" s="436"/>
      <c r="DFB180" s="436"/>
      <c r="DFC180" s="436"/>
      <c r="DFD180" s="436"/>
      <c r="DFE180" s="436"/>
      <c r="DFF180" s="436"/>
      <c r="DFG180" s="436"/>
      <c r="DFH180" s="436"/>
      <c r="DFI180" s="436"/>
      <c r="DFJ180" s="436"/>
      <c r="DFK180" s="436"/>
      <c r="DFL180" s="436"/>
      <c r="DFM180" s="436"/>
      <c r="DFN180" s="436"/>
      <c r="DFO180" s="436"/>
      <c r="DFP180" s="436"/>
      <c r="DFQ180" s="436"/>
      <c r="DFR180" s="436"/>
      <c r="DFS180" s="436"/>
      <c r="DFT180" s="436"/>
      <c r="DFU180" s="436"/>
      <c r="DFV180" s="436"/>
      <c r="DFW180" s="436"/>
      <c r="DFX180" s="436"/>
      <c r="DFY180" s="436"/>
      <c r="DFZ180" s="436"/>
      <c r="DGA180" s="436"/>
      <c r="DGB180" s="436"/>
      <c r="DGC180" s="436"/>
      <c r="DGD180" s="436"/>
      <c r="DGE180" s="436"/>
      <c r="DGF180" s="436"/>
      <c r="DGG180" s="436"/>
      <c r="DGH180" s="436"/>
      <c r="DGI180" s="436"/>
      <c r="DGJ180" s="436"/>
      <c r="DGK180" s="436"/>
      <c r="DGL180" s="436"/>
      <c r="DGM180" s="436"/>
      <c r="DGN180" s="436"/>
      <c r="DGO180" s="436"/>
      <c r="DGP180" s="436"/>
      <c r="DGQ180" s="436"/>
      <c r="DGR180" s="436"/>
      <c r="DGS180" s="436"/>
      <c r="DGT180" s="436"/>
      <c r="DGU180" s="436"/>
      <c r="DGV180" s="436"/>
      <c r="DGW180" s="436"/>
      <c r="DGX180" s="436"/>
      <c r="DGY180" s="436"/>
      <c r="DGZ180" s="436"/>
      <c r="DHA180" s="436"/>
      <c r="DHB180" s="436"/>
      <c r="DHC180" s="436"/>
      <c r="DHD180" s="436"/>
      <c r="DHE180" s="436"/>
      <c r="DHF180" s="436"/>
      <c r="DHG180" s="436"/>
      <c r="DHH180" s="436"/>
      <c r="DHI180" s="436"/>
      <c r="DHJ180" s="436"/>
      <c r="DHK180" s="436"/>
      <c r="DHL180" s="436"/>
      <c r="DHM180" s="436"/>
      <c r="DHN180" s="436"/>
      <c r="DHO180" s="436"/>
      <c r="DHP180" s="436"/>
      <c r="DHQ180" s="436"/>
      <c r="DHR180" s="436"/>
      <c r="DHS180" s="436"/>
      <c r="DHT180" s="436"/>
      <c r="DHU180" s="436"/>
      <c r="DHV180" s="436"/>
      <c r="DHW180" s="436"/>
      <c r="DHX180" s="436"/>
      <c r="DHY180" s="436"/>
      <c r="DHZ180" s="436"/>
      <c r="DIA180" s="436"/>
      <c r="DIB180" s="436"/>
      <c r="DIC180" s="436"/>
      <c r="DID180" s="436"/>
      <c r="DIE180" s="436"/>
      <c r="DIF180" s="436"/>
      <c r="DIG180" s="436"/>
      <c r="DIH180" s="436"/>
      <c r="DII180" s="436"/>
      <c r="DIJ180" s="436"/>
      <c r="DIK180" s="436"/>
      <c r="DIL180" s="436"/>
      <c r="DIM180" s="436"/>
      <c r="DIN180" s="436"/>
      <c r="DIO180" s="436"/>
      <c r="DIP180" s="436"/>
      <c r="DIQ180" s="436"/>
      <c r="DIR180" s="436"/>
      <c r="DIS180" s="436"/>
      <c r="DIT180" s="436"/>
      <c r="DIU180" s="436"/>
      <c r="DIV180" s="436"/>
      <c r="DIW180" s="436"/>
      <c r="DIX180" s="436"/>
      <c r="DIY180" s="436"/>
      <c r="DIZ180" s="436"/>
      <c r="DJA180" s="436"/>
      <c r="DJB180" s="436"/>
      <c r="DJC180" s="436"/>
      <c r="DJD180" s="436"/>
      <c r="DJE180" s="436"/>
      <c r="DJF180" s="436"/>
      <c r="DJG180" s="436"/>
      <c r="DJH180" s="436"/>
      <c r="DJI180" s="436"/>
      <c r="DJJ180" s="436"/>
      <c r="DJK180" s="436"/>
      <c r="DJL180" s="436"/>
      <c r="DJM180" s="436"/>
      <c r="DJN180" s="436"/>
      <c r="DJO180" s="436"/>
      <c r="DJP180" s="436"/>
      <c r="DJQ180" s="436"/>
      <c r="DJR180" s="436"/>
      <c r="DJS180" s="436"/>
      <c r="DJT180" s="436"/>
      <c r="DJU180" s="436"/>
      <c r="DJV180" s="436"/>
      <c r="DJW180" s="436"/>
      <c r="DJX180" s="436"/>
      <c r="DJY180" s="436"/>
      <c r="DJZ180" s="436"/>
      <c r="DKA180" s="436"/>
      <c r="DKB180" s="436"/>
      <c r="DKC180" s="436"/>
      <c r="DKD180" s="436"/>
      <c r="DKE180" s="436"/>
      <c r="DKF180" s="436"/>
      <c r="DKG180" s="436"/>
      <c r="DKH180" s="436"/>
      <c r="DKI180" s="436"/>
      <c r="DKJ180" s="436"/>
      <c r="DKK180" s="436"/>
      <c r="DKL180" s="436"/>
      <c r="DKM180" s="436"/>
      <c r="DKN180" s="436"/>
      <c r="DKO180" s="436"/>
      <c r="DKP180" s="436"/>
      <c r="DKQ180" s="436"/>
      <c r="DKR180" s="436"/>
      <c r="DKS180" s="436"/>
      <c r="DKT180" s="436"/>
      <c r="DKU180" s="436"/>
      <c r="DKV180" s="436"/>
      <c r="DKW180" s="436"/>
      <c r="DKX180" s="436"/>
      <c r="DKY180" s="436"/>
      <c r="DKZ180" s="436"/>
      <c r="DLA180" s="436"/>
      <c r="DLB180" s="436"/>
      <c r="DLC180" s="436"/>
      <c r="DLD180" s="436"/>
      <c r="DLE180" s="436"/>
      <c r="DLF180" s="436"/>
      <c r="DLG180" s="436"/>
      <c r="DLH180" s="436"/>
      <c r="DLI180" s="436"/>
      <c r="DLJ180" s="436"/>
      <c r="DLK180" s="436"/>
      <c r="DLL180" s="436"/>
      <c r="DLM180" s="436"/>
      <c r="DLN180" s="436"/>
      <c r="DLO180" s="436"/>
      <c r="DLP180" s="436"/>
      <c r="DLQ180" s="436"/>
      <c r="DLR180" s="436"/>
      <c r="DLS180" s="436"/>
      <c r="DLT180" s="436"/>
      <c r="DLU180" s="436"/>
      <c r="DLV180" s="436"/>
      <c r="DLW180" s="436"/>
      <c r="DLX180" s="436"/>
      <c r="DLY180" s="436"/>
      <c r="DLZ180" s="436"/>
      <c r="DMA180" s="436"/>
      <c r="DMB180" s="436"/>
      <c r="DMC180" s="436"/>
      <c r="DMD180" s="436"/>
      <c r="DME180" s="436"/>
      <c r="DMF180" s="436"/>
      <c r="DMG180" s="436"/>
      <c r="DMH180" s="436"/>
      <c r="DMI180" s="436"/>
      <c r="DMJ180" s="436"/>
      <c r="DMK180" s="436"/>
      <c r="DML180" s="436"/>
      <c r="DMM180" s="436"/>
      <c r="DMN180" s="436"/>
      <c r="DMO180" s="436"/>
      <c r="DMP180" s="436"/>
      <c r="DMQ180" s="436"/>
      <c r="DMR180" s="436"/>
      <c r="DMS180" s="436"/>
      <c r="DMT180" s="436"/>
      <c r="DMU180" s="436"/>
      <c r="DMV180" s="436"/>
      <c r="DMW180" s="436"/>
      <c r="DMX180" s="436"/>
      <c r="DMY180" s="436"/>
      <c r="DMZ180" s="436"/>
      <c r="DNA180" s="436"/>
      <c r="DNB180" s="436"/>
      <c r="DNC180" s="436"/>
      <c r="DND180" s="436"/>
      <c r="DNE180" s="436"/>
      <c r="DNF180" s="436"/>
      <c r="DNG180" s="436"/>
      <c r="DNN180" s="436"/>
      <c r="DNO180" s="436"/>
      <c r="DNP180" s="436"/>
      <c r="DNQ180" s="436"/>
      <c r="DNR180" s="436"/>
      <c r="DNS180" s="436"/>
      <c r="DNT180" s="436"/>
      <c r="DNU180" s="436"/>
      <c r="DNV180" s="436"/>
      <c r="DNW180" s="436"/>
      <c r="DNX180" s="436"/>
      <c r="DNY180" s="436"/>
      <c r="DNZ180" s="436"/>
      <c r="DOA180" s="436"/>
      <c r="DOB180" s="436"/>
      <c r="DOC180" s="436"/>
      <c r="DOD180" s="436"/>
      <c r="DOE180" s="436"/>
      <c r="DOF180" s="436"/>
      <c r="DOG180" s="436"/>
      <c r="DOH180" s="436"/>
      <c r="DOI180" s="436"/>
      <c r="DOJ180" s="436"/>
      <c r="DOK180" s="436"/>
      <c r="DOL180" s="436"/>
      <c r="DOM180" s="436"/>
      <c r="DON180" s="436"/>
      <c r="DOO180" s="436"/>
      <c r="DOP180" s="436"/>
      <c r="DOQ180" s="436"/>
      <c r="DOR180" s="436"/>
      <c r="DOS180" s="436"/>
      <c r="DOT180" s="436"/>
      <c r="DOU180" s="436"/>
      <c r="DOV180" s="436"/>
      <c r="DOW180" s="436"/>
      <c r="DOX180" s="436"/>
      <c r="DOY180" s="436"/>
      <c r="DOZ180" s="436"/>
      <c r="DPA180" s="436"/>
      <c r="DPB180" s="436"/>
      <c r="DPC180" s="436"/>
      <c r="DPD180" s="436"/>
      <c r="DPE180" s="436"/>
      <c r="DPF180" s="436"/>
      <c r="DPG180" s="436"/>
      <c r="DPH180" s="436"/>
      <c r="DPI180" s="436"/>
      <c r="DPJ180" s="436"/>
      <c r="DPK180" s="436"/>
      <c r="DPL180" s="436"/>
      <c r="DPM180" s="436"/>
      <c r="DPN180" s="436"/>
      <c r="DPO180" s="436"/>
      <c r="DPP180" s="436"/>
      <c r="DPQ180" s="436"/>
      <c r="DPR180" s="436"/>
      <c r="DPS180" s="436"/>
      <c r="DPT180" s="436"/>
      <c r="DPU180" s="436"/>
      <c r="DPV180" s="436"/>
      <c r="DPW180" s="436"/>
      <c r="DPX180" s="436"/>
      <c r="DPY180" s="436"/>
      <c r="DPZ180" s="436"/>
      <c r="DQA180" s="436"/>
      <c r="DQB180" s="436"/>
      <c r="DQC180" s="436"/>
      <c r="DQD180" s="436"/>
      <c r="DQE180" s="436"/>
      <c r="DQF180" s="436"/>
      <c r="DQG180" s="436"/>
      <c r="DQH180" s="436"/>
      <c r="DQI180" s="436"/>
      <c r="DQJ180" s="436"/>
      <c r="DQK180" s="436"/>
      <c r="DQL180" s="436"/>
      <c r="DQM180" s="436"/>
      <c r="DQN180" s="436"/>
      <c r="DQO180" s="436"/>
      <c r="DQP180" s="436"/>
      <c r="DQQ180" s="436"/>
      <c r="DQR180" s="436"/>
      <c r="DQS180" s="436"/>
      <c r="DQT180" s="436"/>
      <c r="DQU180" s="436"/>
      <c r="DQV180" s="436"/>
      <c r="DQW180" s="436"/>
      <c r="DQX180" s="436"/>
      <c r="DQY180" s="436"/>
      <c r="DQZ180" s="436"/>
      <c r="DRA180" s="436"/>
      <c r="DRB180" s="436"/>
      <c r="DRC180" s="436"/>
      <c r="DRD180" s="436"/>
      <c r="DRE180" s="436"/>
      <c r="DRF180" s="436"/>
      <c r="DRG180" s="436"/>
      <c r="DRH180" s="436"/>
      <c r="DRI180" s="436"/>
      <c r="DRJ180" s="436"/>
      <c r="DRK180" s="436"/>
      <c r="DRL180" s="436"/>
      <c r="DRM180" s="436"/>
      <c r="DRN180" s="436"/>
      <c r="DRO180" s="436"/>
      <c r="DRP180" s="436"/>
      <c r="DRQ180" s="436"/>
      <c r="DRR180" s="436"/>
      <c r="DRS180" s="436"/>
      <c r="DRT180" s="436"/>
      <c r="DRU180" s="436"/>
      <c r="DRV180" s="436"/>
      <c r="DRW180" s="436"/>
      <c r="DRX180" s="436"/>
      <c r="DRY180" s="436"/>
      <c r="DRZ180" s="436"/>
      <c r="DSA180" s="436"/>
      <c r="DSB180" s="436"/>
      <c r="DSC180" s="436"/>
      <c r="DSD180" s="436"/>
      <c r="DSE180" s="436"/>
      <c r="DSF180" s="436"/>
      <c r="DSG180" s="436"/>
      <c r="DSH180" s="436"/>
      <c r="DSI180" s="436"/>
      <c r="DSJ180" s="436"/>
      <c r="DSK180" s="436"/>
      <c r="DSL180" s="436"/>
      <c r="DSM180" s="436"/>
      <c r="DSN180" s="436"/>
      <c r="DSO180" s="436"/>
      <c r="DSP180" s="436"/>
      <c r="DSQ180" s="436"/>
      <c r="DSR180" s="436"/>
      <c r="DSS180" s="436"/>
      <c r="DST180" s="436"/>
      <c r="DSU180" s="436"/>
      <c r="DSV180" s="436"/>
      <c r="DSW180" s="436"/>
      <c r="DSX180" s="436"/>
      <c r="DSY180" s="436"/>
      <c r="DSZ180" s="436"/>
      <c r="DTA180" s="436"/>
      <c r="DTB180" s="436"/>
      <c r="DTC180" s="436"/>
      <c r="DTD180" s="436"/>
      <c r="DTE180" s="436"/>
      <c r="DTF180" s="436"/>
      <c r="DTG180" s="436"/>
      <c r="DTH180" s="436"/>
      <c r="DTI180" s="436"/>
      <c r="DTJ180" s="436"/>
      <c r="DTK180" s="436"/>
      <c r="DTL180" s="436"/>
      <c r="DTM180" s="436"/>
      <c r="DTN180" s="436"/>
      <c r="DTO180" s="436"/>
      <c r="DTP180" s="436"/>
      <c r="DTQ180" s="436"/>
      <c r="DTR180" s="436"/>
      <c r="DTS180" s="436"/>
      <c r="DTT180" s="436"/>
      <c r="DTU180" s="436"/>
      <c r="DTV180" s="436"/>
      <c r="DTW180" s="436"/>
      <c r="DTX180" s="436"/>
      <c r="DTY180" s="436"/>
      <c r="DTZ180" s="436"/>
      <c r="DUA180" s="436"/>
      <c r="DUB180" s="436"/>
      <c r="DUC180" s="436"/>
      <c r="DUD180" s="436"/>
      <c r="DUE180" s="436"/>
      <c r="DUF180" s="436"/>
      <c r="DUG180" s="436"/>
      <c r="DUH180" s="436"/>
      <c r="DUI180" s="436"/>
      <c r="DUJ180" s="436"/>
      <c r="DUK180" s="436"/>
      <c r="DUL180" s="436"/>
      <c r="DUM180" s="436"/>
      <c r="DUN180" s="436"/>
      <c r="DUO180" s="436"/>
      <c r="DUP180" s="436"/>
      <c r="DUQ180" s="436"/>
      <c r="DUR180" s="436"/>
      <c r="DUS180" s="436"/>
      <c r="DUT180" s="436"/>
      <c r="DUU180" s="436"/>
      <c r="DUV180" s="436"/>
      <c r="DUW180" s="436"/>
      <c r="DUX180" s="436"/>
      <c r="DUY180" s="436"/>
      <c r="DUZ180" s="436"/>
      <c r="DVA180" s="436"/>
      <c r="DVB180" s="436"/>
      <c r="DVC180" s="436"/>
      <c r="DVD180" s="436"/>
      <c r="DVE180" s="436"/>
      <c r="DVF180" s="436"/>
      <c r="DVG180" s="436"/>
      <c r="DVH180" s="436"/>
      <c r="DVI180" s="436"/>
      <c r="DVJ180" s="436"/>
      <c r="DVK180" s="436"/>
      <c r="DVL180" s="436"/>
      <c r="DVM180" s="436"/>
      <c r="DVN180" s="436"/>
      <c r="DVO180" s="436"/>
      <c r="DVP180" s="436"/>
      <c r="DVQ180" s="436"/>
      <c r="DVR180" s="436"/>
      <c r="DVS180" s="436"/>
      <c r="DVT180" s="436"/>
      <c r="DVU180" s="436"/>
      <c r="DVV180" s="436"/>
      <c r="DVW180" s="436"/>
      <c r="DVX180" s="436"/>
      <c r="DVY180" s="436"/>
      <c r="DVZ180" s="436"/>
      <c r="DWA180" s="436"/>
      <c r="DWB180" s="436"/>
      <c r="DWC180" s="436"/>
      <c r="DWD180" s="436"/>
      <c r="DWE180" s="436"/>
      <c r="DWF180" s="436"/>
      <c r="DWG180" s="436"/>
      <c r="DWH180" s="436"/>
      <c r="DWI180" s="436"/>
      <c r="DWJ180" s="436"/>
      <c r="DWK180" s="436"/>
      <c r="DWL180" s="436"/>
      <c r="DWM180" s="436"/>
      <c r="DWN180" s="436"/>
      <c r="DWO180" s="436"/>
      <c r="DWP180" s="436"/>
      <c r="DWQ180" s="436"/>
      <c r="DWR180" s="436"/>
      <c r="DWS180" s="436"/>
      <c r="DWT180" s="436"/>
      <c r="DWU180" s="436"/>
      <c r="DWV180" s="436"/>
      <c r="DWW180" s="436"/>
      <c r="DWX180" s="436"/>
      <c r="DWY180" s="436"/>
      <c r="DWZ180" s="436"/>
      <c r="DXA180" s="436"/>
      <c r="DXB180" s="436"/>
      <c r="DXC180" s="436"/>
      <c r="DXJ180" s="436"/>
      <c r="DXK180" s="436"/>
      <c r="DXL180" s="436"/>
      <c r="DXM180" s="436"/>
      <c r="DXN180" s="436"/>
      <c r="DXO180" s="436"/>
      <c r="DXP180" s="436"/>
      <c r="DXQ180" s="436"/>
      <c r="DXR180" s="436"/>
      <c r="DXS180" s="436"/>
      <c r="DXT180" s="436"/>
      <c r="DXU180" s="436"/>
      <c r="DXV180" s="436"/>
      <c r="DXW180" s="436"/>
      <c r="DXX180" s="436"/>
      <c r="DXY180" s="436"/>
      <c r="DXZ180" s="436"/>
      <c r="DYA180" s="436"/>
      <c r="DYB180" s="436"/>
      <c r="DYC180" s="436"/>
      <c r="DYD180" s="436"/>
      <c r="DYE180" s="436"/>
      <c r="DYF180" s="436"/>
      <c r="DYG180" s="436"/>
      <c r="DYH180" s="436"/>
      <c r="DYI180" s="436"/>
      <c r="DYJ180" s="436"/>
      <c r="DYK180" s="436"/>
      <c r="DYL180" s="436"/>
      <c r="DYM180" s="436"/>
      <c r="DYN180" s="436"/>
      <c r="DYO180" s="436"/>
      <c r="DYP180" s="436"/>
      <c r="DYQ180" s="436"/>
      <c r="DYR180" s="436"/>
      <c r="DYS180" s="436"/>
      <c r="DYT180" s="436"/>
      <c r="DYU180" s="436"/>
      <c r="DYV180" s="436"/>
      <c r="DYW180" s="436"/>
      <c r="DYX180" s="436"/>
      <c r="DYY180" s="436"/>
      <c r="DYZ180" s="436"/>
      <c r="DZA180" s="436"/>
      <c r="DZB180" s="436"/>
      <c r="DZC180" s="436"/>
      <c r="DZD180" s="436"/>
      <c r="DZE180" s="436"/>
      <c r="DZF180" s="436"/>
      <c r="DZG180" s="436"/>
      <c r="DZH180" s="436"/>
      <c r="DZI180" s="436"/>
      <c r="DZJ180" s="436"/>
      <c r="DZK180" s="436"/>
      <c r="DZL180" s="436"/>
      <c r="DZM180" s="436"/>
      <c r="DZN180" s="436"/>
      <c r="DZO180" s="436"/>
      <c r="DZP180" s="436"/>
      <c r="DZQ180" s="436"/>
      <c r="DZR180" s="436"/>
      <c r="DZS180" s="436"/>
      <c r="DZT180" s="436"/>
      <c r="DZU180" s="436"/>
      <c r="DZV180" s="436"/>
      <c r="DZW180" s="436"/>
      <c r="DZX180" s="436"/>
      <c r="DZY180" s="436"/>
      <c r="DZZ180" s="436"/>
      <c r="EAA180" s="436"/>
      <c r="EAB180" s="436"/>
      <c r="EAC180" s="436"/>
      <c r="EAD180" s="436"/>
      <c r="EAE180" s="436"/>
      <c r="EAF180" s="436"/>
      <c r="EAG180" s="436"/>
      <c r="EAH180" s="436"/>
      <c r="EAI180" s="436"/>
      <c r="EAJ180" s="436"/>
      <c r="EAK180" s="436"/>
      <c r="EAL180" s="436"/>
      <c r="EAM180" s="436"/>
      <c r="EAN180" s="436"/>
      <c r="EAO180" s="436"/>
      <c r="EAP180" s="436"/>
      <c r="EAQ180" s="436"/>
      <c r="EAR180" s="436"/>
      <c r="EAS180" s="436"/>
      <c r="EAT180" s="436"/>
      <c r="EAU180" s="436"/>
      <c r="EAV180" s="436"/>
      <c r="EAW180" s="436"/>
      <c r="EAX180" s="436"/>
      <c r="EAY180" s="436"/>
      <c r="EAZ180" s="436"/>
      <c r="EBA180" s="436"/>
      <c r="EBB180" s="436"/>
      <c r="EBC180" s="436"/>
      <c r="EBD180" s="436"/>
      <c r="EBE180" s="436"/>
      <c r="EBF180" s="436"/>
      <c r="EBG180" s="436"/>
      <c r="EBH180" s="436"/>
      <c r="EBI180" s="436"/>
      <c r="EBJ180" s="436"/>
      <c r="EBK180" s="436"/>
      <c r="EBL180" s="436"/>
      <c r="EBM180" s="436"/>
      <c r="EBN180" s="436"/>
      <c r="EBO180" s="436"/>
      <c r="EBP180" s="436"/>
      <c r="EBQ180" s="436"/>
      <c r="EBR180" s="436"/>
      <c r="EBS180" s="436"/>
      <c r="EBT180" s="436"/>
      <c r="EBU180" s="436"/>
      <c r="EBV180" s="436"/>
      <c r="EBW180" s="436"/>
      <c r="EBX180" s="436"/>
      <c r="EBY180" s="436"/>
      <c r="EBZ180" s="436"/>
      <c r="ECA180" s="436"/>
      <c r="ECB180" s="436"/>
      <c r="ECC180" s="436"/>
      <c r="ECD180" s="436"/>
      <c r="ECE180" s="436"/>
      <c r="ECF180" s="436"/>
      <c r="ECG180" s="436"/>
      <c r="ECH180" s="436"/>
      <c r="ECI180" s="436"/>
      <c r="ECJ180" s="436"/>
      <c r="ECK180" s="436"/>
      <c r="ECL180" s="436"/>
      <c r="ECM180" s="436"/>
      <c r="ECN180" s="436"/>
      <c r="ECO180" s="436"/>
      <c r="ECP180" s="436"/>
      <c r="ECQ180" s="436"/>
      <c r="ECR180" s="436"/>
      <c r="ECS180" s="436"/>
      <c r="ECT180" s="436"/>
      <c r="ECU180" s="436"/>
      <c r="ECV180" s="436"/>
      <c r="ECW180" s="436"/>
      <c r="ECX180" s="436"/>
      <c r="ECY180" s="436"/>
      <c r="ECZ180" s="436"/>
      <c r="EDA180" s="436"/>
      <c r="EDB180" s="436"/>
      <c r="EDC180" s="436"/>
      <c r="EDD180" s="436"/>
      <c r="EDE180" s="436"/>
      <c r="EDF180" s="436"/>
      <c r="EDG180" s="436"/>
      <c r="EDH180" s="436"/>
      <c r="EDI180" s="436"/>
      <c r="EDJ180" s="436"/>
      <c r="EDK180" s="436"/>
      <c r="EDL180" s="436"/>
      <c r="EDM180" s="436"/>
      <c r="EDN180" s="436"/>
      <c r="EDO180" s="436"/>
      <c r="EDP180" s="436"/>
      <c r="EDQ180" s="436"/>
      <c r="EDR180" s="436"/>
      <c r="EDS180" s="436"/>
      <c r="EDT180" s="436"/>
      <c r="EDU180" s="436"/>
      <c r="EDV180" s="436"/>
      <c r="EDW180" s="436"/>
      <c r="EDX180" s="436"/>
      <c r="EDY180" s="436"/>
      <c r="EDZ180" s="436"/>
      <c r="EEA180" s="436"/>
      <c r="EEB180" s="436"/>
      <c r="EEC180" s="436"/>
      <c r="EED180" s="436"/>
      <c r="EEE180" s="436"/>
      <c r="EEF180" s="436"/>
      <c r="EEG180" s="436"/>
      <c r="EEH180" s="436"/>
      <c r="EEI180" s="436"/>
      <c r="EEJ180" s="436"/>
      <c r="EEK180" s="436"/>
      <c r="EEL180" s="436"/>
      <c r="EEM180" s="436"/>
      <c r="EEN180" s="436"/>
      <c r="EEO180" s="436"/>
      <c r="EEP180" s="436"/>
      <c r="EEQ180" s="436"/>
      <c r="EER180" s="436"/>
      <c r="EES180" s="436"/>
      <c r="EET180" s="436"/>
      <c r="EEU180" s="436"/>
      <c r="EEV180" s="436"/>
      <c r="EEW180" s="436"/>
      <c r="EEX180" s="436"/>
      <c r="EEY180" s="436"/>
      <c r="EEZ180" s="436"/>
      <c r="EFA180" s="436"/>
      <c r="EFB180" s="436"/>
      <c r="EFC180" s="436"/>
      <c r="EFD180" s="436"/>
      <c r="EFE180" s="436"/>
      <c r="EFF180" s="436"/>
      <c r="EFG180" s="436"/>
      <c r="EFH180" s="436"/>
      <c r="EFI180" s="436"/>
      <c r="EFJ180" s="436"/>
      <c r="EFK180" s="436"/>
      <c r="EFL180" s="436"/>
      <c r="EFM180" s="436"/>
      <c r="EFN180" s="436"/>
      <c r="EFO180" s="436"/>
      <c r="EFP180" s="436"/>
      <c r="EFQ180" s="436"/>
      <c r="EFR180" s="436"/>
      <c r="EFS180" s="436"/>
      <c r="EFT180" s="436"/>
      <c r="EFU180" s="436"/>
      <c r="EFV180" s="436"/>
      <c r="EFW180" s="436"/>
      <c r="EFX180" s="436"/>
      <c r="EFY180" s="436"/>
      <c r="EFZ180" s="436"/>
      <c r="EGA180" s="436"/>
      <c r="EGB180" s="436"/>
      <c r="EGC180" s="436"/>
      <c r="EGD180" s="436"/>
      <c r="EGE180" s="436"/>
      <c r="EGF180" s="436"/>
      <c r="EGG180" s="436"/>
      <c r="EGH180" s="436"/>
      <c r="EGI180" s="436"/>
      <c r="EGJ180" s="436"/>
      <c r="EGK180" s="436"/>
      <c r="EGL180" s="436"/>
      <c r="EGM180" s="436"/>
      <c r="EGN180" s="436"/>
      <c r="EGO180" s="436"/>
      <c r="EGP180" s="436"/>
      <c r="EGQ180" s="436"/>
      <c r="EGR180" s="436"/>
      <c r="EGS180" s="436"/>
      <c r="EGT180" s="436"/>
      <c r="EGU180" s="436"/>
      <c r="EGV180" s="436"/>
      <c r="EGW180" s="436"/>
      <c r="EGX180" s="436"/>
      <c r="EGY180" s="436"/>
      <c r="EHF180" s="436"/>
      <c r="EHG180" s="436"/>
      <c r="EHH180" s="436"/>
      <c r="EHI180" s="436"/>
      <c r="EHJ180" s="436"/>
      <c r="EHK180" s="436"/>
      <c r="EHL180" s="436"/>
      <c r="EHM180" s="436"/>
      <c r="EHN180" s="436"/>
      <c r="EHO180" s="436"/>
      <c r="EHP180" s="436"/>
      <c r="EHQ180" s="436"/>
      <c r="EHR180" s="436"/>
      <c r="EHS180" s="436"/>
      <c r="EHT180" s="436"/>
      <c r="EHU180" s="436"/>
      <c r="EHV180" s="436"/>
      <c r="EHW180" s="436"/>
      <c r="EHX180" s="436"/>
      <c r="EHY180" s="436"/>
      <c r="EHZ180" s="436"/>
      <c r="EIA180" s="436"/>
      <c r="EIB180" s="436"/>
      <c r="EIC180" s="436"/>
      <c r="EID180" s="436"/>
      <c r="EIE180" s="436"/>
      <c r="EIF180" s="436"/>
      <c r="EIG180" s="436"/>
      <c r="EIH180" s="436"/>
      <c r="EII180" s="436"/>
      <c r="EIJ180" s="436"/>
      <c r="EIK180" s="436"/>
      <c r="EIL180" s="436"/>
      <c r="EIM180" s="436"/>
      <c r="EIN180" s="436"/>
      <c r="EIO180" s="436"/>
      <c r="EIP180" s="436"/>
      <c r="EIQ180" s="436"/>
      <c r="EIR180" s="436"/>
      <c r="EIS180" s="436"/>
      <c r="EIT180" s="436"/>
      <c r="EIU180" s="436"/>
      <c r="EIV180" s="436"/>
      <c r="EIW180" s="436"/>
      <c r="EIX180" s="436"/>
      <c r="EIY180" s="436"/>
      <c r="EIZ180" s="436"/>
      <c r="EJA180" s="436"/>
      <c r="EJB180" s="436"/>
      <c r="EJC180" s="436"/>
      <c r="EJD180" s="436"/>
      <c r="EJE180" s="436"/>
      <c r="EJF180" s="436"/>
      <c r="EJG180" s="436"/>
      <c r="EJH180" s="436"/>
      <c r="EJI180" s="436"/>
      <c r="EJJ180" s="436"/>
      <c r="EJK180" s="436"/>
      <c r="EJL180" s="436"/>
      <c r="EJM180" s="436"/>
      <c r="EJN180" s="436"/>
      <c r="EJO180" s="436"/>
      <c r="EJP180" s="436"/>
      <c r="EJQ180" s="436"/>
      <c r="EJR180" s="436"/>
      <c r="EJS180" s="436"/>
      <c r="EJT180" s="436"/>
      <c r="EJU180" s="436"/>
      <c r="EJV180" s="436"/>
      <c r="EJW180" s="436"/>
      <c r="EJX180" s="436"/>
      <c r="EJY180" s="436"/>
      <c r="EJZ180" s="436"/>
      <c r="EKA180" s="436"/>
      <c r="EKB180" s="436"/>
      <c r="EKC180" s="436"/>
      <c r="EKD180" s="436"/>
      <c r="EKE180" s="436"/>
      <c r="EKF180" s="436"/>
      <c r="EKG180" s="436"/>
      <c r="EKH180" s="436"/>
      <c r="EKI180" s="436"/>
      <c r="EKJ180" s="436"/>
      <c r="EKK180" s="436"/>
      <c r="EKL180" s="436"/>
      <c r="EKM180" s="436"/>
      <c r="EKN180" s="436"/>
      <c r="EKO180" s="436"/>
      <c r="EKP180" s="436"/>
      <c r="EKQ180" s="436"/>
      <c r="EKR180" s="436"/>
      <c r="EKS180" s="436"/>
      <c r="EKT180" s="436"/>
      <c r="EKU180" s="436"/>
      <c r="EKV180" s="436"/>
      <c r="EKW180" s="436"/>
      <c r="EKX180" s="436"/>
      <c r="EKY180" s="436"/>
      <c r="EKZ180" s="436"/>
      <c r="ELA180" s="436"/>
      <c r="ELB180" s="436"/>
      <c r="ELC180" s="436"/>
      <c r="ELD180" s="436"/>
      <c r="ELE180" s="436"/>
      <c r="ELF180" s="436"/>
      <c r="ELG180" s="436"/>
      <c r="ELH180" s="436"/>
      <c r="ELI180" s="436"/>
      <c r="ELJ180" s="436"/>
      <c r="ELK180" s="436"/>
      <c r="ELL180" s="436"/>
      <c r="ELM180" s="436"/>
      <c r="ELN180" s="436"/>
      <c r="ELO180" s="436"/>
      <c r="ELP180" s="436"/>
      <c r="ELQ180" s="436"/>
      <c r="ELR180" s="436"/>
      <c r="ELS180" s="436"/>
      <c r="ELT180" s="436"/>
      <c r="ELU180" s="436"/>
      <c r="ELV180" s="436"/>
      <c r="ELW180" s="436"/>
      <c r="ELX180" s="436"/>
      <c r="ELY180" s="436"/>
      <c r="ELZ180" s="436"/>
      <c r="EMA180" s="436"/>
      <c r="EMB180" s="436"/>
      <c r="EMC180" s="436"/>
      <c r="EMD180" s="436"/>
      <c r="EME180" s="436"/>
      <c r="EMF180" s="436"/>
      <c r="EMG180" s="436"/>
      <c r="EMH180" s="436"/>
      <c r="EMI180" s="436"/>
      <c r="EMJ180" s="436"/>
      <c r="EMK180" s="436"/>
      <c r="EML180" s="436"/>
      <c r="EMM180" s="436"/>
      <c r="EMN180" s="436"/>
      <c r="EMO180" s="436"/>
      <c r="EMP180" s="436"/>
      <c r="EMQ180" s="436"/>
      <c r="EMR180" s="436"/>
      <c r="EMS180" s="436"/>
      <c r="EMT180" s="436"/>
      <c r="EMU180" s="436"/>
      <c r="EMV180" s="436"/>
      <c r="EMW180" s="436"/>
      <c r="EMX180" s="436"/>
      <c r="EMY180" s="436"/>
      <c r="EMZ180" s="436"/>
      <c r="ENA180" s="436"/>
      <c r="ENB180" s="436"/>
      <c r="ENC180" s="436"/>
      <c r="END180" s="436"/>
      <c r="ENE180" s="436"/>
      <c r="ENF180" s="436"/>
      <c r="ENG180" s="436"/>
      <c r="ENH180" s="436"/>
      <c r="ENI180" s="436"/>
      <c r="ENJ180" s="436"/>
      <c r="ENK180" s="436"/>
      <c r="ENL180" s="436"/>
      <c r="ENM180" s="436"/>
      <c r="ENN180" s="436"/>
      <c r="ENO180" s="436"/>
      <c r="ENP180" s="436"/>
      <c r="ENQ180" s="436"/>
      <c r="ENR180" s="436"/>
      <c r="ENS180" s="436"/>
      <c r="ENT180" s="436"/>
      <c r="ENU180" s="436"/>
      <c r="ENV180" s="436"/>
      <c r="ENW180" s="436"/>
      <c r="ENX180" s="436"/>
      <c r="ENY180" s="436"/>
      <c r="ENZ180" s="436"/>
      <c r="EOA180" s="436"/>
      <c r="EOB180" s="436"/>
      <c r="EOC180" s="436"/>
      <c r="EOD180" s="436"/>
      <c r="EOE180" s="436"/>
      <c r="EOF180" s="436"/>
      <c r="EOG180" s="436"/>
      <c r="EOH180" s="436"/>
      <c r="EOI180" s="436"/>
      <c r="EOJ180" s="436"/>
      <c r="EOK180" s="436"/>
      <c r="EOL180" s="436"/>
      <c r="EOM180" s="436"/>
      <c r="EON180" s="436"/>
      <c r="EOO180" s="436"/>
      <c r="EOP180" s="436"/>
      <c r="EOQ180" s="436"/>
      <c r="EOR180" s="436"/>
      <c r="EOS180" s="436"/>
      <c r="EOT180" s="436"/>
      <c r="EOU180" s="436"/>
      <c r="EOV180" s="436"/>
      <c r="EOW180" s="436"/>
      <c r="EOX180" s="436"/>
      <c r="EOY180" s="436"/>
      <c r="EOZ180" s="436"/>
      <c r="EPA180" s="436"/>
      <c r="EPB180" s="436"/>
      <c r="EPC180" s="436"/>
      <c r="EPD180" s="436"/>
      <c r="EPE180" s="436"/>
      <c r="EPF180" s="436"/>
      <c r="EPG180" s="436"/>
      <c r="EPH180" s="436"/>
      <c r="EPI180" s="436"/>
      <c r="EPJ180" s="436"/>
      <c r="EPK180" s="436"/>
      <c r="EPL180" s="436"/>
      <c r="EPM180" s="436"/>
      <c r="EPN180" s="436"/>
      <c r="EPO180" s="436"/>
      <c r="EPP180" s="436"/>
      <c r="EPQ180" s="436"/>
      <c r="EPR180" s="436"/>
      <c r="EPS180" s="436"/>
      <c r="EPT180" s="436"/>
      <c r="EPU180" s="436"/>
      <c r="EPV180" s="436"/>
      <c r="EPW180" s="436"/>
      <c r="EPX180" s="436"/>
      <c r="EPY180" s="436"/>
      <c r="EPZ180" s="436"/>
      <c r="EQA180" s="436"/>
      <c r="EQB180" s="436"/>
      <c r="EQC180" s="436"/>
      <c r="EQD180" s="436"/>
      <c r="EQE180" s="436"/>
      <c r="EQF180" s="436"/>
      <c r="EQG180" s="436"/>
      <c r="EQH180" s="436"/>
      <c r="EQI180" s="436"/>
      <c r="EQJ180" s="436"/>
      <c r="EQK180" s="436"/>
      <c r="EQL180" s="436"/>
      <c r="EQM180" s="436"/>
      <c r="EQN180" s="436"/>
      <c r="EQO180" s="436"/>
      <c r="EQP180" s="436"/>
      <c r="EQQ180" s="436"/>
      <c r="EQR180" s="436"/>
      <c r="EQS180" s="436"/>
      <c r="EQT180" s="436"/>
      <c r="EQU180" s="436"/>
      <c r="ERB180" s="436"/>
      <c r="ERC180" s="436"/>
      <c r="ERD180" s="436"/>
      <c r="ERE180" s="436"/>
      <c r="ERF180" s="436"/>
      <c r="ERG180" s="436"/>
      <c r="ERH180" s="436"/>
      <c r="ERI180" s="436"/>
      <c r="ERJ180" s="436"/>
      <c r="ERK180" s="436"/>
      <c r="ERL180" s="436"/>
      <c r="ERM180" s="436"/>
      <c r="ERN180" s="436"/>
      <c r="ERO180" s="436"/>
      <c r="ERP180" s="436"/>
      <c r="ERQ180" s="436"/>
      <c r="ERR180" s="436"/>
      <c r="ERS180" s="436"/>
      <c r="ERT180" s="436"/>
      <c r="ERU180" s="436"/>
      <c r="ERV180" s="436"/>
      <c r="ERW180" s="436"/>
      <c r="ERX180" s="436"/>
      <c r="ERY180" s="436"/>
      <c r="ERZ180" s="436"/>
      <c r="ESA180" s="436"/>
      <c r="ESB180" s="436"/>
      <c r="ESC180" s="436"/>
      <c r="ESD180" s="436"/>
      <c r="ESE180" s="436"/>
      <c r="ESF180" s="436"/>
      <c r="ESG180" s="436"/>
      <c r="ESH180" s="436"/>
      <c r="ESI180" s="436"/>
      <c r="ESJ180" s="436"/>
      <c r="ESK180" s="436"/>
      <c r="ESL180" s="436"/>
      <c r="ESM180" s="436"/>
      <c r="ESN180" s="436"/>
      <c r="ESO180" s="436"/>
      <c r="ESP180" s="436"/>
      <c r="ESQ180" s="436"/>
      <c r="ESR180" s="436"/>
      <c r="ESS180" s="436"/>
      <c r="EST180" s="436"/>
      <c r="ESU180" s="436"/>
      <c r="ESV180" s="436"/>
      <c r="ESW180" s="436"/>
      <c r="ESX180" s="436"/>
      <c r="ESY180" s="436"/>
      <c r="ESZ180" s="436"/>
      <c r="ETA180" s="436"/>
      <c r="ETB180" s="436"/>
      <c r="ETC180" s="436"/>
      <c r="ETD180" s="436"/>
      <c r="ETE180" s="436"/>
      <c r="ETF180" s="436"/>
      <c r="ETG180" s="436"/>
      <c r="ETH180" s="436"/>
      <c r="ETI180" s="436"/>
      <c r="ETJ180" s="436"/>
      <c r="ETK180" s="436"/>
      <c r="ETL180" s="436"/>
      <c r="ETM180" s="436"/>
      <c r="ETN180" s="436"/>
      <c r="ETO180" s="436"/>
      <c r="ETP180" s="436"/>
      <c r="ETQ180" s="436"/>
      <c r="ETR180" s="436"/>
      <c r="ETS180" s="436"/>
      <c r="ETT180" s="436"/>
      <c r="ETU180" s="436"/>
      <c r="ETV180" s="436"/>
      <c r="ETW180" s="436"/>
      <c r="ETX180" s="436"/>
      <c r="ETY180" s="436"/>
      <c r="ETZ180" s="436"/>
      <c r="EUA180" s="436"/>
      <c r="EUB180" s="436"/>
      <c r="EUC180" s="436"/>
      <c r="EUD180" s="436"/>
      <c r="EUE180" s="436"/>
      <c r="EUF180" s="436"/>
      <c r="EUG180" s="436"/>
      <c r="EUH180" s="436"/>
      <c r="EUI180" s="436"/>
      <c r="EUJ180" s="436"/>
      <c r="EUK180" s="436"/>
      <c r="EUL180" s="436"/>
      <c r="EUM180" s="436"/>
      <c r="EUN180" s="436"/>
      <c r="EUO180" s="436"/>
      <c r="EUP180" s="436"/>
      <c r="EUQ180" s="436"/>
      <c r="EUR180" s="436"/>
      <c r="EUS180" s="436"/>
      <c r="EUT180" s="436"/>
      <c r="EUU180" s="436"/>
      <c r="EUV180" s="436"/>
      <c r="EUW180" s="436"/>
      <c r="EUX180" s="436"/>
      <c r="EUY180" s="436"/>
      <c r="EUZ180" s="436"/>
      <c r="EVA180" s="436"/>
      <c r="EVB180" s="436"/>
      <c r="EVC180" s="436"/>
      <c r="EVD180" s="436"/>
      <c r="EVE180" s="436"/>
      <c r="EVF180" s="436"/>
      <c r="EVG180" s="436"/>
      <c r="EVH180" s="436"/>
      <c r="EVI180" s="436"/>
      <c r="EVJ180" s="436"/>
      <c r="EVK180" s="436"/>
      <c r="EVL180" s="436"/>
      <c r="EVM180" s="436"/>
      <c r="EVN180" s="436"/>
      <c r="EVO180" s="436"/>
      <c r="EVP180" s="436"/>
      <c r="EVQ180" s="436"/>
      <c r="EVR180" s="436"/>
      <c r="EVS180" s="436"/>
      <c r="EVT180" s="436"/>
      <c r="EVU180" s="436"/>
      <c r="EVV180" s="436"/>
      <c r="EVW180" s="436"/>
      <c r="EVX180" s="436"/>
      <c r="EVY180" s="436"/>
      <c r="EVZ180" s="436"/>
      <c r="EWA180" s="436"/>
      <c r="EWB180" s="436"/>
      <c r="EWC180" s="436"/>
      <c r="EWD180" s="436"/>
      <c r="EWE180" s="436"/>
      <c r="EWF180" s="436"/>
      <c r="EWG180" s="436"/>
      <c r="EWH180" s="436"/>
      <c r="EWI180" s="436"/>
      <c r="EWJ180" s="436"/>
      <c r="EWK180" s="436"/>
      <c r="EWL180" s="436"/>
      <c r="EWM180" s="436"/>
      <c r="EWN180" s="436"/>
      <c r="EWO180" s="436"/>
      <c r="EWP180" s="436"/>
      <c r="EWQ180" s="436"/>
      <c r="EWR180" s="436"/>
      <c r="EWS180" s="436"/>
      <c r="EWT180" s="436"/>
      <c r="EWU180" s="436"/>
      <c r="EWV180" s="436"/>
      <c r="EWW180" s="436"/>
      <c r="EWX180" s="436"/>
      <c r="EWY180" s="436"/>
      <c r="EWZ180" s="436"/>
      <c r="EXA180" s="436"/>
      <c r="EXB180" s="436"/>
      <c r="EXC180" s="436"/>
      <c r="EXD180" s="436"/>
      <c r="EXE180" s="436"/>
      <c r="EXF180" s="436"/>
      <c r="EXG180" s="436"/>
      <c r="EXH180" s="436"/>
      <c r="EXI180" s="436"/>
      <c r="EXJ180" s="436"/>
      <c r="EXK180" s="436"/>
      <c r="EXL180" s="436"/>
      <c r="EXM180" s="436"/>
      <c r="EXN180" s="436"/>
      <c r="EXO180" s="436"/>
      <c r="EXP180" s="436"/>
      <c r="EXQ180" s="436"/>
      <c r="EXR180" s="436"/>
      <c r="EXS180" s="436"/>
      <c r="EXT180" s="436"/>
      <c r="EXU180" s="436"/>
      <c r="EXV180" s="436"/>
      <c r="EXW180" s="436"/>
      <c r="EXX180" s="436"/>
      <c r="EXY180" s="436"/>
      <c r="EXZ180" s="436"/>
      <c r="EYA180" s="436"/>
      <c r="EYB180" s="436"/>
      <c r="EYC180" s="436"/>
      <c r="EYD180" s="436"/>
      <c r="EYE180" s="436"/>
      <c r="EYF180" s="436"/>
      <c r="EYG180" s="436"/>
      <c r="EYH180" s="436"/>
      <c r="EYI180" s="436"/>
      <c r="EYJ180" s="436"/>
      <c r="EYK180" s="436"/>
      <c r="EYL180" s="436"/>
      <c r="EYM180" s="436"/>
      <c r="EYN180" s="436"/>
      <c r="EYO180" s="436"/>
      <c r="EYP180" s="436"/>
      <c r="EYQ180" s="436"/>
      <c r="EYR180" s="436"/>
      <c r="EYS180" s="436"/>
      <c r="EYT180" s="436"/>
      <c r="EYU180" s="436"/>
      <c r="EYV180" s="436"/>
      <c r="EYW180" s="436"/>
      <c r="EYX180" s="436"/>
      <c r="EYY180" s="436"/>
      <c r="EYZ180" s="436"/>
      <c r="EZA180" s="436"/>
      <c r="EZB180" s="436"/>
      <c r="EZC180" s="436"/>
      <c r="EZD180" s="436"/>
      <c r="EZE180" s="436"/>
      <c r="EZF180" s="436"/>
      <c r="EZG180" s="436"/>
      <c r="EZH180" s="436"/>
      <c r="EZI180" s="436"/>
      <c r="EZJ180" s="436"/>
      <c r="EZK180" s="436"/>
      <c r="EZL180" s="436"/>
      <c r="EZM180" s="436"/>
      <c r="EZN180" s="436"/>
      <c r="EZO180" s="436"/>
      <c r="EZP180" s="436"/>
      <c r="EZQ180" s="436"/>
      <c r="EZR180" s="436"/>
      <c r="EZS180" s="436"/>
      <c r="EZT180" s="436"/>
      <c r="EZU180" s="436"/>
      <c r="EZV180" s="436"/>
      <c r="EZW180" s="436"/>
      <c r="EZX180" s="436"/>
      <c r="EZY180" s="436"/>
      <c r="EZZ180" s="436"/>
      <c r="FAA180" s="436"/>
      <c r="FAB180" s="436"/>
      <c r="FAC180" s="436"/>
      <c r="FAD180" s="436"/>
      <c r="FAE180" s="436"/>
      <c r="FAF180" s="436"/>
      <c r="FAG180" s="436"/>
      <c r="FAH180" s="436"/>
      <c r="FAI180" s="436"/>
      <c r="FAJ180" s="436"/>
      <c r="FAK180" s="436"/>
      <c r="FAL180" s="436"/>
      <c r="FAM180" s="436"/>
      <c r="FAN180" s="436"/>
      <c r="FAO180" s="436"/>
      <c r="FAP180" s="436"/>
      <c r="FAQ180" s="436"/>
      <c r="FAX180" s="436"/>
      <c r="FAY180" s="436"/>
      <c r="FAZ180" s="436"/>
      <c r="FBA180" s="436"/>
      <c r="FBB180" s="436"/>
      <c r="FBC180" s="436"/>
      <c r="FBD180" s="436"/>
      <c r="FBE180" s="436"/>
      <c r="FBF180" s="436"/>
      <c r="FBG180" s="436"/>
      <c r="FBH180" s="436"/>
      <c r="FBI180" s="436"/>
      <c r="FBJ180" s="436"/>
      <c r="FBK180" s="436"/>
      <c r="FBL180" s="436"/>
      <c r="FBM180" s="436"/>
      <c r="FBN180" s="436"/>
      <c r="FBO180" s="436"/>
      <c r="FBP180" s="436"/>
      <c r="FBQ180" s="436"/>
      <c r="FBR180" s="436"/>
      <c r="FBS180" s="436"/>
      <c r="FBT180" s="436"/>
      <c r="FBU180" s="436"/>
      <c r="FBV180" s="436"/>
      <c r="FBW180" s="436"/>
      <c r="FBX180" s="436"/>
      <c r="FBY180" s="436"/>
      <c r="FBZ180" s="436"/>
      <c r="FCA180" s="436"/>
      <c r="FCB180" s="436"/>
      <c r="FCC180" s="436"/>
      <c r="FCD180" s="436"/>
      <c r="FCE180" s="436"/>
      <c r="FCF180" s="436"/>
      <c r="FCG180" s="436"/>
      <c r="FCH180" s="436"/>
      <c r="FCI180" s="436"/>
      <c r="FCJ180" s="436"/>
      <c r="FCK180" s="436"/>
      <c r="FCL180" s="436"/>
      <c r="FCM180" s="436"/>
      <c r="FCN180" s="436"/>
      <c r="FCO180" s="436"/>
      <c r="FCP180" s="436"/>
      <c r="FCQ180" s="436"/>
      <c r="FCR180" s="436"/>
      <c r="FCS180" s="436"/>
      <c r="FCT180" s="436"/>
      <c r="FCU180" s="436"/>
      <c r="FCV180" s="436"/>
      <c r="FCW180" s="436"/>
      <c r="FCX180" s="436"/>
      <c r="FCY180" s="436"/>
      <c r="FCZ180" s="436"/>
      <c r="FDA180" s="436"/>
      <c r="FDB180" s="436"/>
      <c r="FDC180" s="436"/>
      <c r="FDD180" s="436"/>
      <c r="FDE180" s="436"/>
      <c r="FDF180" s="436"/>
      <c r="FDG180" s="436"/>
      <c r="FDH180" s="436"/>
      <c r="FDI180" s="436"/>
      <c r="FDJ180" s="436"/>
      <c r="FDK180" s="436"/>
      <c r="FDL180" s="436"/>
      <c r="FDM180" s="436"/>
      <c r="FDN180" s="436"/>
      <c r="FDO180" s="436"/>
      <c r="FDP180" s="436"/>
      <c r="FDQ180" s="436"/>
      <c r="FDR180" s="436"/>
      <c r="FDS180" s="436"/>
      <c r="FDT180" s="436"/>
      <c r="FDU180" s="436"/>
      <c r="FDV180" s="436"/>
      <c r="FDW180" s="436"/>
      <c r="FDX180" s="436"/>
      <c r="FDY180" s="436"/>
      <c r="FDZ180" s="436"/>
      <c r="FEA180" s="436"/>
      <c r="FEB180" s="436"/>
      <c r="FEC180" s="436"/>
      <c r="FED180" s="436"/>
      <c r="FEE180" s="436"/>
      <c r="FEF180" s="436"/>
      <c r="FEG180" s="436"/>
      <c r="FEH180" s="436"/>
      <c r="FEI180" s="436"/>
      <c r="FEJ180" s="436"/>
      <c r="FEK180" s="436"/>
      <c r="FEL180" s="436"/>
      <c r="FEM180" s="436"/>
      <c r="FEN180" s="436"/>
      <c r="FEO180" s="436"/>
      <c r="FEP180" s="436"/>
      <c r="FEQ180" s="436"/>
      <c r="FER180" s="436"/>
      <c r="FES180" s="436"/>
      <c r="FET180" s="436"/>
      <c r="FEU180" s="436"/>
      <c r="FEV180" s="436"/>
      <c r="FEW180" s="436"/>
      <c r="FEX180" s="436"/>
      <c r="FEY180" s="436"/>
      <c r="FEZ180" s="436"/>
      <c r="FFA180" s="436"/>
      <c r="FFB180" s="436"/>
      <c r="FFC180" s="436"/>
      <c r="FFD180" s="436"/>
      <c r="FFE180" s="436"/>
      <c r="FFF180" s="436"/>
      <c r="FFG180" s="436"/>
      <c r="FFH180" s="436"/>
      <c r="FFI180" s="436"/>
      <c r="FFJ180" s="436"/>
      <c r="FFK180" s="436"/>
      <c r="FFL180" s="436"/>
      <c r="FFM180" s="436"/>
      <c r="FFN180" s="436"/>
      <c r="FFO180" s="436"/>
      <c r="FFP180" s="436"/>
      <c r="FFQ180" s="436"/>
      <c r="FFR180" s="436"/>
      <c r="FFS180" s="436"/>
      <c r="FFT180" s="436"/>
      <c r="FFU180" s="436"/>
      <c r="FFV180" s="436"/>
      <c r="FFW180" s="436"/>
      <c r="FFX180" s="436"/>
      <c r="FFY180" s="436"/>
      <c r="FFZ180" s="436"/>
      <c r="FGA180" s="436"/>
      <c r="FGB180" s="436"/>
      <c r="FGC180" s="436"/>
      <c r="FGD180" s="436"/>
      <c r="FGE180" s="436"/>
      <c r="FGF180" s="436"/>
      <c r="FGG180" s="436"/>
      <c r="FGH180" s="436"/>
      <c r="FGI180" s="436"/>
      <c r="FGJ180" s="436"/>
      <c r="FGK180" s="436"/>
      <c r="FGL180" s="436"/>
      <c r="FGM180" s="436"/>
      <c r="FGN180" s="436"/>
      <c r="FGO180" s="436"/>
      <c r="FGP180" s="436"/>
      <c r="FGQ180" s="436"/>
      <c r="FGR180" s="436"/>
      <c r="FGS180" s="436"/>
      <c r="FGT180" s="436"/>
      <c r="FGU180" s="436"/>
      <c r="FGV180" s="436"/>
      <c r="FGW180" s="436"/>
      <c r="FGX180" s="436"/>
      <c r="FGY180" s="436"/>
      <c r="FGZ180" s="436"/>
      <c r="FHA180" s="436"/>
      <c r="FHB180" s="436"/>
      <c r="FHC180" s="436"/>
      <c r="FHD180" s="436"/>
      <c r="FHE180" s="436"/>
      <c r="FHF180" s="436"/>
      <c r="FHG180" s="436"/>
      <c r="FHH180" s="436"/>
      <c r="FHI180" s="436"/>
      <c r="FHJ180" s="436"/>
      <c r="FHK180" s="436"/>
      <c r="FHL180" s="436"/>
      <c r="FHM180" s="436"/>
      <c r="FHN180" s="436"/>
      <c r="FHO180" s="436"/>
      <c r="FHP180" s="436"/>
      <c r="FHQ180" s="436"/>
      <c r="FHR180" s="436"/>
      <c r="FHS180" s="436"/>
      <c r="FHT180" s="436"/>
      <c r="FHU180" s="436"/>
      <c r="FHV180" s="436"/>
      <c r="FHW180" s="436"/>
      <c r="FHX180" s="436"/>
      <c r="FHY180" s="436"/>
      <c r="FHZ180" s="436"/>
      <c r="FIA180" s="436"/>
      <c r="FIB180" s="436"/>
      <c r="FIC180" s="436"/>
      <c r="FID180" s="436"/>
      <c r="FIE180" s="436"/>
      <c r="FIF180" s="436"/>
      <c r="FIG180" s="436"/>
      <c r="FIH180" s="436"/>
      <c r="FII180" s="436"/>
      <c r="FIJ180" s="436"/>
      <c r="FIK180" s="436"/>
      <c r="FIL180" s="436"/>
      <c r="FIM180" s="436"/>
      <c r="FIN180" s="436"/>
      <c r="FIO180" s="436"/>
      <c r="FIP180" s="436"/>
      <c r="FIQ180" s="436"/>
      <c r="FIR180" s="436"/>
      <c r="FIS180" s="436"/>
      <c r="FIT180" s="436"/>
      <c r="FIU180" s="436"/>
      <c r="FIV180" s="436"/>
      <c r="FIW180" s="436"/>
      <c r="FIX180" s="436"/>
      <c r="FIY180" s="436"/>
      <c r="FIZ180" s="436"/>
      <c r="FJA180" s="436"/>
      <c r="FJB180" s="436"/>
      <c r="FJC180" s="436"/>
      <c r="FJD180" s="436"/>
      <c r="FJE180" s="436"/>
      <c r="FJF180" s="436"/>
      <c r="FJG180" s="436"/>
      <c r="FJH180" s="436"/>
      <c r="FJI180" s="436"/>
      <c r="FJJ180" s="436"/>
      <c r="FJK180" s="436"/>
      <c r="FJL180" s="436"/>
      <c r="FJM180" s="436"/>
      <c r="FJN180" s="436"/>
      <c r="FJO180" s="436"/>
      <c r="FJP180" s="436"/>
      <c r="FJQ180" s="436"/>
      <c r="FJR180" s="436"/>
      <c r="FJS180" s="436"/>
      <c r="FJT180" s="436"/>
      <c r="FJU180" s="436"/>
      <c r="FJV180" s="436"/>
      <c r="FJW180" s="436"/>
      <c r="FJX180" s="436"/>
      <c r="FJY180" s="436"/>
      <c r="FJZ180" s="436"/>
      <c r="FKA180" s="436"/>
      <c r="FKB180" s="436"/>
      <c r="FKC180" s="436"/>
      <c r="FKD180" s="436"/>
      <c r="FKE180" s="436"/>
      <c r="FKF180" s="436"/>
      <c r="FKG180" s="436"/>
      <c r="FKH180" s="436"/>
      <c r="FKI180" s="436"/>
      <c r="FKJ180" s="436"/>
      <c r="FKK180" s="436"/>
      <c r="FKL180" s="436"/>
      <c r="FKM180" s="436"/>
      <c r="FKT180" s="436"/>
      <c r="FKU180" s="436"/>
      <c r="FKV180" s="436"/>
      <c r="FKW180" s="436"/>
      <c r="FKX180" s="436"/>
      <c r="FKY180" s="436"/>
      <c r="FKZ180" s="436"/>
      <c r="FLA180" s="436"/>
      <c r="FLB180" s="436"/>
      <c r="FLC180" s="436"/>
      <c r="FLD180" s="436"/>
      <c r="FLE180" s="436"/>
      <c r="FLF180" s="436"/>
      <c r="FLG180" s="436"/>
      <c r="FLH180" s="436"/>
      <c r="FLI180" s="436"/>
      <c r="FLJ180" s="436"/>
      <c r="FLK180" s="436"/>
      <c r="FLL180" s="436"/>
      <c r="FLM180" s="436"/>
      <c r="FLN180" s="436"/>
      <c r="FLO180" s="436"/>
      <c r="FLP180" s="436"/>
      <c r="FLQ180" s="436"/>
      <c r="FLR180" s="436"/>
      <c r="FLS180" s="436"/>
      <c r="FLT180" s="436"/>
      <c r="FLU180" s="436"/>
      <c r="FLV180" s="436"/>
      <c r="FLW180" s="436"/>
      <c r="FLX180" s="436"/>
      <c r="FLY180" s="436"/>
      <c r="FLZ180" s="436"/>
      <c r="FMA180" s="436"/>
      <c r="FMB180" s="436"/>
      <c r="FMC180" s="436"/>
      <c r="FMD180" s="436"/>
      <c r="FME180" s="436"/>
      <c r="FMF180" s="436"/>
      <c r="FMG180" s="436"/>
      <c r="FMH180" s="436"/>
      <c r="FMI180" s="436"/>
      <c r="FMJ180" s="436"/>
      <c r="FMK180" s="436"/>
      <c r="FML180" s="436"/>
      <c r="FMM180" s="436"/>
      <c r="FMN180" s="436"/>
      <c r="FMO180" s="436"/>
      <c r="FMP180" s="436"/>
      <c r="FMQ180" s="436"/>
      <c r="FMR180" s="436"/>
      <c r="FMS180" s="436"/>
      <c r="FMT180" s="436"/>
      <c r="FMU180" s="436"/>
      <c r="FMV180" s="436"/>
      <c r="FMW180" s="436"/>
      <c r="FMX180" s="436"/>
      <c r="FMY180" s="436"/>
      <c r="FMZ180" s="436"/>
      <c r="FNA180" s="436"/>
      <c r="FNB180" s="436"/>
      <c r="FNC180" s="436"/>
      <c r="FND180" s="436"/>
      <c r="FNE180" s="436"/>
      <c r="FNF180" s="436"/>
      <c r="FNG180" s="436"/>
      <c r="FNH180" s="436"/>
      <c r="FNI180" s="436"/>
      <c r="FNJ180" s="436"/>
      <c r="FNK180" s="436"/>
      <c r="FNL180" s="436"/>
      <c r="FNM180" s="436"/>
      <c r="FNN180" s="436"/>
      <c r="FNO180" s="436"/>
      <c r="FNP180" s="436"/>
      <c r="FNQ180" s="436"/>
      <c r="FNR180" s="436"/>
      <c r="FNS180" s="436"/>
      <c r="FNT180" s="436"/>
      <c r="FNU180" s="436"/>
      <c r="FNV180" s="436"/>
      <c r="FNW180" s="436"/>
      <c r="FNX180" s="436"/>
      <c r="FNY180" s="436"/>
      <c r="FNZ180" s="436"/>
      <c r="FOA180" s="436"/>
      <c r="FOB180" s="436"/>
      <c r="FOC180" s="436"/>
      <c r="FOD180" s="436"/>
      <c r="FOE180" s="436"/>
      <c r="FOF180" s="436"/>
      <c r="FOG180" s="436"/>
      <c r="FOH180" s="436"/>
      <c r="FOI180" s="436"/>
      <c r="FOJ180" s="436"/>
      <c r="FOK180" s="436"/>
      <c r="FOL180" s="436"/>
      <c r="FOM180" s="436"/>
      <c r="FON180" s="436"/>
      <c r="FOO180" s="436"/>
      <c r="FOP180" s="436"/>
      <c r="FOQ180" s="436"/>
      <c r="FOR180" s="436"/>
      <c r="FOS180" s="436"/>
      <c r="FOT180" s="436"/>
      <c r="FOU180" s="436"/>
      <c r="FOV180" s="436"/>
      <c r="FOW180" s="436"/>
      <c r="FOX180" s="436"/>
      <c r="FOY180" s="436"/>
      <c r="FOZ180" s="436"/>
      <c r="FPA180" s="436"/>
      <c r="FPB180" s="436"/>
      <c r="FPC180" s="436"/>
      <c r="FPD180" s="436"/>
      <c r="FPE180" s="436"/>
      <c r="FPF180" s="436"/>
      <c r="FPG180" s="436"/>
      <c r="FPH180" s="436"/>
      <c r="FPI180" s="436"/>
      <c r="FPJ180" s="436"/>
      <c r="FPK180" s="436"/>
      <c r="FPL180" s="436"/>
      <c r="FPM180" s="436"/>
      <c r="FPN180" s="436"/>
      <c r="FPO180" s="436"/>
      <c r="FPP180" s="436"/>
      <c r="FPQ180" s="436"/>
      <c r="FPR180" s="436"/>
      <c r="FPS180" s="436"/>
      <c r="FPT180" s="436"/>
      <c r="FPU180" s="436"/>
      <c r="FPV180" s="436"/>
      <c r="FPW180" s="436"/>
      <c r="FPX180" s="436"/>
      <c r="FPY180" s="436"/>
      <c r="FPZ180" s="436"/>
      <c r="FQA180" s="436"/>
      <c r="FQB180" s="436"/>
      <c r="FQC180" s="436"/>
      <c r="FQD180" s="436"/>
      <c r="FQE180" s="436"/>
      <c r="FQF180" s="436"/>
      <c r="FQG180" s="436"/>
      <c r="FQH180" s="436"/>
      <c r="FQI180" s="436"/>
      <c r="FQJ180" s="436"/>
      <c r="FQK180" s="436"/>
      <c r="FQL180" s="436"/>
      <c r="FQM180" s="436"/>
      <c r="FQN180" s="436"/>
      <c r="FQO180" s="436"/>
      <c r="FQP180" s="436"/>
      <c r="FQQ180" s="436"/>
      <c r="FQR180" s="436"/>
      <c r="FQS180" s="436"/>
      <c r="FQT180" s="436"/>
      <c r="FQU180" s="436"/>
      <c r="FQV180" s="436"/>
      <c r="FQW180" s="436"/>
      <c r="FQX180" s="436"/>
      <c r="FQY180" s="436"/>
      <c r="FQZ180" s="436"/>
      <c r="FRA180" s="436"/>
      <c r="FRB180" s="436"/>
      <c r="FRC180" s="436"/>
      <c r="FRD180" s="436"/>
      <c r="FRE180" s="436"/>
      <c r="FRF180" s="436"/>
      <c r="FRG180" s="436"/>
      <c r="FRH180" s="436"/>
      <c r="FRI180" s="436"/>
      <c r="FRJ180" s="436"/>
      <c r="FRK180" s="436"/>
      <c r="FRL180" s="436"/>
      <c r="FRM180" s="436"/>
      <c r="FRN180" s="436"/>
      <c r="FRO180" s="436"/>
      <c r="FRP180" s="436"/>
      <c r="FRQ180" s="436"/>
      <c r="FRR180" s="436"/>
      <c r="FRS180" s="436"/>
      <c r="FRT180" s="436"/>
      <c r="FRU180" s="436"/>
      <c r="FRV180" s="436"/>
      <c r="FRW180" s="436"/>
      <c r="FRX180" s="436"/>
      <c r="FRY180" s="436"/>
      <c r="FRZ180" s="436"/>
      <c r="FSA180" s="436"/>
      <c r="FSB180" s="436"/>
      <c r="FSC180" s="436"/>
      <c r="FSD180" s="436"/>
      <c r="FSE180" s="436"/>
      <c r="FSF180" s="436"/>
      <c r="FSG180" s="436"/>
      <c r="FSH180" s="436"/>
      <c r="FSI180" s="436"/>
      <c r="FSJ180" s="436"/>
      <c r="FSK180" s="436"/>
      <c r="FSL180" s="436"/>
      <c r="FSM180" s="436"/>
      <c r="FSN180" s="436"/>
      <c r="FSO180" s="436"/>
      <c r="FSP180" s="436"/>
      <c r="FSQ180" s="436"/>
      <c r="FSR180" s="436"/>
      <c r="FSS180" s="436"/>
      <c r="FST180" s="436"/>
      <c r="FSU180" s="436"/>
      <c r="FSV180" s="436"/>
      <c r="FSW180" s="436"/>
      <c r="FSX180" s="436"/>
      <c r="FSY180" s="436"/>
      <c r="FSZ180" s="436"/>
      <c r="FTA180" s="436"/>
      <c r="FTB180" s="436"/>
      <c r="FTC180" s="436"/>
      <c r="FTD180" s="436"/>
      <c r="FTE180" s="436"/>
      <c r="FTF180" s="436"/>
      <c r="FTG180" s="436"/>
      <c r="FTH180" s="436"/>
      <c r="FTI180" s="436"/>
      <c r="FTJ180" s="436"/>
      <c r="FTK180" s="436"/>
      <c r="FTL180" s="436"/>
      <c r="FTM180" s="436"/>
      <c r="FTN180" s="436"/>
      <c r="FTO180" s="436"/>
      <c r="FTP180" s="436"/>
      <c r="FTQ180" s="436"/>
      <c r="FTR180" s="436"/>
      <c r="FTS180" s="436"/>
      <c r="FTT180" s="436"/>
      <c r="FTU180" s="436"/>
      <c r="FTV180" s="436"/>
      <c r="FTW180" s="436"/>
      <c r="FTX180" s="436"/>
      <c r="FTY180" s="436"/>
      <c r="FTZ180" s="436"/>
      <c r="FUA180" s="436"/>
      <c r="FUB180" s="436"/>
      <c r="FUC180" s="436"/>
      <c r="FUD180" s="436"/>
      <c r="FUE180" s="436"/>
      <c r="FUF180" s="436"/>
      <c r="FUG180" s="436"/>
      <c r="FUH180" s="436"/>
      <c r="FUI180" s="436"/>
      <c r="FUP180" s="436"/>
      <c r="FUQ180" s="436"/>
      <c r="FUR180" s="436"/>
      <c r="FUS180" s="436"/>
      <c r="FUT180" s="436"/>
      <c r="FUU180" s="436"/>
      <c r="FUV180" s="436"/>
      <c r="FUW180" s="436"/>
      <c r="FUX180" s="436"/>
      <c r="FUY180" s="436"/>
      <c r="FUZ180" s="436"/>
      <c r="FVA180" s="436"/>
      <c r="FVB180" s="436"/>
      <c r="FVC180" s="436"/>
      <c r="FVD180" s="436"/>
      <c r="FVE180" s="436"/>
      <c r="FVF180" s="436"/>
      <c r="FVG180" s="436"/>
      <c r="FVH180" s="436"/>
      <c r="FVI180" s="436"/>
      <c r="FVJ180" s="436"/>
      <c r="FVK180" s="436"/>
      <c r="FVL180" s="436"/>
      <c r="FVM180" s="436"/>
      <c r="FVN180" s="436"/>
      <c r="FVO180" s="436"/>
      <c r="FVP180" s="436"/>
      <c r="FVQ180" s="436"/>
      <c r="FVR180" s="436"/>
      <c r="FVS180" s="436"/>
      <c r="FVT180" s="436"/>
      <c r="FVU180" s="436"/>
      <c r="FVV180" s="436"/>
      <c r="FVW180" s="436"/>
      <c r="FVX180" s="436"/>
      <c r="FVY180" s="436"/>
      <c r="FVZ180" s="436"/>
      <c r="FWA180" s="436"/>
      <c r="FWB180" s="436"/>
      <c r="FWC180" s="436"/>
      <c r="FWD180" s="436"/>
      <c r="FWE180" s="436"/>
      <c r="FWF180" s="436"/>
      <c r="FWG180" s="436"/>
      <c r="FWH180" s="436"/>
      <c r="FWI180" s="436"/>
      <c r="FWJ180" s="436"/>
      <c r="FWK180" s="436"/>
      <c r="FWL180" s="436"/>
      <c r="FWM180" s="436"/>
      <c r="FWN180" s="436"/>
      <c r="FWO180" s="436"/>
      <c r="FWP180" s="436"/>
      <c r="FWQ180" s="436"/>
      <c r="FWR180" s="436"/>
      <c r="FWS180" s="436"/>
      <c r="FWT180" s="436"/>
      <c r="FWU180" s="436"/>
      <c r="FWV180" s="436"/>
      <c r="FWW180" s="436"/>
      <c r="FWX180" s="436"/>
      <c r="FWY180" s="436"/>
      <c r="FWZ180" s="436"/>
      <c r="FXA180" s="436"/>
      <c r="FXB180" s="436"/>
      <c r="FXC180" s="436"/>
      <c r="FXD180" s="436"/>
      <c r="FXE180" s="436"/>
      <c r="FXF180" s="436"/>
      <c r="FXG180" s="436"/>
      <c r="FXH180" s="436"/>
      <c r="FXI180" s="436"/>
      <c r="FXJ180" s="436"/>
      <c r="FXK180" s="436"/>
      <c r="FXL180" s="436"/>
      <c r="FXM180" s="436"/>
      <c r="FXN180" s="436"/>
      <c r="FXO180" s="436"/>
      <c r="FXP180" s="436"/>
      <c r="FXQ180" s="436"/>
      <c r="FXR180" s="436"/>
      <c r="FXS180" s="436"/>
      <c r="FXT180" s="436"/>
      <c r="FXU180" s="436"/>
      <c r="FXV180" s="436"/>
      <c r="FXW180" s="436"/>
      <c r="FXX180" s="436"/>
      <c r="FXY180" s="436"/>
      <c r="FXZ180" s="436"/>
      <c r="FYA180" s="436"/>
      <c r="FYB180" s="436"/>
      <c r="FYC180" s="436"/>
      <c r="FYD180" s="436"/>
      <c r="FYE180" s="436"/>
      <c r="FYF180" s="436"/>
      <c r="FYG180" s="436"/>
      <c r="FYH180" s="436"/>
      <c r="FYI180" s="436"/>
      <c r="FYJ180" s="436"/>
      <c r="FYK180" s="436"/>
      <c r="FYL180" s="436"/>
      <c r="FYM180" s="436"/>
      <c r="FYN180" s="436"/>
      <c r="FYO180" s="436"/>
      <c r="FYP180" s="436"/>
      <c r="FYQ180" s="436"/>
      <c r="FYR180" s="436"/>
      <c r="FYS180" s="436"/>
      <c r="FYT180" s="436"/>
      <c r="FYU180" s="436"/>
      <c r="FYV180" s="436"/>
      <c r="FYW180" s="436"/>
      <c r="FYX180" s="436"/>
      <c r="FYY180" s="436"/>
      <c r="FYZ180" s="436"/>
      <c r="FZA180" s="436"/>
      <c r="FZB180" s="436"/>
      <c r="FZC180" s="436"/>
      <c r="FZD180" s="436"/>
      <c r="FZE180" s="436"/>
      <c r="FZF180" s="436"/>
      <c r="FZG180" s="436"/>
      <c r="FZH180" s="436"/>
      <c r="FZI180" s="436"/>
      <c r="FZJ180" s="436"/>
      <c r="FZK180" s="436"/>
      <c r="FZL180" s="436"/>
      <c r="FZM180" s="436"/>
      <c r="FZN180" s="436"/>
      <c r="FZO180" s="436"/>
      <c r="FZP180" s="436"/>
      <c r="FZQ180" s="436"/>
      <c r="FZR180" s="436"/>
      <c r="FZS180" s="436"/>
      <c r="FZT180" s="436"/>
      <c r="FZU180" s="436"/>
      <c r="FZV180" s="436"/>
      <c r="FZW180" s="436"/>
      <c r="FZX180" s="436"/>
      <c r="FZY180" s="436"/>
      <c r="FZZ180" s="436"/>
      <c r="GAA180" s="436"/>
      <c r="GAB180" s="436"/>
      <c r="GAC180" s="436"/>
      <c r="GAD180" s="436"/>
      <c r="GAE180" s="436"/>
      <c r="GAF180" s="436"/>
      <c r="GAG180" s="436"/>
      <c r="GAH180" s="436"/>
      <c r="GAI180" s="436"/>
      <c r="GAJ180" s="436"/>
      <c r="GAK180" s="436"/>
      <c r="GAL180" s="436"/>
      <c r="GAM180" s="436"/>
      <c r="GAN180" s="436"/>
      <c r="GAO180" s="436"/>
      <c r="GAP180" s="436"/>
      <c r="GAQ180" s="436"/>
      <c r="GAR180" s="436"/>
      <c r="GAS180" s="436"/>
      <c r="GAT180" s="436"/>
      <c r="GAU180" s="436"/>
      <c r="GAV180" s="436"/>
      <c r="GAW180" s="436"/>
      <c r="GAX180" s="436"/>
      <c r="GAY180" s="436"/>
      <c r="GAZ180" s="436"/>
      <c r="GBA180" s="436"/>
      <c r="GBB180" s="436"/>
      <c r="GBC180" s="436"/>
      <c r="GBD180" s="436"/>
      <c r="GBE180" s="436"/>
      <c r="GBF180" s="436"/>
      <c r="GBG180" s="436"/>
      <c r="GBH180" s="436"/>
      <c r="GBI180" s="436"/>
      <c r="GBJ180" s="436"/>
      <c r="GBK180" s="436"/>
      <c r="GBL180" s="436"/>
      <c r="GBM180" s="436"/>
      <c r="GBN180" s="436"/>
      <c r="GBO180" s="436"/>
      <c r="GBP180" s="436"/>
      <c r="GBQ180" s="436"/>
      <c r="GBR180" s="436"/>
      <c r="GBS180" s="436"/>
      <c r="GBT180" s="436"/>
      <c r="GBU180" s="436"/>
      <c r="GBV180" s="436"/>
      <c r="GBW180" s="436"/>
      <c r="GBX180" s="436"/>
      <c r="GBY180" s="436"/>
      <c r="GBZ180" s="436"/>
      <c r="GCA180" s="436"/>
      <c r="GCB180" s="436"/>
      <c r="GCC180" s="436"/>
      <c r="GCD180" s="436"/>
      <c r="GCE180" s="436"/>
      <c r="GCF180" s="436"/>
      <c r="GCG180" s="436"/>
      <c r="GCH180" s="436"/>
      <c r="GCI180" s="436"/>
      <c r="GCJ180" s="436"/>
      <c r="GCK180" s="436"/>
      <c r="GCL180" s="436"/>
      <c r="GCM180" s="436"/>
      <c r="GCN180" s="436"/>
      <c r="GCO180" s="436"/>
      <c r="GCP180" s="436"/>
      <c r="GCQ180" s="436"/>
      <c r="GCR180" s="436"/>
      <c r="GCS180" s="436"/>
      <c r="GCT180" s="436"/>
      <c r="GCU180" s="436"/>
      <c r="GCV180" s="436"/>
      <c r="GCW180" s="436"/>
      <c r="GCX180" s="436"/>
      <c r="GCY180" s="436"/>
      <c r="GCZ180" s="436"/>
      <c r="GDA180" s="436"/>
      <c r="GDB180" s="436"/>
      <c r="GDC180" s="436"/>
      <c r="GDD180" s="436"/>
      <c r="GDE180" s="436"/>
      <c r="GDF180" s="436"/>
      <c r="GDG180" s="436"/>
      <c r="GDH180" s="436"/>
      <c r="GDI180" s="436"/>
      <c r="GDJ180" s="436"/>
      <c r="GDK180" s="436"/>
      <c r="GDL180" s="436"/>
      <c r="GDM180" s="436"/>
      <c r="GDN180" s="436"/>
      <c r="GDO180" s="436"/>
      <c r="GDP180" s="436"/>
      <c r="GDQ180" s="436"/>
      <c r="GDR180" s="436"/>
      <c r="GDS180" s="436"/>
      <c r="GDT180" s="436"/>
      <c r="GDU180" s="436"/>
      <c r="GDV180" s="436"/>
      <c r="GDW180" s="436"/>
      <c r="GDX180" s="436"/>
      <c r="GDY180" s="436"/>
      <c r="GDZ180" s="436"/>
      <c r="GEA180" s="436"/>
      <c r="GEB180" s="436"/>
      <c r="GEC180" s="436"/>
      <c r="GED180" s="436"/>
      <c r="GEE180" s="436"/>
      <c r="GEL180" s="436"/>
      <c r="GEM180" s="436"/>
      <c r="GEN180" s="436"/>
      <c r="GEO180" s="436"/>
      <c r="GEP180" s="436"/>
      <c r="GEQ180" s="436"/>
      <c r="GER180" s="436"/>
      <c r="GES180" s="436"/>
      <c r="GET180" s="436"/>
      <c r="GEU180" s="436"/>
      <c r="GEV180" s="436"/>
      <c r="GEW180" s="436"/>
      <c r="GEX180" s="436"/>
      <c r="GEY180" s="436"/>
      <c r="GEZ180" s="436"/>
      <c r="GFA180" s="436"/>
      <c r="GFB180" s="436"/>
      <c r="GFC180" s="436"/>
      <c r="GFD180" s="436"/>
      <c r="GFE180" s="436"/>
      <c r="GFF180" s="436"/>
      <c r="GFG180" s="436"/>
      <c r="GFH180" s="436"/>
      <c r="GFI180" s="436"/>
      <c r="GFJ180" s="436"/>
      <c r="GFK180" s="436"/>
      <c r="GFL180" s="436"/>
      <c r="GFM180" s="436"/>
      <c r="GFN180" s="436"/>
      <c r="GFO180" s="436"/>
      <c r="GFP180" s="436"/>
      <c r="GFQ180" s="436"/>
      <c r="GFR180" s="436"/>
      <c r="GFS180" s="436"/>
      <c r="GFT180" s="436"/>
      <c r="GFU180" s="436"/>
      <c r="GFV180" s="436"/>
      <c r="GFW180" s="436"/>
      <c r="GFX180" s="436"/>
      <c r="GFY180" s="436"/>
      <c r="GFZ180" s="436"/>
      <c r="GGA180" s="436"/>
      <c r="GGB180" s="436"/>
      <c r="GGC180" s="436"/>
      <c r="GGD180" s="436"/>
      <c r="GGE180" s="436"/>
      <c r="GGF180" s="436"/>
      <c r="GGG180" s="436"/>
      <c r="GGH180" s="436"/>
      <c r="GGI180" s="436"/>
      <c r="GGJ180" s="436"/>
      <c r="GGK180" s="436"/>
      <c r="GGL180" s="436"/>
      <c r="GGM180" s="436"/>
      <c r="GGN180" s="436"/>
      <c r="GGO180" s="436"/>
      <c r="GGP180" s="436"/>
      <c r="GGQ180" s="436"/>
      <c r="GGR180" s="436"/>
      <c r="GGS180" s="436"/>
      <c r="GGT180" s="436"/>
      <c r="GGU180" s="436"/>
      <c r="GGV180" s="436"/>
      <c r="GGW180" s="436"/>
      <c r="GGX180" s="436"/>
      <c r="GGY180" s="436"/>
      <c r="GGZ180" s="436"/>
      <c r="GHA180" s="436"/>
      <c r="GHB180" s="436"/>
      <c r="GHC180" s="436"/>
      <c r="GHD180" s="436"/>
      <c r="GHE180" s="436"/>
      <c r="GHF180" s="436"/>
      <c r="GHG180" s="436"/>
      <c r="GHH180" s="436"/>
      <c r="GHI180" s="436"/>
      <c r="GHJ180" s="436"/>
      <c r="GHK180" s="436"/>
      <c r="GHL180" s="436"/>
      <c r="GHM180" s="436"/>
      <c r="GHN180" s="436"/>
      <c r="GHO180" s="436"/>
      <c r="GHP180" s="436"/>
      <c r="GHQ180" s="436"/>
      <c r="GHR180" s="436"/>
      <c r="GHS180" s="436"/>
      <c r="GHT180" s="436"/>
      <c r="GHU180" s="436"/>
      <c r="GHV180" s="436"/>
      <c r="GHW180" s="436"/>
      <c r="GHX180" s="436"/>
      <c r="GHY180" s="436"/>
      <c r="GHZ180" s="436"/>
      <c r="GIA180" s="436"/>
      <c r="GIB180" s="436"/>
      <c r="GIC180" s="436"/>
      <c r="GID180" s="436"/>
      <c r="GIE180" s="436"/>
      <c r="GIF180" s="436"/>
      <c r="GIG180" s="436"/>
      <c r="GIH180" s="436"/>
      <c r="GII180" s="436"/>
      <c r="GIJ180" s="436"/>
      <c r="GIK180" s="436"/>
      <c r="GIL180" s="436"/>
      <c r="GIM180" s="436"/>
      <c r="GIN180" s="436"/>
      <c r="GIO180" s="436"/>
      <c r="GIP180" s="436"/>
      <c r="GIQ180" s="436"/>
      <c r="GIR180" s="436"/>
      <c r="GIS180" s="436"/>
      <c r="GIT180" s="436"/>
      <c r="GIU180" s="436"/>
      <c r="GIV180" s="436"/>
      <c r="GIW180" s="436"/>
      <c r="GIX180" s="436"/>
      <c r="GIY180" s="436"/>
      <c r="GIZ180" s="436"/>
      <c r="GJA180" s="436"/>
      <c r="GJB180" s="436"/>
      <c r="GJC180" s="436"/>
      <c r="GJD180" s="436"/>
      <c r="GJE180" s="436"/>
      <c r="GJF180" s="436"/>
      <c r="GJG180" s="436"/>
      <c r="GJH180" s="436"/>
      <c r="GJI180" s="436"/>
      <c r="GJJ180" s="436"/>
      <c r="GJK180" s="436"/>
      <c r="GJL180" s="436"/>
      <c r="GJM180" s="436"/>
      <c r="GJN180" s="436"/>
      <c r="GJO180" s="436"/>
      <c r="GJP180" s="436"/>
      <c r="GJQ180" s="436"/>
      <c r="GJR180" s="436"/>
      <c r="GJS180" s="436"/>
      <c r="GJT180" s="436"/>
      <c r="GJU180" s="436"/>
      <c r="GJV180" s="436"/>
      <c r="GJW180" s="436"/>
      <c r="GJX180" s="436"/>
      <c r="GJY180" s="436"/>
      <c r="GJZ180" s="436"/>
      <c r="GKA180" s="436"/>
      <c r="GKB180" s="436"/>
      <c r="GKC180" s="436"/>
      <c r="GKD180" s="436"/>
      <c r="GKE180" s="436"/>
      <c r="GKF180" s="436"/>
      <c r="GKG180" s="436"/>
      <c r="GKH180" s="436"/>
      <c r="GKI180" s="436"/>
      <c r="GKJ180" s="436"/>
      <c r="GKK180" s="436"/>
      <c r="GKL180" s="436"/>
      <c r="GKM180" s="436"/>
      <c r="GKN180" s="436"/>
      <c r="GKO180" s="436"/>
      <c r="GKP180" s="436"/>
      <c r="GKQ180" s="436"/>
      <c r="GKR180" s="436"/>
      <c r="GKS180" s="436"/>
      <c r="GKT180" s="436"/>
      <c r="GKU180" s="436"/>
      <c r="GKV180" s="436"/>
      <c r="GKW180" s="436"/>
      <c r="GKX180" s="436"/>
      <c r="GKY180" s="436"/>
      <c r="GKZ180" s="436"/>
      <c r="GLA180" s="436"/>
      <c r="GLB180" s="436"/>
      <c r="GLC180" s="436"/>
      <c r="GLD180" s="436"/>
      <c r="GLE180" s="436"/>
      <c r="GLF180" s="436"/>
      <c r="GLG180" s="436"/>
      <c r="GLH180" s="436"/>
      <c r="GLI180" s="436"/>
      <c r="GLJ180" s="436"/>
      <c r="GLK180" s="436"/>
      <c r="GLL180" s="436"/>
      <c r="GLM180" s="436"/>
      <c r="GLN180" s="436"/>
      <c r="GLO180" s="436"/>
      <c r="GLP180" s="436"/>
      <c r="GLQ180" s="436"/>
      <c r="GLR180" s="436"/>
      <c r="GLS180" s="436"/>
      <c r="GLT180" s="436"/>
      <c r="GLU180" s="436"/>
      <c r="GLV180" s="436"/>
      <c r="GLW180" s="436"/>
      <c r="GLX180" s="436"/>
      <c r="GLY180" s="436"/>
      <c r="GLZ180" s="436"/>
      <c r="GMA180" s="436"/>
      <c r="GMB180" s="436"/>
      <c r="GMC180" s="436"/>
      <c r="GMD180" s="436"/>
      <c r="GME180" s="436"/>
      <c r="GMF180" s="436"/>
      <c r="GMG180" s="436"/>
      <c r="GMH180" s="436"/>
      <c r="GMI180" s="436"/>
      <c r="GMJ180" s="436"/>
      <c r="GMK180" s="436"/>
      <c r="GML180" s="436"/>
      <c r="GMM180" s="436"/>
      <c r="GMN180" s="436"/>
      <c r="GMO180" s="436"/>
      <c r="GMP180" s="436"/>
      <c r="GMQ180" s="436"/>
      <c r="GMR180" s="436"/>
      <c r="GMS180" s="436"/>
      <c r="GMT180" s="436"/>
      <c r="GMU180" s="436"/>
      <c r="GMV180" s="436"/>
      <c r="GMW180" s="436"/>
      <c r="GMX180" s="436"/>
      <c r="GMY180" s="436"/>
      <c r="GMZ180" s="436"/>
      <c r="GNA180" s="436"/>
      <c r="GNB180" s="436"/>
      <c r="GNC180" s="436"/>
      <c r="GND180" s="436"/>
      <c r="GNE180" s="436"/>
      <c r="GNF180" s="436"/>
      <c r="GNG180" s="436"/>
      <c r="GNH180" s="436"/>
      <c r="GNI180" s="436"/>
      <c r="GNJ180" s="436"/>
      <c r="GNK180" s="436"/>
      <c r="GNL180" s="436"/>
      <c r="GNM180" s="436"/>
      <c r="GNN180" s="436"/>
      <c r="GNO180" s="436"/>
      <c r="GNP180" s="436"/>
      <c r="GNQ180" s="436"/>
      <c r="GNR180" s="436"/>
      <c r="GNS180" s="436"/>
      <c r="GNT180" s="436"/>
      <c r="GNU180" s="436"/>
      <c r="GNV180" s="436"/>
      <c r="GNW180" s="436"/>
      <c r="GNX180" s="436"/>
      <c r="GNY180" s="436"/>
      <c r="GNZ180" s="436"/>
      <c r="GOA180" s="436"/>
      <c r="GOH180" s="436"/>
      <c r="GOI180" s="436"/>
      <c r="GOJ180" s="436"/>
      <c r="GOK180" s="436"/>
      <c r="GOL180" s="436"/>
      <c r="GOM180" s="436"/>
      <c r="GON180" s="436"/>
      <c r="GOO180" s="436"/>
      <c r="GOP180" s="436"/>
      <c r="GOQ180" s="436"/>
      <c r="GOR180" s="436"/>
      <c r="GOS180" s="436"/>
      <c r="GOT180" s="436"/>
      <c r="GOU180" s="436"/>
      <c r="GOV180" s="436"/>
      <c r="GOW180" s="436"/>
      <c r="GOX180" s="436"/>
      <c r="GOY180" s="436"/>
      <c r="GOZ180" s="436"/>
      <c r="GPA180" s="436"/>
      <c r="GPB180" s="436"/>
      <c r="GPC180" s="436"/>
      <c r="GPD180" s="436"/>
      <c r="GPE180" s="436"/>
      <c r="GPF180" s="436"/>
      <c r="GPG180" s="436"/>
      <c r="GPH180" s="436"/>
      <c r="GPI180" s="436"/>
      <c r="GPJ180" s="436"/>
      <c r="GPK180" s="436"/>
      <c r="GPL180" s="436"/>
      <c r="GPM180" s="436"/>
      <c r="GPN180" s="436"/>
      <c r="GPO180" s="436"/>
      <c r="GPP180" s="436"/>
      <c r="GPQ180" s="436"/>
      <c r="GPR180" s="436"/>
      <c r="GPS180" s="436"/>
      <c r="GPT180" s="436"/>
      <c r="GPU180" s="436"/>
      <c r="GPV180" s="436"/>
      <c r="GPW180" s="436"/>
      <c r="GPX180" s="436"/>
      <c r="GPY180" s="436"/>
      <c r="GPZ180" s="436"/>
      <c r="GQA180" s="436"/>
      <c r="GQB180" s="436"/>
      <c r="GQC180" s="436"/>
      <c r="GQD180" s="436"/>
      <c r="GQE180" s="436"/>
      <c r="GQF180" s="436"/>
      <c r="GQG180" s="436"/>
      <c r="GQH180" s="436"/>
      <c r="GQI180" s="436"/>
      <c r="GQJ180" s="436"/>
      <c r="GQK180" s="436"/>
      <c r="GQL180" s="436"/>
      <c r="GQM180" s="436"/>
      <c r="GQN180" s="436"/>
      <c r="GQO180" s="436"/>
      <c r="GQP180" s="436"/>
      <c r="GQQ180" s="436"/>
      <c r="GQR180" s="436"/>
      <c r="GQS180" s="436"/>
      <c r="GQT180" s="436"/>
      <c r="GQU180" s="436"/>
      <c r="GQV180" s="436"/>
      <c r="GQW180" s="436"/>
      <c r="GQX180" s="436"/>
      <c r="GQY180" s="436"/>
      <c r="GQZ180" s="436"/>
      <c r="GRA180" s="436"/>
      <c r="GRB180" s="436"/>
      <c r="GRC180" s="436"/>
      <c r="GRD180" s="436"/>
      <c r="GRE180" s="436"/>
      <c r="GRF180" s="436"/>
      <c r="GRG180" s="436"/>
      <c r="GRH180" s="436"/>
      <c r="GRI180" s="436"/>
      <c r="GRJ180" s="436"/>
      <c r="GRK180" s="436"/>
      <c r="GRL180" s="436"/>
      <c r="GRM180" s="436"/>
      <c r="GRN180" s="436"/>
      <c r="GRO180" s="436"/>
      <c r="GRP180" s="436"/>
      <c r="GRQ180" s="436"/>
      <c r="GRR180" s="436"/>
      <c r="GRS180" s="436"/>
      <c r="GRT180" s="436"/>
      <c r="GRU180" s="436"/>
      <c r="GRV180" s="436"/>
      <c r="GRW180" s="436"/>
      <c r="GRX180" s="436"/>
      <c r="GRY180" s="436"/>
      <c r="GRZ180" s="436"/>
      <c r="GSA180" s="436"/>
      <c r="GSB180" s="436"/>
      <c r="GSC180" s="436"/>
      <c r="GSD180" s="436"/>
      <c r="GSE180" s="436"/>
      <c r="GSF180" s="436"/>
      <c r="GSG180" s="436"/>
      <c r="GSH180" s="436"/>
      <c r="GSI180" s="436"/>
      <c r="GSJ180" s="436"/>
      <c r="GSK180" s="436"/>
      <c r="GSL180" s="436"/>
      <c r="GSM180" s="436"/>
      <c r="GSN180" s="436"/>
      <c r="GSO180" s="436"/>
      <c r="GSP180" s="436"/>
      <c r="GSQ180" s="436"/>
      <c r="GSR180" s="436"/>
      <c r="GSS180" s="436"/>
      <c r="GST180" s="436"/>
      <c r="GSU180" s="436"/>
      <c r="GSV180" s="436"/>
      <c r="GSW180" s="436"/>
      <c r="GSX180" s="436"/>
      <c r="GSY180" s="436"/>
      <c r="GSZ180" s="436"/>
      <c r="GTA180" s="436"/>
      <c r="GTB180" s="436"/>
      <c r="GTC180" s="436"/>
      <c r="GTD180" s="436"/>
      <c r="GTE180" s="436"/>
      <c r="GTF180" s="436"/>
      <c r="GTG180" s="436"/>
      <c r="GTH180" s="436"/>
      <c r="GTI180" s="436"/>
      <c r="GTJ180" s="436"/>
      <c r="GTK180" s="436"/>
      <c r="GTL180" s="436"/>
      <c r="GTM180" s="436"/>
      <c r="GTN180" s="436"/>
      <c r="GTO180" s="436"/>
      <c r="GTP180" s="436"/>
      <c r="GTQ180" s="436"/>
      <c r="GTR180" s="436"/>
      <c r="GTS180" s="436"/>
      <c r="GTT180" s="436"/>
      <c r="GTU180" s="436"/>
      <c r="GTV180" s="436"/>
      <c r="GTW180" s="436"/>
      <c r="GTX180" s="436"/>
      <c r="GTY180" s="436"/>
      <c r="GTZ180" s="436"/>
      <c r="GUA180" s="436"/>
      <c r="GUB180" s="436"/>
      <c r="GUC180" s="436"/>
      <c r="GUD180" s="436"/>
      <c r="GUE180" s="436"/>
      <c r="GUF180" s="436"/>
      <c r="GUG180" s="436"/>
      <c r="GUH180" s="436"/>
      <c r="GUI180" s="436"/>
      <c r="GUJ180" s="436"/>
      <c r="GUK180" s="436"/>
      <c r="GUL180" s="436"/>
      <c r="GUM180" s="436"/>
      <c r="GUN180" s="436"/>
      <c r="GUO180" s="436"/>
      <c r="GUP180" s="436"/>
      <c r="GUQ180" s="436"/>
      <c r="GUR180" s="436"/>
      <c r="GUS180" s="436"/>
      <c r="GUT180" s="436"/>
      <c r="GUU180" s="436"/>
      <c r="GUV180" s="436"/>
      <c r="GUW180" s="436"/>
      <c r="GUX180" s="436"/>
      <c r="GUY180" s="436"/>
      <c r="GUZ180" s="436"/>
      <c r="GVA180" s="436"/>
      <c r="GVB180" s="436"/>
      <c r="GVC180" s="436"/>
      <c r="GVD180" s="436"/>
      <c r="GVE180" s="436"/>
      <c r="GVF180" s="436"/>
      <c r="GVG180" s="436"/>
      <c r="GVH180" s="436"/>
      <c r="GVI180" s="436"/>
      <c r="GVJ180" s="436"/>
      <c r="GVK180" s="436"/>
      <c r="GVL180" s="436"/>
      <c r="GVM180" s="436"/>
      <c r="GVN180" s="436"/>
      <c r="GVO180" s="436"/>
      <c r="GVP180" s="436"/>
      <c r="GVQ180" s="436"/>
      <c r="GVR180" s="436"/>
      <c r="GVS180" s="436"/>
      <c r="GVT180" s="436"/>
      <c r="GVU180" s="436"/>
      <c r="GVV180" s="436"/>
      <c r="GVW180" s="436"/>
      <c r="GVX180" s="436"/>
      <c r="GVY180" s="436"/>
      <c r="GVZ180" s="436"/>
      <c r="GWA180" s="436"/>
      <c r="GWB180" s="436"/>
      <c r="GWC180" s="436"/>
      <c r="GWD180" s="436"/>
      <c r="GWE180" s="436"/>
      <c r="GWF180" s="436"/>
      <c r="GWG180" s="436"/>
      <c r="GWH180" s="436"/>
      <c r="GWI180" s="436"/>
      <c r="GWJ180" s="436"/>
      <c r="GWK180" s="436"/>
      <c r="GWL180" s="436"/>
      <c r="GWM180" s="436"/>
      <c r="GWN180" s="436"/>
      <c r="GWO180" s="436"/>
      <c r="GWP180" s="436"/>
      <c r="GWQ180" s="436"/>
      <c r="GWR180" s="436"/>
      <c r="GWS180" s="436"/>
      <c r="GWT180" s="436"/>
      <c r="GWU180" s="436"/>
      <c r="GWV180" s="436"/>
      <c r="GWW180" s="436"/>
      <c r="GWX180" s="436"/>
      <c r="GWY180" s="436"/>
      <c r="GWZ180" s="436"/>
      <c r="GXA180" s="436"/>
      <c r="GXB180" s="436"/>
      <c r="GXC180" s="436"/>
      <c r="GXD180" s="436"/>
      <c r="GXE180" s="436"/>
      <c r="GXF180" s="436"/>
      <c r="GXG180" s="436"/>
      <c r="GXH180" s="436"/>
      <c r="GXI180" s="436"/>
      <c r="GXJ180" s="436"/>
      <c r="GXK180" s="436"/>
      <c r="GXL180" s="436"/>
      <c r="GXM180" s="436"/>
      <c r="GXN180" s="436"/>
      <c r="GXO180" s="436"/>
      <c r="GXP180" s="436"/>
      <c r="GXQ180" s="436"/>
      <c r="GXR180" s="436"/>
      <c r="GXS180" s="436"/>
      <c r="GXT180" s="436"/>
      <c r="GXU180" s="436"/>
      <c r="GXV180" s="436"/>
      <c r="GXW180" s="436"/>
      <c r="GYD180" s="436"/>
      <c r="GYE180" s="436"/>
      <c r="GYF180" s="436"/>
      <c r="GYG180" s="436"/>
      <c r="GYH180" s="436"/>
      <c r="GYI180" s="436"/>
      <c r="GYJ180" s="436"/>
      <c r="GYK180" s="436"/>
      <c r="GYL180" s="436"/>
      <c r="GYM180" s="436"/>
      <c r="GYN180" s="436"/>
      <c r="GYO180" s="436"/>
      <c r="GYP180" s="436"/>
      <c r="GYQ180" s="436"/>
      <c r="GYR180" s="436"/>
      <c r="GYS180" s="436"/>
      <c r="GYT180" s="436"/>
      <c r="GYU180" s="436"/>
      <c r="GYV180" s="436"/>
      <c r="GYW180" s="436"/>
      <c r="GYX180" s="436"/>
      <c r="GYY180" s="436"/>
      <c r="GYZ180" s="436"/>
      <c r="GZA180" s="436"/>
      <c r="GZB180" s="436"/>
      <c r="GZC180" s="436"/>
      <c r="GZD180" s="436"/>
      <c r="GZE180" s="436"/>
      <c r="GZF180" s="436"/>
      <c r="GZG180" s="436"/>
      <c r="GZH180" s="436"/>
      <c r="GZI180" s="436"/>
      <c r="GZJ180" s="436"/>
      <c r="GZK180" s="436"/>
      <c r="GZL180" s="436"/>
      <c r="GZM180" s="436"/>
      <c r="GZN180" s="436"/>
      <c r="GZO180" s="436"/>
      <c r="GZP180" s="436"/>
      <c r="GZQ180" s="436"/>
      <c r="GZR180" s="436"/>
      <c r="GZS180" s="436"/>
      <c r="GZT180" s="436"/>
      <c r="GZU180" s="436"/>
      <c r="GZV180" s="436"/>
      <c r="GZW180" s="436"/>
      <c r="GZX180" s="436"/>
      <c r="GZY180" s="436"/>
      <c r="GZZ180" s="436"/>
      <c r="HAA180" s="436"/>
      <c r="HAB180" s="436"/>
      <c r="HAC180" s="436"/>
      <c r="HAD180" s="436"/>
      <c r="HAE180" s="436"/>
      <c r="HAF180" s="436"/>
      <c r="HAG180" s="436"/>
      <c r="HAH180" s="436"/>
      <c r="HAI180" s="436"/>
      <c r="HAJ180" s="436"/>
      <c r="HAK180" s="436"/>
      <c r="HAL180" s="436"/>
      <c r="HAM180" s="436"/>
      <c r="HAN180" s="436"/>
      <c r="HAO180" s="436"/>
      <c r="HAP180" s="436"/>
      <c r="HAQ180" s="436"/>
      <c r="HAR180" s="436"/>
      <c r="HAS180" s="436"/>
      <c r="HAT180" s="436"/>
      <c r="HAU180" s="436"/>
      <c r="HAV180" s="436"/>
      <c r="HAW180" s="436"/>
      <c r="HAX180" s="436"/>
      <c r="HAY180" s="436"/>
      <c r="HAZ180" s="436"/>
      <c r="HBA180" s="436"/>
      <c r="HBB180" s="436"/>
      <c r="HBC180" s="436"/>
      <c r="HBD180" s="436"/>
      <c r="HBE180" s="436"/>
      <c r="HBF180" s="436"/>
      <c r="HBG180" s="436"/>
      <c r="HBH180" s="436"/>
      <c r="HBI180" s="436"/>
      <c r="HBJ180" s="436"/>
      <c r="HBK180" s="436"/>
      <c r="HBL180" s="436"/>
      <c r="HBM180" s="436"/>
      <c r="HBN180" s="436"/>
      <c r="HBO180" s="436"/>
      <c r="HBP180" s="436"/>
      <c r="HBQ180" s="436"/>
      <c r="HBR180" s="436"/>
      <c r="HBS180" s="436"/>
      <c r="HBT180" s="436"/>
      <c r="HBU180" s="436"/>
      <c r="HBV180" s="436"/>
      <c r="HBW180" s="436"/>
      <c r="HBX180" s="436"/>
      <c r="HBY180" s="436"/>
      <c r="HBZ180" s="436"/>
      <c r="HCA180" s="436"/>
      <c r="HCB180" s="436"/>
      <c r="HCC180" s="436"/>
      <c r="HCD180" s="436"/>
      <c r="HCE180" s="436"/>
      <c r="HCF180" s="436"/>
      <c r="HCG180" s="436"/>
      <c r="HCH180" s="436"/>
      <c r="HCI180" s="436"/>
      <c r="HCJ180" s="436"/>
      <c r="HCK180" s="436"/>
      <c r="HCL180" s="436"/>
      <c r="HCM180" s="436"/>
      <c r="HCN180" s="436"/>
      <c r="HCO180" s="436"/>
      <c r="HCP180" s="436"/>
      <c r="HCQ180" s="436"/>
      <c r="HCR180" s="436"/>
      <c r="HCS180" s="436"/>
      <c r="HCT180" s="436"/>
      <c r="HCU180" s="436"/>
      <c r="HCV180" s="436"/>
      <c r="HCW180" s="436"/>
      <c r="HCX180" s="436"/>
      <c r="HCY180" s="436"/>
      <c r="HCZ180" s="436"/>
      <c r="HDA180" s="436"/>
      <c r="HDB180" s="436"/>
      <c r="HDC180" s="436"/>
      <c r="HDD180" s="436"/>
      <c r="HDE180" s="436"/>
      <c r="HDF180" s="436"/>
      <c r="HDG180" s="436"/>
      <c r="HDH180" s="436"/>
      <c r="HDI180" s="436"/>
      <c r="HDJ180" s="436"/>
      <c r="HDK180" s="436"/>
      <c r="HDL180" s="436"/>
      <c r="HDM180" s="436"/>
      <c r="HDN180" s="436"/>
      <c r="HDO180" s="436"/>
      <c r="HDP180" s="436"/>
      <c r="HDQ180" s="436"/>
      <c r="HDR180" s="436"/>
      <c r="HDS180" s="436"/>
      <c r="HDT180" s="436"/>
      <c r="HDU180" s="436"/>
      <c r="HDV180" s="436"/>
      <c r="HDW180" s="436"/>
      <c r="HDX180" s="436"/>
      <c r="HDY180" s="436"/>
      <c r="HDZ180" s="436"/>
      <c r="HEA180" s="436"/>
      <c r="HEB180" s="436"/>
      <c r="HEC180" s="436"/>
      <c r="HED180" s="436"/>
      <c r="HEE180" s="436"/>
      <c r="HEF180" s="436"/>
      <c r="HEG180" s="436"/>
      <c r="HEH180" s="436"/>
      <c r="HEI180" s="436"/>
      <c r="HEJ180" s="436"/>
      <c r="HEK180" s="436"/>
      <c r="HEL180" s="436"/>
      <c r="HEM180" s="436"/>
      <c r="HEN180" s="436"/>
      <c r="HEO180" s="436"/>
      <c r="HEP180" s="436"/>
      <c r="HEQ180" s="436"/>
      <c r="HER180" s="436"/>
      <c r="HES180" s="436"/>
      <c r="HET180" s="436"/>
      <c r="HEU180" s="436"/>
      <c r="HEV180" s="436"/>
      <c r="HEW180" s="436"/>
      <c r="HEX180" s="436"/>
      <c r="HEY180" s="436"/>
      <c r="HEZ180" s="436"/>
      <c r="HFA180" s="436"/>
      <c r="HFB180" s="436"/>
      <c r="HFC180" s="436"/>
      <c r="HFD180" s="436"/>
      <c r="HFE180" s="436"/>
      <c r="HFF180" s="436"/>
      <c r="HFG180" s="436"/>
      <c r="HFH180" s="436"/>
      <c r="HFI180" s="436"/>
      <c r="HFJ180" s="436"/>
      <c r="HFK180" s="436"/>
      <c r="HFL180" s="436"/>
      <c r="HFM180" s="436"/>
      <c r="HFN180" s="436"/>
      <c r="HFO180" s="436"/>
      <c r="HFP180" s="436"/>
      <c r="HFQ180" s="436"/>
      <c r="HFR180" s="436"/>
      <c r="HFS180" s="436"/>
      <c r="HFT180" s="436"/>
      <c r="HFU180" s="436"/>
      <c r="HFV180" s="436"/>
      <c r="HFW180" s="436"/>
      <c r="HFX180" s="436"/>
      <c r="HFY180" s="436"/>
      <c r="HFZ180" s="436"/>
      <c r="HGA180" s="436"/>
      <c r="HGB180" s="436"/>
      <c r="HGC180" s="436"/>
      <c r="HGD180" s="436"/>
      <c r="HGE180" s="436"/>
      <c r="HGF180" s="436"/>
      <c r="HGG180" s="436"/>
      <c r="HGH180" s="436"/>
      <c r="HGI180" s="436"/>
      <c r="HGJ180" s="436"/>
      <c r="HGK180" s="436"/>
      <c r="HGL180" s="436"/>
      <c r="HGM180" s="436"/>
      <c r="HGN180" s="436"/>
      <c r="HGO180" s="436"/>
      <c r="HGP180" s="436"/>
      <c r="HGQ180" s="436"/>
      <c r="HGR180" s="436"/>
      <c r="HGS180" s="436"/>
      <c r="HGT180" s="436"/>
      <c r="HGU180" s="436"/>
      <c r="HGV180" s="436"/>
      <c r="HGW180" s="436"/>
      <c r="HGX180" s="436"/>
      <c r="HGY180" s="436"/>
      <c r="HGZ180" s="436"/>
      <c r="HHA180" s="436"/>
      <c r="HHB180" s="436"/>
      <c r="HHC180" s="436"/>
      <c r="HHD180" s="436"/>
      <c r="HHE180" s="436"/>
      <c r="HHF180" s="436"/>
      <c r="HHG180" s="436"/>
      <c r="HHH180" s="436"/>
      <c r="HHI180" s="436"/>
      <c r="HHJ180" s="436"/>
      <c r="HHK180" s="436"/>
      <c r="HHL180" s="436"/>
      <c r="HHM180" s="436"/>
      <c r="HHN180" s="436"/>
      <c r="HHO180" s="436"/>
      <c r="HHP180" s="436"/>
      <c r="HHQ180" s="436"/>
      <c r="HHR180" s="436"/>
      <c r="HHS180" s="436"/>
      <c r="HHZ180" s="436"/>
      <c r="HIA180" s="436"/>
      <c r="HIB180" s="436"/>
      <c r="HIC180" s="436"/>
      <c r="HID180" s="436"/>
      <c r="HIE180" s="436"/>
      <c r="HIF180" s="436"/>
      <c r="HIG180" s="436"/>
      <c r="HIH180" s="436"/>
      <c r="HII180" s="436"/>
      <c r="HIJ180" s="436"/>
      <c r="HIK180" s="436"/>
      <c r="HIL180" s="436"/>
      <c r="HIM180" s="436"/>
      <c r="HIN180" s="436"/>
      <c r="HIO180" s="436"/>
      <c r="HIP180" s="436"/>
      <c r="HIQ180" s="436"/>
      <c r="HIR180" s="436"/>
      <c r="HIS180" s="436"/>
      <c r="HIT180" s="436"/>
      <c r="HIU180" s="436"/>
      <c r="HIV180" s="436"/>
      <c r="HIW180" s="436"/>
      <c r="HIX180" s="436"/>
      <c r="HIY180" s="436"/>
      <c r="HIZ180" s="436"/>
      <c r="HJA180" s="436"/>
      <c r="HJB180" s="436"/>
      <c r="HJC180" s="436"/>
      <c r="HJD180" s="436"/>
      <c r="HJE180" s="436"/>
      <c r="HJF180" s="436"/>
      <c r="HJG180" s="436"/>
      <c r="HJH180" s="436"/>
      <c r="HJI180" s="436"/>
      <c r="HJJ180" s="436"/>
      <c r="HJK180" s="436"/>
      <c r="HJL180" s="436"/>
      <c r="HJM180" s="436"/>
      <c r="HJN180" s="436"/>
      <c r="HJO180" s="436"/>
      <c r="HJP180" s="436"/>
      <c r="HJQ180" s="436"/>
      <c r="HJR180" s="436"/>
      <c r="HJS180" s="436"/>
      <c r="HJT180" s="436"/>
      <c r="HJU180" s="436"/>
      <c r="HJV180" s="436"/>
      <c r="HJW180" s="436"/>
      <c r="HJX180" s="436"/>
      <c r="HJY180" s="436"/>
      <c r="HJZ180" s="436"/>
      <c r="HKA180" s="436"/>
      <c r="HKB180" s="436"/>
      <c r="HKC180" s="436"/>
      <c r="HKD180" s="436"/>
      <c r="HKE180" s="436"/>
      <c r="HKF180" s="436"/>
      <c r="HKG180" s="436"/>
      <c r="HKH180" s="436"/>
      <c r="HKI180" s="436"/>
      <c r="HKJ180" s="436"/>
      <c r="HKK180" s="436"/>
      <c r="HKL180" s="436"/>
      <c r="HKM180" s="436"/>
      <c r="HKN180" s="436"/>
      <c r="HKO180" s="436"/>
      <c r="HKP180" s="436"/>
      <c r="HKQ180" s="436"/>
      <c r="HKR180" s="436"/>
      <c r="HKS180" s="436"/>
      <c r="HKT180" s="436"/>
      <c r="HKU180" s="436"/>
      <c r="HKV180" s="436"/>
      <c r="HKW180" s="436"/>
      <c r="HKX180" s="436"/>
      <c r="HKY180" s="436"/>
      <c r="HKZ180" s="436"/>
      <c r="HLA180" s="436"/>
      <c r="HLB180" s="436"/>
      <c r="HLC180" s="436"/>
      <c r="HLD180" s="436"/>
      <c r="HLE180" s="436"/>
      <c r="HLF180" s="436"/>
      <c r="HLG180" s="436"/>
      <c r="HLH180" s="436"/>
      <c r="HLI180" s="436"/>
      <c r="HLJ180" s="436"/>
      <c r="HLK180" s="436"/>
      <c r="HLL180" s="436"/>
      <c r="HLM180" s="436"/>
      <c r="HLN180" s="436"/>
      <c r="HLO180" s="436"/>
      <c r="HLP180" s="436"/>
      <c r="HLQ180" s="436"/>
      <c r="HLR180" s="436"/>
      <c r="HLS180" s="436"/>
      <c r="HLT180" s="436"/>
      <c r="HLU180" s="436"/>
      <c r="HLV180" s="436"/>
      <c r="HLW180" s="436"/>
      <c r="HLX180" s="436"/>
      <c r="HLY180" s="436"/>
      <c r="HLZ180" s="436"/>
      <c r="HMA180" s="436"/>
      <c r="HMB180" s="436"/>
      <c r="HMC180" s="436"/>
      <c r="HMD180" s="436"/>
      <c r="HME180" s="436"/>
      <c r="HMF180" s="436"/>
      <c r="HMG180" s="436"/>
      <c r="HMH180" s="436"/>
      <c r="HMI180" s="436"/>
      <c r="HMJ180" s="436"/>
      <c r="HMK180" s="436"/>
      <c r="HML180" s="436"/>
      <c r="HMM180" s="436"/>
      <c r="HMN180" s="436"/>
      <c r="HMO180" s="436"/>
      <c r="HMP180" s="436"/>
      <c r="HMQ180" s="436"/>
      <c r="HMR180" s="436"/>
      <c r="HMS180" s="436"/>
      <c r="HMT180" s="436"/>
      <c r="HMU180" s="436"/>
      <c r="HMV180" s="436"/>
      <c r="HMW180" s="436"/>
      <c r="HMX180" s="436"/>
      <c r="HMY180" s="436"/>
      <c r="HMZ180" s="436"/>
      <c r="HNA180" s="436"/>
      <c r="HNB180" s="436"/>
      <c r="HNC180" s="436"/>
      <c r="HND180" s="436"/>
      <c r="HNE180" s="436"/>
      <c r="HNF180" s="436"/>
      <c r="HNG180" s="436"/>
      <c r="HNH180" s="436"/>
      <c r="HNI180" s="436"/>
      <c r="HNJ180" s="436"/>
      <c r="HNK180" s="436"/>
      <c r="HNL180" s="436"/>
      <c r="HNM180" s="436"/>
      <c r="HNN180" s="436"/>
      <c r="HNO180" s="436"/>
      <c r="HNP180" s="436"/>
      <c r="HNQ180" s="436"/>
      <c r="HNR180" s="436"/>
      <c r="HNS180" s="436"/>
      <c r="HNT180" s="436"/>
      <c r="HNU180" s="436"/>
      <c r="HNV180" s="436"/>
      <c r="HNW180" s="436"/>
      <c r="HNX180" s="436"/>
      <c r="HNY180" s="436"/>
      <c r="HNZ180" s="436"/>
      <c r="HOA180" s="436"/>
      <c r="HOB180" s="436"/>
      <c r="HOC180" s="436"/>
      <c r="HOD180" s="436"/>
      <c r="HOE180" s="436"/>
      <c r="HOF180" s="436"/>
      <c r="HOG180" s="436"/>
      <c r="HOH180" s="436"/>
      <c r="HOI180" s="436"/>
      <c r="HOJ180" s="436"/>
      <c r="HOK180" s="436"/>
      <c r="HOL180" s="436"/>
      <c r="HOM180" s="436"/>
      <c r="HON180" s="436"/>
      <c r="HOO180" s="436"/>
      <c r="HOP180" s="436"/>
      <c r="HOQ180" s="436"/>
      <c r="HOR180" s="436"/>
      <c r="HOS180" s="436"/>
      <c r="HOT180" s="436"/>
      <c r="HOU180" s="436"/>
      <c r="HOV180" s="436"/>
      <c r="HOW180" s="436"/>
      <c r="HOX180" s="436"/>
      <c r="HOY180" s="436"/>
      <c r="HOZ180" s="436"/>
      <c r="HPA180" s="436"/>
      <c r="HPB180" s="436"/>
      <c r="HPC180" s="436"/>
      <c r="HPD180" s="436"/>
      <c r="HPE180" s="436"/>
      <c r="HPF180" s="436"/>
      <c r="HPG180" s="436"/>
      <c r="HPH180" s="436"/>
      <c r="HPI180" s="436"/>
      <c r="HPJ180" s="436"/>
      <c r="HPK180" s="436"/>
      <c r="HPL180" s="436"/>
      <c r="HPM180" s="436"/>
      <c r="HPN180" s="436"/>
      <c r="HPO180" s="436"/>
      <c r="HPP180" s="436"/>
      <c r="HPQ180" s="436"/>
      <c r="HPR180" s="436"/>
      <c r="HPS180" s="436"/>
      <c r="HPT180" s="436"/>
      <c r="HPU180" s="436"/>
      <c r="HPV180" s="436"/>
      <c r="HPW180" s="436"/>
      <c r="HPX180" s="436"/>
      <c r="HPY180" s="436"/>
      <c r="HPZ180" s="436"/>
      <c r="HQA180" s="436"/>
      <c r="HQB180" s="436"/>
      <c r="HQC180" s="436"/>
      <c r="HQD180" s="436"/>
      <c r="HQE180" s="436"/>
      <c r="HQF180" s="436"/>
      <c r="HQG180" s="436"/>
      <c r="HQH180" s="436"/>
      <c r="HQI180" s="436"/>
      <c r="HQJ180" s="436"/>
      <c r="HQK180" s="436"/>
      <c r="HQL180" s="436"/>
      <c r="HQM180" s="436"/>
      <c r="HQN180" s="436"/>
      <c r="HQO180" s="436"/>
      <c r="HQP180" s="436"/>
      <c r="HQQ180" s="436"/>
      <c r="HQR180" s="436"/>
      <c r="HQS180" s="436"/>
      <c r="HQT180" s="436"/>
      <c r="HQU180" s="436"/>
      <c r="HQV180" s="436"/>
      <c r="HQW180" s="436"/>
      <c r="HQX180" s="436"/>
      <c r="HQY180" s="436"/>
      <c r="HQZ180" s="436"/>
      <c r="HRA180" s="436"/>
      <c r="HRB180" s="436"/>
      <c r="HRC180" s="436"/>
      <c r="HRD180" s="436"/>
      <c r="HRE180" s="436"/>
      <c r="HRF180" s="436"/>
      <c r="HRG180" s="436"/>
      <c r="HRH180" s="436"/>
      <c r="HRI180" s="436"/>
      <c r="HRJ180" s="436"/>
      <c r="HRK180" s="436"/>
      <c r="HRL180" s="436"/>
      <c r="HRM180" s="436"/>
      <c r="HRN180" s="436"/>
      <c r="HRO180" s="436"/>
      <c r="HRV180" s="436"/>
      <c r="HRW180" s="436"/>
      <c r="HRX180" s="436"/>
      <c r="HRY180" s="436"/>
      <c r="HRZ180" s="436"/>
      <c r="HSA180" s="436"/>
      <c r="HSB180" s="436"/>
      <c r="HSC180" s="436"/>
      <c r="HSD180" s="436"/>
      <c r="HSE180" s="436"/>
      <c r="HSF180" s="436"/>
      <c r="HSG180" s="436"/>
      <c r="HSH180" s="436"/>
      <c r="HSI180" s="436"/>
      <c r="HSJ180" s="436"/>
      <c r="HSK180" s="436"/>
      <c r="HSL180" s="436"/>
      <c r="HSM180" s="436"/>
      <c r="HSN180" s="436"/>
      <c r="HSO180" s="436"/>
      <c r="HSP180" s="436"/>
      <c r="HSQ180" s="436"/>
      <c r="HSR180" s="436"/>
      <c r="HSS180" s="436"/>
      <c r="HST180" s="436"/>
      <c r="HSU180" s="436"/>
      <c r="HSV180" s="436"/>
      <c r="HSW180" s="436"/>
      <c r="HSX180" s="436"/>
      <c r="HSY180" s="436"/>
      <c r="HSZ180" s="436"/>
      <c r="HTA180" s="436"/>
      <c r="HTB180" s="436"/>
      <c r="HTC180" s="436"/>
      <c r="HTD180" s="436"/>
      <c r="HTE180" s="436"/>
      <c r="HTF180" s="436"/>
      <c r="HTG180" s="436"/>
      <c r="HTH180" s="436"/>
      <c r="HTI180" s="436"/>
      <c r="HTJ180" s="436"/>
      <c r="HTK180" s="436"/>
      <c r="HTL180" s="436"/>
      <c r="HTM180" s="436"/>
      <c r="HTN180" s="436"/>
      <c r="HTO180" s="436"/>
      <c r="HTP180" s="436"/>
      <c r="HTQ180" s="436"/>
      <c r="HTR180" s="436"/>
      <c r="HTS180" s="436"/>
      <c r="HTT180" s="436"/>
      <c r="HTU180" s="436"/>
      <c r="HTV180" s="436"/>
      <c r="HTW180" s="436"/>
      <c r="HTX180" s="436"/>
      <c r="HTY180" s="436"/>
      <c r="HTZ180" s="436"/>
      <c r="HUA180" s="436"/>
      <c r="HUB180" s="436"/>
      <c r="HUC180" s="436"/>
      <c r="HUD180" s="436"/>
      <c r="HUE180" s="436"/>
      <c r="HUF180" s="436"/>
      <c r="HUG180" s="436"/>
      <c r="HUH180" s="436"/>
      <c r="HUI180" s="436"/>
      <c r="HUJ180" s="436"/>
      <c r="HUK180" s="436"/>
      <c r="HUL180" s="436"/>
      <c r="HUM180" s="436"/>
      <c r="HUN180" s="436"/>
      <c r="HUO180" s="436"/>
      <c r="HUP180" s="436"/>
      <c r="HUQ180" s="436"/>
      <c r="HUR180" s="436"/>
      <c r="HUS180" s="436"/>
      <c r="HUT180" s="436"/>
      <c r="HUU180" s="436"/>
      <c r="HUV180" s="436"/>
      <c r="HUW180" s="436"/>
      <c r="HUX180" s="436"/>
      <c r="HUY180" s="436"/>
      <c r="HUZ180" s="436"/>
      <c r="HVA180" s="436"/>
      <c r="HVB180" s="436"/>
      <c r="HVC180" s="436"/>
      <c r="HVD180" s="436"/>
      <c r="HVE180" s="436"/>
      <c r="HVF180" s="436"/>
      <c r="HVG180" s="436"/>
      <c r="HVH180" s="436"/>
      <c r="HVI180" s="436"/>
      <c r="HVJ180" s="436"/>
      <c r="HVK180" s="436"/>
      <c r="HVL180" s="436"/>
      <c r="HVM180" s="436"/>
      <c r="HVN180" s="436"/>
      <c r="HVO180" s="436"/>
      <c r="HVP180" s="436"/>
      <c r="HVQ180" s="436"/>
      <c r="HVR180" s="436"/>
      <c r="HVS180" s="436"/>
      <c r="HVT180" s="436"/>
      <c r="HVU180" s="436"/>
      <c r="HVV180" s="436"/>
      <c r="HVW180" s="436"/>
      <c r="HVX180" s="436"/>
      <c r="HVY180" s="436"/>
      <c r="HVZ180" s="436"/>
      <c r="HWA180" s="436"/>
      <c r="HWB180" s="436"/>
      <c r="HWC180" s="436"/>
      <c r="HWD180" s="436"/>
      <c r="HWE180" s="436"/>
      <c r="HWF180" s="436"/>
      <c r="HWG180" s="436"/>
      <c r="HWH180" s="436"/>
      <c r="HWI180" s="436"/>
      <c r="HWJ180" s="436"/>
      <c r="HWK180" s="436"/>
      <c r="HWL180" s="436"/>
      <c r="HWM180" s="436"/>
      <c r="HWN180" s="436"/>
      <c r="HWO180" s="436"/>
      <c r="HWP180" s="436"/>
      <c r="HWQ180" s="436"/>
      <c r="HWR180" s="436"/>
      <c r="HWS180" s="436"/>
      <c r="HWT180" s="436"/>
      <c r="HWU180" s="436"/>
      <c r="HWV180" s="436"/>
      <c r="HWW180" s="436"/>
      <c r="HWX180" s="436"/>
      <c r="HWY180" s="436"/>
      <c r="HWZ180" s="436"/>
      <c r="HXA180" s="436"/>
      <c r="HXB180" s="436"/>
      <c r="HXC180" s="436"/>
      <c r="HXD180" s="436"/>
      <c r="HXE180" s="436"/>
      <c r="HXF180" s="436"/>
      <c r="HXG180" s="436"/>
      <c r="HXH180" s="436"/>
      <c r="HXI180" s="436"/>
      <c r="HXJ180" s="436"/>
      <c r="HXK180" s="436"/>
      <c r="HXL180" s="436"/>
      <c r="HXM180" s="436"/>
      <c r="HXN180" s="436"/>
      <c r="HXO180" s="436"/>
      <c r="HXP180" s="436"/>
      <c r="HXQ180" s="436"/>
      <c r="HXR180" s="436"/>
      <c r="HXS180" s="436"/>
      <c r="HXT180" s="436"/>
      <c r="HXU180" s="436"/>
      <c r="HXV180" s="436"/>
      <c r="HXW180" s="436"/>
      <c r="HXX180" s="436"/>
      <c r="HXY180" s="436"/>
      <c r="HXZ180" s="436"/>
      <c r="HYA180" s="436"/>
      <c r="HYB180" s="436"/>
      <c r="HYC180" s="436"/>
      <c r="HYD180" s="436"/>
      <c r="HYE180" s="436"/>
      <c r="HYF180" s="436"/>
      <c r="HYG180" s="436"/>
      <c r="HYH180" s="436"/>
      <c r="HYI180" s="436"/>
      <c r="HYJ180" s="436"/>
      <c r="HYK180" s="436"/>
      <c r="HYL180" s="436"/>
      <c r="HYM180" s="436"/>
      <c r="HYN180" s="436"/>
      <c r="HYO180" s="436"/>
      <c r="HYP180" s="436"/>
      <c r="HYQ180" s="436"/>
      <c r="HYR180" s="436"/>
      <c r="HYS180" s="436"/>
      <c r="HYT180" s="436"/>
      <c r="HYU180" s="436"/>
      <c r="HYV180" s="436"/>
      <c r="HYW180" s="436"/>
      <c r="HYX180" s="436"/>
      <c r="HYY180" s="436"/>
      <c r="HYZ180" s="436"/>
      <c r="HZA180" s="436"/>
      <c r="HZB180" s="436"/>
      <c r="HZC180" s="436"/>
      <c r="HZD180" s="436"/>
      <c r="HZE180" s="436"/>
      <c r="HZF180" s="436"/>
      <c r="HZG180" s="436"/>
      <c r="HZH180" s="436"/>
      <c r="HZI180" s="436"/>
      <c r="HZJ180" s="436"/>
      <c r="HZK180" s="436"/>
      <c r="HZL180" s="436"/>
      <c r="HZM180" s="436"/>
      <c r="HZN180" s="436"/>
      <c r="HZO180" s="436"/>
      <c r="HZP180" s="436"/>
      <c r="HZQ180" s="436"/>
      <c r="HZR180" s="436"/>
      <c r="HZS180" s="436"/>
      <c r="HZT180" s="436"/>
      <c r="HZU180" s="436"/>
      <c r="HZV180" s="436"/>
      <c r="HZW180" s="436"/>
      <c r="HZX180" s="436"/>
      <c r="HZY180" s="436"/>
      <c r="HZZ180" s="436"/>
      <c r="IAA180" s="436"/>
      <c r="IAB180" s="436"/>
      <c r="IAC180" s="436"/>
      <c r="IAD180" s="436"/>
      <c r="IAE180" s="436"/>
      <c r="IAF180" s="436"/>
      <c r="IAG180" s="436"/>
      <c r="IAH180" s="436"/>
      <c r="IAI180" s="436"/>
      <c r="IAJ180" s="436"/>
      <c r="IAK180" s="436"/>
      <c r="IAL180" s="436"/>
      <c r="IAM180" s="436"/>
      <c r="IAN180" s="436"/>
      <c r="IAO180" s="436"/>
      <c r="IAP180" s="436"/>
      <c r="IAQ180" s="436"/>
      <c r="IAR180" s="436"/>
      <c r="IAS180" s="436"/>
      <c r="IAT180" s="436"/>
      <c r="IAU180" s="436"/>
      <c r="IAV180" s="436"/>
      <c r="IAW180" s="436"/>
      <c r="IAX180" s="436"/>
      <c r="IAY180" s="436"/>
      <c r="IAZ180" s="436"/>
      <c r="IBA180" s="436"/>
      <c r="IBB180" s="436"/>
      <c r="IBC180" s="436"/>
      <c r="IBD180" s="436"/>
      <c r="IBE180" s="436"/>
      <c r="IBF180" s="436"/>
      <c r="IBG180" s="436"/>
      <c r="IBH180" s="436"/>
      <c r="IBI180" s="436"/>
      <c r="IBJ180" s="436"/>
      <c r="IBK180" s="436"/>
      <c r="IBR180" s="436"/>
      <c r="IBS180" s="436"/>
      <c r="IBT180" s="436"/>
      <c r="IBU180" s="436"/>
      <c r="IBV180" s="436"/>
      <c r="IBW180" s="436"/>
      <c r="IBX180" s="436"/>
      <c r="IBY180" s="436"/>
      <c r="IBZ180" s="436"/>
      <c r="ICA180" s="436"/>
      <c r="ICB180" s="436"/>
      <c r="ICC180" s="436"/>
      <c r="ICD180" s="436"/>
      <c r="ICE180" s="436"/>
      <c r="ICF180" s="436"/>
      <c r="ICG180" s="436"/>
      <c r="ICH180" s="436"/>
      <c r="ICI180" s="436"/>
      <c r="ICJ180" s="436"/>
      <c r="ICK180" s="436"/>
      <c r="ICL180" s="436"/>
      <c r="ICM180" s="436"/>
      <c r="ICN180" s="436"/>
      <c r="ICO180" s="436"/>
      <c r="ICP180" s="436"/>
      <c r="ICQ180" s="436"/>
      <c r="ICR180" s="436"/>
      <c r="ICS180" s="436"/>
      <c r="ICT180" s="436"/>
      <c r="ICU180" s="436"/>
      <c r="ICV180" s="436"/>
      <c r="ICW180" s="436"/>
      <c r="ICX180" s="436"/>
      <c r="ICY180" s="436"/>
      <c r="ICZ180" s="436"/>
      <c r="IDA180" s="436"/>
      <c r="IDB180" s="436"/>
      <c r="IDC180" s="436"/>
      <c r="IDD180" s="436"/>
      <c r="IDE180" s="436"/>
      <c r="IDF180" s="436"/>
      <c r="IDG180" s="436"/>
      <c r="IDH180" s="436"/>
      <c r="IDI180" s="436"/>
      <c r="IDJ180" s="436"/>
      <c r="IDK180" s="436"/>
      <c r="IDL180" s="436"/>
      <c r="IDM180" s="436"/>
      <c r="IDN180" s="436"/>
      <c r="IDO180" s="436"/>
      <c r="IDP180" s="436"/>
      <c r="IDQ180" s="436"/>
      <c r="IDR180" s="436"/>
      <c r="IDS180" s="436"/>
      <c r="IDT180" s="436"/>
      <c r="IDU180" s="436"/>
      <c r="IDV180" s="436"/>
      <c r="IDW180" s="436"/>
      <c r="IDX180" s="436"/>
      <c r="IDY180" s="436"/>
      <c r="IDZ180" s="436"/>
      <c r="IEA180" s="436"/>
      <c r="IEB180" s="436"/>
      <c r="IEC180" s="436"/>
      <c r="IED180" s="436"/>
      <c r="IEE180" s="436"/>
      <c r="IEF180" s="436"/>
      <c r="IEG180" s="436"/>
      <c r="IEH180" s="436"/>
      <c r="IEI180" s="436"/>
      <c r="IEJ180" s="436"/>
      <c r="IEK180" s="436"/>
      <c r="IEL180" s="436"/>
      <c r="IEM180" s="436"/>
      <c r="IEN180" s="436"/>
      <c r="IEO180" s="436"/>
      <c r="IEP180" s="436"/>
      <c r="IEQ180" s="436"/>
      <c r="IER180" s="436"/>
      <c r="IES180" s="436"/>
      <c r="IET180" s="436"/>
      <c r="IEU180" s="436"/>
      <c r="IEV180" s="436"/>
      <c r="IEW180" s="436"/>
      <c r="IEX180" s="436"/>
      <c r="IEY180" s="436"/>
      <c r="IEZ180" s="436"/>
      <c r="IFA180" s="436"/>
      <c r="IFB180" s="436"/>
      <c r="IFC180" s="436"/>
      <c r="IFD180" s="436"/>
      <c r="IFE180" s="436"/>
      <c r="IFF180" s="436"/>
      <c r="IFG180" s="436"/>
      <c r="IFH180" s="436"/>
      <c r="IFI180" s="436"/>
      <c r="IFJ180" s="436"/>
      <c r="IFK180" s="436"/>
      <c r="IFL180" s="436"/>
      <c r="IFM180" s="436"/>
      <c r="IFN180" s="436"/>
      <c r="IFO180" s="436"/>
      <c r="IFP180" s="436"/>
      <c r="IFQ180" s="436"/>
      <c r="IFR180" s="436"/>
      <c r="IFS180" s="436"/>
      <c r="IFT180" s="436"/>
      <c r="IFU180" s="436"/>
      <c r="IFV180" s="436"/>
      <c r="IFW180" s="436"/>
      <c r="IFX180" s="436"/>
      <c r="IFY180" s="436"/>
      <c r="IFZ180" s="436"/>
      <c r="IGA180" s="436"/>
      <c r="IGB180" s="436"/>
      <c r="IGC180" s="436"/>
      <c r="IGD180" s="436"/>
      <c r="IGE180" s="436"/>
      <c r="IGF180" s="436"/>
      <c r="IGG180" s="436"/>
      <c r="IGH180" s="436"/>
      <c r="IGI180" s="436"/>
      <c r="IGJ180" s="436"/>
      <c r="IGK180" s="436"/>
      <c r="IGL180" s="436"/>
      <c r="IGM180" s="436"/>
      <c r="IGN180" s="436"/>
      <c r="IGO180" s="436"/>
      <c r="IGP180" s="436"/>
      <c r="IGQ180" s="436"/>
      <c r="IGR180" s="436"/>
      <c r="IGS180" s="436"/>
      <c r="IGT180" s="436"/>
      <c r="IGU180" s="436"/>
      <c r="IGV180" s="436"/>
      <c r="IGW180" s="436"/>
      <c r="IGX180" s="436"/>
      <c r="IGY180" s="436"/>
      <c r="IGZ180" s="436"/>
      <c r="IHA180" s="436"/>
      <c r="IHB180" s="436"/>
      <c r="IHC180" s="436"/>
      <c r="IHD180" s="436"/>
      <c r="IHE180" s="436"/>
      <c r="IHF180" s="436"/>
      <c r="IHG180" s="436"/>
      <c r="IHH180" s="436"/>
      <c r="IHI180" s="436"/>
      <c r="IHJ180" s="436"/>
      <c r="IHK180" s="436"/>
      <c r="IHL180" s="436"/>
      <c r="IHM180" s="436"/>
      <c r="IHN180" s="436"/>
      <c r="IHO180" s="436"/>
      <c r="IHP180" s="436"/>
      <c r="IHQ180" s="436"/>
      <c r="IHR180" s="436"/>
      <c r="IHS180" s="436"/>
      <c r="IHT180" s="436"/>
      <c r="IHU180" s="436"/>
      <c r="IHV180" s="436"/>
      <c r="IHW180" s="436"/>
      <c r="IHX180" s="436"/>
      <c r="IHY180" s="436"/>
      <c r="IHZ180" s="436"/>
      <c r="IIA180" s="436"/>
      <c r="IIB180" s="436"/>
      <c r="IIC180" s="436"/>
      <c r="IID180" s="436"/>
      <c r="IIE180" s="436"/>
      <c r="IIF180" s="436"/>
      <c r="IIG180" s="436"/>
      <c r="IIH180" s="436"/>
      <c r="III180" s="436"/>
      <c r="IIJ180" s="436"/>
      <c r="IIK180" s="436"/>
      <c r="IIL180" s="436"/>
      <c r="IIM180" s="436"/>
      <c r="IIN180" s="436"/>
      <c r="IIO180" s="436"/>
      <c r="IIP180" s="436"/>
      <c r="IIQ180" s="436"/>
      <c r="IIR180" s="436"/>
      <c r="IIS180" s="436"/>
      <c r="IIT180" s="436"/>
      <c r="IIU180" s="436"/>
      <c r="IIV180" s="436"/>
      <c r="IIW180" s="436"/>
      <c r="IIX180" s="436"/>
      <c r="IIY180" s="436"/>
      <c r="IIZ180" s="436"/>
      <c r="IJA180" s="436"/>
      <c r="IJB180" s="436"/>
      <c r="IJC180" s="436"/>
      <c r="IJD180" s="436"/>
      <c r="IJE180" s="436"/>
      <c r="IJF180" s="436"/>
      <c r="IJG180" s="436"/>
      <c r="IJH180" s="436"/>
      <c r="IJI180" s="436"/>
      <c r="IJJ180" s="436"/>
      <c r="IJK180" s="436"/>
      <c r="IJL180" s="436"/>
      <c r="IJM180" s="436"/>
      <c r="IJN180" s="436"/>
      <c r="IJO180" s="436"/>
      <c r="IJP180" s="436"/>
      <c r="IJQ180" s="436"/>
      <c r="IJR180" s="436"/>
      <c r="IJS180" s="436"/>
      <c r="IJT180" s="436"/>
      <c r="IJU180" s="436"/>
      <c r="IJV180" s="436"/>
      <c r="IJW180" s="436"/>
      <c r="IJX180" s="436"/>
      <c r="IJY180" s="436"/>
      <c r="IJZ180" s="436"/>
      <c r="IKA180" s="436"/>
      <c r="IKB180" s="436"/>
      <c r="IKC180" s="436"/>
      <c r="IKD180" s="436"/>
      <c r="IKE180" s="436"/>
      <c r="IKF180" s="436"/>
      <c r="IKG180" s="436"/>
      <c r="IKH180" s="436"/>
      <c r="IKI180" s="436"/>
      <c r="IKJ180" s="436"/>
      <c r="IKK180" s="436"/>
      <c r="IKL180" s="436"/>
      <c r="IKM180" s="436"/>
      <c r="IKN180" s="436"/>
      <c r="IKO180" s="436"/>
      <c r="IKP180" s="436"/>
      <c r="IKQ180" s="436"/>
      <c r="IKR180" s="436"/>
      <c r="IKS180" s="436"/>
      <c r="IKT180" s="436"/>
      <c r="IKU180" s="436"/>
      <c r="IKV180" s="436"/>
      <c r="IKW180" s="436"/>
      <c r="IKX180" s="436"/>
      <c r="IKY180" s="436"/>
      <c r="IKZ180" s="436"/>
      <c r="ILA180" s="436"/>
      <c r="ILB180" s="436"/>
      <c r="ILC180" s="436"/>
      <c r="ILD180" s="436"/>
      <c r="ILE180" s="436"/>
      <c r="ILF180" s="436"/>
      <c r="ILG180" s="436"/>
      <c r="ILN180" s="436"/>
      <c r="ILO180" s="436"/>
      <c r="ILP180" s="436"/>
      <c r="ILQ180" s="436"/>
      <c r="ILR180" s="436"/>
      <c r="ILS180" s="436"/>
      <c r="ILT180" s="436"/>
      <c r="ILU180" s="436"/>
      <c r="ILV180" s="436"/>
      <c r="ILW180" s="436"/>
      <c r="ILX180" s="436"/>
      <c r="ILY180" s="436"/>
      <c r="ILZ180" s="436"/>
      <c r="IMA180" s="436"/>
      <c r="IMB180" s="436"/>
      <c r="IMC180" s="436"/>
      <c r="IMD180" s="436"/>
      <c r="IME180" s="436"/>
      <c r="IMF180" s="436"/>
      <c r="IMG180" s="436"/>
      <c r="IMH180" s="436"/>
      <c r="IMI180" s="436"/>
      <c r="IMJ180" s="436"/>
      <c r="IMK180" s="436"/>
      <c r="IML180" s="436"/>
      <c r="IMM180" s="436"/>
      <c r="IMN180" s="436"/>
      <c r="IMO180" s="436"/>
      <c r="IMP180" s="436"/>
      <c r="IMQ180" s="436"/>
      <c r="IMR180" s="436"/>
      <c r="IMS180" s="436"/>
      <c r="IMT180" s="436"/>
      <c r="IMU180" s="436"/>
      <c r="IMV180" s="436"/>
      <c r="IMW180" s="436"/>
      <c r="IMX180" s="436"/>
      <c r="IMY180" s="436"/>
      <c r="IMZ180" s="436"/>
      <c r="INA180" s="436"/>
      <c r="INB180" s="436"/>
      <c r="INC180" s="436"/>
      <c r="IND180" s="436"/>
      <c r="INE180" s="436"/>
      <c r="INF180" s="436"/>
      <c r="ING180" s="436"/>
      <c r="INH180" s="436"/>
      <c r="INI180" s="436"/>
      <c r="INJ180" s="436"/>
      <c r="INK180" s="436"/>
      <c r="INL180" s="436"/>
      <c r="INM180" s="436"/>
      <c r="INN180" s="436"/>
      <c r="INO180" s="436"/>
      <c r="INP180" s="436"/>
      <c r="INQ180" s="436"/>
      <c r="INR180" s="436"/>
      <c r="INS180" s="436"/>
      <c r="INT180" s="436"/>
      <c r="INU180" s="436"/>
      <c r="INV180" s="436"/>
      <c r="INW180" s="436"/>
      <c r="INX180" s="436"/>
      <c r="INY180" s="436"/>
      <c r="INZ180" s="436"/>
      <c r="IOA180" s="436"/>
      <c r="IOB180" s="436"/>
      <c r="IOC180" s="436"/>
      <c r="IOD180" s="436"/>
      <c r="IOE180" s="436"/>
      <c r="IOF180" s="436"/>
      <c r="IOG180" s="436"/>
      <c r="IOH180" s="436"/>
      <c r="IOI180" s="436"/>
      <c r="IOJ180" s="436"/>
      <c r="IOK180" s="436"/>
      <c r="IOL180" s="436"/>
      <c r="IOM180" s="436"/>
      <c r="ION180" s="436"/>
      <c r="IOO180" s="436"/>
      <c r="IOP180" s="436"/>
      <c r="IOQ180" s="436"/>
      <c r="IOR180" s="436"/>
      <c r="IOS180" s="436"/>
      <c r="IOT180" s="436"/>
      <c r="IOU180" s="436"/>
      <c r="IOV180" s="436"/>
      <c r="IOW180" s="436"/>
      <c r="IOX180" s="436"/>
      <c r="IOY180" s="436"/>
      <c r="IOZ180" s="436"/>
      <c r="IPA180" s="436"/>
      <c r="IPB180" s="436"/>
      <c r="IPC180" s="436"/>
      <c r="IPD180" s="436"/>
      <c r="IPE180" s="436"/>
      <c r="IPF180" s="436"/>
      <c r="IPG180" s="436"/>
      <c r="IPH180" s="436"/>
      <c r="IPI180" s="436"/>
      <c r="IPJ180" s="436"/>
      <c r="IPK180" s="436"/>
      <c r="IPL180" s="436"/>
      <c r="IPM180" s="436"/>
      <c r="IPN180" s="436"/>
      <c r="IPO180" s="436"/>
      <c r="IPP180" s="436"/>
      <c r="IPQ180" s="436"/>
      <c r="IPR180" s="436"/>
      <c r="IPS180" s="436"/>
      <c r="IPT180" s="436"/>
      <c r="IPU180" s="436"/>
      <c r="IPV180" s="436"/>
      <c r="IPW180" s="436"/>
      <c r="IPX180" s="436"/>
      <c r="IPY180" s="436"/>
      <c r="IPZ180" s="436"/>
      <c r="IQA180" s="436"/>
      <c r="IQB180" s="436"/>
      <c r="IQC180" s="436"/>
      <c r="IQD180" s="436"/>
      <c r="IQE180" s="436"/>
      <c r="IQF180" s="436"/>
      <c r="IQG180" s="436"/>
      <c r="IQH180" s="436"/>
      <c r="IQI180" s="436"/>
      <c r="IQJ180" s="436"/>
      <c r="IQK180" s="436"/>
      <c r="IQL180" s="436"/>
      <c r="IQM180" s="436"/>
      <c r="IQN180" s="436"/>
      <c r="IQO180" s="436"/>
      <c r="IQP180" s="436"/>
      <c r="IQQ180" s="436"/>
      <c r="IQR180" s="436"/>
      <c r="IQS180" s="436"/>
      <c r="IQT180" s="436"/>
      <c r="IQU180" s="436"/>
      <c r="IQV180" s="436"/>
      <c r="IQW180" s="436"/>
      <c r="IQX180" s="436"/>
      <c r="IQY180" s="436"/>
      <c r="IQZ180" s="436"/>
      <c r="IRA180" s="436"/>
      <c r="IRB180" s="436"/>
      <c r="IRC180" s="436"/>
      <c r="IRD180" s="436"/>
      <c r="IRE180" s="436"/>
      <c r="IRF180" s="436"/>
      <c r="IRG180" s="436"/>
      <c r="IRH180" s="436"/>
      <c r="IRI180" s="436"/>
      <c r="IRJ180" s="436"/>
      <c r="IRK180" s="436"/>
      <c r="IRL180" s="436"/>
      <c r="IRM180" s="436"/>
      <c r="IRN180" s="436"/>
      <c r="IRO180" s="436"/>
      <c r="IRP180" s="436"/>
      <c r="IRQ180" s="436"/>
      <c r="IRR180" s="436"/>
      <c r="IRS180" s="436"/>
      <c r="IRT180" s="436"/>
      <c r="IRU180" s="436"/>
      <c r="IRV180" s="436"/>
      <c r="IRW180" s="436"/>
      <c r="IRX180" s="436"/>
      <c r="IRY180" s="436"/>
      <c r="IRZ180" s="436"/>
      <c r="ISA180" s="436"/>
      <c r="ISB180" s="436"/>
      <c r="ISC180" s="436"/>
      <c r="ISD180" s="436"/>
      <c r="ISE180" s="436"/>
      <c r="ISF180" s="436"/>
      <c r="ISG180" s="436"/>
      <c r="ISH180" s="436"/>
      <c r="ISI180" s="436"/>
      <c r="ISJ180" s="436"/>
      <c r="ISK180" s="436"/>
      <c r="ISL180" s="436"/>
      <c r="ISM180" s="436"/>
      <c r="ISN180" s="436"/>
      <c r="ISO180" s="436"/>
      <c r="ISP180" s="436"/>
      <c r="ISQ180" s="436"/>
      <c r="ISR180" s="436"/>
      <c r="ISS180" s="436"/>
      <c r="IST180" s="436"/>
      <c r="ISU180" s="436"/>
      <c r="ISV180" s="436"/>
      <c r="ISW180" s="436"/>
      <c r="ISX180" s="436"/>
      <c r="ISY180" s="436"/>
      <c r="ISZ180" s="436"/>
      <c r="ITA180" s="436"/>
      <c r="ITB180" s="436"/>
      <c r="ITC180" s="436"/>
      <c r="ITD180" s="436"/>
      <c r="ITE180" s="436"/>
      <c r="ITF180" s="436"/>
      <c r="ITG180" s="436"/>
      <c r="ITH180" s="436"/>
      <c r="ITI180" s="436"/>
      <c r="ITJ180" s="436"/>
      <c r="ITK180" s="436"/>
      <c r="ITL180" s="436"/>
      <c r="ITM180" s="436"/>
      <c r="ITN180" s="436"/>
      <c r="ITO180" s="436"/>
      <c r="ITP180" s="436"/>
      <c r="ITQ180" s="436"/>
      <c r="ITR180" s="436"/>
      <c r="ITS180" s="436"/>
      <c r="ITT180" s="436"/>
      <c r="ITU180" s="436"/>
      <c r="ITV180" s="436"/>
      <c r="ITW180" s="436"/>
      <c r="ITX180" s="436"/>
      <c r="ITY180" s="436"/>
      <c r="ITZ180" s="436"/>
      <c r="IUA180" s="436"/>
      <c r="IUB180" s="436"/>
      <c r="IUC180" s="436"/>
      <c r="IUD180" s="436"/>
      <c r="IUE180" s="436"/>
      <c r="IUF180" s="436"/>
      <c r="IUG180" s="436"/>
      <c r="IUH180" s="436"/>
      <c r="IUI180" s="436"/>
      <c r="IUJ180" s="436"/>
      <c r="IUK180" s="436"/>
      <c r="IUL180" s="436"/>
      <c r="IUM180" s="436"/>
      <c r="IUN180" s="436"/>
      <c r="IUO180" s="436"/>
      <c r="IUP180" s="436"/>
      <c r="IUQ180" s="436"/>
      <c r="IUR180" s="436"/>
      <c r="IUS180" s="436"/>
      <c r="IUT180" s="436"/>
      <c r="IUU180" s="436"/>
      <c r="IUV180" s="436"/>
      <c r="IUW180" s="436"/>
      <c r="IUX180" s="436"/>
      <c r="IUY180" s="436"/>
      <c r="IUZ180" s="436"/>
      <c r="IVA180" s="436"/>
      <c r="IVB180" s="436"/>
      <c r="IVC180" s="436"/>
      <c r="IVJ180" s="436"/>
      <c r="IVK180" s="436"/>
      <c r="IVL180" s="436"/>
      <c r="IVM180" s="436"/>
      <c r="IVN180" s="436"/>
      <c r="IVO180" s="436"/>
      <c r="IVP180" s="436"/>
      <c r="IVQ180" s="436"/>
      <c r="IVR180" s="436"/>
      <c r="IVS180" s="436"/>
      <c r="IVT180" s="436"/>
      <c r="IVU180" s="436"/>
      <c r="IVV180" s="436"/>
      <c r="IVW180" s="436"/>
      <c r="IVX180" s="436"/>
      <c r="IVY180" s="436"/>
      <c r="IVZ180" s="436"/>
      <c r="IWA180" s="436"/>
      <c r="IWB180" s="436"/>
      <c r="IWC180" s="436"/>
      <c r="IWD180" s="436"/>
      <c r="IWE180" s="436"/>
      <c r="IWF180" s="436"/>
      <c r="IWG180" s="436"/>
      <c r="IWH180" s="436"/>
      <c r="IWI180" s="436"/>
      <c r="IWJ180" s="436"/>
      <c r="IWK180" s="436"/>
      <c r="IWL180" s="436"/>
      <c r="IWM180" s="436"/>
      <c r="IWN180" s="436"/>
      <c r="IWO180" s="436"/>
      <c r="IWP180" s="436"/>
      <c r="IWQ180" s="436"/>
      <c r="IWR180" s="436"/>
      <c r="IWS180" s="436"/>
      <c r="IWT180" s="436"/>
      <c r="IWU180" s="436"/>
      <c r="IWV180" s="436"/>
      <c r="IWW180" s="436"/>
      <c r="IWX180" s="436"/>
      <c r="IWY180" s="436"/>
      <c r="IWZ180" s="436"/>
      <c r="IXA180" s="436"/>
      <c r="IXB180" s="436"/>
      <c r="IXC180" s="436"/>
      <c r="IXD180" s="436"/>
      <c r="IXE180" s="436"/>
      <c r="IXF180" s="436"/>
      <c r="IXG180" s="436"/>
      <c r="IXH180" s="436"/>
      <c r="IXI180" s="436"/>
      <c r="IXJ180" s="436"/>
      <c r="IXK180" s="436"/>
      <c r="IXL180" s="436"/>
      <c r="IXM180" s="436"/>
      <c r="IXN180" s="436"/>
      <c r="IXO180" s="436"/>
      <c r="IXP180" s="436"/>
      <c r="IXQ180" s="436"/>
      <c r="IXR180" s="436"/>
      <c r="IXS180" s="436"/>
      <c r="IXT180" s="436"/>
      <c r="IXU180" s="436"/>
      <c r="IXV180" s="436"/>
      <c r="IXW180" s="436"/>
      <c r="IXX180" s="436"/>
      <c r="IXY180" s="436"/>
      <c r="IXZ180" s="436"/>
      <c r="IYA180" s="436"/>
      <c r="IYB180" s="436"/>
      <c r="IYC180" s="436"/>
      <c r="IYD180" s="436"/>
      <c r="IYE180" s="436"/>
      <c r="IYF180" s="436"/>
      <c r="IYG180" s="436"/>
      <c r="IYH180" s="436"/>
      <c r="IYI180" s="436"/>
      <c r="IYJ180" s="436"/>
      <c r="IYK180" s="436"/>
      <c r="IYL180" s="436"/>
      <c r="IYM180" s="436"/>
      <c r="IYN180" s="436"/>
      <c r="IYO180" s="436"/>
      <c r="IYP180" s="436"/>
      <c r="IYQ180" s="436"/>
      <c r="IYR180" s="436"/>
      <c r="IYS180" s="436"/>
      <c r="IYT180" s="436"/>
      <c r="IYU180" s="436"/>
      <c r="IYV180" s="436"/>
      <c r="IYW180" s="436"/>
      <c r="IYX180" s="436"/>
      <c r="IYY180" s="436"/>
      <c r="IYZ180" s="436"/>
      <c r="IZA180" s="436"/>
      <c r="IZB180" s="436"/>
      <c r="IZC180" s="436"/>
      <c r="IZD180" s="436"/>
      <c r="IZE180" s="436"/>
      <c r="IZF180" s="436"/>
      <c r="IZG180" s="436"/>
      <c r="IZH180" s="436"/>
      <c r="IZI180" s="436"/>
      <c r="IZJ180" s="436"/>
      <c r="IZK180" s="436"/>
      <c r="IZL180" s="436"/>
      <c r="IZM180" s="436"/>
      <c r="IZN180" s="436"/>
      <c r="IZO180" s="436"/>
      <c r="IZP180" s="436"/>
      <c r="IZQ180" s="436"/>
      <c r="IZR180" s="436"/>
      <c r="IZS180" s="436"/>
      <c r="IZT180" s="436"/>
      <c r="IZU180" s="436"/>
      <c r="IZV180" s="436"/>
      <c r="IZW180" s="436"/>
      <c r="IZX180" s="436"/>
      <c r="IZY180" s="436"/>
      <c r="IZZ180" s="436"/>
      <c r="JAA180" s="436"/>
      <c r="JAB180" s="436"/>
      <c r="JAC180" s="436"/>
      <c r="JAD180" s="436"/>
      <c r="JAE180" s="436"/>
      <c r="JAF180" s="436"/>
      <c r="JAG180" s="436"/>
      <c r="JAH180" s="436"/>
      <c r="JAI180" s="436"/>
      <c r="JAJ180" s="436"/>
      <c r="JAK180" s="436"/>
      <c r="JAL180" s="436"/>
      <c r="JAM180" s="436"/>
      <c r="JAN180" s="436"/>
      <c r="JAO180" s="436"/>
      <c r="JAP180" s="436"/>
      <c r="JAQ180" s="436"/>
      <c r="JAR180" s="436"/>
      <c r="JAS180" s="436"/>
      <c r="JAT180" s="436"/>
      <c r="JAU180" s="436"/>
      <c r="JAV180" s="436"/>
      <c r="JAW180" s="436"/>
      <c r="JAX180" s="436"/>
      <c r="JAY180" s="436"/>
      <c r="JAZ180" s="436"/>
      <c r="JBA180" s="436"/>
      <c r="JBB180" s="436"/>
      <c r="JBC180" s="436"/>
      <c r="JBD180" s="436"/>
      <c r="JBE180" s="436"/>
      <c r="JBF180" s="436"/>
      <c r="JBG180" s="436"/>
      <c r="JBH180" s="436"/>
      <c r="JBI180" s="436"/>
      <c r="JBJ180" s="436"/>
      <c r="JBK180" s="436"/>
      <c r="JBL180" s="436"/>
      <c r="JBM180" s="436"/>
      <c r="JBN180" s="436"/>
      <c r="JBO180" s="436"/>
      <c r="JBP180" s="436"/>
      <c r="JBQ180" s="436"/>
      <c r="JBR180" s="436"/>
      <c r="JBS180" s="436"/>
      <c r="JBT180" s="436"/>
      <c r="JBU180" s="436"/>
      <c r="JBV180" s="436"/>
      <c r="JBW180" s="436"/>
      <c r="JBX180" s="436"/>
      <c r="JBY180" s="436"/>
      <c r="JBZ180" s="436"/>
      <c r="JCA180" s="436"/>
      <c r="JCB180" s="436"/>
      <c r="JCC180" s="436"/>
      <c r="JCD180" s="436"/>
      <c r="JCE180" s="436"/>
      <c r="JCF180" s="436"/>
      <c r="JCG180" s="436"/>
      <c r="JCH180" s="436"/>
      <c r="JCI180" s="436"/>
      <c r="JCJ180" s="436"/>
      <c r="JCK180" s="436"/>
      <c r="JCL180" s="436"/>
      <c r="JCM180" s="436"/>
      <c r="JCN180" s="436"/>
      <c r="JCO180" s="436"/>
      <c r="JCP180" s="436"/>
      <c r="JCQ180" s="436"/>
      <c r="JCR180" s="436"/>
      <c r="JCS180" s="436"/>
      <c r="JCT180" s="436"/>
      <c r="JCU180" s="436"/>
      <c r="JCV180" s="436"/>
      <c r="JCW180" s="436"/>
      <c r="JCX180" s="436"/>
      <c r="JCY180" s="436"/>
      <c r="JCZ180" s="436"/>
      <c r="JDA180" s="436"/>
      <c r="JDB180" s="436"/>
      <c r="JDC180" s="436"/>
      <c r="JDD180" s="436"/>
      <c r="JDE180" s="436"/>
      <c r="JDF180" s="436"/>
      <c r="JDG180" s="436"/>
      <c r="JDH180" s="436"/>
      <c r="JDI180" s="436"/>
      <c r="JDJ180" s="436"/>
      <c r="JDK180" s="436"/>
      <c r="JDL180" s="436"/>
      <c r="JDM180" s="436"/>
      <c r="JDN180" s="436"/>
      <c r="JDO180" s="436"/>
      <c r="JDP180" s="436"/>
      <c r="JDQ180" s="436"/>
      <c r="JDR180" s="436"/>
      <c r="JDS180" s="436"/>
      <c r="JDT180" s="436"/>
      <c r="JDU180" s="436"/>
      <c r="JDV180" s="436"/>
      <c r="JDW180" s="436"/>
      <c r="JDX180" s="436"/>
      <c r="JDY180" s="436"/>
      <c r="JDZ180" s="436"/>
      <c r="JEA180" s="436"/>
      <c r="JEB180" s="436"/>
      <c r="JEC180" s="436"/>
      <c r="JED180" s="436"/>
      <c r="JEE180" s="436"/>
      <c r="JEF180" s="436"/>
      <c r="JEG180" s="436"/>
      <c r="JEH180" s="436"/>
      <c r="JEI180" s="436"/>
      <c r="JEJ180" s="436"/>
      <c r="JEK180" s="436"/>
      <c r="JEL180" s="436"/>
      <c r="JEM180" s="436"/>
      <c r="JEN180" s="436"/>
      <c r="JEO180" s="436"/>
      <c r="JEP180" s="436"/>
      <c r="JEQ180" s="436"/>
      <c r="JER180" s="436"/>
      <c r="JES180" s="436"/>
      <c r="JET180" s="436"/>
      <c r="JEU180" s="436"/>
      <c r="JEV180" s="436"/>
      <c r="JEW180" s="436"/>
      <c r="JEX180" s="436"/>
      <c r="JEY180" s="436"/>
      <c r="JFF180" s="436"/>
      <c r="JFG180" s="436"/>
      <c r="JFH180" s="436"/>
      <c r="JFI180" s="436"/>
      <c r="JFJ180" s="436"/>
      <c r="JFK180" s="436"/>
      <c r="JFL180" s="436"/>
      <c r="JFM180" s="436"/>
      <c r="JFN180" s="436"/>
      <c r="JFO180" s="436"/>
      <c r="JFP180" s="436"/>
      <c r="JFQ180" s="436"/>
      <c r="JFR180" s="436"/>
      <c r="JFS180" s="436"/>
      <c r="JFT180" s="436"/>
      <c r="JFU180" s="436"/>
      <c r="JFV180" s="436"/>
      <c r="JFW180" s="436"/>
      <c r="JFX180" s="436"/>
      <c r="JFY180" s="436"/>
      <c r="JFZ180" s="436"/>
      <c r="JGA180" s="436"/>
      <c r="JGB180" s="436"/>
      <c r="JGC180" s="436"/>
      <c r="JGD180" s="436"/>
      <c r="JGE180" s="436"/>
      <c r="JGF180" s="436"/>
      <c r="JGG180" s="436"/>
      <c r="JGH180" s="436"/>
      <c r="JGI180" s="436"/>
      <c r="JGJ180" s="436"/>
      <c r="JGK180" s="436"/>
      <c r="JGL180" s="436"/>
      <c r="JGM180" s="436"/>
      <c r="JGN180" s="436"/>
      <c r="JGO180" s="436"/>
      <c r="JGP180" s="436"/>
      <c r="JGQ180" s="436"/>
      <c r="JGR180" s="436"/>
      <c r="JGS180" s="436"/>
      <c r="JGT180" s="436"/>
      <c r="JGU180" s="436"/>
      <c r="JGV180" s="436"/>
      <c r="JGW180" s="436"/>
      <c r="JGX180" s="436"/>
      <c r="JGY180" s="436"/>
      <c r="JGZ180" s="436"/>
      <c r="JHA180" s="436"/>
      <c r="JHB180" s="436"/>
      <c r="JHC180" s="436"/>
      <c r="JHD180" s="436"/>
      <c r="JHE180" s="436"/>
      <c r="JHF180" s="436"/>
      <c r="JHG180" s="436"/>
      <c r="JHH180" s="436"/>
      <c r="JHI180" s="436"/>
      <c r="JHJ180" s="436"/>
      <c r="JHK180" s="436"/>
      <c r="JHL180" s="436"/>
      <c r="JHM180" s="436"/>
      <c r="JHN180" s="436"/>
      <c r="JHO180" s="436"/>
      <c r="JHP180" s="436"/>
      <c r="JHQ180" s="436"/>
      <c r="JHR180" s="436"/>
      <c r="JHS180" s="436"/>
      <c r="JHT180" s="436"/>
      <c r="JHU180" s="436"/>
      <c r="JHV180" s="436"/>
      <c r="JHW180" s="436"/>
      <c r="JHX180" s="436"/>
      <c r="JHY180" s="436"/>
      <c r="JHZ180" s="436"/>
      <c r="JIA180" s="436"/>
      <c r="JIB180" s="436"/>
      <c r="JIC180" s="436"/>
      <c r="JID180" s="436"/>
      <c r="JIE180" s="436"/>
      <c r="JIF180" s="436"/>
      <c r="JIG180" s="436"/>
      <c r="JIH180" s="436"/>
      <c r="JII180" s="436"/>
      <c r="JIJ180" s="436"/>
      <c r="JIK180" s="436"/>
      <c r="JIL180" s="436"/>
      <c r="JIM180" s="436"/>
      <c r="JIN180" s="436"/>
      <c r="JIO180" s="436"/>
      <c r="JIP180" s="436"/>
      <c r="JIQ180" s="436"/>
      <c r="JIR180" s="436"/>
      <c r="JIS180" s="436"/>
      <c r="JIT180" s="436"/>
      <c r="JIU180" s="436"/>
      <c r="JIV180" s="436"/>
      <c r="JIW180" s="436"/>
      <c r="JIX180" s="436"/>
      <c r="JIY180" s="436"/>
      <c r="JIZ180" s="436"/>
      <c r="JJA180" s="436"/>
      <c r="JJB180" s="436"/>
      <c r="JJC180" s="436"/>
      <c r="JJD180" s="436"/>
      <c r="JJE180" s="436"/>
      <c r="JJF180" s="436"/>
      <c r="JJG180" s="436"/>
      <c r="JJH180" s="436"/>
      <c r="JJI180" s="436"/>
      <c r="JJJ180" s="436"/>
      <c r="JJK180" s="436"/>
      <c r="JJL180" s="436"/>
      <c r="JJM180" s="436"/>
      <c r="JJN180" s="436"/>
      <c r="JJO180" s="436"/>
      <c r="JJP180" s="436"/>
      <c r="JJQ180" s="436"/>
      <c r="JJR180" s="436"/>
      <c r="JJS180" s="436"/>
      <c r="JJT180" s="436"/>
      <c r="JJU180" s="436"/>
      <c r="JJV180" s="436"/>
      <c r="JJW180" s="436"/>
      <c r="JJX180" s="436"/>
      <c r="JJY180" s="436"/>
      <c r="JJZ180" s="436"/>
      <c r="JKA180" s="436"/>
      <c r="JKB180" s="436"/>
      <c r="JKC180" s="436"/>
      <c r="JKD180" s="436"/>
      <c r="JKE180" s="436"/>
      <c r="JKF180" s="436"/>
      <c r="JKG180" s="436"/>
      <c r="JKH180" s="436"/>
      <c r="JKI180" s="436"/>
      <c r="JKJ180" s="436"/>
      <c r="JKK180" s="436"/>
      <c r="JKL180" s="436"/>
      <c r="JKM180" s="436"/>
      <c r="JKN180" s="436"/>
      <c r="JKO180" s="436"/>
      <c r="JKP180" s="436"/>
      <c r="JKQ180" s="436"/>
      <c r="JKR180" s="436"/>
      <c r="JKS180" s="436"/>
      <c r="JKT180" s="436"/>
      <c r="JKU180" s="436"/>
      <c r="JKV180" s="436"/>
      <c r="JKW180" s="436"/>
      <c r="JKX180" s="436"/>
      <c r="JKY180" s="436"/>
      <c r="JKZ180" s="436"/>
      <c r="JLA180" s="436"/>
      <c r="JLB180" s="436"/>
      <c r="JLC180" s="436"/>
      <c r="JLD180" s="436"/>
      <c r="JLE180" s="436"/>
      <c r="JLF180" s="436"/>
      <c r="JLG180" s="436"/>
      <c r="JLH180" s="436"/>
      <c r="JLI180" s="436"/>
      <c r="JLJ180" s="436"/>
      <c r="JLK180" s="436"/>
      <c r="JLL180" s="436"/>
      <c r="JLM180" s="436"/>
      <c r="JLN180" s="436"/>
      <c r="JLO180" s="436"/>
      <c r="JLP180" s="436"/>
      <c r="JLQ180" s="436"/>
      <c r="JLR180" s="436"/>
      <c r="JLS180" s="436"/>
      <c r="JLT180" s="436"/>
      <c r="JLU180" s="436"/>
      <c r="JLV180" s="436"/>
      <c r="JLW180" s="436"/>
      <c r="JLX180" s="436"/>
      <c r="JLY180" s="436"/>
      <c r="JLZ180" s="436"/>
      <c r="JMA180" s="436"/>
      <c r="JMB180" s="436"/>
      <c r="JMC180" s="436"/>
      <c r="JMD180" s="436"/>
      <c r="JME180" s="436"/>
      <c r="JMF180" s="436"/>
      <c r="JMG180" s="436"/>
      <c r="JMH180" s="436"/>
      <c r="JMI180" s="436"/>
      <c r="JMJ180" s="436"/>
      <c r="JMK180" s="436"/>
      <c r="JML180" s="436"/>
      <c r="JMM180" s="436"/>
      <c r="JMN180" s="436"/>
      <c r="JMO180" s="436"/>
      <c r="JMP180" s="436"/>
      <c r="JMQ180" s="436"/>
      <c r="JMR180" s="436"/>
      <c r="JMS180" s="436"/>
      <c r="JMT180" s="436"/>
      <c r="JMU180" s="436"/>
      <c r="JMV180" s="436"/>
      <c r="JMW180" s="436"/>
      <c r="JMX180" s="436"/>
      <c r="JMY180" s="436"/>
      <c r="JMZ180" s="436"/>
      <c r="JNA180" s="436"/>
      <c r="JNB180" s="436"/>
      <c r="JNC180" s="436"/>
      <c r="JND180" s="436"/>
      <c r="JNE180" s="436"/>
      <c r="JNF180" s="436"/>
      <c r="JNG180" s="436"/>
      <c r="JNH180" s="436"/>
      <c r="JNI180" s="436"/>
      <c r="JNJ180" s="436"/>
      <c r="JNK180" s="436"/>
      <c r="JNL180" s="436"/>
      <c r="JNM180" s="436"/>
      <c r="JNN180" s="436"/>
      <c r="JNO180" s="436"/>
      <c r="JNP180" s="436"/>
      <c r="JNQ180" s="436"/>
      <c r="JNR180" s="436"/>
      <c r="JNS180" s="436"/>
      <c r="JNT180" s="436"/>
      <c r="JNU180" s="436"/>
      <c r="JNV180" s="436"/>
      <c r="JNW180" s="436"/>
      <c r="JNX180" s="436"/>
      <c r="JNY180" s="436"/>
      <c r="JNZ180" s="436"/>
      <c r="JOA180" s="436"/>
      <c r="JOB180" s="436"/>
      <c r="JOC180" s="436"/>
      <c r="JOD180" s="436"/>
      <c r="JOE180" s="436"/>
      <c r="JOF180" s="436"/>
      <c r="JOG180" s="436"/>
      <c r="JOH180" s="436"/>
      <c r="JOI180" s="436"/>
      <c r="JOJ180" s="436"/>
      <c r="JOK180" s="436"/>
      <c r="JOL180" s="436"/>
      <c r="JOM180" s="436"/>
      <c r="JON180" s="436"/>
      <c r="JOO180" s="436"/>
      <c r="JOP180" s="436"/>
      <c r="JOQ180" s="436"/>
      <c r="JOR180" s="436"/>
      <c r="JOS180" s="436"/>
      <c r="JOT180" s="436"/>
      <c r="JOU180" s="436"/>
      <c r="JPB180" s="436"/>
      <c r="JPC180" s="436"/>
      <c r="JPD180" s="436"/>
      <c r="JPE180" s="436"/>
      <c r="JPF180" s="436"/>
      <c r="JPG180" s="436"/>
      <c r="JPH180" s="436"/>
      <c r="JPI180" s="436"/>
      <c r="JPJ180" s="436"/>
      <c r="JPK180" s="436"/>
      <c r="JPL180" s="436"/>
      <c r="JPM180" s="436"/>
      <c r="JPN180" s="436"/>
      <c r="JPO180" s="436"/>
      <c r="JPP180" s="436"/>
      <c r="JPQ180" s="436"/>
      <c r="JPR180" s="436"/>
      <c r="JPS180" s="436"/>
      <c r="JPT180" s="436"/>
      <c r="JPU180" s="436"/>
      <c r="JPV180" s="436"/>
      <c r="JPW180" s="436"/>
      <c r="JPX180" s="436"/>
      <c r="JPY180" s="436"/>
      <c r="JPZ180" s="436"/>
      <c r="JQA180" s="436"/>
      <c r="JQB180" s="436"/>
      <c r="JQC180" s="436"/>
      <c r="JQD180" s="436"/>
      <c r="JQE180" s="436"/>
      <c r="JQF180" s="436"/>
      <c r="JQG180" s="436"/>
      <c r="JQH180" s="436"/>
      <c r="JQI180" s="436"/>
      <c r="JQJ180" s="436"/>
      <c r="JQK180" s="436"/>
      <c r="JQL180" s="436"/>
      <c r="JQM180" s="436"/>
      <c r="JQN180" s="436"/>
      <c r="JQO180" s="436"/>
      <c r="JQP180" s="436"/>
      <c r="JQQ180" s="436"/>
      <c r="JQR180" s="436"/>
      <c r="JQS180" s="436"/>
      <c r="JQT180" s="436"/>
      <c r="JQU180" s="436"/>
      <c r="JQV180" s="436"/>
      <c r="JQW180" s="436"/>
      <c r="JQX180" s="436"/>
      <c r="JQY180" s="436"/>
      <c r="JQZ180" s="436"/>
      <c r="JRA180" s="436"/>
      <c r="JRB180" s="436"/>
      <c r="JRC180" s="436"/>
      <c r="JRD180" s="436"/>
      <c r="JRE180" s="436"/>
      <c r="JRF180" s="436"/>
      <c r="JRG180" s="436"/>
      <c r="JRH180" s="436"/>
      <c r="JRI180" s="436"/>
      <c r="JRJ180" s="436"/>
      <c r="JRK180" s="436"/>
      <c r="JRL180" s="436"/>
      <c r="JRM180" s="436"/>
      <c r="JRN180" s="436"/>
      <c r="JRO180" s="436"/>
      <c r="JRP180" s="436"/>
      <c r="JRQ180" s="436"/>
      <c r="JRR180" s="436"/>
      <c r="JRS180" s="436"/>
      <c r="JRT180" s="436"/>
      <c r="JRU180" s="436"/>
      <c r="JRV180" s="436"/>
      <c r="JRW180" s="436"/>
      <c r="JRX180" s="436"/>
      <c r="JRY180" s="436"/>
      <c r="JRZ180" s="436"/>
      <c r="JSA180" s="436"/>
      <c r="JSB180" s="436"/>
      <c r="JSC180" s="436"/>
      <c r="JSD180" s="436"/>
      <c r="JSE180" s="436"/>
      <c r="JSF180" s="436"/>
      <c r="JSG180" s="436"/>
      <c r="JSH180" s="436"/>
      <c r="JSI180" s="436"/>
      <c r="JSJ180" s="436"/>
      <c r="JSK180" s="436"/>
      <c r="JSL180" s="436"/>
      <c r="JSM180" s="436"/>
      <c r="JSN180" s="436"/>
      <c r="JSO180" s="436"/>
      <c r="JSP180" s="436"/>
      <c r="JSQ180" s="436"/>
      <c r="JSR180" s="436"/>
      <c r="JSS180" s="436"/>
      <c r="JST180" s="436"/>
      <c r="JSU180" s="436"/>
      <c r="JSV180" s="436"/>
      <c r="JSW180" s="436"/>
      <c r="JSX180" s="436"/>
      <c r="JSY180" s="436"/>
      <c r="JSZ180" s="436"/>
      <c r="JTA180" s="436"/>
      <c r="JTB180" s="436"/>
      <c r="JTC180" s="436"/>
      <c r="JTD180" s="436"/>
      <c r="JTE180" s="436"/>
      <c r="JTF180" s="436"/>
      <c r="JTG180" s="436"/>
      <c r="JTH180" s="436"/>
      <c r="JTI180" s="436"/>
      <c r="JTJ180" s="436"/>
      <c r="JTK180" s="436"/>
      <c r="JTL180" s="436"/>
      <c r="JTM180" s="436"/>
      <c r="JTN180" s="436"/>
      <c r="JTO180" s="436"/>
      <c r="JTP180" s="436"/>
      <c r="JTQ180" s="436"/>
      <c r="JTR180" s="436"/>
      <c r="JTS180" s="436"/>
      <c r="JTT180" s="436"/>
      <c r="JTU180" s="436"/>
      <c r="JTV180" s="436"/>
      <c r="JTW180" s="436"/>
      <c r="JTX180" s="436"/>
      <c r="JTY180" s="436"/>
      <c r="JTZ180" s="436"/>
      <c r="JUA180" s="436"/>
      <c r="JUB180" s="436"/>
      <c r="JUC180" s="436"/>
      <c r="JUD180" s="436"/>
      <c r="JUE180" s="436"/>
      <c r="JUF180" s="436"/>
      <c r="JUG180" s="436"/>
      <c r="JUH180" s="436"/>
      <c r="JUI180" s="436"/>
      <c r="JUJ180" s="436"/>
      <c r="JUK180" s="436"/>
      <c r="JUL180" s="436"/>
      <c r="JUM180" s="436"/>
      <c r="JUN180" s="436"/>
      <c r="JUO180" s="436"/>
      <c r="JUP180" s="436"/>
      <c r="JUQ180" s="436"/>
      <c r="JUR180" s="436"/>
      <c r="JUS180" s="436"/>
      <c r="JUT180" s="436"/>
      <c r="JUU180" s="436"/>
      <c r="JUV180" s="436"/>
      <c r="JUW180" s="436"/>
      <c r="JUX180" s="436"/>
      <c r="JUY180" s="436"/>
      <c r="JUZ180" s="436"/>
      <c r="JVA180" s="436"/>
      <c r="JVB180" s="436"/>
      <c r="JVC180" s="436"/>
      <c r="JVD180" s="436"/>
      <c r="JVE180" s="436"/>
      <c r="JVF180" s="436"/>
      <c r="JVG180" s="436"/>
      <c r="JVH180" s="436"/>
      <c r="JVI180" s="436"/>
      <c r="JVJ180" s="436"/>
      <c r="JVK180" s="436"/>
      <c r="JVL180" s="436"/>
      <c r="JVM180" s="436"/>
      <c r="JVN180" s="436"/>
      <c r="JVO180" s="436"/>
      <c r="JVP180" s="436"/>
      <c r="JVQ180" s="436"/>
      <c r="JVR180" s="436"/>
      <c r="JVS180" s="436"/>
      <c r="JVT180" s="436"/>
      <c r="JVU180" s="436"/>
      <c r="JVV180" s="436"/>
      <c r="JVW180" s="436"/>
      <c r="JVX180" s="436"/>
      <c r="JVY180" s="436"/>
      <c r="JVZ180" s="436"/>
      <c r="JWA180" s="436"/>
      <c r="JWB180" s="436"/>
      <c r="JWC180" s="436"/>
      <c r="JWD180" s="436"/>
      <c r="JWE180" s="436"/>
      <c r="JWF180" s="436"/>
      <c r="JWG180" s="436"/>
      <c r="JWH180" s="436"/>
      <c r="JWI180" s="436"/>
      <c r="JWJ180" s="436"/>
      <c r="JWK180" s="436"/>
      <c r="JWL180" s="436"/>
      <c r="JWM180" s="436"/>
      <c r="JWN180" s="436"/>
      <c r="JWO180" s="436"/>
      <c r="JWP180" s="436"/>
      <c r="JWQ180" s="436"/>
      <c r="JWR180" s="436"/>
      <c r="JWS180" s="436"/>
      <c r="JWT180" s="436"/>
      <c r="JWU180" s="436"/>
      <c r="JWV180" s="436"/>
      <c r="JWW180" s="436"/>
      <c r="JWX180" s="436"/>
      <c r="JWY180" s="436"/>
      <c r="JWZ180" s="436"/>
      <c r="JXA180" s="436"/>
      <c r="JXB180" s="436"/>
      <c r="JXC180" s="436"/>
      <c r="JXD180" s="436"/>
      <c r="JXE180" s="436"/>
      <c r="JXF180" s="436"/>
      <c r="JXG180" s="436"/>
      <c r="JXH180" s="436"/>
      <c r="JXI180" s="436"/>
      <c r="JXJ180" s="436"/>
      <c r="JXK180" s="436"/>
      <c r="JXL180" s="436"/>
      <c r="JXM180" s="436"/>
      <c r="JXN180" s="436"/>
      <c r="JXO180" s="436"/>
      <c r="JXP180" s="436"/>
      <c r="JXQ180" s="436"/>
      <c r="JXR180" s="436"/>
      <c r="JXS180" s="436"/>
      <c r="JXT180" s="436"/>
      <c r="JXU180" s="436"/>
      <c r="JXV180" s="436"/>
      <c r="JXW180" s="436"/>
      <c r="JXX180" s="436"/>
      <c r="JXY180" s="436"/>
      <c r="JXZ180" s="436"/>
      <c r="JYA180" s="436"/>
      <c r="JYB180" s="436"/>
      <c r="JYC180" s="436"/>
      <c r="JYD180" s="436"/>
      <c r="JYE180" s="436"/>
      <c r="JYF180" s="436"/>
      <c r="JYG180" s="436"/>
      <c r="JYH180" s="436"/>
      <c r="JYI180" s="436"/>
      <c r="JYJ180" s="436"/>
      <c r="JYK180" s="436"/>
      <c r="JYL180" s="436"/>
      <c r="JYM180" s="436"/>
      <c r="JYN180" s="436"/>
      <c r="JYO180" s="436"/>
      <c r="JYP180" s="436"/>
      <c r="JYQ180" s="436"/>
      <c r="JYX180" s="436"/>
      <c r="JYY180" s="436"/>
      <c r="JYZ180" s="436"/>
      <c r="JZA180" s="436"/>
      <c r="JZB180" s="436"/>
      <c r="JZC180" s="436"/>
      <c r="JZD180" s="436"/>
      <c r="JZE180" s="436"/>
      <c r="JZF180" s="436"/>
      <c r="JZG180" s="436"/>
      <c r="JZH180" s="436"/>
      <c r="JZI180" s="436"/>
      <c r="JZJ180" s="436"/>
      <c r="JZK180" s="436"/>
      <c r="JZL180" s="436"/>
      <c r="JZM180" s="436"/>
      <c r="JZN180" s="436"/>
      <c r="JZO180" s="436"/>
      <c r="JZP180" s="436"/>
      <c r="JZQ180" s="436"/>
      <c r="JZR180" s="436"/>
      <c r="JZS180" s="436"/>
      <c r="JZT180" s="436"/>
      <c r="JZU180" s="436"/>
      <c r="JZV180" s="436"/>
      <c r="JZW180" s="436"/>
      <c r="JZX180" s="436"/>
      <c r="JZY180" s="436"/>
      <c r="JZZ180" s="436"/>
      <c r="KAA180" s="436"/>
      <c r="KAB180" s="436"/>
      <c r="KAC180" s="436"/>
      <c r="KAD180" s="436"/>
      <c r="KAE180" s="436"/>
      <c r="KAF180" s="436"/>
      <c r="KAG180" s="436"/>
      <c r="KAH180" s="436"/>
      <c r="KAI180" s="436"/>
      <c r="KAJ180" s="436"/>
      <c r="KAK180" s="436"/>
      <c r="KAL180" s="436"/>
      <c r="KAM180" s="436"/>
      <c r="KAN180" s="436"/>
      <c r="KAO180" s="436"/>
      <c r="KAP180" s="436"/>
      <c r="KAQ180" s="436"/>
      <c r="KAR180" s="436"/>
      <c r="KAS180" s="436"/>
      <c r="KAT180" s="436"/>
      <c r="KAU180" s="436"/>
      <c r="KAV180" s="436"/>
      <c r="KAW180" s="436"/>
      <c r="KAX180" s="436"/>
      <c r="KAY180" s="436"/>
      <c r="KAZ180" s="436"/>
      <c r="KBA180" s="436"/>
      <c r="KBB180" s="436"/>
      <c r="KBC180" s="436"/>
      <c r="KBD180" s="436"/>
      <c r="KBE180" s="436"/>
      <c r="KBF180" s="436"/>
      <c r="KBG180" s="436"/>
      <c r="KBH180" s="436"/>
      <c r="KBI180" s="436"/>
      <c r="KBJ180" s="436"/>
      <c r="KBK180" s="436"/>
      <c r="KBL180" s="436"/>
      <c r="KBM180" s="436"/>
      <c r="KBN180" s="436"/>
      <c r="KBO180" s="436"/>
      <c r="KBP180" s="436"/>
      <c r="KBQ180" s="436"/>
      <c r="KBR180" s="436"/>
      <c r="KBS180" s="436"/>
      <c r="KBT180" s="436"/>
      <c r="KBU180" s="436"/>
      <c r="KBV180" s="436"/>
      <c r="KBW180" s="436"/>
      <c r="KBX180" s="436"/>
      <c r="KBY180" s="436"/>
      <c r="KBZ180" s="436"/>
      <c r="KCA180" s="436"/>
      <c r="KCB180" s="436"/>
      <c r="KCC180" s="436"/>
      <c r="KCD180" s="436"/>
      <c r="KCE180" s="436"/>
      <c r="KCF180" s="436"/>
      <c r="KCG180" s="436"/>
      <c r="KCH180" s="436"/>
      <c r="KCI180" s="436"/>
      <c r="KCJ180" s="436"/>
      <c r="KCK180" s="436"/>
      <c r="KCL180" s="436"/>
      <c r="KCM180" s="436"/>
      <c r="KCN180" s="436"/>
      <c r="KCO180" s="436"/>
      <c r="KCP180" s="436"/>
      <c r="KCQ180" s="436"/>
      <c r="KCR180" s="436"/>
      <c r="KCS180" s="436"/>
      <c r="KCT180" s="436"/>
      <c r="KCU180" s="436"/>
      <c r="KCV180" s="436"/>
      <c r="KCW180" s="436"/>
      <c r="KCX180" s="436"/>
      <c r="KCY180" s="436"/>
      <c r="KCZ180" s="436"/>
      <c r="KDA180" s="436"/>
      <c r="KDB180" s="436"/>
      <c r="KDC180" s="436"/>
      <c r="KDD180" s="436"/>
      <c r="KDE180" s="436"/>
      <c r="KDF180" s="436"/>
      <c r="KDG180" s="436"/>
      <c r="KDH180" s="436"/>
      <c r="KDI180" s="436"/>
      <c r="KDJ180" s="436"/>
      <c r="KDK180" s="436"/>
      <c r="KDL180" s="436"/>
      <c r="KDM180" s="436"/>
      <c r="KDN180" s="436"/>
      <c r="KDO180" s="436"/>
      <c r="KDP180" s="436"/>
      <c r="KDQ180" s="436"/>
      <c r="KDR180" s="436"/>
      <c r="KDS180" s="436"/>
      <c r="KDT180" s="436"/>
      <c r="KDU180" s="436"/>
      <c r="KDV180" s="436"/>
      <c r="KDW180" s="436"/>
      <c r="KDX180" s="436"/>
      <c r="KDY180" s="436"/>
      <c r="KDZ180" s="436"/>
      <c r="KEA180" s="436"/>
      <c r="KEB180" s="436"/>
      <c r="KEC180" s="436"/>
      <c r="KED180" s="436"/>
      <c r="KEE180" s="436"/>
      <c r="KEF180" s="436"/>
      <c r="KEG180" s="436"/>
      <c r="KEH180" s="436"/>
      <c r="KEI180" s="436"/>
      <c r="KEJ180" s="436"/>
      <c r="KEK180" s="436"/>
      <c r="KEL180" s="436"/>
      <c r="KEM180" s="436"/>
      <c r="KEN180" s="436"/>
      <c r="KEO180" s="436"/>
      <c r="KEP180" s="436"/>
      <c r="KEQ180" s="436"/>
      <c r="KER180" s="436"/>
      <c r="KES180" s="436"/>
      <c r="KET180" s="436"/>
      <c r="KEU180" s="436"/>
      <c r="KEV180" s="436"/>
      <c r="KEW180" s="436"/>
      <c r="KEX180" s="436"/>
      <c r="KEY180" s="436"/>
      <c r="KEZ180" s="436"/>
      <c r="KFA180" s="436"/>
      <c r="KFB180" s="436"/>
      <c r="KFC180" s="436"/>
      <c r="KFD180" s="436"/>
      <c r="KFE180" s="436"/>
      <c r="KFF180" s="436"/>
      <c r="KFG180" s="436"/>
      <c r="KFH180" s="436"/>
      <c r="KFI180" s="436"/>
      <c r="KFJ180" s="436"/>
      <c r="KFK180" s="436"/>
      <c r="KFL180" s="436"/>
      <c r="KFM180" s="436"/>
      <c r="KFN180" s="436"/>
      <c r="KFO180" s="436"/>
      <c r="KFP180" s="436"/>
      <c r="KFQ180" s="436"/>
      <c r="KFR180" s="436"/>
      <c r="KFS180" s="436"/>
      <c r="KFT180" s="436"/>
      <c r="KFU180" s="436"/>
      <c r="KFV180" s="436"/>
      <c r="KFW180" s="436"/>
      <c r="KFX180" s="436"/>
      <c r="KFY180" s="436"/>
      <c r="KFZ180" s="436"/>
      <c r="KGA180" s="436"/>
      <c r="KGB180" s="436"/>
      <c r="KGC180" s="436"/>
      <c r="KGD180" s="436"/>
      <c r="KGE180" s="436"/>
      <c r="KGF180" s="436"/>
      <c r="KGG180" s="436"/>
      <c r="KGH180" s="436"/>
      <c r="KGI180" s="436"/>
      <c r="KGJ180" s="436"/>
      <c r="KGK180" s="436"/>
      <c r="KGL180" s="436"/>
      <c r="KGM180" s="436"/>
      <c r="KGN180" s="436"/>
      <c r="KGO180" s="436"/>
      <c r="KGP180" s="436"/>
      <c r="KGQ180" s="436"/>
      <c r="KGR180" s="436"/>
      <c r="KGS180" s="436"/>
      <c r="KGT180" s="436"/>
      <c r="KGU180" s="436"/>
      <c r="KGV180" s="436"/>
      <c r="KGW180" s="436"/>
      <c r="KGX180" s="436"/>
      <c r="KGY180" s="436"/>
      <c r="KGZ180" s="436"/>
      <c r="KHA180" s="436"/>
      <c r="KHB180" s="436"/>
      <c r="KHC180" s="436"/>
      <c r="KHD180" s="436"/>
      <c r="KHE180" s="436"/>
      <c r="KHF180" s="436"/>
      <c r="KHG180" s="436"/>
      <c r="KHH180" s="436"/>
      <c r="KHI180" s="436"/>
      <c r="KHJ180" s="436"/>
      <c r="KHK180" s="436"/>
      <c r="KHL180" s="436"/>
      <c r="KHM180" s="436"/>
      <c r="KHN180" s="436"/>
      <c r="KHO180" s="436"/>
      <c r="KHP180" s="436"/>
      <c r="KHQ180" s="436"/>
      <c r="KHR180" s="436"/>
      <c r="KHS180" s="436"/>
      <c r="KHT180" s="436"/>
      <c r="KHU180" s="436"/>
      <c r="KHV180" s="436"/>
      <c r="KHW180" s="436"/>
      <c r="KHX180" s="436"/>
      <c r="KHY180" s="436"/>
      <c r="KHZ180" s="436"/>
      <c r="KIA180" s="436"/>
      <c r="KIB180" s="436"/>
      <c r="KIC180" s="436"/>
      <c r="KID180" s="436"/>
      <c r="KIE180" s="436"/>
      <c r="KIF180" s="436"/>
      <c r="KIG180" s="436"/>
      <c r="KIH180" s="436"/>
      <c r="KII180" s="436"/>
      <c r="KIJ180" s="436"/>
      <c r="KIK180" s="436"/>
      <c r="KIL180" s="436"/>
      <c r="KIM180" s="436"/>
      <c r="KIT180" s="436"/>
      <c r="KIU180" s="436"/>
      <c r="KIV180" s="436"/>
      <c r="KIW180" s="436"/>
      <c r="KIX180" s="436"/>
      <c r="KIY180" s="436"/>
      <c r="KIZ180" s="436"/>
      <c r="KJA180" s="436"/>
      <c r="KJB180" s="436"/>
      <c r="KJC180" s="436"/>
      <c r="KJD180" s="436"/>
      <c r="KJE180" s="436"/>
      <c r="KJF180" s="436"/>
      <c r="KJG180" s="436"/>
      <c r="KJH180" s="436"/>
      <c r="KJI180" s="436"/>
      <c r="KJJ180" s="436"/>
      <c r="KJK180" s="436"/>
      <c r="KJL180" s="436"/>
      <c r="KJM180" s="436"/>
      <c r="KJN180" s="436"/>
      <c r="KJO180" s="436"/>
      <c r="KJP180" s="436"/>
      <c r="KJQ180" s="436"/>
      <c r="KJR180" s="436"/>
      <c r="KJS180" s="436"/>
      <c r="KJT180" s="436"/>
      <c r="KJU180" s="436"/>
      <c r="KJV180" s="436"/>
      <c r="KJW180" s="436"/>
      <c r="KJX180" s="436"/>
      <c r="KJY180" s="436"/>
      <c r="KJZ180" s="436"/>
      <c r="KKA180" s="436"/>
      <c r="KKB180" s="436"/>
      <c r="KKC180" s="436"/>
      <c r="KKD180" s="436"/>
      <c r="KKE180" s="436"/>
      <c r="KKF180" s="436"/>
      <c r="KKG180" s="436"/>
      <c r="KKH180" s="436"/>
      <c r="KKI180" s="436"/>
      <c r="KKJ180" s="436"/>
      <c r="KKK180" s="436"/>
      <c r="KKL180" s="436"/>
      <c r="KKM180" s="436"/>
      <c r="KKN180" s="436"/>
      <c r="KKO180" s="436"/>
      <c r="KKP180" s="436"/>
      <c r="KKQ180" s="436"/>
      <c r="KKR180" s="436"/>
      <c r="KKS180" s="436"/>
      <c r="KKT180" s="436"/>
      <c r="KKU180" s="436"/>
      <c r="KKV180" s="436"/>
      <c r="KKW180" s="436"/>
      <c r="KKX180" s="436"/>
      <c r="KKY180" s="436"/>
      <c r="KKZ180" s="436"/>
      <c r="KLA180" s="436"/>
      <c r="KLB180" s="436"/>
      <c r="KLC180" s="436"/>
      <c r="KLD180" s="436"/>
      <c r="KLE180" s="436"/>
      <c r="KLF180" s="436"/>
      <c r="KLG180" s="436"/>
      <c r="KLH180" s="436"/>
      <c r="KLI180" s="436"/>
      <c r="KLJ180" s="436"/>
      <c r="KLK180" s="436"/>
      <c r="KLL180" s="436"/>
      <c r="KLM180" s="436"/>
      <c r="KLN180" s="436"/>
      <c r="KLO180" s="436"/>
      <c r="KLP180" s="436"/>
      <c r="KLQ180" s="436"/>
      <c r="KLR180" s="436"/>
      <c r="KLS180" s="436"/>
      <c r="KLT180" s="436"/>
      <c r="KLU180" s="436"/>
      <c r="KLV180" s="436"/>
      <c r="KLW180" s="436"/>
      <c r="KLX180" s="436"/>
      <c r="KLY180" s="436"/>
      <c r="KLZ180" s="436"/>
      <c r="KMA180" s="436"/>
      <c r="KMB180" s="436"/>
      <c r="KMC180" s="436"/>
      <c r="KMD180" s="436"/>
      <c r="KME180" s="436"/>
      <c r="KMF180" s="436"/>
      <c r="KMG180" s="436"/>
      <c r="KMH180" s="436"/>
      <c r="KMI180" s="436"/>
      <c r="KMJ180" s="436"/>
      <c r="KMK180" s="436"/>
      <c r="KML180" s="436"/>
      <c r="KMM180" s="436"/>
      <c r="KMN180" s="436"/>
      <c r="KMO180" s="436"/>
      <c r="KMP180" s="436"/>
      <c r="KMQ180" s="436"/>
      <c r="KMR180" s="436"/>
      <c r="KMS180" s="436"/>
      <c r="KMT180" s="436"/>
      <c r="KMU180" s="436"/>
      <c r="KMV180" s="436"/>
      <c r="KMW180" s="436"/>
      <c r="KMX180" s="436"/>
      <c r="KMY180" s="436"/>
      <c r="KMZ180" s="436"/>
      <c r="KNA180" s="436"/>
      <c r="KNB180" s="436"/>
      <c r="KNC180" s="436"/>
      <c r="KND180" s="436"/>
      <c r="KNE180" s="436"/>
      <c r="KNF180" s="436"/>
      <c r="KNG180" s="436"/>
      <c r="KNH180" s="436"/>
      <c r="KNI180" s="436"/>
      <c r="KNJ180" s="436"/>
      <c r="KNK180" s="436"/>
      <c r="KNL180" s="436"/>
      <c r="KNM180" s="436"/>
      <c r="KNN180" s="436"/>
      <c r="KNO180" s="436"/>
      <c r="KNP180" s="436"/>
      <c r="KNQ180" s="436"/>
      <c r="KNR180" s="436"/>
      <c r="KNS180" s="436"/>
      <c r="KNT180" s="436"/>
      <c r="KNU180" s="436"/>
      <c r="KNV180" s="436"/>
      <c r="KNW180" s="436"/>
      <c r="KNX180" s="436"/>
      <c r="KNY180" s="436"/>
      <c r="KNZ180" s="436"/>
      <c r="KOA180" s="436"/>
      <c r="KOB180" s="436"/>
      <c r="KOC180" s="436"/>
      <c r="KOD180" s="436"/>
      <c r="KOE180" s="436"/>
      <c r="KOF180" s="436"/>
      <c r="KOG180" s="436"/>
      <c r="KOH180" s="436"/>
      <c r="KOI180" s="436"/>
      <c r="KOJ180" s="436"/>
      <c r="KOK180" s="436"/>
      <c r="KOL180" s="436"/>
      <c r="KOM180" s="436"/>
      <c r="KON180" s="436"/>
      <c r="KOO180" s="436"/>
      <c r="KOP180" s="436"/>
      <c r="KOQ180" s="436"/>
      <c r="KOR180" s="436"/>
      <c r="KOS180" s="436"/>
      <c r="KOT180" s="436"/>
      <c r="KOU180" s="436"/>
      <c r="KOV180" s="436"/>
      <c r="KOW180" s="436"/>
      <c r="KOX180" s="436"/>
      <c r="KOY180" s="436"/>
      <c r="KOZ180" s="436"/>
      <c r="KPA180" s="436"/>
      <c r="KPB180" s="436"/>
      <c r="KPC180" s="436"/>
      <c r="KPD180" s="436"/>
      <c r="KPE180" s="436"/>
      <c r="KPF180" s="436"/>
      <c r="KPG180" s="436"/>
      <c r="KPH180" s="436"/>
      <c r="KPI180" s="436"/>
      <c r="KPJ180" s="436"/>
      <c r="KPK180" s="436"/>
      <c r="KPL180" s="436"/>
      <c r="KPM180" s="436"/>
      <c r="KPN180" s="436"/>
      <c r="KPO180" s="436"/>
      <c r="KPP180" s="436"/>
      <c r="KPQ180" s="436"/>
      <c r="KPR180" s="436"/>
      <c r="KPS180" s="436"/>
      <c r="KPT180" s="436"/>
      <c r="KPU180" s="436"/>
      <c r="KPV180" s="436"/>
      <c r="KPW180" s="436"/>
      <c r="KPX180" s="436"/>
      <c r="KPY180" s="436"/>
      <c r="KPZ180" s="436"/>
      <c r="KQA180" s="436"/>
      <c r="KQB180" s="436"/>
      <c r="KQC180" s="436"/>
      <c r="KQD180" s="436"/>
      <c r="KQE180" s="436"/>
      <c r="KQF180" s="436"/>
      <c r="KQG180" s="436"/>
      <c r="KQH180" s="436"/>
      <c r="KQI180" s="436"/>
      <c r="KQJ180" s="436"/>
      <c r="KQK180" s="436"/>
      <c r="KQL180" s="436"/>
      <c r="KQM180" s="436"/>
      <c r="KQN180" s="436"/>
      <c r="KQO180" s="436"/>
      <c r="KQP180" s="436"/>
      <c r="KQQ180" s="436"/>
      <c r="KQR180" s="436"/>
      <c r="KQS180" s="436"/>
      <c r="KQT180" s="436"/>
      <c r="KQU180" s="436"/>
      <c r="KQV180" s="436"/>
      <c r="KQW180" s="436"/>
      <c r="KQX180" s="436"/>
      <c r="KQY180" s="436"/>
      <c r="KQZ180" s="436"/>
      <c r="KRA180" s="436"/>
      <c r="KRB180" s="436"/>
      <c r="KRC180" s="436"/>
      <c r="KRD180" s="436"/>
      <c r="KRE180" s="436"/>
      <c r="KRF180" s="436"/>
      <c r="KRG180" s="436"/>
      <c r="KRH180" s="436"/>
      <c r="KRI180" s="436"/>
      <c r="KRJ180" s="436"/>
      <c r="KRK180" s="436"/>
      <c r="KRL180" s="436"/>
      <c r="KRM180" s="436"/>
      <c r="KRN180" s="436"/>
      <c r="KRO180" s="436"/>
      <c r="KRP180" s="436"/>
      <c r="KRQ180" s="436"/>
      <c r="KRR180" s="436"/>
      <c r="KRS180" s="436"/>
      <c r="KRT180" s="436"/>
      <c r="KRU180" s="436"/>
      <c r="KRV180" s="436"/>
      <c r="KRW180" s="436"/>
      <c r="KRX180" s="436"/>
      <c r="KRY180" s="436"/>
      <c r="KRZ180" s="436"/>
      <c r="KSA180" s="436"/>
      <c r="KSB180" s="436"/>
      <c r="KSC180" s="436"/>
      <c r="KSD180" s="436"/>
      <c r="KSE180" s="436"/>
      <c r="KSF180" s="436"/>
      <c r="KSG180" s="436"/>
      <c r="KSH180" s="436"/>
      <c r="KSI180" s="436"/>
      <c r="KSP180" s="436"/>
      <c r="KSQ180" s="436"/>
      <c r="KSR180" s="436"/>
      <c r="KSS180" s="436"/>
      <c r="KST180" s="436"/>
      <c r="KSU180" s="436"/>
      <c r="KSV180" s="436"/>
      <c r="KSW180" s="436"/>
      <c r="KSX180" s="436"/>
      <c r="KSY180" s="436"/>
      <c r="KSZ180" s="436"/>
      <c r="KTA180" s="436"/>
      <c r="KTB180" s="436"/>
      <c r="KTC180" s="436"/>
      <c r="KTD180" s="436"/>
      <c r="KTE180" s="436"/>
      <c r="KTF180" s="436"/>
      <c r="KTG180" s="436"/>
      <c r="KTH180" s="436"/>
      <c r="KTI180" s="436"/>
      <c r="KTJ180" s="436"/>
      <c r="KTK180" s="436"/>
      <c r="KTL180" s="436"/>
      <c r="KTM180" s="436"/>
      <c r="KTN180" s="436"/>
      <c r="KTO180" s="436"/>
      <c r="KTP180" s="436"/>
      <c r="KTQ180" s="436"/>
      <c r="KTR180" s="436"/>
      <c r="KTS180" s="436"/>
      <c r="KTT180" s="436"/>
      <c r="KTU180" s="436"/>
      <c r="KTV180" s="436"/>
      <c r="KTW180" s="436"/>
      <c r="KTX180" s="436"/>
      <c r="KTY180" s="436"/>
      <c r="KTZ180" s="436"/>
      <c r="KUA180" s="436"/>
      <c r="KUB180" s="436"/>
      <c r="KUC180" s="436"/>
      <c r="KUD180" s="436"/>
      <c r="KUE180" s="436"/>
      <c r="KUF180" s="436"/>
      <c r="KUG180" s="436"/>
      <c r="KUH180" s="436"/>
      <c r="KUI180" s="436"/>
      <c r="KUJ180" s="436"/>
      <c r="KUK180" s="436"/>
      <c r="KUL180" s="436"/>
      <c r="KUM180" s="436"/>
      <c r="KUN180" s="436"/>
      <c r="KUO180" s="436"/>
      <c r="KUP180" s="436"/>
      <c r="KUQ180" s="436"/>
      <c r="KUR180" s="436"/>
      <c r="KUS180" s="436"/>
      <c r="KUT180" s="436"/>
      <c r="KUU180" s="436"/>
      <c r="KUV180" s="436"/>
      <c r="KUW180" s="436"/>
      <c r="KUX180" s="436"/>
      <c r="KUY180" s="436"/>
      <c r="KUZ180" s="436"/>
      <c r="KVA180" s="436"/>
      <c r="KVB180" s="436"/>
      <c r="KVC180" s="436"/>
      <c r="KVD180" s="436"/>
      <c r="KVE180" s="436"/>
      <c r="KVF180" s="436"/>
      <c r="KVG180" s="436"/>
      <c r="KVH180" s="436"/>
      <c r="KVI180" s="436"/>
      <c r="KVJ180" s="436"/>
      <c r="KVK180" s="436"/>
      <c r="KVL180" s="436"/>
      <c r="KVM180" s="436"/>
      <c r="KVN180" s="436"/>
      <c r="KVO180" s="436"/>
      <c r="KVP180" s="436"/>
      <c r="KVQ180" s="436"/>
      <c r="KVR180" s="436"/>
      <c r="KVS180" s="436"/>
      <c r="KVT180" s="436"/>
      <c r="KVU180" s="436"/>
      <c r="KVV180" s="436"/>
      <c r="KVW180" s="436"/>
      <c r="KVX180" s="436"/>
      <c r="KVY180" s="436"/>
      <c r="KVZ180" s="436"/>
      <c r="KWA180" s="436"/>
      <c r="KWB180" s="436"/>
      <c r="KWC180" s="436"/>
      <c r="KWD180" s="436"/>
      <c r="KWE180" s="436"/>
      <c r="KWF180" s="436"/>
      <c r="KWG180" s="436"/>
      <c r="KWH180" s="436"/>
      <c r="KWI180" s="436"/>
      <c r="KWJ180" s="436"/>
      <c r="KWK180" s="436"/>
      <c r="KWL180" s="436"/>
      <c r="KWM180" s="436"/>
      <c r="KWN180" s="436"/>
      <c r="KWO180" s="436"/>
      <c r="KWP180" s="436"/>
      <c r="KWQ180" s="436"/>
      <c r="KWR180" s="436"/>
      <c r="KWS180" s="436"/>
      <c r="KWT180" s="436"/>
      <c r="KWU180" s="436"/>
      <c r="KWV180" s="436"/>
      <c r="KWW180" s="436"/>
      <c r="KWX180" s="436"/>
      <c r="KWY180" s="436"/>
      <c r="KWZ180" s="436"/>
      <c r="KXA180" s="436"/>
      <c r="KXB180" s="436"/>
      <c r="KXC180" s="436"/>
      <c r="KXD180" s="436"/>
      <c r="KXE180" s="436"/>
      <c r="KXF180" s="436"/>
      <c r="KXG180" s="436"/>
      <c r="KXH180" s="436"/>
      <c r="KXI180" s="436"/>
      <c r="KXJ180" s="436"/>
      <c r="KXK180" s="436"/>
      <c r="KXL180" s="436"/>
      <c r="KXM180" s="436"/>
      <c r="KXN180" s="436"/>
      <c r="KXO180" s="436"/>
      <c r="KXP180" s="436"/>
      <c r="KXQ180" s="436"/>
      <c r="KXR180" s="436"/>
      <c r="KXS180" s="436"/>
      <c r="KXT180" s="436"/>
      <c r="KXU180" s="436"/>
      <c r="KXV180" s="436"/>
      <c r="KXW180" s="436"/>
      <c r="KXX180" s="436"/>
      <c r="KXY180" s="436"/>
      <c r="KXZ180" s="436"/>
      <c r="KYA180" s="436"/>
      <c r="KYB180" s="436"/>
      <c r="KYC180" s="436"/>
      <c r="KYD180" s="436"/>
      <c r="KYE180" s="436"/>
      <c r="KYF180" s="436"/>
      <c r="KYG180" s="436"/>
      <c r="KYH180" s="436"/>
      <c r="KYI180" s="436"/>
      <c r="KYJ180" s="436"/>
      <c r="KYK180" s="436"/>
      <c r="KYL180" s="436"/>
      <c r="KYM180" s="436"/>
      <c r="KYN180" s="436"/>
      <c r="KYO180" s="436"/>
      <c r="KYP180" s="436"/>
      <c r="KYQ180" s="436"/>
      <c r="KYR180" s="436"/>
      <c r="KYS180" s="436"/>
      <c r="KYT180" s="436"/>
      <c r="KYU180" s="436"/>
      <c r="KYV180" s="436"/>
      <c r="KYW180" s="436"/>
      <c r="KYX180" s="436"/>
      <c r="KYY180" s="436"/>
      <c r="KYZ180" s="436"/>
      <c r="KZA180" s="436"/>
      <c r="KZB180" s="436"/>
      <c r="KZC180" s="436"/>
      <c r="KZD180" s="436"/>
      <c r="KZE180" s="436"/>
      <c r="KZF180" s="436"/>
      <c r="KZG180" s="436"/>
      <c r="KZH180" s="436"/>
      <c r="KZI180" s="436"/>
      <c r="KZJ180" s="436"/>
      <c r="KZK180" s="436"/>
      <c r="KZL180" s="436"/>
      <c r="KZM180" s="436"/>
      <c r="KZN180" s="436"/>
      <c r="KZO180" s="436"/>
      <c r="KZP180" s="436"/>
      <c r="KZQ180" s="436"/>
      <c r="KZR180" s="436"/>
      <c r="KZS180" s="436"/>
      <c r="KZT180" s="436"/>
      <c r="KZU180" s="436"/>
      <c r="KZV180" s="436"/>
      <c r="KZW180" s="436"/>
      <c r="KZX180" s="436"/>
      <c r="KZY180" s="436"/>
      <c r="KZZ180" s="436"/>
      <c r="LAA180" s="436"/>
      <c r="LAB180" s="436"/>
      <c r="LAC180" s="436"/>
      <c r="LAD180" s="436"/>
      <c r="LAE180" s="436"/>
      <c r="LAF180" s="436"/>
      <c r="LAG180" s="436"/>
      <c r="LAH180" s="436"/>
      <c r="LAI180" s="436"/>
      <c r="LAJ180" s="436"/>
      <c r="LAK180" s="436"/>
      <c r="LAL180" s="436"/>
      <c r="LAM180" s="436"/>
      <c r="LAN180" s="436"/>
      <c r="LAO180" s="436"/>
      <c r="LAP180" s="436"/>
      <c r="LAQ180" s="436"/>
      <c r="LAR180" s="436"/>
      <c r="LAS180" s="436"/>
      <c r="LAT180" s="436"/>
      <c r="LAU180" s="436"/>
      <c r="LAV180" s="436"/>
      <c r="LAW180" s="436"/>
      <c r="LAX180" s="436"/>
      <c r="LAY180" s="436"/>
      <c r="LAZ180" s="436"/>
      <c r="LBA180" s="436"/>
      <c r="LBB180" s="436"/>
      <c r="LBC180" s="436"/>
      <c r="LBD180" s="436"/>
      <c r="LBE180" s="436"/>
      <c r="LBF180" s="436"/>
      <c r="LBG180" s="436"/>
      <c r="LBH180" s="436"/>
      <c r="LBI180" s="436"/>
      <c r="LBJ180" s="436"/>
      <c r="LBK180" s="436"/>
      <c r="LBL180" s="436"/>
      <c r="LBM180" s="436"/>
      <c r="LBN180" s="436"/>
      <c r="LBO180" s="436"/>
      <c r="LBP180" s="436"/>
      <c r="LBQ180" s="436"/>
      <c r="LBR180" s="436"/>
      <c r="LBS180" s="436"/>
      <c r="LBT180" s="436"/>
      <c r="LBU180" s="436"/>
      <c r="LBV180" s="436"/>
      <c r="LBW180" s="436"/>
      <c r="LBX180" s="436"/>
      <c r="LBY180" s="436"/>
      <c r="LBZ180" s="436"/>
      <c r="LCA180" s="436"/>
      <c r="LCB180" s="436"/>
      <c r="LCC180" s="436"/>
      <c r="LCD180" s="436"/>
      <c r="LCE180" s="436"/>
      <c r="LCL180" s="436"/>
      <c r="LCM180" s="436"/>
      <c r="LCN180" s="436"/>
      <c r="LCO180" s="436"/>
      <c r="LCP180" s="436"/>
      <c r="LCQ180" s="436"/>
      <c r="LCR180" s="436"/>
      <c r="LCS180" s="436"/>
      <c r="LCT180" s="436"/>
      <c r="LCU180" s="436"/>
      <c r="LCV180" s="436"/>
      <c r="LCW180" s="436"/>
      <c r="LCX180" s="436"/>
      <c r="LCY180" s="436"/>
      <c r="LCZ180" s="436"/>
      <c r="LDA180" s="436"/>
      <c r="LDB180" s="436"/>
      <c r="LDC180" s="436"/>
      <c r="LDD180" s="436"/>
      <c r="LDE180" s="436"/>
      <c r="LDF180" s="436"/>
      <c r="LDG180" s="436"/>
      <c r="LDH180" s="436"/>
      <c r="LDI180" s="436"/>
      <c r="LDJ180" s="436"/>
      <c r="LDK180" s="436"/>
      <c r="LDL180" s="436"/>
      <c r="LDM180" s="436"/>
      <c r="LDN180" s="436"/>
      <c r="LDO180" s="436"/>
      <c r="LDP180" s="436"/>
      <c r="LDQ180" s="436"/>
      <c r="LDR180" s="436"/>
      <c r="LDS180" s="436"/>
      <c r="LDT180" s="436"/>
      <c r="LDU180" s="436"/>
      <c r="LDV180" s="436"/>
      <c r="LDW180" s="436"/>
      <c r="LDX180" s="436"/>
      <c r="LDY180" s="436"/>
      <c r="LDZ180" s="436"/>
      <c r="LEA180" s="436"/>
      <c r="LEB180" s="436"/>
      <c r="LEC180" s="436"/>
      <c r="LED180" s="436"/>
      <c r="LEE180" s="436"/>
      <c r="LEF180" s="436"/>
      <c r="LEG180" s="436"/>
      <c r="LEH180" s="436"/>
      <c r="LEI180" s="436"/>
      <c r="LEJ180" s="436"/>
      <c r="LEK180" s="436"/>
      <c r="LEL180" s="436"/>
      <c r="LEM180" s="436"/>
      <c r="LEN180" s="436"/>
      <c r="LEO180" s="436"/>
      <c r="LEP180" s="436"/>
      <c r="LEQ180" s="436"/>
      <c r="LER180" s="436"/>
      <c r="LES180" s="436"/>
      <c r="LET180" s="436"/>
      <c r="LEU180" s="436"/>
      <c r="LEV180" s="436"/>
      <c r="LEW180" s="436"/>
      <c r="LEX180" s="436"/>
      <c r="LEY180" s="436"/>
      <c r="LEZ180" s="436"/>
      <c r="LFA180" s="436"/>
      <c r="LFB180" s="436"/>
      <c r="LFC180" s="436"/>
      <c r="LFD180" s="436"/>
      <c r="LFE180" s="436"/>
      <c r="LFF180" s="436"/>
      <c r="LFG180" s="436"/>
      <c r="LFH180" s="436"/>
      <c r="LFI180" s="436"/>
      <c r="LFJ180" s="436"/>
      <c r="LFK180" s="436"/>
      <c r="LFL180" s="436"/>
      <c r="LFM180" s="436"/>
      <c r="LFN180" s="436"/>
      <c r="LFO180" s="436"/>
      <c r="LFP180" s="436"/>
      <c r="LFQ180" s="436"/>
      <c r="LFR180" s="436"/>
      <c r="LFS180" s="436"/>
      <c r="LFT180" s="436"/>
      <c r="LFU180" s="436"/>
      <c r="LFV180" s="436"/>
      <c r="LFW180" s="436"/>
      <c r="LFX180" s="436"/>
      <c r="LFY180" s="436"/>
      <c r="LFZ180" s="436"/>
      <c r="LGA180" s="436"/>
      <c r="LGB180" s="436"/>
      <c r="LGC180" s="436"/>
      <c r="LGD180" s="436"/>
      <c r="LGE180" s="436"/>
      <c r="LGF180" s="436"/>
      <c r="LGG180" s="436"/>
      <c r="LGH180" s="436"/>
      <c r="LGI180" s="436"/>
      <c r="LGJ180" s="436"/>
      <c r="LGK180" s="436"/>
      <c r="LGL180" s="436"/>
      <c r="LGM180" s="436"/>
      <c r="LGN180" s="436"/>
      <c r="LGO180" s="436"/>
      <c r="LGP180" s="436"/>
      <c r="LGQ180" s="436"/>
      <c r="LGR180" s="436"/>
      <c r="LGS180" s="436"/>
      <c r="LGT180" s="436"/>
      <c r="LGU180" s="436"/>
      <c r="LGV180" s="436"/>
      <c r="LGW180" s="436"/>
      <c r="LGX180" s="436"/>
      <c r="LGY180" s="436"/>
      <c r="LGZ180" s="436"/>
      <c r="LHA180" s="436"/>
      <c r="LHB180" s="436"/>
      <c r="LHC180" s="436"/>
      <c r="LHD180" s="436"/>
      <c r="LHE180" s="436"/>
      <c r="LHF180" s="436"/>
      <c r="LHG180" s="436"/>
      <c r="LHH180" s="436"/>
      <c r="LHI180" s="436"/>
      <c r="LHJ180" s="436"/>
      <c r="LHK180" s="436"/>
      <c r="LHL180" s="436"/>
      <c r="LHM180" s="436"/>
      <c r="LHN180" s="436"/>
      <c r="LHO180" s="436"/>
      <c r="LHP180" s="436"/>
      <c r="LHQ180" s="436"/>
      <c r="LHR180" s="436"/>
      <c r="LHS180" s="436"/>
      <c r="LHT180" s="436"/>
      <c r="LHU180" s="436"/>
      <c r="LHV180" s="436"/>
      <c r="LHW180" s="436"/>
      <c r="LHX180" s="436"/>
      <c r="LHY180" s="436"/>
      <c r="LHZ180" s="436"/>
      <c r="LIA180" s="436"/>
      <c r="LIB180" s="436"/>
      <c r="LIC180" s="436"/>
      <c r="LID180" s="436"/>
      <c r="LIE180" s="436"/>
      <c r="LIF180" s="436"/>
      <c r="LIG180" s="436"/>
      <c r="LIH180" s="436"/>
      <c r="LII180" s="436"/>
      <c r="LIJ180" s="436"/>
      <c r="LIK180" s="436"/>
      <c r="LIL180" s="436"/>
      <c r="LIM180" s="436"/>
      <c r="LIN180" s="436"/>
      <c r="LIO180" s="436"/>
      <c r="LIP180" s="436"/>
      <c r="LIQ180" s="436"/>
      <c r="LIR180" s="436"/>
      <c r="LIS180" s="436"/>
      <c r="LIT180" s="436"/>
      <c r="LIU180" s="436"/>
      <c r="LIV180" s="436"/>
      <c r="LIW180" s="436"/>
      <c r="LIX180" s="436"/>
      <c r="LIY180" s="436"/>
      <c r="LIZ180" s="436"/>
      <c r="LJA180" s="436"/>
      <c r="LJB180" s="436"/>
      <c r="LJC180" s="436"/>
      <c r="LJD180" s="436"/>
      <c r="LJE180" s="436"/>
      <c r="LJF180" s="436"/>
      <c r="LJG180" s="436"/>
      <c r="LJH180" s="436"/>
      <c r="LJI180" s="436"/>
      <c r="LJJ180" s="436"/>
      <c r="LJK180" s="436"/>
      <c r="LJL180" s="436"/>
      <c r="LJM180" s="436"/>
      <c r="LJN180" s="436"/>
      <c r="LJO180" s="436"/>
      <c r="LJP180" s="436"/>
      <c r="LJQ180" s="436"/>
      <c r="LJR180" s="436"/>
      <c r="LJS180" s="436"/>
      <c r="LJT180" s="436"/>
      <c r="LJU180" s="436"/>
      <c r="LJV180" s="436"/>
      <c r="LJW180" s="436"/>
      <c r="LJX180" s="436"/>
      <c r="LJY180" s="436"/>
      <c r="LJZ180" s="436"/>
      <c r="LKA180" s="436"/>
      <c r="LKB180" s="436"/>
      <c r="LKC180" s="436"/>
      <c r="LKD180" s="436"/>
      <c r="LKE180" s="436"/>
      <c r="LKF180" s="436"/>
      <c r="LKG180" s="436"/>
      <c r="LKH180" s="436"/>
      <c r="LKI180" s="436"/>
      <c r="LKJ180" s="436"/>
      <c r="LKK180" s="436"/>
      <c r="LKL180" s="436"/>
      <c r="LKM180" s="436"/>
      <c r="LKN180" s="436"/>
      <c r="LKO180" s="436"/>
      <c r="LKP180" s="436"/>
      <c r="LKQ180" s="436"/>
      <c r="LKR180" s="436"/>
      <c r="LKS180" s="436"/>
      <c r="LKT180" s="436"/>
      <c r="LKU180" s="436"/>
      <c r="LKV180" s="436"/>
      <c r="LKW180" s="436"/>
      <c r="LKX180" s="436"/>
      <c r="LKY180" s="436"/>
      <c r="LKZ180" s="436"/>
      <c r="LLA180" s="436"/>
      <c r="LLB180" s="436"/>
      <c r="LLC180" s="436"/>
      <c r="LLD180" s="436"/>
      <c r="LLE180" s="436"/>
      <c r="LLF180" s="436"/>
      <c r="LLG180" s="436"/>
      <c r="LLH180" s="436"/>
      <c r="LLI180" s="436"/>
      <c r="LLJ180" s="436"/>
      <c r="LLK180" s="436"/>
      <c r="LLL180" s="436"/>
      <c r="LLM180" s="436"/>
      <c r="LLN180" s="436"/>
      <c r="LLO180" s="436"/>
      <c r="LLP180" s="436"/>
      <c r="LLQ180" s="436"/>
      <c r="LLR180" s="436"/>
      <c r="LLS180" s="436"/>
      <c r="LLT180" s="436"/>
      <c r="LLU180" s="436"/>
      <c r="LLV180" s="436"/>
      <c r="LLW180" s="436"/>
      <c r="LLX180" s="436"/>
      <c r="LLY180" s="436"/>
      <c r="LLZ180" s="436"/>
      <c r="LMA180" s="436"/>
      <c r="LMH180" s="436"/>
      <c r="LMI180" s="436"/>
      <c r="LMJ180" s="436"/>
      <c r="LMK180" s="436"/>
      <c r="LML180" s="436"/>
      <c r="LMM180" s="436"/>
      <c r="LMN180" s="436"/>
      <c r="LMO180" s="436"/>
      <c r="LMP180" s="436"/>
      <c r="LMQ180" s="436"/>
      <c r="LMR180" s="436"/>
      <c r="LMS180" s="436"/>
      <c r="LMT180" s="436"/>
      <c r="LMU180" s="436"/>
      <c r="LMV180" s="436"/>
      <c r="LMW180" s="436"/>
      <c r="LMX180" s="436"/>
      <c r="LMY180" s="436"/>
      <c r="LMZ180" s="436"/>
      <c r="LNA180" s="436"/>
      <c r="LNB180" s="436"/>
      <c r="LNC180" s="436"/>
      <c r="LND180" s="436"/>
      <c r="LNE180" s="436"/>
      <c r="LNF180" s="436"/>
      <c r="LNG180" s="436"/>
      <c r="LNH180" s="436"/>
      <c r="LNI180" s="436"/>
      <c r="LNJ180" s="436"/>
      <c r="LNK180" s="436"/>
      <c r="LNL180" s="436"/>
      <c r="LNM180" s="436"/>
      <c r="LNN180" s="436"/>
      <c r="LNO180" s="436"/>
      <c r="LNP180" s="436"/>
      <c r="LNQ180" s="436"/>
      <c r="LNR180" s="436"/>
      <c r="LNS180" s="436"/>
      <c r="LNT180" s="436"/>
      <c r="LNU180" s="436"/>
      <c r="LNV180" s="436"/>
      <c r="LNW180" s="436"/>
      <c r="LNX180" s="436"/>
      <c r="LNY180" s="436"/>
      <c r="LNZ180" s="436"/>
      <c r="LOA180" s="436"/>
      <c r="LOB180" s="436"/>
      <c r="LOC180" s="436"/>
      <c r="LOD180" s="436"/>
      <c r="LOE180" s="436"/>
      <c r="LOF180" s="436"/>
      <c r="LOG180" s="436"/>
      <c r="LOH180" s="436"/>
      <c r="LOI180" s="436"/>
      <c r="LOJ180" s="436"/>
      <c r="LOK180" s="436"/>
      <c r="LOL180" s="436"/>
      <c r="LOM180" s="436"/>
      <c r="LON180" s="436"/>
      <c r="LOO180" s="436"/>
      <c r="LOP180" s="436"/>
      <c r="LOQ180" s="436"/>
      <c r="LOR180" s="436"/>
      <c r="LOS180" s="436"/>
      <c r="LOT180" s="436"/>
      <c r="LOU180" s="436"/>
      <c r="LOV180" s="436"/>
      <c r="LOW180" s="436"/>
      <c r="LOX180" s="436"/>
      <c r="LOY180" s="436"/>
      <c r="LOZ180" s="436"/>
      <c r="LPA180" s="436"/>
      <c r="LPB180" s="436"/>
      <c r="LPC180" s="436"/>
      <c r="LPD180" s="436"/>
      <c r="LPE180" s="436"/>
      <c r="LPF180" s="436"/>
      <c r="LPG180" s="436"/>
      <c r="LPH180" s="436"/>
      <c r="LPI180" s="436"/>
      <c r="LPJ180" s="436"/>
      <c r="LPK180" s="436"/>
      <c r="LPL180" s="436"/>
      <c r="LPM180" s="436"/>
      <c r="LPN180" s="436"/>
      <c r="LPO180" s="436"/>
      <c r="LPP180" s="436"/>
      <c r="LPQ180" s="436"/>
      <c r="LPR180" s="436"/>
      <c r="LPS180" s="436"/>
      <c r="LPT180" s="436"/>
      <c r="LPU180" s="436"/>
      <c r="LPV180" s="436"/>
      <c r="LPW180" s="436"/>
      <c r="LPX180" s="436"/>
      <c r="LPY180" s="436"/>
      <c r="LPZ180" s="436"/>
      <c r="LQA180" s="436"/>
      <c r="LQB180" s="436"/>
      <c r="LQC180" s="436"/>
      <c r="LQD180" s="436"/>
      <c r="LQE180" s="436"/>
      <c r="LQF180" s="436"/>
      <c r="LQG180" s="436"/>
      <c r="LQH180" s="436"/>
      <c r="LQI180" s="436"/>
      <c r="LQJ180" s="436"/>
      <c r="LQK180" s="436"/>
      <c r="LQL180" s="436"/>
      <c r="LQM180" s="436"/>
      <c r="LQN180" s="436"/>
      <c r="LQO180" s="436"/>
      <c r="LQP180" s="436"/>
      <c r="LQQ180" s="436"/>
      <c r="LQR180" s="436"/>
      <c r="LQS180" s="436"/>
      <c r="LQT180" s="436"/>
      <c r="LQU180" s="436"/>
      <c r="LQV180" s="436"/>
      <c r="LQW180" s="436"/>
      <c r="LQX180" s="436"/>
      <c r="LQY180" s="436"/>
      <c r="LQZ180" s="436"/>
      <c r="LRA180" s="436"/>
      <c r="LRB180" s="436"/>
      <c r="LRC180" s="436"/>
      <c r="LRD180" s="436"/>
      <c r="LRE180" s="436"/>
      <c r="LRF180" s="436"/>
      <c r="LRG180" s="436"/>
      <c r="LRH180" s="436"/>
      <c r="LRI180" s="436"/>
      <c r="LRJ180" s="436"/>
      <c r="LRK180" s="436"/>
      <c r="LRL180" s="436"/>
      <c r="LRM180" s="436"/>
      <c r="LRN180" s="436"/>
      <c r="LRO180" s="436"/>
      <c r="LRP180" s="436"/>
      <c r="LRQ180" s="436"/>
      <c r="LRR180" s="436"/>
      <c r="LRS180" s="436"/>
      <c r="LRT180" s="436"/>
      <c r="LRU180" s="436"/>
      <c r="LRV180" s="436"/>
      <c r="LRW180" s="436"/>
      <c r="LRX180" s="436"/>
      <c r="LRY180" s="436"/>
      <c r="LRZ180" s="436"/>
      <c r="LSA180" s="436"/>
      <c r="LSB180" s="436"/>
      <c r="LSC180" s="436"/>
      <c r="LSD180" s="436"/>
      <c r="LSE180" s="436"/>
      <c r="LSF180" s="436"/>
      <c r="LSG180" s="436"/>
      <c r="LSH180" s="436"/>
      <c r="LSI180" s="436"/>
      <c r="LSJ180" s="436"/>
      <c r="LSK180" s="436"/>
      <c r="LSL180" s="436"/>
      <c r="LSM180" s="436"/>
      <c r="LSN180" s="436"/>
      <c r="LSO180" s="436"/>
      <c r="LSP180" s="436"/>
      <c r="LSQ180" s="436"/>
      <c r="LSR180" s="436"/>
      <c r="LSS180" s="436"/>
      <c r="LST180" s="436"/>
      <c r="LSU180" s="436"/>
      <c r="LSV180" s="436"/>
      <c r="LSW180" s="436"/>
      <c r="LSX180" s="436"/>
      <c r="LSY180" s="436"/>
      <c r="LSZ180" s="436"/>
      <c r="LTA180" s="436"/>
      <c r="LTB180" s="436"/>
      <c r="LTC180" s="436"/>
      <c r="LTD180" s="436"/>
      <c r="LTE180" s="436"/>
      <c r="LTF180" s="436"/>
      <c r="LTG180" s="436"/>
      <c r="LTH180" s="436"/>
      <c r="LTI180" s="436"/>
      <c r="LTJ180" s="436"/>
      <c r="LTK180" s="436"/>
      <c r="LTL180" s="436"/>
      <c r="LTM180" s="436"/>
      <c r="LTN180" s="436"/>
      <c r="LTO180" s="436"/>
      <c r="LTP180" s="436"/>
      <c r="LTQ180" s="436"/>
      <c r="LTR180" s="436"/>
      <c r="LTS180" s="436"/>
      <c r="LTT180" s="436"/>
      <c r="LTU180" s="436"/>
      <c r="LTV180" s="436"/>
      <c r="LTW180" s="436"/>
      <c r="LTX180" s="436"/>
      <c r="LTY180" s="436"/>
      <c r="LTZ180" s="436"/>
      <c r="LUA180" s="436"/>
      <c r="LUB180" s="436"/>
      <c r="LUC180" s="436"/>
      <c r="LUD180" s="436"/>
      <c r="LUE180" s="436"/>
      <c r="LUF180" s="436"/>
      <c r="LUG180" s="436"/>
      <c r="LUH180" s="436"/>
      <c r="LUI180" s="436"/>
      <c r="LUJ180" s="436"/>
      <c r="LUK180" s="436"/>
      <c r="LUL180" s="436"/>
      <c r="LUM180" s="436"/>
      <c r="LUN180" s="436"/>
      <c r="LUO180" s="436"/>
      <c r="LUP180" s="436"/>
      <c r="LUQ180" s="436"/>
      <c r="LUR180" s="436"/>
      <c r="LUS180" s="436"/>
      <c r="LUT180" s="436"/>
      <c r="LUU180" s="436"/>
      <c r="LUV180" s="436"/>
      <c r="LUW180" s="436"/>
      <c r="LUX180" s="436"/>
      <c r="LUY180" s="436"/>
      <c r="LUZ180" s="436"/>
      <c r="LVA180" s="436"/>
      <c r="LVB180" s="436"/>
      <c r="LVC180" s="436"/>
      <c r="LVD180" s="436"/>
      <c r="LVE180" s="436"/>
      <c r="LVF180" s="436"/>
      <c r="LVG180" s="436"/>
      <c r="LVH180" s="436"/>
      <c r="LVI180" s="436"/>
      <c r="LVJ180" s="436"/>
      <c r="LVK180" s="436"/>
      <c r="LVL180" s="436"/>
      <c r="LVM180" s="436"/>
      <c r="LVN180" s="436"/>
      <c r="LVO180" s="436"/>
      <c r="LVP180" s="436"/>
      <c r="LVQ180" s="436"/>
      <c r="LVR180" s="436"/>
      <c r="LVS180" s="436"/>
      <c r="LVT180" s="436"/>
      <c r="LVU180" s="436"/>
      <c r="LVV180" s="436"/>
      <c r="LVW180" s="436"/>
      <c r="LWD180" s="436"/>
      <c r="LWE180" s="436"/>
      <c r="LWF180" s="436"/>
      <c r="LWG180" s="436"/>
      <c r="LWH180" s="436"/>
      <c r="LWI180" s="436"/>
      <c r="LWJ180" s="436"/>
      <c r="LWK180" s="436"/>
      <c r="LWL180" s="436"/>
      <c r="LWM180" s="436"/>
      <c r="LWN180" s="436"/>
      <c r="LWO180" s="436"/>
      <c r="LWP180" s="436"/>
      <c r="LWQ180" s="436"/>
      <c r="LWR180" s="436"/>
      <c r="LWS180" s="436"/>
      <c r="LWT180" s="436"/>
      <c r="LWU180" s="436"/>
      <c r="LWV180" s="436"/>
      <c r="LWW180" s="436"/>
      <c r="LWX180" s="436"/>
      <c r="LWY180" s="436"/>
      <c r="LWZ180" s="436"/>
      <c r="LXA180" s="436"/>
      <c r="LXB180" s="436"/>
      <c r="LXC180" s="436"/>
      <c r="LXD180" s="436"/>
      <c r="LXE180" s="436"/>
      <c r="LXF180" s="436"/>
      <c r="LXG180" s="436"/>
      <c r="LXH180" s="436"/>
      <c r="LXI180" s="436"/>
      <c r="LXJ180" s="436"/>
      <c r="LXK180" s="436"/>
      <c r="LXL180" s="436"/>
      <c r="LXM180" s="436"/>
      <c r="LXN180" s="436"/>
      <c r="LXO180" s="436"/>
      <c r="LXP180" s="436"/>
      <c r="LXQ180" s="436"/>
      <c r="LXR180" s="436"/>
      <c r="LXS180" s="436"/>
      <c r="LXT180" s="436"/>
      <c r="LXU180" s="436"/>
      <c r="LXV180" s="436"/>
      <c r="LXW180" s="436"/>
      <c r="LXX180" s="436"/>
      <c r="LXY180" s="436"/>
      <c r="LXZ180" s="436"/>
      <c r="LYA180" s="436"/>
      <c r="LYB180" s="436"/>
      <c r="LYC180" s="436"/>
      <c r="LYD180" s="436"/>
      <c r="LYE180" s="436"/>
      <c r="LYF180" s="436"/>
      <c r="LYG180" s="436"/>
      <c r="LYH180" s="436"/>
      <c r="LYI180" s="436"/>
      <c r="LYJ180" s="436"/>
      <c r="LYK180" s="436"/>
      <c r="LYL180" s="436"/>
      <c r="LYM180" s="436"/>
      <c r="LYN180" s="436"/>
      <c r="LYO180" s="436"/>
      <c r="LYP180" s="436"/>
      <c r="LYQ180" s="436"/>
      <c r="LYR180" s="436"/>
      <c r="LYS180" s="436"/>
      <c r="LYT180" s="436"/>
      <c r="LYU180" s="436"/>
      <c r="LYV180" s="436"/>
      <c r="LYW180" s="436"/>
      <c r="LYX180" s="436"/>
      <c r="LYY180" s="436"/>
      <c r="LYZ180" s="436"/>
      <c r="LZA180" s="436"/>
      <c r="LZB180" s="436"/>
      <c r="LZC180" s="436"/>
      <c r="LZD180" s="436"/>
      <c r="LZE180" s="436"/>
      <c r="LZF180" s="436"/>
      <c r="LZG180" s="436"/>
      <c r="LZH180" s="436"/>
      <c r="LZI180" s="436"/>
      <c r="LZJ180" s="436"/>
      <c r="LZK180" s="436"/>
      <c r="LZL180" s="436"/>
      <c r="LZM180" s="436"/>
      <c r="LZN180" s="436"/>
      <c r="LZO180" s="436"/>
      <c r="LZP180" s="436"/>
      <c r="LZQ180" s="436"/>
      <c r="LZR180" s="436"/>
      <c r="LZS180" s="436"/>
      <c r="LZT180" s="436"/>
      <c r="LZU180" s="436"/>
      <c r="LZV180" s="436"/>
      <c r="LZW180" s="436"/>
      <c r="LZX180" s="436"/>
      <c r="LZY180" s="436"/>
      <c r="LZZ180" s="436"/>
      <c r="MAA180" s="436"/>
      <c r="MAB180" s="436"/>
      <c r="MAC180" s="436"/>
      <c r="MAD180" s="436"/>
      <c r="MAE180" s="436"/>
      <c r="MAF180" s="436"/>
      <c r="MAG180" s="436"/>
      <c r="MAH180" s="436"/>
      <c r="MAI180" s="436"/>
      <c r="MAJ180" s="436"/>
      <c r="MAK180" s="436"/>
      <c r="MAL180" s="436"/>
      <c r="MAM180" s="436"/>
      <c r="MAN180" s="436"/>
      <c r="MAO180" s="436"/>
      <c r="MAP180" s="436"/>
      <c r="MAQ180" s="436"/>
      <c r="MAR180" s="436"/>
      <c r="MAS180" s="436"/>
      <c r="MAT180" s="436"/>
      <c r="MAU180" s="436"/>
      <c r="MAV180" s="436"/>
      <c r="MAW180" s="436"/>
      <c r="MAX180" s="436"/>
      <c r="MAY180" s="436"/>
      <c r="MAZ180" s="436"/>
      <c r="MBA180" s="436"/>
      <c r="MBB180" s="436"/>
      <c r="MBC180" s="436"/>
      <c r="MBD180" s="436"/>
      <c r="MBE180" s="436"/>
      <c r="MBF180" s="436"/>
      <c r="MBG180" s="436"/>
      <c r="MBH180" s="436"/>
      <c r="MBI180" s="436"/>
      <c r="MBJ180" s="436"/>
      <c r="MBK180" s="436"/>
      <c r="MBL180" s="436"/>
      <c r="MBM180" s="436"/>
      <c r="MBN180" s="436"/>
      <c r="MBO180" s="436"/>
      <c r="MBP180" s="436"/>
      <c r="MBQ180" s="436"/>
      <c r="MBR180" s="436"/>
      <c r="MBS180" s="436"/>
      <c r="MBT180" s="436"/>
      <c r="MBU180" s="436"/>
      <c r="MBV180" s="436"/>
      <c r="MBW180" s="436"/>
      <c r="MBX180" s="436"/>
      <c r="MBY180" s="436"/>
      <c r="MBZ180" s="436"/>
      <c r="MCA180" s="436"/>
      <c r="MCB180" s="436"/>
      <c r="MCC180" s="436"/>
      <c r="MCD180" s="436"/>
      <c r="MCE180" s="436"/>
      <c r="MCF180" s="436"/>
      <c r="MCG180" s="436"/>
      <c r="MCH180" s="436"/>
      <c r="MCI180" s="436"/>
      <c r="MCJ180" s="436"/>
      <c r="MCK180" s="436"/>
      <c r="MCL180" s="436"/>
      <c r="MCM180" s="436"/>
      <c r="MCN180" s="436"/>
      <c r="MCO180" s="436"/>
      <c r="MCP180" s="436"/>
      <c r="MCQ180" s="436"/>
      <c r="MCR180" s="436"/>
      <c r="MCS180" s="436"/>
      <c r="MCT180" s="436"/>
      <c r="MCU180" s="436"/>
      <c r="MCV180" s="436"/>
      <c r="MCW180" s="436"/>
      <c r="MCX180" s="436"/>
      <c r="MCY180" s="436"/>
      <c r="MCZ180" s="436"/>
      <c r="MDA180" s="436"/>
      <c r="MDB180" s="436"/>
      <c r="MDC180" s="436"/>
      <c r="MDD180" s="436"/>
      <c r="MDE180" s="436"/>
      <c r="MDF180" s="436"/>
      <c r="MDG180" s="436"/>
      <c r="MDH180" s="436"/>
      <c r="MDI180" s="436"/>
      <c r="MDJ180" s="436"/>
      <c r="MDK180" s="436"/>
      <c r="MDL180" s="436"/>
      <c r="MDM180" s="436"/>
      <c r="MDN180" s="436"/>
      <c r="MDO180" s="436"/>
      <c r="MDP180" s="436"/>
      <c r="MDQ180" s="436"/>
      <c r="MDR180" s="436"/>
      <c r="MDS180" s="436"/>
      <c r="MDT180" s="436"/>
      <c r="MDU180" s="436"/>
      <c r="MDV180" s="436"/>
      <c r="MDW180" s="436"/>
      <c r="MDX180" s="436"/>
      <c r="MDY180" s="436"/>
      <c r="MDZ180" s="436"/>
      <c r="MEA180" s="436"/>
      <c r="MEB180" s="436"/>
      <c r="MEC180" s="436"/>
      <c r="MED180" s="436"/>
      <c r="MEE180" s="436"/>
      <c r="MEF180" s="436"/>
      <c r="MEG180" s="436"/>
      <c r="MEH180" s="436"/>
      <c r="MEI180" s="436"/>
      <c r="MEJ180" s="436"/>
      <c r="MEK180" s="436"/>
      <c r="MEL180" s="436"/>
      <c r="MEM180" s="436"/>
      <c r="MEN180" s="436"/>
      <c r="MEO180" s="436"/>
      <c r="MEP180" s="436"/>
      <c r="MEQ180" s="436"/>
      <c r="MER180" s="436"/>
      <c r="MES180" s="436"/>
      <c r="MET180" s="436"/>
      <c r="MEU180" s="436"/>
      <c r="MEV180" s="436"/>
      <c r="MEW180" s="436"/>
      <c r="MEX180" s="436"/>
      <c r="MEY180" s="436"/>
      <c r="MEZ180" s="436"/>
      <c r="MFA180" s="436"/>
      <c r="MFB180" s="436"/>
      <c r="MFC180" s="436"/>
      <c r="MFD180" s="436"/>
      <c r="MFE180" s="436"/>
      <c r="MFF180" s="436"/>
      <c r="MFG180" s="436"/>
      <c r="MFH180" s="436"/>
      <c r="MFI180" s="436"/>
      <c r="MFJ180" s="436"/>
      <c r="MFK180" s="436"/>
      <c r="MFL180" s="436"/>
      <c r="MFM180" s="436"/>
      <c r="MFN180" s="436"/>
      <c r="MFO180" s="436"/>
      <c r="MFP180" s="436"/>
      <c r="MFQ180" s="436"/>
      <c r="MFR180" s="436"/>
      <c r="MFS180" s="436"/>
      <c r="MFZ180" s="436"/>
      <c r="MGA180" s="436"/>
      <c r="MGB180" s="436"/>
      <c r="MGC180" s="436"/>
      <c r="MGD180" s="436"/>
      <c r="MGE180" s="436"/>
      <c r="MGF180" s="436"/>
      <c r="MGG180" s="436"/>
      <c r="MGH180" s="436"/>
      <c r="MGI180" s="436"/>
      <c r="MGJ180" s="436"/>
      <c r="MGK180" s="436"/>
      <c r="MGL180" s="436"/>
      <c r="MGM180" s="436"/>
      <c r="MGN180" s="436"/>
      <c r="MGO180" s="436"/>
      <c r="MGP180" s="436"/>
      <c r="MGQ180" s="436"/>
      <c r="MGR180" s="436"/>
      <c r="MGS180" s="436"/>
      <c r="MGT180" s="436"/>
      <c r="MGU180" s="436"/>
      <c r="MGV180" s="436"/>
      <c r="MGW180" s="436"/>
      <c r="MGX180" s="436"/>
      <c r="MGY180" s="436"/>
      <c r="MGZ180" s="436"/>
      <c r="MHA180" s="436"/>
      <c r="MHB180" s="436"/>
      <c r="MHC180" s="436"/>
      <c r="MHD180" s="436"/>
      <c r="MHE180" s="436"/>
      <c r="MHF180" s="436"/>
      <c r="MHG180" s="436"/>
      <c r="MHH180" s="436"/>
      <c r="MHI180" s="436"/>
      <c r="MHJ180" s="436"/>
      <c r="MHK180" s="436"/>
      <c r="MHL180" s="436"/>
      <c r="MHM180" s="436"/>
      <c r="MHN180" s="436"/>
      <c r="MHO180" s="436"/>
      <c r="MHP180" s="436"/>
      <c r="MHQ180" s="436"/>
      <c r="MHR180" s="436"/>
      <c r="MHS180" s="436"/>
      <c r="MHT180" s="436"/>
      <c r="MHU180" s="436"/>
      <c r="MHV180" s="436"/>
      <c r="MHW180" s="436"/>
      <c r="MHX180" s="436"/>
      <c r="MHY180" s="436"/>
      <c r="MHZ180" s="436"/>
      <c r="MIA180" s="436"/>
      <c r="MIB180" s="436"/>
      <c r="MIC180" s="436"/>
      <c r="MID180" s="436"/>
      <c r="MIE180" s="436"/>
      <c r="MIF180" s="436"/>
      <c r="MIG180" s="436"/>
      <c r="MIH180" s="436"/>
      <c r="MII180" s="436"/>
      <c r="MIJ180" s="436"/>
      <c r="MIK180" s="436"/>
      <c r="MIL180" s="436"/>
      <c r="MIM180" s="436"/>
      <c r="MIN180" s="436"/>
      <c r="MIO180" s="436"/>
      <c r="MIP180" s="436"/>
      <c r="MIQ180" s="436"/>
      <c r="MIR180" s="436"/>
      <c r="MIS180" s="436"/>
      <c r="MIT180" s="436"/>
      <c r="MIU180" s="436"/>
      <c r="MIV180" s="436"/>
      <c r="MIW180" s="436"/>
      <c r="MIX180" s="436"/>
      <c r="MIY180" s="436"/>
      <c r="MIZ180" s="436"/>
      <c r="MJA180" s="436"/>
      <c r="MJB180" s="436"/>
      <c r="MJC180" s="436"/>
      <c r="MJD180" s="436"/>
      <c r="MJE180" s="436"/>
      <c r="MJF180" s="436"/>
      <c r="MJG180" s="436"/>
      <c r="MJH180" s="436"/>
      <c r="MJI180" s="436"/>
      <c r="MJJ180" s="436"/>
      <c r="MJK180" s="436"/>
      <c r="MJL180" s="436"/>
      <c r="MJM180" s="436"/>
      <c r="MJN180" s="436"/>
      <c r="MJO180" s="436"/>
      <c r="MJP180" s="436"/>
      <c r="MJQ180" s="436"/>
      <c r="MJR180" s="436"/>
      <c r="MJS180" s="436"/>
      <c r="MJT180" s="436"/>
      <c r="MJU180" s="436"/>
      <c r="MJV180" s="436"/>
      <c r="MJW180" s="436"/>
      <c r="MJX180" s="436"/>
      <c r="MJY180" s="436"/>
      <c r="MJZ180" s="436"/>
      <c r="MKA180" s="436"/>
      <c r="MKB180" s="436"/>
      <c r="MKC180" s="436"/>
      <c r="MKD180" s="436"/>
      <c r="MKE180" s="436"/>
      <c r="MKF180" s="436"/>
      <c r="MKG180" s="436"/>
      <c r="MKH180" s="436"/>
      <c r="MKI180" s="436"/>
      <c r="MKJ180" s="436"/>
      <c r="MKK180" s="436"/>
      <c r="MKL180" s="436"/>
      <c r="MKM180" s="436"/>
      <c r="MKN180" s="436"/>
      <c r="MKO180" s="436"/>
      <c r="MKP180" s="436"/>
      <c r="MKQ180" s="436"/>
      <c r="MKR180" s="436"/>
      <c r="MKS180" s="436"/>
      <c r="MKT180" s="436"/>
      <c r="MKU180" s="436"/>
      <c r="MKV180" s="436"/>
      <c r="MKW180" s="436"/>
      <c r="MKX180" s="436"/>
      <c r="MKY180" s="436"/>
      <c r="MKZ180" s="436"/>
      <c r="MLA180" s="436"/>
      <c r="MLB180" s="436"/>
      <c r="MLC180" s="436"/>
      <c r="MLD180" s="436"/>
      <c r="MLE180" s="436"/>
      <c r="MLF180" s="436"/>
      <c r="MLG180" s="436"/>
      <c r="MLH180" s="436"/>
      <c r="MLI180" s="436"/>
      <c r="MLJ180" s="436"/>
      <c r="MLK180" s="436"/>
      <c r="MLL180" s="436"/>
      <c r="MLM180" s="436"/>
      <c r="MLN180" s="436"/>
      <c r="MLO180" s="436"/>
      <c r="MLP180" s="436"/>
      <c r="MLQ180" s="436"/>
      <c r="MLR180" s="436"/>
      <c r="MLS180" s="436"/>
      <c r="MLT180" s="436"/>
      <c r="MLU180" s="436"/>
      <c r="MLV180" s="436"/>
      <c r="MLW180" s="436"/>
      <c r="MLX180" s="436"/>
      <c r="MLY180" s="436"/>
      <c r="MLZ180" s="436"/>
      <c r="MMA180" s="436"/>
      <c r="MMB180" s="436"/>
      <c r="MMC180" s="436"/>
      <c r="MMD180" s="436"/>
      <c r="MME180" s="436"/>
      <c r="MMF180" s="436"/>
      <c r="MMG180" s="436"/>
      <c r="MMH180" s="436"/>
      <c r="MMI180" s="436"/>
      <c r="MMJ180" s="436"/>
      <c r="MMK180" s="436"/>
      <c r="MML180" s="436"/>
      <c r="MMM180" s="436"/>
      <c r="MMN180" s="436"/>
      <c r="MMO180" s="436"/>
      <c r="MMP180" s="436"/>
      <c r="MMQ180" s="436"/>
      <c r="MMR180" s="436"/>
      <c r="MMS180" s="436"/>
      <c r="MMT180" s="436"/>
      <c r="MMU180" s="436"/>
      <c r="MMV180" s="436"/>
      <c r="MMW180" s="436"/>
      <c r="MMX180" s="436"/>
      <c r="MMY180" s="436"/>
      <c r="MMZ180" s="436"/>
      <c r="MNA180" s="436"/>
      <c r="MNB180" s="436"/>
      <c r="MNC180" s="436"/>
      <c r="MND180" s="436"/>
      <c r="MNE180" s="436"/>
      <c r="MNF180" s="436"/>
      <c r="MNG180" s="436"/>
      <c r="MNH180" s="436"/>
      <c r="MNI180" s="436"/>
      <c r="MNJ180" s="436"/>
      <c r="MNK180" s="436"/>
      <c r="MNL180" s="436"/>
      <c r="MNM180" s="436"/>
      <c r="MNN180" s="436"/>
      <c r="MNO180" s="436"/>
      <c r="MNP180" s="436"/>
      <c r="MNQ180" s="436"/>
      <c r="MNR180" s="436"/>
      <c r="MNS180" s="436"/>
      <c r="MNT180" s="436"/>
      <c r="MNU180" s="436"/>
      <c r="MNV180" s="436"/>
      <c r="MNW180" s="436"/>
      <c r="MNX180" s="436"/>
      <c r="MNY180" s="436"/>
      <c r="MNZ180" s="436"/>
      <c r="MOA180" s="436"/>
      <c r="MOB180" s="436"/>
      <c r="MOC180" s="436"/>
      <c r="MOD180" s="436"/>
      <c r="MOE180" s="436"/>
      <c r="MOF180" s="436"/>
      <c r="MOG180" s="436"/>
      <c r="MOH180" s="436"/>
      <c r="MOI180" s="436"/>
      <c r="MOJ180" s="436"/>
      <c r="MOK180" s="436"/>
      <c r="MOL180" s="436"/>
      <c r="MOM180" s="436"/>
      <c r="MON180" s="436"/>
      <c r="MOO180" s="436"/>
      <c r="MOP180" s="436"/>
      <c r="MOQ180" s="436"/>
      <c r="MOR180" s="436"/>
      <c r="MOS180" s="436"/>
      <c r="MOT180" s="436"/>
      <c r="MOU180" s="436"/>
      <c r="MOV180" s="436"/>
      <c r="MOW180" s="436"/>
      <c r="MOX180" s="436"/>
      <c r="MOY180" s="436"/>
      <c r="MOZ180" s="436"/>
      <c r="MPA180" s="436"/>
      <c r="MPB180" s="436"/>
      <c r="MPC180" s="436"/>
      <c r="MPD180" s="436"/>
      <c r="MPE180" s="436"/>
      <c r="MPF180" s="436"/>
      <c r="MPG180" s="436"/>
      <c r="MPH180" s="436"/>
      <c r="MPI180" s="436"/>
      <c r="MPJ180" s="436"/>
      <c r="MPK180" s="436"/>
      <c r="MPL180" s="436"/>
      <c r="MPM180" s="436"/>
      <c r="MPN180" s="436"/>
      <c r="MPO180" s="436"/>
      <c r="MPV180" s="436"/>
      <c r="MPW180" s="436"/>
      <c r="MPX180" s="436"/>
      <c r="MPY180" s="436"/>
      <c r="MPZ180" s="436"/>
      <c r="MQA180" s="436"/>
      <c r="MQB180" s="436"/>
      <c r="MQC180" s="436"/>
      <c r="MQD180" s="436"/>
      <c r="MQE180" s="436"/>
      <c r="MQF180" s="436"/>
      <c r="MQG180" s="436"/>
      <c r="MQH180" s="436"/>
      <c r="MQI180" s="436"/>
      <c r="MQJ180" s="436"/>
      <c r="MQK180" s="436"/>
      <c r="MQL180" s="436"/>
      <c r="MQM180" s="436"/>
      <c r="MQN180" s="436"/>
      <c r="MQO180" s="436"/>
      <c r="MQP180" s="436"/>
      <c r="MQQ180" s="436"/>
      <c r="MQR180" s="436"/>
      <c r="MQS180" s="436"/>
      <c r="MQT180" s="436"/>
      <c r="MQU180" s="436"/>
      <c r="MQV180" s="436"/>
      <c r="MQW180" s="436"/>
      <c r="MQX180" s="436"/>
      <c r="MQY180" s="436"/>
      <c r="MQZ180" s="436"/>
      <c r="MRA180" s="436"/>
      <c r="MRB180" s="436"/>
      <c r="MRC180" s="436"/>
      <c r="MRD180" s="436"/>
      <c r="MRE180" s="436"/>
      <c r="MRF180" s="436"/>
      <c r="MRG180" s="436"/>
      <c r="MRH180" s="436"/>
      <c r="MRI180" s="436"/>
      <c r="MRJ180" s="436"/>
      <c r="MRK180" s="436"/>
      <c r="MRL180" s="436"/>
      <c r="MRM180" s="436"/>
      <c r="MRN180" s="436"/>
      <c r="MRO180" s="436"/>
      <c r="MRP180" s="436"/>
      <c r="MRQ180" s="436"/>
      <c r="MRR180" s="436"/>
      <c r="MRS180" s="436"/>
      <c r="MRT180" s="436"/>
      <c r="MRU180" s="436"/>
      <c r="MRV180" s="436"/>
      <c r="MRW180" s="436"/>
      <c r="MRX180" s="436"/>
      <c r="MRY180" s="436"/>
      <c r="MRZ180" s="436"/>
      <c r="MSA180" s="436"/>
      <c r="MSB180" s="436"/>
      <c r="MSC180" s="436"/>
      <c r="MSD180" s="436"/>
      <c r="MSE180" s="436"/>
      <c r="MSF180" s="436"/>
      <c r="MSG180" s="436"/>
      <c r="MSH180" s="436"/>
      <c r="MSI180" s="436"/>
      <c r="MSJ180" s="436"/>
      <c r="MSK180" s="436"/>
      <c r="MSL180" s="436"/>
      <c r="MSM180" s="436"/>
      <c r="MSN180" s="436"/>
      <c r="MSO180" s="436"/>
      <c r="MSP180" s="436"/>
      <c r="MSQ180" s="436"/>
      <c r="MSR180" s="436"/>
      <c r="MSS180" s="436"/>
      <c r="MST180" s="436"/>
      <c r="MSU180" s="436"/>
      <c r="MSV180" s="436"/>
      <c r="MSW180" s="436"/>
      <c r="MSX180" s="436"/>
      <c r="MSY180" s="436"/>
      <c r="MSZ180" s="436"/>
      <c r="MTA180" s="436"/>
      <c r="MTB180" s="436"/>
      <c r="MTC180" s="436"/>
      <c r="MTD180" s="436"/>
      <c r="MTE180" s="436"/>
      <c r="MTF180" s="436"/>
      <c r="MTG180" s="436"/>
      <c r="MTH180" s="436"/>
      <c r="MTI180" s="436"/>
      <c r="MTJ180" s="436"/>
      <c r="MTK180" s="436"/>
      <c r="MTL180" s="436"/>
      <c r="MTM180" s="436"/>
      <c r="MTN180" s="436"/>
      <c r="MTO180" s="436"/>
      <c r="MTP180" s="436"/>
      <c r="MTQ180" s="436"/>
      <c r="MTR180" s="436"/>
      <c r="MTS180" s="436"/>
      <c r="MTT180" s="436"/>
      <c r="MTU180" s="436"/>
      <c r="MTV180" s="436"/>
      <c r="MTW180" s="436"/>
      <c r="MTX180" s="436"/>
      <c r="MTY180" s="436"/>
      <c r="MTZ180" s="436"/>
      <c r="MUA180" s="436"/>
      <c r="MUB180" s="436"/>
      <c r="MUC180" s="436"/>
      <c r="MUD180" s="436"/>
      <c r="MUE180" s="436"/>
      <c r="MUF180" s="436"/>
      <c r="MUG180" s="436"/>
      <c r="MUH180" s="436"/>
      <c r="MUI180" s="436"/>
      <c r="MUJ180" s="436"/>
      <c r="MUK180" s="436"/>
      <c r="MUL180" s="436"/>
      <c r="MUM180" s="436"/>
      <c r="MUN180" s="436"/>
      <c r="MUO180" s="436"/>
      <c r="MUP180" s="436"/>
      <c r="MUQ180" s="436"/>
      <c r="MUR180" s="436"/>
      <c r="MUS180" s="436"/>
      <c r="MUT180" s="436"/>
      <c r="MUU180" s="436"/>
      <c r="MUV180" s="436"/>
      <c r="MUW180" s="436"/>
      <c r="MUX180" s="436"/>
      <c r="MUY180" s="436"/>
      <c r="MUZ180" s="436"/>
      <c r="MVA180" s="436"/>
      <c r="MVB180" s="436"/>
      <c r="MVC180" s="436"/>
      <c r="MVD180" s="436"/>
      <c r="MVE180" s="436"/>
      <c r="MVF180" s="436"/>
      <c r="MVG180" s="436"/>
      <c r="MVH180" s="436"/>
      <c r="MVI180" s="436"/>
      <c r="MVJ180" s="436"/>
      <c r="MVK180" s="436"/>
      <c r="MVL180" s="436"/>
      <c r="MVM180" s="436"/>
      <c r="MVN180" s="436"/>
      <c r="MVO180" s="436"/>
      <c r="MVP180" s="436"/>
      <c r="MVQ180" s="436"/>
      <c r="MVR180" s="436"/>
      <c r="MVS180" s="436"/>
      <c r="MVT180" s="436"/>
      <c r="MVU180" s="436"/>
      <c r="MVV180" s="436"/>
      <c r="MVW180" s="436"/>
      <c r="MVX180" s="436"/>
      <c r="MVY180" s="436"/>
      <c r="MVZ180" s="436"/>
      <c r="MWA180" s="436"/>
      <c r="MWB180" s="436"/>
      <c r="MWC180" s="436"/>
      <c r="MWD180" s="436"/>
      <c r="MWE180" s="436"/>
      <c r="MWF180" s="436"/>
      <c r="MWG180" s="436"/>
      <c r="MWH180" s="436"/>
      <c r="MWI180" s="436"/>
      <c r="MWJ180" s="436"/>
      <c r="MWK180" s="436"/>
      <c r="MWL180" s="436"/>
      <c r="MWM180" s="436"/>
      <c r="MWN180" s="436"/>
      <c r="MWO180" s="436"/>
      <c r="MWP180" s="436"/>
      <c r="MWQ180" s="436"/>
      <c r="MWR180" s="436"/>
      <c r="MWS180" s="436"/>
      <c r="MWT180" s="436"/>
      <c r="MWU180" s="436"/>
      <c r="MWV180" s="436"/>
      <c r="MWW180" s="436"/>
      <c r="MWX180" s="436"/>
      <c r="MWY180" s="436"/>
      <c r="MWZ180" s="436"/>
      <c r="MXA180" s="436"/>
      <c r="MXB180" s="436"/>
      <c r="MXC180" s="436"/>
      <c r="MXD180" s="436"/>
      <c r="MXE180" s="436"/>
      <c r="MXF180" s="436"/>
      <c r="MXG180" s="436"/>
      <c r="MXH180" s="436"/>
      <c r="MXI180" s="436"/>
      <c r="MXJ180" s="436"/>
      <c r="MXK180" s="436"/>
      <c r="MXL180" s="436"/>
      <c r="MXM180" s="436"/>
      <c r="MXN180" s="436"/>
      <c r="MXO180" s="436"/>
      <c r="MXP180" s="436"/>
      <c r="MXQ180" s="436"/>
      <c r="MXR180" s="436"/>
      <c r="MXS180" s="436"/>
      <c r="MXT180" s="436"/>
      <c r="MXU180" s="436"/>
      <c r="MXV180" s="436"/>
      <c r="MXW180" s="436"/>
      <c r="MXX180" s="436"/>
      <c r="MXY180" s="436"/>
      <c r="MXZ180" s="436"/>
      <c r="MYA180" s="436"/>
      <c r="MYB180" s="436"/>
      <c r="MYC180" s="436"/>
      <c r="MYD180" s="436"/>
      <c r="MYE180" s="436"/>
      <c r="MYF180" s="436"/>
      <c r="MYG180" s="436"/>
      <c r="MYH180" s="436"/>
      <c r="MYI180" s="436"/>
      <c r="MYJ180" s="436"/>
      <c r="MYK180" s="436"/>
      <c r="MYL180" s="436"/>
      <c r="MYM180" s="436"/>
      <c r="MYN180" s="436"/>
      <c r="MYO180" s="436"/>
      <c r="MYP180" s="436"/>
      <c r="MYQ180" s="436"/>
      <c r="MYR180" s="436"/>
      <c r="MYS180" s="436"/>
      <c r="MYT180" s="436"/>
      <c r="MYU180" s="436"/>
      <c r="MYV180" s="436"/>
      <c r="MYW180" s="436"/>
      <c r="MYX180" s="436"/>
      <c r="MYY180" s="436"/>
      <c r="MYZ180" s="436"/>
      <c r="MZA180" s="436"/>
      <c r="MZB180" s="436"/>
      <c r="MZC180" s="436"/>
      <c r="MZD180" s="436"/>
      <c r="MZE180" s="436"/>
      <c r="MZF180" s="436"/>
      <c r="MZG180" s="436"/>
      <c r="MZH180" s="436"/>
      <c r="MZI180" s="436"/>
      <c r="MZJ180" s="436"/>
      <c r="MZK180" s="436"/>
      <c r="MZR180" s="436"/>
      <c r="MZS180" s="436"/>
      <c r="MZT180" s="436"/>
      <c r="MZU180" s="436"/>
      <c r="MZV180" s="436"/>
      <c r="MZW180" s="436"/>
      <c r="MZX180" s="436"/>
      <c r="MZY180" s="436"/>
      <c r="MZZ180" s="436"/>
      <c r="NAA180" s="436"/>
      <c r="NAB180" s="436"/>
      <c r="NAC180" s="436"/>
      <c r="NAD180" s="436"/>
      <c r="NAE180" s="436"/>
      <c r="NAF180" s="436"/>
      <c r="NAG180" s="436"/>
      <c r="NAH180" s="436"/>
      <c r="NAI180" s="436"/>
      <c r="NAJ180" s="436"/>
      <c r="NAK180" s="436"/>
      <c r="NAL180" s="436"/>
      <c r="NAM180" s="436"/>
      <c r="NAN180" s="436"/>
      <c r="NAO180" s="436"/>
      <c r="NAP180" s="436"/>
      <c r="NAQ180" s="436"/>
      <c r="NAR180" s="436"/>
      <c r="NAS180" s="436"/>
      <c r="NAT180" s="436"/>
      <c r="NAU180" s="436"/>
      <c r="NAV180" s="436"/>
      <c r="NAW180" s="436"/>
      <c r="NAX180" s="436"/>
      <c r="NAY180" s="436"/>
      <c r="NAZ180" s="436"/>
      <c r="NBA180" s="436"/>
      <c r="NBB180" s="436"/>
      <c r="NBC180" s="436"/>
      <c r="NBD180" s="436"/>
      <c r="NBE180" s="436"/>
      <c r="NBF180" s="436"/>
      <c r="NBG180" s="436"/>
      <c r="NBH180" s="436"/>
      <c r="NBI180" s="436"/>
      <c r="NBJ180" s="436"/>
      <c r="NBK180" s="436"/>
      <c r="NBL180" s="436"/>
      <c r="NBM180" s="436"/>
      <c r="NBN180" s="436"/>
      <c r="NBO180" s="436"/>
      <c r="NBP180" s="436"/>
      <c r="NBQ180" s="436"/>
      <c r="NBR180" s="436"/>
      <c r="NBS180" s="436"/>
      <c r="NBT180" s="436"/>
      <c r="NBU180" s="436"/>
      <c r="NBV180" s="436"/>
      <c r="NBW180" s="436"/>
      <c r="NBX180" s="436"/>
      <c r="NBY180" s="436"/>
      <c r="NBZ180" s="436"/>
      <c r="NCA180" s="436"/>
      <c r="NCB180" s="436"/>
      <c r="NCC180" s="436"/>
      <c r="NCD180" s="436"/>
      <c r="NCE180" s="436"/>
      <c r="NCF180" s="436"/>
      <c r="NCG180" s="436"/>
      <c r="NCH180" s="436"/>
      <c r="NCI180" s="436"/>
      <c r="NCJ180" s="436"/>
      <c r="NCK180" s="436"/>
      <c r="NCL180" s="436"/>
      <c r="NCM180" s="436"/>
      <c r="NCN180" s="436"/>
      <c r="NCO180" s="436"/>
      <c r="NCP180" s="436"/>
      <c r="NCQ180" s="436"/>
      <c r="NCR180" s="436"/>
      <c r="NCS180" s="436"/>
      <c r="NCT180" s="436"/>
      <c r="NCU180" s="436"/>
      <c r="NCV180" s="436"/>
      <c r="NCW180" s="436"/>
      <c r="NCX180" s="436"/>
      <c r="NCY180" s="436"/>
      <c r="NCZ180" s="436"/>
      <c r="NDA180" s="436"/>
      <c r="NDB180" s="436"/>
      <c r="NDC180" s="436"/>
      <c r="NDD180" s="436"/>
      <c r="NDE180" s="436"/>
      <c r="NDF180" s="436"/>
      <c r="NDG180" s="436"/>
      <c r="NDH180" s="436"/>
      <c r="NDI180" s="436"/>
      <c r="NDJ180" s="436"/>
      <c r="NDK180" s="436"/>
      <c r="NDL180" s="436"/>
      <c r="NDM180" s="436"/>
      <c r="NDN180" s="436"/>
      <c r="NDO180" s="436"/>
      <c r="NDP180" s="436"/>
      <c r="NDQ180" s="436"/>
      <c r="NDR180" s="436"/>
      <c r="NDS180" s="436"/>
      <c r="NDT180" s="436"/>
      <c r="NDU180" s="436"/>
      <c r="NDV180" s="436"/>
      <c r="NDW180" s="436"/>
      <c r="NDX180" s="436"/>
      <c r="NDY180" s="436"/>
      <c r="NDZ180" s="436"/>
      <c r="NEA180" s="436"/>
      <c r="NEB180" s="436"/>
      <c r="NEC180" s="436"/>
      <c r="NED180" s="436"/>
      <c r="NEE180" s="436"/>
      <c r="NEF180" s="436"/>
      <c r="NEG180" s="436"/>
      <c r="NEH180" s="436"/>
      <c r="NEI180" s="436"/>
      <c r="NEJ180" s="436"/>
      <c r="NEK180" s="436"/>
      <c r="NEL180" s="436"/>
      <c r="NEM180" s="436"/>
      <c r="NEN180" s="436"/>
      <c r="NEO180" s="436"/>
      <c r="NEP180" s="436"/>
      <c r="NEQ180" s="436"/>
      <c r="NER180" s="436"/>
      <c r="NES180" s="436"/>
      <c r="NET180" s="436"/>
      <c r="NEU180" s="436"/>
      <c r="NEV180" s="436"/>
      <c r="NEW180" s="436"/>
      <c r="NEX180" s="436"/>
      <c r="NEY180" s="436"/>
      <c r="NEZ180" s="436"/>
      <c r="NFA180" s="436"/>
      <c r="NFB180" s="436"/>
      <c r="NFC180" s="436"/>
      <c r="NFD180" s="436"/>
      <c r="NFE180" s="436"/>
      <c r="NFF180" s="436"/>
      <c r="NFG180" s="436"/>
      <c r="NFH180" s="436"/>
      <c r="NFI180" s="436"/>
      <c r="NFJ180" s="436"/>
      <c r="NFK180" s="436"/>
      <c r="NFL180" s="436"/>
      <c r="NFM180" s="436"/>
      <c r="NFN180" s="436"/>
      <c r="NFO180" s="436"/>
      <c r="NFP180" s="436"/>
      <c r="NFQ180" s="436"/>
      <c r="NFR180" s="436"/>
      <c r="NFS180" s="436"/>
      <c r="NFT180" s="436"/>
      <c r="NFU180" s="436"/>
      <c r="NFV180" s="436"/>
      <c r="NFW180" s="436"/>
      <c r="NFX180" s="436"/>
      <c r="NFY180" s="436"/>
      <c r="NFZ180" s="436"/>
      <c r="NGA180" s="436"/>
      <c r="NGB180" s="436"/>
      <c r="NGC180" s="436"/>
      <c r="NGD180" s="436"/>
      <c r="NGE180" s="436"/>
      <c r="NGF180" s="436"/>
      <c r="NGG180" s="436"/>
      <c r="NGH180" s="436"/>
      <c r="NGI180" s="436"/>
      <c r="NGJ180" s="436"/>
      <c r="NGK180" s="436"/>
      <c r="NGL180" s="436"/>
      <c r="NGM180" s="436"/>
      <c r="NGN180" s="436"/>
      <c r="NGO180" s="436"/>
      <c r="NGP180" s="436"/>
      <c r="NGQ180" s="436"/>
      <c r="NGR180" s="436"/>
      <c r="NGS180" s="436"/>
      <c r="NGT180" s="436"/>
      <c r="NGU180" s="436"/>
      <c r="NGV180" s="436"/>
      <c r="NGW180" s="436"/>
      <c r="NGX180" s="436"/>
      <c r="NGY180" s="436"/>
      <c r="NGZ180" s="436"/>
      <c r="NHA180" s="436"/>
      <c r="NHB180" s="436"/>
      <c r="NHC180" s="436"/>
      <c r="NHD180" s="436"/>
      <c r="NHE180" s="436"/>
      <c r="NHF180" s="436"/>
      <c r="NHG180" s="436"/>
      <c r="NHH180" s="436"/>
      <c r="NHI180" s="436"/>
      <c r="NHJ180" s="436"/>
      <c r="NHK180" s="436"/>
      <c r="NHL180" s="436"/>
      <c r="NHM180" s="436"/>
      <c r="NHN180" s="436"/>
      <c r="NHO180" s="436"/>
      <c r="NHP180" s="436"/>
      <c r="NHQ180" s="436"/>
      <c r="NHR180" s="436"/>
      <c r="NHS180" s="436"/>
      <c r="NHT180" s="436"/>
      <c r="NHU180" s="436"/>
      <c r="NHV180" s="436"/>
      <c r="NHW180" s="436"/>
      <c r="NHX180" s="436"/>
      <c r="NHY180" s="436"/>
      <c r="NHZ180" s="436"/>
      <c r="NIA180" s="436"/>
      <c r="NIB180" s="436"/>
      <c r="NIC180" s="436"/>
      <c r="NID180" s="436"/>
      <c r="NIE180" s="436"/>
      <c r="NIF180" s="436"/>
      <c r="NIG180" s="436"/>
      <c r="NIH180" s="436"/>
      <c r="NII180" s="436"/>
      <c r="NIJ180" s="436"/>
      <c r="NIK180" s="436"/>
      <c r="NIL180" s="436"/>
      <c r="NIM180" s="436"/>
      <c r="NIN180" s="436"/>
      <c r="NIO180" s="436"/>
      <c r="NIP180" s="436"/>
      <c r="NIQ180" s="436"/>
      <c r="NIR180" s="436"/>
      <c r="NIS180" s="436"/>
      <c r="NIT180" s="436"/>
      <c r="NIU180" s="436"/>
      <c r="NIV180" s="436"/>
      <c r="NIW180" s="436"/>
      <c r="NIX180" s="436"/>
      <c r="NIY180" s="436"/>
      <c r="NIZ180" s="436"/>
      <c r="NJA180" s="436"/>
      <c r="NJB180" s="436"/>
      <c r="NJC180" s="436"/>
      <c r="NJD180" s="436"/>
      <c r="NJE180" s="436"/>
      <c r="NJF180" s="436"/>
      <c r="NJG180" s="436"/>
      <c r="NJN180" s="436"/>
      <c r="NJO180" s="436"/>
      <c r="NJP180" s="436"/>
      <c r="NJQ180" s="436"/>
      <c r="NJR180" s="436"/>
      <c r="NJS180" s="436"/>
      <c r="NJT180" s="436"/>
      <c r="NJU180" s="436"/>
      <c r="NJV180" s="436"/>
      <c r="NJW180" s="436"/>
      <c r="NJX180" s="436"/>
      <c r="NJY180" s="436"/>
      <c r="NJZ180" s="436"/>
      <c r="NKA180" s="436"/>
      <c r="NKB180" s="436"/>
      <c r="NKC180" s="436"/>
      <c r="NKD180" s="436"/>
      <c r="NKE180" s="436"/>
      <c r="NKF180" s="436"/>
      <c r="NKG180" s="436"/>
      <c r="NKH180" s="436"/>
      <c r="NKI180" s="436"/>
      <c r="NKJ180" s="436"/>
      <c r="NKK180" s="436"/>
      <c r="NKL180" s="436"/>
      <c r="NKM180" s="436"/>
      <c r="NKN180" s="436"/>
      <c r="NKO180" s="436"/>
      <c r="NKP180" s="436"/>
      <c r="NKQ180" s="436"/>
      <c r="NKR180" s="436"/>
      <c r="NKS180" s="436"/>
      <c r="NKT180" s="436"/>
      <c r="NKU180" s="436"/>
      <c r="NKV180" s="436"/>
      <c r="NKW180" s="436"/>
      <c r="NKX180" s="436"/>
      <c r="NKY180" s="436"/>
      <c r="NKZ180" s="436"/>
      <c r="NLA180" s="436"/>
      <c r="NLB180" s="436"/>
      <c r="NLC180" s="436"/>
      <c r="NLD180" s="436"/>
      <c r="NLE180" s="436"/>
      <c r="NLF180" s="436"/>
      <c r="NLG180" s="436"/>
      <c r="NLH180" s="436"/>
      <c r="NLI180" s="436"/>
      <c r="NLJ180" s="436"/>
      <c r="NLK180" s="436"/>
      <c r="NLL180" s="436"/>
      <c r="NLM180" s="436"/>
      <c r="NLN180" s="436"/>
      <c r="NLO180" s="436"/>
      <c r="NLP180" s="436"/>
      <c r="NLQ180" s="436"/>
      <c r="NLR180" s="436"/>
      <c r="NLS180" s="436"/>
      <c r="NLT180" s="436"/>
      <c r="NLU180" s="436"/>
      <c r="NLV180" s="436"/>
      <c r="NLW180" s="436"/>
      <c r="NLX180" s="436"/>
      <c r="NLY180" s="436"/>
      <c r="NLZ180" s="436"/>
      <c r="NMA180" s="436"/>
      <c r="NMB180" s="436"/>
      <c r="NMC180" s="436"/>
      <c r="NMD180" s="436"/>
      <c r="NME180" s="436"/>
      <c r="NMF180" s="436"/>
      <c r="NMG180" s="436"/>
      <c r="NMH180" s="436"/>
      <c r="NMI180" s="436"/>
      <c r="NMJ180" s="436"/>
      <c r="NMK180" s="436"/>
      <c r="NML180" s="436"/>
      <c r="NMM180" s="436"/>
      <c r="NMN180" s="436"/>
      <c r="NMO180" s="436"/>
      <c r="NMP180" s="436"/>
      <c r="NMQ180" s="436"/>
      <c r="NMR180" s="436"/>
      <c r="NMS180" s="436"/>
      <c r="NMT180" s="436"/>
      <c r="NMU180" s="436"/>
      <c r="NMV180" s="436"/>
      <c r="NMW180" s="436"/>
      <c r="NMX180" s="436"/>
      <c r="NMY180" s="436"/>
      <c r="NMZ180" s="436"/>
      <c r="NNA180" s="436"/>
      <c r="NNB180" s="436"/>
      <c r="NNC180" s="436"/>
      <c r="NND180" s="436"/>
      <c r="NNE180" s="436"/>
      <c r="NNF180" s="436"/>
      <c r="NNG180" s="436"/>
      <c r="NNH180" s="436"/>
      <c r="NNI180" s="436"/>
      <c r="NNJ180" s="436"/>
      <c r="NNK180" s="436"/>
      <c r="NNL180" s="436"/>
      <c r="NNM180" s="436"/>
      <c r="NNN180" s="436"/>
      <c r="NNO180" s="436"/>
      <c r="NNP180" s="436"/>
      <c r="NNQ180" s="436"/>
      <c r="NNR180" s="436"/>
      <c r="NNS180" s="436"/>
      <c r="NNT180" s="436"/>
      <c r="NNU180" s="436"/>
      <c r="NNV180" s="436"/>
      <c r="NNW180" s="436"/>
      <c r="NNX180" s="436"/>
      <c r="NNY180" s="436"/>
      <c r="NNZ180" s="436"/>
      <c r="NOA180" s="436"/>
      <c r="NOB180" s="436"/>
      <c r="NOC180" s="436"/>
      <c r="NOD180" s="436"/>
      <c r="NOE180" s="436"/>
      <c r="NOF180" s="436"/>
      <c r="NOG180" s="436"/>
      <c r="NOH180" s="436"/>
      <c r="NOI180" s="436"/>
      <c r="NOJ180" s="436"/>
      <c r="NOK180" s="436"/>
      <c r="NOL180" s="436"/>
      <c r="NOM180" s="436"/>
      <c r="NON180" s="436"/>
      <c r="NOO180" s="436"/>
      <c r="NOP180" s="436"/>
      <c r="NOQ180" s="436"/>
      <c r="NOR180" s="436"/>
      <c r="NOS180" s="436"/>
      <c r="NOT180" s="436"/>
      <c r="NOU180" s="436"/>
      <c r="NOV180" s="436"/>
      <c r="NOW180" s="436"/>
      <c r="NOX180" s="436"/>
      <c r="NOY180" s="436"/>
      <c r="NOZ180" s="436"/>
      <c r="NPA180" s="436"/>
      <c r="NPB180" s="436"/>
      <c r="NPC180" s="436"/>
      <c r="NPD180" s="436"/>
      <c r="NPE180" s="436"/>
      <c r="NPF180" s="436"/>
      <c r="NPG180" s="436"/>
      <c r="NPH180" s="436"/>
      <c r="NPI180" s="436"/>
      <c r="NPJ180" s="436"/>
      <c r="NPK180" s="436"/>
      <c r="NPL180" s="436"/>
      <c r="NPM180" s="436"/>
      <c r="NPN180" s="436"/>
      <c r="NPO180" s="436"/>
      <c r="NPP180" s="436"/>
      <c r="NPQ180" s="436"/>
      <c r="NPR180" s="436"/>
      <c r="NPS180" s="436"/>
      <c r="NPT180" s="436"/>
      <c r="NPU180" s="436"/>
      <c r="NPV180" s="436"/>
      <c r="NPW180" s="436"/>
      <c r="NPX180" s="436"/>
      <c r="NPY180" s="436"/>
      <c r="NPZ180" s="436"/>
      <c r="NQA180" s="436"/>
      <c r="NQB180" s="436"/>
      <c r="NQC180" s="436"/>
      <c r="NQD180" s="436"/>
      <c r="NQE180" s="436"/>
      <c r="NQF180" s="436"/>
      <c r="NQG180" s="436"/>
      <c r="NQH180" s="436"/>
      <c r="NQI180" s="436"/>
      <c r="NQJ180" s="436"/>
      <c r="NQK180" s="436"/>
      <c r="NQL180" s="436"/>
      <c r="NQM180" s="436"/>
      <c r="NQN180" s="436"/>
      <c r="NQO180" s="436"/>
      <c r="NQP180" s="436"/>
      <c r="NQQ180" s="436"/>
      <c r="NQR180" s="436"/>
      <c r="NQS180" s="436"/>
      <c r="NQT180" s="436"/>
      <c r="NQU180" s="436"/>
      <c r="NQV180" s="436"/>
      <c r="NQW180" s="436"/>
      <c r="NQX180" s="436"/>
      <c r="NQY180" s="436"/>
      <c r="NQZ180" s="436"/>
      <c r="NRA180" s="436"/>
      <c r="NRB180" s="436"/>
      <c r="NRC180" s="436"/>
      <c r="NRD180" s="436"/>
      <c r="NRE180" s="436"/>
      <c r="NRF180" s="436"/>
      <c r="NRG180" s="436"/>
      <c r="NRH180" s="436"/>
      <c r="NRI180" s="436"/>
      <c r="NRJ180" s="436"/>
      <c r="NRK180" s="436"/>
      <c r="NRL180" s="436"/>
      <c r="NRM180" s="436"/>
      <c r="NRN180" s="436"/>
      <c r="NRO180" s="436"/>
      <c r="NRP180" s="436"/>
      <c r="NRQ180" s="436"/>
      <c r="NRR180" s="436"/>
      <c r="NRS180" s="436"/>
      <c r="NRT180" s="436"/>
      <c r="NRU180" s="436"/>
      <c r="NRV180" s="436"/>
      <c r="NRW180" s="436"/>
      <c r="NRX180" s="436"/>
      <c r="NRY180" s="436"/>
      <c r="NRZ180" s="436"/>
      <c r="NSA180" s="436"/>
      <c r="NSB180" s="436"/>
      <c r="NSC180" s="436"/>
      <c r="NSD180" s="436"/>
      <c r="NSE180" s="436"/>
      <c r="NSF180" s="436"/>
      <c r="NSG180" s="436"/>
      <c r="NSH180" s="436"/>
      <c r="NSI180" s="436"/>
      <c r="NSJ180" s="436"/>
      <c r="NSK180" s="436"/>
      <c r="NSL180" s="436"/>
      <c r="NSM180" s="436"/>
      <c r="NSN180" s="436"/>
      <c r="NSO180" s="436"/>
      <c r="NSP180" s="436"/>
      <c r="NSQ180" s="436"/>
      <c r="NSR180" s="436"/>
      <c r="NSS180" s="436"/>
      <c r="NST180" s="436"/>
      <c r="NSU180" s="436"/>
      <c r="NSV180" s="436"/>
      <c r="NSW180" s="436"/>
      <c r="NSX180" s="436"/>
      <c r="NSY180" s="436"/>
      <c r="NSZ180" s="436"/>
      <c r="NTA180" s="436"/>
      <c r="NTB180" s="436"/>
      <c r="NTC180" s="436"/>
      <c r="NTJ180" s="436"/>
      <c r="NTK180" s="436"/>
      <c r="NTL180" s="436"/>
      <c r="NTM180" s="436"/>
      <c r="NTN180" s="436"/>
      <c r="NTO180" s="436"/>
      <c r="NTP180" s="436"/>
      <c r="NTQ180" s="436"/>
      <c r="NTR180" s="436"/>
      <c r="NTS180" s="436"/>
      <c r="NTT180" s="436"/>
      <c r="NTU180" s="436"/>
      <c r="NTV180" s="436"/>
      <c r="NTW180" s="436"/>
      <c r="NTX180" s="436"/>
      <c r="NTY180" s="436"/>
      <c r="NTZ180" s="436"/>
      <c r="NUA180" s="436"/>
      <c r="NUB180" s="436"/>
      <c r="NUC180" s="436"/>
      <c r="NUD180" s="436"/>
      <c r="NUE180" s="436"/>
      <c r="NUF180" s="436"/>
      <c r="NUG180" s="436"/>
      <c r="NUH180" s="436"/>
      <c r="NUI180" s="436"/>
      <c r="NUJ180" s="436"/>
      <c r="NUK180" s="436"/>
      <c r="NUL180" s="436"/>
      <c r="NUM180" s="436"/>
      <c r="NUN180" s="436"/>
      <c r="NUO180" s="436"/>
      <c r="NUP180" s="436"/>
      <c r="NUQ180" s="436"/>
      <c r="NUR180" s="436"/>
      <c r="NUS180" s="436"/>
      <c r="NUT180" s="436"/>
      <c r="NUU180" s="436"/>
      <c r="NUV180" s="436"/>
      <c r="NUW180" s="436"/>
      <c r="NUX180" s="436"/>
      <c r="NUY180" s="436"/>
      <c r="NUZ180" s="436"/>
      <c r="NVA180" s="436"/>
      <c r="NVB180" s="436"/>
      <c r="NVC180" s="436"/>
      <c r="NVD180" s="436"/>
      <c r="NVE180" s="436"/>
      <c r="NVF180" s="436"/>
      <c r="NVG180" s="436"/>
      <c r="NVH180" s="436"/>
      <c r="NVI180" s="436"/>
      <c r="NVJ180" s="436"/>
      <c r="NVK180" s="436"/>
      <c r="NVL180" s="436"/>
      <c r="NVM180" s="436"/>
      <c r="NVN180" s="436"/>
      <c r="NVO180" s="436"/>
      <c r="NVP180" s="436"/>
      <c r="NVQ180" s="436"/>
      <c r="NVR180" s="436"/>
      <c r="NVS180" s="436"/>
      <c r="NVT180" s="436"/>
      <c r="NVU180" s="436"/>
      <c r="NVV180" s="436"/>
      <c r="NVW180" s="436"/>
      <c r="NVX180" s="436"/>
      <c r="NVY180" s="436"/>
      <c r="NVZ180" s="436"/>
      <c r="NWA180" s="436"/>
      <c r="NWB180" s="436"/>
      <c r="NWC180" s="436"/>
      <c r="NWD180" s="436"/>
      <c r="NWE180" s="436"/>
      <c r="NWF180" s="436"/>
      <c r="NWG180" s="436"/>
      <c r="NWH180" s="436"/>
      <c r="NWI180" s="436"/>
      <c r="NWJ180" s="436"/>
      <c r="NWK180" s="436"/>
      <c r="NWL180" s="436"/>
      <c r="NWM180" s="436"/>
      <c r="NWN180" s="436"/>
      <c r="NWO180" s="436"/>
      <c r="NWP180" s="436"/>
      <c r="NWQ180" s="436"/>
      <c r="NWR180" s="436"/>
      <c r="NWS180" s="436"/>
      <c r="NWT180" s="436"/>
      <c r="NWU180" s="436"/>
      <c r="NWV180" s="436"/>
      <c r="NWW180" s="436"/>
      <c r="NWX180" s="436"/>
      <c r="NWY180" s="436"/>
      <c r="NWZ180" s="436"/>
      <c r="NXA180" s="436"/>
      <c r="NXB180" s="436"/>
      <c r="NXC180" s="436"/>
      <c r="NXD180" s="436"/>
      <c r="NXE180" s="436"/>
      <c r="NXF180" s="436"/>
      <c r="NXG180" s="436"/>
      <c r="NXH180" s="436"/>
      <c r="NXI180" s="436"/>
      <c r="NXJ180" s="436"/>
      <c r="NXK180" s="436"/>
      <c r="NXL180" s="436"/>
      <c r="NXM180" s="436"/>
      <c r="NXN180" s="436"/>
      <c r="NXO180" s="436"/>
      <c r="NXP180" s="436"/>
      <c r="NXQ180" s="436"/>
      <c r="NXR180" s="436"/>
      <c r="NXS180" s="436"/>
      <c r="NXT180" s="436"/>
      <c r="NXU180" s="436"/>
      <c r="NXV180" s="436"/>
      <c r="NXW180" s="436"/>
      <c r="NXX180" s="436"/>
      <c r="NXY180" s="436"/>
      <c r="NXZ180" s="436"/>
      <c r="NYA180" s="436"/>
      <c r="NYB180" s="436"/>
      <c r="NYC180" s="436"/>
      <c r="NYD180" s="436"/>
      <c r="NYE180" s="436"/>
      <c r="NYF180" s="436"/>
      <c r="NYG180" s="436"/>
      <c r="NYH180" s="436"/>
      <c r="NYI180" s="436"/>
      <c r="NYJ180" s="436"/>
      <c r="NYK180" s="436"/>
      <c r="NYL180" s="436"/>
      <c r="NYM180" s="436"/>
      <c r="NYN180" s="436"/>
      <c r="NYO180" s="436"/>
      <c r="NYP180" s="436"/>
      <c r="NYQ180" s="436"/>
      <c r="NYR180" s="436"/>
      <c r="NYS180" s="436"/>
      <c r="NYT180" s="436"/>
      <c r="NYU180" s="436"/>
      <c r="NYV180" s="436"/>
      <c r="NYW180" s="436"/>
      <c r="NYX180" s="436"/>
      <c r="NYY180" s="436"/>
      <c r="NYZ180" s="436"/>
      <c r="NZA180" s="436"/>
      <c r="NZB180" s="436"/>
      <c r="NZC180" s="436"/>
      <c r="NZD180" s="436"/>
      <c r="NZE180" s="436"/>
      <c r="NZF180" s="436"/>
      <c r="NZG180" s="436"/>
      <c r="NZH180" s="436"/>
      <c r="NZI180" s="436"/>
      <c r="NZJ180" s="436"/>
      <c r="NZK180" s="436"/>
      <c r="NZL180" s="436"/>
      <c r="NZM180" s="436"/>
      <c r="NZN180" s="436"/>
      <c r="NZO180" s="436"/>
      <c r="NZP180" s="436"/>
      <c r="NZQ180" s="436"/>
      <c r="NZR180" s="436"/>
      <c r="NZS180" s="436"/>
      <c r="NZT180" s="436"/>
      <c r="NZU180" s="436"/>
      <c r="NZV180" s="436"/>
      <c r="NZW180" s="436"/>
      <c r="NZX180" s="436"/>
      <c r="NZY180" s="436"/>
      <c r="NZZ180" s="436"/>
      <c r="OAA180" s="436"/>
      <c r="OAB180" s="436"/>
      <c r="OAC180" s="436"/>
      <c r="OAD180" s="436"/>
      <c r="OAE180" s="436"/>
      <c r="OAF180" s="436"/>
      <c r="OAG180" s="436"/>
      <c r="OAH180" s="436"/>
      <c r="OAI180" s="436"/>
      <c r="OAJ180" s="436"/>
      <c r="OAK180" s="436"/>
      <c r="OAL180" s="436"/>
      <c r="OAM180" s="436"/>
      <c r="OAN180" s="436"/>
      <c r="OAO180" s="436"/>
      <c r="OAP180" s="436"/>
      <c r="OAQ180" s="436"/>
      <c r="OAR180" s="436"/>
      <c r="OAS180" s="436"/>
      <c r="OAT180" s="436"/>
      <c r="OAU180" s="436"/>
      <c r="OAV180" s="436"/>
      <c r="OAW180" s="436"/>
      <c r="OAX180" s="436"/>
      <c r="OAY180" s="436"/>
      <c r="OAZ180" s="436"/>
      <c r="OBA180" s="436"/>
      <c r="OBB180" s="436"/>
      <c r="OBC180" s="436"/>
      <c r="OBD180" s="436"/>
      <c r="OBE180" s="436"/>
      <c r="OBF180" s="436"/>
      <c r="OBG180" s="436"/>
      <c r="OBH180" s="436"/>
      <c r="OBI180" s="436"/>
      <c r="OBJ180" s="436"/>
      <c r="OBK180" s="436"/>
      <c r="OBL180" s="436"/>
      <c r="OBM180" s="436"/>
      <c r="OBN180" s="436"/>
      <c r="OBO180" s="436"/>
      <c r="OBP180" s="436"/>
      <c r="OBQ180" s="436"/>
      <c r="OBR180" s="436"/>
      <c r="OBS180" s="436"/>
      <c r="OBT180" s="436"/>
      <c r="OBU180" s="436"/>
      <c r="OBV180" s="436"/>
      <c r="OBW180" s="436"/>
      <c r="OBX180" s="436"/>
      <c r="OBY180" s="436"/>
      <c r="OBZ180" s="436"/>
      <c r="OCA180" s="436"/>
      <c r="OCB180" s="436"/>
      <c r="OCC180" s="436"/>
      <c r="OCD180" s="436"/>
      <c r="OCE180" s="436"/>
      <c r="OCF180" s="436"/>
      <c r="OCG180" s="436"/>
      <c r="OCH180" s="436"/>
      <c r="OCI180" s="436"/>
      <c r="OCJ180" s="436"/>
      <c r="OCK180" s="436"/>
      <c r="OCL180" s="436"/>
      <c r="OCM180" s="436"/>
      <c r="OCN180" s="436"/>
      <c r="OCO180" s="436"/>
      <c r="OCP180" s="436"/>
      <c r="OCQ180" s="436"/>
      <c r="OCR180" s="436"/>
      <c r="OCS180" s="436"/>
      <c r="OCT180" s="436"/>
      <c r="OCU180" s="436"/>
      <c r="OCV180" s="436"/>
      <c r="OCW180" s="436"/>
      <c r="OCX180" s="436"/>
      <c r="OCY180" s="436"/>
      <c r="ODF180" s="436"/>
      <c r="ODG180" s="436"/>
      <c r="ODH180" s="436"/>
      <c r="ODI180" s="436"/>
      <c r="ODJ180" s="436"/>
      <c r="ODK180" s="436"/>
      <c r="ODL180" s="436"/>
      <c r="ODM180" s="436"/>
      <c r="ODN180" s="436"/>
      <c r="ODO180" s="436"/>
      <c r="ODP180" s="436"/>
      <c r="ODQ180" s="436"/>
      <c r="ODR180" s="436"/>
      <c r="ODS180" s="436"/>
      <c r="ODT180" s="436"/>
      <c r="ODU180" s="436"/>
      <c r="ODV180" s="436"/>
      <c r="ODW180" s="436"/>
      <c r="ODX180" s="436"/>
      <c r="ODY180" s="436"/>
      <c r="ODZ180" s="436"/>
      <c r="OEA180" s="436"/>
      <c r="OEB180" s="436"/>
      <c r="OEC180" s="436"/>
      <c r="OED180" s="436"/>
      <c r="OEE180" s="436"/>
      <c r="OEF180" s="436"/>
      <c r="OEG180" s="436"/>
      <c r="OEH180" s="436"/>
      <c r="OEI180" s="436"/>
      <c r="OEJ180" s="436"/>
      <c r="OEK180" s="436"/>
      <c r="OEL180" s="436"/>
      <c r="OEM180" s="436"/>
      <c r="OEN180" s="436"/>
      <c r="OEO180" s="436"/>
      <c r="OEP180" s="436"/>
      <c r="OEQ180" s="436"/>
      <c r="OER180" s="436"/>
      <c r="OES180" s="436"/>
      <c r="OET180" s="436"/>
      <c r="OEU180" s="436"/>
      <c r="OEV180" s="436"/>
      <c r="OEW180" s="436"/>
      <c r="OEX180" s="436"/>
      <c r="OEY180" s="436"/>
      <c r="OEZ180" s="436"/>
      <c r="OFA180" s="436"/>
      <c r="OFB180" s="436"/>
      <c r="OFC180" s="436"/>
      <c r="OFD180" s="436"/>
      <c r="OFE180" s="436"/>
      <c r="OFF180" s="436"/>
      <c r="OFG180" s="436"/>
      <c r="OFH180" s="436"/>
      <c r="OFI180" s="436"/>
      <c r="OFJ180" s="436"/>
      <c r="OFK180" s="436"/>
      <c r="OFL180" s="436"/>
      <c r="OFM180" s="436"/>
      <c r="OFN180" s="436"/>
      <c r="OFO180" s="436"/>
      <c r="OFP180" s="436"/>
      <c r="OFQ180" s="436"/>
      <c r="OFR180" s="436"/>
      <c r="OFS180" s="436"/>
      <c r="OFT180" s="436"/>
      <c r="OFU180" s="436"/>
      <c r="OFV180" s="436"/>
      <c r="OFW180" s="436"/>
      <c r="OFX180" s="436"/>
      <c r="OFY180" s="436"/>
      <c r="OFZ180" s="436"/>
      <c r="OGA180" s="436"/>
      <c r="OGB180" s="436"/>
      <c r="OGC180" s="436"/>
      <c r="OGD180" s="436"/>
      <c r="OGE180" s="436"/>
      <c r="OGF180" s="436"/>
      <c r="OGG180" s="436"/>
      <c r="OGH180" s="436"/>
      <c r="OGI180" s="436"/>
      <c r="OGJ180" s="436"/>
      <c r="OGK180" s="436"/>
      <c r="OGL180" s="436"/>
      <c r="OGM180" s="436"/>
      <c r="OGN180" s="436"/>
      <c r="OGO180" s="436"/>
      <c r="OGP180" s="436"/>
      <c r="OGQ180" s="436"/>
      <c r="OGR180" s="436"/>
      <c r="OGS180" s="436"/>
      <c r="OGT180" s="436"/>
      <c r="OGU180" s="436"/>
      <c r="OGV180" s="436"/>
      <c r="OGW180" s="436"/>
      <c r="OGX180" s="436"/>
      <c r="OGY180" s="436"/>
      <c r="OGZ180" s="436"/>
      <c r="OHA180" s="436"/>
      <c r="OHB180" s="436"/>
      <c r="OHC180" s="436"/>
      <c r="OHD180" s="436"/>
      <c r="OHE180" s="436"/>
      <c r="OHF180" s="436"/>
      <c r="OHG180" s="436"/>
      <c r="OHH180" s="436"/>
      <c r="OHI180" s="436"/>
      <c r="OHJ180" s="436"/>
      <c r="OHK180" s="436"/>
      <c r="OHL180" s="436"/>
      <c r="OHM180" s="436"/>
      <c r="OHN180" s="436"/>
      <c r="OHO180" s="436"/>
      <c r="OHP180" s="436"/>
      <c r="OHQ180" s="436"/>
      <c r="OHR180" s="436"/>
      <c r="OHS180" s="436"/>
      <c r="OHT180" s="436"/>
      <c r="OHU180" s="436"/>
      <c r="OHV180" s="436"/>
      <c r="OHW180" s="436"/>
      <c r="OHX180" s="436"/>
      <c r="OHY180" s="436"/>
      <c r="OHZ180" s="436"/>
      <c r="OIA180" s="436"/>
      <c r="OIB180" s="436"/>
      <c r="OIC180" s="436"/>
      <c r="OID180" s="436"/>
      <c r="OIE180" s="436"/>
      <c r="OIF180" s="436"/>
      <c r="OIG180" s="436"/>
      <c r="OIH180" s="436"/>
      <c r="OII180" s="436"/>
      <c r="OIJ180" s="436"/>
      <c r="OIK180" s="436"/>
      <c r="OIL180" s="436"/>
      <c r="OIM180" s="436"/>
      <c r="OIN180" s="436"/>
      <c r="OIO180" s="436"/>
      <c r="OIP180" s="436"/>
      <c r="OIQ180" s="436"/>
      <c r="OIR180" s="436"/>
      <c r="OIS180" s="436"/>
      <c r="OIT180" s="436"/>
      <c r="OIU180" s="436"/>
      <c r="OIV180" s="436"/>
      <c r="OIW180" s="436"/>
      <c r="OIX180" s="436"/>
      <c r="OIY180" s="436"/>
      <c r="OIZ180" s="436"/>
      <c r="OJA180" s="436"/>
      <c r="OJB180" s="436"/>
      <c r="OJC180" s="436"/>
      <c r="OJD180" s="436"/>
      <c r="OJE180" s="436"/>
      <c r="OJF180" s="436"/>
      <c r="OJG180" s="436"/>
      <c r="OJH180" s="436"/>
      <c r="OJI180" s="436"/>
      <c r="OJJ180" s="436"/>
      <c r="OJK180" s="436"/>
      <c r="OJL180" s="436"/>
      <c r="OJM180" s="436"/>
      <c r="OJN180" s="436"/>
      <c r="OJO180" s="436"/>
      <c r="OJP180" s="436"/>
      <c r="OJQ180" s="436"/>
      <c r="OJR180" s="436"/>
      <c r="OJS180" s="436"/>
      <c r="OJT180" s="436"/>
      <c r="OJU180" s="436"/>
      <c r="OJV180" s="436"/>
      <c r="OJW180" s="436"/>
      <c r="OJX180" s="436"/>
      <c r="OJY180" s="436"/>
      <c r="OJZ180" s="436"/>
      <c r="OKA180" s="436"/>
      <c r="OKB180" s="436"/>
      <c r="OKC180" s="436"/>
      <c r="OKD180" s="436"/>
      <c r="OKE180" s="436"/>
      <c r="OKF180" s="436"/>
      <c r="OKG180" s="436"/>
      <c r="OKH180" s="436"/>
      <c r="OKI180" s="436"/>
      <c r="OKJ180" s="436"/>
      <c r="OKK180" s="436"/>
      <c r="OKL180" s="436"/>
      <c r="OKM180" s="436"/>
      <c r="OKN180" s="436"/>
      <c r="OKO180" s="436"/>
      <c r="OKP180" s="436"/>
      <c r="OKQ180" s="436"/>
      <c r="OKR180" s="436"/>
      <c r="OKS180" s="436"/>
      <c r="OKT180" s="436"/>
      <c r="OKU180" s="436"/>
      <c r="OKV180" s="436"/>
      <c r="OKW180" s="436"/>
      <c r="OKX180" s="436"/>
      <c r="OKY180" s="436"/>
      <c r="OKZ180" s="436"/>
      <c r="OLA180" s="436"/>
      <c r="OLB180" s="436"/>
      <c r="OLC180" s="436"/>
      <c r="OLD180" s="436"/>
      <c r="OLE180" s="436"/>
      <c r="OLF180" s="436"/>
      <c r="OLG180" s="436"/>
      <c r="OLH180" s="436"/>
      <c r="OLI180" s="436"/>
      <c r="OLJ180" s="436"/>
      <c r="OLK180" s="436"/>
      <c r="OLL180" s="436"/>
      <c r="OLM180" s="436"/>
      <c r="OLN180" s="436"/>
      <c r="OLO180" s="436"/>
      <c r="OLP180" s="436"/>
      <c r="OLQ180" s="436"/>
      <c r="OLR180" s="436"/>
      <c r="OLS180" s="436"/>
      <c r="OLT180" s="436"/>
      <c r="OLU180" s="436"/>
      <c r="OLV180" s="436"/>
      <c r="OLW180" s="436"/>
      <c r="OLX180" s="436"/>
      <c r="OLY180" s="436"/>
      <c r="OLZ180" s="436"/>
      <c r="OMA180" s="436"/>
      <c r="OMB180" s="436"/>
      <c r="OMC180" s="436"/>
      <c r="OMD180" s="436"/>
      <c r="OME180" s="436"/>
      <c r="OMF180" s="436"/>
      <c r="OMG180" s="436"/>
      <c r="OMH180" s="436"/>
      <c r="OMI180" s="436"/>
      <c r="OMJ180" s="436"/>
      <c r="OMK180" s="436"/>
      <c r="OML180" s="436"/>
      <c r="OMM180" s="436"/>
      <c r="OMN180" s="436"/>
      <c r="OMO180" s="436"/>
      <c r="OMP180" s="436"/>
      <c r="OMQ180" s="436"/>
      <c r="OMR180" s="436"/>
      <c r="OMS180" s="436"/>
      <c r="OMT180" s="436"/>
      <c r="OMU180" s="436"/>
      <c r="ONB180" s="436"/>
      <c r="ONC180" s="436"/>
      <c r="OND180" s="436"/>
      <c r="ONE180" s="436"/>
      <c r="ONF180" s="436"/>
      <c r="ONG180" s="436"/>
      <c r="ONH180" s="436"/>
      <c r="ONI180" s="436"/>
      <c r="ONJ180" s="436"/>
      <c r="ONK180" s="436"/>
      <c r="ONL180" s="436"/>
      <c r="ONM180" s="436"/>
      <c r="ONN180" s="436"/>
      <c r="ONO180" s="436"/>
      <c r="ONP180" s="436"/>
      <c r="ONQ180" s="436"/>
      <c r="ONR180" s="436"/>
      <c r="ONS180" s="436"/>
      <c r="ONT180" s="436"/>
      <c r="ONU180" s="436"/>
      <c r="ONV180" s="436"/>
      <c r="ONW180" s="436"/>
      <c r="ONX180" s="436"/>
      <c r="ONY180" s="436"/>
      <c r="ONZ180" s="436"/>
      <c r="OOA180" s="436"/>
      <c r="OOB180" s="436"/>
      <c r="OOC180" s="436"/>
      <c r="OOD180" s="436"/>
      <c r="OOE180" s="436"/>
      <c r="OOF180" s="436"/>
      <c r="OOG180" s="436"/>
      <c r="OOH180" s="436"/>
      <c r="OOI180" s="436"/>
      <c r="OOJ180" s="436"/>
      <c r="OOK180" s="436"/>
      <c r="OOL180" s="436"/>
      <c r="OOM180" s="436"/>
      <c r="OON180" s="436"/>
      <c r="OOO180" s="436"/>
      <c r="OOP180" s="436"/>
      <c r="OOQ180" s="436"/>
      <c r="OOR180" s="436"/>
      <c r="OOS180" s="436"/>
      <c r="OOT180" s="436"/>
      <c r="OOU180" s="436"/>
      <c r="OOV180" s="436"/>
      <c r="OOW180" s="436"/>
      <c r="OOX180" s="436"/>
      <c r="OOY180" s="436"/>
      <c r="OOZ180" s="436"/>
      <c r="OPA180" s="436"/>
      <c r="OPB180" s="436"/>
      <c r="OPC180" s="436"/>
      <c r="OPD180" s="436"/>
      <c r="OPE180" s="436"/>
      <c r="OPF180" s="436"/>
      <c r="OPG180" s="436"/>
      <c r="OPH180" s="436"/>
      <c r="OPI180" s="436"/>
      <c r="OPJ180" s="436"/>
      <c r="OPK180" s="436"/>
      <c r="OPL180" s="436"/>
      <c r="OPM180" s="436"/>
      <c r="OPN180" s="436"/>
      <c r="OPO180" s="436"/>
      <c r="OPP180" s="436"/>
      <c r="OPQ180" s="436"/>
      <c r="OPR180" s="436"/>
      <c r="OPS180" s="436"/>
      <c r="OPT180" s="436"/>
      <c r="OPU180" s="436"/>
      <c r="OPV180" s="436"/>
      <c r="OPW180" s="436"/>
      <c r="OPX180" s="436"/>
      <c r="OPY180" s="436"/>
      <c r="OPZ180" s="436"/>
      <c r="OQA180" s="436"/>
      <c r="OQB180" s="436"/>
      <c r="OQC180" s="436"/>
      <c r="OQD180" s="436"/>
      <c r="OQE180" s="436"/>
      <c r="OQF180" s="436"/>
      <c r="OQG180" s="436"/>
      <c r="OQH180" s="436"/>
      <c r="OQI180" s="436"/>
      <c r="OQJ180" s="436"/>
      <c r="OQK180" s="436"/>
      <c r="OQL180" s="436"/>
      <c r="OQM180" s="436"/>
      <c r="OQN180" s="436"/>
      <c r="OQO180" s="436"/>
      <c r="OQP180" s="436"/>
      <c r="OQQ180" s="436"/>
      <c r="OQR180" s="436"/>
      <c r="OQS180" s="436"/>
      <c r="OQT180" s="436"/>
      <c r="OQU180" s="436"/>
      <c r="OQV180" s="436"/>
      <c r="OQW180" s="436"/>
      <c r="OQX180" s="436"/>
      <c r="OQY180" s="436"/>
      <c r="OQZ180" s="436"/>
      <c r="ORA180" s="436"/>
      <c r="ORB180" s="436"/>
      <c r="ORC180" s="436"/>
      <c r="ORD180" s="436"/>
      <c r="ORE180" s="436"/>
      <c r="ORF180" s="436"/>
      <c r="ORG180" s="436"/>
      <c r="ORH180" s="436"/>
      <c r="ORI180" s="436"/>
      <c r="ORJ180" s="436"/>
      <c r="ORK180" s="436"/>
      <c r="ORL180" s="436"/>
      <c r="ORM180" s="436"/>
      <c r="ORN180" s="436"/>
      <c r="ORO180" s="436"/>
      <c r="ORP180" s="436"/>
      <c r="ORQ180" s="436"/>
      <c r="ORR180" s="436"/>
      <c r="ORS180" s="436"/>
      <c r="ORT180" s="436"/>
      <c r="ORU180" s="436"/>
      <c r="ORV180" s="436"/>
      <c r="ORW180" s="436"/>
      <c r="ORX180" s="436"/>
      <c r="ORY180" s="436"/>
      <c r="ORZ180" s="436"/>
      <c r="OSA180" s="436"/>
      <c r="OSB180" s="436"/>
      <c r="OSC180" s="436"/>
      <c r="OSD180" s="436"/>
      <c r="OSE180" s="436"/>
      <c r="OSF180" s="436"/>
      <c r="OSG180" s="436"/>
      <c r="OSH180" s="436"/>
      <c r="OSI180" s="436"/>
      <c r="OSJ180" s="436"/>
      <c r="OSK180" s="436"/>
      <c r="OSL180" s="436"/>
      <c r="OSM180" s="436"/>
      <c r="OSN180" s="436"/>
      <c r="OSO180" s="436"/>
      <c r="OSP180" s="436"/>
      <c r="OSQ180" s="436"/>
      <c r="OSR180" s="436"/>
      <c r="OSS180" s="436"/>
      <c r="OST180" s="436"/>
      <c r="OSU180" s="436"/>
      <c r="OSV180" s="436"/>
      <c r="OSW180" s="436"/>
      <c r="OSX180" s="436"/>
      <c r="OSY180" s="436"/>
      <c r="OSZ180" s="436"/>
      <c r="OTA180" s="436"/>
      <c r="OTB180" s="436"/>
      <c r="OTC180" s="436"/>
      <c r="OTD180" s="436"/>
      <c r="OTE180" s="436"/>
      <c r="OTF180" s="436"/>
      <c r="OTG180" s="436"/>
      <c r="OTH180" s="436"/>
      <c r="OTI180" s="436"/>
      <c r="OTJ180" s="436"/>
      <c r="OTK180" s="436"/>
      <c r="OTL180" s="436"/>
      <c r="OTM180" s="436"/>
      <c r="OTN180" s="436"/>
      <c r="OTO180" s="436"/>
      <c r="OTP180" s="436"/>
      <c r="OTQ180" s="436"/>
      <c r="OTR180" s="436"/>
      <c r="OTS180" s="436"/>
      <c r="OTT180" s="436"/>
      <c r="OTU180" s="436"/>
      <c r="OTV180" s="436"/>
      <c r="OTW180" s="436"/>
      <c r="OTX180" s="436"/>
      <c r="OTY180" s="436"/>
      <c r="OTZ180" s="436"/>
      <c r="OUA180" s="436"/>
      <c r="OUB180" s="436"/>
      <c r="OUC180" s="436"/>
      <c r="OUD180" s="436"/>
      <c r="OUE180" s="436"/>
      <c r="OUF180" s="436"/>
      <c r="OUG180" s="436"/>
      <c r="OUH180" s="436"/>
      <c r="OUI180" s="436"/>
      <c r="OUJ180" s="436"/>
      <c r="OUK180" s="436"/>
      <c r="OUL180" s="436"/>
      <c r="OUM180" s="436"/>
      <c r="OUN180" s="436"/>
      <c r="OUO180" s="436"/>
      <c r="OUP180" s="436"/>
      <c r="OUQ180" s="436"/>
      <c r="OUR180" s="436"/>
      <c r="OUS180" s="436"/>
      <c r="OUT180" s="436"/>
      <c r="OUU180" s="436"/>
      <c r="OUV180" s="436"/>
      <c r="OUW180" s="436"/>
      <c r="OUX180" s="436"/>
      <c r="OUY180" s="436"/>
      <c r="OUZ180" s="436"/>
      <c r="OVA180" s="436"/>
      <c r="OVB180" s="436"/>
      <c r="OVC180" s="436"/>
      <c r="OVD180" s="436"/>
      <c r="OVE180" s="436"/>
      <c r="OVF180" s="436"/>
      <c r="OVG180" s="436"/>
      <c r="OVH180" s="436"/>
      <c r="OVI180" s="436"/>
      <c r="OVJ180" s="436"/>
      <c r="OVK180" s="436"/>
      <c r="OVL180" s="436"/>
      <c r="OVM180" s="436"/>
      <c r="OVN180" s="436"/>
      <c r="OVO180" s="436"/>
      <c r="OVP180" s="436"/>
      <c r="OVQ180" s="436"/>
      <c r="OVR180" s="436"/>
      <c r="OVS180" s="436"/>
      <c r="OVT180" s="436"/>
      <c r="OVU180" s="436"/>
      <c r="OVV180" s="436"/>
      <c r="OVW180" s="436"/>
      <c r="OVX180" s="436"/>
      <c r="OVY180" s="436"/>
      <c r="OVZ180" s="436"/>
      <c r="OWA180" s="436"/>
      <c r="OWB180" s="436"/>
      <c r="OWC180" s="436"/>
      <c r="OWD180" s="436"/>
      <c r="OWE180" s="436"/>
      <c r="OWF180" s="436"/>
      <c r="OWG180" s="436"/>
      <c r="OWH180" s="436"/>
      <c r="OWI180" s="436"/>
      <c r="OWJ180" s="436"/>
      <c r="OWK180" s="436"/>
      <c r="OWL180" s="436"/>
      <c r="OWM180" s="436"/>
      <c r="OWN180" s="436"/>
      <c r="OWO180" s="436"/>
      <c r="OWP180" s="436"/>
      <c r="OWQ180" s="436"/>
      <c r="OWX180" s="436"/>
      <c r="OWY180" s="436"/>
      <c r="OWZ180" s="436"/>
      <c r="OXA180" s="436"/>
      <c r="OXB180" s="436"/>
      <c r="OXC180" s="436"/>
      <c r="OXD180" s="436"/>
      <c r="OXE180" s="436"/>
      <c r="OXF180" s="436"/>
      <c r="OXG180" s="436"/>
      <c r="OXH180" s="436"/>
      <c r="OXI180" s="436"/>
      <c r="OXJ180" s="436"/>
      <c r="OXK180" s="436"/>
      <c r="OXL180" s="436"/>
      <c r="OXM180" s="436"/>
      <c r="OXN180" s="436"/>
      <c r="OXO180" s="436"/>
      <c r="OXP180" s="436"/>
      <c r="OXQ180" s="436"/>
      <c r="OXR180" s="436"/>
      <c r="OXS180" s="436"/>
      <c r="OXT180" s="436"/>
      <c r="OXU180" s="436"/>
      <c r="OXV180" s="436"/>
      <c r="OXW180" s="436"/>
      <c r="OXX180" s="436"/>
      <c r="OXY180" s="436"/>
      <c r="OXZ180" s="436"/>
      <c r="OYA180" s="436"/>
      <c r="OYB180" s="436"/>
      <c r="OYC180" s="436"/>
      <c r="OYD180" s="436"/>
      <c r="OYE180" s="436"/>
      <c r="OYF180" s="436"/>
      <c r="OYG180" s="436"/>
      <c r="OYH180" s="436"/>
      <c r="OYI180" s="436"/>
      <c r="OYJ180" s="436"/>
      <c r="OYK180" s="436"/>
      <c r="OYL180" s="436"/>
      <c r="OYM180" s="436"/>
      <c r="OYN180" s="436"/>
      <c r="OYO180" s="436"/>
      <c r="OYP180" s="436"/>
      <c r="OYQ180" s="436"/>
      <c r="OYR180" s="436"/>
      <c r="OYS180" s="436"/>
      <c r="OYT180" s="436"/>
      <c r="OYU180" s="436"/>
      <c r="OYV180" s="436"/>
      <c r="OYW180" s="436"/>
      <c r="OYX180" s="436"/>
      <c r="OYY180" s="436"/>
      <c r="OYZ180" s="436"/>
      <c r="OZA180" s="436"/>
      <c r="OZB180" s="436"/>
      <c r="OZC180" s="436"/>
      <c r="OZD180" s="436"/>
      <c r="OZE180" s="436"/>
      <c r="OZF180" s="436"/>
      <c r="OZG180" s="436"/>
      <c r="OZH180" s="436"/>
      <c r="OZI180" s="436"/>
      <c r="OZJ180" s="436"/>
      <c r="OZK180" s="436"/>
      <c r="OZL180" s="436"/>
      <c r="OZM180" s="436"/>
      <c r="OZN180" s="436"/>
      <c r="OZO180" s="436"/>
      <c r="OZP180" s="436"/>
      <c r="OZQ180" s="436"/>
      <c r="OZR180" s="436"/>
      <c r="OZS180" s="436"/>
      <c r="OZT180" s="436"/>
      <c r="OZU180" s="436"/>
      <c r="OZV180" s="436"/>
      <c r="OZW180" s="436"/>
      <c r="OZX180" s="436"/>
      <c r="OZY180" s="436"/>
      <c r="OZZ180" s="436"/>
      <c r="PAA180" s="436"/>
      <c r="PAB180" s="436"/>
      <c r="PAC180" s="436"/>
      <c r="PAD180" s="436"/>
      <c r="PAE180" s="436"/>
      <c r="PAF180" s="436"/>
      <c r="PAG180" s="436"/>
      <c r="PAH180" s="436"/>
      <c r="PAI180" s="436"/>
      <c r="PAJ180" s="436"/>
      <c r="PAK180" s="436"/>
      <c r="PAL180" s="436"/>
      <c r="PAM180" s="436"/>
      <c r="PAN180" s="436"/>
      <c r="PAO180" s="436"/>
      <c r="PAP180" s="436"/>
      <c r="PAQ180" s="436"/>
      <c r="PAR180" s="436"/>
      <c r="PAS180" s="436"/>
      <c r="PAT180" s="436"/>
      <c r="PAU180" s="436"/>
      <c r="PAV180" s="436"/>
      <c r="PAW180" s="436"/>
      <c r="PAX180" s="436"/>
      <c r="PAY180" s="436"/>
      <c r="PAZ180" s="436"/>
      <c r="PBA180" s="436"/>
      <c r="PBB180" s="436"/>
      <c r="PBC180" s="436"/>
      <c r="PBD180" s="436"/>
      <c r="PBE180" s="436"/>
      <c r="PBF180" s="436"/>
      <c r="PBG180" s="436"/>
      <c r="PBH180" s="436"/>
      <c r="PBI180" s="436"/>
      <c r="PBJ180" s="436"/>
      <c r="PBK180" s="436"/>
      <c r="PBL180" s="436"/>
      <c r="PBM180" s="436"/>
      <c r="PBN180" s="436"/>
      <c r="PBO180" s="436"/>
      <c r="PBP180" s="436"/>
      <c r="PBQ180" s="436"/>
      <c r="PBR180" s="436"/>
      <c r="PBS180" s="436"/>
      <c r="PBT180" s="436"/>
      <c r="PBU180" s="436"/>
      <c r="PBV180" s="436"/>
      <c r="PBW180" s="436"/>
      <c r="PBX180" s="436"/>
      <c r="PBY180" s="436"/>
      <c r="PBZ180" s="436"/>
      <c r="PCA180" s="436"/>
      <c r="PCB180" s="436"/>
      <c r="PCC180" s="436"/>
      <c r="PCD180" s="436"/>
      <c r="PCE180" s="436"/>
      <c r="PCF180" s="436"/>
      <c r="PCG180" s="436"/>
      <c r="PCH180" s="436"/>
      <c r="PCI180" s="436"/>
      <c r="PCJ180" s="436"/>
      <c r="PCK180" s="436"/>
      <c r="PCL180" s="436"/>
      <c r="PCM180" s="436"/>
      <c r="PCN180" s="436"/>
      <c r="PCO180" s="436"/>
      <c r="PCP180" s="436"/>
      <c r="PCQ180" s="436"/>
      <c r="PCR180" s="436"/>
      <c r="PCS180" s="436"/>
      <c r="PCT180" s="436"/>
      <c r="PCU180" s="436"/>
      <c r="PCV180" s="436"/>
      <c r="PCW180" s="436"/>
      <c r="PCX180" s="436"/>
      <c r="PCY180" s="436"/>
      <c r="PCZ180" s="436"/>
      <c r="PDA180" s="436"/>
      <c r="PDB180" s="436"/>
      <c r="PDC180" s="436"/>
      <c r="PDD180" s="436"/>
      <c r="PDE180" s="436"/>
      <c r="PDF180" s="436"/>
      <c r="PDG180" s="436"/>
      <c r="PDH180" s="436"/>
      <c r="PDI180" s="436"/>
      <c r="PDJ180" s="436"/>
      <c r="PDK180" s="436"/>
      <c r="PDL180" s="436"/>
      <c r="PDM180" s="436"/>
      <c r="PDN180" s="436"/>
      <c r="PDO180" s="436"/>
      <c r="PDP180" s="436"/>
      <c r="PDQ180" s="436"/>
      <c r="PDR180" s="436"/>
      <c r="PDS180" s="436"/>
      <c r="PDT180" s="436"/>
      <c r="PDU180" s="436"/>
      <c r="PDV180" s="436"/>
      <c r="PDW180" s="436"/>
      <c r="PDX180" s="436"/>
      <c r="PDY180" s="436"/>
      <c r="PDZ180" s="436"/>
      <c r="PEA180" s="436"/>
      <c r="PEB180" s="436"/>
      <c r="PEC180" s="436"/>
      <c r="PED180" s="436"/>
      <c r="PEE180" s="436"/>
      <c r="PEF180" s="436"/>
      <c r="PEG180" s="436"/>
      <c r="PEH180" s="436"/>
      <c r="PEI180" s="436"/>
      <c r="PEJ180" s="436"/>
      <c r="PEK180" s="436"/>
      <c r="PEL180" s="436"/>
      <c r="PEM180" s="436"/>
      <c r="PEN180" s="436"/>
      <c r="PEO180" s="436"/>
      <c r="PEP180" s="436"/>
      <c r="PEQ180" s="436"/>
      <c r="PER180" s="436"/>
      <c r="PES180" s="436"/>
      <c r="PET180" s="436"/>
      <c r="PEU180" s="436"/>
      <c r="PEV180" s="436"/>
      <c r="PEW180" s="436"/>
      <c r="PEX180" s="436"/>
      <c r="PEY180" s="436"/>
      <c r="PEZ180" s="436"/>
      <c r="PFA180" s="436"/>
      <c r="PFB180" s="436"/>
      <c r="PFC180" s="436"/>
      <c r="PFD180" s="436"/>
      <c r="PFE180" s="436"/>
      <c r="PFF180" s="436"/>
      <c r="PFG180" s="436"/>
      <c r="PFH180" s="436"/>
      <c r="PFI180" s="436"/>
      <c r="PFJ180" s="436"/>
      <c r="PFK180" s="436"/>
      <c r="PFL180" s="436"/>
      <c r="PFM180" s="436"/>
      <c r="PFN180" s="436"/>
      <c r="PFO180" s="436"/>
      <c r="PFP180" s="436"/>
      <c r="PFQ180" s="436"/>
      <c r="PFR180" s="436"/>
      <c r="PFS180" s="436"/>
      <c r="PFT180" s="436"/>
      <c r="PFU180" s="436"/>
      <c r="PFV180" s="436"/>
      <c r="PFW180" s="436"/>
      <c r="PFX180" s="436"/>
      <c r="PFY180" s="436"/>
      <c r="PFZ180" s="436"/>
      <c r="PGA180" s="436"/>
      <c r="PGB180" s="436"/>
      <c r="PGC180" s="436"/>
      <c r="PGD180" s="436"/>
      <c r="PGE180" s="436"/>
      <c r="PGF180" s="436"/>
      <c r="PGG180" s="436"/>
      <c r="PGH180" s="436"/>
      <c r="PGI180" s="436"/>
      <c r="PGJ180" s="436"/>
      <c r="PGK180" s="436"/>
      <c r="PGL180" s="436"/>
      <c r="PGM180" s="436"/>
      <c r="PGT180" s="436"/>
      <c r="PGU180" s="436"/>
      <c r="PGV180" s="436"/>
      <c r="PGW180" s="436"/>
      <c r="PGX180" s="436"/>
      <c r="PGY180" s="436"/>
      <c r="PGZ180" s="436"/>
      <c r="PHA180" s="436"/>
      <c r="PHB180" s="436"/>
      <c r="PHC180" s="436"/>
      <c r="PHD180" s="436"/>
      <c r="PHE180" s="436"/>
      <c r="PHF180" s="436"/>
      <c r="PHG180" s="436"/>
      <c r="PHH180" s="436"/>
      <c r="PHI180" s="436"/>
      <c r="PHJ180" s="436"/>
      <c r="PHK180" s="436"/>
      <c r="PHL180" s="436"/>
      <c r="PHM180" s="436"/>
      <c r="PHN180" s="436"/>
      <c r="PHO180" s="436"/>
      <c r="PHP180" s="436"/>
      <c r="PHQ180" s="436"/>
      <c r="PHR180" s="436"/>
      <c r="PHS180" s="436"/>
      <c r="PHT180" s="436"/>
      <c r="PHU180" s="436"/>
      <c r="PHV180" s="436"/>
      <c r="PHW180" s="436"/>
      <c r="PHX180" s="436"/>
      <c r="PHY180" s="436"/>
      <c r="PHZ180" s="436"/>
      <c r="PIA180" s="436"/>
      <c r="PIB180" s="436"/>
      <c r="PIC180" s="436"/>
      <c r="PID180" s="436"/>
      <c r="PIE180" s="436"/>
      <c r="PIF180" s="436"/>
      <c r="PIG180" s="436"/>
      <c r="PIH180" s="436"/>
      <c r="PII180" s="436"/>
      <c r="PIJ180" s="436"/>
      <c r="PIK180" s="436"/>
      <c r="PIL180" s="436"/>
      <c r="PIM180" s="436"/>
      <c r="PIN180" s="436"/>
      <c r="PIO180" s="436"/>
      <c r="PIP180" s="436"/>
      <c r="PIQ180" s="436"/>
      <c r="PIR180" s="436"/>
      <c r="PIS180" s="436"/>
      <c r="PIT180" s="436"/>
      <c r="PIU180" s="436"/>
      <c r="PIV180" s="436"/>
      <c r="PIW180" s="436"/>
      <c r="PIX180" s="436"/>
      <c r="PIY180" s="436"/>
      <c r="PIZ180" s="436"/>
      <c r="PJA180" s="436"/>
      <c r="PJB180" s="436"/>
      <c r="PJC180" s="436"/>
      <c r="PJD180" s="436"/>
      <c r="PJE180" s="436"/>
      <c r="PJF180" s="436"/>
      <c r="PJG180" s="436"/>
      <c r="PJH180" s="436"/>
      <c r="PJI180" s="436"/>
      <c r="PJJ180" s="436"/>
      <c r="PJK180" s="436"/>
      <c r="PJL180" s="436"/>
      <c r="PJM180" s="436"/>
      <c r="PJN180" s="436"/>
      <c r="PJO180" s="436"/>
      <c r="PJP180" s="436"/>
      <c r="PJQ180" s="436"/>
      <c r="PJR180" s="436"/>
      <c r="PJS180" s="436"/>
      <c r="PJT180" s="436"/>
      <c r="PJU180" s="436"/>
      <c r="PJV180" s="436"/>
      <c r="PJW180" s="436"/>
      <c r="PJX180" s="436"/>
      <c r="PJY180" s="436"/>
      <c r="PJZ180" s="436"/>
      <c r="PKA180" s="436"/>
      <c r="PKB180" s="436"/>
      <c r="PKC180" s="436"/>
      <c r="PKD180" s="436"/>
      <c r="PKE180" s="436"/>
      <c r="PKF180" s="436"/>
      <c r="PKG180" s="436"/>
      <c r="PKH180" s="436"/>
      <c r="PKI180" s="436"/>
      <c r="PKJ180" s="436"/>
      <c r="PKK180" s="436"/>
      <c r="PKL180" s="436"/>
      <c r="PKM180" s="436"/>
      <c r="PKN180" s="436"/>
      <c r="PKO180" s="436"/>
      <c r="PKP180" s="436"/>
      <c r="PKQ180" s="436"/>
      <c r="PKR180" s="436"/>
      <c r="PKS180" s="436"/>
      <c r="PKT180" s="436"/>
      <c r="PKU180" s="436"/>
      <c r="PKV180" s="436"/>
      <c r="PKW180" s="436"/>
      <c r="PKX180" s="436"/>
      <c r="PKY180" s="436"/>
      <c r="PKZ180" s="436"/>
      <c r="PLA180" s="436"/>
      <c r="PLB180" s="436"/>
      <c r="PLC180" s="436"/>
      <c r="PLD180" s="436"/>
      <c r="PLE180" s="436"/>
      <c r="PLF180" s="436"/>
      <c r="PLG180" s="436"/>
      <c r="PLH180" s="436"/>
      <c r="PLI180" s="436"/>
      <c r="PLJ180" s="436"/>
      <c r="PLK180" s="436"/>
      <c r="PLL180" s="436"/>
      <c r="PLM180" s="436"/>
      <c r="PLN180" s="436"/>
      <c r="PLO180" s="436"/>
      <c r="PLP180" s="436"/>
      <c r="PLQ180" s="436"/>
      <c r="PLR180" s="436"/>
      <c r="PLS180" s="436"/>
      <c r="PLT180" s="436"/>
      <c r="PLU180" s="436"/>
      <c r="PLV180" s="436"/>
      <c r="PLW180" s="436"/>
      <c r="PLX180" s="436"/>
      <c r="PLY180" s="436"/>
      <c r="PLZ180" s="436"/>
      <c r="PMA180" s="436"/>
      <c r="PMB180" s="436"/>
      <c r="PMC180" s="436"/>
      <c r="PMD180" s="436"/>
      <c r="PME180" s="436"/>
      <c r="PMF180" s="436"/>
      <c r="PMG180" s="436"/>
      <c r="PMH180" s="436"/>
      <c r="PMI180" s="436"/>
      <c r="PMJ180" s="436"/>
      <c r="PMK180" s="436"/>
      <c r="PML180" s="436"/>
      <c r="PMM180" s="436"/>
      <c r="PMN180" s="436"/>
      <c r="PMO180" s="436"/>
      <c r="PMP180" s="436"/>
      <c r="PMQ180" s="436"/>
      <c r="PMR180" s="436"/>
      <c r="PMS180" s="436"/>
      <c r="PMT180" s="436"/>
      <c r="PMU180" s="436"/>
      <c r="PMV180" s="436"/>
      <c r="PMW180" s="436"/>
      <c r="PMX180" s="436"/>
      <c r="PMY180" s="436"/>
      <c r="PMZ180" s="436"/>
      <c r="PNA180" s="436"/>
      <c r="PNB180" s="436"/>
      <c r="PNC180" s="436"/>
      <c r="PND180" s="436"/>
      <c r="PNE180" s="436"/>
      <c r="PNF180" s="436"/>
      <c r="PNG180" s="436"/>
      <c r="PNH180" s="436"/>
      <c r="PNI180" s="436"/>
      <c r="PNJ180" s="436"/>
      <c r="PNK180" s="436"/>
      <c r="PNL180" s="436"/>
      <c r="PNM180" s="436"/>
      <c r="PNN180" s="436"/>
      <c r="PNO180" s="436"/>
      <c r="PNP180" s="436"/>
      <c r="PNQ180" s="436"/>
      <c r="PNR180" s="436"/>
      <c r="PNS180" s="436"/>
      <c r="PNT180" s="436"/>
      <c r="PNU180" s="436"/>
      <c r="PNV180" s="436"/>
      <c r="PNW180" s="436"/>
      <c r="PNX180" s="436"/>
      <c r="PNY180" s="436"/>
      <c r="PNZ180" s="436"/>
      <c r="POA180" s="436"/>
      <c r="POB180" s="436"/>
      <c r="POC180" s="436"/>
      <c r="POD180" s="436"/>
      <c r="POE180" s="436"/>
      <c r="POF180" s="436"/>
      <c r="POG180" s="436"/>
      <c r="POH180" s="436"/>
      <c r="POI180" s="436"/>
      <c r="POJ180" s="436"/>
      <c r="POK180" s="436"/>
      <c r="POL180" s="436"/>
      <c r="POM180" s="436"/>
      <c r="PON180" s="436"/>
      <c r="POO180" s="436"/>
      <c r="POP180" s="436"/>
      <c r="POQ180" s="436"/>
      <c r="POR180" s="436"/>
      <c r="POS180" s="436"/>
      <c r="POT180" s="436"/>
      <c r="POU180" s="436"/>
      <c r="POV180" s="436"/>
      <c r="POW180" s="436"/>
      <c r="POX180" s="436"/>
      <c r="POY180" s="436"/>
      <c r="POZ180" s="436"/>
      <c r="PPA180" s="436"/>
      <c r="PPB180" s="436"/>
      <c r="PPC180" s="436"/>
      <c r="PPD180" s="436"/>
      <c r="PPE180" s="436"/>
      <c r="PPF180" s="436"/>
      <c r="PPG180" s="436"/>
      <c r="PPH180" s="436"/>
      <c r="PPI180" s="436"/>
      <c r="PPJ180" s="436"/>
      <c r="PPK180" s="436"/>
      <c r="PPL180" s="436"/>
      <c r="PPM180" s="436"/>
      <c r="PPN180" s="436"/>
      <c r="PPO180" s="436"/>
      <c r="PPP180" s="436"/>
      <c r="PPQ180" s="436"/>
      <c r="PPR180" s="436"/>
      <c r="PPS180" s="436"/>
      <c r="PPT180" s="436"/>
      <c r="PPU180" s="436"/>
      <c r="PPV180" s="436"/>
      <c r="PPW180" s="436"/>
      <c r="PPX180" s="436"/>
      <c r="PPY180" s="436"/>
      <c r="PPZ180" s="436"/>
      <c r="PQA180" s="436"/>
      <c r="PQB180" s="436"/>
      <c r="PQC180" s="436"/>
      <c r="PQD180" s="436"/>
      <c r="PQE180" s="436"/>
      <c r="PQF180" s="436"/>
      <c r="PQG180" s="436"/>
      <c r="PQH180" s="436"/>
      <c r="PQI180" s="436"/>
      <c r="PQP180" s="436"/>
      <c r="PQQ180" s="436"/>
      <c r="PQR180" s="436"/>
      <c r="PQS180" s="436"/>
      <c r="PQT180" s="436"/>
      <c r="PQU180" s="436"/>
      <c r="PQV180" s="436"/>
      <c r="PQW180" s="436"/>
      <c r="PQX180" s="436"/>
      <c r="PQY180" s="436"/>
      <c r="PQZ180" s="436"/>
      <c r="PRA180" s="436"/>
      <c r="PRB180" s="436"/>
      <c r="PRC180" s="436"/>
      <c r="PRD180" s="436"/>
      <c r="PRE180" s="436"/>
      <c r="PRF180" s="436"/>
      <c r="PRG180" s="436"/>
      <c r="PRH180" s="436"/>
      <c r="PRI180" s="436"/>
      <c r="PRJ180" s="436"/>
      <c r="PRK180" s="436"/>
      <c r="PRL180" s="436"/>
      <c r="PRM180" s="436"/>
      <c r="PRN180" s="436"/>
      <c r="PRO180" s="436"/>
      <c r="PRP180" s="436"/>
      <c r="PRQ180" s="436"/>
      <c r="PRR180" s="436"/>
      <c r="PRS180" s="436"/>
      <c r="PRT180" s="436"/>
      <c r="PRU180" s="436"/>
      <c r="PRV180" s="436"/>
      <c r="PRW180" s="436"/>
      <c r="PRX180" s="436"/>
      <c r="PRY180" s="436"/>
      <c r="PRZ180" s="436"/>
      <c r="PSA180" s="436"/>
      <c r="PSB180" s="436"/>
      <c r="PSC180" s="436"/>
      <c r="PSD180" s="436"/>
      <c r="PSE180" s="436"/>
      <c r="PSF180" s="436"/>
      <c r="PSG180" s="436"/>
      <c r="PSH180" s="436"/>
      <c r="PSI180" s="436"/>
      <c r="PSJ180" s="436"/>
      <c r="PSK180" s="436"/>
      <c r="PSL180" s="436"/>
      <c r="PSM180" s="436"/>
      <c r="PSN180" s="436"/>
      <c r="PSO180" s="436"/>
      <c r="PSP180" s="436"/>
      <c r="PSQ180" s="436"/>
      <c r="PSR180" s="436"/>
      <c r="PSS180" s="436"/>
      <c r="PST180" s="436"/>
      <c r="PSU180" s="436"/>
      <c r="PSV180" s="436"/>
      <c r="PSW180" s="436"/>
      <c r="PSX180" s="436"/>
      <c r="PSY180" s="436"/>
      <c r="PSZ180" s="436"/>
      <c r="PTA180" s="436"/>
      <c r="PTB180" s="436"/>
      <c r="PTC180" s="436"/>
      <c r="PTD180" s="436"/>
      <c r="PTE180" s="436"/>
      <c r="PTF180" s="436"/>
      <c r="PTG180" s="436"/>
      <c r="PTH180" s="436"/>
      <c r="PTI180" s="436"/>
      <c r="PTJ180" s="436"/>
      <c r="PTK180" s="436"/>
      <c r="PTL180" s="436"/>
      <c r="PTM180" s="436"/>
      <c r="PTN180" s="436"/>
      <c r="PTO180" s="436"/>
      <c r="PTP180" s="436"/>
      <c r="PTQ180" s="436"/>
      <c r="PTR180" s="436"/>
      <c r="PTS180" s="436"/>
      <c r="PTT180" s="436"/>
      <c r="PTU180" s="436"/>
      <c r="PTV180" s="436"/>
      <c r="PTW180" s="436"/>
      <c r="PTX180" s="436"/>
      <c r="PTY180" s="436"/>
      <c r="PTZ180" s="436"/>
      <c r="PUA180" s="436"/>
      <c r="PUB180" s="436"/>
      <c r="PUC180" s="436"/>
      <c r="PUD180" s="436"/>
      <c r="PUE180" s="436"/>
      <c r="PUF180" s="436"/>
      <c r="PUG180" s="436"/>
      <c r="PUH180" s="436"/>
      <c r="PUI180" s="436"/>
      <c r="PUJ180" s="436"/>
      <c r="PUK180" s="436"/>
      <c r="PUL180" s="436"/>
      <c r="PUM180" s="436"/>
      <c r="PUN180" s="436"/>
      <c r="PUO180" s="436"/>
      <c r="PUP180" s="436"/>
      <c r="PUQ180" s="436"/>
      <c r="PUR180" s="436"/>
      <c r="PUS180" s="436"/>
      <c r="PUT180" s="436"/>
      <c r="PUU180" s="436"/>
      <c r="PUV180" s="436"/>
      <c r="PUW180" s="436"/>
      <c r="PUX180" s="436"/>
      <c r="PUY180" s="436"/>
      <c r="PUZ180" s="436"/>
      <c r="PVA180" s="436"/>
      <c r="PVB180" s="436"/>
      <c r="PVC180" s="436"/>
      <c r="PVD180" s="436"/>
      <c r="PVE180" s="436"/>
      <c r="PVF180" s="436"/>
      <c r="PVG180" s="436"/>
      <c r="PVH180" s="436"/>
      <c r="PVI180" s="436"/>
      <c r="PVJ180" s="436"/>
      <c r="PVK180" s="436"/>
      <c r="PVL180" s="436"/>
      <c r="PVM180" s="436"/>
      <c r="PVN180" s="436"/>
      <c r="PVO180" s="436"/>
      <c r="PVP180" s="436"/>
      <c r="PVQ180" s="436"/>
      <c r="PVR180" s="436"/>
      <c r="PVS180" s="436"/>
      <c r="PVT180" s="436"/>
      <c r="PVU180" s="436"/>
      <c r="PVV180" s="436"/>
      <c r="PVW180" s="436"/>
      <c r="PVX180" s="436"/>
      <c r="PVY180" s="436"/>
      <c r="PVZ180" s="436"/>
      <c r="PWA180" s="436"/>
      <c r="PWB180" s="436"/>
      <c r="PWC180" s="436"/>
      <c r="PWD180" s="436"/>
      <c r="PWE180" s="436"/>
      <c r="PWF180" s="436"/>
      <c r="PWG180" s="436"/>
      <c r="PWH180" s="436"/>
      <c r="PWI180" s="436"/>
      <c r="PWJ180" s="436"/>
      <c r="PWK180" s="436"/>
      <c r="PWL180" s="436"/>
      <c r="PWM180" s="436"/>
      <c r="PWN180" s="436"/>
      <c r="PWO180" s="436"/>
      <c r="PWP180" s="436"/>
      <c r="PWQ180" s="436"/>
      <c r="PWR180" s="436"/>
      <c r="PWS180" s="436"/>
      <c r="PWT180" s="436"/>
      <c r="PWU180" s="436"/>
      <c r="PWV180" s="436"/>
      <c r="PWW180" s="436"/>
      <c r="PWX180" s="436"/>
      <c r="PWY180" s="436"/>
      <c r="PWZ180" s="436"/>
      <c r="PXA180" s="436"/>
      <c r="PXB180" s="436"/>
      <c r="PXC180" s="436"/>
      <c r="PXD180" s="436"/>
      <c r="PXE180" s="436"/>
      <c r="PXF180" s="436"/>
      <c r="PXG180" s="436"/>
      <c r="PXH180" s="436"/>
      <c r="PXI180" s="436"/>
      <c r="PXJ180" s="436"/>
      <c r="PXK180" s="436"/>
      <c r="PXL180" s="436"/>
      <c r="PXM180" s="436"/>
      <c r="PXN180" s="436"/>
      <c r="PXO180" s="436"/>
      <c r="PXP180" s="436"/>
      <c r="PXQ180" s="436"/>
      <c r="PXR180" s="436"/>
      <c r="PXS180" s="436"/>
      <c r="PXT180" s="436"/>
      <c r="PXU180" s="436"/>
      <c r="PXV180" s="436"/>
      <c r="PXW180" s="436"/>
      <c r="PXX180" s="436"/>
      <c r="PXY180" s="436"/>
      <c r="PXZ180" s="436"/>
      <c r="PYA180" s="436"/>
      <c r="PYB180" s="436"/>
      <c r="PYC180" s="436"/>
      <c r="PYD180" s="436"/>
      <c r="PYE180" s="436"/>
      <c r="PYF180" s="436"/>
      <c r="PYG180" s="436"/>
      <c r="PYH180" s="436"/>
      <c r="PYI180" s="436"/>
      <c r="PYJ180" s="436"/>
      <c r="PYK180" s="436"/>
      <c r="PYL180" s="436"/>
      <c r="PYM180" s="436"/>
      <c r="PYN180" s="436"/>
      <c r="PYO180" s="436"/>
      <c r="PYP180" s="436"/>
      <c r="PYQ180" s="436"/>
      <c r="PYR180" s="436"/>
      <c r="PYS180" s="436"/>
      <c r="PYT180" s="436"/>
      <c r="PYU180" s="436"/>
      <c r="PYV180" s="436"/>
      <c r="PYW180" s="436"/>
      <c r="PYX180" s="436"/>
      <c r="PYY180" s="436"/>
      <c r="PYZ180" s="436"/>
      <c r="PZA180" s="436"/>
      <c r="PZB180" s="436"/>
      <c r="PZC180" s="436"/>
      <c r="PZD180" s="436"/>
      <c r="PZE180" s="436"/>
      <c r="PZF180" s="436"/>
      <c r="PZG180" s="436"/>
      <c r="PZH180" s="436"/>
      <c r="PZI180" s="436"/>
      <c r="PZJ180" s="436"/>
      <c r="PZK180" s="436"/>
      <c r="PZL180" s="436"/>
      <c r="PZM180" s="436"/>
      <c r="PZN180" s="436"/>
      <c r="PZO180" s="436"/>
      <c r="PZP180" s="436"/>
      <c r="PZQ180" s="436"/>
      <c r="PZR180" s="436"/>
      <c r="PZS180" s="436"/>
      <c r="PZT180" s="436"/>
      <c r="PZU180" s="436"/>
      <c r="PZV180" s="436"/>
      <c r="PZW180" s="436"/>
      <c r="PZX180" s="436"/>
      <c r="PZY180" s="436"/>
      <c r="PZZ180" s="436"/>
      <c r="QAA180" s="436"/>
      <c r="QAB180" s="436"/>
      <c r="QAC180" s="436"/>
      <c r="QAD180" s="436"/>
      <c r="QAE180" s="436"/>
      <c r="QAL180" s="436"/>
      <c r="QAM180" s="436"/>
      <c r="QAN180" s="436"/>
      <c r="QAO180" s="436"/>
      <c r="QAP180" s="436"/>
      <c r="QAQ180" s="436"/>
      <c r="QAR180" s="436"/>
      <c r="QAS180" s="436"/>
      <c r="QAT180" s="436"/>
      <c r="QAU180" s="436"/>
      <c r="QAV180" s="436"/>
      <c r="QAW180" s="436"/>
      <c r="QAX180" s="436"/>
      <c r="QAY180" s="436"/>
      <c r="QAZ180" s="436"/>
      <c r="QBA180" s="436"/>
      <c r="QBB180" s="436"/>
      <c r="QBC180" s="436"/>
      <c r="QBD180" s="436"/>
      <c r="QBE180" s="436"/>
      <c r="QBF180" s="436"/>
      <c r="QBG180" s="436"/>
      <c r="QBH180" s="436"/>
      <c r="QBI180" s="436"/>
      <c r="QBJ180" s="436"/>
      <c r="QBK180" s="436"/>
      <c r="QBL180" s="436"/>
      <c r="QBM180" s="436"/>
      <c r="QBN180" s="436"/>
      <c r="QBO180" s="436"/>
      <c r="QBP180" s="436"/>
      <c r="QBQ180" s="436"/>
      <c r="QBR180" s="436"/>
      <c r="QBS180" s="436"/>
      <c r="QBT180" s="436"/>
      <c r="QBU180" s="436"/>
      <c r="QBV180" s="436"/>
      <c r="QBW180" s="436"/>
      <c r="QBX180" s="436"/>
      <c r="QBY180" s="436"/>
      <c r="QBZ180" s="436"/>
      <c r="QCA180" s="436"/>
      <c r="QCB180" s="436"/>
      <c r="QCC180" s="436"/>
      <c r="QCD180" s="436"/>
      <c r="QCE180" s="436"/>
      <c r="QCF180" s="436"/>
      <c r="QCG180" s="436"/>
      <c r="QCH180" s="436"/>
      <c r="QCI180" s="436"/>
      <c r="QCJ180" s="436"/>
      <c r="QCK180" s="436"/>
      <c r="QCL180" s="436"/>
      <c r="QCM180" s="436"/>
      <c r="QCN180" s="436"/>
      <c r="QCO180" s="436"/>
      <c r="QCP180" s="436"/>
      <c r="QCQ180" s="436"/>
      <c r="QCR180" s="436"/>
      <c r="QCS180" s="436"/>
      <c r="QCT180" s="436"/>
      <c r="QCU180" s="436"/>
      <c r="QCV180" s="436"/>
      <c r="QCW180" s="436"/>
      <c r="QCX180" s="436"/>
      <c r="QCY180" s="436"/>
      <c r="QCZ180" s="436"/>
      <c r="QDA180" s="436"/>
      <c r="QDB180" s="436"/>
      <c r="QDC180" s="436"/>
      <c r="QDD180" s="436"/>
      <c r="QDE180" s="436"/>
      <c r="QDF180" s="436"/>
      <c r="QDG180" s="436"/>
      <c r="QDH180" s="436"/>
      <c r="QDI180" s="436"/>
      <c r="QDJ180" s="436"/>
      <c r="QDK180" s="436"/>
      <c r="QDL180" s="436"/>
      <c r="QDM180" s="436"/>
      <c r="QDN180" s="436"/>
      <c r="QDO180" s="436"/>
      <c r="QDP180" s="436"/>
      <c r="QDQ180" s="436"/>
      <c r="QDR180" s="436"/>
      <c r="QDS180" s="436"/>
      <c r="QDT180" s="436"/>
      <c r="QDU180" s="436"/>
      <c r="QDV180" s="436"/>
      <c r="QDW180" s="436"/>
      <c r="QDX180" s="436"/>
      <c r="QDY180" s="436"/>
      <c r="QDZ180" s="436"/>
      <c r="QEA180" s="436"/>
      <c r="QEB180" s="436"/>
      <c r="QEC180" s="436"/>
      <c r="QED180" s="436"/>
      <c r="QEE180" s="436"/>
      <c r="QEF180" s="436"/>
      <c r="QEG180" s="436"/>
      <c r="QEH180" s="436"/>
      <c r="QEI180" s="436"/>
      <c r="QEJ180" s="436"/>
      <c r="QEK180" s="436"/>
      <c r="QEL180" s="436"/>
      <c r="QEM180" s="436"/>
      <c r="QEN180" s="436"/>
      <c r="QEO180" s="436"/>
      <c r="QEP180" s="436"/>
      <c r="QEQ180" s="436"/>
      <c r="QER180" s="436"/>
      <c r="QES180" s="436"/>
      <c r="QET180" s="436"/>
      <c r="QEU180" s="436"/>
      <c r="QEV180" s="436"/>
      <c r="QEW180" s="436"/>
      <c r="QEX180" s="436"/>
      <c r="QEY180" s="436"/>
      <c r="QEZ180" s="436"/>
      <c r="QFA180" s="436"/>
      <c r="QFB180" s="436"/>
      <c r="QFC180" s="436"/>
      <c r="QFD180" s="436"/>
      <c r="QFE180" s="436"/>
      <c r="QFF180" s="436"/>
      <c r="QFG180" s="436"/>
      <c r="QFH180" s="436"/>
      <c r="QFI180" s="436"/>
      <c r="QFJ180" s="436"/>
      <c r="QFK180" s="436"/>
      <c r="QFL180" s="436"/>
      <c r="QFM180" s="436"/>
      <c r="QFN180" s="436"/>
      <c r="QFO180" s="436"/>
      <c r="QFP180" s="436"/>
      <c r="QFQ180" s="436"/>
      <c r="QFR180" s="436"/>
      <c r="QFS180" s="436"/>
      <c r="QFT180" s="436"/>
      <c r="QFU180" s="436"/>
      <c r="QFV180" s="436"/>
      <c r="QFW180" s="436"/>
      <c r="QFX180" s="436"/>
      <c r="QFY180" s="436"/>
      <c r="QFZ180" s="436"/>
      <c r="QGA180" s="436"/>
      <c r="QGB180" s="436"/>
      <c r="QGC180" s="436"/>
      <c r="QGD180" s="436"/>
      <c r="QGE180" s="436"/>
      <c r="QGF180" s="436"/>
      <c r="QGG180" s="436"/>
      <c r="QGH180" s="436"/>
      <c r="QGI180" s="436"/>
      <c r="QGJ180" s="436"/>
      <c r="QGK180" s="436"/>
      <c r="QGL180" s="436"/>
      <c r="QGM180" s="436"/>
      <c r="QGN180" s="436"/>
      <c r="QGO180" s="436"/>
      <c r="QGP180" s="436"/>
      <c r="QGQ180" s="436"/>
      <c r="QGR180" s="436"/>
      <c r="QGS180" s="436"/>
      <c r="QGT180" s="436"/>
      <c r="QGU180" s="436"/>
      <c r="QGV180" s="436"/>
      <c r="QGW180" s="436"/>
      <c r="QGX180" s="436"/>
      <c r="QGY180" s="436"/>
      <c r="QGZ180" s="436"/>
      <c r="QHA180" s="436"/>
      <c r="QHB180" s="436"/>
      <c r="QHC180" s="436"/>
      <c r="QHD180" s="436"/>
      <c r="QHE180" s="436"/>
      <c r="QHF180" s="436"/>
      <c r="QHG180" s="436"/>
      <c r="QHH180" s="436"/>
      <c r="QHI180" s="436"/>
      <c r="QHJ180" s="436"/>
      <c r="QHK180" s="436"/>
      <c r="QHL180" s="436"/>
      <c r="QHM180" s="436"/>
      <c r="QHN180" s="436"/>
      <c r="QHO180" s="436"/>
      <c r="QHP180" s="436"/>
      <c r="QHQ180" s="436"/>
      <c r="QHR180" s="436"/>
      <c r="QHS180" s="436"/>
      <c r="QHT180" s="436"/>
      <c r="QHU180" s="436"/>
      <c r="QHV180" s="436"/>
      <c r="QHW180" s="436"/>
      <c r="QHX180" s="436"/>
      <c r="QHY180" s="436"/>
      <c r="QHZ180" s="436"/>
      <c r="QIA180" s="436"/>
      <c r="QIB180" s="436"/>
      <c r="QIC180" s="436"/>
      <c r="QID180" s="436"/>
      <c r="QIE180" s="436"/>
      <c r="QIF180" s="436"/>
      <c r="QIG180" s="436"/>
      <c r="QIH180" s="436"/>
      <c r="QII180" s="436"/>
      <c r="QIJ180" s="436"/>
      <c r="QIK180" s="436"/>
      <c r="QIL180" s="436"/>
      <c r="QIM180" s="436"/>
      <c r="QIN180" s="436"/>
      <c r="QIO180" s="436"/>
      <c r="QIP180" s="436"/>
      <c r="QIQ180" s="436"/>
      <c r="QIR180" s="436"/>
      <c r="QIS180" s="436"/>
      <c r="QIT180" s="436"/>
      <c r="QIU180" s="436"/>
      <c r="QIV180" s="436"/>
      <c r="QIW180" s="436"/>
      <c r="QIX180" s="436"/>
      <c r="QIY180" s="436"/>
      <c r="QIZ180" s="436"/>
      <c r="QJA180" s="436"/>
      <c r="QJB180" s="436"/>
      <c r="QJC180" s="436"/>
      <c r="QJD180" s="436"/>
      <c r="QJE180" s="436"/>
      <c r="QJF180" s="436"/>
      <c r="QJG180" s="436"/>
      <c r="QJH180" s="436"/>
      <c r="QJI180" s="436"/>
      <c r="QJJ180" s="436"/>
      <c r="QJK180" s="436"/>
      <c r="QJL180" s="436"/>
      <c r="QJM180" s="436"/>
      <c r="QJN180" s="436"/>
      <c r="QJO180" s="436"/>
      <c r="QJP180" s="436"/>
      <c r="QJQ180" s="436"/>
      <c r="QJR180" s="436"/>
      <c r="QJS180" s="436"/>
      <c r="QJT180" s="436"/>
      <c r="QJU180" s="436"/>
      <c r="QJV180" s="436"/>
      <c r="QJW180" s="436"/>
      <c r="QJX180" s="436"/>
      <c r="QJY180" s="436"/>
      <c r="QJZ180" s="436"/>
      <c r="QKA180" s="436"/>
      <c r="QKH180" s="436"/>
      <c r="QKI180" s="436"/>
      <c r="QKJ180" s="436"/>
      <c r="QKK180" s="436"/>
      <c r="QKL180" s="436"/>
      <c r="QKM180" s="436"/>
      <c r="QKN180" s="436"/>
      <c r="QKO180" s="436"/>
      <c r="QKP180" s="436"/>
      <c r="QKQ180" s="436"/>
      <c r="QKR180" s="436"/>
      <c r="QKS180" s="436"/>
      <c r="QKT180" s="436"/>
      <c r="QKU180" s="436"/>
      <c r="QKV180" s="436"/>
      <c r="QKW180" s="436"/>
      <c r="QKX180" s="436"/>
      <c r="QKY180" s="436"/>
      <c r="QKZ180" s="436"/>
      <c r="QLA180" s="436"/>
      <c r="QLB180" s="436"/>
      <c r="QLC180" s="436"/>
      <c r="QLD180" s="436"/>
      <c r="QLE180" s="436"/>
      <c r="QLF180" s="436"/>
      <c r="QLG180" s="436"/>
      <c r="QLH180" s="436"/>
      <c r="QLI180" s="436"/>
      <c r="QLJ180" s="436"/>
      <c r="QLK180" s="436"/>
      <c r="QLL180" s="436"/>
      <c r="QLM180" s="436"/>
      <c r="QLN180" s="436"/>
      <c r="QLO180" s="436"/>
      <c r="QLP180" s="436"/>
      <c r="QLQ180" s="436"/>
      <c r="QLR180" s="436"/>
      <c r="QLS180" s="436"/>
      <c r="QLT180" s="436"/>
      <c r="QLU180" s="436"/>
      <c r="QLV180" s="436"/>
      <c r="QLW180" s="436"/>
      <c r="QLX180" s="436"/>
      <c r="QLY180" s="436"/>
      <c r="QLZ180" s="436"/>
      <c r="QMA180" s="436"/>
      <c r="QMB180" s="436"/>
      <c r="QMC180" s="436"/>
      <c r="QMD180" s="436"/>
      <c r="QME180" s="436"/>
      <c r="QMF180" s="436"/>
      <c r="QMG180" s="436"/>
      <c r="QMH180" s="436"/>
      <c r="QMI180" s="436"/>
      <c r="QMJ180" s="436"/>
      <c r="QMK180" s="436"/>
      <c r="QML180" s="436"/>
      <c r="QMM180" s="436"/>
      <c r="QMN180" s="436"/>
      <c r="QMO180" s="436"/>
      <c r="QMP180" s="436"/>
      <c r="QMQ180" s="436"/>
      <c r="QMR180" s="436"/>
      <c r="QMS180" s="436"/>
      <c r="QMT180" s="436"/>
      <c r="QMU180" s="436"/>
      <c r="QMV180" s="436"/>
      <c r="QMW180" s="436"/>
      <c r="QMX180" s="436"/>
      <c r="QMY180" s="436"/>
      <c r="QMZ180" s="436"/>
      <c r="QNA180" s="436"/>
      <c r="QNB180" s="436"/>
      <c r="QNC180" s="436"/>
      <c r="QND180" s="436"/>
      <c r="QNE180" s="436"/>
      <c r="QNF180" s="436"/>
      <c r="QNG180" s="436"/>
      <c r="QNH180" s="436"/>
      <c r="QNI180" s="436"/>
      <c r="QNJ180" s="436"/>
      <c r="QNK180" s="436"/>
      <c r="QNL180" s="436"/>
      <c r="QNM180" s="436"/>
      <c r="QNN180" s="436"/>
      <c r="QNO180" s="436"/>
      <c r="QNP180" s="436"/>
      <c r="QNQ180" s="436"/>
      <c r="QNR180" s="436"/>
      <c r="QNS180" s="436"/>
      <c r="QNT180" s="436"/>
      <c r="QNU180" s="436"/>
      <c r="QNV180" s="436"/>
      <c r="QNW180" s="436"/>
      <c r="QNX180" s="436"/>
      <c r="QNY180" s="436"/>
      <c r="QNZ180" s="436"/>
      <c r="QOA180" s="436"/>
      <c r="QOB180" s="436"/>
      <c r="QOC180" s="436"/>
      <c r="QOD180" s="436"/>
      <c r="QOE180" s="436"/>
      <c r="QOF180" s="436"/>
      <c r="QOG180" s="436"/>
      <c r="QOH180" s="436"/>
      <c r="QOI180" s="436"/>
      <c r="QOJ180" s="436"/>
      <c r="QOK180" s="436"/>
      <c r="QOL180" s="436"/>
      <c r="QOM180" s="436"/>
      <c r="QON180" s="436"/>
      <c r="QOO180" s="436"/>
      <c r="QOP180" s="436"/>
      <c r="QOQ180" s="436"/>
      <c r="QOR180" s="436"/>
      <c r="QOS180" s="436"/>
      <c r="QOT180" s="436"/>
      <c r="QOU180" s="436"/>
      <c r="QOV180" s="436"/>
      <c r="QOW180" s="436"/>
      <c r="QOX180" s="436"/>
      <c r="QOY180" s="436"/>
      <c r="QOZ180" s="436"/>
      <c r="QPA180" s="436"/>
      <c r="QPB180" s="436"/>
      <c r="QPC180" s="436"/>
      <c r="QPD180" s="436"/>
      <c r="QPE180" s="436"/>
      <c r="QPF180" s="436"/>
      <c r="QPG180" s="436"/>
      <c r="QPH180" s="436"/>
      <c r="QPI180" s="436"/>
      <c r="QPJ180" s="436"/>
      <c r="QPK180" s="436"/>
      <c r="QPL180" s="436"/>
      <c r="QPM180" s="436"/>
      <c r="QPN180" s="436"/>
      <c r="QPO180" s="436"/>
      <c r="QPP180" s="436"/>
      <c r="QPQ180" s="436"/>
      <c r="QPR180" s="436"/>
      <c r="QPS180" s="436"/>
      <c r="QPT180" s="436"/>
      <c r="QPU180" s="436"/>
      <c r="QPV180" s="436"/>
      <c r="QPW180" s="436"/>
      <c r="QPX180" s="436"/>
      <c r="QPY180" s="436"/>
      <c r="QPZ180" s="436"/>
      <c r="QQA180" s="436"/>
      <c r="QQB180" s="436"/>
      <c r="QQC180" s="436"/>
      <c r="QQD180" s="436"/>
      <c r="QQE180" s="436"/>
      <c r="QQF180" s="436"/>
      <c r="QQG180" s="436"/>
      <c r="QQH180" s="436"/>
      <c r="QQI180" s="436"/>
      <c r="QQJ180" s="436"/>
      <c r="QQK180" s="436"/>
      <c r="QQL180" s="436"/>
      <c r="QQM180" s="436"/>
      <c r="QQN180" s="436"/>
      <c r="QQO180" s="436"/>
      <c r="QQP180" s="436"/>
      <c r="QQQ180" s="436"/>
      <c r="QQR180" s="436"/>
      <c r="QQS180" s="436"/>
      <c r="QQT180" s="436"/>
      <c r="QQU180" s="436"/>
      <c r="QQV180" s="436"/>
      <c r="QQW180" s="436"/>
      <c r="QQX180" s="436"/>
      <c r="QQY180" s="436"/>
      <c r="QQZ180" s="436"/>
      <c r="QRA180" s="436"/>
      <c r="QRB180" s="436"/>
      <c r="QRC180" s="436"/>
      <c r="QRD180" s="436"/>
      <c r="QRE180" s="436"/>
      <c r="QRF180" s="436"/>
      <c r="QRG180" s="436"/>
      <c r="QRH180" s="436"/>
      <c r="QRI180" s="436"/>
      <c r="QRJ180" s="436"/>
      <c r="QRK180" s="436"/>
      <c r="QRL180" s="436"/>
      <c r="QRM180" s="436"/>
      <c r="QRN180" s="436"/>
      <c r="QRO180" s="436"/>
      <c r="QRP180" s="436"/>
      <c r="QRQ180" s="436"/>
      <c r="QRR180" s="436"/>
      <c r="QRS180" s="436"/>
      <c r="QRT180" s="436"/>
      <c r="QRU180" s="436"/>
      <c r="QRV180" s="436"/>
      <c r="QRW180" s="436"/>
      <c r="QRX180" s="436"/>
      <c r="QRY180" s="436"/>
      <c r="QRZ180" s="436"/>
      <c r="QSA180" s="436"/>
      <c r="QSB180" s="436"/>
      <c r="QSC180" s="436"/>
      <c r="QSD180" s="436"/>
      <c r="QSE180" s="436"/>
      <c r="QSF180" s="436"/>
      <c r="QSG180" s="436"/>
      <c r="QSH180" s="436"/>
      <c r="QSI180" s="436"/>
      <c r="QSJ180" s="436"/>
      <c r="QSK180" s="436"/>
      <c r="QSL180" s="436"/>
      <c r="QSM180" s="436"/>
      <c r="QSN180" s="436"/>
      <c r="QSO180" s="436"/>
      <c r="QSP180" s="436"/>
      <c r="QSQ180" s="436"/>
      <c r="QSR180" s="436"/>
      <c r="QSS180" s="436"/>
      <c r="QST180" s="436"/>
      <c r="QSU180" s="436"/>
      <c r="QSV180" s="436"/>
      <c r="QSW180" s="436"/>
      <c r="QSX180" s="436"/>
      <c r="QSY180" s="436"/>
      <c r="QSZ180" s="436"/>
      <c r="QTA180" s="436"/>
      <c r="QTB180" s="436"/>
      <c r="QTC180" s="436"/>
      <c r="QTD180" s="436"/>
      <c r="QTE180" s="436"/>
      <c r="QTF180" s="436"/>
      <c r="QTG180" s="436"/>
      <c r="QTH180" s="436"/>
      <c r="QTI180" s="436"/>
      <c r="QTJ180" s="436"/>
      <c r="QTK180" s="436"/>
      <c r="QTL180" s="436"/>
      <c r="QTM180" s="436"/>
      <c r="QTN180" s="436"/>
      <c r="QTO180" s="436"/>
      <c r="QTP180" s="436"/>
      <c r="QTQ180" s="436"/>
      <c r="QTR180" s="436"/>
      <c r="QTS180" s="436"/>
      <c r="QTT180" s="436"/>
      <c r="QTU180" s="436"/>
      <c r="QTV180" s="436"/>
      <c r="QTW180" s="436"/>
      <c r="QUD180" s="436"/>
      <c r="QUE180" s="436"/>
      <c r="QUF180" s="436"/>
      <c r="QUG180" s="436"/>
      <c r="QUH180" s="436"/>
      <c r="QUI180" s="436"/>
      <c r="QUJ180" s="436"/>
      <c r="QUK180" s="436"/>
      <c r="QUL180" s="436"/>
      <c r="QUM180" s="436"/>
      <c r="QUN180" s="436"/>
      <c r="QUO180" s="436"/>
      <c r="QUP180" s="436"/>
      <c r="QUQ180" s="436"/>
      <c r="QUR180" s="436"/>
      <c r="QUS180" s="436"/>
      <c r="QUT180" s="436"/>
      <c r="QUU180" s="436"/>
      <c r="QUV180" s="436"/>
      <c r="QUW180" s="436"/>
      <c r="QUX180" s="436"/>
      <c r="QUY180" s="436"/>
      <c r="QUZ180" s="436"/>
      <c r="QVA180" s="436"/>
      <c r="QVB180" s="436"/>
      <c r="QVC180" s="436"/>
      <c r="QVD180" s="436"/>
      <c r="QVE180" s="436"/>
      <c r="QVF180" s="436"/>
      <c r="QVG180" s="436"/>
      <c r="QVH180" s="436"/>
      <c r="QVI180" s="436"/>
      <c r="QVJ180" s="436"/>
      <c r="QVK180" s="436"/>
      <c r="QVL180" s="436"/>
      <c r="QVM180" s="436"/>
      <c r="QVN180" s="436"/>
      <c r="QVO180" s="436"/>
      <c r="QVP180" s="436"/>
      <c r="QVQ180" s="436"/>
      <c r="QVR180" s="436"/>
      <c r="QVS180" s="436"/>
      <c r="QVT180" s="436"/>
      <c r="QVU180" s="436"/>
      <c r="QVV180" s="436"/>
      <c r="QVW180" s="436"/>
      <c r="QVX180" s="436"/>
      <c r="QVY180" s="436"/>
      <c r="QVZ180" s="436"/>
      <c r="QWA180" s="436"/>
      <c r="QWB180" s="436"/>
      <c r="QWC180" s="436"/>
      <c r="QWD180" s="436"/>
      <c r="QWE180" s="436"/>
      <c r="QWF180" s="436"/>
      <c r="QWG180" s="436"/>
      <c r="QWH180" s="436"/>
      <c r="QWI180" s="436"/>
      <c r="QWJ180" s="436"/>
      <c r="QWK180" s="436"/>
      <c r="QWL180" s="436"/>
      <c r="QWM180" s="436"/>
      <c r="QWN180" s="436"/>
      <c r="QWO180" s="436"/>
      <c r="QWP180" s="436"/>
      <c r="QWQ180" s="436"/>
      <c r="QWR180" s="436"/>
      <c r="QWS180" s="436"/>
      <c r="QWT180" s="436"/>
      <c r="QWU180" s="436"/>
      <c r="QWV180" s="436"/>
      <c r="QWW180" s="436"/>
      <c r="QWX180" s="436"/>
      <c r="QWY180" s="436"/>
      <c r="QWZ180" s="436"/>
      <c r="QXA180" s="436"/>
      <c r="QXB180" s="436"/>
      <c r="QXC180" s="436"/>
      <c r="QXD180" s="436"/>
      <c r="QXE180" s="436"/>
      <c r="QXF180" s="436"/>
      <c r="QXG180" s="436"/>
      <c r="QXH180" s="436"/>
      <c r="QXI180" s="436"/>
      <c r="QXJ180" s="436"/>
      <c r="QXK180" s="436"/>
      <c r="QXL180" s="436"/>
      <c r="QXM180" s="436"/>
      <c r="QXN180" s="436"/>
      <c r="QXO180" s="436"/>
      <c r="QXP180" s="436"/>
      <c r="QXQ180" s="436"/>
      <c r="QXR180" s="436"/>
      <c r="QXS180" s="436"/>
      <c r="QXT180" s="436"/>
      <c r="QXU180" s="436"/>
      <c r="QXV180" s="436"/>
      <c r="QXW180" s="436"/>
      <c r="QXX180" s="436"/>
      <c r="QXY180" s="436"/>
      <c r="QXZ180" s="436"/>
      <c r="QYA180" s="436"/>
      <c r="QYB180" s="436"/>
      <c r="QYC180" s="436"/>
      <c r="QYD180" s="436"/>
      <c r="QYE180" s="436"/>
      <c r="QYF180" s="436"/>
      <c r="QYG180" s="436"/>
      <c r="QYH180" s="436"/>
      <c r="QYI180" s="436"/>
      <c r="QYJ180" s="436"/>
      <c r="QYK180" s="436"/>
      <c r="QYL180" s="436"/>
      <c r="QYM180" s="436"/>
      <c r="QYN180" s="436"/>
      <c r="QYO180" s="436"/>
      <c r="QYP180" s="436"/>
      <c r="QYQ180" s="436"/>
      <c r="QYR180" s="436"/>
      <c r="QYS180" s="436"/>
      <c r="QYT180" s="436"/>
      <c r="QYU180" s="436"/>
      <c r="QYV180" s="436"/>
      <c r="QYW180" s="436"/>
      <c r="QYX180" s="436"/>
      <c r="QYY180" s="436"/>
      <c r="QYZ180" s="436"/>
      <c r="QZA180" s="436"/>
      <c r="QZB180" s="436"/>
      <c r="QZC180" s="436"/>
      <c r="QZD180" s="436"/>
      <c r="QZE180" s="436"/>
      <c r="QZF180" s="436"/>
      <c r="QZG180" s="436"/>
      <c r="QZH180" s="436"/>
      <c r="QZI180" s="436"/>
      <c r="QZJ180" s="436"/>
      <c r="QZK180" s="436"/>
      <c r="QZL180" s="436"/>
      <c r="QZM180" s="436"/>
      <c r="QZN180" s="436"/>
      <c r="QZO180" s="436"/>
      <c r="QZP180" s="436"/>
      <c r="QZQ180" s="436"/>
      <c r="QZR180" s="436"/>
      <c r="QZS180" s="436"/>
      <c r="QZT180" s="436"/>
      <c r="QZU180" s="436"/>
      <c r="QZV180" s="436"/>
      <c r="QZW180" s="436"/>
      <c r="QZX180" s="436"/>
      <c r="QZY180" s="436"/>
      <c r="QZZ180" s="436"/>
      <c r="RAA180" s="436"/>
      <c r="RAB180" s="436"/>
      <c r="RAC180" s="436"/>
      <c r="RAD180" s="436"/>
      <c r="RAE180" s="436"/>
      <c r="RAF180" s="436"/>
      <c r="RAG180" s="436"/>
      <c r="RAH180" s="436"/>
      <c r="RAI180" s="436"/>
      <c r="RAJ180" s="436"/>
      <c r="RAK180" s="436"/>
      <c r="RAL180" s="436"/>
      <c r="RAM180" s="436"/>
      <c r="RAN180" s="436"/>
      <c r="RAO180" s="436"/>
      <c r="RAP180" s="436"/>
      <c r="RAQ180" s="436"/>
      <c r="RAR180" s="436"/>
      <c r="RAS180" s="436"/>
      <c r="RAT180" s="436"/>
      <c r="RAU180" s="436"/>
      <c r="RAV180" s="436"/>
      <c r="RAW180" s="436"/>
      <c r="RAX180" s="436"/>
      <c r="RAY180" s="436"/>
      <c r="RAZ180" s="436"/>
      <c r="RBA180" s="436"/>
      <c r="RBB180" s="436"/>
      <c r="RBC180" s="436"/>
      <c r="RBD180" s="436"/>
      <c r="RBE180" s="436"/>
      <c r="RBF180" s="436"/>
      <c r="RBG180" s="436"/>
      <c r="RBH180" s="436"/>
      <c r="RBI180" s="436"/>
      <c r="RBJ180" s="436"/>
      <c r="RBK180" s="436"/>
      <c r="RBL180" s="436"/>
      <c r="RBM180" s="436"/>
      <c r="RBN180" s="436"/>
      <c r="RBO180" s="436"/>
      <c r="RBP180" s="436"/>
      <c r="RBQ180" s="436"/>
      <c r="RBR180" s="436"/>
      <c r="RBS180" s="436"/>
      <c r="RBT180" s="436"/>
      <c r="RBU180" s="436"/>
      <c r="RBV180" s="436"/>
      <c r="RBW180" s="436"/>
      <c r="RBX180" s="436"/>
      <c r="RBY180" s="436"/>
      <c r="RBZ180" s="436"/>
      <c r="RCA180" s="436"/>
      <c r="RCB180" s="436"/>
      <c r="RCC180" s="436"/>
      <c r="RCD180" s="436"/>
      <c r="RCE180" s="436"/>
      <c r="RCF180" s="436"/>
      <c r="RCG180" s="436"/>
      <c r="RCH180" s="436"/>
      <c r="RCI180" s="436"/>
      <c r="RCJ180" s="436"/>
      <c r="RCK180" s="436"/>
      <c r="RCL180" s="436"/>
      <c r="RCM180" s="436"/>
      <c r="RCN180" s="436"/>
      <c r="RCO180" s="436"/>
      <c r="RCP180" s="436"/>
      <c r="RCQ180" s="436"/>
      <c r="RCR180" s="436"/>
      <c r="RCS180" s="436"/>
      <c r="RCT180" s="436"/>
      <c r="RCU180" s="436"/>
      <c r="RCV180" s="436"/>
      <c r="RCW180" s="436"/>
      <c r="RCX180" s="436"/>
      <c r="RCY180" s="436"/>
      <c r="RCZ180" s="436"/>
      <c r="RDA180" s="436"/>
      <c r="RDB180" s="436"/>
      <c r="RDC180" s="436"/>
      <c r="RDD180" s="436"/>
      <c r="RDE180" s="436"/>
      <c r="RDF180" s="436"/>
      <c r="RDG180" s="436"/>
      <c r="RDH180" s="436"/>
      <c r="RDI180" s="436"/>
      <c r="RDJ180" s="436"/>
      <c r="RDK180" s="436"/>
      <c r="RDL180" s="436"/>
      <c r="RDM180" s="436"/>
      <c r="RDN180" s="436"/>
      <c r="RDO180" s="436"/>
      <c r="RDP180" s="436"/>
      <c r="RDQ180" s="436"/>
      <c r="RDR180" s="436"/>
      <c r="RDS180" s="436"/>
      <c r="RDZ180" s="436"/>
      <c r="REA180" s="436"/>
      <c r="REB180" s="436"/>
      <c r="REC180" s="436"/>
      <c r="RED180" s="436"/>
      <c r="REE180" s="436"/>
      <c r="REF180" s="436"/>
      <c r="REG180" s="436"/>
      <c r="REH180" s="436"/>
      <c r="REI180" s="436"/>
      <c r="REJ180" s="436"/>
      <c r="REK180" s="436"/>
      <c r="REL180" s="436"/>
      <c r="REM180" s="436"/>
      <c r="REN180" s="436"/>
      <c r="REO180" s="436"/>
      <c r="REP180" s="436"/>
      <c r="REQ180" s="436"/>
      <c r="RER180" s="436"/>
      <c r="RES180" s="436"/>
      <c r="RET180" s="436"/>
      <c r="REU180" s="436"/>
      <c r="REV180" s="436"/>
      <c r="REW180" s="436"/>
      <c r="REX180" s="436"/>
      <c r="REY180" s="436"/>
      <c r="REZ180" s="436"/>
      <c r="RFA180" s="436"/>
      <c r="RFB180" s="436"/>
      <c r="RFC180" s="436"/>
      <c r="RFD180" s="436"/>
      <c r="RFE180" s="436"/>
      <c r="RFF180" s="436"/>
      <c r="RFG180" s="436"/>
      <c r="RFH180" s="436"/>
      <c r="RFI180" s="436"/>
      <c r="RFJ180" s="436"/>
      <c r="RFK180" s="436"/>
      <c r="RFL180" s="436"/>
      <c r="RFM180" s="436"/>
      <c r="RFN180" s="436"/>
      <c r="RFO180" s="436"/>
      <c r="RFP180" s="436"/>
      <c r="RFQ180" s="436"/>
      <c r="RFR180" s="436"/>
      <c r="RFS180" s="436"/>
      <c r="RFT180" s="436"/>
      <c r="RFU180" s="436"/>
      <c r="RFV180" s="436"/>
      <c r="RFW180" s="436"/>
      <c r="RFX180" s="436"/>
      <c r="RFY180" s="436"/>
      <c r="RFZ180" s="436"/>
      <c r="RGA180" s="436"/>
      <c r="RGB180" s="436"/>
      <c r="RGC180" s="436"/>
      <c r="RGD180" s="436"/>
      <c r="RGE180" s="436"/>
      <c r="RGF180" s="436"/>
      <c r="RGG180" s="436"/>
      <c r="RGH180" s="436"/>
      <c r="RGI180" s="436"/>
      <c r="RGJ180" s="436"/>
      <c r="RGK180" s="436"/>
      <c r="RGL180" s="436"/>
      <c r="RGM180" s="436"/>
      <c r="RGN180" s="436"/>
      <c r="RGO180" s="436"/>
      <c r="RGP180" s="436"/>
      <c r="RGQ180" s="436"/>
      <c r="RGR180" s="436"/>
      <c r="RGS180" s="436"/>
      <c r="RGT180" s="436"/>
      <c r="RGU180" s="436"/>
      <c r="RGV180" s="436"/>
      <c r="RGW180" s="436"/>
      <c r="RGX180" s="436"/>
      <c r="RGY180" s="436"/>
      <c r="RGZ180" s="436"/>
      <c r="RHA180" s="436"/>
      <c r="RHB180" s="436"/>
      <c r="RHC180" s="436"/>
      <c r="RHD180" s="436"/>
      <c r="RHE180" s="436"/>
      <c r="RHF180" s="436"/>
      <c r="RHG180" s="436"/>
      <c r="RHH180" s="436"/>
      <c r="RHI180" s="436"/>
      <c r="RHJ180" s="436"/>
      <c r="RHK180" s="436"/>
      <c r="RHL180" s="436"/>
      <c r="RHM180" s="436"/>
      <c r="RHN180" s="436"/>
      <c r="RHO180" s="436"/>
      <c r="RHP180" s="436"/>
      <c r="RHQ180" s="436"/>
      <c r="RHR180" s="436"/>
      <c r="RHS180" s="436"/>
      <c r="RHT180" s="436"/>
      <c r="RHU180" s="436"/>
      <c r="RHV180" s="436"/>
      <c r="RHW180" s="436"/>
      <c r="RHX180" s="436"/>
      <c r="RHY180" s="436"/>
      <c r="RHZ180" s="436"/>
      <c r="RIA180" s="436"/>
      <c r="RIB180" s="436"/>
      <c r="RIC180" s="436"/>
      <c r="RID180" s="436"/>
      <c r="RIE180" s="436"/>
      <c r="RIF180" s="436"/>
      <c r="RIG180" s="436"/>
      <c r="RIH180" s="436"/>
      <c r="RII180" s="436"/>
      <c r="RIJ180" s="436"/>
      <c r="RIK180" s="436"/>
      <c r="RIL180" s="436"/>
      <c r="RIM180" s="436"/>
      <c r="RIN180" s="436"/>
      <c r="RIO180" s="436"/>
      <c r="RIP180" s="436"/>
      <c r="RIQ180" s="436"/>
      <c r="RIR180" s="436"/>
      <c r="RIS180" s="436"/>
      <c r="RIT180" s="436"/>
      <c r="RIU180" s="436"/>
      <c r="RIV180" s="436"/>
      <c r="RIW180" s="436"/>
      <c r="RIX180" s="436"/>
      <c r="RIY180" s="436"/>
      <c r="RIZ180" s="436"/>
      <c r="RJA180" s="436"/>
      <c r="RJB180" s="436"/>
      <c r="RJC180" s="436"/>
      <c r="RJD180" s="436"/>
      <c r="RJE180" s="436"/>
      <c r="RJF180" s="436"/>
      <c r="RJG180" s="436"/>
      <c r="RJH180" s="436"/>
      <c r="RJI180" s="436"/>
      <c r="RJJ180" s="436"/>
      <c r="RJK180" s="436"/>
      <c r="RJL180" s="436"/>
      <c r="RJM180" s="436"/>
      <c r="RJN180" s="436"/>
      <c r="RJO180" s="436"/>
      <c r="RJP180" s="436"/>
      <c r="RJQ180" s="436"/>
      <c r="RJR180" s="436"/>
      <c r="RJS180" s="436"/>
      <c r="RJT180" s="436"/>
      <c r="RJU180" s="436"/>
      <c r="RJV180" s="436"/>
      <c r="RJW180" s="436"/>
      <c r="RJX180" s="436"/>
      <c r="RJY180" s="436"/>
      <c r="RJZ180" s="436"/>
      <c r="RKA180" s="436"/>
      <c r="RKB180" s="436"/>
      <c r="RKC180" s="436"/>
      <c r="RKD180" s="436"/>
      <c r="RKE180" s="436"/>
      <c r="RKF180" s="436"/>
      <c r="RKG180" s="436"/>
      <c r="RKH180" s="436"/>
      <c r="RKI180" s="436"/>
      <c r="RKJ180" s="436"/>
      <c r="RKK180" s="436"/>
      <c r="RKL180" s="436"/>
      <c r="RKM180" s="436"/>
      <c r="RKN180" s="436"/>
      <c r="RKO180" s="436"/>
      <c r="RKP180" s="436"/>
      <c r="RKQ180" s="436"/>
      <c r="RKR180" s="436"/>
      <c r="RKS180" s="436"/>
      <c r="RKT180" s="436"/>
      <c r="RKU180" s="436"/>
      <c r="RKV180" s="436"/>
      <c r="RKW180" s="436"/>
      <c r="RKX180" s="436"/>
      <c r="RKY180" s="436"/>
      <c r="RKZ180" s="436"/>
      <c r="RLA180" s="436"/>
      <c r="RLB180" s="436"/>
      <c r="RLC180" s="436"/>
      <c r="RLD180" s="436"/>
      <c r="RLE180" s="436"/>
      <c r="RLF180" s="436"/>
      <c r="RLG180" s="436"/>
      <c r="RLH180" s="436"/>
      <c r="RLI180" s="436"/>
      <c r="RLJ180" s="436"/>
      <c r="RLK180" s="436"/>
      <c r="RLL180" s="436"/>
      <c r="RLM180" s="436"/>
      <c r="RLN180" s="436"/>
      <c r="RLO180" s="436"/>
      <c r="RLP180" s="436"/>
      <c r="RLQ180" s="436"/>
      <c r="RLR180" s="436"/>
      <c r="RLS180" s="436"/>
      <c r="RLT180" s="436"/>
      <c r="RLU180" s="436"/>
      <c r="RLV180" s="436"/>
      <c r="RLW180" s="436"/>
      <c r="RLX180" s="436"/>
      <c r="RLY180" s="436"/>
      <c r="RLZ180" s="436"/>
      <c r="RMA180" s="436"/>
      <c r="RMB180" s="436"/>
      <c r="RMC180" s="436"/>
      <c r="RMD180" s="436"/>
      <c r="RME180" s="436"/>
      <c r="RMF180" s="436"/>
      <c r="RMG180" s="436"/>
      <c r="RMH180" s="436"/>
      <c r="RMI180" s="436"/>
      <c r="RMJ180" s="436"/>
      <c r="RMK180" s="436"/>
      <c r="RML180" s="436"/>
      <c r="RMM180" s="436"/>
      <c r="RMN180" s="436"/>
      <c r="RMO180" s="436"/>
      <c r="RMP180" s="436"/>
      <c r="RMQ180" s="436"/>
      <c r="RMR180" s="436"/>
      <c r="RMS180" s="436"/>
      <c r="RMT180" s="436"/>
      <c r="RMU180" s="436"/>
      <c r="RMV180" s="436"/>
      <c r="RMW180" s="436"/>
      <c r="RMX180" s="436"/>
      <c r="RMY180" s="436"/>
      <c r="RMZ180" s="436"/>
      <c r="RNA180" s="436"/>
      <c r="RNB180" s="436"/>
      <c r="RNC180" s="436"/>
      <c r="RND180" s="436"/>
      <c r="RNE180" s="436"/>
      <c r="RNF180" s="436"/>
      <c r="RNG180" s="436"/>
      <c r="RNH180" s="436"/>
      <c r="RNI180" s="436"/>
      <c r="RNJ180" s="436"/>
      <c r="RNK180" s="436"/>
      <c r="RNL180" s="436"/>
      <c r="RNM180" s="436"/>
      <c r="RNN180" s="436"/>
      <c r="RNO180" s="436"/>
      <c r="RNV180" s="436"/>
      <c r="RNW180" s="436"/>
      <c r="RNX180" s="436"/>
      <c r="RNY180" s="436"/>
      <c r="RNZ180" s="436"/>
      <c r="ROA180" s="436"/>
      <c r="ROB180" s="436"/>
      <c r="ROC180" s="436"/>
      <c r="ROD180" s="436"/>
      <c r="ROE180" s="436"/>
      <c r="ROF180" s="436"/>
      <c r="ROG180" s="436"/>
      <c r="ROH180" s="436"/>
      <c r="ROI180" s="436"/>
      <c r="ROJ180" s="436"/>
      <c r="ROK180" s="436"/>
      <c r="ROL180" s="436"/>
      <c r="ROM180" s="436"/>
      <c r="RON180" s="436"/>
      <c r="ROO180" s="436"/>
      <c r="ROP180" s="436"/>
      <c r="ROQ180" s="436"/>
      <c r="ROR180" s="436"/>
      <c r="ROS180" s="436"/>
      <c r="ROT180" s="436"/>
      <c r="ROU180" s="436"/>
      <c r="ROV180" s="436"/>
      <c r="ROW180" s="436"/>
      <c r="ROX180" s="436"/>
      <c r="ROY180" s="436"/>
      <c r="ROZ180" s="436"/>
      <c r="RPA180" s="436"/>
      <c r="RPB180" s="436"/>
      <c r="RPC180" s="436"/>
      <c r="RPD180" s="436"/>
      <c r="RPE180" s="436"/>
      <c r="RPF180" s="436"/>
      <c r="RPG180" s="436"/>
      <c r="RPH180" s="436"/>
      <c r="RPI180" s="436"/>
      <c r="RPJ180" s="436"/>
      <c r="RPK180" s="436"/>
      <c r="RPL180" s="436"/>
      <c r="RPM180" s="436"/>
      <c r="RPN180" s="436"/>
      <c r="RPO180" s="436"/>
      <c r="RPP180" s="436"/>
      <c r="RPQ180" s="436"/>
      <c r="RPR180" s="436"/>
      <c r="RPS180" s="436"/>
      <c r="RPT180" s="436"/>
      <c r="RPU180" s="436"/>
      <c r="RPV180" s="436"/>
      <c r="RPW180" s="436"/>
      <c r="RPX180" s="436"/>
      <c r="RPY180" s="436"/>
      <c r="RPZ180" s="436"/>
      <c r="RQA180" s="436"/>
      <c r="RQB180" s="436"/>
      <c r="RQC180" s="436"/>
      <c r="RQD180" s="436"/>
      <c r="RQE180" s="436"/>
      <c r="RQF180" s="436"/>
      <c r="RQG180" s="436"/>
      <c r="RQH180" s="436"/>
      <c r="RQI180" s="436"/>
      <c r="RQJ180" s="436"/>
      <c r="RQK180" s="436"/>
      <c r="RQL180" s="436"/>
      <c r="RQM180" s="436"/>
      <c r="RQN180" s="436"/>
      <c r="RQO180" s="436"/>
      <c r="RQP180" s="436"/>
      <c r="RQQ180" s="436"/>
      <c r="RQR180" s="436"/>
      <c r="RQS180" s="436"/>
      <c r="RQT180" s="436"/>
      <c r="RQU180" s="436"/>
      <c r="RQV180" s="436"/>
      <c r="RQW180" s="436"/>
      <c r="RQX180" s="436"/>
      <c r="RQY180" s="436"/>
      <c r="RQZ180" s="436"/>
      <c r="RRA180" s="436"/>
      <c r="RRB180" s="436"/>
      <c r="RRC180" s="436"/>
      <c r="RRD180" s="436"/>
      <c r="RRE180" s="436"/>
      <c r="RRF180" s="436"/>
      <c r="RRG180" s="436"/>
      <c r="RRH180" s="436"/>
      <c r="RRI180" s="436"/>
      <c r="RRJ180" s="436"/>
      <c r="RRK180" s="436"/>
      <c r="RRL180" s="436"/>
      <c r="RRM180" s="436"/>
      <c r="RRN180" s="436"/>
      <c r="RRO180" s="436"/>
      <c r="RRP180" s="436"/>
      <c r="RRQ180" s="436"/>
      <c r="RRR180" s="436"/>
      <c r="RRS180" s="436"/>
      <c r="RRT180" s="436"/>
      <c r="RRU180" s="436"/>
      <c r="RRV180" s="436"/>
      <c r="RRW180" s="436"/>
      <c r="RRX180" s="436"/>
      <c r="RRY180" s="436"/>
      <c r="RRZ180" s="436"/>
      <c r="RSA180" s="436"/>
      <c r="RSB180" s="436"/>
      <c r="RSC180" s="436"/>
      <c r="RSD180" s="436"/>
      <c r="RSE180" s="436"/>
      <c r="RSF180" s="436"/>
      <c r="RSG180" s="436"/>
      <c r="RSH180" s="436"/>
      <c r="RSI180" s="436"/>
      <c r="RSJ180" s="436"/>
      <c r="RSK180" s="436"/>
      <c r="RSL180" s="436"/>
      <c r="RSM180" s="436"/>
      <c r="RSN180" s="436"/>
      <c r="RSO180" s="436"/>
      <c r="RSP180" s="436"/>
      <c r="RSQ180" s="436"/>
      <c r="RSR180" s="436"/>
      <c r="RSS180" s="436"/>
      <c r="RST180" s="436"/>
      <c r="RSU180" s="436"/>
      <c r="RSV180" s="436"/>
      <c r="RSW180" s="436"/>
      <c r="RSX180" s="436"/>
      <c r="RSY180" s="436"/>
      <c r="RSZ180" s="436"/>
      <c r="RTA180" s="436"/>
      <c r="RTB180" s="436"/>
      <c r="RTC180" s="436"/>
      <c r="RTD180" s="436"/>
      <c r="RTE180" s="436"/>
      <c r="RTF180" s="436"/>
      <c r="RTG180" s="436"/>
      <c r="RTH180" s="436"/>
      <c r="RTI180" s="436"/>
      <c r="RTJ180" s="436"/>
      <c r="RTK180" s="436"/>
      <c r="RTL180" s="436"/>
      <c r="RTM180" s="436"/>
      <c r="RTN180" s="436"/>
      <c r="RTO180" s="436"/>
      <c r="RTP180" s="436"/>
      <c r="RTQ180" s="436"/>
      <c r="RTR180" s="436"/>
      <c r="RTS180" s="436"/>
      <c r="RTT180" s="436"/>
      <c r="RTU180" s="436"/>
      <c r="RTV180" s="436"/>
      <c r="RTW180" s="436"/>
      <c r="RTX180" s="436"/>
      <c r="RTY180" s="436"/>
      <c r="RTZ180" s="436"/>
      <c r="RUA180" s="436"/>
      <c r="RUB180" s="436"/>
      <c r="RUC180" s="436"/>
      <c r="RUD180" s="436"/>
      <c r="RUE180" s="436"/>
      <c r="RUF180" s="436"/>
      <c r="RUG180" s="436"/>
      <c r="RUH180" s="436"/>
      <c r="RUI180" s="436"/>
      <c r="RUJ180" s="436"/>
      <c r="RUK180" s="436"/>
      <c r="RUL180" s="436"/>
      <c r="RUM180" s="436"/>
      <c r="RUN180" s="436"/>
      <c r="RUO180" s="436"/>
      <c r="RUP180" s="436"/>
      <c r="RUQ180" s="436"/>
      <c r="RUR180" s="436"/>
      <c r="RUS180" s="436"/>
      <c r="RUT180" s="436"/>
      <c r="RUU180" s="436"/>
      <c r="RUV180" s="436"/>
      <c r="RUW180" s="436"/>
      <c r="RUX180" s="436"/>
      <c r="RUY180" s="436"/>
      <c r="RUZ180" s="436"/>
      <c r="RVA180" s="436"/>
      <c r="RVB180" s="436"/>
      <c r="RVC180" s="436"/>
      <c r="RVD180" s="436"/>
      <c r="RVE180" s="436"/>
      <c r="RVF180" s="436"/>
      <c r="RVG180" s="436"/>
      <c r="RVH180" s="436"/>
      <c r="RVI180" s="436"/>
      <c r="RVJ180" s="436"/>
      <c r="RVK180" s="436"/>
      <c r="RVL180" s="436"/>
      <c r="RVM180" s="436"/>
      <c r="RVN180" s="436"/>
      <c r="RVO180" s="436"/>
      <c r="RVP180" s="436"/>
      <c r="RVQ180" s="436"/>
      <c r="RVR180" s="436"/>
      <c r="RVS180" s="436"/>
      <c r="RVT180" s="436"/>
      <c r="RVU180" s="436"/>
      <c r="RVV180" s="436"/>
      <c r="RVW180" s="436"/>
      <c r="RVX180" s="436"/>
      <c r="RVY180" s="436"/>
      <c r="RVZ180" s="436"/>
      <c r="RWA180" s="436"/>
      <c r="RWB180" s="436"/>
      <c r="RWC180" s="436"/>
      <c r="RWD180" s="436"/>
      <c r="RWE180" s="436"/>
      <c r="RWF180" s="436"/>
      <c r="RWG180" s="436"/>
      <c r="RWH180" s="436"/>
      <c r="RWI180" s="436"/>
      <c r="RWJ180" s="436"/>
      <c r="RWK180" s="436"/>
      <c r="RWL180" s="436"/>
      <c r="RWM180" s="436"/>
      <c r="RWN180" s="436"/>
      <c r="RWO180" s="436"/>
      <c r="RWP180" s="436"/>
      <c r="RWQ180" s="436"/>
      <c r="RWR180" s="436"/>
      <c r="RWS180" s="436"/>
      <c r="RWT180" s="436"/>
      <c r="RWU180" s="436"/>
      <c r="RWV180" s="436"/>
      <c r="RWW180" s="436"/>
      <c r="RWX180" s="436"/>
      <c r="RWY180" s="436"/>
      <c r="RWZ180" s="436"/>
      <c r="RXA180" s="436"/>
      <c r="RXB180" s="436"/>
      <c r="RXC180" s="436"/>
      <c r="RXD180" s="436"/>
      <c r="RXE180" s="436"/>
      <c r="RXF180" s="436"/>
      <c r="RXG180" s="436"/>
      <c r="RXH180" s="436"/>
      <c r="RXI180" s="436"/>
      <c r="RXJ180" s="436"/>
      <c r="RXK180" s="436"/>
      <c r="RXR180" s="436"/>
      <c r="RXS180" s="436"/>
      <c r="RXT180" s="436"/>
      <c r="RXU180" s="436"/>
      <c r="RXV180" s="436"/>
      <c r="RXW180" s="436"/>
      <c r="RXX180" s="436"/>
      <c r="RXY180" s="436"/>
      <c r="RXZ180" s="436"/>
      <c r="RYA180" s="436"/>
      <c r="RYB180" s="436"/>
      <c r="RYC180" s="436"/>
      <c r="RYD180" s="436"/>
      <c r="RYE180" s="436"/>
      <c r="RYF180" s="436"/>
      <c r="RYG180" s="436"/>
      <c r="RYH180" s="436"/>
      <c r="RYI180" s="436"/>
      <c r="RYJ180" s="436"/>
      <c r="RYK180" s="436"/>
      <c r="RYL180" s="436"/>
      <c r="RYM180" s="436"/>
      <c r="RYN180" s="436"/>
      <c r="RYO180" s="436"/>
      <c r="RYP180" s="436"/>
      <c r="RYQ180" s="436"/>
      <c r="RYR180" s="436"/>
      <c r="RYS180" s="436"/>
      <c r="RYT180" s="436"/>
      <c r="RYU180" s="436"/>
      <c r="RYV180" s="436"/>
      <c r="RYW180" s="436"/>
      <c r="RYX180" s="436"/>
      <c r="RYY180" s="436"/>
      <c r="RYZ180" s="436"/>
      <c r="RZA180" s="436"/>
      <c r="RZB180" s="436"/>
      <c r="RZC180" s="436"/>
      <c r="RZD180" s="436"/>
      <c r="RZE180" s="436"/>
      <c r="RZF180" s="436"/>
      <c r="RZG180" s="436"/>
      <c r="RZH180" s="436"/>
      <c r="RZI180" s="436"/>
      <c r="RZJ180" s="436"/>
      <c r="RZK180" s="436"/>
      <c r="RZL180" s="436"/>
      <c r="RZM180" s="436"/>
      <c r="RZN180" s="436"/>
      <c r="RZO180" s="436"/>
      <c r="RZP180" s="436"/>
      <c r="RZQ180" s="436"/>
      <c r="RZR180" s="436"/>
      <c r="RZS180" s="436"/>
      <c r="RZT180" s="436"/>
      <c r="RZU180" s="436"/>
      <c r="RZV180" s="436"/>
      <c r="RZW180" s="436"/>
      <c r="RZX180" s="436"/>
      <c r="RZY180" s="436"/>
      <c r="RZZ180" s="436"/>
      <c r="SAA180" s="436"/>
      <c r="SAB180" s="436"/>
      <c r="SAC180" s="436"/>
      <c r="SAD180" s="436"/>
      <c r="SAE180" s="436"/>
      <c r="SAF180" s="436"/>
      <c r="SAG180" s="436"/>
      <c r="SAH180" s="436"/>
      <c r="SAI180" s="436"/>
      <c r="SAJ180" s="436"/>
      <c r="SAK180" s="436"/>
      <c r="SAL180" s="436"/>
      <c r="SAM180" s="436"/>
      <c r="SAN180" s="436"/>
      <c r="SAO180" s="436"/>
      <c r="SAP180" s="436"/>
      <c r="SAQ180" s="436"/>
      <c r="SAR180" s="436"/>
      <c r="SAS180" s="436"/>
      <c r="SAT180" s="436"/>
      <c r="SAU180" s="436"/>
      <c r="SAV180" s="436"/>
      <c r="SAW180" s="436"/>
      <c r="SAX180" s="436"/>
      <c r="SAY180" s="436"/>
      <c r="SAZ180" s="436"/>
      <c r="SBA180" s="436"/>
      <c r="SBB180" s="436"/>
      <c r="SBC180" s="436"/>
      <c r="SBD180" s="436"/>
      <c r="SBE180" s="436"/>
      <c r="SBF180" s="436"/>
      <c r="SBG180" s="436"/>
      <c r="SBH180" s="436"/>
      <c r="SBI180" s="436"/>
      <c r="SBJ180" s="436"/>
      <c r="SBK180" s="436"/>
      <c r="SBL180" s="436"/>
      <c r="SBM180" s="436"/>
      <c r="SBN180" s="436"/>
      <c r="SBO180" s="436"/>
      <c r="SBP180" s="436"/>
      <c r="SBQ180" s="436"/>
      <c r="SBR180" s="436"/>
      <c r="SBS180" s="436"/>
      <c r="SBT180" s="436"/>
      <c r="SBU180" s="436"/>
      <c r="SBV180" s="436"/>
      <c r="SBW180" s="436"/>
      <c r="SBX180" s="436"/>
      <c r="SBY180" s="436"/>
      <c r="SBZ180" s="436"/>
      <c r="SCA180" s="436"/>
      <c r="SCB180" s="436"/>
      <c r="SCC180" s="436"/>
      <c r="SCD180" s="436"/>
      <c r="SCE180" s="436"/>
      <c r="SCF180" s="436"/>
      <c r="SCG180" s="436"/>
      <c r="SCH180" s="436"/>
      <c r="SCI180" s="436"/>
      <c r="SCJ180" s="436"/>
      <c r="SCK180" s="436"/>
      <c r="SCL180" s="436"/>
      <c r="SCM180" s="436"/>
      <c r="SCN180" s="436"/>
      <c r="SCO180" s="436"/>
      <c r="SCP180" s="436"/>
      <c r="SCQ180" s="436"/>
      <c r="SCR180" s="436"/>
      <c r="SCS180" s="436"/>
      <c r="SCT180" s="436"/>
      <c r="SCU180" s="436"/>
      <c r="SCV180" s="436"/>
      <c r="SCW180" s="436"/>
      <c r="SCX180" s="436"/>
      <c r="SCY180" s="436"/>
      <c r="SCZ180" s="436"/>
      <c r="SDA180" s="436"/>
      <c r="SDB180" s="436"/>
      <c r="SDC180" s="436"/>
      <c r="SDD180" s="436"/>
      <c r="SDE180" s="436"/>
      <c r="SDF180" s="436"/>
      <c r="SDG180" s="436"/>
      <c r="SDH180" s="436"/>
      <c r="SDI180" s="436"/>
      <c r="SDJ180" s="436"/>
      <c r="SDK180" s="436"/>
      <c r="SDL180" s="436"/>
      <c r="SDM180" s="436"/>
      <c r="SDN180" s="436"/>
      <c r="SDO180" s="436"/>
      <c r="SDP180" s="436"/>
      <c r="SDQ180" s="436"/>
      <c r="SDR180" s="436"/>
      <c r="SDS180" s="436"/>
      <c r="SDT180" s="436"/>
      <c r="SDU180" s="436"/>
      <c r="SDV180" s="436"/>
      <c r="SDW180" s="436"/>
      <c r="SDX180" s="436"/>
      <c r="SDY180" s="436"/>
      <c r="SDZ180" s="436"/>
      <c r="SEA180" s="436"/>
      <c r="SEB180" s="436"/>
      <c r="SEC180" s="436"/>
      <c r="SED180" s="436"/>
      <c r="SEE180" s="436"/>
      <c r="SEF180" s="436"/>
      <c r="SEG180" s="436"/>
      <c r="SEH180" s="436"/>
      <c r="SEI180" s="436"/>
      <c r="SEJ180" s="436"/>
      <c r="SEK180" s="436"/>
      <c r="SEL180" s="436"/>
      <c r="SEM180" s="436"/>
      <c r="SEN180" s="436"/>
      <c r="SEO180" s="436"/>
      <c r="SEP180" s="436"/>
      <c r="SEQ180" s="436"/>
      <c r="SER180" s="436"/>
      <c r="SES180" s="436"/>
      <c r="SET180" s="436"/>
      <c r="SEU180" s="436"/>
      <c r="SEV180" s="436"/>
      <c r="SEW180" s="436"/>
      <c r="SEX180" s="436"/>
      <c r="SEY180" s="436"/>
      <c r="SEZ180" s="436"/>
      <c r="SFA180" s="436"/>
      <c r="SFB180" s="436"/>
      <c r="SFC180" s="436"/>
      <c r="SFD180" s="436"/>
      <c r="SFE180" s="436"/>
      <c r="SFF180" s="436"/>
      <c r="SFG180" s="436"/>
      <c r="SFH180" s="436"/>
      <c r="SFI180" s="436"/>
      <c r="SFJ180" s="436"/>
      <c r="SFK180" s="436"/>
      <c r="SFL180" s="436"/>
      <c r="SFM180" s="436"/>
      <c r="SFN180" s="436"/>
      <c r="SFO180" s="436"/>
      <c r="SFP180" s="436"/>
      <c r="SFQ180" s="436"/>
      <c r="SFR180" s="436"/>
      <c r="SFS180" s="436"/>
      <c r="SFT180" s="436"/>
      <c r="SFU180" s="436"/>
      <c r="SFV180" s="436"/>
      <c r="SFW180" s="436"/>
      <c r="SFX180" s="436"/>
      <c r="SFY180" s="436"/>
      <c r="SFZ180" s="436"/>
      <c r="SGA180" s="436"/>
      <c r="SGB180" s="436"/>
      <c r="SGC180" s="436"/>
      <c r="SGD180" s="436"/>
      <c r="SGE180" s="436"/>
      <c r="SGF180" s="436"/>
      <c r="SGG180" s="436"/>
      <c r="SGH180" s="436"/>
      <c r="SGI180" s="436"/>
      <c r="SGJ180" s="436"/>
      <c r="SGK180" s="436"/>
      <c r="SGL180" s="436"/>
      <c r="SGM180" s="436"/>
      <c r="SGN180" s="436"/>
      <c r="SGO180" s="436"/>
      <c r="SGP180" s="436"/>
      <c r="SGQ180" s="436"/>
      <c r="SGR180" s="436"/>
      <c r="SGS180" s="436"/>
      <c r="SGT180" s="436"/>
      <c r="SGU180" s="436"/>
      <c r="SGV180" s="436"/>
      <c r="SGW180" s="436"/>
      <c r="SGX180" s="436"/>
      <c r="SGY180" s="436"/>
      <c r="SGZ180" s="436"/>
      <c r="SHA180" s="436"/>
      <c r="SHB180" s="436"/>
      <c r="SHC180" s="436"/>
      <c r="SHD180" s="436"/>
      <c r="SHE180" s="436"/>
      <c r="SHF180" s="436"/>
      <c r="SHG180" s="436"/>
      <c r="SHN180" s="436"/>
      <c r="SHO180" s="436"/>
      <c r="SHP180" s="436"/>
      <c r="SHQ180" s="436"/>
      <c r="SHR180" s="436"/>
      <c r="SHS180" s="436"/>
      <c r="SHT180" s="436"/>
      <c r="SHU180" s="436"/>
      <c r="SHV180" s="436"/>
      <c r="SHW180" s="436"/>
      <c r="SHX180" s="436"/>
      <c r="SHY180" s="436"/>
      <c r="SHZ180" s="436"/>
      <c r="SIA180" s="436"/>
      <c r="SIB180" s="436"/>
      <c r="SIC180" s="436"/>
      <c r="SID180" s="436"/>
      <c r="SIE180" s="436"/>
      <c r="SIF180" s="436"/>
      <c r="SIG180" s="436"/>
      <c r="SIH180" s="436"/>
      <c r="SII180" s="436"/>
      <c r="SIJ180" s="436"/>
      <c r="SIK180" s="436"/>
      <c r="SIL180" s="436"/>
      <c r="SIM180" s="436"/>
      <c r="SIN180" s="436"/>
      <c r="SIO180" s="436"/>
      <c r="SIP180" s="436"/>
      <c r="SIQ180" s="436"/>
      <c r="SIR180" s="436"/>
      <c r="SIS180" s="436"/>
      <c r="SIT180" s="436"/>
      <c r="SIU180" s="436"/>
      <c r="SIV180" s="436"/>
      <c r="SIW180" s="436"/>
      <c r="SIX180" s="436"/>
      <c r="SIY180" s="436"/>
      <c r="SIZ180" s="436"/>
      <c r="SJA180" s="436"/>
      <c r="SJB180" s="436"/>
      <c r="SJC180" s="436"/>
      <c r="SJD180" s="436"/>
      <c r="SJE180" s="436"/>
      <c r="SJF180" s="436"/>
      <c r="SJG180" s="436"/>
      <c r="SJH180" s="436"/>
      <c r="SJI180" s="436"/>
      <c r="SJJ180" s="436"/>
      <c r="SJK180" s="436"/>
      <c r="SJL180" s="436"/>
      <c r="SJM180" s="436"/>
      <c r="SJN180" s="436"/>
      <c r="SJO180" s="436"/>
      <c r="SJP180" s="436"/>
      <c r="SJQ180" s="436"/>
      <c r="SJR180" s="436"/>
      <c r="SJS180" s="436"/>
      <c r="SJT180" s="436"/>
      <c r="SJU180" s="436"/>
      <c r="SJV180" s="436"/>
      <c r="SJW180" s="436"/>
      <c r="SJX180" s="436"/>
      <c r="SJY180" s="436"/>
      <c r="SJZ180" s="436"/>
      <c r="SKA180" s="436"/>
      <c r="SKB180" s="436"/>
      <c r="SKC180" s="436"/>
      <c r="SKD180" s="436"/>
      <c r="SKE180" s="436"/>
      <c r="SKF180" s="436"/>
      <c r="SKG180" s="436"/>
      <c r="SKH180" s="436"/>
      <c r="SKI180" s="436"/>
      <c r="SKJ180" s="436"/>
      <c r="SKK180" s="436"/>
      <c r="SKL180" s="436"/>
      <c r="SKM180" s="436"/>
      <c r="SKN180" s="436"/>
      <c r="SKO180" s="436"/>
      <c r="SKP180" s="436"/>
      <c r="SKQ180" s="436"/>
      <c r="SKR180" s="436"/>
      <c r="SKS180" s="436"/>
      <c r="SKT180" s="436"/>
      <c r="SKU180" s="436"/>
      <c r="SKV180" s="436"/>
      <c r="SKW180" s="436"/>
      <c r="SKX180" s="436"/>
      <c r="SKY180" s="436"/>
      <c r="SKZ180" s="436"/>
      <c r="SLA180" s="436"/>
      <c r="SLB180" s="436"/>
      <c r="SLC180" s="436"/>
      <c r="SLD180" s="436"/>
      <c r="SLE180" s="436"/>
      <c r="SLF180" s="436"/>
      <c r="SLG180" s="436"/>
      <c r="SLH180" s="436"/>
      <c r="SLI180" s="436"/>
      <c r="SLJ180" s="436"/>
      <c r="SLK180" s="436"/>
      <c r="SLL180" s="436"/>
      <c r="SLM180" s="436"/>
      <c r="SLN180" s="436"/>
      <c r="SLO180" s="436"/>
      <c r="SLP180" s="436"/>
      <c r="SLQ180" s="436"/>
      <c r="SLR180" s="436"/>
      <c r="SLS180" s="436"/>
      <c r="SLT180" s="436"/>
      <c r="SLU180" s="436"/>
      <c r="SLV180" s="436"/>
      <c r="SLW180" s="436"/>
      <c r="SLX180" s="436"/>
      <c r="SLY180" s="436"/>
      <c r="SLZ180" s="436"/>
      <c r="SMA180" s="436"/>
      <c r="SMB180" s="436"/>
      <c r="SMC180" s="436"/>
      <c r="SMD180" s="436"/>
      <c r="SME180" s="436"/>
      <c r="SMF180" s="436"/>
      <c r="SMG180" s="436"/>
      <c r="SMH180" s="436"/>
      <c r="SMI180" s="436"/>
      <c r="SMJ180" s="436"/>
      <c r="SMK180" s="436"/>
      <c r="SML180" s="436"/>
      <c r="SMM180" s="436"/>
      <c r="SMN180" s="436"/>
      <c r="SMO180" s="436"/>
      <c r="SMP180" s="436"/>
      <c r="SMQ180" s="436"/>
      <c r="SMR180" s="436"/>
      <c r="SMS180" s="436"/>
      <c r="SMT180" s="436"/>
      <c r="SMU180" s="436"/>
      <c r="SMV180" s="436"/>
      <c r="SMW180" s="436"/>
      <c r="SMX180" s="436"/>
      <c r="SMY180" s="436"/>
      <c r="SMZ180" s="436"/>
      <c r="SNA180" s="436"/>
      <c r="SNB180" s="436"/>
      <c r="SNC180" s="436"/>
      <c r="SND180" s="436"/>
      <c r="SNE180" s="436"/>
      <c r="SNF180" s="436"/>
      <c r="SNG180" s="436"/>
      <c r="SNH180" s="436"/>
      <c r="SNI180" s="436"/>
      <c r="SNJ180" s="436"/>
      <c r="SNK180" s="436"/>
      <c r="SNL180" s="436"/>
      <c r="SNM180" s="436"/>
      <c r="SNN180" s="436"/>
      <c r="SNO180" s="436"/>
      <c r="SNP180" s="436"/>
      <c r="SNQ180" s="436"/>
      <c r="SNR180" s="436"/>
      <c r="SNS180" s="436"/>
      <c r="SNT180" s="436"/>
      <c r="SNU180" s="436"/>
      <c r="SNV180" s="436"/>
      <c r="SNW180" s="436"/>
      <c r="SNX180" s="436"/>
      <c r="SNY180" s="436"/>
      <c r="SNZ180" s="436"/>
      <c r="SOA180" s="436"/>
      <c r="SOB180" s="436"/>
      <c r="SOC180" s="436"/>
      <c r="SOD180" s="436"/>
      <c r="SOE180" s="436"/>
      <c r="SOF180" s="436"/>
      <c r="SOG180" s="436"/>
      <c r="SOH180" s="436"/>
      <c r="SOI180" s="436"/>
      <c r="SOJ180" s="436"/>
      <c r="SOK180" s="436"/>
      <c r="SOL180" s="436"/>
      <c r="SOM180" s="436"/>
      <c r="SON180" s="436"/>
      <c r="SOO180" s="436"/>
      <c r="SOP180" s="436"/>
      <c r="SOQ180" s="436"/>
      <c r="SOR180" s="436"/>
      <c r="SOS180" s="436"/>
      <c r="SOT180" s="436"/>
      <c r="SOU180" s="436"/>
      <c r="SOV180" s="436"/>
      <c r="SOW180" s="436"/>
      <c r="SOX180" s="436"/>
      <c r="SOY180" s="436"/>
      <c r="SOZ180" s="436"/>
      <c r="SPA180" s="436"/>
      <c r="SPB180" s="436"/>
      <c r="SPC180" s="436"/>
      <c r="SPD180" s="436"/>
      <c r="SPE180" s="436"/>
      <c r="SPF180" s="436"/>
      <c r="SPG180" s="436"/>
      <c r="SPH180" s="436"/>
      <c r="SPI180" s="436"/>
      <c r="SPJ180" s="436"/>
      <c r="SPK180" s="436"/>
      <c r="SPL180" s="436"/>
      <c r="SPM180" s="436"/>
      <c r="SPN180" s="436"/>
      <c r="SPO180" s="436"/>
      <c r="SPP180" s="436"/>
      <c r="SPQ180" s="436"/>
      <c r="SPR180" s="436"/>
      <c r="SPS180" s="436"/>
      <c r="SPT180" s="436"/>
      <c r="SPU180" s="436"/>
      <c r="SPV180" s="436"/>
      <c r="SPW180" s="436"/>
      <c r="SPX180" s="436"/>
      <c r="SPY180" s="436"/>
      <c r="SPZ180" s="436"/>
      <c r="SQA180" s="436"/>
      <c r="SQB180" s="436"/>
      <c r="SQC180" s="436"/>
      <c r="SQD180" s="436"/>
      <c r="SQE180" s="436"/>
      <c r="SQF180" s="436"/>
      <c r="SQG180" s="436"/>
      <c r="SQH180" s="436"/>
      <c r="SQI180" s="436"/>
      <c r="SQJ180" s="436"/>
      <c r="SQK180" s="436"/>
      <c r="SQL180" s="436"/>
      <c r="SQM180" s="436"/>
      <c r="SQN180" s="436"/>
      <c r="SQO180" s="436"/>
      <c r="SQP180" s="436"/>
      <c r="SQQ180" s="436"/>
      <c r="SQR180" s="436"/>
      <c r="SQS180" s="436"/>
      <c r="SQT180" s="436"/>
      <c r="SQU180" s="436"/>
      <c r="SQV180" s="436"/>
      <c r="SQW180" s="436"/>
      <c r="SQX180" s="436"/>
      <c r="SQY180" s="436"/>
      <c r="SQZ180" s="436"/>
      <c r="SRA180" s="436"/>
      <c r="SRB180" s="436"/>
      <c r="SRC180" s="436"/>
      <c r="SRJ180" s="436"/>
      <c r="SRK180" s="436"/>
      <c r="SRL180" s="436"/>
      <c r="SRM180" s="436"/>
      <c r="SRN180" s="436"/>
      <c r="SRO180" s="436"/>
      <c r="SRP180" s="436"/>
      <c r="SRQ180" s="436"/>
      <c r="SRR180" s="436"/>
      <c r="SRS180" s="436"/>
      <c r="SRT180" s="436"/>
      <c r="SRU180" s="436"/>
      <c r="SRV180" s="436"/>
      <c r="SRW180" s="436"/>
      <c r="SRX180" s="436"/>
      <c r="SRY180" s="436"/>
      <c r="SRZ180" s="436"/>
      <c r="SSA180" s="436"/>
      <c r="SSB180" s="436"/>
      <c r="SSC180" s="436"/>
      <c r="SSD180" s="436"/>
      <c r="SSE180" s="436"/>
      <c r="SSF180" s="436"/>
      <c r="SSG180" s="436"/>
      <c r="SSH180" s="436"/>
      <c r="SSI180" s="436"/>
      <c r="SSJ180" s="436"/>
      <c r="SSK180" s="436"/>
      <c r="SSL180" s="436"/>
      <c r="SSM180" s="436"/>
      <c r="SSN180" s="436"/>
      <c r="SSO180" s="436"/>
      <c r="SSP180" s="436"/>
      <c r="SSQ180" s="436"/>
      <c r="SSR180" s="436"/>
      <c r="SSS180" s="436"/>
      <c r="SST180" s="436"/>
      <c r="SSU180" s="436"/>
      <c r="SSV180" s="436"/>
      <c r="SSW180" s="436"/>
      <c r="SSX180" s="436"/>
      <c r="SSY180" s="436"/>
      <c r="SSZ180" s="436"/>
      <c r="STA180" s="436"/>
      <c r="STB180" s="436"/>
      <c r="STC180" s="436"/>
      <c r="STD180" s="436"/>
      <c r="STE180" s="436"/>
      <c r="STF180" s="436"/>
      <c r="STG180" s="436"/>
      <c r="STH180" s="436"/>
      <c r="STI180" s="436"/>
      <c r="STJ180" s="436"/>
      <c r="STK180" s="436"/>
      <c r="STL180" s="436"/>
      <c r="STM180" s="436"/>
      <c r="STN180" s="436"/>
      <c r="STO180" s="436"/>
      <c r="STP180" s="436"/>
      <c r="STQ180" s="436"/>
      <c r="STR180" s="436"/>
      <c r="STS180" s="436"/>
      <c r="STT180" s="436"/>
      <c r="STU180" s="436"/>
      <c r="STV180" s="436"/>
      <c r="STW180" s="436"/>
      <c r="STX180" s="436"/>
      <c r="STY180" s="436"/>
      <c r="STZ180" s="436"/>
      <c r="SUA180" s="436"/>
      <c r="SUB180" s="436"/>
      <c r="SUC180" s="436"/>
      <c r="SUD180" s="436"/>
      <c r="SUE180" s="436"/>
      <c r="SUF180" s="436"/>
      <c r="SUG180" s="436"/>
      <c r="SUH180" s="436"/>
      <c r="SUI180" s="436"/>
      <c r="SUJ180" s="436"/>
      <c r="SUK180" s="436"/>
      <c r="SUL180" s="436"/>
      <c r="SUM180" s="436"/>
      <c r="SUN180" s="436"/>
      <c r="SUO180" s="436"/>
      <c r="SUP180" s="436"/>
      <c r="SUQ180" s="436"/>
      <c r="SUR180" s="436"/>
      <c r="SUS180" s="436"/>
      <c r="SUT180" s="436"/>
      <c r="SUU180" s="436"/>
      <c r="SUV180" s="436"/>
      <c r="SUW180" s="436"/>
      <c r="SUX180" s="436"/>
      <c r="SUY180" s="436"/>
      <c r="SUZ180" s="436"/>
      <c r="SVA180" s="436"/>
      <c r="SVB180" s="436"/>
      <c r="SVC180" s="436"/>
      <c r="SVD180" s="436"/>
      <c r="SVE180" s="436"/>
      <c r="SVF180" s="436"/>
      <c r="SVG180" s="436"/>
      <c r="SVH180" s="436"/>
      <c r="SVI180" s="436"/>
      <c r="SVJ180" s="436"/>
      <c r="SVK180" s="436"/>
      <c r="SVL180" s="436"/>
      <c r="SVM180" s="436"/>
      <c r="SVN180" s="436"/>
      <c r="SVO180" s="436"/>
      <c r="SVP180" s="436"/>
      <c r="SVQ180" s="436"/>
      <c r="SVR180" s="436"/>
      <c r="SVS180" s="436"/>
      <c r="SVT180" s="436"/>
      <c r="SVU180" s="436"/>
      <c r="SVV180" s="436"/>
      <c r="SVW180" s="436"/>
      <c r="SVX180" s="436"/>
      <c r="SVY180" s="436"/>
      <c r="SVZ180" s="436"/>
      <c r="SWA180" s="436"/>
      <c r="SWB180" s="436"/>
      <c r="SWC180" s="436"/>
      <c r="SWD180" s="436"/>
      <c r="SWE180" s="436"/>
      <c r="SWF180" s="436"/>
      <c r="SWG180" s="436"/>
      <c r="SWH180" s="436"/>
      <c r="SWI180" s="436"/>
      <c r="SWJ180" s="436"/>
      <c r="SWK180" s="436"/>
      <c r="SWL180" s="436"/>
      <c r="SWM180" s="436"/>
      <c r="SWN180" s="436"/>
      <c r="SWO180" s="436"/>
      <c r="SWP180" s="436"/>
      <c r="SWQ180" s="436"/>
      <c r="SWR180" s="436"/>
      <c r="SWS180" s="436"/>
      <c r="SWT180" s="436"/>
      <c r="SWU180" s="436"/>
      <c r="SWV180" s="436"/>
      <c r="SWW180" s="436"/>
      <c r="SWX180" s="436"/>
      <c r="SWY180" s="436"/>
      <c r="SWZ180" s="436"/>
      <c r="SXA180" s="436"/>
      <c r="SXB180" s="436"/>
      <c r="SXC180" s="436"/>
      <c r="SXD180" s="436"/>
      <c r="SXE180" s="436"/>
      <c r="SXF180" s="436"/>
      <c r="SXG180" s="436"/>
      <c r="SXH180" s="436"/>
      <c r="SXI180" s="436"/>
      <c r="SXJ180" s="436"/>
      <c r="SXK180" s="436"/>
      <c r="SXL180" s="436"/>
      <c r="SXM180" s="436"/>
      <c r="SXN180" s="436"/>
      <c r="SXO180" s="436"/>
      <c r="SXP180" s="436"/>
      <c r="SXQ180" s="436"/>
      <c r="SXR180" s="436"/>
      <c r="SXS180" s="436"/>
      <c r="SXT180" s="436"/>
      <c r="SXU180" s="436"/>
      <c r="SXV180" s="436"/>
      <c r="SXW180" s="436"/>
      <c r="SXX180" s="436"/>
      <c r="SXY180" s="436"/>
      <c r="SXZ180" s="436"/>
      <c r="SYA180" s="436"/>
      <c r="SYB180" s="436"/>
      <c r="SYC180" s="436"/>
      <c r="SYD180" s="436"/>
      <c r="SYE180" s="436"/>
      <c r="SYF180" s="436"/>
      <c r="SYG180" s="436"/>
      <c r="SYH180" s="436"/>
      <c r="SYI180" s="436"/>
      <c r="SYJ180" s="436"/>
      <c r="SYK180" s="436"/>
      <c r="SYL180" s="436"/>
      <c r="SYM180" s="436"/>
      <c r="SYN180" s="436"/>
      <c r="SYO180" s="436"/>
      <c r="SYP180" s="436"/>
      <c r="SYQ180" s="436"/>
      <c r="SYR180" s="436"/>
      <c r="SYS180" s="436"/>
      <c r="SYT180" s="436"/>
      <c r="SYU180" s="436"/>
      <c r="SYV180" s="436"/>
      <c r="SYW180" s="436"/>
      <c r="SYX180" s="436"/>
      <c r="SYY180" s="436"/>
      <c r="SYZ180" s="436"/>
      <c r="SZA180" s="436"/>
      <c r="SZB180" s="436"/>
      <c r="SZC180" s="436"/>
      <c r="SZD180" s="436"/>
      <c r="SZE180" s="436"/>
      <c r="SZF180" s="436"/>
      <c r="SZG180" s="436"/>
      <c r="SZH180" s="436"/>
      <c r="SZI180" s="436"/>
      <c r="SZJ180" s="436"/>
      <c r="SZK180" s="436"/>
      <c r="SZL180" s="436"/>
      <c r="SZM180" s="436"/>
      <c r="SZN180" s="436"/>
      <c r="SZO180" s="436"/>
      <c r="SZP180" s="436"/>
      <c r="SZQ180" s="436"/>
      <c r="SZR180" s="436"/>
      <c r="SZS180" s="436"/>
      <c r="SZT180" s="436"/>
      <c r="SZU180" s="436"/>
      <c r="SZV180" s="436"/>
      <c r="SZW180" s="436"/>
      <c r="SZX180" s="436"/>
      <c r="SZY180" s="436"/>
      <c r="SZZ180" s="436"/>
      <c r="TAA180" s="436"/>
      <c r="TAB180" s="436"/>
      <c r="TAC180" s="436"/>
      <c r="TAD180" s="436"/>
      <c r="TAE180" s="436"/>
      <c r="TAF180" s="436"/>
      <c r="TAG180" s="436"/>
      <c r="TAH180" s="436"/>
      <c r="TAI180" s="436"/>
      <c r="TAJ180" s="436"/>
      <c r="TAK180" s="436"/>
      <c r="TAL180" s="436"/>
      <c r="TAM180" s="436"/>
      <c r="TAN180" s="436"/>
      <c r="TAO180" s="436"/>
      <c r="TAP180" s="436"/>
      <c r="TAQ180" s="436"/>
      <c r="TAR180" s="436"/>
      <c r="TAS180" s="436"/>
      <c r="TAT180" s="436"/>
      <c r="TAU180" s="436"/>
      <c r="TAV180" s="436"/>
      <c r="TAW180" s="436"/>
      <c r="TAX180" s="436"/>
      <c r="TAY180" s="436"/>
      <c r="TBF180" s="436"/>
      <c r="TBG180" s="436"/>
      <c r="TBH180" s="436"/>
      <c r="TBI180" s="436"/>
      <c r="TBJ180" s="436"/>
      <c r="TBK180" s="436"/>
      <c r="TBL180" s="436"/>
      <c r="TBM180" s="436"/>
      <c r="TBN180" s="436"/>
      <c r="TBO180" s="436"/>
      <c r="TBP180" s="436"/>
      <c r="TBQ180" s="436"/>
      <c r="TBR180" s="436"/>
      <c r="TBS180" s="436"/>
      <c r="TBT180" s="436"/>
      <c r="TBU180" s="436"/>
      <c r="TBV180" s="436"/>
      <c r="TBW180" s="436"/>
      <c r="TBX180" s="436"/>
      <c r="TBY180" s="436"/>
      <c r="TBZ180" s="436"/>
      <c r="TCA180" s="436"/>
      <c r="TCB180" s="436"/>
      <c r="TCC180" s="436"/>
      <c r="TCD180" s="436"/>
      <c r="TCE180" s="436"/>
      <c r="TCF180" s="436"/>
      <c r="TCG180" s="436"/>
      <c r="TCH180" s="436"/>
      <c r="TCI180" s="436"/>
      <c r="TCJ180" s="436"/>
      <c r="TCK180" s="436"/>
      <c r="TCL180" s="436"/>
      <c r="TCM180" s="436"/>
      <c r="TCN180" s="436"/>
      <c r="TCO180" s="436"/>
      <c r="TCP180" s="436"/>
      <c r="TCQ180" s="436"/>
      <c r="TCR180" s="436"/>
      <c r="TCS180" s="436"/>
      <c r="TCT180" s="436"/>
      <c r="TCU180" s="436"/>
      <c r="TCV180" s="436"/>
      <c r="TCW180" s="436"/>
      <c r="TCX180" s="436"/>
      <c r="TCY180" s="436"/>
      <c r="TCZ180" s="436"/>
      <c r="TDA180" s="436"/>
      <c r="TDB180" s="436"/>
      <c r="TDC180" s="436"/>
      <c r="TDD180" s="436"/>
      <c r="TDE180" s="436"/>
      <c r="TDF180" s="436"/>
      <c r="TDG180" s="436"/>
      <c r="TDH180" s="436"/>
      <c r="TDI180" s="436"/>
      <c r="TDJ180" s="436"/>
      <c r="TDK180" s="436"/>
      <c r="TDL180" s="436"/>
      <c r="TDM180" s="436"/>
      <c r="TDN180" s="436"/>
      <c r="TDO180" s="436"/>
      <c r="TDP180" s="436"/>
      <c r="TDQ180" s="436"/>
      <c r="TDR180" s="436"/>
      <c r="TDS180" s="436"/>
      <c r="TDT180" s="436"/>
      <c r="TDU180" s="436"/>
      <c r="TDV180" s="436"/>
      <c r="TDW180" s="436"/>
      <c r="TDX180" s="436"/>
      <c r="TDY180" s="436"/>
      <c r="TDZ180" s="436"/>
      <c r="TEA180" s="436"/>
      <c r="TEB180" s="436"/>
      <c r="TEC180" s="436"/>
      <c r="TED180" s="436"/>
      <c r="TEE180" s="436"/>
      <c r="TEF180" s="436"/>
      <c r="TEG180" s="436"/>
      <c r="TEH180" s="436"/>
      <c r="TEI180" s="436"/>
      <c r="TEJ180" s="436"/>
      <c r="TEK180" s="436"/>
      <c r="TEL180" s="436"/>
      <c r="TEM180" s="436"/>
      <c r="TEN180" s="436"/>
      <c r="TEO180" s="436"/>
      <c r="TEP180" s="436"/>
      <c r="TEQ180" s="436"/>
      <c r="TER180" s="436"/>
      <c r="TES180" s="436"/>
      <c r="TET180" s="436"/>
      <c r="TEU180" s="436"/>
      <c r="TEV180" s="436"/>
      <c r="TEW180" s="436"/>
      <c r="TEX180" s="436"/>
      <c r="TEY180" s="436"/>
      <c r="TEZ180" s="436"/>
      <c r="TFA180" s="436"/>
      <c r="TFB180" s="436"/>
      <c r="TFC180" s="436"/>
      <c r="TFD180" s="436"/>
      <c r="TFE180" s="436"/>
      <c r="TFF180" s="436"/>
      <c r="TFG180" s="436"/>
      <c r="TFH180" s="436"/>
      <c r="TFI180" s="436"/>
      <c r="TFJ180" s="436"/>
      <c r="TFK180" s="436"/>
      <c r="TFL180" s="436"/>
      <c r="TFM180" s="436"/>
      <c r="TFN180" s="436"/>
      <c r="TFO180" s="436"/>
      <c r="TFP180" s="436"/>
      <c r="TFQ180" s="436"/>
      <c r="TFR180" s="436"/>
      <c r="TFS180" s="436"/>
      <c r="TFT180" s="436"/>
      <c r="TFU180" s="436"/>
      <c r="TFV180" s="436"/>
      <c r="TFW180" s="436"/>
      <c r="TFX180" s="436"/>
      <c r="TFY180" s="436"/>
      <c r="TFZ180" s="436"/>
      <c r="TGA180" s="436"/>
      <c r="TGB180" s="436"/>
      <c r="TGC180" s="436"/>
      <c r="TGD180" s="436"/>
      <c r="TGE180" s="436"/>
      <c r="TGF180" s="436"/>
      <c r="TGG180" s="436"/>
      <c r="TGH180" s="436"/>
      <c r="TGI180" s="436"/>
      <c r="TGJ180" s="436"/>
      <c r="TGK180" s="436"/>
      <c r="TGL180" s="436"/>
      <c r="TGM180" s="436"/>
      <c r="TGN180" s="436"/>
      <c r="TGO180" s="436"/>
      <c r="TGP180" s="436"/>
      <c r="TGQ180" s="436"/>
      <c r="TGR180" s="436"/>
      <c r="TGS180" s="436"/>
      <c r="TGT180" s="436"/>
      <c r="TGU180" s="436"/>
      <c r="TGV180" s="436"/>
      <c r="TGW180" s="436"/>
      <c r="TGX180" s="436"/>
      <c r="TGY180" s="436"/>
      <c r="TGZ180" s="436"/>
      <c r="THA180" s="436"/>
      <c r="THB180" s="436"/>
      <c r="THC180" s="436"/>
      <c r="THD180" s="436"/>
      <c r="THE180" s="436"/>
      <c r="THF180" s="436"/>
      <c r="THG180" s="436"/>
      <c r="THH180" s="436"/>
      <c r="THI180" s="436"/>
      <c r="THJ180" s="436"/>
      <c r="THK180" s="436"/>
      <c r="THL180" s="436"/>
      <c r="THM180" s="436"/>
      <c r="THN180" s="436"/>
      <c r="THO180" s="436"/>
      <c r="THP180" s="436"/>
      <c r="THQ180" s="436"/>
      <c r="THR180" s="436"/>
      <c r="THS180" s="436"/>
      <c r="THT180" s="436"/>
      <c r="THU180" s="436"/>
      <c r="THV180" s="436"/>
      <c r="THW180" s="436"/>
      <c r="THX180" s="436"/>
      <c r="THY180" s="436"/>
      <c r="THZ180" s="436"/>
      <c r="TIA180" s="436"/>
      <c r="TIB180" s="436"/>
      <c r="TIC180" s="436"/>
      <c r="TID180" s="436"/>
      <c r="TIE180" s="436"/>
      <c r="TIF180" s="436"/>
      <c r="TIG180" s="436"/>
      <c r="TIH180" s="436"/>
      <c r="TII180" s="436"/>
      <c r="TIJ180" s="436"/>
      <c r="TIK180" s="436"/>
      <c r="TIL180" s="436"/>
      <c r="TIM180" s="436"/>
      <c r="TIN180" s="436"/>
      <c r="TIO180" s="436"/>
      <c r="TIP180" s="436"/>
      <c r="TIQ180" s="436"/>
      <c r="TIR180" s="436"/>
      <c r="TIS180" s="436"/>
      <c r="TIT180" s="436"/>
      <c r="TIU180" s="436"/>
      <c r="TIV180" s="436"/>
      <c r="TIW180" s="436"/>
      <c r="TIX180" s="436"/>
      <c r="TIY180" s="436"/>
      <c r="TIZ180" s="436"/>
      <c r="TJA180" s="436"/>
      <c r="TJB180" s="436"/>
      <c r="TJC180" s="436"/>
      <c r="TJD180" s="436"/>
      <c r="TJE180" s="436"/>
      <c r="TJF180" s="436"/>
      <c r="TJG180" s="436"/>
      <c r="TJH180" s="436"/>
      <c r="TJI180" s="436"/>
      <c r="TJJ180" s="436"/>
      <c r="TJK180" s="436"/>
      <c r="TJL180" s="436"/>
      <c r="TJM180" s="436"/>
      <c r="TJN180" s="436"/>
      <c r="TJO180" s="436"/>
      <c r="TJP180" s="436"/>
      <c r="TJQ180" s="436"/>
      <c r="TJR180" s="436"/>
      <c r="TJS180" s="436"/>
      <c r="TJT180" s="436"/>
      <c r="TJU180" s="436"/>
      <c r="TJV180" s="436"/>
      <c r="TJW180" s="436"/>
      <c r="TJX180" s="436"/>
      <c r="TJY180" s="436"/>
      <c r="TJZ180" s="436"/>
      <c r="TKA180" s="436"/>
      <c r="TKB180" s="436"/>
      <c r="TKC180" s="436"/>
      <c r="TKD180" s="436"/>
      <c r="TKE180" s="436"/>
      <c r="TKF180" s="436"/>
      <c r="TKG180" s="436"/>
      <c r="TKH180" s="436"/>
      <c r="TKI180" s="436"/>
      <c r="TKJ180" s="436"/>
      <c r="TKK180" s="436"/>
      <c r="TKL180" s="436"/>
      <c r="TKM180" s="436"/>
      <c r="TKN180" s="436"/>
      <c r="TKO180" s="436"/>
      <c r="TKP180" s="436"/>
      <c r="TKQ180" s="436"/>
      <c r="TKR180" s="436"/>
      <c r="TKS180" s="436"/>
      <c r="TKT180" s="436"/>
      <c r="TKU180" s="436"/>
      <c r="TLB180" s="436"/>
      <c r="TLC180" s="436"/>
      <c r="TLD180" s="436"/>
      <c r="TLE180" s="436"/>
      <c r="TLF180" s="436"/>
      <c r="TLG180" s="436"/>
      <c r="TLH180" s="436"/>
      <c r="TLI180" s="436"/>
      <c r="TLJ180" s="436"/>
      <c r="TLK180" s="436"/>
      <c r="TLL180" s="436"/>
      <c r="TLM180" s="436"/>
      <c r="TLN180" s="436"/>
      <c r="TLO180" s="436"/>
      <c r="TLP180" s="436"/>
      <c r="TLQ180" s="436"/>
      <c r="TLR180" s="436"/>
      <c r="TLS180" s="436"/>
      <c r="TLT180" s="436"/>
      <c r="TLU180" s="436"/>
      <c r="TLV180" s="436"/>
      <c r="TLW180" s="436"/>
      <c r="TLX180" s="436"/>
      <c r="TLY180" s="436"/>
      <c r="TLZ180" s="436"/>
      <c r="TMA180" s="436"/>
      <c r="TMB180" s="436"/>
      <c r="TMC180" s="436"/>
      <c r="TMD180" s="436"/>
      <c r="TME180" s="436"/>
      <c r="TMF180" s="436"/>
      <c r="TMG180" s="436"/>
      <c r="TMH180" s="436"/>
      <c r="TMI180" s="436"/>
      <c r="TMJ180" s="436"/>
      <c r="TMK180" s="436"/>
      <c r="TML180" s="436"/>
      <c r="TMM180" s="436"/>
      <c r="TMN180" s="436"/>
      <c r="TMO180" s="436"/>
      <c r="TMP180" s="436"/>
      <c r="TMQ180" s="436"/>
      <c r="TMR180" s="436"/>
      <c r="TMS180" s="436"/>
      <c r="TMT180" s="436"/>
      <c r="TMU180" s="436"/>
      <c r="TMV180" s="436"/>
      <c r="TMW180" s="436"/>
      <c r="TMX180" s="436"/>
      <c r="TMY180" s="436"/>
      <c r="TMZ180" s="436"/>
      <c r="TNA180" s="436"/>
      <c r="TNB180" s="436"/>
      <c r="TNC180" s="436"/>
      <c r="TND180" s="436"/>
      <c r="TNE180" s="436"/>
      <c r="TNF180" s="436"/>
      <c r="TNG180" s="436"/>
      <c r="TNH180" s="436"/>
      <c r="TNI180" s="436"/>
      <c r="TNJ180" s="436"/>
      <c r="TNK180" s="436"/>
      <c r="TNL180" s="436"/>
      <c r="TNM180" s="436"/>
      <c r="TNN180" s="436"/>
      <c r="TNO180" s="436"/>
      <c r="TNP180" s="436"/>
      <c r="TNQ180" s="436"/>
      <c r="TNR180" s="436"/>
      <c r="TNS180" s="436"/>
      <c r="TNT180" s="436"/>
      <c r="TNU180" s="436"/>
      <c r="TNV180" s="436"/>
      <c r="TNW180" s="436"/>
      <c r="TNX180" s="436"/>
      <c r="TNY180" s="436"/>
      <c r="TNZ180" s="436"/>
      <c r="TOA180" s="436"/>
      <c r="TOB180" s="436"/>
      <c r="TOC180" s="436"/>
      <c r="TOD180" s="436"/>
      <c r="TOE180" s="436"/>
      <c r="TOF180" s="436"/>
      <c r="TOG180" s="436"/>
      <c r="TOH180" s="436"/>
      <c r="TOI180" s="436"/>
      <c r="TOJ180" s="436"/>
      <c r="TOK180" s="436"/>
      <c r="TOL180" s="436"/>
      <c r="TOM180" s="436"/>
      <c r="TON180" s="436"/>
      <c r="TOO180" s="436"/>
      <c r="TOP180" s="436"/>
      <c r="TOQ180" s="436"/>
      <c r="TOR180" s="436"/>
      <c r="TOS180" s="436"/>
      <c r="TOT180" s="436"/>
      <c r="TOU180" s="436"/>
      <c r="TOV180" s="436"/>
      <c r="TOW180" s="436"/>
      <c r="TOX180" s="436"/>
      <c r="TOY180" s="436"/>
      <c r="TOZ180" s="436"/>
      <c r="TPA180" s="436"/>
      <c r="TPB180" s="436"/>
      <c r="TPC180" s="436"/>
      <c r="TPD180" s="436"/>
      <c r="TPE180" s="436"/>
      <c r="TPF180" s="436"/>
      <c r="TPG180" s="436"/>
      <c r="TPH180" s="436"/>
      <c r="TPI180" s="436"/>
      <c r="TPJ180" s="436"/>
      <c r="TPK180" s="436"/>
      <c r="TPL180" s="436"/>
      <c r="TPM180" s="436"/>
      <c r="TPN180" s="436"/>
      <c r="TPO180" s="436"/>
      <c r="TPP180" s="436"/>
      <c r="TPQ180" s="436"/>
      <c r="TPR180" s="436"/>
      <c r="TPS180" s="436"/>
      <c r="TPT180" s="436"/>
      <c r="TPU180" s="436"/>
      <c r="TPV180" s="436"/>
      <c r="TPW180" s="436"/>
      <c r="TPX180" s="436"/>
      <c r="TPY180" s="436"/>
      <c r="TPZ180" s="436"/>
      <c r="TQA180" s="436"/>
      <c r="TQB180" s="436"/>
      <c r="TQC180" s="436"/>
      <c r="TQD180" s="436"/>
      <c r="TQE180" s="436"/>
      <c r="TQF180" s="436"/>
      <c r="TQG180" s="436"/>
      <c r="TQH180" s="436"/>
      <c r="TQI180" s="436"/>
      <c r="TQJ180" s="436"/>
      <c r="TQK180" s="436"/>
      <c r="TQL180" s="436"/>
      <c r="TQM180" s="436"/>
      <c r="TQN180" s="436"/>
      <c r="TQO180" s="436"/>
      <c r="TQP180" s="436"/>
      <c r="TQQ180" s="436"/>
      <c r="TQR180" s="436"/>
      <c r="TQS180" s="436"/>
      <c r="TQT180" s="436"/>
      <c r="TQU180" s="436"/>
      <c r="TQV180" s="436"/>
      <c r="TQW180" s="436"/>
      <c r="TQX180" s="436"/>
      <c r="TQY180" s="436"/>
      <c r="TQZ180" s="436"/>
      <c r="TRA180" s="436"/>
      <c r="TRB180" s="436"/>
      <c r="TRC180" s="436"/>
      <c r="TRD180" s="436"/>
      <c r="TRE180" s="436"/>
      <c r="TRF180" s="436"/>
      <c r="TRG180" s="436"/>
      <c r="TRH180" s="436"/>
      <c r="TRI180" s="436"/>
      <c r="TRJ180" s="436"/>
      <c r="TRK180" s="436"/>
      <c r="TRL180" s="436"/>
      <c r="TRM180" s="436"/>
      <c r="TRN180" s="436"/>
      <c r="TRO180" s="436"/>
      <c r="TRP180" s="436"/>
      <c r="TRQ180" s="436"/>
      <c r="TRR180" s="436"/>
      <c r="TRS180" s="436"/>
      <c r="TRT180" s="436"/>
      <c r="TRU180" s="436"/>
      <c r="TRV180" s="436"/>
      <c r="TRW180" s="436"/>
      <c r="TRX180" s="436"/>
      <c r="TRY180" s="436"/>
      <c r="TRZ180" s="436"/>
      <c r="TSA180" s="436"/>
      <c r="TSB180" s="436"/>
      <c r="TSC180" s="436"/>
      <c r="TSD180" s="436"/>
      <c r="TSE180" s="436"/>
      <c r="TSF180" s="436"/>
      <c r="TSG180" s="436"/>
      <c r="TSH180" s="436"/>
      <c r="TSI180" s="436"/>
      <c r="TSJ180" s="436"/>
      <c r="TSK180" s="436"/>
      <c r="TSL180" s="436"/>
      <c r="TSM180" s="436"/>
      <c r="TSN180" s="436"/>
      <c r="TSO180" s="436"/>
      <c r="TSP180" s="436"/>
      <c r="TSQ180" s="436"/>
      <c r="TSR180" s="436"/>
      <c r="TSS180" s="436"/>
      <c r="TST180" s="436"/>
      <c r="TSU180" s="436"/>
      <c r="TSV180" s="436"/>
      <c r="TSW180" s="436"/>
      <c r="TSX180" s="436"/>
      <c r="TSY180" s="436"/>
      <c r="TSZ180" s="436"/>
      <c r="TTA180" s="436"/>
      <c r="TTB180" s="436"/>
      <c r="TTC180" s="436"/>
      <c r="TTD180" s="436"/>
      <c r="TTE180" s="436"/>
      <c r="TTF180" s="436"/>
      <c r="TTG180" s="436"/>
      <c r="TTH180" s="436"/>
      <c r="TTI180" s="436"/>
      <c r="TTJ180" s="436"/>
      <c r="TTK180" s="436"/>
      <c r="TTL180" s="436"/>
      <c r="TTM180" s="436"/>
      <c r="TTN180" s="436"/>
      <c r="TTO180" s="436"/>
      <c r="TTP180" s="436"/>
      <c r="TTQ180" s="436"/>
      <c r="TTR180" s="436"/>
      <c r="TTS180" s="436"/>
      <c r="TTT180" s="436"/>
      <c r="TTU180" s="436"/>
      <c r="TTV180" s="436"/>
      <c r="TTW180" s="436"/>
      <c r="TTX180" s="436"/>
      <c r="TTY180" s="436"/>
      <c r="TTZ180" s="436"/>
      <c r="TUA180" s="436"/>
      <c r="TUB180" s="436"/>
      <c r="TUC180" s="436"/>
      <c r="TUD180" s="436"/>
      <c r="TUE180" s="436"/>
      <c r="TUF180" s="436"/>
      <c r="TUG180" s="436"/>
      <c r="TUH180" s="436"/>
      <c r="TUI180" s="436"/>
      <c r="TUJ180" s="436"/>
      <c r="TUK180" s="436"/>
      <c r="TUL180" s="436"/>
      <c r="TUM180" s="436"/>
      <c r="TUN180" s="436"/>
      <c r="TUO180" s="436"/>
      <c r="TUP180" s="436"/>
      <c r="TUQ180" s="436"/>
      <c r="TUX180" s="436"/>
      <c r="TUY180" s="436"/>
      <c r="TUZ180" s="436"/>
      <c r="TVA180" s="436"/>
      <c r="TVB180" s="436"/>
      <c r="TVC180" s="436"/>
      <c r="TVD180" s="436"/>
      <c r="TVE180" s="436"/>
      <c r="TVF180" s="436"/>
      <c r="TVG180" s="436"/>
      <c r="TVH180" s="436"/>
      <c r="TVI180" s="436"/>
      <c r="TVJ180" s="436"/>
      <c r="TVK180" s="436"/>
      <c r="TVL180" s="436"/>
      <c r="TVM180" s="436"/>
      <c r="TVN180" s="436"/>
      <c r="TVO180" s="436"/>
      <c r="TVP180" s="436"/>
      <c r="TVQ180" s="436"/>
      <c r="TVR180" s="436"/>
      <c r="TVS180" s="436"/>
      <c r="TVT180" s="436"/>
      <c r="TVU180" s="436"/>
      <c r="TVV180" s="436"/>
      <c r="TVW180" s="436"/>
      <c r="TVX180" s="436"/>
      <c r="TVY180" s="436"/>
      <c r="TVZ180" s="436"/>
      <c r="TWA180" s="436"/>
      <c r="TWB180" s="436"/>
      <c r="TWC180" s="436"/>
      <c r="TWD180" s="436"/>
      <c r="TWE180" s="436"/>
      <c r="TWF180" s="436"/>
      <c r="TWG180" s="436"/>
      <c r="TWH180" s="436"/>
      <c r="TWI180" s="436"/>
      <c r="TWJ180" s="436"/>
      <c r="TWK180" s="436"/>
      <c r="TWL180" s="436"/>
      <c r="TWM180" s="436"/>
      <c r="TWN180" s="436"/>
      <c r="TWO180" s="436"/>
      <c r="TWP180" s="436"/>
      <c r="TWQ180" s="436"/>
      <c r="TWR180" s="436"/>
      <c r="TWS180" s="436"/>
      <c r="TWT180" s="436"/>
      <c r="TWU180" s="436"/>
      <c r="TWV180" s="436"/>
      <c r="TWW180" s="436"/>
      <c r="TWX180" s="436"/>
      <c r="TWY180" s="436"/>
      <c r="TWZ180" s="436"/>
      <c r="TXA180" s="436"/>
      <c r="TXB180" s="436"/>
      <c r="TXC180" s="436"/>
      <c r="TXD180" s="436"/>
      <c r="TXE180" s="436"/>
      <c r="TXF180" s="436"/>
      <c r="TXG180" s="436"/>
      <c r="TXH180" s="436"/>
      <c r="TXI180" s="436"/>
      <c r="TXJ180" s="436"/>
      <c r="TXK180" s="436"/>
      <c r="TXL180" s="436"/>
      <c r="TXM180" s="436"/>
      <c r="TXN180" s="436"/>
      <c r="TXO180" s="436"/>
      <c r="TXP180" s="436"/>
      <c r="TXQ180" s="436"/>
      <c r="TXR180" s="436"/>
      <c r="TXS180" s="436"/>
      <c r="TXT180" s="436"/>
      <c r="TXU180" s="436"/>
      <c r="TXV180" s="436"/>
      <c r="TXW180" s="436"/>
      <c r="TXX180" s="436"/>
      <c r="TXY180" s="436"/>
      <c r="TXZ180" s="436"/>
      <c r="TYA180" s="436"/>
      <c r="TYB180" s="436"/>
      <c r="TYC180" s="436"/>
      <c r="TYD180" s="436"/>
      <c r="TYE180" s="436"/>
      <c r="TYF180" s="436"/>
      <c r="TYG180" s="436"/>
      <c r="TYH180" s="436"/>
      <c r="TYI180" s="436"/>
      <c r="TYJ180" s="436"/>
      <c r="TYK180" s="436"/>
      <c r="TYL180" s="436"/>
      <c r="TYM180" s="436"/>
      <c r="TYN180" s="436"/>
      <c r="TYO180" s="436"/>
      <c r="TYP180" s="436"/>
      <c r="TYQ180" s="436"/>
      <c r="TYR180" s="436"/>
      <c r="TYS180" s="436"/>
      <c r="TYT180" s="436"/>
      <c r="TYU180" s="436"/>
      <c r="TYV180" s="436"/>
      <c r="TYW180" s="436"/>
      <c r="TYX180" s="436"/>
      <c r="TYY180" s="436"/>
      <c r="TYZ180" s="436"/>
      <c r="TZA180" s="436"/>
      <c r="TZB180" s="436"/>
      <c r="TZC180" s="436"/>
      <c r="TZD180" s="436"/>
      <c r="TZE180" s="436"/>
      <c r="TZF180" s="436"/>
      <c r="TZG180" s="436"/>
      <c r="TZH180" s="436"/>
      <c r="TZI180" s="436"/>
      <c r="TZJ180" s="436"/>
      <c r="TZK180" s="436"/>
      <c r="TZL180" s="436"/>
      <c r="TZM180" s="436"/>
      <c r="TZN180" s="436"/>
      <c r="TZO180" s="436"/>
      <c r="TZP180" s="436"/>
      <c r="TZQ180" s="436"/>
      <c r="TZR180" s="436"/>
      <c r="TZS180" s="436"/>
      <c r="TZT180" s="436"/>
      <c r="TZU180" s="436"/>
      <c r="TZV180" s="436"/>
      <c r="TZW180" s="436"/>
      <c r="TZX180" s="436"/>
      <c r="TZY180" s="436"/>
      <c r="TZZ180" s="436"/>
      <c r="UAA180" s="436"/>
      <c r="UAB180" s="436"/>
      <c r="UAC180" s="436"/>
      <c r="UAD180" s="436"/>
      <c r="UAE180" s="436"/>
      <c r="UAF180" s="436"/>
      <c r="UAG180" s="436"/>
      <c r="UAH180" s="436"/>
      <c r="UAI180" s="436"/>
      <c r="UAJ180" s="436"/>
      <c r="UAK180" s="436"/>
      <c r="UAL180" s="436"/>
      <c r="UAM180" s="436"/>
      <c r="UAN180" s="436"/>
      <c r="UAO180" s="436"/>
      <c r="UAP180" s="436"/>
      <c r="UAQ180" s="436"/>
      <c r="UAR180" s="436"/>
      <c r="UAS180" s="436"/>
      <c r="UAT180" s="436"/>
      <c r="UAU180" s="436"/>
      <c r="UAV180" s="436"/>
      <c r="UAW180" s="436"/>
      <c r="UAX180" s="436"/>
      <c r="UAY180" s="436"/>
      <c r="UAZ180" s="436"/>
      <c r="UBA180" s="436"/>
      <c r="UBB180" s="436"/>
      <c r="UBC180" s="436"/>
      <c r="UBD180" s="436"/>
      <c r="UBE180" s="436"/>
      <c r="UBF180" s="436"/>
      <c r="UBG180" s="436"/>
      <c r="UBH180" s="436"/>
      <c r="UBI180" s="436"/>
      <c r="UBJ180" s="436"/>
      <c r="UBK180" s="436"/>
      <c r="UBL180" s="436"/>
      <c r="UBM180" s="436"/>
      <c r="UBN180" s="436"/>
      <c r="UBO180" s="436"/>
      <c r="UBP180" s="436"/>
      <c r="UBQ180" s="436"/>
      <c r="UBR180" s="436"/>
      <c r="UBS180" s="436"/>
      <c r="UBT180" s="436"/>
      <c r="UBU180" s="436"/>
      <c r="UBV180" s="436"/>
      <c r="UBW180" s="436"/>
      <c r="UBX180" s="436"/>
      <c r="UBY180" s="436"/>
      <c r="UBZ180" s="436"/>
      <c r="UCA180" s="436"/>
      <c r="UCB180" s="436"/>
      <c r="UCC180" s="436"/>
      <c r="UCD180" s="436"/>
      <c r="UCE180" s="436"/>
      <c r="UCF180" s="436"/>
      <c r="UCG180" s="436"/>
      <c r="UCH180" s="436"/>
      <c r="UCI180" s="436"/>
      <c r="UCJ180" s="436"/>
      <c r="UCK180" s="436"/>
      <c r="UCL180" s="436"/>
      <c r="UCM180" s="436"/>
      <c r="UCN180" s="436"/>
      <c r="UCO180" s="436"/>
      <c r="UCP180" s="436"/>
      <c r="UCQ180" s="436"/>
      <c r="UCR180" s="436"/>
      <c r="UCS180" s="436"/>
      <c r="UCT180" s="436"/>
      <c r="UCU180" s="436"/>
      <c r="UCV180" s="436"/>
      <c r="UCW180" s="436"/>
      <c r="UCX180" s="436"/>
      <c r="UCY180" s="436"/>
      <c r="UCZ180" s="436"/>
      <c r="UDA180" s="436"/>
      <c r="UDB180" s="436"/>
      <c r="UDC180" s="436"/>
      <c r="UDD180" s="436"/>
      <c r="UDE180" s="436"/>
      <c r="UDF180" s="436"/>
      <c r="UDG180" s="436"/>
      <c r="UDH180" s="436"/>
      <c r="UDI180" s="436"/>
      <c r="UDJ180" s="436"/>
      <c r="UDK180" s="436"/>
      <c r="UDL180" s="436"/>
      <c r="UDM180" s="436"/>
      <c r="UDN180" s="436"/>
      <c r="UDO180" s="436"/>
      <c r="UDP180" s="436"/>
      <c r="UDQ180" s="436"/>
      <c r="UDR180" s="436"/>
      <c r="UDS180" s="436"/>
      <c r="UDT180" s="436"/>
      <c r="UDU180" s="436"/>
      <c r="UDV180" s="436"/>
      <c r="UDW180" s="436"/>
      <c r="UDX180" s="436"/>
      <c r="UDY180" s="436"/>
      <c r="UDZ180" s="436"/>
      <c r="UEA180" s="436"/>
      <c r="UEB180" s="436"/>
      <c r="UEC180" s="436"/>
      <c r="UED180" s="436"/>
      <c r="UEE180" s="436"/>
      <c r="UEF180" s="436"/>
      <c r="UEG180" s="436"/>
      <c r="UEH180" s="436"/>
      <c r="UEI180" s="436"/>
      <c r="UEJ180" s="436"/>
      <c r="UEK180" s="436"/>
      <c r="UEL180" s="436"/>
      <c r="UEM180" s="436"/>
      <c r="UET180" s="436"/>
      <c r="UEU180" s="436"/>
      <c r="UEV180" s="436"/>
      <c r="UEW180" s="436"/>
      <c r="UEX180" s="436"/>
      <c r="UEY180" s="436"/>
      <c r="UEZ180" s="436"/>
      <c r="UFA180" s="436"/>
      <c r="UFB180" s="436"/>
      <c r="UFC180" s="436"/>
      <c r="UFD180" s="436"/>
      <c r="UFE180" s="436"/>
      <c r="UFF180" s="436"/>
      <c r="UFG180" s="436"/>
      <c r="UFH180" s="436"/>
      <c r="UFI180" s="436"/>
      <c r="UFJ180" s="436"/>
      <c r="UFK180" s="436"/>
      <c r="UFL180" s="436"/>
      <c r="UFM180" s="436"/>
      <c r="UFN180" s="436"/>
      <c r="UFO180" s="436"/>
      <c r="UFP180" s="436"/>
      <c r="UFQ180" s="436"/>
      <c r="UFR180" s="436"/>
      <c r="UFS180" s="436"/>
      <c r="UFT180" s="436"/>
      <c r="UFU180" s="436"/>
      <c r="UFV180" s="436"/>
      <c r="UFW180" s="436"/>
      <c r="UFX180" s="436"/>
      <c r="UFY180" s="436"/>
      <c r="UFZ180" s="436"/>
      <c r="UGA180" s="436"/>
      <c r="UGB180" s="436"/>
      <c r="UGC180" s="436"/>
      <c r="UGD180" s="436"/>
      <c r="UGE180" s="436"/>
      <c r="UGF180" s="436"/>
      <c r="UGG180" s="436"/>
      <c r="UGH180" s="436"/>
      <c r="UGI180" s="436"/>
      <c r="UGJ180" s="436"/>
      <c r="UGK180" s="436"/>
      <c r="UGL180" s="436"/>
      <c r="UGM180" s="436"/>
      <c r="UGN180" s="436"/>
      <c r="UGO180" s="436"/>
      <c r="UGP180" s="436"/>
      <c r="UGQ180" s="436"/>
      <c r="UGR180" s="436"/>
      <c r="UGS180" s="436"/>
      <c r="UGT180" s="436"/>
      <c r="UGU180" s="436"/>
      <c r="UGV180" s="436"/>
      <c r="UGW180" s="436"/>
      <c r="UGX180" s="436"/>
      <c r="UGY180" s="436"/>
      <c r="UGZ180" s="436"/>
      <c r="UHA180" s="436"/>
      <c r="UHB180" s="436"/>
      <c r="UHC180" s="436"/>
      <c r="UHD180" s="436"/>
      <c r="UHE180" s="436"/>
      <c r="UHF180" s="436"/>
      <c r="UHG180" s="436"/>
      <c r="UHH180" s="436"/>
      <c r="UHI180" s="436"/>
      <c r="UHJ180" s="436"/>
      <c r="UHK180" s="436"/>
      <c r="UHL180" s="436"/>
      <c r="UHM180" s="436"/>
      <c r="UHN180" s="436"/>
      <c r="UHO180" s="436"/>
      <c r="UHP180" s="436"/>
      <c r="UHQ180" s="436"/>
      <c r="UHR180" s="436"/>
      <c r="UHS180" s="436"/>
      <c r="UHT180" s="436"/>
      <c r="UHU180" s="436"/>
      <c r="UHV180" s="436"/>
      <c r="UHW180" s="436"/>
      <c r="UHX180" s="436"/>
      <c r="UHY180" s="436"/>
      <c r="UHZ180" s="436"/>
      <c r="UIA180" s="436"/>
      <c r="UIB180" s="436"/>
      <c r="UIC180" s="436"/>
      <c r="UID180" s="436"/>
      <c r="UIE180" s="436"/>
      <c r="UIF180" s="436"/>
      <c r="UIG180" s="436"/>
      <c r="UIH180" s="436"/>
      <c r="UII180" s="436"/>
      <c r="UIJ180" s="436"/>
      <c r="UIK180" s="436"/>
      <c r="UIL180" s="436"/>
      <c r="UIM180" s="436"/>
      <c r="UIN180" s="436"/>
      <c r="UIO180" s="436"/>
      <c r="UIP180" s="436"/>
      <c r="UIQ180" s="436"/>
      <c r="UIR180" s="436"/>
      <c r="UIS180" s="436"/>
      <c r="UIT180" s="436"/>
      <c r="UIU180" s="436"/>
      <c r="UIV180" s="436"/>
      <c r="UIW180" s="436"/>
      <c r="UIX180" s="436"/>
      <c r="UIY180" s="436"/>
      <c r="UIZ180" s="436"/>
      <c r="UJA180" s="436"/>
      <c r="UJB180" s="436"/>
      <c r="UJC180" s="436"/>
      <c r="UJD180" s="436"/>
      <c r="UJE180" s="436"/>
      <c r="UJF180" s="436"/>
      <c r="UJG180" s="436"/>
      <c r="UJH180" s="436"/>
      <c r="UJI180" s="436"/>
      <c r="UJJ180" s="436"/>
      <c r="UJK180" s="436"/>
      <c r="UJL180" s="436"/>
      <c r="UJM180" s="436"/>
      <c r="UJN180" s="436"/>
      <c r="UJO180" s="436"/>
      <c r="UJP180" s="436"/>
      <c r="UJQ180" s="436"/>
      <c r="UJR180" s="436"/>
      <c r="UJS180" s="436"/>
      <c r="UJT180" s="436"/>
      <c r="UJU180" s="436"/>
      <c r="UJV180" s="436"/>
      <c r="UJW180" s="436"/>
      <c r="UJX180" s="436"/>
      <c r="UJY180" s="436"/>
      <c r="UJZ180" s="436"/>
      <c r="UKA180" s="436"/>
      <c r="UKB180" s="436"/>
      <c r="UKC180" s="436"/>
      <c r="UKD180" s="436"/>
      <c r="UKE180" s="436"/>
      <c r="UKF180" s="436"/>
      <c r="UKG180" s="436"/>
      <c r="UKH180" s="436"/>
      <c r="UKI180" s="436"/>
      <c r="UKJ180" s="436"/>
      <c r="UKK180" s="436"/>
      <c r="UKL180" s="436"/>
      <c r="UKM180" s="436"/>
      <c r="UKN180" s="436"/>
      <c r="UKO180" s="436"/>
      <c r="UKP180" s="436"/>
      <c r="UKQ180" s="436"/>
      <c r="UKR180" s="436"/>
      <c r="UKS180" s="436"/>
      <c r="UKT180" s="436"/>
      <c r="UKU180" s="436"/>
      <c r="UKV180" s="436"/>
      <c r="UKW180" s="436"/>
      <c r="UKX180" s="436"/>
      <c r="UKY180" s="436"/>
      <c r="UKZ180" s="436"/>
      <c r="ULA180" s="436"/>
      <c r="ULB180" s="436"/>
      <c r="ULC180" s="436"/>
      <c r="ULD180" s="436"/>
      <c r="ULE180" s="436"/>
      <c r="ULF180" s="436"/>
      <c r="ULG180" s="436"/>
      <c r="ULH180" s="436"/>
      <c r="ULI180" s="436"/>
      <c r="ULJ180" s="436"/>
      <c r="ULK180" s="436"/>
      <c r="ULL180" s="436"/>
      <c r="ULM180" s="436"/>
      <c r="ULN180" s="436"/>
      <c r="ULO180" s="436"/>
      <c r="ULP180" s="436"/>
      <c r="ULQ180" s="436"/>
      <c r="ULR180" s="436"/>
      <c r="ULS180" s="436"/>
      <c r="ULT180" s="436"/>
      <c r="ULU180" s="436"/>
      <c r="ULV180" s="436"/>
      <c r="ULW180" s="436"/>
      <c r="ULX180" s="436"/>
      <c r="ULY180" s="436"/>
      <c r="ULZ180" s="436"/>
      <c r="UMA180" s="436"/>
      <c r="UMB180" s="436"/>
      <c r="UMC180" s="436"/>
      <c r="UMD180" s="436"/>
      <c r="UME180" s="436"/>
      <c r="UMF180" s="436"/>
      <c r="UMG180" s="436"/>
      <c r="UMH180" s="436"/>
      <c r="UMI180" s="436"/>
      <c r="UMJ180" s="436"/>
      <c r="UMK180" s="436"/>
      <c r="UML180" s="436"/>
      <c r="UMM180" s="436"/>
      <c r="UMN180" s="436"/>
      <c r="UMO180" s="436"/>
      <c r="UMP180" s="436"/>
      <c r="UMQ180" s="436"/>
      <c r="UMR180" s="436"/>
      <c r="UMS180" s="436"/>
      <c r="UMT180" s="436"/>
      <c r="UMU180" s="436"/>
      <c r="UMV180" s="436"/>
      <c r="UMW180" s="436"/>
      <c r="UMX180" s="436"/>
      <c r="UMY180" s="436"/>
      <c r="UMZ180" s="436"/>
      <c r="UNA180" s="436"/>
      <c r="UNB180" s="436"/>
      <c r="UNC180" s="436"/>
      <c r="UND180" s="436"/>
      <c r="UNE180" s="436"/>
      <c r="UNF180" s="436"/>
      <c r="UNG180" s="436"/>
      <c r="UNH180" s="436"/>
      <c r="UNI180" s="436"/>
      <c r="UNJ180" s="436"/>
      <c r="UNK180" s="436"/>
      <c r="UNL180" s="436"/>
      <c r="UNM180" s="436"/>
      <c r="UNN180" s="436"/>
      <c r="UNO180" s="436"/>
      <c r="UNP180" s="436"/>
      <c r="UNQ180" s="436"/>
      <c r="UNR180" s="436"/>
      <c r="UNS180" s="436"/>
      <c r="UNT180" s="436"/>
      <c r="UNU180" s="436"/>
      <c r="UNV180" s="436"/>
      <c r="UNW180" s="436"/>
      <c r="UNX180" s="436"/>
      <c r="UNY180" s="436"/>
      <c r="UNZ180" s="436"/>
      <c r="UOA180" s="436"/>
      <c r="UOB180" s="436"/>
      <c r="UOC180" s="436"/>
      <c r="UOD180" s="436"/>
      <c r="UOE180" s="436"/>
      <c r="UOF180" s="436"/>
      <c r="UOG180" s="436"/>
      <c r="UOH180" s="436"/>
      <c r="UOI180" s="436"/>
      <c r="UOP180" s="436"/>
      <c r="UOQ180" s="436"/>
      <c r="UOR180" s="436"/>
      <c r="UOS180" s="436"/>
      <c r="UOT180" s="436"/>
      <c r="UOU180" s="436"/>
      <c r="UOV180" s="436"/>
      <c r="UOW180" s="436"/>
      <c r="UOX180" s="436"/>
      <c r="UOY180" s="436"/>
      <c r="UOZ180" s="436"/>
      <c r="UPA180" s="436"/>
      <c r="UPB180" s="436"/>
      <c r="UPC180" s="436"/>
      <c r="UPD180" s="436"/>
      <c r="UPE180" s="436"/>
      <c r="UPF180" s="436"/>
      <c r="UPG180" s="436"/>
      <c r="UPH180" s="436"/>
      <c r="UPI180" s="436"/>
      <c r="UPJ180" s="436"/>
      <c r="UPK180" s="436"/>
      <c r="UPL180" s="436"/>
      <c r="UPM180" s="436"/>
      <c r="UPN180" s="436"/>
      <c r="UPO180" s="436"/>
      <c r="UPP180" s="436"/>
      <c r="UPQ180" s="436"/>
      <c r="UPR180" s="436"/>
      <c r="UPS180" s="436"/>
      <c r="UPT180" s="436"/>
      <c r="UPU180" s="436"/>
      <c r="UPV180" s="436"/>
      <c r="UPW180" s="436"/>
      <c r="UPX180" s="436"/>
      <c r="UPY180" s="436"/>
      <c r="UPZ180" s="436"/>
      <c r="UQA180" s="436"/>
      <c r="UQB180" s="436"/>
      <c r="UQC180" s="436"/>
      <c r="UQD180" s="436"/>
      <c r="UQE180" s="436"/>
      <c r="UQF180" s="436"/>
      <c r="UQG180" s="436"/>
      <c r="UQH180" s="436"/>
      <c r="UQI180" s="436"/>
      <c r="UQJ180" s="436"/>
      <c r="UQK180" s="436"/>
      <c r="UQL180" s="436"/>
      <c r="UQM180" s="436"/>
      <c r="UQN180" s="436"/>
      <c r="UQO180" s="436"/>
      <c r="UQP180" s="436"/>
      <c r="UQQ180" s="436"/>
      <c r="UQR180" s="436"/>
      <c r="UQS180" s="436"/>
      <c r="UQT180" s="436"/>
      <c r="UQU180" s="436"/>
      <c r="UQV180" s="436"/>
      <c r="UQW180" s="436"/>
      <c r="UQX180" s="436"/>
      <c r="UQY180" s="436"/>
      <c r="UQZ180" s="436"/>
      <c r="URA180" s="436"/>
      <c r="URB180" s="436"/>
      <c r="URC180" s="436"/>
      <c r="URD180" s="436"/>
      <c r="URE180" s="436"/>
      <c r="URF180" s="436"/>
      <c r="URG180" s="436"/>
      <c r="URH180" s="436"/>
      <c r="URI180" s="436"/>
      <c r="URJ180" s="436"/>
      <c r="URK180" s="436"/>
      <c r="URL180" s="436"/>
      <c r="URM180" s="436"/>
      <c r="URN180" s="436"/>
      <c r="URO180" s="436"/>
      <c r="URP180" s="436"/>
      <c r="URQ180" s="436"/>
      <c r="URR180" s="436"/>
      <c r="URS180" s="436"/>
      <c r="URT180" s="436"/>
      <c r="URU180" s="436"/>
      <c r="URV180" s="436"/>
      <c r="URW180" s="436"/>
      <c r="URX180" s="436"/>
      <c r="URY180" s="436"/>
      <c r="URZ180" s="436"/>
      <c r="USA180" s="436"/>
      <c r="USB180" s="436"/>
      <c r="USC180" s="436"/>
      <c r="USD180" s="436"/>
      <c r="USE180" s="436"/>
      <c r="USF180" s="436"/>
      <c r="USG180" s="436"/>
      <c r="USH180" s="436"/>
      <c r="USI180" s="436"/>
      <c r="USJ180" s="436"/>
      <c r="USK180" s="436"/>
      <c r="USL180" s="436"/>
      <c r="USM180" s="436"/>
      <c r="USN180" s="436"/>
      <c r="USO180" s="436"/>
      <c r="USP180" s="436"/>
      <c r="USQ180" s="436"/>
      <c r="USR180" s="436"/>
      <c r="USS180" s="436"/>
      <c r="UST180" s="436"/>
      <c r="USU180" s="436"/>
      <c r="USV180" s="436"/>
      <c r="USW180" s="436"/>
      <c r="USX180" s="436"/>
      <c r="USY180" s="436"/>
      <c r="USZ180" s="436"/>
      <c r="UTA180" s="436"/>
      <c r="UTB180" s="436"/>
      <c r="UTC180" s="436"/>
      <c r="UTD180" s="436"/>
      <c r="UTE180" s="436"/>
      <c r="UTF180" s="436"/>
      <c r="UTG180" s="436"/>
      <c r="UTH180" s="436"/>
      <c r="UTI180" s="436"/>
      <c r="UTJ180" s="436"/>
      <c r="UTK180" s="436"/>
      <c r="UTL180" s="436"/>
      <c r="UTM180" s="436"/>
      <c r="UTN180" s="436"/>
      <c r="UTO180" s="436"/>
      <c r="UTP180" s="436"/>
      <c r="UTQ180" s="436"/>
      <c r="UTR180" s="436"/>
      <c r="UTS180" s="436"/>
      <c r="UTT180" s="436"/>
      <c r="UTU180" s="436"/>
      <c r="UTV180" s="436"/>
      <c r="UTW180" s="436"/>
      <c r="UTX180" s="436"/>
      <c r="UTY180" s="436"/>
      <c r="UTZ180" s="436"/>
      <c r="UUA180" s="436"/>
      <c r="UUB180" s="436"/>
      <c r="UUC180" s="436"/>
      <c r="UUD180" s="436"/>
      <c r="UUE180" s="436"/>
      <c r="UUF180" s="436"/>
      <c r="UUG180" s="436"/>
      <c r="UUH180" s="436"/>
      <c r="UUI180" s="436"/>
      <c r="UUJ180" s="436"/>
      <c r="UUK180" s="436"/>
      <c r="UUL180" s="436"/>
      <c r="UUM180" s="436"/>
      <c r="UUN180" s="436"/>
      <c r="UUO180" s="436"/>
      <c r="UUP180" s="436"/>
      <c r="UUQ180" s="436"/>
      <c r="UUR180" s="436"/>
      <c r="UUS180" s="436"/>
      <c r="UUT180" s="436"/>
      <c r="UUU180" s="436"/>
      <c r="UUV180" s="436"/>
      <c r="UUW180" s="436"/>
      <c r="UUX180" s="436"/>
      <c r="UUY180" s="436"/>
      <c r="UUZ180" s="436"/>
      <c r="UVA180" s="436"/>
      <c r="UVB180" s="436"/>
      <c r="UVC180" s="436"/>
      <c r="UVD180" s="436"/>
      <c r="UVE180" s="436"/>
      <c r="UVF180" s="436"/>
      <c r="UVG180" s="436"/>
      <c r="UVH180" s="436"/>
      <c r="UVI180" s="436"/>
      <c r="UVJ180" s="436"/>
      <c r="UVK180" s="436"/>
      <c r="UVL180" s="436"/>
      <c r="UVM180" s="436"/>
      <c r="UVN180" s="436"/>
      <c r="UVO180" s="436"/>
      <c r="UVP180" s="436"/>
      <c r="UVQ180" s="436"/>
      <c r="UVR180" s="436"/>
      <c r="UVS180" s="436"/>
      <c r="UVT180" s="436"/>
      <c r="UVU180" s="436"/>
      <c r="UVV180" s="436"/>
      <c r="UVW180" s="436"/>
      <c r="UVX180" s="436"/>
      <c r="UVY180" s="436"/>
      <c r="UVZ180" s="436"/>
      <c r="UWA180" s="436"/>
      <c r="UWB180" s="436"/>
      <c r="UWC180" s="436"/>
      <c r="UWD180" s="436"/>
      <c r="UWE180" s="436"/>
      <c r="UWF180" s="436"/>
      <c r="UWG180" s="436"/>
      <c r="UWH180" s="436"/>
      <c r="UWI180" s="436"/>
      <c r="UWJ180" s="436"/>
      <c r="UWK180" s="436"/>
      <c r="UWL180" s="436"/>
      <c r="UWM180" s="436"/>
      <c r="UWN180" s="436"/>
      <c r="UWO180" s="436"/>
      <c r="UWP180" s="436"/>
      <c r="UWQ180" s="436"/>
      <c r="UWR180" s="436"/>
      <c r="UWS180" s="436"/>
      <c r="UWT180" s="436"/>
      <c r="UWU180" s="436"/>
      <c r="UWV180" s="436"/>
      <c r="UWW180" s="436"/>
      <c r="UWX180" s="436"/>
      <c r="UWY180" s="436"/>
      <c r="UWZ180" s="436"/>
      <c r="UXA180" s="436"/>
      <c r="UXB180" s="436"/>
      <c r="UXC180" s="436"/>
      <c r="UXD180" s="436"/>
      <c r="UXE180" s="436"/>
      <c r="UXF180" s="436"/>
      <c r="UXG180" s="436"/>
      <c r="UXH180" s="436"/>
      <c r="UXI180" s="436"/>
      <c r="UXJ180" s="436"/>
      <c r="UXK180" s="436"/>
      <c r="UXL180" s="436"/>
      <c r="UXM180" s="436"/>
      <c r="UXN180" s="436"/>
      <c r="UXO180" s="436"/>
      <c r="UXP180" s="436"/>
      <c r="UXQ180" s="436"/>
      <c r="UXR180" s="436"/>
      <c r="UXS180" s="436"/>
      <c r="UXT180" s="436"/>
      <c r="UXU180" s="436"/>
      <c r="UXV180" s="436"/>
      <c r="UXW180" s="436"/>
      <c r="UXX180" s="436"/>
      <c r="UXY180" s="436"/>
      <c r="UXZ180" s="436"/>
      <c r="UYA180" s="436"/>
      <c r="UYB180" s="436"/>
      <c r="UYC180" s="436"/>
      <c r="UYD180" s="436"/>
      <c r="UYE180" s="436"/>
      <c r="UYL180" s="436"/>
      <c r="UYM180" s="436"/>
      <c r="UYN180" s="436"/>
      <c r="UYO180" s="436"/>
      <c r="UYP180" s="436"/>
      <c r="UYQ180" s="436"/>
      <c r="UYR180" s="436"/>
      <c r="UYS180" s="436"/>
      <c r="UYT180" s="436"/>
      <c r="UYU180" s="436"/>
      <c r="UYV180" s="436"/>
      <c r="UYW180" s="436"/>
      <c r="UYX180" s="436"/>
      <c r="UYY180" s="436"/>
      <c r="UYZ180" s="436"/>
      <c r="UZA180" s="436"/>
      <c r="UZB180" s="436"/>
      <c r="UZC180" s="436"/>
      <c r="UZD180" s="436"/>
      <c r="UZE180" s="436"/>
      <c r="UZF180" s="436"/>
      <c r="UZG180" s="436"/>
      <c r="UZH180" s="436"/>
      <c r="UZI180" s="436"/>
      <c r="UZJ180" s="436"/>
      <c r="UZK180" s="436"/>
      <c r="UZL180" s="436"/>
      <c r="UZM180" s="436"/>
      <c r="UZN180" s="436"/>
      <c r="UZO180" s="436"/>
      <c r="UZP180" s="436"/>
      <c r="UZQ180" s="436"/>
      <c r="UZR180" s="436"/>
      <c r="UZS180" s="436"/>
      <c r="UZT180" s="436"/>
      <c r="UZU180" s="436"/>
      <c r="UZV180" s="436"/>
      <c r="UZW180" s="436"/>
      <c r="UZX180" s="436"/>
      <c r="UZY180" s="436"/>
      <c r="UZZ180" s="436"/>
      <c r="VAA180" s="436"/>
      <c r="VAB180" s="436"/>
      <c r="VAC180" s="436"/>
      <c r="VAD180" s="436"/>
      <c r="VAE180" s="436"/>
      <c r="VAF180" s="436"/>
      <c r="VAG180" s="436"/>
      <c r="VAH180" s="436"/>
      <c r="VAI180" s="436"/>
      <c r="VAJ180" s="436"/>
      <c r="VAK180" s="436"/>
      <c r="VAL180" s="436"/>
      <c r="VAM180" s="436"/>
      <c r="VAN180" s="436"/>
      <c r="VAO180" s="436"/>
      <c r="VAP180" s="436"/>
      <c r="VAQ180" s="436"/>
      <c r="VAR180" s="436"/>
      <c r="VAS180" s="436"/>
      <c r="VAT180" s="436"/>
      <c r="VAU180" s="436"/>
      <c r="VAV180" s="436"/>
      <c r="VAW180" s="436"/>
      <c r="VAX180" s="436"/>
      <c r="VAY180" s="436"/>
      <c r="VAZ180" s="436"/>
      <c r="VBA180" s="436"/>
      <c r="VBB180" s="436"/>
      <c r="VBC180" s="436"/>
      <c r="VBD180" s="436"/>
      <c r="VBE180" s="436"/>
      <c r="VBF180" s="436"/>
      <c r="VBG180" s="436"/>
      <c r="VBH180" s="436"/>
      <c r="VBI180" s="436"/>
      <c r="VBJ180" s="436"/>
      <c r="VBK180" s="436"/>
      <c r="VBL180" s="436"/>
      <c r="VBM180" s="436"/>
      <c r="VBN180" s="436"/>
      <c r="VBO180" s="436"/>
      <c r="VBP180" s="436"/>
      <c r="VBQ180" s="436"/>
      <c r="VBR180" s="436"/>
      <c r="VBS180" s="436"/>
      <c r="VBT180" s="436"/>
      <c r="VBU180" s="436"/>
      <c r="VBV180" s="436"/>
      <c r="VBW180" s="436"/>
      <c r="VBX180" s="436"/>
      <c r="VBY180" s="436"/>
      <c r="VBZ180" s="436"/>
      <c r="VCA180" s="436"/>
      <c r="VCB180" s="436"/>
      <c r="VCC180" s="436"/>
      <c r="VCD180" s="436"/>
      <c r="VCE180" s="436"/>
      <c r="VCF180" s="436"/>
      <c r="VCG180" s="436"/>
      <c r="VCH180" s="436"/>
      <c r="VCI180" s="436"/>
      <c r="VCJ180" s="436"/>
      <c r="VCK180" s="436"/>
      <c r="VCL180" s="436"/>
      <c r="VCM180" s="436"/>
      <c r="VCN180" s="436"/>
      <c r="VCO180" s="436"/>
      <c r="VCP180" s="436"/>
      <c r="VCQ180" s="436"/>
      <c r="VCR180" s="436"/>
      <c r="VCS180" s="436"/>
      <c r="VCT180" s="436"/>
      <c r="VCU180" s="436"/>
      <c r="VCV180" s="436"/>
      <c r="VCW180" s="436"/>
      <c r="VCX180" s="436"/>
      <c r="VCY180" s="436"/>
      <c r="VCZ180" s="436"/>
      <c r="VDA180" s="436"/>
      <c r="VDB180" s="436"/>
      <c r="VDC180" s="436"/>
      <c r="VDD180" s="436"/>
      <c r="VDE180" s="436"/>
      <c r="VDF180" s="436"/>
      <c r="VDG180" s="436"/>
      <c r="VDH180" s="436"/>
      <c r="VDI180" s="436"/>
      <c r="VDJ180" s="436"/>
      <c r="VDK180" s="436"/>
      <c r="VDL180" s="436"/>
      <c r="VDM180" s="436"/>
      <c r="VDN180" s="436"/>
      <c r="VDO180" s="436"/>
      <c r="VDP180" s="436"/>
      <c r="VDQ180" s="436"/>
      <c r="VDR180" s="436"/>
      <c r="VDS180" s="436"/>
      <c r="VDT180" s="436"/>
      <c r="VDU180" s="436"/>
      <c r="VDV180" s="436"/>
      <c r="VDW180" s="436"/>
      <c r="VDX180" s="436"/>
      <c r="VDY180" s="436"/>
      <c r="VDZ180" s="436"/>
      <c r="VEA180" s="436"/>
      <c r="VEB180" s="436"/>
      <c r="VEC180" s="436"/>
      <c r="VED180" s="436"/>
      <c r="VEE180" s="436"/>
      <c r="VEF180" s="436"/>
      <c r="VEG180" s="436"/>
      <c r="VEH180" s="436"/>
      <c r="VEI180" s="436"/>
      <c r="VEJ180" s="436"/>
      <c r="VEK180" s="436"/>
      <c r="VEL180" s="436"/>
      <c r="VEM180" s="436"/>
      <c r="VEN180" s="436"/>
      <c r="VEO180" s="436"/>
      <c r="VEP180" s="436"/>
      <c r="VEQ180" s="436"/>
      <c r="VER180" s="436"/>
      <c r="VES180" s="436"/>
      <c r="VET180" s="436"/>
      <c r="VEU180" s="436"/>
      <c r="VEV180" s="436"/>
      <c r="VEW180" s="436"/>
      <c r="VEX180" s="436"/>
      <c r="VEY180" s="436"/>
      <c r="VEZ180" s="436"/>
      <c r="VFA180" s="436"/>
      <c r="VFB180" s="436"/>
      <c r="VFC180" s="436"/>
      <c r="VFD180" s="436"/>
      <c r="VFE180" s="436"/>
      <c r="VFF180" s="436"/>
      <c r="VFG180" s="436"/>
      <c r="VFH180" s="436"/>
      <c r="VFI180" s="436"/>
      <c r="VFJ180" s="436"/>
      <c r="VFK180" s="436"/>
      <c r="VFL180" s="436"/>
      <c r="VFM180" s="436"/>
      <c r="VFN180" s="436"/>
      <c r="VFO180" s="436"/>
      <c r="VFP180" s="436"/>
      <c r="VFQ180" s="436"/>
      <c r="VFR180" s="436"/>
      <c r="VFS180" s="436"/>
      <c r="VFT180" s="436"/>
      <c r="VFU180" s="436"/>
      <c r="VFV180" s="436"/>
      <c r="VFW180" s="436"/>
      <c r="VFX180" s="436"/>
      <c r="VFY180" s="436"/>
      <c r="VFZ180" s="436"/>
      <c r="VGA180" s="436"/>
      <c r="VGB180" s="436"/>
      <c r="VGC180" s="436"/>
      <c r="VGD180" s="436"/>
      <c r="VGE180" s="436"/>
      <c r="VGF180" s="436"/>
      <c r="VGG180" s="436"/>
      <c r="VGH180" s="436"/>
      <c r="VGI180" s="436"/>
      <c r="VGJ180" s="436"/>
      <c r="VGK180" s="436"/>
      <c r="VGL180" s="436"/>
      <c r="VGM180" s="436"/>
      <c r="VGN180" s="436"/>
      <c r="VGO180" s="436"/>
      <c r="VGP180" s="436"/>
      <c r="VGQ180" s="436"/>
      <c r="VGR180" s="436"/>
      <c r="VGS180" s="436"/>
      <c r="VGT180" s="436"/>
      <c r="VGU180" s="436"/>
      <c r="VGV180" s="436"/>
      <c r="VGW180" s="436"/>
      <c r="VGX180" s="436"/>
      <c r="VGY180" s="436"/>
      <c r="VGZ180" s="436"/>
      <c r="VHA180" s="436"/>
      <c r="VHB180" s="436"/>
      <c r="VHC180" s="436"/>
      <c r="VHD180" s="436"/>
      <c r="VHE180" s="436"/>
      <c r="VHF180" s="436"/>
      <c r="VHG180" s="436"/>
      <c r="VHH180" s="436"/>
      <c r="VHI180" s="436"/>
      <c r="VHJ180" s="436"/>
      <c r="VHK180" s="436"/>
      <c r="VHL180" s="436"/>
      <c r="VHM180" s="436"/>
      <c r="VHN180" s="436"/>
      <c r="VHO180" s="436"/>
      <c r="VHP180" s="436"/>
      <c r="VHQ180" s="436"/>
      <c r="VHR180" s="436"/>
      <c r="VHS180" s="436"/>
      <c r="VHT180" s="436"/>
      <c r="VHU180" s="436"/>
      <c r="VHV180" s="436"/>
      <c r="VHW180" s="436"/>
      <c r="VHX180" s="436"/>
      <c r="VHY180" s="436"/>
      <c r="VHZ180" s="436"/>
      <c r="VIA180" s="436"/>
      <c r="VIH180" s="436"/>
      <c r="VII180" s="436"/>
      <c r="VIJ180" s="436"/>
      <c r="VIK180" s="436"/>
      <c r="VIL180" s="436"/>
      <c r="VIM180" s="436"/>
      <c r="VIN180" s="436"/>
      <c r="VIO180" s="436"/>
      <c r="VIP180" s="436"/>
      <c r="VIQ180" s="436"/>
      <c r="VIR180" s="436"/>
      <c r="VIS180" s="436"/>
      <c r="VIT180" s="436"/>
      <c r="VIU180" s="436"/>
      <c r="VIV180" s="436"/>
      <c r="VIW180" s="436"/>
      <c r="VIX180" s="436"/>
      <c r="VIY180" s="436"/>
      <c r="VIZ180" s="436"/>
      <c r="VJA180" s="436"/>
      <c r="VJB180" s="436"/>
      <c r="VJC180" s="436"/>
      <c r="VJD180" s="436"/>
      <c r="VJE180" s="436"/>
      <c r="VJF180" s="436"/>
      <c r="VJG180" s="436"/>
      <c r="VJH180" s="436"/>
      <c r="VJI180" s="436"/>
      <c r="VJJ180" s="436"/>
      <c r="VJK180" s="436"/>
      <c r="VJL180" s="436"/>
      <c r="VJM180" s="436"/>
      <c r="VJN180" s="436"/>
      <c r="VJO180" s="436"/>
      <c r="VJP180" s="436"/>
      <c r="VJQ180" s="436"/>
      <c r="VJR180" s="436"/>
      <c r="VJS180" s="436"/>
      <c r="VJT180" s="436"/>
      <c r="VJU180" s="436"/>
      <c r="VJV180" s="436"/>
      <c r="VJW180" s="436"/>
      <c r="VJX180" s="436"/>
      <c r="VJY180" s="436"/>
      <c r="VJZ180" s="436"/>
      <c r="VKA180" s="436"/>
      <c r="VKB180" s="436"/>
      <c r="VKC180" s="436"/>
      <c r="VKD180" s="436"/>
      <c r="VKE180" s="436"/>
      <c r="VKF180" s="436"/>
      <c r="VKG180" s="436"/>
      <c r="VKH180" s="436"/>
      <c r="VKI180" s="436"/>
      <c r="VKJ180" s="436"/>
      <c r="VKK180" s="436"/>
      <c r="VKL180" s="436"/>
      <c r="VKM180" s="436"/>
      <c r="VKN180" s="436"/>
      <c r="VKO180" s="436"/>
      <c r="VKP180" s="436"/>
      <c r="VKQ180" s="436"/>
      <c r="VKR180" s="436"/>
      <c r="VKS180" s="436"/>
      <c r="VKT180" s="436"/>
      <c r="VKU180" s="436"/>
      <c r="VKV180" s="436"/>
      <c r="VKW180" s="436"/>
      <c r="VKX180" s="436"/>
      <c r="VKY180" s="436"/>
      <c r="VKZ180" s="436"/>
      <c r="VLA180" s="436"/>
      <c r="VLB180" s="436"/>
      <c r="VLC180" s="436"/>
      <c r="VLD180" s="436"/>
      <c r="VLE180" s="436"/>
      <c r="VLF180" s="436"/>
      <c r="VLG180" s="436"/>
      <c r="VLH180" s="436"/>
      <c r="VLI180" s="436"/>
      <c r="VLJ180" s="436"/>
      <c r="VLK180" s="436"/>
      <c r="VLL180" s="436"/>
      <c r="VLM180" s="436"/>
      <c r="VLN180" s="436"/>
      <c r="VLO180" s="436"/>
      <c r="VLP180" s="436"/>
      <c r="VLQ180" s="436"/>
      <c r="VLR180" s="436"/>
      <c r="VLS180" s="436"/>
      <c r="VLT180" s="436"/>
      <c r="VLU180" s="436"/>
      <c r="VLV180" s="436"/>
      <c r="VLW180" s="436"/>
      <c r="VLX180" s="436"/>
      <c r="VLY180" s="436"/>
      <c r="VLZ180" s="436"/>
      <c r="VMA180" s="436"/>
      <c r="VMB180" s="436"/>
      <c r="VMC180" s="436"/>
      <c r="VMD180" s="436"/>
      <c r="VME180" s="436"/>
      <c r="VMF180" s="436"/>
      <c r="VMG180" s="436"/>
      <c r="VMH180" s="436"/>
      <c r="VMI180" s="436"/>
      <c r="VMJ180" s="436"/>
      <c r="VMK180" s="436"/>
      <c r="VML180" s="436"/>
      <c r="VMM180" s="436"/>
      <c r="VMN180" s="436"/>
      <c r="VMO180" s="436"/>
      <c r="VMP180" s="436"/>
      <c r="VMQ180" s="436"/>
      <c r="VMR180" s="436"/>
      <c r="VMS180" s="436"/>
      <c r="VMT180" s="436"/>
      <c r="VMU180" s="436"/>
      <c r="VMV180" s="436"/>
      <c r="VMW180" s="436"/>
      <c r="VMX180" s="436"/>
      <c r="VMY180" s="436"/>
      <c r="VMZ180" s="436"/>
      <c r="VNA180" s="436"/>
      <c r="VNB180" s="436"/>
      <c r="VNC180" s="436"/>
      <c r="VND180" s="436"/>
      <c r="VNE180" s="436"/>
      <c r="VNF180" s="436"/>
      <c r="VNG180" s="436"/>
      <c r="VNH180" s="436"/>
      <c r="VNI180" s="436"/>
      <c r="VNJ180" s="436"/>
      <c r="VNK180" s="436"/>
      <c r="VNL180" s="436"/>
      <c r="VNM180" s="436"/>
      <c r="VNN180" s="436"/>
      <c r="VNO180" s="436"/>
      <c r="VNP180" s="436"/>
      <c r="VNQ180" s="436"/>
      <c r="VNR180" s="436"/>
      <c r="VNS180" s="436"/>
      <c r="VNT180" s="436"/>
      <c r="VNU180" s="436"/>
      <c r="VNV180" s="436"/>
      <c r="VNW180" s="436"/>
      <c r="VNX180" s="436"/>
      <c r="VNY180" s="436"/>
      <c r="VNZ180" s="436"/>
      <c r="VOA180" s="436"/>
      <c r="VOB180" s="436"/>
      <c r="VOC180" s="436"/>
      <c r="VOD180" s="436"/>
      <c r="VOE180" s="436"/>
      <c r="VOF180" s="436"/>
      <c r="VOG180" s="436"/>
      <c r="VOH180" s="436"/>
      <c r="VOI180" s="436"/>
      <c r="VOJ180" s="436"/>
      <c r="VOK180" s="436"/>
      <c r="VOL180" s="436"/>
      <c r="VOM180" s="436"/>
      <c r="VON180" s="436"/>
      <c r="VOO180" s="436"/>
      <c r="VOP180" s="436"/>
      <c r="VOQ180" s="436"/>
      <c r="VOR180" s="436"/>
      <c r="VOS180" s="436"/>
      <c r="VOT180" s="436"/>
      <c r="VOU180" s="436"/>
      <c r="VOV180" s="436"/>
      <c r="VOW180" s="436"/>
      <c r="VOX180" s="436"/>
      <c r="VOY180" s="436"/>
      <c r="VOZ180" s="436"/>
      <c r="VPA180" s="436"/>
      <c r="VPB180" s="436"/>
      <c r="VPC180" s="436"/>
      <c r="VPD180" s="436"/>
      <c r="VPE180" s="436"/>
      <c r="VPF180" s="436"/>
      <c r="VPG180" s="436"/>
      <c r="VPH180" s="436"/>
      <c r="VPI180" s="436"/>
      <c r="VPJ180" s="436"/>
      <c r="VPK180" s="436"/>
      <c r="VPL180" s="436"/>
      <c r="VPM180" s="436"/>
      <c r="VPN180" s="436"/>
      <c r="VPO180" s="436"/>
      <c r="VPP180" s="436"/>
      <c r="VPQ180" s="436"/>
      <c r="VPR180" s="436"/>
      <c r="VPS180" s="436"/>
      <c r="VPT180" s="436"/>
      <c r="VPU180" s="436"/>
      <c r="VPV180" s="436"/>
      <c r="VPW180" s="436"/>
      <c r="VPX180" s="436"/>
      <c r="VPY180" s="436"/>
      <c r="VPZ180" s="436"/>
      <c r="VQA180" s="436"/>
      <c r="VQB180" s="436"/>
      <c r="VQC180" s="436"/>
      <c r="VQD180" s="436"/>
      <c r="VQE180" s="436"/>
      <c r="VQF180" s="436"/>
      <c r="VQG180" s="436"/>
      <c r="VQH180" s="436"/>
      <c r="VQI180" s="436"/>
      <c r="VQJ180" s="436"/>
      <c r="VQK180" s="436"/>
      <c r="VQL180" s="436"/>
      <c r="VQM180" s="436"/>
      <c r="VQN180" s="436"/>
      <c r="VQO180" s="436"/>
      <c r="VQP180" s="436"/>
      <c r="VQQ180" s="436"/>
      <c r="VQR180" s="436"/>
      <c r="VQS180" s="436"/>
      <c r="VQT180" s="436"/>
      <c r="VQU180" s="436"/>
      <c r="VQV180" s="436"/>
      <c r="VQW180" s="436"/>
      <c r="VQX180" s="436"/>
      <c r="VQY180" s="436"/>
      <c r="VQZ180" s="436"/>
      <c r="VRA180" s="436"/>
      <c r="VRB180" s="436"/>
      <c r="VRC180" s="436"/>
      <c r="VRD180" s="436"/>
      <c r="VRE180" s="436"/>
      <c r="VRF180" s="436"/>
      <c r="VRG180" s="436"/>
      <c r="VRH180" s="436"/>
      <c r="VRI180" s="436"/>
      <c r="VRJ180" s="436"/>
      <c r="VRK180" s="436"/>
      <c r="VRL180" s="436"/>
      <c r="VRM180" s="436"/>
      <c r="VRN180" s="436"/>
      <c r="VRO180" s="436"/>
      <c r="VRP180" s="436"/>
      <c r="VRQ180" s="436"/>
      <c r="VRR180" s="436"/>
      <c r="VRS180" s="436"/>
      <c r="VRT180" s="436"/>
      <c r="VRU180" s="436"/>
      <c r="VRV180" s="436"/>
      <c r="VRW180" s="436"/>
      <c r="VSD180" s="436"/>
      <c r="VSE180" s="436"/>
      <c r="VSF180" s="436"/>
      <c r="VSG180" s="436"/>
      <c r="VSH180" s="436"/>
      <c r="VSI180" s="436"/>
      <c r="VSJ180" s="436"/>
      <c r="VSK180" s="436"/>
      <c r="VSL180" s="436"/>
      <c r="VSM180" s="436"/>
      <c r="VSN180" s="436"/>
      <c r="VSO180" s="436"/>
      <c r="VSP180" s="436"/>
      <c r="VSQ180" s="436"/>
      <c r="VSR180" s="436"/>
      <c r="VSS180" s="436"/>
      <c r="VST180" s="436"/>
      <c r="VSU180" s="436"/>
      <c r="VSV180" s="436"/>
      <c r="VSW180" s="436"/>
      <c r="VSX180" s="436"/>
      <c r="VSY180" s="436"/>
      <c r="VSZ180" s="436"/>
      <c r="VTA180" s="436"/>
      <c r="VTB180" s="436"/>
      <c r="VTC180" s="436"/>
      <c r="VTD180" s="436"/>
      <c r="VTE180" s="436"/>
      <c r="VTF180" s="436"/>
      <c r="VTG180" s="436"/>
      <c r="VTH180" s="436"/>
      <c r="VTI180" s="436"/>
      <c r="VTJ180" s="436"/>
      <c r="VTK180" s="436"/>
      <c r="VTL180" s="436"/>
      <c r="VTM180" s="436"/>
      <c r="VTN180" s="436"/>
      <c r="VTO180" s="436"/>
      <c r="VTP180" s="436"/>
      <c r="VTQ180" s="436"/>
      <c r="VTR180" s="436"/>
      <c r="VTS180" s="436"/>
      <c r="VTT180" s="436"/>
      <c r="VTU180" s="436"/>
      <c r="VTV180" s="436"/>
      <c r="VTW180" s="436"/>
      <c r="VTX180" s="436"/>
      <c r="VTY180" s="436"/>
      <c r="VTZ180" s="436"/>
      <c r="VUA180" s="436"/>
      <c r="VUB180" s="436"/>
      <c r="VUC180" s="436"/>
      <c r="VUD180" s="436"/>
      <c r="VUE180" s="436"/>
      <c r="VUF180" s="436"/>
      <c r="VUG180" s="436"/>
      <c r="VUH180" s="436"/>
      <c r="VUI180" s="436"/>
      <c r="VUJ180" s="436"/>
      <c r="VUK180" s="436"/>
      <c r="VUL180" s="436"/>
      <c r="VUM180" s="436"/>
      <c r="VUN180" s="436"/>
      <c r="VUO180" s="436"/>
      <c r="VUP180" s="436"/>
      <c r="VUQ180" s="436"/>
      <c r="VUR180" s="436"/>
      <c r="VUS180" s="436"/>
      <c r="VUT180" s="436"/>
      <c r="VUU180" s="436"/>
      <c r="VUV180" s="436"/>
      <c r="VUW180" s="436"/>
      <c r="VUX180" s="436"/>
      <c r="VUY180" s="436"/>
      <c r="VUZ180" s="436"/>
      <c r="VVA180" s="436"/>
      <c r="VVB180" s="436"/>
      <c r="VVC180" s="436"/>
      <c r="VVD180" s="436"/>
      <c r="VVE180" s="436"/>
      <c r="VVF180" s="436"/>
      <c r="VVG180" s="436"/>
      <c r="VVH180" s="436"/>
      <c r="VVI180" s="436"/>
      <c r="VVJ180" s="436"/>
      <c r="VVK180" s="436"/>
      <c r="VVL180" s="436"/>
      <c r="VVM180" s="436"/>
      <c r="VVN180" s="436"/>
      <c r="VVO180" s="436"/>
      <c r="VVP180" s="436"/>
      <c r="VVQ180" s="436"/>
      <c r="VVR180" s="436"/>
      <c r="VVS180" s="436"/>
      <c r="VVT180" s="436"/>
      <c r="VVU180" s="436"/>
      <c r="VVV180" s="436"/>
      <c r="VVW180" s="436"/>
      <c r="VVX180" s="436"/>
      <c r="VVY180" s="436"/>
      <c r="VVZ180" s="436"/>
      <c r="VWA180" s="436"/>
      <c r="VWB180" s="436"/>
      <c r="VWC180" s="436"/>
      <c r="VWD180" s="436"/>
      <c r="VWE180" s="436"/>
      <c r="VWF180" s="436"/>
      <c r="VWG180" s="436"/>
      <c r="VWH180" s="436"/>
      <c r="VWI180" s="436"/>
      <c r="VWJ180" s="436"/>
      <c r="VWK180" s="436"/>
      <c r="VWL180" s="436"/>
      <c r="VWM180" s="436"/>
      <c r="VWN180" s="436"/>
      <c r="VWO180" s="436"/>
      <c r="VWP180" s="436"/>
      <c r="VWQ180" s="436"/>
      <c r="VWR180" s="436"/>
      <c r="VWS180" s="436"/>
      <c r="VWT180" s="436"/>
      <c r="VWU180" s="436"/>
      <c r="VWV180" s="436"/>
      <c r="VWW180" s="436"/>
      <c r="VWX180" s="436"/>
      <c r="VWY180" s="436"/>
      <c r="VWZ180" s="436"/>
      <c r="VXA180" s="436"/>
      <c r="VXB180" s="436"/>
      <c r="VXC180" s="436"/>
      <c r="VXD180" s="436"/>
      <c r="VXE180" s="436"/>
      <c r="VXF180" s="436"/>
      <c r="VXG180" s="436"/>
      <c r="VXH180" s="436"/>
      <c r="VXI180" s="436"/>
      <c r="VXJ180" s="436"/>
      <c r="VXK180" s="436"/>
      <c r="VXL180" s="436"/>
      <c r="VXM180" s="436"/>
      <c r="VXN180" s="436"/>
      <c r="VXO180" s="436"/>
      <c r="VXP180" s="436"/>
      <c r="VXQ180" s="436"/>
      <c r="VXR180" s="436"/>
      <c r="VXS180" s="436"/>
      <c r="VXT180" s="436"/>
      <c r="VXU180" s="436"/>
      <c r="VXV180" s="436"/>
      <c r="VXW180" s="436"/>
      <c r="VXX180" s="436"/>
      <c r="VXY180" s="436"/>
      <c r="VXZ180" s="436"/>
      <c r="VYA180" s="436"/>
      <c r="VYB180" s="436"/>
      <c r="VYC180" s="436"/>
      <c r="VYD180" s="436"/>
      <c r="VYE180" s="436"/>
      <c r="VYF180" s="436"/>
      <c r="VYG180" s="436"/>
      <c r="VYH180" s="436"/>
      <c r="VYI180" s="436"/>
      <c r="VYJ180" s="436"/>
      <c r="VYK180" s="436"/>
      <c r="VYL180" s="436"/>
      <c r="VYM180" s="436"/>
      <c r="VYN180" s="436"/>
      <c r="VYO180" s="436"/>
      <c r="VYP180" s="436"/>
      <c r="VYQ180" s="436"/>
      <c r="VYR180" s="436"/>
      <c r="VYS180" s="436"/>
      <c r="VYT180" s="436"/>
      <c r="VYU180" s="436"/>
      <c r="VYV180" s="436"/>
      <c r="VYW180" s="436"/>
      <c r="VYX180" s="436"/>
      <c r="VYY180" s="436"/>
      <c r="VYZ180" s="436"/>
      <c r="VZA180" s="436"/>
      <c r="VZB180" s="436"/>
      <c r="VZC180" s="436"/>
      <c r="VZD180" s="436"/>
      <c r="VZE180" s="436"/>
      <c r="VZF180" s="436"/>
      <c r="VZG180" s="436"/>
      <c r="VZH180" s="436"/>
      <c r="VZI180" s="436"/>
      <c r="VZJ180" s="436"/>
      <c r="VZK180" s="436"/>
      <c r="VZL180" s="436"/>
      <c r="VZM180" s="436"/>
      <c r="VZN180" s="436"/>
      <c r="VZO180" s="436"/>
      <c r="VZP180" s="436"/>
      <c r="VZQ180" s="436"/>
      <c r="VZR180" s="436"/>
      <c r="VZS180" s="436"/>
      <c r="VZT180" s="436"/>
      <c r="VZU180" s="436"/>
      <c r="VZV180" s="436"/>
      <c r="VZW180" s="436"/>
      <c r="VZX180" s="436"/>
      <c r="VZY180" s="436"/>
      <c r="VZZ180" s="436"/>
      <c r="WAA180" s="436"/>
      <c r="WAB180" s="436"/>
      <c r="WAC180" s="436"/>
      <c r="WAD180" s="436"/>
      <c r="WAE180" s="436"/>
      <c r="WAF180" s="436"/>
      <c r="WAG180" s="436"/>
      <c r="WAH180" s="436"/>
      <c r="WAI180" s="436"/>
      <c r="WAJ180" s="436"/>
      <c r="WAK180" s="436"/>
      <c r="WAL180" s="436"/>
      <c r="WAM180" s="436"/>
      <c r="WAN180" s="436"/>
      <c r="WAO180" s="436"/>
      <c r="WAP180" s="436"/>
      <c r="WAQ180" s="436"/>
      <c r="WAR180" s="436"/>
      <c r="WAS180" s="436"/>
      <c r="WAT180" s="436"/>
      <c r="WAU180" s="436"/>
      <c r="WAV180" s="436"/>
      <c r="WAW180" s="436"/>
      <c r="WAX180" s="436"/>
      <c r="WAY180" s="436"/>
      <c r="WAZ180" s="436"/>
      <c r="WBA180" s="436"/>
      <c r="WBB180" s="436"/>
      <c r="WBC180" s="436"/>
      <c r="WBD180" s="436"/>
      <c r="WBE180" s="436"/>
      <c r="WBF180" s="436"/>
      <c r="WBG180" s="436"/>
      <c r="WBH180" s="436"/>
      <c r="WBI180" s="436"/>
      <c r="WBJ180" s="436"/>
      <c r="WBK180" s="436"/>
      <c r="WBL180" s="436"/>
      <c r="WBM180" s="436"/>
      <c r="WBN180" s="436"/>
      <c r="WBO180" s="436"/>
      <c r="WBP180" s="436"/>
      <c r="WBQ180" s="436"/>
      <c r="WBR180" s="436"/>
      <c r="WBS180" s="436"/>
      <c r="WBZ180" s="436"/>
      <c r="WCA180" s="436"/>
      <c r="WCB180" s="436"/>
      <c r="WCC180" s="436"/>
      <c r="WCD180" s="436"/>
      <c r="WCE180" s="436"/>
      <c r="WCF180" s="436"/>
      <c r="WCG180" s="436"/>
      <c r="WCH180" s="436"/>
      <c r="WCI180" s="436"/>
      <c r="WCJ180" s="436"/>
      <c r="WCK180" s="436"/>
      <c r="WCL180" s="436"/>
      <c r="WCM180" s="436"/>
      <c r="WCN180" s="436"/>
      <c r="WCO180" s="436"/>
      <c r="WCP180" s="436"/>
      <c r="WCQ180" s="436"/>
      <c r="WCR180" s="436"/>
      <c r="WCS180" s="436"/>
      <c r="WCT180" s="436"/>
      <c r="WCU180" s="436"/>
      <c r="WCV180" s="436"/>
      <c r="WCW180" s="436"/>
      <c r="WCX180" s="436"/>
      <c r="WCY180" s="436"/>
      <c r="WCZ180" s="436"/>
      <c r="WDA180" s="436"/>
      <c r="WDB180" s="436"/>
      <c r="WDC180" s="436"/>
      <c r="WDD180" s="436"/>
      <c r="WDE180" s="436"/>
      <c r="WDF180" s="436"/>
      <c r="WDG180" s="436"/>
      <c r="WDH180" s="436"/>
      <c r="WDI180" s="436"/>
      <c r="WDJ180" s="436"/>
      <c r="WDK180" s="436"/>
      <c r="WDL180" s="436"/>
      <c r="WDM180" s="436"/>
      <c r="WDN180" s="436"/>
      <c r="WDO180" s="436"/>
      <c r="WDP180" s="436"/>
      <c r="WDQ180" s="436"/>
      <c r="WDR180" s="436"/>
      <c r="WDS180" s="436"/>
      <c r="WDT180" s="436"/>
      <c r="WDU180" s="436"/>
      <c r="WDV180" s="436"/>
      <c r="WDW180" s="436"/>
      <c r="WDX180" s="436"/>
      <c r="WDY180" s="436"/>
      <c r="WDZ180" s="436"/>
      <c r="WEA180" s="436"/>
      <c r="WEB180" s="436"/>
      <c r="WEC180" s="436"/>
      <c r="WED180" s="436"/>
      <c r="WEE180" s="436"/>
      <c r="WEF180" s="436"/>
      <c r="WEG180" s="436"/>
      <c r="WEH180" s="436"/>
      <c r="WEI180" s="436"/>
      <c r="WEJ180" s="436"/>
      <c r="WEK180" s="436"/>
      <c r="WEL180" s="436"/>
      <c r="WEM180" s="436"/>
      <c r="WEN180" s="436"/>
      <c r="WEO180" s="436"/>
      <c r="WEP180" s="436"/>
      <c r="WEQ180" s="436"/>
      <c r="WER180" s="436"/>
      <c r="WES180" s="436"/>
      <c r="WET180" s="436"/>
      <c r="WEU180" s="436"/>
      <c r="WEV180" s="436"/>
      <c r="WEW180" s="436"/>
      <c r="WEX180" s="436"/>
      <c r="WEY180" s="436"/>
      <c r="WEZ180" s="436"/>
      <c r="WFA180" s="436"/>
      <c r="WFB180" s="436"/>
      <c r="WFC180" s="436"/>
      <c r="WFD180" s="436"/>
      <c r="WFE180" s="436"/>
      <c r="WFF180" s="436"/>
      <c r="WFG180" s="436"/>
      <c r="WFH180" s="436"/>
      <c r="WFI180" s="436"/>
      <c r="WFJ180" s="436"/>
      <c r="WFK180" s="436"/>
      <c r="WFL180" s="436"/>
      <c r="WFM180" s="436"/>
      <c r="WFN180" s="436"/>
      <c r="WFO180" s="436"/>
      <c r="WFP180" s="436"/>
      <c r="WFQ180" s="436"/>
      <c r="WFR180" s="436"/>
      <c r="WFS180" s="436"/>
      <c r="WFT180" s="436"/>
      <c r="WFU180" s="436"/>
      <c r="WFV180" s="436"/>
      <c r="WFW180" s="436"/>
      <c r="WFX180" s="436"/>
      <c r="WFY180" s="436"/>
      <c r="WFZ180" s="436"/>
      <c r="WGA180" s="436"/>
      <c r="WGB180" s="436"/>
      <c r="WGC180" s="436"/>
      <c r="WGD180" s="436"/>
      <c r="WGE180" s="436"/>
      <c r="WGF180" s="436"/>
      <c r="WGG180" s="436"/>
      <c r="WGH180" s="436"/>
      <c r="WGI180" s="436"/>
      <c r="WGJ180" s="436"/>
      <c r="WGK180" s="436"/>
      <c r="WGL180" s="436"/>
      <c r="WGM180" s="436"/>
      <c r="WGN180" s="436"/>
      <c r="WGO180" s="436"/>
      <c r="WGP180" s="436"/>
      <c r="WGQ180" s="436"/>
      <c r="WGR180" s="436"/>
      <c r="WGS180" s="436"/>
      <c r="WGT180" s="436"/>
      <c r="WGU180" s="436"/>
      <c r="WGV180" s="436"/>
      <c r="WGW180" s="436"/>
      <c r="WGX180" s="436"/>
      <c r="WGY180" s="436"/>
      <c r="WGZ180" s="436"/>
      <c r="WHA180" s="436"/>
      <c r="WHB180" s="436"/>
      <c r="WHC180" s="436"/>
      <c r="WHD180" s="436"/>
      <c r="WHE180" s="436"/>
      <c r="WHF180" s="436"/>
      <c r="WHG180" s="436"/>
      <c r="WHH180" s="436"/>
      <c r="WHI180" s="436"/>
      <c r="WHJ180" s="436"/>
      <c r="WHK180" s="436"/>
      <c r="WHL180" s="436"/>
      <c r="WHM180" s="436"/>
      <c r="WHN180" s="436"/>
      <c r="WHO180" s="436"/>
      <c r="WHP180" s="436"/>
      <c r="WHQ180" s="436"/>
      <c r="WHR180" s="436"/>
      <c r="WHS180" s="436"/>
      <c r="WHT180" s="436"/>
      <c r="WHU180" s="436"/>
      <c r="WHV180" s="436"/>
      <c r="WHW180" s="436"/>
      <c r="WHX180" s="436"/>
      <c r="WHY180" s="436"/>
      <c r="WHZ180" s="436"/>
      <c r="WIA180" s="436"/>
      <c r="WIB180" s="436"/>
      <c r="WIC180" s="436"/>
      <c r="WID180" s="436"/>
      <c r="WIE180" s="436"/>
      <c r="WIF180" s="436"/>
      <c r="WIG180" s="436"/>
      <c r="WIH180" s="436"/>
      <c r="WII180" s="436"/>
      <c r="WIJ180" s="436"/>
      <c r="WIK180" s="436"/>
      <c r="WIL180" s="436"/>
      <c r="WIM180" s="436"/>
      <c r="WIN180" s="436"/>
      <c r="WIO180" s="436"/>
      <c r="WIP180" s="436"/>
      <c r="WIQ180" s="436"/>
      <c r="WIR180" s="436"/>
      <c r="WIS180" s="436"/>
      <c r="WIT180" s="436"/>
      <c r="WIU180" s="436"/>
      <c r="WIV180" s="436"/>
      <c r="WIW180" s="436"/>
      <c r="WIX180" s="436"/>
      <c r="WIY180" s="436"/>
      <c r="WIZ180" s="436"/>
      <c r="WJA180" s="436"/>
      <c r="WJB180" s="436"/>
      <c r="WJC180" s="436"/>
      <c r="WJD180" s="436"/>
      <c r="WJE180" s="436"/>
      <c r="WJF180" s="436"/>
      <c r="WJG180" s="436"/>
      <c r="WJH180" s="436"/>
      <c r="WJI180" s="436"/>
      <c r="WJJ180" s="436"/>
      <c r="WJK180" s="436"/>
      <c r="WJL180" s="436"/>
      <c r="WJM180" s="436"/>
      <c r="WJN180" s="436"/>
      <c r="WJO180" s="436"/>
      <c r="WJP180" s="436"/>
      <c r="WJQ180" s="436"/>
      <c r="WJR180" s="436"/>
      <c r="WJS180" s="436"/>
      <c r="WJT180" s="436"/>
      <c r="WJU180" s="436"/>
      <c r="WJV180" s="436"/>
      <c r="WJW180" s="436"/>
      <c r="WJX180" s="436"/>
      <c r="WJY180" s="436"/>
      <c r="WJZ180" s="436"/>
      <c r="WKA180" s="436"/>
      <c r="WKB180" s="436"/>
      <c r="WKC180" s="436"/>
      <c r="WKD180" s="436"/>
      <c r="WKE180" s="436"/>
      <c r="WKF180" s="436"/>
      <c r="WKG180" s="436"/>
      <c r="WKH180" s="436"/>
      <c r="WKI180" s="436"/>
      <c r="WKJ180" s="436"/>
      <c r="WKK180" s="436"/>
      <c r="WKL180" s="436"/>
      <c r="WKM180" s="436"/>
      <c r="WKN180" s="436"/>
      <c r="WKO180" s="436"/>
      <c r="WKP180" s="436"/>
      <c r="WKQ180" s="436"/>
      <c r="WKR180" s="436"/>
      <c r="WKS180" s="436"/>
      <c r="WKT180" s="436"/>
      <c r="WKU180" s="436"/>
      <c r="WKV180" s="436"/>
      <c r="WKW180" s="436"/>
      <c r="WKX180" s="436"/>
      <c r="WKY180" s="436"/>
      <c r="WKZ180" s="436"/>
      <c r="WLA180" s="436"/>
      <c r="WLB180" s="436"/>
      <c r="WLC180" s="436"/>
      <c r="WLD180" s="436"/>
      <c r="WLE180" s="436"/>
      <c r="WLF180" s="436"/>
      <c r="WLG180" s="436"/>
      <c r="WLH180" s="436"/>
      <c r="WLI180" s="436"/>
      <c r="WLJ180" s="436"/>
      <c r="WLK180" s="436"/>
      <c r="WLL180" s="436"/>
      <c r="WLM180" s="436"/>
      <c r="WLN180" s="436"/>
      <c r="WLO180" s="436"/>
      <c r="WLV180" s="436"/>
      <c r="WLW180" s="436"/>
      <c r="WLX180" s="436"/>
      <c r="WLY180" s="436"/>
      <c r="WLZ180" s="436"/>
      <c r="WMA180" s="436"/>
      <c r="WMB180" s="436"/>
      <c r="WMC180" s="436"/>
      <c r="WMD180" s="436"/>
      <c r="WME180" s="436"/>
      <c r="WMF180" s="436"/>
      <c r="WMG180" s="436"/>
      <c r="WMH180" s="436"/>
      <c r="WMI180" s="436"/>
      <c r="WMJ180" s="436"/>
      <c r="WMK180" s="436"/>
      <c r="WML180" s="436"/>
      <c r="WMM180" s="436"/>
      <c r="WMN180" s="436"/>
      <c r="WMO180" s="436"/>
      <c r="WMP180" s="436"/>
      <c r="WMQ180" s="436"/>
      <c r="WMR180" s="436"/>
      <c r="WMS180" s="436"/>
      <c r="WMT180" s="436"/>
      <c r="WMU180" s="436"/>
      <c r="WMV180" s="436"/>
      <c r="WMW180" s="436"/>
      <c r="WMX180" s="436"/>
      <c r="WMY180" s="436"/>
      <c r="WMZ180" s="436"/>
      <c r="WNA180" s="436"/>
      <c r="WNB180" s="436"/>
      <c r="WNC180" s="436"/>
      <c r="WND180" s="436"/>
      <c r="WNE180" s="436"/>
      <c r="WNF180" s="436"/>
      <c r="WNG180" s="436"/>
      <c r="WNH180" s="436"/>
      <c r="WNI180" s="436"/>
      <c r="WNJ180" s="436"/>
      <c r="WNK180" s="436"/>
      <c r="WNL180" s="436"/>
      <c r="WNM180" s="436"/>
      <c r="WNN180" s="436"/>
      <c r="WNO180" s="436"/>
      <c r="WNP180" s="436"/>
      <c r="WNQ180" s="436"/>
      <c r="WNR180" s="436"/>
      <c r="WNS180" s="436"/>
      <c r="WNT180" s="436"/>
      <c r="WNU180" s="436"/>
      <c r="WNV180" s="436"/>
      <c r="WNW180" s="436"/>
      <c r="WNX180" s="436"/>
      <c r="WNY180" s="436"/>
      <c r="WNZ180" s="436"/>
      <c r="WOA180" s="436"/>
      <c r="WOB180" s="436"/>
      <c r="WOC180" s="436"/>
      <c r="WOD180" s="436"/>
      <c r="WOE180" s="436"/>
      <c r="WOF180" s="436"/>
      <c r="WOG180" s="436"/>
      <c r="WOH180" s="436"/>
      <c r="WOI180" s="436"/>
      <c r="WOJ180" s="436"/>
      <c r="WOK180" s="436"/>
      <c r="WOL180" s="436"/>
      <c r="WOM180" s="436"/>
      <c r="WON180" s="436"/>
      <c r="WOO180" s="436"/>
      <c r="WOP180" s="436"/>
      <c r="WOQ180" s="436"/>
      <c r="WOR180" s="436"/>
      <c r="WOS180" s="436"/>
      <c r="WOT180" s="436"/>
      <c r="WOU180" s="436"/>
      <c r="WOV180" s="436"/>
      <c r="WOW180" s="436"/>
      <c r="WOX180" s="436"/>
      <c r="WOY180" s="436"/>
      <c r="WOZ180" s="436"/>
      <c r="WPA180" s="436"/>
      <c r="WPB180" s="436"/>
      <c r="WPC180" s="436"/>
      <c r="WPD180" s="436"/>
      <c r="WPE180" s="436"/>
      <c r="WPF180" s="436"/>
      <c r="WPG180" s="436"/>
      <c r="WPH180" s="436"/>
      <c r="WPI180" s="436"/>
      <c r="WPJ180" s="436"/>
      <c r="WPK180" s="436"/>
      <c r="WPL180" s="436"/>
      <c r="WPM180" s="436"/>
      <c r="WPN180" s="436"/>
      <c r="WPO180" s="436"/>
      <c r="WPP180" s="436"/>
      <c r="WPQ180" s="436"/>
      <c r="WPR180" s="436"/>
      <c r="WPS180" s="436"/>
      <c r="WPT180" s="436"/>
      <c r="WPU180" s="436"/>
      <c r="WPV180" s="436"/>
      <c r="WPW180" s="436"/>
      <c r="WPX180" s="436"/>
      <c r="WPY180" s="436"/>
      <c r="WPZ180" s="436"/>
      <c r="WQA180" s="436"/>
      <c r="WQB180" s="436"/>
      <c r="WQC180" s="436"/>
      <c r="WQD180" s="436"/>
      <c r="WQE180" s="436"/>
      <c r="WQF180" s="436"/>
      <c r="WQG180" s="436"/>
      <c r="WQH180" s="436"/>
      <c r="WQI180" s="436"/>
      <c r="WQJ180" s="436"/>
      <c r="WQK180" s="436"/>
      <c r="WQL180" s="436"/>
      <c r="WQM180" s="436"/>
      <c r="WQN180" s="436"/>
      <c r="WQO180" s="436"/>
      <c r="WQP180" s="436"/>
      <c r="WQQ180" s="436"/>
      <c r="WQR180" s="436"/>
      <c r="WQS180" s="436"/>
      <c r="WQT180" s="436"/>
      <c r="WQU180" s="436"/>
      <c r="WQV180" s="436"/>
      <c r="WQW180" s="436"/>
      <c r="WQX180" s="436"/>
      <c r="WQY180" s="436"/>
      <c r="WQZ180" s="436"/>
      <c r="WRA180" s="436"/>
      <c r="WRB180" s="436"/>
      <c r="WRC180" s="436"/>
      <c r="WRD180" s="436"/>
      <c r="WRE180" s="436"/>
      <c r="WRF180" s="436"/>
      <c r="WRG180" s="436"/>
      <c r="WRH180" s="436"/>
      <c r="WRI180" s="436"/>
      <c r="WRJ180" s="436"/>
      <c r="WRK180" s="436"/>
      <c r="WRL180" s="436"/>
      <c r="WRM180" s="436"/>
      <c r="WRN180" s="436"/>
      <c r="WRO180" s="436"/>
      <c r="WRP180" s="436"/>
      <c r="WRQ180" s="436"/>
      <c r="WRR180" s="436"/>
      <c r="WRS180" s="436"/>
      <c r="WRT180" s="436"/>
      <c r="WRU180" s="436"/>
      <c r="WRV180" s="436"/>
      <c r="WRW180" s="436"/>
      <c r="WRX180" s="436"/>
      <c r="WRY180" s="436"/>
      <c r="WRZ180" s="436"/>
      <c r="WSA180" s="436"/>
      <c r="WSB180" s="436"/>
      <c r="WSC180" s="436"/>
      <c r="WSD180" s="436"/>
      <c r="WSE180" s="436"/>
      <c r="WSF180" s="436"/>
      <c r="WSG180" s="436"/>
      <c r="WSH180" s="436"/>
      <c r="WSI180" s="436"/>
      <c r="WSJ180" s="436"/>
      <c r="WSK180" s="436"/>
      <c r="WSL180" s="436"/>
      <c r="WSM180" s="436"/>
      <c r="WSN180" s="436"/>
      <c r="WSO180" s="436"/>
      <c r="WSP180" s="436"/>
      <c r="WSQ180" s="436"/>
      <c r="WSR180" s="436"/>
      <c r="WSS180" s="436"/>
      <c r="WST180" s="436"/>
      <c r="WSU180" s="436"/>
      <c r="WSV180" s="436"/>
      <c r="WSW180" s="436"/>
      <c r="WSX180" s="436"/>
      <c r="WSY180" s="436"/>
      <c r="WSZ180" s="436"/>
      <c r="WTA180" s="436"/>
      <c r="WTB180" s="436"/>
      <c r="WTC180" s="436"/>
      <c r="WTD180" s="436"/>
      <c r="WTE180" s="436"/>
      <c r="WTF180" s="436"/>
      <c r="WTG180" s="436"/>
      <c r="WTH180" s="436"/>
      <c r="WTI180" s="436"/>
      <c r="WTJ180" s="436"/>
      <c r="WTK180" s="436"/>
      <c r="WTL180" s="436"/>
      <c r="WTM180" s="436"/>
      <c r="WTN180" s="436"/>
      <c r="WTO180" s="436"/>
      <c r="WTP180" s="436"/>
      <c r="WTQ180" s="436"/>
      <c r="WTR180" s="436"/>
      <c r="WTS180" s="436"/>
      <c r="WTT180" s="436"/>
      <c r="WTU180" s="436"/>
      <c r="WTV180" s="436"/>
      <c r="WTW180" s="436"/>
      <c r="WTX180" s="436"/>
      <c r="WTY180" s="436"/>
      <c r="WTZ180" s="436"/>
      <c r="WUA180" s="436"/>
      <c r="WUB180" s="436"/>
      <c r="WUC180" s="436"/>
      <c r="WUD180" s="436"/>
      <c r="WUE180" s="436"/>
      <c r="WUF180" s="436"/>
      <c r="WUG180" s="436"/>
      <c r="WUH180" s="436"/>
      <c r="WUI180" s="436"/>
      <c r="WUJ180" s="436"/>
      <c r="WUK180" s="436"/>
      <c r="WUL180" s="436"/>
      <c r="WUM180" s="436"/>
      <c r="WUN180" s="436"/>
      <c r="WUO180" s="436"/>
      <c r="WUP180" s="436"/>
      <c r="WUQ180" s="436"/>
      <c r="WUR180" s="436"/>
      <c r="WUS180" s="436"/>
      <c r="WUT180" s="436"/>
      <c r="WUU180" s="436"/>
      <c r="WUV180" s="436"/>
      <c r="WUW180" s="436"/>
      <c r="WUX180" s="436"/>
      <c r="WUY180" s="436"/>
      <c r="WUZ180" s="436"/>
      <c r="WVA180" s="436"/>
      <c r="WVB180" s="436"/>
      <c r="WVC180" s="436"/>
      <c r="WVD180" s="436"/>
      <c r="WVE180" s="436"/>
      <c r="WVF180" s="436"/>
      <c r="WVG180" s="436"/>
      <c r="WVH180" s="436"/>
      <c r="WVI180" s="436"/>
      <c r="WVJ180" s="436"/>
      <c r="WVK180" s="436"/>
      <c r="WVR180" s="436"/>
      <c r="WVS180" s="436"/>
      <c r="WVT180" s="436"/>
      <c r="WVU180" s="436"/>
      <c r="WVV180" s="436"/>
      <c r="WVW180" s="436"/>
      <c r="WVX180" s="436"/>
      <c r="WVY180" s="436"/>
      <c r="WVZ180" s="436"/>
      <c r="WWA180" s="436"/>
      <c r="WWB180" s="436"/>
      <c r="WWC180" s="436"/>
      <c r="WWD180" s="436"/>
      <c r="WWE180" s="436"/>
      <c r="WWF180" s="436"/>
      <c r="WWG180" s="436"/>
      <c r="WWH180" s="436"/>
      <c r="WWI180" s="436"/>
      <c r="WWJ180" s="436"/>
      <c r="WWK180" s="436"/>
      <c r="WWL180" s="436"/>
      <c r="WWM180" s="436"/>
      <c r="WWN180" s="436"/>
      <c r="WWO180" s="436"/>
      <c r="WWP180" s="436"/>
      <c r="WWQ180" s="436"/>
      <c r="WWR180" s="436"/>
      <c r="WWS180" s="436"/>
      <c r="WWT180" s="436"/>
      <c r="WWU180" s="436"/>
      <c r="WWV180" s="436"/>
      <c r="WWW180" s="436"/>
      <c r="WWX180" s="436"/>
      <c r="WWY180" s="436"/>
      <c r="WWZ180" s="436"/>
      <c r="WXA180" s="436"/>
      <c r="WXB180" s="436"/>
      <c r="WXC180" s="436"/>
      <c r="WXD180" s="436"/>
      <c r="WXE180" s="436"/>
      <c r="WXF180" s="436"/>
      <c r="WXG180" s="436"/>
      <c r="WXH180" s="436"/>
      <c r="WXI180" s="436"/>
      <c r="WXJ180" s="436"/>
      <c r="WXK180" s="436"/>
      <c r="WXL180" s="436"/>
      <c r="WXM180" s="436"/>
      <c r="WXN180" s="436"/>
      <c r="WXO180" s="436"/>
      <c r="WXP180" s="436"/>
      <c r="WXQ180" s="436"/>
      <c r="WXR180" s="436"/>
      <c r="WXS180" s="436"/>
      <c r="WXT180" s="436"/>
      <c r="WXU180" s="436"/>
      <c r="WXV180" s="436"/>
      <c r="WXW180" s="436"/>
      <c r="WXX180" s="436"/>
      <c r="WXY180" s="436"/>
      <c r="WXZ180" s="436"/>
      <c r="WYA180" s="436"/>
      <c r="WYB180" s="436"/>
      <c r="WYC180" s="436"/>
      <c r="WYD180" s="436"/>
      <c r="WYE180" s="436"/>
      <c r="WYF180" s="436"/>
      <c r="WYG180" s="436"/>
      <c r="WYH180" s="436"/>
      <c r="WYI180" s="436"/>
      <c r="WYJ180" s="436"/>
      <c r="WYK180" s="436"/>
      <c r="WYL180" s="436"/>
      <c r="WYM180" s="436"/>
      <c r="WYN180" s="436"/>
      <c r="WYO180" s="436"/>
      <c r="WYP180" s="436"/>
      <c r="WYQ180" s="436"/>
      <c r="WYR180" s="436"/>
      <c r="WYS180" s="436"/>
      <c r="WYT180" s="436"/>
      <c r="WYU180" s="436"/>
      <c r="WYV180" s="436"/>
      <c r="WYW180" s="436"/>
      <c r="WYX180" s="436"/>
      <c r="WYY180" s="436"/>
      <c r="WYZ180" s="436"/>
      <c r="WZA180" s="436"/>
      <c r="WZB180" s="436"/>
      <c r="WZC180" s="436"/>
      <c r="WZD180" s="436"/>
      <c r="WZE180" s="436"/>
      <c r="WZF180" s="436"/>
      <c r="WZG180" s="436"/>
      <c r="WZH180" s="436"/>
      <c r="WZI180" s="436"/>
      <c r="WZJ180" s="436"/>
      <c r="WZK180" s="436"/>
      <c r="WZL180" s="436"/>
      <c r="WZM180" s="436"/>
      <c r="WZN180" s="436"/>
      <c r="WZO180" s="436"/>
      <c r="WZP180" s="436"/>
      <c r="WZQ180" s="436"/>
      <c r="WZR180" s="436"/>
      <c r="WZS180" s="436"/>
      <c r="WZT180" s="436"/>
      <c r="WZU180" s="436"/>
      <c r="WZV180" s="436"/>
      <c r="WZW180" s="436"/>
      <c r="WZX180" s="436"/>
      <c r="WZY180" s="436"/>
      <c r="WZZ180" s="436"/>
      <c r="XAA180" s="436"/>
      <c r="XAB180" s="436"/>
      <c r="XAC180" s="436"/>
      <c r="XAD180" s="436"/>
      <c r="XAE180" s="436"/>
      <c r="XAF180" s="436"/>
      <c r="XAG180" s="436"/>
      <c r="XAH180" s="436"/>
      <c r="XAI180" s="436"/>
      <c r="XAJ180" s="436"/>
      <c r="XAK180" s="436"/>
      <c r="XAL180" s="436"/>
      <c r="XAM180" s="436"/>
      <c r="XAN180" s="436"/>
      <c r="XAO180" s="436"/>
      <c r="XAP180" s="436"/>
      <c r="XAQ180" s="436"/>
      <c r="XAR180" s="436"/>
      <c r="XAS180" s="436"/>
      <c r="XAT180" s="436"/>
      <c r="XAU180" s="436"/>
      <c r="XAV180" s="436"/>
      <c r="XAW180" s="436"/>
      <c r="XAX180" s="436"/>
      <c r="XAY180" s="436"/>
      <c r="XAZ180" s="436"/>
      <c r="XBA180" s="436"/>
      <c r="XBB180" s="436"/>
      <c r="XBC180" s="436"/>
      <c r="XBD180" s="436"/>
      <c r="XBE180" s="436"/>
      <c r="XBF180" s="436"/>
      <c r="XBG180" s="436"/>
      <c r="XBH180" s="436"/>
      <c r="XBI180" s="436"/>
      <c r="XBJ180" s="436"/>
      <c r="XBK180" s="436"/>
      <c r="XBL180" s="436"/>
      <c r="XBM180" s="436"/>
      <c r="XBN180" s="436"/>
      <c r="XBO180" s="436"/>
      <c r="XBP180" s="436"/>
      <c r="XBQ180" s="436"/>
      <c r="XBR180" s="436"/>
      <c r="XBS180" s="436"/>
      <c r="XBT180" s="436"/>
      <c r="XBU180" s="436"/>
      <c r="XBV180" s="436"/>
      <c r="XBW180" s="436"/>
      <c r="XBX180" s="436"/>
      <c r="XBY180" s="436"/>
      <c r="XBZ180" s="436"/>
      <c r="XCA180" s="436"/>
      <c r="XCB180" s="436"/>
      <c r="XCC180" s="436"/>
      <c r="XCD180" s="436"/>
      <c r="XCE180" s="436"/>
      <c r="XCF180" s="436"/>
      <c r="XCG180" s="436"/>
      <c r="XCH180" s="436"/>
      <c r="XCI180" s="436"/>
      <c r="XCJ180" s="436"/>
      <c r="XCK180" s="436"/>
      <c r="XCL180" s="436"/>
      <c r="XCM180" s="436"/>
      <c r="XCN180" s="436"/>
      <c r="XCO180" s="436"/>
      <c r="XCP180" s="436"/>
      <c r="XCQ180" s="436"/>
      <c r="XCR180" s="436"/>
      <c r="XCS180" s="436"/>
      <c r="XCT180" s="436"/>
      <c r="XCU180" s="436"/>
      <c r="XCV180" s="436"/>
      <c r="XCW180" s="436"/>
      <c r="XCX180" s="436"/>
      <c r="XCY180" s="436"/>
      <c r="XCZ180" s="436"/>
      <c r="XDA180" s="436"/>
      <c r="XDB180" s="436"/>
      <c r="XDC180" s="436"/>
      <c r="XDD180" s="436"/>
      <c r="XDE180" s="436"/>
      <c r="XDF180" s="436"/>
      <c r="XDG180" s="436"/>
      <c r="XDH180" s="436"/>
      <c r="XDI180" s="436"/>
      <c r="XDJ180" s="436"/>
      <c r="XDK180" s="436"/>
      <c r="XDL180" s="436"/>
      <c r="XDM180" s="436"/>
      <c r="XDN180" s="436"/>
      <c r="XDO180" s="436"/>
      <c r="XDP180" s="436"/>
      <c r="XDQ180" s="436"/>
      <c r="XDR180" s="436"/>
      <c r="XDS180" s="436"/>
      <c r="XDT180" s="436"/>
      <c r="XDU180" s="436"/>
      <c r="XDV180" s="436"/>
      <c r="XDW180" s="436"/>
      <c r="XDX180" s="436"/>
      <c r="XDY180" s="436"/>
      <c r="XDZ180" s="436"/>
      <c r="XEA180" s="436"/>
      <c r="XEB180" s="436"/>
      <c r="XEC180" s="436"/>
      <c r="XED180" s="436"/>
      <c r="XEE180" s="436"/>
      <c r="XEF180" s="436"/>
      <c r="XEG180" s="436"/>
      <c r="XEH180" s="436"/>
      <c r="XEI180" s="436"/>
      <c r="XEJ180" s="436"/>
      <c r="XEK180" s="436"/>
      <c r="XEL180" s="436"/>
      <c r="XEM180" s="436"/>
      <c r="XEN180" s="436"/>
      <c r="XEO180" s="436"/>
      <c r="XEP180" s="436"/>
      <c r="XEQ180" s="436"/>
      <c r="XER180" s="436"/>
      <c r="XES180" s="436"/>
      <c r="XET180" s="436"/>
      <c r="XEU180" s="436"/>
      <c r="XEV180" s="436"/>
      <c r="XEW180" s="436"/>
      <c r="XEX180" s="436"/>
      <c r="XEY180" s="436"/>
      <c r="XEZ180" s="436"/>
      <c r="XFA180" s="436"/>
      <c r="XFB180" s="436"/>
      <c r="XFC180" s="436"/>
    </row>
    <row r="181" spans="1:16383" ht="30.75" x14ac:dyDescent="0.25">
      <c r="A181" s="380" t="s">
        <v>587</v>
      </c>
      <c r="B181" s="399">
        <v>2970000000</v>
      </c>
      <c r="C181" s="399">
        <v>200</v>
      </c>
      <c r="D181" s="383">
        <v>905000</v>
      </c>
      <c r="E181" s="383">
        <v>944820</v>
      </c>
      <c r="F181" s="383">
        <v>941200</v>
      </c>
      <c r="G181" s="433"/>
      <c r="H181" s="434"/>
      <c r="I181" s="434"/>
      <c r="J181" s="433"/>
      <c r="K181" s="433"/>
      <c r="L181" s="433"/>
      <c r="M181" s="433"/>
      <c r="N181" s="434"/>
      <c r="O181" s="434"/>
      <c r="P181" s="434"/>
      <c r="Q181" s="434"/>
      <c r="R181" s="434"/>
      <c r="S181" s="434"/>
      <c r="T181" s="434"/>
      <c r="U181" s="434"/>
      <c r="V181" s="434"/>
      <c r="W181" s="434"/>
      <c r="X181" s="434"/>
      <c r="Y181" s="434"/>
      <c r="Z181" s="434"/>
      <c r="AA181" s="434"/>
      <c r="AB181" s="434"/>
      <c r="AC181" s="434"/>
      <c r="AD181" s="434"/>
      <c r="AE181" s="434"/>
      <c r="AF181" s="434"/>
      <c r="AG181" s="434"/>
      <c r="AH181" s="434"/>
      <c r="AI181" s="434"/>
      <c r="AJ181" s="434"/>
      <c r="AK181" s="434"/>
      <c r="AL181" s="434"/>
      <c r="AM181" s="434"/>
      <c r="AN181" s="434"/>
      <c r="AO181" s="434"/>
      <c r="AP181" s="434"/>
      <c r="AQ181" s="434"/>
      <c r="AR181" s="434"/>
      <c r="AS181" s="434"/>
      <c r="AT181" s="434"/>
      <c r="AU181" s="434"/>
      <c r="AV181" s="434"/>
      <c r="AW181" s="434"/>
      <c r="AX181" s="434"/>
      <c r="AY181" s="434"/>
      <c r="AZ181" s="434"/>
      <c r="BA181" s="434"/>
      <c r="BB181" s="434"/>
      <c r="BC181" s="434"/>
      <c r="BD181" s="434"/>
      <c r="BE181" s="434"/>
      <c r="BF181" s="434"/>
      <c r="BG181" s="434"/>
      <c r="BH181" s="434"/>
      <c r="BI181" s="434"/>
      <c r="BJ181" s="434"/>
      <c r="BK181" s="434"/>
      <c r="BL181" s="434"/>
      <c r="BM181" s="434"/>
      <c r="BN181" s="434"/>
      <c r="BO181" s="434"/>
      <c r="BP181" s="434"/>
      <c r="BQ181" s="434"/>
      <c r="BR181" s="434"/>
      <c r="BS181" s="434"/>
      <c r="BT181" s="434"/>
      <c r="BU181" s="434"/>
      <c r="BV181" s="434"/>
      <c r="BW181" s="434"/>
      <c r="BX181" s="434"/>
      <c r="BY181" s="434"/>
      <c r="BZ181" s="434"/>
      <c r="CA181" s="434"/>
      <c r="CB181" s="434"/>
      <c r="CC181" s="434"/>
      <c r="CD181" s="434"/>
      <c r="CE181" s="434"/>
      <c r="CF181" s="434"/>
      <c r="CG181" s="434"/>
      <c r="CH181" s="434"/>
      <c r="CI181" s="434"/>
      <c r="CJ181" s="434"/>
      <c r="CK181" s="434"/>
      <c r="CL181" s="434"/>
      <c r="CM181" s="434"/>
      <c r="CN181" s="434"/>
      <c r="CO181" s="434"/>
      <c r="CP181" s="434"/>
      <c r="CQ181" s="434"/>
      <c r="CR181" s="434"/>
      <c r="CS181" s="434"/>
      <c r="CT181" s="434"/>
      <c r="CU181" s="434"/>
      <c r="CV181" s="434"/>
      <c r="CW181" s="434"/>
      <c r="CX181" s="434"/>
      <c r="CY181" s="434"/>
      <c r="CZ181" s="434"/>
      <c r="DA181" s="434"/>
      <c r="DB181" s="434"/>
      <c r="DC181" s="434"/>
      <c r="DD181" s="434"/>
      <c r="DE181" s="434"/>
      <c r="DF181" s="434"/>
      <c r="DG181" s="434"/>
      <c r="DH181" s="434"/>
      <c r="DI181" s="434"/>
      <c r="DJ181" s="434"/>
      <c r="DK181" s="434"/>
      <c r="DL181" s="434"/>
      <c r="DM181" s="434"/>
      <c r="DN181" s="434"/>
      <c r="DO181" s="434"/>
      <c r="DP181" s="434"/>
      <c r="DQ181" s="434"/>
      <c r="DR181" s="434"/>
      <c r="DS181" s="434"/>
      <c r="DT181" s="434"/>
      <c r="DU181" s="434"/>
      <c r="DV181" s="434"/>
      <c r="DW181" s="434"/>
      <c r="DX181" s="434"/>
      <c r="DY181" s="434"/>
      <c r="DZ181" s="434"/>
      <c r="EA181" s="434"/>
      <c r="EB181" s="434"/>
      <c r="EC181" s="434"/>
      <c r="ED181" s="434"/>
      <c r="EE181" s="434"/>
      <c r="EF181" s="434"/>
      <c r="EG181" s="434"/>
      <c r="EH181" s="434"/>
      <c r="EI181" s="434"/>
      <c r="EJ181" s="434"/>
      <c r="EK181" s="434"/>
      <c r="EL181" s="434"/>
      <c r="EM181" s="434"/>
      <c r="EN181" s="434"/>
      <c r="EO181" s="434"/>
      <c r="EP181" s="434"/>
      <c r="EQ181" s="434"/>
      <c r="ER181" s="434"/>
      <c r="ES181" s="434"/>
      <c r="ET181" s="434"/>
      <c r="EU181" s="434"/>
      <c r="EV181" s="434"/>
      <c r="EW181" s="434"/>
      <c r="EX181" s="434"/>
      <c r="EY181" s="434"/>
      <c r="EZ181" s="434"/>
      <c r="FA181" s="434"/>
      <c r="FB181" s="434"/>
      <c r="FC181" s="434"/>
      <c r="FD181" s="434"/>
      <c r="FE181" s="434"/>
      <c r="FF181" s="434"/>
      <c r="FG181" s="434"/>
      <c r="FH181" s="434"/>
      <c r="FI181" s="434"/>
      <c r="FJ181" s="434"/>
      <c r="FK181" s="434"/>
      <c r="FL181" s="434"/>
      <c r="FM181" s="434"/>
      <c r="FN181" s="434"/>
      <c r="FO181" s="434"/>
      <c r="FP181" s="434"/>
      <c r="FQ181" s="434"/>
      <c r="FR181" s="434"/>
      <c r="FS181" s="434"/>
      <c r="FT181" s="434"/>
      <c r="FU181" s="434"/>
      <c r="FV181" s="434"/>
      <c r="FW181" s="434"/>
      <c r="FX181" s="434"/>
      <c r="FY181" s="434"/>
      <c r="FZ181" s="434"/>
      <c r="GA181" s="434"/>
      <c r="GB181" s="434"/>
      <c r="GC181" s="434"/>
      <c r="GD181" s="434"/>
      <c r="GE181" s="434"/>
      <c r="GF181" s="434"/>
      <c r="GG181" s="434"/>
      <c r="GH181" s="434"/>
      <c r="GI181" s="434"/>
      <c r="GJ181" s="434"/>
      <c r="GK181" s="434"/>
      <c r="GL181" s="434"/>
      <c r="GM181" s="434"/>
      <c r="GN181" s="434"/>
      <c r="GO181" s="434"/>
      <c r="GP181" s="434"/>
      <c r="GQ181" s="434"/>
      <c r="GR181" s="434"/>
      <c r="GS181" s="434"/>
      <c r="GT181" s="434"/>
      <c r="GU181" s="434"/>
      <c r="GV181" s="434"/>
      <c r="GW181" s="434"/>
      <c r="GX181" s="434"/>
      <c r="GY181" s="434"/>
      <c r="GZ181" s="434"/>
      <c r="HA181" s="434"/>
      <c r="HB181" s="434"/>
      <c r="HC181" s="434"/>
      <c r="HD181" s="434"/>
      <c r="HE181" s="434"/>
      <c r="HF181" s="434"/>
      <c r="HG181" s="434"/>
      <c r="HH181" s="434"/>
      <c r="HI181" s="434"/>
      <c r="HJ181" s="434"/>
      <c r="HK181" s="434"/>
      <c r="HL181" s="434"/>
      <c r="HM181" s="434"/>
      <c r="HN181" s="434"/>
      <c r="HO181" s="434"/>
      <c r="HP181" s="434"/>
      <c r="HQ181" s="434"/>
      <c r="HR181" s="434"/>
      <c r="HS181" s="434"/>
      <c r="HT181" s="434"/>
      <c r="HU181" s="434"/>
      <c r="HV181" s="434"/>
      <c r="HW181" s="434"/>
      <c r="HX181" s="434"/>
      <c r="HY181" s="434"/>
      <c r="HZ181" s="434"/>
      <c r="IA181" s="434"/>
      <c r="IB181" s="434"/>
      <c r="IC181" s="434"/>
      <c r="ID181" s="434"/>
      <c r="IE181" s="434"/>
      <c r="IF181" s="434"/>
      <c r="IG181" s="434"/>
      <c r="IH181" s="434"/>
      <c r="II181" s="434"/>
      <c r="IJ181" s="434"/>
      <c r="IK181" s="434"/>
      <c r="IL181" s="434"/>
      <c r="IM181" s="434"/>
      <c r="IN181" s="434"/>
      <c r="IO181" s="434"/>
      <c r="IP181" s="434"/>
      <c r="IQ181" s="434"/>
      <c r="IR181" s="434"/>
      <c r="IS181" s="434"/>
      <c r="IT181" s="434"/>
      <c r="IU181" s="434"/>
      <c r="IV181" s="434"/>
      <c r="IW181" s="434"/>
      <c r="IX181" s="434"/>
      <c r="IY181" s="434"/>
      <c r="JF181" s="434"/>
      <c r="JG181" s="434"/>
      <c r="JH181" s="434"/>
      <c r="JI181" s="434"/>
      <c r="JJ181" s="434"/>
      <c r="JK181" s="434"/>
      <c r="JL181" s="434"/>
      <c r="JM181" s="434"/>
      <c r="JN181" s="434"/>
      <c r="JO181" s="434"/>
      <c r="JP181" s="434"/>
      <c r="JQ181" s="434"/>
      <c r="JR181" s="434"/>
      <c r="JS181" s="434"/>
      <c r="JT181" s="434"/>
      <c r="JU181" s="434"/>
      <c r="JV181" s="434"/>
      <c r="JW181" s="434"/>
      <c r="JX181" s="434"/>
      <c r="JY181" s="434"/>
      <c r="JZ181" s="434"/>
      <c r="KA181" s="434"/>
      <c r="KB181" s="434"/>
      <c r="KC181" s="434"/>
      <c r="KD181" s="434"/>
      <c r="KE181" s="434"/>
      <c r="KF181" s="434"/>
      <c r="KG181" s="434"/>
      <c r="KH181" s="434"/>
      <c r="KI181" s="434"/>
      <c r="KJ181" s="434"/>
      <c r="KK181" s="434"/>
      <c r="KL181" s="434"/>
      <c r="KM181" s="434"/>
      <c r="KN181" s="434"/>
      <c r="KO181" s="434"/>
      <c r="KP181" s="434"/>
      <c r="KQ181" s="434"/>
      <c r="KR181" s="434"/>
      <c r="KS181" s="434"/>
      <c r="KT181" s="434"/>
      <c r="KU181" s="434"/>
      <c r="KV181" s="434"/>
      <c r="KW181" s="434"/>
      <c r="KX181" s="434"/>
      <c r="KY181" s="434"/>
      <c r="KZ181" s="434"/>
      <c r="LA181" s="434"/>
      <c r="LB181" s="434"/>
      <c r="LC181" s="434"/>
      <c r="LD181" s="434"/>
      <c r="LE181" s="434"/>
      <c r="LF181" s="434"/>
      <c r="LG181" s="434"/>
      <c r="LH181" s="434"/>
      <c r="LI181" s="434"/>
      <c r="LJ181" s="434"/>
      <c r="LK181" s="434"/>
      <c r="LL181" s="434"/>
      <c r="LM181" s="434"/>
      <c r="LN181" s="434"/>
      <c r="LO181" s="434"/>
      <c r="LP181" s="434"/>
      <c r="LQ181" s="434"/>
      <c r="LR181" s="434"/>
      <c r="LS181" s="434"/>
      <c r="LT181" s="434"/>
      <c r="LU181" s="434"/>
      <c r="LV181" s="434"/>
      <c r="LW181" s="434"/>
      <c r="LX181" s="434"/>
      <c r="LY181" s="434"/>
      <c r="LZ181" s="434"/>
      <c r="MA181" s="434"/>
      <c r="MB181" s="434"/>
      <c r="MC181" s="434"/>
      <c r="MD181" s="434"/>
      <c r="ME181" s="434"/>
      <c r="MF181" s="434"/>
      <c r="MG181" s="434"/>
      <c r="MH181" s="434"/>
      <c r="MI181" s="434"/>
      <c r="MJ181" s="434"/>
      <c r="MK181" s="434"/>
      <c r="ML181" s="434"/>
      <c r="MM181" s="434"/>
      <c r="MN181" s="434"/>
      <c r="MO181" s="434"/>
      <c r="MP181" s="434"/>
      <c r="MQ181" s="434"/>
      <c r="MR181" s="434"/>
      <c r="MS181" s="434"/>
      <c r="MT181" s="434"/>
      <c r="MU181" s="434"/>
      <c r="MV181" s="434"/>
      <c r="MW181" s="434"/>
      <c r="MX181" s="434"/>
      <c r="MY181" s="434"/>
      <c r="MZ181" s="434"/>
      <c r="NA181" s="434"/>
      <c r="NB181" s="434"/>
      <c r="NC181" s="434"/>
      <c r="ND181" s="434"/>
      <c r="NE181" s="434"/>
      <c r="NF181" s="434"/>
      <c r="NG181" s="434"/>
      <c r="NH181" s="434"/>
      <c r="NI181" s="434"/>
      <c r="NJ181" s="434"/>
      <c r="NK181" s="434"/>
      <c r="NL181" s="434"/>
      <c r="NM181" s="434"/>
      <c r="NN181" s="434"/>
      <c r="NO181" s="434"/>
      <c r="NP181" s="434"/>
      <c r="NQ181" s="434"/>
      <c r="NR181" s="434"/>
      <c r="NS181" s="434"/>
      <c r="NT181" s="434"/>
      <c r="NU181" s="434"/>
      <c r="NV181" s="434"/>
      <c r="NW181" s="434"/>
      <c r="NX181" s="434"/>
      <c r="NY181" s="434"/>
      <c r="NZ181" s="434"/>
      <c r="OA181" s="434"/>
      <c r="OB181" s="434"/>
      <c r="OC181" s="434"/>
      <c r="OD181" s="434"/>
      <c r="OE181" s="434"/>
      <c r="OF181" s="434"/>
      <c r="OG181" s="434"/>
      <c r="OH181" s="434"/>
      <c r="OI181" s="434"/>
      <c r="OJ181" s="434"/>
      <c r="OK181" s="434"/>
      <c r="OL181" s="434"/>
      <c r="OM181" s="434"/>
      <c r="ON181" s="434"/>
      <c r="OO181" s="434"/>
      <c r="OP181" s="434"/>
      <c r="OQ181" s="434"/>
      <c r="OR181" s="434"/>
      <c r="OS181" s="434"/>
      <c r="OT181" s="434"/>
      <c r="OU181" s="434"/>
      <c r="OV181" s="434"/>
      <c r="OW181" s="434"/>
      <c r="OX181" s="434"/>
      <c r="OY181" s="434"/>
      <c r="OZ181" s="434"/>
      <c r="PA181" s="434"/>
      <c r="PB181" s="434"/>
      <c r="PC181" s="434"/>
      <c r="PD181" s="434"/>
      <c r="PE181" s="434"/>
      <c r="PF181" s="434"/>
      <c r="PG181" s="434"/>
      <c r="PH181" s="434"/>
      <c r="PI181" s="434"/>
      <c r="PJ181" s="434"/>
      <c r="PK181" s="434"/>
      <c r="PL181" s="434"/>
      <c r="PM181" s="434"/>
      <c r="PN181" s="434"/>
      <c r="PO181" s="434"/>
      <c r="PP181" s="434"/>
      <c r="PQ181" s="434"/>
      <c r="PR181" s="434"/>
      <c r="PS181" s="434"/>
      <c r="PT181" s="434"/>
      <c r="PU181" s="434"/>
      <c r="PV181" s="434"/>
      <c r="PW181" s="434"/>
      <c r="PX181" s="434"/>
      <c r="PY181" s="434"/>
      <c r="PZ181" s="434"/>
      <c r="QA181" s="434"/>
      <c r="QB181" s="434"/>
      <c r="QC181" s="434"/>
      <c r="QD181" s="434"/>
      <c r="QE181" s="434"/>
      <c r="QF181" s="434"/>
      <c r="QG181" s="434"/>
      <c r="QH181" s="434"/>
      <c r="QI181" s="434"/>
      <c r="QJ181" s="434"/>
      <c r="QK181" s="434"/>
      <c r="QL181" s="434"/>
      <c r="QM181" s="434"/>
      <c r="QN181" s="434"/>
      <c r="QO181" s="434"/>
      <c r="QP181" s="434"/>
      <c r="QQ181" s="434"/>
      <c r="QR181" s="434"/>
      <c r="QS181" s="434"/>
      <c r="QT181" s="434"/>
      <c r="QU181" s="434"/>
      <c r="QV181" s="434"/>
      <c r="QW181" s="434"/>
      <c r="QX181" s="434"/>
      <c r="QY181" s="434"/>
      <c r="QZ181" s="434"/>
      <c r="RA181" s="434"/>
      <c r="RB181" s="434"/>
      <c r="RC181" s="434"/>
      <c r="RD181" s="434"/>
      <c r="RE181" s="434"/>
      <c r="RF181" s="434"/>
      <c r="RG181" s="434"/>
      <c r="RH181" s="434"/>
      <c r="RI181" s="434"/>
      <c r="RJ181" s="434"/>
      <c r="RK181" s="434"/>
      <c r="RL181" s="434"/>
      <c r="RM181" s="434"/>
      <c r="RN181" s="434"/>
      <c r="RO181" s="434"/>
      <c r="RP181" s="434"/>
      <c r="RQ181" s="434"/>
      <c r="RR181" s="434"/>
      <c r="RS181" s="434"/>
      <c r="RT181" s="434"/>
      <c r="RU181" s="434"/>
      <c r="RV181" s="434"/>
      <c r="RW181" s="434"/>
      <c r="RX181" s="434"/>
      <c r="RY181" s="434"/>
      <c r="RZ181" s="434"/>
      <c r="SA181" s="434"/>
      <c r="SB181" s="434"/>
      <c r="SC181" s="434"/>
      <c r="SD181" s="434"/>
      <c r="SE181" s="434"/>
      <c r="SF181" s="434"/>
      <c r="SG181" s="434"/>
      <c r="SH181" s="434"/>
      <c r="SI181" s="434"/>
      <c r="SJ181" s="434"/>
      <c r="SK181" s="434"/>
      <c r="SL181" s="434"/>
      <c r="SM181" s="434"/>
      <c r="SN181" s="434"/>
      <c r="SO181" s="434"/>
      <c r="SP181" s="434"/>
      <c r="SQ181" s="434"/>
      <c r="SR181" s="434"/>
      <c r="SS181" s="434"/>
      <c r="ST181" s="434"/>
      <c r="SU181" s="434"/>
      <c r="TB181" s="434"/>
      <c r="TC181" s="434"/>
      <c r="TD181" s="434"/>
      <c r="TE181" s="434"/>
      <c r="TF181" s="434"/>
      <c r="TG181" s="434"/>
      <c r="TH181" s="434"/>
      <c r="TI181" s="434"/>
      <c r="TJ181" s="434"/>
      <c r="TK181" s="434"/>
      <c r="TL181" s="434"/>
      <c r="TM181" s="434"/>
      <c r="TN181" s="434"/>
      <c r="TO181" s="434"/>
      <c r="TP181" s="434"/>
      <c r="TQ181" s="434"/>
      <c r="TR181" s="434"/>
      <c r="TS181" s="434"/>
      <c r="TT181" s="434"/>
      <c r="TU181" s="434"/>
      <c r="TV181" s="434"/>
      <c r="TW181" s="434"/>
      <c r="TX181" s="434"/>
      <c r="TY181" s="434"/>
      <c r="TZ181" s="434"/>
      <c r="UA181" s="434"/>
      <c r="UB181" s="434"/>
      <c r="UC181" s="434"/>
      <c r="UD181" s="434"/>
      <c r="UE181" s="434"/>
      <c r="UF181" s="434"/>
      <c r="UG181" s="434"/>
      <c r="UH181" s="434"/>
      <c r="UI181" s="434"/>
      <c r="UJ181" s="434"/>
      <c r="UK181" s="434"/>
      <c r="UL181" s="434"/>
      <c r="UM181" s="434"/>
      <c r="UN181" s="434"/>
      <c r="UO181" s="434"/>
      <c r="UP181" s="434"/>
      <c r="UQ181" s="434"/>
      <c r="UR181" s="434"/>
      <c r="US181" s="434"/>
      <c r="UT181" s="434"/>
      <c r="UU181" s="434"/>
      <c r="UV181" s="434"/>
      <c r="UW181" s="434"/>
      <c r="UX181" s="434"/>
      <c r="UY181" s="434"/>
      <c r="UZ181" s="434"/>
      <c r="VA181" s="434"/>
      <c r="VB181" s="434"/>
      <c r="VC181" s="434"/>
      <c r="VD181" s="434"/>
      <c r="VE181" s="434"/>
      <c r="VF181" s="434"/>
      <c r="VG181" s="434"/>
      <c r="VH181" s="434"/>
      <c r="VI181" s="434"/>
      <c r="VJ181" s="434"/>
      <c r="VK181" s="434"/>
      <c r="VL181" s="434"/>
      <c r="VM181" s="434"/>
      <c r="VN181" s="434"/>
      <c r="VO181" s="434"/>
      <c r="VP181" s="434"/>
      <c r="VQ181" s="434"/>
      <c r="VR181" s="434"/>
      <c r="VS181" s="434"/>
      <c r="VT181" s="434"/>
      <c r="VU181" s="434"/>
      <c r="VV181" s="434"/>
      <c r="VW181" s="434"/>
      <c r="VX181" s="434"/>
      <c r="VY181" s="434"/>
      <c r="VZ181" s="434"/>
      <c r="WA181" s="434"/>
      <c r="WB181" s="434"/>
      <c r="WC181" s="434"/>
      <c r="WD181" s="434"/>
      <c r="WE181" s="434"/>
      <c r="WF181" s="434"/>
      <c r="WG181" s="434"/>
      <c r="WH181" s="434"/>
      <c r="WI181" s="434"/>
      <c r="WJ181" s="434"/>
      <c r="WK181" s="434"/>
      <c r="WL181" s="434"/>
      <c r="WM181" s="434"/>
      <c r="WN181" s="434"/>
      <c r="WO181" s="434"/>
      <c r="WP181" s="434"/>
      <c r="WQ181" s="434"/>
      <c r="WR181" s="434"/>
      <c r="WS181" s="434"/>
      <c r="WT181" s="434"/>
      <c r="WU181" s="434"/>
      <c r="WV181" s="434"/>
      <c r="WW181" s="434"/>
      <c r="WX181" s="434"/>
      <c r="WY181" s="434"/>
      <c r="WZ181" s="434"/>
      <c r="XA181" s="434"/>
      <c r="XB181" s="434"/>
      <c r="XC181" s="434"/>
      <c r="XD181" s="434"/>
      <c r="XE181" s="434"/>
      <c r="XF181" s="434"/>
      <c r="XG181" s="434"/>
      <c r="XH181" s="434"/>
      <c r="XI181" s="434"/>
      <c r="XJ181" s="434"/>
      <c r="XK181" s="434"/>
      <c r="XL181" s="434"/>
      <c r="XM181" s="434"/>
      <c r="XN181" s="434"/>
      <c r="XO181" s="434"/>
      <c r="XP181" s="434"/>
      <c r="XQ181" s="434"/>
      <c r="XR181" s="434"/>
      <c r="XS181" s="434"/>
      <c r="XT181" s="434"/>
      <c r="XU181" s="434"/>
      <c r="XV181" s="434"/>
      <c r="XW181" s="434"/>
      <c r="XX181" s="434"/>
      <c r="XY181" s="434"/>
      <c r="XZ181" s="434"/>
      <c r="YA181" s="434"/>
      <c r="YB181" s="434"/>
      <c r="YC181" s="434"/>
      <c r="YD181" s="434"/>
      <c r="YE181" s="434"/>
      <c r="YF181" s="434"/>
      <c r="YG181" s="434"/>
      <c r="YH181" s="434"/>
      <c r="YI181" s="434"/>
      <c r="YJ181" s="434"/>
      <c r="YK181" s="434"/>
      <c r="YL181" s="434"/>
      <c r="YM181" s="434"/>
      <c r="YN181" s="434"/>
      <c r="YO181" s="434"/>
      <c r="YP181" s="434"/>
      <c r="YQ181" s="434"/>
      <c r="YR181" s="434"/>
      <c r="YS181" s="434"/>
      <c r="YT181" s="434"/>
      <c r="YU181" s="434"/>
      <c r="YV181" s="434"/>
      <c r="YW181" s="434"/>
      <c r="YX181" s="434"/>
      <c r="YY181" s="434"/>
      <c r="YZ181" s="434"/>
      <c r="ZA181" s="434"/>
      <c r="ZB181" s="434"/>
      <c r="ZC181" s="434"/>
      <c r="ZD181" s="434"/>
      <c r="ZE181" s="434"/>
      <c r="ZF181" s="434"/>
      <c r="ZG181" s="434"/>
      <c r="ZH181" s="434"/>
      <c r="ZI181" s="434"/>
      <c r="ZJ181" s="434"/>
      <c r="ZK181" s="434"/>
      <c r="ZL181" s="434"/>
      <c r="ZM181" s="434"/>
      <c r="ZN181" s="434"/>
      <c r="ZO181" s="434"/>
      <c r="ZP181" s="434"/>
      <c r="ZQ181" s="434"/>
      <c r="ZR181" s="434"/>
      <c r="ZS181" s="434"/>
      <c r="ZT181" s="434"/>
      <c r="ZU181" s="434"/>
      <c r="ZV181" s="434"/>
      <c r="ZW181" s="434"/>
      <c r="ZX181" s="434"/>
      <c r="ZY181" s="434"/>
      <c r="ZZ181" s="434"/>
      <c r="AAA181" s="434"/>
      <c r="AAB181" s="434"/>
      <c r="AAC181" s="434"/>
      <c r="AAD181" s="434"/>
      <c r="AAE181" s="434"/>
      <c r="AAF181" s="434"/>
      <c r="AAG181" s="434"/>
      <c r="AAH181" s="434"/>
      <c r="AAI181" s="434"/>
      <c r="AAJ181" s="434"/>
      <c r="AAK181" s="434"/>
      <c r="AAL181" s="434"/>
      <c r="AAM181" s="434"/>
      <c r="AAN181" s="434"/>
      <c r="AAO181" s="434"/>
      <c r="AAP181" s="434"/>
      <c r="AAQ181" s="434"/>
      <c r="AAR181" s="434"/>
      <c r="AAS181" s="434"/>
      <c r="AAT181" s="434"/>
      <c r="AAU181" s="434"/>
      <c r="AAV181" s="434"/>
      <c r="AAW181" s="434"/>
      <c r="AAX181" s="434"/>
      <c r="AAY181" s="434"/>
      <c r="AAZ181" s="434"/>
      <c r="ABA181" s="434"/>
      <c r="ABB181" s="434"/>
      <c r="ABC181" s="434"/>
      <c r="ABD181" s="434"/>
      <c r="ABE181" s="434"/>
      <c r="ABF181" s="434"/>
      <c r="ABG181" s="434"/>
      <c r="ABH181" s="434"/>
      <c r="ABI181" s="434"/>
      <c r="ABJ181" s="434"/>
      <c r="ABK181" s="434"/>
      <c r="ABL181" s="434"/>
      <c r="ABM181" s="434"/>
      <c r="ABN181" s="434"/>
      <c r="ABO181" s="434"/>
      <c r="ABP181" s="434"/>
      <c r="ABQ181" s="434"/>
      <c r="ABR181" s="434"/>
      <c r="ABS181" s="434"/>
      <c r="ABT181" s="434"/>
      <c r="ABU181" s="434"/>
      <c r="ABV181" s="434"/>
      <c r="ABW181" s="434"/>
      <c r="ABX181" s="434"/>
      <c r="ABY181" s="434"/>
      <c r="ABZ181" s="434"/>
      <c r="ACA181" s="434"/>
      <c r="ACB181" s="434"/>
      <c r="ACC181" s="434"/>
      <c r="ACD181" s="434"/>
      <c r="ACE181" s="434"/>
      <c r="ACF181" s="434"/>
      <c r="ACG181" s="434"/>
      <c r="ACH181" s="434"/>
      <c r="ACI181" s="434"/>
      <c r="ACJ181" s="434"/>
      <c r="ACK181" s="434"/>
      <c r="ACL181" s="434"/>
      <c r="ACM181" s="434"/>
      <c r="ACN181" s="434"/>
      <c r="ACO181" s="434"/>
      <c r="ACP181" s="434"/>
      <c r="ACQ181" s="434"/>
      <c r="ACX181" s="434"/>
      <c r="ACY181" s="434"/>
      <c r="ACZ181" s="434"/>
      <c r="ADA181" s="434"/>
      <c r="ADB181" s="434"/>
      <c r="ADC181" s="434"/>
      <c r="ADD181" s="434"/>
      <c r="ADE181" s="434"/>
      <c r="ADF181" s="434"/>
      <c r="ADG181" s="434"/>
      <c r="ADH181" s="434"/>
      <c r="ADI181" s="434"/>
      <c r="ADJ181" s="434"/>
      <c r="ADK181" s="434"/>
      <c r="ADL181" s="434"/>
      <c r="ADM181" s="434"/>
      <c r="ADN181" s="434"/>
      <c r="ADO181" s="434"/>
      <c r="ADP181" s="434"/>
      <c r="ADQ181" s="434"/>
      <c r="ADR181" s="434"/>
      <c r="ADS181" s="434"/>
      <c r="ADT181" s="434"/>
      <c r="ADU181" s="434"/>
      <c r="ADV181" s="434"/>
      <c r="ADW181" s="434"/>
      <c r="ADX181" s="434"/>
      <c r="ADY181" s="434"/>
      <c r="ADZ181" s="434"/>
      <c r="AEA181" s="434"/>
      <c r="AEB181" s="434"/>
      <c r="AEC181" s="434"/>
      <c r="AED181" s="434"/>
      <c r="AEE181" s="434"/>
      <c r="AEF181" s="434"/>
      <c r="AEG181" s="434"/>
      <c r="AEH181" s="434"/>
      <c r="AEI181" s="434"/>
      <c r="AEJ181" s="434"/>
      <c r="AEK181" s="434"/>
      <c r="AEL181" s="434"/>
      <c r="AEM181" s="434"/>
      <c r="AEN181" s="434"/>
      <c r="AEO181" s="434"/>
      <c r="AEP181" s="434"/>
      <c r="AEQ181" s="434"/>
      <c r="AER181" s="434"/>
      <c r="AES181" s="434"/>
      <c r="AET181" s="434"/>
      <c r="AEU181" s="434"/>
      <c r="AEV181" s="434"/>
      <c r="AEW181" s="434"/>
      <c r="AEX181" s="434"/>
      <c r="AEY181" s="434"/>
      <c r="AEZ181" s="434"/>
      <c r="AFA181" s="434"/>
      <c r="AFB181" s="434"/>
      <c r="AFC181" s="434"/>
      <c r="AFD181" s="434"/>
      <c r="AFE181" s="434"/>
      <c r="AFF181" s="434"/>
      <c r="AFG181" s="434"/>
      <c r="AFH181" s="434"/>
      <c r="AFI181" s="434"/>
      <c r="AFJ181" s="434"/>
      <c r="AFK181" s="434"/>
      <c r="AFL181" s="434"/>
      <c r="AFM181" s="434"/>
      <c r="AFN181" s="434"/>
      <c r="AFO181" s="434"/>
      <c r="AFP181" s="434"/>
      <c r="AFQ181" s="434"/>
      <c r="AFR181" s="434"/>
      <c r="AFS181" s="434"/>
      <c r="AFT181" s="434"/>
      <c r="AFU181" s="434"/>
      <c r="AFV181" s="434"/>
      <c r="AFW181" s="434"/>
      <c r="AFX181" s="434"/>
      <c r="AFY181" s="434"/>
      <c r="AFZ181" s="434"/>
      <c r="AGA181" s="434"/>
      <c r="AGB181" s="434"/>
      <c r="AGC181" s="434"/>
      <c r="AGD181" s="434"/>
      <c r="AGE181" s="434"/>
      <c r="AGF181" s="434"/>
      <c r="AGG181" s="434"/>
      <c r="AGH181" s="434"/>
      <c r="AGI181" s="434"/>
      <c r="AGJ181" s="434"/>
      <c r="AGK181" s="434"/>
      <c r="AGL181" s="434"/>
      <c r="AGM181" s="434"/>
      <c r="AGN181" s="434"/>
      <c r="AGO181" s="434"/>
      <c r="AGP181" s="434"/>
      <c r="AGQ181" s="434"/>
      <c r="AGR181" s="434"/>
      <c r="AGS181" s="434"/>
      <c r="AGT181" s="434"/>
      <c r="AGU181" s="434"/>
      <c r="AGV181" s="434"/>
      <c r="AGW181" s="434"/>
      <c r="AGX181" s="434"/>
      <c r="AGY181" s="434"/>
      <c r="AGZ181" s="434"/>
      <c r="AHA181" s="434"/>
      <c r="AHB181" s="434"/>
      <c r="AHC181" s="434"/>
      <c r="AHD181" s="434"/>
      <c r="AHE181" s="434"/>
      <c r="AHF181" s="434"/>
      <c r="AHG181" s="434"/>
      <c r="AHH181" s="434"/>
      <c r="AHI181" s="434"/>
      <c r="AHJ181" s="434"/>
      <c r="AHK181" s="434"/>
      <c r="AHL181" s="434"/>
      <c r="AHM181" s="434"/>
      <c r="AHN181" s="434"/>
      <c r="AHO181" s="434"/>
      <c r="AHP181" s="434"/>
      <c r="AHQ181" s="434"/>
      <c r="AHR181" s="434"/>
      <c r="AHS181" s="434"/>
      <c r="AHT181" s="434"/>
      <c r="AHU181" s="434"/>
      <c r="AHV181" s="434"/>
      <c r="AHW181" s="434"/>
      <c r="AHX181" s="434"/>
      <c r="AHY181" s="434"/>
      <c r="AHZ181" s="434"/>
      <c r="AIA181" s="434"/>
      <c r="AIB181" s="434"/>
      <c r="AIC181" s="434"/>
      <c r="AID181" s="434"/>
      <c r="AIE181" s="434"/>
      <c r="AIF181" s="434"/>
      <c r="AIG181" s="434"/>
      <c r="AIH181" s="434"/>
      <c r="AII181" s="434"/>
      <c r="AIJ181" s="434"/>
      <c r="AIK181" s="434"/>
      <c r="AIL181" s="434"/>
      <c r="AIM181" s="434"/>
      <c r="AIN181" s="434"/>
      <c r="AIO181" s="434"/>
      <c r="AIP181" s="434"/>
      <c r="AIQ181" s="434"/>
      <c r="AIR181" s="434"/>
      <c r="AIS181" s="434"/>
      <c r="AIT181" s="434"/>
      <c r="AIU181" s="434"/>
      <c r="AIV181" s="434"/>
      <c r="AIW181" s="434"/>
      <c r="AIX181" s="434"/>
      <c r="AIY181" s="434"/>
      <c r="AIZ181" s="434"/>
      <c r="AJA181" s="434"/>
      <c r="AJB181" s="434"/>
      <c r="AJC181" s="434"/>
      <c r="AJD181" s="434"/>
      <c r="AJE181" s="434"/>
      <c r="AJF181" s="434"/>
      <c r="AJG181" s="434"/>
      <c r="AJH181" s="434"/>
      <c r="AJI181" s="434"/>
      <c r="AJJ181" s="434"/>
      <c r="AJK181" s="434"/>
      <c r="AJL181" s="434"/>
      <c r="AJM181" s="434"/>
      <c r="AJN181" s="434"/>
      <c r="AJO181" s="434"/>
      <c r="AJP181" s="434"/>
      <c r="AJQ181" s="434"/>
      <c r="AJR181" s="434"/>
      <c r="AJS181" s="434"/>
      <c r="AJT181" s="434"/>
      <c r="AJU181" s="434"/>
      <c r="AJV181" s="434"/>
      <c r="AJW181" s="434"/>
      <c r="AJX181" s="434"/>
      <c r="AJY181" s="434"/>
      <c r="AJZ181" s="434"/>
      <c r="AKA181" s="434"/>
      <c r="AKB181" s="434"/>
      <c r="AKC181" s="434"/>
      <c r="AKD181" s="434"/>
      <c r="AKE181" s="434"/>
      <c r="AKF181" s="434"/>
      <c r="AKG181" s="434"/>
      <c r="AKH181" s="434"/>
      <c r="AKI181" s="434"/>
      <c r="AKJ181" s="434"/>
      <c r="AKK181" s="434"/>
      <c r="AKL181" s="434"/>
      <c r="AKM181" s="434"/>
      <c r="AKN181" s="434"/>
      <c r="AKO181" s="434"/>
      <c r="AKP181" s="434"/>
      <c r="AKQ181" s="434"/>
      <c r="AKR181" s="434"/>
      <c r="AKS181" s="434"/>
      <c r="AKT181" s="434"/>
      <c r="AKU181" s="434"/>
      <c r="AKV181" s="434"/>
      <c r="AKW181" s="434"/>
      <c r="AKX181" s="434"/>
      <c r="AKY181" s="434"/>
      <c r="AKZ181" s="434"/>
      <c r="ALA181" s="434"/>
      <c r="ALB181" s="434"/>
      <c r="ALC181" s="434"/>
      <c r="ALD181" s="434"/>
      <c r="ALE181" s="434"/>
      <c r="ALF181" s="434"/>
      <c r="ALG181" s="434"/>
      <c r="ALH181" s="434"/>
      <c r="ALI181" s="434"/>
      <c r="ALJ181" s="434"/>
      <c r="ALK181" s="434"/>
      <c r="ALL181" s="434"/>
      <c r="ALM181" s="434"/>
      <c r="ALN181" s="434"/>
      <c r="ALO181" s="434"/>
      <c r="ALP181" s="434"/>
      <c r="ALQ181" s="434"/>
      <c r="ALR181" s="434"/>
      <c r="ALS181" s="434"/>
      <c r="ALT181" s="434"/>
      <c r="ALU181" s="434"/>
      <c r="ALV181" s="434"/>
      <c r="ALW181" s="434"/>
      <c r="ALX181" s="434"/>
      <c r="ALY181" s="434"/>
      <c r="ALZ181" s="434"/>
      <c r="AMA181" s="434"/>
      <c r="AMB181" s="434"/>
      <c r="AMC181" s="434"/>
      <c r="AMD181" s="434"/>
      <c r="AME181" s="434"/>
      <c r="AMF181" s="434"/>
      <c r="AMG181" s="434"/>
      <c r="AMH181" s="434"/>
      <c r="AMI181" s="434"/>
      <c r="AMJ181" s="434"/>
      <c r="AMK181" s="434"/>
      <c r="AML181" s="434"/>
      <c r="AMM181" s="434"/>
      <c r="AMT181" s="434"/>
      <c r="AMU181" s="434"/>
      <c r="AMV181" s="434"/>
      <c r="AMW181" s="434"/>
      <c r="AMX181" s="434"/>
      <c r="AMY181" s="434"/>
      <c r="AMZ181" s="434"/>
      <c r="ANA181" s="434"/>
      <c r="ANB181" s="434"/>
      <c r="ANC181" s="434"/>
      <c r="AND181" s="434"/>
      <c r="ANE181" s="434"/>
      <c r="ANF181" s="434"/>
      <c r="ANG181" s="434"/>
      <c r="ANH181" s="434"/>
      <c r="ANI181" s="434"/>
      <c r="ANJ181" s="434"/>
      <c r="ANK181" s="434"/>
      <c r="ANL181" s="434"/>
      <c r="ANM181" s="434"/>
      <c r="ANN181" s="434"/>
      <c r="ANO181" s="434"/>
      <c r="ANP181" s="434"/>
      <c r="ANQ181" s="434"/>
      <c r="ANR181" s="434"/>
      <c r="ANS181" s="434"/>
      <c r="ANT181" s="434"/>
      <c r="ANU181" s="434"/>
      <c r="ANV181" s="434"/>
      <c r="ANW181" s="434"/>
      <c r="ANX181" s="434"/>
      <c r="ANY181" s="434"/>
      <c r="ANZ181" s="434"/>
      <c r="AOA181" s="434"/>
      <c r="AOB181" s="434"/>
      <c r="AOC181" s="434"/>
      <c r="AOD181" s="434"/>
      <c r="AOE181" s="434"/>
      <c r="AOF181" s="434"/>
      <c r="AOG181" s="434"/>
      <c r="AOH181" s="434"/>
      <c r="AOI181" s="434"/>
      <c r="AOJ181" s="434"/>
      <c r="AOK181" s="434"/>
      <c r="AOL181" s="434"/>
      <c r="AOM181" s="434"/>
      <c r="AON181" s="434"/>
      <c r="AOO181" s="434"/>
      <c r="AOP181" s="434"/>
      <c r="AOQ181" s="434"/>
      <c r="AOR181" s="434"/>
      <c r="AOS181" s="434"/>
      <c r="AOT181" s="434"/>
      <c r="AOU181" s="434"/>
      <c r="AOV181" s="434"/>
      <c r="AOW181" s="434"/>
      <c r="AOX181" s="434"/>
      <c r="AOY181" s="434"/>
      <c r="AOZ181" s="434"/>
      <c r="APA181" s="434"/>
      <c r="APB181" s="434"/>
      <c r="APC181" s="434"/>
      <c r="APD181" s="434"/>
      <c r="APE181" s="434"/>
      <c r="APF181" s="434"/>
      <c r="APG181" s="434"/>
      <c r="APH181" s="434"/>
      <c r="API181" s="434"/>
      <c r="APJ181" s="434"/>
      <c r="APK181" s="434"/>
      <c r="APL181" s="434"/>
      <c r="APM181" s="434"/>
      <c r="APN181" s="434"/>
      <c r="APO181" s="434"/>
      <c r="APP181" s="434"/>
      <c r="APQ181" s="434"/>
      <c r="APR181" s="434"/>
      <c r="APS181" s="434"/>
      <c r="APT181" s="434"/>
      <c r="APU181" s="434"/>
      <c r="APV181" s="434"/>
      <c r="APW181" s="434"/>
      <c r="APX181" s="434"/>
      <c r="APY181" s="434"/>
      <c r="APZ181" s="434"/>
      <c r="AQA181" s="434"/>
      <c r="AQB181" s="434"/>
      <c r="AQC181" s="434"/>
      <c r="AQD181" s="434"/>
      <c r="AQE181" s="434"/>
      <c r="AQF181" s="434"/>
      <c r="AQG181" s="434"/>
      <c r="AQH181" s="434"/>
      <c r="AQI181" s="434"/>
      <c r="AQJ181" s="434"/>
      <c r="AQK181" s="434"/>
      <c r="AQL181" s="434"/>
      <c r="AQM181" s="434"/>
      <c r="AQN181" s="434"/>
      <c r="AQO181" s="434"/>
      <c r="AQP181" s="434"/>
      <c r="AQQ181" s="434"/>
      <c r="AQR181" s="434"/>
      <c r="AQS181" s="434"/>
      <c r="AQT181" s="434"/>
      <c r="AQU181" s="434"/>
      <c r="AQV181" s="434"/>
      <c r="AQW181" s="434"/>
      <c r="AQX181" s="434"/>
      <c r="AQY181" s="434"/>
      <c r="AQZ181" s="434"/>
      <c r="ARA181" s="434"/>
      <c r="ARB181" s="434"/>
      <c r="ARC181" s="434"/>
      <c r="ARD181" s="434"/>
      <c r="ARE181" s="434"/>
      <c r="ARF181" s="434"/>
      <c r="ARG181" s="434"/>
      <c r="ARH181" s="434"/>
      <c r="ARI181" s="434"/>
      <c r="ARJ181" s="434"/>
      <c r="ARK181" s="434"/>
      <c r="ARL181" s="434"/>
      <c r="ARM181" s="434"/>
      <c r="ARN181" s="434"/>
      <c r="ARO181" s="434"/>
      <c r="ARP181" s="434"/>
      <c r="ARQ181" s="434"/>
      <c r="ARR181" s="434"/>
      <c r="ARS181" s="434"/>
      <c r="ART181" s="434"/>
      <c r="ARU181" s="434"/>
      <c r="ARV181" s="434"/>
      <c r="ARW181" s="434"/>
      <c r="ARX181" s="434"/>
      <c r="ARY181" s="434"/>
      <c r="ARZ181" s="434"/>
      <c r="ASA181" s="434"/>
      <c r="ASB181" s="434"/>
      <c r="ASC181" s="434"/>
      <c r="ASD181" s="434"/>
      <c r="ASE181" s="434"/>
      <c r="ASF181" s="434"/>
      <c r="ASG181" s="434"/>
      <c r="ASH181" s="434"/>
      <c r="ASI181" s="434"/>
      <c r="ASJ181" s="434"/>
      <c r="ASK181" s="434"/>
      <c r="ASL181" s="434"/>
      <c r="ASM181" s="434"/>
      <c r="ASN181" s="434"/>
      <c r="ASO181" s="434"/>
      <c r="ASP181" s="434"/>
      <c r="ASQ181" s="434"/>
      <c r="ASR181" s="434"/>
      <c r="ASS181" s="434"/>
      <c r="AST181" s="434"/>
      <c r="ASU181" s="434"/>
      <c r="ASV181" s="434"/>
      <c r="ASW181" s="434"/>
      <c r="ASX181" s="434"/>
      <c r="ASY181" s="434"/>
      <c r="ASZ181" s="434"/>
      <c r="ATA181" s="434"/>
      <c r="ATB181" s="434"/>
      <c r="ATC181" s="434"/>
      <c r="ATD181" s="434"/>
      <c r="ATE181" s="434"/>
      <c r="ATF181" s="434"/>
      <c r="ATG181" s="434"/>
      <c r="ATH181" s="434"/>
      <c r="ATI181" s="434"/>
      <c r="ATJ181" s="434"/>
      <c r="ATK181" s="434"/>
      <c r="ATL181" s="434"/>
      <c r="ATM181" s="434"/>
      <c r="ATN181" s="434"/>
      <c r="ATO181" s="434"/>
      <c r="ATP181" s="434"/>
      <c r="ATQ181" s="434"/>
      <c r="ATR181" s="434"/>
      <c r="ATS181" s="434"/>
      <c r="ATT181" s="434"/>
      <c r="ATU181" s="434"/>
      <c r="ATV181" s="434"/>
      <c r="ATW181" s="434"/>
      <c r="ATX181" s="434"/>
      <c r="ATY181" s="434"/>
      <c r="ATZ181" s="434"/>
      <c r="AUA181" s="434"/>
      <c r="AUB181" s="434"/>
      <c r="AUC181" s="434"/>
      <c r="AUD181" s="434"/>
      <c r="AUE181" s="434"/>
      <c r="AUF181" s="434"/>
      <c r="AUG181" s="434"/>
      <c r="AUH181" s="434"/>
      <c r="AUI181" s="434"/>
      <c r="AUJ181" s="434"/>
      <c r="AUK181" s="434"/>
      <c r="AUL181" s="434"/>
      <c r="AUM181" s="434"/>
      <c r="AUN181" s="434"/>
      <c r="AUO181" s="434"/>
      <c r="AUP181" s="434"/>
      <c r="AUQ181" s="434"/>
      <c r="AUR181" s="434"/>
      <c r="AUS181" s="434"/>
      <c r="AUT181" s="434"/>
      <c r="AUU181" s="434"/>
      <c r="AUV181" s="434"/>
      <c r="AUW181" s="434"/>
      <c r="AUX181" s="434"/>
      <c r="AUY181" s="434"/>
      <c r="AUZ181" s="434"/>
      <c r="AVA181" s="434"/>
      <c r="AVB181" s="434"/>
      <c r="AVC181" s="434"/>
      <c r="AVD181" s="434"/>
      <c r="AVE181" s="434"/>
      <c r="AVF181" s="434"/>
      <c r="AVG181" s="434"/>
      <c r="AVH181" s="434"/>
      <c r="AVI181" s="434"/>
      <c r="AVJ181" s="434"/>
      <c r="AVK181" s="434"/>
      <c r="AVL181" s="434"/>
      <c r="AVM181" s="434"/>
      <c r="AVN181" s="434"/>
      <c r="AVO181" s="434"/>
      <c r="AVP181" s="434"/>
      <c r="AVQ181" s="434"/>
      <c r="AVR181" s="434"/>
      <c r="AVS181" s="434"/>
      <c r="AVT181" s="434"/>
      <c r="AVU181" s="434"/>
      <c r="AVV181" s="434"/>
      <c r="AVW181" s="434"/>
      <c r="AVX181" s="434"/>
      <c r="AVY181" s="434"/>
      <c r="AVZ181" s="434"/>
      <c r="AWA181" s="434"/>
      <c r="AWB181" s="434"/>
      <c r="AWC181" s="434"/>
      <c r="AWD181" s="434"/>
      <c r="AWE181" s="434"/>
      <c r="AWF181" s="434"/>
      <c r="AWG181" s="434"/>
      <c r="AWH181" s="434"/>
      <c r="AWI181" s="434"/>
      <c r="AWP181" s="434"/>
      <c r="AWQ181" s="434"/>
      <c r="AWR181" s="434"/>
      <c r="AWS181" s="434"/>
      <c r="AWT181" s="434"/>
      <c r="AWU181" s="434"/>
      <c r="AWV181" s="434"/>
      <c r="AWW181" s="434"/>
      <c r="AWX181" s="434"/>
      <c r="AWY181" s="434"/>
      <c r="AWZ181" s="434"/>
      <c r="AXA181" s="434"/>
      <c r="AXB181" s="434"/>
      <c r="AXC181" s="434"/>
      <c r="AXD181" s="434"/>
      <c r="AXE181" s="434"/>
      <c r="AXF181" s="434"/>
      <c r="AXG181" s="434"/>
      <c r="AXH181" s="434"/>
      <c r="AXI181" s="434"/>
      <c r="AXJ181" s="434"/>
      <c r="AXK181" s="434"/>
      <c r="AXL181" s="434"/>
      <c r="AXM181" s="434"/>
      <c r="AXN181" s="434"/>
      <c r="AXO181" s="434"/>
      <c r="AXP181" s="434"/>
      <c r="AXQ181" s="434"/>
      <c r="AXR181" s="434"/>
      <c r="AXS181" s="434"/>
      <c r="AXT181" s="434"/>
      <c r="AXU181" s="434"/>
      <c r="AXV181" s="434"/>
      <c r="AXW181" s="434"/>
      <c r="AXX181" s="434"/>
      <c r="AXY181" s="434"/>
      <c r="AXZ181" s="434"/>
      <c r="AYA181" s="434"/>
      <c r="AYB181" s="434"/>
      <c r="AYC181" s="434"/>
      <c r="AYD181" s="434"/>
      <c r="AYE181" s="434"/>
      <c r="AYF181" s="434"/>
      <c r="AYG181" s="434"/>
      <c r="AYH181" s="434"/>
      <c r="AYI181" s="434"/>
      <c r="AYJ181" s="434"/>
      <c r="AYK181" s="434"/>
      <c r="AYL181" s="434"/>
      <c r="AYM181" s="434"/>
      <c r="AYN181" s="434"/>
      <c r="AYO181" s="434"/>
      <c r="AYP181" s="434"/>
      <c r="AYQ181" s="434"/>
      <c r="AYR181" s="434"/>
      <c r="AYS181" s="434"/>
      <c r="AYT181" s="434"/>
      <c r="AYU181" s="434"/>
      <c r="AYV181" s="434"/>
      <c r="AYW181" s="434"/>
      <c r="AYX181" s="434"/>
      <c r="AYY181" s="434"/>
      <c r="AYZ181" s="434"/>
      <c r="AZA181" s="434"/>
      <c r="AZB181" s="434"/>
      <c r="AZC181" s="434"/>
      <c r="AZD181" s="434"/>
      <c r="AZE181" s="434"/>
      <c r="AZF181" s="434"/>
      <c r="AZG181" s="434"/>
      <c r="AZH181" s="434"/>
      <c r="AZI181" s="434"/>
      <c r="AZJ181" s="434"/>
      <c r="AZK181" s="434"/>
      <c r="AZL181" s="434"/>
      <c r="AZM181" s="434"/>
      <c r="AZN181" s="434"/>
      <c r="AZO181" s="434"/>
      <c r="AZP181" s="434"/>
      <c r="AZQ181" s="434"/>
      <c r="AZR181" s="434"/>
      <c r="AZS181" s="434"/>
      <c r="AZT181" s="434"/>
      <c r="AZU181" s="434"/>
      <c r="AZV181" s="434"/>
      <c r="AZW181" s="434"/>
      <c r="AZX181" s="434"/>
      <c r="AZY181" s="434"/>
      <c r="AZZ181" s="434"/>
      <c r="BAA181" s="434"/>
      <c r="BAB181" s="434"/>
      <c r="BAC181" s="434"/>
      <c r="BAD181" s="434"/>
      <c r="BAE181" s="434"/>
      <c r="BAF181" s="434"/>
      <c r="BAG181" s="434"/>
      <c r="BAH181" s="434"/>
      <c r="BAI181" s="434"/>
      <c r="BAJ181" s="434"/>
      <c r="BAK181" s="434"/>
      <c r="BAL181" s="434"/>
      <c r="BAM181" s="434"/>
      <c r="BAN181" s="434"/>
      <c r="BAO181" s="434"/>
      <c r="BAP181" s="434"/>
      <c r="BAQ181" s="434"/>
      <c r="BAR181" s="434"/>
      <c r="BAS181" s="434"/>
      <c r="BAT181" s="434"/>
      <c r="BAU181" s="434"/>
      <c r="BAV181" s="434"/>
      <c r="BAW181" s="434"/>
      <c r="BAX181" s="434"/>
      <c r="BAY181" s="434"/>
      <c r="BAZ181" s="434"/>
      <c r="BBA181" s="434"/>
      <c r="BBB181" s="434"/>
      <c r="BBC181" s="434"/>
      <c r="BBD181" s="434"/>
      <c r="BBE181" s="434"/>
      <c r="BBF181" s="434"/>
      <c r="BBG181" s="434"/>
      <c r="BBH181" s="434"/>
      <c r="BBI181" s="434"/>
      <c r="BBJ181" s="434"/>
      <c r="BBK181" s="434"/>
      <c r="BBL181" s="434"/>
      <c r="BBM181" s="434"/>
      <c r="BBN181" s="434"/>
      <c r="BBO181" s="434"/>
      <c r="BBP181" s="434"/>
      <c r="BBQ181" s="434"/>
      <c r="BBR181" s="434"/>
      <c r="BBS181" s="434"/>
      <c r="BBT181" s="434"/>
      <c r="BBU181" s="434"/>
      <c r="BBV181" s="434"/>
      <c r="BBW181" s="434"/>
      <c r="BBX181" s="434"/>
      <c r="BBY181" s="434"/>
      <c r="BBZ181" s="434"/>
      <c r="BCA181" s="434"/>
      <c r="BCB181" s="434"/>
      <c r="BCC181" s="434"/>
      <c r="BCD181" s="434"/>
      <c r="BCE181" s="434"/>
      <c r="BCF181" s="434"/>
      <c r="BCG181" s="434"/>
      <c r="BCH181" s="434"/>
      <c r="BCI181" s="434"/>
      <c r="BCJ181" s="434"/>
      <c r="BCK181" s="434"/>
      <c r="BCL181" s="434"/>
      <c r="BCM181" s="434"/>
      <c r="BCN181" s="434"/>
      <c r="BCO181" s="434"/>
      <c r="BCP181" s="434"/>
      <c r="BCQ181" s="434"/>
      <c r="BCR181" s="434"/>
      <c r="BCS181" s="434"/>
      <c r="BCT181" s="434"/>
      <c r="BCU181" s="434"/>
      <c r="BCV181" s="434"/>
      <c r="BCW181" s="434"/>
      <c r="BCX181" s="434"/>
      <c r="BCY181" s="434"/>
      <c r="BCZ181" s="434"/>
      <c r="BDA181" s="434"/>
      <c r="BDB181" s="434"/>
      <c r="BDC181" s="434"/>
      <c r="BDD181" s="434"/>
      <c r="BDE181" s="434"/>
      <c r="BDF181" s="434"/>
      <c r="BDG181" s="434"/>
      <c r="BDH181" s="434"/>
      <c r="BDI181" s="434"/>
      <c r="BDJ181" s="434"/>
      <c r="BDK181" s="434"/>
      <c r="BDL181" s="434"/>
      <c r="BDM181" s="434"/>
      <c r="BDN181" s="434"/>
      <c r="BDO181" s="434"/>
      <c r="BDP181" s="434"/>
      <c r="BDQ181" s="434"/>
      <c r="BDR181" s="434"/>
      <c r="BDS181" s="434"/>
      <c r="BDT181" s="434"/>
      <c r="BDU181" s="434"/>
      <c r="BDV181" s="434"/>
      <c r="BDW181" s="434"/>
      <c r="BDX181" s="434"/>
      <c r="BDY181" s="434"/>
      <c r="BDZ181" s="434"/>
      <c r="BEA181" s="434"/>
      <c r="BEB181" s="434"/>
      <c r="BEC181" s="434"/>
      <c r="BED181" s="434"/>
      <c r="BEE181" s="434"/>
      <c r="BEF181" s="434"/>
      <c r="BEG181" s="434"/>
      <c r="BEH181" s="434"/>
      <c r="BEI181" s="434"/>
      <c r="BEJ181" s="434"/>
      <c r="BEK181" s="434"/>
      <c r="BEL181" s="434"/>
      <c r="BEM181" s="434"/>
      <c r="BEN181" s="434"/>
      <c r="BEO181" s="434"/>
      <c r="BEP181" s="434"/>
      <c r="BEQ181" s="434"/>
      <c r="BER181" s="434"/>
      <c r="BES181" s="434"/>
      <c r="BET181" s="434"/>
      <c r="BEU181" s="434"/>
      <c r="BEV181" s="434"/>
      <c r="BEW181" s="434"/>
      <c r="BEX181" s="434"/>
      <c r="BEY181" s="434"/>
      <c r="BEZ181" s="434"/>
      <c r="BFA181" s="434"/>
      <c r="BFB181" s="434"/>
      <c r="BFC181" s="434"/>
      <c r="BFD181" s="434"/>
      <c r="BFE181" s="434"/>
      <c r="BFF181" s="434"/>
      <c r="BFG181" s="434"/>
      <c r="BFH181" s="434"/>
      <c r="BFI181" s="434"/>
      <c r="BFJ181" s="434"/>
      <c r="BFK181" s="434"/>
      <c r="BFL181" s="434"/>
      <c r="BFM181" s="434"/>
      <c r="BFN181" s="434"/>
      <c r="BFO181" s="434"/>
      <c r="BFP181" s="434"/>
      <c r="BFQ181" s="434"/>
      <c r="BFR181" s="434"/>
      <c r="BFS181" s="434"/>
      <c r="BFT181" s="434"/>
      <c r="BFU181" s="434"/>
      <c r="BFV181" s="434"/>
      <c r="BFW181" s="434"/>
      <c r="BFX181" s="434"/>
      <c r="BFY181" s="434"/>
      <c r="BFZ181" s="434"/>
      <c r="BGA181" s="434"/>
      <c r="BGB181" s="434"/>
      <c r="BGC181" s="434"/>
      <c r="BGD181" s="434"/>
      <c r="BGE181" s="434"/>
      <c r="BGL181" s="434"/>
      <c r="BGM181" s="434"/>
      <c r="BGN181" s="434"/>
      <c r="BGO181" s="434"/>
      <c r="BGP181" s="434"/>
      <c r="BGQ181" s="434"/>
      <c r="BGR181" s="434"/>
      <c r="BGS181" s="434"/>
      <c r="BGT181" s="434"/>
      <c r="BGU181" s="434"/>
      <c r="BGV181" s="434"/>
      <c r="BGW181" s="434"/>
      <c r="BGX181" s="434"/>
      <c r="BGY181" s="434"/>
      <c r="BGZ181" s="434"/>
      <c r="BHA181" s="434"/>
      <c r="BHB181" s="434"/>
      <c r="BHC181" s="434"/>
      <c r="BHD181" s="434"/>
      <c r="BHE181" s="434"/>
      <c r="BHF181" s="434"/>
      <c r="BHG181" s="434"/>
      <c r="BHH181" s="434"/>
      <c r="BHI181" s="434"/>
      <c r="BHJ181" s="434"/>
      <c r="BHK181" s="434"/>
      <c r="BHL181" s="434"/>
      <c r="BHM181" s="434"/>
      <c r="BHN181" s="434"/>
      <c r="BHO181" s="434"/>
      <c r="BHP181" s="434"/>
      <c r="BHQ181" s="434"/>
      <c r="BHR181" s="434"/>
      <c r="BHS181" s="434"/>
      <c r="BHT181" s="434"/>
      <c r="BHU181" s="434"/>
      <c r="BHV181" s="434"/>
      <c r="BHW181" s="434"/>
      <c r="BHX181" s="434"/>
      <c r="BHY181" s="434"/>
      <c r="BHZ181" s="434"/>
      <c r="BIA181" s="434"/>
      <c r="BIB181" s="434"/>
      <c r="BIC181" s="434"/>
      <c r="BID181" s="434"/>
      <c r="BIE181" s="434"/>
      <c r="BIF181" s="434"/>
      <c r="BIG181" s="434"/>
      <c r="BIH181" s="434"/>
      <c r="BII181" s="434"/>
      <c r="BIJ181" s="434"/>
      <c r="BIK181" s="434"/>
      <c r="BIL181" s="434"/>
      <c r="BIM181" s="434"/>
      <c r="BIN181" s="434"/>
      <c r="BIO181" s="434"/>
      <c r="BIP181" s="434"/>
      <c r="BIQ181" s="434"/>
      <c r="BIR181" s="434"/>
      <c r="BIS181" s="434"/>
      <c r="BIT181" s="434"/>
      <c r="BIU181" s="434"/>
      <c r="BIV181" s="434"/>
      <c r="BIW181" s="434"/>
      <c r="BIX181" s="434"/>
      <c r="BIY181" s="434"/>
      <c r="BIZ181" s="434"/>
      <c r="BJA181" s="434"/>
      <c r="BJB181" s="434"/>
      <c r="BJC181" s="434"/>
      <c r="BJD181" s="434"/>
      <c r="BJE181" s="434"/>
      <c r="BJF181" s="434"/>
      <c r="BJG181" s="434"/>
      <c r="BJH181" s="434"/>
      <c r="BJI181" s="434"/>
      <c r="BJJ181" s="434"/>
      <c r="BJK181" s="434"/>
      <c r="BJL181" s="434"/>
      <c r="BJM181" s="434"/>
      <c r="BJN181" s="434"/>
      <c r="BJO181" s="434"/>
      <c r="BJP181" s="434"/>
      <c r="BJQ181" s="434"/>
      <c r="BJR181" s="434"/>
      <c r="BJS181" s="434"/>
      <c r="BJT181" s="434"/>
      <c r="BJU181" s="434"/>
      <c r="BJV181" s="434"/>
      <c r="BJW181" s="434"/>
      <c r="BJX181" s="434"/>
      <c r="BJY181" s="434"/>
      <c r="BJZ181" s="434"/>
      <c r="BKA181" s="434"/>
      <c r="BKB181" s="434"/>
      <c r="BKC181" s="434"/>
      <c r="BKD181" s="434"/>
      <c r="BKE181" s="434"/>
      <c r="BKF181" s="434"/>
      <c r="BKG181" s="434"/>
      <c r="BKH181" s="434"/>
      <c r="BKI181" s="434"/>
      <c r="BKJ181" s="434"/>
      <c r="BKK181" s="434"/>
      <c r="BKL181" s="434"/>
      <c r="BKM181" s="434"/>
      <c r="BKN181" s="434"/>
      <c r="BKO181" s="434"/>
      <c r="BKP181" s="434"/>
      <c r="BKQ181" s="434"/>
      <c r="BKR181" s="434"/>
      <c r="BKS181" s="434"/>
      <c r="BKT181" s="434"/>
      <c r="BKU181" s="434"/>
      <c r="BKV181" s="434"/>
      <c r="BKW181" s="434"/>
      <c r="BKX181" s="434"/>
      <c r="BKY181" s="434"/>
      <c r="BKZ181" s="434"/>
      <c r="BLA181" s="434"/>
      <c r="BLB181" s="434"/>
      <c r="BLC181" s="434"/>
      <c r="BLD181" s="434"/>
      <c r="BLE181" s="434"/>
      <c r="BLF181" s="434"/>
      <c r="BLG181" s="434"/>
      <c r="BLH181" s="434"/>
      <c r="BLI181" s="434"/>
      <c r="BLJ181" s="434"/>
      <c r="BLK181" s="434"/>
      <c r="BLL181" s="434"/>
      <c r="BLM181" s="434"/>
      <c r="BLN181" s="434"/>
      <c r="BLO181" s="434"/>
      <c r="BLP181" s="434"/>
      <c r="BLQ181" s="434"/>
      <c r="BLR181" s="434"/>
      <c r="BLS181" s="434"/>
      <c r="BLT181" s="434"/>
      <c r="BLU181" s="434"/>
      <c r="BLV181" s="434"/>
      <c r="BLW181" s="434"/>
      <c r="BLX181" s="434"/>
      <c r="BLY181" s="434"/>
      <c r="BLZ181" s="434"/>
      <c r="BMA181" s="434"/>
      <c r="BMB181" s="434"/>
      <c r="BMC181" s="434"/>
      <c r="BMD181" s="434"/>
      <c r="BME181" s="434"/>
      <c r="BMF181" s="434"/>
      <c r="BMG181" s="434"/>
      <c r="BMH181" s="434"/>
      <c r="BMI181" s="434"/>
      <c r="BMJ181" s="434"/>
      <c r="BMK181" s="434"/>
      <c r="BML181" s="434"/>
      <c r="BMM181" s="434"/>
      <c r="BMN181" s="434"/>
      <c r="BMO181" s="434"/>
      <c r="BMP181" s="434"/>
      <c r="BMQ181" s="434"/>
      <c r="BMR181" s="434"/>
      <c r="BMS181" s="434"/>
      <c r="BMT181" s="434"/>
      <c r="BMU181" s="434"/>
      <c r="BMV181" s="434"/>
      <c r="BMW181" s="434"/>
      <c r="BMX181" s="434"/>
      <c r="BMY181" s="434"/>
      <c r="BMZ181" s="434"/>
      <c r="BNA181" s="434"/>
      <c r="BNB181" s="434"/>
      <c r="BNC181" s="434"/>
      <c r="BND181" s="434"/>
      <c r="BNE181" s="434"/>
      <c r="BNF181" s="434"/>
      <c r="BNG181" s="434"/>
      <c r="BNH181" s="434"/>
      <c r="BNI181" s="434"/>
      <c r="BNJ181" s="434"/>
      <c r="BNK181" s="434"/>
      <c r="BNL181" s="434"/>
      <c r="BNM181" s="434"/>
      <c r="BNN181" s="434"/>
      <c r="BNO181" s="434"/>
      <c r="BNP181" s="434"/>
      <c r="BNQ181" s="434"/>
      <c r="BNR181" s="434"/>
      <c r="BNS181" s="434"/>
      <c r="BNT181" s="434"/>
      <c r="BNU181" s="434"/>
      <c r="BNV181" s="434"/>
      <c r="BNW181" s="434"/>
      <c r="BNX181" s="434"/>
      <c r="BNY181" s="434"/>
      <c r="BNZ181" s="434"/>
      <c r="BOA181" s="434"/>
      <c r="BOB181" s="434"/>
      <c r="BOC181" s="434"/>
      <c r="BOD181" s="434"/>
      <c r="BOE181" s="434"/>
      <c r="BOF181" s="434"/>
      <c r="BOG181" s="434"/>
      <c r="BOH181" s="434"/>
      <c r="BOI181" s="434"/>
      <c r="BOJ181" s="434"/>
      <c r="BOK181" s="434"/>
      <c r="BOL181" s="434"/>
      <c r="BOM181" s="434"/>
      <c r="BON181" s="434"/>
      <c r="BOO181" s="434"/>
      <c r="BOP181" s="434"/>
      <c r="BOQ181" s="434"/>
      <c r="BOR181" s="434"/>
      <c r="BOS181" s="434"/>
      <c r="BOT181" s="434"/>
      <c r="BOU181" s="434"/>
      <c r="BOV181" s="434"/>
      <c r="BOW181" s="434"/>
      <c r="BOX181" s="434"/>
      <c r="BOY181" s="434"/>
      <c r="BOZ181" s="434"/>
      <c r="BPA181" s="434"/>
      <c r="BPB181" s="434"/>
      <c r="BPC181" s="434"/>
      <c r="BPD181" s="434"/>
      <c r="BPE181" s="434"/>
      <c r="BPF181" s="434"/>
      <c r="BPG181" s="434"/>
      <c r="BPH181" s="434"/>
      <c r="BPI181" s="434"/>
      <c r="BPJ181" s="434"/>
      <c r="BPK181" s="434"/>
      <c r="BPL181" s="434"/>
      <c r="BPM181" s="434"/>
      <c r="BPN181" s="434"/>
      <c r="BPO181" s="434"/>
      <c r="BPP181" s="434"/>
      <c r="BPQ181" s="434"/>
      <c r="BPR181" s="434"/>
      <c r="BPS181" s="434"/>
      <c r="BPT181" s="434"/>
      <c r="BPU181" s="434"/>
      <c r="BPV181" s="434"/>
      <c r="BPW181" s="434"/>
      <c r="BPX181" s="434"/>
      <c r="BPY181" s="434"/>
      <c r="BPZ181" s="434"/>
      <c r="BQA181" s="434"/>
      <c r="BQH181" s="434"/>
      <c r="BQI181" s="434"/>
      <c r="BQJ181" s="434"/>
      <c r="BQK181" s="434"/>
      <c r="BQL181" s="434"/>
      <c r="BQM181" s="434"/>
      <c r="BQN181" s="434"/>
      <c r="BQO181" s="434"/>
      <c r="BQP181" s="434"/>
      <c r="BQQ181" s="434"/>
      <c r="BQR181" s="434"/>
      <c r="BQS181" s="434"/>
      <c r="BQT181" s="434"/>
      <c r="BQU181" s="434"/>
      <c r="BQV181" s="434"/>
      <c r="BQW181" s="434"/>
      <c r="BQX181" s="434"/>
      <c r="BQY181" s="434"/>
      <c r="BQZ181" s="434"/>
      <c r="BRA181" s="434"/>
      <c r="BRB181" s="434"/>
      <c r="BRC181" s="434"/>
      <c r="BRD181" s="434"/>
      <c r="BRE181" s="434"/>
      <c r="BRF181" s="434"/>
      <c r="BRG181" s="434"/>
      <c r="BRH181" s="434"/>
      <c r="BRI181" s="434"/>
      <c r="BRJ181" s="434"/>
      <c r="BRK181" s="434"/>
      <c r="BRL181" s="434"/>
      <c r="BRM181" s="434"/>
      <c r="BRN181" s="434"/>
      <c r="BRO181" s="434"/>
      <c r="BRP181" s="434"/>
      <c r="BRQ181" s="434"/>
      <c r="BRR181" s="434"/>
      <c r="BRS181" s="434"/>
      <c r="BRT181" s="434"/>
      <c r="BRU181" s="434"/>
      <c r="BRV181" s="434"/>
      <c r="BRW181" s="434"/>
      <c r="BRX181" s="434"/>
      <c r="BRY181" s="434"/>
      <c r="BRZ181" s="434"/>
      <c r="BSA181" s="434"/>
      <c r="BSB181" s="434"/>
      <c r="BSC181" s="434"/>
      <c r="BSD181" s="434"/>
      <c r="BSE181" s="434"/>
      <c r="BSF181" s="434"/>
      <c r="BSG181" s="434"/>
      <c r="BSH181" s="434"/>
      <c r="BSI181" s="434"/>
      <c r="BSJ181" s="434"/>
      <c r="BSK181" s="434"/>
      <c r="BSL181" s="434"/>
      <c r="BSM181" s="434"/>
      <c r="BSN181" s="434"/>
      <c r="BSO181" s="434"/>
      <c r="BSP181" s="434"/>
      <c r="BSQ181" s="434"/>
      <c r="BSR181" s="434"/>
      <c r="BSS181" s="434"/>
      <c r="BST181" s="434"/>
      <c r="BSU181" s="434"/>
      <c r="BSV181" s="434"/>
      <c r="BSW181" s="434"/>
      <c r="BSX181" s="434"/>
      <c r="BSY181" s="434"/>
      <c r="BSZ181" s="434"/>
      <c r="BTA181" s="434"/>
      <c r="BTB181" s="434"/>
      <c r="BTC181" s="434"/>
      <c r="BTD181" s="434"/>
      <c r="BTE181" s="434"/>
      <c r="BTF181" s="434"/>
      <c r="BTG181" s="434"/>
      <c r="BTH181" s="434"/>
      <c r="BTI181" s="434"/>
      <c r="BTJ181" s="434"/>
      <c r="BTK181" s="434"/>
      <c r="BTL181" s="434"/>
      <c r="BTM181" s="434"/>
      <c r="BTN181" s="434"/>
      <c r="BTO181" s="434"/>
      <c r="BTP181" s="434"/>
      <c r="BTQ181" s="434"/>
      <c r="BTR181" s="434"/>
      <c r="BTS181" s="434"/>
      <c r="BTT181" s="434"/>
      <c r="BTU181" s="434"/>
      <c r="BTV181" s="434"/>
      <c r="BTW181" s="434"/>
      <c r="BTX181" s="434"/>
      <c r="BTY181" s="434"/>
      <c r="BTZ181" s="434"/>
      <c r="BUA181" s="434"/>
      <c r="BUB181" s="434"/>
      <c r="BUC181" s="434"/>
      <c r="BUD181" s="434"/>
      <c r="BUE181" s="434"/>
      <c r="BUF181" s="434"/>
      <c r="BUG181" s="434"/>
      <c r="BUH181" s="434"/>
      <c r="BUI181" s="434"/>
      <c r="BUJ181" s="434"/>
      <c r="BUK181" s="434"/>
      <c r="BUL181" s="434"/>
      <c r="BUM181" s="434"/>
      <c r="BUN181" s="434"/>
      <c r="BUO181" s="434"/>
      <c r="BUP181" s="434"/>
      <c r="BUQ181" s="434"/>
      <c r="BUR181" s="434"/>
      <c r="BUS181" s="434"/>
      <c r="BUT181" s="434"/>
      <c r="BUU181" s="434"/>
      <c r="BUV181" s="434"/>
      <c r="BUW181" s="434"/>
      <c r="BUX181" s="434"/>
      <c r="BUY181" s="434"/>
      <c r="BUZ181" s="434"/>
      <c r="BVA181" s="434"/>
      <c r="BVB181" s="434"/>
      <c r="BVC181" s="434"/>
      <c r="BVD181" s="434"/>
      <c r="BVE181" s="434"/>
      <c r="BVF181" s="434"/>
      <c r="BVG181" s="434"/>
      <c r="BVH181" s="434"/>
      <c r="BVI181" s="434"/>
      <c r="BVJ181" s="434"/>
      <c r="BVK181" s="434"/>
      <c r="BVL181" s="434"/>
      <c r="BVM181" s="434"/>
      <c r="BVN181" s="434"/>
      <c r="BVO181" s="434"/>
      <c r="BVP181" s="434"/>
      <c r="BVQ181" s="434"/>
      <c r="BVR181" s="434"/>
      <c r="BVS181" s="434"/>
      <c r="BVT181" s="434"/>
      <c r="BVU181" s="434"/>
      <c r="BVV181" s="434"/>
      <c r="BVW181" s="434"/>
      <c r="BVX181" s="434"/>
      <c r="BVY181" s="434"/>
      <c r="BVZ181" s="434"/>
      <c r="BWA181" s="434"/>
      <c r="BWB181" s="434"/>
      <c r="BWC181" s="434"/>
      <c r="BWD181" s="434"/>
      <c r="BWE181" s="434"/>
      <c r="BWF181" s="434"/>
      <c r="BWG181" s="434"/>
      <c r="BWH181" s="434"/>
      <c r="BWI181" s="434"/>
      <c r="BWJ181" s="434"/>
      <c r="BWK181" s="434"/>
      <c r="BWL181" s="434"/>
      <c r="BWM181" s="434"/>
      <c r="BWN181" s="434"/>
      <c r="BWO181" s="434"/>
      <c r="BWP181" s="434"/>
      <c r="BWQ181" s="434"/>
      <c r="BWR181" s="434"/>
      <c r="BWS181" s="434"/>
      <c r="BWT181" s="434"/>
      <c r="BWU181" s="434"/>
      <c r="BWV181" s="434"/>
      <c r="BWW181" s="434"/>
      <c r="BWX181" s="434"/>
      <c r="BWY181" s="434"/>
      <c r="BWZ181" s="434"/>
      <c r="BXA181" s="434"/>
      <c r="BXB181" s="434"/>
      <c r="BXC181" s="434"/>
      <c r="BXD181" s="434"/>
      <c r="BXE181" s="434"/>
      <c r="BXF181" s="434"/>
      <c r="BXG181" s="434"/>
      <c r="BXH181" s="434"/>
      <c r="BXI181" s="434"/>
      <c r="BXJ181" s="434"/>
      <c r="BXK181" s="434"/>
      <c r="BXL181" s="434"/>
      <c r="BXM181" s="434"/>
      <c r="BXN181" s="434"/>
      <c r="BXO181" s="434"/>
      <c r="BXP181" s="434"/>
      <c r="BXQ181" s="434"/>
      <c r="BXR181" s="434"/>
      <c r="BXS181" s="434"/>
      <c r="BXT181" s="434"/>
      <c r="BXU181" s="434"/>
      <c r="BXV181" s="434"/>
      <c r="BXW181" s="434"/>
      <c r="BXX181" s="434"/>
      <c r="BXY181" s="434"/>
      <c r="BXZ181" s="434"/>
      <c r="BYA181" s="434"/>
      <c r="BYB181" s="434"/>
      <c r="BYC181" s="434"/>
      <c r="BYD181" s="434"/>
      <c r="BYE181" s="434"/>
      <c r="BYF181" s="434"/>
      <c r="BYG181" s="434"/>
      <c r="BYH181" s="434"/>
      <c r="BYI181" s="434"/>
      <c r="BYJ181" s="434"/>
      <c r="BYK181" s="434"/>
      <c r="BYL181" s="434"/>
      <c r="BYM181" s="434"/>
      <c r="BYN181" s="434"/>
      <c r="BYO181" s="434"/>
      <c r="BYP181" s="434"/>
      <c r="BYQ181" s="434"/>
      <c r="BYR181" s="434"/>
      <c r="BYS181" s="434"/>
      <c r="BYT181" s="434"/>
      <c r="BYU181" s="434"/>
      <c r="BYV181" s="434"/>
      <c r="BYW181" s="434"/>
      <c r="BYX181" s="434"/>
      <c r="BYY181" s="434"/>
      <c r="BYZ181" s="434"/>
      <c r="BZA181" s="434"/>
      <c r="BZB181" s="434"/>
      <c r="BZC181" s="434"/>
      <c r="BZD181" s="434"/>
      <c r="BZE181" s="434"/>
      <c r="BZF181" s="434"/>
      <c r="BZG181" s="434"/>
      <c r="BZH181" s="434"/>
      <c r="BZI181" s="434"/>
      <c r="BZJ181" s="434"/>
      <c r="BZK181" s="434"/>
      <c r="BZL181" s="434"/>
      <c r="BZM181" s="434"/>
      <c r="BZN181" s="434"/>
      <c r="BZO181" s="434"/>
      <c r="BZP181" s="434"/>
      <c r="BZQ181" s="434"/>
      <c r="BZR181" s="434"/>
      <c r="BZS181" s="434"/>
      <c r="BZT181" s="434"/>
      <c r="BZU181" s="434"/>
      <c r="BZV181" s="434"/>
      <c r="BZW181" s="434"/>
      <c r="CAD181" s="434"/>
      <c r="CAE181" s="434"/>
      <c r="CAF181" s="434"/>
      <c r="CAG181" s="434"/>
      <c r="CAH181" s="434"/>
      <c r="CAI181" s="434"/>
      <c r="CAJ181" s="434"/>
      <c r="CAK181" s="434"/>
      <c r="CAL181" s="434"/>
      <c r="CAM181" s="434"/>
      <c r="CAN181" s="434"/>
      <c r="CAO181" s="434"/>
      <c r="CAP181" s="434"/>
      <c r="CAQ181" s="434"/>
      <c r="CAR181" s="434"/>
      <c r="CAS181" s="434"/>
      <c r="CAT181" s="434"/>
      <c r="CAU181" s="434"/>
      <c r="CAV181" s="434"/>
      <c r="CAW181" s="434"/>
      <c r="CAX181" s="434"/>
      <c r="CAY181" s="434"/>
      <c r="CAZ181" s="434"/>
      <c r="CBA181" s="434"/>
      <c r="CBB181" s="434"/>
      <c r="CBC181" s="434"/>
      <c r="CBD181" s="434"/>
      <c r="CBE181" s="434"/>
      <c r="CBF181" s="434"/>
      <c r="CBG181" s="434"/>
      <c r="CBH181" s="434"/>
      <c r="CBI181" s="434"/>
      <c r="CBJ181" s="434"/>
      <c r="CBK181" s="434"/>
      <c r="CBL181" s="434"/>
      <c r="CBM181" s="434"/>
      <c r="CBN181" s="434"/>
      <c r="CBO181" s="434"/>
      <c r="CBP181" s="434"/>
      <c r="CBQ181" s="434"/>
      <c r="CBR181" s="434"/>
      <c r="CBS181" s="434"/>
      <c r="CBT181" s="434"/>
      <c r="CBU181" s="434"/>
      <c r="CBV181" s="434"/>
      <c r="CBW181" s="434"/>
      <c r="CBX181" s="434"/>
      <c r="CBY181" s="434"/>
      <c r="CBZ181" s="434"/>
      <c r="CCA181" s="434"/>
      <c r="CCB181" s="434"/>
      <c r="CCC181" s="434"/>
      <c r="CCD181" s="434"/>
      <c r="CCE181" s="434"/>
      <c r="CCF181" s="434"/>
      <c r="CCG181" s="434"/>
      <c r="CCH181" s="434"/>
      <c r="CCI181" s="434"/>
      <c r="CCJ181" s="434"/>
      <c r="CCK181" s="434"/>
      <c r="CCL181" s="434"/>
      <c r="CCM181" s="434"/>
      <c r="CCN181" s="434"/>
      <c r="CCO181" s="434"/>
      <c r="CCP181" s="434"/>
      <c r="CCQ181" s="434"/>
      <c r="CCR181" s="434"/>
      <c r="CCS181" s="434"/>
      <c r="CCT181" s="434"/>
      <c r="CCU181" s="434"/>
      <c r="CCV181" s="434"/>
      <c r="CCW181" s="434"/>
      <c r="CCX181" s="434"/>
      <c r="CCY181" s="434"/>
      <c r="CCZ181" s="434"/>
      <c r="CDA181" s="434"/>
      <c r="CDB181" s="434"/>
      <c r="CDC181" s="434"/>
      <c r="CDD181" s="434"/>
      <c r="CDE181" s="434"/>
      <c r="CDF181" s="434"/>
      <c r="CDG181" s="434"/>
      <c r="CDH181" s="434"/>
      <c r="CDI181" s="434"/>
      <c r="CDJ181" s="434"/>
      <c r="CDK181" s="434"/>
      <c r="CDL181" s="434"/>
      <c r="CDM181" s="434"/>
      <c r="CDN181" s="434"/>
      <c r="CDO181" s="434"/>
      <c r="CDP181" s="434"/>
      <c r="CDQ181" s="434"/>
      <c r="CDR181" s="434"/>
      <c r="CDS181" s="434"/>
      <c r="CDT181" s="434"/>
      <c r="CDU181" s="434"/>
      <c r="CDV181" s="434"/>
      <c r="CDW181" s="434"/>
      <c r="CDX181" s="434"/>
      <c r="CDY181" s="434"/>
      <c r="CDZ181" s="434"/>
      <c r="CEA181" s="434"/>
      <c r="CEB181" s="434"/>
      <c r="CEC181" s="434"/>
      <c r="CED181" s="434"/>
      <c r="CEE181" s="434"/>
      <c r="CEF181" s="434"/>
      <c r="CEG181" s="434"/>
      <c r="CEH181" s="434"/>
      <c r="CEI181" s="434"/>
      <c r="CEJ181" s="434"/>
      <c r="CEK181" s="434"/>
      <c r="CEL181" s="434"/>
      <c r="CEM181" s="434"/>
      <c r="CEN181" s="434"/>
      <c r="CEO181" s="434"/>
      <c r="CEP181" s="434"/>
      <c r="CEQ181" s="434"/>
      <c r="CER181" s="434"/>
      <c r="CES181" s="434"/>
      <c r="CET181" s="434"/>
      <c r="CEU181" s="434"/>
      <c r="CEV181" s="434"/>
      <c r="CEW181" s="434"/>
      <c r="CEX181" s="434"/>
      <c r="CEY181" s="434"/>
      <c r="CEZ181" s="434"/>
      <c r="CFA181" s="434"/>
      <c r="CFB181" s="434"/>
      <c r="CFC181" s="434"/>
      <c r="CFD181" s="434"/>
      <c r="CFE181" s="434"/>
      <c r="CFF181" s="434"/>
      <c r="CFG181" s="434"/>
      <c r="CFH181" s="434"/>
      <c r="CFI181" s="434"/>
      <c r="CFJ181" s="434"/>
      <c r="CFK181" s="434"/>
      <c r="CFL181" s="434"/>
      <c r="CFM181" s="434"/>
      <c r="CFN181" s="434"/>
      <c r="CFO181" s="434"/>
      <c r="CFP181" s="434"/>
      <c r="CFQ181" s="434"/>
      <c r="CFR181" s="434"/>
      <c r="CFS181" s="434"/>
      <c r="CFT181" s="434"/>
      <c r="CFU181" s="434"/>
      <c r="CFV181" s="434"/>
      <c r="CFW181" s="434"/>
      <c r="CFX181" s="434"/>
      <c r="CFY181" s="434"/>
      <c r="CFZ181" s="434"/>
      <c r="CGA181" s="434"/>
      <c r="CGB181" s="434"/>
      <c r="CGC181" s="434"/>
      <c r="CGD181" s="434"/>
      <c r="CGE181" s="434"/>
      <c r="CGF181" s="434"/>
      <c r="CGG181" s="434"/>
      <c r="CGH181" s="434"/>
      <c r="CGI181" s="434"/>
      <c r="CGJ181" s="434"/>
      <c r="CGK181" s="434"/>
      <c r="CGL181" s="434"/>
      <c r="CGM181" s="434"/>
      <c r="CGN181" s="434"/>
      <c r="CGO181" s="434"/>
      <c r="CGP181" s="434"/>
      <c r="CGQ181" s="434"/>
      <c r="CGR181" s="434"/>
      <c r="CGS181" s="434"/>
      <c r="CGT181" s="434"/>
      <c r="CGU181" s="434"/>
      <c r="CGV181" s="434"/>
      <c r="CGW181" s="434"/>
      <c r="CGX181" s="434"/>
      <c r="CGY181" s="434"/>
      <c r="CGZ181" s="434"/>
      <c r="CHA181" s="434"/>
      <c r="CHB181" s="434"/>
      <c r="CHC181" s="434"/>
      <c r="CHD181" s="434"/>
      <c r="CHE181" s="434"/>
      <c r="CHF181" s="434"/>
      <c r="CHG181" s="434"/>
      <c r="CHH181" s="434"/>
      <c r="CHI181" s="434"/>
      <c r="CHJ181" s="434"/>
      <c r="CHK181" s="434"/>
      <c r="CHL181" s="434"/>
      <c r="CHM181" s="434"/>
      <c r="CHN181" s="434"/>
      <c r="CHO181" s="434"/>
      <c r="CHP181" s="434"/>
      <c r="CHQ181" s="434"/>
      <c r="CHR181" s="434"/>
      <c r="CHS181" s="434"/>
      <c r="CHT181" s="434"/>
      <c r="CHU181" s="434"/>
      <c r="CHV181" s="434"/>
      <c r="CHW181" s="434"/>
      <c r="CHX181" s="434"/>
      <c r="CHY181" s="434"/>
      <c r="CHZ181" s="434"/>
      <c r="CIA181" s="434"/>
      <c r="CIB181" s="434"/>
      <c r="CIC181" s="434"/>
      <c r="CID181" s="434"/>
      <c r="CIE181" s="434"/>
      <c r="CIF181" s="434"/>
      <c r="CIG181" s="434"/>
      <c r="CIH181" s="434"/>
      <c r="CII181" s="434"/>
      <c r="CIJ181" s="434"/>
      <c r="CIK181" s="434"/>
      <c r="CIL181" s="434"/>
      <c r="CIM181" s="434"/>
      <c r="CIN181" s="434"/>
      <c r="CIO181" s="434"/>
      <c r="CIP181" s="434"/>
      <c r="CIQ181" s="434"/>
      <c r="CIR181" s="434"/>
      <c r="CIS181" s="434"/>
      <c r="CIT181" s="434"/>
      <c r="CIU181" s="434"/>
      <c r="CIV181" s="434"/>
      <c r="CIW181" s="434"/>
      <c r="CIX181" s="434"/>
      <c r="CIY181" s="434"/>
      <c r="CIZ181" s="434"/>
      <c r="CJA181" s="434"/>
      <c r="CJB181" s="434"/>
      <c r="CJC181" s="434"/>
      <c r="CJD181" s="434"/>
      <c r="CJE181" s="434"/>
      <c r="CJF181" s="434"/>
      <c r="CJG181" s="434"/>
      <c r="CJH181" s="434"/>
      <c r="CJI181" s="434"/>
      <c r="CJJ181" s="434"/>
      <c r="CJK181" s="434"/>
      <c r="CJL181" s="434"/>
      <c r="CJM181" s="434"/>
      <c r="CJN181" s="434"/>
      <c r="CJO181" s="434"/>
      <c r="CJP181" s="434"/>
      <c r="CJQ181" s="434"/>
      <c r="CJR181" s="434"/>
      <c r="CJS181" s="434"/>
      <c r="CJZ181" s="434"/>
      <c r="CKA181" s="434"/>
      <c r="CKB181" s="434"/>
      <c r="CKC181" s="434"/>
      <c r="CKD181" s="434"/>
      <c r="CKE181" s="434"/>
      <c r="CKF181" s="434"/>
      <c r="CKG181" s="434"/>
      <c r="CKH181" s="434"/>
      <c r="CKI181" s="434"/>
      <c r="CKJ181" s="434"/>
      <c r="CKK181" s="434"/>
      <c r="CKL181" s="434"/>
      <c r="CKM181" s="434"/>
      <c r="CKN181" s="434"/>
      <c r="CKO181" s="434"/>
      <c r="CKP181" s="434"/>
      <c r="CKQ181" s="434"/>
      <c r="CKR181" s="434"/>
      <c r="CKS181" s="434"/>
      <c r="CKT181" s="434"/>
      <c r="CKU181" s="434"/>
      <c r="CKV181" s="434"/>
      <c r="CKW181" s="434"/>
      <c r="CKX181" s="434"/>
      <c r="CKY181" s="434"/>
      <c r="CKZ181" s="434"/>
      <c r="CLA181" s="434"/>
      <c r="CLB181" s="434"/>
      <c r="CLC181" s="434"/>
      <c r="CLD181" s="434"/>
      <c r="CLE181" s="434"/>
      <c r="CLF181" s="434"/>
      <c r="CLG181" s="434"/>
      <c r="CLH181" s="434"/>
      <c r="CLI181" s="434"/>
      <c r="CLJ181" s="434"/>
      <c r="CLK181" s="434"/>
      <c r="CLL181" s="434"/>
      <c r="CLM181" s="434"/>
      <c r="CLN181" s="434"/>
      <c r="CLO181" s="434"/>
      <c r="CLP181" s="434"/>
      <c r="CLQ181" s="434"/>
      <c r="CLR181" s="434"/>
      <c r="CLS181" s="434"/>
      <c r="CLT181" s="434"/>
      <c r="CLU181" s="434"/>
      <c r="CLV181" s="434"/>
      <c r="CLW181" s="434"/>
      <c r="CLX181" s="434"/>
      <c r="CLY181" s="434"/>
      <c r="CLZ181" s="434"/>
      <c r="CMA181" s="434"/>
      <c r="CMB181" s="434"/>
      <c r="CMC181" s="434"/>
      <c r="CMD181" s="434"/>
      <c r="CME181" s="434"/>
      <c r="CMF181" s="434"/>
      <c r="CMG181" s="434"/>
      <c r="CMH181" s="434"/>
      <c r="CMI181" s="434"/>
      <c r="CMJ181" s="434"/>
      <c r="CMK181" s="434"/>
      <c r="CML181" s="434"/>
      <c r="CMM181" s="434"/>
      <c r="CMN181" s="434"/>
      <c r="CMO181" s="434"/>
      <c r="CMP181" s="434"/>
      <c r="CMQ181" s="434"/>
      <c r="CMR181" s="434"/>
      <c r="CMS181" s="434"/>
      <c r="CMT181" s="434"/>
      <c r="CMU181" s="434"/>
      <c r="CMV181" s="434"/>
      <c r="CMW181" s="434"/>
      <c r="CMX181" s="434"/>
      <c r="CMY181" s="434"/>
      <c r="CMZ181" s="434"/>
      <c r="CNA181" s="434"/>
      <c r="CNB181" s="434"/>
      <c r="CNC181" s="434"/>
      <c r="CND181" s="434"/>
      <c r="CNE181" s="434"/>
      <c r="CNF181" s="434"/>
      <c r="CNG181" s="434"/>
      <c r="CNH181" s="434"/>
      <c r="CNI181" s="434"/>
      <c r="CNJ181" s="434"/>
      <c r="CNK181" s="434"/>
      <c r="CNL181" s="434"/>
      <c r="CNM181" s="434"/>
      <c r="CNN181" s="434"/>
      <c r="CNO181" s="434"/>
      <c r="CNP181" s="434"/>
      <c r="CNQ181" s="434"/>
      <c r="CNR181" s="434"/>
      <c r="CNS181" s="434"/>
      <c r="CNT181" s="434"/>
      <c r="CNU181" s="434"/>
      <c r="CNV181" s="434"/>
      <c r="CNW181" s="434"/>
      <c r="CNX181" s="434"/>
      <c r="CNY181" s="434"/>
      <c r="CNZ181" s="434"/>
      <c r="COA181" s="434"/>
      <c r="COB181" s="434"/>
      <c r="COC181" s="434"/>
      <c r="COD181" s="434"/>
      <c r="COE181" s="434"/>
      <c r="COF181" s="434"/>
      <c r="COG181" s="434"/>
      <c r="COH181" s="434"/>
      <c r="COI181" s="434"/>
      <c r="COJ181" s="434"/>
      <c r="COK181" s="434"/>
      <c r="COL181" s="434"/>
      <c r="COM181" s="434"/>
      <c r="CON181" s="434"/>
      <c r="COO181" s="434"/>
      <c r="COP181" s="434"/>
      <c r="COQ181" s="434"/>
      <c r="COR181" s="434"/>
      <c r="COS181" s="434"/>
      <c r="COT181" s="434"/>
      <c r="COU181" s="434"/>
      <c r="COV181" s="434"/>
      <c r="COW181" s="434"/>
      <c r="COX181" s="434"/>
      <c r="COY181" s="434"/>
      <c r="COZ181" s="434"/>
      <c r="CPA181" s="434"/>
      <c r="CPB181" s="434"/>
      <c r="CPC181" s="434"/>
      <c r="CPD181" s="434"/>
      <c r="CPE181" s="434"/>
      <c r="CPF181" s="434"/>
      <c r="CPG181" s="434"/>
      <c r="CPH181" s="434"/>
      <c r="CPI181" s="434"/>
      <c r="CPJ181" s="434"/>
      <c r="CPK181" s="434"/>
      <c r="CPL181" s="434"/>
      <c r="CPM181" s="434"/>
      <c r="CPN181" s="434"/>
      <c r="CPO181" s="434"/>
      <c r="CPP181" s="434"/>
      <c r="CPQ181" s="434"/>
      <c r="CPR181" s="434"/>
      <c r="CPS181" s="434"/>
      <c r="CPT181" s="434"/>
      <c r="CPU181" s="434"/>
      <c r="CPV181" s="434"/>
      <c r="CPW181" s="434"/>
      <c r="CPX181" s="434"/>
      <c r="CPY181" s="434"/>
      <c r="CPZ181" s="434"/>
      <c r="CQA181" s="434"/>
      <c r="CQB181" s="434"/>
      <c r="CQC181" s="434"/>
      <c r="CQD181" s="434"/>
      <c r="CQE181" s="434"/>
      <c r="CQF181" s="434"/>
      <c r="CQG181" s="434"/>
      <c r="CQH181" s="434"/>
      <c r="CQI181" s="434"/>
      <c r="CQJ181" s="434"/>
      <c r="CQK181" s="434"/>
      <c r="CQL181" s="434"/>
      <c r="CQM181" s="434"/>
      <c r="CQN181" s="434"/>
      <c r="CQO181" s="434"/>
      <c r="CQP181" s="434"/>
      <c r="CQQ181" s="434"/>
      <c r="CQR181" s="434"/>
      <c r="CQS181" s="434"/>
      <c r="CQT181" s="434"/>
      <c r="CQU181" s="434"/>
      <c r="CQV181" s="434"/>
      <c r="CQW181" s="434"/>
      <c r="CQX181" s="434"/>
      <c r="CQY181" s="434"/>
      <c r="CQZ181" s="434"/>
      <c r="CRA181" s="434"/>
      <c r="CRB181" s="434"/>
      <c r="CRC181" s="434"/>
      <c r="CRD181" s="434"/>
      <c r="CRE181" s="434"/>
      <c r="CRF181" s="434"/>
      <c r="CRG181" s="434"/>
      <c r="CRH181" s="434"/>
      <c r="CRI181" s="434"/>
      <c r="CRJ181" s="434"/>
      <c r="CRK181" s="434"/>
      <c r="CRL181" s="434"/>
      <c r="CRM181" s="434"/>
      <c r="CRN181" s="434"/>
      <c r="CRO181" s="434"/>
      <c r="CRP181" s="434"/>
      <c r="CRQ181" s="434"/>
      <c r="CRR181" s="434"/>
      <c r="CRS181" s="434"/>
      <c r="CRT181" s="434"/>
      <c r="CRU181" s="434"/>
      <c r="CRV181" s="434"/>
      <c r="CRW181" s="434"/>
      <c r="CRX181" s="434"/>
      <c r="CRY181" s="434"/>
      <c r="CRZ181" s="434"/>
      <c r="CSA181" s="434"/>
      <c r="CSB181" s="434"/>
      <c r="CSC181" s="434"/>
      <c r="CSD181" s="434"/>
      <c r="CSE181" s="434"/>
      <c r="CSF181" s="434"/>
      <c r="CSG181" s="434"/>
      <c r="CSH181" s="434"/>
      <c r="CSI181" s="434"/>
      <c r="CSJ181" s="434"/>
      <c r="CSK181" s="434"/>
      <c r="CSL181" s="434"/>
      <c r="CSM181" s="434"/>
      <c r="CSN181" s="434"/>
      <c r="CSO181" s="434"/>
      <c r="CSP181" s="434"/>
      <c r="CSQ181" s="434"/>
      <c r="CSR181" s="434"/>
      <c r="CSS181" s="434"/>
      <c r="CST181" s="434"/>
      <c r="CSU181" s="434"/>
      <c r="CSV181" s="434"/>
      <c r="CSW181" s="434"/>
      <c r="CSX181" s="434"/>
      <c r="CSY181" s="434"/>
      <c r="CSZ181" s="434"/>
      <c r="CTA181" s="434"/>
      <c r="CTB181" s="434"/>
      <c r="CTC181" s="434"/>
      <c r="CTD181" s="434"/>
      <c r="CTE181" s="434"/>
      <c r="CTF181" s="434"/>
      <c r="CTG181" s="434"/>
      <c r="CTH181" s="434"/>
      <c r="CTI181" s="434"/>
      <c r="CTJ181" s="434"/>
      <c r="CTK181" s="434"/>
      <c r="CTL181" s="434"/>
      <c r="CTM181" s="434"/>
      <c r="CTN181" s="434"/>
      <c r="CTO181" s="434"/>
      <c r="CTV181" s="434"/>
      <c r="CTW181" s="434"/>
      <c r="CTX181" s="434"/>
      <c r="CTY181" s="434"/>
      <c r="CTZ181" s="434"/>
      <c r="CUA181" s="434"/>
      <c r="CUB181" s="434"/>
      <c r="CUC181" s="434"/>
      <c r="CUD181" s="434"/>
      <c r="CUE181" s="434"/>
      <c r="CUF181" s="434"/>
      <c r="CUG181" s="434"/>
      <c r="CUH181" s="434"/>
      <c r="CUI181" s="434"/>
      <c r="CUJ181" s="434"/>
      <c r="CUK181" s="434"/>
      <c r="CUL181" s="434"/>
      <c r="CUM181" s="434"/>
      <c r="CUN181" s="434"/>
      <c r="CUO181" s="434"/>
      <c r="CUP181" s="434"/>
      <c r="CUQ181" s="434"/>
      <c r="CUR181" s="434"/>
      <c r="CUS181" s="434"/>
      <c r="CUT181" s="434"/>
      <c r="CUU181" s="434"/>
      <c r="CUV181" s="434"/>
      <c r="CUW181" s="434"/>
      <c r="CUX181" s="434"/>
      <c r="CUY181" s="434"/>
      <c r="CUZ181" s="434"/>
      <c r="CVA181" s="434"/>
      <c r="CVB181" s="434"/>
      <c r="CVC181" s="434"/>
      <c r="CVD181" s="434"/>
      <c r="CVE181" s="434"/>
      <c r="CVF181" s="434"/>
      <c r="CVG181" s="434"/>
      <c r="CVH181" s="434"/>
      <c r="CVI181" s="434"/>
      <c r="CVJ181" s="434"/>
      <c r="CVK181" s="434"/>
      <c r="CVL181" s="434"/>
      <c r="CVM181" s="434"/>
      <c r="CVN181" s="434"/>
      <c r="CVO181" s="434"/>
      <c r="CVP181" s="434"/>
      <c r="CVQ181" s="434"/>
      <c r="CVR181" s="434"/>
      <c r="CVS181" s="434"/>
      <c r="CVT181" s="434"/>
      <c r="CVU181" s="434"/>
      <c r="CVV181" s="434"/>
      <c r="CVW181" s="434"/>
      <c r="CVX181" s="434"/>
      <c r="CVY181" s="434"/>
      <c r="CVZ181" s="434"/>
      <c r="CWA181" s="434"/>
      <c r="CWB181" s="434"/>
      <c r="CWC181" s="434"/>
      <c r="CWD181" s="434"/>
      <c r="CWE181" s="434"/>
      <c r="CWF181" s="434"/>
      <c r="CWG181" s="434"/>
      <c r="CWH181" s="434"/>
      <c r="CWI181" s="434"/>
      <c r="CWJ181" s="434"/>
      <c r="CWK181" s="434"/>
      <c r="CWL181" s="434"/>
      <c r="CWM181" s="434"/>
      <c r="CWN181" s="434"/>
      <c r="CWO181" s="434"/>
      <c r="CWP181" s="434"/>
      <c r="CWQ181" s="434"/>
      <c r="CWR181" s="434"/>
      <c r="CWS181" s="434"/>
      <c r="CWT181" s="434"/>
      <c r="CWU181" s="434"/>
      <c r="CWV181" s="434"/>
      <c r="CWW181" s="434"/>
      <c r="CWX181" s="434"/>
      <c r="CWY181" s="434"/>
      <c r="CWZ181" s="434"/>
      <c r="CXA181" s="434"/>
      <c r="CXB181" s="434"/>
      <c r="CXC181" s="434"/>
      <c r="CXD181" s="434"/>
      <c r="CXE181" s="434"/>
      <c r="CXF181" s="434"/>
      <c r="CXG181" s="434"/>
      <c r="CXH181" s="434"/>
      <c r="CXI181" s="434"/>
      <c r="CXJ181" s="434"/>
      <c r="CXK181" s="434"/>
      <c r="CXL181" s="434"/>
      <c r="CXM181" s="434"/>
      <c r="CXN181" s="434"/>
      <c r="CXO181" s="434"/>
      <c r="CXP181" s="434"/>
      <c r="CXQ181" s="434"/>
      <c r="CXR181" s="434"/>
      <c r="CXS181" s="434"/>
      <c r="CXT181" s="434"/>
      <c r="CXU181" s="434"/>
      <c r="CXV181" s="434"/>
      <c r="CXW181" s="434"/>
      <c r="CXX181" s="434"/>
      <c r="CXY181" s="434"/>
      <c r="CXZ181" s="434"/>
      <c r="CYA181" s="434"/>
      <c r="CYB181" s="434"/>
      <c r="CYC181" s="434"/>
      <c r="CYD181" s="434"/>
      <c r="CYE181" s="434"/>
      <c r="CYF181" s="434"/>
      <c r="CYG181" s="434"/>
      <c r="CYH181" s="434"/>
      <c r="CYI181" s="434"/>
      <c r="CYJ181" s="434"/>
      <c r="CYK181" s="434"/>
      <c r="CYL181" s="434"/>
      <c r="CYM181" s="434"/>
      <c r="CYN181" s="434"/>
      <c r="CYO181" s="434"/>
      <c r="CYP181" s="434"/>
      <c r="CYQ181" s="434"/>
      <c r="CYR181" s="434"/>
      <c r="CYS181" s="434"/>
      <c r="CYT181" s="434"/>
      <c r="CYU181" s="434"/>
      <c r="CYV181" s="434"/>
      <c r="CYW181" s="434"/>
      <c r="CYX181" s="434"/>
      <c r="CYY181" s="434"/>
      <c r="CYZ181" s="434"/>
      <c r="CZA181" s="434"/>
      <c r="CZB181" s="434"/>
      <c r="CZC181" s="434"/>
      <c r="CZD181" s="434"/>
      <c r="CZE181" s="434"/>
      <c r="CZF181" s="434"/>
      <c r="CZG181" s="434"/>
      <c r="CZH181" s="434"/>
      <c r="CZI181" s="434"/>
      <c r="CZJ181" s="434"/>
      <c r="CZK181" s="434"/>
      <c r="CZL181" s="434"/>
      <c r="CZM181" s="434"/>
      <c r="CZN181" s="434"/>
      <c r="CZO181" s="434"/>
      <c r="CZP181" s="434"/>
      <c r="CZQ181" s="434"/>
      <c r="CZR181" s="434"/>
      <c r="CZS181" s="434"/>
      <c r="CZT181" s="434"/>
      <c r="CZU181" s="434"/>
      <c r="CZV181" s="434"/>
      <c r="CZW181" s="434"/>
      <c r="CZX181" s="434"/>
      <c r="CZY181" s="434"/>
      <c r="CZZ181" s="434"/>
      <c r="DAA181" s="434"/>
      <c r="DAB181" s="434"/>
      <c r="DAC181" s="434"/>
      <c r="DAD181" s="434"/>
      <c r="DAE181" s="434"/>
      <c r="DAF181" s="434"/>
      <c r="DAG181" s="434"/>
      <c r="DAH181" s="434"/>
      <c r="DAI181" s="434"/>
      <c r="DAJ181" s="434"/>
      <c r="DAK181" s="434"/>
      <c r="DAL181" s="434"/>
      <c r="DAM181" s="434"/>
      <c r="DAN181" s="434"/>
      <c r="DAO181" s="434"/>
      <c r="DAP181" s="434"/>
      <c r="DAQ181" s="434"/>
      <c r="DAR181" s="434"/>
      <c r="DAS181" s="434"/>
      <c r="DAT181" s="434"/>
      <c r="DAU181" s="434"/>
      <c r="DAV181" s="434"/>
      <c r="DAW181" s="434"/>
      <c r="DAX181" s="434"/>
      <c r="DAY181" s="434"/>
      <c r="DAZ181" s="434"/>
      <c r="DBA181" s="434"/>
      <c r="DBB181" s="434"/>
      <c r="DBC181" s="434"/>
      <c r="DBD181" s="434"/>
      <c r="DBE181" s="434"/>
      <c r="DBF181" s="434"/>
      <c r="DBG181" s="434"/>
      <c r="DBH181" s="434"/>
      <c r="DBI181" s="434"/>
      <c r="DBJ181" s="434"/>
      <c r="DBK181" s="434"/>
      <c r="DBL181" s="434"/>
      <c r="DBM181" s="434"/>
      <c r="DBN181" s="434"/>
      <c r="DBO181" s="434"/>
      <c r="DBP181" s="434"/>
      <c r="DBQ181" s="434"/>
      <c r="DBR181" s="434"/>
      <c r="DBS181" s="434"/>
      <c r="DBT181" s="434"/>
      <c r="DBU181" s="434"/>
      <c r="DBV181" s="434"/>
      <c r="DBW181" s="434"/>
      <c r="DBX181" s="434"/>
      <c r="DBY181" s="434"/>
      <c r="DBZ181" s="434"/>
      <c r="DCA181" s="434"/>
      <c r="DCB181" s="434"/>
      <c r="DCC181" s="434"/>
      <c r="DCD181" s="434"/>
      <c r="DCE181" s="434"/>
      <c r="DCF181" s="434"/>
      <c r="DCG181" s="434"/>
      <c r="DCH181" s="434"/>
      <c r="DCI181" s="434"/>
      <c r="DCJ181" s="434"/>
      <c r="DCK181" s="434"/>
      <c r="DCL181" s="434"/>
      <c r="DCM181" s="434"/>
      <c r="DCN181" s="434"/>
      <c r="DCO181" s="434"/>
      <c r="DCP181" s="434"/>
      <c r="DCQ181" s="434"/>
      <c r="DCR181" s="434"/>
      <c r="DCS181" s="434"/>
      <c r="DCT181" s="434"/>
      <c r="DCU181" s="434"/>
      <c r="DCV181" s="434"/>
      <c r="DCW181" s="434"/>
      <c r="DCX181" s="434"/>
      <c r="DCY181" s="434"/>
      <c r="DCZ181" s="434"/>
      <c r="DDA181" s="434"/>
      <c r="DDB181" s="434"/>
      <c r="DDC181" s="434"/>
      <c r="DDD181" s="434"/>
      <c r="DDE181" s="434"/>
      <c r="DDF181" s="434"/>
      <c r="DDG181" s="434"/>
      <c r="DDH181" s="434"/>
      <c r="DDI181" s="434"/>
      <c r="DDJ181" s="434"/>
      <c r="DDK181" s="434"/>
      <c r="DDR181" s="434"/>
      <c r="DDS181" s="434"/>
      <c r="DDT181" s="434"/>
      <c r="DDU181" s="434"/>
      <c r="DDV181" s="434"/>
      <c r="DDW181" s="434"/>
      <c r="DDX181" s="434"/>
      <c r="DDY181" s="434"/>
      <c r="DDZ181" s="434"/>
      <c r="DEA181" s="434"/>
      <c r="DEB181" s="434"/>
      <c r="DEC181" s="434"/>
      <c r="DED181" s="434"/>
      <c r="DEE181" s="434"/>
      <c r="DEF181" s="434"/>
      <c r="DEG181" s="434"/>
      <c r="DEH181" s="434"/>
      <c r="DEI181" s="434"/>
      <c r="DEJ181" s="434"/>
      <c r="DEK181" s="434"/>
      <c r="DEL181" s="434"/>
      <c r="DEM181" s="434"/>
      <c r="DEN181" s="434"/>
      <c r="DEO181" s="434"/>
      <c r="DEP181" s="434"/>
      <c r="DEQ181" s="434"/>
      <c r="DER181" s="434"/>
      <c r="DES181" s="434"/>
      <c r="DET181" s="434"/>
      <c r="DEU181" s="434"/>
      <c r="DEV181" s="434"/>
      <c r="DEW181" s="434"/>
      <c r="DEX181" s="434"/>
      <c r="DEY181" s="434"/>
      <c r="DEZ181" s="434"/>
      <c r="DFA181" s="434"/>
      <c r="DFB181" s="434"/>
      <c r="DFC181" s="434"/>
      <c r="DFD181" s="434"/>
      <c r="DFE181" s="434"/>
      <c r="DFF181" s="434"/>
      <c r="DFG181" s="434"/>
      <c r="DFH181" s="434"/>
      <c r="DFI181" s="434"/>
      <c r="DFJ181" s="434"/>
      <c r="DFK181" s="434"/>
      <c r="DFL181" s="434"/>
      <c r="DFM181" s="434"/>
      <c r="DFN181" s="434"/>
      <c r="DFO181" s="434"/>
      <c r="DFP181" s="434"/>
      <c r="DFQ181" s="434"/>
      <c r="DFR181" s="434"/>
      <c r="DFS181" s="434"/>
      <c r="DFT181" s="434"/>
      <c r="DFU181" s="434"/>
      <c r="DFV181" s="434"/>
      <c r="DFW181" s="434"/>
      <c r="DFX181" s="434"/>
      <c r="DFY181" s="434"/>
      <c r="DFZ181" s="434"/>
      <c r="DGA181" s="434"/>
      <c r="DGB181" s="434"/>
      <c r="DGC181" s="434"/>
      <c r="DGD181" s="434"/>
      <c r="DGE181" s="434"/>
      <c r="DGF181" s="434"/>
      <c r="DGG181" s="434"/>
      <c r="DGH181" s="434"/>
      <c r="DGI181" s="434"/>
      <c r="DGJ181" s="434"/>
      <c r="DGK181" s="434"/>
      <c r="DGL181" s="434"/>
      <c r="DGM181" s="434"/>
      <c r="DGN181" s="434"/>
      <c r="DGO181" s="434"/>
      <c r="DGP181" s="434"/>
      <c r="DGQ181" s="434"/>
      <c r="DGR181" s="434"/>
      <c r="DGS181" s="434"/>
      <c r="DGT181" s="434"/>
      <c r="DGU181" s="434"/>
      <c r="DGV181" s="434"/>
      <c r="DGW181" s="434"/>
      <c r="DGX181" s="434"/>
      <c r="DGY181" s="434"/>
      <c r="DGZ181" s="434"/>
      <c r="DHA181" s="434"/>
      <c r="DHB181" s="434"/>
      <c r="DHC181" s="434"/>
      <c r="DHD181" s="434"/>
      <c r="DHE181" s="434"/>
      <c r="DHF181" s="434"/>
      <c r="DHG181" s="434"/>
      <c r="DHH181" s="434"/>
      <c r="DHI181" s="434"/>
      <c r="DHJ181" s="434"/>
      <c r="DHK181" s="434"/>
      <c r="DHL181" s="434"/>
      <c r="DHM181" s="434"/>
      <c r="DHN181" s="434"/>
      <c r="DHO181" s="434"/>
      <c r="DHP181" s="434"/>
      <c r="DHQ181" s="434"/>
      <c r="DHR181" s="434"/>
      <c r="DHS181" s="434"/>
      <c r="DHT181" s="434"/>
      <c r="DHU181" s="434"/>
      <c r="DHV181" s="434"/>
      <c r="DHW181" s="434"/>
      <c r="DHX181" s="434"/>
      <c r="DHY181" s="434"/>
      <c r="DHZ181" s="434"/>
      <c r="DIA181" s="434"/>
      <c r="DIB181" s="434"/>
      <c r="DIC181" s="434"/>
      <c r="DID181" s="434"/>
      <c r="DIE181" s="434"/>
      <c r="DIF181" s="434"/>
      <c r="DIG181" s="434"/>
      <c r="DIH181" s="434"/>
      <c r="DII181" s="434"/>
      <c r="DIJ181" s="434"/>
      <c r="DIK181" s="434"/>
      <c r="DIL181" s="434"/>
      <c r="DIM181" s="434"/>
      <c r="DIN181" s="434"/>
      <c r="DIO181" s="434"/>
      <c r="DIP181" s="434"/>
      <c r="DIQ181" s="434"/>
      <c r="DIR181" s="434"/>
      <c r="DIS181" s="434"/>
      <c r="DIT181" s="434"/>
      <c r="DIU181" s="434"/>
      <c r="DIV181" s="434"/>
      <c r="DIW181" s="434"/>
      <c r="DIX181" s="434"/>
      <c r="DIY181" s="434"/>
      <c r="DIZ181" s="434"/>
      <c r="DJA181" s="434"/>
      <c r="DJB181" s="434"/>
      <c r="DJC181" s="434"/>
      <c r="DJD181" s="434"/>
      <c r="DJE181" s="434"/>
      <c r="DJF181" s="434"/>
      <c r="DJG181" s="434"/>
      <c r="DJH181" s="434"/>
      <c r="DJI181" s="434"/>
      <c r="DJJ181" s="434"/>
      <c r="DJK181" s="434"/>
      <c r="DJL181" s="434"/>
      <c r="DJM181" s="434"/>
      <c r="DJN181" s="434"/>
      <c r="DJO181" s="434"/>
      <c r="DJP181" s="434"/>
      <c r="DJQ181" s="434"/>
      <c r="DJR181" s="434"/>
      <c r="DJS181" s="434"/>
      <c r="DJT181" s="434"/>
      <c r="DJU181" s="434"/>
      <c r="DJV181" s="434"/>
      <c r="DJW181" s="434"/>
      <c r="DJX181" s="434"/>
      <c r="DJY181" s="434"/>
      <c r="DJZ181" s="434"/>
      <c r="DKA181" s="434"/>
      <c r="DKB181" s="434"/>
      <c r="DKC181" s="434"/>
      <c r="DKD181" s="434"/>
      <c r="DKE181" s="434"/>
      <c r="DKF181" s="434"/>
      <c r="DKG181" s="434"/>
      <c r="DKH181" s="434"/>
      <c r="DKI181" s="434"/>
      <c r="DKJ181" s="434"/>
      <c r="DKK181" s="434"/>
      <c r="DKL181" s="434"/>
      <c r="DKM181" s="434"/>
      <c r="DKN181" s="434"/>
      <c r="DKO181" s="434"/>
      <c r="DKP181" s="434"/>
      <c r="DKQ181" s="434"/>
      <c r="DKR181" s="434"/>
      <c r="DKS181" s="434"/>
      <c r="DKT181" s="434"/>
      <c r="DKU181" s="434"/>
      <c r="DKV181" s="434"/>
      <c r="DKW181" s="434"/>
      <c r="DKX181" s="434"/>
      <c r="DKY181" s="434"/>
      <c r="DKZ181" s="434"/>
      <c r="DLA181" s="434"/>
      <c r="DLB181" s="434"/>
      <c r="DLC181" s="434"/>
      <c r="DLD181" s="434"/>
      <c r="DLE181" s="434"/>
      <c r="DLF181" s="434"/>
      <c r="DLG181" s="434"/>
      <c r="DLH181" s="434"/>
      <c r="DLI181" s="434"/>
      <c r="DLJ181" s="434"/>
      <c r="DLK181" s="434"/>
      <c r="DLL181" s="434"/>
      <c r="DLM181" s="434"/>
      <c r="DLN181" s="434"/>
      <c r="DLO181" s="434"/>
      <c r="DLP181" s="434"/>
      <c r="DLQ181" s="434"/>
      <c r="DLR181" s="434"/>
      <c r="DLS181" s="434"/>
      <c r="DLT181" s="434"/>
      <c r="DLU181" s="434"/>
      <c r="DLV181" s="434"/>
      <c r="DLW181" s="434"/>
      <c r="DLX181" s="434"/>
      <c r="DLY181" s="434"/>
      <c r="DLZ181" s="434"/>
      <c r="DMA181" s="434"/>
      <c r="DMB181" s="434"/>
      <c r="DMC181" s="434"/>
      <c r="DMD181" s="434"/>
      <c r="DME181" s="434"/>
      <c r="DMF181" s="434"/>
      <c r="DMG181" s="434"/>
      <c r="DMH181" s="434"/>
      <c r="DMI181" s="434"/>
      <c r="DMJ181" s="434"/>
      <c r="DMK181" s="434"/>
      <c r="DML181" s="434"/>
      <c r="DMM181" s="434"/>
      <c r="DMN181" s="434"/>
      <c r="DMO181" s="434"/>
      <c r="DMP181" s="434"/>
      <c r="DMQ181" s="434"/>
      <c r="DMR181" s="434"/>
      <c r="DMS181" s="434"/>
      <c r="DMT181" s="434"/>
      <c r="DMU181" s="434"/>
      <c r="DMV181" s="434"/>
      <c r="DMW181" s="434"/>
      <c r="DMX181" s="434"/>
      <c r="DMY181" s="434"/>
      <c r="DMZ181" s="434"/>
      <c r="DNA181" s="434"/>
      <c r="DNB181" s="434"/>
      <c r="DNC181" s="434"/>
      <c r="DND181" s="434"/>
      <c r="DNE181" s="434"/>
      <c r="DNF181" s="434"/>
      <c r="DNG181" s="434"/>
      <c r="DNN181" s="434"/>
      <c r="DNO181" s="434"/>
      <c r="DNP181" s="434"/>
      <c r="DNQ181" s="434"/>
      <c r="DNR181" s="434"/>
      <c r="DNS181" s="434"/>
      <c r="DNT181" s="434"/>
      <c r="DNU181" s="434"/>
      <c r="DNV181" s="434"/>
      <c r="DNW181" s="434"/>
      <c r="DNX181" s="434"/>
      <c r="DNY181" s="434"/>
      <c r="DNZ181" s="434"/>
      <c r="DOA181" s="434"/>
      <c r="DOB181" s="434"/>
      <c r="DOC181" s="434"/>
      <c r="DOD181" s="434"/>
      <c r="DOE181" s="434"/>
      <c r="DOF181" s="434"/>
      <c r="DOG181" s="434"/>
      <c r="DOH181" s="434"/>
      <c r="DOI181" s="434"/>
      <c r="DOJ181" s="434"/>
      <c r="DOK181" s="434"/>
      <c r="DOL181" s="434"/>
      <c r="DOM181" s="434"/>
      <c r="DON181" s="434"/>
      <c r="DOO181" s="434"/>
      <c r="DOP181" s="434"/>
      <c r="DOQ181" s="434"/>
      <c r="DOR181" s="434"/>
      <c r="DOS181" s="434"/>
      <c r="DOT181" s="434"/>
      <c r="DOU181" s="434"/>
      <c r="DOV181" s="434"/>
      <c r="DOW181" s="434"/>
      <c r="DOX181" s="434"/>
      <c r="DOY181" s="434"/>
      <c r="DOZ181" s="434"/>
      <c r="DPA181" s="434"/>
      <c r="DPB181" s="434"/>
      <c r="DPC181" s="434"/>
      <c r="DPD181" s="434"/>
      <c r="DPE181" s="434"/>
      <c r="DPF181" s="434"/>
      <c r="DPG181" s="434"/>
      <c r="DPH181" s="434"/>
      <c r="DPI181" s="434"/>
      <c r="DPJ181" s="434"/>
      <c r="DPK181" s="434"/>
      <c r="DPL181" s="434"/>
      <c r="DPM181" s="434"/>
      <c r="DPN181" s="434"/>
      <c r="DPO181" s="434"/>
      <c r="DPP181" s="434"/>
      <c r="DPQ181" s="434"/>
      <c r="DPR181" s="434"/>
      <c r="DPS181" s="434"/>
      <c r="DPT181" s="434"/>
      <c r="DPU181" s="434"/>
      <c r="DPV181" s="434"/>
      <c r="DPW181" s="434"/>
      <c r="DPX181" s="434"/>
      <c r="DPY181" s="434"/>
      <c r="DPZ181" s="434"/>
      <c r="DQA181" s="434"/>
      <c r="DQB181" s="434"/>
      <c r="DQC181" s="434"/>
      <c r="DQD181" s="434"/>
      <c r="DQE181" s="434"/>
      <c r="DQF181" s="434"/>
      <c r="DQG181" s="434"/>
      <c r="DQH181" s="434"/>
      <c r="DQI181" s="434"/>
      <c r="DQJ181" s="434"/>
      <c r="DQK181" s="434"/>
      <c r="DQL181" s="434"/>
      <c r="DQM181" s="434"/>
      <c r="DQN181" s="434"/>
      <c r="DQO181" s="434"/>
      <c r="DQP181" s="434"/>
      <c r="DQQ181" s="434"/>
      <c r="DQR181" s="434"/>
      <c r="DQS181" s="434"/>
      <c r="DQT181" s="434"/>
      <c r="DQU181" s="434"/>
      <c r="DQV181" s="434"/>
      <c r="DQW181" s="434"/>
      <c r="DQX181" s="434"/>
      <c r="DQY181" s="434"/>
      <c r="DQZ181" s="434"/>
      <c r="DRA181" s="434"/>
      <c r="DRB181" s="434"/>
      <c r="DRC181" s="434"/>
      <c r="DRD181" s="434"/>
      <c r="DRE181" s="434"/>
      <c r="DRF181" s="434"/>
      <c r="DRG181" s="434"/>
      <c r="DRH181" s="434"/>
      <c r="DRI181" s="434"/>
      <c r="DRJ181" s="434"/>
      <c r="DRK181" s="434"/>
      <c r="DRL181" s="434"/>
      <c r="DRM181" s="434"/>
      <c r="DRN181" s="434"/>
      <c r="DRO181" s="434"/>
      <c r="DRP181" s="434"/>
      <c r="DRQ181" s="434"/>
      <c r="DRR181" s="434"/>
      <c r="DRS181" s="434"/>
      <c r="DRT181" s="434"/>
      <c r="DRU181" s="434"/>
      <c r="DRV181" s="434"/>
      <c r="DRW181" s="434"/>
      <c r="DRX181" s="434"/>
      <c r="DRY181" s="434"/>
      <c r="DRZ181" s="434"/>
      <c r="DSA181" s="434"/>
      <c r="DSB181" s="434"/>
      <c r="DSC181" s="434"/>
      <c r="DSD181" s="434"/>
      <c r="DSE181" s="434"/>
      <c r="DSF181" s="434"/>
      <c r="DSG181" s="434"/>
      <c r="DSH181" s="434"/>
      <c r="DSI181" s="434"/>
      <c r="DSJ181" s="434"/>
      <c r="DSK181" s="434"/>
      <c r="DSL181" s="434"/>
      <c r="DSM181" s="434"/>
      <c r="DSN181" s="434"/>
      <c r="DSO181" s="434"/>
      <c r="DSP181" s="434"/>
      <c r="DSQ181" s="434"/>
      <c r="DSR181" s="434"/>
      <c r="DSS181" s="434"/>
      <c r="DST181" s="434"/>
      <c r="DSU181" s="434"/>
      <c r="DSV181" s="434"/>
      <c r="DSW181" s="434"/>
      <c r="DSX181" s="434"/>
      <c r="DSY181" s="434"/>
      <c r="DSZ181" s="434"/>
      <c r="DTA181" s="434"/>
      <c r="DTB181" s="434"/>
      <c r="DTC181" s="434"/>
      <c r="DTD181" s="434"/>
      <c r="DTE181" s="434"/>
      <c r="DTF181" s="434"/>
      <c r="DTG181" s="434"/>
      <c r="DTH181" s="434"/>
      <c r="DTI181" s="434"/>
      <c r="DTJ181" s="434"/>
      <c r="DTK181" s="434"/>
      <c r="DTL181" s="434"/>
      <c r="DTM181" s="434"/>
      <c r="DTN181" s="434"/>
      <c r="DTO181" s="434"/>
      <c r="DTP181" s="434"/>
      <c r="DTQ181" s="434"/>
      <c r="DTR181" s="434"/>
      <c r="DTS181" s="434"/>
      <c r="DTT181" s="434"/>
      <c r="DTU181" s="434"/>
      <c r="DTV181" s="434"/>
      <c r="DTW181" s="434"/>
      <c r="DTX181" s="434"/>
      <c r="DTY181" s="434"/>
      <c r="DTZ181" s="434"/>
      <c r="DUA181" s="434"/>
      <c r="DUB181" s="434"/>
      <c r="DUC181" s="434"/>
      <c r="DUD181" s="434"/>
      <c r="DUE181" s="434"/>
      <c r="DUF181" s="434"/>
      <c r="DUG181" s="434"/>
      <c r="DUH181" s="434"/>
      <c r="DUI181" s="434"/>
      <c r="DUJ181" s="434"/>
      <c r="DUK181" s="434"/>
      <c r="DUL181" s="434"/>
      <c r="DUM181" s="434"/>
      <c r="DUN181" s="434"/>
      <c r="DUO181" s="434"/>
      <c r="DUP181" s="434"/>
      <c r="DUQ181" s="434"/>
      <c r="DUR181" s="434"/>
      <c r="DUS181" s="434"/>
      <c r="DUT181" s="434"/>
      <c r="DUU181" s="434"/>
      <c r="DUV181" s="434"/>
      <c r="DUW181" s="434"/>
      <c r="DUX181" s="434"/>
      <c r="DUY181" s="434"/>
      <c r="DUZ181" s="434"/>
      <c r="DVA181" s="434"/>
      <c r="DVB181" s="434"/>
      <c r="DVC181" s="434"/>
      <c r="DVD181" s="434"/>
      <c r="DVE181" s="434"/>
      <c r="DVF181" s="434"/>
      <c r="DVG181" s="434"/>
      <c r="DVH181" s="434"/>
      <c r="DVI181" s="434"/>
      <c r="DVJ181" s="434"/>
      <c r="DVK181" s="434"/>
      <c r="DVL181" s="434"/>
      <c r="DVM181" s="434"/>
      <c r="DVN181" s="434"/>
      <c r="DVO181" s="434"/>
      <c r="DVP181" s="434"/>
      <c r="DVQ181" s="434"/>
      <c r="DVR181" s="434"/>
      <c r="DVS181" s="434"/>
      <c r="DVT181" s="434"/>
      <c r="DVU181" s="434"/>
      <c r="DVV181" s="434"/>
      <c r="DVW181" s="434"/>
      <c r="DVX181" s="434"/>
      <c r="DVY181" s="434"/>
      <c r="DVZ181" s="434"/>
      <c r="DWA181" s="434"/>
      <c r="DWB181" s="434"/>
      <c r="DWC181" s="434"/>
      <c r="DWD181" s="434"/>
      <c r="DWE181" s="434"/>
      <c r="DWF181" s="434"/>
      <c r="DWG181" s="434"/>
      <c r="DWH181" s="434"/>
      <c r="DWI181" s="434"/>
      <c r="DWJ181" s="434"/>
      <c r="DWK181" s="434"/>
      <c r="DWL181" s="434"/>
      <c r="DWM181" s="434"/>
      <c r="DWN181" s="434"/>
      <c r="DWO181" s="434"/>
      <c r="DWP181" s="434"/>
      <c r="DWQ181" s="434"/>
      <c r="DWR181" s="434"/>
      <c r="DWS181" s="434"/>
      <c r="DWT181" s="434"/>
      <c r="DWU181" s="434"/>
      <c r="DWV181" s="434"/>
      <c r="DWW181" s="434"/>
      <c r="DWX181" s="434"/>
      <c r="DWY181" s="434"/>
      <c r="DWZ181" s="434"/>
      <c r="DXA181" s="434"/>
      <c r="DXB181" s="434"/>
      <c r="DXC181" s="434"/>
      <c r="DXJ181" s="434"/>
      <c r="DXK181" s="434"/>
      <c r="DXL181" s="434"/>
      <c r="DXM181" s="434"/>
      <c r="DXN181" s="434"/>
      <c r="DXO181" s="434"/>
      <c r="DXP181" s="434"/>
      <c r="DXQ181" s="434"/>
      <c r="DXR181" s="434"/>
      <c r="DXS181" s="434"/>
      <c r="DXT181" s="434"/>
      <c r="DXU181" s="434"/>
      <c r="DXV181" s="434"/>
      <c r="DXW181" s="434"/>
      <c r="DXX181" s="434"/>
      <c r="DXY181" s="434"/>
      <c r="DXZ181" s="434"/>
      <c r="DYA181" s="434"/>
      <c r="DYB181" s="434"/>
      <c r="DYC181" s="434"/>
      <c r="DYD181" s="434"/>
      <c r="DYE181" s="434"/>
      <c r="DYF181" s="434"/>
      <c r="DYG181" s="434"/>
      <c r="DYH181" s="434"/>
      <c r="DYI181" s="434"/>
      <c r="DYJ181" s="434"/>
      <c r="DYK181" s="434"/>
      <c r="DYL181" s="434"/>
      <c r="DYM181" s="434"/>
      <c r="DYN181" s="434"/>
      <c r="DYO181" s="434"/>
      <c r="DYP181" s="434"/>
      <c r="DYQ181" s="434"/>
      <c r="DYR181" s="434"/>
      <c r="DYS181" s="434"/>
      <c r="DYT181" s="434"/>
      <c r="DYU181" s="434"/>
      <c r="DYV181" s="434"/>
      <c r="DYW181" s="434"/>
      <c r="DYX181" s="434"/>
      <c r="DYY181" s="434"/>
      <c r="DYZ181" s="434"/>
      <c r="DZA181" s="434"/>
      <c r="DZB181" s="434"/>
      <c r="DZC181" s="434"/>
      <c r="DZD181" s="434"/>
      <c r="DZE181" s="434"/>
      <c r="DZF181" s="434"/>
      <c r="DZG181" s="434"/>
      <c r="DZH181" s="434"/>
      <c r="DZI181" s="434"/>
      <c r="DZJ181" s="434"/>
      <c r="DZK181" s="434"/>
      <c r="DZL181" s="434"/>
      <c r="DZM181" s="434"/>
      <c r="DZN181" s="434"/>
      <c r="DZO181" s="434"/>
      <c r="DZP181" s="434"/>
      <c r="DZQ181" s="434"/>
      <c r="DZR181" s="434"/>
      <c r="DZS181" s="434"/>
      <c r="DZT181" s="434"/>
      <c r="DZU181" s="434"/>
      <c r="DZV181" s="434"/>
      <c r="DZW181" s="434"/>
      <c r="DZX181" s="434"/>
      <c r="DZY181" s="434"/>
      <c r="DZZ181" s="434"/>
      <c r="EAA181" s="434"/>
      <c r="EAB181" s="434"/>
      <c r="EAC181" s="434"/>
      <c r="EAD181" s="434"/>
      <c r="EAE181" s="434"/>
      <c r="EAF181" s="434"/>
      <c r="EAG181" s="434"/>
      <c r="EAH181" s="434"/>
      <c r="EAI181" s="434"/>
      <c r="EAJ181" s="434"/>
      <c r="EAK181" s="434"/>
      <c r="EAL181" s="434"/>
      <c r="EAM181" s="434"/>
      <c r="EAN181" s="434"/>
      <c r="EAO181" s="434"/>
      <c r="EAP181" s="434"/>
      <c r="EAQ181" s="434"/>
      <c r="EAR181" s="434"/>
      <c r="EAS181" s="434"/>
      <c r="EAT181" s="434"/>
      <c r="EAU181" s="434"/>
      <c r="EAV181" s="434"/>
      <c r="EAW181" s="434"/>
      <c r="EAX181" s="434"/>
      <c r="EAY181" s="434"/>
      <c r="EAZ181" s="434"/>
      <c r="EBA181" s="434"/>
      <c r="EBB181" s="434"/>
      <c r="EBC181" s="434"/>
      <c r="EBD181" s="434"/>
      <c r="EBE181" s="434"/>
      <c r="EBF181" s="434"/>
      <c r="EBG181" s="434"/>
      <c r="EBH181" s="434"/>
      <c r="EBI181" s="434"/>
      <c r="EBJ181" s="434"/>
      <c r="EBK181" s="434"/>
      <c r="EBL181" s="434"/>
      <c r="EBM181" s="434"/>
      <c r="EBN181" s="434"/>
      <c r="EBO181" s="434"/>
      <c r="EBP181" s="434"/>
      <c r="EBQ181" s="434"/>
      <c r="EBR181" s="434"/>
      <c r="EBS181" s="434"/>
      <c r="EBT181" s="434"/>
      <c r="EBU181" s="434"/>
      <c r="EBV181" s="434"/>
      <c r="EBW181" s="434"/>
      <c r="EBX181" s="434"/>
      <c r="EBY181" s="434"/>
      <c r="EBZ181" s="434"/>
      <c r="ECA181" s="434"/>
      <c r="ECB181" s="434"/>
      <c r="ECC181" s="434"/>
      <c r="ECD181" s="434"/>
      <c r="ECE181" s="434"/>
      <c r="ECF181" s="434"/>
      <c r="ECG181" s="434"/>
      <c r="ECH181" s="434"/>
      <c r="ECI181" s="434"/>
      <c r="ECJ181" s="434"/>
      <c r="ECK181" s="434"/>
      <c r="ECL181" s="434"/>
      <c r="ECM181" s="434"/>
      <c r="ECN181" s="434"/>
      <c r="ECO181" s="434"/>
      <c r="ECP181" s="434"/>
      <c r="ECQ181" s="434"/>
      <c r="ECR181" s="434"/>
      <c r="ECS181" s="434"/>
      <c r="ECT181" s="434"/>
      <c r="ECU181" s="434"/>
      <c r="ECV181" s="434"/>
      <c r="ECW181" s="434"/>
      <c r="ECX181" s="434"/>
      <c r="ECY181" s="434"/>
      <c r="ECZ181" s="434"/>
      <c r="EDA181" s="434"/>
      <c r="EDB181" s="434"/>
      <c r="EDC181" s="434"/>
      <c r="EDD181" s="434"/>
      <c r="EDE181" s="434"/>
      <c r="EDF181" s="434"/>
      <c r="EDG181" s="434"/>
      <c r="EDH181" s="434"/>
      <c r="EDI181" s="434"/>
      <c r="EDJ181" s="434"/>
      <c r="EDK181" s="434"/>
      <c r="EDL181" s="434"/>
      <c r="EDM181" s="434"/>
      <c r="EDN181" s="434"/>
      <c r="EDO181" s="434"/>
      <c r="EDP181" s="434"/>
      <c r="EDQ181" s="434"/>
      <c r="EDR181" s="434"/>
      <c r="EDS181" s="434"/>
      <c r="EDT181" s="434"/>
      <c r="EDU181" s="434"/>
      <c r="EDV181" s="434"/>
      <c r="EDW181" s="434"/>
      <c r="EDX181" s="434"/>
      <c r="EDY181" s="434"/>
      <c r="EDZ181" s="434"/>
      <c r="EEA181" s="434"/>
      <c r="EEB181" s="434"/>
      <c r="EEC181" s="434"/>
      <c r="EED181" s="434"/>
      <c r="EEE181" s="434"/>
      <c r="EEF181" s="434"/>
      <c r="EEG181" s="434"/>
      <c r="EEH181" s="434"/>
      <c r="EEI181" s="434"/>
      <c r="EEJ181" s="434"/>
      <c r="EEK181" s="434"/>
      <c r="EEL181" s="434"/>
      <c r="EEM181" s="434"/>
      <c r="EEN181" s="434"/>
      <c r="EEO181" s="434"/>
      <c r="EEP181" s="434"/>
      <c r="EEQ181" s="434"/>
      <c r="EER181" s="434"/>
      <c r="EES181" s="434"/>
      <c r="EET181" s="434"/>
      <c r="EEU181" s="434"/>
      <c r="EEV181" s="434"/>
      <c r="EEW181" s="434"/>
      <c r="EEX181" s="434"/>
      <c r="EEY181" s="434"/>
      <c r="EEZ181" s="434"/>
      <c r="EFA181" s="434"/>
      <c r="EFB181" s="434"/>
      <c r="EFC181" s="434"/>
      <c r="EFD181" s="434"/>
      <c r="EFE181" s="434"/>
      <c r="EFF181" s="434"/>
      <c r="EFG181" s="434"/>
      <c r="EFH181" s="434"/>
      <c r="EFI181" s="434"/>
      <c r="EFJ181" s="434"/>
      <c r="EFK181" s="434"/>
      <c r="EFL181" s="434"/>
      <c r="EFM181" s="434"/>
      <c r="EFN181" s="434"/>
      <c r="EFO181" s="434"/>
      <c r="EFP181" s="434"/>
      <c r="EFQ181" s="434"/>
      <c r="EFR181" s="434"/>
      <c r="EFS181" s="434"/>
      <c r="EFT181" s="434"/>
      <c r="EFU181" s="434"/>
      <c r="EFV181" s="434"/>
      <c r="EFW181" s="434"/>
      <c r="EFX181" s="434"/>
      <c r="EFY181" s="434"/>
      <c r="EFZ181" s="434"/>
      <c r="EGA181" s="434"/>
      <c r="EGB181" s="434"/>
      <c r="EGC181" s="434"/>
      <c r="EGD181" s="434"/>
      <c r="EGE181" s="434"/>
      <c r="EGF181" s="434"/>
      <c r="EGG181" s="434"/>
      <c r="EGH181" s="434"/>
      <c r="EGI181" s="434"/>
      <c r="EGJ181" s="434"/>
      <c r="EGK181" s="434"/>
      <c r="EGL181" s="434"/>
      <c r="EGM181" s="434"/>
      <c r="EGN181" s="434"/>
      <c r="EGO181" s="434"/>
      <c r="EGP181" s="434"/>
      <c r="EGQ181" s="434"/>
      <c r="EGR181" s="434"/>
      <c r="EGS181" s="434"/>
      <c r="EGT181" s="434"/>
      <c r="EGU181" s="434"/>
      <c r="EGV181" s="434"/>
      <c r="EGW181" s="434"/>
      <c r="EGX181" s="434"/>
      <c r="EGY181" s="434"/>
      <c r="EHF181" s="434"/>
      <c r="EHG181" s="434"/>
      <c r="EHH181" s="434"/>
      <c r="EHI181" s="434"/>
      <c r="EHJ181" s="434"/>
      <c r="EHK181" s="434"/>
      <c r="EHL181" s="434"/>
      <c r="EHM181" s="434"/>
      <c r="EHN181" s="434"/>
      <c r="EHO181" s="434"/>
      <c r="EHP181" s="434"/>
      <c r="EHQ181" s="434"/>
      <c r="EHR181" s="434"/>
      <c r="EHS181" s="434"/>
      <c r="EHT181" s="434"/>
      <c r="EHU181" s="434"/>
      <c r="EHV181" s="434"/>
      <c r="EHW181" s="434"/>
      <c r="EHX181" s="434"/>
      <c r="EHY181" s="434"/>
      <c r="EHZ181" s="434"/>
      <c r="EIA181" s="434"/>
      <c r="EIB181" s="434"/>
      <c r="EIC181" s="434"/>
      <c r="EID181" s="434"/>
      <c r="EIE181" s="434"/>
      <c r="EIF181" s="434"/>
      <c r="EIG181" s="434"/>
      <c r="EIH181" s="434"/>
      <c r="EII181" s="434"/>
      <c r="EIJ181" s="434"/>
      <c r="EIK181" s="434"/>
      <c r="EIL181" s="434"/>
      <c r="EIM181" s="434"/>
      <c r="EIN181" s="434"/>
      <c r="EIO181" s="434"/>
      <c r="EIP181" s="434"/>
      <c r="EIQ181" s="434"/>
      <c r="EIR181" s="434"/>
      <c r="EIS181" s="434"/>
      <c r="EIT181" s="434"/>
      <c r="EIU181" s="434"/>
      <c r="EIV181" s="434"/>
      <c r="EIW181" s="434"/>
      <c r="EIX181" s="434"/>
      <c r="EIY181" s="434"/>
      <c r="EIZ181" s="434"/>
      <c r="EJA181" s="434"/>
      <c r="EJB181" s="434"/>
      <c r="EJC181" s="434"/>
      <c r="EJD181" s="434"/>
      <c r="EJE181" s="434"/>
      <c r="EJF181" s="434"/>
      <c r="EJG181" s="434"/>
      <c r="EJH181" s="434"/>
      <c r="EJI181" s="434"/>
      <c r="EJJ181" s="434"/>
      <c r="EJK181" s="434"/>
      <c r="EJL181" s="434"/>
      <c r="EJM181" s="434"/>
      <c r="EJN181" s="434"/>
      <c r="EJO181" s="434"/>
      <c r="EJP181" s="434"/>
      <c r="EJQ181" s="434"/>
      <c r="EJR181" s="434"/>
      <c r="EJS181" s="434"/>
      <c r="EJT181" s="434"/>
      <c r="EJU181" s="434"/>
      <c r="EJV181" s="434"/>
      <c r="EJW181" s="434"/>
      <c r="EJX181" s="434"/>
      <c r="EJY181" s="434"/>
      <c r="EJZ181" s="434"/>
      <c r="EKA181" s="434"/>
      <c r="EKB181" s="434"/>
      <c r="EKC181" s="434"/>
      <c r="EKD181" s="434"/>
      <c r="EKE181" s="434"/>
      <c r="EKF181" s="434"/>
      <c r="EKG181" s="434"/>
      <c r="EKH181" s="434"/>
      <c r="EKI181" s="434"/>
      <c r="EKJ181" s="434"/>
      <c r="EKK181" s="434"/>
      <c r="EKL181" s="434"/>
      <c r="EKM181" s="434"/>
      <c r="EKN181" s="434"/>
      <c r="EKO181" s="434"/>
      <c r="EKP181" s="434"/>
      <c r="EKQ181" s="434"/>
      <c r="EKR181" s="434"/>
      <c r="EKS181" s="434"/>
      <c r="EKT181" s="434"/>
      <c r="EKU181" s="434"/>
      <c r="EKV181" s="434"/>
      <c r="EKW181" s="434"/>
      <c r="EKX181" s="434"/>
      <c r="EKY181" s="434"/>
      <c r="EKZ181" s="434"/>
      <c r="ELA181" s="434"/>
      <c r="ELB181" s="434"/>
      <c r="ELC181" s="434"/>
      <c r="ELD181" s="434"/>
      <c r="ELE181" s="434"/>
      <c r="ELF181" s="434"/>
      <c r="ELG181" s="434"/>
      <c r="ELH181" s="434"/>
      <c r="ELI181" s="434"/>
      <c r="ELJ181" s="434"/>
      <c r="ELK181" s="434"/>
      <c r="ELL181" s="434"/>
      <c r="ELM181" s="434"/>
      <c r="ELN181" s="434"/>
      <c r="ELO181" s="434"/>
      <c r="ELP181" s="434"/>
      <c r="ELQ181" s="434"/>
      <c r="ELR181" s="434"/>
      <c r="ELS181" s="434"/>
      <c r="ELT181" s="434"/>
      <c r="ELU181" s="434"/>
      <c r="ELV181" s="434"/>
      <c r="ELW181" s="434"/>
      <c r="ELX181" s="434"/>
      <c r="ELY181" s="434"/>
      <c r="ELZ181" s="434"/>
      <c r="EMA181" s="434"/>
      <c r="EMB181" s="434"/>
      <c r="EMC181" s="434"/>
      <c r="EMD181" s="434"/>
      <c r="EME181" s="434"/>
      <c r="EMF181" s="434"/>
      <c r="EMG181" s="434"/>
      <c r="EMH181" s="434"/>
      <c r="EMI181" s="434"/>
      <c r="EMJ181" s="434"/>
      <c r="EMK181" s="434"/>
      <c r="EML181" s="434"/>
      <c r="EMM181" s="434"/>
      <c r="EMN181" s="434"/>
      <c r="EMO181" s="434"/>
      <c r="EMP181" s="434"/>
      <c r="EMQ181" s="434"/>
      <c r="EMR181" s="434"/>
      <c r="EMS181" s="434"/>
      <c r="EMT181" s="434"/>
      <c r="EMU181" s="434"/>
      <c r="EMV181" s="434"/>
      <c r="EMW181" s="434"/>
      <c r="EMX181" s="434"/>
      <c r="EMY181" s="434"/>
      <c r="EMZ181" s="434"/>
      <c r="ENA181" s="434"/>
      <c r="ENB181" s="434"/>
      <c r="ENC181" s="434"/>
      <c r="END181" s="434"/>
      <c r="ENE181" s="434"/>
      <c r="ENF181" s="434"/>
      <c r="ENG181" s="434"/>
      <c r="ENH181" s="434"/>
      <c r="ENI181" s="434"/>
      <c r="ENJ181" s="434"/>
      <c r="ENK181" s="434"/>
      <c r="ENL181" s="434"/>
      <c r="ENM181" s="434"/>
      <c r="ENN181" s="434"/>
      <c r="ENO181" s="434"/>
      <c r="ENP181" s="434"/>
      <c r="ENQ181" s="434"/>
      <c r="ENR181" s="434"/>
      <c r="ENS181" s="434"/>
      <c r="ENT181" s="434"/>
      <c r="ENU181" s="434"/>
      <c r="ENV181" s="434"/>
      <c r="ENW181" s="434"/>
      <c r="ENX181" s="434"/>
      <c r="ENY181" s="434"/>
      <c r="ENZ181" s="434"/>
      <c r="EOA181" s="434"/>
      <c r="EOB181" s="434"/>
      <c r="EOC181" s="434"/>
      <c r="EOD181" s="434"/>
      <c r="EOE181" s="434"/>
      <c r="EOF181" s="434"/>
      <c r="EOG181" s="434"/>
      <c r="EOH181" s="434"/>
      <c r="EOI181" s="434"/>
      <c r="EOJ181" s="434"/>
      <c r="EOK181" s="434"/>
      <c r="EOL181" s="434"/>
      <c r="EOM181" s="434"/>
      <c r="EON181" s="434"/>
      <c r="EOO181" s="434"/>
      <c r="EOP181" s="434"/>
      <c r="EOQ181" s="434"/>
      <c r="EOR181" s="434"/>
      <c r="EOS181" s="434"/>
      <c r="EOT181" s="434"/>
      <c r="EOU181" s="434"/>
      <c r="EOV181" s="434"/>
      <c r="EOW181" s="434"/>
      <c r="EOX181" s="434"/>
      <c r="EOY181" s="434"/>
      <c r="EOZ181" s="434"/>
      <c r="EPA181" s="434"/>
      <c r="EPB181" s="434"/>
      <c r="EPC181" s="434"/>
      <c r="EPD181" s="434"/>
      <c r="EPE181" s="434"/>
      <c r="EPF181" s="434"/>
      <c r="EPG181" s="434"/>
      <c r="EPH181" s="434"/>
      <c r="EPI181" s="434"/>
      <c r="EPJ181" s="434"/>
      <c r="EPK181" s="434"/>
      <c r="EPL181" s="434"/>
      <c r="EPM181" s="434"/>
      <c r="EPN181" s="434"/>
      <c r="EPO181" s="434"/>
      <c r="EPP181" s="434"/>
      <c r="EPQ181" s="434"/>
      <c r="EPR181" s="434"/>
      <c r="EPS181" s="434"/>
      <c r="EPT181" s="434"/>
      <c r="EPU181" s="434"/>
      <c r="EPV181" s="434"/>
      <c r="EPW181" s="434"/>
      <c r="EPX181" s="434"/>
      <c r="EPY181" s="434"/>
      <c r="EPZ181" s="434"/>
      <c r="EQA181" s="434"/>
      <c r="EQB181" s="434"/>
      <c r="EQC181" s="434"/>
      <c r="EQD181" s="434"/>
      <c r="EQE181" s="434"/>
      <c r="EQF181" s="434"/>
      <c r="EQG181" s="434"/>
      <c r="EQH181" s="434"/>
      <c r="EQI181" s="434"/>
      <c r="EQJ181" s="434"/>
      <c r="EQK181" s="434"/>
      <c r="EQL181" s="434"/>
      <c r="EQM181" s="434"/>
      <c r="EQN181" s="434"/>
      <c r="EQO181" s="434"/>
      <c r="EQP181" s="434"/>
      <c r="EQQ181" s="434"/>
      <c r="EQR181" s="434"/>
      <c r="EQS181" s="434"/>
      <c r="EQT181" s="434"/>
      <c r="EQU181" s="434"/>
      <c r="ERB181" s="434"/>
      <c r="ERC181" s="434"/>
      <c r="ERD181" s="434"/>
      <c r="ERE181" s="434"/>
      <c r="ERF181" s="434"/>
      <c r="ERG181" s="434"/>
      <c r="ERH181" s="434"/>
      <c r="ERI181" s="434"/>
      <c r="ERJ181" s="434"/>
      <c r="ERK181" s="434"/>
      <c r="ERL181" s="434"/>
      <c r="ERM181" s="434"/>
      <c r="ERN181" s="434"/>
      <c r="ERO181" s="434"/>
      <c r="ERP181" s="434"/>
      <c r="ERQ181" s="434"/>
      <c r="ERR181" s="434"/>
      <c r="ERS181" s="434"/>
      <c r="ERT181" s="434"/>
      <c r="ERU181" s="434"/>
      <c r="ERV181" s="434"/>
      <c r="ERW181" s="434"/>
      <c r="ERX181" s="434"/>
      <c r="ERY181" s="434"/>
      <c r="ERZ181" s="434"/>
      <c r="ESA181" s="434"/>
      <c r="ESB181" s="434"/>
      <c r="ESC181" s="434"/>
      <c r="ESD181" s="434"/>
      <c r="ESE181" s="434"/>
      <c r="ESF181" s="434"/>
      <c r="ESG181" s="434"/>
      <c r="ESH181" s="434"/>
      <c r="ESI181" s="434"/>
      <c r="ESJ181" s="434"/>
      <c r="ESK181" s="434"/>
      <c r="ESL181" s="434"/>
      <c r="ESM181" s="434"/>
      <c r="ESN181" s="434"/>
      <c r="ESO181" s="434"/>
      <c r="ESP181" s="434"/>
      <c r="ESQ181" s="434"/>
      <c r="ESR181" s="434"/>
      <c r="ESS181" s="434"/>
      <c r="EST181" s="434"/>
      <c r="ESU181" s="434"/>
      <c r="ESV181" s="434"/>
      <c r="ESW181" s="434"/>
      <c r="ESX181" s="434"/>
      <c r="ESY181" s="434"/>
      <c r="ESZ181" s="434"/>
      <c r="ETA181" s="434"/>
      <c r="ETB181" s="434"/>
      <c r="ETC181" s="434"/>
      <c r="ETD181" s="434"/>
      <c r="ETE181" s="434"/>
      <c r="ETF181" s="434"/>
      <c r="ETG181" s="434"/>
      <c r="ETH181" s="434"/>
      <c r="ETI181" s="434"/>
      <c r="ETJ181" s="434"/>
      <c r="ETK181" s="434"/>
      <c r="ETL181" s="434"/>
      <c r="ETM181" s="434"/>
      <c r="ETN181" s="434"/>
      <c r="ETO181" s="434"/>
      <c r="ETP181" s="434"/>
      <c r="ETQ181" s="434"/>
      <c r="ETR181" s="434"/>
      <c r="ETS181" s="434"/>
      <c r="ETT181" s="434"/>
      <c r="ETU181" s="434"/>
      <c r="ETV181" s="434"/>
      <c r="ETW181" s="434"/>
      <c r="ETX181" s="434"/>
      <c r="ETY181" s="434"/>
      <c r="ETZ181" s="434"/>
      <c r="EUA181" s="434"/>
      <c r="EUB181" s="434"/>
      <c r="EUC181" s="434"/>
      <c r="EUD181" s="434"/>
      <c r="EUE181" s="434"/>
      <c r="EUF181" s="434"/>
      <c r="EUG181" s="434"/>
      <c r="EUH181" s="434"/>
      <c r="EUI181" s="434"/>
      <c r="EUJ181" s="434"/>
      <c r="EUK181" s="434"/>
      <c r="EUL181" s="434"/>
      <c r="EUM181" s="434"/>
      <c r="EUN181" s="434"/>
      <c r="EUO181" s="434"/>
      <c r="EUP181" s="434"/>
      <c r="EUQ181" s="434"/>
      <c r="EUR181" s="434"/>
      <c r="EUS181" s="434"/>
      <c r="EUT181" s="434"/>
      <c r="EUU181" s="434"/>
      <c r="EUV181" s="434"/>
      <c r="EUW181" s="434"/>
      <c r="EUX181" s="434"/>
      <c r="EUY181" s="434"/>
      <c r="EUZ181" s="434"/>
      <c r="EVA181" s="434"/>
      <c r="EVB181" s="434"/>
      <c r="EVC181" s="434"/>
      <c r="EVD181" s="434"/>
      <c r="EVE181" s="434"/>
      <c r="EVF181" s="434"/>
      <c r="EVG181" s="434"/>
      <c r="EVH181" s="434"/>
      <c r="EVI181" s="434"/>
      <c r="EVJ181" s="434"/>
      <c r="EVK181" s="434"/>
      <c r="EVL181" s="434"/>
      <c r="EVM181" s="434"/>
      <c r="EVN181" s="434"/>
      <c r="EVO181" s="434"/>
      <c r="EVP181" s="434"/>
      <c r="EVQ181" s="434"/>
      <c r="EVR181" s="434"/>
      <c r="EVS181" s="434"/>
      <c r="EVT181" s="434"/>
      <c r="EVU181" s="434"/>
      <c r="EVV181" s="434"/>
      <c r="EVW181" s="434"/>
      <c r="EVX181" s="434"/>
      <c r="EVY181" s="434"/>
      <c r="EVZ181" s="434"/>
      <c r="EWA181" s="434"/>
      <c r="EWB181" s="434"/>
      <c r="EWC181" s="434"/>
      <c r="EWD181" s="434"/>
      <c r="EWE181" s="434"/>
      <c r="EWF181" s="434"/>
      <c r="EWG181" s="434"/>
      <c r="EWH181" s="434"/>
      <c r="EWI181" s="434"/>
      <c r="EWJ181" s="434"/>
      <c r="EWK181" s="434"/>
      <c r="EWL181" s="434"/>
      <c r="EWM181" s="434"/>
      <c r="EWN181" s="434"/>
      <c r="EWO181" s="434"/>
      <c r="EWP181" s="434"/>
      <c r="EWQ181" s="434"/>
      <c r="EWR181" s="434"/>
      <c r="EWS181" s="434"/>
      <c r="EWT181" s="434"/>
      <c r="EWU181" s="434"/>
      <c r="EWV181" s="434"/>
      <c r="EWW181" s="434"/>
      <c r="EWX181" s="434"/>
      <c r="EWY181" s="434"/>
      <c r="EWZ181" s="434"/>
      <c r="EXA181" s="434"/>
      <c r="EXB181" s="434"/>
      <c r="EXC181" s="434"/>
      <c r="EXD181" s="434"/>
      <c r="EXE181" s="434"/>
      <c r="EXF181" s="434"/>
      <c r="EXG181" s="434"/>
      <c r="EXH181" s="434"/>
      <c r="EXI181" s="434"/>
      <c r="EXJ181" s="434"/>
      <c r="EXK181" s="434"/>
      <c r="EXL181" s="434"/>
      <c r="EXM181" s="434"/>
      <c r="EXN181" s="434"/>
      <c r="EXO181" s="434"/>
      <c r="EXP181" s="434"/>
      <c r="EXQ181" s="434"/>
      <c r="EXR181" s="434"/>
      <c r="EXS181" s="434"/>
      <c r="EXT181" s="434"/>
      <c r="EXU181" s="434"/>
      <c r="EXV181" s="434"/>
      <c r="EXW181" s="434"/>
      <c r="EXX181" s="434"/>
      <c r="EXY181" s="434"/>
      <c r="EXZ181" s="434"/>
      <c r="EYA181" s="434"/>
      <c r="EYB181" s="434"/>
      <c r="EYC181" s="434"/>
      <c r="EYD181" s="434"/>
      <c r="EYE181" s="434"/>
      <c r="EYF181" s="434"/>
      <c r="EYG181" s="434"/>
      <c r="EYH181" s="434"/>
      <c r="EYI181" s="434"/>
      <c r="EYJ181" s="434"/>
      <c r="EYK181" s="434"/>
      <c r="EYL181" s="434"/>
      <c r="EYM181" s="434"/>
      <c r="EYN181" s="434"/>
      <c r="EYO181" s="434"/>
      <c r="EYP181" s="434"/>
      <c r="EYQ181" s="434"/>
      <c r="EYR181" s="434"/>
      <c r="EYS181" s="434"/>
      <c r="EYT181" s="434"/>
      <c r="EYU181" s="434"/>
      <c r="EYV181" s="434"/>
      <c r="EYW181" s="434"/>
      <c r="EYX181" s="434"/>
      <c r="EYY181" s="434"/>
      <c r="EYZ181" s="434"/>
      <c r="EZA181" s="434"/>
      <c r="EZB181" s="434"/>
      <c r="EZC181" s="434"/>
      <c r="EZD181" s="434"/>
      <c r="EZE181" s="434"/>
      <c r="EZF181" s="434"/>
      <c r="EZG181" s="434"/>
      <c r="EZH181" s="434"/>
      <c r="EZI181" s="434"/>
      <c r="EZJ181" s="434"/>
      <c r="EZK181" s="434"/>
      <c r="EZL181" s="434"/>
      <c r="EZM181" s="434"/>
      <c r="EZN181" s="434"/>
      <c r="EZO181" s="434"/>
      <c r="EZP181" s="434"/>
      <c r="EZQ181" s="434"/>
      <c r="EZR181" s="434"/>
      <c r="EZS181" s="434"/>
      <c r="EZT181" s="434"/>
      <c r="EZU181" s="434"/>
      <c r="EZV181" s="434"/>
      <c r="EZW181" s="434"/>
      <c r="EZX181" s="434"/>
      <c r="EZY181" s="434"/>
      <c r="EZZ181" s="434"/>
      <c r="FAA181" s="434"/>
      <c r="FAB181" s="434"/>
      <c r="FAC181" s="434"/>
      <c r="FAD181" s="434"/>
      <c r="FAE181" s="434"/>
      <c r="FAF181" s="434"/>
      <c r="FAG181" s="434"/>
      <c r="FAH181" s="434"/>
      <c r="FAI181" s="434"/>
      <c r="FAJ181" s="434"/>
      <c r="FAK181" s="434"/>
      <c r="FAL181" s="434"/>
      <c r="FAM181" s="434"/>
      <c r="FAN181" s="434"/>
      <c r="FAO181" s="434"/>
      <c r="FAP181" s="434"/>
      <c r="FAQ181" s="434"/>
      <c r="FAX181" s="434"/>
      <c r="FAY181" s="434"/>
      <c r="FAZ181" s="434"/>
      <c r="FBA181" s="434"/>
      <c r="FBB181" s="434"/>
      <c r="FBC181" s="434"/>
      <c r="FBD181" s="434"/>
      <c r="FBE181" s="434"/>
      <c r="FBF181" s="434"/>
      <c r="FBG181" s="434"/>
      <c r="FBH181" s="434"/>
      <c r="FBI181" s="434"/>
      <c r="FBJ181" s="434"/>
      <c r="FBK181" s="434"/>
      <c r="FBL181" s="434"/>
      <c r="FBM181" s="434"/>
      <c r="FBN181" s="434"/>
      <c r="FBO181" s="434"/>
      <c r="FBP181" s="434"/>
      <c r="FBQ181" s="434"/>
      <c r="FBR181" s="434"/>
      <c r="FBS181" s="434"/>
      <c r="FBT181" s="434"/>
      <c r="FBU181" s="434"/>
      <c r="FBV181" s="434"/>
      <c r="FBW181" s="434"/>
      <c r="FBX181" s="434"/>
      <c r="FBY181" s="434"/>
      <c r="FBZ181" s="434"/>
      <c r="FCA181" s="434"/>
      <c r="FCB181" s="434"/>
      <c r="FCC181" s="434"/>
      <c r="FCD181" s="434"/>
      <c r="FCE181" s="434"/>
      <c r="FCF181" s="434"/>
      <c r="FCG181" s="434"/>
      <c r="FCH181" s="434"/>
      <c r="FCI181" s="434"/>
      <c r="FCJ181" s="434"/>
      <c r="FCK181" s="434"/>
      <c r="FCL181" s="434"/>
      <c r="FCM181" s="434"/>
      <c r="FCN181" s="434"/>
      <c r="FCO181" s="434"/>
      <c r="FCP181" s="434"/>
      <c r="FCQ181" s="434"/>
      <c r="FCR181" s="434"/>
      <c r="FCS181" s="434"/>
      <c r="FCT181" s="434"/>
      <c r="FCU181" s="434"/>
      <c r="FCV181" s="434"/>
      <c r="FCW181" s="434"/>
      <c r="FCX181" s="434"/>
      <c r="FCY181" s="434"/>
      <c r="FCZ181" s="434"/>
      <c r="FDA181" s="434"/>
      <c r="FDB181" s="434"/>
      <c r="FDC181" s="434"/>
      <c r="FDD181" s="434"/>
      <c r="FDE181" s="434"/>
      <c r="FDF181" s="434"/>
      <c r="FDG181" s="434"/>
      <c r="FDH181" s="434"/>
      <c r="FDI181" s="434"/>
      <c r="FDJ181" s="434"/>
      <c r="FDK181" s="434"/>
      <c r="FDL181" s="434"/>
      <c r="FDM181" s="434"/>
      <c r="FDN181" s="434"/>
      <c r="FDO181" s="434"/>
      <c r="FDP181" s="434"/>
      <c r="FDQ181" s="434"/>
      <c r="FDR181" s="434"/>
      <c r="FDS181" s="434"/>
      <c r="FDT181" s="434"/>
      <c r="FDU181" s="434"/>
      <c r="FDV181" s="434"/>
      <c r="FDW181" s="434"/>
      <c r="FDX181" s="434"/>
      <c r="FDY181" s="434"/>
      <c r="FDZ181" s="434"/>
      <c r="FEA181" s="434"/>
      <c r="FEB181" s="434"/>
      <c r="FEC181" s="434"/>
      <c r="FED181" s="434"/>
      <c r="FEE181" s="434"/>
      <c r="FEF181" s="434"/>
      <c r="FEG181" s="434"/>
      <c r="FEH181" s="434"/>
      <c r="FEI181" s="434"/>
      <c r="FEJ181" s="434"/>
      <c r="FEK181" s="434"/>
      <c r="FEL181" s="434"/>
      <c r="FEM181" s="434"/>
      <c r="FEN181" s="434"/>
      <c r="FEO181" s="434"/>
      <c r="FEP181" s="434"/>
      <c r="FEQ181" s="434"/>
      <c r="FER181" s="434"/>
      <c r="FES181" s="434"/>
      <c r="FET181" s="434"/>
      <c r="FEU181" s="434"/>
      <c r="FEV181" s="434"/>
      <c r="FEW181" s="434"/>
      <c r="FEX181" s="434"/>
      <c r="FEY181" s="434"/>
      <c r="FEZ181" s="434"/>
      <c r="FFA181" s="434"/>
      <c r="FFB181" s="434"/>
      <c r="FFC181" s="434"/>
      <c r="FFD181" s="434"/>
      <c r="FFE181" s="434"/>
      <c r="FFF181" s="434"/>
      <c r="FFG181" s="434"/>
      <c r="FFH181" s="434"/>
      <c r="FFI181" s="434"/>
      <c r="FFJ181" s="434"/>
      <c r="FFK181" s="434"/>
      <c r="FFL181" s="434"/>
      <c r="FFM181" s="434"/>
      <c r="FFN181" s="434"/>
      <c r="FFO181" s="434"/>
      <c r="FFP181" s="434"/>
      <c r="FFQ181" s="434"/>
      <c r="FFR181" s="434"/>
      <c r="FFS181" s="434"/>
      <c r="FFT181" s="434"/>
      <c r="FFU181" s="434"/>
      <c r="FFV181" s="434"/>
      <c r="FFW181" s="434"/>
      <c r="FFX181" s="434"/>
      <c r="FFY181" s="434"/>
      <c r="FFZ181" s="434"/>
      <c r="FGA181" s="434"/>
      <c r="FGB181" s="434"/>
      <c r="FGC181" s="434"/>
      <c r="FGD181" s="434"/>
      <c r="FGE181" s="434"/>
      <c r="FGF181" s="434"/>
      <c r="FGG181" s="434"/>
      <c r="FGH181" s="434"/>
      <c r="FGI181" s="434"/>
      <c r="FGJ181" s="434"/>
      <c r="FGK181" s="434"/>
      <c r="FGL181" s="434"/>
      <c r="FGM181" s="434"/>
      <c r="FGN181" s="434"/>
      <c r="FGO181" s="434"/>
      <c r="FGP181" s="434"/>
      <c r="FGQ181" s="434"/>
      <c r="FGR181" s="434"/>
      <c r="FGS181" s="434"/>
      <c r="FGT181" s="434"/>
      <c r="FGU181" s="434"/>
      <c r="FGV181" s="434"/>
      <c r="FGW181" s="434"/>
      <c r="FGX181" s="434"/>
      <c r="FGY181" s="434"/>
      <c r="FGZ181" s="434"/>
      <c r="FHA181" s="434"/>
      <c r="FHB181" s="434"/>
      <c r="FHC181" s="434"/>
      <c r="FHD181" s="434"/>
      <c r="FHE181" s="434"/>
      <c r="FHF181" s="434"/>
      <c r="FHG181" s="434"/>
      <c r="FHH181" s="434"/>
      <c r="FHI181" s="434"/>
      <c r="FHJ181" s="434"/>
      <c r="FHK181" s="434"/>
      <c r="FHL181" s="434"/>
      <c r="FHM181" s="434"/>
      <c r="FHN181" s="434"/>
      <c r="FHO181" s="434"/>
      <c r="FHP181" s="434"/>
      <c r="FHQ181" s="434"/>
      <c r="FHR181" s="434"/>
      <c r="FHS181" s="434"/>
      <c r="FHT181" s="434"/>
      <c r="FHU181" s="434"/>
      <c r="FHV181" s="434"/>
      <c r="FHW181" s="434"/>
      <c r="FHX181" s="434"/>
      <c r="FHY181" s="434"/>
      <c r="FHZ181" s="434"/>
      <c r="FIA181" s="434"/>
      <c r="FIB181" s="434"/>
      <c r="FIC181" s="434"/>
      <c r="FID181" s="434"/>
      <c r="FIE181" s="434"/>
      <c r="FIF181" s="434"/>
      <c r="FIG181" s="434"/>
      <c r="FIH181" s="434"/>
      <c r="FII181" s="434"/>
      <c r="FIJ181" s="434"/>
      <c r="FIK181" s="434"/>
      <c r="FIL181" s="434"/>
      <c r="FIM181" s="434"/>
      <c r="FIN181" s="434"/>
      <c r="FIO181" s="434"/>
      <c r="FIP181" s="434"/>
      <c r="FIQ181" s="434"/>
      <c r="FIR181" s="434"/>
      <c r="FIS181" s="434"/>
      <c r="FIT181" s="434"/>
      <c r="FIU181" s="434"/>
      <c r="FIV181" s="434"/>
      <c r="FIW181" s="434"/>
      <c r="FIX181" s="434"/>
      <c r="FIY181" s="434"/>
      <c r="FIZ181" s="434"/>
      <c r="FJA181" s="434"/>
      <c r="FJB181" s="434"/>
      <c r="FJC181" s="434"/>
      <c r="FJD181" s="434"/>
      <c r="FJE181" s="434"/>
      <c r="FJF181" s="434"/>
      <c r="FJG181" s="434"/>
      <c r="FJH181" s="434"/>
      <c r="FJI181" s="434"/>
      <c r="FJJ181" s="434"/>
      <c r="FJK181" s="434"/>
      <c r="FJL181" s="434"/>
      <c r="FJM181" s="434"/>
      <c r="FJN181" s="434"/>
      <c r="FJO181" s="434"/>
      <c r="FJP181" s="434"/>
      <c r="FJQ181" s="434"/>
      <c r="FJR181" s="434"/>
      <c r="FJS181" s="434"/>
      <c r="FJT181" s="434"/>
      <c r="FJU181" s="434"/>
      <c r="FJV181" s="434"/>
      <c r="FJW181" s="434"/>
      <c r="FJX181" s="434"/>
      <c r="FJY181" s="434"/>
      <c r="FJZ181" s="434"/>
      <c r="FKA181" s="434"/>
      <c r="FKB181" s="434"/>
      <c r="FKC181" s="434"/>
      <c r="FKD181" s="434"/>
      <c r="FKE181" s="434"/>
      <c r="FKF181" s="434"/>
      <c r="FKG181" s="434"/>
      <c r="FKH181" s="434"/>
      <c r="FKI181" s="434"/>
      <c r="FKJ181" s="434"/>
      <c r="FKK181" s="434"/>
      <c r="FKL181" s="434"/>
      <c r="FKM181" s="434"/>
      <c r="FKT181" s="434"/>
      <c r="FKU181" s="434"/>
      <c r="FKV181" s="434"/>
      <c r="FKW181" s="434"/>
      <c r="FKX181" s="434"/>
      <c r="FKY181" s="434"/>
      <c r="FKZ181" s="434"/>
      <c r="FLA181" s="434"/>
      <c r="FLB181" s="434"/>
      <c r="FLC181" s="434"/>
      <c r="FLD181" s="434"/>
      <c r="FLE181" s="434"/>
      <c r="FLF181" s="434"/>
      <c r="FLG181" s="434"/>
      <c r="FLH181" s="434"/>
      <c r="FLI181" s="434"/>
      <c r="FLJ181" s="434"/>
      <c r="FLK181" s="434"/>
      <c r="FLL181" s="434"/>
      <c r="FLM181" s="434"/>
      <c r="FLN181" s="434"/>
      <c r="FLO181" s="434"/>
      <c r="FLP181" s="434"/>
      <c r="FLQ181" s="434"/>
      <c r="FLR181" s="434"/>
      <c r="FLS181" s="434"/>
      <c r="FLT181" s="434"/>
      <c r="FLU181" s="434"/>
      <c r="FLV181" s="434"/>
      <c r="FLW181" s="434"/>
      <c r="FLX181" s="434"/>
      <c r="FLY181" s="434"/>
      <c r="FLZ181" s="434"/>
      <c r="FMA181" s="434"/>
      <c r="FMB181" s="434"/>
      <c r="FMC181" s="434"/>
      <c r="FMD181" s="434"/>
      <c r="FME181" s="434"/>
      <c r="FMF181" s="434"/>
      <c r="FMG181" s="434"/>
      <c r="FMH181" s="434"/>
      <c r="FMI181" s="434"/>
      <c r="FMJ181" s="434"/>
      <c r="FMK181" s="434"/>
      <c r="FML181" s="434"/>
      <c r="FMM181" s="434"/>
      <c r="FMN181" s="434"/>
      <c r="FMO181" s="434"/>
      <c r="FMP181" s="434"/>
      <c r="FMQ181" s="434"/>
      <c r="FMR181" s="434"/>
      <c r="FMS181" s="434"/>
      <c r="FMT181" s="434"/>
      <c r="FMU181" s="434"/>
      <c r="FMV181" s="434"/>
      <c r="FMW181" s="434"/>
      <c r="FMX181" s="434"/>
      <c r="FMY181" s="434"/>
      <c r="FMZ181" s="434"/>
      <c r="FNA181" s="434"/>
      <c r="FNB181" s="434"/>
      <c r="FNC181" s="434"/>
      <c r="FND181" s="434"/>
      <c r="FNE181" s="434"/>
      <c r="FNF181" s="434"/>
      <c r="FNG181" s="434"/>
      <c r="FNH181" s="434"/>
      <c r="FNI181" s="434"/>
      <c r="FNJ181" s="434"/>
      <c r="FNK181" s="434"/>
      <c r="FNL181" s="434"/>
      <c r="FNM181" s="434"/>
      <c r="FNN181" s="434"/>
      <c r="FNO181" s="434"/>
      <c r="FNP181" s="434"/>
      <c r="FNQ181" s="434"/>
      <c r="FNR181" s="434"/>
      <c r="FNS181" s="434"/>
      <c r="FNT181" s="434"/>
      <c r="FNU181" s="434"/>
      <c r="FNV181" s="434"/>
      <c r="FNW181" s="434"/>
      <c r="FNX181" s="434"/>
      <c r="FNY181" s="434"/>
      <c r="FNZ181" s="434"/>
      <c r="FOA181" s="434"/>
      <c r="FOB181" s="434"/>
      <c r="FOC181" s="434"/>
      <c r="FOD181" s="434"/>
      <c r="FOE181" s="434"/>
      <c r="FOF181" s="434"/>
      <c r="FOG181" s="434"/>
      <c r="FOH181" s="434"/>
      <c r="FOI181" s="434"/>
      <c r="FOJ181" s="434"/>
      <c r="FOK181" s="434"/>
      <c r="FOL181" s="434"/>
      <c r="FOM181" s="434"/>
      <c r="FON181" s="434"/>
      <c r="FOO181" s="434"/>
      <c r="FOP181" s="434"/>
      <c r="FOQ181" s="434"/>
      <c r="FOR181" s="434"/>
      <c r="FOS181" s="434"/>
      <c r="FOT181" s="434"/>
      <c r="FOU181" s="434"/>
      <c r="FOV181" s="434"/>
      <c r="FOW181" s="434"/>
      <c r="FOX181" s="434"/>
      <c r="FOY181" s="434"/>
      <c r="FOZ181" s="434"/>
      <c r="FPA181" s="434"/>
      <c r="FPB181" s="434"/>
      <c r="FPC181" s="434"/>
      <c r="FPD181" s="434"/>
      <c r="FPE181" s="434"/>
      <c r="FPF181" s="434"/>
      <c r="FPG181" s="434"/>
      <c r="FPH181" s="434"/>
      <c r="FPI181" s="434"/>
      <c r="FPJ181" s="434"/>
      <c r="FPK181" s="434"/>
      <c r="FPL181" s="434"/>
      <c r="FPM181" s="434"/>
      <c r="FPN181" s="434"/>
      <c r="FPO181" s="434"/>
      <c r="FPP181" s="434"/>
      <c r="FPQ181" s="434"/>
      <c r="FPR181" s="434"/>
      <c r="FPS181" s="434"/>
      <c r="FPT181" s="434"/>
      <c r="FPU181" s="434"/>
      <c r="FPV181" s="434"/>
      <c r="FPW181" s="434"/>
      <c r="FPX181" s="434"/>
      <c r="FPY181" s="434"/>
      <c r="FPZ181" s="434"/>
      <c r="FQA181" s="434"/>
      <c r="FQB181" s="434"/>
      <c r="FQC181" s="434"/>
      <c r="FQD181" s="434"/>
      <c r="FQE181" s="434"/>
      <c r="FQF181" s="434"/>
      <c r="FQG181" s="434"/>
      <c r="FQH181" s="434"/>
      <c r="FQI181" s="434"/>
      <c r="FQJ181" s="434"/>
      <c r="FQK181" s="434"/>
      <c r="FQL181" s="434"/>
      <c r="FQM181" s="434"/>
      <c r="FQN181" s="434"/>
      <c r="FQO181" s="434"/>
      <c r="FQP181" s="434"/>
      <c r="FQQ181" s="434"/>
      <c r="FQR181" s="434"/>
      <c r="FQS181" s="434"/>
      <c r="FQT181" s="434"/>
      <c r="FQU181" s="434"/>
      <c r="FQV181" s="434"/>
      <c r="FQW181" s="434"/>
      <c r="FQX181" s="434"/>
      <c r="FQY181" s="434"/>
      <c r="FQZ181" s="434"/>
      <c r="FRA181" s="434"/>
      <c r="FRB181" s="434"/>
      <c r="FRC181" s="434"/>
      <c r="FRD181" s="434"/>
      <c r="FRE181" s="434"/>
      <c r="FRF181" s="434"/>
      <c r="FRG181" s="434"/>
      <c r="FRH181" s="434"/>
      <c r="FRI181" s="434"/>
      <c r="FRJ181" s="434"/>
      <c r="FRK181" s="434"/>
      <c r="FRL181" s="434"/>
      <c r="FRM181" s="434"/>
      <c r="FRN181" s="434"/>
      <c r="FRO181" s="434"/>
      <c r="FRP181" s="434"/>
      <c r="FRQ181" s="434"/>
      <c r="FRR181" s="434"/>
      <c r="FRS181" s="434"/>
      <c r="FRT181" s="434"/>
      <c r="FRU181" s="434"/>
      <c r="FRV181" s="434"/>
      <c r="FRW181" s="434"/>
      <c r="FRX181" s="434"/>
      <c r="FRY181" s="434"/>
      <c r="FRZ181" s="434"/>
      <c r="FSA181" s="434"/>
      <c r="FSB181" s="434"/>
      <c r="FSC181" s="434"/>
      <c r="FSD181" s="434"/>
      <c r="FSE181" s="434"/>
      <c r="FSF181" s="434"/>
      <c r="FSG181" s="434"/>
      <c r="FSH181" s="434"/>
      <c r="FSI181" s="434"/>
      <c r="FSJ181" s="434"/>
      <c r="FSK181" s="434"/>
      <c r="FSL181" s="434"/>
      <c r="FSM181" s="434"/>
      <c r="FSN181" s="434"/>
      <c r="FSO181" s="434"/>
      <c r="FSP181" s="434"/>
      <c r="FSQ181" s="434"/>
      <c r="FSR181" s="434"/>
      <c r="FSS181" s="434"/>
      <c r="FST181" s="434"/>
      <c r="FSU181" s="434"/>
      <c r="FSV181" s="434"/>
      <c r="FSW181" s="434"/>
      <c r="FSX181" s="434"/>
      <c r="FSY181" s="434"/>
      <c r="FSZ181" s="434"/>
      <c r="FTA181" s="434"/>
      <c r="FTB181" s="434"/>
      <c r="FTC181" s="434"/>
      <c r="FTD181" s="434"/>
      <c r="FTE181" s="434"/>
      <c r="FTF181" s="434"/>
      <c r="FTG181" s="434"/>
      <c r="FTH181" s="434"/>
      <c r="FTI181" s="434"/>
      <c r="FTJ181" s="434"/>
      <c r="FTK181" s="434"/>
      <c r="FTL181" s="434"/>
      <c r="FTM181" s="434"/>
      <c r="FTN181" s="434"/>
      <c r="FTO181" s="434"/>
      <c r="FTP181" s="434"/>
      <c r="FTQ181" s="434"/>
      <c r="FTR181" s="434"/>
      <c r="FTS181" s="434"/>
      <c r="FTT181" s="434"/>
      <c r="FTU181" s="434"/>
      <c r="FTV181" s="434"/>
      <c r="FTW181" s="434"/>
      <c r="FTX181" s="434"/>
      <c r="FTY181" s="434"/>
      <c r="FTZ181" s="434"/>
      <c r="FUA181" s="434"/>
      <c r="FUB181" s="434"/>
      <c r="FUC181" s="434"/>
      <c r="FUD181" s="434"/>
      <c r="FUE181" s="434"/>
      <c r="FUF181" s="434"/>
      <c r="FUG181" s="434"/>
      <c r="FUH181" s="434"/>
      <c r="FUI181" s="434"/>
      <c r="FUP181" s="434"/>
      <c r="FUQ181" s="434"/>
      <c r="FUR181" s="434"/>
      <c r="FUS181" s="434"/>
      <c r="FUT181" s="434"/>
      <c r="FUU181" s="434"/>
      <c r="FUV181" s="434"/>
      <c r="FUW181" s="434"/>
      <c r="FUX181" s="434"/>
      <c r="FUY181" s="434"/>
      <c r="FUZ181" s="434"/>
      <c r="FVA181" s="434"/>
      <c r="FVB181" s="434"/>
      <c r="FVC181" s="434"/>
      <c r="FVD181" s="434"/>
      <c r="FVE181" s="434"/>
      <c r="FVF181" s="434"/>
      <c r="FVG181" s="434"/>
      <c r="FVH181" s="434"/>
      <c r="FVI181" s="434"/>
      <c r="FVJ181" s="434"/>
      <c r="FVK181" s="434"/>
      <c r="FVL181" s="434"/>
      <c r="FVM181" s="434"/>
      <c r="FVN181" s="434"/>
      <c r="FVO181" s="434"/>
      <c r="FVP181" s="434"/>
      <c r="FVQ181" s="434"/>
      <c r="FVR181" s="434"/>
      <c r="FVS181" s="434"/>
      <c r="FVT181" s="434"/>
      <c r="FVU181" s="434"/>
      <c r="FVV181" s="434"/>
      <c r="FVW181" s="434"/>
      <c r="FVX181" s="434"/>
      <c r="FVY181" s="434"/>
      <c r="FVZ181" s="434"/>
      <c r="FWA181" s="434"/>
      <c r="FWB181" s="434"/>
      <c r="FWC181" s="434"/>
      <c r="FWD181" s="434"/>
      <c r="FWE181" s="434"/>
      <c r="FWF181" s="434"/>
      <c r="FWG181" s="434"/>
      <c r="FWH181" s="434"/>
      <c r="FWI181" s="434"/>
      <c r="FWJ181" s="434"/>
      <c r="FWK181" s="434"/>
      <c r="FWL181" s="434"/>
      <c r="FWM181" s="434"/>
      <c r="FWN181" s="434"/>
      <c r="FWO181" s="434"/>
      <c r="FWP181" s="434"/>
      <c r="FWQ181" s="434"/>
      <c r="FWR181" s="434"/>
      <c r="FWS181" s="434"/>
      <c r="FWT181" s="434"/>
      <c r="FWU181" s="434"/>
      <c r="FWV181" s="434"/>
      <c r="FWW181" s="434"/>
      <c r="FWX181" s="434"/>
      <c r="FWY181" s="434"/>
      <c r="FWZ181" s="434"/>
      <c r="FXA181" s="434"/>
      <c r="FXB181" s="434"/>
      <c r="FXC181" s="434"/>
      <c r="FXD181" s="434"/>
      <c r="FXE181" s="434"/>
      <c r="FXF181" s="434"/>
      <c r="FXG181" s="434"/>
      <c r="FXH181" s="434"/>
      <c r="FXI181" s="434"/>
      <c r="FXJ181" s="434"/>
      <c r="FXK181" s="434"/>
      <c r="FXL181" s="434"/>
      <c r="FXM181" s="434"/>
      <c r="FXN181" s="434"/>
      <c r="FXO181" s="434"/>
      <c r="FXP181" s="434"/>
      <c r="FXQ181" s="434"/>
      <c r="FXR181" s="434"/>
      <c r="FXS181" s="434"/>
      <c r="FXT181" s="434"/>
      <c r="FXU181" s="434"/>
      <c r="FXV181" s="434"/>
      <c r="FXW181" s="434"/>
      <c r="FXX181" s="434"/>
      <c r="FXY181" s="434"/>
      <c r="FXZ181" s="434"/>
      <c r="FYA181" s="434"/>
      <c r="FYB181" s="434"/>
      <c r="FYC181" s="434"/>
      <c r="FYD181" s="434"/>
      <c r="FYE181" s="434"/>
      <c r="FYF181" s="434"/>
      <c r="FYG181" s="434"/>
      <c r="FYH181" s="434"/>
      <c r="FYI181" s="434"/>
      <c r="FYJ181" s="434"/>
      <c r="FYK181" s="434"/>
      <c r="FYL181" s="434"/>
      <c r="FYM181" s="434"/>
      <c r="FYN181" s="434"/>
      <c r="FYO181" s="434"/>
      <c r="FYP181" s="434"/>
      <c r="FYQ181" s="434"/>
      <c r="FYR181" s="434"/>
      <c r="FYS181" s="434"/>
      <c r="FYT181" s="434"/>
      <c r="FYU181" s="434"/>
      <c r="FYV181" s="434"/>
      <c r="FYW181" s="434"/>
      <c r="FYX181" s="434"/>
      <c r="FYY181" s="434"/>
      <c r="FYZ181" s="434"/>
      <c r="FZA181" s="434"/>
      <c r="FZB181" s="434"/>
      <c r="FZC181" s="434"/>
      <c r="FZD181" s="434"/>
      <c r="FZE181" s="434"/>
      <c r="FZF181" s="434"/>
      <c r="FZG181" s="434"/>
      <c r="FZH181" s="434"/>
      <c r="FZI181" s="434"/>
      <c r="FZJ181" s="434"/>
      <c r="FZK181" s="434"/>
      <c r="FZL181" s="434"/>
      <c r="FZM181" s="434"/>
      <c r="FZN181" s="434"/>
      <c r="FZO181" s="434"/>
      <c r="FZP181" s="434"/>
      <c r="FZQ181" s="434"/>
      <c r="FZR181" s="434"/>
      <c r="FZS181" s="434"/>
      <c r="FZT181" s="434"/>
      <c r="FZU181" s="434"/>
      <c r="FZV181" s="434"/>
      <c r="FZW181" s="434"/>
      <c r="FZX181" s="434"/>
      <c r="FZY181" s="434"/>
      <c r="FZZ181" s="434"/>
      <c r="GAA181" s="434"/>
      <c r="GAB181" s="434"/>
      <c r="GAC181" s="434"/>
      <c r="GAD181" s="434"/>
      <c r="GAE181" s="434"/>
      <c r="GAF181" s="434"/>
      <c r="GAG181" s="434"/>
      <c r="GAH181" s="434"/>
      <c r="GAI181" s="434"/>
      <c r="GAJ181" s="434"/>
      <c r="GAK181" s="434"/>
      <c r="GAL181" s="434"/>
      <c r="GAM181" s="434"/>
      <c r="GAN181" s="434"/>
      <c r="GAO181" s="434"/>
      <c r="GAP181" s="434"/>
      <c r="GAQ181" s="434"/>
      <c r="GAR181" s="434"/>
      <c r="GAS181" s="434"/>
      <c r="GAT181" s="434"/>
      <c r="GAU181" s="434"/>
      <c r="GAV181" s="434"/>
      <c r="GAW181" s="434"/>
      <c r="GAX181" s="434"/>
      <c r="GAY181" s="434"/>
      <c r="GAZ181" s="434"/>
      <c r="GBA181" s="434"/>
      <c r="GBB181" s="434"/>
      <c r="GBC181" s="434"/>
      <c r="GBD181" s="434"/>
      <c r="GBE181" s="434"/>
      <c r="GBF181" s="434"/>
      <c r="GBG181" s="434"/>
      <c r="GBH181" s="434"/>
      <c r="GBI181" s="434"/>
      <c r="GBJ181" s="434"/>
      <c r="GBK181" s="434"/>
      <c r="GBL181" s="434"/>
      <c r="GBM181" s="434"/>
      <c r="GBN181" s="434"/>
      <c r="GBO181" s="434"/>
      <c r="GBP181" s="434"/>
      <c r="GBQ181" s="434"/>
      <c r="GBR181" s="434"/>
      <c r="GBS181" s="434"/>
      <c r="GBT181" s="434"/>
      <c r="GBU181" s="434"/>
      <c r="GBV181" s="434"/>
      <c r="GBW181" s="434"/>
      <c r="GBX181" s="434"/>
      <c r="GBY181" s="434"/>
      <c r="GBZ181" s="434"/>
      <c r="GCA181" s="434"/>
      <c r="GCB181" s="434"/>
      <c r="GCC181" s="434"/>
      <c r="GCD181" s="434"/>
      <c r="GCE181" s="434"/>
      <c r="GCF181" s="434"/>
      <c r="GCG181" s="434"/>
      <c r="GCH181" s="434"/>
      <c r="GCI181" s="434"/>
      <c r="GCJ181" s="434"/>
      <c r="GCK181" s="434"/>
      <c r="GCL181" s="434"/>
      <c r="GCM181" s="434"/>
      <c r="GCN181" s="434"/>
      <c r="GCO181" s="434"/>
      <c r="GCP181" s="434"/>
      <c r="GCQ181" s="434"/>
      <c r="GCR181" s="434"/>
      <c r="GCS181" s="434"/>
      <c r="GCT181" s="434"/>
      <c r="GCU181" s="434"/>
      <c r="GCV181" s="434"/>
      <c r="GCW181" s="434"/>
      <c r="GCX181" s="434"/>
      <c r="GCY181" s="434"/>
      <c r="GCZ181" s="434"/>
      <c r="GDA181" s="434"/>
      <c r="GDB181" s="434"/>
      <c r="GDC181" s="434"/>
      <c r="GDD181" s="434"/>
      <c r="GDE181" s="434"/>
      <c r="GDF181" s="434"/>
      <c r="GDG181" s="434"/>
      <c r="GDH181" s="434"/>
      <c r="GDI181" s="434"/>
      <c r="GDJ181" s="434"/>
      <c r="GDK181" s="434"/>
      <c r="GDL181" s="434"/>
      <c r="GDM181" s="434"/>
      <c r="GDN181" s="434"/>
      <c r="GDO181" s="434"/>
      <c r="GDP181" s="434"/>
      <c r="GDQ181" s="434"/>
      <c r="GDR181" s="434"/>
      <c r="GDS181" s="434"/>
      <c r="GDT181" s="434"/>
      <c r="GDU181" s="434"/>
      <c r="GDV181" s="434"/>
      <c r="GDW181" s="434"/>
      <c r="GDX181" s="434"/>
      <c r="GDY181" s="434"/>
      <c r="GDZ181" s="434"/>
      <c r="GEA181" s="434"/>
      <c r="GEB181" s="434"/>
      <c r="GEC181" s="434"/>
      <c r="GED181" s="434"/>
      <c r="GEE181" s="434"/>
      <c r="GEL181" s="434"/>
      <c r="GEM181" s="434"/>
      <c r="GEN181" s="434"/>
      <c r="GEO181" s="434"/>
      <c r="GEP181" s="434"/>
      <c r="GEQ181" s="434"/>
      <c r="GER181" s="434"/>
      <c r="GES181" s="434"/>
      <c r="GET181" s="434"/>
      <c r="GEU181" s="434"/>
      <c r="GEV181" s="434"/>
      <c r="GEW181" s="434"/>
      <c r="GEX181" s="434"/>
      <c r="GEY181" s="434"/>
      <c r="GEZ181" s="434"/>
      <c r="GFA181" s="434"/>
      <c r="GFB181" s="434"/>
      <c r="GFC181" s="434"/>
      <c r="GFD181" s="434"/>
      <c r="GFE181" s="434"/>
      <c r="GFF181" s="434"/>
      <c r="GFG181" s="434"/>
      <c r="GFH181" s="434"/>
      <c r="GFI181" s="434"/>
      <c r="GFJ181" s="434"/>
      <c r="GFK181" s="434"/>
      <c r="GFL181" s="434"/>
      <c r="GFM181" s="434"/>
      <c r="GFN181" s="434"/>
      <c r="GFO181" s="434"/>
      <c r="GFP181" s="434"/>
      <c r="GFQ181" s="434"/>
      <c r="GFR181" s="434"/>
      <c r="GFS181" s="434"/>
      <c r="GFT181" s="434"/>
      <c r="GFU181" s="434"/>
      <c r="GFV181" s="434"/>
      <c r="GFW181" s="434"/>
      <c r="GFX181" s="434"/>
      <c r="GFY181" s="434"/>
      <c r="GFZ181" s="434"/>
      <c r="GGA181" s="434"/>
      <c r="GGB181" s="434"/>
      <c r="GGC181" s="434"/>
      <c r="GGD181" s="434"/>
      <c r="GGE181" s="434"/>
      <c r="GGF181" s="434"/>
      <c r="GGG181" s="434"/>
      <c r="GGH181" s="434"/>
      <c r="GGI181" s="434"/>
      <c r="GGJ181" s="434"/>
      <c r="GGK181" s="434"/>
      <c r="GGL181" s="434"/>
      <c r="GGM181" s="434"/>
      <c r="GGN181" s="434"/>
      <c r="GGO181" s="434"/>
      <c r="GGP181" s="434"/>
      <c r="GGQ181" s="434"/>
      <c r="GGR181" s="434"/>
      <c r="GGS181" s="434"/>
      <c r="GGT181" s="434"/>
      <c r="GGU181" s="434"/>
      <c r="GGV181" s="434"/>
      <c r="GGW181" s="434"/>
      <c r="GGX181" s="434"/>
      <c r="GGY181" s="434"/>
      <c r="GGZ181" s="434"/>
      <c r="GHA181" s="434"/>
      <c r="GHB181" s="434"/>
      <c r="GHC181" s="434"/>
      <c r="GHD181" s="434"/>
      <c r="GHE181" s="434"/>
      <c r="GHF181" s="434"/>
      <c r="GHG181" s="434"/>
      <c r="GHH181" s="434"/>
      <c r="GHI181" s="434"/>
      <c r="GHJ181" s="434"/>
      <c r="GHK181" s="434"/>
      <c r="GHL181" s="434"/>
      <c r="GHM181" s="434"/>
      <c r="GHN181" s="434"/>
      <c r="GHO181" s="434"/>
      <c r="GHP181" s="434"/>
      <c r="GHQ181" s="434"/>
      <c r="GHR181" s="434"/>
      <c r="GHS181" s="434"/>
      <c r="GHT181" s="434"/>
      <c r="GHU181" s="434"/>
      <c r="GHV181" s="434"/>
      <c r="GHW181" s="434"/>
      <c r="GHX181" s="434"/>
      <c r="GHY181" s="434"/>
      <c r="GHZ181" s="434"/>
      <c r="GIA181" s="434"/>
      <c r="GIB181" s="434"/>
      <c r="GIC181" s="434"/>
      <c r="GID181" s="434"/>
      <c r="GIE181" s="434"/>
      <c r="GIF181" s="434"/>
      <c r="GIG181" s="434"/>
      <c r="GIH181" s="434"/>
      <c r="GII181" s="434"/>
      <c r="GIJ181" s="434"/>
      <c r="GIK181" s="434"/>
      <c r="GIL181" s="434"/>
      <c r="GIM181" s="434"/>
      <c r="GIN181" s="434"/>
      <c r="GIO181" s="434"/>
      <c r="GIP181" s="434"/>
      <c r="GIQ181" s="434"/>
      <c r="GIR181" s="434"/>
      <c r="GIS181" s="434"/>
      <c r="GIT181" s="434"/>
      <c r="GIU181" s="434"/>
      <c r="GIV181" s="434"/>
      <c r="GIW181" s="434"/>
      <c r="GIX181" s="434"/>
      <c r="GIY181" s="434"/>
      <c r="GIZ181" s="434"/>
      <c r="GJA181" s="434"/>
      <c r="GJB181" s="434"/>
      <c r="GJC181" s="434"/>
      <c r="GJD181" s="434"/>
      <c r="GJE181" s="434"/>
      <c r="GJF181" s="434"/>
      <c r="GJG181" s="434"/>
      <c r="GJH181" s="434"/>
      <c r="GJI181" s="434"/>
      <c r="GJJ181" s="434"/>
      <c r="GJK181" s="434"/>
      <c r="GJL181" s="434"/>
      <c r="GJM181" s="434"/>
      <c r="GJN181" s="434"/>
      <c r="GJO181" s="434"/>
      <c r="GJP181" s="434"/>
      <c r="GJQ181" s="434"/>
      <c r="GJR181" s="434"/>
      <c r="GJS181" s="434"/>
      <c r="GJT181" s="434"/>
      <c r="GJU181" s="434"/>
      <c r="GJV181" s="434"/>
      <c r="GJW181" s="434"/>
      <c r="GJX181" s="434"/>
      <c r="GJY181" s="434"/>
      <c r="GJZ181" s="434"/>
      <c r="GKA181" s="434"/>
      <c r="GKB181" s="434"/>
      <c r="GKC181" s="434"/>
      <c r="GKD181" s="434"/>
      <c r="GKE181" s="434"/>
      <c r="GKF181" s="434"/>
      <c r="GKG181" s="434"/>
      <c r="GKH181" s="434"/>
      <c r="GKI181" s="434"/>
      <c r="GKJ181" s="434"/>
      <c r="GKK181" s="434"/>
      <c r="GKL181" s="434"/>
      <c r="GKM181" s="434"/>
      <c r="GKN181" s="434"/>
      <c r="GKO181" s="434"/>
      <c r="GKP181" s="434"/>
      <c r="GKQ181" s="434"/>
      <c r="GKR181" s="434"/>
      <c r="GKS181" s="434"/>
      <c r="GKT181" s="434"/>
      <c r="GKU181" s="434"/>
      <c r="GKV181" s="434"/>
      <c r="GKW181" s="434"/>
      <c r="GKX181" s="434"/>
      <c r="GKY181" s="434"/>
      <c r="GKZ181" s="434"/>
      <c r="GLA181" s="434"/>
      <c r="GLB181" s="434"/>
      <c r="GLC181" s="434"/>
      <c r="GLD181" s="434"/>
      <c r="GLE181" s="434"/>
      <c r="GLF181" s="434"/>
      <c r="GLG181" s="434"/>
      <c r="GLH181" s="434"/>
      <c r="GLI181" s="434"/>
      <c r="GLJ181" s="434"/>
      <c r="GLK181" s="434"/>
      <c r="GLL181" s="434"/>
      <c r="GLM181" s="434"/>
      <c r="GLN181" s="434"/>
      <c r="GLO181" s="434"/>
      <c r="GLP181" s="434"/>
      <c r="GLQ181" s="434"/>
      <c r="GLR181" s="434"/>
      <c r="GLS181" s="434"/>
      <c r="GLT181" s="434"/>
      <c r="GLU181" s="434"/>
      <c r="GLV181" s="434"/>
      <c r="GLW181" s="434"/>
      <c r="GLX181" s="434"/>
      <c r="GLY181" s="434"/>
      <c r="GLZ181" s="434"/>
      <c r="GMA181" s="434"/>
      <c r="GMB181" s="434"/>
      <c r="GMC181" s="434"/>
      <c r="GMD181" s="434"/>
      <c r="GME181" s="434"/>
      <c r="GMF181" s="434"/>
      <c r="GMG181" s="434"/>
      <c r="GMH181" s="434"/>
      <c r="GMI181" s="434"/>
      <c r="GMJ181" s="434"/>
      <c r="GMK181" s="434"/>
      <c r="GML181" s="434"/>
      <c r="GMM181" s="434"/>
      <c r="GMN181" s="434"/>
      <c r="GMO181" s="434"/>
      <c r="GMP181" s="434"/>
      <c r="GMQ181" s="434"/>
      <c r="GMR181" s="434"/>
      <c r="GMS181" s="434"/>
      <c r="GMT181" s="434"/>
      <c r="GMU181" s="434"/>
      <c r="GMV181" s="434"/>
      <c r="GMW181" s="434"/>
      <c r="GMX181" s="434"/>
      <c r="GMY181" s="434"/>
      <c r="GMZ181" s="434"/>
      <c r="GNA181" s="434"/>
      <c r="GNB181" s="434"/>
      <c r="GNC181" s="434"/>
      <c r="GND181" s="434"/>
      <c r="GNE181" s="434"/>
      <c r="GNF181" s="434"/>
      <c r="GNG181" s="434"/>
      <c r="GNH181" s="434"/>
      <c r="GNI181" s="434"/>
      <c r="GNJ181" s="434"/>
      <c r="GNK181" s="434"/>
      <c r="GNL181" s="434"/>
      <c r="GNM181" s="434"/>
      <c r="GNN181" s="434"/>
      <c r="GNO181" s="434"/>
      <c r="GNP181" s="434"/>
      <c r="GNQ181" s="434"/>
      <c r="GNR181" s="434"/>
      <c r="GNS181" s="434"/>
      <c r="GNT181" s="434"/>
      <c r="GNU181" s="434"/>
      <c r="GNV181" s="434"/>
      <c r="GNW181" s="434"/>
      <c r="GNX181" s="434"/>
      <c r="GNY181" s="434"/>
      <c r="GNZ181" s="434"/>
      <c r="GOA181" s="434"/>
      <c r="GOH181" s="434"/>
      <c r="GOI181" s="434"/>
      <c r="GOJ181" s="434"/>
      <c r="GOK181" s="434"/>
      <c r="GOL181" s="434"/>
      <c r="GOM181" s="434"/>
      <c r="GON181" s="434"/>
      <c r="GOO181" s="434"/>
      <c r="GOP181" s="434"/>
      <c r="GOQ181" s="434"/>
      <c r="GOR181" s="434"/>
      <c r="GOS181" s="434"/>
      <c r="GOT181" s="434"/>
      <c r="GOU181" s="434"/>
      <c r="GOV181" s="434"/>
      <c r="GOW181" s="434"/>
      <c r="GOX181" s="434"/>
      <c r="GOY181" s="434"/>
      <c r="GOZ181" s="434"/>
      <c r="GPA181" s="434"/>
      <c r="GPB181" s="434"/>
      <c r="GPC181" s="434"/>
      <c r="GPD181" s="434"/>
      <c r="GPE181" s="434"/>
      <c r="GPF181" s="434"/>
      <c r="GPG181" s="434"/>
      <c r="GPH181" s="434"/>
      <c r="GPI181" s="434"/>
      <c r="GPJ181" s="434"/>
      <c r="GPK181" s="434"/>
      <c r="GPL181" s="434"/>
      <c r="GPM181" s="434"/>
      <c r="GPN181" s="434"/>
      <c r="GPO181" s="434"/>
      <c r="GPP181" s="434"/>
      <c r="GPQ181" s="434"/>
      <c r="GPR181" s="434"/>
      <c r="GPS181" s="434"/>
      <c r="GPT181" s="434"/>
      <c r="GPU181" s="434"/>
      <c r="GPV181" s="434"/>
      <c r="GPW181" s="434"/>
      <c r="GPX181" s="434"/>
      <c r="GPY181" s="434"/>
      <c r="GPZ181" s="434"/>
      <c r="GQA181" s="434"/>
      <c r="GQB181" s="434"/>
      <c r="GQC181" s="434"/>
      <c r="GQD181" s="434"/>
      <c r="GQE181" s="434"/>
      <c r="GQF181" s="434"/>
      <c r="GQG181" s="434"/>
      <c r="GQH181" s="434"/>
      <c r="GQI181" s="434"/>
      <c r="GQJ181" s="434"/>
      <c r="GQK181" s="434"/>
      <c r="GQL181" s="434"/>
      <c r="GQM181" s="434"/>
      <c r="GQN181" s="434"/>
      <c r="GQO181" s="434"/>
      <c r="GQP181" s="434"/>
      <c r="GQQ181" s="434"/>
      <c r="GQR181" s="434"/>
      <c r="GQS181" s="434"/>
      <c r="GQT181" s="434"/>
      <c r="GQU181" s="434"/>
      <c r="GQV181" s="434"/>
      <c r="GQW181" s="434"/>
      <c r="GQX181" s="434"/>
      <c r="GQY181" s="434"/>
      <c r="GQZ181" s="434"/>
      <c r="GRA181" s="434"/>
      <c r="GRB181" s="434"/>
      <c r="GRC181" s="434"/>
      <c r="GRD181" s="434"/>
      <c r="GRE181" s="434"/>
      <c r="GRF181" s="434"/>
      <c r="GRG181" s="434"/>
      <c r="GRH181" s="434"/>
      <c r="GRI181" s="434"/>
      <c r="GRJ181" s="434"/>
      <c r="GRK181" s="434"/>
      <c r="GRL181" s="434"/>
      <c r="GRM181" s="434"/>
      <c r="GRN181" s="434"/>
      <c r="GRO181" s="434"/>
      <c r="GRP181" s="434"/>
      <c r="GRQ181" s="434"/>
      <c r="GRR181" s="434"/>
      <c r="GRS181" s="434"/>
      <c r="GRT181" s="434"/>
      <c r="GRU181" s="434"/>
      <c r="GRV181" s="434"/>
      <c r="GRW181" s="434"/>
      <c r="GRX181" s="434"/>
      <c r="GRY181" s="434"/>
      <c r="GRZ181" s="434"/>
      <c r="GSA181" s="434"/>
      <c r="GSB181" s="434"/>
      <c r="GSC181" s="434"/>
      <c r="GSD181" s="434"/>
      <c r="GSE181" s="434"/>
      <c r="GSF181" s="434"/>
      <c r="GSG181" s="434"/>
      <c r="GSH181" s="434"/>
      <c r="GSI181" s="434"/>
      <c r="GSJ181" s="434"/>
      <c r="GSK181" s="434"/>
      <c r="GSL181" s="434"/>
      <c r="GSM181" s="434"/>
      <c r="GSN181" s="434"/>
      <c r="GSO181" s="434"/>
      <c r="GSP181" s="434"/>
      <c r="GSQ181" s="434"/>
      <c r="GSR181" s="434"/>
      <c r="GSS181" s="434"/>
      <c r="GST181" s="434"/>
      <c r="GSU181" s="434"/>
      <c r="GSV181" s="434"/>
      <c r="GSW181" s="434"/>
      <c r="GSX181" s="434"/>
      <c r="GSY181" s="434"/>
      <c r="GSZ181" s="434"/>
      <c r="GTA181" s="434"/>
      <c r="GTB181" s="434"/>
      <c r="GTC181" s="434"/>
      <c r="GTD181" s="434"/>
      <c r="GTE181" s="434"/>
      <c r="GTF181" s="434"/>
      <c r="GTG181" s="434"/>
      <c r="GTH181" s="434"/>
      <c r="GTI181" s="434"/>
      <c r="GTJ181" s="434"/>
      <c r="GTK181" s="434"/>
      <c r="GTL181" s="434"/>
      <c r="GTM181" s="434"/>
      <c r="GTN181" s="434"/>
      <c r="GTO181" s="434"/>
      <c r="GTP181" s="434"/>
      <c r="GTQ181" s="434"/>
      <c r="GTR181" s="434"/>
      <c r="GTS181" s="434"/>
      <c r="GTT181" s="434"/>
      <c r="GTU181" s="434"/>
      <c r="GTV181" s="434"/>
      <c r="GTW181" s="434"/>
      <c r="GTX181" s="434"/>
      <c r="GTY181" s="434"/>
      <c r="GTZ181" s="434"/>
      <c r="GUA181" s="434"/>
      <c r="GUB181" s="434"/>
      <c r="GUC181" s="434"/>
      <c r="GUD181" s="434"/>
      <c r="GUE181" s="434"/>
      <c r="GUF181" s="434"/>
      <c r="GUG181" s="434"/>
      <c r="GUH181" s="434"/>
      <c r="GUI181" s="434"/>
      <c r="GUJ181" s="434"/>
      <c r="GUK181" s="434"/>
      <c r="GUL181" s="434"/>
      <c r="GUM181" s="434"/>
      <c r="GUN181" s="434"/>
      <c r="GUO181" s="434"/>
      <c r="GUP181" s="434"/>
      <c r="GUQ181" s="434"/>
      <c r="GUR181" s="434"/>
      <c r="GUS181" s="434"/>
      <c r="GUT181" s="434"/>
      <c r="GUU181" s="434"/>
      <c r="GUV181" s="434"/>
      <c r="GUW181" s="434"/>
      <c r="GUX181" s="434"/>
      <c r="GUY181" s="434"/>
      <c r="GUZ181" s="434"/>
      <c r="GVA181" s="434"/>
      <c r="GVB181" s="434"/>
      <c r="GVC181" s="434"/>
      <c r="GVD181" s="434"/>
      <c r="GVE181" s="434"/>
      <c r="GVF181" s="434"/>
      <c r="GVG181" s="434"/>
      <c r="GVH181" s="434"/>
      <c r="GVI181" s="434"/>
      <c r="GVJ181" s="434"/>
      <c r="GVK181" s="434"/>
      <c r="GVL181" s="434"/>
      <c r="GVM181" s="434"/>
      <c r="GVN181" s="434"/>
      <c r="GVO181" s="434"/>
      <c r="GVP181" s="434"/>
      <c r="GVQ181" s="434"/>
      <c r="GVR181" s="434"/>
      <c r="GVS181" s="434"/>
      <c r="GVT181" s="434"/>
      <c r="GVU181" s="434"/>
      <c r="GVV181" s="434"/>
      <c r="GVW181" s="434"/>
      <c r="GVX181" s="434"/>
      <c r="GVY181" s="434"/>
      <c r="GVZ181" s="434"/>
      <c r="GWA181" s="434"/>
      <c r="GWB181" s="434"/>
      <c r="GWC181" s="434"/>
      <c r="GWD181" s="434"/>
      <c r="GWE181" s="434"/>
      <c r="GWF181" s="434"/>
      <c r="GWG181" s="434"/>
      <c r="GWH181" s="434"/>
      <c r="GWI181" s="434"/>
      <c r="GWJ181" s="434"/>
      <c r="GWK181" s="434"/>
      <c r="GWL181" s="434"/>
      <c r="GWM181" s="434"/>
      <c r="GWN181" s="434"/>
      <c r="GWO181" s="434"/>
      <c r="GWP181" s="434"/>
      <c r="GWQ181" s="434"/>
      <c r="GWR181" s="434"/>
      <c r="GWS181" s="434"/>
      <c r="GWT181" s="434"/>
      <c r="GWU181" s="434"/>
      <c r="GWV181" s="434"/>
      <c r="GWW181" s="434"/>
      <c r="GWX181" s="434"/>
      <c r="GWY181" s="434"/>
      <c r="GWZ181" s="434"/>
      <c r="GXA181" s="434"/>
      <c r="GXB181" s="434"/>
      <c r="GXC181" s="434"/>
      <c r="GXD181" s="434"/>
      <c r="GXE181" s="434"/>
      <c r="GXF181" s="434"/>
      <c r="GXG181" s="434"/>
      <c r="GXH181" s="434"/>
      <c r="GXI181" s="434"/>
      <c r="GXJ181" s="434"/>
      <c r="GXK181" s="434"/>
      <c r="GXL181" s="434"/>
      <c r="GXM181" s="434"/>
      <c r="GXN181" s="434"/>
      <c r="GXO181" s="434"/>
      <c r="GXP181" s="434"/>
      <c r="GXQ181" s="434"/>
      <c r="GXR181" s="434"/>
      <c r="GXS181" s="434"/>
      <c r="GXT181" s="434"/>
      <c r="GXU181" s="434"/>
      <c r="GXV181" s="434"/>
      <c r="GXW181" s="434"/>
      <c r="GYD181" s="434"/>
      <c r="GYE181" s="434"/>
      <c r="GYF181" s="434"/>
      <c r="GYG181" s="434"/>
      <c r="GYH181" s="434"/>
      <c r="GYI181" s="434"/>
      <c r="GYJ181" s="434"/>
      <c r="GYK181" s="434"/>
      <c r="GYL181" s="434"/>
      <c r="GYM181" s="434"/>
      <c r="GYN181" s="434"/>
      <c r="GYO181" s="434"/>
      <c r="GYP181" s="434"/>
      <c r="GYQ181" s="434"/>
      <c r="GYR181" s="434"/>
      <c r="GYS181" s="434"/>
      <c r="GYT181" s="434"/>
      <c r="GYU181" s="434"/>
      <c r="GYV181" s="434"/>
      <c r="GYW181" s="434"/>
      <c r="GYX181" s="434"/>
      <c r="GYY181" s="434"/>
      <c r="GYZ181" s="434"/>
      <c r="GZA181" s="434"/>
      <c r="GZB181" s="434"/>
      <c r="GZC181" s="434"/>
      <c r="GZD181" s="434"/>
      <c r="GZE181" s="434"/>
      <c r="GZF181" s="434"/>
      <c r="GZG181" s="434"/>
      <c r="GZH181" s="434"/>
      <c r="GZI181" s="434"/>
      <c r="GZJ181" s="434"/>
      <c r="GZK181" s="434"/>
      <c r="GZL181" s="434"/>
      <c r="GZM181" s="434"/>
      <c r="GZN181" s="434"/>
      <c r="GZO181" s="434"/>
      <c r="GZP181" s="434"/>
      <c r="GZQ181" s="434"/>
      <c r="GZR181" s="434"/>
      <c r="GZS181" s="434"/>
      <c r="GZT181" s="434"/>
      <c r="GZU181" s="434"/>
      <c r="GZV181" s="434"/>
      <c r="GZW181" s="434"/>
      <c r="GZX181" s="434"/>
      <c r="GZY181" s="434"/>
      <c r="GZZ181" s="434"/>
      <c r="HAA181" s="434"/>
      <c r="HAB181" s="434"/>
      <c r="HAC181" s="434"/>
      <c r="HAD181" s="434"/>
      <c r="HAE181" s="434"/>
      <c r="HAF181" s="434"/>
      <c r="HAG181" s="434"/>
      <c r="HAH181" s="434"/>
      <c r="HAI181" s="434"/>
      <c r="HAJ181" s="434"/>
      <c r="HAK181" s="434"/>
      <c r="HAL181" s="434"/>
      <c r="HAM181" s="434"/>
      <c r="HAN181" s="434"/>
      <c r="HAO181" s="434"/>
      <c r="HAP181" s="434"/>
      <c r="HAQ181" s="434"/>
      <c r="HAR181" s="434"/>
      <c r="HAS181" s="434"/>
      <c r="HAT181" s="434"/>
      <c r="HAU181" s="434"/>
      <c r="HAV181" s="434"/>
      <c r="HAW181" s="434"/>
      <c r="HAX181" s="434"/>
      <c r="HAY181" s="434"/>
      <c r="HAZ181" s="434"/>
      <c r="HBA181" s="434"/>
      <c r="HBB181" s="434"/>
      <c r="HBC181" s="434"/>
      <c r="HBD181" s="434"/>
      <c r="HBE181" s="434"/>
      <c r="HBF181" s="434"/>
      <c r="HBG181" s="434"/>
      <c r="HBH181" s="434"/>
      <c r="HBI181" s="434"/>
      <c r="HBJ181" s="434"/>
      <c r="HBK181" s="434"/>
      <c r="HBL181" s="434"/>
      <c r="HBM181" s="434"/>
      <c r="HBN181" s="434"/>
      <c r="HBO181" s="434"/>
      <c r="HBP181" s="434"/>
      <c r="HBQ181" s="434"/>
      <c r="HBR181" s="434"/>
      <c r="HBS181" s="434"/>
      <c r="HBT181" s="434"/>
      <c r="HBU181" s="434"/>
      <c r="HBV181" s="434"/>
      <c r="HBW181" s="434"/>
      <c r="HBX181" s="434"/>
      <c r="HBY181" s="434"/>
      <c r="HBZ181" s="434"/>
      <c r="HCA181" s="434"/>
      <c r="HCB181" s="434"/>
      <c r="HCC181" s="434"/>
      <c r="HCD181" s="434"/>
      <c r="HCE181" s="434"/>
      <c r="HCF181" s="434"/>
      <c r="HCG181" s="434"/>
      <c r="HCH181" s="434"/>
      <c r="HCI181" s="434"/>
      <c r="HCJ181" s="434"/>
      <c r="HCK181" s="434"/>
      <c r="HCL181" s="434"/>
      <c r="HCM181" s="434"/>
      <c r="HCN181" s="434"/>
      <c r="HCO181" s="434"/>
      <c r="HCP181" s="434"/>
      <c r="HCQ181" s="434"/>
      <c r="HCR181" s="434"/>
      <c r="HCS181" s="434"/>
      <c r="HCT181" s="434"/>
      <c r="HCU181" s="434"/>
      <c r="HCV181" s="434"/>
      <c r="HCW181" s="434"/>
      <c r="HCX181" s="434"/>
      <c r="HCY181" s="434"/>
      <c r="HCZ181" s="434"/>
      <c r="HDA181" s="434"/>
      <c r="HDB181" s="434"/>
      <c r="HDC181" s="434"/>
      <c r="HDD181" s="434"/>
      <c r="HDE181" s="434"/>
      <c r="HDF181" s="434"/>
      <c r="HDG181" s="434"/>
      <c r="HDH181" s="434"/>
      <c r="HDI181" s="434"/>
      <c r="HDJ181" s="434"/>
      <c r="HDK181" s="434"/>
      <c r="HDL181" s="434"/>
      <c r="HDM181" s="434"/>
      <c r="HDN181" s="434"/>
      <c r="HDO181" s="434"/>
      <c r="HDP181" s="434"/>
      <c r="HDQ181" s="434"/>
      <c r="HDR181" s="434"/>
      <c r="HDS181" s="434"/>
      <c r="HDT181" s="434"/>
      <c r="HDU181" s="434"/>
      <c r="HDV181" s="434"/>
      <c r="HDW181" s="434"/>
      <c r="HDX181" s="434"/>
      <c r="HDY181" s="434"/>
      <c r="HDZ181" s="434"/>
      <c r="HEA181" s="434"/>
      <c r="HEB181" s="434"/>
      <c r="HEC181" s="434"/>
      <c r="HED181" s="434"/>
      <c r="HEE181" s="434"/>
      <c r="HEF181" s="434"/>
      <c r="HEG181" s="434"/>
      <c r="HEH181" s="434"/>
      <c r="HEI181" s="434"/>
      <c r="HEJ181" s="434"/>
      <c r="HEK181" s="434"/>
      <c r="HEL181" s="434"/>
      <c r="HEM181" s="434"/>
      <c r="HEN181" s="434"/>
      <c r="HEO181" s="434"/>
      <c r="HEP181" s="434"/>
      <c r="HEQ181" s="434"/>
      <c r="HER181" s="434"/>
      <c r="HES181" s="434"/>
      <c r="HET181" s="434"/>
      <c r="HEU181" s="434"/>
      <c r="HEV181" s="434"/>
      <c r="HEW181" s="434"/>
      <c r="HEX181" s="434"/>
      <c r="HEY181" s="434"/>
      <c r="HEZ181" s="434"/>
      <c r="HFA181" s="434"/>
      <c r="HFB181" s="434"/>
      <c r="HFC181" s="434"/>
      <c r="HFD181" s="434"/>
      <c r="HFE181" s="434"/>
      <c r="HFF181" s="434"/>
      <c r="HFG181" s="434"/>
      <c r="HFH181" s="434"/>
      <c r="HFI181" s="434"/>
      <c r="HFJ181" s="434"/>
      <c r="HFK181" s="434"/>
      <c r="HFL181" s="434"/>
      <c r="HFM181" s="434"/>
      <c r="HFN181" s="434"/>
      <c r="HFO181" s="434"/>
      <c r="HFP181" s="434"/>
      <c r="HFQ181" s="434"/>
      <c r="HFR181" s="434"/>
      <c r="HFS181" s="434"/>
      <c r="HFT181" s="434"/>
      <c r="HFU181" s="434"/>
      <c r="HFV181" s="434"/>
      <c r="HFW181" s="434"/>
      <c r="HFX181" s="434"/>
      <c r="HFY181" s="434"/>
      <c r="HFZ181" s="434"/>
      <c r="HGA181" s="434"/>
      <c r="HGB181" s="434"/>
      <c r="HGC181" s="434"/>
      <c r="HGD181" s="434"/>
      <c r="HGE181" s="434"/>
      <c r="HGF181" s="434"/>
      <c r="HGG181" s="434"/>
      <c r="HGH181" s="434"/>
      <c r="HGI181" s="434"/>
      <c r="HGJ181" s="434"/>
      <c r="HGK181" s="434"/>
      <c r="HGL181" s="434"/>
      <c r="HGM181" s="434"/>
      <c r="HGN181" s="434"/>
      <c r="HGO181" s="434"/>
      <c r="HGP181" s="434"/>
      <c r="HGQ181" s="434"/>
      <c r="HGR181" s="434"/>
      <c r="HGS181" s="434"/>
      <c r="HGT181" s="434"/>
      <c r="HGU181" s="434"/>
      <c r="HGV181" s="434"/>
      <c r="HGW181" s="434"/>
      <c r="HGX181" s="434"/>
      <c r="HGY181" s="434"/>
      <c r="HGZ181" s="434"/>
      <c r="HHA181" s="434"/>
      <c r="HHB181" s="434"/>
      <c r="HHC181" s="434"/>
      <c r="HHD181" s="434"/>
      <c r="HHE181" s="434"/>
      <c r="HHF181" s="434"/>
      <c r="HHG181" s="434"/>
      <c r="HHH181" s="434"/>
      <c r="HHI181" s="434"/>
      <c r="HHJ181" s="434"/>
      <c r="HHK181" s="434"/>
      <c r="HHL181" s="434"/>
      <c r="HHM181" s="434"/>
      <c r="HHN181" s="434"/>
      <c r="HHO181" s="434"/>
      <c r="HHP181" s="434"/>
      <c r="HHQ181" s="434"/>
      <c r="HHR181" s="434"/>
      <c r="HHS181" s="434"/>
      <c r="HHZ181" s="434"/>
      <c r="HIA181" s="434"/>
      <c r="HIB181" s="434"/>
      <c r="HIC181" s="434"/>
      <c r="HID181" s="434"/>
      <c r="HIE181" s="434"/>
      <c r="HIF181" s="434"/>
      <c r="HIG181" s="434"/>
      <c r="HIH181" s="434"/>
      <c r="HII181" s="434"/>
      <c r="HIJ181" s="434"/>
      <c r="HIK181" s="434"/>
      <c r="HIL181" s="434"/>
      <c r="HIM181" s="434"/>
      <c r="HIN181" s="434"/>
      <c r="HIO181" s="434"/>
      <c r="HIP181" s="434"/>
      <c r="HIQ181" s="434"/>
      <c r="HIR181" s="434"/>
      <c r="HIS181" s="434"/>
      <c r="HIT181" s="434"/>
      <c r="HIU181" s="434"/>
      <c r="HIV181" s="434"/>
      <c r="HIW181" s="434"/>
      <c r="HIX181" s="434"/>
      <c r="HIY181" s="434"/>
      <c r="HIZ181" s="434"/>
      <c r="HJA181" s="434"/>
      <c r="HJB181" s="434"/>
      <c r="HJC181" s="434"/>
      <c r="HJD181" s="434"/>
      <c r="HJE181" s="434"/>
      <c r="HJF181" s="434"/>
      <c r="HJG181" s="434"/>
      <c r="HJH181" s="434"/>
      <c r="HJI181" s="434"/>
      <c r="HJJ181" s="434"/>
      <c r="HJK181" s="434"/>
      <c r="HJL181" s="434"/>
      <c r="HJM181" s="434"/>
      <c r="HJN181" s="434"/>
      <c r="HJO181" s="434"/>
      <c r="HJP181" s="434"/>
      <c r="HJQ181" s="434"/>
      <c r="HJR181" s="434"/>
      <c r="HJS181" s="434"/>
      <c r="HJT181" s="434"/>
      <c r="HJU181" s="434"/>
      <c r="HJV181" s="434"/>
      <c r="HJW181" s="434"/>
      <c r="HJX181" s="434"/>
      <c r="HJY181" s="434"/>
      <c r="HJZ181" s="434"/>
      <c r="HKA181" s="434"/>
      <c r="HKB181" s="434"/>
      <c r="HKC181" s="434"/>
      <c r="HKD181" s="434"/>
      <c r="HKE181" s="434"/>
      <c r="HKF181" s="434"/>
      <c r="HKG181" s="434"/>
      <c r="HKH181" s="434"/>
      <c r="HKI181" s="434"/>
      <c r="HKJ181" s="434"/>
      <c r="HKK181" s="434"/>
      <c r="HKL181" s="434"/>
      <c r="HKM181" s="434"/>
      <c r="HKN181" s="434"/>
      <c r="HKO181" s="434"/>
      <c r="HKP181" s="434"/>
      <c r="HKQ181" s="434"/>
      <c r="HKR181" s="434"/>
      <c r="HKS181" s="434"/>
      <c r="HKT181" s="434"/>
      <c r="HKU181" s="434"/>
      <c r="HKV181" s="434"/>
      <c r="HKW181" s="434"/>
      <c r="HKX181" s="434"/>
      <c r="HKY181" s="434"/>
      <c r="HKZ181" s="434"/>
      <c r="HLA181" s="434"/>
      <c r="HLB181" s="434"/>
      <c r="HLC181" s="434"/>
      <c r="HLD181" s="434"/>
      <c r="HLE181" s="434"/>
      <c r="HLF181" s="434"/>
      <c r="HLG181" s="434"/>
      <c r="HLH181" s="434"/>
      <c r="HLI181" s="434"/>
      <c r="HLJ181" s="434"/>
      <c r="HLK181" s="434"/>
      <c r="HLL181" s="434"/>
      <c r="HLM181" s="434"/>
      <c r="HLN181" s="434"/>
      <c r="HLO181" s="434"/>
      <c r="HLP181" s="434"/>
      <c r="HLQ181" s="434"/>
      <c r="HLR181" s="434"/>
      <c r="HLS181" s="434"/>
      <c r="HLT181" s="434"/>
      <c r="HLU181" s="434"/>
      <c r="HLV181" s="434"/>
      <c r="HLW181" s="434"/>
      <c r="HLX181" s="434"/>
      <c r="HLY181" s="434"/>
      <c r="HLZ181" s="434"/>
      <c r="HMA181" s="434"/>
      <c r="HMB181" s="434"/>
      <c r="HMC181" s="434"/>
      <c r="HMD181" s="434"/>
      <c r="HME181" s="434"/>
      <c r="HMF181" s="434"/>
      <c r="HMG181" s="434"/>
      <c r="HMH181" s="434"/>
      <c r="HMI181" s="434"/>
      <c r="HMJ181" s="434"/>
      <c r="HMK181" s="434"/>
      <c r="HML181" s="434"/>
      <c r="HMM181" s="434"/>
      <c r="HMN181" s="434"/>
      <c r="HMO181" s="434"/>
      <c r="HMP181" s="434"/>
      <c r="HMQ181" s="434"/>
      <c r="HMR181" s="434"/>
      <c r="HMS181" s="434"/>
      <c r="HMT181" s="434"/>
      <c r="HMU181" s="434"/>
      <c r="HMV181" s="434"/>
      <c r="HMW181" s="434"/>
      <c r="HMX181" s="434"/>
      <c r="HMY181" s="434"/>
      <c r="HMZ181" s="434"/>
      <c r="HNA181" s="434"/>
      <c r="HNB181" s="434"/>
      <c r="HNC181" s="434"/>
      <c r="HND181" s="434"/>
      <c r="HNE181" s="434"/>
      <c r="HNF181" s="434"/>
      <c r="HNG181" s="434"/>
      <c r="HNH181" s="434"/>
      <c r="HNI181" s="434"/>
      <c r="HNJ181" s="434"/>
      <c r="HNK181" s="434"/>
      <c r="HNL181" s="434"/>
      <c r="HNM181" s="434"/>
      <c r="HNN181" s="434"/>
      <c r="HNO181" s="434"/>
      <c r="HNP181" s="434"/>
      <c r="HNQ181" s="434"/>
      <c r="HNR181" s="434"/>
      <c r="HNS181" s="434"/>
      <c r="HNT181" s="434"/>
      <c r="HNU181" s="434"/>
      <c r="HNV181" s="434"/>
      <c r="HNW181" s="434"/>
      <c r="HNX181" s="434"/>
      <c r="HNY181" s="434"/>
      <c r="HNZ181" s="434"/>
      <c r="HOA181" s="434"/>
      <c r="HOB181" s="434"/>
      <c r="HOC181" s="434"/>
      <c r="HOD181" s="434"/>
      <c r="HOE181" s="434"/>
      <c r="HOF181" s="434"/>
      <c r="HOG181" s="434"/>
      <c r="HOH181" s="434"/>
      <c r="HOI181" s="434"/>
      <c r="HOJ181" s="434"/>
      <c r="HOK181" s="434"/>
      <c r="HOL181" s="434"/>
      <c r="HOM181" s="434"/>
      <c r="HON181" s="434"/>
      <c r="HOO181" s="434"/>
      <c r="HOP181" s="434"/>
      <c r="HOQ181" s="434"/>
      <c r="HOR181" s="434"/>
      <c r="HOS181" s="434"/>
      <c r="HOT181" s="434"/>
      <c r="HOU181" s="434"/>
      <c r="HOV181" s="434"/>
      <c r="HOW181" s="434"/>
      <c r="HOX181" s="434"/>
      <c r="HOY181" s="434"/>
      <c r="HOZ181" s="434"/>
      <c r="HPA181" s="434"/>
      <c r="HPB181" s="434"/>
      <c r="HPC181" s="434"/>
      <c r="HPD181" s="434"/>
      <c r="HPE181" s="434"/>
      <c r="HPF181" s="434"/>
      <c r="HPG181" s="434"/>
      <c r="HPH181" s="434"/>
      <c r="HPI181" s="434"/>
      <c r="HPJ181" s="434"/>
      <c r="HPK181" s="434"/>
      <c r="HPL181" s="434"/>
      <c r="HPM181" s="434"/>
      <c r="HPN181" s="434"/>
      <c r="HPO181" s="434"/>
      <c r="HPP181" s="434"/>
      <c r="HPQ181" s="434"/>
      <c r="HPR181" s="434"/>
      <c r="HPS181" s="434"/>
      <c r="HPT181" s="434"/>
      <c r="HPU181" s="434"/>
      <c r="HPV181" s="434"/>
      <c r="HPW181" s="434"/>
      <c r="HPX181" s="434"/>
      <c r="HPY181" s="434"/>
      <c r="HPZ181" s="434"/>
      <c r="HQA181" s="434"/>
      <c r="HQB181" s="434"/>
      <c r="HQC181" s="434"/>
      <c r="HQD181" s="434"/>
      <c r="HQE181" s="434"/>
      <c r="HQF181" s="434"/>
      <c r="HQG181" s="434"/>
      <c r="HQH181" s="434"/>
      <c r="HQI181" s="434"/>
      <c r="HQJ181" s="434"/>
      <c r="HQK181" s="434"/>
      <c r="HQL181" s="434"/>
      <c r="HQM181" s="434"/>
      <c r="HQN181" s="434"/>
      <c r="HQO181" s="434"/>
      <c r="HQP181" s="434"/>
      <c r="HQQ181" s="434"/>
      <c r="HQR181" s="434"/>
      <c r="HQS181" s="434"/>
      <c r="HQT181" s="434"/>
      <c r="HQU181" s="434"/>
      <c r="HQV181" s="434"/>
      <c r="HQW181" s="434"/>
      <c r="HQX181" s="434"/>
      <c r="HQY181" s="434"/>
      <c r="HQZ181" s="434"/>
      <c r="HRA181" s="434"/>
      <c r="HRB181" s="434"/>
      <c r="HRC181" s="434"/>
      <c r="HRD181" s="434"/>
      <c r="HRE181" s="434"/>
      <c r="HRF181" s="434"/>
      <c r="HRG181" s="434"/>
      <c r="HRH181" s="434"/>
      <c r="HRI181" s="434"/>
      <c r="HRJ181" s="434"/>
      <c r="HRK181" s="434"/>
      <c r="HRL181" s="434"/>
      <c r="HRM181" s="434"/>
      <c r="HRN181" s="434"/>
      <c r="HRO181" s="434"/>
      <c r="HRV181" s="434"/>
      <c r="HRW181" s="434"/>
      <c r="HRX181" s="434"/>
      <c r="HRY181" s="434"/>
      <c r="HRZ181" s="434"/>
      <c r="HSA181" s="434"/>
      <c r="HSB181" s="434"/>
      <c r="HSC181" s="434"/>
      <c r="HSD181" s="434"/>
      <c r="HSE181" s="434"/>
      <c r="HSF181" s="434"/>
      <c r="HSG181" s="434"/>
      <c r="HSH181" s="434"/>
      <c r="HSI181" s="434"/>
      <c r="HSJ181" s="434"/>
      <c r="HSK181" s="434"/>
      <c r="HSL181" s="434"/>
      <c r="HSM181" s="434"/>
      <c r="HSN181" s="434"/>
      <c r="HSO181" s="434"/>
      <c r="HSP181" s="434"/>
      <c r="HSQ181" s="434"/>
      <c r="HSR181" s="434"/>
      <c r="HSS181" s="434"/>
      <c r="HST181" s="434"/>
      <c r="HSU181" s="434"/>
      <c r="HSV181" s="434"/>
      <c r="HSW181" s="434"/>
      <c r="HSX181" s="434"/>
      <c r="HSY181" s="434"/>
      <c r="HSZ181" s="434"/>
      <c r="HTA181" s="434"/>
      <c r="HTB181" s="434"/>
      <c r="HTC181" s="434"/>
      <c r="HTD181" s="434"/>
      <c r="HTE181" s="434"/>
      <c r="HTF181" s="434"/>
      <c r="HTG181" s="434"/>
      <c r="HTH181" s="434"/>
      <c r="HTI181" s="434"/>
      <c r="HTJ181" s="434"/>
      <c r="HTK181" s="434"/>
      <c r="HTL181" s="434"/>
      <c r="HTM181" s="434"/>
      <c r="HTN181" s="434"/>
      <c r="HTO181" s="434"/>
      <c r="HTP181" s="434"/>
      <c r="HTQ181" s="434"/>
      <c r="HTR181" s="434"/>
      <c r="HTS181" s="434"/>
      <c r="HTT181" s="434"/>
      <c r="HTU181" s="434"/>
      <c r="HTV181" s="434"/>
      <c r="HTW181" s="434"/>
      <c r="HTX181" s="434"/>
      <c r="HTY181" s="434"/>
      <c r="HTZ181" s="434"/>
      <c r="HUA181" s="434"/>
      <c r="HUB181" s="434"/>
      <c r="HUC181" s="434"/>
      <c r="HUD181" s="434"/>
      <c r="HUE181" s="434"/>
      <c r="HUF181" s="434"/>
      <c r="HUG181" s="434"/>
      <c r="HUH181" s="434"/>
      <c r="HUI181" s="434"/>
      <c r="HUJ181" s="434"/>
      <c r="HUK181" s="434"/>
      <c r="HUL181" s="434"/>
      <c r="HUM181" s="434"/>
      <c r="HUN181" s="434"/>
      <c r="HUO181" s="434"/>
      <c r="HUP181" s="434"/>
      <c r="HUQ181" s="434"/>
      <c r="HUR181" s="434"/>
      <c r="HUS181" s="434"/>
      <c r="HUT181" s="434"/>
      <c r="HUU181" s="434"/>
      <c r="HUV181" s="434"/>
      <c r="HUW181" s="434"/>
      <c r="HUX181" s="434"/>
      <c r="HUY181" s="434"/>
      <c r="HUZ181" s="434"/>
      <c r="HVA181" s="434"/>
      <c r="HVB181" s="434"/>
      <c r="HVC181" s="434"/>
      <c r="HVD181" s="434"/>
      <c r="HVE181" s="434"/>
      <c r="HVF181" s="434"/>
      <c r="HVG181" s="434"/>
      <c r="HVH181" s="434"/>
      <c r="HVI181" s="434"/>
      <c r="HVJ181" s="434"/>
      <c r="HVK181" s="434"/>
      <c r="HVL181" s="434"/>
      <c r="HVM181" s="434"/>
      <c r="HVN181" s="434"/>
      <c r="HVO181" s="434"/>
      <c r="HVP181" s="434"/>
      <c r="HVQ181" s="434"/>
      <c r="HVR181" s="434"/>
      <c r="HVS181" s="434"/>
      <c r="HVT181" s="434"/>
      <c r="HVU181" s="434"/>
      <c r="HVV181" s="434"/>
      <c r="HVW181" s="434"/>
      <c r="HVX181" s="434"/>
      <c r="HVY181" s="434"/>
      <c r="HVZ181" s="434"/>
      <c r="HWA181" s="434"/>
      <c r="HWB181" s="434"/>
      <c r="HWC181" s="434"/>
      <c r="HWD181" s="434"/>
      <c r="HWE181" s="434"/>
      <c r="HWF181" s="434"/>
      <c r="HWG181" s="434"/>
      <c r="HWH181" s="434"/>
      <c r="HWI181" s="434"/>
      <c r="HWJ181" s="434"/>
      <c r="HWK181" s="434"/>
      <c r="HWL181" s="434"/>
      <c r="HWM181" s="434"/>
      <c r="HWN181" s="434"/>
      <c r="HWO181" s="434"/>
      <c r="HWP181" s="434"/>
      <c r="HWQ181" s="434"/>
      <c r="HWR181" s="434"/>
      <c r="HWS181" s="434"/>
      <c r="HWT181" s="434"/>
      <c r="HWU181" s="434"/>
      <c r="HWV181" s="434"/>
      <c r="HWW181" s="434"/>
      <c r="HWX181" s="434"/>
      <c r="HWY181" s="434"/>
      <c r="HWZ181" s="434"/>
      <c r="HXA181" s="434"/>
      <c r="HXB181" s="434"/>
      <c r="HXC181" s="434"/>
      <c r="HXD181" s="434"/>
      <c r="HXE181" s="434"/>
      <c r="HXF181" s="434"/>
      <c r="HXG181" s="434"/>
      <c r="HXH181" s="434"/>
      <c r="HXI181" s="434"/>
      <c r="HXJ181" s="434"/>
      <c r="HXK181" s="434"/>
      <c r="HXL181" s="434"/>
      <c r="HXM181" s="434"/>
      <c r="HXN181" s="434"/>
      <c r="HXO181" s="434"/>
      <c r="HXP181" s="434"/>
      <c r="HXQ181" s="434"/>
      <c r="HXR181" s="434"/>
      <c r="HXS181" s="434"/>
      <c r="HXT181" s="434"/>
      <c r="HXU181" s="434"/>
      <c r="HXV181" s="434"/>
      <c r="HXW181" s="434"/>
      <c r="HXX181" s="434"/>
      <c r="HXY181" s="434"/>
      <c r="HXZ181" s="434"/>
      <c r="HYA181" s="434"/>
      <c r="HYB181" s="434"/>
      <c r="HYC181" s="434"/>
      <c r="HYD181" s="434"/>
      <c r="HYE181" s="434"/>
      <c r="HYF181" s="434"/>
      <c r="HYG181" s="434"/>
      <c r="HYH181" s="434"/>
      <c r="HYI181" s="434"/>
      <c r="HYJ181" s="434"/>
      <c r="HYK181" s="434"/>
      <c r="HYL181" s="434"/>
      <c r="HYM181" s="434"/>
      <c r="HYN181" s="434"/>
      <c r="HYO181" s="434"/>
      <c r="HYP181" s="434"/>
      <c r="HYQ181" s="434"/>
      <c r="HYR181" s="434"/>
      <c r="HYS181" s="434"/>
      <c r="HYT181" s="434"/>
      <c r="HYU181" s="434"/>
      <c r="HYV181" s="434"/>
      <c r="HYW181" s="434"/>
      <c r="HYX181" s="434"/>
      <c r="HYY181" s="434"/>
      <c r="HYZ181" s="434"/>
      <c r="HZA181" s="434"/>
      <c r="HZB181" s="434"/>
      <c r="HZC181" s="434"/>
      <c r="HZD181" s="434"/>
      <c r="HZE181" s="434"/>
      <c r="HZF181" s="434"/>
      <c r="HZG181" s="434"/>
      <c r="HZH181" s="434"/>
      <c r="HZI181" s="434"/>
      <c r="HZJ181" s="434"/>
      <c r="HZK181" s="434"/>
      <c r="HZL181" s="434"/>
      <c r="HZM181" s="434"/>
      <c r="HZN181" s="434"/>
      <c r="HZO181" s="434"/>
      <c r="HZP181" s="434"/>
      <c r="HZQ181" s="434"/>
      <c r="HZR181" s="434"/>
      <c r="HZS181" s="434"/>
      <c r="HZT181" s="434"/>
      <c r="HZU181" s="434"/>
      <c r="HZV181" s="434"/>
      <c r="HZW181" s="434"/>
      <c r="HZX181" s="434"/>
      <c r="HZY181" s="434"/>
      <c r="HZZ181" s="434"/>
      <c r="IAA181" s="434"/>
      <c r="IAB181" s="434"/>
      <c r="IAC181" s="434"/>
      <c r="IAD181" s="434"/>
      <c r="IAE181" s="434"/>
      <c r="IAF181" s="434"/>
      <c r="IAG181" s="434"/>
      <c r="IAH181" s="434"/>
      <c r="IAI181" s="434"/>
      <c r="IAJ181" s="434"/>
      <c r="IAK181" s="434"/>
      <c r="IAL181" s="434"/>
      <c r="IAM181" s="434"/>
      <c r="IAN181" s="434"/>
      <c r="IAO181" s="434"/>
      <c r="IAP181" s="434"/>
      <c r="IAQ181" s="434"/>
      <c r="IAR181" s="434"/>
      <c r="IAS181" s="434"/>
      <c r="IAT181" s="434"/>
      <c r="IAU181" s="434"/>
      <c r="IAV181" s="434"/>
      <c r="IAW181" s="434"/>
      <c r="IAX181" s="434"/>
      <c r="IAY181" s="434"/>
      <c r="IAZ181" s="434"/>
      <c r="IBA181" s="434"/>
      <c r="IBB181" s="434"/>
      <c r="IBC181" s="434"/>
      <c r="IBD181" s="434"/>
      <c r="IBE181" s="434"/>
      <c r="IBF181" s="434"/>
      <c r="IBG181" s="434"/>
      <c r="IBH181" s="434"/>
      <c r="IBI181" s="434"/>
      <c r="IBJ181" s="434"/>
      <c r="IBK181" s="434"/>
      <c r="IBR181" s="434"/>
      <c r="IBS181" s="434"/>
      <c r="IBT181" s="434"/>
      <c r="IBU181" s="434"/>
      <c r="IBV181" s="434"/>
      <c r="IBW181" s="434"/>
      <c r="IBX181" s="434"/>
      <c r="IBY181" s="434"/>
      <c r="IBZ181" s="434"/>
      <c r="ICA181" s="434"/>
      <c r="ICB181" s="434"/>
      <c r="ICC181" s="434"/>
      <c r="ICD181" s="434"/>
      <c r="ICE181" s="434"/>
      <c r="ICF181" s="434"/>
      <c r="ICG181" s="434"/>
      <c r="ICH181" s="434"/>
      <c r="ICI181" s="434"/>
      <c r="ICJ181" s="434"/>
      <c r="ICK181" s="434"/>
      <c r="ICL181" s="434"/>
      <c r="ICM181" s="434"/>
      <c r="ICN181" s="434"/>
      <c r="ICO181" s="434"/>
      <c r="ICP181" s="434"/>
      <c r="ICQ181" s="434"/>
      <c r="ICR181" s="434"/>
      <c r="ICS181" s="434"/>
      <c r="ICT181" s="434"/>
      <c r="ICU181" s="434"/>
      <c r="ICV181" s="434"/>
      <c r="ICW181" s="434"/>
      <c r="ICX181" s="434"/>
      <c r="ICY181" s="434"/>
      <c r="ICZ181" s="434"/>
      <c r="IDA181" s="434"/>
      <c r="IDB181" s="434"/>
      <c r="IDC181" s="434"/>
      <c r="IDD181" s="434"/>
      <c r="IDE181" s="434"/>
      <c r="IDF181" s="434"/>
      <c r="IDG181" s="434"/>
      <c r="IDH181" s="434"/>
      <c r="IDI181" s="434"/>
      <c r="IDJ181" s="434"/>
      <c r="IDK181" s="434"/>
      <c r="IDL181" s="434"/>
      <c r="IDM181" s="434"/>
      <c r="IDN181" s="434"/>
      <c r="IDO181" s="434"/>
      <c r="IDP181" s="434"/>
      <c r="IDQ181" s="434"/>
      <c r="IDR181" s="434"/>
      <c r="IDS181" s="434"/>
      <c r="IDT181" s="434"/>
      <c r="IDU181" s="434"/>
      <c r="IDV181" s="434"/>
      <c r="IDW181" s="434"/>
      <c r="IDX181" s="434"/>
      <c r="IDY181" s="434"/>
      <c r="IDZ181" s="434"/>
      <c r="IEA181" s="434"/>
      <c r="IEB181" s="434"/>
      <c r="IEC181" s="434"/>
      <c r="IED181" s="434"/>
      <c r="IEE181" s="434"/>
      <c r="IEF181" s="434"/>
      <c r="IEG181" s="434"/>
      <c r="IEH181" s="434"/>
      <c r="IEI181" s="434"/>
      <c r="IEJ181" s="434"/>
      <c r="IEK181" s="434"/>
      <c r="IEL181" s="434"/>
      <c r="IEM181" s="434"/>
      <c r="IEN181" s="434"/>
      <c r="IEO181" s="434"/>
      <c r="IEP181" s="434"/>
      <c r="IEQ181" s="434"/>
      <c r="IER181" s="434"/>
      <c r="IES181" s="434"/>
      <c r="IET181" s="434"/>
      <c r="IEU181" s="434"/>
      <c r="IEV181" s="434"/>
      <c r="IEW181" s="434"/>
      <c r="IEX181" s="434"/>
      <c r="IEY181" s="434"/>
      <c r="IEZ181" s="434"/>
      <c r="IFA181" s="434"/>
      <c r="IFB181" s="434"/>
      <c r="IFC181" s="434"/>
      <c r="IFD181" s="434"/>
      <c r="IFE181" s="434"/>
      <c r="IFF181" s="434"/>
      <c r="IFG181" s="434"/>
      <c r="IFH181" s="434"/>
      <c r="IFI181" s="434"/>
      <c r="IFJ181" s="434"/>
      <c r="IFK181" s="434"/>
      <c r="IFL181" s="434"/>
      <c r="IFM181" s="434"/>
      <c r="IFN181" s="434"/>
      <c r="IFO181" s="434"/>
      <c r="IFP181" s="434"/>
      <c r="IFQ181" s="434"/>
      <c r="IFR181" s="434"/>
      <c r="IFS181" s="434"/>
      <c r="IFT181" s="434"/>
      <c r="IFU181" s="434"/>
      <c r="IFV181" s="434"/>
      <c r="IFW181" s="434"/>
      <c r="IFX181" s="434"/>
      <c r="IFY181" s="434"/>
      <c r="IFZ181" s="434"/>
      <c r="IGA181" s="434"/>
      <c r="IGB181" s="434"/>
      <c r="IGC181" s="434"/>
      <c r="IGD181" s="434"/>
      <c r="IGE181" s="434"/>
      <c r="IGF181" s="434"/>
      <c r="IGG181" s="434"/>
      <c r="IGH181" s="434"/>
      <c r="IGI181" s="434"/>
      <c r="IGJ181" s="434"/>
      <c r="IGK181" s="434"/>
      <c r="IGL181" s="434"/>
      <c r="IGM181" s="434"/>
      <c r="IGN181" s="434"/>
      <c r="IGO181" s="434"/>
      <c r="IGP181" s="434"/>
      <c r="IGQ181" s="434"/>
      <c r="IGR181" s="434"/>
      <c r="IGS181" s="434"/>
      <c r="IGT181" s="434"/>
      <c r="IGU181" s="434"/>
      <c r="IGV181" s="434"/>
      <c r="IGW181" s="434"/>
      <c r="IGX181" s="434"/>
      <c r="IGY181" s="434"/>
      <c r="IGZ181" s="434"/>
      <c r="IHA181" s="434"/>
      <c r="IHB181" s="434"/>
      <c r="IHC181" s="434"/>
      <c r="IHD181" s="434"/>
      <c r="IHE181" s="434"/>
      <c r="IHF181" s="434"/>
      <c r="IHG181" s="434"/>
      <c r="IHH181" s="434"/>
      <c r="IHI181" s="434"/>
      <c r="IHJ181" s="434"/>
      <c r="IHK181" s="434"/>
      <c r="IHL181" s="434"/>
      <c r="IHM181" s="434"/>
      <c r="IHN181" s="434"/>
      <c r="IHO181" s="434"/>
      <c r="IHP181" s="434"/>
      <c r="IHQ181" s="434"/>
      <c r="IHR181" s="434"/>
      <c r="IHS181" s="434"/>
      <c r="IHT181" s="434"/>
      <c r="IHU181" s="434"/>
      <c r="IHV181" s="434"/>
      <c r="IHW181" s="434"/>
      <c r="IHX181" s="434"/>
      <c r="IHY181" s="434"/>
      <c r="IHZ181" s="434"/>
      <c r="IIA181" s="434"/>
      <c r="IIB181" s="434"/>
      <c r="IIC181" s="434"/>
      <c r="IID181" s="434"/>
      <c r="IIE181" s="434"/>
      <c r="IIF181" s="434"/>
      <c r="IIG181" s="434"/>
      <c r="IIH181" s="434"/>
      <c r="III181" s="434"/>
      <c r="IIJ181" s="434"/>
      <c r="IIK181" s="434"/>
      <c r="IIL181" s="434"/>
      <c r="IIM181" s="434"/>
      <c r="IIN181" s="434"/>
      <c r="IIO181" s="434"/>
      <c r="IIP181" s="434"/>
      <c r="IIQ181" s="434"/>
      <c r="IIR181" s="434"/>
      <c r="IIS181" s="434"/>
      <c r="IIT181" s="434"/>
      <c r="IIU181" s="434"/>
      <c r="IIV181" s="434"/>
      <c r="IIW181" s="434"/>
      <c r="IIX181" s="434"/>
      <c r="IIY181" s="434"/>
      <c r="IIZ181" s="434"/>
      <c r="IJA181" s="434"/>
      <c r="IJB181" s="434"/>
      <c r="IJC181" s="434"/>
      <c r="IJD181" s="434"/>
      <c r="IJE181" s="434"/>
      <c r="IJF181" s="434"/>
      <c r="IJG181" s="434"/>
      <c r="IJH181" s="434"/>
      <c r="IJI181" s="434"/>
      <c r="IJJ181" s="434"/>
      <c r="IJK181" s="434"/>
      <c r="IJL181" s="434"/>
      <c r="IJM181" s="434"/>
      <c r="IJN181" s="434"/>
      <c r="IJO181" s="434"/>
      <c r="IJP181" s="434"/>
      <c r="IJQ181" s="434"/>
      <c r="IJR181" s="434"/>
      <c r="IJS181" s="434"/>
      <c r="IJT181" s="434"/>
      <c r="IJU181" s="434"/>
      <c r="IJV181" s="434"/>
      <c r="IJW181" s="434"/>
      <c r="IJX181" s="434"/>
      <c r="IJY181" s="434"/>
      <c r="IJZ181" s="434"/>
      <c r="IKA181" s="434"/>
      <c r="IKB181" s="434"/>
      <c r="IKC181" s="434"/>
      <c r="IKD181" s="434"/>
      <c r="IKE181" s="434"/>
      <c r="IKF181" s="434"/>
      <c r="IKG181" s="434"/>
      <c r="IKH181" s="434"/>
      <c r="IKI181" s="434"/>
      <c r="IKJ181" s="434"/>
      <c r="IKK181" s="434"/>
      <c r="IKL181" s="434"/>
      <c r="IKM181" s="434"/>
      <c r="IKN181" s="434"/>
      <c r="IKO181" s="434"/>
      <c r="IKP181" s="434"/>
      <c r="IKQ181" s="434"/>
      <c r="IKR181" s="434"/>
      <c r="IKS181" s="434"/>
      <c r="IKT181" s="434"/>
      <c r="IKU181" s="434"/>
      <c r="IKV181" s="434"/>
      <c r="IKW181" s="434"/>
      <c r="IKX181" s="434"/>
      <c r="IKY181" s="434"/>
      <c r="IKZ181" s="434"/>
      <c r="ILA181" s="434"/>
      <c r="ILB181" s="434"/>
      <c r="ILC181" s="434"/>
      <c r="ILD181" s="434"/>
      <c r="ILE181" s="434"/>
      <c r="ILF181" s="434"/>
      <c r="ILG181" s="434"/>
      <c r="ILN181" s="434"/>
      <c r="ILO181" s="434"/>
      <c r="ILP181" s="434"/>
      <c r="ILQ181" s="434"/>
      <c r="ILR181" s="434"/>
      <c r="ILS181" s="434"/>
      <c r="ILT181" s="434"/>
      <c r="ILU181" s="434"/>
      <c r="ILV181" s="434"/>
      <c r="ILW181" s="434"/>
      <c r="ILX181" s="434"/>
      <c r="ILY181" s="434"/>
      <c r="ILZ181" s="434"/>
      <c r="IMA181" s="434"/>
      <c r="IMB181" s="434"/>
      <c r="IMC181" s="434"/>
      <c r="IMD181" s="434"/>
      <c r="IME181" s="434"/>
      <c r="IMF181" s="434"/>
      <c r="IMG181" s="434"/>
      <c r="IMH181" s="434"/>
      <c r="IMI181" s="434"/>
      <c r="IMJ181" s="434"/>
      <c r="IMK181" s="434"/>
      <c r="IML181" s="434"/>
      <c r="IMM181" s="434"/>
      <c r="IMN181" s="434"/>
      <c r="IMO181" s="434"/>
      <c r="IMP181" s="434"/>
      <c r="IMQ181" s="434"/>
      <c r="IMR181" s="434"/>
      <c r="IMS181" s="434"/>
      <c r="IMT181" s="434"/>
      <c r="IMU181" s="434"/>
      <c r="IMV181" s="434"/>
      <c r="IMW181" s="434"/>
      <c r="IMX181" s="434"/>
      <c r="IMY181" s="434"/>
      <c r="IMZ181" s="434"/>
      <c r="INA181" s="434"/>
      <c r="INB181" s="434"/>
      <c r="INC181" s="434"/>
      <c r="IND181" s="434"/>
      <c r="INE181" s="434"/>
      <c r="INF181" s="434"/>
      <c r="ING181" s="434"/>
      <c r="INH181" s="434"/>
      <c r="INI181" s="434"/>
      <c r="INJ181" s="434"/>
      <c r="INK181" s="434"/>
      <c r="INL181" s="434"/>
      <c r="INM181" s="434"/>
      <c r="INN181" s="434"/>
      <c r="INO181" s="434"/>
      <c r="INP181" s="434"/>
      <c r="INQ181" s="434"/>
      <c r="INR181" s="434"/>
      <c r="INS181" s="434"/>
      <c r="INT181" s="434"/>
      <c r="INU181" s="434"/>
      <c r="INV181" s="434"/>
      <c r="INW181" s="434"/>
      <c r="INX181" s="434"/>
      <c r="INY181" s="434"/>
      <c r="INZ181" s="434"/>
      <c r="IOA181" s="434"/>
      <c r="IOB181" s="434"/>
      <c r="IOC181" s="434"/>
      <c r="IOD181" s="434"/>
      <c r="IOE181" s="434"/>
      <c r="IOF181" s="434"/>
      <c r="IOG181" s="434"/>
      <c r="IOH181" s="434"/>
      <c r="IOI181" s="434"/>
      <c r="IOJ181" s="434"/>
      <c r="IOK181" s="434"/>
      <c r="IOL181" s="434"/>
      <c r="IOM181" s="434"/>
      <c r="ION181" s="434"/>
      <c r="IOO181" s="434"/>
      <c r="IOP181" s="434"/>
      <c r="IOQ181" s="434"/>
      <c r="IOR181" s="434"/>
      <c r="IOS181" s="434"/>
      <c r="IOT181" s="434"/>
      <c r="IOU181" s="434"/>
      <c r="IOV181" s="434"/>
      <c r="IOW181" s="434"/>
      <c r="IOX181" s="434"/>
      <c r="IOY181" s="434"/>
      <c r="IOZ181" s="434"/>
      <c r="IPA181" s="434"/>
      <c r="IPB181" s="434"/>
      <c r="IPC181" s="434"/>
      <c r="IPD181" s="434"/>
      <c r="IPE181" s="434"/>
      <c r="IPF181" s="434"/>
      <c r="IPG181" s="434"/>
      <c r="IPH181" s="434"/>
      <c r="IPI181" s="434"/>
      <c r="IPJ181" s="434"/>
      <c r="IPK181" s="434"/>
      <c r="IPL181" s="434"/>
      <c r="IPM181" s="434"/>
      <c r="IPN181" s="434"/>
      <c r="IPO181" s="434"/>
      <c r="IPP181" s="434"/>
      <c r="IPQ181" s="434"/>
      <c r="IPR181" s="434"/>
      <c r="IPS181" s="434"/>
      <c r="IPT181" s="434"/>
      <c r="IPU181" s="434"/>
      <c r="IPV181" s="434"/>
      <c r="IPW181" s="434"/>
      <c r="IPX181" s="434"/>
      <c r="IPY181" s="434"/>
      <c r="IPZ181" s="434"/>
      <c r="IQA181" s="434"/>
      <c r="IQB181" s="434"/>
      <c r="IQC181" s="434"/>
      <c r="IQD181" s="434"/>
      <c r="IQE181" s="434"/>
      <c r="IQF181" s="434"/>
      <c r="IQG181" s="434"/>
      <c r="IQH181" s="434"/>
      <c r="IQI181" s="434"/>
      <c r="IQJ181" s="434"/>
      <c r="IQK181" s="434"/>
      <c r="IQL181" s="434"/>
      <c r="IQM181" s="434"/>
      <c r="IQN181" s="434"/>
      <c r="IQO181" s="434"/>
      <c r="IQP181" s="434"/>
      <c r="IQQ181" s="434"/>
      <c r="IQR181" s="434"/>
      <c r="IQS181" s="434"/>
      <c r="IQT181" s="434"/>
      <c r="IQU181" s="434"/>
      <c r="IQV181" s="434"/>
      <c r="IQW181" s="434"/>
      <c r="IQX181" s="434"/>
      <c r="IQY181" s="434"/>
      <c r="IQZ181" s="434"/>
      <c r="IRA181" s="434"/>
      <c r="IRB181" s="434"/>
      <c r="IRC181" s="434"/>
      <c r="IRD181" s="434"/>
      <c r="IRE181" s="434"/>
      <c r="IRF181" s="434"/>
      <c r="IRG181" s="434"/>
      <c r="IRH181" s="434"/>
      <c r="IRI181" s="434"/>
      <c r="IRJ181" s="434"/>
      <c r="IRK181" s="434"/>
      <c r="IRL181" s="434"/>
      <c r="IRM181" s="434"/>
      <c r="IRN181" s="434"/>
      <c r="IRO181" s="434"/>
      <c r="IRP181" s="434"/>
      <c r="IRQ181" s="434"/>
      <c r="IRR181" s="434"/>
      <c r="IRS181" s="434"/>
      <c r="IRT181" s="434"/>
      <c r="IRU181" s="434"/>
      <c r="IRV181" s="434"/>
      <c r="IRW181" s="434"/>
      <c r="IRX181" s="434"/>
      <c r="IRY181" s="434"/>
      <c r="IRZ181" s="434"/>
      <c r="ISA181" s="434"/>
      <c r="ISB181" s="434"/>
      <c r="ISC181" s="434"/>
      <c r="ISD181" s="434"/>
      <c r="ISE181" s="434"/>
      <c r="ISF181" s="434"/>
      <c r="ISG181" s="434"/>
      <c r="ISH181" s="434"/>
      <c r="ISI181" s="434"/>
      <c r="ISJ181" s="434"/>
      <c r="ISK181" s="434"/>
      <c r="ISL181" s="434"/>
      <c r="ISM181" s="434"/>
      <c r="ISN181" s="434"/>
      <c r="ISO181" s="434"/>
      <c r="ISP181" s="434"/>
      <c r="ISQ181" s="434"/>
      <c r="ISR181" s="434"/>
      <c r="ISS181" s="434"/>
      <c r="IST181" s="434"/>
      <c r="ISU181" s="434"/>
      <c r="ISV181" s="434"/>
      <c r="ISW181" s="434"/>
      <c r="ISX181" s="434"/>
      <c r="ISY181" s="434"/>
      <c r="ISZ181" s="434"/>
      <c r="ITA181" s="434"/>
      <c r="ITB181" s="434"/>
      <c r="ITC181" s="434"/>
      <c r="ITD181" s="434"/>
      <c r="ITE181" s="434"/>
      <c r="ITF181" s="434"/>
      <c r="ITG181" s="434"/>
      <c r="ITH181" s="434"/>
      <c r="ITI181" s="434"/>
      <c r="ITJ181" s="434"/>
      <c r="ITK181" s="434"/>
      <c r="ITL181" s="434"/>
      <c r="ITM181" s="434"/>
      <c r="ITN181" s="434"/>
      <c r="ITO181" s="434"/>
      <c r="ITP181" s="434"/>
      <c r="ITQ181" s="434"/>
      <c r="ITR181" s="434"/>
      <c r="ITS181" s="434"/>
      <c r="ITT181" s="434"/>
      <c r="ITU181" s="434"/>
      <c r="ITV181" s="434"/>
      <c r="ITW181" s="434"/>
      <c r="ITX181" s="434"/>
      <c r="ITY181" s="434"/>
      <c r="ITZ181" s="434"/>
      <c r="IUA181" s="434"/>
      <c r="IUB181" s="434"/>
      <c r="IUC181" s="434"/>
      <c r="IUD181" s="434"/>
      <c r="IUE181" s="434"/>
      <c r="IUF181" s="434"/>
      <c r="IUG181" s="434"/>
      <c r="IUH181" s="434"/>
      <c r="IUI181" s="434"/>
      <c r="IUJ181" s="434"/>
      <c r="IUK181" s="434"/>
      <c r="IUL181" s="434"/>
      <c r="IUM181" s="434"/>
      <c r="IUN181" s="434"/>
      <c r="IUO181" s="434"/>
      <c r="IUP181" s="434"/>
      <c r="IUQ181" s="434"/>
      <c r="IUR181" s="434"/>
      <c r="IUS181" s="434"/>
      <c r="IUT181" s="434"/>
      <c r="IUU181" s="434"/>
      <c r="IUV181" s="434"/>
      <c r="IUW181" s="434"/>
      <c r="IUX181" s="434"/>
      <c r="IUY181" s="434"/>
      <c r="IUZ181" s="434"/>
      <c r="IVA181" s="434"/>
      <c r="IVB181" s="434"/>
      <c r="IVC181" s="434"/>
      <c r="IVJ181" s="434"/>
      <c r="IVK181" s="434"/>
      <c r="IVL181" s="434"/>
      <c r="IVM181" s="434"/>
      <c r="IVN181" s="434"/>
      <c r="IVO181" s="434"/>
      <c r="IVP181" s="434"/>
      <c r="IVQ181" s="434"/>
      <c r="IVR181" s="434"/>
      <c r="IVS181" s="434"/>
      <c r="IVT181" s="434"/>
      <c r="IVU181" s="434"/>
      <c r="IVV181" s="434"/>
      <c r="IVW181" s="434"/>
      <c r="IVX181" s="434"/>
      <c r="IVY181" s="434"/>
      <c r="IVZ181" s="434"/>
      <c r="IWA181" s="434"/>
      <c r="IWB181" s="434"/>
      <c r="IWC181" s="434"/>
      <c r="IWD181" s="434"/>
      <c r="IWE181" s="434"/>
      <c r="IWF181" s="434"/>
      <c r="IWG181" s="434"/>
      <c r="IWH181" s="434"/>
      <c r="IWI181" s="434"/>
      <c r="IWJ181" s="434"/>
      <c r="IWK181" s="434"/>
      <c r="IWL181" s="434"/>
      <c r="IWM181" s="434"/>
      <c r="IWN181" s="434"/>
      <c r="IWO181" s="434"/>
      <c r="IWP181" s="434"/>
      <c r="IWQ181" s="434"/>
      <c r="IWR181" s="434"/>
      <c r="IWS181" s="434"/>
      <c r="IWT181" s="434"/>
      <c r="IWU181" s="434"/>
      <c r="IWV181" s="434"/>
      <c r="IWW181" s="434"/>
      <c r="IWX181" s="434"/>
      <c r="IWY181" s="434"/>
      <c r="IWZ181" s="434"/>
      <c r="IXA181" s="434"/>
      <c r="IXB181" s="434"/>
      <c r="IXC181" s="434"/>
      <c r="IXD181" s="434"/>
      <c r="IXE181" s="434"/>
      <c r="IXF181" s="434"/>
      <c r="IXG181" s="434"/>
      <c r="IXH181" s="434"/>
      <c r="IXI181" s="434"/>
      <c r="IXJ181" s="434"/>
      <c r="IXK181" s="434"/>
      <c r="IXL181" s="434"/>
      <c r="IXM181" s="434"/>
      <c r="IXN181" s="434"/>
      <c r="IXO181" s="434"/>
      <c r="IXP181" s="434"/>
      <c r="IXQ181" s="434"/>
      <c r="IXR181" s="434"/>
      <c r="IXS181" s="434"/>
      <c r="IXT181" s="434"/>
      <c r="IXU181" s="434"/>
      <c r="IXV181" s="434"/>
      <c r="IXW181" s="434"/>
      <c r="IXX181" s="434"/>
      <c r="IXY181" s="434"/>
      <c r="IXZ181" s="434"/>
      <c r="IYA181" s="434"/>
      <c r="IYB181" s="434"/>
      <c r="IYC181" s="434"/>
      <c r="IYD181" s="434"/>
      <c r="IYE181" s="434"/>
      <c r="IYF181" s="434"/>
      <c r="IYG181" s="434"/>
      <c r="IYH181" s="434"/>
      <c r="IYI181" s="434"/>
      <c r="IYJ181" s="434"/>
      <c r="IYK181" s="434"/>
      <c r="IYL181" s="434"/>
      <c r="IYM181" s="434"/>
      <c r="IYN181" s="434"/>
      <c r="IYO181" s="434"/>
      <c r="IYP181" s="434"/>
      <c r="IYQ181" s="434"/>
      <c r="IYR181" s="434"/>
      <c r="IYS181" s="434"/>
      <c r="IYT181" s="434"/>
      <c r="IYU181" s="434"/>
      <c r="IYV181" s="434"/>
      <c r="IYW181" s="434"/>
      <c r="IYX181" s="434"/>
      <c r="IYY181" s="434"/>
      <c r="IYZ181" s="434"/>
      <c r="IZA181" s="434"/>
      <c r="IZB181" s="434"/>
      <c r="IZC181" s="434"/>
      <c r="IZD181" s="434"/>
      <c r="IZE181" s="434"/>
      <c r="IZF181" s="434"/>
      <c r="IZG181" s="434"/>
      <c r="IZH181" s="434"/>
      <c r="IZI181" s="434"/>
      <c r="IZJ181" s="434"/>
      <c r="IZK181" s="434"/>
      <c r="IZL181" s="434"/>
      <c r="IZM181" s="434"/>
      <c r="IZN181" s="434"/>
      <c r="IZO181" s="434"/>
      <c r="IZP181" s="434"/>
      <c r="IZQ181" s="434"/>
      <c r="IZR181" s="434"/>
      <c r="IZS181" s="434"/>
      <c r="IZT181" s="434"/>
      <c r="IZU181" s="434"/>
      <c r="IZV181" s="434"/>
      <c r="IZW181" s="434"/>
      <c r="IZX181" s="434"/>
      <c r="IZY181" s="434"/>
      <c r="IZZ181" s="434"/>
      <c r="JAA181" s="434"/>
      <c r="JAB181" s="434"/>
      <c r="JAC181" s="434"/>
      <c r="JAD181" s="434"/>
      <c r="JAE181" s="434"/>
      <c r="JAF181" s="434"/>
      <c r="JAG181" s="434"/>
      <c r="JAH181" s="434"/>
      <c r="JAI181" s="434"/>
      <c r="JAJ181" s="434"/>
      <c r="JAK181" s="434"/>
      <c r="JAL181" s="434"/>
      <c r="JAM181" s="434"/>
      <c r="JAN181" s="434"/>
      <c r="JAO181" s="434"/>
      <c r="JAP181" s="434"/>
      <c r="JAQ181" s="434"/>
      <c r="JAR181" s="434"/>
      <c r="JAS181" s="434"/>
      <c r="JAT181" s="434"/>
      <c r="JAU181" s="434"/>
      <c r="JAV181" s="434"/>
      <c r="JAW181" s="434"/>
      <c r="JAX181" s="434"/>
      <c r="JAY181" s="434"/>
      <c r="JAZ181" s="434"/>
      <c r="JBA181" s="434"/>
      <c r="JBB181" s="434"/>
      <c r="JBC181" s="434"/>
      <c r="JBD181" s="434"/>
      <c r="JBE181" s="434"/>
      <c r="JBF181" s="434"/>
      <c r="JBG181" s="434"/>
      <c r="JBH181" s="434"/>
      <c r="JBI181" s="434"/>
      <c r="JBJ181" s="434"/>
      <c r="JBK181" s="434"/>
      <c r="JBL181" s="434"/>
      <c r="JBM181" s="434"/>
      <c r="JBN181" s="434"/>
      <c r="JBO181" s="434"/>
      <c r="JBP181" s="434"/>
      <c r="JBQ181" s="434"/>
      <c r="JBR181" s="434"/>
      <c r="JBS181" s="434"/>
      <c r="JBT181" s="434"/>
      <c r="JBU181" s="434"/>
      <c r="JBV181" s="434"/>
      <c r="JBW181" s="434"/>
      <c r="JBX181" s="434"/>
      <c r="JBY181" s="434"/>
      <c r="JBZ181" s="434"/>
      <c r="JCA181" s="434"/>
      <c r="JCB181" s="434"/>
      <c r="JCC181" s="434"/>
      <c r="JCD181" s="434"/>
      <c r="JCE181" s="434"/>
      <c r="JCF181" s="434"/>
      <c r="JCG181" s="434"/>
      <c r="JCH181" s="434"/>
      <c r="JCI181" s="434"/>
      <c r="JCJ181" s="434"/>
      <c r="JCK181" s="434"/>
      <c r="JCL181" s="434"/>
      <c r="JCM181" s="434"/>
      <c r="JCN181" s="434"/>
      <c r="JCO181" s="434"/>
      <c r="JCP181" s="434"/>
      <c r="JCQ181" s="434"/>
      <c r="JCR181" s="434"/>
      <c r="JCS181" s="434"/>
      <c r="JCT181" s="434"/>
      <c r="JCU181" s="434"/>
      <c r="JCV181" s="434"/>
      <c r="JCW181" s="434"/>
      <c r="JCX181" s="434"/>
      <c r="JCY181" s="434"/>
      <c r="JCZ181" s="434"/>
      <c r="JDA181" s="434"/>
      <c r="JDB181" s="434"/>
      <c r="JDC181" s="434"/>
      <c r="JDD181" s="434"/>
      <c r="JDE181" s="434"/>
      <c r="JDF181" s="434"/>
      <c r="JDG181" s="434"/>
      <c r="JDH181" s="434"/>
      <c r="JDI181" s="434"/>
      <c r="JDJ181" s="434"/>
      <c r="JDK181" s="434"/>
      <c r="JDL181" s="434"/>
      <c r="JDM181" s="434"/>
      <c r="JDN181" s="434"/>
      <c r="JDO181" s="434"/>
      <c r="JDP181" s="434"/>
      <c r="JDQ181" s="434"/>
      <c r="JDR181" s="434"/>
      <c r="JDS181" s="434"/>
      <c r="JDT181" s="434"/>
      <c r="JDU181" s="434"/>
      <c r="JDV181" s="434"/>
      <c r="JDW181" s="434"/>
      <c r="JDX181" s="434"/>
      <c r="JDY181" s="434"/>
      <c r="JDZ181" s="434"/>
      <c r="JEA181" s="434"/>
      <c r="JEB181" s="434"/>
      <c r="JEC181" s="434"/>
      <c r="JED181" s="434"/>
      <c r="JEE181" s="434"/>
      <c r="JEF181" s="434"/>
      <c r="JEG181" s="434"/>
      <c r="JEH181" s="434"/>
      <c r="JEI181" s="434"/>
      <c r="JEJ181" s="434"/>
      <c r="JEK181" s="434"/>
      <c r="JEL181" s="434"/>
      <c r="JEM181" s="434"/>
      <c r="JEN181" s="434"/>
      <c r="JEO181" s="434"/>
      <c r="JEP181" s="434"/>
      <c r="JEQ181" s="434"/>
      <c r="JER181" s="434"/>
      <c r="JES181" s="434"/>
      <c r="JET181" s="434"/>
      <c r="JEU181" s="434"/>
      <c r="JEV181" s="434"/>
      <c r="JEW181" s="434"/>
      <c r="JEX181" s="434"/>
      <c r="JEY181" s="434"/>
      <c r="JFF181" s="434"/>
      <c r="JFG181" s="434"/>
      <c r="JFH181" s="434"/>
      <c r="JFI181" s="434"/>
      <c r="JFJ181" s="434"/>
      <c r="JFK181" s="434"/>
      <c r="JFL181" s="434"/>
      <c r="JFM181" s="434"/>
      <c r="JFN181" s="434"/>
      <c r="JFO181" s="434"/>
      <c r="JFP181" s="434"/>
      <c r="JFQ181" s="434"/>
      <c r="JFR181" s="434"/>
      <c r="JFS181" s="434"/>
      <c r="JFT181" s="434"/>
      <c r="JFU181" s="434"/>
      <c r="JFV181" s="434"/>
      <c r="JFW181" s="434"/>
      <c r="JFX181" s="434"/>
      <c r="JFY181" s="434"/>
      <c r="JFZ181" s="434"/>
      <c r="JGA181" s="434"/>
      <c r="JGB181" s="434"/>
      <c r="JGC181" s="434"/>
      <c r="JGD181" s="434"/>
      <c r="JGE181" s="434"/>
      <c r="JGF181" s="434"/>
      <c r="JGG181" s="434"/>
      <c r="JGH181" s="434"/>
      <c r="JGI181" s="434"/>
      <c r="JGJ181" s="434"/>
      <c r="JGK181" s="434"/>
      <c r="JGL181" s="434"/>
      <c r="JGM181" s="434"/>
      <c r="JGN181" s="434"/>
      <c r="JGO181" s="434"/>
      <c r="JGP181" s="434"/>
      <c r="JGQ181" s="434"/>
      <c r="JGR181" s="434"/>
      <c r="JGS181" s="434"/>
      <c r="JGT181" s="434"/>
      <c r="JGU181" s="434"/>
      <c r="JGV181" s="434"/>
      <c r="JGW181" s="434"/>
      <c r="JGX181" s="434"/>
      <c r="JGY181" s="434"/>
      <c r="JGZ181" s="434"/>
      <c r="JHA181" s="434"/>
      <c r="JHB181" s="434"/>
      <c r="JHC181" s="434"/>
      <c r="JHD181" s="434"/>
      <c r="JHE181" s="434"/>
      <c r="JHF181" s="434"/>
      <c r="JHG181" s="434"/>
      <c r="JHH181" s="434"/>
      <c r="JHI181" s="434"/>
      <c r="JHJ181" s="434"/>
      <c r="JHK181" s="434"/>
      <c r="JHL181" s="434"/>
      <c r="JHM181" s="434"/>
      <c r="JHN181" s="434"/>
      <c r="JHO181" s="434"/>
      <c r="JHP181" s="434"/>
      <c r="JHQ181" s="434"/>
      <c r="JHR181" s="434"/>
      <c r="JHS181" s="434"/>
      <c r="JHT181" s="434"/>
      <c r="JHU181" s="434"/>
      <c r="JHV181" s="434"/>
      <c r="JHW181" s="434"/>
      <c r="JHX181" s="434"/>
      <c r="JHY181" s="434"/>
      <c r="JHZ181" s="434"/>
      <c r="JIA181" s="434"/>
      <c r="JIB181" s="434"/>
      <c r="JIC181" s="434"/>
      <c r="JID181" s="434"/>
      <c r="JIE181" s="434"/>
      <c r="JIF181" s="434"/>
      <c r="JIG181" s="434"/>
      <c r="JIH181" s="434"/>
      <c r="JII181" s="434"/>
      <c r="JIJ181" s="434"/>
      <c r="JIK181" s="434"/>
      <c r="JIL181" s="434"/>
      <c r="JIM181" s="434"/>
      <c r="JIN181" s="434"/>
      <c r="JIO181" s="434"/>
      <c r="JIP181" s="434"/>
      <c r="JIQ181" s="434"/>
      <c r="JIR181" s="434"/>
      <c r="JIS181" s="434"/>
      <c r="JIT181" s="434"/>
      <c r="JIU181" s="434"/>
      <c r="JIV181" s="434"/>
      <c r="JIW181" s="434"/>
      <c r="JIX181" s="434"/>
      <c r="JIY181" s="434"/>
      <c r="JIZ181" s="434"/>
      <c r="JJA181" s="434"/>
      <c r="JJB181" s="434"/>
      <c r="JJC181" s="434"/>
      <c r="JJD181" s="434"/>
      <c r="JJE181" s="434"/>
      <c r="JJF181" s="434"/>
      <c r="JJG181" s="434"/>
      <c r="JJH181" s="434"/>
      <c r="JJI181" s="434"/>
      <c r="JJJ181" s="434"/>
      <c r="JJK181" s="434"/>
      <c r="JJL181" s="434"/>
      <c r="JJM181" s="434"/>
      <c r="JJN181" s="434"/>
      <c r="JJO181" s="434"/>
      <c r="JJP181" s="434"/>
      <c r="JJQ181" s="434"/>
      <c r="JJR181" s="434"/>
      <c r="JJS181" s="434"/>
      <c r="JJT181" s="434"/>
      <c r="JJU181" s="434"/>
      <c r="JJV181" s="434"/>
      <c r="JJW181" s="434"/>
      <c r="JJX181" s="434"/>
      <c r="JJY181" s="434"/>
      <c r="JJZ181" s="434"/>
      <c r="JKA181" s="434"/>
      <c r="JKB181" s="434"/>
      <c r="JKC181" s="434"/>
      <c r="JKD181" s="434"/>
      <c r="JKE181" s="434"/>
      <c r="JKF181" s="434"/>
      <c r="JKG181" s="434"/>
      <c r="JKH181" s="434"/>
      <c r="JKI181" s="434"/>
      <c r="JKJ181" s="434"/>
      <c r="JKK181" s="434"/>
      <c r="JKL181" s="434"/>
      <c r="JKM181" s="434"/>
      <c r="JKN181" s="434"/>
      <c r="JKO181" s="434"/>
      <c r="JKP181" s="434"/>
      <c r="JKQ181" s="434"/>
      <c r="JKR181" s="434"/>
      <c r="JKS181" s="434"/>
      <c r="JKT181" s="434"/>
      <c r="JKU181" s="434"/>
      <c r="JKV181" s="434"/>
      <c r="JKW181" s="434"/>
      <c r="JKX181" s="434"/>
      <c r="JKY181" s="434"/>
      <c r="JKZ181" s="434"/>
      <c r="JLA181" s="434"/>
      <c r="JLB181" s="434"/>
      <c r="JLC181" s="434"/>
      <c r="JLD181" s="434"/>
      <c r="JLE181" s="434"/>
      <c r="JLF181" s="434"/>
      <c r="JLG181" s="434"/>
      <c r="JLH181" s="434"/>
      <c r="JLI181" s="434"/>
      <c r="JLJ181" s="434"/>
      <c r="JLK181" s="434"/>
      <c r="JLL181" s="434"/>
      <c r="JLM181" s="434"/>
      <c r="JLN181" s="434"/>
      <c r="JLO181" s="434"/>
      <c r="JLP181" s="434"/>
      <c r="JLQ181" s="434"/>
      <c r="JLR181" s="434"/>
      <c r="JLS181" s="434"/>
      <c r="JLT181" s="434"/>
      <c r="JLU181" s="434"/>
      <c r="JLV181" s="434"/>
      <c r="JLW181" s="434"/>
      <c r="JLX181" s="434"/>
      <c r="JLY181" s="434"/>
      <c r="JLZ181" s="434"/>
      <c r="JMA181" s="434"/>
      <c r="JMB181" s="434"/>
      <c r="JMC181" s="434"/>
      <c r="JMD181" s="434"/>
      <c r="JME181" s="434"/>
      <c r="JMF181" s="434"/>
      <c r="JMG181" s="434"/>
      <c r="JMH181" s="434"/>
      <c r="JMI181" s="434"/>
      <c r="JMJ181" s="434"/>
      <c r="JMK181" s="434"/>
      <c r="JML181" s="434"/>
      <c r="JMM181" s="434"/>
      <c r="JMN181" s="434"/>
      <c r="JMO181" s="434"/>
      <c r="JMP181" s="434"/>
      <c r="JMQ181" s="434"/>
      <c r="JMR181" s="434"/>
      <c r="JMS181" s="434"/>
      <c r="JMT181" s="434"/>
      <c r="JMU181" s="434"/>
      <c r="JMV181" s="434"/>
      <c r="JMW181" s="434"/>
      <c r="JMX181" s="434"/>
      <c r="JMY181" s="434"/>
      <c r="JMZ181" s="434"/>
      <c r="JNA181" s="434"/>
      <c r="JNB181" s="434"/>
      <c r="JNC181" s="434"/>
      <c r="JND181" s="434"/>
      <c r="JNE181" s="434"/>
      <c r="JNF181" s="434"/>
      <c r="JNG181" s="434"/>
      <c r="JNH181" s="434"/>
      <c r="JNI181" s="434"/>
      <c r="JNJ181" s="434"/>
      <c r="JNK181" s="434"/>
      <c r="JNL181" s="434"/>
      <c r="JNM181" s="434"/>
      <c r="JNN181" s="434"/>
      <c r="JNO181" s="434"/>
      <c r="JNP181" s="434"/>
      <c r="JNQ181" s="434"/>
      <c r="JNR181" s="434"/>
      <c r="JNS181" s="434"/>
      <c r="JNT181" s="434"/>
      <c r="JNU181" s="434"/>
      <c r="JNV181" s="434"/>
      <c r="JNW181" s="434"/>
      <c r="JNX181" s="434"/>
      <c r="JNY181" s="434"/>
      <c r="JNZ181" s="434"/>
      <c r="JOA181" s="434"/>
      <c r="JOB181" s="434"/>
      <c r="JOC181" s="434"/>
      <c r="JOD181" s="434"/>
      <c r="JOE181" s="434"/>
      <c r="JOF181" s="434"/>
      <c r="JOG181" s="434"/>
      <c r="JOH181" s="434"/>
      <c r="JOI181" s="434"/>
      <c r="JOJ181" s="434"/>
      <c r="JOK181" s="434"/>
      <c r="JOL181" s="434"/>
      <c r="JOM181" s="434"/>
      <c r="JON181" s="434"/>
      <c r="JOO181" s="434"/>
      <c r="JOP181" s="434"/>
      <c r="JOQ181" s="434"/>
      <c r="JOR181" s="434"/>
      <c r="JOS181" s="434"/>
      <c r="JOT181" s="434"/>
      <c r="JOU181" s="434"/>
      <c r="JPB181" s="434"/>
      <c r="JPC181" s="434"/>
      <c r="JPD181" s="434"/>
      <c r="JPE181" s="434"/>
      <c r="JPF181" s="434"/>
      <c r="JPG181" s="434"/>
      <c r="JPH181" s="434"/>
      <c r="JPI181" s="434"/>
      <c r="JPJ181" s="434"/>
      <c r="JPK181" s="434"/>
      <c r="JPL181" s="434"/>
      <c r="JPM181" s="434"/>
      <c r="JPN181" s="434"/>
      <c r="JPO181" s="434"/>
      <c r="JPP181" s="434"/>
      <c r="JPQ181" s="434"/>
      <c r="JPR181" s="434"/>
      <c r="JPS181" s="434"/>
      <c r="JPT181" s="434"/>
      <c r="JPU181" s="434"/>
      <c r="JPV181" s="434"/>
      <c r="JPW181" s="434"/>
      <c r="JPX181" s="434"/>
      <c r="JPY181" s="434"/>
      <c r="JPZ181" s="434"/>
      <c r="JQA181" s="434"/>
      <c r="JQB181" s="434"/>
      <c r="JQC181" s="434"/>
      <c r="JQD181" s="434"/>
      <c r="JQE181" s="434"/>
      <c r="JQF181" s="434"/>
      <c r="JQG181" s="434"/>
      <c r="JQH181" s="434"/>
      <c r="JQI181" s="434"/>
      <c r="JQJ181" s="434"/>
      <c r="JQK181" s="434"/>
      <c r="JQL181" s="434"/>
      <c r="JQM181" s="434"/>
      <c r="JQN181" s="434"/>
      <c r="JQO181" s="434"/>
      <c r="JQP181" s="434"/>
      <c r="JQQ181" s="434"/>
      <c r="JQR181" s="434"/>
      <c r="JQS181" s="434"/>
      <c r="JQT181" s="434"/>
      <c r="JQU181" s="434"/>
      <c r="JQV181" s="434"/>
      <c r="JQW181" s="434"/>
      <c r="JQX181" s="434"/>
      <c r="JQY181" s="434"/>
      <c r="JQZ181" s="434"/>
      <c r="JRA181" s="434"/>
      <c r="JRB181" s="434"/>
      <c r="JRC181" s="434"/>
      <c r="JRD181" s="434"/>
      <c r="JRE181" s="434"/>
      <c r="JRF181" s="434"/>
      <c r="JRG181" s="434"/>
      <c r="JRH181" s="434"/>
      <c r="JRI181" s="434"/>
      <c r="JRJ181" s="434"/>
      <c r="JRK181" s="434"/>
      <c r="JRL181" s="434"/>
      <c r="JRM181" s="434"/>
      <c r="JRN181" s="434"/>
      <c r="JRO181" s="434"/>
      <c r="JRP181" s="434"/>
      <c r="JRQ181" s="434"/>
      <c r="JRR181" s="434"/>
      <c r="JRS181" s="434"/>
      <c r="JRT181" s="434"/>
      <c r="JRU181" s="434"/>
      <c r="JRV181" s="434"/>
      <c r="JRW181" s="434"/>
      <c r="JRX181" s="434"/>
      <c r="JRY181" s="434"/>
      <c r="JRZ181" s="434"/>
      <c r="JSA181" s="434"/>
      <c r="JSB181" s="434"/>
      <c r="JSC181" s="434"/>
      <c r="JSD181" s="434"/>
      <c r="JSE181" s="434"/>
      <c r="JSF181" s="434"/>
      <c r="JSG181" s="434"/>
      <c r="JSH181" s="434"/>
      <c r="JSI181" s="434"/>
      <c r="JSJ181" s="434"/>
      <c r="JSK181" s="434"/>
      <c r="JSL181" s="434"/>
      <c r="JSM181" s="434"/>
      <c r="JSN181" s="434"/>
      <c r="JSO181" s="434"/>
      <c r="JSP181" s="434"/>
      <c r="JSQ181" s="434"/>
      <c r="JSR181" s="434"/>
      <c r="JSS181" s="434"/>
      <c r="JST181" s="434"/>
      <c r="JSU181" s="434"/>
      <c r="JSV181" s="434"/>
      <c r="JSW181" s="434"/>
      <c r="JSX181" s="434"/>
      <c r="JSY181" s="434"/>
      <c r="JSZ181" s="434"/>
      <c r="JTA181" s="434"/>
      <c r="JTB181" s="434"/>
      <c r="JTC181" s="434"/>
      <c r="JTD181" s="434"/>
      <c r="JTE181" s="434"/>
      <c r="JTF181" s="434"/>
      <c r="JTG181" s="434"/>
      <c r="JTH181" s="434"/>
      <c r="JTI181" s="434"/>
      <c r="JTJ181" s="434"/>
      <c r="JTK181" s="434"/>
      <c r="JTL181" s="434"/>
      <c r="JTM181" s="434"/>
      <c r="JTN181" s="434"/>
      <c r="JTO181" s="434"/>
      <c r="JTP181" s="434"/>
      <c r="JTQ181" s="434"/>
      <c r="JTR181" s="434"/>
      <c r="JTS181" s="434"/>
      <c r="JTT181" s="434"/>
      <c r="JTU181" s="434"/>
      <c r="JTV181" s="434"/>
      <c r="JTW181" s="434"/>
      <c r="JTX181" s="434"/>
      <c r="JTY181" s="434"/>
      <c r="JTZ181" s="434"/>
      <c r="JUA181" s="434"/>
      <c r="JUB181" s="434"/>
      <c r="JUC181" s="434"/>
      <c r="JUD181" s="434"/>
      <c r="JUE181" s="434"/>
      <c r="JUF181" s="434"/>
      <c r="JUG181" s="434"/>
      <c r="JUH181" s="434"/>
      <c r="JUI181" s="434"/>
      <c r="JUJ181" s="434"/>
      <c r="JUK181" s="434"/>
      <c r="JUL181" s="434"/>
      <c r="JUM181" s="434"/>
      <c r="JUN181" s="434"/>
      <c r="JUO181" s="434"/>
      <c r="JUP181" s="434"/>
      <c r="JUQ181" s="434"/>
      <c r="JUR181" s="434"/>
      <c r="JUS181" s="434"/>
      <c r="JUT181" s="434"/>
      <c r="JUU181" s="434"/>
      <c r="JUV181" s="434"/>
      <c r="JUW181" s="434"/>
      <c r="JUX181" s="434"/>
      <c r="JUY181" s="434"/>
      <c r="JUZ181" s="434"/>
      <c r="JVA181" s="434"/>
      <c r="JVB181" s="434"/>
      <c r="JVC181" s="434"/>
      <c r="JVD181" s="434"/>
      <c r="JVE181" s="434"/>
      <c r="JVF181" s="434"/>
      <c r="JVG181" s="434"/>
      <c r="JVH181" s="434"/>
      <c r="JVI181" s="434"/>
      <c r="JVJ181" s="434"/>
      <c r="JVK181" s="434"/>
      <c r="JVL181" s="434"/>
      <c r="JVM181" s="434"/>
      <c r="JVN181" s="434"/>
      <c r="JVO181" s="434"/>
      <c r="JVP181" s="434"/>
      <c r="JVQ181" s="434"/>
      <c r="JVR181" s="434"/>
      <c r="JVS181" s="434"/>
      <c r="JVT181" s="434"/>
      <c r="JVU181" s="434"/>
      <c r="JVV181" s="434"/>
      <c r="JVW181" s="434"/>
      <c r="JVX181" s="434"/>
      <c r="JVY181" s="434"/>
      <c r="JVZ181" s="434"/>
      <c r="JWA181" s="434"/>
      <c r="JWB181" s="434"/>
      <c r="JWC181" s="434"/>
      <c r="JWD181" s="434"/>
      <c r="JWE181" s="434"/>
      <c r="JWF181" s="434"/>
      <c r="JWG181" s="434"/>
      <c r="JWH181" s="434"/>
      <c r="JWI181" s="434"/>
      <c r="JWJ181" s="434"/>
      <c r="JWK181" s="434"/>
      <c r="JWL181" s="434"/>
      <c r="JWM181" s="434"/>
      <c r="JWN181" s="434"/>
      <c r="JWO181" s="434"/>
      <c r="JWP181" s="434"/>
      <c r="JWQ181" s="434"/>
      <c r="JWR181" s="434"/>
      <c r="JWS181" s="434"/>
      <c r="JWT181" s="434"/>
      <c r="JWU181" s="434"/>
      <c r="JWV181" s="434"/>
      <c r="JWW181" s="434"/>
      <c r="JWX181" s="434"/>
      <c r="JWY181" s="434"/>
      <c r="JWZ181" s="434"/>
      <c r="JXA181" s="434"/>
      <c r="JXB181" s="434"/>
      <c r="JXC181" s="434"/>
      <c r="JXD181" s="434"/>
      <c r="JXE181" s="434"/>
      <c r="JXF181" s="434"/>
      <c r="JXG181" s="434"/>
      <c r="JXH181" s="434"/>
      <c r="JXI181" s="434"/>
      <c r="JXJ181" s="434"/>
      <c r="JXK181" s="434"/>
      <c r="JXL181" s="434"/>
      <c r="JXM181" s="434"/>
      <c r="JXN181" s="434"/>
      <c r="JXO181" s="434"/>
      <c r="JXP181" s="434"/>
      <c r="JXQ181" s="434"/>
      <c r="JXR181" s="434"/>
      <c r="JXS181" s="434"/>
      <c r="JXT181" s="434"/>
      <c r="JXU181" s="434"/>
      <c r="JXV181" s="434"/>
      <c r="JXW181" s="434"/>
      <c r="JXX181" s="434"/>
      <c r="JXY181" s="434"/>
      <c r="JXZ181" s="434"/>
      <c r="JYA181" s="434"/>
      <c r="JYB181" s="434"/>
      <c r="JYC181" s="434"/>
      <c r="JYD181" s="434"/>
      <c r="JYE181" s="434"/>
      <c r="JYF181" s="434"/>
      <c r="JYG181" s="434"/>
      <c r="JYH181" s="434"/>
      <c r="JYI181" s="434"/>
      <c r="JYJ181" s="434"/>
      <c r="JYK181" s="434"/>
      <c r="JYL181" s="434"/>
      <c r="JYM181" s="434"/>
      <c r="JYN181" s="434"/>
      <c r="JYO181" s="434"/>
      <c r="JYP181" s="434"/>
      <c r="JYQ181" s="434"/>
      <c r="JYX181" s="434"/>
      <c r="JYY181" s="434"/>
      <c r="JYZ181" s="434"/>
      <c r="JZA181" s="434"/>
      <c r="JZB181" s="434"/>
      <c r="JZC181" s="434"/>
      <c r="JZD181" s="434"/>
      <c r="JZE181" s="434"/>
      <c r="JZF181" s="434"/>
      <c r="JZG181" s="434"/>
      <c r="JZH181" s="434"/>
      <c r="JZI181" s="434"/>
      <c r="JZJ181" s="434"/>
      <c r="JZK181" s="434"/>
      <c r="JZL181" s="434"/>
      <c r="JZM181" s="434"/>
      <c r="JZN181" s="434"/>
      <c r="JZO181" s="434"/>
      <c r="JZP181" s="434"/>
      <c r="JZQ181" s="434"/>
      <c r="JZR181" s="434"/>
      <c r="JZS181" s="434"/>
      <c r="JZT181" s="434"/>
      <c r="JZU181" s="434"/>
      <c r="JZV181" s="434"/>
      <c r="JZW181" s="434"/>
      <c r="JZX181" s="434"/>
      <c r="JZY181" s="434"/>
      <c r="JZZ181" s="434"/>
      <c r="KAA181" s="434"/>
      <c r="KAB181" s="434"/>
      <c r="KAC181" s="434"/>
      <c r="KAD181" s="434"/>
      <c r="KAE181" s="434"/>
      <c r="KAF181" s="434"/>
      <c r="KAG181" s="434"/>
      <c r="KAH181" s="434"/>
      <c r="KAI181" s="434"/>
      <c r="KAJ181" s="434"/>
      <c r="KAK181" s="434"/>
      <c r="KAL181" s="434"/>
      <c r="KAM181" s="434"/>
      <c r="KAN181" s="434"/>
      <c r="KAO181" s="434"/>
      <c r="KAP181" s="434"/>
      <c r="KAQ181" s="434"/>
      <c r="KAR181" s="434"/>
      <c r="KAS181" s="434"/>
      <c r="KAT181" s="434"/>
      <c r="KAU181" s="434"/>
      <c r="KAV181" s="434"/>
      <c r="KAW181" s="434"/>
      <c r="KAX181" s="434"/>
      <c r="KAY181" s="434"/>
      <c r="KAZ181" s="434"/>
      <c r="KBA181" s="434"/>
      <c r="KBB181" s="434"/>
      <c r="KBC181" s="434"/>
      <c r="KBD181" s="434"/>
      <c r="KBE181" s="434"/>
      <c r="KBF181" s="434"/>
      <c r="KBG181" s="434"/>
      <c r="KBH181" s="434"/>
      <c r="KBI181" s="434"/>
      <c r="KBJ181" s="434"/>
      <c r="KBK181" s="434"/>
      <c r="KBL181" s="434"/>
      <c r="KBM181" s="434"/>
      <c r="KBN181" s="434"/>
      <c r="KBO181" s="434"/>
      <c r="KBP181" s="434"/>
      <c r="KBQ181" s="434"/>
      <c r="KBR181" s="434"/>
      <c r="KBS181" s="434"/>
      <c r="KBT181" s="434"/>
      <c r="KBU181" s="434"/>
      <c r="KBV181" s="434"/>
      <c r="KBW181" s="434"/>
      <c r="KBX181" s="434"/>
      <c r="KBY181" s="434"/>
      <c r="KBZ181" s="434"/>
      <c r="KCA181" s="434"/>
      <c r="KCB181" s="434"/>
      <c r="KCC181" s="434"/>
      <c r="KCD181" s="434"/>
      <c r="KCE181" s="434"/>
      <c r="KCF181" s="434"/>
      <c r="KCG181" s="434"/>
      <c r="KCH181" s="434"/>
      <c r="KCI181" s="434"/>
      <c r="KCJ181" s="434"/>
      <c r="KCK181" s="434"/>
      <c r="KCL181" s="434"/>
      <c r="KCM181" s="434"/>
      <c r="KCN181" s="434"/>
      <c r="KCO181" s="434"/>
      <c r="KCP181" s="434"/>
      <c r="KCQ181" s="434"/>
      <c r="KCR181" s="434"/>
      <c r="KCS181" s="434"/>
      <c r="KCT181" s="434"/>
      <c r="KCU181" s="434"/>
      <c r="KCV181" s="434"/>
      <c r="KCW181" s="434"/>
      <c r="KCX181" s="434"/>
      <c r="KCY181" s="434"/>
      <c r="KCZ181" s="434"/>
      <c r="KDA181" s="434"/>
      <c r="KDB181" s="434"/>
      <c r="KDC181" s="434"/>
      <c r="KDD181" s="434"/>
      <c r="KDE181" s="434"/>
      <c r="KDF181" s="434"/>
      <c r="KDG181" s="434"/>
      <c r="KDH181" s="434"/>
      <c r="KDI181" s="434"/>
      <c r="KDJ181" s="434"/>
      <c r="KDK181" s="434"/>
      <c r="KDL181" s="434"/>
      <c r="KDM181" s="434"/>
      <c r="KDN181" s="434"/>
      <c r="KDO181" s="434"/>
      <c r="KDP181" s="434"/>
      <c r="KDQ181" s="434"/>
      <c r="KDR181" s="434"/>
      <c r="KDS181" s="434"/>
      <c r="KDT181" s="434"/>
      <c r="KDU181" s="434"/>
      <c r="KDV181" s="434"/>
      <c r="KDW181" s="434"/>
      <c r="KDX181" s="434"/>
      <c r="KDY181" s="434"/>
      <c r="KDZ181" s="434"/>
      <c r="KEA181" s="434"/>
      <c r="KEB181" s="434"/>
      <c r="KEC181" s="434"/>
      <c r="KED181" s="434"/>
      <c r="KEE181" s="434"/>
      <c r="KEF181" s="434"/>
      <c r="KEG181" s="434"/>
      <c r="KEH181" s="434"/>
      <c r="KEI181" s="434"/>
      <c r="KEJ181" s="434"/>
      <c r="KEK181" s="434"/>
      <c r="KEL181" s="434"/>
      <c r="KEM181" s="434"/>
      <c r="KEN181" s="434"/>
      <c r="KEO181" s="434"/>
      <c r="KEP181" s="434"/>
      <c r="KEQ181" s="434"/>
      <c r="KER181" s="434"/>
      <c r="KES181" s="434"/>
      <c r="KET181" s="434"/>
      <c r="KEU181" s="434"/>
      <c r="KEV181" s="434"/>
      <c r="KEW181" s="434"/>
      <c r="KEX181" s="434"/>
      <c r="KEY181" s="434"/>
      <c r="KEZ181" s="434"/>
      <c r="KFA181" s="434"/>
      <c r="KFB181" s="434"/>
      <c r="KFC181" s="434"/>
      <c r="KFD181" s="434"/>
      <c r="KFE181" s="434"/>
      <c r="KFF181" s="434"/>
      <c r="KFG181" s="434"/>
      <c r="KFH181" s="434"/>
      <c r="KFI181" s="434"/>
      <c r="KFJ181" s="434"/>
      <c r="KFK181" s="434"/>
      <c r="KFL181" s="434"/>
      <c r="KFM181" s="434"/>
      <c r="KFN181" s="434"/>
      <c r="KFO181" s="434"/>
      <c r="KFP181" s="434"/>
      <c r="KFQ181" s="434"/>
      <c r="KFR181" s="434"/>
      <c r="KFS181" s="434"/>
      <c r="KFT181" s="434"/>
      <c r="KFU181" s="434"/>
      <c r="KFV181" s="434"/>
      <c r="KFW181" s="434"/>
      <c r="KFX181" s="434"/>
      <c r="KFY181" s="434"/>
      <c r="KFZ181" s="434"/>
      <c r="KGA181" s="434"/>
      <c r="KGB181" s="434"/>
      <c r="KGC181" s="434"/>
      <c r="KGD181" s="434"/>
      <c r="KGE181" s="434"/>
      <c r="KGF181" s="434"/>
      <c r="KGG181" s="434"/>
      <c r="KGH181" s="434"/>
      <c r="KGI181" s="434"/>
      <c r="KGJ181" s="434"/>
      <c r="KGK181" s="434"/>
      <c r="KGL181" s="434"/>
      <c r="KGM181" s="434"/>
      <c r="KGN181" s="434"/>
      <c r="KGO181" s="434"/>
      <c r="KGP181" s="434"/>
      <c r="KGQ181" s="434"/>
      <c r="KGR181" s="434"/>
      <c r="KGS181" s="434"/>
      <c r="KGT181" s="434"/>
      <c r="KGU181" s="434"/>
      <c r="KGV181" s="434"/>
      <c r="KGW181" s="434"/>
      <c r="KGX181" s="434"/>
      <c r="KGY181" s="434"/>
      <c r="KGZ181" s="434"/>
      <c r="KHA181" s="434"/>
      <c r="KHB181" s="434"/>
      <c r="KHC181" s="434"/>
      <c r="KHD181" s="434"/>
      <c r="KHE181" s="434"/>
      <c r="KHF181" s="434"/>
      <c r="KHG181" s="434"/>
      <c r="KHH181" s="434"/>
      <c r="KHI181" s="434"/>
      <c r="KHJ181" s="434"/>
      <c r="KHK181" s="434"/>
      <c r="KHL181" s="434"/>
      <c r="KHM181" s="434"/>
      <c r="KHN181" s="434"/>
      <c r="KHO181" s="434"/>
      <c r="KHP181" s="434"/>
      <c r="KHQ181" s="434"/>
      <c r="KHR181" s="434"/>
      <c r="KHS181" s="434"/>
      <c r="KHT181" s="434"/>
      <c r="KHU181" s="434"/>
      <c r="KHV181" s="434"/>
      <c r="KHW181" s="434"/>
      <c r="KHX181" s="434"/>
      <c r="KHY181" s="434"/>
      <c r="KHZ181" s="434"/>
      <c r="KIA181" s="434"/>
      <c r="KIB181" s="434"/>
      <c r="KIC181" s="434"/>
      <c r="KID181" s="434"/>
      <c r="KIE181" s="434"/>
      <c r="KIF181" s="434"/>
      <c r="KIG181" s="434"/>
      <c r="KIH181" s="434"/>
      <c r="KII181" s="434"/>
      <c r="KIJ181" s="434"/>
      <c r="KIK181" s="434"/>
      <c r="KIL181" s="434"/>
      <c r="KIM181" s="434"/>
      <c r="KIT181" s="434"/>
      <c r="KIU181" s="434"/>
      <c r="KIV181" s="434"/>
      <c r="KIW181" s="434"/>
      <c r="KIX181" s="434"/>
      <c r="KIY181" s="434"/>
      <c r="KIZ181" s="434"/>
      <c r="KJA181" s="434"/>
      <c r="KJB181" s="434"/>
      <c r="KJC181" s="434"/>
      <c r="KJD181" s="434"/>
      <c r="KJE181" s="434"/>
      <c r="KJF181" s="434"/>
      <c r="KJG181" s="434"/>
      <c r="KJH181" s="434"/>
      <c r="KJI181" s="434"/>
      <c r="KJJ181" s="434"/>
      <c r="KJK181" s="434"/>
      <c r="KJL181" s="434"/>
      <c r="KJM181" s="434"/>
      <c r="KJN181" s="434"/>
      <c r="KJO181" s="434"/>
      <c r="KJP181" s="434"/>
      <c r="KJQ181" s="434"/>
      <c r="KJR181" s="434"/>
      <c r="KJS181" s="434"/>
      <c r="KJT181" s="434"/>
      <c r="KJU181" s="434"/>
      <c r="KJV181" s="434"/>
      <c r="KJW181" s="434"/>
      <c r="KJX181" s="434"/>
      <c r="KJY181" s="434"/>
      <c r="KJZ181" s="434"/>
      <c r="KKA181" s="434"/>
      <c r="KKB181" s="434"/>
      <c r="KKC181" s="434"/>
      <c r="KKD181" s="434"/>
      <c r="KKE181" s="434"/>
      <c r="KKF181" s="434"/>
      <c r="KKG181" s="434"/>
      <c r="KKH181" s="434"/>
      <c r="KKI181" s="434"/>
      <c r="KKJ181" s="434"/>
      <c r="KKK181" s="434"/>
      <c r="KKL181" s="434"/>
      <c r="KKM181" s="434"/>
      <c r="KKN181" s="434"/>
      <c r="KKO181" s="434"/>
      <c r="KKP181" s="434"/>
      <c r="KKQ181" s="434"/>
      <c r="KKR181" s="434"/>
      <c r="KKS181" s="434"/>
      <c r="KKT181" s="434"/>
      <c r="KKU181" s="434"/>
      <c r="KKV181" s="434"/>
      <c r="KKW181" s="434"/>
      <c r="KKX181" s="434"/>
      <c r="KKY181" s="434"/>
      <c r="KKZ181" s="434"/>
      <c r="KLA181" s="434"/>
      <c r="KLB181" s="434"/>
      <c r="KLC181" s="434"/>
      <c r="KLD181" s="434"/>
      <c r="KLE181" s="434"/>
      <c r="KLF181" s="434"/>
      <c r="KLG181" s="434"/>
      <c r="KLH181" s="434"/>
      <c r="KLI181" s="434"/>
      <c r="KLJ181" s="434"/>
      <c r="KLK181" s="434"/>
      <c r="KLL181" s="434"/>
      <c r="KLM181" s="434"/>
      <c r="KLN181" s="434"/>
      <c r="KLO181" s="434"/>
      <c r="KLP181" s="434"/>
      <c r="KLQ181" s="434"/>
      <c r="KLR181" s="434"/>
      <c r="KLS181" s="434"/>
      <c r="KLT181" s="434"/>
      <c r="KLU181" s="434"/>
      <c r="KLV181" s="434"/>
      <c r="KLW181" s="434"/>
      <c r="KLX181" s="434"/>
      <c r="KLY181" s="434"/>
      <c r="KLZ181" s="434"/>
      <c r="KMA181" s="434"/>
      <c r="KMB181" s="434"/>
      <c r="KMC181" s="434"/>
      <c r="KMD181" s="434"/>
      <c r="KME181" s="434"/>
      <c r="KMF181" s="434"/>
      <c r="KMG181" s="434"/>
      <c r="KMH181" s="434"/>
      <c r="KMI181" s="434"/>
      <c r="KMJ181" s="434"/>
      <c r="KMK181" s="434"/>
      <c r="KML181" s="434"/>
      <c r="KMM181" s="434"/>
      <c r="KMN181" s="434"/>
      <c r="KMO181" s="434"/>
      <c r="KMP181" s="434"/>
      <c r="KMQ181" s="434"/>
      <c r="KMR181" s="434"/>
      <c r="KMS181" s="434"/>
      <c r="KMT181" s="434"/>
      <c r="KMU181" s="434"/>
      <c r="KMV181" s="434"/>
      <c r="KMW181" s="434"/>
      <c r="KMX181" s="434"/>
      <c r="KMY181" s="434"/>
      <c r="KMZ181" s="434"/>
      <c r="KNA181" s="434"/>
      <c r="KNB181" s="434"/>
      <c r="KNC181" s="434"/>
      <c r="KND181" s="434"/>
      <c r="KNE181" s="434"/>
      <c r="KNF181" s="434"/>
      <c r="KNG181" s="434"/>
      <c r="KNH181" s="434"/>
      <c r="KNI181" s="434"/>
      <c r="KNJ181" s="434"/>
      <c r="KNK181" s="434"/>
      <c r="KNL181" s="434"/>
      <c r="KNM181" s="434"/>
      <c r="KNN181" s="434"/>
      <c r="KNO181" s="434"/>
      <c r="KNP181" s="434"/>
      <c r="KNQ181" s="434"/>
      <c r="KNR181" s="434"/>
      <c r="KNS181" s="434"/>
      <c r="KNT181" s="434"/>
      <c r="KNU181" s="434"/>
      <c r="KNV181" s="434"/>
      <c r="KNW181" s="434"/>
      <c r="KNX181" s="434"/>
      <c r="KNY181" s="434"/>
      <c r="KNZ181" s="434"/>
      <c r="KOA181" s="434"/>
      <c r="KOB181" s="434"/>
      <c r="KOC181" s="434"/>
      <c r="KOD181" s="434"/>
      <c r="KOE181" s="434"/>
      <c r="KOF181" s="434"/>
      <c r="KOG181" s="434"/>
      <c r="KOH181" s="434"/>
      <c r="KOI181" s="434"/>
      <c r="KOJ181" s="434"/>
      <c r="KOK181" s="434"/>
      <c r="KOL181" s="434"/>
      <c r="KOM181" s="434"/>
      <c r="KON181" s="434"/>
      <c r="KOO181" s="434"/>
      <c r="KOP181" s="434"/>
      <c r="KOQ181" s="434"/>
      <c r="KOR181" s="434"/>
      <c r="KOS181" s="434"/>
      <c r="KOT181" s="434"/>
      <c r="KOU181" s="434"/>
      <c r="KOV181" s="434"/>
      <c r="KOW181" s="434"/>
      <c r="KOX181" s="434"/>
      <c r="KOY181" s="434"/>
      <c r="KOZ181" s="434"/>
      <c r="KPA181" s="434"/>
      <c r="KPB181" s="434"/>
      <c r="KPC181" s="434"/>
      <c r="KPD181" s="434"/>
      <c r="KPE181" s="434"/>
      <c r="KPF181" s="434"/>
      <c r="KPG181" s="434"/>
      <c r="KPH181" s="434"/>
      <c r="KPI181" s="434"/>
      <c r="KPJ181" s="434"/>
      <c r="KPK181" s="434"/>
      <c r="KPL181" s="434"/>
      <c r="KPM181" s="434"/>
      <c r="KPN181" s="434"/>
      <c r="KPO181" s="434"/>
      <c r="KPP181" s="434"/>
      <c r="KPQ181" s="434"/>
      <c r="KPR181" s="434"/>
      <c r="KPS181" s="434"/>
      <c r="KPT181" s="434"/>
      <c r="KPU181" s="434"/>
      <c r="KPV181" s="434"/>
      <c r="KPW181" s="434"/>
      <c r="KPX181" s="434"/>
      <c r="KPY181" s="434"/>
      <c r="KPZ181" s="434"/>
      <c r="KQA181" s="434"/>
      <c r="KQB181" s="434"/>
      <c r="KQC181" s="434"/>
      <c r="KQD181" s="434"/>
      <c r="KQE181" s="434"/>
      <c r="KQF181" s="434"/>
      <c r="KQG181" s="434"/>
      <c r="KQH181" s="434"/>
      <c r="KQI181" s="434"/>
      <c r="KQJ181" s="434"/>
      <c r="KQK181" s="434"/>
      <c r="KQL181" s="434"/>
      <c r="KQM181" s="434"/>
      <c r="KQN181" s="434"/>
      <c r="KQO181" s="434"/>
      <c r="KQP181" s="434"/>
      <c r="KQQ181" s="434"/>
      <c r="KQR181" s="434"/>
      <c r="KQS181" s="434"/>
      <c r="KQT181" s="434"/>
      <c r="KQU181" s="434"/>
      <c r="KQV181" s="434"/>
      <c r="KQW181" s="434"/>
      <c r="KQX181" s="434"/>
      <c r="KQY181" s="434"/>
      <c r="KQZ181" s="434"/>
      <c r="KRA181" s="434"/>
      <c r="KRB181" s="434"/>
      <c r="KRC181" s="434"/>
      <c r="KRD181" s="434"/>
      <c r="KRE181" s="434"/>
      <c r="KRF181" s="434"/>
      <c r="KRG181" s="434"/>
      <c r="KRH181" s="434"/>
      <c r="KRI181" s="434"/>
      <c r="KRJ181" s="434"/>
      <c r="KRK181" s="434"/>
      <c r="KRL181" s="434"/>
      <c r="KRM181" s="434"/>
      <c r="KRN181" s="434"/>
      <c r="KRO181" s="434"/>
      <c r="KRP181" s="434"/>
      <c r="KRQ181" s="434"/>
      <c r="KRR181" s="434"/>
      <c r="KRS181" s="434"/>
      <c r="KRT181" s="434"/>
      <c r="KRU181" s="434"/>
      <c r="KRV181" s="434"/>
      <c r="KRW181" s="434"/>
      <c r="KRX181" s="434"/>
      <c r="KRY181" s="434"/>
      <c r="KRZ181" s="434"/>
      <c r="KSA181" s="434"/>
      <c r="KSB181" s="434"/>
      <c r="KSC181" s="434"/>
      <c r="KSD181" s="434"/>
      <c r="KSE181" s="434"/>
      <c r="KSF181" s="434"/>
      <c r="KSG181" s="434"/>
      <c r="KSH181" s="434"/>
      <c r="KSI181" s="434"/>
      <c r="KSP181" s="434"/>
      <c r="KSQ181" s="434"/>
      <c r="KSR181" s="434"/>
      <c r="KSS181" s="434"/>
      <c r="KST181" s="434"/>
      <c r="KSU181" s="434"/>
      <c r="KSV181" s="434"/>
      <c r="KSW181" s="434"/>
      <c r="KSX181" s="434"/>
      <c r="KSY181" s="434"/>
      <c r="KSZ181" s="434"/>
      <c r="KTA181" s="434"/>
      <c r="KTB181" s="434"/>
      <c r="KTC181" s="434"/>
      <c r="KTD181" s="434"/>
      <c r="KTE181" s="434"/>
      <c r="KTF181" s="434"/>
      <c r="KTG181" s="434"/>
      <c r="KTH181" s="434"/>
      <c r="KTI181" s="434"/>
      <c r="KTJ181" s="434"/>
      <c r="KTK181" s="434"/>
      <c r="KTL181" s="434"/>
      <c r="KTM181" s="434"/>
      <c r="KTN181" s="434"/>
      <c r="KTO181" s="434"/>
      <c r="KTP181" s="434"/>
      <c r="KTQ181" s="434"/>
      <c r="KTR181" s="434"/>
      <c r="KTS181" s="434"/>
      <c r="KTT181" s="434"/>
      <c r="KTU181" s="434"/>
      <c r="KTV181" s="434"/>
      <c r="KTW181" s="434"/>
      <c r="KTX181" s="434"/>
      <c r="KTY181" s="434"/>
      <c r="KTZ181" s="434"/>
      <c r="KUA181" s="434"/>
      <c r="KUB181" s="434"/>
      <c r="KUC181" s="434"/>
      <c r="KUD181" s="434"/>
      <c r="KUE181" s="434"/>
      <c r="KUF181" s="434"/>
      <c r="KUG181" s="434"/>
      <c r="KUH181" s="434"/>
      <c r="KUI181" s="434"/>
      <c r="KUJ181" s="434"/>
      <c r="KUK181" s="434"/>
      <c r="KUL181" s="434"/>
      <c r="KUM181" s="434"/>
      <c r="KUN181" s="434"/>
      <c r="KUO181" s="434"/>
      <c r="KUP181" s="434"/>
      <c r="KUQ181" s="434"/>
      <c r="KUR181" s="434"/>
      <c r="KUS181" s="434"/>
      <c r="KUT181" s="434"/>
      <c r="KUU181" s="434"/>
      <c r="KUV181" s="434"/>
      <c r="KUW181" s="434"/>
      <c r="KUX181" s="434"/>
      <c r="KUY181" s="434"/>
      <c r="KUZ181" s="434"/>
      <c r="KVA181" s="434"/>
      <c r="KVB181" s="434"/>
      <c r="KVC181" s="434"/>
      <c r="KVD181" s="434"/>
      <c r="KVE181" s="434"/>
      <c r="KVF181" s="434"/>
      <c r="KVG181" s="434"/>
      <c r="KVH181" s="434"/>
      <c r="KVI181" s="434"/>
      <c r="KVJ181" s="434"/>
      <c r="KVK181" s="434"/>
      <c r="KVL181" s="434"/>
      <c r="KVM181" s="434"/>
      <c r="KVN181" s="434"/>
      <c r="KVO181" s="434"/>
      <c r="KVP181" s="434"/>
      <c r="KVQ181" s="434"/>
      <c r="KVR181" s="434"/>
      <c r="KVS181" s="434"/>
      <c r="KVT181" s="434"/>
      <c r="KVU181" s="434"/>
      <c r="KVV181" s="434"/>
      <c r="KVW181" s="434"/>
      <c r="KVX181" s="434"/>
      <c r="KVY181" s="434"/>
      <c r="KVZ181" s="434"/>
      <c r="KWA181" s="434"/>
      <c r="KWB181" s="434"/>
      <c r="KWC181" s="434"/>
      <c r="KWD181" s="434"/>
      <c r="KWE181" s="434"/>
      <c r="KWF181" s="434"/>
      <c r="KWG181" s="434"/>
      <c r="KWH181" s="434"/>
      <c r="KWI181" s="434"/>
      <c r="KWJ181" s="434"/>
      <c r="KWK181" s="434"/>
      <c r="KWL181" s="434"/>
      <c r="KWM181" s="434"/>
      <c r="KWN181" s="434"/>
      <c r="KWO181" s="434"/>
      <c r="KWP181" s="434"/>
      <c r="KWQ181" s="434"/>
      <c r="KWR181" s="434"/>
      <c r="KWS181" s="434"/>
      <c r="KWT181" s="434"/>
      <c r="KWU181" s="434"/>
      <c r="KWV181" s="434"/>
      <c r="KWW181" s="434"/>
      <c r="KWX181" s="434"/>
      <c r="KWY181" s="434"/>
      <c r="KWZ181" s="434"/>
      <c r="KXA181" s="434"/>
      <c r="KXB181" s="434"/>
      <c r="KXC181" s="434"/>
      <c r="KXD181" s="434"/>
      <c r="KXE181" s="434"/>
      <c r="KXF181" s="434"/>
      <c r="KXG181" s="434"/>
      <c r="KXH181" s="434"/>
      <c r="KXI181" s="434"/>
      <c r="KXJ181" s="434"/>
      <c r="KXK181" s="434"/>
      <c r="KXL181" s="434"/>
      <c r="KXM181" s="434"/>
      <c r="KXN181" s="434"/>
      <c r="KXO181" s="434"/>
      <c r="KXP181" s="434"/>
      <c r="KXQ181" s="434"/>
      <c r="KXR181" s="434"/>
      <c r="KXS181" s="434"/>
      <c r="KXT181" s="434"/>
      <c r="KXU181" s="434"/>
      <c r="KXV181" s="434"/>
      <c r="KXW181" s="434"/>
      <c r="KXX181" s="434"/>
      <c r="KXY181" s="434"/>
      <c r="KXZ181" s="434"/>
      <c r="KYA181" s="434"/>
      <c r="KYB181" s="434"/>
      <c r="KYC181" s="434"/>
      <c r="KYD181" s="434"/>
      <c r="KYE181" s="434"/>
      <c r="KYF181" s="434"/>
      <c r="KYG181" s="434"/>
      <c r="KYH181" s="434"/>
      <c r="KYI181" s="434"/>
      <c r="KYJ181" s="434"/>
      <c r="KYK181" s="434"/>
      <c r="KYL181" s="434"/>
      <c r="KYM181" s="434"/>
      <c r="KYN181" s="434"/>
      <c r="KYO181" s="434"/>
      <c r="KYP181" s="434"/>
      <c r="KYQ181" s="434"/>
      <c r="KYR181" s="434"/>
      <c r="KYS181" s="434"/>
      <c r="KYT181" s="434"/>
      <c r="KYU181" s="434"/>
      <c r="KYV181" s="434"/>
      <c r="KYW181" s="434"/>
      <c r="KYX181" s="434"/>
      <c r="KYY181" s="434"/>
      <c r="KYZ181" s="434"/>
      <c r="KZA181" s="434"/>
      <c r="KZB181" s="434"/>
      <c r="KZC181" s="434"/>
      <c r="KZD181" s="434"/>
      <c r="KZE181" s="434"/>
      <c r="KZF181" s="434"/>
      <c r="KZG181" s="434"/>
      <c r="KZH181" s="434"/>
      <c r="KZI181" s="434"/>
      <c r="KZJ181" s="434"/>
      <c r="KZK181" s="434"/>
      <c r="KZL181" s="434"/>
      <c r="KZM181" s="434"/>
      <c r="KZN181" s="434"/>
      <c r="KZO181" s="434"/>
      <c r="KZP181" s="434"/>
      <c r="KZQ181" s="434"/>
      <c r="KZR181" s="434"/>
      <c r="KZS181" s="434"/>
      <c r="KZT181" s="434"/>
      <c r="KZU181" s="434"/>
      <c r="KZV181" s="434"/>
      <c r="KZW181" s="434"/>
      <c r="KZX181" s="434"/>
      <c r="KZY181" s="434"/>
      <c r="KZZ181" s="434"/>
      <c r="LAA181" s="434"/>
      <c r="LAB181" s="434"/>
      <c r="LAC181" s="434"/>
      <c r="LAD181" s="434"/>
      <c r="LAE181" s="434"/>
      <c r="LAF181" s="434"/>
      <c r="LAG181" s="434"/>
      <c r="LAH181" s="434"/>
      <c r="LAI181" s="434"/>
      <c r="LAJ181" s="434"/>
      <c r="LAK181" s="434"/>
      <c r="LAL181" s="434"/>
      <c r="LAM181" s="434"/>
      <c r="LAN181" s="434"/>
      <c r="LAO181" s="434"/>
      <c r="LAP181" s="434"/>
      <c r="LAQ181" s="434"/>
      <c r="LAR181" s="434"/>
      <c r="LAS181" s="434"/>
      <c r="LAT181" s="434"/>
      <c r="LAU181" s="434"/>
      <c r="LAV181" s="434"/>
      <c r="LAW181" s="434"/>
      <c r="LAX181" s="434"/>
      <c r="LAY181" s="434"/>
      <c r="LAZ181" s="434"/>
      <c r="LBA181" s="434"/>
      <c r="LBB181" s="434"/>
      <c r="LBC181" s="434"/>
      <c r="LBD181" s="434"/>
      <c r="LBE181" s="434"/>
      <c r="LBF181" s="434"/>
      <c r="LBG181" s="434"/>
      <c r="LBH181" s="434"/>
      <c r="LBI181" s="434"/>
      <c r="LBJ181" s="434"/>
      <c r="LBK181" s="434"/>
      <c r="LBL181" s="434"/>
      <c r="LBM181" s="434"/>
      <c r="LBN181" s="434"/>
      <c r="LBO181" s="434"/>
      <c r="LBP181" s="434"/>
      <c r="LBQ181" s="434"/>
      <c r="LBR181" s="434"/>
      <c r="LBS181" s="434"/>
      <c r="LBT181" s="434"/>
      <c r="LBU181" s="434"/>
      <c r="LBV181" s="434"/>
      <c r="LBW181" s="434"/>
      <c r="LBX181" s="434"/>
      <c r="LBY181" s="434"/>
      <c r="LBZ181" s="434"/>
      <c r="LCA181" s="434"/>
      <c r="LCB181" s="434"/>
      <c r="LCC181" s="434"/>
      <c r="LCD181" s="434"/>
      <c r="LCE181" s="434"/>
      <c r="LCL181" s="434"/>
      <c r="LCM181" s="434"/>
      <c r="LCN181" s="434"/>
      <c r="LCO181" s="434"/>
      <c r="LCP181" s="434"/>
      <c r="LCQ181" s="434"/>
      <c r="LCR181" s="434"/>
      <c r="LCS181" s="434"/>
      <c r="LCT181" s="434"/>
      <c r="LCU181" s="434"/>
      <c r="LCV181" s="434"/>
      <c r="LCW181" s="434"/>
      <c r="LCX181" s="434"/>
      <c r="LCY181" s="434"/>
      <c r="LCZ181" s="434"/>
      <c r="LDA181" s="434"/>
      <c r="LDB181" s="434"/>
      <c r="LDC181" s="434"/>
      <c r="LDD181" s="434"/>
      <c r="LDE181" s="434"/>
      <c r="LDF181" s="434"/>
      <c r="LDG181" s="434"/>
      <c r="LDH181" s="434"/>
      <c r="LDI181" s="434"/>
      <c r="LDJ181" s="434"/>
      <c r="LDK181" s="434"/>
      <c r="LDL181" s="434"/>
      <c r="LDM181" s="434"/>
      <c r="LDN181" s="434"/>
      <c r="LDO181" s="434"/>
      <c r="LDP181" s="434"/>
      <c r="LDQ181" s="434"/>
      <c r="LDR181" s="434"/>
      <c r="LDS181" s="434"/>
      <c r="LDT181" s="434"/>
      <c r="LDU181" s="434"/>
      <c r="LDV181" s="434"/>
      <c r="LDW181" s="434"/>
      <c r="LDX181" s="434"/>
      <c r="LDY181" s="434"/>
      <c r="LDZ181" s="434"/>
      <c r="LEA181" s="434"/>
      <c r="LEB181" s="434"/>
      <c r="LEC181" s="434"/>
      <c r="LED181" s="434"/>
      <c r="LEE181" s="434"/>
      <c r="LEF181" s="434"/>
      <c r="LEG181" s="434"/>
      <c r="LEH181" s="434"/>
      <c r="LEI181" s="434"/>
      <c r="LEJ181" s="434"/>
      <c r="LEK181" s="434"/>
      <c r="LEL181" s="434"/>
      <c r="LEM181" s="434"/>
      <c r="LEN181" s="434"/>
      <c r="LEO181" s="434"/>
      <c r="LEP181" s="434"/>
      <c r="LEQ181" s="434"/>
      <c r="LER181" s="434"/>
      <c r="LES181" s="434"/>
      <c r="LET181" s="434"/>
      <c r="LEU181" s="434"/>
      <c r="LEV181" s="434"/>
      <c r="LEW181" s="434"/>
      <c r="LEX181" s="434"/>
      <c r="LEY181" s="434"/>
      <c r="LEZ181" s="434"/>
      <c r="LFA181" s="434"/>
      <c r="LFB181" s="434"/>
      <c r="LFC181" s="434"/>
      <c r="LFD181" s="434"/>
      <c r="LFE181" s="434"/>
      <c r="LFF181" s="434"/>
      <c r="LFG181" s="434"/>
      <c r="LFH181" s="434"/>
      <c r="LFI181" s="434"/>
      <c r="LFJ181" s="434"/>
      <c r="LFK181" s="434"/>
      <c r="LFL181" s="434"/>
      <c r="LFM181" s="434"/>
      <c r="LFN181" s="434"/>
      <c r="LFO181" s="434"/>
      <c r="LFP181" s="434"/>
      <c r="LFQ181" s="434"/>
      <c r="LFR181" s="434"/>
      <c r="LFS181" s="434"/>
      <c r="LFT181" s="434"/>
      <c r="LFU181" s="434"/>
      <c r="LFV181" s="434"/>
      <c r="LFW181" s="434"/>
      <c r="LFX181" s="434"/>
      <c r="LFY181" s="434"/>
      <c r="LFZ181" s="434"/>
      <c r="LGA181" s="434"/>
      <c r="LGB181" s="434"/>
      <c r="LGC181" s="434"/>
      <c r="LGD181" s="434"/>
      <c r="LGE181" s="434"/>
      <c r="LGF181" s="434"/>
      <c r="LGG181" s="434"/>
      <c r="LGH181" s="434"/>
      <c r="LGI181" s="434"/>
      <c r="LGJ181" s="434"/>
      <c r="LGK181" s="434"/>
      <c r="LGL181" s="434"/>
      <c r="LGM181" s="434"/>
      <c r="LGN181" s="434"/>
      <c r="LGO181" s="434"/>
      <c r="LGP181" s="434"/>
      <c r="LGQ181" s="434"/>
      <c r="LGR181" s="434"/>
      <c r="LGS181" s="434"/>
      <c r="LGT181" s="434"/>
      <c r="LGU181" s="434"/>
      <c r="LGV181" s="434"/>
      <c r="LGW181" s="434"/>
      <c r="LGX181" s="434"/>
      <c r="LGY181" s="434"/>
      <c r="LGZ181" s="434"/>
      <c r="LHA181" s="434"/>
      <c r="LHB181" s="434"/>
      <c r="LHC181" s="434"/>
      <c r="LHD181" s="434"/>
      <c r="LHE181" s="434"/>
      <c r="LHF181" s="434"/>
      <c r="LHG181" s="434"/>
      <c r="LHH181" s="434"/>
      <c r="LHI181" s="434"/>
      <c r="LHJ181" s="434"/>
      <c r="LHK181" s="434"/>
      <c r="LHL181" s="434"/>
      <c r="LHM181" s="434"/>
      <c r="LHN181" s="434"/>
      <c r="LHO181" s="434"/>
      <c r="LHP181" s="434"/>
      <c r="LHQ181" s="434"/>
      <c r="LHR181" s="434"/>
      <c r="LHS181" s="434"/>
      <c r="LHT181" s="434"/>
      <c r="LHU181" s="434"/>
      <c r="LHV181" s="434"/>
      <c r="LHW181" s="434"/>
      <c r="LHX181" s="434"/>
      <c r="LHY181" s="434"/>
      <c r="LHZ181" s="434"/>
      <c r="LIA181" s="434"/>
      <c r="LIB181" s="434"/>
      <c r="LIC181" s="434"/>
      <c r="LID181" s="434"/>
      <c r="LIE181" s="434"/>
      <c r="LIF181" s="434"/>
      <c r="LIG181" s="434"/>
      <c r="LIH181" s="434"/>
      <c r="LII181" s="434"/>
      <c r="LIJ181" s="434"/>
      <c r="LIK181" s="434"/>
      <c r="LIL181" s="434"/>
      <c r="LIM181" s="434"/>
      <c r="LIN181" s="434"/>
      <c r="LIO181" s="434"/>
      <c r="LIP181" s="434"/>
      <c r="LIQ181" s="434"/>
      <c r="LIR181" s="434"/>
      <c r="LIS181" s="434"/>
      <c r="LIT181" s="434"/>
      <c r="LIU181" s="434"/>
      <c r="LIV181" s="434"/>
      <c r="LIW181" s="434"/>
      <c r="LIX181" s="434"/>
      <c r="LIY181" s="434"/>
      <c r="LIZ181" s="434"/>
      <c r="LJA181" s="434"/>
      <c r="LJB181" s="434"/>
      <c r="LJC181" s="434"/>
      <c r="LJD181" s="434"/>
      <c r="LJE181" s="434"/>
      <c r="LJF181" s="434"/>
      <c r="LJG181" s="434"/>
      <c r="LJH181" s="434"/>
      <c r="LJI181" s="434"/>
      <c r="LJJ181" s="434"/>
      <c r="LJK181" s="434"/>
      <c r="LJL181" s="434"/>
      <c r="LJM181" s="434"/>
      <c r="LJN181" s="434"/>
      <c r="LJO181" s="434"/>
      <c r="LJP181" s="434"/>
      <c r="LJQ181" s="434"/>
      <c r="LJR181" s="434"/>
      <c r="LJS181" s="434"/>
      <c r="LJT181" s="434"/>
      <c r="LJU181" s="434"/>
      <c r="LJV181" s="434"/>
      <c r="LJW181" s="434"/>
      <c r="LJX181" s="434"/>
      <c r="LJY181" s="434"/>
      <c r="LJZ181" s="434"/>
      <c r="LKA181" s="434"/>
      <c r="LKB181" s="434"/>
      <c r="LKC181" s="434"/>
      <c r="LKD181" s="434"/>
      <c r="LKE181" s="434"/>
      <c r="LKF181" s="434"/>
      <c r="LKG181" s="434"/>
      <c r="LKH181" s="434"/>
      <c r="LKI181" s="434"/>
      <c r="LKJ181" s="434"/>
      <c r="LKK181" s="434"/>
      <c r="LKL181" s="434"/>
      <c r="LKM181" s="434"/>
      <c r="LKN181" s="434"/>
      <c r="LKO181" s="434"/>
      <c r="LKP181" s="434"/>
      <c r="LKQ181" s="434"/>
      <c r="LKR181" s="434"/>
      <c r="LKS181" s="434"/>
      <c r="LKT181" s="434"/>
      <c r="LKU181" s="434"/>
      <c r="LKV181" s="434"/>
      <c r="LKW181" s="434"/>
      <c r="LKX181" s="434"/>
      <c r="LKY181" s="434"/>
      <c r="LKZ181" s="434"/>
      <c r="LLA181" s="434"/>
      <c r="LLB181" s="434"/>
      <c r="LLC181" s="434"/>
      <c r="LLD181" s="434"/>
      <c r="LLE181" s="434"/>
      <c r="LLF181" s="434"/>
      <c r="LLG181" s="434"/>
      <c r="LLH181" s="434"/>
      <c r="LLI181" s="434"/>
      <c r="LLJ181" s="434"/>
      <c r="LLK181" s="434"/>
      <c r="LLL181" s="434"/>
      <c r="LLM181" s="434"/>
      <c r="LLN181" s="434"/>
      <c r="LLO181" s="434"/>
      <c r="LLP181" s="434"/>
      <c r="LLQ181" s="434"/>
      <c r="LLR181" s="434"/>
      <c r="LLS181" s="434"/>
      <c r="LLT181" s="434"/>
      <c r="LLU181" s="434"/>
      <c r="LLV181" s="434"/>
      <c r="LLW181" s="434"/>
      <c r="LLX181" s="434"/>
      <c r="LLY181" s="434"/>
      <c r="LLZ181" s="434"/>
      <c r="LMA181" s="434"/>
      <c r="LMH181" s="434"/>
      <c r="LMI181" s="434"/>
      <c r="LMJ181" s="434"/>
      <c r="LMK181" s="434"/>
      <c r="LML181" s="434"/>
      <c r="LMM181" s="434"/>
      <c r="LMN181" s="434"/>
      <c r="LMO181" s="434"/>
      <c r="LMP181" s="434"/>
      <c r="LMQ181" s="434"/>
      <c r="LMR181" s="434"/>
      <c r="LMS181" s="434"/>
      <c r="LMT181" s="434"/>
      <c r="LMU181" s="434"/>
      <c r="LMV181" s="434"/>
      <c r="LMW181" s="434"/>
      <c r="LMX181" s="434"/>
      <c r="LMY181" s="434"/>
      <c r="LMZ181" s="434"/>
      <c r="LNA181" s="434"/>
      <c r="LNB181" s="434"/>
      <c r="LNC181" s="434"/>
      <c r="LND181" s="434"/>
      <c r="LNE181" s="434"/>
      <c r="LNF181" s="434"/>
      <c r="LNG181" s="434"/>
      <c r="LNH181" s="434"/>
      <c r="LNI181" s="434"/>
      <c r="LNJ181" s="434"/>
      <c r="LNK181" s="434"/>
      <c r="LNL181" s="434"/>
      <c r="LNM181" s="434"/>
      <c r="LNN181" s="434"/>
      <c r="LNO181" s="434"/>
      <c r="LNP181" s="434"/>
      <c r="LNQ181" s="434"/>
      <c r="LNR181" s="434"/>
      <c r="LNS181" s="434"/>
      <c r="LNT181" s="434"/>
      <c r="LNU181" s="434"/>
      <c r="LNV181" s="434"/>
      <c r="LNW181" s="434"/>
      <c r="LNX181" s="434"/>
      <c r="LNY181" s="434"/>
      <c r="LNZ181" s="434"/>
      <c r="LOA181" s="434"/>
      <c r="LOB181" s="434"/>
      <c r="LOC181" s="434"/>
      <c r="LOD181" s="434"/>
      <c r="LOE181" s="434"/>
      <c r="LOF181" s="434"/>
      <c r="LOG181" s="434"/>
      <c r="LOH181" s="434"/>
      <c r="LOI181" s="434"/>
      <c r="LOJ181" s="434"/>
      <c r="LOK181" s="434"/>
      <c r="LOL181" s="434"/>
      <c r="LOM181" s="434"/>
      <c r="LON181" s="434"/>
      <c r="LOO181" s="434"/>
      <c r="LOP181" s="434"/>
      <c r="LOQ181" s="434"/>
      <c r="LOR181" s="434"/>
      <c r="LOS181" s="434"/>
      <c r="LOT181" s="434"/>
      <c r="LOU181" s="434"/>
      <c r="LOV181" s="434"/>
      <c r="LOW181" s="434"/>
      <c r="LOX181" s="434"/>
      <c r="LOY181" s="434"/>
      <c r="LOZ181" s="434"/>
      <c r="LPA181" s="434"/>
      <c r="LPB181" s="434"/>
      <c r="LPC181" s="434"/>
      <c r="LPD181" s="434"/>
      <c r="LPE181" s="434"/>
      <c r="LPF181" s="434"/>
      <c r="LPG181" s="434"/>
      <c r="LPH181" s="434"/>
      <c r="LPI181" s="434"/>
      <c r="LPJ181" s="434"/>
      <c r="LPK181" s="434"/>
      <c r="LPL181" s="434"/>
      <c r="LPM181" s="434"/>
      <c r="LPN181" s="434"/>
      <c r="LPO181" s="434"/>
      <c r="LPP181" s="434"/>
      <c r="LPQ181" s="434"/>
      <c r="LPR181" s="434"/>
      <c r="LPS181" s="434"/>
      <c r="LPT181" s="434"/>
      <c r="LPU181" s="434"/>
      <c r="LPV181" s="434"/>
      <c r="LPW181" s="434"/>
      <c r="LPX181" s="434"/>
      <c r="LPY181" s="434"/>
      <c r="LPZ181" s="434"/>
      <c r="LQA181" s="434"/>
      <c r="LQB181" s="434"/>
      <c r="LQC181" s="434"/>
      <c r="LQD181" s="434"/>
      <c r="LQE181" s="434"/>
      <c r="LQF181" s="434"/>
      <c r="LQG181" s="434"/>
      <c r="LQH181" s="434"/>
      <c r="LQI181" s="434"/>
      <c r="LQJ181" s="434"/>
      <c r="LQK181" s="434"/>
      <c r="LQL181" s="434"/>
      <c r="LQM181" s="434"/>
      <c r="LQN181" s="434"/>
      <c r="LQO181" s="434"/>
      <c r="LQP181" s="434"/>
      <c r="LQQ181" s="434"/>
      <c r="LQR181" s="434"/>
      <c r="LQS181" s="434"/>
      <c r="LQT181" s="434"/>
      <c r="LQU181" s="434"/>
      <c r="LQV181" s="434"/>
      <c r="LQW181" s="434"/>
      <c r="LQX181" s="434"/>
      <c r="LQY181" s="434"/>
      <c r="LQZ181" s="434"/>
      <c r="LRA181" s="434"/>
      <c r="LRB181" s="434"/>
      <c r="LRC181" s="434"/>
      <c r="LRD181" s="434"/>
      <c r="LRE181" s="434"/>
      <c r="LRF181" s="434"/>
      <c r="LRG181" s="434"/>
      <c r="LRH181" s="434"/>
      <c r="LRI181" s="434"/>
      <c r="LRJ181" s="434"/>
      <c r="LRK181" s="434"/>
      <c r="LRL181" s="434"/>
      <c r="LRM181" s="434"/>
      <c r="LRN181" s="434"/>
      <c r="LRO181" s="434"/>
      <c r="LRP181" s="434"/>
      <c r="LRQ181" s="434"/>
      <c r="LRR181" s="434"/>
      <c r="LRS181" s="434"/>
      <c r="LRT181" s="434"/>
      <c r="LRU181" s="434"/>
      <c r="LRV181" s="434"/>
      <c r="LRW181" s="434"/>
      <c r="LRX181" s="434"/>
      <c r="LRY181" s="434"/>
      <c r="LRZ181" s="434"/>
      <c r="LSA181" s="434"/>
      <c r="LSB181" s="434"/>
      <c r="LSC181" s="434"/>
      <c r="LSD181" s="434"/>
      <c r="LSE181" s="434"/>
      <c r="LSF181" s="434"/>
      <c r="LSG181" s="434"/>
      <c r="LSH181" s="434"/>
      <c r="LSI181" s="434"/>
      <c r="LSJ181" s="434"/>
      <c r="LSK181" s="434"/>
      <c r="LSL181" s="434"/>
      <c r="LSM181" s="434"/>
      <c r="LSN181" s="434"/>
      <c r="LSO181" s="434"/>
      <c r="LSP181" s="434"/>
      <c r="LSQ181" s="434"/>
      <c r="LSR181" s="434"/>
      <c r="LSS181" s="434"/>
      <c r="LST181" s="434"/>
      <c r="LSU181" s="434"/>
      <c r="LSV181" s="434"/>
      <c r="LSW181" s="434"/>
      <c r="LSX181" s="434"/>
      <c r="LSY181" s="434"/>
      <c r="LSZ181" s="434"/>
      <c r="LTA181" s="434"/>
      <c r="LTB181" s="434"/>
      <c r="LTC181" s="434"/>
      <c r="LTD181" s="434"/>
      <c r="LTE181" s="434"/>
      <c r="LTF181" s="434"/>
      <c r="LTG181" s="434"/>
      <c r="LTH181" s="434"/>
      <c r="LTI181" s="434"/>
      <c r="LTJ181" s="434"/>
      <c r="LTK181" s="434"/>
      <c r="LTL181" s="434"/>
      <c r="LTM181" s="434"/>
      <c r="LTN181" s="434"/>
      <c r="LTO181" s="434"/>
      <c r="LTP181" s="434"/>
      <c r="LTQ181" s="434"/>
      <c r="LTR181" s="434"/>
      <c r="LTS181" s="434"/>
      <c r="LTT181" s="434"/>
      <c r="LTU181" s="434"/>
      <c r="LTV181" s="434"/>
      <c r="LTW181" s="434"/>
      <c r="LTX181" s="434"/>
      <c r="LTY181" s="434"/>
      <c r="LTZ181" s="434"/>
      <c r="LUA181" s="434"/>
      <c r="LUB181" s="434"/>
      <c r="LUC181" s="434"/>
      <c r="LUD181" s="434"/>
      <c r="LUE181" s="434"/>
      <c r="LUF181" s="434"/>
      <c r="LUG181" s="434"/>
      <c r="LUH181" s="434"/>
      <c r="LUI181" s="434"/>
      <c r="LUJ181" s="434"/>
      <c r="LUK181" s="434"/>
      <c r="LUL181" s="434"/>
      <c r="LUM181" s="434"/>
      <c r="LUN181" s="434"/>
      <c r="LUO181" s="434"/>
      <c r="LUP181" s="434"/>
      <c r="LUQ181" s="434"/>
      <c r="LUR181" s="434"/>
      <c r="LUS181" s="434"/>
      <c r="LUT181" s="434"/>
      <c r="LUU181" s="434"/>
      <c r="LUV181" s="434"/>
      <c r="LUW181" s="434"/>
      <c r="LUX181" s="434"/>
      <c r="LUY181" s="434"/>
      <c r="LUZ181" s="434"/>
      <c r="LVA181" s="434"/>
      <c r="LVB181" s="434"/>
      <c r="LVC181" s="434"/>
      <c r="LVD181" s="434"/>
      <c r="LVE181" s="434"/>
      <c r="LVF181" s="434"/>
      <c r="LVG181" s="434"/>
      <c r="LVH181" s="434"/>
      <c r="LVI181" s="434"/>
      <c r="LVJ181" s="434"/>
      <c r="LVK181" s="434"/>
      <c r="LVL181" s="434"/>
      <c r="LVM181" s="434"/>
      <c r="LVN181" s="434"/>
      <c r="LVO181" s="434"/>
      <c r="LVP181" s="434"/>
      <c r="LVQ181" s="434"/>
      <c r="LVR181" s="434"/>
      <c r="LVS181" s="434"/>
      <c r="LVT181" s="434"/>
      <c r="LVU181" s="434"/>
      <c r="LVV181" s="434"/>
      <c r="LVW181" s="434"/>
      <c r="LWD181" s="434"/>
      <c r="LWE181" s="434"/>
      <c r="LWF181" s="434"/>
      <c r="LWG181" s="434"/>
      <c r="LWH181" s="434"/>
      <c r="LWI181" s="434"/>
      <c r="LWJ181" s="434"/>
      <c r="LWK181" s="434"/>
      <c r="LWL181" s="434"/>
      <c r="LWM181" s="434"/>
      <c r="LWN181" s="434"/>
      <c r="LWO181" s="434"/>
      <c r="LWP181" s="434"/>
      <c r="LWQ181" s="434"/>
      <c r="LWR181" s="434"/>
      <c r="LWS181" s="434"/>
      <c r="LWT181" s="434"/>
      <c r="LWU181" s="434"/>
      <c r="LWV181" s="434"/>
      <c r="LWW181" s="434"/>
      <c r="LWX181" s="434"/>
      <c r="LWY181" s="434"/>
      <c r="LWZ181" s="434"/>
      <c r="LXA181" s="434"/>
      <c r="LXB181" s="434"/>
      <c r="LXC181" s="434"/>
      <c r="LXD181" s="434"/>
      <c r="LXE181" s="434"/>
      <c r="LXF181" s="434"/>
      <c r="LXG181" s="434"/>
      <c r="LXH181" s="434"/>
      <c r="LXI181" s="434"/>
      <c r="LXJ181" s="434"/>
      <c r="LXK181" s="434"/>
      <c r="LXL181" s="434"/>
      <c r="LXM181" s="434"/>
      <c r="LXN181" s="434"/>
      <c r="LXO181" s="434"/>
      <c r="LXP181" s="434"/>
      <c r="LXQ181" s="434"/>
      <c r="LXR181" s="434"/>
      <c r="LXS181" s="434"/>
      <c r="LXT181" s="434"/>
      <c r="LXU181" s="434"/>
      <c r="LXV181" s="434"/>
      <c r="LXW181" s="434"/>
      <c r="LXX181" s="434"/>
      <c r="LXY181" s="434"/>
      <c r="LXZ181" s="434"/>
      <c r="LYA181" s="434"/>
      <c r="LYB181" s="434"/>
      <c r="LYC181" s="434"/>
      <c r="LYD181" s="434"/>
      <c r="LYE181" s="434"/>
      <c r="LYF181" s="434"/>
      <c r="LYG181" s="434"/>
      <c r="LYH181" s="434"/>
      <c r="LYI181" s="434"/>
      <c r="LYJ181" s="434"/>
      <c r="LYK181" s="434"/>
      <c r="LYL181" s="434"/>
      <c r="LYM181" s="434"/>
      <c r="LYN181" s="434"/>
      <c r="LYO181" s="434"/>
      <c r="LYP181" s="434"/>
      <c r="LYQ181" s="434"/>
      <c r="LYR181" s="434"/>
      <c r="LYS181" s="434"/>
      <c r="LYT181" s="434"/>
      <c r="LYU181" s="434"/>
      <c r="LYV181" s="434"/>
      <c r="LYW181" s="434"/>
      <c r="LYX181" s="434"/>
      <c r="LYY181" s="434"/>
      <c r="LYZ181" s="434"/>
      <c r="LZA181" s="434"/>
      <c r="LZB181" s="434"/>
      <c r="LZC181" s="434"/>
      <c r="LZD181" s="434"/>
      <c r="LZE181" s="434"/>
      <c r="LZF181" s="434"/>
      <c r="LZG181" s="434"/>
      <c r="LZH181" s="434"/>
      <c r="LZI181" s="434"/>
      <c r="LZJ181" s="434"/>
      <c r="LZK181" s="434"/>
      <c r="LZL181" s="434"/>
      <c r="LZM181" s="434"/>
      <c r="LZN181" s="434"/>
      <c r="LZO181" s="434"/>
      <c r="LZP181" s="434"/>
      <c r="LZQ181" s="434"/>
      <c r="LZR181" s="434"/>
      <c r="LZS181" s="434"/>
      <c r="LZT181" s="434"/>
      <c r="LZU181" s="434"/>
      <c r="LZV181" s="434"/>
      <c r="LZW181" s="434"/>
      <c r="LZX181" s="434"/>
      <c r="LZY181" s="434"/>
      <c r="LZZ181" s="434"/>
      <c r="MAA181" s="434"/>
      <c r="MAB181" s="434"/>
      <c r="MAC181" s="434"/>
      <c r="MAD181" s="434"/>
      <c r="MAE181" s="434"/>
      <c r="MAF181" s="434"/>
      <c r="MAG181" s="434"/>
      <c r="MAH181" s="434"/>
      <c r="MAI181" s="434"/>
      <c r="MAJ181" s="434"/>
      <c r="MAK181" s="434"/>
      <c r="MAL181" s="434"/>
      <c r="MAM181" s="434"/>
      <c r="MAN181" s="434"/>
      <c r="MAO181" s="434"/>
      <c r="MAP181" s="434"/>
      <c r="MAQ181" s="434"/>
      <c r="MAR181" s="434"/>
      <c r="MAS181" s="434"/>
      <c r="MAT181" s="434"/>
      <c r="MAU181" s="434"/>
      <c r="MAV181" s="434"/>
      <c r="MAW181" s="434"/>
      <c r="MAX181" s="434"/>
      <c r="MAY181" s="434"/>
      <c r="MAZ181" s="434"/>
      <c r="MBA181" s="434"/>
      <c r="MBB181" s="434"/>
      <c r="MBC181" s="434"/>
      <c r="MBD181" s="434"/>
      <c r="MBE181" s="434"/>
      <c r="MBF181" s="434"/>
      <c r="MBG181" s="434"/>
      <c r="MBH181" s="434"/>
      <c r="MBI181" s="434"/>
      <c r="MBJ181" s="434"/>
      <c r="MBK181" s="434"/>
      <c r="MBL181" s="434"/>
      <c r="MBM181" s="434"/>
      <c r="MBN181" s="434"/>
      <c r="MBO181" s="434"/>
      <c r="MBP181" s="434"/>
      <c r="MBQ181" s="434"/>
      <c r="MBR181" s="434"/>
      <c r="MBS181" s="434"/>
      <c r="MBT181" s="434"/>
      <c r="MBU181" s="434"/>
      <c r="MBV181" s="434"/>
      <c r="MBW181" s="434"/>
      <c r="MBX181" s="434"/>
      <c r="MBY181" s="434"/>
      <c r="MBZ181" s="434"/>
      <c r="MCA181" s="434"/>
      <c r="MCB181" s="434"/>
      <c r="MCC181" s="434"/>
      <c r="MCD181" s="434"/>
      <c r="MCE181" s="434"/>
      <c r="MCF181" s="434"/>
      <c r="MCG181" s="434"/>
      <c r="MCH181" s="434"/>
      <c r="MCI181" s="434"/>
      <c r="MCJ181" s="434"/>
      <c r="MCK181" s="434"/>
      <c r="MCL181" s="434"/>
      <c r="MCM181" s="434"/>
      <c r="MCN181" s="434"/>
      <c r="MCO181" s="434"/>
      <c r="MCP181" s="434"/>
      <c r="MCQ181" s="434"/>
      <c r="MCR181" s="434"/>
      <c r="MCS181" s="434"/>
      <c r="MCT181" s="434"/>
      <c r="MCU181" s="434"/>
      <c r="MCV181" s="434"/>
      <c r="MCW181" s="434"/>
      <c r="MCX181" s="434"/>
      <c r="MCY181" s="434"/>
      <c r="MCZ181" s="434"/>
      <c r="MDA181" s="434"/>
      <c r="MDB181" s="434"/>
      <c r="MDC181" s="434"/>
      <c r="MDD181" s="434"/>
      <c r="MDE181" s="434"/>
      <c r="MDF181" s="434"/>
      <c r="MDG181" s="434"/>
      <c r="MDH181" s="434"/>
      <c r="MDI181" s="434"/>
      <c r="MDJ181" s="434"/>
      <c r="MDK181" s="434"/>
      <c r="MDL181" s="434"/>
      <c r="MDM181" s="434"/>
      <c r="MDN181" s="434"/>
      <c r="MDO181" s="434"/>
      <c r="MDP181" s="434"/>
      <c r="MDQ181" s="434"/>
      <c r="MDR181" s="434"/>
      <c r="MDS181" s="434"/>
      <c r="MDT181" s="434"/>
      <c r="MDU181" s="434"/>
      <c r="MDV181" s="434"/>
      <c r="MDW181" s="434"/>
      <c r="MDX181" s="434"/>
      <c r="MDY181" s="434"/>
      <c r="MDZ181" s="434"/>
      <c r="MEA181" s="434"/>
      <c r="MEB181" s="434"/>
      <c r="MEC181" s="434"/>
      <c r="MED181" s="434"/>
      <c r="MEE181" s="434"/>
      <c r="MEF181" s="434"/>
      <c r="MEG181" s="434"/>
      <c r="MEH181" s="434"/>
      <c r="MEI181" s="434"/>
      <c r="MEJ181" s="434"/>
      <c r="MEK181" s="434"/>
      <c r="MEL181" s="434"/>
      <c r="MEM181" s="434"/>
      <c r="MEN181" s="434"/>
      <c r="MEO181" s="434"/>
      <c r="MEP181" s="434"/>
      <c r="MEQ181" s="434"/>
      <c r="MER181" s="434"/>
      <c r="MES181" s="434"/>
      <c r="MET181" s="434"/>
      <c r="MEU181" s="434"/>
      <c r="MEV181" s="434"/>
      <c r="MEW181" s="434"/>
      <c r="MEX181" s="434"/>
      <c r="MEY181" s="434"/>
      <c r="MEZ181" s="434"/>
      <c r="MFA181" s="434"/>
      <c r="MFB181" s="434"/>
      <c r="MFC181" s="434"/>
      <c r="MFD181" s="434"/>
      <c r="MFE181" s="434"/>
      <c r="MFF181" s="434"/>
      <c r="MFG181" s="434"/>
      <c r="MFH181" s="434"/>
      <c r="MFI181" s="434"/>
      <c r="MFJ181" s="434"/>
      <c r="MFK181" s="434"/>
      <c r="MFL181" s="434"/>
      <c r="MFM181" s="434"/>
      <c r="MFN181" s="434"/>
      <c r="MFO181" s="434"/>
      <c r="MFP181" s="434"/>
      <c r="MFQ181" s="434"/>
      <c r="MFR181" s="434"/>
      <c r="MFS181" s="434"/>
      <c r="MFZ181" s="434"/>
      <c r="MGA181" s="434"/>
      <c r="MGB181" s="434"/>
      <c r="MGC181" s="434"/>
      <c r="MGD181" s="434"/>
      <c r="MGE181" s="434"/>
      <c r="MGF181" s="434"/>
      <c r="MGG181" s="434"/>
      <c r="MGH181" s="434"/>
      <c r="MGI181" s="434"/>
      <c r="MGJ181" s="434"/>
      <c r="MGK181" s="434"/>
      <c r="MGL181" s="434"/>
      <c r="MGM181" s="434"/>
      <c r="MGN181" s="434"/>
      <c r="MGO181" s="434"/>
      <c r="MGP181" s="434"/>
      <c r="MGQ181" s="434"/>
      <c r="MGR181" s="434"/>
      <c r="MGS181" s="434"/>
      <c r="MGT181" s="434"/>
      <c r="MGU181" s="434"/>
      <c r="MGV181" s="434"/>
      <c r="MGW181" s="434"/>
      <c r="MGX181" s="434"/>
      <c r="MGY181" s="434"/>
      <c r="MGZ181" s="434"/>
      <c r="MHA181" s="434"/>
      <c r="MHB181" s="434"/>
      <c r="MHC181" s="434"/>
      <c r="MHD181" s="434"/>
      <c r="MHE181" s="434"/>
      <c r="MHF181" s="434"/>
      <c r="MHG181" s="434"/>
      <c r="MHH181" s="434"/>
      <c r="MHI181" s="434"/>
      <c r="MHJ181" s="434"/>
      <c r="MHK181" s="434"/>
      <c r="MHL181" s="434"/>
      <c r="MHM181" s="434"/>
      <c r="MHN181" s="434"/>
      <c r="MHO181" s="434"/>
      <c r="MHP181" s="434"/>
      <c r="MHQ181" s="434"/>
      <c r="MHR181" s="434"/>
      <c r="MHS181" s="434"/>
      <c r="MHT181" s="434"/>
      <c r="MHU181" s="434"/>
      <c r="MHV181" s="434"/>
      <c r="MHW181" s="434"/>
      <c r="MHX181" s="434"/>
      <c r="MHY181" s="434"/>
      <c r="MHZ181" s="434"/>
      <c r="MIA181" s="434"/>
      <c r="MIB181" s="434"/>
      <c r="MIC181" s="434"/>
      <c r="MID181" s="434"/>
      <c r="MIE181" s="434"/>
      <c r="MIF181" s="434"/>
      <c r="MIG181" s="434"/>
      <c r="MIH181" s="434"/>
      <c r="MII181" s="434"/>
      <c r="MIJ181" s="434"/>
      <c r="MIK181" s="434"/>
      <c r="MIL181" s="434"/>
      <c r="MIM181" s="434"/>
      <c r="MIN181" s="434"/>
      <c r="MIO181" s="434"/>
      <c r="MIP181" s="434"/>
      <c r="MIQ181" s="434"/>
      <c r="MIR181" s="434"/>
      <c r="MIS181" s="434"/>
      <c r="MIT181" s="434"/>
      <c r="MIU181" s="434"/>
      <c r="MIV181" s="434"/>
      <c r="MIW181" s="434"/>
      <c r="MIX181" s="434"/>
      <c r="MIY181" s="434"/>
      <c r="MIZ181" s="434"/>
      <c r="MJA181" s="434"/>
      <c r="MJB181" s="434"/>
      <c r="MJC181" s="434"/>
      <c r="MJD181" s="434"/>
      <c r="MJE181" s="434"/>
      <c r="MJF181" s="434"/>
      <c r="MJG181" s="434"/>
      <c r="MJH181" s="434"/>
      <c r="MJI181" s="434"/>
      <c r="MJJ181" s="434"/>
      <c r="MJK181" s="434"/>
      <c r="MJL181" s="434"/>
      <c r="MJM181" s="434"/>
      <c r="MJN181" s="434"/>
      <c r="MJO181" s="434"/>
      <c r="MJP181" s="434"/>
      <c r="MJQ181" s="434"/>
      <c r="MJR181" s="434"/>
      <c r="MJS181" s="434"/>
      <c r="MJT181" s="434"/>
      <c r="MJU181" s="434"/>
      <c r="MJV181" s="434"/>
      <c r="MJW181" s="434"/>
      <c r="MJX181" s="434"/>
      <c r="MJY181" s="434"/>
      <c r="MJZ181" s="434"/>
      <c r="MKA181" s="434"/>
      <c r="MKB181" s="434"/>
      <c r="MKC181" s="434"/>
      <c r="MKD181" s="434"/>
      <c r="MKE181" s="434"/>
      <c r="MKF181" s="434"/>
      <c r="MKG181" s="434"/>
      <c r="MKH181" s="434"/>
      <c r="MKI181" s="434"/>
      <c r="MKJ181" s="434"/>
      <c r="MKK181" s="434"/>
      <c r="MKL181" s="434"/>
      <c r="MKM181" s="434"/>
      <c r="MKN181" s="434"/>
      <c r="MKO181" s="434"/>
      <c r="MKP181" s="434"/>
      <c r="MKQ181" s="434"/>
      <c r="MKR181" s="434"/>
      <c r="MKS181" s="434"/>
      <c r="MKT181" s="434"/>
      <c r="MKU181" s="434"/>
      <c r="MKV181" s="434"/>
      <c r="MKW181" s="434"/>
      <c r="MKX181" s="434"/>
      <c r="MKY181" s="434"/>
      <c r="MKZ181" s="434"/>
      <c r="MLA181" s="434"/>
      <c r="MLB181" s="434"/>
      <c r="MLC181" s="434"/>
      <c r="MLD181" s="434"/>
      <c r="MLE181" s="434"/>
      <c r="MLF181" s="434"/>
      <c r="MLG181" s="434"/>
      <c r="MLH181" s="434"/>
      <c r="MLI181" s="434"/>
      <c r="MLJ181" s="434"/>
      <c r="MLK181" s="434"/>
      <c r="MLL181" s="434"/>
      <c r="MLM181" s="434"/>
      <c r="MLN181" s="434"/>
      <c r="MLO181" s="434"/>
      <c r="MLP181" s="434"/>
      <c r="MLQ181" s="434"/>
      <c r="MLR181" s="434"/>
      <c r="MLS181" s="434"/>
      <c r="MLT181" s="434"/>
      <c r="MLU181" s="434"/>
      <c r="MLV181" s="434"/>
      <c r="MLW181" s="434"/>
      <c r="MLX181" s="434"/>
      <c r="MLY181" s="434"/>
      <c r="MLZ181" s="434"/>
      <c r="MMA181" s="434"/>
      <c r="MMB181" s="434"/>
      <c r="MMC181" s="434"/>
      <c r="MMD181" s="434"/>
      <c r="MME181" s="434"/>
      <c r="MMF181" s="434"/>
      <c r="MMG181" s="434"/>
      <c r="MMH181" s="434"/>
      <c r="MMI181" s="434"/>
      <c r="MMJ181" s="434"/>
      <c r="MMK181" s="434"/>
      <c r="MML181" s="434"/>
      <c r="MMM181" s="434"/>
      <c r="MMN181" s="434"/>
      <c r="MMO181" s="434"/>
      <c r="MMP181" s="434"/>
      <c r="MMQ181" s="434"/>
      <c r="MMR181" s="434"/>
      <c r="MMS181" s="434"/>
      <c r="MMT181" s="434"/>
      <c r="MMU181" s="434"/>
      <c r="MMV181" s="434"/>
      <c r="MMW181" s="434"/>
      <c r="MMX181" s="434"/>
      <c r="MMY181" s="434"/>
      <c r="MMZ181" s="434"/>
      <c r="MNA181" s="434"/>
      <c r="MNB181" s="434"/>
      <c r="MNC181" s="434"/>
      <c r="MND181" s="434"/>
      <c r="MNE181" s="434"/>
      <c r="MNF181" s="434"/>
      <c r="MNG181" s="434"/>
      <c r="MNH181" s="434"/>
      <c r="MNI181" s="434"/>
      <c r="MNJ181" s="434"/>
      <c r="MNK181" s="434"/>
      <c r="MNL181" s="434"/>
      <c r="MNM181" s="434"/>
      <c r="MNN181" s="434"/>
      <c r="MNO181" s="434"/>
      <c r="MNP181" s="434"/>
      <c r="MNQ181" s="434"/>
      <c r="MNR181" s="434"/>
      <c r="MNS181" s="434"/>
      <c r="MNT181" s="434"/>
      <c r="MNU181" s="434"/>
      <c r="MNV181" s="434"/>
      <c r="MNW181" s="434"/>
      <c r="MNX181" s="434"/>
      <c r="MNY181" s="434"/>
      <c r="MNZ181" s="434"/>
      <c r="MOA181" s="434"/>
      <c r="MOB181" s="434"/>
      <c r="MOC181" s="434"/>
      <c r="MOD181" s="434"/>
      <c r="MOE181" s="434"/>
      <c r="MOF181" s="434"/>
      <c r="MOG181" s="434"/>
      <c r="MOH181" s="434"/>
      <c r="MOI181" s="434"/>
      <c r="MOJ181" s="434"/>
      <c r="MOK181" s="434"/>
      <c r="MOL181" s="434"/>
      <c r="MOM181" s="434"/>
      <c r="MON181" s="434"/>
      <c r="MOO181" s="434"/>
      <c r="MOP181" s="434"/>
      <c r="MOQ181" s="434"/>
      <c r="MOR181" s="434"/>
      <c r="MOS181" s="434"/>
      <c r="MOT181" s="434"/>
      <c r="MOU181" s="434"/>
      <c r="MOV181" s="434"/>
      <c r="MOW181" s="434"/>
      <c r="MOX181" s="434"/>
      <c r="MOY181" s="434"/>
      <c r="MOZ181" s="434"/>
      <c r="MPA181" s="434"/>
      <c r="MPB181" s="434"/>
      <c r="MPC181" s="434"/>
      <c r="MPD181" s="434"/>
      <c r="MPE181" s="434"/>
      <c r="MPF181" s="434"/>
      <c r="MPG181" s="434"/>
      <c r="MPH181" s="434"/>
      <c r="MPI181" s="434"/>
      <c r="MPJ181" s="434"/>
      <c r="MPK181" s="434"/>
      <c r="MPL181" s="434"/>
      <c r="MPM181" s="434"/>
      <c r="MPN181" s="434"/>
      <c r="MPO181" s="434"/>
      <c r="MPV181" s="434"/>
      <c r="MPW181" s="434"/>
      <c r="MPX181" s="434"/>
      <c r="MPY181" s="434"/>
      <c r="MPZ181" s="434"/>
      <c r="MQA181" s="434"/>
      <c r="MQB181" s="434"/>
      <c r="MQC181" s="434"/>
      <c r="MQD181" s="434"/>
      <c r="MQE181" s="434"/>
      <c r="MQF181" s="434"/>
      <c r="MQG181" s="434"/>
      <c r="MQH181" s="434"/>
      <c r="MQI181" s="434"/>
      <c r="MQJ181" s="434"/>
      <c r="MQK181" s="434"/>
      <c r="MQL181" s="434"/>
      <c r="MQM181" s="434"/>
      <c r="MQN181" s="434"/>
      <c r="MQO181" s="434"/>
      <c r="MQP181" s="434"/>
      <c r="MQQ181" s="434"/>
      <c r="MQR181" s="434"/>
      <c r="MQS181" s="434"/>
      <c r="MQT181" s="434"/>
      <c r="MQU181" s="434"/>
      <c r="MQV181" s="434"/>
      <c r="MQW181" s="434"/>
      <c r="MQX181" s="434"/>
      <c r="MQY181" s="434"/>
      <c r="MQZ181" s="434"/>
      <c r="MRA181" s="434"/>
      <c r="MRB181" s="434"/>
      <c r="MRC181" s="434"/>
      <c r="MRD181" s="434"/>
      <c r="MRE181" s="434"/>
      <c r="MRF181" s="434"/>
      <c r="MRG181" s="434"/>
      <c r="MRH181" s="434"/>
      <c r="MRI181" s="434"/>
      <c r="MRJ181" s="434"/>
      <c r="MRK181" s="434"/>
      <c r="MRL181" s="434"/>
      <c r="MRM181" s="434"/>
      <c r="MRN181" s="434"/>
      <c r="MRO181" s="434"/>
      <c r="MRP181" s="434"/>
      <c r="MRQ181" s="434"/>
      <c r="MRR181" s="434"/>
      <c r="MRS181" s="434"/>
      <c r="MRT181" s="434"/>
      <c r="MRU181" s="434"/>
      <c r="MRV181" s="434"/>
      <c r="MRW181" s="434"/>
      <c r="MRX181" s="434"/>
      <c r="MRY181" s="434"/>
      <c r="MRZ181" s="434"/>
      <c r="MSA181" s="434"/>
      <c r="MSB181" s="434"/>
      <c r="MSC181" s="434"/>
      <c r="MSD181" s="434"/>
      <c r="MSE181" s="434"/>
      <c r="MSF181" s="434"/>
      <c r="MSG181" s="434"/>
      <c r="MSH181" s="434"/>
      <c r="MSI181" s="434"/>
      <c r="MSJ181" s="434"/>
      <c r="MSK181" s="434"/>
      <c r="MSL181" s="434"/>
      <c r="MSM181" s="434"/>
      <c r="MSN181" s="434"/>
      <c r="MSO181" s="434"/>
      <c r="MSP181" s="434"/>
      <c r="MSQ181" s="434"/>
      <c r="MSR181" s="434"/>
      <c r="MSS181" s="434"/>
      <c r="MST181" s="434"/>
      <c r="MSU181" s="434"/>
      <c r="MSV181" s="434"/>
      <c r="MSW181" s="434"/>
      <c r="MSX181" s="434"/>
      <c r="MSY181" s="434"/>
      <c r="MSZ181" s="434"/>
      <c r="MTA181" s="434"/>
      <c r="MTB181" s="434"/>
      <c r="MTC181" s="434"/>
      <c r="MTD181" s="434"/>
      <c r="MTE181" s="434"/>
      <c r="MTF181" s="434"/>
      <c r="MTG181" s="434"/>
      <c r="MTH181" s="434"/>
      <c r="MTI181" s="434"/>
      <c r="MTJ181" s="434"/>
      <c r="MTK181" s="434"/>
      <c r="MTL181" s="434"/>
      <c r="MTM181" s="434"/>
      <c r="MTN181" s="434"/>
      <c r="MTO181" s="434"/>
      <c r="MTP181" s="434"/>
      <c r="MTQ181" s="434"/>
      <c r="MTR181" s="434"/>
      <c r="MTS181" s="434"/>
      <c r="MTT181" s="434"/>
      <c r="MTU181" s="434"/>
      <c r="MTV181" s="434"/>
      <c r="MTW181" s="434"/>
      <c r="MTX181" s="434"/>
      <c r="MTY181" s="434"/>
      <c r="MTZ181" s="434"/>
      <c r="MUA181" s="434"/>
      <c r="MUB181" s="434"/>
      <c r="MUC181" s="434"/>
      <c r="MUD181" s="434"/>
      <c r="MUE181" s="434"/>
      <c r="MUF181" s="434"/>
      <c r="MUG181" s="434"/>
      <c r="MUH181" s="434"/>
      <c r="MUI181" s="434"/>
      <c r="MUJ181" s="434"/>
      <c r="MUK181" s="434"/>
      <c r="MUL181" s="434"/>
      <c r="MUM181" s="434"/>
      <c r="MUN181" s="434"/>
      <c r="MUO181" s="434"/>
      <c r="MUP181" s="434"/>
      <c r="MUQ181" s="434"/>
      <c r="MUR181" s="434"/>
      <c r="MUS181" s="434"/>
      <c r="MUT181" s="434"/>
      <c r="MUU181" s="434"/>
      <c r="MUV181" s="434"/>
      <c r="MUW181" s="434"/>
      <c r="MUX181" s="434"/>
      <c r="MUY181" s="434"/>
      <c r="MUZ181" s="434"/>
      <c r="MVA181" s="434"/>
      <c r="MVB181" s="434"/>
      <c r="MVC181" s="434"/>
      <c r="MVD181" s="434"/>
      <c r="MVE181" s="434"/>
      <c r="MVF181" s="434"/>
      <c r="MVG181" s="434"/>
      <c r="MVH181" s="434"/>
      <c r="MVI181" s="434"/>
      <c r="MVJ181" s="434"/>
      <c r="MVK181" s="434"/>
      <c r="MVL181" s="434"/>
      <c r="MVM181" s="434"/>
      <c r="MVN181" s="434"/>
      <c r="MVO181" s="434"/>
      <c r="MVP181" s="434"/>
      <c r="MVQ181" s="434"/>
      <c r="MVR181" s="434"/>
      <c r="MVS181" s="434"/>
      <c r="MVT181" s="434"/>
      <c r="MVU181" s="434"/>
      <c r="MVV181" s="434"/>
      <c r="MVW181" s="434"/>
      <c r="MVX181" s="434"/>
      <c r="MVY181" s="434"/>
      <c r="MVZ181" s="434"/>
      <c r="MWA181" s="434"/>
      <c r="MWB181" s="434"/>
      <c r="MWC181" s="434"/>
      <c r="MWD181" s="434"/>
      <c r="MWE181" s="434"/>
      <c r="MWF181" s="434"/>
      <c r="MWG181" s="434"/>
      <c r="MWH181" s="434"/>
      <c r="MWI181" s="434"/>
      <c r="MWJ181" s="434"/>
      <c r="MWK181" s="434"/>
      <c r="MWL181" s="434"/>
      <c r="MWM181" s="434"/>
      <c r="MWN181" s="434"/>
      <c r="MWO181" s="434"/>
      <c r="MWP181" s="434"/>
      <c r="MWQ181" s="434"/>
      <c r="MWR181" s="434"/>
      <c r="MWS181" s="434"/>
      <c r="MWT181" s="434"/>
      <c r="MWU181" s="434"/>
      <c r="MWV181" s="434"/>
      <c r="MWW181" s="434"/>
      <c r="MWX181" s="434"/>
      <c r="MWY181" s="434"/>
      <c r="MWZ181" s="434"/>
      <c r="MXA181" s="434"/>
      <c r="MXB181" s="434"/>
      <c r="MXC181" s="434"/>
      <c r="MXD181" s="434"/>
      <c r="MXE181" s="434"/>
      <c r="MXF181" s="434"/>
      <c r="MXG181" s="434"/>
      <c r="MXH181" s="434"/>
      <c r="MXI181" s="434"/>
      <c r="MXJ181" s="434"/>
      <c r="MXK181" s="434"/>
      <c r="MXL181" s="434"/>
      <c r="MXM181" s="434"/>
      <c r="MXN181" s="434"/>
      <c r="MXO181" s="434"/>
      <c r="MXP181" s="434"/>
      <c r="MXQ181" s="434"/>
      <c r="MXR181" s="434"/>
      <c r="MXS181" s="434"/>
      <c r="MXT181" s="434"/>
      <c r="MXU181" s="434"/>
      <c r="MXV181" s="434"/>
      <c r="MXW181" s="434"/>
      <c r="MXX181" s="434"/>
      <c r="MXY181" s="434"/>
      <c r="MXZ181" s="434"/>
      <c r="MYA181" s="434"/>
      <c r="MYB181" s="434"/>
      <c r="MYC181" s="434"/>
      <c r="MYD181" s="434"/>
      <c r="MYE181" s="434"/>
      <c r="MYF181" s="434"/>
      <c r="MYG181" s="434"/>
      <c r="MYH181" s="434"/>
      <c r="MYI181" s="434"/>
      <c r="MYJ181" s="434"/>
      <c r="MYK181" s="434"/>
      <c r="MYL181" s="434"/>
      <c r="MYM181" s="434"/>
      <c r="MYN181" s="434"/>
      <c r="MYO181" s="434"/>
      <c r="MYP181" s="434"/>
      <c r="MYQ181" s="434"/>
      <c r="MYR181" s="434"/>
      <c r="MYS181" s="434"/>
      <c r="MYT181" s="434"/>
      <c r="MYU181" s="434"/>
      <c r="MYV181" s="434"/>
      <c r="MYW181" s="434"/>
      <c r="MYX181" s="434"/>
      <c r="MYY181" s="434"/>
      <c r="MYZ181" s="434"/>
      <c r="MZA181" s="434"/>
      <c r="MZB181" s="434"/>
      <c r="MZC181" s="434"/>
      <c r="MZD181" s="434"/>
      <c r="MZE181" s="434"/>
      <c r="MZF181" s="434"/>
      <c r="MZG181" s="434"/>
      <c r="MZH181" s="434"/>
      <c r="MZI181" s="434"/>
      <c r="MZJ181" s="434"/>
      <c r="MZK181" s="434"/>
      <c r="MZR181" s="434"/>
      <c r="MZS181" s="434"/>
      <c r="MZT181" s="434"/>
      <c r="MZU181" s="434"/>
      <c r="MZV181" s="434"/>
      <c r="MZW181" s="434"/>
      <c r="MZX181" s="434"/>
      <c r="MZY181" s="434"/>
      <c r="MZZ181" s="434"/>
      <c r="NAA181" s="434"/>
      <c r="NAB181" s="434"/>
      <c r="NAC181" s="434"/>
      <c r="NAD181" s="434"/>
      <c r="NAE181" s="434"/>
      <c r="NAF181" s="434"/>
      <c r="NAG181" s="434"/>
      <c r="NAH181" s="434"/>
      <c r="NAI181" s="434"/>
      <c r="NAJ181" s="434"/>
      <c r="NAK181" s="434"/>
      <c r="NAL181" s="434"/>
      <c r="NAM181" s="434"/>
      <c r="NAN181" s="434"/>
      <c r="NAO181" s="434"/>
      <c r="NAP181" s="434"/>
      <c r="NAQ181" s="434"/>
      <c r="NAR181" s="434"/>
      <c r="NAS181" s="434"/>
      <c r="NAT181" s="434"/>
      <c r="NAU181" s="434"/>
      <c r="NAV181" s="434"/>
      <c r="NAW181" s="434"/>
      <c r="NAX181" s="434"/>
      <c r="NAY181" s="434"/>
      <c r="NAZ181" s="434"/>
      <c r="NBA181" s="434"/>
      <c r="NBB181" s="434"/>
      <c r="NBC181" s="434"/>
      <c r="NBD181" s="434"/>
      <c r="NBE181" s="434"/>
      <c r="NBF181" s="434"/>
      <c r="NBG181" s="434"/>
      <c r="NBH181" s="434"/>
      <c r="NBI181" s="434"/>
      <c r="NBJ181" s="434"/>
      <c r="NBK181" s="434"/>
      <c r="NBL181" s="434"/>
      <c r="NBM181" s="434"/>
      <c r="NBN181" s="434"/>
      <c r="NBO181" s="434"/>
      <c r="NBP181" s="434"/>
      <c r="NBQ181" s="434"/>
      <c r="NBR181" s="434"/>
      <c r="NBS181" s="434"/>
      <c r="NBT181" s="434"/>
      <c r="NBU181" s="434"/>
      <c r="NBV181" s="434"/>
      <c r="NBW181" s="434"/>
      <c r="NBX181" s="434"/>
      <c r="NBY181" s="434"/>
      <c r="NBZ181" s="434"/>
      <c r="NCA181" s="434"/>
      <c r="NCB181" s="434"/>
      <c r="NCC181" s="434"/>
      <c r="NCD181" s="434"/>
      <c r="NCE181" s="434"/>
      <c r="NCF181" s="434"/>
      <c r="NCG181" s="434"/>
      <c r="NCH181" s="434"/>
      <c r="NCI181" s="434"/>
      <c r="NCJ181" s="434"/>
      <c r="NCK181" s="434"/>
      <c r="NCL181" s="434"/>
      <c r="NCM181" s="434"/>
      <c r="NCN181" s="434"/>
      <c r="NCO181" s="434"/>
      <c r="NCP181" s="434"/>
      <c r="NCQ181" s="434"/>
      <c r="NCR181" s="434"/>
      <c r="NCS181" s="434"/>
      <c r="NCT181" s="434"/>
      <c r="NCU181" s="434"/>
      <c r="NCV181" s="434"/>
      <c r="NCW181" s="434"/>
      <c r="NCX181" s="434"/>
      <c r="NCY181" s="434"/>
      <c r="NCZ181" s="434"/>
      <c r="NDA181" s="434"/>
      <c r="NDB181" s="434"/>
      <c r="NDC181" s="434"/>
      <c r="NDD181" s="434"/>
      <c r="NDE181" s="434"/>
      <c r="NDF181" s="434"/>
      <c r="NDG181" s="434"/>
      <c r="NDH181" s="434"/>
      <c r="NDI181" s="434"/>
      <c r="NDJ181" s="434"/>
      <c r="NDK181" s="434"/>
      <c r="NDL181" s="434"/>
      <c r="NDM181" s="434"/>
      <c r="NDN181" s="434"/>
      <c r="NDO181" s="434"/>
      <c r="NDP181" s="434"/>
      <c r="NDQ181" s="434"/>
      <c r="NDR181" s="434"/>
      <c r="NDS181" s="434"/>
      <c r="NDT181" s="434"/>
      <c r="NDU181" s="434"/>
      <c r="NDV181" s="434"/>
      <c r="NDW181" s="434"/>
      <c r="NDX181" s="434"/>
      <c r="NDY181" s="434"/>
      <c r="NDZ181" s="434"/>
      <c r="NEA181" s="434"/>
      <c r="NEB181" s="434"/>
      <c r="NEC181" s="434"/>
      <c r="NED181" s="434"/>
      <c r="NEE181" s="434"/>
      <c r="NEF181" s="434"/>
      <c r="NEG181" s="434"/>
      <c r="NEH181" s="434"/>
      <c r="NEI181" s="434"/>
      <c r="NEJ181" s="434"/>
      <c r="NEK181" s="434"/>
      <c r="NEL181" s="434"/>
      <c r="NEM181" s="434"/>
      <c r="NEN181" s="434"/>
      <c r="NEO181" s="434"/>
      <c r="NEP181" s="434"/>
      <c r="NEQ181" s="434"/>
      <c r="NER181" s="434"/>
      <c r="NES181" s="434"/>
      <c r="NET181" s="434"/>
      <c r="NEU181" s="434"/>
      <c r="NEV181" s="434"/>
      <c r="NEW181" s="434"/>
      <c r="NEX181" s="434"/>
      <c r="NEY181" s="434"/>
      <c r="NEZ181" s="434"/>
      <c r="NFA181" s="434"/>
      <c r="NFB181" s="434"/>
      <c r="NFC181" s="434"/>
      <c r="NFD181" s="434"/>
      <c r="NFE181" s="434"/>
      <c r="NFF181" s="434"/>
      <c r="NFG181" s="434"/>
      <c r="NFH181" s="434"/>
      <c r="NFI181" s="434"/>
      <c r="NFJ181" s="434"/>
      <c r="NFK181" s="434"/>
      <c r="NFL181" s="434"/>
      <c r="NFM181" s="434"/>
      <c r="NFN181" s="434"/>
      <c r="NFO181" s="434"/>
      <c r="NFP181" s="434"/>
      <c r="NFQ181" s="434"/>
      <c r="NFR181" s="434"/>
      <c r="NFS181" s="434"/>
      <c r="NFT181" s="434"/>
      <c r="NFU181" s="434"/>
      <c r="NFV181" s="434"/>
      <c r="NFW181" s="434"/>
      <c r="NFX181" s="434"/>
      <c r="NFY181" s="434"/>
      <c r="NFZ181" s="434"/>
      <c r="NGA181" s="434"/>
      <c r="NGB181" s="434"/>
      <c r="NGC181" s="434"/>
      <c r="NGD181" s="434"/>
      <c r="NGE181" s="434"/>
      <c r="NGF181" s="434"/>
      <c r="NGG181" s="434"/>
      <c r="NGH181" s="434"/>
      <c r="NGI181" s="434"/>
      <c r="NGJ181" s="434"/>
      <c r="NGK181" s="434"/>
      <c r="NGL181" s="434"/>
      <c r="NGM181" s="434"/>
      <c r="NGN181" s="434"/>
      <c r="NGO181" s="434"/>
      <c r="NGP181" s="434"/>
      <c r="NGQ181" s="434"/>
      <c r="NGR181" s="434"/>
      <c r="NGS181" s="434"/>
      <c r="NGT181" s="434"/>
      <c r="NGU181" s="434"/>
      <c r="NGV181" s="434"/>
      <c r="NGW181" s="434"/>
      <c r="NGX181" s="434"/>
      <c r="NGY181" s="434"/>
      <c r="NGZ181" s="434"/>
      <c r="NHA181" s="434"/>
      <c r="NHB181" s="434"/>
      <c r="NHC181" s="434"/>
      <c r="NHD181" s="434"/>
      <c r="NHE181" s="434"/>
      <c r="NHF181" s="434"/>
      <c r="NHG181" s="434"/>
      <c r="NHH181" s="434"/>
      <c r="NHI181" s="434"/>
      <c r="NHJ181" s="434"/>
      <c r="NHK181" s="434"/>
      <c r="NHL181" s="434"/>
      <c r="NHM181" s="434"/>
      <c r="NHN181" s="434"/>
      <c r="NHO181" s="434"/>
      <c r="NHP181" s="434"/>
      <c r="NHQ181" s="434"/>
      <c r="NHR181" s="434"/>
      <c r="NHS181" s="434"/>
      <c r="NHT181" s="434"/>
      <c r="NHU181" s="434"/>
      <c r="NHV181" s="434"/>
      <c r="NHW181" s="434"/>
      <c r="NHX181" s="434"/>
      <c r="NHY181" s="434"/>
      <c r="NHZ181" s="434"/>
      <c r="NIA181" s="434"/>
      <c r="NIB181" s="434"/>
      <c r="NIC181" s="434"/>
      <c r="NID181" s="434"/>
      <c r="NIE181" s="434"/>
      <c r="NIF181" s="434"/>
      <c r="NIG181" s="434"/>
      <c r="NIH181" s="434"/>
      <c r="NII181" s="434"/>
      <c r="NIJ181" s="434"/>
      <c r="NIK181" s="434"/>
      <c r="NIL181" s="434"/>
      <c r="NIM181" s="434"/>
      <c r="NIN181" s="434"/>
      <c r="NIO181" s="434"/>
      <c r="NIP181" s="434"/>
      <c r="NIQ181" s="434"/>
      <c r="NIR181" s="434"/>
      <c r="NIS181" s="434"/>
      <c r="NIT181" s="434"/>
      <c r="NIU181" s="434"/>
      <c r="NIV181" s="434"/>
      <c r="NIW181" s="434"/>
      <c r="NIX181" s="434"/>
      <c r="NIY181" s="434"/>
      <c r="NIZ181" s="434"/>
      <c r="NJA181" s="434"/>
      <c r="NJB181" s="434"/>
      <c r="NJC181" s="434"/>
      <c r="NJD181" s="434"/>
      <c r="NJE181" s="434"/>
      <c r="NJF181" s="434"/>
      <c r="NJG181" s="434"/>
      <c r="NJN181" s="434"/>
      <c r="NJO181" s="434"/>
      <c r="NJP181" s="434"/>
      <c r="NJQ181" s="434"/>
      <c r="NJR181" s="434"/>
      <c r="NJS181" s="434"/>
      <c r="NJT181" s="434"/>
      <c r="NJU181" s="434"/>
      <c r="NJV181" s="434"/>
      <c r="NJW181" s="434"/>
      <c r="NJX181" s="434"/>
      <c r="NJY181" s="434"/>
      <c r="NJZ181" s="434"/>
      <c r="NKA181" s="434"/>
      <c r="NKB181" s="434"/>
      <c r="NKC181" s="434"/>
      <c r="NKD181" s="434"/>
      <c r="NKE181" s="434"/>
      <c r="NKF181" s="434"/>
      <c r="NKG181" s="434"/>
      <c r="NKH181" s="434"/>
      <c r="NKI181" s="434"/>
      <c r="NKJ181" s="434"/>
      <c r="NKK181" s="434"/>
      <c r="NKL181" s="434"/>
      <c r="NKM181" s="434"/>
      <c r="NKN181" s="434"/>
      <c r="NKO181" s="434"/>
      <c r="NKP181" s="434"/>
      <c r="NKQ181" s="434"/>
      <c r="NKR181" s="434"/>
      <c r="NKS181" s="434"/>
      <c r="NKT181" s="434"/>
      <c r="NKU181" s="434"/>
      <c r="NKV181" s="434"/>
      <c r="NKW181" s="434"/>
      <c r="NKX181" s="434"/>
      <c r="NKY181" s="434"/>
      <c r="NKZ181" s="434"/>
      <c r="NLA181" s="434"/>
      <c r="NLB181" s="434"/>
      <c r="NLC181" s="434"/>
      <c r="NLD181" s="434"/>
      <c r="NLE181" s="434"/>
      <c r="NLF181" s="434"/>
      <c r="NLG181" s="434"/>
      <c r="NLH181" s="434"/>
      <c r="NLI181" s="434"/>
      <c r="NLJ181" s="434"/>
      <c r="NLK181" s="434"/>
      <c r="NLL181" s="434"/>
      <c r="NLM181" s="434"/>
      <c r="NLN181" s="434"/>
      <c r="NLO181" s="434"/>
      <c r="NLP181" s="434"/>
      <c r="NLQ181" s="434"/>
      <c r="NLR181" s="434"/>
      <c r="NLS181" s="434"/>
      <c r="NLT181" s="434"/>
      <c r="NLU181" s="434"/>
      <c r="NLV181" s="434"/>
      <c r="NLW181" s="434"/>
      <c r="NLX181" s="434"/>
      <c r="NLY181" s="434"/>
      <c r="NLZ181" s="434"/>
      <c r="NMA181" s="434"/>
      <c r="NMB181" s="434"/>
      <c r="NMC181" s="434"/>
      <c r="NMD181" s="434"/>
      <c r="NME181" s="434"/>
      <c r="NMF181" s="434"/>
      <c r="NMG181" s="434"/>
      <c r="NMH181" s="434"/>
      <c r="NMI181" s="434"/>
      <c r="NMJ181" s="434"/>
      <c r="NMK181" s="434"/>
      <c r="NML181" s="434"/>
      <c r="NMM181" s="434"/>
      <c r="NMN181" s="434"/>
      <c r="NMO181" s="434"/>
      <c r="NMP181" s="434"/>
      <c r="NMQ181" s="434"/>
      <c r="NMR181" s="434"/>
      <c r="NMS181" s="434"/>
      <c r="NMT181" s="434"/>
      <c r="NMU181" s="434"/>
      <c r="NMV181" s="434"/>
      <c r="NMW181" s="434"/>
      <c r="NMX181" s="434"/>
      <c r="NMY181" s="434"/>
      <c r="NMZ181" s="434"/>
      <c r="NNA181" s="434"/>
      <c r="NNB181" s="434"/>
      <c r="NNC181" s="434"/>
      <c r="NND181" s="434"/>
      <c r="NNE181" s="434"/>
      <c r="NNF181" s="434"/>
      <c r="NNG181" s="434"/>
      <c r="NNH181" s="434"/>
      <c r="NNI181" s="434"/>
      <c r="NNJ181" s="434"/>
      <c r="NNK181" s="434"/>
      <c r="NNL181" s="434"/>
      <c r="NNM181" s="434"/>
      <c r="NNN181" s="434"/>
      <c r="NNO181" s="434"/>
      <c r="NNP181" s="434"/>
      <c r="NNQ181" s="434"/>
      <c r="NNR181" s="434"/>
      <c r="NNS181" s="434"/>
      <c r="NNT181" s="434"/>
      <c r="NNU181" s="434"/>
      <c r="NNV181" s="434"/>
      <c r="NNW181" s="434"/>
      <c r="NNX181" s="434"/>
      <c r="NNY181" s="434"/>
      <c r="NNZ181" s="434"/>
      <c r="NOA181" s="434"/>
      <c r="NOB181" s="434"/>
      <c r="NOC181" s="434"/>
      <c r="NOD181" s="434"/>
      <c r="NOE181" s="434"/>
      <c r="NOF181" s="434"/>
      <c r="NOG181" s="434"/>
      <c r="NOH181" s="434"/>
      <c r="NOI181" s="434"/>
      <c r="NOJ181" s="434"/>
      <c r="NOK181" s="434"/>
      <c r="NOL181" s="434"/>
      <c r="NOM181" s="434"/>
      <c r="NON181" s="434"/>
      <c r="NOO181" s="434"/>
      <c r="NOP181" s="434"/>
      <c r="NOQ181" s="434"/>
      <c r="NOR181" s="434"/>
      <c r="NOS181" s="434"/>
      <c r="NOT181" s="434"/>
      <c r="NOU181" s="434"/>
      <c r="NOV181" s="434"/>
      <c r="NOW181" s="434"/>
      <c r="NOX181" s="434"/>
      <c r="NOY181" s="434"/>
      <c r="NOZ181" s="434"/>
      <c r="NPA181" s="434"/>
      <c r="NPB181" s="434"/>
      <c r="NPC181" s="434"/>
      <c r="NPD181" s="434"/>
      <c r="NPE181" s="434"/>
      <c r="NPF181" s="434"/>
      <c r="NPG181" s="434"/>
      <c r="NPH181" s="434"/>
      <c r="NPI181" s="434"/>
      <c r="NPJ181" s="434"/>
      <c r="NPK181" s="434"/>
      <c r="NPL181" s="434"/>
      <c r="NPM181" s="434"/>
      <c r="NPN181" s="434"/>
      <c r="NPO181" s="434"/>
      <c r="NPP181" s="434"/>
      <c r="NPQ181" s="434"/>
      <c r="NPR181" s="434"/>
      <c r="NPS181" s="434"/>
      <c r="NPT181" s="434"/>
      <c r="NPU181" s="434"/>
      <c r="NPV181" s="434"/>
      <c r="NPW181" s="434"/>
      <c r="NPX181" s="434"/>
      <c r="NPY181" s="434"/>
      <c r="NPZ181" s="434"/>
      <c r="NQA181" s="434"/>
      <c r="NQB181" s="434"/>
      <c r="NQC181" s="434"/>
      <c r="NQD181" s="434"/>
      <c r="NQE181" s="434"/>
      <c r="NQF181" s="434"/>
      <c r="NQG181" s="434"/>
      <c r="NQH181" s="434"/>
      <c r="NQI181" s="434"/>
      <c r="NQJ181" s="434"/>
      <c r="NQK181" s="434"/>
      <c r="NQL181" s="434"/>
      <c r="NQM181" s="434"/>
      <c r="NQN181" s="434"/>
      <c r="NQO181" s="434"/>
      <c r="NQP181" s="434"/>
      <c r="NQQ181" s="434"/>
      <c r="NQR181" s="434"/>
      <c r="NQS181" s="434"/>
      <c r="NQT181" s="434"/>
      <c r="NQU181" s="434"/>
      <c r="NQV181" s="434"/>
      <c r="NQW181" s="434"/>
      <c r="NQX181" s="434"/>
      <c r="NQY181" s="434"/>
      <c r="NQZ181" s="434"/>
      <c r="NRA181" s="434"/>
      <c r="NRB181" s="434"/>
      <c r="NRC181" s="434"/>
      <c r="NRD181" s="434"/>
      <c r="NRE181" s="434"/>
      <c r="NRF181" s="434"/>
      <c r="NRG181" s="434"/>
      <c r="NRH181" s="434"/>
      <c r="NRI181" s="434"/>
      <c r="NRJ181" s="434"/>
      <c r="NRK181" s="434"/>
      <c r="NRL181" s="434"/>
      <c r="NRM181" s="434"/>
      <c r="NRN181" s="434"/>
      <c r="NRO181" s="434"/>
      <c r="NRP181" s="434"/>
      <c r="NRQ181" s="434"/>
      <c r="NRR181" s="434"/>
      <c r="NRS181" s="434"/>
      <c r="NRT181" s="434"/>
      <c r="NRU181" s="434"/>
      <c r="NRV181" s="434"/>
      <c r="NRW181" s="434"/>
      <c r="NRX181" s="434"/>
      <c r="NRY181" s="434"/>
      <c r="NRZ181" s="434"/>
      <c r="NSA181" s="434"/>
      <c r="NSB181" s="434"/>
      <c r="NSC181" s="434"/>
      <c r="NSD181" s="434"/>
      <c r="NSE181" s="434"/>
      <c r="NSF181" s="434"/>
      <c r="NSG181" s="434"/>
      <c r="NSH181" s="434"/>
      <c r="NSI181" s="434"/>
      <c r="NSJ181" s="434"/>
      <c r="NSK181" s="434"/>
      <c r="NSL181" s="434"/>
      <c r="NSM181" s="434"/>
      <c r="NSN181" s="434"/>
      <c r="NSO181" s="434"/>
      <c r="NSP181" s="434"/>
      <c r="NSQ181" s="434"/>
      <c r="NSR181" s="434"/>
      <c r="NSS181" s="434"/>
      <c r="NST181" s="434"/>
      <c r="NSU181" s="434"/>
      <c r="NSV181" s="434"/>
      <c r="NSW181" s="434"/>
      <c r="NSX181" s="434"/>
      <c r="NSY181" s="434"/>
      <c r="NSZ181" s="434"/>
      <c r="NTA181" s="434"/>
      <c r="NTB181" s="434"/>
      <c r="NTC181" s="434"/>
      <c r="NTJ181" s="434"/>
      <c r="NTK181" s="434"/>
      <c r="NTL181" s="434"/>
      <c r="NTM181" s="434"/>
      <c r="NTN181" s="434"/>
      <c r="NTO181" s="434"/>
      <c r="NTP181" s="434"/>
      <c r="NTQ181" s="434"/>
      <c r="NTR181" s="434"/>
      <c r="NTS181" s="434"/>
      <c r="NTT181" s="434"/>
      <c r="NTU181" s="434"/>
      <c r="NTV181" s="434"/>
      <c r="NTW181" s="434"/>
      <c r="NTX181" s="434"/>
      <c r="NTY181" s="434"/>
      <c r="NTZ181" s="434"/>
      <c r="NUA181" s="434"/>
      <c r="NUB181" s="434"/>
      <c r="NUC181" s="434"/>
      <c r="NUD181" s="434"/>
      <c r="NUE181" s="434"/>
      <c r="NUF181" s="434"/>
      <c r="NUG181" s="434"/>
      <c r="NUH181" s="434"/>
      <c r="NUI181" s="434"/>
      <c r="NUJ181" s="434"/>
      <c r="NUK181" s="434"/>
      <c r="NUL181" s="434"/>
      <c r="NUM181" s="434"/>
      <c r="NUN181" s="434"/>
      <c r="NUO181" s="434"/>
      <c r="NUP181" s="434"/>
      <c r="NUQ181" s="434"/>
      <c r="NUR181" s="434"/>
      <c r="NUS181" s="434"/>
      <c r="NUT181" s="434"/>
      <c r="NUU181" s="434"/>
      <c r="NUV181" s="434"/>
      <c r="NUW181" s="434"/>
      <c r="NUX181" s="434"/>
      <c r="NUY181" s="434"/>
      <c r="NUZ181" s="434"/>
      <c r="NVA181" s="434"/>
      <c r="NVB181" s="434"/>
      <c r="NVC181" s="434"/>
      <c r="NVD181" s="434"/>
      <c r="NVE181" s="434"/>
      <c r="NVF181" s="434"/>
      <c r="NVG181" s="434"/>
      <c r="NVH181" s="434"/>
      <c r="NVI181" s="434"/>
      <c r="NVJ181" s="434"/>
      <c r="NVK181" s="434"/>
      <c r="NVL181" s="434"/>
      <c r="NVM181" s="434"/>
      <c r="NVN181" s="434"/>
      <c r="NVO181" s="434"/>
      <c r="NVP181" s="434"/>
      <c r="NVQ181" s="434"/>
      <c r="NVR181" s="434"/>
      <c r="NVS181" s="434"/>
      <c r="NVT181" s="434"/>
      <c r="NVU181" s="434"/>
      <c r="NVV181" s="434"/>
      <c r="NVW181" s="434"/>
      <c r="NVX181" s="434"/>
      <c r="NVY181" s="434"/>
      <c r="NVZ181" s="434"/>
      <c r="NWA181" s="434"/>
      <c r="NWB181" s="434"/>
      <c r="NWC181" s="434"/>
      <c r="NWD181" s="434"/>
      <c r="NWE181" s="434"/>
      <c r="NWF181" s="434"/>
      <c r="NWG181" s="434"/>
      <c r="NWH181" s="434"/>
      <c r="NWI181" s="434"/>
      <c r="NWJ181" s="434"/>
      <c r="NWK181" s="434"/>
      <c r="NWL181" s="434"/>
      <c r="NWM181" s="434"/>
      <c r="NWN181" s="434"/>
      <c r="NWO181" s="434"/>
      <c r="NWP181" s="434"/>
      <c r="NWQ181" s="434"/>
      <c r="NWR181" s="434"/>
      <c r="NWS181" s="434"/>
      <c r="NWT181" s="434"/>
      <c r="NWU181" s="434"/>
      <c r="NWV181" s="434"/>
      <c r="NWW181" s="434"/>
      <c r="NWX181" s="434"/>
      <c r="NWY181" s="434"/>
      <c r="NWZ181" s="434"/>
      <c r="NXA181" s="434"/>
      <c r="NXB181" s="434"/>
      <c r="NXC181" s="434"/>
      <c r="NXD181" s="434"/>
      <c r="NXE181" s="434"/>
      <c r="NXF181" s="434"/>
      <c r="NXG181" s="434"/>
      <c r="NXH181" s="434"/>
      <c r="NXI181" s="434"/>
      <c r="NXJ181" s="434"/>
      <c r="NXK181" s="434"/>
      <c r="NXL181" s="434"/>
      <c r="NXM181" s="434"/>
      <c r="NXN181" s="434"/>
      <c r="NXO181" s="434"/>
      <c r="NXP181" s="434"/>
      <c r="NXQ181" s="434"/>
      <c r="NXR181" s="434"/>
      <c r="NXS181" s="434"/>
      <c r="NXT181" s="434"/>
      <c r="NXU181" s="434"/>
      <c r="NXV181" s="434"/>
      <c r="NXW181" s="434"/>
      <c r="NXX181" s="434"/>
      <c r="NXY181" s="434"/>
      <c r="NXZ181" s="434"/>
      <c r="NYA181" s="434"/>
      <c r="NYB181" s="434"/>
      <c r="NYC181" s="434"/>
      <c r="NYD181" s="434"/>
      <c r="NYE181" s="434"/>
      <c r="NYF181" s="434"/>
      <c r="NYG181" s="434"/>
      <c r="NYH181" s="434"/>
      <c r="NYI181" s="434"/>
      <c r="NYJ181" s="434"/>
      <c r="NYK181" s="434"/>
      <c r="NYL181" s="434"/>
      <c r="NYM181" s="434"/>
      <c r="NYN181" s="434"/>
      <c r="NYO181" s="434"/>
      <c r="NYP181" s="434"/>
      <c r="NYQ181" s="434"/>
      <c r="NYR181" s="434"/>
      <c r="NYS181" s="434"/>
      <c r="NYT181" s="434"/>
      <c r="NYU181" s="434"/>
      <c r="NYV181" s="434"/>
      <c r="NYW181" s="434"/>
      <c r="NYX181" s="434"/>
      <c r="NYY181" s="434"/>
      <c r="NYZ181" s="434"/>
      <c r="NZA181" s="434"/>
      <c r="NZB181" s="434"/>
      <c r="NZC181" s="434"/>
      <c r="NZD181" s="434"/>
      <c r="NZE181" s="434"/>
      <c r="NZF181" s="434"/>
      <c r="NZG181" s="434"/>
      <c r="NZH181" s="434"/>
      <c r="NZI181" s="434"/>
      <c r="NZJ181" s="434"/>
      <c r="NZK181" s="434"/>
      <c r="NZL181" s="434"/>
      <c r="NZM181" s="434"/>
      <c r="NZN181" s="434"/>
      <c r="NZO181" s="434"/>
      <c r="NZP181" s="434"/>
      <c r="NZQ181" s="434"/>
      <c r="NZR181" s="434"/>
      <c r="NZS181" s="434"/>
      <c r="NZT181" s="434"/>
      <c r="NZU181" s="434"/>
      <c r="NZV181" s="434"/>
      <c r="NZW181" s="434"/>
      <c r="NZX181" s="434"/>
      <c r="NZY181" s="434"/>
      <c r="NZZ181" s="434"/>
      <c r="OAA181" s="434"/>
      <c r="OAB181" s="434"/>
      <c r="OAC181" s="434"/>
      <c r="OAD181" s="434"/>
      <c r="OAE181" s="434"/>
      <c r="OAF181" s="434"/>
      <c r="OAG181" s="434"/>
      <c r="OAH181" s="434"/>
      <c r="OAI181" s="434"/>
      <c r="OAJ181" s="434"/>
      <c r="OAK181" s="434"/>
      <c r="OAL181" s="434"/>
      <c r="OAM181" s="434"/>
      <c r="OAN181" s="434"/>
      <c r="OAO181" s="434"/>
      <c r="OAP181" s="434"/>
      <c r="OAQ181" s="434"/>
      <c r="OAR181" s="434"/>
      <c r="OAS181" s="434"/>
      <c r="OAT181" s="434"/>
      <c r="OAU181" s="434"/>
      <c r="OAV181" s="434"/>
      <c r="OAW181" s="434"/>
      <c r="OAX181" s="434"/>
      <c r="OAY181" s="434"/>
      <c r="OAZ181" s="434"/>
      <c r="OBA181" s="434"/>
      <c r="OBB181" s="434"/>
      <c r="OBC181" s="434"/>
      <c r="OBD181" s="434"/>
      <c r="OBE181" s="434"/>
      <c r="OBF181" s="434"/>
      <c r="OBG181" s="434"/>
      <c r="OBH181" s="434"/>
      <c r="OBI181" s="434"/>
      <c r="OBJ181" s="434"/>
      <c r="OBK181" s="434"/>
      <c r="OBL181" s="434"/>
      <c r="OBM181" s="434"/>
      <c r="OBN181" s="434"/>
      <c r="OBO181" s="434"/>
      <c r="OBP181" s="434"/>
      <c r="OBQ181" s="434"/>
      <c r="OBR181" s="434"/>
      <c r="OBS181" s="434"/>
      <c r="OBT181" s="434"/>
      <c r="OBU181" s="434"/>
      <c r="OBV181" s="434"/>
      <c r="OBW181" s="434"/>
      <c r="OBX181" s="434"/>
      <c r="OBY181" s="434"/>
      <c r="OBZ181" s="434"/>
      <c r="OCA181" s="434"/>
      <c r="OCB181" s="434"/>
      <c r="OCC181" s="434"/>
      <c r="OCD181" s="434"/>
      <c r="OCE181" s="434"/>
      <c r="OCF181" s="434"/>
      <c r="OCG181" s="434"/>
      <c r="OCH181" s="434"/>
      <c r="OCI181" s="434"/>
      <c r="OCJ181" s="434"/>
      <c r="OCK181" s="434"/>
      <c r="OCL181" s="434"/>
      <c r="OCM181" s="434"/>
      <c r="OCN181" s="434"/>
      <c r="OCO181" s="434"/>
      <c r="OCP181" s="434"/>
      <c r="OCQ181" s="434"/>
      <c r="OCR181" s="434"/>
      <c r="OCS181" s="434"/>
      <c r="OCT181" s="434"/>
      <c r="OCU181" s="434"/>
      <c r="OCV181" s="434"/>
      <c r="OCW181" s="434"/>
      <c r="OCX181" s="434"/>
      <c r="OCY181" s="434"/>
      <c r="ODF181" s="434"/>
      <c r="ODG181" s="434"/>
      <c r="ODH181" s="434"/>
      <c r="ODI181" s="434"/>
      <c r="ODJ181" s="434"/>
      <c r="ODK181" s="434"/>
      <c r="ODL181" s="434"/>
      <c r="ODM181" s="434"/>
      <c r="ODN181" s="434"/>
      <c r="ODO181" s="434"/>
      <c r="ODP181" s="434"/>
      <c r="ODQ181" s="434"/>
      <c r="ODR181" s="434"/>
      <c r="ODS181" s="434"/>
      <c r="ODT181" s="434"/>
      <c r="ODU181" s="434"/>
      <c r="ODV181" s="434"/>
      <c r="ODW181" s="434"/>
      <c r="ODX181" s="434"/>
      <c r="ODY181" s="434"/>
      <c r="ODZ181" s="434"/>
      <c r="OEA181" s="434"/>
      <c r="OEB181" s="434"/>
      <c r="OEC181" s="434"/>
      <c r="OED181" s="434"/>
      <c r="OEE181" s="434"/>
      <c r="OEF181" s="434"/>
      <c r="OEG181" s="434"/>
      <c r="OEH181" s="434"/>
      <c r="OEI181" s="434"/>
      <c r="OEJ181" s="434"/>
      <c r="OEK181" s="434"/>
      <c r="OEL181" s="434"/>
      <c r="OEM181" s="434"/>
      <c r="OEN181" s="434"/>
      <c r="OEO181" s="434"/>
      <c r="OEP181" s="434"/>
      <c r="OEQ181" s="434"/>
      <c r="OER181" s="434"/>
      <c r="OES181" s="434"/>
      <c r="OET181" s="434"/>
      <c r="OEU181" s="434"/>
      <c r="OEV181" s="434"/>
      <c r="OEW181" s="434"/>
      <c r="OEX181" s="434"/>
      <c r="OEY181" s="434"/>
      <c r="OEZ181" s="434"/>
      <c r="OFA181" s="434"/>
      <c r="OFB181" s="434"/>
      <c r="OFC181" s="434"/>
      <c r="OFD181" s="434"/>
      <c r="OFE181" s="434"/>
      <c r="OFF181" s="434"/>
      <c r="OFG181" s="434"/>
      <c r="OFH181" s="434"/>
      <c r="OFI181" s="434"/>
      <c r="OFJ181" s="434"/>
      <c r="OFK181" s="434"/>
      <c r="OFL181" s="434"/>
      <c r="OFM181" s="434"/>
      <c r="OFN181" s="434"/>
      <c r="OFO181" s="434"/>
      <c r="OFP181" s="434"/>
      <c r="OFQ181" s="434"/>
      <c r="OFR181" s="434"/>
      <c r="OFS181" s="434"/>
      <c r="OFT181" s="434"/>
      <c r="OFU181" s="434"/>
      <c r="OFV181" s="434"/>
      <c r="OFW181" s="434"/>
      <c r="OFX181" s="434"/>
      <c r="OFY181" s="434"/>
      <c r="OFZ181" s="434"/>
      <c r="OGA181" s="434"/>
      <c r="OGB181" s="434"/>
      <c r="OGC181" s="434"/>
      <c r="OGD181" s="434"/>
      <c r="OGE181" s="434"/>
      <c r="OGF181" s="434"/>
      <c r="OGG181" s="434"/>
      <c r="OGH181" s="434"/>
      <c r="OGI181" s="434"/>
      <c r="OGJ181" s="434"/>
      <c r="OGK181" s="434"/>
      <c r="OGL181" s="434"/>
      <c r="OGM181" s="434"/>
      <c r="OGN181" s="434"/>
      <c r="OGO181" s="434"/>
      <c r="OGP181" s="434"/>
      <c r="OGQ181" s="434"/>
      <c r="OGR181" s="434"/>
      <c r="OGS181" s="434"/>
      <c r="OGT181" s="434"/>
      <c r="OGU181" s="434"/>
      <c r="OGV181" s="434"/>
      <c r="OGW181" s="434"/>
      <c r="OGX181" s="434"/>
      <c r="OGY181" s="434"/>
      <c r="OGZ181" s="434"/>
      <c r="OHA181" s="434"/>
      <c r="OHB181" s="434"/>
      <c r="OHC181" s="434"/>
      <c r="OHD181" s="434"/>
      <c r="OHE181" s="434"/>
      <c r="OHF181" s="434"/>
      <c r="OHG181" s="434"/>
      <c r="OHH181" s="434"/>
      <c r="OHI181" s="434"/>
      <c r="OHJ181" s="434"/>
      <c r="OHK181" s="434"/>
      <c r="OHL181" s="434"/>
      <c r="OHM181" s="434"/>
      <c r="OHN181" s="434"/>
      <c r="OHO181" s="434"/>
      <c r="OHP181" s="434"/>
      <c r="OHQ181" s="434"/>
      <c r="OHR181" s="434"/>
      <c r="OHS181" s="434"/>
      <c r="OHT181" s="434"/>
      <c r="OHU181" s="434"/>
      <c r="OHV181" s="434"/>
      <c r="OHW181" s="434"/>
      <c r="OHX181" s="434"/>
      <c r="OHY181" s="434"/>
      <c r="OHZ181" s="434"/>
      <c r="OIA181" s="434"/>
      <c r="OIB181" s="434"/>
      <c r="OIC181" s="434"/>
      <c r="OID181" s="434"/>
      <c r="OIE181" s="434"/>
      <c r="OIF181" s="434"/>
      <c r="OIG181" s="434"/>
      <c r="OIH181" s="434"/>
      <c r="OII181" s="434"/>
      <c r="OIJ181" s="434"/>
      <c r="OIK181" s="434"/>
      <c r="OIL181" s="434"/>
      <c r="OIM181" s="434"/>
      <c r="OIN181" s="434"/>
      <c r="OIO181" s="434"/>
      <c r="OIP181" s="434"/>
      <c r="OIQ181" s="434"/>
      <c r="OIR181" s="434"/>
      <c r="OIS181" s="434"/>
      <c r="OIT181" s="434"/>
      <c r="OIU181" s="434"/>
      <c r="OIV181" s="434"/>
      <c r="OIW181" s="434"/>
      <c r="OIX181" s="434"/>
      <c r="OIY181" s="434"/>
      <c r="OIZ181" s="434"/>
      <c r="OJA181" s="434"/>
      <c r="OJB181" s="434"/>
      <c r="OJC181" s="434"/>
      <c r="OJD181" s="434"/>
      <c r="OJE181" s="434"/>
      <c r="OJF181" s="434"/>
      <c r="OJG181" s="434"/>
      <c r="OJH181" s="434"/>
      <c r="OJI181" s="434"/>
      <c r="OJJ181" s="434"/>
      <c r="OJK181" s="434"/>
      <c r="OJL181" s="434"/>
      <c r="OJM181" s="434"/>
      <c r="OJN181" s="434"/>
      <c r="OJO181" s="434"/>
      <c r="OJP181" s="434"/>
      <c r="OJQ181" s="434"/>
      <c r="OJR181" s="434"/>
      <c r="OJS181" s="434"/>
      <c r="OJT181" s="434"/>
      <c r="OJU181" s="434"/>
      <c r="OJV181" s="434"/>
      <c r="OJW181" s="434"/>
      <c r="OJX181" s="434"/>
      <c r="OJY181" s="434"/>
      <c r="OJZ181" s="434"/>
      <c r="OKA181" s="434"/>
      <c r="OKB181" s="434"/>
      <c r="OKC181" s="434"/>
      <c r="OKD181" s="434"/>
      <c r="OKE181" s="434"/>
      <c r="OKF181" s="434"/>
      <c r="OKG181" s="434"/>
      <c r="OKH181" s="434"/>
      <c r="OKI181" s="434"/>
      <c r="OKJ181" s="434"/>
      <c r="OKK181" s="434"/>
      <c r="OKL181" s="434"/>
      <c r="OKM181" s="434"/>
      <c r="OKN181" s="434"/>
      <c r="OKO181" s="434"/>
      <c r="OKP181" s="434"/>
      <c r="OKQ181" s="434"/>
      <c r="OKR181" s="434"/>
      <c r="OKS181" s="434"/>
      <c r="OKT181" s="434"/>
      <c r="OKU181" s="434"/>
      <c r="OKV181" s="434"/>
      <c r="OKW181" s="434"/>
      <c r="OKX181" s="434"/>
      <c r="OKY181" s="434"/>
      <c r="OKZ181" s="434"/>
      <c r="OLA181" s="434"/>
      <c r="OLB181" s="434"/>
      <c r="OLC181" s="434"/>
      <c r="OLD181" s="434"/>
      <c r="OLE181" s="434"/>
      <c r="OLF181" s="434"/>
      <c r="OLG181" s="434"/>
      <c r="OLH181" s="434"/>
      <c r="OLI181" s="434"/>
      <c r="OLJ181" s="434"/>
      <c r="OLK181" s="434"/>
      <c r="OLL181" s="434"/>
      <c r="OLM181" s="434"/>
      <c r="OLN181" s="434"/>
      <c r="OLO181" s="434"/>
      <c r="OLP181" s="434"/>
      <c r="OLQ181" s="434"/>
      <c r="OLR181" s="434"/>
      <c r="OLS181" s="434"/>
      <c r="OLT181" s="434"/>
      <c r="OLU181" s="434"/>
      <c r="OLV181" s="434"/>
      <c r="OLW181" s="434"/>
      <c r="OLX181" s="434"/>
      <c r="OLY181" s="434"/>
      <c r="OLZ181" s="434"/>
      <c r="OMA181" s="434"/>
      <c r="OMB181" s="434"/>
      <c r="OMC181" s="434"/>
      <c r="OMD181" s="434"/>
      <c r="OME181" s="434"/>
      <c r="OMF181" s="434"/>
      <c r="OMG181" s="434"/>
      <c r="OMH181" s="434"/>
      <c r="OMI181" s="434"/>
      <c r="OMJ181" s="434"/>
      <c r="OMK181" s="434"/>
      <c r="OML181" s="434"/>
      <c r="OMM181" s="434"/>
      <c r="OMN181" s="434"/>
      <c r="OMO181" s="434"/>
      <c r="OMP181" s="434"/>
      <c r="OMQ181" s="434"/>
      <c r="OMR181" s="434"/>
      <c r="OMS181" s="434"/>
      <c r="OMT181" s="434"/>
      <c r="OMU181" s="434"/>
      <c r="ONB181" s="434"/>
      <c r="ONC181" s="434"/>
      <c r="OND181" s="434"/>
      <c r="ONE181" s="434"/>
      <c r="ONF181" s="434"/>
      <c r="ONG181" s="434"/>
      <c r="ONH181" s="434"/>
      <c r="ONI181" s="434"/>
      <c r="ONJ181" s="434"/>
      <c r="ONK181" s="434"/>
      <c r="ONL181" s="434"/>
      <c r="ONM181" s="434"/>
      <c r="ONN181" s="434"/>
      <c r="ONO181" s="434"/>
      <c r="ONP181" s="434"/>
      <c r="ONQ181" s="434"/>
      <c r="ONR181" s="434"/>
      <c r="ONS181" s="434"/>
      <c r="ONT181" s="434"/>
      <c r="ONU181" s="434"/>
      <c r="ONV181" s="434"/>
      <c r="ONW181" s="434"/>
      <c r="ONX181" s="434"/>
      <c r="ONY181" s="434"/>
      <c r="ONZ181" s="434"/>
      <c r="OOA181" s="434"/>
      <c r="OOB181" s="434"/>
      <c r="OOC181" s="434"/>
      <c r="OOD181" s="434"/>
      <c r="OOE181" s="434"/>
      <c r="OOF181" s="434"/>
      <c r="OOG181" s="434"/>
      <c r="OOH181" s="434"/>
      <c r="OOI181" s="434"/>
      <c r="OOJ181" s="434"/>
      <c r="OOK181" s="434"/>
      <c r="OOL181" s="434"/>
      <c r="OOM181" s="434"/>
      <c r="OON181" s="434"/>
      <c r="OOO181" s="434"/>
      <c r="OOP181" s="434"/>
      <c r="OOQ181" s="434"/>
      <c r="OOR181" s="434"/>
      <c r="OOS181" s="434"/>
      <c r="OOT181" s="434"/>
      <c r="OOU181" s="434"/>
      <c r="OOV181" s="434"/>
      <c r="OOW181" s="434"/>
      <c r="OOX181" s="434"/>
      <c r="OOY181" s="434"/>
      <c r="OOZ181" s="434"/>
      <c r="OPA181" s="434"/>
      <c r="OPB181" s="434"/>
      <c r="OPC181" s="434"/>
      <c r="OPD181" s="434"/>
      <c r="OPE181" s="434"/>
      <c r="OPF181" s="434"/>
      <c r="OPG181" s="434"/>
      <c r="OPH181" s="434"/>
      <c r="OPI181" s="434"/>
      <c r="OPJ181" s="434"/>
      <c r="OPK181" s="434"/>
      <c r="OPL181" s="434"/>
      <c r="OPM181" s="434"/>
      <c r="OPN181" s="434"/>
      <c r="OPO181" s="434"/>
      <c r="OPP181" s="434"/>
      <c r="OPQ181" s="434"/>
      <c r="OPR181" s="434"/>
      <c r="OPS181" s="434"/>
      <c r="OPT181" s="434"/>
      <c r="OPU181" s="434"/>
      <c r="OPV181" s="434"/>
      <c r="OPW181" s="434"/>
      <c r="OPX181" s="434"/>
      <c r="OPY181" s="434"/>
      <c r="OPZ181" s="434"/>
      <c r="OQA181" s="434"/>
      <c r="OQB181" s="434"/>
      <c r="OQC181" s="434"/>
      <c r="OQD181" s="434"/>
      <c r="OQE181" s="434"/>
      <c r="OQF181" s="434"/>
      <c r="OQG181" s="434"/>
      <c r="OQH181" s="434"/>
      <c r="OQI181" s="434"/>
      <c r="OQJ181" s="434"/>
      <c r="OQK181" s="434"/>
      <c r="OQL181" s="434"/>
      <c r="OQM181" s="434"/>
      <c r="OQN181" s="434"/>
      <c r="OQO181" s="434"/>
      <c r="OQP181" s="434"/>
      <c r="OQQ181" s="434"/>
      <c r="OQR181" s="434"/>
      <c r="OQS181" s="434"/>
      <c r="OQT181" s="434"/>
      <c r="OQU181" s="434"/>
      <c r="OQV181" s="434"/>
      <c r="OQW181" s="434"/>
      <c r="OQX181" s="434"/>
      <c r="OQY181" s="434"/>
      <c r="OQZ181" s="434"/>
      <c r="ORA181" s="434"/>
      <c r="ORB181" s="434"/>
      <c r="ORC181" s="434"/>
      <c r="ORD181" s="434"/>
      <c r="ORE181" s="434"/>
      <c r="ORF181" s="434"/>
      <c r="ORG181" s="434"/>
      <c r="ORH181" s="434"/>
      <c r="ORI181" s="434"/>
      <c r="ORJ181" s="434"/>
      <c r="ORK181" s="434"/>
      <c r="ORL181" s="434"/>
      <c r="ORM181" s="434"/>
      <c r="ORN181" s="434"/>
      <c r="ORO181" s="434"/>
      <c r="ORP181" s="434"/>
      <c r="ORQ181" s="434"/>
      <c r="ORR181" s="434"/>
      <c r="ORS181" s="434"/>
      <c r="ORT181" s="434"/>
      <c r="ORU181" s="434"/>
      <c r="ORV181" s="434"/>
      <c r="ORW181" s="434"/>
      <c r="ORX181" s="434"/>
      <c r="ORY181" s="434"/>
      <c r="ORZ181" s="434"/>
      <c r="OSA181" s="434"/>
      <c r="OSB181" s="434"/>
      <c r="OSC181" s="434"/>
      <c r="OSD181" s="434"/>
      <c r="OSE181" s="434"/>
      <c r="OSF181" s="434"/>
      <c r="OSG181" s="434"/>
      <c r="OSH181" s="434"/>
      <c r="OSI181" s="434"/>
      <c r="OSJ181" s="434"/>
      <c r="OSK181" s="434"/>
      <c r="OSL181" s="434"/>
      <c r="OSM181" s="434"/>
      <c r="OSN181" s="434"/>
      <c r="OSO181" s="434"/>
      <c r="OSP181" s="434"/>
      <c r="OSQ181" s="434"/>
      <c r="OSR181" s="434"/>
      <c r="OSS181" s="434"/>
      <c r="OST181" s="434"/>
      <c r="OSU181" s="434"/>
      <c r="OSV181" s="434"/>
      <c r="OSW181" s="434"/>
      <c r="OSX181" s="434"/>
      <c r="OSY181" s="434"/>
      <c r="OSZ181" s="434"/>
      <c r="OTA181" s="434"/>
      <c r="OTB181" s="434"/>
      <c r="OTC181" s="434"/>
      <c r="OTD181" s="434"/>
      <c r="OTE181" s="434"/>
      <c r="OTF181" s="434"/>
      <c r="OTG181" s="434"/>
      <c r="OTH181" s="434"/>
      <c r="OTI181" s="434"/>
      <c r="OTJ181" s="434"/>
      <c r="OTK181" s="434"/>
      <c r="OTL181" s="434"/>
      <c r="OTM181" s="434"/>
      <c r="OTN181" s="434"/>
      <c r="OTO181" s="434"/>
      <c r="OTP181" s="434"/>
      <c r="OTQ181" s="434"/>
      <c r="OTR181" s="434"/>
      <c r="OTS181" s="434"/>
      <c r="OTT181" s="434"/>
      <c r="OTU181" s="434"/>
      <c r="OTV181" s="434"/>
      <c r="OTW181" s="434"/>
      <c r="OTX181" s="434"/>
      <c r="OTY181" s="434"/>
      <c r="OTZ181" s="434"/>
      <c r="OUA181" s="434"/>
      <c r="OUB181" s="434"/>
      <c r="OUC181" s="434"/>
      <c r="OUD181" s="434"/>
      <c r="OUE181" s="434"/>
      <c r="OUF181" s="434"/>
      <c r="OUG181" s="434"/>
      <c r="OUH181" s="434"/>
      <c r="OUI181" s="434"/>
      <c r="OUJ181" s="434"/>
      <c r="OUK181" s="434"/>
      <c r="OUL181" s="434"/>
      <c r="OUM181" s="434"/>
      <c r="OUN181" s="434"/>
      <c r="OUO181" s="434"/>
      <c r="OUP181" s="434"/>
      <c r="OUQ181" s="434"/>
      <c r="OUR181" s="434"/>
      <c r="OUS181" s="434"/>
      <c r="OUT181" s="434"/>
      <c r="OUU181" s="434"/>
      <c r="OUV181" s="434"/>
      <c r="OUW181" s="434"/>
      <c r="OUX181" s="434"/>
      <c r="OUY181" s="434"/>
      <c r="OUZ181" s="434"/>
      <c r="OVA181" s="434"/>
      <c r="OVB181" s="434"/>
      <c r="OVC181" s="434"/>
      <c r="OVD181" s="434"/>
      <c r="OVE181" s="434"/>
      <c r="OVF181" s="434"/>
      <c r="OVG181" s="434"/>
      <c r="OVH181" s="434"/>
      <c r="OVI181" s="434"/>
      <c r="OVJ181" s="434"/>
      <c r="OVK181" s="434"/>
      <c r="OVL181" s="434"/>
      <c r="OVM181" s="434"/>
      <c r="OVN181" s="434"/>
      <c r="OVO181" s="434"/>
      <c r="OVP181" s="434"/>
      <c r="OVQ181" s="434"/>
      <c r="OVR181" s="434"/>
      <c r="OVS181" s="434"/>
      <c r="OVT181" s="434"/>
      <c r="OVU181" s="434"/>
      <c r="OVV181" s="434"/>
      <c r="OVW181" s="434"/>
      <c r="OVX181" s="434"/>
      <c r="OVY181" s="434"/>
      <c r="OVZ181" s="434"/>
      <c r="OWA181" s="434"/>
      <c r="OWB181" s="434"/>
      <c r="OWC181" s="434"/>
      <c r="OWD181" s="434"/>
      <c r="OWE181" s="434"/>
      <c r="OWF181" s="434"/>
      <c r="OWG181" s="434"/>
      <c r="OWH181" s="434"/>
      <c r="OWI181" s="434"/>
      <c r="OWJ181" s="434"/>
      <c r="OWK181" s="434"/>
      <c r="OWL181" s="434"/>
      <c r="OWM181" s="434"/>
      <c r="OWN181" s="434"/>
      <c r="OWO181" s="434"/>
      <c r="OWP181" s="434"/>
      <c r="OWQ181" s="434"/>
      <c r="OWX181" s="434"/>
      <c r="OWY181" s="434"/>
      <c r="OWZ181" s="434"/>
      <c r="OXA181" s="434"/>
      <c r="OXB181" s="434"/>
      <c r="OXC181" s="434"/>
      <c r="OXD181" s="434"/>
      <c r="OXE181" s="434"/>
      <c r="OXF181" s="434"/>
      <c r="OXG181" s="434"/>
      <c r="OXH181" s="434"/>
      <c r="OXI181" s="434"/>
      <c r="OXJ181" s="434"/>
      <c r="OXK181" s="434"/>
      <c r="OXL181" s="434"/>
      <c r="OXM181" s="434"/>
      <c r="OXN181" s="434"/>
      <c r="OXO181" s="434"/>
      <c r="OXP181" s="434"/>
      <c r="OXQ181" s="434"/>
      <c r="OXR181" s="434"/>
      <c r="OXS181" s="434"/>
      <c r="OXT181" s="434"/>
      <c r="OXU181" s="434"/>
      <c r="OXV181" s="434"/>
      <c r="OXW181" s="434"/>
      <c r="OXX181" s="434"/>
      <c r="OXY181" s="434"/>
      <c r="OXZ181" s="434"/>
      <c r="OYA181" s="434"/>
      <c r="OYB181" s="434"/>
      <c r="OYC181" s="434"/>
      <c r="OYD181" s="434"/>
      <c r="OYE181" s="434"/>
      <c r="OYF181" s="434"/>
      <c r="OYG181" s="434"/>
      <c r="OYH181" s="434"/>
      <c r="OYI181" s="434"/>
      <c r="OYJ181" s="434"/>
      <c r="OYK181" s="434"/>
      <c r="OYL181" s="434"/>
      <c r="OYM181" s="434"/>
      <c r="OYN181" s="434"/>
      <c r="OYO181" s="434"/>
      <c r="OYP181" s="434"/>
      <c r="OYQ181" s="434"/>
      <c r="OYR181" s="434"/>
      <c r="OYS181" s="434"/>
      <c r="OYT181" s="434"/>
      <c r="OYU181" s="434"/>
      <c r="OYV181" s="434"/>
      <c r="OYW181" s="434"/>
      <c r="OYX181" s="434"/>
      <c r="OYY181" s="434"/>
      <c r="OYZ181" s="434"/>
      <c r="OZA181" s="434"/>
      <c r="OZB181" s="434"/>
      <c r="OZC181" s="434"/>
      <c r="OZD181" s="434"/>
      <c r="OZE181" s="434"/>
      <c r="OZF181" s="434"/>
      <c r="OZG181" s="434"/>
      <c r="OZH181" s="434"/>
      <c r="OZI181" s="434"/>
      <c r="OZJ181" s="434"/>
      <c r="OZK181" s="434"/>
      <c r="OZL181" s="434"/>
      <c r="OZM181" s="434"/>
      <c r="OZN181" s="434"/>
      <c r="OZO181" s="434"/>
      <c r="OZP181" s="434"/>
      <c r="OZQ181" s="434"/>
      <c r="OZR181" s="434"/>
      <c r="OZS181" s="434"/>
      <c r="OZT181" s="434"/>
      <c r="OZU181" s="434"/>
      <c r="OZV181" s="434"/>
      <c r="OZW181" s="434"/>
      <c r="OZX181" s="434"/>
      <c r="OZY181" s="434"/>
      <c r="OZZ181" s="434"/>
      <c r="PAA181" s="434"/>
      <c r="PAB181" s="434"/>
      <c r="PAC181" s="434"/>
      <c r="PAD181" s="434"/>
      <c r="PAE181" s="434"/>
      <c r="PAF181" s="434"/>
      <c r="PAG181" s="434"/>
      <c r="PAH181" s="434"/>
      <c r="PAI181" s="434"/>
      <c r="PAJ181" s="434"/>
      <c r="PAK181" s="434"/>
      <c r="PAL181" s="434"/>
      <c r="PAM181" s="434"/>
      <c r="PAN181" s="434"/>
      <c r="PAO181" s="434"/>
      <c r="PAP181" s="434"/>
      <c r="PAQ181" s="434"/>
      <c r="PAR181" s="434"/>
      <c r="PAS181" s="434"/>
      <c r="PAT181" s="434"/>
      <c r="PAU181" s="434"/>
      <c r="PAV181" s="434"/>
      <c r="PAW181" s="434"/>
      <c r="PAX181" s="434"/>
      <c r="PAY181" s="434"/>
      <c r="PAZ181" s="434"/>
      <c r="PBA181" s="434"/>
      <c r="PBB181" s="434"/>
      <c r="PBC181" s="434"/>
      <c r="PBD181" s="434"/>
      <c r="PBE181" s="434"/>
      <c r="PBF181" s="434"/>
      <c r="PBG181" s="434"/>
      <c r="PBH181" s="434"/>
      <c r="PBI181" s="434"/>
      <c r="PBJ181" s="434"/>
      <c r="PBK181" s="434"/>
      <c r="PBL181" s="434"/>
      <c r="PBM181" s="434"/>
      <c r="PBN181" s="434"/>
      <c r="PBO181" s="434"/>
      <c r="PBP181" s="434"/>
      <c r="PBQ181" s="434"/>
      <c r="PBR181" s="434"/>
      <c r="PBS181" s="434"/>
      <c r="PBT181" s="434"/>
      <c r="PBU181" s="434"/>
      <c r="PBV181" s="434"/>
      <c r="PBW181" s="434"/>
      <c r="PBX181" s="434"/>
      <c r="PBY181" s="434"/>
      <c r="PBZ181" s="434"/>
      <c r="PCA181" s="434"/>
      <c r="PCB181" s="434"/>
      <c r="PCC181" s="434"/>
      <c r="PCD181" s="434"/>
      <c r="PCE181" s="434"/>
      <c r="PCF181" s="434"/>
      <c r="PCG181" s="434"/>
      <c r="PCH181" s="434"/>
      <c r="PCI181" s="434"/>
      <c r="PCJ181" s="434"/>
      <c r="PCK181" s="434"/>
      <c r="PCL181" s="434"/>
      <c r="PCM181" s="434"/>
      <c r="PCN181" s="434"/>
      <c r="PCO181" s="434"/>
      <c r="PCP181" s="434"/>
      <c r="PCQ181" s="434"/>
      <c r="PCR181" s="434"/>
      <c r="PCS181" s="434"/>
      <c r="PCT181" s="434"/>
      <c r="PCU181" s="434"/>
      <c r="PCV181" s="434"/>
      <c r="PCW181" s="434"/>
      <c r="PCX181" s="434"/>
      <c r="PCY181" s="434"/>
      <c r="PCZ181" s="434"/>
      <c r="PDA181" s="434"/>
      <c r="PDB181" s="434"/>
      <c r="PDC181" s="434"/>
      <c r="PDD181" s="434"/>
      <c r="PDE181" s="434"/>
      <c r="PDF181" s="434"/>
      <c r="PDG181" s="434"/>
      <c r="PDH181" s="434"/>
      <c r="PDI181" s="434"/>
      <c r="PDJ181" s="434"/>
      <c r="PDK181" s="434"/>
      <c r="PDL181" s="434"/>
      <c r="PDM181" s="434"/>
      <c r="PDN181" s="434"/>
      <c r="PDO181" s="434"/>
      <c r="PDP181" s="434"/>
      <c r="PDQ181" s="434"/>
      <c r="PDR181" s="434"/>
      <c r="PDS181" s="434"/>
      <c r="PDT181" s="434"/>
      <c r="PDU181" s="434"/>
      <c r="PDV181" s="434"/>
      <c r="PDW181" s="434"/>
      <c r="PDX181" s="434"/>
      <c r="PDY181" s="434"/>
      <c r="PDZ181" s="434"/>
      <c r="PEA181" s="434"/>
      <c r="PEB181" s="434"/>
      <c r="PEC181" s="434"/>
      <c r="PED181" s="434"/>
      <c r="PEE181" s="434"/>
      <c r="PEF181" s="434"/>
      <c r="PEG181" s="434"/>
      <c r="PEH181" s="434"/>
      <c r="PEI181" s="434"/>
      <c r="PEJ181" s="434"/>
      <c r="PEK181" s="434"/>
      <c r="PEL181" s="434"/>
      <c r="PEM181" s="434"/>
      <c r="PEN181" s="434"/>
      <c r="PEO181" s="434"/>
      <c r="PEP181" s="434"/>
      <c r="PEQ181" s="434"/>
      <c r="PER181" s="434"/>
      <c r="PES181" s="434"/>
      <c r="PET181" s="434"/>
      <c r="PEU181" s="434"/>
      <c r="PEV181" s="434"/>
      <c r="PEW181" s="434"/>
      <c r="PEX181" s="434"/>
      <c r="PEY181" s="434"/>
      <c r="PEZ181" s="434"/>
      <c r="PFA181" s="434"/>
      <c r="PFB181" s="434"/>
      <c r="PFC181" s="434"/>
      <c r="PFD181" s="434"/>
      <c r="PFE181" s="434"/>
      <c r="PFF181" s="434"/>
      <c r="PFG181" s="434"/>
      <c r="PFH181" s="434"/>
      <c r="PFI181" s="434"/>
      <c r="PFJ181" s="434"/>
      <c r="PFK181" s="434"/>
      <c r="PFL181" s="434"/>
      <c r="PFM181" s="434"/>
      <c r="PFN181" s="434"/>
      <c r="PFO181" s="434"/>
      <c r="PFP181" s="434"/>
      <c r="PFQ181" s="434"/>
      <c r="PFR181" s="434"/>
      <c r="PFS181" s="434"/>
      <c r="PFT181" s="434"/>
      <c r="PFU181" s="434"/>
      <c r="PFV181" s="434"/>
      <c r="PFW181" s="434"/>
      <c r="PFX181" s="434"/>
      <c r="PFY181" s="434"/>
      <c r="PFZ181" s="434"/>
      <c r="PGA181" s="434"/>
      <c r="PGB181" s="434"/>
      <c r="PGC181" s="434"/>
      <c r="PGD181" s="434"/>
      <c r="PGE181" s="434"/>
      <c r="PGF181" s="434"/>
      <c r="PGG181" s="434"/>
      <c r="PGH181" s="434"/>
      <c r="PGI181" s="434"/>
      <c r="PGJ181" s="434"/>
      <c r="PGK181" s="434"/>
      <c r="PGL181" s="434"/>
      <c r="PGM181" s="434"/>
      <c r="PGT181" s="434"/>
      <c r="PGU181" s="434"/>
      <c r="PGV181" s="434"/>
      <c r="PGW181" s="434"/>
      <c r="PGX181" s="434"/>
      <c r="PGY181" s="434"/>
      <c r="PGZ181" s="434"/>
      <c r="PHA181" s="434"/>
      <c r="PHB181" s="434"/>
      <c r="PHC181" s="434"/>
      <c r="PHD181" s="434"/>
      <c r="PHE181" s="434"/>
      <c r="PHF181" s="434"/>
      <c r="PHG181" s="434"/>
      <c r="PHH181" s="434"/>
      <c r="PHI181" s="434"/>
      <c r="PHJ181" s="434"/>
      <c r="PHK181" s="434"/>
      <c r="PHL181" s="434"/>
      <c r="PHM181" s="434"/>
      <c r="PHN181" s="434"/>
      <c r="PHO181" s="434"/>
      <c r="PHP181" s="434"/>
      <c r="PHQ181" s="434"/>
      <c r="PHR181" s="434"/>
      <c r="PHS181" s="434"/>
      <c r="PHT181" s="434"/>
      <c r="PHU181" s="434"/>
      <c r="PHV181" s="434"/>
      <c r="PHW181" s="434"/>
      <c r="PHX181" s="434"/>
      <c r="PHY181" s="434"/>
      <c r="PHZ181" s="434"/>
      <c r="PIA181" s="434"/>
      <c r="PIB181" s="434"/>
      <c r="PIC181" s="434"/>
      <c r="PID181" s="434"/>
      <c r="PIE181" s="434"/>
      <c r="PIF181" s="434"/>
      <c r="PIG181" s="434"/>
      <c r="PIH181" s="434"/>
      <c r="PII181" s="434"/>
      <c r="PIJ181" s="434"/>
      <c r="PIK181" s="434"/>
      <c r="PIL181" s="434"/>
      <c r="PIM181" s="434"/>
      <c r="PIN181" s="434"/>
      <c r="PIO181" s="434"/>
      <c r="PIP181" s="434"/>
      <c r="PIQ181" s="434"/>
      <c r="PIR181" s="434"/>
      <c r="PIS181" s="434"/>
      <c r="PIT181" s="434"/>
      <c r="PIU181" s="434"/>
      <c r="PIV181" s="434"/>
      <c r="PIW181" s="434"/>
      <c r="PIX181" s="434"/>
      <c r="PIY181" s="434"/>
      <c r="PIZ181" s="434"/>
      <c r="PJA181" s="434"/>
      <c r="PJB181" s="434"/>
      <c r="PJC181" s="434"/>
      <c r="PJD181" s="434"/>
      <c r="PJE181" s="434"/>
      <c r="PJF181" s="434"/>
      <c r="PJG181" s="434"/>
      <c r="PJH181" s="434"/>
      <c r="PJI181" s="434"/>
      <c r="PJJ181" s="434"/>
      <c r="PJK181" s="434"/>
      <c r="PJL181" s="434"/>
      <c r="PJM181" s="434"/>
      <c r="PJN181" s="434"/>
      <c r="PJO181" s="434"/>
      <c r="PJP181" s="434"/>
      <c r="PJQ181" s="434"/>
      <c r="PJR181" s="434"/>
      <c r="PJS181" s="434"/>
      <c r="PJT181" s="434"/>
      <c r="PJU181" s="434"/>
      <c r="PJV181" s="434"/>
      <c r="PJW181" s="434"/>
      <c r="PJX181" s="434"/>
      <c r="PJY181" s="434"/>
      <c r="PJZ181" s="434"/>
      <c r="PKA181" s="434"/>
      <c r="PKB181" s="434"/>
      <c r="PKC181" s="434"/>
      <c r="PKD181" s="434"/>
      <c r="PKE181" s="434"/>
      <c r="PKF181" s="434"/>
      <c r="PKG181" s="434"/>
      <c r="PKH181" s="434"/>
      <c r="PKI181" s="434"/>
      <c r="PKJ181" s="434"/>
      <c r="PKK181" s="434"/>
      <c r="PKL181" s="434"/>
      <c r="PKM181" s="434"/>
      <c r="PKN181" s="434"/>
      <c r="PKO181" s="434"/>
      <c r="PKP181" s="434"/>
      <c r="PKQ181" s="434"/>
      <c r="PKR181" s="434"/>
      <c r="PKS181" s="434"/>
      <c r="PKT181" s="434"/>
      <c r="PKU181" s="434"/>
      <c r="PKV181" s="434"/>
      <c r="PKW181" s="434"/>
      <c r="PKX181" s="434"/>
      <c r="PKY181" s="434"/>
      <c r="PKZ181" s="434"/>
      <c r="PLA181" s="434"/>
      <c r="PLB181" s="434"/>
      <c r="PLC181" s="434"/>
      <c r="PLD181" s="434"/>
      <c r="PLE181" s="434"/>
      <c r="PLF181" s="434"/>
      <c r="PLG181" s="434"/>
      <c r="PLH181" s="434"/>
      <c r="PLI181" s="434"/>
      <c r="PLJ181" s="434"/>
      <c r="PLK181" s="434"/>
      <c r="PLL181" s="434"/>
      <c r="PLM181" s="434"/>
      <c r="PLN181" s="434"/>
      <c r="PLO181" s="434"/>
      <c r="PLP181" s="434"/>
      <c r="PLQ181" s="434"/>
      <c r="PLR181" s="434"/>
      <c r="PLS181" s="434"/>
      <c r="PLT181" s="434"/>
      <c r="PLU181" s="434"/>
      <c r="PLV181" s="434"/>
      <c r="PLW181" s="434"/>
      <c r="PLX181" s="434"/>
      <c r="PLY181" s="434"/>
      <c r="PLZ181" s="434"/>
      <c r="PMA181" s="434"/>
      <c r="PMB181" s="434"/>
      <c r="PMC181" s="434"/>
      <c r="PMD181" s="434"/>
      <c r="PME181" s="434"/>
      <c r="PMF181" s="434"/>
      <c r="PMG181" s="434"/>
      <c r="PMH181" s="434"/>
      <c r="PMI181" s="434"/>
      <c r="PMJ181" s="434"/>
      <c r="PMK181" s="434"/>
      <c r="PML181" s="434"/>
      <c r="PMM181" s="434"/>
      <c r="PMN181" s="434"/>
      <c r="PMO181" s="434"/>
      <c r="PMP181" s="434"/>
      <c r="PMQ181" s="434"/>
      <c r="PMR181" s="434"/>
      <c r="PMS181" s="434"/>
      <c r="PMT181" s="434"/>
      <c r="PMU181" s="434"/>
      <c r="PMV181" s="434"/>
      <c r="PMW181" s="434"/>
      <c r="PMX181" s="434"/>
      <c r="PMY181" s="434"/>
      <c r="PMZ181" s="434"/>
      <c r="PNA181" s="434"/>
      <c r="PNB181" s="434"/>
      <c r="PNC181" s="434"/>
      <c r="PND181" s="434"/>
      <c r="PNE181" s="434"/>
      <c r="PNF181" s="434"/>
      <c r="PNG181" s="434"/>
      <c r="PNH181" s="434"/>
      <c r="PNI181" s="434"/>
      <c r="PNJ181" s="434"/>
      <c r="PNK181" s="434"/>
      <c r="PNL181" s="434"/>
      <c r="PNM181" s="434"/>
      <c r="PNN181" s="434"/>
      <c r="PNO181" s="434"/>
      <c r="PNP181" s="434"/>
      <c r="PNQ181" s="434"/>
      <c r="PNR181" s="434"/>
      <c r="PNS181" s="434"/>
      <c r="PNT181" s="434"/>
      <c r="PNU181" s="434"/>
      <c r="PNV181" s="434"/>
      <c r="PNW181" s="434"/>
      <c r="PNX181" s="434"/>
      <c r="PNY181" s="434"/>
      <c r="PNZ181" s="434"/>
      <c r="POA181" s="434"/>
      <c r="POB181" s="434"/>
      <c r="POC181" s="434"/>
      <c r="POD181" s="434"/>
      <c r="POE181" s="434"/>
      <c r="POF181" s="434"/>
      <c r="POG181" s="434"/>
      <c r="POH181" s="434"/>
      <c r="POI181" s="434"/>
      <c r="POJ181" s="434"/>
      <c r="POK181" s="434"/>
      <c r="POL181" s="434"/>
      <c r="POM181" s="434"/>
      <c r="PON181" s="434"/>
      <c r="POO181" s="434"/>
      <c r="POP181" s="434"/>
      <c r="POQ181" s="434"/>
      <c r="POR181" s="434"/>
      <c r="POS181" s="434"/>
      <c r="POT181" s="434"/>
      <c r="POU181" s="434"/>
      <c r="POV181" s="434"/>
      <c r="POW181" s="434"/>
      <c r="POX181" s="434"/>
      <c r="POY181" s="434"/>
      <c r="POZ181" s="434"/>
      <c r="PPA181" s="434"/>
      <c r="PPB181" s="434"/>
      <c r="PPC181" s="434"/>
      <c r="PPD181" s="434"/>
      <c r="PPE181" s="434"/>
      <c r="PPF181" s="434"/>
      <c r="PPG181" s="434"/>
      <c r="PPH181" s="434"/>
      <c r="PPI181" s="434"/>
      <c r="PPJ181" s="434"/>
      <c r="PPK181" s="434"/>
      <c r="PPL181" s="434"/>
      <c r="PPM181" s="434"/>
      <c r="PPN181" s="434"/>
      <c r="PPO181" s="434"/>
      <c r="PPP181" s="434"/>
      <c r="PPQ181" s="434"/>
      <c r="PPR181" s="434"/>
      <c r="PPS181" s="434"/>
      <c r="PPT181" s="434"/>
      <c r="PPU181" s="434"/>
      <c r="PPV181" s="434"/>
      <c r="PPW181" s="434"/>
      <c r="PPX181" s="434"/>
      <c r="PPY181" s="434"/>
      <c r="PPZ181" s="434"/>
      <c r="PQA181" s="434"/>
      <c r="PQB181" s="434"/>
      <c r="PQC181" s="434"/>
      <c r="PQD181" s="434"/>
      <c r="PQE181" s="434"/>
      <c r="PQF181" s="434"/>
      <c r="PQG181" s="434"/>
      <c r="PQH181" s="434"/>
      <c r="PQI181" s="434"/>
      <c r="PQP181" s="434"/>
      <c r="PQQ181" s="434"/>
      <c r="PQR181" s="434"/>
      <c r="PQS181" s="434"/>
      <c r="PQT181" s="434"/>
      <c r="PQU181" s="434"/>
      <c r="PQV181" s="434"/>
      <c r="PQW181" s="434"/>
      <c r="PQX181" s="434"/>
      <c r="PQY181" s="434"/>
      <c r="PQZ181" s="434"/>
      <c r="PRA181" s="434"/>
      <c r="PRB181" s="434"/>
      <c r="PRC181" s="434"/>
      <c r="PRD181" s="434"/>
      <c r="PRE181" s="434"/>
      <c r="PRF181" s="434"/>
      <c r="PRG181" s="434"/>
      <c r="PRH181" s="434"/>
      <c r="PRI181" s="434"/>
      <c r="PRJ181" s="434"/>
      <c r="PRK181" s="434"/>
      <c r="PRL181" s="434"/>
      <c r="PRM181" s="434"/>
      <c r="PRN181" s="434"/>
      <c r="PRO181" s="434"/>
      <c r="PRP181" s="434"/>
      <c r="PRQ181" s="434"/>
      <c r="PRR181" s="434"/>
      <c r="PRS181" s="434"/>
      <c r="PRT181" s="434"/>
      <c r="PRU181" s="434"/>
      <c r="PRV181" s="434"/>
      <c r="PRW181" s="434"/>
      <c r="PRX181" s="434"/>
      <c r="PRY181" s="434"/>
      <c r="PRZ181" s="434"/>
      <c r="PSA181" s="434"/>
      <c r="PSB181" s="434"/>
      <c r="PSC181" s="434"/>
      <c r="PSD181" s="434"/>
      <c r="PSE181" s="434"/>
      <c r="PSF181" s="434"/>
      <c r="PSG181" s="434"/>
      <c r="PSH181" s="434"/>
      <c r="PSI181" s="434"/>
      <c r="PSJ181" s="434"/>
      <c r="PSK181" s="434"/>
      <c r="PSL181" s="434"/>
      <c r="PSM181" s="434"/>
      <c r="PSN181" s="434"/>
      <c r="PSO181" s="434"/>
      <c r="PSP181" s="434"/>
      <c r="PSQ181" s="434"/>
      <c r="PSR181" s="434"/>
      <c r="PSS181" s="434"/>
      <c r="PST181" s="434"/>
      <c r="PSU181" s="434"/>
      <c r="PSV181" s="434"/>
      <c r="PSW181" s="434"/>
      <c r="PSX181" s="434"/>
      <c r="PSY181" s="434"/>
      <c r="PSZ181" s="434"/>
      <c r="PTA181" s="434"/>
      <c r="PTB181" s="434"/>
      <c r="PTC181" s="434"/>
      <c r="PTD181" s="434"/>
      <c r="PTE181" s="434"/>
      <c r="PTF181" s="434"/>
      <c r="PTG181" s="434"/>
      <c r="PTH181" s="434"/>
      <c r="PTI181" s="434"/>
      <c r="PTJ181" s="434"/>
      <c r="PTK181" s="434"/>
      <c r="PTL181" s="434"/>
      <c r="PTM181" s="434"/>
      <c r="PTN181" s="434"/>
      <c r="PTO181" s="434"/>
      <c r="PTP181" s="434"/>
      <c r="PTQ181" s="434"/>
      <c r="PTR181" s="434"/>
      <c r="PTS181" s="434"/>
      <c r="PTT181" s="434"/>
      <c r="PTU181" s="434"/>
      <c r="PTV181" s="434"/>
      <c r="PTW181" s="434"/>
      <c r="PTX181" s="434"/>
      <c r="PTY181" s="434"/>
      <c r="PTZ181" s="434"/>
      <c r="PUA181" s="434"/>
      <c r="PUB181" s="434"/>
      <c r="PUC181" s="434"/>
      <c r="PUD181" s="434"/>
      <c r="PUE181" s="434"/>
      <c r="PUF181" s="434"/>
      <c r="PUG181" s="434"/>
      <c r="PUH181" s="434"/>
      <c r="PUI181" s="434"/>
      <c r="PUJ181" s="434"/>
      <c r="PUK181" s="434"/>
      <c r="PUL181" s="434"/>
      <c r="PUM181" s="434"/>
      <c r="PUN181" s="434"/>
      <c r="PUO181" s="434"/>
      <c r="PUP181" s="434"/>
      <c r="PUQ181" s="434"/>
      <c r="PUR181" s="434"/>
      <c r="PUS181" s="434"/>
      <c r="PUT181" s="434"/>
      <c r="PUU181" s="434"/>
      <c r="PUV181" s="434"/>
      <c r="PUW181" s="434"/>
      <c r="PUX181" s="434"/>
      <c r="PUY181" s="434"/>
      <c r="PUZ181" s="434"/>
      <c r="PVA181" s="434"/>
      <c r="PVB181" s="434"/>
      <c r="PVC181" s="434"/>
      <c r="PVD181" s="434"/>
      <c r="PVE181" s="434"/>
      <c r="PVF181" s="434"/>
      <c r="PVG181" s="434"/>
      <c r="PVH181" s="434"/>
      <c r="PVI181" s="434"/>
      <c r="PVJ181" s="434"/>
      <c r="PVK181" s="434"/>
      <c r="PVL181" s="434"/>
      <c r="PVM181" s="434"/>
      <c r="PVN181" s="434"/>
      <c r="PVO181" s="434"/>
      <c r="PVP181" s="434"/>
      <c r="PVQ181" s="434"/>
      <c r="PVR181" s="434"/>
      <c r="PVS181" s="434"/>
      <c r="PVT181" s="434"/>
      <c r="PVU181" s="434"/>
      <c r="PVV181" s="434"/>
      <c r="PVW181" s="434"/>
      <c r="PVX181" s="434"/>
      <c r="PVY181" s="434"/>
      <c r="PVZ181" s="434"/>
      <c r="PWA181" s="434"/>
      <c r="PWB181" s="434"/>
      <c r="PWC181" s="434"/>
      <c r="PWD181" s="434"/>
      <c r="PWE181" s="434"/>
      <c r="PWF181" s="434"/>
      <c r="PWG181" s="434"/>
      <c r="PWH181" s="434"/>
      <c r="PWI181" s="434"/>
      <c r="PWJ181" s="434"/>
      <c r="PWK181" s="434"/>
      <c r="PWL181" s="434"/>
      <c r="PWM181" s="434"/>
      <c r="PWN181" s="434"/>
      <c r="PWO181" s="434"/>
      <c r="PWP181" s="434"/>
      <c r="PWQ181" s="434"/>
      <c r="PWR181" s="434"/>
      <c r="PWS181" s="434"/>
      <c r="PWT181" s="434"/>
      <c r="PWU181" s="434"/>
      <c r="PWV181" s="434"/>
      <c r="PWW181" s="434"/>
      <c r="PWX181" s="434"/>
      <c r="PWY181" s="434"/>
      <c r="PWZ181" s="434"/>
      <c r="PXA181" s="434"/>
      <c r="PXB181" s="434"/>
      <c r="PXC181" s="434"/>
      <c r="PXD181" s="434"/>
      <c r="PXE181" s="434"/>
      <c r="PXF181" s="434"/>
      <c r="PXG181" s="434"/>
      <c r="PXH181" s="434"/>
      <c r="PXI181" s="434"/>
      <c r="PXJ181" s="434"/>
      <c r="PXK181" s="434"/>
      <c r="PXL181" s="434"/>
      <c r="PXM181" s="434"/>
      <c r="PXN181" s="434"/>
      <c r="PXO181" s="434"/>
      <c r="PXP181" s="434"/>
      <c r="PXQ181" s="434"/>
      <c r="PXR181" s="434"/>
      <c r="PXS181" s="434"/>
      <c r="PXT181" s="434"/>
      <c r="PXU181" s="434"/>
      <c r="PXV181" s="434"/>
      <c r="PXW181" s="434"/>
      <c r="PXX181" s="434"/>
      <c r="PXY181" s="434"/>
      <c r="PXZ181" s="434"/>
      <c r="PYA181" s="434"/>
      <c r="PYB181" s="434"/>
      <c r="PYC181" s="434"/>
      <c r="PYD181" s="434"/>
      <c r="PYE181" s="434"/>
      <c r="PYF181" s="434"/>
      <c r="PYG181" s="434"/>
      <c r="PYH181" s="434"/>
      <c r="PYI181" s="434"/>
      <c r="PYJ181" s="434"/>
      <c r="PYK181" s="434"/>
      <c r="PYL181" s="434"/>
      <c r="PYM181" s="434"/>
      <c r="PYN181" s="434"/>
      <c r="PYO181" s="434"/>
      <c r="PYP181" s="434"/>
      <c r="PYQ181" s="434"/>
      <c r="PYR181" s="434"/>
      <c r="PYS181" s="434"/>
      <c r="PYT181" s="434"/>
      <c r="PYU181" s="434"/>
      <c r="PYV181" s="434"/>
      <c r="PYW181" s="434"/>
      <c r="PYX181" s="434"/>
      <c r="PYY181" s="434"/>
      <c r="PYZ181" s="434"/>
      <c r="PZA181" s="434"/>
      <c r="PZB181" s="434"/>
      <c r="PZC181" s="434"/>
      <c r="PZD181" s="434"/>
      <c r="PZE181" s="434"/>
      <c r="PZF181" s="434"/>
      <c r="PZG181" s="434"/>
      <c r="PZH181" s="434"/>
      <c r="PZI181" s="434"/>
      <c r="PZJ181" s="434"/>
      <c r="PZK181" s="434"/>
      <c r="PZL181" s="434"/>
      <c r="PZM181" s="434"/>
      <c r="PZN181" s="434"/>
      <c r="PZO181" s="434"/>
      <c r="PZP181" s="434"/>
      <c r="PZQ181" s="434"/>
      <c r="PZR181" s="434"/>
      <c r="PZS181" s="434"/>
      <c r="PZT181" s="434"/>
      <c r="PZU181" s="434"/>
      <c r="PZV181" s="434"/>
      <c r="PZW181" s="434"/>
      <c r="PZX181" s="434"/>
      <c r="PZY181" s="434"/>
      <c r="PZZ181" s="434"/>
      <c r="QAA181" s="434"/>
      <c r="QAB181" s="434"/>
      <c r="QAC181" s="434"/>
      <c r="QAD181" s="434"/>
      <c r="QAE181" s="434"/>
      <c r="QAL181" s="434"/>
      <c r="QAM181" s="434"/>
      <c r="QAN181" s="434"/>
      <c r="QAO181" s="434"/>
      <c r="QAP181" s="434"/>
      <c r="QAQ181" s="434"/>
      <c r="QAR181" s="434"/>
      <c r="QAS181" s="434"/>
      <c r="QAT181" s="434"/>
      <c r="QAU181" s="434"/>
      <c r="QAV181" s="434"/>
      <c r="QAW181" s="434"/>
      <c r="QAX181" s="434"/>
      <c r="QAY181" s="434"/>
      <c r="QAZ181" s="434"/>
      <c r="QBA181" s="434"/>
      <c r="QBB181" s="434"/>
      <c r="QBC181" s="434"/>
      <c r="QBD181" s="434"/>
      <c r="QBE181" s="434"/>
      <c r="QBF181" s="434"/>
      <c r="QBG181" s="434"/>
      <c r="QBH181" s="434"/>
      <c r="QBI181" s="434"/>
      <c r="QBJ181" s="434"/>
      <c r="QBK181" s="434"/>
      <c r="QBL181" s="434"/>
      <c r="QBM181" s="434"/>
      <c r="QBN181" s="434"/>
      <c r="QBO181" s="434"/>
      <c r="QBP181" s="434"/>
      <c r="QBQ181" s="434"/>
      <c r="QBR181" s="434"/>
      <c r="QBS181" s="434"/>
      <c r="QBT181" s="434"/>
      <c r="QBU181" s="434"/>
      <c r="QBV181" s="434"/>
      <c r="QBW181" s="434"/>
      <c r="QBX181" s="434"/>
      <c r="QBY181" s="434"/>
      <c r="QBZ181" s="434"/>
      <c r="QCA181" s="434"/>
      <c r="QCB181" s="434"/>
      <c r="QCC181" s="434"/>
      <c r="QCD181" s="434"/>
      <c r="QCE181" s="434"/>
      <c r="QCF181" s="434"/>
      <c r="QCG181" s="434"/>
      <c r="QCH181" s="434"/>
      <c r="QCI181" s="434"/>
      <c r="QCJ181" s="434"/>
      <c r="QCK181" s="434"/>
      <c r="QCL181" s="434"/>
      <c r="QCM181" s="434"/>
      <c r="QCN181" s="434"/>
      <c r="QCO181" s="434"/>
      <c r="QCP181" s="434"/>
      <c r="QCQ181" s="434"/>
      <c r="QCR181" s="434"/>
      <c r="QCS181" s="434"/>
      <c r="QCT181" s="434"/>
      <c r="QCU181" s="434"/>
      <c r="QCV181" s="434"/>
      <c r="QCW181" s="434"/>
      <c r="QCX181" s="434"/>
      <c r="QCY181" s="434"/>
      <c r="QCZ181" s="434"/>
      <c r="QDA181" s="434"/>
      <c r="QDB181" s="434"/>
      <c r="QDC181" s="434"/>
      <c r="QDD181" s="434"/>
      <c r="QDE181" s="434"/>
      <c r="QDF181" s="434"/>
      <c r="QDG181" s="434"/>
      <c r="QDH181" s="434"/>
      <c r="QDI181" s="434"/>
      <c r="QDJ181" s="434"/>
      <c r="QDK181" s="434"/>
      <c r="QDL181" s="434"/>
      <c r="QDM181" s="434"/>
      <c r="QDN181" s="434"/>
      <c r="QDO181" s="434"/>
      <c r="QDP181" s="434"/>
      <c r="QDQ181" s="434"/>
      <c r="QDR181" s="434"/>
      <c r="QDS181" s="434"/>
      <c r="QDT181" s="434"/>
      <c r="QDU181" s="434"/>
      <c r="QDV181" s="434"/>
      <c r="QDW181" s="434"/>
      <c r="QDX181" s="434"/>
      <c r="QDY181" s="434"/>
      <c r="QDZ181" s="434"/>
      <c r="QEA181" s="434"/>
      <c r="QEB181" s="434"/>
      <c r="QEC181" s="434"/>
      <c r="QED181" s="434"/>
      <c r="QEE181" s="434"/>
      <c r="QEF181" s="434"/>
      <c r="QEG181" s="434"/>
      <c r="QEH181" s="434"/>
      <c r="QEI181" s="434"/>
      <c r="QEJ181" s="434"/>
      <c r="QEK181" s="434"/>
      <c r="QEL181" s="434"/>
      <c r="QEM181" s="434"/>
      <c r="QEN181" s="434"/>
      <c r="QEO181" s="434"/>
      <c r="QEP181" s="434"/>
      <c r="QEQ181" s="434"/>
      <c r="QER181" s="434"/>
      <c r="QES181" s="434"/>
      <c r="QET181" s="434"/>
      <c r="QEU181" s="434"/>
      <c r="QEV181" s="434"/>
      <c r="QEW181" s="434"/>
      <c r="QEX181" s="434"/>
      <c r="QEY181" s="434"/>
      <c r="QEZ181" s="434"/>
      <c r="QFA181" s="434"/>
      <c r="QFB181" s="434"/>
      <c r="QFC181" s="434"/>
      <c r="QFD181" s="434"/>
      <c r="QFE181" s="434"/>
      <c r="QFF181" s="434"/>
      <c r="QFG181" s="434"/>
      <c r="QFH181" s="434"/>
      <c r="QFI181" s="434"/>
      <c r="QFJ181" s="434"/>
      <c r="QFK181" s="434"/>
      <c r="QFL181" s="434"/>
      <c r="QFM181" s="434"/>
      <c r="QFN181" s="434"/>
      <c r="QFO181" s="434"/>
      <c r="QFP181" s="434"/>
      <c r="QFQ181" s="434"/>
      <c r="QFR181" s="434"/>
      <c r="QFS181" s="434"/>
      <c r="QFT181" s="434"/>
      <c r="QFU181" s="434"/>
      <c r="QFV181" s="434"/>
      <c r="QFW181" s="434"/>
      <c r="QFX181" s="434"/>
      <c r="QFY181" s="434"/>
      <c r="QFZ181" s="434"/>
      <c r="QGA181" s="434"/>
      <c r="QGB181" s="434"/>
      <c r="QGC181" s="434"/>
      <c r="QGD181" s="434"/>
      <c r="QGE181" s="434"/>
      <c r="QGF181" s="434"/>
      <c r="QGG181" s="434"/>
      <c r="QGH181" s="434"/>
      <c r="QGI181" s="434"/>
      <c r="QGJ181" s="434"/>
      <c r="QGK181" s="434"/>
      <c r="QGL181" s="434"/>
      <c r="QGM181" s="434"/>
      <c r="QGN181" s="434"/>
      <c r="QGO181" s="434"/>
      <c r="QGP181" s="434"/>
      <c r="QGQ181" s="434"/>
      <c r="QGR181" s="434"/>
      <c r="QGS181" s="434"/>
      <c r="QGT181" s="434"/>
      <c r="QGU181" s="434"/>
      <c r="QGV181" s="434"/>
      <c r="QGW181" s="434"/>
      <c r="QGX181" s="434"/>
      <c r="QGY181" s="434"/>
      <c r="QGZ181" s="434"/>
      <c r="QHA181" s="434"/>
      <c r="QHB181" s="434"/>
      <c r="QHC181" s="434"/>
      <c r="QHD181" s="434"/>
      <c r="QHE181" s="434"/>
      <c r="QHF181" s="434"/>
      <c r="QHG181" s="434"/>
      <c r="QHH181" s="434"/>
      <c r="QHI181" s="434"/>
      <c r="QHJ181" s="434"/>
      <c r="QHK181" s="434"/>
      <c r="QHL181" s="434"/>
      <c r="QHM181" s="434"/>
      <c r="QHN181" s="434"/>
      <c r="QHO181" s="434"/>
      <c r="QHP181" s="434"/>
      <c r="QHQ181" s="434"/>
      <c r="QHR181" s="434"/>
      <c r="QHS181" s="434"/>
      <c r="QHT181" s="434"/>
      <c r="QHU181" s="434"/>
      <c r="QHV181" s="434"/>
      <c r="QHW181" s="434"/>
      <c r="QHX181" s="434"/>
      <c r="QHY181" s="434"/>
      <c r="QHZ181" s="434"/>
      <c r="QIA181" s="434"/>
      <c r="QIB181" s="434"/>
      <c r="QIC181" s="434"/>
      <c r="QID181" s="434"/>
      <c r="QIE181" s="434"/>
      <c r="QIF181" s="434"/>
      <c r="QIG181" s="434"/>
      <c r="QIH181" s="434"/>
      <c r="QII181" s="434"/>
      <c r="QIJ181" s="434"/>
      <c r="QIK181" s="434"/>
      <c r="QIL181" s="434"/>
      <c r="QIM181" s="434"/>
      <c r="QIN181" s="434"/>
      <c r="QIO181" s="434"/>
      <c r="QIP181" s="434"/>
      <c r="QIQ181" s="434"/>
      <c r="QIR181" s="434"/>
      <c r="QIS181" s="434"/>
      <c r="QIT181" s="434"/>
      <c r="QIU181" s="434"/>
      <c r="QIV181" s="434"/>
      <c r="QIW181" s="434"/>
      <c r="QIX181" s="434"/>
      <c r="QIY181" s="434"/>
      <c r="QIZ181" s="434"/>
      <c r="QJA181" s="434"/>
      <c r="QJB181" s="434"/>
      <c r="QJC181" s="434"/>
      <c r="QJD181" s="434"/>
      <c r="QJE181" s="434"/>
      <c r="QJF181" s="434"/>
      <c r="QJG181" s="434"/>
      <c r="QJH181" s="434"/>
      <c r="QJI181" s="434"/>
      <c r="QJJ181" s="434"/>
      <c r="QJK181" s="434"/>
      <c r="QJL181" s="434"/>
      <c r="QJM181" s="434"/>
      <c r="QJN181" s="434"/>
      <c r="QJO181" s="434"/>
      <c r="QJP181" s="434"/>
      <c r="QJQ181" s="434"/>
      <c r="QJR181" s="434"/>
      <c r="QJS181" s="434"/>
      <c r="QJT181" s="434"/>
      <c r="QJU181" s="434"/>
      <c r="QJV181" s="434"/>
      <c r="QJW181" s="434"/>
      <c r="QJX181" s="434"/>
      <c r="QJY181" s="434"/>
      <c r="QJZ181" s="434"/>
      <c r="QKA181" s="434"/>
      <c r="QKH181" s="434"/>
      <c r="QKI181" s="434"/>
      <c r="QKJ181" s="434"/>
      <c r="QKK181" s="434"/>
      <c r="QKL181" s="434"/>
      <c r="QKM181" s="434"/>
      <c r="QKN181" s="434"/>
      <c r="QKO181" s="434"/>
      <c r="QKP181" s="434"/>
      <c r="QKQ181" s="434"/>
      <c r="QKR181" s="434"/>
      <c r="QKS181" s="434"/>
      <c r="QKT181" s="434"/>
      <c r="QKU181" s="434"/>
      <c r="QKV181" s="434"/>
      <c r="QKW181" s="434"/>
      <c r="QKX181" s="434"/>
      <c r="QKY181" s="434"/>
      <c r="QKZ181" s="434"/>
      <c r="QLA181" s="434"/>
      <c r="QLB181" s="434"/>
      <c r="QLC181" s="434"/>
      <c r="QLD181" s="434"/>
      <c r="QLE181" s="434"/>
      <c r="QLF181" s="434"/>
      <c r="QLG181" s="434"/>
      <c r="QLH181" s="434"/>
      <c r="QLI181" s="434"/>
      <c r="QLJ181" s="434"/>
      <c r="QLK181" s="434"/>
      <c r="QLL181" s="434"/>
      <c r="QLM181" s="434"/>
      <c r="QLN181" s="434"/>
      <c r="QLO181" s="434"/>
      <c r="QLP181" s="434"/>
      <c r="QLQ181" s="434"/>
      <c r="QLR181" s="434"/>
      <c r="QLS181" s="434"/>
      <c r="QLT181" s="434"/>
      <c r="QLU181" s="434"/>
      <c r="QLV181" s="434"/>
      <c r="QLW181" s="434"/>
      <c r="QLX181" s="434"/>
      <c r="QLY181" s="434"/>
      <c r="QLZ181" s="434"/>
      <c r="QMA181" s="434"/>
      <c r="QMB181" s="434"/>
      <c r="QMC181" s="434"/>
      <c r="QMD181" s="434"/>
      <c r="QME181" s="434"/>
      <c r="QMF181" s="434"/>
      <c r="QMG181" s="434"/>
      <c r="QMH181" s="434"/>
      <c r="QMI181" s="434"/>
      <c r="QMJ181" s="434"/>
      <c r="QMK181" s="434"/>
      <c r="QML181" s="434"/>
      <c r="QMM181" s="434"/>
      <c r="QMN181" s="434"/>
      <c r="QMO181" s="434"/>
      <c r="QMP181" s="434"/>
      <c r="QMQ181" s="434"/>
      <c r="QMR181" s="434"/>
      <c r="QMS181" s="434"/>
      <c r="QMT181" s="434"/>
      <c r="QMU181" s="434"/>
      <c r="QMV181" s="434"/>
      <c r="QMW181" s="434"/>
      <c r="QMX181" s="434"/>
      <c r="QMY181" s="434"/>
      <c r="QMZ181" s="434"/>
      <c r="QNA181" s="434"/>
      <c r="QNB181" s="434"/>
      <c r="QNC181" s="434"/>
      <c r="QND181" s="434"/>
      <c r="QNE181" s="434"/>
      <c r="QNF181" s="434"/>
      <c r="QNG181" s="434"/>
      <c r="QNH181" s="434"/>
      <c r="QNI181" s="434"/>
      <c r="QNJ181" s="434"/>
      <c r="QNK181" s="434"/>
      <c r="QNL181" s="434"/>
      <c r="QNM181" s="434"/>
      <c r="QNN181" s="434"/>
      <c r="QNO181" s="434"/>
      <c r="QNP181" s="434"/>
      <c r="QNQ181" s="434"/>
      <c r="QNR181" s="434"/>
      <c r="QNS181" s="434"/>
      <c r="QNT181" s="434"/>
      <c r="QNU181" s="434"/>
      <c r="QNV181" s="434"/>
      <c r="QNW181" s="434"/>
      <c r="QNX181" s="434"/>
      <c r="QNY181" s="434"/>
      <c r="QNZ181" s="434"/>
      <c r="QOA181" s="434"/>
      <c r="QOB181" s="434"/>
      <c r="QOC181" s="434"/>
      <c r="QOD181" s="434"/>
      <c r="QOE181" s="434"/>
      <c r="QOF181" s="434"/>
      <c r="QOG181" s="434"/>
      <c r="QOH181" s="434"/>
      <c r="QOI181" s="434"/>
      <c r="QOJ181" s="434"/>
      <c r="QOK181" s="434"/>
      <c r="QOL181" s="434"/>
      <c r="QOM181" s="434"/>
      <c r="QON181" s="434"/>
      <c r="QOO181" s="434"/>
      <c r="QOP181" s="434"/>
      <c r="QOQ181" s="434"/>
      <c r="QOR181" s="434"/>
      <c r="QOS181" s="434"/>
      <c r="QOT181" s="434"/>
      <c r="QOU181" s="434"/>
      <c r="QOV181" s="434"/>
      <c r="QOW181" s="434"/>
      <c r="QOX181" s="434"/>
      <c r="QOY181" s="434"/>
      <c r="QOZ181" s="434"/>
      <c r="QPA181" s="434"/>
      <c r="QPB181" s="434"/>
      <c r="QPC181" s="434"/>
      <c r="QPD181" s="434"/>
      <c r="QPE181" s="434"/>
      <c r="QPF181" s="434"/>
      <c r="QPG181" s="434"/>
      <c r="QPH181" s="434"/>
      <c r="QPI181" s="434"/>
      <c r="QPJ181" s="434"/>
      <c r="QPK181" s="434"/>
      <c r="QPL181" s="434"/>
      <c r="QPM181" s="434"/>
      <c r="QPN181" s="434"/>
      <c r="QPO181" s="434"/>
      <c r="QPP181" s="434"/>
      <c r="QPQ181" s="434"/>
      <c r="QPR181" s="434"/>
      <c r="QPS181" s="434"/>
      <c r="QPT181" s="434"/>
      <c r="QPU181" s="434"/>
      <c r="QPV181" s="434"/>
      <c r="QPW181" s="434"/>
      <c r="QPX181" s="434"/>
      <c r="QPY181" s="434"/>
      <c r="QPZ181" s="434"/>
      <c r="QQA181" s="434"/>
      <c r="QQB181" s="434"/>
      <c r="QQC181" s="434"/>
      <c r="QQD181" s="434"/>
      <c r="QQE181" s="434"/>
      <c r="QQF181" s="434"/>
      <c r="QQG181" s="434"/>
      <c r="QQH181" s="434"/>
      <c r="QQI181" s="434"/>
      <c r="QQJ181" s="434"/>
      <c r="QQK181" s="434"/>
      <c r="QQL181" s="434"/>
      <c r="QQM181" s="434"/>
      <c r="QQN181" s="434"/>
      <c r="QQO181" s="434"/>
      <c r="QQP181" s="434"/>
      <c r="QQQ181" s="434"/>
      <c r="QQR181" s="434"/>
      <c r="QQS181" s="434"/>
      <c r="QQT181" s="434"/>
      <c r="QQU181" s="434"/>
      <c r="QQV181" s="434"/>
      <c r="QQW181" s="434"/>
      <c r="QQX181" s="434"/>
      <c r="QQY181" s="434"/>
      <c r="QQZ181" s="434"/>
      <c r="QRA181" s="434"/>
      <c r="QRB181" s="434"/>
      <c r="QRC181" s="434"/>
      <c r="QRD181" s="434"/>
      <c r="QRE181" s="434"/>
      <c r="QRF181" s="434"/>
      <c r="QRG181" s="434"/>
      <c r="QRH181" s="434"/>
      <c r="QRI181" s="434"/>
      <c r="QRJ181" s="434"/>
      <c r="QRK181" s="434"/>
      <c r="QRL181" s="434"/>
      <c r="QRM181" s="434"/>
      <c r="QRN181" s="434"/>
      <c r="QRO181" s="434"/>
      <c r="QRP181" s="434"/>
      <c r="QRQ181" s="434"/>
      <c r="QRR181" s="434"/>
      <c r="QRS181" s="434"/>
      <c r="QRT181" s="434"/>
      <c r="QRU181" s="434"/>
      <c r="QRV181" s="434"/>
      <c r="QRW181" s="434"/>
      <c r="QRX181" s="434"/>
      <c r="QRY181" s="434"/>
      <c r="QRZ181" s="434"/>
      <c r="QSA181" s="434"/>
      <c r="QSB181" s="434"/>
      <c r="QSC181" s="434"/>
      <c r="QSD181" s="434"/>
      <c r="QSE181" s="434"/>
      <c r="QSF181" s="434"/>
      <c r="QSG181" s="434"/>
      <c r="QSH181" s="434"/>
      <c r="QSI181" s="434"/>
      <c r="QSJ181" s="434"/>
      <c r="QSK181" s="434"/>
      <c r="QSL181" s="434"/>
      <c r="QSM181" s="434"/>
      <c r="QSN181" s="434"/>
      <c r="QSO181" s="434"/>
      <c r="QSP181" s="434"/>
      <c r="QSQ181" s="434"/>
      <c r="QSR181" s="434"/>
      <c r="QSS181" s="434"/>
      <c r="QST181" s="434"/>
      <c r="QSU181" s="434"/>
      <c r="QSV181" s="434"/>
      <c r="QSW181" s="434"/>
      <c r="QSX181" s="434"/>
      <c r="QSY181" s="434"/>
      <c r="QSZ181" s="434"/>
      <c r="QTA181" s="434"/>
      <c r="QTB181" s="434"/>
      <c r="QTC181" s="434"/>
      <c r="QTD181" s="434"/>
      <c r="QTE181" s="434"/>
      <c r="QTF181" s="434"/>
      <c r="QTG181" s="434"/>
      <c r="QTH181" s="434"/>
      <c r="QTI181" s="434"/>
      <c r="QTJ181" s="434"/>
      <c r="QTK181" s="434"/>
      <c r="QTL181" s="434"/>
      <c r="QTM181" s="434"/>
      <c r="QTN181" s="434"/>
      <c r="QTO181" s="434"/>
      <c r="QTP181" s="434"/>
      <c r="QTQ181" s="434"/>
      <c r="QTR181" s="434"/>
      <c r="QTS181" s="434"/>
      <c r="QTT181" s="434"/>
      <c r="QTU181" s="434"/>
      <c r="QTV181" s="434"/>
      <c r="QTW181" s="434"/>
      <c r="QUD181" s="434"/>
      <c r="QUE181" s="434"/>
      <c r="QUF181" s="434"/>
      <c r="QUG181" s="434"/>
      <c r="QUH181" s="434"/>
      <c r="QUI181" s="434"/>
      <c r="QUJ181" s="434"/>
      <c r="QUK181" s="434"/>
      <c r="QUL181" s="434"/>
      <c r="QUM181" s="434"/>
      <c r="QUN181" s="434"/>
      <c r="QUO181" s="434"/>
      <c r="QUP181" s="434"/>
      <c r="QUQ181" s="434"/>
      <c r="QUR181" s="434"/>
      <c r="QUS181" s="434"/>
      <c r="QUT181" s="434"/>
      <c r="QUU181" s="434"/>
      <c r="QUV181" s="434"/>
      <c r="QUW181" s="434"/>
      <c r="QUX181" s="434"/>
      <c r="QUY181" s="434"/>
      <c r="QUZ181" s="434"/>
      <c r="QVA181" s="434"/>
      <c r="QVB181" s="434"/>
      <c r="QVC181" s="434"/>
      <c r="QVD181" s="434"/>
      <c r="QVE181" s="434"/>
      <c r="QVF181" s="434"/>
      <c r="QVG181" s="434"/>
      <c r="QVH181" s="434"/>
      <c r="QVI181" s="434"/>
      <c r="QVJ181" s="434"/>
      <c r="QVK181" s="434"/>
      <c r="QVL181" s="434"/>
      <c r="QVM181" s="434"/>
      <c r="QVN181" s="434"/>
      <c r="QVO181" s="434"/>
      <c r="QVP181" s="434"/>
      <c r="QVQ181" s="434"/>
      <c r="QVR181" s="434"/>
      <c r="QVS181" s="434"/>
      <c r="QVT181" s="434"/>
      <c r="QVU181" s="434"/>
      <c r="QVV181" s="434"/>
      <c r="QVW181" s="434"/>
      <c r="QVX181" s="434"/>
      <c r="QVY181" s="434"/>
      <c r="QVZ181" s="434"/>
      <c r="QWA181" s="434"/>
      <c r="QWB181" s="434"/>
      <c r="QWC181" s="434"/>
      <c r="QWD181" s="434"/>
      <c r="QWE181" s="434"/>
      <c r="QWF181" s="434"/>
      <c r="QWG181" s="434"/>
      <c r="QWH181" s="434"/>
      <c r="QWI181" s="434"/>
      <c r="QWJ181" s="434"/>
      <c r="QWK181" s="434"/>
      <c r="QWL181" s="434"/>
      <c r="QWM181" s="434"/>
      <c r="QWN181" s="434"/>
      <c r="QWO181" s="434"/>
      <c r="QWP181" s="434"/>
      <c r="QWQ181" s="434"/>
      <c r="QWR181" s="434"/>
      <c r="QWS181" s="434"/>
      <c r="QWT181" s="434"/>
      <c r="QWU181" s="434"/>
      <c r="QWV181" s="434"/>
      <c r="QWW181" s="434"/>
      <c r="QWX181" s="434"/>
      <c r="QWY181" s="434"/>
      <c r="QWZ181" s="434"/>
      <c r="QXA181" s="434"/>
      <c r="QXB181" s="434"/>
      <c r="QXC181" s="434"/>
      <c r="QXD181" s="434"/>
      <c r="QXE181" s="434"/>
      <c r="QXF181" s="434"/>
      <c r="QXG181" s="434"/>
      <c r="QXH181" s="434"/>
      <c r="QXI181" s="434"/>
      <c r="QXJ181" s="434"/>
      <c r="QXK181" s="434"/>
      <c r="QXL181" s="434"/>
      <c r="QXM181" s="434"/>
      <c r="QXN181" s="434"/>
      <c r="QXO181" s="434"/>
      <c r="QXP181" s="434"/>
      <c r="QXQ181" s="434"/>
      <c r="QXR181" s="434"/>
      <c r="QXS181" s="434"/>
      <c r="QXT181" s="434"/>
      <c r="QXU181" s="434"/>
      <c r="QXV181" s="434"/>
      <c r="QXW181" s="434"/>
      <c r="QXX181" s="434"/>
      <c r="QXY181" s="434"/>
      <c r="QXZ181" s="434"/>
      <c r="QYA181" s="434"/>
      <c r="QYB181" s="434"/>
      <c r="QYC181" s="434"/>
      <c r="QYD181" s="434"/>
      <c r="QYE181" s="434"/>
      <c r="QYF181" s="434"/>
      <c r="QYG181" s="434"/>
      <c r="QYH181" s="434"/>
      <c r="QYI181" s="434"/>
      <c r="QYJ181" s="434"/>
      <c r="QYK181" s="434"/>
      <c r="QYL181" s="434"/>
      <c r="QYM181" s="434"/>
      <c r="QYN181" s="434"/>
      <c r="QYO181" s="434"/>
      <c r="QYP181" s="434"/>
      <c r="QYQ181" s="434"/>
      <c r="QYR181" s="434"/>
      <c r="QYS181" s="434"/>
      <c r="QYT181" s="434"/>
      <c r="QYU181" s="434"/>
      <c r="QYV181" s="434"/>
      <c r="QYW181" s="434"/>
      <c r="QYX181" s="434"/>
      <c r="QYY181" s="434"/>
      <c r="QYZ181" s="434"/>
      <c r="QZA181" s="434"/>
      <c r="QZB181" s="434"/>
      <c r="QZC181" s="434"/>
      <c r="QZD181" s="434"/>
      <c r="QZE181" s="434"/>
      <c r="QZF181" s="434"/>
      <c r="QZG181" s="434"/>
      <c r="QZH181" s="434"/>
      <c r="QZI181" s="434"/>
      <c r="QZJ181" s="434"/>
      <c r="QZK181" s="434"/>
      <c r="QZL181" s="434"/>
      <c r="QZM181" s="434"/>
      <c r="QZN181" s="434"/>
      <c r="QZO181" s="434"/>
      <c r="QZP181" s="434"/>
      <c r="QZQ181" s="434"/>
      <c r="QZR181" s="434"/>
      <c r="QZS181" s="434"/>
      <c r="QZT181" s="434"/>
      <c r="QZU181" s="434"/>
      <c r="QZV181" s="434"/>
      <c r="QZW181" s="434"/>
      <c r="QZX181" s="434"/>
      <c r="QZY181" s="434"/>
      <c r="QZZ181" s="434"/>
      <c r="RAA181" s="434"/>
      <c r="RAB181" s="434"/>
      <c r="RAC181" s="434"/>
      <c r="RAD181" s="434"/>
      <c r="RAE181" s="434"/>
      <c r="RAF181" s="434"/>
      <c r="RAG181" s="434"/>
      <c r="RAH181" s="434"/>
      <c r="RAI181" s="434"/>
      <c r="RAJ181" s="434"/>
      <c r="RAK181" s="434"/>
      <c r="RAL181" s="434"/>
      <c r="RAM181" s="434"/>
      <c r="RAN181" s="434"/>
      <c r="RAO181" s="434"/>
      <c r="RAP181" s="434"/>
      <c r="RAQ181" s="434"/>
      <c r="RAR181" s="434"/>
      <c r="RAS181" s="434"/>
      <c r="RAT181" s="434"/>
      <c r="RAU181" s="434"/>
      <c r="RAV181" s="434"/>
      <c r="RAW181" s="434"/>
      <c r="RAX181" s="434"/>
      <c r="RAY181" s="434"/>
      <c r="RAZ181" s="434"/>
      <c r="RBA181" s="434"/>
      <c r="RBB181" s="434"/>
      <c r="RBC181" s="434"/>
      <c r="RBD181" s="434"/>
      <c r="RBE181" s="434"/>
      <c r="RBF181" s="434"/>
      <c r="RBG181" s="434"/>
      <c r="RBH181" s="434"/>
      <c r="RBI181" s="434"/>
      <c r="RBJ181" s="434"/>
      <c r="RBK181" s="434"/>
      <c r="RBL181" s="434"/>
      <c r="RBM181" s="434"/>
      <c r="RBN181" s="434"/>
      <c r="RBO181" s="434"/>
      <c r="RBP181" s="434"/>
      <c r="RBQ181" s="434"/>
      <c r="RBR181" s="434"/>
      <c r="RBS181" s="434"/>
      <c r="RBT181" s="434"/>
      <c r="RBU181" s="434"/>
      <c r="RBV181" s="434"/>
      <c r="RBW181" s="434"/>
      <c r="RBX181" s="434"/>
      <c r="RBY181" s="434"/>
      <c r="RBZ181" s="434"/>
      <c r="RCA181" s="434"/>
      <c r="RCB181" s="434"/>
      <c r="RCC181" s="434"/>
      <c r="RCD181" s="434"/>
      <c r="RCE181" s="434"/>
      <c r="RCF181" s="434"/>
      <c r="RCG181" s="434"/>
      <c r="RCH181" s="434"/>
      <c r="RCI181" s="434"/>
      <c r="RCJ181" s="434"/>
      <c r="RCK181" s="434"/>
      <c r="RCL181" s="434"/>
      <c r="RCM181" s="434"/>
      <c r="RCN181" s="434"/>
      <c r="RCO181" s="434"/>
      <c r="RCP181" s="434"/>
      <c r="RCQ181" s="434"/>
      <c r="RCR181" s="434"/>
      <c r="RCS181" s="434"/>
      <c r="RCT181" s="434"/>
      <c r="RCU181" s="434"/>
      <c r="RCV181" s="434"/>
      <c r="RCW181" s="434"/>
      <c r="RCX181" s="434"/>
      <c r="RCY181" s="434"/>
      <c r="RCZ181" s="434"/>
      <c r="RDA181" s="434"/>
      <c r="RDB181" s="434"/>
      <c r="RDC181" s="434"/>
      <c r="RDD181" s="434"/>
      <c r="RDE181" s="434"/>
      <c r="RDF181" s="434"/>
      <c r="RDG181" s="434"/>
      <c r="RDH181" s="434"/>
      <c r="RDI181" s="434"/>
      <c r="RDJ181" s="434"/>
      <c r="RDK181" s="434"/>
      <c r="RDL181" s="434"/>
      <c r="RDM181" s="434"/>
      <c r="RDN181" s="434"/>
      <c r="RDO181" s="434"/>
      <c r="RDP181" s="434"/>
      <c r="RDQ181" s="434"/>
      <c r="RDR181" s="434"/>
      <c r="RDS181" s="434"/>
      <c r="RDZ181" s="434"/>
      <c r="REA181" s="434"/>
      <c r="REB181" s="434"/>
      <c r="REC181" s="434"/>
      <c r="RED181" s="434"/>
      <c r="REE181" s="434"/>
      <c r="REF181" s="434"/>
      <c r="REG181" s="434"/>
      <c r="REH181" s="434"/>
      <c r="REI181" s="434"/>
      <c r="REJ181" s="434"/>
      <c r="REK181" s="434"/>
      <c r="REL181" s="434"/>
      <c r="REM181" s="434"/>
      <c r="REN181" s="434"/>
      <c r="REO181" s="434"/>
      <c r="REP181" s="434"/>
      <c r="REQ181" s="434"/>
      <c r="RER181" s="434"/>
      <c r="RES181" s="434"/>
      <c r="RET181" s="434"/>
      <c r="REU181" s="434"/>
      <c r="REV181" s="434"/>
      <c r="REW181" s="434"/>
      <c r="REX181" s="434"/>
      <c r="REY181" s="434"/>
      <c r="REZ181" s="434"/>
      <c r="RFA181" s="434"/>
      <c r="RFB181" s="434"/>
      <c r="RFC181" s="434"/>
      <c r="RFD181" s="434"/>
      <c r="RFE181" s="434"/>
      <c r="RFF181" s="434"/>
      <c r="RFG181" s="434"/>
      <c r="RFH181" s="434"/>
      <c r="RFI181" s="434"/>
      <c r="RFJ181" s="434"/>
      <c r="RFK181" s="434"/>
      <c r="RFL181" s="434"/>
      <c r="RFM181" s="434"/>
      <c r="RFN181" s="434"/>
      <c r="RFO181" s="434"/>
      <c r="RFP181" s="434"/>
      <c r="RFQ181" s="434"/>
      <c r="RFR181" s="434"/>
      <c r="RFS181" s="434"/>
      <c r="RFT181" s="434"/>
      <c r="RFU181" s="434"/>
      <c r="RFV181" s="434"/>
      <c r="RFW181" s="434"/>
      <c r="RFX181" s="434"/>
      <c r="RFY181" s="434"/>
      <c r="RFZ181" s="434"/>
      <c r="RGA181" s="434"/>
      <c r="RGB181" s="434"/>
      <c r="RGC181" s="434"/>
      <c r="RGD181" s="434"/>
      <c r="RGE181" s="434"/>
      <c r="RGF181" s="434"/>
      <c r="RGG181" s="434"/>
      <c r="RGH181" s="434"/>
      <c r="RGI181" s="434"/>
      <c r="RGJ181" s="434"/>
      <c r="RGK181" s="434"/>
      <c r="RGL181" s="434"/>
      <c r="RGM181" s="434"/>
      <c r="RGN181" s="434"/>
      <c r="RGO181" s="434"/>
      <c r="RGP181" s="434"/>
      <c r="RGQ181" s="434"/>
      <c r="RGR181" s="434"/>
      <c r="RGS181" s="434"/>
      <c r="RGT181" s="434"/>
      <c r="RGU181" s="434"/>
      <c r="RGV181" s="434"/>
      <c r="RGW181" s="434"/>
      <c r="RGX181" s="434"/>
      <c r="RGY181" s="434"/>
      <c r="RGZ181" s="434"/>
      <c r="RHA181" s="434"/>
      <c r="RHB181" s="434"/>
      <c r="RHC181" s="434"/>
      <c r="RHD181" s="434"/>
      <c r="RHE181" s="434"/>
      <c r="RHF181" s="434"/>
      <c r="RHG181" s="434"/>
      <c r="RHH181" s="434"/>
      <c r="RHI181" s="434"/>
      <c r="RHJ181" s="434"/>
      <c r="RHK181" s="434"/>
      <c r="RHL181" s="434"/>
      <c r="RHM181" s="434"/>
      <c r="RHN181" s="434"/>
      <c r="RHO181" s="434"/>
      <c r="RHP181" s="434"/>
      <c r="RHQ181" s="434"/>
      <c r="RHR181" s="434"/>
      <c r="RHS181" s="434"/>
      <c r="RHT181" s="434"/>
      <c r="RHU181" s="434"/>
      <c r="RHV181" s="434"/>
      <c r="RHW181" s="434"/>
      <c r="RHX181" s="434"/>
      <c r="RHY181" s="434"/>
      <c r="RHZ181" s="434"/>
      <c r="RIA181" s="434"/>
      <c r="RIB181" s="434"/>
      <c r="RIC181" s="434"/>
      <c r="RID181" s="434"/>
      <c r="RIE181" s="434"/>
      <c r="RIF181" s="434"/>
      <c r="RIG181" s="434"/>
      <c r="RIH181" s="434"/>
      <c r="RII181" s="434"/>
      <c r="RIJ181" s="434"/>
      <c r="RIK181" s="434"/>
      <c r="RIL181" s="434"/>
      <c r="RIM181" s="434"/>
      <c r="RIN181" s="434"/>
      <c r="RIO181" s="434"/>
      <c r="RIP181" s="434"/>
      <c r="RIQ181" s="434"/>
      <c r="RIR181" s="434"/>
      <c r="RIS181" s="434"/>
      <c r="RIT181" s="434"/>
      <c r="RIU181" s="434"/>
      <c r="RIV181" s="434"/>
      <c r="RIW181" s="434"/>
      <c r="RIX181" s="434"/>
      <c r="RIY181" s="434"/>
      <c r="RIZ181" s="434"/>
      <c r="RJA181" s="434"/>
      <c r="RJB181" s="434"/>
      <c r="RJC181" s="434"/>
      <c r="RJD181" s="434"/>
      <c r="RJE181" s="434"/>
      <c r="RJF181" s="434"/>
      <c r="RJG181" s="434"/>
      <c r="RJH181" s="434"/>
      <c r="RJI181" s="434"/>
      <c r="RJJ181" s="434"/>
      <c r="RJK181" s="434"/>
      <c r="RJL181" s="434"/>
      <c r="RJM181" s="434"/>
      <c r="RJN181" s="434"/>
      <c r="RJO181" s="434"/>
      <c r="RJP181" s="434"/>
      <c r="RJQ181" s="434"/>
      <c r="RJR181" s="434"/>
      <c r="RJS181" s="434"/>
      <c r="RJT181" s="434"/>
      <c r="RJU181" s="434"/>
      <c r="RJV181" s="434"/>
      <c r="RJW181" s="434"/>
      <c r="RJX181" s="434"/>
      <c r="RJY181" s="434"/>
      <c r="RJZ181" s="434"/>
      <c r="RKA181" s="434"/>
      <c r="RKB181" s="434"/>
      <c r="RKC181" s="434"/>
      <c r="RKD181" s="434"/>
      <c r="RKE181" s="434"/>
      <c r="RKF181" s="434"/>
      <c r="RKG181" s="434"/>
      <c r="RKH181" s="434"/>
      <c r="RKI181" s="434"/>
      <c r="RKJ181" s="434"/>
      <c r="RKK181" s="434"/>
      <c r="RKL181" s="434"/>
      <c r="RKM181" s="434"/>
      <c r="RKN181" s="434"/>
      <c r="RKO181" s="434"/>
      <c r="RKP181" s="434"/>
      <c r="RKQ181" s="434"/>
      <c r="RKR181" s="434"/>
      <c r="RKS181" s="434"/>
      <c r="RKT181" s="434"/>
      <c r="RKU181" s="434"/>
      <c r="RKV181" s="434"/>
      <c r="RKW181" s="434"/>
      <c r="RKX181" s="434"/>
      <c r="RKY181" s="434"/>
      <c r="RKZ181" s="434"/>
      <c r="RLA181" s="434"/>
      <c r="RLB181" s="434"/>
      <c r="RLC181" s="434"/>
      <c r="RLD181" s="434"/>
      <c r="RLE181" s="434"/>
      <c r="RLF181" s="434"/>
      <c r="RLG181" s="434"/>
      <c r="RLH181" s="434"/>
      <c r="RLI181" s="434"/>
      <c r="RLJ181" s="434"/>
      <c r="RLK181" s="434"/>
      <c r="RLL181" s="434"/>
      <c r="RLM181" s="434"/>
      <c r="RLN181" s="434"/>
      <c r="RLO181" s="434"/>
      <c r="RLP181" s="434"/>
      <c r="RLQ181" s="434"/>
      <c r="RLR181" s="434"/>
      <c r="RLS181" s="434"/>
      <c r="RLT181" s="434"/>
      <c r="RLU181" s="434"/>
      <c r="RLV181" s="434"/>
      <c r="RLW181" s="434"/>
      <c r="RLX181" s="434"/>
      <c r="RLY181" s="434"/>
      <c r="RLZ181" s="434"/>
      <c r="RMA181" s="434"/>
      <c r="RMB181" s="434"/>
      <c r="RMC181" s="434"/>
      <c r="RMD181" s="434"/>
      <c r="RME181" s="434"/>
      <c r="RMF181" s="434"/>
      <c r="RMG181" s="434"/>
      <c r="RMH181" s="434"/>
      <c r="RMI181" s="434"/>
      <c r="RMJ181" s="434"/>
      <c r="RMK181" s="434"/>
      <c r="RML181" s="434"/>
      <c r="RMM181" s="434"/>
      <c r="RMN181" s="434"/>
      <c r="RMO181" s="434"/>
      <c r="RMP181" s="434"/>
      <c r="RMQ181" s="434"/>
      <c r="RMR181" s="434"/>
      <c r="RMS181" s="434"/>
      <c r="RMT181" s="434"/>
      <c r="RMU181" s="434"/>
      <c r="RMV181" s="434"/>
      <c r="RMW181" s="434"/>
      <c r="RMX181" s="434"/>
      <c r="RMY181" s="434"/>
      <c r="RMZ181" s="434"/>
      <c r="RNA181" s="434"/>
      <c r="RNB181" s="434"/>
      <c r="RNC181" s="434"/>
      <c r="RND181" s="434"/>
      <c r="RNE181" s="434"/>
      <c r="RNF181" s="434"/>
      <c r="RNG181" s="434"/>
      <c r="RNH181" s="434"/>
      <c r="RNI181" s="434"/>
      <c r="RNJ181" s="434"/>
      <c r="RNK181" s="434"/>
      <c r="RNL181" s="434"/>
      <c r="RNM181" s="434"/>
      <c r="RNN181" s="434"/>
      <c r="RNO181" s="434"/>
      <c r="RNV181" s="434"/>
      <c r="RNW181" s="434"/>
      <c r="RNX181" s="434"/>
      <c r="RNY181" s="434"/>
      <c r="RNZ181" s="434"/>
      <c r="ROA181" s="434"/>
      <c r="ROB181" s="434"/>
      <c r="ROC181" s="434"/>
      <c r="ROD181" s="434"/>
      <c r="ROE181" s="434"/>
      <c r="ROF181" s="434"/>
      <c r="ROG181" s="434"/>
      <c r="ROH181" s="434"/>
      <c r="ROI181" s="434"/>
      <c r="ROJ181" s="434"/>
      <c r="ROK181" s="434"/>
      <c r="ROL181" s="434"/>
      <c r="ROM181" s="434"/>
      <c r="RON181" s="434"/>
      <c r="ROO181" s="434"/>
      <c r="ROP181" s="434"/>
      <c r="ROQ181" s="434"/>
      <c r="ROR181" s="434"/>
      <c r="ROS181" s="434"/>
      <c r="ROT181" s="434"/>
      <c r="ROU181" s="434"/>
      <c r="ROV181" s="434"/>
      <c r="ROW181" s="434"/>
      <c r="ROX181" s="434"/>
      <c r="ROY181" s="434"/>
      <c r="ROZ181" s="434"/>
      <c r="RPA181" s="434"/>
      <c r="RPB181" s="434"/>
      <c r="RPC181" s="434"/>
      <c r="RPD181" s="434"/>
      <c r="RPE181" s="434"/>
      <c r="RPF181" s="434"/>
      <c r="RPG181" s="434"/>
      <c r="RPH181" s="434"/>
      <c r="RPI181" s="434"/>
      <c r="RPJ181" s="434"/>
      <c r="RPK181" s="434"/>
      <c r="RPL181" s="434"/>
      <c r="RPM181" s="434"/>
      <c r="RPN181" s="434"/>
      <c r="RPO181" s="434"/>
      <c r="RPP181" s="434"/>
      <c r="RPQ181" s="434"/>
      <c r="RPR181" s="434"/>
      <c r="RPS181" s="434"/>
      <c r="RPT181" s="434"/>
      <c r="RPU181" s="434"/>
      <c r="RPV181" s="434"/>
      <c r="RPW181" s="434"/>
      <c r="RPX181" s="434"/>
      <c r="RPY181" s="434"/>
      <c r="RPZ181" s="434"/>
      <c r="RQA181" s="434"/>
      <c r="RQB181" s="434"/>
      <c r="RQC181" s="434"/>
      <c r="RQD181" s="434"/>
      <c r="RQE181" s="434"/>
      <c r="RQF181" s="434"/>
      <c r="RQG181" s="434"/>
      <c r="RQH181" s="434"/>
      <c r="RQI181" s="434"/>
      <c r="RQJ181" s="434"/>
      <c r="RQK181" s="434"/>
      <c r="RQL181" s="434"/>
      <c r="RQM181" s="434"/>
      <c r="RQN181" s="434"/>
      <c r="RQO181" s="434"/>
      <c r="RQP181" s="434"/>
      <c r="RQQ181" s="434"/>
      <c r="RQR181" s="434"/>
      <c r="RQS181" s="434"/>
      <c r="RQT181" s="434"/>
      <c r="RQU181" s="434"/>
      <c r="RQV181" s="434"/>
      <c r="RQW181" s="434"/>
      <c r="RQX181" s="434"/>
      <c r="RQY181" s="434"/>
      <c r="RQZ181" s="434"/>
      <c r="RRA181" s="434"/>
      <c r="RRB181" s="434"/>
      <c r="RRC181" s="434"/>
      <c r="RRD181" s="434"/>
      <c r="RRE181" s="434"/>
      <c r="RRF181" s="434"/>
      <c r="RRG181" s="434"/>
      <c r="RRH181" s="434"/>
      <c r="RRI181" s="434"/>
      <c r="RRJ181" s="434"/>
      <c r="RRK181" s="434"/>
      <c r="RRL181" s="434"/>
      <c r="RRM181" s="434"/>
      <c r="RRN181" s="434"/>
      <c r="RRO181" s="434"/>
      <c r="RRP181" s="434"/>
      <c r="RRQ181" s="434"/>
      <c r="RRR181" s="434"/>
      <c r="RRS181" s="434"/>
      <c r="RRT181" s="434"/>
      <c r="RRU181" s="434"/>
      <c r="RRV181" s="434"/>
      <c r="RRW181" s="434"/>
      <c r="RRX181" s="434"/>
      <c r="RRY181" s="434"/>
      <c r="RRZ181" s="434"/>
      <c r="RSA181" s="434"/>
      <c r="RSB181" s="434"/>
      <c r="RSC181" s="434"/>
      <c r="RSD181" s="434"/>
      <c r="RSE181" s="434"/>
      <c r="RSF181" s="434"/>
      <c r="RSG181" s="434"/>
      <c r="RSH181" s="434"/>
      <c r="RSI181" s="434"/>
      <c r="RSJ181" s="434"/>
      <c r="RSK181" s="434"/>
      <c r="RSL181" s="434"/>
      <c r="RSM181" s="434"/>
      <c r="RSN181" s="434"/>
      <c r="RSO181" s="434"/>
      <c r="RSP181" s="434"/>
      <c r="RSQ181" s="434"/>
      <c r="RSR181" s="434"/>
      <c r="RSS181" s="434"/>
      <c r="RST181" s="434"/>
      <c r="RSU181" s="434"/>
      <c r="RSV181" s="434"/>
      <c r="RSW181" s="434"/>
      <c r="RSX181" s="434"/>
      <c r="RSY181" s="434"/>
      <c r="RSZ181" s="434"/>
      <c r="RTA181" s="434"/>
      <c r="RTB181" s="434"/>
      <c r="RTC181" s="434"/>
      <c r="RTD181" s="434"/>
      <c r="RTE181" s="434"/>
      <c r="RTF181" s="434"/>
      <c r="RTG181" s="434"/>
      <c r="RTH181" s="434"/>
      <c r="RTI181" s="434"/>
      <c r="RTJ181" s="434"/>
      <c r="RTK181" s="434"/>
      <c r="RTL181" s="434"/>
      <c r="RTM181" s="434"/>
      <c r="RTN181" s="434"/>
      <c r="RTO181" s="434"/>
      <c r="RTP181" s="434"/>
      <c r="RTQ181" s="434"/>
      <c r="RTR181" s="434"/>
      <c r="RTS181" s="434"/>
      <c r="RTT181" s="434"/>
      <c r="RTU181" s="434"/>
      <c r="RTV181" s="434"/>
      <c r="RTW181" s="434"/>
      <c r="RTX181" s="434"/>
      <c r="RTY181" s="434"/>
      <c r="RTZ181" s="434"/>
      <c r="RUA181" s="434"/>
      <c r="RUB181" s="434"/>
      <c r="RUC181" s="434"/>
      <c r="RUD181" s="434"/>
      <c r="RUE181" s="434"/>
      <c r="RUF181" s="434"/>
      <c r="RUG181" s="434"/>
      <c r="RUH181" s="434"/>
      <c r="RUI181" s="434"/>
      <c r="RUJ181" s="434"/>
      <c r="RUK181" s="434"/>
      <c r="RUL181" s="434"/>
      <c r="RUM181" s="434"/>
      <c r="RUN181" s="434"/>
      <c r="RUO181" s="434"/>
      <c r="RUP181" s="434"/>
      <c r="RUQ181" s="434"/>
      <c r="RUR181" s="434"/>
      <c r="RUS181" s="434"/>
      <c r="RUT181" s="434"/>
      <c r="RUU181" s="434"/>
      <c r="RUV181" s="434"/>
      <c r="RUW181" s="434"/>
      <c r="RUX181" s="434"/>
      <c r="RUY181" s="434"/>
      <c r="RUZ181" s="434"/>
      <c r="RVA181" s="434"/>
      <c r="RVB181" s="434"/>
      <c r="RVC181" s="434"/>
      <c r="RVD181" s="434"/>
      <c r="RVE181" s="434"/>
      <c r="RVF181" s="434"/>
      <c r="RVG181" s="434"/>
      <c r="RVH181" s="434"/>
      <c r="RVI181" s="434"/>
      <c r="RVJ181" s="434"/>
      <c r="RVK181" s="434"/>
      <c r="RVL181" s="434"/>
      <c r="RVM181" s="434"/>
      <c r="RVN181" s="434"/>
      <c r="RVO181" s="434"/>
      <c r="RVP181" s="434"/>
      <c r="RVQ181" s="434"/>
      <c r="RVR181" s="434"/>
      <c r="RVS181" s="434"/>
      <c r="RVT181" s="434"/>
      <c r="RVU181" s="434"/>
      <c r="RVV181" s="434"/>
      <c r="RVW181" s="434"/>
      <c r="RVX181" s="434"/>
      <c r="RVY181" s="434"/>
      <c r="RVZ181" s="434"/>
      <c r="RWA181" s="434"/>
      <c r="RWB181" s="434"/>
      <c r="RWC181" s="434"/>
      <c r="RWD181" s="434"/>
      <c r="RWE181" s="434"/>
      <c r="RWF181" s="434"/>
      <c r="RWG181" s="434"/>
      <c r="RWH181" s="434"/>
      <c r="RWI181" s="434"/>
      <c r="RWJ181" s="434"/>
      <c r="RWK181" s="434"/>
      <c r="RWL181" s="434"/>
      <c r="RWM181" s="434"/>
      <c r="RWN181" s="434"/>
      <c r="RWO181" s="434"/>
      <c r="RWP181" s="434"/>
      <c r="RWQ181" s="434"/>
      <c r="RWR181" s="434"/>
      <c r="RWS181" s="434"/>
      <c r="RWT181" s="434"/>
      <c r="RWU181" s="434"/>
      <c r="RWV181" s="434"/>
      <c r="RWW181" s="434"/>
      <c r="RWX181" s="434"/>
      <c r="RWY181" s="434"/>
      <c r="RWZ181" s="434"/>
      <c r="RXA181" s="434"/>
      <c r="RXB181" s="434"/>
      <c r="RXC181" s="434"/>
      <c r="RXD181" s="434"/>
      <c r="RXE181" s="434"/>
      <c r="RXF181" s="434"/>
      <c r="RXG181" s="434"/>
      <c r="RXH181" s="434"/>
      <c r="RXI181" s="434"/>
      <c r="RXJ181" s="434"/>
      <c r="RXK181" s="434"/>
      <c r="RXR181" s="434"/>
      <c r="RXS181" s="434"/>
      <c r="RXT181" s="434"/>
      <c r="RXU181" s="434"/>
      <c r="RXV181" s="434"/>
      <c r="RXW181" s="434"/>
      <c r="RXX181" s="434"/>
      <c r="RXY181" s="434"/>
      <c r="RXZ181" s="434"/>
      <c r="RYA181" s="434"/>
      <c r="RYB181" s="434"/>
      <c r="RYC181" s="434"/>
      <c r="RYD181" s="434"/>
      <c r="RYE181" s="434"/>
      <c r="RYF181" s="434"/>
      <c r="RYG181" s="434"/>
      <c r="RYH181" s="434"/>
      <c r="RYI181" s="434"/>
      <c r="RYJ181" s="434"/>
      <c r="RYK181" s="434"/>
      <c r="RYL181" s="434"/>
      <c r="RYM181" s="434"/>
      <c r="RYN181" s="434"/>
      <c r="RYO181" s="434"/>
      <c r="RYP181" s="434"/>
      <c r="RYQ181" s="434"/>
      <c r="RYR181" s="434"/>
      <c r="RYS181" s="434"/>
      <c r="RYT181" s="434"/>
      <c r="RYU181" s="434"/>
      <c r="RYV181" s="434"/>
      <c r="RYW181" s="434"/>
      <c r="RYX181" s="434"/>
      <c r="RYY181" s="434"/>
      <c r="RYZ181" s="434"/>
      <c r="RZA181" s="434"/>
      <c r="RZB181" s="434"/>
      <c r="RZC181" s="434"/>
      <c r="RZD181" s="434"/>
      <c r="RZE181" s="434"/>
      <c r="RZF181" s="434"/>
      <c r="RZG181" s="434"/>
      <c r="RZH181" s="434"/>
      <c r="RZI181" s="434"/>
      <c r="RZJ181" s="434"/>
      <c r="RZK181" s="434"/>
      <c r="RZL181" s="434"/>
      <c r="RZM181" s="434"/>
      <c r="RZN181" s="434"/>
      <c r="RZO181" s="434"/>
      <c r="RZP181" s="434"/>
      <c r="RZQ181" s="434"/>
      <c r="RZR181" s="434"/>
      <c r="RZS181" s="434"/>
      <c r="RZT181" s="434"/>
      <c r="RZU181" s="434"/>
      <c r="RZV181" s="434"/>
      <c r="RZW181" s="434"/>
      <c r="RZX181" s="434"/>
      <c r="RZY181" s="434"/>
      <c r="RZZ181" s="434"/>
      <c r="SAA181" s="434"/>
      <c r="SAB181" s="434"/>
      <c r="SAC181" s="434"/>
      <c r="SAD181" s="434"/>
      <c r="SAE181" s="434"/>
      <c r="SAF181" s="434"/>
      <c r="SAG181" s="434"/>
      <c r="SAH181" s="434"/>
      <c r="SAI181" s="434"/>
      <c r="SAJ181" s="434"/>
      <c r="SAK181" s="434"/>
      <c r="SAL181" s="434"/>
      <c r="SAM181" s="434"/>
      <c r="SAN181" s="434"/>
      <c r="SAO181" s="434"/>
      <c r="SAP181" s="434"/>
      <c r="SAQ181" s="434"/>
      <c r="SAR181" s="434"/>
      <c r="SAS181" s="434"/>
      <c r="SAT181" s="434"/>
      <c r="SAU181" s="434"/>
      <c r="SAV181" s="434"/>
      <c r="SAW181" s="434"/>
      <c r="SAX181" s="434"/>
      <c r="SAY181" s="434"/>
      <c r="SAZ181" s="434"/>
      <c r="SBA181" s="434"/>
      <c r="SBB181" s="434"/>
      <c r="SBC181" s="434"/>
      <c r="SBD181" s="434"/>
      <c r="SBE181" s="434"/>
      <c r="SBF181" s="434"/>
      <c r="SBG181" s="434"/>
      <c r="SBH181" s="434"/>
      <c r="SBI181" s="434"/>
      <c r="SBJ181" s="434"/>
      <c r="SBK181" s="434"/>
      <c r="SBL181" s="434"/>
      <c r="SBM181" s="434"/>
      <c r="SBN181" s="434"/>
      <c r="SBO181" s="434"/>
      <c r="SBP181" s="434"/>
      <c r="SBQ181" s="434"/>
      <c r="SBR181" s="434"/>
      <c r="SBS181" s="434"/>
      <c r="SBT181" s="434"/>
      <c r="SBU181" s="434"/>
      <c r="SBV181" s="434"/>
      <c r="SBW181" s="434"/>
      <c r="SBX181" s="434"/>
      <c r="SBY181" s="434"/>
      <c r="SBZ181" s="434"/>
      <c r="SCA181" s="434"/>
      <c r="SCB181" s="434"/>
      <c r="SCC181" s="434"/>
      <c r="SCD181" s="434"/>
      <c r="SCE181" s="434"/>
      <c r="SCF181" s="434"/>
      <c r="SCG181" s="434"/>
      <c r="SCH181" s="434"/>
      <c r="SCI181" s="434"/>
      <c r="SCJ181" s="434"/>
      <c r="SCK181" s="434"/>
      <c r="SCL181" s="434"/>
      <c r="SCM181" s="434"/>
      <c r="SCN181" s="434"/>
      <c r="SCO181" s="434"/>
      <c r="SCP181" s="434"/>
      <c r="SCQ181" s="434"/>
      <c r="SCR181" s="434"/>
      <c r="SCS181" s="434"/>
      <c r="SCT181" s="434"/>
      <c r="SCU181" s="434"/>
      <c r="SCV181" s="434"/>
      <c r="SCW181" s="434"/>
      <c r="SCX181" s="434"/>
      <c r="SCY181" s="434"/>
      <c r="SCZ181" s="434"/>
      <c r="SDA181" s="434"/>
      <c r="SDB181" s="434"/>
      <c r="SDC181" s="434"/>
      <c r="SDD181" s="434"/>
      <c r="SDE181" s="434"/>
      <c r="SDF181" s="434"/>
      <c r="SDG181" s="434"/>
      <c r="SDH181" s="434"/>
      <c r="SDI181" s="434"/>
      <c r="SDJ181" s="434"/>
      <c r="SDK181" s="434"/>
      <c r="SDL181" s="434"/>
      <c r="SDM181" s="434"/>
      <c r="SDN181" s="434"/>
      <c r="SDO181" s="434"/>
      <c r="SDP181" s="434"/>
      <c r="SDQ181" s="434"/>
      <c r="SDR181" s="434"/>
      <c r="SDS181" s="434"/>
      <c r="SDT181" s="434"/>
      <c r="SDU181" s="434"/>
      <c r="SDV181" s="434"/>
      <c r="SDW181" s="434"/>
      <c r="SDX181" s="434"/>
      <c r="SDY181" s="434"/>
      <c r="SDZ181" s="434"/>
      <c r="SEA181" s="434"/>
      <c r="SEB181" s="434"/>
      <c r="SEC181" s="434"/>
      <c r="SED181" s="434"/>
      <c r="SEE181" s="434"/>
      <c r="SEF181" s="434"/>
      <c r="SEG181" s="434"/>
      <c r="SEH181" s="434"/>
      <c r="SEI181" s="434"/>
      <c r="SEJ181" s="434"/>
      <c r="SEK181" s="434"/>
      <c r="SEL181" s="434"/>
      <c r="SEM181" s="434"/>
      <c r="SEN181" s="434"/>
      <c r="SEO181" s="434"/>
      <c r="SEP181" s="434"/>
      <c r="SEQ181" s="434"/>
      <c r="SER181" s="434"/>
      <c r="SES181" s="434"/>
      <c r="SET181" s="434"/>
      <c r="SEU181" s="434"/>
      <c r="SEV181" s="434"/>
      <c r="SEW181" s="434"/>
      <c r="SEX181" s="434"/>
      <c r="SEY181" s="434"/>
      <c r="SEZ181" s="434"/>
      <c r="SFA181" s="434"/>
      <c r="SFB181" s="434"/>
      <c r="SFC181" s="434"/>
      <c r="SFD181" s="434"/>
      <c r="SFE181" s="434"/>
      <c r="SFF181" s="434"/>
      <c r="SFG181" s="434"/>
      <c r="SFH181" s="434"/>
      <c r="SFI181" s="434"/>
      <c r="SFJ181" s="434"/>
      <c r="SFK181" s="434"/>
      <c r="SFL181" s="434"/>
      <c r="SFM181" s="434"/>
      <c r="SFN181" s="434"/>
      <c r="SFO181" s="434"/>
      <c r="SFP181" s="434"/>
      <c r="SFQ181" s="434"/>
      <c r="SFR181" s="434"/>
      <c r="SFS181" s="434"/>
      <c r="SFT181" s="434"/>
      <c r="SFU181" s="434"/>
      <c r="SFV181" s="434"/>
      <c r="SFW181" s="434"/>
      <c r="SFX181" s="434"/>
      <c r="SFY181" s="434"/>
      <c r="SFZ181" s="434"/>
      <c r="SGA181" s="434"/>
      <c r="SGB181" s="434"/>
      <c r="SGC181" s="434"/>
      <c r="SGD181" s="434"/>
      <c r="SGE181" s="434"/>
      <c r="SGF181" s="434"/>
      <c r="SGG181" s="434"/>
      <c r="SGH181" s="434"/>
      <c r="SGI181" s="434"/>
      <c r="SGJ181" s="434"/>
      <c r="SGK181" s="434"/>
      <c r="SGL181" s="434"/>
      <c r="SGM181" s="434"/>
      <c r="SGN181" s="434"/>
      <c r="SGO181" s="434"/>
      <c r="SGP181" s="434"/>
      <c r="SGQ181" s="434"/>
      <c r="SGR181" s="434"/>
      <c r="SGS181" s="434"/>
      <c r="SGT181" s="434"/>
      <c r="SGU181" s="434"/>
      <c r="SGV181" s="434"/>
      <c r="SGW181" s="434"/>
      <c r="SGX181" s="434"/>
      <c r="SGY181" s="434"/>
      <c r="SGZ181" s="434"/>
      <c r="SHA181" s="434"/>
      <c r="SHB181" s="434"/>
      <c r="SHC181" s="434"/>
      <c r="SHD181" s="434"/>
      <c r="SHE181" s="434"/>
      <c r="SHF181" s="434"/>
      <c r="SHG181" s="434"/>
      <c r="SHN181" s="434"/>
      <c r="SHO181" s="434"/>
      <c r="SHP181" s="434"/>
      <c r="SHQ181" s="434"/>
      <c r="SHR181" s="434"/>
      <c r="SHS181" s="434"/>
      <c r="SHT181" s="434"/>
      <c r="SHU181" s="434"/>
      <c r="SHV181" s="434"/>
      <c r="SHW181" s="434"/>
      <c r="SHX181" s="434"/>
      <c r="SHY181" s="434"/>
      <c r="SHZ181" s="434"/>
      <c r="SIA181" s="434"/>
      <c r="SIB181" s="434"/>
      <c r="SIC181" s="434"/>
      <c r="SID181" s="434"/>
      <c r="SIE181" s="434"/>
      <c r="SIF181" s="434"/>
      <c r="SIG181" s="434"/>
      <c r="SIH181" s="434"/>
      <c r="SII181" s="434"/>
      <c r="SIJ181" s="434"/>
      <c r="SIK181" s="434"/>
      <c r="SIL181" s="434"/>
      <c r="SIM181" s="434"/>
      <c r="SIN181" s="434"/>
      <c r="SIO181" s="434"/>
      <c r="SIP181" s="434"/>
      <c r="SIQ181" s="434"/>
      <c r="SIR181" s="434"/>
      <c r="SIS181" s="434"/>
      <c r="SIT181" s="434"/>
      <c r="SIU181" s="434"/>
      <c r="SIV181" s="434"/>
      <c r="SIW181" s="434"/>
      <c r="SIX181" s="434"/>
      <c r="SIY181" s="434"/>
      <c r="SIZ181" s="434"/>
      <c r="SJA181" s="434"/>
      <c r="SJB181" s="434"/>
      <c r="SJC181" s="434"/>
      <c r="SJD181" s="434"/>
      <c r="SJE181" s="434"/>
      <c r="SJF181" s="434"/>
      <c r="SJG181" s="434"/>
      <c r="SJH181" s="434"/>
      <c r="SJI181" s="434"/>
      <c r="SJJ181" s="434"/>
      <c r="SJK181" s="434"/>
      <c r="SJL181" s="434"/>
      <c r="SJM181" s="434"/>
      <c r="SJN181" s="434"/>
      <c r="SJO181" s="434"/>
      <c r="SJP181" s="434"/>
      <c r="SJQ181" s="434"/>
      <c r="SJR181" s="434"/>
      <c r="SJS181" s="434"/>
      <c r="SJT181" s="434"/>
      <c r="SJU181" s="434"/>
      <c r="SJV181" s="434"/>
      <c r="SJW181" s="434"/>
      <c r="SJX181" s="434"/>
      <c r="SJY181" s="434"/>
      <c r="SJZ181" s="434"/>
      <c r="SKA181" s="434"/>
      <c r="SKB181" s="434"/>
      <c r="SKC181" s="434"/>
      <c r="SKD181" s="434"/>
      <c r="SKE181" s="434"/>
      <c r="SKF181" s="434"/>
      <c r="SKG181" s="434"/>
      <c r="SKH181" s="434"/>
      <c r="SKI181" s="434"/>
      <c r="SKJ181" s="434"/>
      <c r="SKK181" s="434"/>
      <c r="SKL181" s="434"/>
      <c r="SKM181" s="434"/>
      <c r="SKN181" s="434"/>
      <c r="SKO181" s="434"/>
      <c r="SKP181" s="434"/>
      <c r="SKQ181" s="434"/>
      <c r="SKR181" s="434"/>
      <c r="SKS181" s="434"/>
      <c r="SKT181" s="434"/>
      <c r="SKU181" s="434"/>
      <c r="SKV181" s="434"/>
      <c r="SKW181" s="434"/>
      <c r="SKX181" s="434"/>
      <c r="SKY181" s="434"/>
      <c r="SKZ181" s="434"/>
      <c r="SLA181" s="434"/>
      <c r="SLB181" s="434"/>
      <c r="SLC181" s="434"/>
      <c r="SLD181" s="434"/>
      <c r="SLE181" s="434"/>
      <c r="SLF181" s="434"/>
      <c r="SLG181" s="434"/>
      <c r="SLH181" s="434"/>
      <c r="SLI181" s="434"/>
      <c r="SLJ181" s="434"/>
      <c r="SLK181" s="434"/>
      <c r="SLL181" s="434"/>
      <c r="SLM181" s="434"/>
      <c r="SLN181" s="434"/>
      <c r="SLO181" s="434"/>
      <c r="SLP181" s="434"/>
      <c r="SLQ181" s="434"/>
      <c r="SLR181" s="434"/>
      <c r="SLS181" s="434"/>
      <c r="SLT181" s="434"/>
      <c r="SLU181" s="434"/>
      <c r="SLV181" s="434"/>
      <c r="SLW181" s="434"/>
      <c r="SLX181" s="434"/>
      <c r="SLY181" s="434"/>
      <c r="SLZ181" s="434"/>
      <c r="SMA181" s="434"/>
      <c r="SMB181" s="434"/>
      <c r="SMC181" s="434"/>
      <c r="SMD181" s="434"/>
      <c r="SME181" s="434"/>
      <c r="SMF181" s="434"/>
      <c r="SMG181" s="434"/>
      <c r="SMH181" s="434"/>
      <c r="SMI181" s="434"/>
      <c r="SMJ181" s="434"/>
      <c r="SMK181" s="434"/>
      <c r="SML181" s="434"/>
      <c r="SMM181" s="434"/>
      <c r="SMN181" s="434"/>
      <c r="SMO181" s="434"/>
      <c r="SMP181" s="434"/>
      <c r="SMQ181" s="434"/>
      <c r="SMR181" s="434"/>
      <c r="SMS181" s="434"/>
      <c r="SMT181" s="434"/>
      <c r="SMU181" s="434"/>
      <c r="SMV181" s="434"/>
      <c r="SMW181" s="434"/>
      <c r="SMX181" s="434"/>
      <c r="SMY181" s="434"/>
      <c r="SMZ181" s="434"/>
      <c r="SNA181" s="434"/>
      <c r="SNB181" s="434"/>
      <c r="SNC181" s="434"/>
      <c r="SND181" s="434"/>
      <c r="SNE181" s="434"/>
      <c r="SNF181" s="434"/>
      <c r="SNG181" s="434"/>
      <c r="SNH181" s="434"/>
      <c r="SNI181" s="434"/>
      <c r="SNJ181" s="434"/>
      <c r="SNK181" s="434"/>
      <c r="SNL181" s="434"/>
      <c r="SNM181" s="434"/>
      <c r="SNN181" s="434"/>
      <c r="SNO181" s="434"/>
      <c r="SNP181" s="434"/>
      <c r="SNQ181" s="434"/>
      <c r="SNR181" s="434"/>
      <c r="SNS181" s="434"/>
      <c r="SNT181" s="434"/>
      <c r="SNU181" s="434"/>
      <c r="SNV181" s="434"/>
      <c r="SNW181" s="434"/>
      <c r="SNX181" s="434"/>
      <c r="SNY181" s="434"/>
      <c r="SNZ181" s="434"/>
      <c r="SOA181" s="434"/>
      <c r="SOB181" s="434"/>
      <c r="SOC181" s="434"/>
      <c r="SOD181" s="434"/>
      <c r="SOE181" s="434"/>
      <c r="SOF181" s="434"/>
      <c r="SOG181" s="434"/>
      <c r="SOH181" s="434"/>
      <c r="SOI181" s="434"/>
      <c r="SOJ181" s="434"/>
      <c r="SOK181" s="434"/>
      <c r="SOL181" s="434"/>
      <c r="SOM181" s="434"/>
      <c r="SON181" s="434"/>
      <c r="SOO181" s="434"/>
      <c r="SOP181" s="434"/>
      <c r="SOQ181" s="434"/>
      <c r="SOR181" s="434"/>
      <c r="SOS181" s="434"/>
      <c r="SOT181" s="434"/>
      <c r="SOU181" s="434"/>
      <c r="SOV181" s="434"/>
      <c r="SOW181" s="434"/>
      <c r="SOX181" s="434"/>
      <c r="SOY181" s="434"/>
      <c r="SOZ181" s="434"/>
      <c r="SPA181" s="434"/>
      <c r="SPB181" s="434"/>
      <c r="SPC181" s="434"/>
      <c r="SPD181" s="434"/>
      <c r="SPE181" s="434"/>
      <c r="SPF181" s="434"/>
      <c r="SPG181" s="434"/>
      <c r="SPH181" s="434"/>
      <c r="SPI181" s="434"/>
      <c r="SPJ181" s="434"/>
      <c r="SPK181" s="434"/>
      <c r="SPL181" s="434"/>
      <c r="SPM181" s="434"/>
      <c r="SPN181" s="434"/>
      <c r="SPO181" s="434"/>
      <c r="SPP181" s="434"/>
      <c r="SPQ181" s="434"/>
      <c r="SPR181" s="434"/>
      <c r="SPS181" s="434"/>
      <c r="SPT181" s="434"/>
      <c r="SPU181" s="434"/>
      <c r="SPV181" s="434"/>
      <c r="SPW181" s="434"/>
      <c r="SPX181" s="434"/>
      <c r="SPY181" s="434"/>
      <c r="SPZ181" s="434"/>
      <c r="SQA181" s="434"/>
      <c r="SQB181" s="434"/>
      <c r="SQC181" s="434"/>
      <c r="SQD181" s="434"/>
      <c r="SQE181" s="434"/>
      <c r="SQF181" s="434"/>
      <c r="SQG181" s="434"/>
      <c r="SQH181" s="434"/>
      <c r="SQI181" s="434"/>
      <c r="SQJ181" s="434"/>
      <c r="SQK181" s="434"/>
      <c r="SQL181" s="434"/>
      <c r="SQM181" s="434"/>
      <c r="SQN181" s="434"/>
      <c r="SQO181" s="434"/>
      <c r="SQP181" s="434"/>
      <c r="SQQ181" s="434"/>
      <c r="SQR181" s="434"/>
      <c r="SQS181" s="434"/>
      <c r="SQT181" s="434"/>
      <c r="SQU181" s="434"/>
      <c r="SQV181" s="434"/>
      <c r="SQW181" s="434"/>
      <c r="SQX181" s="434"/>
      <c r="SQY181" s="434"/>
      <c r="SQZ181" s="434"/>
      <c r="SRA181" s="434"/>
      <c r="SRB181" s="434"/>
      <c r="SRC181" s="434"/>
      <c r="SRJ181" s="434"/>
      <c r="SRK181" s="434"/>
      <c r="SRL181" s="434"/>
      <c r="SRM181" s="434"/>
      <c r="SRN181" s="434"/>
      <c r="SRO181" s="434"/>
      <c r="SRP181" s="434"/>
      <c r="SRQ181" s="434"/>
      <c r="SRR181" s="434"/>
      <c r="SRS181" s="434"/>
      <c r="SRT181" s="434"/>
      <c r="SRU181" s="434"/>
      <c r="SRV181" s="434"/>
      <c r="SRW181" s="434"/>
      <c r="SRX181" s="434"/>
      <c r="SRY181" s="434"/>
      <c r="SRZ181" s="434"/>
      <c r="SSA181" s="434"/>
      <c r="SSB181" s="434"/>
      <c r="SSC181" s="434"/>
      <c r="SSD181" s="434"/>
      <c r="SSE181" s="434"/>
      <c r="SSF181" s="434"/>
      <c r="SSG181" s="434"/>
      <c r="SSH181" s="434"/>
      <c r="SSI181" s="434"/>
      <c r="SSJ181" s="434"/>
      <c r="SSK181" s="434"/>
      <c r="SSL181" s="434"/>
      <c r="SSM181" s="434"/>
      <c r="SSN181" s="434"/>
      <c r="SSO181" s="434"/>
      <c r="SSP181" s="434"/>
      <c r="SSQ181" s="434"/>
      <c r="SSR181" s="434"/>
      <c r="SSS181" s="434"/>
      <c r="SST181" s="434"/>
      <c r="SSU181" s="434"/>
      <c r="SSV181" s="434"/>
      <c r="SSW181" s="434"/>
      <c r="SSX181" s="434"/>
      <c r="SSY181" s="434"/>
      <c r="SSZ181" s="434"/>
      <c r="STA181" s="434"/>
      <c r="STB181" s="434"/>
      <c r="STC181" s="434"/>
      <c r="STD181" s="434"/>
      <c r="STE181" s="434"/>
      <c r="STF181" s="434"/>
      <c r="STG181" s="434"/>
      <c r="STH181" s="434"/>
      <c r="STI181" s="434"/>
      <c r="STJ181" s="434"/>
      <c r="STK181" s="434"/>
      <c r="STL181" s="434"/>
      <c r="STM181" s="434"/>
      <c r="STN181" s="434"/>
      <c r="STO181" s="434"/>
      <c r="STP181" s="434"/>
      <c r="STQ181" s="434"/>
      <c r="STR181" s="434"/>
      <c r="STS181" s="434"/>
      <c r="STT181" s="434"/>
      <c r="STU181" s="434"/>
      <c r="STV181" s="434"/>
      <c r="STW181" s="434"/>
      <c r="STX181" s="434"/>
      <c r="STY181" s="434"/>
      <c r="STZ181" s="434"/>
      <c r="SUA181" s="434"/>
      <c r="SUB181" s="434"/>
      <c r="SUC181" s="434"/>
      <c r="SUD181" s="434"/>
      <c r="SUE181" s="434"/>
      <c r="SUF181" s="434"/>
      <c r="SUG181" s="434"/>
      <c r="SUH181" s="434"/>
      <c r="SUI181" s="434"/>
      <c r="SUJ181" s="434"/>
      <c r="SUK181" s="434"/>
      <c r="SUL181" s="434"/>
      <c r="SUM181" s="434"/>
      <c r="SUN181" s="434"/>
      <c r="SUO181" s="434"/>
      <c r="SUP181" s="434"/>
      <c r="SUQ181" s="434"/>
      <c r="SUR181" s="434"/>
      <c r="SUS181" s="434"/>
      <c r="SUT181" s="434"/>
      <c r="SUU181" s="434"/>
      <c r="SUV181" s="434"/>
      <c r="SUW181" s="434"/>
      <c r="SUX181" s="434"/>
      <c r="SUY181" s="434"/>
      <c r="SUZ181" s="434"/>
      <c r="SVA181" s="434"/>
      <c r="SVB181" s="434"/>
      <c r="SVC181" s="434"/>
      <c r="SVD181" s="434"/>
      <c r="SVE181" s="434"/>
      <c r="SVF181" s="434"/>
      <c r="SVG181" s="434"/>
      <c r="SVH181" s="434"/>
      <c r="SVI181" s="434"/>
      <c r="SVJ181" s="434"/>
      <c r="SVK181" s="434"/>
      <c r="SVL181" s="434"/>
      <c r="SVM181" s="434"/>
      <c r="SVN181" s="434"/>
      <c r="SVO181" s="434"/>
      <c r="SVP181" s="434"/>
      <c r="SVQ181" s="434"/>
      <c r="SVR181" s="434"/>
      <c r="SVS181" s="434"/>
      <c r="SVT181" s="434"/>
      <c r="SVU181" s="434"/>
      <c r="SVV181" s="434"/>
      <c r="SVW181" s="434"/>
      <c r="SVX181" s="434"/>
      <c r="SVY181" s="434"/>
      <c r="SVZ181" s="434"/>
      <c r="SWA181" s="434"/>
      <c r="SWB181" s="434"/>
      <c r="SWC181" s="434"/>
      <c r="SWD181" s="434"/>
      <c r="SWE181" s="434"/>
      <c r="SWF181" s="434"/>
      <c r="SWG181" s="434"/>
      <c r="SWH181" s="434"/>
      <c r="SWI181" s="434"/>
      <c r="SWJ181" s="434"/>
      <c r="SWK181" s="434"/>
      <c r="SWL181" s="434"/>
      <c r="SWM181" s="434"/>
      <c r="SWN181" s="434"/>
      <c r="SWO181" s="434"/>
      <c r="SWP181" s="434"/>
      <c r="SWQ181" s="434"/>
      <c r="SWR181" s="434"/>
      <c r="SWS181" s="434"/>
      <c r="SWT181" s="434"/>
      <c r="SWU181" s="434"/>
      <c r="SWV181" s="434"/>
      <c r="SWW181" s="434"/>
      <c r="SWX181" s="434"/>
      <c r="SWY181" s="434"/>
      <c r="SWZ181" s="434"/>
      <c r="SXA181" s="434"/>
      <c r="SXB181" s="434"/>
      <c r="SXC181" s="434"/>
      <c r="SXD181" s="434"/>
      <c r="SXE181" s="434"/>
      <c r="SXF181" s="434"/>
      <c r="SXG181" s="434"/>
      <c r="SXH181" s="434"/>
      <c r="SXI181" s="434"/>
      <c r="SXJ181" s="434"/>
      <c r="SXK181" s="434"/>
      <c r="SXL181" s="434"/>
      <c r="SXM181" s="434"/>
      <c r="SXN181" s="434"/>
      <c r="SXO181" s="434"/>
      <c r="SXP181" s="434"/>
      <c r="SXQ181" s="434"/>
      <c r="SXR181" s="434"/>
      <c r="SXS181" s="434"/>
      <c r="SXT181" s="434"/>
      <c r="SXU181" s="434"/>
      <c r="SXV181" s="434"/>
      <c r="SXW181" s="434"/>
      <c r="SXX181" s="434"/>
      <c r="SXY181" s="434"/>
      <c r="SXZ181" s="434"/>
      <c r="SYA181" s="434"/>
      <c r="SYB181" s="434"/>
      <c r="SYC181" s="434"/>
      <c r="SYD181" s="434"/>
      <c r="SYE181" s="434"/>
      <c r="SYF181" s="434"/>
      <c r="SYG181" s="434"/>
      <c r="SYH181" s="434"/>
      <c r="SYI181" s="434"/>
      <c r="SYJ181" s="434"/>
      <c r="SYK181" s="434"/>
      <c r="SYL181" s="434"/>
      <c r="SYM181" s="434"/>
      <c r="SYN181" s="434"/>
      <c r="SYO181" s="434"/>
      <c r="SYP181" s="434"/>
      <c r="SYQ181" s="434"/>
      <c r="SYR181" s="434"/>
      <c r="SYS181" s="434"/>
      <c r="SYT181" s="434"/>
      <c r="SYU181" s="434"/>
      <c r="SYV181" s="434"/>
      <c r="SYW181" s="434"/>
      <c r="SYX181" s="434"/>
      <c r="SYY181" s="434"/>
      <c r="SYZ181" s="434"/>
      <c r="SZA181" s="434"/>
      <c r="SZB181" s="434"/>
      <c r="SZC181" s="434"/>
      <c r="SZD181" s="434"/>
      <c r="SZE181" s="434"/>
      <c r="SZF181" s="434"/>
      <c r="SZG181" s="434"/>
      <c r="SZH181" s="434"/>
      <c r="SZI181" s="434"/>
      <c r="SZJ181" s="434"/>
      <c r="SZK181" s="434"/>
      <c r="SZL181" s="434"/>
      <c r="SZM181" s="434"/>
      <c r="SZN181" s="434"/>
      <c r="SZO181" s="434"/>
      <c r="SZP181" s="434"/>
      <c r="SZQ181" s="434"/>
      <c r="SZR181" s="434"/>
      <c r="SZS181" s="434"/>
      <c r="SZT181" s="434"/>
      <c r="SZU181" s="434"/>
      <c r="SZV181" s="434"/>
      <c r="SZW181" s="434"/>
      <c r="SZX181" s="434"/>
      <c r="SZY181" s="434"/>
      <c r="SZZ181" s="434"/>
      <c r="TAA181" s="434"/>
      <c r="TAB181" s="434"/>
      <c r="TAC181" s="434"/>
      <c r="TAD181" s="434"/>
      <c r="TAE181" s="434"/>
      <c r="TAF181" s="434"/>
      <c r="TAG181" s="434"/>
      <c r="TAH181" s="434"/>
      <c r="TAI181" s="434"/>
      <c r="TAJ181" s="434"/>
      <c r="TAK181" s="434"/>
      <c r="TAL181" s="434"/>
      <c r="TAM181" s="434"/>
      <c r="TAN181" s="434"/>
      <c r="TAO181" s="434"/>
      <c r="TAP181" s="434"/>
      <c r="TAQ181" s="434"/>
      <c r="TAR181" s="434"/>
      <c r="TAS181" s="434"/>
      <c r="TAT181" s="434"/>
      <c r="TAU181" s="434"/>
      <c r="TAV181" s="434"/>
      <c r="TAW181" s="434"/>
      <c r="TAX181" s="434"/>
      <c r="TAY181" s="434"/>
      <c r="TBF181" s="434"/>
      <c r="TBG181" s="434"/>
      <c r="TBH181" s="434"/>
      <c r="TBI181" s="434"/>
      <c r="TBJ181" s="434"/>
      <c r="TBK181" s="434"/>
      <c r="TBL181" s="434"/>
      <c r="TBM181" s="434"/>
      <c r="TBN181" s="434"/>
      <c r="TBO181" s="434"/>
      <c r="TBP181" s="434"/>
      <c r="TBQ181" s="434"/>
      <c r="TBR181" s="434"/>
      <c r="TBS181" s="434"/>
      <c r="TBT181" s="434"/>
      <c r="TBU181" s="434"/>
      <c r="TBV181" s="434"/>
      <c r="TBW181" s="434"/>
      <c r="TBX181" s="434"/>
      <c r="TBY181" s="434"/>
      <c r="TBZ181" s="434"/>
      <c r="TCA181" s="434"/>
      <c r="TCB181" s="434"/>
      <c r="TCC181" s="434"/>
      <c r="TCD181" s="434"/>
      <c r="TCE181" s="434"/>
      <c r="TCF181" s="434"/>
      <c r="TCG181" s="434"/>
      <c r="TCH181" s="434"/>
      <c r="TCI181" s="434"/>
      <c r="TCJ181" s="434"/>
      <c r="TCK181" s="434"/>
      <c r="TCL181" s="434"/>
      <c r="TCM181" s="434"/>
      <c r="TCN181" s="434"/>
      <c r="TCO181" s="434"/>
      <c r="TCP181" s="434"/>
      <c r="TCQ181" s="434"/>
      <c r="TCR181" s="434"/>
      <c r="TCS181" s="434"/>
      <c r="TCT181" s="434"/>
      <c r="TCU181" s="434"/>
      <c r="TCV181" s="434"/>
      <c r="TCW181" s="434"/>
      <c r="TCX181" s="434"/>
      <c r="TCY181" s="434"/>
      <c r="TCZ181" s="434"/>
      <c r="TDA181" s="434"/>
      <c r="TDB181" s="434"/>
      <c r="TDC181" s="434"/>
      <c r="TDD181" s="434"/>
      <c r="TDE181" s="434"/>
      <c r="TDF181" s="434"/>
      <c r="TDG181" s="434"/>
      <c r="TDH181" s="434"/>
      <c r="TDI181" s="434"/>
      <c r="TDJ181" s="434"/>
      <c r="TDK181" s="434"/>
      <c r="TDL181" s="434"/>
      <c r="TDM181" s="434"/>
      <c r="TDN181" s="434"/>
      <c r="TDO181" s="434"/>
      <c r="TDP181" s="434"/>
      <c r="TDQ181" s="434"/>
      <c r="TDR181" s="434"/>
      <c r="TDS181" s="434"/>
      <c r="TDT181" s="434"/>
      <c r="TDU181" s="434"/>
      <c r="TDV181" s="434"/>
      <c r="TDW181" s="434"/>
      <c r="TDX181" s="434"/>
      <c r="TDY181" s="434"/>
      <c r="TDZ181" s="434"/>
      <c r="TEA181" s="434"/>
      <c r="TEB181" s="434"/>
      <c r="TEC181" s="434"/>
      <c r="TED181" s="434"/>
      <c r="TEE181" s="434"/>
      <c r="TEF181" s="434"/>
      <c r="TEG181" s="434"/>
      <c r="TEH181" s="434"/>
      <c r="TEI181" s="434"/>
      <c r="TEJ181" s="434"/>
      <c r="TEK181" s="434"/>
      <c r="TEL181" s="434"/>
      <c r="TEM181" s="434"/>
      <c r="TEN181" s="434"/>
      <c r="TEO181" s="434"/>
      <c r="TEP181" s="434"/>
      <c r="TEQ181" s="434"/>
      <c r="TER181" s="434"/>
      <c r="TES181" s="434"/>
      <c r="TET181" s="434"/>
      <c r="TEU181" s="434"/>
      <c r="TEV181" s="434"/>
      <c r="TEW181" s="434"/>
      <c r="TEX181" s="434"/>
      <c r="TEY181" s="434"/>
      <c r="TEZ181" s="434"/>
      <c r="TFA181" s="434"/>
      <c r="TFB181" s="434"/>
      <c r="TFC181" s="434"/>
      <c r="TFD181" s="434"/>
      <c r="TFE181" s="434"/>
      <c r="TFF181" s="434"/>
      <c r="TFG181" s="434"/>
      <c r="TFH181" s="434"/>
      <c r="TFI181" s="434"/>
      <c r="TFJ181" s="434"/>
      <c r="TFK181" s="434"/>
      <c r="TFL181" s="434"/>
      <c r="TFM181" s="434"/>
      <c r="TFN181" s="434"/>
      <c r="TFO181" s="434"/>
      <c r="TFP181" s="434"/>
      <c r="TFQ181" s="434"/>
      <c r="TFR181" s="434"/>
      <c r="TFS181" s="434"/>
      <c r="TFT181" s="434"/>
      <c r="TFU181" s="434"/>
      <c r="TFV181" s="434"/>
      <c r="TFW181" s="434"/>
      <c r="TFX181" s="434"/>
      <c r="TFY181" s="434"/>
      <c r="TFZ181" s="434"/>
      <c r="TGA181" s="434"/>
      <c r="TGB181" s="434"/>
      <c r="TGC181" s="434"/>
      <c r="TGD181" s="434"/>
      <c r="TGE181" s="434"/>
      <c r="TGF181" s="434"/>
      <c r="TGG181" s="434"/>
      <c r="TGH181" s="434"/>
      <c r="TGI181" s="434"/>
      <c r="TGJ181" s="434"/>
      <c r="TGK181" s="434"/>
      <c r="TGL181" s="434"/>
      <c r="TGM181" s="434"/>
      <c r="TGN181" s="434"/>
      <c r="TGO181" s="434"/>
      <c r="TGP181" s="434"/>
      <c r="TGQ181" s="434"/>
      <c r="TGR181" s="434"/>
      <c r="TGS181" s="434"/>
      <c r="TGT181" s="434"/>
      <c r="TGU181" s="434"/>
      <c r="TGV181" s="434"/>
      <c r="TGW181" s="434"/>
      <c r="TGX181" s="434"/>
      <c r="TGY181" s="434"/>
      <c r="TGZ181" s="434"/>
      <c r="THA181" s="434"/>
      <c r="THB181" s="434"/>
      <c r="THC181" s="434"/>
      <c r="THD181" s="434"/>
      <c r="THE181" s="434"/>
      <c r="THF181" s="434"/>
      <c r="THG181" s="434"/>
      <c r="THH181" s="434"/>
      <c r="THI181" s="434"/>
      <c r="THJ181" s="434"/>
      <c r="THK181" s="434"/>
      <c r="THL181" s="434"/>
      <c r="THM181" s="434"/>
      <c r="THN181" s="434"/>
      <c r="THO181" s="434"/>
      <c r="THP181" s="434"/>
      <c r="THQ181" s="434"/>
      <c r="THR181" s="434"/>
      <c r="THS181" s="434"/>
      <c r="THT181" s="434"/>
      <c r="THU181" s="434"/>
      <c r="THV181" s="434"/>
      <c r="THW181" s="434"/>
      <c r="THX181" s="434"/>
      <c r="THY181" s="434"/>
      <c r="THZ181" s="434"/>
      <c r="TIA181" s="434"/>
      <c r="TIB181" s="434"/>
      <c r="TIC181" s="434"/>
      <c r="TID181" s="434"/>
      <c r="TIE181" s="434"/>
      <c r="TIF181" s="434"/>
      <c r="TIG181" s="434"/>
      <c r="TIH181" s="434"/>
      <c r="TII181" s="434"/>
      <c r="TIJ181" s="434"/>
      <c r="TIK181" s="434"/>
      <c r="TIL181" s="434"/>
      <c r="TIM181" s="434"/>
      <c r="TIN181" s="434"/>
      <c r="TIO181" s="434"/>
      <c r="TIP181" s="434"/>
      <c r="TIQ181" s="434"/>
      <c r="TIR181" s="434"/>
      <c r="TIS181" s="434"/>
      <c r="TIT181" s="434"/>
      <c r="TIU181" s="434"/>
      <c r="TIV181" s="434"/>
      <c r="TIW181" s="434"/>
      <c r="TIX181" s="434"/>
      <c r="TIY181" s="434"/>
      <c r="TIZ181" s="434"/>
      <c r="TJA181" s="434"/>
      <c r="TJB181" s="434"/>
      <c r="TJC181" s="434"/>
      <c r="TJD181" s="434"/>
      <c r="TJE181" s="434"/>
      <c r="TJF181" s="434"/>
      <c r="TJG181" s="434"/>
      <c r="TJH181" s="434"/>
      <c r="TJI181" s="434"/>
      <c r="TJJ181" s="434"/>
      <c r="TJK181" s="434"/>
      <c r="TJL181" s="434"/>
      <c r="TJM181" s="434"/>
      <c r="TJN181" s="434"/>
      <c r="TJO181" s="434"/>
      <c r="TJP181" s="434"/>
      <c r="TJQ181" s="434"/>
      <c r="TJR181" s="434"/>
      <c r="TJS181" s="434"/>
      <c r="TJT181" s="434"/>
      <c r="TJU181" s="434"/>
      <c r="TJV181" s="434"/>
      <c r="TJW181" s="434"/>
      <c r="TJX181" s="434"/>
      <c r="TJY181" s="434"/>
      <c r="TJZ181" s="434"/>
      <c r="TKA181" s="434"/>
      <c r="TKB181" s="434"/>
      <c r="TKC181" s="434"/>
      <c r="TKD181" s="434"/>
      <c r="TKE181" s="434"/>
      <c r="TKF181" s="434"/>
      <c r="TKG181" s="434"/>
      <c r="TKH181" s="434"/>
      <c r="TKI181" s="434"/>
      <c r="TKJ181" s="434"/>
      <c r="TKK181" s="434"/>
      <c r="TKL181" s="434"/>
      <c r="TKM181" s="434"/>
      <c r="TKN181" s="434"/>
      <c r="TKO181" s="434"/>
      <c r="TKP181" s="434"/>
      <c r="TKQ181" s="434"/>
      <c r="TKR181" s="434"/>
      <c r="TKS181" s="434"/>
      <c r="TKT181" s="434"/>
      <c r="TKU181" s="434"/>
      <c r="TLB181" s="434"/>
      <c r="TLC181" s="434"/>
      <c r="TLD181" s="434"/>
      <c r="TLE181" s="434"/>
      <c r="TLF181" s="434"/>
      <c r="TLG181" s="434"/>
      <c r="TLH181" s="434"/>
      <c r="TLI181" s="434"/>
      <c r="TLJ181" s="434"/>
      <c r="TLK181" s="434"/>
      <c r="TLL181" s="434"/>
      <c r="TLM181" s="434"/>
      <c r="TLN181" s="434"/>
      <c r="TLO181" s="434"/>
      <c r="TLP181" s="434"/>
      <c r="TLQ181" s="434"/>
      <c r="TLR181" s="434"/>
      <c r="TLS181" s="434"/>
      <c r="TLT181" s="434"/>
      <c r="TLU181" s="434"/>
      <c r="TLV181" s="434"/>
      <c r="TLW181" s="434"/>
      <c r="TLX181" s="434"/>
      <c r="TLY181" s="434"/>
      <c r="TLZ181" s="434"/>
      <c r="TMA181" s="434"/>
      <c r="TMB181" s="434"/>
      <c r="TMC181" s="434"/>
      <c r="TMD181" s="434"/>
      <c r="TME181" s="434"/>
      <c r="TMF181" s="434"/>
      <c r="TMG181" s="434"/>
      <c r="TMH181" s="434"/>
      <c r="TMI181" s="434"/>
      <c r="TMJ181" s="434"/>
      <c r="TMK181" s="434"/>
      <c r="TML181" s="434"/>
      <c r="TMM181" s="434"/>
      <c r="TMN181" s="434"/>
      <c r="TMO181" s="434"/>
      <c r="TMP181" s="434"/>
      <c r="TMQ181" s="434"/>
      <c r="TMR181" s="434"/>
      <c r="TMS181" s="434"/>
      <c r="TMT181" s="434"/>
      <c r="TMU181" s="434"/>
      <c r="TMV181" s="434"/>
      <c r="TMW181" s="434"/>
      <c r="TMX181" s="434"/>
      <c r="TMY181" s="434"/>
      <c r="TMZ181" s="434"/>
      <c r="TNA181" s="434"/>
      <c r="TNB181" s="434"/>
      <c r="TNC181" s="434"/>
      <c r="TND181" s="434"/>
      <c r="TNE181" s="434"/>
      <c r="TNF181" s="434"/>
      <c r="TNG181" s="434"/>
      <c r="TNH181" s="434"/>
      <c r="TNI181" s="434"/>
      <c r="TNJ181" s="434"/>
      <c r="TNK181" s="434"/>
      <c r="TNL181" s="434"/>
      <c r="TNM181" s="434"/>
      <c r="TNN181" s="434"/>
      <c r="TNO181" s="434"/>
      <c r="TNP181" s="434"/>
      <c r="TNQ181" s="434"/>
      <c r="TNR181" s="434"/>
      <c r="TNS181" s="434"/>
      <c r="TNT181" s="434"/>
      <c r="TNU181" s="434"/>
      <c r="TNV181" s="434"/>
      <c r="TNW181" s="434"/>
      <c r="TNX181" s="434"/>
      <c r="TNY181" s="434"/>
      <c r="TNZ181" s="434"/>
      <c r="TOA181" s="434"/>
      <c r="TOB181" s="434"/>
      <c r="TOC181" s="434"/>
      <c r="TOD181" s="434"/>
      <c r="TOE181" s="434"/>
      <c r="TOF181" s="434"/>
      <c r="TOG181" s="434"/>
      <c r="TOH181" s="434"/>
      <c r="TOI181" s="434"/>
      <c r="TOJ181" s="434"/>
      <c r="TOK181" s="434"/>
      <c r="TOL181" s="434"/>
      <c r="TOM181" s="434"/>
      <c r="TON181" s="434"/>
      <c r="TOO181" s="434"/>
      <c r="TOP181" s="434"/>
      <c r="TOQ181" s="434"/>
      <c r="TOR181" s="434"/>
      <c r="TOS181" s="434"/>
      <c r="TOT181" s="434"/>
      <c r="TOU181" s="434"/>
      <c r="TOV181" s="434"/>
      <c r="TOW181" s="434"/>
      <c r="TOX181" s="434"/>
      <c r="TOY181" s="434"/>
      <c r="TOZ181" s="434"/>
      <c r="TPA181" s="434"/>
      <c r="TPB181" s="434"/>
      <c r="TPC181" s="434"/>
      <c r="TPD181" s="434"/>
      <c r="TPE181" s="434"/>
      <c r="TPF181" s="434"/>
      <c r="TPG181" s="434"/>
      <c r="TPH181" s="434"/>
      <c r="TPI181" s="434"/>
      <c r="TPJ181" s="434"/>
      <c r="TPK181" s="434"/>
      <c r="TPL181" s="434"/>
      <c r="TPM181" s="434"/>
      <c r="TPN181" s="434"/>
      <c r="TPO181" s="434"/>
      <c r="TPP181" s="434"/>
      <c r="TPQ181" s="434"/>
      <c r="TPR181" s="434"/>
      <c r="TPS181" s="434"/>
      <c r="TPT181" s="434"/>
      <c r="TPU181" s="434"/>
      <c r="TPV181" s="434"/>
      <c r="TPW181" s="434"/>
      <c r="TPX181" s="434"/>
      <c r="TPY181" s="434"/>
      <c r="TPZ181" s="434"/>
      <c r="TQA181" s="434"/>
      <c r="TQB181" s="434"/>
      <c r="TQC181" s="434"/>
      <c r="TQD181" s="434"/>
      <c r="TQE181" s="434"/>
      <c r="TQF181" s="434"/>
      <c r="TQG181" s="434"/>
      <c r="TQH181" s="434"/>
      <c r="TQI181" s="434"/>
      <c r="TQJ181" s="434"/>
      <c r="TQK181" s="434"/>
      <c r="TQL181" s="434"/>
      <c r="TQM181" s="434"/>
      <c r="TQN181" s="434"/>
      <c r="TQO181" s="434"/>
      <c r="TQP181" s="434"/>
      <c r="TQQ181" s="434"/>
      <c r="TQR181" s="434"/>
      <c r="TQS181" s="434"/>
      <c r="TQT181" s="434"/>
      <c r="TQU181" s="434"/>
      <c r="TQV181" s="434"/>
      <c r="TQW181" s="434"/>
      <c r="TQX181" s="434"/>
      <c r="TQY181" s="434"/>
      <c r="TQZ181" s="434"/>
      <c r="TRA181" s="434"/>
      <c r="TRB181" s="434"/>
      <c r="TRC181" s="434"/>
      <c r="TRD181" s="434"/>
      <c r="TRE181" s="434"/>
      <c r="TRF181" s="434"/>
      <c r="TRG181" s="434"/>
      <c r="TRH181" s="434"/>
      <c r="TRI181" s="434"/>
      <c r="TRJ181" s="434"/>
      <c r="TRK181" s="434"/>
      <c r="TRL181" s="434"/>
      <c r="TRM181" s="434"/>
      <c r="TRN181" s="434"/>
      <c r="TRO181" s="434"/>
      <c r="TRP181" s="434"/>
      <c r="TRQ181" s="434"/>
      <c r="TRR181" s="434"/>
      <c r="TRS181" s="434"/>
      <c r="TRT181" s="434"/>
      <c r="TRU181" s="434"/>
      <c r="TRV181" s="434"/>
      <c r="TRW181" s="434"/>
      <c r="TRX181" s="434"/>
      <c r="TRY181" s="434"/>
      <c r="TRZ181" s="434"/>
      <c r="TSA181" s="434"/>
      <c r="TSB181" s="434"/>
      <c r="TSC181" s="434"/>
      <c r="TSD181" s="434"/>
      <c r="TSE181" s="434"/>
      <c r="TSF181" s="434"/>
      <c r="TSG181" s="434"/>
      <c r="TSH181" s="434"/>
      <c r="TSI181" s="434"/>
      <c r="TSJ181" s="434"/>
      <c r="TSK181" s="434"/>
      <c r="TSL181" s="434"/>
      <c r="TSM181" s="434"/>
      <c r="TSN181" s="434"/>
      <c r="TSO181" s="434"/>
      <c r="TSP181" s="434"/>
      <c r="TSQ181" s="434"/>
      <c r="TSR181" s="434"/>
      <c r="TSS181" s="434"/>
      <c r="TST181" s="434"/>
      <c r="TSU181" s="434"/>
      <c r="TSV181" s="434"/>
      <c r="TSW181" s="434"/>
      <c r="TSX181" s="434"/>
      <c r="TSY181" s="434"/>
      <c r="TSZ181" s="434"/>
      <c r="TTA181" s="434"/>
      <c r="TTB181" s="434"/>
      <c r="TTC181" s="434"/>
      <c r="TTD181" s="434"/>
      <c r="TTE181" s="434"/>
      <c r="TTF181" s="434"/>
      <c r="TTG181" s="434"/>
      <c r="TTH181" s="434"/>
      <c r="TTI181" s="434"/>
      <c r="TTJ181" s="434"/>
      <c r="TTK181" s="434"/>
      <c r="TTL181" s="434"/>
      <c r="TTM181" s="434"/>
      <c r="TTN181" s="434"/>
      <c r="TTO181" s="434"/>
      <c r="TTP181" s="434"/>
      <c r="TTQ181" s="434"/>
      <c r="TTR181" s="434"/>
      <c r="TTS181" s="434"/>
      <c r="TTT181" s="434"/>
      <c r="TTU181" s="434"/>
      <c r="TTV181" s="434"/>
      <c r="TTW181" s="434"/>
      <c r="TTX181" s="434"/>
      <c r="TTY181" s="434"/>
      <c r="TTZ181" s="434"/>
      <c r="TUA181" s="434"/>
      <c r="TUB181" s="434"/>
      <c r="TUC181" s="434"/>
      <c r="TUD181" s="434"/>
      <c r="TUE181" s="434"/>
      <c r="TUF181" s="434"/>
      <c r="TUG181" s="434"/>
      <c r="TUH181" s="434"/>
      <c r="TUI181" s="434"/>
      <c r="TUJ181" s="434"/>
      <c r="TUK181" s="434"/>
      <c r="TUL181" s="434"/>
      <c r="TUM181" s="434"/>
      <c r="TUN181" s="434"/>
      <c r="TUO181" s="434"/>
      <c r="TUP181" s="434"/>
      <c r="TUQ181" s="434"/>
      <c r="TUX181" s="434"/>
      <c r="TUY181" s="434"/>
      <c r="TUZ181" s="434"/>
      <c r="TVA181" s="434"/>
      <c r="TVB181" s="434"/>
      <c r="TVC181" s="434"/>
      <c r="TVD181" s="434"/>
      <c r="TVE181" s="434"/>
      <c r="TVF181" s="434"/>
      <c r="TVG181" s="434"/>
      <c r="TVH181" s="434"/>
      <c r="TVI181" s="434"/>
      <c r="TVJ181" s="434"/>
      <c r="TVK181" s="434"/>
      <c r="TVL181" s="434"/>
      <c r="TVM181" s="434"/>
      <c r="TVN181" s="434"/>
      <c r="TVO181" s="434"/>
      <c r="TVP181" s="434"/>
      <c r="TVQ181" s="434"/>
      <c r="TVR181" s="434"/>
      <c r="TVS181" s="434"/>
      <c r="TVT181" s="434"/>
      <c r="TVU181" s="434"/>
      <c r="TVV181" s="434"/>
      <c r="TVW181" s="434"/>
      <c r="TVX181" s="434"/>
      <c r="TVY181" s="434"/>
      <c r="TVZ181" s="434"/>
      <c r="TWA181" s="434"/>
      <c r="TWB181" s="434"/>
      <c r="TWC181" s="434"/>
      <c r="TWD181" s="434"/>
      <c r="TWE181" s="434"/>
      <c r="TWF181" s="434"/>
      <c r="TWG181" s="434"/>
      <c r="TWH181" s="434"/>
      <c r="TWI181" s="434"/>
      <c r="TWJ181" s="434"/>
      <c r="TWK181" s="434"/>
      <c r="TWL181" s="434"/>
      <c r="TWM181" s="434"/>
      <c r="TWN181" s="434"/>
      <c r="TWO181" s="434"/>
      <c r="TWP181" s="434"/>
      <c r="TWQ181" s="434"/>
      <c r="TWR181" s="434"/>
      <c r="TWS181" s="434"/>
      <c r="TWT181" s="434"/>
      <c r="TWU181" s="434"/>
      <c r="TWV181" s="434"/>
      <c r="TWW181" s="434"/>
      <c r="TWX181" s="434"/>
      <c r="TWY181" s="434"/>
      <c r="TWZ181" s="434"/>
      <c r="TXA181" s="434"/>
      <c r="TXB181" s="434"/>
      <c r="TXC181" s="434"/>
      <c r="TXD181" s="434"/>
      <c r="TXE181" s="434"/>
      <c r="TXF181" s="434"/>
      <c r="TXG181" s="434"/>
      <c r="TXH181" s="434"/>
      <c r="TXI181" s="434"/>
      <c r="TXJ181" s="434"/>
      <c r="TXK181" s="434"/>
      <c r="TXL181" s="434"/>
      <c r="TXM181" s="434"/>
      <c r="TXN181" s="434"/>
      <c r="TXO181" s="434"/>
      <c r="TXP181" s="434"/>
      <c r="TXQ181" s="434"/>
      <c r="TXR181" s="434"/>
      <c r="TXS181" s="434"/>
      <c r="TXT181" s="434"/>
      <c r="TXU181" s="434"/>
      <c r="TXV181" s="434"/>
      <c r="TXW181" s="434"/>
      <c r="TXX181" s="434"/>
      <c r="TXY181" s="434"/>
      <c r="TXZ181" s="434"/>
      <c r="TYA181" s="434"/>
      <c r="TYB181" s="434"/>
      <c r="TYC181" s="434"/>
      <c r="TYD181" s="434"/>
      <c r="TYE181" s="434"/>
      <c r="TYF181" s="434"/>
      <c r="TYG181" s="434"/>
      <c r="TYH181" s="434"/>
      <c r="TYI181" s="434"/>
      <c r="TYJ181" s="434"/>
      <c r="TYK181" s="434"/>
      <c r="TYL181" s="434"/>
      <c r="TYM181" s="434"/>
      <c r="TYN181" s="434"/>
      <c r="TYO181" s="434"/>
      <c r="TYP181" s="434"/>
      <c r="TYQ181" s="434"/>
      <c r="TYR181" s="434"/>
      <c r="TYS181" s="434"/>
      <c r="TYT181" s="434"/>
      <c r="TYU181" s="434"/>
      <c r="TYV181" s="434"/>
      <c r="TYW181" s="434"/>
      <c r="TYX181" s="434"/>
      <c r="TYY181" s="434"/>
      <c r="TYZ181" s="434"/>
      <c r="TZA181" s="434"/>
      <c r="TZB181" s="434"/>
      <c r="TZC181" s="434"/>
      <c r="TZD181" s="434"/>
      <c r="TZE181" s="434"/>
      <c r="TZF181" s="434"/>
      <c r="TZG181" s="434"/>
      <c r="TZH181" s="434"/>
      <c r="TZI181" s="434"/>
      <c r="TZJ181" s="434"/>
      <c r="TZK181" s="434"/>
      <c r="TZL181" s="434"/>
      <c r="TZM181" s="434"/>
      <c r="TZN181" s="434"/>
      <c r="TZO181" s="434"/>
      <c r="TZP181" s="434"/>
      <c r="TZQ181" s="434"/>
      <c r="TZR181" s="434"/>
      <c r="TZS181" s="434"/>
      <c r="TZT181" s="434"/>
      <c r="TZU181" s="434"/>
      <c r="TZV181" s="434"/>
      <c r="TZW181" s="434"/>
      <c r="TZX181" s="434"/>
      <c r="TZY181" s="434"/>
      <c r="TZZ181" s="434"/>
      <c r="UAA181" s="434"/>
      <c r="UAB181" s="434"/>
      <c r="UAC181" s="434"/>
      <c r="UAD181" s="434"/>
      <c r="UAE181" s="434"/>
      <c r="UAF181" s="434"/>
      <c r="UAG181" s="434"/>
      <c r="UAH181" s="434"/>
      <c r="UAI181" s="434"/>
      <c r="UAJ181" s="434"/>
      <c r="UAK181" s="434"/>
      <c r="UAL181" s="434"/>
      <c r="UAM181" s="434"/>
      <c r="UAN181" s="434"/>
      <c r="UAO181" s="434"/>
      <c r="UAP181" s="434"/>
      <c r="UAQ181" s="434"/>
      <c r="UAR181" s="434"/>
      <c r="UAS181" s="434"/>
      <c r="UAT181" s="434"/>
      <c r="UAU181" s="434"/>
      <c r="UAV181" s="434"/>
      <c r="UAW181" s="434"/>
      <c r="UAX181" s="434"/>
      <c r="UAY181" s="434"/>
      <c r="UAZ181" s="434"/>
      <c r="UBA181" s="434"/>
      <c r="UBB181" s="434"/>
      <c r="UBC181" s="434"/>
      <c r="UBD181" s="434"/>
      <c r="UBE181" s="434"/>
      <c r="UBF181" s="434"/>
      <c r="UBG181" s="434"/>
      <c r="UBH181" s="434"/>
      <c r="UBI181" s="434"/>
      <c r="UBJ181" s="434"/>
      <c r="UBK181" s="434"/>
      <c r="UBL181" s="434"/>
      <c r="UBM181" s="434"/>
      <c r="UBN181" s="434"/>
      <c r="UBO181" s="434"/>
      <c r="UBP181" s="434"/>
      <c r="UBQ181" s="434"/>
      <c r="UBR181" s="434"/>
      <c r="UBS181" s="434"/>
      <c r="UBT181" s="434"/>
      <c r="UBU181" s="434"/>
      <c r="UBV181" s="434"/>
      <c r="UBW181" s="434"/>
      <c r="UBX181" s="434"/>
      <c r="UBY181" s="434"/>
      <c r="UBZ181" s="434"/>
      <c r="UCA181" s="434"/>
      <c r="UCB181" s="434"/>
      <c r="UCC181" s="434"/>
      <c r="UCD181" s="434"/>
      <c r="UCE181" s="434"/>
      <c r="UCF181" s="434"/>
      <c r="UCG181" s="434"/>
      <c r="UCH181" s="434"/>
      <c r="UCI181" s="434"/>
      <c r="UCJ181" s="434"/>
      <c r="UCK181" s="434"/>
      <c r="UCL181" s="434"/>
      <c r="UCM181" s="434"/>
      <c r="UCN181" s="434"/>
      <c r="UCO181" s="434"/>
      <c r="UCP181" s="434"/>
      <c r="UCQ181" s="434"/>
      <c r="UCR181" s="434"/>
      <c r="UCS181" s="434"/>
      <c r="UCT181" s="434"/>
      <c r="UCU181" s="434"/>
      <c r="UCV181" s="434"/>
      <c r="UCW181" s="434"/>
      <c r="UCX181" s="434"/>
      <c r="UCY181" s="434"/>
      <c r="UCZ181" s="434"/>
      <c r="UDA181" s="434"/>
      <c r="UDB181" s="434"/>
      <c r="UDC181" s="434"/>
      <c r="UDD181" s="434"/>
      <c r="UDE181" s="434"/>
      <c r="UDF181" s="434"/>
      <c r="UDG181" s="434"/>
      <c r="UDH181" s="434"/>
      <c r="UDI181" s="434"/>
      <c r="UDJ181" s="434"/>
      <c r="UDK181" s="434"/>
      <c r="UDL181" s="434"/>
      <c r="UDM181" s="434"/>
      <c r="UDN181" s="434"/>
      <c r="UDO181" s="434"/>
      <c r="UDP181" s="434"/>
      <c r="UDQ181" s="434"/>
      <c r="UDR181" s="434"/>
      <c r="UDS181" s="434"/>
      <c r="UDT181" s="434"/>
      <c r="UDU181" s="434"/>
      <c r="UDV181" s="434"/>
      <c r="UDW181" s="434"/>
      <c r="UDX181" s="434"/>
      <c r="UDY181" s="434"/>
      <c r="UDZ181" s="434"/>
      <c r="UEA181" s="434"/>
      <c r="UEB181" s="434"/>
      <c r="UEC181" s="434"/>
      <c r="UED181" s="434"/>
      <c r="UEE181" s="434"/>
      <c r="UEF181" s="434"/>
      <c r="UEG181" s="434"/>
      <c r="UEH181" s="434"/>
      <c r="UEI181" s="434"/>
      <c r="UEJ181" s="434"/>
      <c r="UEK181" s="434"/>
      <c r="UEL181" s="434"/>
      <c r="UEM181" s="434"/>
      <c r="UET181" s="434"/>
      <c r="UEU181" s="434"/>
      <c r="UEV181" s="434"/>
      <c r="UEW181" s="434"/>
      <c r="UEX181" s="434"/>
      <c r="UEY181" s="434"/>
      <c r="UEZ181" s="434"/>
      <c r="UFA181" s="434"/>
      <c r="UFB181" s="434"/>
      <c r="UFC181" s="434"/>
      <c r="UFD181" s="434"/>
      <c r="UFE181" s="434"/>
      <c r="UFF181" s="434"/>
      <c r="UFG181" s="434"/>
      <c r="UFH181" s="434"/>
      <c r="UFI181" s="434"/>
      <c r="UFJ181" s="434"/>
      <c r="UFK181" s="434"/>
      <c r="UFL181" s="434"/>
      <c r="UFM181" s="434"/>
      <c r="UFN181" s="434"/>
      <c r="UFO181" s="434"/>
      <c r="UFP181" s="434"/>
      <c r="UFQ181" s="434"/>
      <c r="UFR181" s="434"/>
      <c r="UFS181" s="434"/>
      <c r="UFT181" s="434"/>
      <c r="UFU181" s="434"/>
      <c r="UFV181" s="434"/>
      <c r="UFW181" s="434"/>
      <c r="UFX181" s="434"/>
      <c r="UFY181" s="434"/>
      <c r="UFZ181" s="434"/>
      <c r="UGA181" s="434"/>
      <c r="UGB181" s="434"/>
      <c r="UGC181" s="434"/>
      <c r="UGD181" s="434"/>
      <c r="UGE181" s="434"/>
      <c r="UGF181" s="434"/>
      <c r="UGG181" s="434"/>
      <c r="UGH181" s="434"/>
      <c r="UGI181" s="434"/>
      <c r="UGJ181" s="434"/>
      <c r="UGK181" s="434"/>
      <c r="UGL181" s="434"/>
      <c r="UGM181" s="434"/>
      <c r="UGN181" s="434"/>
      <c r="UGO181" s="434"/>
      <c r="UGP181" s="434"/>
      <c r="UGQ181" s="434"/>
      <c r="UGR181" s="434"/>
      <c r="UGS181" s="434"/>
      <c r="UGT181" s="434"/>
      <c r="UGU181" s="434"/>
      <c r="UGV181" s="434"/>
      <c r="UGW181" s="434"/>
      <c r="UGX181" s="434"/>
      <c r="UGY181" s="434"/>
      <c r="UGZ181" s="434"/>
      <c r="UHA181" s="434"/>
      <c r="UHB181" s="434"/>
      <c r="UHC181" s="434"/>
      <c r="UHD181" s="434"/>
      <c r="UHE181" s="434"/>
      <c r="UHF181" s="434"/>
      <c r="UHG181" s="434"/>
      <c r="UHH181" s="434"/>
      <c r="UHI181" s="434"/>
      <c r="UHJ181" s="434"/>
      <c r="UHK181" s="434"/>
      <c r="UHL181" s="434"/>
      <c r="UHM181" s="434"/>
      <c r="UHN181" s="434"/>
      <c r="UHO181" s="434"/>
      <c r="UHP181" s="434"/>
      <c r="UHQ181" s="434"/>
      <c r="UHR181" s="434"/>
      <c r="UHS181" s="434"/>
      <c r="UHT181" s="434"/>
      <c r="UHU181" s="434"/>
      <c r="UHV181" s="434"/>
      <c r="UHW181" s="434"/>
      <c r="UHX181" s="434"/>
      <c r="UHY181" s="434"/>
      <c r="UHZ181" s="434"/>
      <c r="UIA181" s="434"/>
      <c r="UIB181" s="434"/>
      <c r="UIC181" s="434"/>
      <c r="UID181" s="434"/>
      <c r="UIE181" s="434"/>
      <c r="UIF181" s="434"/>
      <c r="UIG181" s="434"/>
      <c r="UIH181" s="434"/>
      <c r="UII181" s="434"/>
      <c r="UIJ181" s="434"/>
      <c r="UIK181" s="434"/>
      <c r="UIL181" s="434"/>
      <c r="UIM181" s="434"/>
      <c r="UIN181" s="434"/>
      <c r="UIO181" s="434"/>
      <c r="UIP181" s="434"/>
      <c r="UIQ181" s="434"/>
      <c r="UIR181" s="434"/>
      <c r="UIS181" s="434"/>
      <c r="UIT181" s="434"/>
      <c r="UIU181" s="434"/>
      <c r="UIV181" s="434"/>
      <c r="UIW181" s="434"/>
      <c r="UIX181" s="434"/>
      <c r="UIY181" s="434"/>
      <c r="UIZ181" s="434"/>
      <c r="UJA181" s="434"/>
      <c r="UJB181" s="434"/>
      <c r="UJC181" s="434"/>
      <c r="UJD181" s="434"/>
      <c r="UJE181" s="434"/>
      <c r="UJF181" s="434"/>
      <c r="UJG181" s="434"/>
      <c r="UJH181" s="434"/>
      <c r="UJI181" s="434"/>
      <c r="UJJ181" s="434"/>
      <c r="UJK181" s="434"/>
      <c r="UJL181" s="434"/>
      <c r="UJM181" s="434"/>
      <c r="UJN181" s="434"/>
      <c r="UJO181" s="434"/>
      <c r="UJP181" s="434"/>
      <c r="UJQ181" s="434"/>
      <c r="UJR181" s="434"/>
      <c r="UJS181" s="434"/>
      <c r="UJT181" s="434"/>
      <c r="UJU181" s="434"/>
      <c r="UJV181" s="434"/>
      <c r="UJW181" s="434"/>
      <c r="UJX181" s="434"/>
      <c r="UJY181" s="434"/>
      <c r="UJZ181" s="434"/>
      <c r="UKA181" s="434"/>
      <c r="UKB181" s="434"/>
      <c r="UKC181" s="434"/>
      <c r="UKD181" s="434"/>
      <c r="UKE181" s="434"/>
      <c r="UKF181" s="434"/>
      <c r="UKG181" s="434"/>
      <c r="UKH181" s="434"/>
      <c r="UKI181" s="434"/>
      <c r="UKJ181" s="434"/>
      <c r="UKK181" s="434"/>
      <c r="UKL181" s="434"/>
      <c r="UKM181" s="434"/>
      <c r="UKN181" s="434"/>
      <c r="UKO181" s="434"/>
      <c r="UKP181" s="434"/>
      <c r="UKQ181" s="434"/>
      <c r="UKR181" s="434"/>
      <c r="UKS181" s="434"/>
      <c r="UKT181" s="434"/>
      <c r="UKU181" s="434"/>
      <c r="UKV181" s="434"/>
      <c r="UKW181" s="434"/>
      <c r="UKX181" s="434"/>
      <c r="UKY181" s="434"/>
      <c r="UKZ181" s="434"/>
      <c r="ULA181" s="434"/>
      <c r="ULB181" s="434"/>
      <c r="ULC181" s="434"/>
      <c r="ULD181" s="434"/>
      <c r="ULE181" s="434"/>
      <c r="ULF181" s="434"/>
      <c r="ULG181" s="434"/>
      <c r="ULH181" s="434"/>
      <c r="ULI181" s="434"/>
      <c r="ULJ181" s="434"/>
      <c r="ULK181" s="434"/>
      <c r="ULL181" s="434"/>
      <c r="ULM181" s="434"/>
      <c r="ULN181" s="434"/>
      <c r="ULO181" s="434"/>
      <c r="ULP181" s="434"/>
      <c r="ULQ181" s="434"/>
      <c r="ULR181" s="434"/>
      <c r="ULS181" s="434"/>
      <c r="ULT181" s="434"/>
      <c r="ULU181" s="434"/>
      <c r="ULV181" s="434"/>
      <c r="ULW181" s="434"/>
      <c r="ULX181" s="434"/>
      <c r="ULY181" s="434"/>
      <c r="ULZ181" s="434"/>
      <c r="UMA181" s="434"/>
      <c r="UMB181" s="434"/>
      <c r="UMC181" s="434"/>
      <c r="UMD181" s="434"/>
      <c r="UME181" s="434"/>
      <c r="UMF181" s="434"/>
      <c r="UMG181" s="434"/>
      <c r="UMH181" s="434"/>
      <c r="UMI181" s="434"/>
      <c r="UMJ181" s="434"/>
      <c r="UMK181" s="434"/>
      <c r="UML181" s="434"/>
      <c r="UMM181" s="434"/>
      <c r="UMN181" s="434"/>
      <c r="UMO181" s="434"/>
      <c r="UMP181" s="434"/>
      <c r="UMQ181" s="434"/>
      <c r="UMR181" s="434"/>
      <c r="UMS181" s="434"/>
      <c r="UMT181" s="434"/>
      <c r="UMU181" s="434"/>
      <c r="UMV181" s="434"/>
      <c r="UMW181" s="434"/>
      <c r="UMX181" s="434"/>
      <c r="UMY181" s="434"/>
      <c r="UMZ181" s="434"/>
      <c r="UNA181" s="434"/>
      <c r="UNB181" s="434"/>
      <c r="UNC181" s="434"/>
      <c r="UND181" s="434"/>
      <c r="UNE181" s="434"/>
      <c r="UNF181" s="434"/>
      <c r="UNG181" s="434"/>
      <c r="UNH181" s="434"/>
      <c r="UNI181" s="434"/>
      <c r="UNJ181" s="434"/>
      <c r="UNK181" s="434"/>
      <c r="UNL181" s="434"/>
      <c r="UNM181" s="434"/>
      <c r="UNN181" s="434"/>
      <c r="UNO181" s="434"/>
      <c r="UNP181" s="434"/>
      <c r="UNQ181" s="434"/>
      <c r="UNR181" s="434"/>
      <c r="UNS181" s="434"/>
      <c r="UNT181" s="434"/>
      <c r="UNU181" s="434"/>
      <c r="UNV181" s="434"/>
      <c r="UNW181" s="434"/>
      <c r="UNX181" s="434"/>
      <c r="UNY181" s="434"/>
      <c r="UNZ181" s="434"/>
      <c r="UOA181" s="434"/>
      <c r="UOB181" s="434"/>
      <c r="UOC181" s="434"/>
      <c r="UOD181" s="434"/>
      <c r="UOE181" s="434"/>
      <c r="UOF181" s="434"/>
      <c r="UOG181" s="434"/>
      <c r="UOH181" s="434"/>
      <c r="UOI181" s="434"/>
      <c r="UOP181" s="434"/>
      <c r="UOQ181" s="434"/>
      <c r="UOR181" s="434"/>
      <c r="UOS181" s="434"/>
      <c r="UOT181" s="434"/>
      <c r="UOU181" s="434"/>
      <c r="UOV181" s="434"/>
      <c r="UOW181" s="434"/>
      <c r="UOX181" s="434"/>
      <c r="UOY181" s="434"/>
      <c r="UOZ181" s="434"/>
      <c r="UPA181" s="434"/>
      <c r="UPB181" s="434"/>
      <c r="UPC181" s="434"/>
      <c r="UPD181" s="434"/>
      <c r="UPE181" s="434"/>
      <c r="UPF181" s="434"/>
      <c r="UPG181" s="434"/>
      <c r="UPH181" s="434"/>
      <c r="UPI181" s="434"/>
      <c r="UPJ181" s="434"/>
      <c r="UPK181" s="434"/>
      <c r="UPL181" s="434"/>
      <c r="UPM181" s="434"/>
      <c r="UPN181" s="434"/>
      <c r="UPO181" s="434"/>
      <c r="UPP181" s="434"/>
      <c r="UPQ181" s="434"/>
      <c r="UPR181" s="434"/>
      <c r="UPS181" s="434"/>
      <c r="UPT181" s="434"/>
      <c r="UPU181" s="434"/>
      <c r="UPV181" s="434"/>
      <c r="UPW181" s="434"/>
      <c r="UPX181" s="434"/>
      <c r="UPY181" s="434"/>
      <c r="UPZ181" s="434"/>
      <c r="UQA181" s="434"/>
      <c r="UQB181" s="434"/>
      <c r="UQC181" s="434"/>
      <c r="UQD181" s="434"/>
      <c r="UQE181" s="434"/>
      <c r="UQF181" s="434"/>
      <c r="UQG181" s="434"/>
      <c r="UQH181" s="434"/>
      <c r="UQI181" s="434"/>
      <c r="UQJ181" s="434"/>
      <c r="UQK181" s="434"/>
      <c r="UQL181" s="434"/>
      <c r="UQM181" s="434"/>
      <c r="UQN181" s="434"/>
      <c r="UQO181" s="434"/>
      <c r="UQP181" s="434"/>
      <c r="UQQ181" s="434"/>
      <c r="UQR181" s="434"/>
      <c r="UQS181" s="434"/>
      <c r="UQT181" s="434"/>
      <c r="UQU181" s="434"/>
      <c r="UQV181" s="434"/>
      <c r="UQW181" s="434"/>
      <c r="UQX181" s="434"/>
      <c r="UQY181" s="434"/>
      <c r="UQZ181" s="434"/>
      <c r="URA181" s="434"/>
      <c r="URB181" s="434"/>
      <c r="URC181" s="434"/>
      <c r="URD181" s="434"/>
      <c r="URE181" s="434"/>
      <c r="URF181" s="434"/>
      <c r="URG181" s="434"/>
      <c r="URH181" s="434"/>
      <c r="URI181" s="434"/>
      <c r="URJ181" s="434"/>
      <c r="URK181" s="434"/>
      <c r="URL181" s="434"/>
      <c r="URM181" s="434"/>
      <c r="URN181" s="434"/>
      <c r="URO181" s="434"/>
      <c r="URP181" s="434"/>
      <c r="URQ181" s="434"/>
      <c r="URR181" s="434"/>
      <c r="URS181" s="434"/>
      <c r="URT181" s="434"/>
      <c r="URU181" s="434"/>
      <c r="URV181" s="434"/>
      <c r="URW181" s="434"/>
      <c r="URX181" s="434"/>
      <c r="URY181" s="434"/>
      <c r="URZ181" s="434"/>
      <c r="USA181" s="434"/>
      <c r="USB181" s="434"/>
      <c r="USC181" s="434"/>
      <c r="USD181" s="434"/>
      <c r="USE181" s="434"/>
      <c r="USF181" s="434"/>
      <c r="USG181" s="434"/>
      <c r="USH181" s="434"/>
      <c r="USI181" s="434"/>
      <c r="USJ181" s="434"/>
      <c r="USK181" s="434"/>
      <c r="USL181" s="434"/>
      <c r="USM181" s="434"/>
      <c r="USN181" s="434"/>
      <c r="USO181" s="434"/>
      <c r="USP181" s="434"/>
      <c r="USQ181" s="434"/>
      <c r="USR181" s="434"/>
      <c r="USS181" s="434"/>
      <c r="UST181" s="434"/>
      <c r="USU181" s="434"/>
      <c r="USV181" s="434"/>
      <c r="USW181" s="434"/>
      <c r="USX181" s="434"/>
      <c r="USY181" s="434"/>
      <c r="USZ181" s="434"/>
      <c r="UTA181" s="434"/>
      <c r="UTB181" s="434"/>
      <c r="UTC181" s="434"/>
      <c r="UTD181" s="434"/>
      <c r="UTE181" s="434"/>
      <c r="UTF181" s="434"/>
      <c r="UTG181" s="434"/>
      <c r="UTH181" s="434"/>
      <c r="UTI181" s="434"/>
      <c r="UTJ181" s="434"/>
      <c r="UTK181" s="434"/>
      <c r="UTL181" s="434"/>
      <c r="UTM181" s="434"/>
      <c r="UTN181" s="434"/>
      <c r="UTO181" s="434"/>
      <c r="UTP181" s="434"/>
      <c r="UTQ181" s="434"/>
      <c r="UTR181" s="434"/>
      <c r="UTS181" s="434"/>
      <c r="UTT181" s="434"/>
      <c r="UTU181" s="434"/>
      <c r="UTV181" s="434"/>
      <c r="UTW181" s="434"/>
      <c r="UTX181" s="434"/>
      <c r="UTY181" s="434"/>
      <c r="UTZ181" s="434"/>
      <c r="UUA181" s="434"/>
      <c r="UUB181" s="434"/>
      <c r="UUC181" s="434"/>
      <c r="UUD181" s="434"/>
      <c r="UUE181" s="434"/>
      <c r="UUF181" s="434"/>
      <c r="UUG181" s="434"/>
      <c r="UUH181" s="434"/>
      <c r="UUI181" s="434"/>
      <c r="UUJ181" s="434"/>
      <c r="UUK181" s="434"/>
      <c r="UUL181" s="434"/>
      <c r="UUM181" s="434"/>
      <c r="UUN181" s="434"/>
      <c r="UUO181" s="434"/>
      <c r="UUP181" s="434"/>
      <c r="UUQ181" s="434"/>
      <c r="UUR181" s="434"/>
      <c r="UUS181" s="434"/>
      <c r="UUT181" s="434"/>
      <c r="UUU181" s="434"/>
      <c r="UUV181" s="434"/>
      <c r="UUW181" s="434"/>
      <c r="UUX181" s="434"/>
      <c r="UUY181" s="434"/>
      <c r="UUZ181" s="434"/>
      <c r="UVA181" s="434"/>
      <c r="UVB181" s="434"/>
      <c r="UVC181" s="434"/>
      <c r="UVD181" s="434"/>
      <c r="UVE181" s="434"/>
      <c r="UVF181" s="434"/>
      <c r="UVG181" s="434"/>
      <c r="UVH181" s="434"/>
      <c r="UVI181" s="434"/>
      <c r="UVJ181" s="434"/>
      <c r="UVK181" s="434"/>
      <c r="UVL181" s="434"/>
      <c r="UVM181" s="434"/>
      <c r="UVN181" s="434"/>
      <c r="UVO181" s="434"/>
      <c r="UVP181" s="434"/>
      <c r="UVQ181" s="434"/>
      <c r="UVR181" s="434"/>
      <c r="UVS181" s="434"/>
      <c r="UVT181" s="434"/>
      <c r="UVU181" s="434"/>
      <c r="UVV181" s="434"/>
      <c r="UVW181" s="434"/>
      <c r="UVX181" s="434"/>
      <c r="UVY181" s="434"/>
      <c r="UVZ181" s="434"/>
      <c r="UWA181" s="434"/>
      <c r="UWB181" s="434"/>
      <c r="UWC181" s="434"/>
      <c r="UWD181" s="434"/>
      <c r="UWE181" s="434"/>
      <c r="UWF181" s="434"/>
      <c r="UWG181" s="434"/>
      <c r="UWH181" s="434"/>
      <c r="UWI181" s="434"/>
      <c r="UWJ181" s="434"/>
      <c r="UWK181" s="434"/>
      <c r="UWL181" s="434"/>
      <c r="UWM181" s="434"/>
      <c r="UWN181" s="434"/>
      <c r="UWO181" s="434"/>
      <c r="UWP181" s="434"/>
      <c r="UWQ181" s="434"/>
      <c r="UWR181" s="434"/>
      <c r="UWS181" s="434"/>
      <c r="UWT181" s="434"/>
      <c r="UWU181" s="434"/>
      <c r="UWV181" s="434"/>
      <c r="UWW181" s="434"/>
      <c r="UWX181" s="434"/>
      <c r="UWY181" s="434"/>
      <c r="UWZ181" s="434"/>
      <c r="UXA181" s="434"/>
      <c r="UXB181" s="434"/>
      <c r="UXC181" s="434"/>
      <c r="UXD181" s="434"/>
      <c r="UXE181" s="434"/>
      <c r="UXF181" s="434"/>
      <c r="UXG181" s="434"/>
      <c r="UXH181" s="434"/>
      <c r="UXI181" s="434"/>
      <c r="UXJ181" s="434"/>
      <c r="UXK181" s="434"/>
      <c r="UXL181" s="434"/>
      <c r="UXM181" s="434"/>
      <c r="UXN181" s="434"/>
      <c r="UXO181" s="434"/>
      <c r="UXP181" s="434"/>
      <c r="UXQ181" s="434"/>
      <c r="UXR181" s="434"/>
      <c r="UXS181" s="434"/>
      <c r="UXT181" s="434"/>
      <c r="UXU181" s="434"/>
      <c r="UXV181" s="434"/>
      <c r="UXW181" s="434"/>
      <c r="UXX181" s="434"/>
      <c r="UXY181" s="434"/>
      <c r="UXZ181" s="434"/>
      <c r="UYA181" s="434"/>
      <c r="UYB181" s="434"/>
      <c r="UYC181" s="434"/>
      <c r="UYD181" s="434"/>
      <c r="UYE181" s="434"/>
      <c r="UYL181" s="434"/>
      <c r="UYM181" s="434"/>
      <c r="UYN181" s="434"/>
      <c r="UYO181" s="434"/>
      <c r="UYP181" s="434"/>
      <c r="UYQ181" s="434"/>
      <c r="UYR181" s="434"/>
      <c r="UYS181" s="434"/>
      <c r="UYT181" s="434"/>
      <c r="UYU181" s="434"/>
      <c r="UYV181" s="434"/>
      <c r="UYW181" s="434"/>
      <c r="UYX181" s="434"/>
      <c r="UYY181" s="434"/>
      <c r="UYZ181" s="434"/>
      <c r="UZA181" s="434"/>
      <c r="UZB181" s="434"/>
      <c r="UZC181" s="434"/>
      <c r="UZD181" s="434"/>
      <c r="UZE181" s="434"/>
      <c r="UZF181" s="434"/>
      <c r="UZG181" s="434"/>
      <c r="UZH181" s="434"/>
      <c r="UZI181" s="434"/>
      <c r="UZJ181" s="434"/>
      <c r="UZK181" s="434"/>
      <c r="UZL181" s="434"/>
      <c r="UZM181" s="434"/>
      <c r="UZN181" s="434"/>
      <c r="UZO181" s="434"/>
      <c r="UZP181" s="434"/>
      <c r="UZQ181" s="434"/>
      <c r="UZR181" s="434"/>
      <c r="UZS181" s="434"/>
      <c r="UZT181" s="434"/>
      <c r="UZU181" s="434"/>
      <c r="UZV181" s="434"/>
      <c r="UZW181" s="434"/>
      <c r="UZX181" s="434"/>
      <c r="UZY181" s="434"/>
      <c r="UZZ181" s="434"/>
      <c r="VAA181" s="434"/>
      <c r="VAB181" s="434"/>
      <c r="VAC181" s="434"/>
      <c r="VAD181" s="434"/>
      <c r="VAE181" s="434"/>
      <c r="VAF181" s="434"/>
      <c r="VAG181" s="434"/>
      <c r="VAH181" s="434"/>
      <c r="VAI181" s="434"/>
      <c r="VAJ181" s="434"/>
      <c r="VAK181" s="434"/>
      <c r="VAL181" s="434"/>
      <c r="VAM181" s="434"/>
      <c r="VAN181" s="434"/>
      <c r="VAO181" s="434"/>
      <c r="VAP181" s="434"/>
      <c r="VAQ181" s="434"/>
      <c r="VAR181" s="434"/>
      <c r="VAS181" s="434"/>
      <c r="VAT181" s="434"/>
      <c r="VAU181" s="434"/>
      <c r="VAV181" s="434"/>
      <c r="VAW181" s="434"/>
      <c r="VAX181" s="434"/>
      <c r="VAY181" s="434"/>
      <c r="VAZ181" s="434"/>
      <c r="VBA181" s="434"/>
      <c r="VBB181" s="434"/>
      <c r="VBC181" s="434"/>
      <c r="VBD181" s="434"/>
      <c r="VBE181" s="434"/>
      <c r="VBF181" s="434"/>
      <c r="VBG181" s="434"/>
      <c r="VBH181" s="434"/>
      <c r="VBI181" s="434"/>
      <c r="VBJ181" s="434"/>
      <c r="VBK181" s="434"/>
      <c r="VBL181" s="434"/>
      <c r="VBM181" s="434"/>
      <c r="VBN181" s="434"/>
      <c r="VBO181" s="434"/>
      <c r="VBP181" s="434"/>
      <c r="VBQ181" s="434"/>
      <c r="VBR181" s="434"/>
      <c r="VBS181" s="434"/>
      <c r="VBT181" s="434"/>
      <c r="VBU181" s="434"/>
      <c r="VBV181" s="434"/>
      <c r="VBW181" s="434"/>
      <c r="VBX181" s="434"/>
      <c r="VBY181" s="434"/>
      <c r="VBZ181" s="434"/>
      <c r="VCA181" s="434"/>
      <c r="VCB181" s="434"/>
      <c r="VCC181" s="434"/>
      <c r="VCD181" s="434"/>
      <c r="VCE181" s="434"/>
      <c r="VCF181" s="434"/>
      <c r="VCG181" s="434"/>
      <c r="VCH181" s="434"/>
      <c r="VCI181" s="434"/>
      <c r="VCJ181" s="434"/>
      <c r="VCK181" s="434"/>
      <c r="VCL181" s="434"/>
      <c r="VCM181" s="434"/>
      <c r="VCN181" s="434"/>
      <c r="VCO181" s="434"/>
      <c r="VCP181" s="434"/>
      <c r="VCQ181" s="434"/>
      <c r="VCR181" s="434"/>
      <c r="VCS181" s="434"/>
      <c r="VCT181" s="434"/>
      <c r="VCU181" s="434"/>
      <c r="VCV181" s="434"/>
      <c r="VCW181" s="434"/>
      <c r="VCX181" s="434"/>
      <c r="VCY181" s="434"/>
      <c r="VCZ181" s="434"/>
      <c r="VDA181" s="434"/>
      <c r="VDB181" s="434"/>
      <c r="VDC181" s="434"/>
      <c r="VDD181" s="434"/>
      <c r="VDE181" s="434"/>
      <c r="VDF181" s="434"/>
      <c r="VDG181" s="434"/>
      <c r="VDH181" s="434"/>
      <c r="VDI181" s="434"/>
      <c r="VDJ181" s="434"/>
      <c r="VDK181" s="434"/>
      <c r="VDL181" s="434"/>
      <c r="VDM181" s="434"/>
      <c r="VDN181" s="434"/>
      <c r="VDO181" s="434"/>
      <c r="VDP181" s="434"/>
      <c r="VDQ181" s="434"/>
      <c r="VDR181" s="434"/>
      <c r="VDS181" s="434"/>
      <c r="VDT181" s="434"/>
      <c r="VDU181" s="434"/>
      <c r="VDV181" s="434"/>
      <c r="VDW181" s="434"/>
      <c r="VDX181" s="434"/>
      <c r="VDY181" s="434"/>
      <c r="VDZ181" s="434"/>
      <c r="VEA181" s="434"/>
      <c r="VEB181" s="434"/>
      <c r="VEC181" s="434"/>
      <c r="VED181" s="434"/>
      <c r="VEE181" s="434"/>
      <c r="VEF181" s="434"/>
      <c r="VEG181" s="434"/>
      <c r="VEH181" s="434"/>
      <c r="VEI181" s="434"/>
      <c r="VEJ181" s="434"/>
      <c r="VEK181" s="434"/>
      <c r="VEL181" s="434"/>
      <c r="VEM181" s="434"/>
      <c r="VEN181" s="434"/>
      <c r="VEO181" s="434"/>
      <c r="VEP181" s="434"/>
      <c r="VEQ181" s="434"/>
      <c r="VER181" s="434"/>
      <c r="VES181" s="434"/>
      <c r="VET181" s="434"/>
      <c r="VEU181" s="434"/>
      <c r="VEV181" s="434"/>
      <c r="VEW181" s="434"/>
      <c r="VEX181" s="434"/>
      <c r="VEY181" s="434"/>
      <c r="VEZ181" s="434"/>
      <c r="VFA181" s="434"/>
      <c r="VFB181" s="434"/>
      <c r="VFC181" s="434"/>
      <c r="VFD181" s="434"/>
      <c r="VFE181" s="434"/>
      <c r="VFF181" s="434"/>
      <c r="VFG181" s="434"/>
      <c r="VFH181" s="434"/>
      <c r="VFI181" s="434"/>
      <c r="VFJ181" s="434"/>
      <c r="VFK181" s="434"/>
      <c r="VFL181" s="434"/>
      <c r="VFM181" s="434"/>
      <c r="VFN181" s="434"/>
      <c r="VFO181" s="434"/>
      <c r="VFP181" s="434"/>
      <c r="VFQ181" s="434"/>
      <c r="VFR181" s="434"/>
      <c r="VFS181" s="434"/>
      <c r="VFT181" s="434"/>
      <c r="VFU181" s="434"/>
      <c r="VFV181" s="434"/>
      <c r="VFW181" s="434"/>
      <c r="VFX181" s="434"/>
      <c r="VFY181" s="434"/>
      <c r="VFZ181" s="434"/>
      <c r="VGA181" s="434"/>
      <c r="VGB181" s="434"/>
      <c r="VGC181" s="434"/>
      <c r="VGD181" s="434"/>
      <c r="VGE181" s="434"/>
      <c r="VGF181" s="434"/>
      <c r="VGG181" s="434"/>
      <c r="VGH181" s="434"/>
      <c r="VGI181" s="434"/>
      <c r="VGJ181" s="434"/>
      <c r="VGK181" s="434"/>
      <c r="VGL181" s="434"/>
      <c r="VGM181" s="434"/>
      <c r="VGN181" s="434"/>
      <c r="VGO181" s="434"/>
      <c r="VGP181" s="434"/>
      <c r="VGQ181" s="434"/>
      <c r="VGR181" s="434"/>
      <c r="VGS181" s="434"/>
      <c r="VGT181" s="434"/>
      <c r="VGU181" s="434"/>
      <c r="VGV181" s="434"/>
      <c r="VGW181" s="434"/>
      <c r="VGX181" s="434"/>
      <c r="VGY181" s="434"/>
      <c r="VGZ181" s="434"/>
      <c r="VHA181" s="434"/>
      <c r="VHB181" s="434"/>
      <c r="VHC181" s="434"/>
      <c r="VHD181" s="434"/>
      <c r="VHE181" s="434"/>
      <c r="VHF181" s="434"/>
      <c r="VHG181" s="434"/>
      <c r="VHH181" s="434"/>
      <c r="VHI181" s="434"/>
      <c r="VHJ181" s="434"/>
      <c r="VHK181" s="434"/>
      <c r="VHL181" s="434"/>
      <c r="VHM181" s="434"/>
      <c r="VHN181" s="434"/>
      <c r="VHO181" s="434"/>
      <c r="VHP181" s="434"/>
      <c r="VHQ181" s="434"/>
      <c r="VHR181" s="434"/>
      <c r="VHS181" s="434"/>
      <c r="VHT181" s="434"/>
      <c r="VHU181" s="434"/>
      <c r="VHV181" s="434"/>
      <c r="VHW181" s="434"/>
      <c r="VHX181" s="434"/>
      <c r="VHY181" s="434"/>
      <c r="VHZ181" s="434"/>
      <c r="VIA181" s="434"/>
      <c r="VIH181" s="434"/>
      <c r="VII181" s="434"/>
      <c r="VIJ181" s="434"/>
      <c r="VIK181" s="434"/>
      <c r="VIL181" s="434"/>
      <c r="VIM181" s="434"/>
      <c r="VIN181" s="434"/>
      <c r="VIO181" s="434"/>
      <c r="VIP181" s="434"/>
      <c r="VIQ181" s="434"/>
      <c r="VIR181" s="434"/>
      <c r="VIS181" s="434"/>
      <c r="VIT181" s="434"/>
      <c r="VIU181" s="434"/>
      <c r="VIV181" s="434"/>
      <c r="VIW181" s="434"/>
      <c r="VIX181" s="434"/>
      <c r="VIY181" s="434"/>
      <c r="VIZ181" s="434"/>
      <c r="VJA181" s="434"/>
      <c r="VJB181" s="434"/>
      <c r="VJC181" s="434"/>
      <c r="VJD181" s="434"/>
      <c r="VJE181" s="434"/>
      <c r="VJF181" s="434"/>
      <c r="VJG181" s="434"/>
      <c r="VJH181" s="434"/>
      <c r="VJI181" s="434"/>
      <c r="VJJ181" s="434"/>
      <c r="VJK181" s="434"/>
      <c r="VJL181" s="434"/>
      <c r="VJM181" s="434"/>
      <c r="VJN181" s="434"/>
      <c r="VJO181" s="434"/>
      <c r="VJP181" s="434"/>
      <c r="VJQ181" s="434"/>
      <c r="VJR181" s="434"/>
      <c r="VJS181" s="434"/>
      <c r="VJT181" s="434"/>
      <c r="VJU181" s="434"/>
      <c r="VJV181" s="434"/>
      <c r="VJW181" s="434"/>
      <c r="VJX181" s="434"/>
      <c r="VJY181" s="434"/>
      <c r="VJZ181" s="434"/>
      <c r="VKA181" s="434"/>
      <c r="VKB181" s="434"/>
      <c r="VKC181" s="434"/>
      <c r="VKD181" s="434"/>
      <c r="VKE181" s="434"/>
      <c r="VKF181" s="434"/>
      <c r="VKG181" s="434"/>
      <c r="VKH181" s="434"/>
      <c r="VKI181" s="434"/>
      <c r="VKJ181" s="434"/>
      <c r="VKK181" s="434"/>
      <c r="VKL181" s="434"/>
      <c r="VKM181" s="434"/>
      <c r="VKN181" s="434"/>
      <c r="VKO181" s="434"/>
      <c r="VKP181" s="434"/>
      <c r="VKQ181" s="434"/>
      <c r="VKR181" s="434"/>
      <c r="VKS181" s="434"/>
      <c r="VKT181" s="434"/>
      <c r="VKU181" s="434"/>
      <c r="VKV181" s="434"/>
      <c r="VKW181" s="434"/>
      <c r="VKX181" s="434"/>
      <c r="VKY181" s="434"/>
      <c r="VKZ181" s="434"/>
      <c r="VLA181" s="434"/>
      <c r="VLB181" s="434"/>
      <c r="VLC181" s="434"/>
      <c r="VLD181" s="434"/>
      <c r="VLE181" s="434"/>
      <c r="VLF181" s="434"/>
      <c r="VLG181" s="434"/>
      <c r="VLH181" s="434"/>
      <c r="VLI181" s="434"/>
      <c r="VLJ181" s="434"/>
      <c r="VLK181" s="434"/>
      <c r="VLL181" s="434"/>
      <c r="VLM181" s="434"/>
      <c r="VLN181" s="434"/>
      <c r="VLO181" s="434"/>
      <c r="VLP181" s="434"/>
      <c r="VLQ181" s="434"/>
      <c r="VLR181" s="434"/>
      <c r="VLS181" s="434"/>
      <c r="VLT181" s="434"/>
      <c r="VLU181" s="434"/>
      <c r="VLV181" s="434"/>
      <c r="VLW181" s="434"/>
      <c r="VLX181" s="434"/>
      <c r="VLY181" s="434"/>
      <c r="VLZ181" s="434"/>
      <c r="VMA181" s="434"/>
      <c r="VMB181" s="434"/>
      <c r="VMC181" s="434"/>
      <c r="VMD181" s="434"/>
      <c r="VME181" s="434"/>
      <c r="VMF181" s="434"/>
      <c r="VMG181" s="434"/>
      <c r="VMH181" s="434"/>
      <c r="VMI181" s="434"/>
      <c r="VMJ181" s="434"/>
      <c r="VMK181" s="434"/>
      <c r="VML181" s="434"/>
      <c r="VMM181" s="434"/>
      <c r="VMN181" s="434"/>
      <c r="VMO181" s="434"/>
      <c r="VMP181" s="434"/>
      <c r="VMQ181" s="434"/>
      <c r="VMR181" s="434"/>
      <c r="VMS181" s="434"/>
      <c r="VMT181" s="434"/>
      <c r="VMU181" s="434"/>
      <c r="VMV181" s="434"/>
      <c r="VMW181" s="434"/>
      <c r="VMX181" s="434"/>
      <c r="VMY181" s="434"/>
      <c r="VMZ181" s="434"/>
      <c r="VNA181" s="434"/>
      <c r="VNB181" s="434"/>
      <c r="VNC181" s="434"/>
      <c r="VND181" s="434"/>
      <c r="VNE181" s="434"/>
      <c r="VNF181" s="434"/>
      <c r="VNG181" s="434"/>
      <c r="VNH181" s="434"/>
      <c r="VNI181" s="434"/>
      <c r="VNJ181" s="434"/>
      <c r="VNK181" s="434"/>
      <c r="VNL181" s="434"/>
      <c r="VNM181" s="434"/>
      <c r="VNN181" s="434"/>
      <c r="VNO181" s="434"/>
      <c r="VNP181" s="434"/>
      <c r="VNQ181" s="434"/>
      <c r="VNR181" s="434"/>
      <c r="VNS181" s="434"/>
      <c r="VNT181" s="434"/>
      <c r="VNU181" s="434"/>
      <c r="VNV181" s="434"/>
      <c r="VNW181" s="434"/>
      <c r="VNX181" s="434"/>
      <c r="VNY181" s="434"/>
      <c r="VNZ181" s="434"/>
      <c r="VOA181" s="434"/>
      <c r="VOB181" s="434"/>
      <c r="VOC181" s="434"/>
      <c r="VOD181" s="434"/>
      <c r="VOE181" s="434"/>
      <c r="VOF181" s="434"/>
      <c r="VOG181" s="434"/>
      <c r="VOH181" s="434"/>
      <c r="VOI181" s="434"/>
      <c r="VOJ181" s="434"/>
      <c r="VOK181" s="434"/>
      <c r="VOL181" s="434"/>
      <c r="VOM181" s="434"/>
      <c r="VON181" s="434"/>
      <c r="VOO181" s="434"/>
      <c r="VOP181" s="434"/>
      <c r="VOQ181" s="434"/>
      <c r="VOR181" s="434"/>
      <c r="VOS181" s="434"/>
      <c r="VOT181" s="434"/>
      <c r="VOU181" s="434"/>
      <c r="VOV181" s="434"/>
      <c r="VOW181" s="434"/>
      <c r="VOX181" s="434"/>
      <c r="VOY181" s="434"/>
      <c r="VOZ181" s="434"/>
      <c r="VPA181" s="434"/>
      <c r="VPB181" s="434"/>
      <c r="VPC181" s="434"/>
      <c r="VPD181" s="434"/>
      <c r="VPE181" s="434"/>
      <c r="VPF181" s="434"/>
      <c r="VPG181" s="434"/>
      <c r="VPH181" s="434"/>
      <c r="VPI181" s="434"/>
      <c r="VPJ181" s="434"/>
      <c r="VPK181" s="434"/>
      <c r="VPL181" s="434"/>
      <c r="VPM181" s="434"/>
      <c r="VPN181" s="434"/>
      <c r="VPO181" s="434"/>
      <c r="VPP181" s="434"/>
      <c r="VPQ181" s="434"/>
      <c r="VPR181" s="434"/>
      <c r="VPS181" s="434"/>
      <c r="VPT181" s="434"/>
      <c r="VPU181" s="434"/>
      <c r="VPV181" s="434"/>
      <c r="VPW181" s="434"/>
      <c r="VPX181" s="434"/>
      <c r="VPY181" s="434"/>
      <c r="VPZ181" s="434"/>
      <c r="VQA181" s="434"/>
      <c r="VQB181" s="434"/>
      <c r="VQC181" s="434"/>
      <c r="VQD181" s="434"/>
      <c r="VQE181" s="434"/>
      <c r="VQF181" s="434"/>
      <c r="VQG181" s="434"/>
      <c r="VQH181" s="434"/>
      <c r="VQI181" s="434"/>
      <c r="VQJ181" s="434"/>
      <c r="VQK181" s="434"/>
      <c r="VQL181" s="434"/>
      <c r="VQM181" s="434"/>
      <c r="VQN181" s="434"/>
      <c r="VQO181" s="434"/>
      <c r="VQP181" s="434"/>
      <c r="VQQ181" s="434"/>
      <c r="VQR181" s="434"/>
      <c r="VQS181" s="434"/>
      <c r="VQT181" s="434"/>
      <c r="VQU181" s="434"/>
      <c r="VQV181" s="434"/>
      <c r="VQW181" s="434"/>
      <c r="VQX181" s="434"/>
      <c r="VQY181" s="434"/>
      <c r="VQZ181" s="434"/>
      <c r="VRA181" s="434"/>
      <c r="VRB181" s="434"/>
      <c r="VRC181" s="434"/>
      <c r="VRD181" s="434"/>
      <c r="VRE181" s="434"/>
      <c r="VRF181" s="434"/>
      <c r="VRG181" s="434"/>
      <c r="VRH181" s="434"/>
      <c r="VRI181" s="434"/>
      <c r="VRJ181" s="434"/>
      <c r="VRK181" s="434"/>
      <c r="VRL181" s="434"/>
      <c r="VRM181" s="434"/>
      <c r="VRN181" s="434"/>
      <c r="VRO181" s="434"/>
      <c r="VRP181" s="434"/>
      <c r="VRQ181" s="434"/>
      <c r="VRR181" s="434"/>
      <c r="VRS181" s="434"/>
      <c r="VRT181" s="434"/>
      <c r="VRU181" s="434"/>
      <c r="VRV181" s="434"/>
      <c r="VRW181" s="434"/>
      <c r="VSD181" s="434"/>
      <c r="VSE181" s="434"/>
      <c r="VSF181" s="434"/>
      <c r="VSG181" s="434"/>
      <c r="VSH181" s="434"/>
      <c r="VSI181" s="434"/>
      <c r="VSJ181" s="434"/>
      <c r="VSK181" s="434"/>
      <c r="VSL181" s="434"/>
      <c r="VSM181" s="434"/>
      <c r="VSN181" s="434"/>
      <c r="VSO181" s="434"/>
      <c r="VSP181" s="434"/>
      <c r="VSQ181" s="434"/>
      <c r="VSR181" s="434"/>
      <c r="VSS181" s="434"/>
      <c r="VST181" s="434"/>
      <c r="VSU181" s="434"/>
      <c r="VSV181" s="434"/>
      <c r="VSW181" s="434"/>
      <c r="VSX181" s="434"/>
      <c r="VSY181" s="434"/>
      <c r="VSZ181" s="434"/>
      <c r="VTA181" s="434"/>
      <c r="VTB181" s="434"/>
      <c r="VTC181" s="434"/>
      <c r="VTD181" s="434"/>
      <c r="VTE181" s="434"/>
      <c r="VTF181" s="434"/>
      <c r="VTG181" s="434"/>
      <c r="VTH181" s="434"/>
      <c r="VTI181" s="434"/>
      <c r="VTJ181" s="434"/>
      <c r="VTK181" s="434"/>
      <c r="VTL181" s="434"/>
      <c r="VTM181" s="434"/>
      <c r="VTN181" s="434"/>
      <c r="VTO181" s="434"/>
      <c r="VTP181" s="434"/>
      <c r="VTQ181" s="434"/>
      <c r="VTR181" s="434"/>
      <c r="VTS181" s="434"/>
      <c r="VTT181" s="434"/>
      <c r="VTU181" s="434"/>
      <c r="VTV181" s="434"/>
      <c r="VTW181" s="434"/>
      <c r="VTX181" s="434"/>
      <c r="VTY181" s="434"/>
      <c r="VTZ181" s="434"/>
      <c r="VUA181" s="434"/>
      <c r="VUB181" s="434"/>
      <c r="VUC181" s="434"/>
      <c r="VUD181" s="434"/>
      <c r="VUE181" s="434"/>
      <c r="VUF181" s="434"/>
      <c r="VUG181" s="434"/>
      <c r="VUH181" s="434"/>
      <c r="VUI181" s="434"/>
      <c r="VUJ181" s="434"/>
      <c r="VUK181" s="434"/>
      <c r="VUL181" s="434"/>
      <c r="VUM181" s="434"/>
      <c r="VUN181" s="434"/>
      <c r="VUO181" s="434"/>
      <c r="VUP181" s="434"/>
      <c r="VUQ181" s="434"/>
      <c r="VUR181" s="434"/>
      <c r="VUS181" s="434"/>
      <c r="VUT181" s="434"/>
      <c r="VUU181" s="434"/>
      <c r="VUV181" s="434"/>
      <c r="VUW181" s="434"/>
      <c r="VUX181" s="434"/>
      <c r="VUY181" s="434"/>
      <c r="VUZ181" s="434"/>
      <c r="VVA181" s="434"/>
      <c r="VVB181" s="434"/>
      <c r="VVC181" s="434"/>
      <c r="VVD181" s="434"/>
      <c r="VVE181" s="434"/>
      <c r="VVF181" s="434"/>
      <c r="VVG181" s="434"/>
      <c r="VVH181" s="434"/>
      <c r="VVI181" s="434"/>
      <c r="VVJ181" s="434"/>
      <c r="VVK181" s="434"/>
      <c r="VVL181" s="434"/>
      <c r="VVM181" s="434"/>
      <c r="VVN181" s="434"/>
      <c r="VVO181" s="434"/>
      <c r="VVP181" s="434"/>
      <c r="VVQ181" s="434"/>
      <c r="VVR181" s="434"/>
      <c r="VVS181" s="434"/>
      <c r="VVT181" s="434"/>
      <c r="VVU181" s="434"/>
      <c r="VVV181" s="434"/>
      <c r="VVW181" s="434"/>
      <c r="VVX181" s="434"/>
      <c r="VVY181" s="434"/>
      <c r="VVZ181" s="434"/>
      <c r="VWA181" s="434"/>
      <c r="VWB181" s="434"/>
      <c r="VWC181" s="434"/>
      <c r="VWD181" s="434"/>
      <c r="VWE181" s="434"/>
      <c r="VWF181" s="434"/>
      <c r="VWG181" s="434"/>
      <c r="VWH181" s="434"/>
      <c r="VWI181" s="434"/>
      <c r="VWJ181" s="434"/>
      <c r="VWK181" s="434"/>
      <c r="VWL181" s="434"/>
      <c r="VWM181" s="434"/>
      <c r="VWN181" s="434"/>
      <c r="VWO181" s="434"/>
      <c r="VWP181" s="434"/>
      <c r="VWQ181" s="434"/>
      <c r="VWR181" s="434"/>
      <c r="VWS181" s="434"/>
      <c r="VWT181" s="434"/>
      <c r="VWU181" s="434"/>
      <c r="VWV181" s="434"/>
      <c r="VWW181" s="434"/>
      <c r="VWX181" s="434"/>
      <c r="VWY181" s="434"/>
      <c r="VWZ181" s="434"/>
      <c r="VXA181" s="434"/>
      <c r="VXB181" s="434"/>
      <c r="VXC181" s="434"/>
      <c r="VXD181" s="434"/>
      <c r="VXE181" s="434"/>
      <c r="VXF181" s="434"/>
      <c r="VXG181" s="434"/>
      <c r="VXH181" s="434"/>
      <c r="VXI181" s="434"/>
      <c r="VXJ181" s="434"/>
      <c r="VXK181" s="434"/>
      <c r="VXL181" s="434"/>
      <c r="VXM181" s="434"/>
      <c r="VXN181" s="434"/>
      <c r="VXO181" s="434"/>
      <c r="VXP181" s="434"/>
      <c r="VXQ181" s="434"/>
      <c r="VXR181" s="434"/>
      <c r="VXS181" s="434"/>
      <c r="VXT181" s="434"/>
      <c r="VXU181" s="434"/>
      <c r="VXV181" s="434"/>
      <c r="VXW181" s="434"/>
      <c r="VXX181" s="434"/>
      <c r="VXY181" s="434"/>
      <c r="VXZ181" s="434"/>
      <c r="VYA181" s="434"/>
      <c r="VYB181" s="434"/>
      <c r="VYC181" s="434"/>
      <c r="VYD181" s="434"/>
      <c r="VYE181" s="434"/>
      <c r="VYF181" s="434"/>
      <c r="VYG181" s="434"/>
      <c r="VYH181" s="434"/>
      <c r="VYI181" s="434"/>
      <c r="VYJ181" s="434"/>
      <c r="VYK181" s="434"/>
      <c r="VYL181" s="434"/>
      <c r="VYM181" s="434"/>
      <c r="VYN181" s="434"/>
      <c r="VYO181" s="434"/>
      <c r="VYP181" s="434"/>
      <c r="VYQ181" s="434"/>
      <c r="VYR181" s="434"/>
      <c r="VYS181" s="434"/>
      <c r="VYT181" s="434"/>
      <c r="VYU181" s="434"/>
      <c r="VYV181" s="434"/>
      <c r="VYW181" s="434"/>
      <c r="VYX181" s="434"/>
      <c r="VYY181" s="434"/>
      <c r="VYZ181" s="434"/>
      <c r="VZA181" s="434"/>
      <c r="VZB181" s="434"/>
      <c r="VZC181" s="434"/>
      <c r="VZD181" s="434"/>
      <c r="VZE181" s="434"/>
      <c r="VZF181" s="434"/>
      <c r="VZG181" s="434"/>
      <c r="VZH181" s="434"/>
      <c r="VZI181" s="434"/>
      <c r="VZJ181" s="434"/>
      <c r="VZK181" s="434"/>
      <c r="VZL181" s="434"/>
      <c r="VZM181" s="434"/>
      <c r="VZN181" s="434"/>
      <c r="VZO181" s="434"/>
      <c r="VZP181" s="434"/>
      <c r="VZQ181" s="434"/>
      <c r="VZR181" s="434"/>
      <c r="VZS181" s="434"/>
      <c r="VZT181" s="434"/>
      <c r="VZU181" s="434"/>
      <c r="VZV181" s="434"/>
      <c r="VZW181" s="434"/>
      <c r="VZX181" s="434"/>
      <c r="VZY181" s="434"/>
      <c r="VZZ181" s="434"/>
      <c r="WAA181" s="434"/>
      <c r="WAB181" s="434"/>
      <c r="WAC181" s="434"/>
      <c r="WAD181" s="434"/>
      <c r="WAE181" s="434"/>
      <c r="WAF181" s="434"/>
      <c r="WAG181" s="434"/>
      <c r="WAH181" s="434"/>
      <c r="WAI181" s="434"/>
      <c r="WAJ181" s="434"/>
      <c r="WAK181" s="434"/>
      <c r="WAL181" s="434"/>
      <c r="WAM181" s="434"/>
      <c r="WAN181" s="434"/>
      <c r="WAO181" s="434"/>
      <c r="WAP181" s="434"/>
      <c r="WAQ181" s="434"/>
      <c r="WAR181" s="434"/>
      <c r="WAS181" s="434"/>
      <c r="WAT181" s="434"/>
      <c r="WAU181" s="434"/>
      <c r="WAV181" s="434"/>
      <c r="WAW181" s="434"/>
      <c r="WAX181" s="434"/>
      <c r="WAY181" s="434"/>
      <c r="WAZ181" s="434"/>
      <c r="WBA181" s="434"/>
      <c r="WBB181" s="434"/>
      <c r="WBC181" s="434"/>
      <c r="WBD181" s="434"/>
      <c r="WBE181" s="434"/>
      <c r="WBF181" s="434"/>
      <c r="WBG181" s="434"/>
      <c r="WBH181" s="434"/>
      <c r="WBI181" s="434"/>
      <c r="WBJ181" s="434"/>
      <c r="WBK181" s="434"/>
      <c r="WBL181" s="434"/>
      <c r="WBM181" s="434"/>
      <c r="WBN181" s="434"/>
      <c r="WBO181" s="434"/>
      <c r="WBP181" s="434"/>
      <c r="WBQ181" s="434"/>
      <c r="WBR181" s="434"/>
      <c r="WBS181" s="434"/>
      <c r="WBZ181" s="434"/>
      <c r="WCA181" s="434"/>
      <c r="WCB181" s="434"/>
      <c r="WCC181" s="434"/>
      <c r="WCD181" s="434"/>
      <c r="WCE181" s="434"/>
      <c r="WCF181" s="434"/>
      <c r="WCG181" s="434"/>
      <c r="WCH181" s="434"/>
      <c r="WCI181" s="434"/>
      <c r="WCJ181" s="434"/>
      <c r="WCK181" s="434"/>
      <c r="WCL181" s="434"/>
      <c r="WCM181" s="434"/>
      <c r="WCN181" s="434"/>
      <c r="WCO181" s="434"/>
      <c r="WCP181" s="434"/>
      <c r="WCQ181" s="434"/>
      <c r="WCR181" s="434"/>
      <c r="WCS181" s="434"/>
      <c r="WCT181" s="434"/>
      <c r="WCU181" s="434"/>
      <c r="WCV181" s="434"/>
      <c r="WCW181" s="434"/>
      <c r="WCX181" s="434"/>
      <c r="WCY181" s="434"/>
      <c r="WCZ181" s="434"/>
      <c r="WDA181" s="434"/>
      <c r="WDB181" s="434"/>
      <c r="WDC181" s="434"/>
      <c r="WDD181" s="434"/>
      <c r="WDE181" s="434"/>
      <c r="WDF181" s="434"/>
      <c r="WDG181" s="434"/>
      <c r="WDH181" s="434"/>
      <c r="WDI181" s="434"/>
      <c r="WDJ181" s="434"/>
      <c r="WDK181" s="434"/>
      <c r="WDL181" s="434"/>
      <c r="WDM181" s="434"/>
      <c r="WDN181" s="434"/>
      <c r="WDO181" s="434"/>
      <c r="WDP181" s="434"/>
      <c r="WDQ181" s="434"/>
      <c r="WDR181" s="434"/>
      <c r="WDS181" s="434"/>
      <c r="WDT181" s="434"/>
      <c r="WDU181" s="434"/>
      <c r="WDV181" s="434"/>
      <c r="WDW181" s="434"/>
      <c r="WDX181" s="434"/>
      <c r="WDY181" s="434"/>
      <c r="WDZ181" s="434"/>
      <c r="WEA181" s="434"/>
      <c r="WEB181" s="434"/>
      <c r="WEC181" s="434"/>
      <c r="WED181" s="434"/>
      <c r="WEE181" s="434"/>
      <c r="WEF181" s="434"/>
      <c r="WEG181" s="434"/>
      <c r="WEH181" s="434"/>
      <c r="WEI181" s="434"/>
      <c r="WEJ181" s="434"/>
      <c r="WEK181" s="434"/>
      <c r="WEL181" s="434"/>
      <c r="WEM181" s="434"/>
      <c r="WEN181" s="434"/>
      <c r="WEO181" s="434"/>
      <c r="WEP181" s="434"/>
      <c r="WEQ181" s="434"/>
      <c r="WER181" s="434"/>
      <c r="WES181" s="434"/>
      <c r="WET181" s="434"/>
      <c r="WEU181" s="434"/>
      <c r="WEV181" s="434"/>
      <c r="WEW181" s="434"/>
      <c r="WEX181" s="434"/>
      <c r="WEY181" s="434"/>
      <c r="WEZ181" s="434"/>
      <c r="WFA181" s="434"/>
      <c r="WFB181" s="434"/>
      <c r="WFC181" s="434"/>
      <c r="WFD181" s="434"/>
      <c r="WFE181" s="434"/>
      <c r="WFF181" s="434"/>
      <c r="WFG181" s="434"/>
      <c r="WFH181" s="434"/>
      <c r="WFI181" s="434"/>
      <c r="WFJ181" s="434"/>
      <c r="WFK181" s="434"/>
      <c r="WFL181" s="434"/>
      <c r="WFM181" s="434"/>
      <c r="WFN181" s="434"/>
      <c r="WFO181" s="434"/>
      <c r="WFP181" s="434"/>
      <c r="WFQ181" s="434"/>
      <c r="WFR181" s="434"/>
      <c r="WFS181" s="434"/>
      <c r="WFT181" s="434"/>
      <c r="WFU181" s="434"/>
      <c r="WFV181" s="434"/>
      <c r="WFW181" s="434"/>
      <c r="WFX181" s="434"/>
      <c r="WFY181" s="434"/>
      <c r="WFZ181" s="434"/>
      <c r="WGA181" s="434"/>
      <c r="WGB181" s="434"/>
      <c r="WGC181" s="434"/>
      <c r="WGD181" s="434"/>
      <c r="WGE181" s="434"/>
      <c r="WGF181" s="434"/>
      <c r="WGG181" s="434"/>
      <c r="WGH181" s="434"/>
      <c r="WGI181" s="434"/>
      <c r="WGJ181" s="434"/>
      <c r="WGK181" s="434"/>
      <c r="WGL181" s="434"/>
      <c r="WGM181" s="434"/>
      <c r="WGN181" s="434"/>
      <c r="WGO181" s="434"/>
      <c r="WGP181" s="434"/>
      <c r="WGQ181" s="434"/>
      <c r="WGR181" s="434"/>
      <c r="WGS181" s="434"/>
      <c r="WGT181" s="434"/>
      <c r="WGU181" s="434"/>
      <c r="WGV181" s="434"/>
      <c r="WGW181" s="434"/>
      <c r="WGX181" s="434"/>
      <c r="WGY181" s="434"/>
      <c r="WGZ181" s="434"/>
      <c r="WHA181" s="434"/>
      <c r="WHB181" s="434"/>
      <c r="WHC181" s="434"/>
      <c r="WHD181" s="434"/>
      <c r="WHE181" s="434"/>
      <c r="WHF181" s="434"/>
      <c r="WHG181" s="434"/>
      <c r="WHH181" s="434"/>
      <c r="WHI181" s="434"/>
      <c r="WHJ181" s="434"/>
      <c r="WHK181" s="434"/>
      <c r="WHL181" s="434"/>
      <c r="WHM181" s="434"/>
      <c r="WHN181" s="434"/>
      <c r="WHO181" s="434"/>
      <c r="WHP181" s="434"/>
      <c r="WHQ181" s="434"/>
      <c r="WHR181" s="434"/>
      <c r="WHS181" s="434"/>
      <c r="WHT181" s="434"/>
      <c r="WHU181" s="434"/>
      <c r="WHV181" s="434"/>
      <c r="WHW181" s="434"/>
      <c r="WHX181" s="434"/>
      <c r="WHY181" s="434"/>
      <c r="WHZ181" s="434"/>
      <c r="WIA181" s="434"/>
      <c r="WIB181" s="434"/>
      <c r="WIC181" s="434"/>
      <c r="WID181" s="434"/>
      <c r="WIE181" s="434"/>
      <c r="WIF181" s="434"/>
      <c r="WIG181" s="434"/>
      <c r="WIH181" s="434"/>
      <c r="WII181" s="434"/>
      <c r="WIJ181" s="434"/>
      <c r="WIK181" s="434"/>
      <c r="WIL181" s="434"/>
      <c r="WIM181" s="434"/>
      <c r="WIN181" s="434"/>
      <c r="WIO181" s="434"/>
      <c r="WIP181" s="434"/>
      <c r="WIQ181" s="434"/>
      <c r="WIR181" s="434"/>
      <c r="WIS181" s="434"/>
      <c r="WIT181" s="434"/>
      <c r="WIU181" s="434"/>
      <c r="WIV181" s="434"/>
      <c r="WIW181" s="434"/>
      <c r="WIX181" s="434"/>
      <c r="WIY181" s="434"/>
      <c r="WIZ181" s="434"/>
      <c r="WJA181" s="434"/>
      <c r="WJB181" s="434"/>
      <c r="WJC181" s="434"/>
      <c r="WJD181" s="434"/>
      <c r="WJE181" s="434"/>
      <c r="WJF181" s="434"/>
      <c r="WJG181" s="434"/>
      <c r="WJH181" s="434"/>
      <c r="WJI181" s="434"/>
      <c r="WJJ181" s="434"/>
      <c r="WJK181" s="434"/>
      <c r="WJL181" s="434"/>
      <c r="WJM181" s="434"/>
      <c r="WJN181" s="434"/>
      <c r="WJO181" s="434"/>
      <c r="WJP181" s="434"/>
      <c r="WJQ181" s="434"/>
      <c r="WJR181" s="434"/>
      <c r="WJS181" s="434"/>
      <c r="WJT181" s="434"/>
      <c r="WJU181" s="434"/>
      <c r="WJV181" s="434"/>
      <c r="WJW181" s="434"/>
      <c r="WJX181" s="434"/>
      <c r="WJY181" s="434"/>
      <c r="WJZ181" s="434"/>
      <c r="WKA181" s="434"/>
      <c r="WKB181" s="434"/>
      <c r="WKC181" s="434"/>
      <c r="WKD181" s="434"/>
      <c r="WKE181" s="434"/>
      <c r="WKF181" s="434"/>
      <c r="WKG181" s="434"/>
      <c r="WKH181" s="434"/>
      <c r="WKI181" s="434"/>
      <c r="WKJ181" s="434"/>
      <c r="WKK181" s="434"/>
      <c r="WKL181" s="434"/>
      <c r="WKM181" s="434"/>
      <c r="WKN181" s="434"/>
      <c r="WKO181" s="434"/>
      <c r="WKP181" s="434"/>
      <c r="WKQ181" s="434"/>
      <c r="WKR181" s="434"/>
      <c r="WKS181" s="434"/>
      <c r="WKT181" s="434"/>
      <c r="WKU181" s="434"/>
      <c r="WKV181" s="434"/>
      <c r="WKW181" s="434"/>
      <c r="WKX181" s="434"/>
      <c r="WKY181" s="434"/>
      <c r="WKZ181" s="434"/>
      <c r="WLA181" s="434"/>
      <c r="WLB181" s="434"/>
      <c r="WLC181" s="434"/>
      <c r="WLD181" s="434"/>
      <c r="WLE181" s="434"/>
      <c r="WLF181" s="434"/>
      <c r="WLG181" s="434"/>
      <c r="WLH181" s="434"/>
      <c r="WLI181" s="434"/>
      <c r="WLJ181" s="434"/>
      <c r="WLK181" s="434"/>
      <c r="WLL181" s="434"/>
      <c r="WLM181" s="434"/>
      <c r="WLN181" s="434"/>
      <c r="WLO181" s="434"/>
      <c r="WLV181" s="434"/>
      <c r="WLW181" s="434"/>
      <c r="WLX181" s="434"/>
      <c r="WLY181" s="434"/>
      <c r="WLZ181" s="434"/>
      <c r="WMA181" s="434"/>
      <c r="WMB181" s="434"/>
      <c r="WMC181" s="434"/>
      <c r="WMD181" s="434"/>
      <c r="WME181" s="434"/>
      <c r="WMF181" s="434"/>
      <c r="WMG181" s="434"/>
      <c r="WMH181" s="434"/>
      <c r="WMI181" s="434"/>
      <c r="WMJ181" s="434"/>
      <c r="WMK181" s="434"/>
      <c r="WML181" s="434"/>
      <c r="WMM181" s="434"/>
      <c r="WMN181" s="434"/>
      <c r="WMO181" s="434"/>
      <c r="WMP181" s="434"/>
      <c r="WMQ181" s="434"/>
      <c r="WMR181" s="434"/>
      <c r="WMS181" s="434"/>
      <c r="WMT181" s="434"/>
      <c r="WMU181" s="434"/>
      <c r="WMV181" s="434"/>
      <c r="WMW181" s="434"/>
      <c r="WMX181" s="434"/>
      <c r="WMY181" s="434"/>
      <c r="WMZ181" s="434"/>
      <c r="WNA181" s="434"/>
      <c r="WNB181" s="434"/>
      <c r="WNC181" s="434"/>
      <c r="WND181" s="434"/>
      <c r="WNE181" s="434"/>
      <c r="WNF181" s="434"/>
      <c r="WNG181" s="434"/>
      <c r="WNH181" s="434"/>
      <c r="WNI181" s="434"/>
      <c r="WNJ181" s="434"/>
      <c r="WNK181" s="434"/>
      <c r="WNL181" s="434"/>
      <c r="WNM181" s="434"/>
      <c r="WNN181" s="434"/>
      <c r="WNO181" s="434"/>
      <c r="WNP181" s="434"/>
      <c r="WNQ181" s="434"/>
      <c r="WNR181" s="434"/>
      <c r="WNS181" s="434"/>
      <c r="WNT181" s="434"/>
      <c r="WNU181" s="434"/>
      <c r="WNV181" s="434"/>
      <c r="WNW181" s="434"/>
      <c r="WNX181" s="434"/>
      <c r="WNY181" s="434"/>
      <c r="WNZ181" s="434"/>
      <c r="WOA181" s="434"/>
      <c r="WOB181" s="434"/>
      <c r="WOC181" s="434"/>
      <c r="WOD181" s="434"/>
      <c r="WOE181" s="434"/>
      <c r="WOF181" s="434"/>
      <c r="WOG181" s="434"/>
      <c r="WOH181" s="434"/>
      <c r="WOI181" s="434"/>
      <c r="WOJ181" s="434"/>
      <c r="WOK181" s="434"/>
      <c r="WOL181" s="434"/>
      <c r="WOM181" s="434"/>
      <c r="WON181" s="434"/>
      <c r="WOO181" s="434"/>
      <c r="WOP181" s="434"/>
      <c r="WOQ181" s="434"/>
      <c r="WOR181" s="434"/>
      <c r="WOS181" s="434"/>
      <c r="WOT181" s="434"/>
      <c r="WOU181" s="434"/>
      <c r="WOV181" s="434"/>
      <c r="WOW181" s="434"/>
      <c r="WOX181" s="434"/>
      <c r="WOY181" s="434"/>
      <c r="WOZ181" s="434"/>
      <c r="WPA181" s="434"/>
      <c r="WPB181" s="434"/>
      <c r="WPC181" s="434"/>
      <c r="WPD181" s="434"/>
      <c r="WPE181" s="434"/>
      <c r="WPF181" s="434"/>
      <c r="WPG181" s="434"/>
      <c r="WPH181" s="434"/>
      <c r="WPI181" s="434"/>
      <c r="WPJ181" s="434"/>
      <c r="WPK181" s="434"/>
      <c r="WPL181" s="434"/>
      <c r="WPM181" s="434"/>
      <c r="WPN181" s="434"/>
      <c r="WPO181" s="434"/>
      <c r="WPP181" s="434"/>
      <c r="WPQ181" s="434"/>
      <c r="WPR181" s="434"/>
      <c r="WPS181" s="434"/>
      <c r="WPT181" s="434"/>
      <c r="WPU181" s="434"/>
      <c r="WPV181" s="434"/>
      <c r="WPW181" s="434"/>
      <c r="WPX181" s="434"/>
      <c r="WPY181" s="434"/>
      <c r="WPZ181" s="434"/>
      <c r="WQA181" s="434"/>
      <c r="WQB181" s="434"/>
      <c r="WQC181" s="434"/>
      <c r="WQD181" s="434"/>
      <c r="WQE181" s="434"/>
      <c r="WQF181" s="434"/>
      <c r="WQG181" s="434"/>
      <c r="WQH181" s="434"/>
      <c r="WQI181" s="434"/>
      <c r="WQJ181" s="434"/>
      <c r="WQK181" s="434"/>
      <c r="WQL181" s="434"/>
      <c r="WQM181" s="434"/>
      <c r="WQN181" s="434"/>
      <c r="WQO181" s="434"/>
      <c r="WQP181" s="434"/>
      <c r="WQQ181" s="434"/>
      <c r="WQR181" s="434"/>
      <c r="WQS181" s="434"/>
      <c r="WQT181" s="434"/>
      <c r="WQU181" s="434"/>
      <c r="WQV181" s="434"/>
      <c r="WQW181" s="434"/>
      <c r="WQX181" s="434"/>
      <c r="WQY181" s="434"/>
      <c r="WQZ181" s="434"/>
      <c r="WRA181" s="434"/>
      <c r="WRB181" s="434"/>
      <c r="WRC181" s="434"/>
      <c r="WRD181" s="434"/>
      <c r="WRE181" s="434"/>
      <c r="WRF181" s="434"/>
      <c r="WRG181" s="434"/>
      <c r="WRH181" s="434"/>
      <c r="WRI181" s="434"/>
      <c r="WRJ181" s="434"/>
      <c r="WRK181" s="434"/>
      <c r="WRL181" s="434"/>
      <c r="WRM181" s="434"/>
      <c r="WRN181" s="434"/>
      <c r="WRO181" s="434"/>
      <c r="WRP181" s="434"/>
      <c r="WRQ181" s="434"/>
      <c r="WRR181" s="434"/>
      <c r="WRS181" s="434"/>
      <c r="WRT181" s="434"/>
      <c r="WRU181" s="434"/>
      <c r="WRV181" s="434"/>
      <c r="WRW181" s="434"/>
      <c r="WRX181" s="434"/>
      <c r="WRY181" s="434"/>
      <c r="WRZ181" s="434"/>
      <c r="WSA181" s="434"/>
      <c r="WSB181" s="434"/>
      <c r="WSC181" s="434"/>
      <c r="WSD181" s="434"/>
      <c r="WSE181" s="434"/>
      <c r="WSF181" s="434"/>
      <c r="WSG181" s="434"/>
      <c r="WSH181" s="434"/>
      <c r="WSI181" s="434"/>
      <c r="WSJ181" s="434"/>
      <c r="WSK181" s="434"/>
      <c r="WSL181" s="434"/>
      <c r="WSM181" s="434"/>
      <c r="WSN181" s="434"/>
      <c r="WSO181" s="434"/>
      <c r="WSP181" s="434"/>
      <c r="WSQ181" s="434"/>
      <c r="WSR181" s="434"/>
      <c r="WSS181" s="434"/>
      <c r="WST181" s="434"/>
      <c r="WSU181" s="434"/>
      <c r="WSV181" s="434"/>
      <c r="WSW181" s="434"/>
      <c r="WSX181" s="434"/>
      <c r="WSY181" s="434"/>
      <c r="WSZ181" s="434"/>
      <c r="WTA181" s="434"/>
      <c r="WTB181" s="434"/>
      <c r="WTC181" s="434"/>
      <c r="WTD181" s="434"/>
      <c r="WTE181" s="434"/>
      <c r="WTF181" s="434"/>
      <c r="WTG181" s="434"/>
      <c r="WTH181" s="434"/>
      <c r="WTI181" s="434"/>
      <c r="WTJ181" s="434"/>
      <c r="WTK181" s="434"/>
      <c r="WTL181" s="434"/>
      <c r="WTM181" s="434"/>
      <c r="WTN181" s="434"/>
      <c r="WTO181" s="434"/>
      <c r="WTP181" s="434"/>
      <c r="WTQ181" s="434"/>
      <c r="WTR181" s="434"/>
      <c r="WTS181" s="434"/>
      <c r="WTT181" s="434"/>
      <c r="WTU181" s="434"/>
      <c r="WTV181" s="434"/>
      <c r="WTW181" s="434"/>
      <c r="WTX181" s="434"/>
      <c r="WTY181" s="434"/>
      <c r="WTZ181" s="434"/>
      <c r="WUA181" s="434"/>
      <c r="WUB181" s="434"/>
      <c r="WUC181" s="434"/>
      <c r="WUD181" s="434"/>
      <c r="WUE181" s="434"/>
      <c r="WUF181" s="434"/>
      <c r="WUG181" s="434"/>
      <c r="WUH181" s="434"/>
      <c r="WUI181" s="434"/>
      <c r="WUJ181" s="434"/>
      <c r="WUK181" s="434"/>
      <c r="WUL181" s="434"/>
      <c r="WUM181" s="434"/>
      <c r="WUN181" s="434"/>
      <c r="WUO181" s="434"/>
      <c r="WUP181" s="434"/>
      <c r="WUQ181" s="434"/>
      <c r="WUR181" s="434"/>
      <c r="WUS181" s="434"/>
      <c r="WUT181" s="434"/>
      <c r="WUU181" s="434"/>
      <c r="WUV181" s="434"/>
      <c r="WUW181" s="434"/>
      <c r="WUX181" s="434"/>
      <c r="WUY181" s="434"/>
      <c r="WUZ181" s="434"/>
      <c r="WVA181" s="434"/>
      <c r="WVB181" s="434"/>
      <c r="WVC181" s="434"/>
      <c r="WVD181" s="434"/>
      <c r="WVE181" s="434"/>
      <c r="WVF181" s="434"/>
      <c r="WVG181" s="434"/>
      <c r="WVH181" s="434"/>
      <c r="WVI181" s="434"/>
      <c r="WVJ181" s="434"/>
      <c r="WVK181" s="434"/>
      <c r="WVR181" s="434"/>
      <c r="WVS181" s="434"/>
      <c r="WVT181" s="434"/>
      <c r="WVU181" s="434"/>
      <c r="WVV181" s="434"/>
      <c r="WVW181" s="434"/>
      <c r="WVX181" s="434"/>
      <c r="WVY181" s="434"/>
      <c r="WVZ181" s="434"/>
      <c r="WWA181" s="434"/>
      <c r="WWB181" s="434"/>
      <c r="WWC181" s="434"/>
      <c r="WWD181" s="434"/>
      <c r="WWE181" s="434"/>
      <c r="WWF181" s="434"/>
      <c r="WWG181" s="434"/>
      <c r="WWH181" s="434"/>
      <c r="WWI181" s="434"/>
      <c r="WWJ181" s="434"/>
      <c r="WWK181" s="434"/>
      <c r="WWL181" s="434"/>
      <c r="WWM181" s="434"/>
      <c r="WWN181" s="434"/>
      <c r="WWO181" s="434"/>
      <c r="WWP181" s="434"/>
      <c r="WWQ181" s="434"/>
      <c r="WWR181" s="434"/>
      <c r="WWS181" s="434"/>
      <c r="WWT181" s="434"/>
      <c r="WWU181" s="434"/>
      <c r="WWV181" s="434"/>
      <c r="WWW181" s="434"/>
      <c r="WWX181" s="434"/>
      <c r="WWY181" s="434"/>
      <c r="WWZ181" s="434"/>
      <c r="WXA181" s="434"/>
      <c r="WXB181" s="434"/>
      <c r="WXC181" s="434"/>
      <c r="WXD181" s="434"/>
      <c r="WXE181" s="434"/>
      <c r="WXF181" s="434"/>
      <c r="WXG181" s="434"/>
      <c r="WXH181" s="434"/>
      <c r="WXI181" s="434"/>
      <c r="WXJ181" s="434"/>
      <c r="WXK181" s="434"/>
      <c r="WXL181" s="434"/>
      <c r="WXM181" s="434"/>
      <c r="WXN181" s="434"/>
      <c r="WXO181" s="434"/>
      <c r="WXP181" s="434"/>
      <c r="WXQ181" s="434"/>
      <c r="WXR181" s="434"/>
      <c r="WXS181" s="434"/>
      <c r="WXT181" s="434"/>
      <c r="WXU181" s="434"/>
      <c r="WXV181" s="434"/>
      <c r="WXW181" s="434"/>
      <c r="WXX181" s="434"/>
      <c r="WXY181" s="434"/>
      <c r="WXZ181" s="434"/>
      <c r="WYA181" s="434"/>
      <c r="WYB181" s="434"/>
      <c r="WYC181" s="434"/>
      <c r="WYD181" s="434"/>
      <c r="WYE181" s="434"/>
      <c r="WYF181" s="434"/>
      <c r="WYG181" s="434"/>
      <c r="WYH181" s="434"/>
      <c r="WYI181" s="434"/>
      <c r="WYJ181" s="434"/>
      <c r="WYK181" s="434"/>
      <c r="WYL181" s="434"/>
      <c r="WYM181" s="434"/>
      <c r="WYN181" s="434"/>
      <c r="WYO181" s="434"/>
      <c r="WYP181" s="434"/>
      <c r="WYQ181" s="434"/>
      <c r="WYR181" s="434"/>
      <c r="WYS181" s="434"/>
      <c r="WYT181" s="434"/>
      <c r="WYU181" s="434"/>
      <c r="WYV181" s="434"/>
      <c r="WYW181" s="434"/>
      <c r="WYX181" s="434"/>
      <c r="WYY181" s="434"/>
      <c r="WYZ181" s="434"/>
      <c r="WZA181" s="434"/>
      <c r="WZB181" s="434"/>
      <c r="WZC181" s="434"/>
      <c r="WZD181" s="434"/>
      <c r="WZE181" s="434"/>
      <c r="WZF181" s="434"/>
      <c r="WZG181" s="434"/>
      <c r="WZH181" s="434"/>
      <c r="WZI181" s="434"/>
      <c r="WZJ181" s="434"/>
      <c r="WZK181" s="434"/>
      <c r="WZL181" s="434"/>
      <c r="WZM181" s="434"/>
      <c r="WZN181" s="434"/>
      <c r="WZO181" s="434"/>
      <c r="WZP181" s="434"/>
      <c r="WZQ181" s="434"/>
      <c r="WZR181" s="434"/>
      <c r="WZS181" s="434"/>
      <c r="WZT181" s="434"/>
      <c r="WZU181" s="434"/>
      <c r="WZV181" s="434"/>
      <c r="WZW181" s="434"/>
      <c r="WZX181" s="434"/>
      <c r="WZY181" s="434"/>
      <c r="WZZ181" s="434"/>
      <c r="XAA181" s="434"/>
      <c r="XAB181" s="434"/>
      <c r="XAC181" s="434"/>
      <c r="XAD181" s="434"/>
      <c r="XAE181" s="434"/>
      <c r="XAF181" s="434"/>
      <c r="XAG181" s="434"/>
      <c r="XAH181" s="434"/>
      <c r="XAI181" s="434"/>
      <c r="XAJ181" s="434"/>
      <c r="XAK181" s="434"/>
      <c r="XAL181" s="434"/>
      <c r="XAM181" s="434"/>
      <c r="XAN181" s="434"/>
      <c r="XAO181" s="434"/>
      <c r="XAP181" s="434"/>
      <c r="XAQ181" s="434"/>
      <c r="XAR181" s="434"/>
      <c r="XAS181" s="434"/>
      <c r="XAT181" s="434"/>
      <c r="XAU181" s="434"/>
      <c r="XAV181" s="434"/>
      <c r="XAW181" s="434"/>
      <c r="XAX181" s="434"/>
      <c r="XAY181" s="434"/>
      <c r="XAZ181" s="434"/>
      <c r="XBA181" s="434"/>
      <c r="XBB181" s="434"/>
      <c r="XBC181" s="434"/>
      <c r="XBD181" s="434"/>
      <c r="XBE181" s="434"/>
      <c r="XBF181" s="434"/>
      <c r="XBG181" s="434"/>
      <c r="XBH181" s="434"/>
      <c r="XBI181" s="434"/>
      <c r="XBJ181" s="434"/>
      <c r="XBK181" s="434"/>
      <c r="XBL181" s="434"/>
      <c r="XBM181" s="434"/>
      <c r="XBN181" s="434"/>
      <c r="XBO181" s="434"/>
      <c r="XBP181" s="434"/>
      <c r="XBQ181" s="434"/>
      <c r="XBR181" s="434"/>
      <c r="XBS181" s="434"/>
      <c r="XBT181" s="434"/>
      <c r="XBU181" s="434"/>
      <c r="XBV181" s="434"/>
      <c r="XBW181" s="434"/>
      <c r="XBX181" s="434"/>
      <c r="XBY181" s="434"/>
      <c r="XBZ181" s="434"/>
      <c r="XCA181" s="434"/>
      <c r="XCB181" s="434"/>
      <c r="XCC181" s="434"/>
      <c r="XCD181" s="434"/>
      <c r="XCE181" s="434"/>
      <c r="XCF181" s="434"/>
      <c r="XCG181" s="434"/>
      <c r="XCH181" s="434"/>
      <c r="XCI181" s="434"/>
      <c r="XCJ181" s="434"/>
      <c r="XCK181" s="434"/>
      <c r="XCL181" s="434"/>
      <c r="XCM181" s="434"/>
      <c r="XCN181" s="434"/>
      <c r="XCO181" s="434"/>
      <c r="XCP181" s="434"/>
      <c r="XCQ181" s="434"/>
      <c r="XCR181" s="434"/>
      <c r="XCS181" s="434"/>
      <c r="XCT181" s="434"/>
      <c r="XCU181" s="434"/>
      <c r="XCV181" s="434"/>
      <c r="XCW181" s="434"/>
      <c r="XCX181" s="434"/>
      <c r="XCY181" s="434"/>
      <c r="XCZ181" s="434"/>
      <c r="XDA181" s="434"/>
      <c r="XDB181" s="434"/>
      <c r="XDC181" s="434"/>
      <c r="XDD181" s="434"/>
      <c r="XDE181" s="434"/>
      <c r="XDF181" s="434"/>
      <c r="XDG181" s="434"/>
      <c r="XDH181" s="434"/>
      <c r="XDI181" s="434"/>
      <c r="XDJ181" s="434"/>
      <c r="XDK181" s="434"/>
      <c r="XDL181" s="434"/>
      <c r="XDM181" s="434"/>
      <c r="XDN181" s="434"/>
      <c r="XDO181" s="434"/>
      <c r="XDP181" s="434"/>
      <c r="XDQ181" s="434"/>
      <c r="XDR181" s="434"/>
      <c r="XDS181" s="434"/>
      <c r="XDT181" s="434"/>
      <c r="XDU181" s="434"/>
      <c r="XDV181" s="434"/>
      <c r="XDW181" s="434"/>
      <c r="XDX181" s="434"/>
      <c r="XDY181" s="434"/>
      <c r="XDZ181" s="434"/>
      <c r="XEA181" s="434"/>
      <c r="XEB181" s="434"/>
      <c r="XEC181" s="434"/>
      <c r="XED181" s="434"/>
      <c r="XEE181" s="434"/>
      <c r="XEF181" s="434"/>
      <c r="XEG181" s="434"/>
      <c r="XEH181" s="434"/>
      <c r="XEI181" s="434"/>
      <c r="XEJ181" s="434"/>
      <c r="XEK181" s="434"/>
      <c r="XEL181" s="434"/>
      <c r="XEM181" s="434"/>
      <c r="XEN181" s="434"/>
      <c r="XEO181" s="434"/>
      <c r="XEP181" s="434"/>
      <c r="XEQ181" s="434"/>
      <c r="XER181" s="434"/>
      <c r="XES181" s="434"/>
      <c r="XET181" s="434"/>
      <c r="XEU181" s="434"/>
      <c r="XEV181" s="434"/>
      <c r="XEW181" s="434"/>
      <c r="XEX181" s="434"/>
      <c r="XEY181" s="434"/>
      <c r="XEZ181" s="434"/>
      <c r="XFA181" s="434"/>
      <c r="XFB181" s="434"/>
      <c r="XFC181" s="434"/>
    </row>
    <row r="182" spans="1:16383" ht="31.5" x14ac:dyDescent="0.25">
      <c r="A182" s="56" t="s">
        <v>711</v>
      </c>
      <c r="B182" s="483">
        <v>1300000000</v>
      </c>
      <c r="C182" s="483"/>
      <c r="D182" s="346">
        <f>D183</f>
        <v>36691096.5</v>
      </c>
      <c r="E182" s="346">
        <f t="shared" ref="E182:F182" si="54">E183</f>
        <v>28800000</v>
      </c>
      <c r="F182" s="346">
        <f t="shared" si="54"/>
        <v>28600000</v>
      </c>
      <c r="G182" s="435"/>
      <c r="H182" s="436"/>
      <c r="I182" s="436"/>
      <c r="J182" s="435"/>
      <c r="K182" s="435"/>
      <c r="L182" s="435"/>
      <c r="M182" s="435"/>
      <c r="N182" s="436"/>
      <c r="O182" s="436"/>
      <c r="P182" s="436"/>
      <c r="Q182" s="436"/>
      <c r="R182" s="436"/>
      <c r="S182" s="436"/>
      <c r="T182" s="436"/>
      <c r="U182" s="436"/>
      <c r="V182" s="436"/>
      <c r="W182" s="436"/>
      <c r="X182" s="436"/>
      <c r="Y182" s="436"/>
      <c r="Z182" s="436"/>
      <c r="AA182" s="436"/>
      <c r="AB182" s="436"/>
      <c r="AC182" s="436"/>
      <c r="AD182" s="436"/>
      <c r="AE182" s="436"/>
      <c r="AF182" s="436"/>
      <c r="AG182" s="436"/>
      <c r="AH182" s="436"/>
      <c r="AI182" s="436"/>
      <c r="AJ182" s="436"/>
      <c r="AK182" s="436"/>
      <c r="AL182" s="436"/>
      <c r="AM182" s="436"/>
      <c r="AN182" s="436"/>
      <c r="AO182" s="436"/>
      <c r="AP182" s="436"/>
      <c r="AQ182" s="436"/>
      <c r="AR182" s="436"/>
      <c r="AS182" s="436"/>
      <c r="AT182" s="436"/>
      <c r="AU182" s="436"/>
      <c r="AV182" s="436"/>
      <c r="AW182" s="436"/>
      <c r="AX182" s="436"/>
      <c r="AY182" s="436"/>
      <c r="AZ182" s="436"/>
      <c r="BA182" s="436"/>
      <c r="BB182" s="436"/>
      <c r="BC182" s="436"/>
      <c r="BD182" s="436"/>
      <c r="BE182" s="436"/>
      <c r="BF182" s="436"/>
      <c r="BG182" s="436"/>
      <c r="BH182" s="436"/>
      <c r="BI182" s="436"/>
      <c r="BJ182" s="436"/>
      <c r="BK182" s="436"/>
      <c r="BL182" s="436"/>
      <c r="BM182" s="436"/>
      <c r="BN182" s="436"/>
      <c r="BO182" s="436"/>
      <c r="BP182" s="436"/>
      <c r="BQ182" s="436"/>
      <c r="BR182" s="436"/>
      <c r="BS182" s="436"/>
      <c r="BT182" s="436"/>
      <c r="BU182" s="436"/>
      <c r="BV182" s="436"/>
      <c r="BW182" s="436"/>
      <c r="BX182" s="436"/>
      <c r="BY182" s="436"/>
      <c r="BZ182" s="436"/>
      <c r="CA182" s="436"/>
      <c r="CB182" s="436"/>
      <c r="CC182" s="436"/>
      <c r="CD182" s="436"/>
      <c r="CE182" s="436"/>
      <c r="CF182" s="436"/>
      <c r="CG182" s="436"/>
      <c r="CH182" s="436"/>
      <c r="CI182" s="436"/>
      <c r="CJ182" s="436"/>
      <c r="CK182" s="436"/>
      <c r="CL182" s="436"/>
      <c r="CM182" s="436"/>
      <c r="CN182" s="436"/>
      <c r="CO182" s="436"/>
      <c r="CP182" s="436"/>
      <c r="CQ182" s="436"/>
      <c r="CR182" s="436"/>
      <c r="CS182" s="436"/>
      <c r="CT182" s="436"/>
      <c r="CU182" s="436"/>
      <c r="CV182" s="436"/>
      <c r="CW182" s="436"/>
      <c r="CX182" s="436"/>
      <c r="CY182" s="436"/>
      <c r="CZ182" s="436"/>
      <c r="DA182" s="436"/>
      <c r="DB182" s="436"/>
      <c r="DC182" s="436"/>
      <c r="DD182" s="436"/>
      <c r="DE182" s="436"/>
      <c r="DF182" s="436"/>
      <c r="DG182" s="436"/>
      <c r="DH182" s="436"/>
      <c r="DI182" s="436"/>
      <c r="DJ182" s="436"/>
      <c r="DK182" s="436"/>
      <c r="DL182" s="436"/>
      <c r="DM182" s="436"/>
      <c r="DN182" s="436"/>
      <c r="DO182" s="436"/>
      <c r="DP182" s="436"/>
      <c r="DQ182" s="436"/>
      <c r="DR182" s="436"/>
      <c r="DS182" s="436"/>
      <c r="DT182" s="436"/>
      <c r="DU182" s="436"/>
      <c r="DV182" s="436"/>
      <c r="DW182" s="436"/>
      <c r="DX182" s="436"/>
      <c r="DY182" s="436"/>
      <c r="DZ182" s="436"/>
      <c r="EA182" s="436"/>
      <c r="EB182" s="436"/>
      <c r="EC182" s="436"/>
      <c r="ED182" s="436"/>
      <c r="EE182" s="436"/>
      <c r="EF182" s="436"/>
      <c r="EG182" s="436"/>
      <c r="EH182" s="436"/>
      <c r="EI182" s="436"/>
      <c r="EJ182" s="436"/>
      <c r="EK182" s="436"/>
      <c r="EL182" s="436"/>
      <c r="EM182" s="436"/>
      <c r="EN182" s="436"/>
      <c r="EO182" s="436"/>
      <c r="EP182" s="436"/>
      <c r="EQ182" s="436"/>
      <c r="ER182" s="436"/>
      <c r="ES182" s="436"/>
      <c r="ET182" s="436"/>
      <c r="EU182" s="436"/>
      <c r="EV182" s="436"/>
      <c r="EW182" s="436"/>
      <c r="EX182" s="436"/>
      <c r="EY182" s="436"/>
      <c r="EZ182" s="436"/>
      <c r="FA182" s="436"/>
      <c r="FB182" s="436"/>
      <c r="FC182" s="436"/>
      <c r="FD182" s="436"/>
      <c r="FE182" s="436"/>
      <c r="FF182" s="436"/>
      <c r="FG182" s="436"/>
      <c r="FH182" s="436"/>
      <c r="FI182" s="436"/>
      <c r="FJ182" s="436"/>
      <c r="FK182" s="436"/>
      <c r="FL182" s="436"/>
      <c r="FM182" s="436"/>
      <c r="FN182" s="436"/>
      <c r="FO182" s="436"/>
      <c r="FP182" s="436"/>
      <c r="FQ182" s="436"/>
      <c r="FR182" s="436"/>
      <c r="FS182" s="436"/>
      <c r="FT182" s="436"/>
      <c r="FU182" s="436"/>
      <c r="FV182" s="436"/>
      <c r="FW182" s="436"/>
      <c r="FX182" s="436"/>
      <c r="FY182" s="436"/>
      <c r="FZ182" s="436"/>
      <c r="GA182" s="436"/>
      <c r="GB182" s="436"/>
      <c r="GC182" s="436"/>
      <c r="GD182" s="436"/>
      <c r="GE182" s="436"/>
      <c r="GF182" s="436"/>
      <c r="GG182" s="436"/>
      <c r="GH182" s="436"/>
      <c r="GI182" s="436"/>
      <c r="GJ182" s="436"/>
      <c r="GK182" s="436"/>
      <c r="GL182" s="436"/>
      <c r="GM182" s="436"/>
      <c r="GN182" s="436"/>
      <c r="GO182" s="436"/>
      <c r="GP182" s="436"/>
      <c r="GQ182" s="436"/>
      <c r="GR182" s="436"/>
      <c r="GS182" s="436"/>
      <c r="GT182" s="436"/>
      <c r="GU182" s="436"/>
      <c r="GV182" s="436"/>
      <c r="GW182" s="436"/>
      <c r="GX182" s="436"/>
      <c r="GY182" s="436"/>
      <c r="GZ182" s="436"/>
      <c r="HA182" s="436"/>
      <c r="HB182" s="436"/>
      <c r="HC182" s="436"/>
      <c r="HD182" s="436"/>
      <c r="HE182" s="436"/>
      <c r="HF182" s="436"/>
      <c r="HG182" s="436"/>
      <c r="HH182" s="436"/>
      <c r="HI182" s="436"/>
      <c r="HJ182" s="436"/>
      <c r="HK182" s="436"/>
      <c r="HL182" s="436"/>
      <c r="HM182" s="436"/>
      <c r="HN182" s="436"/>
      <c r="HO182" s="436"/>
      <c r="HP182" s="436"/>
      <c r="HQ182" s="436"/>
      <c r="HR182" s="436"/>
      <c r="HS182" s="436"/>
      <c r="HT182" s="436"/>
      <c r="HU182" s="436"/>
      <c r="HV182" s="436"/>
      <c r="HW182" s="436"/>
      <c r="HX182" s="436"/>
      <c r="HY182" s="436"/>
      <c r="HZ182" s="436"/>
      <c r="IA182" s="436"/>
      <c r="IB182" s="436"/>
      <c r="IC182" s="436"/>
      <c r="ID182" s="436"/>
      <c r="IE182" s="436"/>
      <c r="IF182" s="436"/>
      <c r="IG182" s="436"/>
      <c r="IH182" s="436"/>
      <c r="II182" s="436"/>
      <c r="IJ182" s="436"/>
      <c r="IK182" s="436"/>
      <c r="IL182" s="436"/>
      <c r="IM182" s="436"/>
      <c r="IN182" s="436"/>
      <c r="IO182" s="436"/>
      <c r="IP182" s="436"/>
      <c r="IQ182" s="436"/>
      <c r="IR182" s="436"/>
      <c r="IS182" s="436"/>
      <c r="IT182" s="436"/>
      <c r="IU182" s="436"/>
      <c r="IV182" s="436"/>
      <c r="IW182" s="436"/>
      <c r="IX182" s="436"/>
      <c r="IY182" s="436"/>
      <c r="JF182" s="436"/>
      <c r="JG182" s="436"/>
      <c r="JH182" s="436"/>
      <c r="JI182" s="436"/>
      <c r="JJ182" s="436"/>
      <c r="JK182" s="436"/>
      <c r="JL182" s="436"/>
      <c r="JM182" s="436"/>
      <c r="JN182" s="436"/>
      <c r="JO182" s="436"/>
      <c r="JP182" s="436"/>
      <c r="JQ182" s="436"/>
      <c r="JR182" s="436"/>
      <c r="JS182" s="436"/>
      <c r="JT182" s="436"/>
      <c r="JU182" s="436"/>
      <c r="JV182" s="436"/>
      <c r="JW182" s="436"/>
      <c r="JX182" s="436"/>
      <c r="JY182" s="436"/>
      <c r="JZ182" s="436"/>
      <c r="KA182" s="436"/>
      <c r="KB182" s="436"/>
      <c r="KC182" s="436"/>
      <c r="KD182" s="436"/>
      <c r="KE182" s="436"/>
      <c r="KF182" s="436"/>
      <c r="KG182" s="436"/>
      <c r="KH182" s="436"/>
      <c r="KI182" s="436"/>
      <c r="KJ182" s="436"/>
      <c r="KK182" s="436"/>
      <c r="KL182" s="436"/>
      <c r="KM182" s="436"/>
      <c r="KN182" s="436"/>
      <c r="KO182" s="436"/>
      <c r="KP182" s="436"/>
      <c r="KQ182" s="436"/>
      <c r="KR182" s="436"/>
      <c r="KS182" s="436"/>
      <c r="KT182" s="436"/>
      <c r="KU182" s="436"/>
      <c r="KV182" s="436"/>
      <c r="KW182" s="436"/>
      <c r="KX182" s="436"/>
      <c r="KY182" s="436"/>
      <c r="KZ182" s="436"/>
      <c r="LA182" s="436"/>
      <c r="LB182" s="436"/>
      <c r="LC182" s="436"/>
      <c r="LD182" s="436"/>
      <c r="LE182" s="436"/>
      <c r="LF182" s="436"/>
      <c r="LG182" s="436"/>
      <c r="LH182" s="436"/>
      <c r="LI182" s="436"/>
      <c r="LJ182" s="436"/>
      <c r="LK182" s="436"/>
      <c r="LL182" s="436"/>
      <c r="LM182" s="436"/>
      <c r="LN182" s="436"/>
      <c r="LO182" s="436"/>
      <c r="LP182" s="436"/>
      <c r="LQ182" s="436"/>
      <c r="LR182" s="436"/>
      <c r="LS182" s="436"/>
      <c r="LT182" s="436"/>
      <c r="LU182" s="436"/>
      <c r="LV182" s="436"/>
      <c r="LW182" s="436"/>
      <c r="LX182" s="436"/>
      <c r="LY182" s="436"/>
      <c r="LZ182" s="436"/>
      <c r="MA182" s="436"/>
      <c r="MB182" s="436"/>
      <c r="MC182" s="436"/>
      <c r="MD182" s="436"/>
      <c r="ME182" s="436"/>
      <c r="MF182" s="436"/>
      <c r="MG182" s="436"/>
      <c r="MH182" s="436"/>
      <c r="MI182" s="436"/>
      <c r="MJ182" s="436"/>
      <c r="MK182" s="436"/>
      <c r="ML182" s="436"/>
      <c r="MM182" s="436"/>
      <c r="MN182" s="436"/>
      <c r="MO182" s="436"/>
      <c r="MP182" s="436"/>
      <c r="MQ182" s="436"/>
      <c r="MR182" s="436"/>
      <c r="MS182" s="436"/>
      <c r="MT182" s="436"/>
      <c r="MU182" s="436"/>
      <c r="MV182" s="436"/>
      <c r="MW182" s="436"/>
      <c r="MX182" s="436"/>
      <c r="MY182" s="436"/>
      <c r="MZ182" s="436"/>
      <c r="NA182" s="436"/>
      <c r="NB182" s="436"/>
      <c r="NC182" s="436"/>
      <c r="ND182" s="436"/>
      <c r="NE182" s="436"/>
      <c r="NF182" s="436"/>
      <c r="NG182" s="436"/>
      <c r="NH182" s="436"/>
      <c r="NI182" s="436"/>
      <c r="NJ182" s="436"/>
      <c r="NK182" s="436"/>
      <c r="NL182" s="436"/>
      <c r="NM182" s="436"/>
      <c r="NN182" s="436"/>
      <c r="NO182" s="436"/>
      <c r="NP182" s="436"/>
      <c r="NQ182" s="436"/>
      <c r="NR182" s="436"/>
      <c r="NS182" s="436"/>
      <c r="NT182" s="436"/>
      <c r="NU182" s="436"/>
      <c r="NV182" s="436"/>
      <c r="NW182" s="436"/>
      <c r="NX182" s="436"/>
      <c r="NY182" s="436"/>
      <c r="NZ182" s="436"/>
      <c r="OA182" s="436"/>
      <c r="OB182" s="436"/>
      <c r="OC182" s="436"/>
      <c r="OD182" s="436"/>
      <c r="OE182" s="436"/>
      <c r="OF182" s="436"/>
      <c r="OG182" s="436"/>
      <c r="OH182" s="436"/>
      <c r="OI182" s="436"/>
      <c r="OJ182" s="436"/>
      <c r="OK182" s="436"/>
      <c r="OL182" s="436"/>
      <c r="OM182" s="436"/>
      <c r="ON182" s="436"/>
      <c r="OO182" s="436"/>
      <c r="OP182" s="436"/>
      <c r="OQ182" s="436"/>
      <c r="OR182" s="436"/>
      <c r="OS182" s="436"/>
      <c r="OT182" s="436"/>
      <c r="OU182" s="436"/>
      <c r="OV182" s="436"/>
      <c r="OW182" s="436"/>
      <c r="OX182" s="436"/>
      <c r="OY182" s="436"/>
      <c r="OZ182" s="436"/>
      <c r="PA182" s="436"/>
      <c r="PB182" s="436"/>
      <c r="PC182" s="436"/>
      <c r="PD182" s="436"/>
      <c r="PE182" s="436"/>
      <c r="PF182" s="436"/>
      <c r="PG182" s="436"/>
      <c r="PH182" s="436"/>
      <c r="PI182" s="436"/>
      <c r="PJ182" s="436"/>
      <c r="PK182" s="436"/>
      <c r="PL182" s="436"/>
      <c r="PM182" s="436"/>
      <c r="PN182" s="436"/>
      <c r="PO182" s="436"/>
      <c r="PP182" s="436"/>
      <c r="PQ182" s="436"/>
      <c r="PR182" s="436"/>
      <c r="PS182" s="436"/>
      <c r="PT182" s="436"/>
      <c r="PU182" s="436"/>
      <c r="PV182" s="436"/>
      <c r="PW182" s="436"/>
      <c r="PX182" s="436"/>
      <c r="PY182" s="436"/>
      <c r="PZ182" s="436"/>
      <c r="QA182" s="436"/>
      <c r="QB182" s="436"/>
      <c r="QC182" s="436"/>
      <c r="QD182" s="436"/>
      <c r="QE182" s="436"/>
      <c r="QF182" s="436"/>
      <c r="QG182" s="436"/>
      <c r="QH182" s="436"/>
      <c r="QI182" s="436"/>
      <c r="QJ182" s="436"/>
      <c r="QK182" s="436"/>
      <c r="QL182" s="436"/>
      <c r="QM182" s="436"/>
      <c r="QN182" s="436"/>
      <c r="QO182" s="436"/>
      <c r="QP182" s="436"/>
      <c r="QQ182" s="436"/>
      <c r="QR182" s="436"/>
      <c r="QS182" s="436"/>
      <c r="QT182" s="436"/>
      <c r="QU182" s="436"/>
      <c r="QV182" s="436"/>
      <c r="QW182" s="436"/>
      <c r="QX182" s="436"/>
      <c r="QY182" s="436"/>
      <c r="QZ182" s="436"/>
      <c r="RA182" s="436"/>
      <c r="RB182" s="436"/>
      <c r="RC182" s="436"/>
      <c r="RD182" s="436"/>
      <c r="RE182" s="436"/>
      <c r="RF182" s="436"/>
      <c r="RG182" s="436"/>
      <c r="RH182" s="436"/>
      <c r="RI182" s="436"/>
      <c r="RJ182" s="436"/>
      <c r="RK182" s="436"/>
      <c r="RL182" s="436"/>
      <c r="RM182" s="436"/>
      <c r="RN182" s="436"/>
      <c r="RO182" s="436"/>
      <c r="RP182" s="436"/>
      <c r="RQ182" s="436"/>
      <c r="RR182" s="436"/>
      <c r="RS182" s="436"/>
      <c r="RT182" s="436"/>
      <c r="RU182" s="436"/>
      <c r="RV182" s="436"/>
      <c r="RW182" s="436"/>
      <c r="RX182" s="436"/>
      <c r="RY182" s="436"/>
      <c r="RZ182" s="436"/>
      <c r="SA182" s="436"/>
      <c r="SB182" s="436"/>
      <c r="SC182" s="436"/>
      <c r="SD182" s="436"/>
      <c r="SE182" s="436"/>
      <c r="SF182" s="436"/>
      <c r="SG182" s="436"/>
      <c r="SH182" s="436"/>
      <c r="SI182" s="436"/>
      <c r="SJ182" s="436"/>
      <c r="SK182" s="436"/>
      <c r="SL182" s="436"/>
      <c r="SM182" s="436"/>
      <c r="SN182" s="436"/>
      <c r="SO182" s="436"/>
      <c r="SP182" s="436"/>
      <c r="SQ182" s="436"/>
      <c r="SR182" s="436"/>
      <c r="SS182" s="436"/>
      <c r="ST182" s="436"/>
      <c r="SU182" s="436"/>
      <c r="TB182" s="436"/>
      <c r="TC182" s="436"/>
      <c r="TD182" s="436"/>
      <c r="TE182" s="436"/>
      <c r="TF182" s="436"/>
      <c r="TG182" s="436"/>
      <c r="TH182" s="436"/>
      <c r="TI182" s="436"/>
      <c r="TJ182" s="436"/>
      <c r="TK182" s="436"/>
      <c r="TL182" s="436"/>
      <c r="TM182" s="436"/>
      <c r="TN182" s="436"/>
      <c r="TO182" s="436"/>
      <c r="TP182" s="436"/>
      <c r="TQ182" s="436"/>
      <c r="TR182" s="436"/>
      <c r="TS182" s="436"/>
      <c r="TT182" s="436"/>
      <c r="TU182" s="436"/>
      <c r="TV182" s="436"/>
      <c r="TW182" s="436"/>
      <c r="TX182" s="436"/>
      <c r="TY182" s="436"/>
      <c r="TZ182" s="436"/>
      <c r="UA182" s="436"/>
      <c r="UB182" s="436"/>
      <c r="UC182" s="436"/>
      <c r="UD182" s="436"/>
      <c r="UE182" s="436"/>
      <c r="UF182" s="436"/>
      <c r="UG182" s="436"/>
      <c r="UH182" s="436"/>
      <c r="UI182" s="436"/>
      <c r="UJ182" s="436"/>
      <c r="UK182" s="436"/>
      <c r="UL182" s="436"/>
      <c r="UM182" s="436"/>
      <c r="UN182" s="436"/>
      <c r="UO182" s="436"/>
      <c r="UP182" s="436"/>
      <c r="UQ182" s="436"/>
      <c r="UR182" s="436"/>
      <c r="US182" s="436"/>
      <c r="UT182" s="436"/>
      <c r="UU182" s="436"/>
      <c r="UV182" s="436"/>
      <c r="UW182" s="436"/>
      <c r="UX182" s="436"/>
      <c r="UY182" s="436"/>
      <c r="UZ182" s="436"/>
      <c r="VA182" s="436"/>
      <c r="VB182" s="436"/>
      <c r="VC182" s="436"/>
      <c r="VD182" s="436"/>
      <c r="VE182" s="436"/>
      <c r="VF182" s="436"/>
      <c r="VG182" s="436"/>
      <c r="VH182" s="436"/>
      <c r="VI182" s="436"/>
      <c r="VJ182" s="436"/>
      <c r="VK182" s="436"/>
      <c r="VL182" s="436"/>
      <c r="VM182" s="436"/>
      <c r="VN182" s="436"/>
      <c r="VO182" s="436"/>
      <c r="VP182" s="436"/>
      <c r="VQ182" s="436"/>
      <c r="VR182" s="436"/>
      <c r="VS182" s="436"/>
      <c r="VT182" s="436"/>
      <c r="VU182" s="436"/>
      <c r="VV182" s="436"/>
      <c r="VW182" s="436"/>
      <c r="VX182" s="436"/>
      <c r="VY182" s="436"/>
      <c r="VZ182" s="436"/>
      <c r="WA182" s="436"/>
      <c r="WB182" s="436"/>
      <c r="WC182" s="436"/>
      <c r="WD182" s="436"/>
      <c r="WE182" s="436"/>
      <c r="WF182" s="436"/>
      <c r="WG182" s="436"/>
      <c r="WH182" s="436"/>
      <c r="WI182" s="436"/>
      <c r="WJ182" s="436"/>
      <c r="WK182" s="436"/>
      <c r="WL182" s="436"/>
      <c r="WM182" s="436"/>
      <c r="WN182" s="436"/>
      <c r="WO182" s="436"/>
      <c r="WP182" s="436"/>
      <c r="WQ182" s="436"/>
      <c r="WR182" s="436"/>
      <c r="WS182" s="436"/>
      <c r="WT182" s="436"/>
      <c r="WU182" s="436"/>
      <c r="WV182" s="436"/>
      <c r="WW182" s="436"/>
      <c r="WX182" s="436"/>
      <c r="WY182" s="436"/>
      <c r="WZ182" s="436"/>
      <c r="XA182" s="436"/>
      <c r="XB182" s="436"/>
      <c r="XC182" s="436"/>
      <c r="XD182" s="436"/>
      <c r="XE182" s="436"/>
      <c r="XF182" s="436"/>
      <c r="XG182" s="436"/>
      <c r="XH182" s="436"/>
      <c r="XI182" s="436"/>
      <c r="XJ182" s="436"/>
      <c r="XK182" s="436"/>
      <c r="XL182" s="436"/>
      <c r="XM182" s="436"/>
      <c r="XN182" s="436"/>
      <c r="XO182" s="436"/>
      <c r="XP182" s="436"/>
      <c r="XQ182" s="436"/>
      <c r="XR182" s="436"/>
      <c r="XS182" s="436"/>
      <c r="XT182" s="436"/>
      <c r="XU182" s="436"/>
      <c r="XV182" s="436"/>
      <c r="XW182" s="436"/>
      <c r="XX182" s="436"/>
      <c r="XY182" s="436"/>
      <c r="XZ182" s="436"/>
      <c r="YA182" s="436"/>
      <c r="YB182" s="436"/>
      <c r="YC182" s="436"/>
      <c r="YD182" s="436"/>
      <c r="YE182" s="436"/>
      <c r="YF182" s="436"/>
      <c r="YG182" s="436"/>
      <c r="YH182" s="436"/>
      <c r="YI182" s="436"/>
      <c r="YJ182" s="436"/>
      <c r="YK182" s="436"/>
      <c r="YL182" s="436"/>
      <c r="YM182" s="436"/>
      <c r="YN182" s="436"/>
      <c r="YO182" s="436"/>
      <c r="YP182" s="436"/>
      <c r="YQ182" s="436"/>
      <c r="YR182" s="436"/>
      <c r="YS182" s="436"/>
      <c r="YT182" s="436"/>
      <c r="YU182" s="436"/>
      <c r="YV182" s="436"/>
      <c r="YW182" s="436"/>
      <c r="YX182" s="436"/>
      <c r="YY182" s="436"/>
      <c r="YZ182" s="436"/>
      <c r="ZA182" s="436"/>
      <c r="ZB182" s="436"/>
      <c r="ZC182" s="436"/>
      <c r="ZD182" s="436"/>
      <c r="ZE182" s="436"/>
      <c r="ZF182" s="436"/>
      <c r="ZG182" s="436"/>
      <c r="ZH182" s="436"/>
      <c r="ZI182" s="436"/>
      <c r="ZJ182" s="436"/>
      <c r="ZK182" s="436"/>
      <c r="ZL182" s="436"/>
      <c r="ZM182" s="436"/>
      <c r="ZN182" s="436"/>
      <c r="ZO182" s="436"/>
      <c r="ZP182" s="436"/>
      <c r="ZQ182" s="436"/>
      <c r="ZR182" s="436"/>
      <c r="ZS182" s="436"/>
      <c r="ZT182" s="436"/>
      <c r="ZU182" s="436"/>
      <c r="ZV182" s="436"/>
      <c r="ZW182" s="436"/>
      <c r="ZX182" s="436"/>
      <c r="ZY182" s="436"/>
      <c r="ZZ182" s="436"/>
      <c r="AAA182" s="436"/>
      <c r="AAB182" s="436"/>
      <c r="AAC182" s="436"/>
      <c r="AAD182" s="436"/>
      <c r="AAE182" s="436"/>
      <c r="AAF182" s="436"/>
      <c r="AAG182" s="436"/>
      <c r="AAH182" s="436"/>
      <c r="AAI182" s="436"/>
      <c r="AAJ182" s="436"/>
      <c r="AAK182" s="436"/>
      <c r="AAL182" s="436"/>
      <c r="AAM182" s="436"/>
      <c r="AAN182" s="436"/>
      <c r="AAO182" s="436"/>
      <c r="AAP182" s="436"/>
      <c r="AAQ182" s="436"/>
      <c r="AAR182" s="436"/>
      <c r="AAS182" s="436"/>
      <c r="AAT182" s="436"/>
      <c r="AAU182" s="436"/>
      <c r="AAV182" s="436"/>
      <c r="AAW182" s="436"/>
      <c r="AAX182" s="436"/>
      <c r="AAY182" s="436"/>
      <c r="AAZ182" s="436"/>
      <c r="ABA182" s="436"/>
      <c r="ABB182" s="436"/>
      <c r="ABC182" s="436"/>
      <c r="ABD182" s="436"/>
      <c r="ABE182" s="436"/>
      <c r="ABF182" s="436"/>
      <c r="ABG182" s="436"/>
      <c r="ABH182" s="436"/>
      <c r="ABI182" s="436"/>
      <c r="ABJ182" s="436"/>
      <c r="ABK182" s="436"/>
      <c r="ABL182" s="436"/>
      <c r="ABM182" s="436"/>
      <c r="ABN182" s="436"/>
      <c r="ABO182" s="436"/>
      <c r="ABP182" s="436"/>
      <c r="ABQ182" s="436"/>
      <c r="ABR182" s="436"/>
      <c r="ABS182" s="436"/>
      <c r="ABT182" s="436"/>
      <c r="ABU182" s="436"/>
      <c r="ABV182" s="436"/>
      <c r="ABW182" s="436"/>
      <c r="ABX182" s="436"/>
      <c r="ABY182" s="436"/>
      <c r="ABZ182" s="436"/>
      <c r="ACA182" s="436"/>
      <c r="ACB182" s="436"/>
      <c r="ACC182" s="436"/>
      <c r="ACD182" s="436"/>
      <c r="ACE182" s="436"/>
      <c r="ACF182" s="436"/>
      <c r="ACG182" s="436"/>
      <c r="ACH182" s="436"/>
      <c r="ACI182" s="436"/>
      <c r="ACJ182" s="436"/>
      <c r="ACK182" s="436"/>
      <c r="ACL182" s="436"/>
      <c r="ACM182" s="436"/>
      <c r="ACN182" s="436"/>
      <c r="ACO182" s="436"/>
      <c r="ACP182" s="436"/>
      <c r="ACQ182" s="436"/>
      <c r="ACX182" s="436"/>
      <c r="ACY182" s="436"/>
      <c r="ACZ182" s="436"/>
      <c r="ADA182" s="436"/>
      <c r="ADB182" s="436"/>
      <c r="ADC182" s="436"/>
      <c r="ADD182" s="436"/>
      <c r="ADE182" s="436"/>
      <c r="ADF182" s="436"/>
      <c r="ADG182" s="436"/>
      <c r="ADH182" s="436"/>
      <c r="ADI182" s="436"/>
      <c r="ADJ182" s="436"/>
      <c r="ADK182" s="436"/>
      <c r="ADL182" s="436"/>
      <c r="ADM182" s="436"/>
      <c r="ADN182" s="436"/>
      <c r="ADO182" s="436"/>
      <c r="ADP182" s="436"/>
      <c r="ADQ182" s="436"/>
      <c r="ADR182" s="436"/>
      <c r="ADS182" s="436"/>
      <c r="ADT182" s="436"/>
      <c r="ADU182" s="436"/>
      <c r="ADV182" s="436"/>
      <c r="ADW182" s="436"/>
      <c r="ADX182" s="436"/>
      <c r="ADY182" s="436"/>
      <c r="ADZ182" s="436"/>
      <c r="AEA182" s="436"/>
      <c r="AEB182" s="436"/>
      <c r="AEC182" s="436"/>
      <c r="AED182" s="436"/>
      <c r="AEE182" s="436"/>
      <c r="AEF182" s="436"/>
      <c r="AEG182" s="436"/>
      <c r="AEH182" s="436"/>
      <c r="AEI182" s="436"/>
      <c r="AEJ182" s="436"/>
      <c r="AEK182" s="436"/>
      <c r="AEL182" s="436"/>
      <c r="AEM182" s="436"/>
      <c r="AEN182" s="436"/>
      <c r="AEO182" s="436"/>
      <c r="AEP182" s="436"/>
      <c r="AEQ182" s="436"/>
      <c r="AER182" s="436"/>
      <c r="AES182" s="436"/>
      <c r="AET182" s="436"/>
      <c r="AEU182" s="436"/>
      <c r="AEV182" s="436"/>
      <c r="AEW182" s="436"/>
      <c r="AEX182" s="436"/>
      <c r="AEY182" s="436"/>
      <c r="AEZ182" s="436"/>
      <c r="AFA182" s="436"/>
      <c r="AFB182" s="436"/>
      <c r="AFC182" s="436"/>
      <c r="AFD182" s="436"/>
      <c r="AFE182" s="436"/>
      <c r="AFF182" s="436"/>
      <c r="AFG182" s="436"/>
      <c r="AFH182" s="436"/>
      <c r="AFI182" s="436"/>
      <c r="AFJ182" s="436"/>
      <c r="AFK182" s="436"/>
      <c r="AFL182" s="436"/>
      <c r="AFM182" s="436"/>
      <c r="AFN182" s="436"/>
      <c r="AFO182" s="436"/>
      <c r="AFP182" s="436"/>
      <c r="AFQ182" s="436"/>
      <c r="AFR182" s="436"/>
      <c r="AFS182" s="436"/>
      <c r="AFT182" s="436"/>
      <c r="AFU182" s="436"/>
      <c r="AFV182" s="436"/>
      <c r="AFW182" s="436"/>
      <c r="AFX182" s="436"/>
      <c r="AFY182" s="436"/>
      <c r="AFZ182" s="436"/>
      <c r="AGA182" s="436"/>
      <c r="AGB182" s="436"/>
      <c r="AGC182" s="436"/>
      <c r="AGD182" s="436"/>
      <c r="AGE182" s="436"/>
      <c r="AGF182" s="436"/>
      <c r="AGG182" s="436"/>
      <c r="AGH182" s="436"/>
      <c r="AGI182" s="436"/>
      <c r="AGJ182" s="436"/>
      <c r="AGK182" s="436"/>
      <c r="AGL182" s="436"/>
      <c r="AGM182" s="436"/>
      <c r="AGN182" s="436"/>
      <c r="AGO182" s="436"/>
      <c r="AGP182" s="436"/>
      <c r="AGQ182" s="436"/>
      <c r="AGR182" s="436"/>
      <c r="AGS182" s="436"/>
      <c r="AGT182" s="436"/>
      <c r="AGU182" s="436"/>
      <c r="AGV182" s="436"/>
      <c r="AGW182" s="436"/>
      <c r="AGX182" s="436"/>
      <c r="AGY182" s="436"/>
      <c r="AGZ182" s="436"/>
      <c r="AHA182" s="436"/>
      <c r="AHB182" s="436"/>
      <c r="AHC182" s="436"/>
      <c r="AHD182" s="436"/>
      <c r="AHE182" s="436"/>
      <c r="AHF182" s="436"/>
      <c r="AHG182" s="436"/>
      <c r="AHH182" s="436"/>
      <c r="AHI182" s="436"/>
      <c r="AHJ182" s="436"/>
      <c r="AHK182" s="436"/>
      <c r="AHL182" s="436"/>
      <c r="AHM182" s="436"/>
      <c r="AHN182" s="436"/>
      <c r="AHO182" s="436"/>
      <c r="AHP182" s="436"/>
      <c r="AHQ182" s="436"/>
      <c r="AHR182" s="436"/>
      <c r="AHS182" s="436"/>
      <c r="AHT182" s="436"/>
      <c r="AHU182" s="436"/>
      <c r="AHV182" s="436"/>
      <c r="AHW182" s="436"/>
      <c r="AHX182" s="436"/>
      <c r="AHY182" s="436"/>
      <c r="AHZ182" s="436"/>
      <c r="AIA182" s="436"/>
      <c r="AIB182" s="436"/>
      <c r="AIC182" s="436"/>
      <c r="AID182" s="436"/>
      <c r="AIE182" s="436"/>
      <c r="AIF182" s="436"/>
      <c r="AIG182" s="436"/>
      <c r="AIH182" s="436"/>
      <c r="AII182" s="436"/>
      <c r="AIJ182" s="436"/>
      <c r="AIK182" s="436"/>
      <c r="AIL182" s="436"/>
      <c r="AIM182" s="436"/>
      <c r="AIN182" s="436"/>
      <c r="AIO182" s="436"/>
      <c r="AIP182" s="436"/>
      <c r="AIQ182" s="436"/>
      <c r="AIR182" s="436"/>
      <c r="AIS182" s="436"/>
      <c r="AIT182" s="436"/>
      <c r="AIU182" s="436"/>
      <c r="AIV182" s="436"/>
      <c r="AIW182" s="436"/>
      <c r="AIX182" s="436"/>
      <c r="AIY182" s="436"/>
      <c r="AIZ182" s="436"/>
      <c r="AJA182" s="436"/>
      <c r="AJB182" s="436"/>
      <c r="AJC182" s="436"/>
      <c r="AJD182" s="436"/>
      <c r="AJE182" s="436"/>
      <c r="AJF182" s="436"/>
      <c r="AJG182" s="436"/>
      <c r="AJH182" s="436"/>
      <c r="AJI182" s="436"/>
      <c r="AJJ182" s="436"/>
      <c r="AJK182" s="436"/>
      <c r="AJL182" s="436"/>
      <c r="AJM182" s="436"/>
      <c r="AJN182" s="436"/>
      <c r="AJO182" s="436"/>
      <c r="AJP182" s="436"/>
      <c r="AJQ182" s="436"/>
      <c r="AJR182" s="436"/>
      <c r="AJS182" s="436"/>
      <c r="AJT182" s="436"/>
      <c r="AJU182" s="436"/>
      <c r="AJV182" s="436"/>
      <c r="AJW182" s="436"/>
      <c r="AJX182" s="436"/>
      <c r="AJY182" s="436"/>
      <c r="AJZ182" s="436"/>
      <c r="AKA182" s="436"/>
      <c r="AKB182" s="436"/>
      <c r="AKC182" s="436"/>
      <c r="AKD182" s="436"/>
      <c r="AKE182" s="436"/>
      <c r="AKF182" s="436"/>
      <c r="AKG182" s="436"/>
      <c r="AKH182" s="436"/>
      <c r="AKI182" s="436"/>
      <c r="AKJ182" s="436"/>
      <c r="AKK182" s="436"/>
      <c r="AKL182" s="436"/>
      <c r="AKM182" s="436"/>
      <c r="AKN182" s="436"/>
      <c r="AKO182" s="436"/>
      <c r="AKP182" s="436"/>
      <c r="AKQ182" s="436"/>
      <c r="AKR182" s="436"/>
      <c r="AKS182" s="436"/>
      <c r="AKT182" s="436"/>
      <c r="AKU182" s="436"/>
      <c r="AKV182" s="436"/>
      <c r="AKW182" s="436"/>
      <c r="AKX182" s="436"/>
      <c r="AKY182" s="436"/>
      <c r="AKZ182" s="436"/>
      <c r="ALA182" s="436"/>
      <c r="ALB182" s="436"/>
      <c r="ALC182" s="436"/>
      <c r="ALD182" s="436"/>
      <c r="ALE182" s="436"/>
      <c r="ALF182" s="436"/>
      <c r="ALG182" s="436"/>
      <c r="ALH182" s="436"/>
      <c r="ALI182" s="436"/>
      <c r="ALJ182" s="436"/>
      <c r="ALK182" s="436"/>
      <c r="ALL182" s="436"/>
      <c r="ALM182" s="436"/>
      <c r="ALN182" s="436"/>
      <c r="ALO182" s="436"/>
      <c r="ALP182" s="436"/>
      <c r="ALQ182" s="436"/>
      <c r="ALR182" s="436"/>
      <c r="ALS182" s="436"/>
      <c r="ALT182" s="436"/>
      <c r="ALU182" s="436"/>
      <c r="ALV182" s="436"/>
      <c r="ALW182" s="436"/>
      <c r="ALX182" s="436"/>
      <c r="ALY182" s="436"/>
      <c r="ALZ182" s="436"/>
      <c r="AMA182" s="436"/>
      <c r="AMB182" s="436"/>
      <c r="AMC182" s="436"/>
      <c r="AMD182" s="436"/>
      <c r="AME182" s="436"/>
      <c r="AMF182" s="436"/>
      <c r="AMG182" s="436"/>
      <c r="AMH182" s="436"/>
      <c r="AMI182" s="436"/>
      <c r="AMJ182" s="436"/>
      <c r="AMK182" s="436"/>
      <c r="AML182" s="436"/>
      <c r="AMM182" s="436"/>
      <c r="AMT182" s="436"/>
      <c r="AMU182" s="436"/>
      <c r="AMV182" s="436"/>
      <c r="AMW182" s="436"/>
      <c r="AMX182" s="436"/>
      <c r="AMY182" s="436"/>
      <c r="AMZ182" s="436"/>
      <c r="ANA182" s="436"/>
      <c r="ANB182" s="436"/>
      <c r="ANC182" s="436"/>
      <c r="AND182" s="436"/>
      <c r="ANE182" s="436"/>
      <c r="ANF182" s="436"/>
      <c r="ANG182" s="436"/>
      <c r="ANH182" s="436"/>
      <c r="ANI182" s="436"/>
      <c r="ANJ182" s="436"/>
      <c r="ANK182" s="436"/>
      <c r="ANL182" s="436"/>
      <c r="ANM182" s="436"/>
      <c r="ANN182" s="436"/>
      <c r="ANO182" s="436"/>
      <c r="ANP182" s="436"/>
      <c r="ANQ182" s="436"/>
      <c r="ANR182" s="436"/>
      <c r="ANS182" s="436"/>
      <c r="ANT182" s="436"/>
      <c r="ANU182" s="436"/>
      <c r="ANV182" s="436"/>
      <c r="ANW182" s="436"/>
      <c r="ANX182" s="436"/>
      <c r="ANY182" s="436"/>
      <c r="ANZ182" s="436"/>
      <c r="AOA182" s="436"/>
      <c r="AOB182" s="436"/>
      <c r="AOC182" s="436"/>
      <c r="AOD182" s="436"/>
      <c r="AOE182" s="436"/>
      <c r="AOF182" s="436"/>
      <c r="AOG182" s="436"/>
      <c r="AOH182" s="436"/>
      <c r="AOI182" s="436"/>
      <c r="AOJ182" s="436"/>
      <c r="AOK182" s="436"/>
      <c r="AOL182" s="436"/>
      <c r="AOM182" s="436"/>
      <c r="AON182" s="436"/>
      <c r="AOO182" s="436"/>
      <c r="AOP182" s="436"/>
      <c r="AOQ182" s="436"/>
      <c r="AOR182" s="436"/>
      <c r="AOS182" s="436"/>
      <c r="AOT182" s="436"/>
      <c r="AOU182" s="436"/>
      <c r="AOV182" s="436"/>
      <c r="AOW182" s="436"/>
      <c r="AOX182" s="436"/>
      <c r="AOY182" s="436"/>
      <c r="AOZ182" s="436"/>
      <c r="APA182" s="436"/>
      <c r="APB182" s="436"/>
      <c r="APC182" s="436"/>
      <c r="APD182" s="436"/>
      <c r="APE182" s="436"/>
      <c r="APF182" s="436"/>
      <c r="APG182" s="436"/>
      <c r="APH182" s="436"/>
      <c r="API182" s="436"/>
      <c r="APJ182" s="436"/>
      <c r="APK182" s="436"/>
      <c r="APL182" s="436"/>
      <c r="APM182" s="436"/>
      <c r="APN182" s="436"/>
      <c r="APO182" s="436"/>
      <c r="APP182" s="436"/>
      <c r="APQ182" s="436"/>
      <c r="APR182" s="436"/>
      <c r="APS182" s="436"/>
      <c r="APT182" s="436"/>
      <c r="APU182" s="436"/>
      <c r="APV182" s="436"/>
      <c r="APW182" s="436"/>
      <c r="APX182" s="436"/>
      <c r="APY182" s="436"/>
      <c r="APZ182" s="436"/>
      <c r="AQA182" s="436"/>
      <c r="AQB182" s="436"/>
      <c r="AQC182" s="436"/>
      <c r="AQD182" s="436"/>
      <c r="AQE182" s="436"/>
      <c r="AQF182" s="436"/>
      <c r="AQG182" s="436"/>
      <c r="AQH182" s="436"/>
      <c r="AQI182" s="436"/>
      <c r="AQJ182" s="436"/>
      <c r="AQK182" s="436"/>
      <c r="AQL182" s="436"/>
      <c r="AQM182" s="436"/>
      <c r="AQN182" s="436"/>
      <c r="AQO182" s="436"/>
      <c r="AQP182" s="436"/>
      <c r="AQQ182" s="436"/>
      <c r="AQR182" s="436"/>
      <c r="AQS182" s="436"/>
      <c r="AQT182" s="436"/>
      <c r="AQU182" s="436"/>
      <c r="AQV182" s="436"/>
      <c r="AQW182" s="436"/>
      <c r="AQX182" s="436"/>
      <c r="AQY182" s="436"/>
      <c r="AQZ182" s="436"/>
      <c r="ARA182" s="436"/>
      <c r="ARB182" s="436"/>
      <c r="ARC182" s="436"/>
      <c r="ARD182" s="436"/>
      <c r="ARE182" s="436"/>
      <c r="ARF182" s="436"/>
      <c r="ARG182" s="436"/>
      <c r="ARH182" s="436"/>
      <c r="ARI182" s="436"/>
      <c r="ARJ182" s="436"/>
      <c r="ARK182" s="436"/>
      <c r="ARL182" s="436"/>
      <c r="ARM182" s="436"/>
      <c r="ARN182" s="436"/>
      <c r="ARO182" s="436"/>
      <c r="ARP182" s="436"/>
      <c r="ARQ182" s="436"/>
      <c r="ARR182" s="436"/>
      <c r="ARS182" s="436"/>
      <c r="ART182" s="436"/>
      <c r="ARU182" s="436"/>
      <c r="ARV182" s="436"/>
      <c r="ARW182" s="436"/>
      <c r="ARX182" s="436"/>
      <c r="ARY182" s="436"/>
      <c r="ARZ182" s="436"/>
      <c r="ASA182" s="436"/>
      <c r="ASB182" s="436"/>
      <c r="ASC182" s="436"/>
      <c r="ASD182" s="436"/>
      <c r="ASE182" s="436"/>
      <c r="ASF182" s="436"/>
      <c r="ASG182" s="436"/>
      <c r="ASH182" s="436"/>
      <c r="ASI182" s="436"/>
      <c r="ASJ182" s="436"/>
      <c r="ASK182" s="436"/>
      <c r="ASL182" s="436"/>
      <c r="ASM182" s="436"/>
      <c r="ASN182" s="436"/>
      <c r="ASO182" s="436"/>
      <c r="ASP182" s="436"/>
      <c r="ASQ182" s="436"/>
      <c r="ASR182" s="436"/>
      <c r="ASS182" s="436"/>
      <c r="AST182" s="436"/>
      <c r="ASU182" s="436"/>
      <c r="ASV182" s="436"/>
      <c r="ASW182" s="436"/>
      <c r="ASX182" s="436"/>
      <c r="ASY182" s="436"/>
      <c r="ASZ182" s="436"/>
      <c r="ATA182" s="436"/>
      <c r="ATB182" s="436"/>
      <c r="ATC182" s="436"/>
      <c r="ATD182" s="436"/>
      <c r="ATE182" s="436"/>
      <c r="ATF182" s="436"/>
      <c r="ATG182" s="436"/>
      <c r="ATH182" s="436"/>
      <c r="ATI182" s="436"/>
      <c r="ATJ182" s="436"/>
      <c r="ATK182" s="436"/>
      <c r="ATL182" s="436"/>
      <c r="ATM182" s="436"/>
      <c r="ATN182" s="436"/>
      <c r="ATO182" s="436"/>
      <c r="ATP182" s="436"/>
      <c r="ATQ182" s="436"/>
      <c r="ATR182" s="436"/>
      <c r="ATS182" s="436"/>
      <c r="ATT182" s="436"/>
      <c r="ATU182" s="436"/>
      <c r="ATV182" s="436"/>
      <c r="ATW182" s="436"/>
      <c r="ATX182" s="436"/>
      <c r="ATY182" s="436"/>
      <c r="ATZ182" s="436"/>
      <c r="AUA182" s="436"/>
      <c r="AUB182" s="436"/>
      <c r="AUC182" s="436"/>
      <c r="AUD182" s="436"/>
      <c r="AUE182" s="436"/>
      <c r="AUF182" s="436"/>
      <c r="AUG182" s="436"/>
      <c r="AUH182" s="436"/>
      <c r="AUI182" s="436"/>
      <c r="AUJ182" s="436"/>
      <c r="AUK182" s="436"/>
      <c r="AUL182" s="436"/>
      <c r="AUM182" s="436"/>
      <c r="AUN182" s="436"/>
      <c r="AUO182" s="436"/>
      <c r="AUP182" s="436"/>
      <c r="AUQ182" s="436"/>
      <c r="AUR182" s="436"/>
      <c r="AUS182" s="436"/>
      <c r="AUT182" s="436"/>
      <c r="AUU182" s="436"/>
      <c r="AUV182" s="436"/>
      <c r="AUW182" s="436"/>
      <c r="AUX182" s="436"/>
      <c r="AUY182" s="436"/>
      <c r="AUZ182" s="436"/>
      <c r="AVA182" s="436"/>
      <c r="AVB182" s="436"/>
      <c r="AVC182" s="436"/>
      <c r="AVD182" s="436"/>
      <c r="AVE182" s="436"/>
      <c r="AVF182" s="436"/>
      <c r="AVG182" s="436"/>
      <c r="AVH182" s="436"/>
      <c r="AVI182" s="436"/>
      <c r="AVJ182" s="436"/>
      <c r="AVK182" s="436"/>
      <c r="AVL182" s="436"/>
      <c r="AVM182" s="436"/>
      <c r="AVN182" s="436"/>
      <c r="AVO182" s="436"/>
      <c r="AVP182" s="436"/>
      <c r="AVQ182" s="436"/>
      <c r="AVR182" s="436"/>
      <c r="AVS182" s="436"/>
      <c r="AVT182" s="436"/>
      <c r="AVU182" s="436"/>
      <c r="AVV182" s="436"/>
      <c r="AVW182" s="436"/>
      <c r="AVX182" s="436"/>
      <c r="AVY182" s="436"/>
      <c r="AVZ182" s="436"/>
      <c r="AWA182" s="436"/>
      <c r="AWB182" s="436"/>
      <c r="AWC182" s="436"/>
      <c r="AWD182" s="436"/>
      <c r="AWE182" s="436"/>
      <c r="AWF182" s="436"/>
      <c r="AWG182" s="436"/>
      <c r="AWH182" s="436"/>
      <c r="AWI182" s="436"/>
      <c r="AWP182" s="436"/>
      <c r="AWQ182" s="436"/>
      <c r="AWR182" s="436"/>
      <c r="AWS182" s="436"/>
      <c r="AWT182" s="436"/>
      <c r="AWU182" s="436"/>
      <c r="AWV182" s="436"/>
      <c r="AWW182" s="436"/>
      <c r="AWX182" s="436"/>
      <c r="AWY182" s="436"/>
      <c r="AWZ182" s="436"/>
      <c r="AXA182" s="436"/>
      <c r="AXB182" s="436"/>
      <c r="AXC182" s="436"/>
      <c r="AXD182" s="436"/>
      <c r="AXE182" s="436"/>
      <c r="AXF182" s="436"/>
      <c r="AXG182" s="436"/>
      <c r="AXH182" s="436"/>
      <c r="AXI182" s="436"/>
      <c r="AXJ182" s="436"/>
      <c r="AXK182" s="436"/>
      <c r="AXL182" s="436"/>
      <c r="AXM182" s="436"/>
      <c r="AXN182" s="436"/>
      <c r="AXO182" s="436"/>
      <c r="AXP182" s="436"/>
      <c r="AXQ182" s="436"/>
      <c r="AXR182" s="436"/>
      <c r="AXS182" s="436"/>
      <c r="AXT182" s="436"/>
      <c r="AXU182" s="436"/>
      <c r="AXV182" s="436"/>
      <c r="AXW182" s="436"/>
      <c r="AXX182" s="436"/>
      <c r="AXY182" s="436"/>
      <c r="AXZ182" s="436"/>
      <c r="AYA182" s="436"/>
      <c r="AYB182" s="436"/>
      <c r="AYC182" s="436"/>
      <c r="AYD182" s="436"/>
      <c r="AYE182" s="436"/>
      <c r="AYF182" s="436"/>
      <c r="AYG182" s="436"/>
      <c r="AYH182" s="436"/>
      <c r="AYI182" s="436"/>
      <c r="AYJ182" s="436"/>
      <c r="AYK182" s="436"/>
      <c r="AYL182" s="436"/>
      <c r="AYM182" s="436"/>
      <c r="AYN182" s="436"/>
      <c r="AYO182" s="436"/>
      <c r="AYP182" s="436"/>
      <c r="AYQ182" s="436"/>
      <c r="AYR182" s="436"/>
      <c r="AYS182" s="436"/>
      <c r="AYT182" s="436"/>
      <c r="AYU182" s="436"/>
      <c r="AYV182" s="436"/>
      <c r="AYW182" s="436"/>
      <c r="AYX182" s="436"/>
      <c r="AYY182" s="436"/>
      <c r="AYZ182" s="436"/>
      <c r="AZA182" s="436"/>
      <c r="AZB182" s="436"/>
      <c r="AZC182" s="436"/>
      <c r="AZD182" s="436"/>
      <c r="AZE182" s="436"/>
      <c r="AZF182" s="436"/>
      <c r="AZG182" s="436"/>
      <c r="AZH182" s="436"/>
      <c r="AZI182" s="436"/>
      <c r="AZJ182" s="436"/>
      <c r="AZK182" s="436"/>
      <c r="AZL182" s="436"/>
      <c r="AZM182" s="436"/>
      <c r="AZN182" s="436"/>
      <c r="AZO182" s="436"/>
      <c r="AZP182" s="436"/>
      <c r="AZQ182" s="436"/>
      <c r="AZR182" s="436"/>
      <c r="AZS182" s="436"/>
      <c r="AZT182" s="436"/>
      <c r="AZU182" s="436"/>
      <c r="AZV182" s="436"/>
      <c r="AZW182" s="436"/>
      <c r="AZX182" s="436"/>
      <c r="AZY182" s="436"/>
      <c r="AZZ182" s="436"/>
      <c r="BAA182" s="436"/>
      <c r="BAB182" s="436"/>
      <c r="BAC182" s="436"/>
      <c r="BAD182" s="436"/>
      <c r="BAE182" s="436"/>
      <c r="BAF182" s="436"/>
      <c r="BAG182" s="436"/>
      <c r="BAH182" s="436"/>
      <c r="BAI182" s="436"/>
      <c r="BAJ182" s="436"/>
      <c r="BAK182" s="436"/>
      <c r="BAL182" s="436"/>
      <c r="BAM182" s="436"/>
      <c r="BAN182" s="436"/>
      <c r="BAO182" s="436"/>
      <c r="BAP182" s="436"/>
      <c r="BAQ182" s="436"/>
      <c r="BAR182" s="436"/>
      <c r="BAS182" s="436"/>
      <c r="BAT182" s="436"/>
      <c r="BAU182" s="436"/>
      <c r="BAV182" s="436"/>
      <c r="BAW182" s="436"/>
      <c r="BAX182" s="436"/>
      <c r="BAY182" s="436"/>
      <c r="BAZ182" s="436"/>
      <c r="BBA182" s="436"/>
      <c r="BBB182" s="436"/>
      <c r="BBC182" s="436"/>
      <c r="BBD182" s="436"/>
      <c r="BBE182" s="436"/>
      <c r="BBF182" s="436"/>
      <c r="BBG182" s="436"/>
      <c r="BBH182" s="436"/>
      <c r="BBI182" s="436"/>
      <c r="BBJ182" s="436"/>
      <c r="BBK182" s="436"/>
      <c r="BBL182" s="436"/>
      <c r="BBM182" s="436"/>
      <c r="BBN182" s="436"/>
      <c r="BBO182" s="436"/>
      <c r="BBP182" s="436"/>
      <c r="BBQ182" s="436"/>
      <c r="BBR182" s="436"/>
      <c r="BBS182" s="436"/>
      <c r="BBT182" s="436"/>
      <c r="BBU182" s="436"/>
      <c r="BBV182" s="436"/>
      <c r="BBW182" s="436"/>
      <c r="BBX182" s="436"/>
      <c r="BBY182" s="436"/>
      <c r="BBZ182" s="436"/>
      <c r="BCA182" s="436"/>
      <c r="BCB182" s="436"/>
      <c r="BCC182" s="436"/>
      <c r="BCD182" s="436"/>
      <c r="BCE182" s="436"/>
      <c r="BCF182" s="436"/>
      <c r="BCG182" s="436"/>
      <c r="BCH182" s="436"/>
      <c r="BCI182" s="436"/>
      <c r="BCJ182" s="436"/>
      <c r="BCK182" s="436"/>
      <c r="BCL182" s="436"/>
      <c r="BCM182" s="436"/>
      <c r="BCN182" s="436"/>
      <c r="BCO182" s="436"/>
      <c r="BCP182" s="436"/>
      <c r="BCQ182" s="436"/>
      <c r="BCR182" s="436"/>
      <c r="BCS182" s="436"/>
      <c r="BCT182" s="436"/>
      <c r="BCU182" s="436"/>
      <c r="BCV182" s="436"/>
      <c r="BCW182" s="436"/>
      <c r="BCX182" s="436"/>
      <c r="BCY182" s="436"/>
      <c r="BCZ182" s="436"/>
      <c r="BDA182" s="436"/>
      <c r="BDB182" s="436"/>
      <c r="BDC182" s="436"/>
      <c r="BDD182" s="436"/>
      <c r="BDE182" s="436"/>
      <c r="BDF182" s="436"/>
      <c r="BDG182" s="436"/>
      <c r="BDH182" s="436"/>
      <c r="BDI182" s="436"/>
      <c r="BDJ182" s="436"/>
      <c r="BDK182" s="436"/>
      <c r="BDL182" s="436"/>
      <c r="BDM182" s="436"/>
      <c r="BDN182" s="436"/>
      <c r="BDO182" s="436"/>
      <c r="BDP182" s="436"/>
      <c r="BDQ182" s="436"/>
      <c r="BDR182" s="436"/>
      <c r="BDS182" s="436"/>
      <c r="BDT182" s="436"/>
      <c r="BDU182" s="436"/>
      <c r="BDV182" s="436"/>
      <c r="BDW182" s="436"/>
      <c r="BDX182" s="436"/>
      <c r="BDY182" s="436"/>
      <c r="BDZ182" s="436"/>
      <c r="BEA182" s="436"/>
      <c r="BEB182" s="436"/>
      <c r="BEC182" s="436"/>
      <c r="BED182" s="436"/>
      <c r="BEE182" s="436"/>
      <c r="BEF182" s="436"/>
      <c r="BEG182" s="436"/>
      <c r="BEH182" s="436"/>
      <c r="BEI182" s="436"/>
      <c r="BEJ182" s="436"/>
      <c r="BEK182" s="436"/>
      <c r="BEL182" s="436"/>
      <c r="BEM182" s="436"/>
      <c r="BEN182" s="436"/>
      <c r="BEO182" s="436"/>
      <c r="BEP182" s="436"/>
      <c r="BEQ182" s="436"/>
      <c r="BER182" s="436"/>
      <c r="BES182" s="436"/>
      <c r="BET182" s="436"/>
      <c r="BEU182" s="436"/>
      <c r="BEV182" s="436"/>
      <c r="BEW182" s="436"/>
      <c r="BEX182" s="436"/>
      <c r="BEY182" s="436"/>
      <c r="BEZ182" s="436"/>
      <c r="BFA182" s="436"/>
      <c r="BFB182" s="436"/>
      <c r="BFC182" s="436"/>
      <c r="BFD182" s="436"/>
      <c r="BFE182" s="436"/>
      <c r="BFF182" s="436"/>
      <c r="BFG182" s="436"/>
      <c r="BFH182" s="436"/>
      <c r="BFI182" s="436"/>
      <c r="BFJ182" s="436"/>
      <c r="BFK182" s="436"/>
      <c r="BFL182" s="436"/>
      <c r="BFM182" s="436"/>
      <c r="BFN182" s="436"/>
      <c r="BFO182" s="436"/>
      <c r="BFP182" s="436"/>
      <c r="BFQ182" s="436"/>
      <c r="BFR182" s="436"/>
      <c r="BFS182" s="436"/>
      <c r="BFT182" s="436"/>
      <c r="BFU182" s="436"/>
      <c r="BFV182" s="436"/>
      <c r="BFW182" s="436"/>
      <c r="BFX182" s="436"/>
      <c r="BFY182" s="436"/>
      <c r="BFZ182" s="436"/>
      <c r="BGA182" s="436"/>
      <c r="BGB182" s="436"/>
      <c r="BGC182" s="436"/>
      <c r="BGD182" s="436"/>
      <c r="BGE182" s="436"/>
      <c r="BGL182" s="436"/>
      <c r="BGM182" s="436"/>
      <c r="BGN182" s="436"/>
      <c r="BGO182" s="436"/>
      <c r="BGP182" s="436"/>
      <c r="BGQ182" s="436"/>
      <c r="BGR182" s="436"/>
      <c r="BGS182" s="436"/>
      <c r="BGT182" s="436"/>
      <c r="BGU182" s="436"/>
      <c r="BGV182" s="436"/>
      <c r="BGW182" s="436"/>
      <c r="BGX182" s="436"/>
      <c r="BGY182" s="436"/>
      <c r="BGZ182" s="436"/>
      <c r="BHA182" s="436"/>
      <c r="BHB182" s="436"/>
      <c r="BHC182" s="436"/>
      <c r="BHD182" s="436"/>
      <c r="BHE182" s="436"/>
      <c r="BHF182" s="436"/>
      <c r="BHG182" s="436"/>
      <c r="BHH182" s="436"/>
      <c r="BHI182" s="436"/>
      <c r="BHJ182" s="436"/>
      <c r="BHK182" s="436"/>
      <c r="BHL182" s="436"/>
      <c r="BHM182" s="436"/>
      <c r="BHN182" s="436"/>
      <c r="BHO182" s="436"/>
      <c r="BHP182" s="436"/>
      <c r="BHQ182" s="436"/>
      <c r="BHR182" s="436"/>
      <c r="BHS182" s="436"/>
      <c r="BHT182" s="436"/>
      <c r="BHU182" s="436"/>
      <c r="BHV182" s="436"/>
      <c r="BHW182" s="436"/>
      <c r="BHX182" s="436"/>
      <c r="BHY182" s="436"/>
      <c r="BHZ182" s="436"/>
      <c r="BIA182" s="436"/>
      <c r="BIB182" s="436"/>
      <c r="BIC182" s="436"/>
      <c r="BID182" s="436"/>
      <c r="BIE182" s="436"/>
      <c r="BIF182" s="436"/>
      <c r="BIG182" s="436"/>
      <c r="BIH182" s="436"/>
      <c r="BII182" s="436"/>
      <c r="BIJ182" s="436"/>
      <c r="BIK182" s="436"/>
      <c r="BIL182" s="436"/>
      <c r="BIM182" s="436"/>
      <c r="BIN182" s="436"/>
      <c r="BIO182" s="436"/>
      <c r="BIP182" s="436"/>
      <c r="BIQ182" s="436"/>
      <c r="BIR182" s="436"/>
      <c r="BIS182" s="436"/>
      <c r="BIT182" s="436"/>
      <c r="BIU182" s="436"/>
      <c r="BIV182" s="436"/>
      <c r="BIW182" s="436"/>
      <c r="BIX182" s="436"/>
      <c r="BIY182" s="436"/>
      <c r="BIZ182" s="436"/>
      <c r="BJA182" s="436"/>
      <c r="BJB182" s="436"/>
      <c r="BJC182" s="436"/>
      <c r="BJD182" s="436"/>
      <c r="BJE182" s="436"/>
      <c r="BJF182" s="436"/>
      <c r="BJG182" s="436"/>
      <c r="BJH182" s="436"/>
      <c r="BJI182" s="436"/>
      <c r="BJJ182" s="436"/>
      <c r="BJK182" s="436"/>
      <c r="BJL182" s="436"/>
      <c r="BJM182" s="436"/>
      <c r="BJN182" s="436"/>
      <c r="BJO182" s="436"/>
      <c r="BJP182" s="436"/>
      <c r="BJQ182" s="436"/>
      <c r="BJR182" s="436"/>
      <c r="BJS182" s="436"/>
      <c r="BJT182" s="436"/>
      <c r="BJU182" s="436"/>
      <c r="BJV182" s="436"/>
      <c r="BJW182" s="436"/>
      <c r="BJX182" s="436"/>
      <c r="BJY182" s="436"/>
      <c r="BJZ182" s="436"/>
      <c r="BKA182" s="436"/>
      <c r="BKB182" s="436"/>
      <c r="BKC182" s="436"/>
      <c r="BKD182" s="436"/>
      <c r="BKE182" s="436"/>
      <c r="BKF182" s="436"/>
      <c r="BKG182" s="436"/>
      <c r="BKH182" s="436"/>
      <c r="BKI182" s="436"/>
      <c r="BKJ182" s="436"/>
      <c r="BKK182" s="436"/>
      <c r="BKL182" s="436"/>
      <c r="BKM182" s="436"/>
      <c r="BKN182" s="436"/>
      <c r="BKO182" s="436"/>
      <c r="BKP182" s="436"/>
      <c r="BKQ182" s="436"/>
      <c r="BKR182" s="436"/>
      <c r="BKS182" s="436"/>
      <c r="BKT182" s="436"/>
      <c r="BKU182" s="436"/>
      <c r="BKV182" s="436"/>
      <c r="BKW182" s="436"/>
      <c r="BKX182" s="436"/>
      <c r="BKY182" s="436"/>
      <c r="BKZ182" s="436"/>
      <c r="BLA182" s="436"/>
      <c r="BLB182" s="436"/>
      <c r="BLC182" s="436"/>
      <c r="BLD182" s="436"/>
      <c r="BLE182" s="436"/>
      <c r="BLF182" s="436"/>
      <c r="BLG182" s="436"/>
      <c r="BLH182" s="436"/>
      <c r="BLI182" s="436"/>
      <c r="BLJ182" s="436"/>
      <c r="BLK182" s="436"/>
      <c r="BLL182" s="436"/>
      <c r="BLM182" s="436"/>
      <c r="BLN182" s="436"/>
      <c r="BLO182" s="436"/>
      <c r="BLP182" s="436"/>
      <c r="BLQ182" s="436"/>
      <c r="BLR182" s="436"/>
      <c r="BLS182" s="436"/>
      <c r="BLT182" s="436"/>
      <c r="BLU182" s="436"/>
      <c r="BLV182" s="436"/>
      <c r="BLW182" s="436"/>
      <c r="BLX182" s="436"/>
      <c r="BLY182" s="436"/>
      <c r="BLZ182" s="436"/>
      <c r="BMA182" s="436"/>
      <c r="BMB182" s="436"/>
      <c r="BMC182" s="436"/>
      <c r="BMD182" s="436"/>
      <c r="BME182" s="436"/>
      <c r="BMF182" s="436"/>
      <c r="BMG182" s="436"/>
      <c r="BMH182" s="436"/>
      <c r="BMI182" s="436"/>
      <c r="BMJ182" s="436"/>
      <c r="BMK182" s="436"/>
      <c r="BML182" s="436"/>
      <c r="BMM182" s="436"/>
      <c r="BMN182" s="436"/>
      <c r="BMO182" s="436"/>
      <c r="BMP182" s="436"/>
      <c r="BMQ182" s="436"/>
      <c r="BMR182" s="436"/>
      <c r="BMS182" s="436"/>
      <c r="BMT182" s="436"/>
      <c r="BMU182" s="436"/>
      <c r="BMV182" s="436"/>
      <c r="BMW182" s="436"/>
      <c r="BMX182" s="436"/>
      <c r="BMY182" s="436"/>
      <c r="BMZ182" s="436"/>
      <c r="BNA182" s="436"/>
      <c r="BNB182" s="436"/>
      <c r="BNC182" s="436"/>
      <c r="BND182" s="436"/>
      <c r="BNE182" s="436"/>
      <c r="BNF182" s="436"/>
      <c r="BNG182" s="436"/>
      <c r="BNH182" s="436"/>
      <c r="BNI182" s="436"/>
      <c r="BNJ182" s="436"/>
      <c r="BNK182" s="436"/>
      <c r="BNL182" s="436"/>
      <c r="BNM182" s="436"/>
      <c r="BNN182" s="436"/>
      <c r="BNO182" s="436"/>
      <c r="BNP182" s="436"/>
      <c r="BNQ182" s="436"/>
      <c r="BNR182" s="436"/>
      <c r="BNS182" s="436"/>
      <c r="BNT182" s="436"/>
      <c r="BNU182" s="436"/>
      <c r="BNV182" s="436"/>
      <c r="BNW182" s="436"/>
      <c r="BNX182" s="436"/>
      <c r="BNY182" s="436"/>
      <c r="BNZ182" s="436"/>
      <c r="BOA182" s="436"/>
      <c r="BOB182" s="436"/>
      <c r="BOC182" s="436"/>
      <c r="BOD182" s="436"/>
      <c r="BOE182" s="436"/>
      <c r="BOF182" s="436"/>
      <c r="BOG182" s="436"/>
      <c r="BOH182" s="436"/>
      <c r="BOI182" s="436"/>
      <c r="BOJ182" s="436"/>
      <c r="BOK182" s="436"/>
      <c r="BOL182" s="436"/>
      <c r="BOM182" s="436"/>
      <c r="BON182" s="436"/>
      <c r="BOO182" s="436"/>
      <c r="BOP182" s="436"/>
      <c r="BOQ182" s="436"/>
      <c r="BOR182" s="436"/>
      <c r="BOS182" s="436"/>
      <c r="BOT182" s="436"/>
      <c r="BOU182" s="436"/>
      <c r="BOV182" s="436"/>
      <c r="BOW182" s="436"/>
      <c r="BOX182" s="436"/>
      <c r="BOY182" s="436"/>
      <c r="BOZ182" s="436"/>
      <c r="BPA182" s="436"/>
      <c r="BPB182" s="436"/>
      <c r="BPC182" s="436"/>
      <c r="BPD182" s="436"/>
      <c r="BPE182" s="436"/>
      <c r="BPF182" s="436"/>
      <c r="BPG182" s="436"/>
      <c r="BPH182" s="436"/>
      <c r="BPI182" s="436"/>
      <c r="BPJ182" s="436"/>
      <c r="BPK182" s="436"/>
      <c r="BPL182" s="436"/>
      <c r="BPM182" s="436"/>
      <c r="BPN182" s="436"/>
      <c r="BPO182" s="436"/>
      <c r="BPP182" s="436"/>
      <c r="BPQ182" s="436"/>
      <c r="BPR182" s="436"/>
      <c r="BPS182" s="436"/>
      <c r="BPT182" s="436"/>
      <c r="BPU182" s="436"/>
      <c r="BPV182" s="436"/>
      <c r="BPW182" s="436"/>
      <c r="BPX182" s="436"/>
      <c r="BPY182" s="436"/>
      <c r="BPZ182" s="436"/>
      <c r="BQA182" s="436"/>
      <c r="BQH182" s="436"/>
      <c r="BQI182" s="436"/>
      <c r="BQJ182" s="436"/>
      <c r="BQK182" s="436"/>
      <c r="BQL182" s="436"/>
      <c r="BQM182" s="436"/>
      <c r="BQN182" s="436"/>
      <c r="BQO182" s="436"/>
      <c r="BQP182" s="436"/>
      <c r="BQQ182" s="436"/>
      <c r="BQR182" s="436"/>
      <c r="BQS182" s="436"/>
      <c r="BQT182" s="436"/>
      <c r="BQU182" s="436"/>
      <c r="BQV182" s="436"/>
      <c r="BQW182" s="436"/>
      <c r="BQX182" s="436"/>
      <c r="BQY182" s="436"/>
      <c r="BQZ182" s="436"/>
      <c r="BRA182" s="436"/>
      <c r="BRB182" s="436"/>
      <c r="BRC182" s="436"/>
      <c r="BRD182" s="436"/>
      <c r="BRE182" s="436"/>
      <c r="BRF182" s="436"/>
      <c r="BRG182" s="436"/>
      <c r="BRH182" s="436"/>
      <c r="BRI182" s="436"/>
      <c r="BRJ182" s="436"/>
      <c r="BRK182" s="436"/>
      <c r="BRL182" s="436"/>
      <c r="BRM182" s="436"/>
      <c r="BRN182" s="436"/>
      <c r="BRO182" s="436"/>
      <c r="BRP182" s="436"/>
      <c r="BRQ182" s="436"/>
      <c r="BRR182" s="436"/>
      <c r="BRS182" s="436"/>
      <c r="BRT182" s="436"/>
      <c r="BRU182" s="436"/>
      <c r="BRV182" s="436"/>
      <c r="BRW182" s="436"/>
      <c r="BRX182" s="436"/>
      <c r="BRY182" s="436"/>
      <c r="BRZ182" s="436"/>
      <c r="BSA182" s="436"/>
      <c r="BSB182" s="436"/>
      <c r="BSC182" s="436"/>
      <c r="BSD182" s="436"/>
      <c r="BSE182" s="436"/>
      <c r="BSF182" s="436"/>
      <c r="BSG182" s="436"/>
      <c r="BSH182" s="436"/>
      <c r="BSI182" s="436"/>
      <c r="BSJ182" s="436"/>
      <c r="BSK182" s="436"/>
      <c r="BSL182" s="436"/>
      <c r="BSM182" s="436"/>
      <c r="BSN182" s="436"/>
      <c r="BSO182" s="436"/>
      <c r="BSP182" s="436"/>
      <c r="BSQ182" s="436"/>
      <c r="BSR182" s="436"/>
      <c r="BSS182" s="436"/>
      <c r="BST182" s="436"/>
      <c r="BSU182" s="436"/>
      <c r="BSV182" s="436"/>
      <c r="BSW182" s="436"/>
      <c r="BSX182" s="436"/>
      <c r="BSY182" s="436"/>
      <c r="BSZ182" s="436"/>
      <c r="BTA182" s="436"/>
      <c r="BTB182" s="436"/>
      <c r="BTC182" s="436"/>
      <c r="BTD182" s="436"/>
      <c r="BTE182" s="436"/>
      <c r="BTF182" s="436"/>
      <c r="BTG182" s="436"/>
      <c r="BTH182" s="436"/>
      <c r="BTI182" s="436"/>
      <c r="BTJ182" s="436"/>
      <c r="BTK182" s="436"/>
      <c r="BTL182" s="436"/>
      <c r="BTM182" s="436"/>
      <c r="BTN182" s="436"/>
      <c r="BTO182" s="436"/>
      <c r="BTP182" s="436"/>
      <c r="BTQ182" s="436"/>
      <c r="BTR182" s="436"/>
      <c r="BTS182" s="436"/>
      <c r="BTT182" s="436"/>
      <c r="BTU182" s="436"/>
      <c r="BTV182" s="436"/>
      <c r="BTW182" s="436"/>
      <c r="BTX182" s="436"/>
      <c r="BTY182" s="436"/>
      <c r="BTZ182" s="436"/>
      <c r="BUA182" s="436"/>
      <c r="BUB182" s="436"/>
      <c r="BUC182" s="436"/>
      <c r="BUD182" s="436"/>
      <c r="BUE182" s="436"/>
      <c r="BUF182" s="436"/>
      <c r="BUG182" s="436"/>
      <c r="BUH182" s="436"/>
      <c r="BUI182" s="436"/>
      <c r="BUJ182" s="436"/>
      <c r="BUK182" s="436"/>
      <c r="BUL182" s="436"/>
      <c r="BUM182" s="436"/>
      <c r="BUN182" s="436"/>
      <c r="BUO182" s="436"/>
      <c r="BUP182" s="436"/>
      <c r="BUQ182" s="436"/>
      <c r="BUR182" s="436"/>
      <c r="BUS182" s="436"/>
      <c r="BUT182" s="436"/>
      <c r="BUU182" s="436"/>
      <c r="BUV182" s="436"/>
      <c r="BUW182" s="436"/>
      <c r="BUX182" s="436"/>
      <c r="BUY182" s="436"/>
      <c r="BUZ182" s="436"/>
      <c r="BVA182" s="436"/>
      <c r="BVB182" s="436"/>
      <c r="BVC182" s="436"/>
      <c r="BVD182" s="436"/>
      <c r="BVE182" s="436"/>
      <c r="BVF182" s="436"/>
      <c r="BVG182" s="436"/>
      <c r="BVH182" s="436"/>
      <c r="BVI182" s="436"/>
      <c r="BVJ182" s="436"/>
      <c r="BVK182" s="436"/>
      <c r="BVL182" s="436"/>
      <c r="BVM182" s="436"/>
      <c r="BVN182" s="436"/>
      <c r="BVO182" s="436"/>
      <c r="BVP182" s="436"/>
      <c r="BVQ182" s="436"/>
      <c r="BVR182" s="436"/>
      <c r="BVS182" s="436"/>
      <c r="BVT182" s="436"/>
      <c r="BVU182" s="436"/>
      <c r="BVV182" s="436"/>
      <c r="BVW182" s="436"/>
      <c r="BVX182" s="436"/>
      <c r="BVY182" s="436"/>
      <c r="BVZ182" s="436"/>
      <c r="BWA182" s="436"/>
      <c r="BWB182" s="436"/>
      <c r="BWC182" s="436"/>
      <c r="BWD182" s="436"/>
      <c r="BWE182" s="436"/>
      <c r="BWF182" s="436"/>
      <c r="BWG182" s="436"/>
      <c r="BWH182" s="436"/>
      <c r="BWI182" s="436"/>
      <c r="BWJ182" s="436"/>
      <c r="BWK182" s="436"/>
      <c r="BWL182" s="436"/>
      <c r="BWM182" s="436"/>
      <c r="BWN182" s="436"/>
      <c r="BWO182" s="436"/>
      <c r="BWP182" s="436"/>
      <c r="BWQ182" s="436"/>
      <c r="BWR182" s="436"/>
      <c r="BWS182" s="436"/>
      <c r="BWT182" s="436"/>
      <c r="BWU182" s="436"/>
      <c r="BWV182" s="436"/>
      <c r="BWW182" s="436"/>
      <c r="BWX182" s="436"/>
      <c r="BWY182" s="436"/>
      <c r="BWZ182" s="436"/>
      <c r="BXA182" s="436"/>
      <c r="BXB182" s="436"/>
      <c r="BXC182" s="436"/>
      <c r="BXD182" s="436"/>
      <c r="BXE182" s="436"/>
      <c r="BXF182" s="436"/>
      <c r="BXG182" s="436"/>
      <c r="BXH182" s="436"/>
      <c r="BXI182" s="436"/>
      <c r="BXJ182" s="436"/>
      <c r="BXK182" s="436"/>
      <c r="BXL182" s="436"/>
      <c r="BXM182" s="436"/>
      <c r="BXN182" s="436"/>
      <c r="BXO182" s="436"/>
      <c r="BXP182" s="436"/>
      <c r="BXQ182" s="436"/>
      <c r="BXR182" s="436"/>
      <c r="BXS182" s="436"/>
      <c r="BXT182" s="436"/>
      <c r="BXU182" s="436"/>
      <c r="BXV182" s="436"/>
      <c r="BXW182" s="436"/>
      <c r="BXX182" s="436"/>
      <c r="BXY182" s="436"/>
      <c r="BXZ182" s="436"/>
      <c r="BYA182" s="436"/>
      <c r="BYB182" s="436"/>
      <c r="BYC182" s="436"/>
      <c r="BYD182" s="436"/>
      <c r="BYE182" s="436"/>
      <c r="BYF182" s="436"/>
      <c r="BYG182" s="436"/>
      <c r="BYH182" s="436"/>
      <c r="BYI182" s="436"/>
      <c r="BYJ182" s="436"/>
      <c r="BYK182" s="436"/>
      <c r="BYL182" s="436"/>
      <c r="BYM182" s="436"/>
      <c r="BYN182" s="436"/>
      <c r="BYO182" s="436"/>
      <c r="BYP182" s="436"/>
      <c r="BYQ182" s="436"/>
      <c r="BYR182" s="436"/>
      <c r="BYS182" s="436"/>
      <c r="BYT182" s="436"/>
      <c r="BYU182" s="436"/>
      <c r="BYV182" s="436"/>
      <c r="BYW182" s="436"/>
      <c r="BYX182" s="436"/>
      <c r="BYY182" s="436"/>
      <c r="BYZ182" s="436"/>
      <c r="BZA182" s="436"/>
      <c r="BZB182" s="436"/>
      <c r="BZC182" s="436"/>
      <c r="BZD182" s="436"/>
      <c r="BZE182" s="436"/>
      <c r="BZF182" s="436"/>
      <c r="BZG182" s="436"/>
      <c r="BZH182" s="436"/>
      <c r="BZI182" s="436"/>
      <c r="BZJ182" s="436"/>
      <c r="BZK182" s="436"/>
      <c r="BZL182" s="436"/>
      <c r="BZM182" s="436"/>
      <c r="BZN182" s="436"/>
      <c r="BZO182" s="436"/>
      <c r="BZP182" s="436"/>
      <c r="BZQ182" s="436"/>
      <c r="BZR182" s="436"/>
      <c r="BZS182" s="436"/>
      <c r="BZT182" s="436"/>
      <c r="BZU182" s="436"/>
      <c r="BZV182" s="436"/>
      <c r="BZW182" s="436"/>
      <c r="CAD182" s="436"/>
      <c r="CAE182" s="436"/>
      <c r="CAF182" s="436"/>
      <c r="CAG182" s="436"/>
      <c r="CAH182" s="436"/>
      <c r="CAI182" s="436"/>
      <c r="CAJ182" s="436"/>
      <c r="CAK182" s="436"/>
      <c r="CAL182" s="436"/>
      <c r="CAM182" s="436"/>
      <c r="CAN182" s="436"/>
      <c r="CAO182" s="436"/>
      <c r="CAP182" s="436"/>
      <c r="CAQ182" s="436"/>
      <c r="CAR182" s="436"/>
      <c r="CAS182" s="436"/>
      <c r="CAT182" s="436"/>
      <c r="CAU182" s="436"/>
      <c r="CAV182" s="436"/>
      <c r="CAW182" s="436"/>
      <c r="CAX182" s="436"/>
      <c r="CAY182" s="436"/>
      <c r="CAZ182" s="436"/>
      <c r="CBA182" s="436"/>
      <c r="CBB182" s="436"/>
      <c r="CBC182" s="436"/>
      <c r="CBD182" s="436"/>
      <c r="CBE182" s="436"/>
      <c r="CBF182" s="436"/>
      <c r="CBG182" s="436"/>
      <c r="CBH182" s="436"/>
      <c r="CBI182" s="436"/>
      <c r="CBJ182" s="436"/>
      <c r="CBK182" s="436"/>
      <c r="CBL182" s="436"/>
      <c r="CBM182" s="436"/>
      <c r="CBN182" s="436"/>
      <c r="CBO182" s="436"/>
      <c r="CBP182" s="436"/>
      <c r="CBQ182" s="436"/>
      <c r="CBR182" s="436"/>
      <c r="CBS182" s="436"/>
      <c r="CBT182" s="436"/>
      <c r="CBU182" s="436"/>
      <c r="CBV182" s="436"/>
      <c r="CBW182" s="436"/>
      <c r="CBX182" s="436"/>
      <c r="CBY182" s="436"/>
      <c r="CBZ182" s="436"/>
      <c r="CCA182" s="436"/>
      <c r="CCB182" s="436"/>
      <c r="CCC182" s="436"/>
      <c r="CCD182" s="436"/>
      <c r="CCE182" s="436"/>
      <c r="CCF182" s="436"/>
      <c r="CCG182" s="436"/>
      <c r="CCH182" s="436"/>
      <c r="CCI182" s="436"/>
      <c r="CCJ182" s="436"/>
      <c r="CCK182" s="436"/>
      <c r="CCL182" s="436"/>
      <c r="CCM182" s="436"/>
      <c r="CCN182" s="436"/>
      <c r="CCO182" s="436"/>
      <c r="CCP182" s="436"/>
      <c r="CCQ182" s="436"/>
      <c r="CCR182" s="436"/>
      <c r="CCS182" s="436"/>
      <c r="CCT182" s="436"/>
      <c r="CCU182" s="436"/>
      <c r="CCV182" s="436"/>
      <c r="CCW182" s="436"/>
      <c r="CCX182" s="436"/>
      <c r="CCY182" s="436"/>
      <c r="CCZ182" s="436"/>
      <c r="CDA182" s="436"/>
      <c r="CDB182" s="436"/>
      <c r="CDC182" s="436"/>
      <c r="CDD182" s="436"/>
      <c r="CDE182" s="436"/>
      <c r="CDF182" s="436"/>
      <c r="CDG182" s="436"/>
      <c r="CDH182" s="436"/>
      <c r="CDI182" s="436"/>
      <c r="CDJ182" s="436"/>
      <c r="CDK182" s="436"/>
      <c r="CDL182" s="436"/>
      <c r="CDM182" s="436"/>
      <c r="CDN182" s="436"/>
      <c r="CDO182" s="436"/>
      <c r="CDP182" s="436"/>
      <c r="CDQ182" s="436"/>
      <c r="CDR182" s="436"/>
      <c r="CDS182" s="436"/>
      <c r="CDT182" s="436"/>
      <c r="CDU182" s="436"/>
      <c r="CDV182" s="436"/>
      <c r="CDW182" s="436"/>
      <c r="CDX182" s="436"/>
      <c r="CDY182" s="436"/>
      <c r="CDZ182" s="436"/>
      <c r="CEA182" s="436"/>
      <c r="CEB182" s="436"/>
      <c r="CEC182" s="436"/>
      <c r="CED182" s="436"/>
      <c r="CEE182" s="436"/>
      <c r="CEF182" s="436"/>
      <c r="CEG182" s="436"/>
      <c r="CEH182" s="436"/>
      <c r="CEI182" s="436"/>
      <c r="CEJ182" s="436"/>
      <c r="CEK182" s="436"/>
      <c r="CEL182" s="436"/>
      <c r="CEM182" s="436"/>
      <c r="CEN182" s="436"/>
      <c r="CEO182" s="436"/>
      <c r="CEP182" s="436"/>
      <c r="CEQ182" s="436"/>
      <c r="CER182" s="436"/>
      <c r="CES182" s="436"/>
      <c r="CET182" s="436"/>
      <c r="CEU182" s="436"/>
      <c r="CEV182" s="436"/>
      <c r="CEW182" s="436"/>
      <c r="CEX182" s="436"/>
      <c r="CEY182" s="436"/>
      <c r="CEZ182" s="436"/>
      <c r="CFA182" s="436"/>
      <c r="CFB182" s="436"/>
      <c r="CFC182" s="436"/>
      <c r="CFD182" s="436"/>
      <c r="CFE182" s="436"/>
      <c r="CFF182" s="436"/>
      <c r="CFG182" s="436"/>
      <c r="CFH182" s="436"/>
      <c r="CFI182" s="436"/>
      <c r="CFJ182" s="436"/>
      <c r="CFK182" s="436"/>
      <c r="CFL182" s="436"/>
      <c r="CFM182" s="436"/>
      <c r="CFN182" s="436"/>
      <c r="CFO182" s="436"/>
      <c r="CFP182" s="436"/>
      <c r="CFQ182" s="436"/>
      <c r="CFR182" s="436"/>
      <c r="CFS182" s="436"/>
      <c r="CFT182" s="436"/>
      <c r="CFU182" s="436"/>
      <c r="CFV182" s="436"/>
      <c r="CFW182" s="436"/>
      <c r="CFX182" s="436"/>
      <c r="CFY182" s="436"/>
      <c r="CFZ182" s="436"/>
      <c r="CGA182" s="436"/>
      <c r="CGB182" s="436"/>
      <c r="CGC182" s="436"/>
      <c r="CGD182" s="436"/>
      <c r="CGE182" s="436"/>
      <c r="CGF182" s="436"/>
      <c r="CGG182" s="436"/>
      <c r="CGH182" s="436"/>
      <c r="CGI182" s="436"/>
      <c r="CGJ182" s="436"/>
      <c r="CGK182" s="436"/>
      <c r="CGL182" s="436"/>
      <c r="CGM182" s="436"/>
      <c r="CGN182" s="436"/>
      <c r="CGO182" s="436"/>
      <c r="CGP182" s="436"/>
      <c r="CGQ182" s="436"/>
      <c r="CGR182" s="436"/>
      <c r="CGS182" s="436"/>
      <c r="CGT182" s="436"/>
      <c r="CGU182" s="436"/>
      <c r="CGV182" s="436"/>
      <c r="CGW182" s="436"/>
      <c r="CGX182" s="436"/>
      <c r="CGY182" s="436"/>
      <c r="CGZ182" s="436"/>
      <c r="CHA182" s="436"/>
      <c r="CHB182" s="436"/>
      <c r="CHC182" s="436"/>
      <c r="CHD182" s="436"/>
      <c r="CHE182" s="436"/>
      <c r="CHF182" s="436"/>
      <c r="CHG182" s="436"/>
      <c r="CHH182" s="436"/>
      <c r="CHI182" s="436"/>
      <c r="CHJ182" s="436"/>
      <c r="CHK182" s="436"/>
      <c r="CHL182" s="436"/>
      <c r="CHM182" s="436"/>
      <c r="CHN182" s="436"/>
      <c r="CHO182" s="436"/>
      <c r="CHP182" s="436"/>
      <c r="CHQ182" s="436"/>
      <c r="CHR182" s="436"/>
      <c r="CHS182" s="436"/>
      <c r="CHT182" s="436"/>
      <c r="CHU182" s="436"/>
      <c r="CHV182" s="436"/>
      <c r="CHW182" s="436"/>
      <c r="CHX182" s="436"/>
      <c r="CHY182" s="436"/>
      <c r="CHZ182" s="436"/>
      <c r="CIA182" s="436"/>
      <c r="CIB182" s="436"/>
      <c r="CIC182" s="436"/>
      <c r="CID182" s="436"/>
      <c r="CIE182" s="436"/>
      <c r="CIF182" s="436"/>
      <c r="CIG182" s="436"/>
      <c r="CIH182" s="436"/>
      <c r="CII182" s="436"/>
      <c r="CIJ182" s="436"/>
      <c r="CIK182" s="436"/>
      <c r="CIL182" s="436"/>
      <c r="CIM182" s="436"/>
      <c r="CIN182" s="436"/>
      <c r="CIO182" s="436"/>
      <c r="CIP182" s="436"/>
      <c r="CIQ182" s="436"/>
      <c r="CIR182" s="436"/>
      <c r="CIS182" s="436"/>
      <c r="CIT182" s="436"/>
      <c r="CIU182" s="436"/>
      <c r="CIV182" s="436"/>
      <c r="CIW182" s="436"/>
      <c r="CIX182" s="436"/>
      <c r="CIY182" s="436"/>
      <c r="CIZ182" s="436"/>
      <c r="CJA182" s="436"/>
      <c r="CJB182" s="436"/>
      <c r="CJC182" s="436"/>
      <c r="CJD182" s="436"/>
      <c r="CJE182" s="436"/>
      <c r="CJF182" s="436"/>
      <c r="CJG182" s="436"/>
      <c r="CJH182" s="436"/>
      <c r="CJI182" s="436"/>
      <c r="CJJ182" s="436"/>
      <c r="CJK182" s="436"/>
      <c r="CJL182" s="436"/>
      <c r="CJM182" s="436"/>
      <c r="CJN182" s="436"/>
      <c r="CJO182" s="436"/>
      <c r="CJP182" s="436"/>
      <c r="CJQ182" s="436"/>
      <c r="CJR182" s="436"/>
      <c r="CJS182" s="436"/>
      <c r="CJZ182" s="436"/>
      <c r="CKA182" s="436"/>
      <c r="CKB182" s="436"/>
      <c r="CKC182" s="436"/>
      <c r="CKD182" s="436"/>
      <c r="CKE182" s="436"/>
      <c r="CKF182" s="436"/>
      <c r="CKG182" s="436"/>
      <c r="CKH182" s="436"/>
      <c r="CKI182" s="436"/>
      <c r="CKJ182" s="436"/>
      <c r="CKK182" s="436"/>
      <c r="CKL182" s="436"/>
      <c r="CKM182" s="436"/>
      <c r="CKN182" s="436"/>
      <c r="CKO182" s="436"/>
      <c r="CKP182" s="436"/>
      <c r="CKQ182" s="436"/>
      <c r="CKR182" s="436"/>
      <c r="CKS182" s="436"/>
      <c r="CKT182" s="436"/>
      <c r="CKU182" s="436"/>
      <c r="CKV182" s="436"/>
      <c r="CKW182" s="436"/>
      <c r="CKX182" s="436"/>
      <c r="CKY182" s="436"/>
      <c r="CKZ182" s="436"/>
      <c r="CLA182" s="436"/>
      <c r="CLB182" s="436"/>
      <c r="CLC182" s="436"/>
      <c r="CLD182" s="436"/>
      <c r="CLE182" s="436"/>
      <c r="CLF182" s="436"/>
      <c r="CLG182" s="436"/>
      <c r="CLH182" s="436"/>
      <c r="CLI182" s="436"/>
      <c r="CLJ182" s="436"/>
      <c r="CLK182" s="436"/>
      <c r="CLL182" s="436"/>
      <c r="CLM182" s="436"/>
      <c r="CLN182" s="436"/>
      <c r="CLO182" s="436"/>
      <c r="CLP182" s="436"/>
      <c r="CLQ182" s="436"/>
      <c r="CLR182" s="436"/>
      <c r="CLS182" s="436"/>
      <c r="CLT182" s="436"/>
      <c r="CLU182" s="436"/>
      <c r="CLV182" s="436"/>
      <c r="CLW182" s="436"/>
      <c r="CLX182" s="436"/>
      <c r="CLY182" s="436"/>
      <c r="CLZ182" s="436"/>
      <c r="CMA182" s="436"/>
      <c r="CMB182" s="436"/>
      <c r="CMC182" s="436"/>
      <c r="CMD182" s="436"/>
      <c r="CME182" s="436"/>
      <c r="CMF182" s="436"/>
      <c r="CMG182" s="436"/>
      <c r="CMH182" s="436"/>
      <c r="CMI182" s="436"/>
      <c r="CMJ182" s="436"/>
      <c r="CMK182" s="436"/>
      <c r="CML182" s="436"/>
      <c r="CMM182" s="436"/>
      <c r="CMN182" s="436"/>
      <c r="CMO182" s="436"/>
      <c r="CMP182" s="436"/>
      <c r="CMQ182" s="436"/>
      <c r="CMR182" s="436"/>
      <c r="CMS182" s="436"/>
      <c r="CMT182" s="436"/>
      <c r="CMU182" s="436"/>
      <c r="CMV182" s="436"/>
      <c r="CMW182" s="436"/>
      <c r="CMX182" s="436"/>
      <c r="CMY182" s="436"/>
      <c r="CMZ182" s="436"/>
      <c r="CNA182" s="436"/>
      <c r="CNB182" s="436"/>
      <c r="CNC182" s="436"/>
      <c r="CND182" s="436"/>
      <c r="CNE182" s="436"/>
      <c r="CNF182" s="436"/>
      <c r="CNG182" s="436"/>
      <c r="CNH182" s="436"/>
      <c r="CNI182" s="436"/>
      <c r="CNJ182" s="436"/>
      <c r="CNK182" s="436"/>
      <c r="CNL182" s="436"/>
      <c r="CNM182" s="436"/>
      <c r="CNN182" s="436"/>
      <c r="CNO182" s="436"/>
      <c r="CNP182" s="436"/>
      <c r="CNQ182" s="436"/>
      <c r="CNR182" s="436"/>
      <c r="CNS182" s="436"/>
      <c r="CNT182" s="436"/>
      <c r="CNU182" s="436"/>
      <c r="CNV182" s="436"/>
      <c r="CNW182" s="436"/>
      <c r="CNX182" s="436"/>
      <c r="CNY182" s="436"/>
      <c r="CNZ182" s="436"/>
      <c r="COA182" s="436"/>
      <c r="COB182" s="436"/>
      <c r="COC182" s="436"/>
      <c r="COD182" s="436"/>
      <c r="COE182" s="436"/>
      <c r="COF182" s="436"/>
      <c r="COG182" s="436"/>
      <c r="COH182" s="436"/>
      <c r="COI182" s="436"/>
      <c r="COJ182" s="436"/>
      <c r="COK182" s="436"/>
      <c r="COL182" s="436"/>
      <c r="COM182" s="436"/>
      <c r="CON182" s="436"/>
      <c r="COO182" s="436"/>
      <c r="COP182" s="436"/>
      <c r="COQ182" s="436"/>
      <c r="COR182" s="436"/>
      <c r="COS182" s="436"/>
      <c r="COT182" s="436"/>
      <c r="COU182" s="436"/>
      <c r="COV182" s="436"/>
      <c r="COW182" s="436"/>
      <c r="COX182" s="436"/>
      <c r="COY182" s="436"/>
      <c r="COZ182" s="436"/>
      <c r="CPA182" s="436"/>
      <c r="CPB182" s="436"/>
      <c r="CPC182" s="436"/>
      <c r="CPD182" s="436"/>
      <c r="CPE182" s="436"/>
      <c r="CPF182" s="436"/>
      <c r="CPG182" s="436"/>
      <c r="CPH182" s="436"/>
      <c r="CPI182" s="436"/>
      <c r="CPJ182" s="436"/>
      <c r="CPK182" s="436"/>
      <c r="CPL182" s="436"/>
      <c r="CPM182" s="436"/>
      <c r="CPN182" s="436"/>
      <c r="CPO182" s="436"/>
      <c r="CPP182" s="436"/>
      <c r="CPQ182" s="436"/>
      <c r="CPR182" s="436"/>
      <c r="CPS182" s="436"/>
      <c r="CPT182" s="436"/>
      <c r="CPU182" s="436"/>
      <c r="CPV182" s="436"/>
      <c r="CPW182" s="436"/>
      <c r="CPX182" s="436"/>
      <c r="CPY182" s="436"/>
      <c r="CPZ182" s="436"/>
      <c r="CQA182" s="436"/>
      <c r="CQB182" s="436"/>
      <c r="CQC182" s="436"/>
      <c r="CQD182" s="436"/>
      <c r="CQE182" s="436"/>
      <c r="CQF182" s="436"/>
      <c r="CQG182" s="436"/>
      <c r="CQH182" s="436"/>
      <c r="CQI182" s="436"/>
      <c r="CQJ182" s="436"/>
      <c r="CQK182" s="436"/>
      <c r="CQL182" s="436"/>
      <c r="CQM182" s="436"/>
      <c r="CQN182" s="436"/>
      <c r="CQO182" s="436"/>
      <c r="CQP182" s="436"/>
      <c r="CQQ182" s="436"/>
      <c r="CQR182" s="436"/>
      <c r="CQS182" s="436"/>
      <c r="CQT182" s="436"/>
      <c r="CQU182" s="436"/>
      <c r="CQV182" s="436"/>
      <c r="CQW182" s="436"/>
      <c r="CQX182" s="436"/>
      <c r="CQY182" s="436"/>
      <c r="CQZ182" s="436"/>
      <c r="CRA182" s="436"/>
      <c r="CRB182" s="436"/>
      <c r="CRC182" s="436"/>
      <c r="CRD182" s="436"/>
      <c r="CRE182" s="436"/>
      <c r="CRF182" s="436"/>
      <c r="CRG182" s="436"/>
      <c r="CRH182" s="436"/>
      <c r="CRI182" s="436"/>
      <c r="CRJ182" s="436"/>
      <c r="CRK182" s="436"/>
      <c r="CRL182" s="436"/>
      <c r="CRM182" s="436"/>
      <c r="CRN182" s="436"/>
      <c r="CRO182" s="436"/>
      <c r="CRP182" s="436"/>
      <c r="CRQ182" s="436"/>
      <c r="CRR182" s="436"/>
      <c r="CRS182" s="436"/>
      <c r="CRT182" s="436"/>
      <c r="CRU182" s="436"/>
      <c r="CRV182" s="436"/>
      <c r="CRW182" s="436"/>
      <c r="CRX182" s="436"/>
      <c r="CRY182" s="436"/>
      <c r="CRZ182" s="436"/>
      <c r="CSA182" s="436"/>
      <c r="CSB182" s="436"/>
      <c r="CSC182" s="436"/>
      <c r="CSD182" s="436"/>
      <c r="CSE182" s="436"/>
      <c r="CSF182" s="436"/>
      <c r="CSG182" s="436"/>
      <c r="CSH182" s="436"/>
      <c r="CSI182" s="436"/>
      <c r="CSJ182" s="436"/>
      <c r="CSK182" s="436"/>
      <c r="CSL182" s="436"/>
      <c r="CSM182" s="436"/>
      <c r="CSN182" s="436"/>
      <c r="CSO182" s="436"/>
      <c r="CSP182" s="436"/>
      <c r="CSQ182" s="436"/>
      <c r="CSR182" s="436"/>
      <c r="CSS182" s="436"/>
      <c r="CST182" s="436"/>
      <c r="CSU182" s="436"/>
      <c r="CSV182" s="436"/>
      <c r="CSW182" s="436"/>
      <c r="CSX182" s="436"/>
      <c r="CSY182" s="436"/>
      <c r="CSZ182" s="436"/>
      <c r="CTA182" s="436"/>
      <c r="CTB182" s="436"/>
      <c r="CTC182" s="436"/>
      <c r="CTD182" s="436"/>
      <c r="CTE182" s="436"/>
      <c r="CTF182" s="436"/>
      <c r="CTG182" s="436"/>
      <c r="CTH182" s="436"/>
      <c r="CTI182" s="436"/>
      <c r="CTJ182" s="436"/>
      <c r="CTK182" s="436"/>
      <c r="CTL182" s="436"/>
      <c r="CTM182" s="436"/>
      <c r="CTN182" s="436"/>
      <c r="CTO182" s="436"/>
      <c r="CTV182" s="436"/>
      <c r="CTW182" s="436"/>
      <c r="CTX182" s="436"/>
      <c r="CTY182" s="436"/>
      <c r="CTZ182" s="436"/>
      <c r="CUA182" s="436"/>
      <c r="CUB182" s="436"/>
      <c r="CUC182" s="436"/>
      <c r="CUD182" s="436"/>
      <c r="CUE182" s="436"/>
      <c r="CUF182" s="436"/>
      <c r="CUG182" s="436"/>
      <c r="CUH182" s="436"/>
      <c r="CUI182" s="436"/>
      <c r="CUJ182" s="436"/>
      <c r="CUK182" s="436"/>
      <c r="CUL182" s="436"/>
      <c r="CUM182" s="436"/>
      <c r="CUN182" s="436"/>
      <c r="CUO182" s="436"/>
      <c r="CUP182" s="436"/>
      <c r="CUQ182" s="436"/>
      <c r="CUR182" s="436"/>
      <c r="CUS182" s="436"/>
      <c r="CUT182" s="436"/>
      <c r="CUU182" s="436"/>
      <c r="CUV182" s="436"/>
      <c r="CUW182" s="436"/>
      <c r="CUX182" s="436"/>
      <c r="CUY182" s="436"/>
      <c r="CUZ182" s="436"/>
      <c r="CVA182" s="436"/>
      <c r="CVB182" s="436"/>
      <c r="CVC182" s="436"/>
      <c r="CVD182" s="436"/>
      <c r="CVE182" s="436"/>
      <c r="CVF182" s="436"/>
      <c r="CVG182" s="436"/>
      <c r="CVH182" s="436"/>
      <c r="CVI182" s="436"/>
      <c r="CVJ182" s="436"/>
      <c r="CVK182" s="436"/>
      <c r="CVL182" s="436"/>
      <c r="CVM182" s="436"/>
      <c r="CVN182" s="436"/>
      <c r="CVO182" s="436"/>
      <c r="CVP182" s="436"/>
      <c r="CVQ182" s="436"/>
      <c r="CVR182" s="436"/>
      <c r="CVS182" s="436"/>
      <c r="CVT182" s="436"/>
      <c r="CVU182" s="436"/>
      <c r="CVV182" s="436"/>
      <c r="CVW182" s="436"/>
      <c r="CVX182" s="436"/>
      <c r="CVY182" s="436"/>
      <c r="CVZ182" s="436"/>
      <c r="CWA182" s="436"/>
      <c r="CWB182" s="436"/>
      <c r="CWC182" s="436"/>
      <c r="CWD182" s="436"/>
      <c r="CWE182" s="436"/>
      <c r="CWF182" s="436"/>
      <c r="CWG182" s="436"/>
      <c r="CWH182" s="436"/>
      <c r="CWI182" s="436"/>
      <c r="CWJ182" s="436"/>
      <c r="CWK182" s="436"/>
      <c r="CWL182" s="436"/>
      <c r="CWM182" s="436"/>
      <c r="CWN182" s="436"/>
      <c r="CWO182" s="436"/>
      <c r="CWP182" s="436"/>
      <c r="CWQ182" s="436"/>
      <c r="CWR182" s="436"/>
      <c r="CWS182" s="436"/>
      <c r="CWT182" s="436"/>
      <c r="CWU182" s="436"/>
      <c r="CWV182" s="436"/>
      <c r="CWW182" s="436"/>
      <c r="CWX182" s="436"/>
      <c r="CWY182" s="436"/>
      <c r="CWZ182" s="436"/>
      <c r="CXA182" s="436"/>
      <c r="CXB182" s="436"/>
      <c r="CXC182" s="436"/>
      <c r="CXD182" s="436"/>
      <c r="CXE182" s="436"/>
      <c r="CXF182" s="436"/>
      <c r="CXG182" s="436"/>
      <c r="CXH182" s="436"/>
      <c r="CXI182" s="436"/>
      <c r="CXJ182" s="436"/>
      <c r="CXK182" s="436"/>
      <c r="CXL182" s="436"/>
      <c r="CXM182" s="436"/>
      <c r="CXN182" s="436"/>
      <c r="CXO182" s="436"/>
      <c r="CXP182" s="436"/>
      <c r="CXQ182" s="436"/>
      <c r="CXR182" s="436"/>
      <c r="CXS182" s="436"/>
      <c r="CXT182" s="436"/>
      <c r="CXU182" s="436"/>
      <c r="CXV182" s="436"/>
      <c r="CXW182" s="436"/>
      <c r="CXX182" s="436"/>
      <c r="CXY182" s="436"/>
      <c r="CXZ182" s="436"/>
      <c r="CYA182" s="436"/>
      <c r="CYB182" s="436"/>
      <c r="CYC182" s="436"/>
      <c r="CYD182" s="436"/>
      <c r="CYE182" s="436"/>
      <c r="CYF182" s="436"/>
      <c r="CYG182" s="436"/>
      <c r="CYH182" s="436"/>
      <c r="CYI182" s="436"/>
      <c r="CYJ182" s="436"/>
      <c r="CYK182" s="436"/>
      <c r="CYL182" s="436"/>
      <c r="CYM182" s="436"/>
      <c r="CYN182" s="436"/>
      <c r="CYO182" s="436"/>
      <c r="CYP182" s="436"/>
      <c r="CYQ182" s="436"/>
      <c r="CYR182" s="436"/>
      <c r="CYS182" s="436"/>
      <c r="CYT182" s="436"/>
      <c r="CYU182" s="436"/>
      <c r="CYV182" s="436"/>
      <c r="CYW182" s="436"/>
      <c r="CYX182" s="436"/>
      <c r="CYY182" s="436"/>
      <c r="CYZ182" s="436"/>
      <c r="CZA182" s="436"/>
      <c r="CZB182" s="436"/>
      <c r="CZC182" s="436"/>
      <c r="CZD182" s="436"/>
      <c r="CZE182" s="436"/>
      <c r="CZF182" s="436"/>
      <c r="CZG182" s="436"/>
      <c r="CZH182" s="436"/>
      <c r="CZI182" s="436"/>
      <c r="CZJ182" s="436"/>
      <c r="CZK182" s="436"/>
      <c r="CZL182" s="436"/>
      <c r="CZM182" s="436"/>
      <c r="CZN182" s="436"/>
      <c r="CZO182" s="436"/>
      <c r="CZP182" s="436"/>
      <c r="CZQ182" s="436"/>
      <c r="CZR182" s="436"/>
      <c r="CZS182" s="436"/>
      <c r="CZT182" s="436"/>
      <c r="CZU182" s="436"/>
      <c r="CZV182" s="436"/>
      <c r="CZW182" s="436"/>
      <c r="CZX182" s="436"/>
      <c r="CZY182" s="436"/>
      <c r="CZZ182" s="436"/>
      <c r="DAA182" s="436"/>
      <c r="DAB182" s="436"/>
      <c r="DAC182" s="436"/>
      <c r="DAD182" s="436"/>
      <c r="DAE182" s="436"/>
      <c r="DAF182" s="436"/>
      <c r="DAG182" s="436"/>
      <c r="DAH182" s="436"/>
      <c r="DAI182" s="436"/>
      <c r="DAJ182" s="436"/>
      <c r="DAK182" s="436"/>
      <c r="DAL182" s="436"/>
      <c r="DAM182" s="436"/>
      <c r="DAN182" s="436"/>
      <c r="DAO182" s="436"/>
      <c r="DAP182" s="436"/>
      <c r="DAQ182" s="436"/>
      <c r="DAR182" s="436"/>
      <c r="DAS182" s="436"/>
      <c r="DAT182" s="436"/>
      <c r="DAU182" s="436"/>
      <c r="DAV182" s="436"/>
      <c r="DAW182" s="436"/>
      <c r="DAX182" s="436"/>
      <c r="DAY182" s="436"/>
      <c r="DAZ182" s="436"/>
      <c r="DBA182" s="436"/>
      <c r="DBB182" s="436"/>
      <c r="DBC182" s="436"/>
      <c r="DBD182" s="436"/>
      <c r="DBE182" s="436"/>
      <c r="DBF182" s="436"/>
      <c r="DBG182" s="436"/>
      <c r="DBH182" s="436"/>
      <c r="DBI182" s="436"/>
      <c r="DBJ182" s="436"/>
      <c r="DBK182" s="436"/>
      <c r="DBL182" s="436"/>
      <c r="DBM182" s="436"/>
      <c r="DBN182" s="436"/>
      <c r="DBO182" s="436"/>
      <c r="DBP182" s="436"/>
      <c r="DBQ182" s="436"/>
      <c r="DBR182" s="436"/>
      <c r="DBS182" s="436"/>
      <c r="DBT182" s="436"/>
      <c r="DBU182" s="436"/>
      <c r="DBV182" s="436"/>
      <c r="DBW182" s="436"/>
      <c r="DBX182" s="436"/>
      <c r="DBY182" s="436"/>
      <c r="DBZ182" s="436"/>
      <c r="DCA182" s="436"/>
      <c r="DCB182" s="436"/>
      <c r="DCC182" s="436"/>
      <c r="DCD182" s="436"/>
      <c r="DCE182" s="436"/>
      <c r="DCF182" s="436"/>
      <c r="DCG182" s="436"/>
      <c r="DCH182" s="436"/>
      <c r="DCI182" s="436"/>
      <c r="DCJ182" s="436"/>
      <c r="DCK182" s="436"/>
      <c r="DCL182" s="436"/>
      <c r="DCM182" s="436"/>
      <c r="DCN182" s="436"/>
      <c r="DCO182" s="436"/>
      <c r="DCP182" s="436"/>
      <c r="DCQ182" s="436"/>
      <c r="DCR182" s="436"/>
      <c r="DCS182" s="436"/>
      <c r="DCT182" s="436"/>
      <c r="DCU182" s="436"/>
      <c r="DCV182" s="436"/>
      <c r="DCW182" s="436"/>
      <c r="DCX182" s="436"/>
      <c r="DCY182" s="436"/>
      <c r="DCZ182" s="436"/>
      <c r="DDA182" s="436"/>
      <c r="DDB182" s="436"/>
      <c r="DDC182" s="436"/>
      <c r="DDD182" s="436"/>
      <c r="DDE182" s="436"/>
      <c r="DDF182" s="436"/>
      <c r="DDG182" s="436"/>
      <c r="DDH182" s="436"/>
      <c r="DDI182" s="436"/>
      <c r="DDJ182" s="436"/>
      <c r="DDK182" s="436"/>
      <c r="DDR182" s="436"/>
      <c r="DDS182" s="436"/>
      <c r="DDT182" s="436"/>
      <c r="DDU182" s="436"/>
      <c r="DDV182" s="436"/>
      <c r="DDW182" s="436"/>
      <c r="DDX182" s="436"/>
      <c r="DDY182" s="436"/>
      <c r="DDZ182" s="436"/>
      <c r="DEA182" s="436"/>
      <c r="DEB182" s="436"/>
      <c r="DEC182" s="436"/>
      <c r="DED182" s="436"/>
      <c r="DEE182" s="436"/>
      <c r="DEF182" s="436"/>
      <c r="DEG182" s="436"/>
      <c r="DEH182" s="436"/>
      <c r="DEI182" s="436"/>
      <c r="DEJ182" s="436"/>
      <c r="DEK182" s="436"/>
      <c r="DEL182" s="436"/>
      <c r="DEM182" s="436"/>
      <c r="DEN182" s="436"/>
      <c r="DEO182" s="436"/>
      <c r="DEP182" s="436"/>
      <c r="DEQ182" s="436"/>
      <c r="DER182" s="436"/>
      <c r="DES182" s="436"/>
      <c r="DET182" s="436"/>
      <c r="DEU182" s="436"/>
      <c r="DEV182" s="436"/>
      <c r="DEW182" s="436"/>
      <c r="DEX182" s="436"/>
      <c r="DEY182" s="436"/>
      <c r="DEZ182" s="436"/>
      <c r="DFA182" s="436"/>
      <c r="DFB182" s="436"/>
      <c r="DFC182" s="436"/>
      <c r="DFD182" s="436"/>
      <c r="DFE182" s="436"/>
      <c r="DFF182" s="436"/>
      <c r="DFG182" s="436"/>
      <c r="DFH182" s="436"/>
      <c r="DFI182" s="436"/>
      <c r="DFJ182" s="436"/>
      <c r="DFK182" s="436"/>
      <c r="DFL182" s="436"/>
      <c r="DFM182" s="436"/>
      <c r="DFN182" s="436"/>
      <c r="DFO182" s="436"/>
      <c r="DFP182" s="436"/>
      <c r="DFQ182" s="436"/>
      <c r="DFR182" s="436"/>
      <c r="DFS182" s="436"/>
      <c r="DFT182" s="436"/>
      <c r="DFU182" s="436"/>
      <c r="DFV182" s="436"/>
      <c r="DFW182" s="436"/>
      <c r="DFX182" s="436"/>
      <c r="DFY182" s="436"/>
      <c r="DFZ182" s="436"/>
      <c r="DGA182" s="436"/>
      <c r="DGB182" s="436"/>
      <c r="DGC182" s="436"/>
      <c r="DGD182" s="436"/>
      <c r="DGE182" s="436"/>
      <c r="DGF182" s="436"/>
      <c r="DGG182" s="436"/>
      <c r="DGH182" s="436"/>
      <c r="DGI182" s="436"/>
      <c r="DGJ182" s="436"/>
      <c r="DGK182" s="436"/>
      <c r="DGL182" s="436"/>
      <c r="DGM182" s="436"/>
      <c r="DGN182" s="436"/>
      <c r="DGO182" s="436"/>
      <c r="DGP182" s="436"/>
      <c r="DGQ182" s="436"/>
      <c r="DGR182" s="436"/>
      <c r="DGS182" s="436"/>
      <c r="DGT182" s="436"/>
      <c r="DGU182" s="436"/>
      <c r="DGV182" s="436"/>
      <c r="DGW182" s="436"/>
      <c r="DGX182" s="436"/>
      <c r="DGY182" s="436"/>
      <c r="DGZ182" s="436"/>
      <c r="DHA182" s="436"/>
      <c r="DHB182" s="436"/>
      <c r="DHC182" s="436"/>
      <c r="DHD182" s="436"/>
      <c r="DHE182" s="436"/>
      <c r="DHF182" s="436"/>
      <c r="DHG182" s="436"/>
      <c r="DHH182" s="436"/>
      <c r="DHI182" s="436"/>
      <c r="DHJ182" s="436"/>
      <c r="DHK182" s="436"/>
      <c r="DHL182" s="436"/>
      <c r="DHM182" s="436"/>
      <c r="DHN182" s="436"/>
      <c r="DHO182" s="436"/>
      <c r="DHP182" s="436"/>
      <c r="DHQ182" s="436"/>
      <c r="DHR182" s="436"/>
      <c r="DHS182" s="436"/>
      <c r="DHT182" s="436"/>
      <c r="DHU182" s="436"/>
      <c r="DHV182" s="436"/>
      <c r="DHW182" s="436"/>
      <c r="DHX182" s="436"/>
      <c r="DHY182" s="436"/>
      <c r="DHZ182" s="436"/>
      <c r="DIA182" s="436"/>
      <c r="DIB182" s="436"/>
      <c r="DIC182" s="436"/>
      <c r="DID182" s="436"/>
      <c r="DIE182" s="436"/>
      <c r="DIF182" s="436"/>
      <c r="DIG182" s="436"/>
      <c r="DIH182" s="436"/>
      <c r="DII182" s="436"/>
      <c r="DIJ182" s="436"/>
      <c r="DIK182" s="436"/>
      <c r="DIL182" s="436"/>
      <c r="DIM182" s="436"/>
      <c r="DIN182" s="436"/>
      <c r="DIO182" s="436"/>
      <c r="DIP182" s="436"/>
      <c r="DIQ182" s="436"/>
      <c r="DIR182" s="436"/>
      <c r="DIS182" s="436"/>
      <c r="DIT182" s="436"/>
      <c r="DIU182" s="436"/>
      <c r="DIV182" s="436"/>
      <c r="DIW182" s="436"/>
      <c r="DIX182" s="436"/>
      <c r="DIY182" s="436"/>
      <c r="DIZ182" s="436"/>
      <c r="DJA182" s="436"/>
      <c r="DJB182" s="436"/>
      <c r="DJC182" s="436"/>
      <c r="DJD182" s="436"/>
      <c r="DJE182" s="436"/>
      <c r="DJF182" s="436"/>
      <c r="DJG182" s="436"/>
      <c r="DJH182" s="436"/>
      <c r="DJI182" s="436"/>
      <c r="DJJ182" s="436"/>
      <c r="DJK182" s="436"/>
      <c r="DJL182" s="436"/>
      <c r="DJM182" s="436"/>
      <c r="DJN182" s="436"/>
      <c r="DJO182" s="436"/>
      <c r="DJP182" s="436"/>
      <c r="DJQ182" s="436"/>
      <c r="DJR182" s="436"/>
      <c r="DJS182" s="436"/>
      <c r="DJT182" s="436"/>
      <c r="DJU182" s="436"/>
      <c r="DJV182" s="436"/>
      <c r="DJW182" s="436"/>
      <c r="DJX182" s="436"/>
      <c r="DJY182" s="436"/>
      <c r="DJZ182" s="436"/>
      <c r="DKA182" s="436"/>
      <c r="DKB182" s="436"/>
      <c r="DKC182" s="436"/>
      <c r="DKD182" s="436"/>
      <c r="DKE182" s="436"/>
      <c r="DKF182" s="436"/>
      <c r="DKG182" s="436"/>
      <c r="DKH182" s="436"/>
      <c r="DKI182" s="436"/>
      <c r="DKJ182" s="436"/>
      <c r="DKK182" s="436"/>
      <c r="DKL182" s="436"/>
      <c r="DKM182" s="436"/>
      <c r="DKN182" s="436"/>
      <c r="DKO182" s="436"/>
      <c r="DKP182" s="436"/>
      <c r="DKQ182" s="436"/>
      <c r="DKR182" s="436"/>
      <c r="DKS182" s="436"/>
      <c r="DKT182" s="436"/>
      <c r="DKU182" s="436"/>
      <c r="DKV182" s="436"/>
      <c r="DKW182" s="436"/>
      <c r="DKX182" s="436"/>
      <c r="DKY182" s="436"/>
      <c r="DKZ182" s="436"/>
      <c r="DLA182" s="436"/>
      <c r="DLB182" s="436"/>
      <c r="DLC182" s="436"/>
      <c r="DLD182" s="436"/>
      <c r="DLE182" s="436"/>
      <c r="DLF182" s="436"/>
      <c r="DLG182" s="436"/>
      <c r="DLH182" s="436"/>
      <c r="DLI182" s="436"/>
      <c r="DLJ182" s="436"/>
      <c r="DLK182" s="436"/>
      <c r="DLL182" s="436"/>
      <c r="DLM182" s="436"/>
      <c r="DLN182" s="436"/>
      <c r="DLO182" s="436"/>
      <c r="DLP182" s="436"/>
      <c r="DLQ182" s="436"/>
      <c r="DLR182" s="436"/>
      <c r="DLS182" s="436"/>
      <c r="DLT182" s="436"/>
      <c r="DLU182" s="436"/>
      <c r="DLV182" s="436"/>
      <c r="DLW182" s="436"/>
      <c r="DLX182" s="436"/>
      <c r="DLY182" s="436"/>
      <c r="DLZ182" s="436"/>
      <c r="DMA182" s="436"/>
      <c r="DMB182" s="436"/>
      <c r="DMC182" s="436"/>
      <c r="DMD182" s="436"/>
      <c r="DME182" s="436"/>
      <c r="DMF182" s="436"/>
      <c r="DMG182" s="436"/>
      <c r="DMH182" s="436"/>
      <c r="DMI182" s="436"/>
      <c r="DMJ182" s="436"/>
      <c r="DMK182" s="436"/>
      <c r="DML182" s="436"/>
      <c r="DMM182" s="436"/>
      <c r="DMN182" s="436"/>
      <c r="DMO182" s="436"/>
      <c r="DMP182" s="436"/>
      <c r="DMQ182" s="436"/>
      <c r="DMR182" s="436"/>
      <c r="DMS182" s="436"/>
      <c r="DMT182" s="436"/>
      <c r="DMU182" s="436"/>
      <c r="DMV182" s="436"/>
      <c r="DMW182" s="436"/>
      <c r="DMX182" s="436"/>
      <c r="DMY182" s="436"/>
      <c r="DMZ182" s="436"/>
      <c r="DNA182" s="436"/>
      <c r="DNB182" s="436"/>
      <c r="DNC182" s="436"/>
      <c r="DND182" s="436"/>
      <c r="DNE182" s="436"/>
      <c r="DNF182" s="436"/>
      <c r="DNG182" s="436"/>
      <c r="DNN182" s="436"/>
      <c r="DNO182" s="436"/>
      <c r="DNP182" s="436"/>
      <c r="DNQ182" s="436"/>
      <c r="DNR182" s="436"/>
      <c r="DNS182" s="436"/>
      <c r="DNT182" s="436"/>
      <c r="DNU182" s="436"/>
      <c r="DNV182" s="436"/>
      <c r="DNW182" s="436"/>
      <c r="DNX182" s="436"/>
      <c r="DNY182" s="436"/>
      <c r="DNZ182" s="436"/>
      <c r="DOA182" s="436"/>
      <c r="DOB182" s="436"/>
      <c r="DOC182" s="436"/>
      <c r="DOD182" s="436"/>
      <c r="DOE182" s="436"/>
      <c r="DOF182" s="436"/>
      <c r="DOG182" s="436"/>
      <c r="DOH182" s="436"/>
      <c r="DOI182" s="436"/>
      <c r="DOJ182" s="436"/>
      <c r="DOK182" s="436"/>
      <c r="DOL182" s="436"/>
      <c r="DOM182" s="436"/>
      <c r="DON182" s="436"/>
      <c r="DOO182" s="436"/>
      <c r="DOP182" s="436"/>
      <c r="DOQ182" s="436"/>
      <c r="DOR182" s="436"/>
      <c r="DOS182" s="436"/>
      <c r="DOT182" s="436"/>
      <c r="DOU182" s="436"/>
      <c r="DOV182" s="436"/>
      <c r="DOW182" s="436"/>
      <c r="DOX182" s="436"/>
      <c r="DOY182" s="436"/>
      <c r="DOZ182" s="436"/>
      <c r="DPA182" s="436"/>
      <c r="DPB182" s="436"/>
      <c r="DPC182" s="436"/>
      <c r="DPD182" s="436"/>
      <c r="DPE182" s="436"/>
      <c r="DPF182" s="436"/>
      <c r="DPG182" s="436"/>
      <c r="DPH182" s="436"/>
      <c r="DPI182" s="436"/>
      <c r="DPJ182" s="436"/>
      <c r="DPK182" s="436"/>
      <c r="DPL182" s="436"/>
      <c r="DPM182" s="436"/>
      <c r="DPN182" s="436"/>
      <c r="DPO182" s="436"/>
      <c r="DPP182" s="436"/>
      <c r="DPQ182" s="436"/>
      <c r="DPR182" s="436"/>
      <c r="DPS182" s="436"/>
      <c r="DPT182" s="436"/>
      <c r="DPU182" s="436"/>
      <c r="DPV182" s="436"/>
      <c r="DPW182" s="436"/>
      <c r="DPX182" s="436"/>
      <c r="DPY182" s="436"/>
      <c r="DPZ182" s="436"/>
      <c r="DQA182" s="436"/>
      <c r="DQB182" s="436"/>
      <c r="DQC182" s="436"/>
      <c r="DQD182" s="436"/>
      <c r="DQE182" s="436"/>
      <c r="DQF182" s="436"/>
      <c r="DQG182" s="436"/>
      <c r="DQH182" s="436"/>
      <c r="DQI182" s="436"/>
      <c r="DQJ182" s="436"/>
      <c r="DQK182" s="436"/>
      <c r="DQL182" s="436"/>
      <c r="DQM182" s="436"/>
      <c r="DQN182" s="436"/>
      <c r="DQO182" s="436"/>
      <c r="DQP182" s="436"/>
      <c r="DQQ182" s="436"/>
      <c r="DQR182" s="436"/>
      <c r="DQS182" s="436"/>
      <c r="DQT182" s="436"/>
      <c r="DQU182" s="436"/>
      <c r="DQV182" s="436"/>
      <c r="DQW182" s="436"/>
      <c r="DQX182" s="436"/>
      <c r="DQY182" s="436"/>
      <c r="DQZ182" s="436"/>
      <c r="DRA182" s="436"/>
      <c r="DRB182" s="436"/>
      <c r="DRC182" s="436"/>
      <c r="DRD182" s="436"/>
      <c r="DRE182" s="436"/>
      <c r="DRF182" s="436"/>
      <c r="DRG182" s="436"/>
      <c r="DRH182" s="436"/>
      <c r="DRI182" s="436"/>
      <c r="DRJ182" s="436"/>
      <c r="DRK182" s="436"/>
      <c r="DRL182" s="436"/>
      <c r="DRM182" s="436"/>
      <c r="DRN182" s="436"/>
      <c r="DRO182" s="436"/>
      <c r="DRP182" s="436"/>
      <c r="DRQ182" s="436"/>
      <c r="DRR182" s="436"/>
      <c r="DRS182" s="436"/>
      <c r="DRT182" s="436"/>
      <c r="DRU182" s="436"/>
      <c r="DRV182" s="436"/>
      <c r="DRW182" s="436"/>
      <c r="DRX182" s="436"/>
      <c r="DRY182" s="436"/>
      <c r="DRZ182" s="436"/>
      <c r="DSA182" s="436"/>
      <c r="DSB182" s="436"/>
      <c r="DSC182" s="436"/>
      <c r="DSD182" s="436"/>
      <c r="DSE182" s="436"/>
      <c r="DSF182" s="436"/>
      <c r="DSG182" s="436"/>
      <c r="DSH182" s="436"/>
      <c r="DSI182" s="436"/>
      <c r="DSJ182" s="436"/>
      <c r="DSK182" s="436"/>
      <c r="DSL182" s="436"/>
      <c r="DSM182" s="436"/>
      <c r="DSN182" s="436"/>
      <c r="DSO182" s="436"/>
      <c r="DSP182" s="436"/>
      <c r="DSQ182" s="436"/>
      <c r="DSR182" s="436"/>
      <c r="DSS182" s="436"/>
      <c r="DST182" s="436"/>
      <c r="DSU182" s="436"/>
      <c r="DSV182" s="436"/>
      <c r="DSW182" s="436"/>
      <c r="DSX182" s="436"/>
      <c r="DSY182" s="436"/>
      <c r="DSZ182" s="436"/>
      <c r="DTA182" s="436"/>
      <c r="DTB182" s="436"/>
      <c r="DTC182" s="436"/>
      <c r="DTD182" s="436"/>
      <c r="DTE182" s="436"/>
      <c r="DTF182" s="436"/>
      <c r="DTG182" s="436"/>
      <c r="DTH182" s="436"/>
      <c r="DTI182" s="436"/>
      <c r="DTJ182" s="436"/>
      <c r="DTK182" s="436"/>
      <c r="DTL182" s="436"/>
      <c r="DTM182" s="436"/>
      <c r="DTN182" s="436"/>
      <c r="DTO182" s="436"/>
      <c r="DTP182" s="436"/>
      <c r="DTQ182" s="436"/>
      <c r="DTR182" s="436"/>
      <c r="DTS182" s="436"/>
      <c r="DTT182" s="436"/>
      <c r="DTU182" s="436"/>
      <c r="DTV182" s="436"/>
      <c r="DTW182" s="436"/>
      <c r="DTX182" s="436"/>
      <c r="DTY182" s="436"/>
      <c r="DTZ182" s="436"/>
      <c r="DUA182" s="436"/>
      <c r="DUB182" s="436"/>
      <c r="DUC182" s="436"/>
      <c r="DUD182" s="436"/>
      <c r="DUE182" s="436"/>
      <c r="DUF182" s="436"/>
      <c r="DUG182" s="436"/>
      <c r="DUH182" s="436"/>
      <c r="DUI182" s="436"/>
      <c r="DUJ182" s="436"/>
      <c r="DUK182" s="436"/>
      <c r="DUL182" s="436"/>
      <c r="DUM182" s="436"/>
      <c r="DUN182" s="436"/>
      <c r="DUO182" s="436"/>
      <c r="DUP182" s="436"/>
      <c r="DUQ182" s="436"/>
      <c r="DUR182" s="436"/>
      <c r="DUS182" s="436"/>
      <c r="DUT182" s="436"/>
      <c r="DUU182" s="436"/>
      <c r="DUV182" s="436"/>
      <c r="DUW182" s="436"/>
      <c r="DUX182" s="436"/>
      <c r="DUY182" s="436"/>
      <c r="DUZ182" s="436"/>
      <c r="DVA182" s="436"/>
      <c r="DVB182" s="436"/>
      <c r="DVC182" s="436"/>
      <c r="DVD182" s="436"/>
      <c r="DVE182" s="436"/>
      <c r="DVF182" s="436"/>
      <c r="DVG182" s="436"/>
      <c r="DVH182" s="436"/>
      <c r="DVI182" s="436"/>
      <c r="DVJ182" s="436"/>
      <c r="DVK182" s="436"/>
      <c r="DVL182" s="436"/>
      <c r="DVM182" s="436"/>
      <c r="DVN182" s="436"/>
      <c r="DVO182" s="436"/>
      <c r="DVP182" s="436"/>
      <c r="DVQ182" s="436"/>
      <c r="DVR182" s="436"/>
      <c r="DVS182" s="436"/>
      <c r="DVT182" s="436"/>
      <c r="DVU182" s="436"/>
      <c r="DVV182" s="436"/>
      <c r="DVW182" s="436"/>
      <c r="DVX182" s="436"/>
      <c r="DVY182" s="436"/>
      <c r="DVZ182" s="436"/>
      <c r="DWA182" s="436"/>
      <c r="DWB182" s="436"/>
      <c r="DWC182" s="436"/>
      <c r="DWD182" s="436"/>
      <c r="DWE182" s="436"/>
      <c r="DWF182" s="436"/>
      <c r="DWG182" s="436"/>
      <c r="DWH182" s="436"/>
      <c r="DWI182" s="436"/>
      <c r="DWJ182" s="436"/>
      <c r="DWK182" s="436"/>
      <c r="DWL182" s="436"/>
      <c r="DWM182" s="436"/>
      <c r="DWN182" s="436"/>
      <c r="DWO182" s="436"/>
      <c r="DWP182" s="436"/>
      <c r="DWQ182" s="436"/>
      <c r="DWR182" s="436"/>
      <c r="DWS182" s="436"/>
      <c r="DWT182" s="436"/>
      <c r="DWU182" s="436"/>
      <c r="DWV182" s="436"/>
      <c r="DWW182" s="436"/>
      <c r="DWX182" s="436"/>
      <c r="DWY182" s="436"/>
      <c r="DWZ182" s="436"/>
      <c r="DXA182" s="436"/>
      <c r="DXB182" s="436"/>
      <c r="DXC182" s="436"/>
      <c r="DXJ182" s="436"/>
      <c r="DXK182" s="436"/>
      <c r="DXL182" s="436"/>
      <c r="DXM182" s="436"/>
      <c r="DXN182" s="436"/>
      <c r="DXO182" s="436"/>
      <c r="DXP182" s="436"/>
      <c r="DXQ182" s="436"/>
      <c r="DXR182" s="436"/>
      <c r="DXS182" s="436"/>
      <c r="DXT182" s="436"/>
      <c r="DXU182" s="436"/>
      <c r="DXV182" s="436"/>
      <c r="DXW182" s="436"/>
      <c r="DXX182" s="436"/>
      <c r="DXY182" s="436"/>
      <c r="DXZ182" s="436"/>
      <c r="DYA182" s="436"/>
      <c r="DYB182" s="436"/>
      <c r="DYC182" s="436"/>
      <c r="DYD182" s="436"/>
      <c r="DYE182" s="436"/>
      <c r="DYF182" s="436"/>
      <c r="DYG182" s="436"/>
      <c r="DYH182" s="436"/>
      <c r="DYI182" s="436"/>
      <c r="DYJ182" s="436"/>
      <c r="DYK182" s="436"/>
      <c r="DYL182" s="436"/>
      <c r="DYM182" s="436"/>
      <c r="DYN182" s="436"/>
      <c r="DYO182" s="436"/>
      <c r="DYP182" s="436"/>
      <c r="DYQ182" s="436"/>
      <c r="DYR182" s="436"/>
      <c r="DYS182" s="436"/>
      <c r="DYT182" s="436"/>
      <c r="DYU182" s="436"/>
      <c r="DYV182" s="436"/>
      <c r="DYW182" s="436"/>
      <c r="DYX182" s="436"/>
      <c r="DYY182" s="436"/>
      <c r="DYZ182" s="436"/>
      <c r="DZA182" s="436"/>
      <c r="DZB182" s="436"/>
      <c r="DZC182" s="436"/>
      <c r="DZD182" s="436"/>
      <c r="DZE182" s="436"/>
      <c r="DZF182" s="436"/>
      <c r="DZG182" s="436"/>
      <c r="DZH182" s="436"/>
      <c r="DZI182" s="436"/>
      <c r="DZJ182" s="436"/>
      <c r="DZK182" s="436"/>
      <c r="DZL182" s="436"/>
      <c r="DZM182" s="436"/>
      <c r="DZN182" s="436"/>
      <c r="DZO182" s="436"/>
      <c r="DZP182" s="436"/>
      <c r="DZQ182" s="436"/>
      <c r="DZR182" s="436"/>
      <c r="DZS182" s="436"/>
      <c r="DZT182" s="436"/>
      <c r="DZU182" s="436"/>
      <c r="DZV182" s="436"/>
      <c r="DZW182" s="436"/>
      <c r="DZX182" s="436"/>
      <c r="DZY182" s="436"/>
      <c r="DZZ182" s="436"/>
      <c r="EAA182" s="436"/>
      <c r="EAB182" s="436"/>
      <c r="EAC182" s="436"/>
      <c r="EAD182" s="436"/>
      <c r="EAE182" s="436"/>
      <c r="EAF182" s="436"/>
      <c r="EAG182" s="436"/>
      <c r="EAH182" s="436"/>
      <c r="EAI182" s="436"/>
      <c r="EAJ182" s="436"/>
      <c r="EAK182" s="436"/>
      <c r="EAL182" s="436"/>
      <c r="EAM182" s="436"/>
      <c r="EAN182" s="436"/>
      <c r="EAO182" s="436"/>
      <c r="EAP182" s="436"/>
      <c r="EAQ182" s="436"/>
      <c r="EAR182" s="436"/>
      <c r="EAS182" s="436"/>
      <c r="EAT182" s="436"/>
      <c r="EAU182" s="436"/>
      <c r="EAV182" s="436"/>
      <c r="EAW182" s="436"/>
      <c r="EAX182" s="436"/>
      <c r="EAY182" s="436"/>
      <c r="EAZ182" s="436"/>
      <c r="EBA182" s="436"/>
      <c r="EBB182" s="436"/>
      <c r="EBC182" s="436"/>
      <c r="EBD182" s="436"/>
      <c r="EBE182" s="436"/>
      <c r="EBF182" s="436"/>
      <c r="EBG182" s="436"/>
      <c r="EBH182" s="436"/>
      <c r="EBI182" s="436"/>
      <c r="EBJ182" s="436"/>
      <c r="EBK182" s="436"/>
      <c r="EBL182" s="436"/>
      <c r="EBM182" s="436"/>
      <c r="EBN182" s="436"/>
      <c r="EBO182" s="436"/>
      <c r="EBP182" s="436"/>
      <c r="EBQ182" s="436"/>
      <c r="EBR182" s="436"/>
      <c r="EBS182" s="436"/>
      <c r="EBT182" s="436"/>
      <c r="EBU182" s="436"/>
      <c r="EBV182" s="436"/>
      <c r="EBW182" s="436"/>
      <c r="EBX182" s="436"/>
      <c r="EBY182" s="436"/>
      <c r="EBZ182" s="436"/>
      <c r="ECA182" s="436"/>
      <c r="ECB182" s="436"/>
      <c r="ECC182" s="436"/>
      <c r="ECD182" s="436"/>
      <c r="ECE182" s="436"/>
      <c r="ECF182" s="436"/>
      <c r="ECG182" s="436"/>
      <c r="ECH182" s="436"/>
      <c r="ECI182" s="436"/>
      <c r="ECJ182" s="436"/>
      <c r="ECK182" s="436"/>
      <c r="ECL182" s="436"/>
      <c r="ECM182" s="436"/>
      <c r="ECN182" s="436"/>
      <c r="ECO182" s="436"/>
      <c r="ECP182" s="436"/>
      <c r="ECQ182" s="436"/>
      <c r="ECR182" s="436"/>
      <c r="ECS182" s="436"/>
      <c r="ECT182" s="436"/>
      <c r="ECU182" s="436"/>
      <c r="ECV182" s="436"/>
      <c r="ECW182" s="436"/>
      <c r="ECX182" s="436"/>
      <c r="ECY182" s="436"/>
      <c r="ECZ182" s="436"/>
      <c r="EDA182" s="436"/>
      <c r="EDB182" s="436"/>
      <c r="EDC182" s="436"/>
      <c r="EDD182" s="436"/>
      <c r="EDE182" s="436"/>
      <c r="EDF182" s="436"/>
      <c r="EDG182" s="436"/>
      <c r="EDH182" s="436"/>
      <c r="EDI182" s="436"/>
      <c r="EDJ182" s="436"/>
      <c r="EDK182" s="436"/>
      <c r="EDL182" s="436"/>
      <c r="EDM182" s="436"/>
      <c r="EDN182" s="436"/>
      <c r="EDO182" s="436"/>
      <c r="EDP182" s="436"/>
      <c r="EDQ182" s="436"/>
      <c r="EDR182" s="436"/>
      <c r="EDS182" s="436"/>
      <c r="EDT182" s="436"/>
      <c r="EDU182" s="436"/>
      <c r="EDV182" s="436"/>
      <c r="EDW182" s="436"/>
      <c r="EDX182" s="436"/>
      <c r="EDY182" s="436"/>
      <c r="EDZ182" s="436"/>
      <c r="EEA182" s="436"/>
      <c r="EEB182" s="436"/>
      <c r="EEC182" s="436"/>
      <c r="EED182" s="436"/>
      <c r="EEE182" s="436"/>
      <c r="EEF182" s="436"/>
      <c r="EEG182" s="436"/>
      <c r="EEH182" s="436"/>
      <c r="EEI182" s="436"/>
      <c r="EEJ182" s="436"/>
      <c r="EEK182" s="436"/>
      <c r="EEL182" s="436"/>
      <c r="EEM182" s="436"/>
      <c r="EEN182" s="436"/>
      <c r="EEO182" s="436"/>
      <c r="EEP182" s="436"/>
      <c r="EEQ182" s="436"/>
      <c r="EER182" s="436"/>
      <c r="EES182" s="436"/>
      <c r="EET182" s="436"/>
      <c r="EEU182" s="436"/>
      <c r="EEV182" s="436"/>
      <c r="EEW182" s="436"/>
      <c r="EEX182" s="436"/>
      <c r="EEY182" s="436"/>
      <c r="EEZ182" s="436"/>
      <c r="EFA182" s="436"/>
      <c r="EFB182" s="436"/>
      <c r="EFC182" s="436"/>
      <c r="EFD182" s="436"/>
      <c r="EFE182" s="436"/>
      <c r="EFF182" s="436"/>
      <c r="EFG182" s="436"/>
      <c r="EFH182" s="436"/>
      <c r="EFI182" s="436"/>
      <c r="EFJ182" s="436"/>
      <c r="EFK182" s="436"/>
      <c r="EFL182" s="436"/>
      <c r="EFM182" s="436"/>
      <c r="EFN182" s="436"/>
      <c r="EFO182" s="436"/>
      <c r="EFP182" s="436"/>
      <c r="EFQ182" s="436"/>
      <c r="EFR182" s="436"/>
      <c r="EFS182" s="436"/>
      <c r="EFT182" s="436"/>
      <c r="EFU182" s="436"/>
      <c r="EFV182" s="436"/>
      <c r="EFW182" s="436"/>
      <c r="EFX182" s="436"/>
      <c r="EFY182" s="436"/>
      <c r="EFZ182" s="436"/>
      <c r="EGA182" s="436"/>
      <c r="EGB182" s="436"/>
      <c r="EGC182" s="436"/>
      <c r="EGD182" s="436"/>
      <c r="EGE182" s="436"/>
      <c r="EGF182" s="436"/>
      <c r="EGG182" s="436"/>
      <c r="EGH182" s="436"/>
      <c r="EGI182" s="436"/>
      <c r="EGJ182" s="436"/>
      <c r="EGK182" s="436"/>
      <c r="EGL182" s="436"/>
      <c r="EGM182" s="436"/>
      <c r="EGN182" s="436"/>
      <c r="EGO182" s="436"/>
      <c r="EGP182" s="436"/>
      <c r="EGQ182" s="436"/>
      <c r="EGR182" s="436"/>
      <c r="EGS182" s="436"/>
      <c r="EGT182" s="436"/>
      <c r="EGU182" s="436"/>
      <c r="EGV182" s="436"/>
      <c r="EGW182" s="436"/>
      <c r="EGX182" s="436"/>
      <c r="EGY182" s="436"/>
      <c r="EHF182" s="436"/>
      <c r="EHG182" s="436"/>
      <c r="EHH182" s="436"/>
      <c r="EHI182" s="436"/>
      <c r="EHJ182" s="436"/>
      <c r="EHK182" s="436"/>
      <c r="EHL182" s="436"/>
      <c r="EHM182" s="436"/>
      <c r="EHN182" s="436"/>
      <c r="EHO182" s="436"/>
      <c r="EHP182" s="436"/>
      <c r="EHQ182" s="436"/>
      <c r="EHR182" s="436"/>
      <c r="EHS182" s="436"/>
      <c r="EHT182" s="436"/>
      <c r="EHU182" s="436"/>
      <c r="EHV182" s="436"/>
      <c r="EHW182" s="436"/>
      <c r="EHX182" s="436"/>
      <c r="EHY182" s="436"/>
      <c r="EHZ182" s="436"/>
      <c r="EIA182" s="436"/>
      <c r="EIB182" s="436"/>
      <c r="EIC182" s="436"/>
      <c r="EID182" s="436"/>
      <c r="EIE182" s="436"/>
      <c r="EIF182" s="436"/>
      <c r="EIG182" s="436"/>
      <c r="EIH182" s="436"/>
      <c r="EII182" s="436"/>
      <c r="EIJ182" s="436"/>
      <c r="EIK182" s="436"/>
      <c r="EIL182" s="436"/>
      <c r="EIM182" s="436"/>
      <c r="EIN182" s="436"/>
      <c r="EIO182" s="436"/>
      <c r="EIP182" s="436"/>
      <c r="EIQ182" s="436"/>
      <c r="EIR182" s="436"/>
      <c r="EIS182" s="436"/>
      <c r="EIT182" s="436"/>
      <c r="EIU182" s="436"/>
      <c r="EIV182" s="436"/>
      <c r="EIW182" s="436"/>
      <c r="EIX182" s="436"/>
      <c r="EIY182" s="436"/>
      <c r="EIZ182" s="436"/>
      <c r="EJA182" s="436"/>
      <c r="EJB182" s="436"/>
      <c r="EJC182" s="436"/>
      <c r="EJD182" s="436"/>
      <c r="EJE182" s="436"/>
      <c r="EJF182" s="436"/>
      <c r="EJG182" s="436"/>
      <c r="EJH182" s="436"/>
      <c r="EJI182" s="436"/>
      <c r="EJJ182" s="436"/>
      <c r="EJK182" s="436"/>
      <c r="EJL182" s="436"/>
      <c r="EJM182" s="436"/>
      <c r="EJN182" s="436"/>
      <c r="EJO182" s="436"/>
      <c r="EJP182" s="436"/>
      <c r="EJQ182" s="436"/>
      <c r="EJR182" s="436"/>
      <c r="EJS182" s="436"/>
      <c r="EJT182" s="436"/>
      <c r="EJU182" s="436"/>
      <c r="EJV182" s="436"/>
      <c r="EJW182" s="436"/>
      <c r="EJX182" s="436"/>
      <c r="EJY182" s="436"/>
      <c r="EJZ182" s="436"/>
      <c r="EKA182" s="436"/>
      <c r="EKB182" s="436"/>
      <c r="EKC182" s="436"/>
      <c r="EKD182" s="436"/>
      <c r="EKE182" s="436"/>
      <c r="EKF182" s="436"/>
      <c r="EKG182" s="436"/>
      <c r="EKH182" s="436"/>
      <c r="EKI182" s="436"/>
      <c r="EKJ182" s="436"/>
      <c r="EKK182" s="436"/>
      <c r="EKL182" s="436"/>
      <c r="EKM182" s="436"/>
      <c r="EKN182" s="436"/>
      <c r="EKO182" s="436"/>
      <c r="EKP182" s="436"/>
      <c r="EKQ182" s="436"/>
      <c r="EKR182" s="436"/>
      <c r="EKS182" s="436"/>
      <c r="EKT182" s="436"/>
      <c r="EKU182" s="436"/>
      <c r="EKV182" s="436"/>
      <c r="EKW182" s="436"/>
      <c r="EKX182" s="436"/>
      <c r="EKY182" s="436"/>
      <c r="EKZ182" s="436"/>
      <c r="ELA182" s="436"/>
      <c r="ELB182" s="436"/>
      <c r="ELC182" s="436"/>
      <c r="ELD182" s="436"/>
      <c r="ELE182" s="436"/>
      <c r="ELF182" s="436"/>
      <c r="ELG182" s="436"/>
      <c r="ELH182" s="436"/>
      <c r="ELI182" s="436"/>
      <c r="ELJ182" s="436"/>
      <c r="ELK182" s="436"/>
      <c r="ELL182" s="436"/>
      <c r="ELM182" s="436"/>
      <c r="ELN182" s="436"/>
      <c r="ELO182" s="436"/>
      <c r="ELP182" s="436"/>
      <c r="ELQ182" s="436"/>
      <c r="ELR182" s="436"/>
      <c r="ELS182" s="436"/>
      <c r="ELT182" s="436"/>
      <c r="ELU182" s="436"/>
      <c r="ELV182" s="436"/>
      <c r="ELW182" s="436"/>
      <c r="ELX182" s="436"/>
      <c r="ELY182" s="436"/>
      <c r="ELZ182" s="436"/>
      <c r="EMA182" s="436"/>
      <c r="EMB182" s="436"/>
      <c r="EMC182" s="436"/>
      <c r="EMD182" s="436"/>
      <c r="EME182" s="436"/>
      <c r="EMF182" s="436"/>
      <c r="EMG182" s="436"/>
      <c r="EMH182" s="436"/>
      <c r="EMI182" s="436"/>
      <c r="EMJ182" s="436"/>
      <c r="EMK182" s="436"/>
      <c r="EML182" s="436"/>
      <c r="EMM182" s="436"/>
      <c r="EMN182" s="436"/>
      <c r="EMO182" s="436"/>
      <c r="EMP182" s="436"/>
      <c r="EMQ182" s="436"/>
      <c r="EMR182" s="436"/>
      <c r="EMS182" s="436"/>
      <c r="EMT182" s="436"/>
      <c r="EMU182" s="436"/>
      <c r="EMV182" s="436"/>
      <c r="EMW182" s="436"/>
      <c r="EMX182" s="436"/>
      <c r="EMY182" s="436"/>
      <c r="EMZ182" s="436"/>
      <c r="ENA182" s="436"/>
      <c r="ENB182" s="436"/>
      <c r="ENC182" s="436"/>
      <c r="END182" s="436"/>
      <c r="ENE182" s="436"/>
      <c r="ENF182" s="436"/>
      <c r="ENG182" s="436"/>
      <c r="ENH182" s="436"/>
      <c r="ENI182" s="436"/>
      <c r="ENJ182" s="436"/>
      <c r="ENK182" s="436"/>
      <c r="ENL182" s="436"/>
      <c r="ENM182" s="436"/>
      <c r="ENN182" s="436"/>
      <c r="ENO182" s="436"/>
      <c r="ENP182" s="436"/>
      <c r="ENQ182" s="436"/>
      <c r="ENR182" s="436"/>
      <c r="ENS182" s="436"/>
      <c r="ENT182" s="436"/>
      <c r="ENU182" s="436"/>
      <c r="ENV182" s="436"/>
      <c r="ENW182" s="436"/>
      <c r="ENX182" s="436"/>
      <c r="ENY182" s="436"/>
      <c r="ENZ182" s="436"/>
      <c r="EOA182" s="436"/>
      <c r="EOB182" s="436"/>
      <c r="EOC182" s="436"/>
      <c r="EOD182" s="436"/>
      <c r="EOE182" s="436"/>
      <c r="EOF182" s="436"/>
      <c r="EOG182" s="436"/>
      <c r="EOH182" s="436"/>
      <c r="EOI182" s="436"/>
      <c r="EOJ182" s="436"/>
      <c r="EOK182" s="436"/>
      <c r="EOL182" s="436"/>
      <c r="EOM182" s="436"/>
      <c r="EON182" s="436"/>
      <c r="EOO182" s="436"/>
      <c r="EOP182" s="436"/>
      <c r="EOQ182" s="436"/>
      <c r="EOR182" s="436"/>
      <c r="EOS182" s="436"/>
      <c r="EOT182" s="436"/>
      <c r="EOU182" s="436"/>
      <c r="EOV182" s="436"/>
      <c r="EOW182" s="436"/>
      <c r="EOX182" s="436"/>
      <c r="EOY182" s="436"/>
      <c r="EOZ182" s="436"/>
      <c r="EPA182" s="436"/>
      <c r="EPB182" s="436"/>
      <c r="EPC182" s="436"/>
      <c r="EPD182" s="436"/>
      <c r="EPE182" s="436"/>
      <c r="EPF182" s="436"/>
      <c r="EPG182" s="436"/>
      <c r="EPH182" s="436"/>
      <c r="EPI182" s="436"/>
      <c r="EPJ182" s="436"/>
      <c r="EPK182" s="436"/>
      <c r="EPL182" s="436"/>
      <c r="EPM182" s="436"/>
      <c r="EPN182" s="436"/>
      <c r="EPO182" s="436"/>
      <c r="EPP182" s="436"/>
      <c r="EPQ182" s="436"/>
      <c r="EPR182" s="436"/>
      <c r="EPS182" s="436"/>
      <c r="EPT182" s="436"/>
      <c r="EPU182" s="436"/>
      <c r="EPV182" s="436"/>
      <c r="EPW182" s="436"/>
      <c r="EPX182" s="436"/>
      <c r="EPY182" s="436"/>
      <c r="EPZ182" s="436"/>
      <c r="EQA182" s="436"/>
      <c r="EQB182" s="436"/>
      <c r="EQC182" s="436"/>
      <c r="EQD182" s="436"/>
      <c r="EQE182" s="436"/>
      <c r="EQF182" s="436"/>
      <c r="EQG182" s="436"/>
      <c r="EQH182" s="436"/>
      <c r="EQI182" s="436"/>
      <c r="EQJ182" s="436"/>
      <c r="EQK182" s="436"/>
      <c r="EQL182" s="436"/>
      <c r="EQM182" s="436"/>
      <c r="EQN182" s="436"/>
      <c r="EQO182" s="436"/>
      <c r="EQP182" s="436"/>
      <c r="EQQ182" s="436"/>
      <c r="EQR182" s="436"/>
      <c r="EQS182" s="436"/>
      <c r="EQT182" s="436"/>
      <c r="EQU182" s="436"/>
      <c r="ERB182" s="436"/>
      <c r="ERC182" s="436"/>
      <c r="ERD182" s="436"/>
      <c r="ERE182" s="436"/>
      <c r="ERF182" s="436"/>
      <c r="ERG182" s="436"/>
      <c r="ERH182" s="436"/>
      <c r="ERI182" s="436"/>
      <c r="ERJ182" s="436"/>
      <c r="ERK182" s="436"/>
      <c r="ERL182" s="436"/>
      <c r="ERM182" s="436"/>
      <c r="ERN182" s="436"/>
      <c r="ERO182" s="436"/>
      <c r="ERP182" s="436"/>
      <c r="ERQ182" s="436"/>
      <c r="ERR182" s="436"/>
      <c r="ERS182" s="436"/>
      <c r="ERT182" s="436"/>
      <c r="ERU182" s="436"/>
      <c r="ERV182" s="436"/>
      <c r="ERW182" s="436"/>
      <c r="ERX182" s="436"/>
      <c r="ERY182" s="436"/>
      <c r="ERZ182" s="436"/>
      <c r="ESA182" s="436"/>
      <c r="ESB182" s="436"/>
      <c r="ESC182" s="436"/>
      <c r="ESD182" s="436"/>
      <c r="ESE182" s="436"/>
      <c r="ESF182" s="436"/>
      <c r="ESG182" s="436"/>
      <c r="ESH182" s="436"/>
      <c r="ESI182" s="436"/>
      <c r="ESJ182" s="436"/>
      <c r="ESK182" s="436"/>
      <c r="ESL182" s="436"/>
      <c r="ESM182" s="436"/>
      <c r="ESN182" s="436"/>
      <c r="ESO182" s="436"/>
      <c r="ESP182" s="436"/>
      <c r="ESQ182" s="436"/>
      <c r="ESR182" s="436"/>
      <c r="ESS182" s="436"/>
      <c r="EST182" s="436"/>
      <c r="ESU182" s="436"/>
      <c r="ESV182" s="436"/>
      <c r="ESW182" s="436"/>
      <c r="ESX182" s="436"/>
      <c r="ESY182" s="436"/>
      <c r="ESZ182" s="436"/>
      <c r="ETA182" s="436"/>
      <c r="ETB182" s="436"/>
      <c r="ETC182" s="436"/>
      <c r="ETD182" s="436"/>
      <c r="ETE182" s="436"/>
      <c r="ETF182" s="436"/>
      <c r="ETG182" s="436"/>
      <c r="ETH182" s="436"/>
      <c r="ETI182" s="436"/>
      <c r="ETJ182" s="436"/>
      <c r="ETK182" s="436"/>
      <c r="ETL182" s="436"/>
      <c r="ETM182" s="436"/>
      <c r="ETN182" s="436"/>
      <c r="ETO182" s="436"/>
      <c r="ETP182" s="436"/>
      <c r="ETQ182" s="436"/>
      <c r="ETR182" s="436"/>
      <c r="ETS182" s="436"/>
      <c r="ETT182" s="436"/>
      <c r="ETU182" s="436"/>
      <c r="ETV182" s="436"/>
      <c r="ETW182" s="436"/>
      <c r="ETX182" s="436"/>
      <c r="ETY182" s="436"/>
      <c r="ETZ182" s="436"/>
      <c r="EUA182" s="436"/>
      <c r="EUB182" s="436"/>
      <c r="EUC182" s="436"/>
      <c r="EUD182" s="436"/>
      <c r="EUE182" s="436"/>
      <c r="EUF182" s="436"/>
      <c r="EUG182" s="436"/>
      <c r="EUH182" s="436"/>
      <c r="EUI182" s="436"/>
      <c r="EUJ182" s="436"/>
      <c r="EUK182" s="436"/>
      <c r="EUL182" s="436"/>
      <c r="EUM182" s="436"/>
      <c r="EUN182" s="436"/>
      <c r="EUO182" s="436"/>
      <c r="EUP182" s="436"/>
      <c r="EUQ182" s="436"/>
      <c r="EUR182" s="436"/>
      <c r="EUS182" s="436"/>
      <c r="EUT182" s="436"/>
      <c r="EUU182" s="436"/>
      <c r="EUV182" s="436"/>
      <c r="EUW182" s="436"/>
      <c r="EUX182" s="436"/>
      <c r="EUY182" s="436"/>
      <c r="EUZ182" s="436"/>
      <c r="EVA182" s="436"/>
      <c r="EVB182" s="436"/>
      <c r="EVC182" s="436"/>
      <c r="EVD182" s="436"/>
      <c r="EVE182" s="436"/>
      <c r="EVF182" s="436"/>
      <c r="EVG182" s="436"/>
      <c r="EVH182" s="436"/>
      <c r="EVI182" s="436"/>
      <c r="EVJ182" s="436"/>
      <c r="EVK182" s="436"/>
      <c r="EVL182" s="436"/>
      <c r="EVM182" s="436"/>
      <c r="EVN182" s="436"/>
      <c r="EVO182" s="436"/>
      <c r="EVP182" s="436"/>
      <c r="EVQ182" s="436"/>
      <c r="EVR182" s="436"/>
      <c r="EVS182" s="436"/>
      <c r="EVT182" s="436"/>
      <c r="EVU182" s="436"/>
      <c r="EVV182" s="436"/>
      <c r="EVW182" s="436"/>
      <c r="EVX182" s="436"/>
      <c r="EVY182" s="436"/>
      <c r="EVZ182" s="436"/>
      <c r="EWA182" s="436"/>
      <c r="EWB182" s="436"/>
      <c r="EWC182" s="436"/>
      <c r="EWD182" s="436"/>
      <c r="EWE182" s="436"/>
      <c r="EWF182" s="436"/>
      <c r="EWG182" s="436"/>
      <c r="EWH182" s="436"/>
      <c r="EWI182" s="436"/>
      <c r="EWJ182" s="436"/>
      <c r="EWK182" s="436"/>
      <c r="EWL182" s="436"/>
      <c r="EWM182" s="436"/>
      <c r="EWN182" s="436"/>
      <c r="EWO182" s="436"/>
      <c r="EWP182" s="436"/>
      <c r="EWQ182" s="436"/>
      <c r="EWR182" s="436"/>
      <c r="EWS182" s="436"/>
      <c r="EWT182" s="436"/>
      <c r="EWU182" s="436"/>
      <c r="EWV182" s="436"/>
      <c r="EWW182" s="436"/>
      <c r="EWX182" s="436"/>
      <c r="EWY182" s="436"/>
      <c r="EWZ182" s="436"/>
      <c r="EXA182" s="436"/>
      <c r="EXB182" s="436"/>
      <c r="EXC182" s="436"/>
      <c r="EXD182" s="436"/>
      <c r="EXE182" s="436"/>
      <c r="EXF182" s="436"/>
      <c r="EXG182" s="436"/>
      <c r="EXH182" s="436"/>
      <c r="EXI182" s="436"/>
      <c r="EXJ182" s="436"/>
      <c r="EXK182" s="436"/>
      <c r="EXL182" s="436"/>
      <c r="EXM182" s="436"/>
      <c r="EXN182" s="436"/>
      <c r="EXO182" s="436"/>
      <c r="EXP182" s="436"/>
      <c r="EXQ182" s="436"/>
      <c r="EXR182" s="436"/>
      <c r="EXS182" s="436"/>
      <c r="EXT182" s="436"/>
      <c r="EXU182" s="436"/>
      <c r="EXV182" s="436"/>
      <c r="EXW182" s="436"/>
      <c r="EXX182" s="436"/>
      <c r="EXY182" s="436"/>
      <c r="EXZ182" s="436"/>
      <c r="EYA182" s="436"/>
      <c r="EYB182" s="436"/>
      <c r="EYC182" s="436"/>
      <c r="EYD182" s="436"/>
      <c r="EYE182" s="436"/>
      <c r="EYF182" s="436"/>
      <c r="EYG182" s="436"/>
      <c r="EYH182" s="436"/>
      <c r="EYI182" s="436"/>
      <c r="EYJ182" s="436"/>
      <c r="EYK182" s="436"/>
      <c r="EYL182" s="436"/>
      <c r="EYM182" s="436"/>
      <c r="EYN182" s="436"/>
      <c r="EYO182" s="436"/>
      <c r="EYP182" s="436"/>
      <c r="EYQ182" s="436"/>
      <c r="EYR182" s="436"/>
      <c r="EYS182" s="436"/>
      <c r="EYT182" s="436"/>
      <c r="EYU182" s="436"/>
      <c r="EYV182" s="436"/>
      <c r="EYW182" s="436"/>
      <c r="EYX182" s="436"/>
      <c r="EYY182" s="436"/>
      <c r="EYZ182" s="436"/>
      <c r="EZA182" s="436"/>
      <c r="EZB182" s="436"/>
      <c r="EZC182" s="436"/>
      <c r="EZD182" s="436"/>
      <c r="EZE182" s="436"/>
      <c r="EZF182" s="436"/>
      <c r="EZG182" s="436"/>
      <c r="EZH182" s="436"/>
      <c r="EZI182" s="436"/>
      <c r="EZJ182" s="436"/>
      <c r="EZK182" s="436"/>
      <c r="EZL182" s="436"/>
      <c r="EZM182" s="436"/>
      <c r="EZN182" s="436"/>
      <c r="EZO182" s="436"/>
      <c r="EZP182" s="436"/>
      <c r="EZQ182" s="436"/>
      <c r="EZR182" s="436"/>
      <c r="EZS182" s="436"/>
      <c r="EZT182" s="436"/>
      <c r="EZU182" s="436"/>
      <c r="EZV182" s="436"/>
      <c r="EZW182" s="436"/>
      <c r="EZX182" s="436"/>
      <c r="EZY182" s="436"/>
      <c r="EZZ182" s="436"/>
      <c r="FAA182" s="436"/>
      <c r="FAB182" s="436"/>
      <c r="FAC182" s="436"/>
      <c r="FAD182" s="436"/>
      <c r="FAE182" s="436"/>
      <c r="FAF182" s="436"/>
      <c r="FAG182" s="436"/>
      <c r="FAH182" s="436"/>
      <c r="FAI182" s="436"/>
      <c r="FAJ182" s="436"/>
      <c r="FAK182" s="436"/>
      <c r="FAL182" s="436"/>
      <c r="FAM182" s="436"/>
      <c r="FAN182" s="436"/>
      <c r="FAO182" s="436"/>
      <c r="FAP182" s="436"/>
      <c r="FAQ182" s="436"/>
      <c r="FAX182" s="436"/>
      <c r="FAY182" s="436"/>
      <c r="FAZ182" s="436"/>
      <c r="FBA182" s="436"/>
      <c r="FBB182" s="436"/>
      <c r="FBC182" s="436"/>
      <c r="FBD182" s="436"/>
      <c r="FBE182" s="436"/>
      <c r="FBF182" s="436"/>
      <c r="FBG182" s="436"/>
      <c r="FBH182" s="436"/>
      <c r="FBI182" s="436"/>
      <c r="FBJ182" s="436"/>
      <c r="FBK182" s="436"/>
      <c r="FBL182" s="436"/>
      <c r="FBM182" s="436"/>
      <c r="FBN182" s="436"/>
      <c r="FBO182" s="436"/>
      <c r="FBP182" s="436"/>
      <c r="FBQ182" s="436"/>
      <c r="FBR182" s="436"/>
      <c r="FBS182" s="436"/>
      <c r="FBT182" s="436"/>
      <c r="FBU182" s="436"/>
      <c r="FBV182" s="436"/>
      <c r="FBW182" s="436"/>
      <c r="FBX182" s="436"/>
      <c r="FBY182" s="436"/>
      <c r="FBZ182" s="436"/>
      <c r="FCA182" s="436"/>
      <c r="FCB182" s="436"/>
      <c r="FCC182" s="436"/>
      <c r="FCD182" s="436"/>
      <c r="FCE182" s="436"/>
      <c r="FCF182" s="436"/>
      <c r="FCG182" s="436"/>
      <c r="FCH182" s="436"/>
      <c r="FCI182" s="436"/>
      <c r="FCJ182" s="436"/>
      <c r="FCK182" s="436"/>
      <c r="FCL182" s="436"/>
      <c r="FCM182" s="436"/>
      <c r="FCN182" s="436"/>
      <c r="FCO182" s="436"/>
      <c r="FCP182" s="436"/>
      <c r="FCQ182" s="436"/>
      <c r="FCR182" s="436"/>
      <c r="FCS182" s="436"/>
      <c r="FCT182" s="436"/>
      <c r="FCU182" s="436"/>
      <c r="FCV182" s="436"/>
      <c r="FCW182" s="436"/>
      <c r="FCX182" s="436"/>
      <c r="FCY182" s="436"/>
      <c r="FCZ182" s="436"/>
      <c r="FDA182" s="436"/>
      <c r="FDB182" s="436"/>
      <c r="FDC182" s="436"/>
      <c r="FDD182" s="436"/>
      <c r="FDE182" s="436"/>
      <c r="FDF182" s="436"/>
      <c r="FDG182" s="436"/>
      <c r="FDH182" s="436"/>
      <c r="FDI182" s="436"/>
      <c r="FDJ182" s="436"/>
      <c r="FDK182" s="436"/>
      <c r="FDL182" s="436"/>
      <c r="FDM182" s="436"/>
      <c r="FDN182" s="436"/>
      <c r="FDO182" s="436"/>
      <c r="FDP182" s="436"/>
      <c r="FDQ182" s="436"/>
      <c r="FDR182" s="436"/>
      <c r="FDS182" s="436"/>
      <c r="FDT182" s="436"/>
      <c r="FDU182" s="436"/>
      <c r="FDV182" s="436"/>
      <c r="FDW182" s="436"/>
      <c r="FDX182" s="436"/>
      <c r="FDY182" s="436"/>
      <c r="FDZ182" s="436"/>
      <c r="FEA182" s="436"/>
      <c r="FEB182" s="436"/>
      <c r="FEC182" s="436"/>
      <c r="FED182" s="436"/>
      <c r="FEE182" s="436"/>
      <c r="FEF182" s="436"/>
      <c r="FEG182" s="436"/>
      <c r="FEH182" s="436"/>
      <c r="FEI182" s="436"/>
      <c r="FEJ182" s="436"/>
      <c r="FEK182" s="436"/>
      <c r="FEL182" s="436"/>
      <c r="FEM182" s="436"/>
      <c r="FEN182" s="436"/>
      <c r="FEO182" s="436"/>
      <c r="FEP182" s="436"/>
      <c r="FEQ182" s="436"/>
      <c r="FER182" s="436"/>
      <c r="FES182" s="436"/>
      <c r="FET182" s="436"/>
      <c r="FEU182" s="436"/>
      <c r="FEV182" s="436"/>
      <c r="FEW182" s="436"/>
      <c r="FEX182" s="436"/>
      <c r="FEY182" s="436"/>
      <c r="FEZ182" s="436"/>
      <c r="FFA182" s="436"/>
      <c r="FFB182" s="436"/>
      <c r="FFC182" s="436"/>
      <c r="FFD182" s="436"/>
      <c r="FFE182" s="436"/>
      <c r="FFF182" s="436"/>
      <c r="FFG182" s="436"/>
      <c r="FFH182" s="436"/>
      <c r="FFI182" s="436"/>
      <c r="FFJ182" s="436"/>
      <c r="FFK182" s="436"/>
      <c r="FFL182" s="436"/>
      <c r="FFM182" s="436"/>
      <c r="FFN182" s="436"/>
      <c r="FFO182" s="436"/>
      <c r="FFP182" s="436"/>
      <c r="FFQ182" s="436"/>
      <c r="FFR182" s="436"/>
      <c r="FFS182" s="436"/>
      <c r="FFT182" s="436"/>
      <c r="FFU182" s="436"/>
      <c r="FFV182" s="436"/>
      <c r="FFW182" s="436"/>
      <c r="FFX182" s="436"/>
      <c r="FFY182" s="436"/>
      <c r="FFZ182" s="436"/>
      <c r="FGA182" s="436"/>
      <c r="FGB182" s="436"/>
      <c r="FGC182" s="436"/>
      <c r="FGD182" s="436"/>
      <c r="FGE182" s="436"/>
      <c r="FGF182" s="436"/>
      <c r="FGG182" s="436"/>
      <c r="FGH182" s="436"/>
      <c r="FGI182" s="436"/>
      <c r="FGJ182" s="436"/>
      <c r="FGK182" s="436"/>
      <c r="FGL182" s="436"/>
      <c r="FGM182" s="436"/>
      <c r="FGN182" s="436"/>
      <c r="FGO182" s="436"/>
      <c r="FGP182" s="436"/>
      <c r="FGQ182" s="436"/>
      <c r="FGR182" s="436"/>
      <c r="FGS182" s="436"/>
      <c r="FGT182" s="436"/>
      <c r="FGU182" s="436"/>
      <c r="FGV182" s="436"/>
      <c r="FGW182" s="436"/>
      <c r="FGX182" s="436"/>
      <c r="FGY182" s="436"/>
      <c r="FGZ182" s="436"/>
      <c r="FHA182" s="436"/>
      <c r="FHB182" s="436"/>
      <c r="FHC182" s="436"/>
      <c r="FHD182" s="436"/>
      <c r="FHE182" s="436"/>
      <c r="FHF182" s="436"/>
      <c r="FHG182" s="436"/>
      <c r="FHH182" s="436"/>
      <c r="FHI182" s="436"/>
      <c r="FHJ182" s="436"/>
      <c r="FHK182" s="436"/>
      <c r="FHL182" s="436"/>
      <c r="FHM182" s="436"/>
      <c r="FHN182" s="436"/>
      <c r="FHO182" s="436"/>
      <c r="FHP182" s="436"/>
      <c r="FHQ182" s="436"/>
      <c r="FHR182" s="436"/>
      <c r="FHS182" s="436"/>
      <c r="FHT182" s="436"/>
      <c r="FHU182" s="436"/>
      <c r="FHV182" s="436"/>
      <c r="FHW182" s="436"/>
      <c r="FHX182" s="436"/>
      <c r="FHY182" s="436"/>
      <c r="FHZ182" s="436"/>
      <c r="FIA182" s="436"/>
      <c r="FIB182" s="436"/>
      <c r="FIC182" s="436"/>
      <c r="FID182" s="436"/>
      <c r="FIE182" s="436"/>
      <c r="FIF182" s="436"/>
      <c r="FIG182" s="436"/>
      <c r="FIH182" s="436"/>
      <c r="FII182" s="436"/>
      <c r="FIJ182" s="436"/>
      <c r="FIK182" s="436"/>
      <c r="FIL182" s="436"/>
      <c r="FIM182" s="436"/>
      <c r="FIN182" s="436"/>
      <c r="FIO182" s="436"/>
      <c r="FIP182" s="436"/>
      <c r="FIQ182" s="436"/>
      <c r="FIR182" s="436"/>
      <c r="FIS182" s="436"/>
      <c r="FIT182" s="436"/>
      <c r="FIU182" s="436"/>
      <c r="FIV182" s="436"/>
      <c r="FIW182" s="436"/>
      <c r="FIX182" s="436"/>
      <c r="FIY182" s="436"/>
      <c r="FIZ182" s="436"/>
      <c r="FJA182" s="436"/>
      <c r="FJB182" s="436"/>
      <c r="FJC182" s="436"/>
      <c r="FJD182" s="436"/>
      <c r="FJE182" s="436"/>
      <c r="FJF182" s="436"/>
      <c r="FJG182" s="436"/>
      <c r="FJH182" s="436"/>
      <c r="FJI182" s="436"/>
      <c r="FJJ182" s="436"/>
      <c r="FJK182" s="436"/>
      <c r="FJL182" s="436"/>
      <c r="FJM182" s="436"/>
      <c r="FJN182" s="436"/>
      <c r="FJO182" s="436"/>
      <c r="FJP182" s="436"/>
      <c r="FJQ182" s="436"/>
      <c r="FJR182" s="436"/>
      <c r="FJS182" s="436"/>
      <c r="FJT182" s="436"/>
      <c r="FJU182" s="436"/>
      <c r="FJV182" s="436"/>
      <c r="FJW182" s="436"/>
      <c r="FJX182" s="436"/>
      <c r="FJY182" s="436"/>
      <c r="FJZ182" s="436"/>
      <c r="FKA182" s="436"/>
      <c r="FKB182" s="436"/>
      <c r="FKC182" s="436"/>
      <c r="FKD182" s="436"/>
      <c r="FKE182" s="436"/>
      <c r="FKF182" s="436"/>
      <c r="FKG182" s="436"/>
      <c r="FKH182" s="436"/>
      <c r="FKI182" s="436"/>
      <c r="FKJ182" s="436"/>
      <c r="FKK182" s="436"/>
      <c r="FKL182" s="436"/>
      <c r="FKM182" s="436"/>
      <c r="FKT182" s="436"/>
      <c r="FKU182" s="436"/>
      <c r="FKV182" s="436"/>
      <c r="FKW182" s="436"/>
      <c r="FKX182" s="436"/>
      <c r="FKY182" s="436"/>
      <c r="FKZ182" s="436"/>
      <c r="FLA182" s="436"/>
      <c r="FLB182" s="436"/>
      <c r="FLC182" s="436"/>
      <c r="FLD182" s="436"/>
      <c r="FLE182" s="436"/>
      <c r="FLF182" s="436"/>
      <c r="FLG182" s="436"/>
      <c r="FLH182" s="436"/>
      <c r="FLI182" s="436"/>
      <c r="FLJ182" s="436"/>
      <c r="FLK182" s="436"/>
      <c r="FLL182" s="436"/>
      <c r="FLM182" s="436"/>
      <c r="FLN182" s="436"/>
      <c r="FLO182" s="436"/>
      <c r="FLP182" s="436"/>
      <c r="FLQ182" s="436"/>
      <c r="FLR182" s="436"/>
      <c r="FLS182" s="436"/>
      <c r="FLT182" s="436"/>
      <c r="FLU182" s="436"/>
      <c r="FLV182" s="436"/>
      <c r="FLW182" s="436"/>
      <c r="FLX182" s="436"/>
      <c r="FLY182" s="436"/>
      <c r="FLZ182" s="436"/>
      <c r="FMA182" s="436"/>
      <c r="FMB182" s="436"/>
      <c r="FMC182" s="436"/>
      <c r="FMD182" s="436"/>
      <c r="FME182" s="436"/>
      <c r="FMF182" s="436"/>
      <c r="FMG182" s="436"/>
      <c r="FMH182" s="436"/>
      <c r="FMI182" s="436"/>
      <c r="FMJ182" s="436"/>
      <c r="FMK182" s="436"/>
      <c r="FML182" s="436"/>
      <c r="FMM182" s="436"/>
      <c r="FMN182" s="436"/>
      <c r="FMO182" s="436"/>
      <c r="FMP182" s="436"/>
      <c r="FMQ182" s="436"/>
      <c r="FMR182" s="436"/>
      <c r="FMS182" s="436"/>
      <c r="FMT182" s="436"/>
      <c r="FMU182" s="436"/>
      <c r="FMV182" s="436"/>
      <c r="FMW182" s="436"/>
      <c r="FMX182" s="436"/>
      <c r="FMY182" s="436"/>
      <c r="FMZ182" s="436"/>
      <c r="FNA182" s="436"/>
      <c r="FNB182" s="436"/>
      <c r="FNC182" s="436"/>
      <c r="FND182" s="436"/>
      <c r="FNE182" s="436"/>
      <c r="FNF182" s="436"/>
      <c r="FNG182" s="436"/>
      <c r="FNH182" s="436"/>
      <c r="FNI182" s="436"/>
      <c r="FNJ182" s="436"/>
      <c r="FNK182" s="436"/>
      <c r="FNL182" s="436"/>
      <c r="FNM182" s="436"/>
      <c r="FNN182" s="436"/>
      <c r="FNO182" s="436"/>
      <c r="FNP182" s="436"/>
      <c r="FNQ182" s="436"/>
      <c r="FNR182" s="436"/>
      <c r="FNS182" s="436"/>
      <c r="FNT182" s="436"/>
      <c r="FNU182" s="436"/>
      <c r="FNV182" s="436"/>
      <c r="FNW182" s="436"/>
      <c r="FNX182" s="436"/>
      <c r="FNY182" s="436"/>
      <c r="FNZ182" s="436"/>
      <c r="FOA182" s="436"/>
      <c r="FOB182" s="436"/>
      <c r="FOC182" s="436"/>
      <c r="FOD182" s="436"/>
      <c r="FOE182" s="436"/>
      <c r="FOF182" s="436"/>
      <c r="FOG182" s="436"/>
      <c r="FOH182" s="436"/>
      <c r="FOI182" s="436"/>
      <c r="FOJ182" s="436"/>
      <c r="FOK182" s="436"/>
      <c r="FOL182" s="436"/>
      <c r="FOM182" s="436"/>
      <c r="FON182" s="436"/>
      <c r="FOO182" s="436"/>
      <c r="FOP182" s="436"/>
      <c r="FOQ182" s="436"/>
      <c r="FOR182" s="436"/>
      <c r="FOS182" s="436"/>
      <c r="FOT182" s="436"/>
      <c r="FOU182" s="436"/>
      <c r="FOV182" s="436"/>
      <c r="FOW182" s="436"/>
      <c r="FOX182" s="436"/>
      <c r="FOY182" s="436"/>
      <c r="FOZ182" s="436"/>
      <c r="FPA182" s="436"/>
      <c r="FPB182" s="436"/>
      <c r="FPC182" s="436"/>
      <c r="FPD182" s="436"/>
      <c r="FPE182" s="436"/>
      <c r="FPF182" s="436"/>
      <c r="FPG182" s="436"/>
      <c r="FPH182" s="436"/>
      <c r="FPI182" s="436"/>
      <c r="FPJ182" s="436"/>
      <c r="FPK182" s="436"/>
      <c r="FPL182" s="436"/>
      <c r="FPM182" s="436"/>
      <c r="FPN182" s="436"/>
      <c r="FPO182" s="436"/>
      <c r="FPP182" s="436"/>
      <c r="FPQ182" s="436"/>
      <c r="FPR182" s="436"/>
      <c r="FPS182" s="436"/>
      <c r="FPT182" s="436"/>
      <c r="FPU182" s="436"/>
      <c r="FPV182" s="436"/>
      <c r="FPW182" s="436"/>
      <c r="FPX182" s="436"/>
      <c r="FPY182" s="436"/>
      <c r="FPZ182" s="436"/>
      <c r="FQA182" s="436"/>
      <c r="FQB182" s="436"/>
      <c r="FQC182" s="436"/>
      <c r="FQD182" s="436"/>
      <c r="FQE182" s="436"/>
      <c r="FQF182" s="436"/>
      <c r="FQG182" s="436"/>
      <c r="FQH182" s="436"/>
      <c r="FQI182" s="436"/>
      <c r="FQJ182" s="436"/>
      <c r="FQK182" s="436"/>
      <c r="FQL182" s="436"/>
      <c r="FQM182" s="436"/>
      <c r="FQN182" s="436"/>
      <c r="FQO182" s="436"/>
      <c r="FQP182" s="436"/>
      <c r="FQQ182" s="436"/>
      <c r="FQR182" s="436"/>
      <c r="FQS182" s="436"/>
      <c r="FQT182" s="436"/>
      <c r="FQU182" s="436"/>
      <c r="FQV182" s="436"/>
      <c r="FQW182" s="436"/>
      <c r="FQX182" s="436"/>
      <c r="FQY182" s="436"/>
      <c r="FQZ182" s="436"/>
      <c r="FRA182" s="436"/>
      <c r="FRB182" s="436"/>
      <c r="FRC182" s="436"/>
      <c r="FRD182" s="436"/>
      <c r="FRE182" s="436"/>
      <c r="FRF182" s="436"/>
      <c r="FRG182" s="436"/>
      <c r="FRH182" s="436"/>
      <c r="FRI182" s="436"/>
      <c r="FRJ182" s="436"/>
      <c r="FRK182" s="436"/>
      <c r="FRL182" s="436"/>
      <c r="FRM182" s="436"/>
      <c r="FRN182" s="436"/>
      <c r="FRO182" s="436"/>
      <c r="FRP182" s="436"/>
      <c r="FRQ182" s="436"/>
      <c r="FRR182" s="436"/>
      <c r="FRS182" s="436"/>
      <c r="FRT182" s="436"/>
      <c r="FRU182" s="436"/>
      <c r="FRV182" s="436"/>
      <c r="FRW182" s="436"/>
      <c r="FRX182" s="436"/>
      <c r="FRY182" s="436"/>
      <c r="FRZ182" s="436"/>
      <c r="FSA182" s="436"/>
      <c r="FSB182" s="436"/>
      <c r="FSC182" s="436"/>
      <c r="FSD182" s="436"/>
      <c r="FSE182" s="436"/>
      <c r="FSF182" s="436"/>
      <c r="FSG182" s="436"/>
      <c r="FSH182" s="436"/>
      <c r="FSI182" s="436"/>
      <c r="FSJ182" s="436"/>
      <c r="FSK182" s="436"/>
      <c r="FSL182" s="436"/>
      <c r="FSM182" s="436"/>
      <c r="FSN182" s="436"/>
      <c r="FSO182" s="436"/>
      <c r="FSP182" s="436"/>
      <c r="FSQ182" s="436"/>
      <c r="FSR182" s="436"/>
      <c r="FSS182" s="436"/>
      <c r="FST182" s="436"/>
      <c r="FSU182" s="436"/>
      <c r="FSV182" s="436"/>
      <c r="FSW182" s="436"/>
      <c r="FSX182" s="436"/>
      <c r="FSY182" s="436"/>
      <c r="FSZ182" s="436"/>
      <c r="FTA182" s="436"/>
      <c r="FTB182" s="436"/>
      <c r="FTC182" s="436"/>
      <c r="FTD182" s="436"/>
      <c r="FTE182" s="436"/>
      <c r="FTF182" s="436"/>
      <c r="FTG182" s="436"/>
      <c r="FTH182" s="436"/>
      <c r="FTI182" s="436"/>
      <c r="FTJ182" s="436"/>
      <c r="FTK182" s="436"/>
      <c r="FTL182" s="436"/>
      <c r="FTM182" s="436"/>
      <c r="FTN182" s="436"/>
      <c r="FTO182" s="436"/>
      <c r="FTP182" s="436"/>
      <c r="FTQ182" s="436"/>
      <c r="FTR182" s="436"/>
      <c r="FTS182" s="436"/>
      <c r="FTT182" s="436"/>
      <c r="FTU182" s="436"/>
      <c r="FTV182" s="436"/>
      <c r="FTW182" s="436"/>
      <c r="FTX182" s="436"/>
      <c r="FTY182" s="436"/>
      <c r="FTZ182" s="436"/>
      <c r="FUA182" s="436"/>
      <c r="FUB182" s="436"/>
      <c r="FUC182" s="436"/>
      <c r="FUD182" s="436"/>
      <c r="FUE182" s="436"/>
      <c r="FUF182" s="436"/>
      <c r="FUG182" s="436"/>
      <c r="FUH182" s="436"/>
      <c r="FUI182" s="436"/>
      <c r="FUP182" s="436"/>
      <c r="FUQ182" s="436"/>
      <c r="FUR182" s="436"/>
      <c r="FUS182" s="436"/>
      <c r="FUT182" s="436"/>
      <c r="FUU182" s="436"/>
      <c r="FUV182" s="436"/>
      <c r="FUW182" s="436"/>
      <c r="FUX182" s="436"/>
      <c r="FUY182" s="436"/>
      <c r="FUZ182" s="436"/>
      <c r="FVA182" s="436"/>
      <c r="FVB182" s="436"/>
      <c r="FVC182" s="436"/>
      <c r="FVD182" s="436"/>
      <c r="FVE182" s="436"/>
      <c r="FVF182" s="436"/>
      <c r="FVG182" s="436"/>
      <c r="FVH182" s="436"/>
      <c r="FVI182" s="436"/>
      <c r="FVJ182" s="436"/>
      <c r="FVK182" s="436"/>
      <c r="FVL182" s="436"/>
      <c r="FVM182" s="436"/>
      <c r="FVN182" s="436"/>
      <c r="FVO182" s="436"/>
      <c r="FVP182" s="436"/>
      <c r="FVQ182" s="436"/>
      <c r="FVR182" s="436"/>
      <c r="FVS182" s="436"/>
      <c r="FVT182" s="436"/>
      <c r="FVU182" s="436"/>
      <c r="FVV182" s="436"/>
      <c r="FVW182" s="436"/>
      <c r="FVX182" s="436"/>
      <c r="FVY182" s="436"/>
      <c r="FVZ182" s="436"/>
      <c r="FWA182" s="436"/>
      <c r="FWB182" s="436"/>
      <c r="FWC182" s="436"/>
      <c r="FWD182" s="436"/>
      <c r="FWE182" s="436"/>
      <c r="FWF182" s="436"/>
      <c r="FWG182" s="436"/>
      <c r="FWH182" s="436"/>
      <c r="FWI182" s="436"/>
      <c r="FWJ182" s="436"/>
      <c r="FWK182" s="436"/>
      <c r="FWL182" s="436"/>
      <c r="FWM182" s="436"/>
      <c r="FWN182" s="436"/>
      <c r="FWO182" s="436"/>
      <c r="FWP182" s="436"/>
      <c r="FWQ182" s="436"/>
      <c r="FWR182" s="436"/>
      <c r="FWS182" s="436"/>
      <c r="FWT182" s="436"/>
      <c r="FWU182" s="436"/>
      <c r="FWV182" s="436"/>
      <c r="FWW182" s="436"/>
      <c r="FWX182" s="436"/>
      <c r="FWY182" s="436"/>
      <c r="FWZ182" s="436"/>
      <c r="FXA182" s="436"/>
      <c r="FXB182" s="436"/>
      <c r="FXC182" s="436"/>
      <c r="FXD182" s="436"/>
      <c r="FXE182" s="436"/>
      <c r="FXF182" s="436"/>
      <c r="FXG182" s="436"/>
      <c r="FXH182" s="436"/>
      <c r="FXI182" s="436"/>
      <c r="FXJ182" s="436"/>
      <c r="FXK182" s="436"/>
      <c r="FXL182" s="436"/>
      <c r="FXM182" s="436"/>
      <c r="FXN182" s="436"/>
      <c r="FXO182" s="436"/>
      <c r="FXP182" s="436"/>
      <c r="FXQ182" s="436"/>
      <c r="FXR182" s="436"/>
      <c r="FXS182" s="436"/>
      <c r="FXT182" s="436"/>
      <c r="FXU182" s="436"/>
      <c r="FXV182" s="436"/>
      <c r="FXW182" s="436"/>
      <c r="FXX182" s="436"/>
      <c r="FXY182" s="436"/>
      <c r="FXZ182" s="436"/>
      <c r="FYA182" s="436"/>
      <c r="FYB182" s="436"/>
      <c r="FYC182" s="436"/>
      <c r="FYD182" s="436"/>
      <c r="FYE182" s="436"/>
      <c r="FYF182" s="436"/>
      <c r="FYG182" s="436"/>
      <c r="FYH182" s="436"/>
      <c r="FYI182" s="436"/>
      <c r="FYJ182" s="436"/>
      <c r="FYK182" s="436"/>
      <c r="FYL182" s="436"/>
      <c r="FYM182" s="436"/>
      <c r="FYN182" s="436"/>
      <c r="FYO182" s="436"/>
      <c r="FYP182" s="436"/>
      <c r="FYQ182" s="436"/>
      <c r="FYR182" s="436"/>
      <c r="FYS182" s="436"/>
      <c r="FYT182" s="436"/>
      <c r="FYU182" s="436"/>
      <c r="FYV182" s="436"/>
      <c r="FYW182" s="436"/>
      <c r="FYX182" s="436"/>
      <c r="FYY182" s="436"/>
      <c r="FYZ182" s="436"/>
      <c r="FZA182" s="436"/>
      <c r="FZB182" s="436"/>
      <c r="FZC182" s="436"/>
      <c r="FZD182" s="436"/>
      <c r="FZE182" s="436"/>
      <c r="FZF182" s="436"/>
      <c r="FZG182" s="436"/>
      <c r="FZH182" s="436"/>
      <c r="FZI182" s="436"/>
      <c r="FZJ182" s="436"/>
      <c r="FZK182" s="436"/>
      <c r="FZL182" s="436"/>
      <c r="FZM182" s="436"/>
      <c r="FZN182" s="436"/>
      <c r="FZO182" s="436"/>
      <c r="FZP182" s="436"/>
      <c r="FZQ182" s="436"/>
      <c r="FZR182" s="436"/>
      <c r="FZS182" s="436"/>
      <c r="FZT182" s="436"/>
      <c r="FZU182" s="436"/>
      <c r="FZV182" s="436"/>
      <c r="FZW182" s="436"/>
      <c r="FZX182" s="436"/>
      <c r="FZY182" s="436"/>
      <c r="FZZ182" s="436"/>
      <c r="GAA182" s="436"/>
      <c r="GAB182" s="436"/>
      <c r="GAC182" s="436"/>
      <c r="GAD182" s="436"/>
      <c r="GAE182" s="436"/>
      <c r="GAF182" s="436"/>
      <c r="GAG182" s="436"/>
      <c r="GAH182" s="436"/>
      <c r="GAI182" s="436"/>
      <c r="GAJ182" s="436"/>
      <c r="GAK182" s="436"/>
      <c r="GAL182" s="436"/>
      <c r="GAM182" s="436"/>
      <c r="GAN182" s="436"/>
      <c r="GAO182" s="436"/>
      <c r="GAP182" s="436"/>
      <c r="GAQ182" s="436"/>
      <c r="GAR182" s="436"/>
      <c r="GAS182" s="436"/>
      <c r="GAT182" s="436"/>
      <c r="GAU182" s="436"/>
      <c r="GAV182" s="436"/>
      <c r="GAW182" s="436"/>
      <c r="GAX182" s="436"/>
      <c r="GAY182" s="436"/>
      <c r="GAZ182" s="436"/>
      <c r="GBA182" s="436"/>
      <c r="GBB182" s="436"/>
      <c r="GBC182" s="436"/>
      <c r="GBD182" s="436"/>
      <c r="GBE182" s="436"/>
      <c r="GBF182" s="436"/>
      <c r="GBG182" s="436"/>
      <c r="GBH182" s="436"/>
      <c r="GBI182" s="436"/>
      <c r="GBJ182" s="436"/>
      <c r="GBK182" s="436"/>
      <c r="GBL182" s="436"/>
      <c r="GBM182" s="436"/>
      <c r="GBN182" s="436"/>
      <c r="GBO182" s="436"/>
      <c r="GBP182" s="436"/>
      <c r="GBQ182" s="436"/>
      <c r="GBR182" s="436"/>
      <c r="GBS182" s="436"/>
      <c r="GBT182" s="436"/>
      <c r="GBU182" s="436"/>
      <c r="GBV182" s="436"/>
      <c r="GBW182" s="436"/>
      <c r="GBX182" s="436"/>
      <c r="GBY182" s="436"/>
      <c r="GBZ182" s="436"/>
      <c r="GCA182" s="436"/>
      <c r="GCB182" s="436"/>
      <c r="GCC182" s="436"/>
      <c r="GCD182" s="436"/>
      <c r="GCE182" s="436"/>
      <c r="GCF182" s="436"/>
      <c r="GCG182" s="436"/>
      <c r="GCH182" s="436"/>
      <c r="GCI182" s="436"/>
      <c r="GCJ182" s="436"/>
      <c r="GCK182" s="436"/>
      <c r="GCL182" s="436"/>
      <c r="GCM182" s="436"/>
      <c r="GCN182" s="436"/>
      <c r="GCO182" s="436"/>
      <c r="GCP182" s="436"/>
      <c r="GCQ182" s="436"/>
      <c r="GCR182" s="436"/>
      <c r="GCS182" s="436"/>
      <c r="GCT182" s="436"/>
      <c r="GCU182" s="436"/>
      <c r="GCV182" s="436"/>
      <c r="GCW182" s="436"/>
      <c r="GCX182" s="436"/>
      <c r="GCY182" s="436"/>
      <c r="GCZ182" s="436"/>
      <c r="GDA182" s="436"/>
      <c r="GDB182" s="436"/>
      <c r="GDC182" s="436"/>
      <c r="GDD182" s="436"/>
      <c r="GDE182" s="436"/>
      <c r="GDF182" s="436"/>
      <c r="GDG182" s="436"/>
      <c r="GDH182" s="436"/>
      <c r="GDI182" s="436"/>
      <c r="GDJ182" s="436"/>
      <c r="GDK182" s="436"/>
      <c r="GDL182" s="436"/>
      <c r="GDM182" s="436"/>
      <c r="GDN182" s="436"/>
      <c r="GDO182" s="436"/>
      <c r="GDP182" s="436"/>
      <c r="GDQ182" s="436"/>
      <c r="GDR182" s="436"/>
      <c r="GDS182" s="436"/>
      <c r="GDT182" s="436"/>
      <c r="GDU182" s="436"/>
      <c r="GDV182" s="436"/>
      <c r="GDW182" s="436"/>
      <c r="GDX182" s="436"/>
      <c r="GDY182" s="436"/>
      <c r="GDZ182" s="436"/>
      <c r="GEA182" s="436"/>
      <c r="GEB182" s="436"/>
      <c r="GEC182" s="436"/>
      <c r="GED182" s="436"/>
      <c r="GEE182" s="436"/>
      <c r="GEL182" s="436"/>
      <c r="GEM182" s="436"/>
      <c r="GEN182" s="436"/>
      <c r="GEO182" s="436"/>
      <c r="GEP182" s="436"/>
      <c r="GEQ182" s="436"/>
      <c r="GER182" s="436"/>
      <c r="GES182" s="436"/>
      <c r="GET182" s="436"/>
      <c r="GEU182" s="436"/>
      <c r="GEV182" s="436"/>
      <c r="GEW182" s="436"/>
      <c r="GEX182" s="436"/>
      <c r="GEY182" s="436"/>
      <c r="GEZ182" s="436"/>
      <c r="GFA182" s="436"/>
      <c r="GFB182" s="436"/>
      <c r="GFC182" s="436"/>
      <c r="GFD182" s="436"/>
      <c r="GFE182" s="436"/>
      <c r="GFF182" s="436"/>
      <c r="GFG182" s="436"/>
      <c r="GFH182" s="436"/>
      <c r="GFI182" s="436"/>
      <c r="GFJ182" s="436"/>
      <c r="GFK182" s="436"/>
      <c r="GFL182" s="436"/>
      <c r="GFM182" s="436"/>
      <c r="GFN182" s="436"/>
      <c r="GFO182" s="436"/>
      <c r="GFP182" s="436"/>
      <c r="GFQ182" s="436"/>
      <c r="GFR182" s="436"/>
      <c r="GFS182" s="436"/>
      <c r="GFT182" s="436"/>
      <c r="GFU182" s="436"/>
      <c r="GFV182" s="436"/>
      <c r="GFW182" s="436"/>
      <c r="GFX182" s="436"/>
      <c r="GFY182" s="436"/>
      <c r="GFZ182" s="436"/>
      <c r="GGA182" s="436"/>
      <c r="GGB182" s="436"/>
      <c r="GGC182" s="436"/>
      <c r="GGD182" s="436"/>
      <c r="GGE182" s="436"/>
      <c r="GGF182" s="436"/>
      <c r="GGG182" s="436"/>
      <c r="GGH182" s="436"/>
      <c r="GGI182" s="436"/>
      <c r="GGJ182" s="436"/>
      <c r="GGK182" s="436"/>
      <c r="GGL182" s="436"/>
      <c r="GGM182" s="436"/>
      <c r="GGN182" s="436"/>
      <c r="GGO182" s="436"/>
      <c r="GGP182" s="436"/>
      <c r="GGQ182" s="436"/>
      <c r="GGR182" s="436"/>
      <c r="GGS182" s="436"/>
      <c r="GGT182" s="436"/>
      <c r="GGU182" s="436"/>
      <c r="GGV182" s="436"/>
      <c r="GGW182" s="436"/>
      <c r="GGX182" s="436"/>
      <c r="GGY182" s="436"/>
      <c r="GGZ182" s="436"/>
      <c r="GHA182" s="436"/>
      <c r="GHB182" s="436"/>
      <c r="GHC182" s="436"/>
      <c r="GHD182" s="436"/>
      <c r="GHE182" s="436"/>
      <c r="GHF182" s="436"/>
      <c r="GHG182" s="436"/>
      <c r="GHH182" s="436"/>
      <c r="GHI182" s="436"/>
      <c r="GHJ182" s="436"/>
      <c r="GHK182" s="436"/>
      <c r="GHL182" s="436"/>
      <c r="GHM182" s="436"/>
      <c r="GHN182" s="436"/>
      <c r="GHO182" s="436"/>
      <c r="GHP182" s="436"/>
      <c r="GHQ182" s="436"/>
      <c r="GHR182" s="436"/>
      <c r="GHS182" s="436"/>
      <c r="GHT182" s="436"/>
      <c r="GHU182" s="436"/>
      <c r="GHV182" s="436"/>
      <c r="GHW182" s="436"/>
      <c r="GHX182" s="436"/>
      <c r="GHY182" s="436"/>
      <c r="GHZ182" s="436"/>
      <c r="GIA182" s="436"/>
      <c r="GIB182" s="436"/>
      <c r="GIC182" s="436"/>
      <c r="GID182" s="436"/>
      <c r="GIE182" s="436"/>
      <c r="GIF182" s="436"/>
      <c r="GIG182" s="436"/>
      <c r="GIH182" s="436"/>
      <c r="GII182" s="436"/>
      <c r="GIJ182" s="436"/>
      <c r="GIK182" s="436"/>
      <c r="GIL182" s="436"/>
      <c r="GIM182" s="436"/>
      <c r="GIN182" s="436"/>
      <c r="GIO182" s="436"/>
      <c r="GIP182" s="436"/>
      <c r="GIQ182" s="436"/>
      <c r="GIR182" s="436"/>
      <c r="GIS182" s="436"/>
      <c r="GIT182" s="436"/>
      <c r="GIU182" s="436"/>
      <c r="GIV182" s="436"/>
      <c r="GIW182" s="436"/>
      <c r="GIX182" s="436"/>
      <c r="GIY182" s="436"/>
      <c r="GIZ182" s="436"/>
      <c r="GJA182" s="436"/>
      <c r="GJB182" s="436"/>
      <c r="GJC182" s="436"/>
      <c r="GJD182" s="436"/>
      <c r="GJE182" s="436"/>
      <c r="GJF182" s="436"/>
      <c r="GJG182" s="436"/>
      <c r="GJH182" s="436"/>
      <c r="GJI182" s="436"/>
      <c r="GJJ182" s="436"/>
      <c r="GJK182" s="436"/>
      <c r="GJL182" s="436"/>
      <c r="GJM182" s="436"/>
      <c r="GJN182" s="436"/>
      <c r="GJO182" s="436"/>
      <c r="GJP182" s="436"/>
      <c r="GJQ182" s="436"/>
      <c r="GJR182" s="436"/>
      <c r="GJS182" s="436"/>
      <c r="GJT182" s="436"/>
      <c r="GJU182" s="436"/>
      <c r="GJV182" s="436"/>
      <c r="GJW182" s="436"/>
      <c r="GJX182" s="436"/>
      <c r="GJY182" s="436"/>
      <c r="GJZ182" s="436"/>
      <c r="GKA182" s="436"/>
      <c r="GKB182" s="436"/>
      <c r="GKC182" s="436"/>
      <c r="GKD182" s="436"/>
      <c r="GKE182" s="436"/>
      <c r="GKF182" s="436"/>
      <c r="GKG182" s="436"/>
      <c r="GKH182" s="436"/>
      <c r="GKI182" s="436"/>
      <c r="GKJ182" s="436"/>
      <c r="GKK182" s="436"/>
      <c r="GKL182" s="436"/>
      <c r="GKM182" s="436"/>
      <c r="GKN182" s="436"/>
      <c r="GKO182" s="436"/>
      <c r="GKP182" s="436"/>
      <c r="GKQ182" s="436"/>
      <c r="GKR182" s="436"/>
      <c r="GKS182" s="436"/>
      <c r="GKT182" s="436"/>
      <c r="GKU182" s="436"/>
      <c r="GKV182" s="436"/>
      <c r="GKW182" s="436"/>
      <c r="GKX182" s="436"/>
      <c r="GKY182" s="436"/>
      <c r="GKZ182" s="436"/>
      <c r="GLA182" s="436"/>
      <c r="GLB182" s="436"/>
      <c r="GLC182" s="436"/>
      <c r="GLD182" s="436"/>
      <c r="GLE182" s="436"/>
      <c r="GLF182" s="436"/>
      <c r="GLG182" s="436"/>
      <c r="GLH182" s="436"/>
      <c r="GLI182" s="436"/>
      <c r="GLJ182" s="436"/>
      <c r="GLK182" s="436"/>
      <c r="GLL182" s="436"/>
      <c r="GLM182" s="436"/>
      <c r="GLN182" s="436"/>
      <c r="GLO182" s="436"/>
      <c r="GLP182" s="436"/>
      <c r="GLQ182" s="436"/>
      <c r="GLR182" s="436"/>
      <c r="GLS182" s="436"/>
      <c r="GLT182" s="436"/>
      <c r="GLU182" s="436"/>
      <c r="GLV182" s="436"/>
      <c r="GLW182" s="436"/>
      <c r="GLX182" s="436"/>
      <c r="GLY182" s="436"/>
      <c r="GLZ182" s="436"/>
      <c r="GMA182" s="436"/>
      <c r="GMB182" s="436"/>
      <c r="GMC182" s="436"/>
      <c r="GMD182" s="436"/>
      <c r="GME182" s="436"/>
      <c r="GMF182" s="436"/>
      <c r="GMG182" s="436"/>
      <c r="GMH182" s="436"/>
      <c r="GMI182" s="436"/>
      <c r="GMJ182" s="436"/>
      <c r="GMK182" s="436"/>
      <c r="GML182" s="436"/>
      <c r="GMM182" s="436"/>
      <c r="GMN182" s="436"/>
      <c r="GMO182" s="436"/>
      <c r="GMP182" s="436"/>
      <c r="GMQ182" s="436"/>
      <c r="GMR182" s="436"/>
      <c r="GMS182" s="436"/>
      <c r="GMT182" s="436"/>
      <c r="GMU182" s="436"/>
      <c r="GMV182" s="436"/>
      <c r="GMW182" s="436"/>
      <c r="GMX182" s="436"/>
      <c r="GMY182" s="436"/>
      <c r="GMZ182" s="436"/>
      <c r="GNA182" s="436"/>
      <c r="GNB182" s="436"/>
      <c r="GNC182" s="436"/>
      <c r="GND182" s="436"/>
      <c r="GNE182" s="436"/>
      <c r="GNF182" s="436"/>
      <c r="GNG182" s="436"/>
      <c r="GNH182" s="436"/>
      <c r="GNI182" s="436"/>
      <c r="GNJ182" s="436"/>
      <c r="GNK182" s="436"/>
      <c r="GNL182" s="436"/>
      <c r="GNM182" s="436"/>
      <c r="GNN182" s="436"/>
      <c r="GNO182" s="436"/>
      <c r="GNP182" s="436"/>
      <c r="GNQ182" s="436"/>
      <c r="GNR182" s="436"/>
      <c r="GNS182" s="436"/>
      <c r="GNT182" s="436"/>
      <c r="GNU182" s="436"/>
      <c r="GNV182" s="436"/>
      <c r="GNW182" s="436"/>
      <c r="GNX182" s="436"/>
      <c r="GNY182" s="436"/>
      <c r="GNZ182" s="436"/>
      <c r="GOA182" s="436"/>
      <c r="GOH182" s="436"/>
      <c r="GOI182" s="436"/>
      <c r="GOJ182" s="436"/>
      <c r="GOK182" s="436"/>
      <c r="GOL182" s="436"/>
      <c r="GOM182" s="436"/>
      <c r="GON182" s="436"/>
      <c r="GOO182" s="436"/>
      <c r="GOP182" s="436"/>
      <c r="GOQ182" s="436"/>
      <c r="GOR182" s="436"/>
      <c r="GOS182" s="436"/>
      <c r="GOT182" s="436"/>
      <c r="GOU182" s="436"/>
      <c r="GOV182" s="436"/>
      <c r="GOW182" s="436"/>
      <c r="GOX182" s="436"/>
      <c r="GOY182" s="436"/>
      <c r="GOZ182" s="436"/>
      <c r="GPA182" s="436"/>
      <c r="GPB182" s="436"/>
      <c r="GPC182" s="436"/>
      <c r="GPD182" s="436"/>
      <c r="GPE182" s="436"/>
      <c r="GPF182" s="436"/>
      <c r="GPG182" s="436"/>
      <c r="GPH182" s="436"/>
      <c r="GPI182" s="436"/>
      <c r="GPJ182" s="436"/>
      <c r="GPK182" s="436"/>
      <c r="GPL182" s="436"/>
      <c r="GPM182" s="436"/>
      <c r="GPN182" s="436"/>
      <c r="GPO182" s="436"/>
      <c r="GPP182" s="436"/>
      <c r="GPQ182" s="436"/>
      <c r="GPR182" s="436"/>
      <c r="GPS182" s="436"/>
      <c r="GPT182" s="436"/>
      <c r="GPU182" s="436"/>
      <c r="GPV182" s="436"/>
      <c r="GPW182" s="436"/>
      <c r="GPX182" s="436"/>
      <c r="GPY182" s="436"/>
      <c r="GPZ182" s="436"/>
      <c r="GQA182" s="436"/>
      <c r="GQB182" s="436"/>
      <c r="GQC182" s="436"/>
      <c r="GQD182" s="436"/>
      <c r="GQE182" s="436"/>
      <c r="GQF182" s="436"/>
      <c r="GQG182" s="436"/>
      <c r="GQH182" s="436"/>
      <c r="GQI182" s="436"/>
      <c r="GQJ182" s="436"/>
      <c r="GQK182" s="436"/>
      <c r="GQL182" s="436"/>
      <c r="GQM182" s="436"/>
      <c r="GQN182" s="436"/>
      <c r="GQO182" s="436"/>
      <c r="GQP182" s="436"/>
      <c r="GQQ182" s="436"/>
      <c r="GQR182" s="436"/>
      <c r="GQS182" s="436"/>
      <c r="GQT182" s="436"/>
      <c r="GQU182" s="436"/>
      <c r="GQV182" s="436"/>
      <c r="GQW182" s="436"/>
      <c r="GQX182" s="436"/>
      <c r="GQY182" s="436"/>
      <c r="GQZ182" s="436"/>
      <c r="GRA182" s="436"/>
      <c r="GRB182" s="436"/>
      <c r="GRC182" s="436"/>
      <c r="GRD182" s="436"/>
      <c r="GRE182" s="436"/>
      <c r="GRF182" s="436"/>
      <c r="GRG182" s="436"/>
      <c r="GRH182" s="436"/>
      <c r="GRI182" s="436"/>
      <c r="GRJ182" s="436"/>
      <c r="GRK182" s="436"/>
      <c r="GRL182" s="436"/>
      <c r="GRM182" s="436"/>
      <c r="GRN182" s="436"/>
      <c r="GRO182" s="436"/>
      <c r="GRP182" s="436"/>
      <c r="GRQ182" s="436"/>
      <c r="GRR182" s="436"/>
      <c r="GRS182" s="436"/>
      <c r="GRT182" s="436"/>
      <c r="GRU182" s="436"/>
      <c r="GRV182" s="436"/>
      <c r="GRW182" s="436"/>
      <c r="GRX182" s="436"/>
      <c r="GRY182" s="436"/>
      <c r="GRZ182" s="436"/>
      <c r="GSA182" s="436"/>
      <c r="GSB182" s="436"/>
      <c r="GSC182" s="436"/>
      <c r="GSD182" s="436"/>
      <c r="GSE182" s="436"/>
      <c r="GSF182" s="436"/>
      <c r="GSG182" s="436"/>
      <c r="GSH182" s="436"/>
      <c r="GSI182" s="436"/>
      <c r="GSJ182" s="436"/>
      <c r="GSK182" s="436"/>
      <c r="GSL182" s="436"/>
      <c r="GSM182" s="436"/>
      <c r="GSN182" s="436"/>
      <c r="GSO182" s="436"/>
      <c r="GSP182" s="436"/>
      <c r="GSQ182" s="436"/>
      <c r="GSR182" s="436"/>
      <c r="GSS182" s="436"/>
      <c r="GST182" s="436"/>
      <c r="GSU182" s="436"/>
      <c r="GSV182" s="436"/>
      <c r="GSW182" s="436"/>
      <c r="GSX182" s="436"/>
      <c r="GSY182" s="436"/>
      <c r="GSZ182" s="436"/>
      <c r="GTA182" s="436"/>
      <c r="GTB182" s="436"/>
      <c r="GTC182" s="436"/>
      <c r="GTD182" s="436"/>
      <c r="GTE182" s="436"/>
      <c r="GTF182" s="436"/>
      <c r="GTG182" s="436"/>
      <c r="GTH182" s="436"/>
      <c r="GTI182" s="436"/>
      <c r="GTJ182" s="436"/>
      <c r="GTK182" s="436"/>
      <c r="GTL182" s="436"/>
      <c r="GTM182" s="436"/>
      <c r="GTN182" s="436"/>
      <c r="GTO182" s="436"/>
      <c r="GTP182" s="436"/>
      <c r="GTQ182" s="436"/>
      <c r="GTR182" s="436"/>
      <c r="GTS182" s="436"/>
      <c r="GTT182" s="436"/>
      <c r="GTU182" s="436"/>
      <c r="GTV182" s="436"/>
      <c r="GTW182" s="436"/>
      <c r="GTX182" s="436"/>
      <c r="GTY182" s="436"/>
      <c r="GTZ182" s="436"/>
      <c r="GUA182" s="436"/>
      <c r="GUB182" s="436"/>
      <c r="GUC182" s="436"/>
      <c r="GUD182" s="436"/>
      <c r="GUE182" s="436"/>
      <c r="GUF182" s="436"/>
      <c r="GUG182" s="436"/>
      <c r="GUH182" s="436"/>
      <c r="GUI182" s="436"/>
      <c r="GUJ182" s="436"/>
      <c r="GUK182" s="436"/>
      <c r="GUL182" s="436"/>
      <c r="GUM182" s="436"/>
      <c r="GUN182" s="436"/>
      <c r="GUO182" s="436"/>
      <c r="GUP182" s="436"/>
      <c r="GUQ182" s="436"/>
      <c r="GUR182" s="436"/>
      <c r="GUS182" s="436"/>
      <c r="GUT182" s="436"/>
      <c r="GUU182" s="436"/>
      <c r="GUV182" s="436"/>
      <c r="GUW182" s="436"/>
      <c r="GUX182" s="436"/>
      <c r="GUY182" s="436"/>
      <c r="GUZ182" s="436"/>
      <c r="GVA182" s="436"/>
      <c r="GVB182" s="436"/>
      <c r="GVC182" s="436"/>
      <c r="GVD182" s="436"/>
      <c r="GVE182" s="436"/>
      <c r="GVF182" s="436"/>
      <c r="GVG182" s="436"/>
      <c r="GVH182" s="436"/>
      <c r="GVI182" s="436"/>
      <c r="GVJ182" s="436"/>
      <c r="GVK182" s="436"/>
      <c r="GVL182" s="436"/>
      <c r="GVM182" s="436"/>
      <c r="GVN182" s="436"/>
      <c r="GVO182" s="436"/>
      <c r="GVP182" s="436"/>
      <c r="GVQ182" s="436"/>
      <c r="GVR182" s="436"/>
      <c r="GVS182" s="436"/>
      <c r="GVT182" s="436"/>
      <c r="GVU182" s="436"/>
      <c r="GVV182" s="436"/>
      <c r="GVW182" s="436"/>
      <c r="GVX182" s="436"/>
      <c r="GVY182" s="436"/>
      <c r="GVZ182" s="436"/>
      <c r="GWA182" s="436"/>
      <c r="GWB182" s="436"/>
      <c r="GWC182" s="436"/>
      <c r="GWD182" s="436"/>
      <c r="GWE182" s="436"/>
      <c r="GWF182" s="436"/>
      <c r="GWG182" s="436"/>
      <c r="GWH182" s="436"/>
      <c r="GWI182" s="436"/>
      <c r="GWJ182" s="436"/>
      <c r="GWK182" s="436"/>
      <c r="GWL182" s="436"/>
      <c r="GWM182" s="436"/>
      <c r="GWN182" s="436"/>
      <c r="GWO182" s="436"/>
      <c r="GWP182" s="436"/>
      <c r="GWQ182" s="436"/>
      <c r="GWR182" s="436"/>
      <c r="GWS182" s="436"/>
      <c r="GWT182" s="436"/>
      <c r="GWU182" s="436"/>
      <c r="GWV182" s="436"/>
      <c r="GWW182" s="436"/>
      <c r="GWX182" s="436"/>
      <c r="GWY182" s="436"/>
      <c r="GWZ182" s="436"/>
      <c r="GXA182" s="436"/>
      <c r="GXB182" s="436"/>
      <c r="GXC182" s="436"/>
      <c r="GXD182" s="436"/>
      <c r="GXE182" s="436"/>
      <c r="GXF182" s="436"/>
      <c r="GXG182" s="436"/>
      <c r="GXH182" s="436"/>
      <c r="GXI182" s="436"/>
      <c r="GXJ182" s="436"/>
      <c r="GXK182" s="436"/>
      <c r="GXL182" s="436"/>
      <c r="GXM182" s="436"/>
      <c r="GXN182" s="436"/>
      <c r="GXO182" s="436"/>
      <c r="GXP182" s="436"/>
      <c r="GXQ182" s="436"/>
      <c r="GXR182" s="436"/>
      <c r="GXS182" s="436"/>
      <c r="GXT182" s="436"/>
      <c r="GXU182" s="436"/>
      <c r="GXV182" s="436"/>
      <c r="GXW182" s="436"/>
      <c r="GYD182" s="436"/>
      <c r="GYE182" s="436"/>
      <c r="GYF182" s="436"/>
      <c r="GYG182" s="436"/>
      <c r="GYH182" s="436"/>
      <c r="GYI182" s="436"/>
      <c r="GYJ182" s="436"/>
      <c r="GYK182" s="436"/>
      <c r="GYL182" s="436"/>
      <c r="GYM182" s="436"/>
      <c r="GYN182" s="436"/>
      <c r="GYO182" s="436"/>
      <c r="GYP182" s="436"/>
      <c r="GYQ182" s="436"/>
      <c r="GYR182" s="436"/>
      <c r="GYS182" s="436"/>
      <c r="GYT182" s="436"/>
      <c r="GYU182" s="436"/>
      <c r="GYV182" s="436"/>
      <c r="GYW182" s="436"/>
      <c r="GYX182" s="436"/>
      <c r="GYY182" s="436"/>
      <c r="GYZ182" s="436"/>
      <c r="GZA182" s="436"/>
      <c r="GZB182" s="436"/>
      <c r="GZC182" s="436"/>
      <c r="GZD182" s="436"/>
      <c r="GZE182" s="436"/>
      <c r="GZF182" s="436"/>
      <c r="GZG182" s="436"/>
      <c r="GZH182" s="436"/>
      <c r="GZI182" s="436"/>
      <c r="GZJ182" s="436"/>
      <c r="GZK182" s="436"/>
      <c r="GZL182" s="436"/>
      <c r="GZM182" s="436"/>
      <c r="GZN182" s="436"/>
      <c r="GZO182" s="436"/>
      <c r="GZP182" s="436"/>
      <c r="GZQ182" s="436"/>
      <c r="GZR182" s="436"/>
      <c r="GZS182" s="436"/>
      <c r="GZT182" s="436"/>
      <c r="GZU182" s="436"/>
      <c r="GZV182" s="436"/>
      <c r="GZW182" s="436"/>
      <c r="GZX182" s="436"/>
      <c r="GZY182" s="436"/>
      <c r="GZZ182" s="436"/>
      <c r="HAA182" s="436"/>
      <c r="HAB182" s="436"/>
      <c r="HAC182" s="436"/>
      <c r="HAD182" s="436"/>
      <c r="HAE182" s="436"/>
      <c r="HAF182" s="436"/>
      <c r="HAG182" s="436"/>
      <c r="HAH182" s="436"/>
      <c r="HAI182" s="436"/>
      <c r="HAJ182" s="436"/>
      <c r="HAK182" s="436"/>
      <c r="HAL182" s="436"/>
      <c r="HAM182" s="436"/>
      <c r="HAN182" s="436"/>
      <c r="HAO182" s="436"/>
      <c r="HAP182" s="436"/>
      <c r="HAQ182" s="436"/>
      <c r="HAR182" s="436"/>
      <c r="HAS182" s="436"/>
      <c r="HAT182" s="436"/>
      <c r="HAU182" s="436"/>
      <c r="HAV182" s="436"/>
      <c r="HAW182" s="436"/>
      <c r="HAX182" s="436"/>
      <c r="HAY182" s="436"/>
      <c r="HAZ182" s="436"/>
      <c r="HBA182" s="436"/>
      <c r="HBB182" s="436"/>
      <c r="HBC182" s="436"/>
      <c r="HBD182" s="436"/>
      <c r="HBE182" s="436"/>
      <c r="HBF182" s="436"/>
      <c r="HBG182" s="436"/>
      <c r="HBH182" s="436"/>
      <c r="HBI182" s="436"/>
      <c r="HBJ182" s="436"/>
      <c r="HBK182" s="436"/>
      <c r="HBL182" s="436"/>
      <c r="HBM182" s="436"/>
      <c r="HBN182" s="436"/>
      <c r="HBO182" s="436"/>
      <c r="HBP182" s="436"/>
      <c r="HBQ182" s="436"/>
      <c r="HBR182" s="436"/>
      <c r="HBS182" s="436"/>
      <c r="HBT182" s="436"/>
      <c r="HBU182" s="436"/>
      <c r="HBV182" s="436"/>
      <c r="HBW182" s="436"/>
      <c r="HBX182" s="436"/>
      <c r="HBY182" s="436"/>
      <c r="HBZ182" s="436"/>
      <c r="HCA182" s="436"/>
      <c r="HCB182" s="436"/>
      <c r="HCC182" s="436"/>
      <c r="HCD182" s="436"/>
      <c r="HCE182" s="436"/>
      <c r="HCF182" s="436"/>
      <c r="HCG182" s="436"/>
      <c r="HCH182" s="436"/>
      <c r="HCI182" s="436"/>
      <c r="HCJ182" s="436"/>
      <c r="HCK182" s="436"/>
      <c r="HCL182" s="436"/>
      <c r="HCM182" s="436"/>
      <c r="HCN182" s="436"/>
      <c r="HCO182" s="436"/>
      <c r="HCP182" s="436"/>
      <c r="HCQ182" s="436"/>
      <c r="HCR182" s="436"/>
      <c r="HCS182" s="436"/>
      <c r="HCT182" s="436"/>
      <c r="HCU182" s="436"/>
      <c r="HCV182" s="436"/>
      <c r="HCW182" s="436"/>
      <c r="HCX182" s="436"/>
      <c r="HCY182" s="436"/>
      <c r="HCZ182" s="436"/>
      <c r="HDA182" s="436"/>
      <c r="HDB182" s="436"/>
      <c r="HDC182" s="436"/>
      <c r="HDD182" s="436"/>
      <c r="HDE182" s="436"/>
      <c r="HDF182" s="436"/>
      <c r="HDG182" s="436"/>
      <c r="HDH182" s="436"/>
      <c r="HDI182" s="436"/>
      <c r="HDJ182" s="436"/>
      <c r="HDK182" s="436"/>
      <c r="HDL182" s="436"/>
      <c r="HDM182" s="436"/>
      <c r="HDN182" s="436"/>
      <c r="HDO182" s="436"/>
      <c r="HDP182" s="436"/>
      <c r="HDQ182" s="436"/>
      <c r="HDR182" s="436"/>
      <c r="HDS182" s="436"/>
      <c r="HDT182" s="436"/>
      <c r="HDU182" s="436"/>
      <c r="HDV182" s="436"/>
      <c r="HDW182" s="436"/>
      <c r="HDX182" s="436"/>
      <c r="HDY182" s="436"/>
      <c r="HDZ182" s="436"/>
      <c r="HEA182" s="436"/>
      <c r="HEB182" s="436"/>
      <c r="HEC182" s="436"/>
      <c r="HED182" s="436"/>
      <c r="HEE182" s="436"/>
      <c r="HEF182" s="436"/>
      <c r="HEG182" s="436"/>
      <c r="HEH182" s="436"/>
      <c r="HEI182" s="436"/>
      <c r="HEJ182" s="436"/>
      <c r="HEK182" s="436"/>
      <c r="HEL182" s="436"/>
      <c r="HEM182" s="436"/>
      <c r="HEN182" s="436"/>
      <c r="HEO182" s="436"/>
      <c r="HEP182" s="436"/>
      <c r="HEQ182" s="436"/>
      <c r="HER182" s="436"/>
      <c r="HES182" s="436"/>
      <c r="HET182" s="436"/>
      <c r="HEU182" s="436"/>
      <c r="HEV182" s="436"/>
      <c r="HEW182" s="436"/>
      <c r="HEX182" s="436"/>
      <c r="HEY182" s="436"/>
      <c r="HEZ182" s="436"/>
      <c r="HFA182" s="436"/>
      <c r="HFB182" s="436"/>
      <c r="HFC182" s="436"/>
      <c r="HFD182" s="436"/>
      <c r="HFE182" s="436"/>
      <c r="HFF182" s="436"/>
      <c r="HFG182" s="436"/>
      <c r="HFH182" s="436"/>
      <c r="HFI182" s="436"/>
      <c r="HFJ182" s="436"/>
      <c r="HFK182" s="436"/>
      <c r="HFL182" s="436"/>
      <c r="HFM182" s="436"/>
      <c r="HFN182" s="436"/>
      <c r="HFO182" s="436"/>
      <c r="HFP182" s="436"/>
      <c r="HFQ182" s="436"/>
      <c r="HFR182" s="436"/>
      <c r="HFS182" s="436"/>
      <c r="HFT182" s="436"/>
      <c r="HFU182" s="436"/>
      <c r="HFV182" s="436"/>
      <c r="HFW182" s="436"/>
      <c r="HFX182" s="436"/>
      <c r="HFY182" s="436"/>
      <c r="HFZ182" s="436"/>
      <c r="HGA182" s="436"/>
      <c r="HGB182" s="436"/>
      <c r="HGC182" s="436"/>
      <c r="HGD182" s="436"/>
      <c r="HGE182" s="436"/>
      <c r="HGF182" s="436"/>
      <c r="HGG182" s="436"/>
      <c r="HGH182" s="436"/>
      <c r="HGI182" s="436"/>
      <c r="HGJ182" s="436"/>
      <c r="HGK182" s="436"/>
      <c r="HGL182" s="436"/>
      <c r="HGM182" s="436"/>
      <c r="HGN182" s="436"/>
      <c r="HGO182" s="436"/>
      <c r="HGP182" s="436"/>
      <c r="HGQ182" s="436"/>
      <c r="HGR182" s="436"/>
      <c r="HGS182" s="436"/>
      <c r="HGT182" s="436"/>
      <c r="HGU182" s="436"/>
      <c r="HGV182" s="436"/>
      <c r="HGW182" s="436"/>
      <c r="HGX182" s="436"/>
      <c r="HGY182" s="436"/>
      <c r="HGZ182" s="436"/>
      <c r="HHA182" s="436"/>
      <c r="HHB182" s="436"/>
      <c r="HHC182" s="436"/>
      <c r="HHD182" s="436"/>
      <c r="HHE182" s="436"/>
      <c r="HHF182" s="436"/>
      <c r="HHG182" s="436"/>
      <c r="HHH182" s="436"/>
      <c r="HHI182" s="436"/>
      <c r="HHJ182" s="436"/>
      <c r="HHK182" s="436"/>
      <c r="HHL182" s="436"/>
      <c r="HHM182" s="436"/>
      <c r="HHN182" s="436"/>
      <c r="HHO182" s="436"/>
      <c r="HHP182" s="436"/>
      <c r="HHQ182" s="436"/>
      <c r="HHR182" s="436"/>
      <c r="HHS182" s="436"/>
      <c r="HHZ182" s="436"/>
      <c r="HIA182" s="436"/>
      <c r="HIB182" s="436"/>
      <c r="HIC182" s="436"/>
      <c r="HID182" s="436"/>
      <c r="HIE182" s="436"/>
      <c r="HIF182" s="436"/>
      <c r="HIG182" s="436"/>
      <c r="HIH182" s="436"/>
      <c r="HII182" s="436"/>
      <c r="HIJ182" s="436"/>
      <c r="HIK182" s="436"/>
      <c r="HIL182" s="436"/>
      <c r="HIM182" s="436"/>
      <c r="HIN182" s="436"/>
      <c r="HIO182" s="436"/>
      <c r="HIP182" s="436"/>
      <c r="HIQ182" s="436"/>
      <c r="HIR182" s="436"/>
      <c r="HIS182" s="436"/>
      <c r="HIT182" s="436"/>
      <c r="HIU182" s="436"/>
      <c r="HIV182" s="436"/>
      <c r="HIW182" s="436"/>
      <c r="HIX182" s="436"/>
      <c r="HIY182" s="436"/>
      <c r="HIZ182" s="436"/>
      <c r="HJA182" s="436"/>
      <c r="HJB182" s="436"/>
      <c r="HJC182" s="436"/>
      <c r="HJD182" s="436"/>
      <c r="HJE182" s="436"/>
      <c r="HJF182" s="436"/>
      <c r="HJG182" s="436"/>
      <c r="HJH182" s="436"/>
      <c r="HJI182" s="436"/>
      <c r="HJJ182" s="436"/>
      <c r="HJK182" s="436"/>
      <c r="HJL182" s="436"/>
      <c r="HJM182" s="436"/>
      <c r="HJN182" s="436"/>
      <c r="HJO182" s="436"/>
      <c r="HJP182" s="436"/>
      <c r="HJQ182" s="436"/>
      <c r="HJR182" s="436"/>
      <c r="HJS182" s="436"/>
      <c r="HJT182" s="436"/>
      <c r="HJU182" s="436"/>
      <c r="HJV182" s="436"/>
      <c r="HJW182" s="436"/>
      <c r="HJX182" s="436"/>
      <c r="HJY182" s="436"/>
      <c r="HJZ182" s="436"/>
      <c r="HKA182" s="436"/>
      <c r="HKB182" s="436"/>
      <c r="HKC182" s="436"/>
      <c r="HKD182" s="436"/>
      <c r="HKE182" s="436"/>
      <c r="HKF182" s="436"/>
      <c r="HKG182" s="436"/>
      <c r="HKH182" s="436"/>
      <c r="HKI182" s="436"/>
      <c r="HKJ182" s="436"/>
      <c r="HKK182" s="436"/>
      <c r="HKL182" s="436"/>
      <c r="HKM182" s="436"/>
      <c r="HKN182" s="436"/>
      <c r="HKO182" s="436"/>
      <c r="HKP182" s="436"/>
      <c r="HKQ182" s="436"/>
      <c r="HKR182" s="436"/>
      <c r="HKS182" s="436"/>
      <c r="HKT182" s="436"/>
      <c r="HKU182" s="436"/>
      <c r="HKV182" s="436"/>
      <c r="HKW182" s="436"/>
      <c r="HKX182" s="436"/>
      <c r="HKY182" s="436"/>
      <c r="HKZ182" s="436"/>
      <c r="HLA182" s="436"/>
      <c r="HLB182" s="436"/>
      <c r="HLC182" s="436"/>
      <c r="HLD182" s="436"/>
      <c r="HLE182" s="436"/>
      <c r="HLF182" s="436"/>
      <c r="HLG182" s="436"/>
      <c r="HLH182" s="436"/>
      <c r="HLI182" s="436"/>
      <c r="HLJ182" s="436"/>
      <c r="HLK182" s="436"/>
      <c r="HLL182" s="436"/>
      <c r="HLM182" s="436"/>
      <c r="HLN182" s="436"/>
      <c r="HLO182" s="436"/>
      <c r="HLP182" s="436"/>
      <c r="HLQ182" s="436"/>
      <c r="HLR182" s="436"/>
      <c r="HLS182" s="436"/>
      <c r="HLT182" s="436"/>
      <c r="HLU182" s="436"/>
      <c r="HLV182" s="436"/>
      <c r="HLW182" s="436"/>
      <c r="HLX182" s="436"/>
      <c r="HLY182" s="436"/>
      <c r="HLZ182" s="436"/>
      <c r="HMA182" s="436"/>
      <c r="HMB182" s="436"/>
      <c r="HMC182" s="436"/>
      <c r="HMD182" s="436"/>
      <c r="HME182" s="436"/>
      <c r="HMF182" s="436"/>
      <c r="HMG182" s="436"/>
      <c r="HMH182" s="436"/>
      <c r="HMI182" s="436"/>
      <c r="HMJ182" s="436"/>
      <c r="HMK182" s="436"/>
      <c r="HML182" s="436"/>
      <c r="HMM182" s="436"/>
      <c r="HMN182" s="436"/>
      <c r="HMO182" s="436"/>
      <c r="HMP182" s="436"/>
      <c r="HMQ182" s="436"/>
      <c r="HMR182" s="436"/>
      <c r="HMS182" s="436"/>
      <c r="HMT182" s="436"/>
      <c r="HMU182" s="436"/>
      <c r="HMV182" s="436"/>
      <c r="HMW182" s="436"/>
      <c r="HMX182" s="436"/>
      <c r="HMY182" s="436"/>
      <c r="HMZ182" s="436"/>
      <c r="HNA182" s="436"/>
      <c r="HNB182" s="436"/>
      <c r="HNC182" s="436"/>
      <c r="HND182" s="436"/>
      <c r="HNE182" s="436"/>
      <c r="HNF182" s="436"/>
      <c r="HNG182" s="436"/>
      <c r="HNH182" s="436"/>
      <c r="HNI182" s="436"/>
      <c r="HNJ182" s="436"/>
      <c r="HNK182" s="436"/>
      <c r="HNL182" s="436"/>
      <c r="HNM182" s="436"/>
      <c r="HNN182" s="436"/>
      <c r="HNO182" s="436"/>
      <c r="HNP182" s="436"/>
      <c r="HNQ182" s="436"/>
      <c r="HNR182" s="436"/>
      <c r="HNS182" s="436"/>
      <c r="HNT182" s="436"/>
      <c r="HNU182" s="436"/>
      <c r="HNV182" s="436"/>
      <c r="HNW182" s="436"/>
      <c r="HNX182" s="436"/>
      <c r="HNY182" s="436"/>
      <c r="HNZ182" s="436"/>
      <c r="HOA182" s="436"/>
      <c r="HOB182" s="436"/>
      <c r="HOC182" s="436"/>
      <c r="HOD182" s="436"/>
      <c r="HOE182" s="436"/>
      <c r="HOF182" s="436"/>
      <c r="HOG182" s="436"/>
      <c r="HOH182" s="436"/>
      <c r="HOI182" s="436"/>
      <c r="HOJ182" s="436"/>
      <c r="HOK182" s="436"/>
      <c r="HOL182" s="436"/>
      <c r="HOM182" s="436"/>
      <c r="HON182" s="436"/>
      <c r="HOO182" s="436"/>
      <c r="HOP182" s="436"/>
      <c r="HOQ182" s="436"/>
      <c r="HOR182" s="436"/>
      <c r="HOS182" s="436"/>
      <c r="HOT182" s="436"/>
      <c r="HOU182" s="436"/>
      <c r="HOV182" s="436"/>
      <c r="HOW182" s="436"/>
      <c r="HOX182" s="436"/>
      <c r="HOY182" s="436"/>
      <c r="HOZ182" s="436"/>
      <c r="HPA182" s="436"/>
      <c r="HPB182" s="436"/>
      <c r="HPC182" s="436"/>
      <c r="HPD182" s="436"/>
      <c r="HPE182" s="436"/>
      <c r="HPF182" s="436"/>
      <c r="HPG182" s="436"/>
      <c r="HPH182" s="436"/>
      <c r="HPI182" s="436"/>
      <c r="HPJ182" s="436"/>
      <c r="HPK182" s="436"/>
      <c r="HPL182" s="436"/>
      <c r="HPM182" s="436"/>
      <c r="HPN182" s="436"/>
      <c r="HPO182" s="436"/>
      <c r="HPP182" s="436"/>
      <c r="HPQ182" s="436"/>
      <c r="HPR182" s="436"/>
      <c r="HPS182" s="436"/>
      <c r="HPT182" s="436"/>
      <c r="HPU182" s="436"/>
      <c r="HPV182" s="436"/>
      <c r="HPW182" s="436"/>
      <c r="HPX182" s="436"/>
      <c r="HPY182" s="436"/>
      <c r="HPZ182" s="436"/>
      <c r="HQA182" s="436"/>
      <c r="HQB182" s="436"/>
      <c r="HQC182" s="436"/>
      <c r="HQD182" s="436"/>
      <c r="HQE182" s="436"/>
      <c r="HQF182" s="436"/>
      <c r="HQG182" s="436"/>
      <c r="HQH182" s="436"/>
      <c r="HQI182" s="436"/>
      <c r="HQJ182" s="436"/>
      <c r="HQK182" s="436"/>
      <c r="HQL182" s="436"/>
      <c r="HQM182" s="436"/>
      <c r="HQN182" s="436"/>
      <c r="HQO182" s="436"/>
      <c r="HQP182" s="436"/>
      <c r="HQQ182" s="436"/>
      <c r="HQR182" s="436"/>
      <c r="HQS182" s="436"/>
      <c r="HQT182" s="436"/>
      <c r="HQU182" s="436"/>
      <c r="HQV182" s="436"/>
      <c r="HQW182" s="436"/>
      <c r="HQX182" s="436"/>
      <c r="HQY182" s="436"/>
      <c r="HQZ182" s="436"/>
      <c r="HRA182" s="436"/>
      <c r="HRB182" s="436"/>
      <c r="HRC182" s="436"/>
      <c r="HRD182" s="436"/>
      <c r="HRE182" s="436"/>
      <c r="HRF182" s="436"/>
      <c r="HRG182" s="436"/>
      <c r="HRH182" s="436"/>
      <c r="HRI182" s="436"/>
      <c r="HRJ182" s="436"/>
      <c r="HRK182" s="436"/>
      <c r="HRL182" s="436"/>
      <c r="HRM182" s="436"/>
      <c r="HRN182" s="436"/>
      <c r="HRO182" s="436"/>
      <c r="HRV182" s="436"/>
      <c r="HRW182" s="436"/>
      <c r="HRX182" s="436"/>
      <c r="HRY182" s="436"/>
      <c r="HRZ182" s="436"/>
      <c r="HSA182" s="436"/>
      <c r="HSB182" s="436"/>
      <c r="HSC182" s="436"/>
      <c r="HSD182" s="436"/>
      <c r="HSE182" s="436"/>
      <c r="HSF182" s="436"/>
      <c r="HSG182" s="436"/>
      <c r="HSH182" s="436"/>
      <c r="HSI182" s="436"/>
      <c r="HSJ182" s="436"/>
      <c r="HSK182" s="436"/>
      <c r="HSL182" s="436"/>
      <c r="HSM182" s="436"/>
      <c r="HSN182" s="436"/>
      <c r="HSO182" s="436"/>
      <c r="HSP182" s="436"/>
      <c r="HSQ182" s="436"/>
      <c r="HSR182" s="436"/>
      <c r="HSS182" s="436"/>
      <c r="HST182" s="436"/>
      <c r="HSU182" s="436"/>
      <c r="HSV182" s="436"/>
      <c r="HSW182" s="436"/>
      <c r="HSX182" s="436"/>
      <c r="HSY182" s="436"/>
      <c r="HSZ182" s="436"/>
      <c r="HTA182" s="436"/>
      <c r="HTB182" s="436"/>
      <c r="HTC182" s="436"/>
      <c r="HTD182" s="436"/>
      <c r="HTE182" s="436"/>
      <c r="HTF182" s="436"/>
      <c r="HTG182" s="436"/>
      <c r="HTH182" s="436"/>
      <c r="HTI182" s="436"/>
      <c r="HTJ182" s="436"/>
      <c r="HTK182" s="436"/>
      <c r="HTL182" s="436"/>
      <c r="HTM182" s="436"/>
      <c r="HTN182" s="436"/>
      <c r="HTO182" s="436"/>
      <c r="HTP182" s="436"/>
      <c r="HTQ182" s="436"/>
      <c r="HTR182" s="436"/>
      <c r="HTS182" s="436"/>
      <c r="HTT182" s="436"/>
      <c r="HTU182" s="436"/>
      <c r="HTV182" s="436"/>
      <c r="HTW182" s="436"/>
      <c r="HTX182" s="436"/>
      <c r="HTY182" s="436"/>
      <c r="HTZ182" s="436"/>
      <c r="HUA182" s="436"/>
      <c r="HUB182" s="436"/>
      <c r="HUC182" s="436"/>
      <c r="HUD182" s="436"/>
      <c r="HUE182" s="436"/>
      <c r="HUF182" s="436"/>
      <c r="HUG182" s="436"/>
      <c r="HUH182" s="436"/>
      <c r="HUI182" s="436"/>
      <c r="HUJ182" s="436"/>
      <c r="HUK182" s="436"/>
      <c r="HUL182" s="436"/>
      <c r="HUM182" s="436"/>
      <c r="HUN182" s="436"/>
      <c r="HUO182" s="436"/>
      <c r="HUP182" s="436"/>
      <c r="HUQ182" s="436"/>
      <c r="HUR182" s="436"/>
      <c r="HUS182" s="436"/>
      <c r="HUT182" s="436"/>
      <c r="HUU182" s="436"/>
      <c r="HUV182" s="436"/>
      <c r="HUW182" s="436"/>
      <c r="HUX182" s="436"/>
      <c r="HUY182" s="436"/>
      <c r="HUZ182" s="436"/>
      <c r="HVA182" s="436"/>
      <c r="HVB182" s="436"/>
      <c r="HVC182" s="436"/>
      <c r="HVD182" s="436"/>
      <c r="HVE182" s="436"/>
      <c r="HVF182" s="436"/>
      <c r="HVG182" s="436"/>
      <c r="HVH182" s="436"/>
      <c r="HVI182" s="436"/>
      <c r="HVJ182" s="436"/>
      <c r="HVK182" s="436"/>
      <c r="HVL182" s="436"/>
      <c r="HVM182" s="436"/>
      <c r="HVN182" s="436"/>
      <c r="HVO182" s="436"/>
      <c r="HVP182" s="436"/>
      <c r="HVQ182" s="436"/>
      <c r="HVR182" s="436"/>
      <c r="HVS182" s="436"/>
      <c r="HVT182" s="436"/>
      <c r="HVU182" s="436"/>
      <c r="HVV182" s="436"/>
      <c r="HVW182" s="436"/>
      <c r="HVX182" s="436"/>
      <c r="HVY182" s="436"/>
      <c r="HVZ182" s="436"/>
      <c r="HWA182" s="436"/>
      <c r="HWB182" s="436"/>
      <c r="HWC182" s="436"/>
      <c r="HWD182" s="436"/>
      <c r="HWE182" s="436"/>
      <c r="HWF182" s="436"/>
      <c r="HWG182" s="436"/>
      <c r="HWH182" s="436"/>
      <c r="HWI182" s="436"/>
      <c r="HWJ182" s="436"/>
      <c r="HWK182" s="436"/>
      <c r="HWL182" s="436"/>
      <c r="HWM182" s="436"/>
      <c r="HWN182" s="436"/>
      <c r="HWO182" s="436"/>
      <c r="HWP182" s="436"/>
      <c r="HWQ182" s="436"/>
      <c r="HWR182" s="436"/>
      <c r="HWS182" s="436"/>
      <c r="HWT182" s="436"/>
      <c r="HWU182" s="436"/>
      <c r="HWV182" s="436"/>
      <c r="HWW182" s="436"/>
      <c r="HWX182" s="436"/>
      <c r="HWY182" s="436"/>
      <c r="HWZ182" s="436"/>
      <c r="HXA182" s="436"/>
      <c r="HXB182" s="436"/>
      <c r="HXC182" s="436"/>
      <c r="HXD182" s="436"/>
      <c r="HXE182" s="436"/>
      <c r="HXF182" s="436"/>
      <c r="HXG182" s="436"/>
      <c r="HXH182" s="436"/>
      <c r="HXI182" s="436"/>
      <c r="HXJ182" s="436"/>
      <c r="HXK182" s="436"/>
      <c r="HXL182" s="436"/>
      <c r="HXM182" s="436"/>
      <c r="HXN182" s="436"/>
      <c r="HXO182" s="436"/>
      <c r="HXP182" s="436"/>
      <c r="HXQ182" s="436"/>
      <c r="HXR182" s="436"/>
      <c r="HXS182" s="436"/>
      <c r="HXT182" s="436"/>
      <c r="HXU182" s="436"/>
      <c r="HXV182" s="436"/>
      <c r="HXW182" s="436"/>
      <c r="HXX182" s="436"/>
      <c r="HXY182" s="436"/>
      <c r="HXZ182" s="436"/>
      <c r="HYA182" s="436"/>
      <c r="HYB182" s="436"/>
      <c r="HYC182" s="436"/>
      <c r="HYD182" s="436"/>
      <c r="HYE182" s="436"/>
      <c r="HYF182" s="436"/>
      <c r="HYG182" s="436"/>
      <c r="HYH182" s="436"/>
      <c r="HYI182" s="436"/>
      <c r="HYJ182" s="436"/>
      <c r="HYK182" s="436"/>
      <c r="HYL182" s="436"/>
      <c r="HYM182" s="436"/>
      <c r="HYN182" s="436"/>
      <c r="HYO182" s="436"/>
      <c r="HYP182" s="436"/>
      <c r="HYQ182" s="436"/>
      <c r="HYR182" s="436"/>
      <c r="HYS182" s="436"/>
      <c r="HYT182" s="436"/>
      <c r="HYU182" s="436"/>
      <c r="HYV182" s="436"/>
      <c r="HYW182" s="436"/>
      <c r="HYX182" s="436"/>
      <c r="HYY182" s="436"/>
      <c r="HYZ182" s="436"/>
      <c r="HZA182" s="436"/>
      <c r="HZB182" s="436"/>
      <c r="HZC182" s="436"/>
      <c r="HZD182" s="436"/>
      <c r="HZE182" s="436"/>
      <c r="HZF182" s="436"/>
      <c r="HZG182" s="436"/>
      <c r="HZH182" s="436"/>
      <c r="HZI182" s="436"/>
      <c r="HZJ182" s="436"/>
      <c r="HZK182" s="436"/>
      <c r="HZL182" s="436"/>
      <c r="HZM182" s="436"/>
      <c r="HZN182" s="436"/>
      <c r="HZO182" s="436"/>
      <c r="HZP182" s="436"/>
      <c r="HZQ182" s="436"/>
      <c r="HZR182" s="436"/>
      <c r="HZS182" s="436"/>
      <c r="HZT182" s="436"/>
      <c r="HZU182" s="436"/>
      <c r="HZV182" s="436"/>
      <c r="HZW182" s="436"/>
      <c r="HZX182" s="436"/>
      <c r="HZY182" s="436"/>
      <c r="HZZ182" s="436"/>
      <c r="IAA182" s="436"/>
      <c r="IAB182" s="436"/>
      <c r="IAC182" s="436"/>
      <c r="IAD182" s="436"/>
      <c r="IAE182" s="436"/>
      <c r="IAF182" s="436"/>
      <c r="IAG182" s="436"/>
      <c r="IAH182" s="436"/>
      <c r="IAI182" s="436"/>
      <c r="IAJ182" s="436"/>
      <c r="IAK182" s="436"/>
      <c r="IAL182" s="436"/>
      <c r="IAM182" s="436"/>
      <c r="IAN182" s="436"/>
      <c r="IAO182" s="436"/>
      <c r="IAP182" s="436"/>
      <c r="IAQ182" s="436"/>
      <c r="IAR182" s="436"/>
      <c r="IAS182" s="436"/>
      <c r="IAT182" s="436"/>
      <c r="IAU182" s="436"/>
      <c r="IAV182" s="436"/>
      <c r="IAW182" s="436"/>
      <c r="IAX182" s="436"/>
      <c r="IAY182" s="436"/>
      <c r="IAZ182" s="436"/>
      <c r="IBA182" s="436"/>
      <c r="IBB182" s="436"/>
      <c r="IBC182" s="436"/>
      <c r="IBD182" s="436"/>
      <c r="IBE182" s="436"/>
      <c r="IBF182" s="436"/>
      <c r="IBG182" s="436"/>
      <c r="IBH182" s="436"/>
      <c r="IBI182" s="436"/>
      <c r="IBJ182" s="436"/>
      <c r="IBK182" s="436"/>
      <c r="IBR182" s="436"/>
      <c r="IBS182" s="436"/>
      <c r="IBT182" s="436"/>
      <c r="IBU182" s="436"/>
      <c r="IBV182" s="436"/>
      <c r="IBW182" s="436"/>
      <c r="IBX182" s="436"/>
      <c r="IBY182" s="436"/>
      <c r="IBZ182" s="436"/>
      <c r="ICA182" s="436"/>
      <c r="ICB182" s="436"/>
      <c r="ICC182" s="436"/>
      <c r="ICD182" s="436"/>
      <c r="ICE182" s="436"/>
      <c r="ICF182" s="436"/>
      <c r="ICG182" s="436"/>
      <c r="ICH182" s="436"/>
      <c r="ICI182" s="436"/>
      <c r="ICJ182" s="436"/>
      <c r="ICK182" s="436"/>
      <c r="ICL182" s="436"/>
      <c r="ICM182" s="436"/>
      <c r="ICN182" s="436"/>
      <c r="ICO182" s="436"/>
      <c r="ICP182" s="436"/>
      <c r="ICQ182" s="436"/>
      <c r="ICR182" s="436"/>
      <c r="ICS182" s="436"/>
      <c r="ICT182" s="436"/>
      <c r="ICU182" s="436"/>
      <c r="ICV182" s="436"/>
      <c r="ICW182" s="436"/>
      <c r="ICX182" s="436"/>
      <c r="ICY182" s="436"/>
      <c r="ICZ182" s="436"/>
      <c r="IDA182" s="436"/>
      <c r="IDB182" s="436"/>
      <c r="IDC182" s="436"/>
      <c r="IDD182" s="436"/>
      <c r="IDE182" s="436"/>
      <c r="IDF182" s="436"/>
      <c r="IDG182" s="436"/>
      <c r="IDH182" s="436"/>
      <c r="IDI182" s="436"/>
      <c r="IDJ182" s="436"/>
      <c r="IDK182" s="436"/>
      <c r="IDL182" s="436"/>
      <c r="IDM182" s="436"/>
      <c r="IDN182" s="436"/>
      <c r="IDO182" s="436"/>
      <c r="IDP182" s="436"/>
      <c r="IDQ182" s="436"/>
      <c r="IDR182" s="436"/>
      <c r="IDS182" s="436"/>
      <c r="IDT182" s="436"/>
      <c r="IDU182" s="436"/>
      <c r="IDV182" s="436"/>
      <c r="IDW182" s="436"/>
      <c r="IDX182" s="436"/>
      <c r="IDY182" s="436"/>
      <c r="IDZ182" s="436"/>
      <c r="IEA182" s="436"/>
      <c r="IEB182" s="436"/>
      <c r="IEC182" s="436"/>
      <c r="IED182" s="436"/>
      <c r="IEE182" s="436"/>
      <c r="IEF182" s="436"/>
      <c r="IEG182" s="436"/>
      <c r="IEH182" s="436"/>
      <c r="IEI182" s="436"/>
      <c r="IEJ182" s="436"/>
      <c r="IEK182" s="436"/>
      <c r="IEL182" s="436"/>
      <c r="IEM182" s="436"/>
      <c r="IEN182" s="436"/>
      <c r="IEO182" s="436"/>
      <c r="IEP182" s="436"/>
      <c r="IEQ182" s="436"/>
      <c r="IER182" s="436"/>
      <c r="IES182" s="436"/>
      <c r="IET182" s="436"/>
      <c r="IEU182" s="436"/>
      <c r="IEV182" s="436"/>
      <c r="IEW182" s="436"/>
      <c r="IEX182" s="436"/>
      <c r="IEY182" s="436"/>
      <c r="IEZ182" s="436"/>
      <c r="IFA182" s="436"/>
      <c r="IFB182" s="436"/>
      <c r="IFC182" s="436"/>
      <c r="IFD182" s="436"/>
      <c r="IFE182" s="436"/>
      <c r="IFF182" s="436"/>
      <c r="IFG182" s="436"/>
      <c r="IFH182" s="436"/>
      <c r="IFI182" s="436"/>
      <c r="IFJ182" s="436"/>
      <c r="IFK182" s="436"/>
      <c r="IFL182" s="436"/>
      <c r="IFM182" s="436"/>
      <c r="IFN182" s="436"/>
      <c r="IFO182" s="436"/>
      <c r="IFP182" s="436"/>
      <c r="IFQ182" s="436"/>
      <c r="IFR182" s="436"/>
      <c r="IFS182" s="436"/>
      <c r="IFT182" s="436"/>
      <c r="IFU182" s="436"/>
      <c r="IFV182" s="436"/>
      <c r="IFW182" s="436"/>
      <c r="IFX182" s="436"/>
      <c r="IFY182" s="436"/>
      <c r="IFZ182" s="436"/>
      <c r="IGA182" s="436"/>
      <c r="IGB182" s="436"/>
      <c r="IGC182" s="436"/>
      <c r="IGD182" s="436"/>
      <c r="IGE182" s="436"/>
      <c r="IGF182" s="436"/>
      <c r="IGG182" s="436"/>
      <c r="IGH182" s="436"/>
      <c r="IGI182" s="436"/>
      <c r="IGJ182" s="436"/>
      <c r="IGK182" s="436"/>
      <c r="IGL182" s="436"/>
      <c r="IGM182" s="436"/>
      <c r="IGN182" s="436"/>
      <c r="IGO182" s="436"/>
      <c r="IGP182" s="436"/>
      <c r="IGQ182" s="436"/>
      <c r="IGR182" s="436"/>
      <c r="IGS182" s="436"/>
      <c r="IGT182" s="436"/>
      <c r="IGU182" s="436"/>
      <c r="IGV182" s="436"/>
      <c r="IGW182" s="436"/>
      <c r="IGX182" s="436"/>
      <c r="IGY182" s="436"/>
      <c r="IGZ182" s="436"/>
      <c r="IHA182" s="436"/>
      <c r="IHB182" s="436"/>
      <c r="IHC182" s="436"/>
      <c r="IHD182" s="436"/>
      <c r="IHE182" s="436"/>
      <c r="IHF182" s="436"/>
      <c r="IHG182" s="436"/>
      <c r="IHH182" s="436"/>
      <c r="IHI182" s="436"/>
      <c r="IHJ182" s="436"/>
      <c r="IHK182" s="436"/>
      <c r="IHL182" s="436"/>
      <c r="IHM182" s="436"/>
      <c r="IHN182" s="436"/>
      <c r="IHO182" s="436"/>
      <c r="IHP182" s="436"/>
      <c r="IHQ182" s="436"/>
      <c r="IHR182" s="436"/>
      <c r="IHS182" s="436"/>
      <c r="IHT182" s="436"/>
      <c r="IHU182" s="436"/>
      <c r="IHV182" s="436"/>
      <c r="IHW182" s="436"/>
      <c r="IHX182" s="436"/>
      <c r="IHY182" s="436"/>
      <c r="IHZ182" s="436"/>
      <c r="IIA182" s="436"/>
      <c r="IIB182" s="436"/>
      <c r="IIC182" s="436"/>
      <c r="IID182" s="436"/>
      <c r="IIE182" s="436"/>
      <c r="IIF182" s="436"/>
      <c r="IIG182" s="436"/>
      <c r="IIH182" s="436"/>
      <c r="III182" s="436"/>
      <c r="IIJ182" s="436"/>
      <c r="IIK182" s="436"/>
      <c r="IIL182" s="436"/>
      <c r="IIM182" s="436"/>
      <c r="IIN182" s="436"/>
      <c r="IIO182" s="436"/>
      <c r="IIP182" s="436"/>
      <c r="IIQ182" s="436"/>
      <c r="IIR182" s="436"/>
      <c r="IIS182" s="436"/>
      <c r="IIT182" s="436"/>
      <c r="IIU182" s="436"/>
      <c r="IIV182" s="436"/>
      <c r="IIW182" s="436"/>
      <c r="IIX182" s="436"/>
      <c r="IIY182" s="436"/>
      <c r="IIZ182" s="436"/>
      <c r="IJA182" s="436"/>
      <c r="IJB182" s="436"/>
      <c r="IJC182" s="436"/>
      <c r="IJD182" s="436"/>
      <c r="IJE182" s="436"/>
      <c r="IJF182" s="436"/>
      <c r="IJG182" s="436"/>
      <c r="IJH182" s="436"/>
      <c r="IJI182" s="436"/>
      <c r="IJJ182" s="436"/>
      <c r="IJK182" s="436"/>
      <c r="IJL182" s="436"/>
      <c r="IJM182" s="436"/>
      <c r="IJN182" s="436"/>
      <c r="IJO182" s="436"/>
      <c r="IJP182" s="436"/>
      <c r="IJQ182" s="436"/>
      <c r="IJR182" s="436"/>
      <c r="IJS182" s="436"/>
      <c r="IJT182" s="436"/>
      <c r="IJU182" s="436"/>
      <c r="IJV182" s="436"/>
      <c r="IJW182" s="436"/>
      <c r="IJX182" s="436"/>
      <c r="IJY182" s="436"/>
      <c r="IJZ182" s="436"/>
      <c r="IKA182" s="436"/>
      <c r="IKB182" s="436"/>
      <c r="IKC182" s="436"/>
      <c r="IKD182" s="436"/>
      <c r="IKE182" s="436"/>
      <c r="IKF182" s="436"/>
      <c r="IKG182" s="436"/>
      <c r="IKH182" s="436"/>
      <c r="IKI182" s="436"/>
      <c r="IKJ182" s="436"/>
      <c r="IKK182" s="436"/>
      <c r="IKL182" s="436"/>
      <c r="IKM182" s="436"/>
      <c r="IKN182" s="436"/>
      <c r="IKO182" s="436"/>
      <c r="IKP182" s="436"/>
      <c r="IKQ182" s="436"/>
      <c r="IKR182" s="436"/>
      <c r="IKS182" s="436"/>
      <c r="IKT182" s="436"/>
      <c r="IKU182" s="436"/>
      <c r="IKV182" s="436"/>
      <c r="IKW182" s="436"/>
      <c r="IKX182" s="436"/>
      <c r="IKY182" s="436"/>
      <c r="IKZ182" s="436"/>
      <c r="ILA182" s="436"/>
      <c r="ILB182" s="436"/>
      <c r="ILC182" s="436"/>
      <c r="ILD182" s="436"/>
      <c r="ILE182" s="436"/>
      <c r="ILF182" s="436"/>
      <c r="ILG182" s="436"/>
      <c r="ILN182" s="436"/>
      <c r="ILO182" s="436"/>
      <c r="ILP182" s="436"/>
      <c r="ILQ182" s="436"/>
      <c r="ILR182" s="436"/>
      <c r="ILS182" s="436"/>
      <c r="ILT182" s="436"/>
      <c r="ILU182" s="436"/>
      <c r="ILV182" s="436"/>
      <c r="ILW182" s="436"/>
      <c r="ILX182" s="436"/>
      <c r="ILY182" s="436"/>
      <c r="ILZ182" s="436"/>
      <c r="IMA182" s="436"/>
      <c r="IMB182" s="436"/>
      <c r="IMC182" s="436"/>
      <c r="IMD182" s="436"/>
      <c r="IME182" s="436"/>
      <c r="IMF182" s="436"/>
      <c r="IMG182" s="436"/>
      <c r="IMH182" s="436"/>
      <c r="IMI182" s="436"/>
      <c r="IMJ182" s="436"/>
      <c r="IMK182" s="436"/>
      <c r="IML182" s="436"/>
      <c r="IMM182" s="436"/>
      <c r="IMN182" s="436"/>
      <c r="IMO182" s="436"/>
      <c r="IMP182" s="436"/>
      <c r="IMQ182" s="436"/>
      <c r="IMR182" s="436"/>
      <c r="IMS182" s="436"/>
      <c r="IMT182" s="436"/>
      <c r="IMU182" s="436"/>
      <c r="IMV182" s="436"/>
      <c r="IMW182" s="436"/>
      <c r="IMX182" s="436"/>
      <c r="IMY182" s="436"/>
      <c r="IMZ182" s="436"/>
      <c r="INA182" s="436"/>
      <c r="INB182" s="436"/>
      <c r="INC182" s="436"/>
      <c r="IND182" s="436"/>
      <c r="INE182" s="436"/>
      <c r="INF182" s="436"/>
      <c r="ING182" s="436"/>
      <c r="INH182" s="436"/>
      <c r="INI182" s="436"/>
      <c r="INJ182" s="436"/>
      <c r="INK182" s="436"/>
      <c r="INL182" s="436"/>
      <c r="INM182" s="436"/>
      <c r="INN182" s="436"/>
      <c r="INO182" s="436"/>
      <c r="INP182" s="436"/>
      <c r="INQ182" s="436"/>
      <c r="INR182" s="436"/>
      <c r="INS182" s="436"/>
      <c r="INT182" s="436"/>
      <c r="INU182" s="436"/>
      <c r="INV182" s="436"/>
      <c r="INW182" s="436"/>
      <c r="INX182" s="436"/>
      <c r="INY182" s="436"/>
      <c r="INZ182" s="436"/>
      <c r="IOA182" s="436"/>
      <c r="IOB182" s="436"/>
      <c r="IOC182" s="436"/>
      <c r="IOD182" s="436"/>
      <c r="IOE182" s="436"/>
      <c r="IOF182" s="436"/>
      <c r="IOG182" s="436"/>
      <c r="IOH182" s="436"/>
      <c r="IOI182" s="436"/>
      <c r="IOJ182" s="436"/>
      <c r="IOK182" s="436"/>
      <c r="IOL182" s="436"/>
      <c r="IOM182" s="436"/>
      <c r="ION182" s="436"/>
      <c r="IOO182" s="436"/>
      <c r="IOP182" s="436"/>
      <c r="IOQ182" s="436"/>
      <c r="IOR182" s="436"/>
      <c r="IOS182" s="436"/>
      <c r="IOT182" s="436"/>
      <c r="IOU182" s="436"/>
      <c r="IOV182" s="436"/>
      <c r="IOW182" s="436"/>
      <c r="IOX182" s="436"/>
      <c r="IOY182" s="436"/>
      <c r="IOZ182" s="436"/>
      <c r="IPA182" s="436"/>
      <c r="IPB182" s="436"/>
      <c r="IPC182" s="436"/>
      <c r="IPD182" s="436"/>
      <c r="IPE182" s="436"/>
      <c r="IPF182" s="436"/>
      <c r="IPG182" s="436"/>
      <c r="IPH182" s="436"/>
      <c r="IPI182" s="436"/>
      <c r="IPJ182" s="436"/>
      <c r="IPK182" s="436"/>
      <c r="IPL182" s="436"/>
      <c r="IPM182" s="436"/>
      <c r="IPN182" s="436"/>
      <c r="IPO182" s="436"/>
      <c r="IPP182" s="436"/>
      <c r="IPQ182" s="436"/>
      <c r="IPR182" s="436"/>
      <c r="IPS182" s="436"/>
      <c r="IPT182" s="436"/>
      <c r="IPU182" s="436"/>
      <c r="IPV182" s="436"/>
      <c r="IPW182" s="436"/>
      <c r="IPX182" s="436"/>
      <c r="IPY182" s="436"/>
      <c r="IPZ182" s="436"/>
      <c r="IQA182" s="436"/>
      <c r="IQB182" s="436"/>
      <c r="IQC182" s="436"/>
      <c r="IQD182" s="436"/>
      <c r="IQE182" s="436"/>
      <c r="IQF182" s="436"/>
      <c r="IQG182" s="436"/>
      <c r="IQH182" s="436"/>
      <c r="IQI182" s="436"/>
      <c r="IQJ182" s="436"/>
      <c r="IQK182" s="436"/>
      <c r="IQL182" s="436"/>
      <c r="IQM182" s="436"/>
      <c r="IQN182" s="436"/>
      <c r="IQO182" s="436"/>
      <c r="IQP182" s="436"/>
      <c r="IQQ182" s="436"/>
      <c r="IQR182" s="436"/>
      <c r="IQS182" s="436"/>
      <c r="IQT182" s="436"/>
      <c r="IQU182" s="436"/>
      <c r="IQV182" s="436"/>
      <c r="IQW182" s="436"/>
      <c r="IQX182" s="436"/>
      <c r="IQY182" s="436"/>
      <c r="IQZ182" s="436"/>
      <c r="IRA182" s="436"/>
      <c r="IRB182" s="436"/>
      <c r="IRC182" s="436"/>
      <c r="IRD182" s="436"/>
      <c r="IRE182" s="436"/>
      <c r="IRF182" s="436"/>
      <c r="IRG182" s="436"/>
      <c r="IRH182" s="436"/>
      <c r="IRI182" s="436"/>
      <c r="IRJ182" s="436"/>
      <c r="IRK182" s="436"/>
      <c r="IRL182" s="436"/>
      <c r="IRM182" s="436"/>
      <c r="IRN182" s="436"/>
      <c r="IRO182" s="436"/>
      <c r="IRP182" s="436"/>
      <c r="IRQ182" s="436"/>
      <c r="IRR182" s="436"/>
      <c r="IRS182" s="436"/>
      <c r="IRT182" s="436"/>
      <c r="IRU182" s="436"/>
      <c r="IRV182" s="436"/>
      <c r="IRW182" s="436"/>
      <c r="IRX182" s="436"/>
      <c r="IRY182" s="436"/>
      <c r="IRZ182" s="436"/>
      <c r="ISA182" s="436"/>
      <c r="ISB182" s="436"/>
      <c r="ISC182" s="436"/>
      <c r="ISD182" s="436"/>
      <c r="ISE182" s="436"/>
      <c r="ISF182" s="436"/>
      <c r="ISG182" s="436"/>
      <c r="ISH182" s="436"/>
      <c r="ISI182" s="436"/>
      <c r="ISJ182" s="436"/>
      <c r="ISK182" s="436"/>
      <c r="ISL182" s="436"/>
      <c r="ISM182" s="436"/>
      <c r="ISN182" s="436"/>
      <c r="ISO182" s="436"/>
      <c r="ISP182" s="436"/>
      <c r="ISQ182" s="436"/>
      <c r="ISR182" s="436"/>
      <c r="ISS182" s="436"/>
      <c r="IST182" s="436"/>
      <c r="ISU182" s="436"/>
      <c r="ISV182" s="436"/>
      <c r="ISW182" s="436"/>
      <c r="ISX182" s="436"/>
      <c r="ISY182" s="436"/>
      <c r="ISZ182" s="436"/>
      <c r="ITA182" s="436"/>
      <c r="ITB182" s="436"/>
      <c r="ITC182" s="436"/>
      <c r="ITD182" s="436"/>
      <c r="ITE182" s="436"/>
      <c r="ITF182" s="436"/>
      <c r="ITG182" s="436"/>
      <c r="ITH182" s="436"/>
      <c r="ITI182" s="436"/>
      <c r="ITJ182" s="436"/>
      <c r="ITK182" s="436"/>
      <c r="ITL182" s="436"/>
      <c r="ITM182" s="436"/>
      <c r="ITN182" s="436"/>
      <c r="ITO182" s="436"/>
      <c r="ITP182" s="436"/>
      <c r="ITQ182" s="436"/>
      <c r="ITR182" s="436"/>
      <c r="ITS182" s="436"/>
      <c r="ITT182" s="436"/>
      <c r="ITU182" s="436"/>
      <c r="ITV182" s="436"/>
      <c r="ITW182" s="436"/>
      <c r="ITX182" s="436"/>
      <c r="ITY182" s="436"/>
      <c r="ITZ182" s="436"/>
      <c r="IUA182" s="436"/>
      <c r="IUB182" s="436"/>
      <c r="IUC182" s="436"/>
      <c r="IUD182" s="436"/>
      <c r="IUE182" s="436"/>
      <c r="IUF182" s="436"/>
      <c r="IUG182" s="436"/>
      <c r="IUH182" s="436"/>
      <c r="IUI182" s="436"/>
      <c r="IUJ182" s="436"/>
      <c r="IUK182" s="436"/>
      <c r="IUL182" s="436"/>
      <c r="IUM182" s="436"/>
      <c r="IUN182" s="436"/>
      <c r="IUO182" s="436"/>
      <c r="IUP182" s="436"/>
      <c r="IUQ182" s="436"/>
      <c r="IUR182" s="436"/>
      <c r="IUS182" s="436"/>
      <c r="IUT182" s="436"/>
      <c r="IUU182" s="436"/>
      <c r="IUV182" s="436"/>
      <c r="IUW182" s="436"/>
      <c r="IUX182" s="436"/>
      <c r="IUY182" s="436"/>
      <c r="IUZ182" s="436"/>
      <c r="IVA182" s="436"/>
      <c r="IVB182" s="436"/>
      <c r="IVC182" s="436"/>
      <c r="IVJ182" s="436"/>
      <c r="IVK182" s="436"/>
      <c r="IVL182" s="436"/>
      <c r="IVM182" s="436"/>
      <c r="IVN182" s="436"/>
      <c r="IVO182" s="436"/>
      <c r="IVP182" s="436"/>
      <c r="IVQ182" s="436"/>
      <c r="IVR182" s="436"/>
      <c r="IVS182" s="436"/>
      <c r="IVT182" s="436"/>
      <c r="IVU182" s="436"/>
      <c r="IVV182" s="436"/>
      <c r="IVW182" s="436"/>
      <c r="IVX182" s="436"/>
      <c r="IVY182" s="436"/>
      <c r="IVZ182" s="436"/>
      <c r="IWA182" s="436"/>
      <c r="IWB182" s="436"/>
      <c r="IWC182" s="436"/>
      <c r="IWD182" s="436"/>
      <c r="IWE182" s="436"/>
      <c r="IWF182" s="436"/>
      <c r="IWG182" s="436"/>
      <c r="IWH182" s="436"/>
      <c r="IWI182" s="436"/>
      <c r="IWJ182" s="436"/>
      <c r="IWK182" s="436"/>
      <c r="IWL182" s="436"/>
      <c r="IWM182" s="436"/>
      <c r="IWN182" s="436"/>
      <c r="IWO182" s="436"/>
      <c r="IWP182" s="436"/>
      <c r="IWQ182" s="436"/>
      <c r="IWR182" s="436"/>
      <c r="IWS182" s="436"/>
      <c r="IWT182" s="436"/>
      <c r="IWU182" s="436"/>
      <c r="IWV182" s="436"/>
      <c r="IWW182" s="436"/>
      <c r="IWX182" s="436"/>
      <c r="IWY182" s="436"/>
      <c r="IWZ182" s="436"/>
      <c r="IXA182" s="436"/>
      <c r="IXB182" s="436"/>
      <c r="IXC182" s="436"/>
      <c r="IXD182" s="436"/>
      <c r="IXE182" s="436"/>
      <c r="IXF182" s="436"/>
      <c r="IXG182" s="436"/>
      <c r="IXH182" s="436"/>
      <c r="IXI182" s="436"/>
      <c r="IXJ182" s="436"/>
      <c r="IXK182" s="436"/>
      <c r="IXL182" s="436"/>
      <c r="IXM182" s="436"/>
      <c r="IXN182" s="436"/>
      <c r="IXO182" s="436"/>
      <c r="IXP182" s="436"/>
      <c r="IXQ182" s="436"/>
      <c r="IXR182" s="436"/>
      <c r="IXS182" s="436"/>
      <c r="IXT182" s="436"/>
      <c r="IXU182" s="436"/>
      <c r="IXV182" s="436"/>
      <c r="IXW182" s="436"/>
      <c r="IXX182" s="436"/>
      <c r="IXY182" s="436"/>
      <c r="IXZ182" s="436"/>
      <c r="IYA182" s="436"/>
      <c r="IYB182" s="436"/>
      <c r="IYC182" s="436"/>
      <c r="IYD182" s="436"/>
      <c r="IYE182" s="436"/>
      <c r="IYF182" s="436"/>
      <c r="IYG182" s="436"/>
      <c r="IYH182" s="436"/>
      <c r="IYI182" s="436"/>
      <c r="IYJ182" s="436"/>
      <c r="IYK182" s="436"/>
      <c r="IYL182" s="436"/>
      <c r="IYM182" s="436"/>
      <c r="IYN182" s="436"/>
      <c r="IYO182" s="436"/>
      <c r="IYP182" s="436"/>
      <c r="IYQ182" s="436"/>
      <c r="IYR182" s="436"/>
      <c r="IYS182" s="436"/>
      <c r="IYT182" s="436"/>
      <c r="IYU182" s="436"/>
      <c r="IYV182" s="436"/>
      <c r="IYW182" s="436"/>
      <c r="IYX182" s="436"/>
      <c r="IYY182" s="436"/>
      <c r="IYZ182" s="436"/>
      <c r="IZA182" s="436"/>
      <c r="IZB182" s="436"/>
      <c r="IZC182" s="436"/>
      <c r="IZD182" s="436"/>
      <c r="IZE182" s="436"/>
      <c r="IZF182" s="436"/>
      <c r="IZG182" s="436"/>
      <c r="IZH182" s="436"/>
      <c r="IZI182" s="436"/>
      <c r="IZJ182" s="436"/>
      <c r="IZK182" s="436"/>
      <c r="IZL182" s="436"/>
      <c r="IZM182" s="436"/>
      <c r="IZN182" s="436"/>
      <c r="IZO182" s="436"/>
      <c r="IZP182" s="436"/>
      <c r="IZQ182" s="436"/>
      <c r="IZR182" s="436"/>
      <c r="IZS182" s="436"/>
      <c r="IZT182" s="436"/>
      <c r="IZU182" s="436"/>
      <c r="IZV182" s="436"/>
      <c r="IZW182" s="436"/>
      <c r="IZX182" s="436"/>
      <c r="IZY182" s="436"/>
      <c r="IZZ182" s="436"/>
      <c r="JAA182" s="436"/>
      <c r="JAB182" s="436"/>
      <c r="JAC182" s="436"/>
      <c r="JAD182" s="436"/>
      <c r="JAE182" s="436"/>
      <c r="JAF182" s="436"/>
      <c r="JAG182" s="436"/>
      <c r="JAH182" s="436"/>
      <c r="JAI182" s="436"/>
      <c r="JAJ182" s="436"/>
      <c r="JAK182" s="436"/>
      <c r="JAL182" s="436"/>
      <c r="JAM182" s="436"/>
      <c r="JAN182" s="436"/>
      <c r="JAO182" s="436"/>
      <c r="JAP182" s="436"/>
      <c r="JAQ182" s="436"/>
      <c r="JAR182" s="436"/>
      <c r="JAS182" s="436"/>
      <c r="JAT182" s="436"/>
      <c r="JAU182" s="436"/>
      <c r="JAV182" s="436"/>
      <c r="JAW182" s="436"/>
      <c r="JAX182" s="436"/>
      <c r="JAY182" s="436"/>
      <c r="JAZ182" s="436"/>
      <c r="JBA182" s="436"/>
      <c r="JBB182" s="436"/>
      <c r="JBC182" s="436"/>
      <c r="JBD182" s="436"/>
      <c r="JBE182" s="436"/>
      <c r="JBF182" s="436"/>
      <c r="JBG182" s="436"/>
      <c r="JBH182" s="436"/>
      <c r="JBI182" s="436"/>
      <c r="JBJ182" s="436"/>
      <c r="JBK182" s="436"/>
      <c r="JBL182" s="436"/>
      <c r="JBM182" s="436"/>
      <c r="JBN182" s="436"/>
      <c r="JBO182" s="436"/>
      <c r="JBP182" s="436"/>
      <c r="JBQ182" s="436"/>
      <c r="JBR182" s="436"/>
      <c r="JBS182" s="436"/>
      <c r="JBT182" s="436"/>
      <c r="JBU182" s="436"/>
      <c r="JBV182" s="436"/>
      <c r="JBW182" s="436"/>
      <c r="JBX182" s="436"/>
      <c r="JBY182" s="436"/>
      <c r="JBZ182" s="436"/>
      <c r="JCA182" s="436"/>
      <c r="JCB182" s="436"/>
      <c r="JCC182" s="436"/>
      <c r="JCD182" s="436"/>
      <c r="JCE182" s="436"/>
      <c r="JCF182" s="436"/>
      <c r="JCG182" s="436"/>
      <c r="JCH182" s="436"/>
      <c r="JCI182" s="436"/>
      <c r="JCJ182" s="436"/>
      <c r="JCK182" s="436"/>
      <c r="JCL182" s="436"/>
      <c r="JCM182" s="436"/>
      <c r="JCN182" s="436"/>
      <c r="JCO182" s="436"/>
      <c r="JCP182" s="436"/>
      <c r="JCQ182" s="436"/>
      <c r="JCR182" s="436"/>
      <c r="JCS182" s="436"/>
      <c r="JCT182" s="436"/>
      <c r="JCU182" s="436"/>
      <c r="JCV182" s="436"/>
      <c r="JCW182" s="436"/>
      <c r="JCX182" s="436"/>
      <c r="JCY182" s="436"/>
      <c r="JCZ182" s="436"/>
      <c r="JDA182" s="436"/>
      <c r="JDB182" s="436"/>
      <c r="JDC182" s="436"/>
      <c r="JDD182" s="436"/>
      <c r="JDE182" s="436"/>
      <c r="JDF182" s="436"/>
      <c r="JDG182" s="436"/>
      <c r="JDH182" s="436"/>
      <c r="JDI182" s="436"/>
      <c r="JDJ182" s="436"/>
      <c r="JDK182" s="436"/>
      <c r="JDL182" s="436"/>
      <c r="JDM182" s="436"/>
      <c r="JDN182" s="436"/>
      <c r="JDO182" s="436"/>
      <c r="JDP182" s="436"/>
      <c r="JDQ182" s="436"/>
      <c r="JDR182" s="436"/>
      <c r="JDS182" s="436"/>
      <c r="JDT182" s="436"/>
      <c r="JDU182" s="436"/>
      <c r="JDV182" s="436"/>
      <c r="JDW182" s="436"/>
      <c r="JDX182" s="436"/>
      <c r="JDY182" s="436"/>
      <c r="JDZ182" s="436"/>
      <c r="JEA182" s="436"/>
      <c r="JEB182" s="436"/>
      <c r="JEC182" s="436"/>
      <c r="JED182" s="436"/>
      <c r="JEE182" s="436"/>
      <c r="JEF182" s="436"/>
      <c r="JEG182" s="436"/>
      <c r="JEH182" s="436"/>
      <c r="JEI182" s="436"/>
      <c r="JEJ182" s="436"/>
      <c r="JEK182" s="436"/>
      <c r="JEL182" s="436"/>
      <c r="JEM182" s="436"/>
      <c r="JEN182" s="436"/>
      <c r="JEO182" s="436"/>
      <c r="JEP182" s="436"/>
      <c r="JEQ182" s="436"/>
      <c r="JER182" s="436"/>
      <c r="JES182" s="436"/>
      <c r="JET182" s="436"/>
      <c r="JEU182" s="436"/>
      <c r="JEV182" s="436"/>
      <c r="JEW182" s="436"/>
      <c r="JEX182" s="436"/>
      <c r="JEY182" s="436"/>
      <c r="JFF182" s="436"/>
      <c r="JFG182" s="436"/>
      <c r="JFH182" s="436"/>
      <c r="JFI182" s="436"/>
      <c r="JFJ182" s="436"/>
      <c r="JFK182" s="436"/>
      <c r="JFL182" s="436"/>
      <c r="JFM182" s="436"/>
      <c r="JFN182" s="436"/>
      <c r="JFO182" s="436"/>
      <c r="JFP182" s="436"/>
      <c r="JFQ182" s="436"/>
      <c r="JFR182" s="436"/>
      <c r="JFS182" s="436"/>
      <c r="JFT182" s="436"/>
      <c r="JFU182" s="436"/>
      <c r="JFV182" s="436"/>
      <c r="JFW182" s="436"/>
      <c r="JFX182" s="436"/>
      <c r="JFY182" s="436"/>
      <c r="JFZ182" s="436"/>
      <c r="JGA182" s="436"/>
      <c r="JGB182" s="436"/>
      <c r="JGC182" s="436"/>
      <c r="JGD182" s="436"/>
      <c r="JGE182" s="436"/>
      <c r="JGF182" s="436"/>
      <c r="JGG182" s="436"/>
      <c r="JGH182" s="436"/>
      <c r="JGI182" s="436"/>
      <c r="JGJ182" s="436"/>
      <c r="JGK182" s="436"/>
      <c r="JGL182" s="436"/>
      <c r="JGM182" s="436"/>
      <c r="JGN182" s="436"/>
      <c r="JGO182" s="436"/>
      <c r="JGP182" s="436"/>
      <c r="JGQ182" s="436"/>
      <c r="JGR182" s="436"/>
      <c r="JGS182" s="436"/>
      <c r="JGT182" s="436"/>
      <c r="JGU182" s="436"/>
      <c r="JGV182" s="436"/>
      <c r="JGW182" s="436"/>
      <c r="JGX182" s="436"/>
      <c r="JGY182" s="436"/>
      <c r="JGZ182" s="436"/>
      <c r="JHA182" s="436"/>
      <c r="JHB182" s="436"/>
      <c r="JHC182" s="436"/>
      <c r="JHD182" s="436"/>
      <c r="JHE182" s="436"/>
      <c r="JHF182" s="436"/>
      <c r="JHG182" s="436"/>
      <c r="JHH182" s="436"/>
      <c r="JHI182" s="436"/>
      <c r="JHJ182" s="436"/>
      <c r="JHK182" s="436"/>
      <c r="JHL182" s="436"/>
      <c r="JHM182" s="436"/>
      <c r="JHN182" s="436"/>
      <c r="JHO182" s="436"/>
      <c r="JHP182" s="436"/>
      <c r="JHQ182" s="436"/>
      <c r="JHR182" s="436"/>
      <c r="JHS182" s="436"/>
      <c r="JHT182" s="436"/>
      <c r="JHU182" s="436"/>
      <c r="JHV182" s="436"/>
      <c r="JHW182" s="436"/>
      <c r="JHX182" s="436"/>
      <c r="JHY182" s="436"/>
      <c r="JHZ182" s="436"/>
      <c r="JIA182" s="436"/>
      <c r="JIB182" s="436"/>
      <c r="JIC182" s="436"/>
      <c r="JID182" s="436"/>
      <c r="JIE182" s="436"/>
      <c r="JIF182" s="436"/>
      <c r="JIG182" s="436"/>
      <c r="JIH182" s="436"/>
      <c r="JII182" s="436"/>
      <c r="JIJ182" s="436"/>
      <c r="JIK182" s="436"/>
      <c r="JIL182" s="436"/>
      <c r="JIM182" s="436"/>
      <c r="JIN182" s="436"/>
      <c r="JIO182" s="436"/>
      <c r="JIP182" s="436"/>
      <c r="JIQ182" s="436"/>
      <c r="JIR182" s="436"/>
      <c r="JIS182" s="436"/>
      <c r="JIT182" s="436"/>
      <c r="JIU182" s="436"/>
      <c r="JIV182" s="436"/>
      <c r="JIW182" s="436"/>
      <c r="JIX182" s="436"/>
      <c r="JIY182" s="436"/>
      <c r="JIZ182" s="436"/>
      <c r="JJA182" s="436"/>
      <c r="JJB182" s="436"/>
      <c r="JJC182" s="436"/>
      <c r="JJD182" s="436"/>
      <c r="JJE182" s="436"/>
      <c r="JJF182" s="436"/>
      <c r="JJG182" s="436"/>
      <c r="JJH182" s="436"/>
      <c r="JJI182" s="436"/>
      <c r="JJJ182" s="436"/>
      <c r="JJK182" s="436"/>
      <c r="JJL182" s="436"/>
      <c r="JJM182" s="436"/>
      <c r="JJN182" s="436"/>
      <c r="JJO182" s="436"/>
      <c r="JJP182" s="436"/>
      <c r="JJQ182" s="436"/>
      <c r="JJR182" s="436"/>
      <c r="JJS182" s="436"/>
      <c r="JJT182" s="436"/>
      <c r="JJU182" s="436"/>
      <c r="JJV182" s="436"/>
      <c r="JJW182" s="436"/>
      <c r="JJX182" s="436"/>
      <c r="JJY182" s="436"/>
      <c r="JJZ182" s="436"/>
      <c r="JKA182" s="436"/>
      <c r="JKB182" s="436"/>
      <c r="JKC182" s="436"/>
      <c r="JKD182" s="436"/>
      <c r="JKE182" s="436"/>
      <c r="JKF182" s="436"/>
      <c r="JKG182" s="436"/>
      <c r="JKH182" s="436"/>
      <c r="JKI182" s="436"/>
      <c r="JKJ182" s="436"/>
      <c r="JKK182" s="436"/>
      <c r="JKL182" s="436"/>
      <c r="JKM182" s="436"/>
      <c r="JKN182" s="436"/>
      <c r="JKO182" s="436"/>
      <c r="JKP182" s="436"/>
      <c r="JKQ182" s="436"/>
      <c r="JKR182" s="436"/>
      <c r="JKS182" s="436"/>
      <c r="JKT182" s="436"/>
      <c r="JKU182" s="436"/>
      <c r="JKV182" s="436"/>
      <c r="JKW182" s="436"/>
      <c r="JKX182" s="436"/>
      <c r="JKY182" s="436"/>
      <c r="JKZ182" s="436"/>
      <c r="JLA182" s="436"/>
      <c r="JLB182" s="436"/>
      <c r="JLC182" s="436"/>
      <c r="JLD182" s="436"/>
      <c r="JLE182" s="436"/>
      <c r="JLF182" s="436"/>
      <c r="JLG182" s="436"/>
      <c r="JLH182" s="436"/>
      <c r="JLI182" s="436"/>
      <c r="JLJ182" s="436"/>
      <c r="JLK182" s="436"/>
      <c r="JLL182" s="436"/>
      <c r="JLM182" s="436"/>
      <c r="JLN182" s="436"/>
      <c r="JLO182" s="436"/>
      <c r="JLP182" s="436"/>
      <c r="JLQ182" s="436"/>
      <c r="JLR182" s="436"/>
      <c r="JLS182" s="436"/>
      <c r="JLT182" s="436"/>
      <c r="JLU182" s="436"/>
      <c r="JLV182" s="436"/>
      <c r="JLW182" s="436"/>
      <c r="JLX182" s="436"/>
      <c r="JLY182" s="436"/>
      <c r="JLZ182" s="436"/>
      <c r="JMA182" s="436"/>
      <c r="JMB182" s="436"/>
      <c r="JMC182" s="436"/>
      <c r="JMD182" s="436"/>
      <c r="JME182" s="436"/>
      <c r="JMF182" s="436"/>
      <c r="JMG182" s="436"/>
      <c r="JMH182" s="436"/>
      <c r="JMI182" s="436"/>
      <c r="JMJ182" s="436"/>
      <c r="JMK182" s="436"/>
      <c r="JML182" s="436"/>
      <c r="JMM182" s="436"/>
      <c r="JMN182" s="436"/>
      <c r="JMO182" s="436"/>
      <c r="JMP182" s="436"/>
      <c r="JMQ182" s="436"/>
      <c r="JMR182" s="436"/>
      <c r="JMS182" s="436"/>
      <c r="JMT182" s="436"/>
      <c r="JMU182" s="436"/>
      <c r="JMV182" s="436"/>
      <c r="JMW182" s="436"/>
      <c r="JMX182" s="436"/>
      <c r="JMY182" s="436"/>
      <c r="JMZ182" s="436"/>
      <c r="JNA182" s="436"/>
      <c r="JNB182" s="436"/>
      <c r="JNC182" s="436"/>
      <c r="JND182" s="436"/>
      <c r="JNE182" s="436"/>
      <c r="JNF182" s="436"/>
      <c r="JNG182" s="436"/>
      <c r="JNH182" s="436"/>
      <c r="JNI182" s="436"/>
      <c r="JNJ182" s="436"/>
      <c r="JNK182" s="436"/>
      <c r="JNL182" s="436"/>
      <c r="JNM182" s="436"/>
      <c r="JNN182" s="436"/>
      <c r="JNO182" s="436"/>
      <c r="JNP182" s="436"/>
      <c r="JNQ182" s="436"/>
      <c r="JNR182" s="436"/>
      <c r="JNS182" s="436"/>
      <c r="JNT182" s="436"/>
      <c r="JNU182" s="436"/>
      <c r="JNV182" s="436"/>
      <c r="JNW182" s="436"/>
      <c r="JNX182" s="436"/>
      <c r="JNY182" s="436"/>
      <c r="JNZ182" s="436"/>
      <c r="JOA182" s="436"/>
      <c r="JOB182" s="436"/>
      <c r="JOC182" s="436"/>
      <c r="JOD182" s="436"/>
      <c r="JOE182" s="436"/>
      <c r="JOF182" s="436"/>
      <c r="JOG182" s="436"/>
      <c r="JOH182" s="436"/>
      <c r="JOI182" s="436"/>
      <c r="JOJ182" s="436"/>
      <c r="JOK182" s="436"/>
      <c r="JOL182" s="436"/>
      <c r="JOM182" s="436"/>
      <c r="JON182" s="436"/>
      <c r="JOO182" s="436"/>
      <c r="JOP182" s="436"/>
      <c r="JOQ182" s="436"/>
      <c r="JOR182" s="436"/>
      <c r="JOS182" s="436"/>
      <c r="JOT182" s="436"/>
      <c r="JOU182" s="436"/>
      <c r="JPB182" s="436"/>
      <c r="JPC182" s="436"/>
      <c r="JPD182" s="436"/>
      <c r="JPE182" s="436"/>
      <c r="JPF182" s="436"/>
      <c r="JPG182" s="436"/>
      <c r="JPH182" s="436"/>
      <c r="JPI182" s="436"/>
      <c r="JPJ182" s="436"/>
      <c r="JPK182" s="436"/>
      <c r="JPL182" s="436"/>
      <c r="JPM182" s="436"/>
      <c r="JPN182" s="436"/>
      <c r="JPO182" s="436"/>
      <c r="JPP182" s="436"/>
      <c r="JPQ182" s="436"/>
      <c r="JPR182" s="436"/>
      <c r="JPS182" s="436"/>
      <c r="JPT182" s="436"/>
      <c r="JPU182" s="436"/>
      <c r="JPV182" s="436"/>
      <c r="JPW182" s="436"/>
      <c r="JPX182" s="436"/>
      <c r="JPY182" s="436"/>
      <c r="JPZ182" s="436"/>
      <c r="JQA182" s="436"/>
      <c r="JQB182" s="436"/>
      <c r="JQC182" s="436"/>
      <c r="JQD182" s="436"/>
      <c r="JQE182" s="436"/>
      <c r="JQF182" s="436"/>
      <c r="JQG182" s="436"/>
      <c r="JQH182" s="436"/>
      <c r="JQI182" s="436"/>
      <c r="JQJ182" s="436"/>
      <c r="JQK182" s="436"/>
      <c r="JQL182" s="436"/>
      <c r="JQM182" s="436"/>
      <c r="JQN182" s="436"/>
      <c r="JQO182" s="436"/>
      <c r="JQP182" s="436"/>
      <c r="JQQ182" s="436"/>
      <c r="JQR182" s="436"/>
      <c r="JQS182" s="436"/>
      <c r="JQT182" s="436"/>
      <c r="JQU182" s="436"/>
      <c r="JQV182" s="436"/>
      <c r="JQW182" s="436"/>
      <c r="JQX182" s="436"/>
      <c r="JQY182" s="436"/>
      <c r="JQZ182" s="436"/>
      <c r="JRA182" s="436"/>
      <c r="JRB182" s="436"/>
      <c r="JRC182" s="436"/>
      <c r="JRD182" s="436"/>
      <c r="JRE182" s="436"/>
      <c r="JRF182" s="436"/>
      <c r="JRG182" s="436"/>
      <c r="JRH182" s="436"/>
      <c r="JRI182" s="436"/>
      <c r="JRJ182" s="436"/>
      <c r="JRK182" s="436"/>
      <c r="JRL182" s="436"/>
      <c r="JRM182" s="436"/>
      <c r="JRN182" s="436"/>
      <c r="JRO182" s="436"/>
      <c r="JRP182" s="436"/>
      <c r="JRQ182" s="436"/>
      <c r="JRR182" s="436"/>
      <c r="JRS182" s="436"/>
      <c r="JRT182" s="436"/>
      <c r="JRU182" s="436"/>
      <c r="JRV182" s="436"/>
      <c r="JRW182" s="436"/>
      <c r="JRX182" s="436"/>
      <c r="JRY182" s="436"/>
      <c r="JRZ182" s="436"/>
      <c r="JSA182" s="436"/>
      <c r="JSB182" s="436"/>
      <c r="JSC182" s="436"/>
      <c r="JSD182" s="436"/>
      <c r="JSE182" s="436"/>
      <c r="JSF182" s="436"/>
      <c r="JSG182" s="436"/>
      <c r="JSH182" s="436"/>
      <c r="JSI182" s="436"/>
      <c r="JSJ182" s="436"/>
      <c r="JSK182" s="436"/>
      <c r="JSL182" s="436"/>
      <c r="JSM182" s="436"/>
      <c r="JSN182" s="436"/>
      <c r="JSO182" s="436"/>
      <c r="JSP182" s="436"/>
      <c r="JSQ182" s="436"/>
      <c r="JSR182" s="436"/>
      <c r="JSS182" s="436"/>
      <c r="JST182" s="436"/>
      <c r="JSU182" s="436"/>
      <c r="JSV182" s="436"/>
      <c r="JSW182" s="436"/>
      <c r="JSX182" s="436"/>
      <c r="JSY182" s="436"/>
      <c r="JSZ182" s="436"/>
      <c r="JTA182" s="436"/>
      <c r="JTB182" s="436"/>
      <c r="JTC182" s="436"/>
      <c r="JTD182" s="436"/>
      <c r="JTE182" s="436"/>
      <c r="JTF182" s="436"/>
      <c r="JTG182" s="436"/>
      <c r="JTH182" s="436"/>
      <c r="JTI182" s="436"/>
      <c r="JTJ182" s="436"/>
      <c r="JTK182" s="436"/>
      <c r="JTL182" s="436"/>
      <c r="JTM182" s="436"/>
      <c r="JTN182" s="436"/>
      <c r="JTO182" s="436"/>
      <c r="JTP182" s="436"/>
      <c r="JTQ182" s="436"/>
      <c r="JTR182" s="436"/>
      <c r="JTS182" s="436"/>
      <c r="JTT182" s="436"/>
      <c r="JTU182" s="436"/>
      <c r="JTV182" s="436"/>
      <c r="JTW182" s="436"/>
      <c r="JTX182" s="436"/>
      <c r="JTY182" s="436"/>
      <c r="JTZ182" s="436"/>
      <c r="JUA182" s="436"/>
      <c r="JUB182" s="436"/>
      <c r="JUC182" s="436"/>
      <c r="JUD182" s="436"/>
      <c r="JUE182" s="436"/>
      <c r="JUF182" s="436"/>
      <c r="JUG182" s="436"/>
      <c r="JUH182" s="436"/>
      <c r="JUI182" s="436"/>
      <c r="JUJ182" s="436"/>
      <c r="JUK182" s="436"/>
      <c r="JUL182" s="436"/>
      <c r="JUM182" s="436"/>
      <c r="JUN182" s="436"/>
      <c r="JUO182" s="436"/>
      <c r="JUP182" s="436"/>
      <c r="JUQ182" s="436"/>
      <c r="JUR182" s="436"/>
      <c r="JUS182" s="436"/>
      <c r="JUT182" s="436"/>
      <c r="JUU182" s="436"/>
      <c r="JUV182" s="436"/>
      <c r="JUW182" s="436"/>
      <c r="JUX182" s="436"/>
      <c r="JUY182" s="436"/>
      <c r="JUZ182" s="436"/>
      <c r="JVA182" s="436"/>
      <c r="JVB182" s="436"/>
      <c r="JVC182" s="436"/>
      <c r="JVD182" s="436"/>
      <c r="JVE182" s="436"/>
      <c r="JVF182" s="436"/>
      <c r="JVG182" s="436"/>
      <c r="JVH182" s="436"/>
      <c r="JVI182" s="436"/>
      <c r="JVJ182" s="436"/>
      <c r="JVK182" s="436"/>
      <c r="JVL182" s="436"/>
      <c r="JVM182" s="436"/>
      <c r="JVN182" s="436"/>
      <c r="JVO182" s="436"/>
      <c r="JVP182" s="436"/>
      <c r="JVQ182" s="436"/>
      <c r="JVR182" s="436"/>
      <c r="JVS182" s="436"/>
      <c r="JVT182" s="436"/>
      <c r="JVU182" s="436"/>
      <c r="JVV182" s="436"/>
      <c r="JVW182" s="436"/>
      <c r="JVX182" s="436"/>
      <c r="JVY182" s="436"/>
      <c r="JVZ182" s="436"/>
      <c r="JWA182" s="436"/>
      <c r="JWB182" s="436"/>
      <c r="JWC182" s="436"/>
      <c r="JWD182" s="436"/>
      <c r="JWE182" s="436"/>
      <c r="JWF182" s="436"/>
      <c r="JWG182" s="436"/>
      <c r="JWH182" s="436"/>
      <c r="JWI182" s="436"/>
      <c r="JWJ182" s="436"/>
      <c r="JWK182" s="436"/>
      <c r="JWL182" s="436"/>
      <c r="JWM182" s="436"/>
      <c r="JWN182" s="436"/>
      <c r="JWO182" s="436"/>
      <c r="JWP182" s="436"/>
      <c r="JWQ182" s="436"/>
      <c r="JWR182" s="436"/>
      <c r="JWS182" s="436"/>
      <c r="JWT182" s="436"/>
      <c r="JWU182" s="436"/>
      <c r="JWV182" s="436"/>
      <c r="JWW182" s="436"/>
      <c r="JWX182" s="436"/>
      <c r="JWY182" s="436"/>
      <c r="JWZ182" s="436"/>
      <c r="JXA182" s="436"/>
      <c r="JXB182" s="436"/>
      <c r="JXC182" s="436"/>
      <c r="JXD182" s="436"/>
      <c r="JXE182" s="436"/>
      <c r="JXF182" s="436"/>
      <c r="JXG182" s="436"/>
      <c r="JXH182" s="436"/>
      <c r="JXI182" s="436"/>
      <c r="JXJ182" s="436"/>
      <c r="JXK182" s="436"/>
      <c r="JXL182" s="436"/>
      <c r="JXM182" s="436"/>
      <c r="JXN182" s="436"/>
      <c r="JXO182" s="436"/>
      <c r="JXP182" s="436"/>
      <c r="JXQ182" s="436"/>
      <c r="JXR182" s="436"/>
      <c r="JXS182" s="436"/>
      <c r="JXT182" s="436"/>
      <c r="JXU182" s="436"/>
      <c r="JXV182" s="436"/>
      <c r="JXW182" s="436"/>
      <c r="JXX182" s="436"/>
      <c r="JXY182" s="436"/>
      <c r="JXZ182" s="436"/>
      <c r="JYA182" s="436"/>
      <c r="JYB182" s="436"/>
      <c r="JYC182" s="436"/>
      <c r="JYD182" s="436"/>
      <c r="JYE182" s="436"/>
      <c r="JYF182" s="436"/>
      <c r="JYG182" s="436"/>
      <c r="JYH182" s="436"/>
      <c r="JYI182" s="436"/>
      <c r="JYJ182" s="436"/>
      <c r="JYK182" s="436"/>
      <c r="JYL182" s="436"/>
      <c r="JYM182" s="436"/>
      <c r="JYN182" s="436"/>
      <c r="JYO182" s="436"/>
      <c r="JYP182" s="436"/>
      <c r="JYQ182" s="436"/>
      <c r="JYX182" s="436"/>
      <c r="JYY182" s="436"/>
      <c r="JYZ182" s="436"/>
      <c r="JZA182" s="436"/>
      <c r="JZB182" s="436"/>
      <c r="JZC182" s="436"/>
      <c r="JZD182" s="436"/>
      <c r="JZE182" s="436"/>
      <c r="JZF182" s="436"/>
      <c r="JZG182" s="436"/>
      <c r="JZH182" s="436"/>
      <c r="JZI182" s="436"/>
      <c r="JZJ182" s="436"/>
      <c r="JZK182" s="436"/>
      <c r="JZL182" s="436"/>
      <c r="JZM182" s="436"/>
      <c r="JZN182" s="436"/>
      <c r="JZO182" s="436"/>
      <c r="JZP182" s="436"/>
      <c r="JZQ182" s="436"/>
      <c r="JZR182" s="436"/>
      <c r="JZS182" s="436"/>
      <c r="JZT182" s="436"/>
      <c r="JZU182" s="436"/>
      <c r="JZV182" s="436"/>
      <c r="JZW182" s="436"/>
      <c r="JZX182" s="436"/>
      <c r="JZY182" s="436"/>
      <c r="JZZ182" s="436"/>
      <c r="KAA182" s="436"/>
      <c r="KAB182" s="436"/>
      <c r="KAC182" s="436"/>
      <c r="KAD182" s="436"/>
      <c r="KAE182" s="436"/>
      <c r="KAF182" s="436"/>
      <c r="KAG182" s="436"/>
      <c r="KAH182" s="436"/>
      <c r="KAI182" s="436"/>
      <c r="KAJ182" s="436"/>
      <c r="KAK182" s="436"/>
      <c r="KAL182" s="436"/>
      <c r="KAM182" s="436"/>
      <c r="KAN182" s="436"/>
      <c r="KAO182" s="436"/>
      <c r="KAP182" s="436"/>
      <c r="KAQ182" s="436"/>
      <c r="KAR182" s="436"/>
      <c r="KAS182" s="436"/>
      <c r="KAT182" s="436"/>
      <c r="KAU182" s="436"/>
      <c r="KAV182" s="436"/>
      <c r="KAW182" s="436"/>
      <c r="KAX182" s="436"/>
      <c r="KAY182" s="436"/>
      <c r="KAZ182" s="436"/>
      <c r="KBA182" s="436"/>
      <c r="KBB182" s="436"/>
      <c r="KBC182" s="436"/>
      <c r="KBD182" s="436"/>
      <c r="KBE182" s="436"/>
      <c r="KBF182" s="436"/>
      <c r="KBG182" s="436"/>
      <c r="KBH182" s="436"/>
      <c r="KBI182" s="436"/>
      <c r="KBJ182" s="436"/>
      <c r="KBK182" s="436"/>
      <c r="KBL182" s="436"/>
      <c r="KBM182" s="436"/>
      <c r="KBN182" s="436"/>
      <c r="KBO182" s="436"/>
      <c r="KBP182" s="436"/>
      <c r="KBQ182" s="436"/>
      <c r="KBR182" s="436"/>
      <c r="KBS182" s="436"/>
      <c r="KBT182" s="436"/>
      <c r="KBU182" s="436"/>
      <c r="KBV182" s="436"/>
      <c r="KBW182" s="436"/>
      <c r="KBX182" s="436"/>
      <c r="KBY182" s="436"/>
      <c r="KBZ182" s="436"/>
      <c r="KCA182" s="436"/>
      <c r="KCB182" s="436"/>
      <c r="KCC182" s="436"/>
      <c r="KCD182" s="436"/>
      <c r="KCE182" s="436"/>
      <c r="KCF182" s="436"/>
      <c r="KCG182" s="436"/>
      <c r="KCH182" s="436"/>
      <c r="KCI182" s="436"/>
      <c r="KCJ182" s="436"/>
      <c r="KCK182" s="436"/>
      <c r="KCL182" s="436"/>
      <c r="KCM182" s="436"/>
      <c r="KCN182" s="436"/>
      <c r="KCO182" s="436"/>
      <c r="KCP182" s="436"/>
      <c r="KCQ182" s="436"/>
      <c r="KCR182" s="436"/>
      <c r="KCS182" s="436"/>
      <c r="KCT182" s="436"/>
      <c r="KCU182" s="436"/>
      <c r="KCV182" s="436"/>
      <c r="KCW182" s="436"/>
      <c r="KCX182" s="436"/>
      <c r="KCY182" s="436"/>
      <c r="KCZ182" s="436"/>
      <c r="KDA182" s="436"/>
      <c r="KDB182" s="436"/>
      <c r="KDC182" s="436"/>
      <c r="KDD182" s="436"/>
      <c r="KDE182" s="436"/>
      <c r="KDF182" s="436"/>
      <c r="KDG182" s="436"/>
      <c r="KDH182" s="436"/>
      <c r="KDI182" s="436"/>
      <c r="KDJ182" s="436"/>
      <c r="KDK182" s="436"/>
      <c r="KDL182" s="436"/>
      <c r="KDM182" s="436"/>
      <c r="KDN182" s="436"/>
      <c r="KDO182" s="436"/>
      <c r="KDP182" s="436"/>
      <c r="KDQ182" s="436"/>
      <c r="KDR182" s="436"/>
      <c r="KDS182" s="436"/>
      <c r="KDT182" s="436"/>
      <c r="KDU182" s="436"/>
      <c r="KDV182" s="436"/>
      <c r="KDW182" s="436"/>
      <c r="KDX182" s="436"/>
      <c r="KDY182" s="436"/>
      <c r="KDZ182" s="436"/>
      <c r="KEA182" s="436"/>
      <c r="KEB182" s="436"/>
      <c r="KEC182" s="436"/>
      <c r="KED182" s="436"/>
      <c r="KEE182" s="436"/>
      <c r="KEF182" s="436"/>
      <c r="KEG182" s="436"/>
      <c r="KEH182" s="436"/>
      <c r="KEI182" s="436"/>
      <c r="KEJ182" s="436"/>
      <c r="KEK182" s="436"/>
      <c r="KEL182" s="436"/>
      <c r="KEM182" s="436"/>
      <c r="KEN182" s="436"/>
      <c r="KEO182" s="436"/>
      <c r="KEP182" s="436"/>
      <c r="KEQ182" s="436"/>
      <c r="KER182" s="436"/>
      <c r="KES182" s="436"/>
      <c r="KET182" s="436"/>
      <c r="KEU182" s="436"/>
      <c r="KEV182" s="436"/>
      <c r="KEW182" s="436"/>
      <c r="KEX182" s="436"/>
      <c r="KEY182" s="436"/>
      <c r="KEZ182" s="436"/>
      <c r="KFA182" s="436"/>
      <c r="KFB182" s="436"/>
      <c r="KFC182" s="436"/>
      <c r="KFD182" s="436"/>
      <c r="KFE182" s="436"/>
      <c r="KFF182" s="436"/>
      <c r="KFG182" s="436"/>
      <c r="KFH182" s="436"/>
      <c r="KFI182" s="436"/>
      <c r="KFJ182" s="436"/>
      <c r="KFK182" s="436"/>
      <c r="KFL182" s="436"/>
      <c r="KFM182" s="436"/>
      <c r="KFN182" s="436"/>
      <c r="KFO182" s="436"/>
      <c r="KFP182" s="436"/>
      <c r="KFQ182" s="436"/>
      <c r="KFR182" s="436"/>
      <c r="KFS182" s="436"/>
      <c r="KFT182" s="436"/>
      <c r="KFU182" s="436"/>
      <c r="KFV182" s="436"/>
      <c r="KFW182" s="436"/>
      <c r="KFX182" s="436"/>
      <c r="KFY182" s="436"/>
      <c r="KFZ182" s="436"/>
      <c r="KGA182" s="436"/>
      <c r="KGB182" s="436"/>
      <c r="KGC182" s="436"/>
      <c r="KGD182" s="436"/>
      <c r="KGE182" s="436"/>
      <c r="KGF182" s="436"/>
      <c r="KGG182" s="436"/>
      <c r="KGH182" s="436"/>
      <c r="KGI182" s="436"/>
      <c r="KGJ182" s="436"/>
      <c r="KGK182" s="436"/>
      <c r="KGL182" s="436"/>
      <c r="KGM182" s="436"/>
      <c r="KGN182" s="436"/>
      <c r="KGO182" s="436"/>
      <c r="KGP182" s="436"/>
      <c r="KGQ182" s="436"/>
      <c r="KGR182" s="436"/>
      <c r="KGS182" s="436"/>
      <c r="KGT182" s="436"/>
      <c r="KGU182" s="436"/>
      <c r="KGV182" s="436"/>
      <c r="KGW182" s="436"/>
      <c r="KGX182" s="436"/>
      <c r="KGY182" s="436"/>
      <c r="KGZ182" s="436"/>
      <c r="KHA182" s="436"/>
      <c r="KHB182" s="436"/>
      <c r="KHC182" s="436"/>
      <c r="KHD182" s="436"/>
      <c r="KHE182" s="436"/>
      <c r="KHF182" s="436"/>
      <c r="KHG182" s="436"/>
      <c r="KHH182" s="436"/>
      <c r="KHI182" s="436"/>
      <c r="KHJ182" s="436"/>
      <c r="KHK182" s="436"/>
      <c r="KHL182" s="436"/>
      <c r="KHM182" s="436"/>
      <c r="KHN182" s="436"/>
      <c r="KHO182" s="436"/>
      <c r="KHP182" s="436"/>
      <c r="KHQ182" s="436"/>
      <c r="KHR182" s="436"/>
      <c r="KHS182" s="436"/>
      <c r="KHT182" s="436"/>
      <c r="KHU182" s="436"/>
      <c r="KHV182" s="436"/>
      <c r="KHW182" s="436"/>
      <c r="KHX182" s="436"/>
      <c r="KHY182" s="436"/>
      <c r="KHZ182" s="436"/>
      <c r="KIA182" s="436"/>
      <c r="KIB182" s="436"/>
      <c r="KIC182" s="436"/>
      <c r="KID182" s="436"/>
      <c r="KIE182" s="436"/>
      <c r="KIF182" s="436"/>
      <c r="KIG182" s="436"/>
      <c r="KIH182" s="436"/>
      <c r="KII182" s="436"/>
      <c r="KIJ182" s="436"/>
      <c r="KIK182" s="436"/>
      <c r="KIL182" s="436"/>
      <c r="KIM182" s="436"/>
      <c r="KIT182" s="436"/>
      <c r="KIU182" s="436"/>
      <c r="KIV182" s="436"/>
      <c r="KIW182" s="436"/>
      <c r="KIX182" s="436"/>
      <c r="KIY182" s="436"/>
      <c r="KIZ182" s="436"/>
      <c r="KJA182" s="436"/>
      <c r="KJB182" s="436"/>
      <c r="KJC182" s="436"/>
      <c r="KJD182" s="436"/>
      <c r="KJE182" s="436"/>
      <c r="KJF182" s="436"/>
      <c r="KJG182" s="436"/>
      <c r="KJH182" s="436"/>
      <c r="KJI182" s="436"/>
      <c r="KJJ182" s="436"/>
      <c r="KJK182" s="436"/>
      <c r="KJL182" s="436"/>
      <c r="KJM182" s="436"/>
      <c r="KJN182" s="436"/>
      <c r="KJO182" s="436"/>
      <c r="KJP182" s="436"/>
      <c r="KJQ182" s="436"/>
      <c r="KJR182" s="436"/>
      <c r="KJS182" s="436"/>
      <c r="KJT182" s="436"/>
      <c r="KJU182" s="436"/>
      <c r="KJV182" s="436"/>
      <c r="KJW182" s="436"/>
      <c r="KJX182" s="436"/>
      <c r="KJY182" s="436"/>
      <c r="KJZ182" s="436"/>
      <c r="KKA182" s="436"/>
      <c r="KKB182" s="436"/>
      <c r="KKC182" s="436"/>
      <c r="KKD182" s="436"/>
      <c r="KKE182" s="436"/>
      <c r="KKF182" s="436"/>
      <c r="KKG182" s="436"/>
      <c r="KKH182" s="436"/>
      <c r="KKI182" s="436"/>
      <c r="KKJ182" s="436"/>
      <c r="KKK182" s="436"/>
      <c r="KKL182" s="436"/>
      <c r="KKM182" s="436"/>
      <c r="KKN182" s="436"/>
      <c r="KKO182" s="436"/>
      <c r="KKP182" s="436"/>
      <c r="KKQ182" s="436"/>
      <c r="KKR182" s="436"/>
      <c r="KKS182" s="436"/>
      <c r="KKT182" s="436"/>
      <c r="KKU182" s="436"/>
      <c r="KKV182" s="436"/>
      <c r="KKW182" s="436"/>
      <c r="KKX182" s="436"/>
      <c r="KKY182" s="436"/>
      <c r="KKZ182" s="436"/>
      <c r="KLA182" s="436"/>
      <c r="KLB182" s="436"/>
      <c r="KLC182" s="436"/>
      <c r="KLD182" s="436"/>
      <c r="KLE182" s="436"/>
      <c r="KLF182" s="436"/>
      <c r="KLG182" s="436"/>
      <c r="KLH182" s="436"/>
      <c r="KLI182" s="436"/>
      <c r="KLJ182" s="436"/>
      <c r="KLK182" s="436"/>
      <c r="KLL182" s="436"/>
      <c r="KLM182" s="436"/>
      <c r="KLN182" s="436"/>
      <c r="KLO182" s="436"/>
      <c r="KLP182" s="436"/>
      <c r="KLQ182" s="436"/>
      <c r="KLR182" s="436"/>
      <c r="KLS182" s="436"/>
      <c r="KLT182" s="436"/>
      <c r="KLU182" s="436"/>
      <c r="KLV182" s="436"/>
      <c r="KLW182" s="436"/>
      <c r="KLX182" s="436"/>
      <c r="KLY182" s="436"/>
      <c r="KLZ182" s="436"/>
      <c r="KMA182" s="436"/>
      <c r="KMB182" s="436"/>
      <c r="KMC182" s="436"/>
      <c r="KMD182" s="436"/>
      <c r="KME182" s="436"/>
      <c r="KMF182" s="436"/>
      <c r="KMG182" s="436"/>
      <c r="KMH182" s="436"/>
      <c r="KMI182" s="436"/>
      <c r="KMJ182" s="436"/>
      <c r="KMK182" s="436"/>
      <c r="KML182" s="436"/>
      <c r="KMM182" s="436"/>
      <c r="KMN182" s="436"/>
      <c r="KMO182" s="436"/>
      <c r="KMP182" s="436"/>
      <c r="KMQ182" s="436"/>
      <c r="KMR182" s="436"/>
      <c r="KMS182" s="436"/>
      <c r="KMT182" s="436"/>
      <c r="KMU182" s="436"/>
      <c r="KMV182" s="436"/>
      <c r="KMW182" s="436"/>
      <c r="KMX182" s="436"/>
      <c r="KMY182" s="436"/>
      <c r="KMZ182" s="436"/>
      <c r="KNA182" s="436"/>
      <c r="KNB182" s="436"/>
      <c r="KNC182" s="436"/>
      <c r="KND182" s="436"/>
      <c r="KNE182" s="436"/>
      <c r="KNF182" s="436"/>
      <c r="KNG182" s="436"/>
      <c r="KNH182" s="436"/>
      <c r="KNI182" s="436"/>
      <c r="KNJ182" s="436"/>
      <c r="KNK182" s="436"/>
      <c r="KNL182" s="436"/>
      <c r="KNM182" s="436"/>
      <c r="KNN182" s="436"/>
      <c r="KNO182" s="436"/>
      <c r="KNP182" s="436"/>
      <c r="KNQ182" s="436"/>
      <c r="KNR182" s="436"/>
      <c r="KNS182" s="436"/>
      <c r="KNT182" s="436"/>
      <c r="KNU182" s="436"/>
      <c r="KNV182" s="436"/>
      <c r="KNW182" s="436"/>
      <c r="KNX182" s="436"/>
      <c r="KNY182" s="436"/>
      <c r="KNZ182" s="436"/>
      <c r="KOA182" s="436"/>
      <c r="KOB182" s="436"/>
      <c r="KOC182" s="436"/>
      <c r="KOD182" s="436"/>
      <c r="KOE182" s="436"/>
      <c r="KOF182" s="436"/>
      <c r="KOG182" s="436"/>
      <c r="KOH182" s="436"/>
      <c r="KOI182" s="436"/>
      <c r="KOJ182" s="436"/>
      <c r="KOK182" s="436"/>
      <c r="KOL182" s="436"/>
      <c r="KOM182" s="436"/>
      <c r="KON182" s="436"/>
      <c r="KOO182" s="436"/>
      <c r="KOP182" s="436"/>
      <c r="KOQ182" s="436"/>
      <c r="KOR182" s="436"/>
      <c r="KOS182" s="436"/>
      <c r="KOT182" s="436"/>
      <c r="KOU182" s="436"/>
      <c r="KOV182" s="436"/>
      <c r="KOW182" s="436"/>
      <c r="KOX182" s="436"/>
      <c r="KOY182" s="436"/>
      <c r="KOZ182" s="436"/>
      <c r="KPA182" s="436"/>
      <c r="KPB182" s="436"/>
      <c r="KPC182" s="436"/>
      <c r="KPD182" s="436"/>
      <c r="KPE182" s="436"/>
      <c r="KPF182" s="436"/>
      <c r="KPG182" s="436"/>
      <c r="KPH182" s="436"/>
      <c r="KPI182" s="436"/>
      <c r="KPJ182" s="436"/>
      <c r="KPK182" s="436"/>
      <c r="KPL182" s="436"/>
      <c r="KPM182" s="436"/>
      <c r="KPN182" s="436"/>
      <c r="KPO182" s="436"/>
      <c r="KPP182" s="436"/>
      <c r="KPQ182" s="436"/>
      <c r="KPR182" s="436"/>
      <c r="KPS182" s="436"/>
      <c r="KPT182" s="436"/>
      <c r="KPU182" s="436"/>
      <c r="KPV182" s="436"/>
      <c r="KPW182" s="436"/>
      <c r="KPX182" s="436"/>
      <c r="KPY182" s="436"/>
      <c r="KPZ182" s="436"/>
      <c r="KQA182" s="436"/>
      <c r="KQB182" s="436"/>
      <c r="KQC182" s="436"/>
      <c r="KQD182" s="436"/>
      <c r="KQE182" s="436"/>
      <c r="KQF182" s="436"/>
      <c r="KQG182" s="436"/>
      <c r="KQH182" s="436"/>
      <c r="KQI182" s="436"/>
      <c r="KQJ182" s="436"/>
      <c r="KQK182" s="436"/>
      <c r="KQL182" s="436"/>
      <c r="KQM182" s="436"/>
      <c r="KQN182" s="436"/>
      <c r="KQO182" s="436"/>
      <c r="KQP182" s="436"/>
      <c r="KQQ182" s="436"/>
      <c r="KQR182" s="436"/>
      <c r="KQS182" s="436"/>
      <c r="KQT182" s="436"/>
      <c r="KQU182" s="436"/>
      <c r="KQV182" s="436"/>
      <c r="KQW182" s="436"/>
      <c r="KQX182" s="436"/>
      <c r="KQY182" s="436"/>
      <c r="KQZ182" s="436"/>
      <c r="KRA182" s="436"/>
      <c r="KRB182" s="436"/>
      <c r="KRC182" s="436"/>
      <c r="KRD182" s="436"/>
      <c r="KRE182" s="436"/>
      <c r="KRF182" s="436"/>
      <c r="KRG182" s="436"/>
      <c r="KRH182" s="436"/>
      <c r="KRI182" s="436"/>
      <c r="KRJ182" s="436"/>
      <c r="KRK182" s="436"/>
      <c r="KRL182" s="436"/>
      <c r="KRM182" s="436"/>
      <c r="KRN182" s="436"/>
      <c r="KRO182" s="436"/>
      <c r="KRP182" s="436"/>
      <c r="KRQ182" s="436"/>
      <c r="KRR182" s="436"/>
      <c r="KRS182" s="436"/>
      <c r="KRT182" s="436"/>
      <c r="KRU182" s="436"/>
      <c r="KRV182" s="436"/>
      <c r="KRW182" s="436"/>
      <c r="KRX182" s="436"/>
      <c r="KRY182" s="436"/>
      <c r="KRZ182" s="436"/>
      <c r="KSA182" s="436"/>
      <c r="KSB182" s="436"/>
      <c r="KSC182" s="436"/>
      <c r="KSD182" s="436"/>
      <c r="KSE182" s="436"/>
      <c r="KSF182" s="436"/>
      <c r="KSG182" s="436"/>
      <c r="KSH182" s="436"/>
      <c r="KSI182" s="436"/>
      <c r="KSP182" s="436"/>
      <c r="KSQ182" s="436"/>
      <c r="KSR182" s="436"/>
      <c r="KSS182" s="436"/>
      <c r="KST182" s="436"/>
      <c r="KSU182" s="436"/>
      <c r="KSV182" s="436"/>
      <c r="KSW182" s="436"/>
      <c r="KSX182" s="436"/>
      <c r="KSY182" s="436"/>
      <c r="KSZ182" s="436"/>
      <c r="KTA182" s="436"/>
      <c r="KTB182" s="436"/>
      <c r="KTC182" s="436"/>
      <c r="KTD182" s="436"/>
      <c r="KTE182" s="436"/>
      <c r="KTF182" s="436"/>
      <c r="KTG182" s="436"/>
      <c r="KTH182" s="436"/>
      <c r="KTI182" s="436"/>
      <c r="KTJ182" s="436"/>
      <c r="KTK182" s="436"/>
      <c r="KTL182" s="436"/>
      <c r="KTM182" s="436"/>
      <c r="KTN182" s="436"/>
      <c r="KTO182" s="436"/>
      <c r="KTP182" s="436"/>
      <c r="KTQ182" s="436"/>
      <c r="KTR182" s="436"/>
      <c r="KTS182" s="436"/>
      <c r="KTT182" s="436"/>
      <c r="KTU182" s="436"/>
      <c r="KTV182" s="436"/>
      <c r="KTW182" s="436"/>
      <c r="KTX182" s="436"/>
      <c r="KTY182" s="436"/>
      <c r="KTZ182" s="436"/>
      <c r="KUA182" s="436"/>
      <c r="KUB182" s="436"/>
      <c r="KUC182" s="436"/>
      <c r="KUD182" s="436"/>
      <c r="KUE182" s="436"/>
      <c r="KUF182" s="436"/>
      <c r="KUG182" s="436"/>
      <c r="KUH182" s="436"/>
      <c r="KUI182" s="436"/>
      <c r="KUJ182" s="436"/>
      <c r="KUK182" s="436"/>
      <c r="KUL182" s="436"/>
      <c r="KUM182" s="436"/>
      <c r="KUN182" s="436"/>
      <c r="KUO182" s="436"/>
      <c r="KUP182" s="436"/>
      <c r="KUQ182" s="436"/>
      <c r="KUR182" s="436"/>
      <c r="KUS182" s="436"/>
      <c r="KUT182" s="436"/>
      <c r="KUU182" s="436"/>
      <c r="KUV182" s="436"/>
      <c r="KUW182" s="436"/>
      <c r="KUX182" s="436"/>
      <c r="KUY182" s="436"/>
      <c r="KUZ182" s="436"/>
      <c r="KVA182" s="436"/>
      <c r="KVB182" s="436"/>
      <c r="KVC182" s="436"/>
      <c r="KVD182" s="436"/>
      <c r="KVE182" s="436"/>
      <c r="KVF182" s="436"/>
      <c r="KVG182" s="436"/>
      <c r="KVH182" s="436"/>
      <c r="KVI182" s="436"/>
      <c r="KVJ182" s="436"/>
      <c r="KVK182" s="436"/>
      <c r="KVL182" s="436"/>
      <c r="KVM182" s="436"/>
      <c r="KVN182" s="436"/>
      <c r="KVO182" s="436"/>
      <c r="KVP182" s="436"/>
      <c r="KVQ182" s="436"/>
      <c r="KVR182" s="436"/>
      <c r="KVS182" s="436"/>
      <c r="KVT182" s="436"/>
      <c r="KVU182" s="436"/>
      <c r="KVV182" s="436"/>
      <c r="KVW182" s="436"/>
      <c r="KVX182" s="436"/>
      <c r="KVY182" s="436"/>
      <c r="KVZ182" s="436"/>
      <c r="KWA182" s="436"/>
      <c r="KWB182" s="436"/>
      <c r="KWC182" s="436"/>
      <c r="KWD182" s="436"/>
      <c r="KWE182" s="436"/>
      <c r="KWF182" s="436"/>
      <c r="KWG182" s="436"/>
      <c r="KWH182" s="436"/>
      <c r="KWI182" s="436"/>
      <c r="KWJ182" s="436"/>
      <c r="KWK182" s="436"/>
      <c r="KWL182" s="436"/>
      <c r="KWM182" s="436"/>
      <c r="KWN182" s="436"/>
      <c r="KWO182" s="436"/>
      <c r="KWP182" s="436"/>
      <c r="KWQ182" s="436"/>
      <c r="KWR182" s="436"/>
      <c r="KWS182" s="436"/>
      <c r="KWT182" s="436"/>
      <c r="KWU182" s="436"/>
      <c r="KWV182" s="436"/>
      <c r="KWW182" s="436"/>
      <c r="KWX182" s="436"/>
      <c r="KWY182" s="436"/>
      <c r="KWZ182" s="436"/>
      <c r="KXA182" s="436"/>
      <c r="KXB182" s="436"/>
      <c r="KXC182" s="436"/>
      <c r="KXD182" s="436"/>
      <c r="KXE182" s="436"/>
      <c r="KXF182" s="436"/>
      <c r="KXG182" s="436"/>
      <c r="KXH182" s="436"/>
      <c r="KXI182" s="436"/>
      <c r="KXJ182" s="436"/>
      <c r="KXK182" s="436"/>
      <c r="KXL182" s="436"/>
      <c r="KXM182" s="436"/>
      <c r="KXN182" s="436"/>
      <c r="KXO182" s="436"/>
      <c r="KXP182" s="436"/>
      <c r="KXQ182" s="436"/>
      <c r="KXR182" s="436"/>
      <c r="KXS182" s="436"/>
      <c r="KXT182" s="436"/>
      <c r="KXU182" s="436"/>
      <c r="KXV182" s="436"/>
      <c r="KXW182" s="436"/>
      <c r="KXX182" s="436"/>
      <c r="KXY182" s="436"/>
      <c r="KXZ182" s="436"/>
      <c r="KYA182" s="436"/>
      <c r="KYB182" s="436"/>
      <c r="KYC182" s="436"/>
      <c r="KYD182" s="436"/>
      <c r="KYE182" s="436"/>
      <c r="KYF182" s="436"/>
      <c r="KYG182" s="436"/>
      <c r="KYH182" s="436"/>
      <c r="KYI182" s="436"/>
      <c r="KYJ182" s="436"/>
      <c r="KYK182" s="436"/>
      <c r="KYL182" s="436"/>
      <c r="KYM182" s="436"/>
      <c r="KYN182" s="436"/>
      <c r="KYO182" s="436"/>
      <c r="KYP182" s="436"/>
      <c r="KYQ182" s="436"/>
      <c r="KYR182" s="436"/>
      <c r="KYS182" s="436"/>
      <c r="KYT182" s="436"/>
      <c r="KYU182" s="436"/>
      <c r="KYV182" s="436"/>
      <c r="KYW182" s="436"/>
      <c r="KYX182" s="436"/>
      <c r="KYY182" s="436"/>
      <c r="KYZ182" s="436"/>
      <c r="KZA182" s="436"/>
      <c r="KZB182" s="436"/>
      <c r="KZC182" s="436"/>
      <c r="KZD182" s="436"/>
      <c r="KZE182" s="436"/>
      <c r="KZF182" s="436"/>
      <c r="KZG182" s="436"/>
      <c r="KZH182" s="436"/>
      <c r="KZI182" s="436"/>
      <c r="KZJ182" s="436"/>
      <c r="KZK182" s="436"/>
      <c r="KZL182" s="436"/>
      <c r="KZM182" s="436"/>
      <c r="KZN182" s="436"/>
      <c r="KZO182" s="436"/>
      <c r="KZP182" s="436"/>
      <c r="KZQ182" s="436"/>
      <c r="KZR182" s="436"/>
      <c r="KZS182" s="436"/>
      <c r="KZT182" s="436"/>
      <c r="KZU182" s="436"/>
      <c r="KZV182" s="436"/>
      <c r="KZW182" s="436"/>
      <c r="KZX182" s="436"/>
      <c r="KZY182" s="436"/>
      <c r="KZZ182" s="436"/>
      <c r="LAA182" s="436"/>
      <c r="LAB182" s="436"/>
      <c r="LAC182" s="436"/>
      <c r="LAD182" s="436"/>
      <c r="LAE182" s="436"/>
      <c r="LAF182" s="436"/>
      <c r="LAG182" s="436"/>
      <c r="LAH182" s="436"/>
      <c r="LAI182" s="436"/>
      <c r="LAJ182" s="436"/>
      <c r="LAK182" s="436"/>
      <c r="LAL182" s="436"/>
      <c r="LAM182" s="436"/>
      <c r="LAN182" s="436"/>
      <c r="LAO182" s="436"/>
      <c r="LAP182" s="436"/>
      <c r="LAQ182" s="436"/>
      <c r="LAR182" s="436"/>
      <c r="LAS182" s="436"/>
      <c r="LAT182" s="436"/>
      <c r="LAU182" s="436"/>
      <c r="LAV182" s="436"/>
      <c r="LAW182" s="436"/>
      <c r="LAX182" s="436"/>
      <c r="LAY182" s="436"/>
      <c r="LAZ182" s="436"/>
      <c r="LBA182" s="436"/>
      <c r="LBB182" s="436"/>
      <c r="LBC182" s="436"/>
      <c r="LBD182" s="436"/>
      <c r="LBE182" s="436"/>
      <c r="LBF182" s="436"/>
      <c r="LBG182" s="436"/>
      <c r="LBH182" s="436"/>
      <c r="LBI182" s="436"/>
      <c r="LBJ182" s="436"/>
      <c r="LBK182" s="436"/>
      <c r="LBL182" s="436"/>
      <c r="LBM182" s="436"/>
      <c r="LBN182" s="436"/>
      <c r="LBO182" s="436"/>
      <c r="LBP182" s="436"/>
      <c r="LBQ182" s="436"/>
      <c r="LBR182" s="436"/>
      <c r="LBS182" s="436"/>
      <c r="LBT182" s="436"/>
      <c r="LBU182" s="436"/>
      <c r="LBV182" s="436"/>
      <c r="LBW182" s="436"/>
      <c r="LBX182" s="436"/>
      <c r="LBY182" s="436"/>
      <c r="LBZ182" s="436"/>
      <c r="LCA182" s="436"/>
      <c r="LCB182" s="436"/>
      <c r="LCC182" s="436"/>
      <c r="LCD182" s="436"/>
      <c r="LCE182" s="436"/>
      <c r="LCL182" s="436"/>
      <c r="LCM182" s="436"/>
      <c r="LCN182" s="436"/>
      <c r="LCO182" s="436"/>
      <c r="LCP182" s="436"/>
      <c r="LCQ182" s="436"/>
      <c r="LCR182" s="436"/>
      <c r="LCS182" s="436"/>
      <c r="LCT182" s="436"/>
      <c r="LCU182" s="436"/>
      <c r="LCV182" s="436"/>
      <c r="LCW182" s="436"/>
      <c r="LCX182" s="436"/>
      <c r="LCY182" s="436"/>
      <c r="LCZ182" s="436"/>
      <c r="LDA182" s="436"/>
      <c r="LDB182" s="436"/>
      <c r="LDC182" s="436"/>
      <c r="LDD182" s="436"/>
      <c r="LDE182" s="436"/>
      <c r="LDF182" s="436"/>
      <c r="LDG182" s="436"/>
      <c r="LDH182" s="436"/>
      <c r="LDI182" s="436"/>
      <c r="LDJ182" s="436"/>
      <c r="LDK182" s="436"/>
      <c r="LDL182" s="436"/>
      <c r="LDM182" s="436"/>
      <c r="LDN182" s="436"/>
      <c r="LDO182" s="436"/>
      <c r="LDP182" s="436"/>
      <c r="LDQ182" s="436"/>
      <c r="LDR182" s="436"/>
      <c r="LDS182" s="436"/>
      <c r="LDT182" s="436"/>
      <c r="LDU182" s="436"/>
      <c r="LDV182" s="436"/>
      <c r="LDW182" s="436"/>
      <c r="LDX182" s="436"/>
      <c r="LDY182" s="436"/>
      <c r="LDZ182" s="436"/>
      <c r="LEA182" s="436"/>
      <c r="LEB182" s="436"/>
      <c r="LEC182" s="436"/>
      <c r="LED182" s="436"/>
      <c r="LEE182" s="436"/>
      <c r="LEF182" s="436"/>
      <c r="LEG182" s="436"/>
      <c r="LEH182" s="436"/>
      <c r="LEI182" s="436"/>
      <c r="LEJ182" s="436"/>
      <c r="LEK182" s="436"/>
      <c r="LEL182" s="436"/>
      <c r="LEM182" s="436"/>
      <c r="LEN182" s="436"/>
      <c r="LEO182" s="436"/>
      <c r="LEP182" s="436"/>
      <c r="LEQ182" s="436"/>
      <c r="LER182" s="436"/>
      <c r="LES182" s="436"/>
      <c r="LET182" s="436"/>
      <c r="LEU182" s="436"/>
      <c r="LEV182" s="436"/>
      <c r="LEW182" s="436"/>
      <c r="LEX182" s="436"/>
      <c r="LEY182" s="436"/>
      <c r="LEZ182" s="436"/>
      <c r="LFA182" s="436"/>
      <c r="LFB182" s="436"/>
      <c r="LFC182" s="436"/>
      <c r="LFD182" s="436"/>
      <c r="LFE182" s="436"/>
      <c r="LFF182" s="436"/>
      <c r="LFG182" s="436"/>
      <c r="LFH182" s="436"/>
      <c r="LFI182" s="436"/>
      <c r="LFJ182" s="436"/>
      <c r="LFK182" s="436"/>
      <c r="LFL182" s="436"/>
      <c r="LFM182" s="436"/>
      <c r="LFN182" s="436"/>
      <c r="LFO182" s="436"/>
      <c r="LFP182" s="436"/>
      <c r="LFQ182" s="436"/>
      <c r="LFR182" s="436"/>
      <c r="LFS182" s="436"/>
      <c r="LFT182" s="436"/>
      <c r="LFU182" s="436"/>
      <c r="LFV182" s="436"/>
      <c r="LFW182" s="436"/>
      <c r="LFX182" s="436"/>
      <c r="LFY182" s="436"/>
      <c r="LFZ182" s="436"/>
      <c r="LGA182" s="436"/>
      <c r="LGB182" s="436"/>
      <c r="LGC182" s="436"/>
      <c r="LGD182" s="436"/>
      <c r="LGE182" s="436"/>
      <c r="LGF182" s="436"/>
      <c r="LGG182" s="436"/>
      <c r="LGH182" s="436"/>
      <c r="LGI182" s="436"/>
      <c r="LGJ182" s="436"/>
      <c r="LGK182" s="436"/>
      <c r="LGL182" s="436"/>
      <c r="LGM182" s="436"/>
      <c r="LGN182" s="436"/>
      <c r="LGO182" s="436"/>
      <c r="LGP182" s="436"/>
      <c r="LGQ182" s="436"/>
      <c r="LGR182" s="436"/>
      <c r="LGS182" s="436"/>
      <c r="LGT182" s="436"/>
      <c r="LGU182" s="436"/>
      <c r="LGV182" s="436"/>
      <c r="LGW182" s="436"/>
      <c r="LGX182" s="436"/>
      <c r="LGY182" s="436"/>
      <c r="LGZ182" s="436"/>
      <c r="LHA182" s="436"/>
      <c r="LHB182" s="436"/>
      <c r="LHC182" s="436"/>
      <c r="LHD182" s="436"/>
      <c r="LHE182" s="436"/>
      <c r="LHF182" s="436"/>
      <c r="LHG182" s="436"/>
      <c r="LHH182" s="436"/>
      <c r="LHI182" s="436"/>
      <c r="LHJ182" s="436"/>
      <c r="LHK182" s="436"/>
      <c r="LHL182" s="436"/>
      <c r="LHM182" s="436"/>
      <c r="LHN182" s="436"/>
      <c r="LHO182" s="436"/>
      <c r="LHP182" s="436"/>
      <c r="LHQ182" s="436"/>
      <c r="LHR182" s="436"/>
      <c r="LHS182" s="436"/>
      <c r="LHT182" s="436"/>
      <c r="LHU182" s="436"/>
      <c r="LHV182" s="436"/>
      <c r="LHW182" s="436"/>
      <c r="LHX182" s="436"/>
      <c r="LHY182" s="436"/>
      <c r="LHZ182" s="436"/>
      <c r="LIA182" s="436"/>
      <c r="LIB182" s="436"/>
      <c r="LIC182" s="436"/>
      <c r="LID182" s="436"/>
      <c r="LIE182" s="436"/>
      <c r="LIF182" s="436"/>
      <c r="LIG182" s="436"/>
      <c r="LIH182" s="436"/>
      <c r="LII182" s="436"/>
      <c r="LIJ182" s="436"/>
      <c r="LIK182" s="436"/>
      <c r="LIL182" s="436"/>
      <c r="LIM182" s="436"/>
      <c r="LIN182" s="436"/>
      <c r="LIO182" s="436"/>
      <c r="LIP182" s="436"/>
      <c r="LIQ182" s="436"/>
      <c r="LIR182" s="436"/>
      <c r="LIS182" s="436"/>
      <c r="LIT182" s="436"/>
      <c r="LIU182" s="436"/>
      <c r="LIV182" s="436"/>
      <c r="LIW182" s="436"/>
      <c r="LIX182" s="436"/>
      <c r="LIY182" s="436"/>
      <c r="LIZ182" s="436"/>
      <c r="LJA182" s="436"/>
      <c r="LJB182" s="436"/>
      <c r="LJC182" s="436"/>
      <c r="LJD182" s="436"/>
      <c r="LJE182" s="436"/>
      <c r="LJF182" s="436"/>
      <c r="LJG182" s="436"/>
      <c r="LJH182" s="436"/>
      <c r="LJI182" s="436"/>
      <c r="LJJ182" s="436"/>
      <c r="LJK182" s="436"/>
      <c r="LJL182" s="436"/>
      <c r="LJM182" s="436"/>
      <c r="LJN182" s="436"/>
      <c r="LJO182" s="436"/>
      <c r="LJP182" s="436"/>
      <c r="LJQ182" s="436"/>
      <c r="LJR182" s="436"/>
      <c r="LJS182" s="436"/>
      <c r="LJT182" s="436"/>
      <c r="LJU182" s="436"/>
      <c r="LJV182" s="436"/>
      <c r="LJW182" s="436"/>
      <c r="LJX182" s="436"/>
      <c r="LJY182" s="436"/>
      <c r="LJZ182" s="436"/>
      <c r="LKA182" s="436"/>
      <c r="LKB182" s="436"/>
      <c r="LKC182" s="436"/>
      <c r="LKD182" s="436"/>
      <c r="LKE182" s="436"/>
      <c r="LKF182" s="436"/>
      <c r="LKG182" s="436"/>
      <c r="LKH182" s="436"/>
      <c r="LKI182" s="436"/>
      <c r="LKJ182" s="436"/>
      <c r="LKK182" s="436"/>
      <c r="LKL182" s="436"/>
      <c r="LKM182" s="436"/>
      <c r="LKN182" s="436"/>
      <c r="LKO182" s="436"/>
      <c r="LKP182" s="436"/>
      <c r="LKQ182" s="436"/>
      <c r="LKR182" s="436"/>
      <c r="LKS182" s="436"/>
      <c r="LKT182" s="436"/>
      <c r="LKU182" s="436"/>
      <c r="LKV182" s="436"/>
      <c r="LKW182" s="436"/>
      <c r="LKX182" s="436"/>
      <c r="LKY182" s="436"/>
      <c r="LKZ182" s="436"/>
      <c r="LLA182" s="436"/>
      <c r="LLB182" s="436"/>
      <c r="LLC182" s="436"/>
      <c r="LLD182" s="436"/>
      <c r="LLE182" s="436"/>
      <c r="LLF182" s="436"/>
      <c r="LLG182" s="436"/>
      <c r="LLH182" s="436"/>
      <c r="LLI182" s="436"/>
      <c r="LLJ182" s="436"/>
      <c r="LLK182" s="436"/>
      <c r="LLL182" s="436"/>
      <c r="LLM182" s="436"/>
      <c r="LLN182" s="436"/>
      <c r="LLO182" s="436"/>
      <c r="LLP182" s="436"/>
      <c r="LLQ182" s="436"/>
      <c r="LLR182" s="436"/>
      <c r="LLS182" s="436"/>
      <c r="LLT182" s="436"/>
      <c r="LLU182" s="436"/>
      <c r="LLV182" s="436"/>
      <c r="LLW182" s="436"/>
      <c r="LLX182" s="436"/>
      <c r="LLY182" s="436"/>
      <c r="LLZ182" s="436"/>
      <c r="LMA182" s="436"/>
      <c r="LMH182" s="436"/>
      <c r="LMI182" s="436"/>
      <c r="LMJ182" s="436"/>
      <c r="LMK182" s="436"/>
      <c r="LML182" s="436"/>
      <c r="LMM182" s="436"/>
      <c r="LMN182" s="436"/>
      <c r="LMO182" s="436"/>
      <c r="LMP182" s="436"/>
      <c r="LMQ182" s="436"/>
      <c r="LMR182" s="436"/>
      <c r="LMS182" s="436"/>
      <c r="LMT182" s="436"/>
      <c r="LMU182" s="436"/>
      <c r="LMV182" s="436"/>
      <c r="LMW182" s="436"/>
      <c r="LMX182" s="436"/>
      <c r="LMY182" s="436"/>
      <c r="LMZ182" s="436"/>
      <c r="LNA182" s="436"/>
      <c r="LNB182" s="436"/>
      <c r="LNC182" s="436"/>
      <c r="LND182" s="436"/>
      <c r="LNE182" s="436"/>
      <c r="LNF182" s="436"/>
      <c r="LNG182" s="436"/>
      <c r="LNH182" s="436"/>
      <c r="LNI182" s="436"/>
      <c r="LNJ182" s="436"/>
      <c r="LNK182" s="436"/>
      <c r="LNL182" s="436"/>
      <c r="LNM182" s="436"/>
      <c r="LNN182" s="436"/>
      <c r="LNO182" s="436"/>
      <c r="LNP182" s="436"/>
      <c r="LNQ182" s="436"/>
      <c r="LNR182" s="436"/>
      <c r="LNS182" s="436"/>
      <c r="LNT182" s="436"/>
      <c r="LNU182" s="436"/>
      <c r="LNV182" s="436"/>
      <c r="LNW182" s="436"/>
      <c r="LNX182" s="436"/>
      <c r="LNY182" s="436"/>
      <c r="LNZ182" s="436"/>
      <c r="LOA182" s="436"/>
      <c r="LOB182" s="436"/>
      <c r="LOC182" s="436"/>
      <c r="LOD182" s="436"/>
      <c r="LOE182" s="436"/>
      <c r="LOF182" s="436"/>
      <c r="LOG182" s="436"/>
      <c r="LOH182" s="436"/>
      <c r="LOI182" s="436"/>
      <c r="LOJ182" s="436"/>
      <c r="LOK182" s="436"/>
      <c r="LOL182" s="436"/>
      <c r="LOM182" s="436"/>
      <c r="LON182" s="436"/>
      <c r="LOO182" s="436"/>
      <c r="LOP182" s="436"/>
      <c r="LOQ182" s="436"/>
      <c r="LOR182" s="436"/>
      <c r="LOS182" s="436"/>
      <c r="LOT182" s="436"/>
      <c r="LOU182" s="436"/>
      <c r="LOV182" s="436"/>
      <c r="LOW182" s="436"/>
      <c r="LOX182" s="436"/>
      <c r="LOY182" s="436"/>
      <c r="LOZ182" s="436"/>
      <c r="LPA182" s="436"/>
      <c r="LPB182" s="436"/>
      <c r="LPC182" s="436"/>
      <c r="LPD182" s="436"/>
      <c r="LPE182" s="436"/>
      <c r="LPF182" s="436"/>
      <c r="LPG182" s="436"/>
      <c r="LPH182" s="436"/>
      <c r="LPI182" s="436"/>
      <c r="LPJ182" s="436"/>
      <c r="LPK182" s="436"/>
      <c r="LPL182" s="436"/>
      <c r="LPM182" s="436"/>
      <c r="LPN182" s="436"/>
      <c r="LPO182" s="436"/>
      <c r="LPP182" s="436"/>
      <c r="LPQ182" s="436"/>
      <c r="LPR182" s="436"/>
      <c r="LPS182" s="436"/>
      <c r="LPT182" s="436"/>
      <c r="LPU182" s="436"/>
      <c r="LPV182" s="436"/>
      <c r="LPW182" s="436"/>
      <c r="LPX182" s="436"/>
      <c r="LPY182" s="436"/>
      <c r="LPZ182" s="436"/>
      <c r="LQA182" s="436"/>
      <c r="LQB182" s="436"/>
      <c r="LQC182" s="436"/>
      <c r="LQD182" s="436"/>
      <c r="LQE182" s="436"/>
      <c r="LQF182" s="436"/>
      <c r="LQG182" s="436"/>
      <c r="LQH182" s="436"/>
      <c r="LQI182" s="436"/>
      <c r="LQJ182" s="436"/>
      <c r="LQK182" s="436"/>
      <c r="LQL182" s="436"/>
      <c r="LQM182" s="436"/>
      <c r="LQN182" s="436"/>
      <c r="LQO182" s="436"/>
      <c r="LQP182" s="436"/>
      <c r="LQQ182" s="436"/>
      <c r="LQR182" s="436"/>
      <c r="LQS182" s="436"/>
      <c r="LQT182" s="436"/>
      <c r="LQU182" s="436"/>
      <c r="LQV182" s="436"/>
      <c r="LQW182" s="436"/>
      <c r="LQX182" s="436"/>
      <c r="LQY182" s="436"/>
      <c r="LQZ182" s="436"/>
      <c r="LRA182" s="436"/>
      <c r="LRB182" s="436"/>
      <c r="LRC182" s="436"/>
      <c r="LRD182" s="436"/>
      <c r="LRE182" s="436"/>
      <c r="LRF182" s="436"/>
      <c r="LRG182" s="436"/>
      <c r="LRH182" s="436"/>
      <c r="LRI182" s="436"/>
      <c r="LRJ182" s="436"/>
      <c r="LRK182" s="436"/>
      <c r="LRL182" s="436"/>
      <c r="LRM182" s="436"/>
      <c r="LRN182" s="436"/>
      <c r="LRO182" s="436"/>
      <c r="LRP182" s="436"/>
      <c r="LRQ182" s="436"/>
      <c r="LRR182" s="436"/>
      <c r="LRS182" s="436"/>
      <c r="LRT182" s="436"/>
      <c r="LRU182" s="436"/>
      <c r="LRV182" s="436"/>
      <c r="LRW182" s="436"/>
      <c r="LRX182" s="436"/>
      <c r="LRY182" s="436"/>
      <c r="LRZ182" s="436"/>
      <c r="LSA182" s="436"/>
      <c r="LSB182" s="436"/>
      <c r="LSC182" s="436"/>
      <c r="LSD182" s="436"/>
      <c r="LSE182" s="436"/>
      <c r="LSF182" s="436"/>
      <c r="LSG182" s="436"/>
      <c r="LSH182" s="436"/>
      <c r="LSI182" s="436"/>
      <c r="LSJ182" s="436"/>
      <c r="LSK182" s="436"/>
      <c r="LSL182" s="436"/>
      <c r="LSM182" s="436"/>
      <c r="LSN182" s="436"/>
      <c r="LSO182" s="436"/>
      <c r="LSP182" s="436"/>
      <c r="LSQ182" s="436"/>
      <c r="LSR182" s="436"/>
      <c r="LSS182" s="436"/>
      <c r="LST182" s="436"/>
      <c r="LSU182" s="436"/>
      <c r="LSV182" s="436"/>
      <c r="LSW182" s="436"/>
      <c r="LSX182" s="436"/>
      <c r="LSY182" s="436"/>
      <c r="LSZ182" s="436"/>
      <c r="LTA182" s="436"/>
      <c r="LTB182" s="436"/>
      <c r="LTC182" s="436"/>
      <c r="LTD182" s="436"/>
      <c r="LTE182" s="436"/>
      <c r="LTF182" s="436"/>
      <c r="LTG182" s="436"/>
      <c r="LTH182" s="436"/>
      <c r="LTI182" s="436"/>
      <c r="LTJ182" s="436"/>
      <c r="LTK182" s="436"/>
      <c r="LTL182" s="436"/>
      <c r="LTM182" s="436"/>
      <c r="LTN182" s="436"/>
      <c r="LTO182" s="436"/>
      <c r="LTP182" s="436"/>
      <c r="LTQ182" s="436"/>
      <c r="LTR182" s="436"/>
      <c r="LTS182" s="436"/>
      <c r="LTT182" s="436"/>
      <c r="LTU182" s="436"/>
      <c r="LTV182" s="436"/>
      <c r="LTW182" s="436"/>
      <c r="LTX182" s="436"/>
      <c r="LTY182" s="436"/>
      <c r="LTZ182" s="436"/>
      <c r="LUA182" s="436"/>
      <c r="LUB182" s="436"/>
      <c r="LUC182" s="436"/>
      <c r="LUD182" s="436"/>
      <c r="LUE182" s="436"/>
      <c r="LUF182" s="436"/>
      <c r="LUG182" s="436"/>
      <c r="LUH182" s="436"/>
      <c r="LUI182" s="436"/>
      <c r="LUJ182" s="436"/>
      <c r="LUK182" s="436"/>
      <c r="LUL182" s="436"/>
      <c r="LUM182" s="436"/>
      <c r="LUN182" s="436"/>
      <c r="LUO182" s="436"/>
      <c r="LUP182" s="436"/>
      <c r="LUQ182" s="436"/>
      <c r="LUR182" s="436"/>
      <c r="LUS182" s="436"/>
      <c r="LUT182" s="436"/>
      <c r="LUU182" s="436"/>
      <c r="LUV182" s="436"/>
      <c r="LUW182" s="436"/>
      <c r="LUX182" s="436"/>
      <c r="LUY182" s="436"/>
      <c r="LUZ182" s="436"/>
      <c r="LVA182" s="436"/>
      <c r="LVB182" s="436"/>
      <c r="LVC182" s="436"/>
      <c r="LVD182" s="436"/>
      <c r="LVE182" s="436"/>
      <c r="LVF182" s="436"/>
      <c r="LVG182" s="436"/>
      <c r="LVH182" s="436"/>
      <c r="LVI182" s="436"/>
      <c r="LVJ182" s="436"/>
      <c r="LVK182" s="436"/>
      <c r="LVL182" s="436"/>
      <c r="LVM182" s="436"/>
      <c r="LVN182" s="436"/>
      <c r="LVO182" s="436"/>
      <c r="LVP182" s="436"/>
      <c r="LVQ182" s="436"/>
      <c r="LVR182" s="436"/>
      <c r="LVS182" s="436"/>
      <c r="LVT182" s="436"/>
      <c r="LVU182" s="436"/>
      <c r="LVV182" s="436"/>
      <c r="LVW182" s="436"/>
      <c r="LWD182" s="436"/>
      <c r="LWE182" s="436"/>
      <c r="LWF182" s="436"/>
      <c r="LWG182" s="436"/>
      <c r="LWH182" s="436"/>
      <c r="LWI182" s="436"/>
      <c r="LWJ182" s="436"/>
      <c r="LWK182" s="436"/>
      <c r="LWL182" s="436"/>
      <c r="LWM182" s="436"/>
      <c r="LWN182" s="436"/>
      <c r="LWO182" s="436"/>
      <c r="LWP182" s="436"/>
      <c r="LWQ182" s="436"/>
      <c r="LWR182" s="436"/>
      <c r="LWS182" s="436"/>
      <c r="LWT182" s="436"/>
      <c r="LWU182" s="436"/>
      <c r="LWV182" s="436"/>
      <c r="LWW182" s="436"/>
      <c r="LWX182" s="436"/>
      <c r="LWY182" s="436"/>
      <c r="LWZ182" s="436"/>
      <c r="LXA182" s="436"/>
      <c r="LXB182" s="436"/>
      <c r="LXC182" s="436"/>
      <c r="LXD182" s="436"/>
      <c r="LXE182" s="436"/>
      <c r="LXF182" s="436"/>
      <c r="LXG182" s="436"/>
      <c r="LXH182" s="436"/>
      <c r="LXI182" s="436"/>
      <c r="LXJ182" s="436"/>
      <c r="LXK182" s="436"/>
      <c r="LXL182" s="436"/>
      <c r="LXM182" s="436"/>
      <c r="LXN182" s="436"/>
      <c r="LXO182" s="436"/>
      <c r="LXP182" s="436"/>
      <c r="LXQ182" s="436"/>
      <c r="LXR182" s="436"/>
      <c r="LXS182" s="436"/>
      <c r="LXT182" s="436"/>
      <c r="LXU182" s="436"/>
      <c r="LXV182" s="436"/>
      <c r="LXW182" s="436"/>
      <c r="LXX182" s="436"/>
      <c r="LXY182" s="436"/>
      <c r="LXZ182" s="436"/>
      <c r="LYA182" s="436"/>
      <c r="LYB182" s="436"/>
      <c r="LYC182" s="436"/>
      <c r="LYD182" s="436"/>
      <c r="LYE182" s="436"/>
      <c r="LYF182" s="436"/>
      <c r="LYG182" s="436"/>
      <c r="LYH182" s="436"/>
      <c r="LYI182" s="436"/>
      <c r="LYJ182" s="436"/>
      <c r="LYK182" s="436"/>
      <c r="LYL182" s="436"/>
      <c r="LYM182" s="436"/>
      <c r="LYN182" s="436"/>
      <c r="LYO182" s="436"/>
      <c r="LYP182" s="436"/>
      <c r="LYQ182" s="436"/>
      <c r="LYR182" s="436"/>
      <c r="LYS182" s="436"/>
      <c r="LYT182" s="436"/>
      <c r="LYU182" s="436"/>
      <c r="LYV182" s="436"/>
      <c r="LYW182" s="436"/>
      <c r="LYX182" s="436"/>
      <c r="LYY182" s="436"/>
      <c r="LYZ182" s="436"/>
      <c r="LZA182" s="436"/>
      <c r="LZB182" s="436"/>
      <c r="LZC182" s="436"/>
      <c r="LZD182" s="436"/>
      <c r="LZE182" s="436"/>
      <c r="LZF182" s="436"/>
      <c r="LZG182" s="436"/>
      <c r="LZH182" s="436"/>
      <c r="LZI182" s="436"/>
      <c r="LZJ182" s="436"/>
      <c r="LZK182" s="436"/>
      <c r="LZL182" s="436"/>
      <c r="LZM182" s="436"/>
      <c r="LZN182" s="436"/>
      <c r="LZO182" s="436"/>
      <c r="LZP182" s="436"/>
      <c r="LZQ182" s="436"/>
      <c r="LZR182" s="436"/>
      <c r="LZS182" s="436"/>
      <c r="LZT182" s="436"/>
      <c r="LZU182" s="436"/>
      <c r="LZV182" s="436"/>
      <c r="LZW182" s="436"/>
      <c r="LZX182" s="436"/>
      <c r="LZY182" s="436"/>
      <c r="LZZ182" s="436"/>
      <c r="MAA182" s="436"/>
      <c r="MAB182" s="436"/>
      <c r="MAC182" s="436"/>
      <c r="MAD182" s="436"/>
      <c r="MAE182" s="436"/>
      <c r="MAF182" s="436"/>
      <c r="MAG182" s="436"/>
      <c r="MAH182" s="436"/>
      <c r="MAI182" s="436"/>
      <c r="MAJ182" s="436"/>
      <c r="MAK182" s="436"/>
      <c r="MAL182" s="436"/>
      <c r="MAM182" s="436"/>
      <c r="MAN182" s="436"/>
      <c r="MAO182" s="436"/>
      <c r="MAP182" s="436"/>
      <c r="MAQ182" s="436"/>
      <c r="MAR182" s="436"/>
      <c r="MAS182" s="436"/>
      <c r="MAT182" s="436"/>
      <c r="MAU182" s="436"/>
      <c r="MAV182" s="436"/>
      <c r="MAW182" s="436"/>
      <c r="MAX182" s="436"/>
      <c r="MAY182" s="436"/>
      <c r="MAZ182" s="436"/>
      <c r="MBA182" s="436"/>
      <c r="MBB182" s="436"/>
      <c r="MBC182" s="436"/>
      <c r="MBD182" s="436"/>
      <c r="MBE182" s="436"/>
      <c r="MBF182" s="436"/>
      <c r="MBG182" s="436"/>
      <c r="MBH182" s="436"/>
      <c r="MBI182" s="436"/>
      <c r="MBJ182" s="436"/>
      <c r="MBK182" s="436"/>
      <c r="MBL182" s="436"/>
      <c r="MBM182" s="436"/>
      <c r="MBN182" s="436"/>
      <c r="MBO182" s="436"/>
      <c r="MBP182" s="436"/>
      <c r="MBQ182" s="436"/>
      <c r="MBR182" s="436"/>
      <c r="MBS182" s="436"/>
      <c r="MBT182" s="436"/>
      <c r="MBU182" s="436"/>
      <c r="MBV182" s="436"/>
      <c r="MBW182" s="436"/>
      <c r="MBX182" s="436"/>
      <c r="MBY182" s="436"/>
      <c r="MBZ182" s="436"/>
      <c r="MCA182" s="436"/>
      <c r="MCB182" s="436"/>
      <c r="MCC182" s="436"/>
      <c r="MCD182" s="436"/>
      <c r="MCE182" s="436"/>
      <c r="MCF182" s="436"/>
      <c r="MCG182" s="436"/>
      <c r="MCH182" s="436"/>
      <c r="MCI182" s="436"/>
      <c r="MCJ182" s="436"/>
      <c r="MCK182" s="436"/>
      <c r="MCL182" s="436"/>
      <c r="MCM182" s="436"/>
      <c r="MCN182" s="436"/>
      <c r="MCO182" s="436"/>
      <c r="MCP182" s="436"/>
      <c r="MCQ182" s="436"/>
      <c r="MCR182" s="436"/>
      <c r="MCS182" s="436"/>
      <c r="MCT182" s="436"/>
      <c r="MCU182" s="436"/>
      <c r="MCV182" s="436"/>
      <c r="MCW182" s="436"/>
      <c r="MCX182" s="436"/>
      <c r="MCY182" s="436"/>
      <c r="MCZ182" s="436"/>
      <c r="MDA182" s="436"/>
      <c r="MDB182" s="436"/>
      <c r="MDC182" s="436"/>
      <c r="MDD182" s="436"/>
      <c r="MDE182" s="436"/>
      <c r="MDF182" s="436"/>
      <c r="MDG182" s="436"/>
      <c r="MDH182" s="436"/>
      <c r="MDI182" s="436"/>
      <c r="MDJ182" s="436"/>
      <c r="MDK182" s="436"/>
      <c r="MDL182" s="436"/>
      <c r="MDM182" s="436"/>
      <c r="MDN182" s="436"/>
      <c r="MDO182" s="436"/>
      <c r="MDP182" s="436"/>
      <c r="MDQ182" s="436"/>
      <c r="MDR182" s="436"/>
      <c r="MDS182" s="436"/>
      <c r="MDT182" s="436"/>
      <c r="MDU182" s="436"/>
      <c r="MDV182" s="436"/>
      <c r="MDW182" s="436"/>
      <c r="MDX182" s="436"/>
      <c r="MDY182" s="436"/>
      <c r="MDZ182" s="436"/>
      <c r="MEA182" s="436"/>
      <c r="MEB182" s="436"/>
      <c r="MEC182" s="436"/>
      <c r="MED182" s="436"/>
      <c r="MEE182" s="436"/>
      <c r="MEF182" s="436"/>
      <c r="MEG182" s="436"/>
      <c r="MEH182" s="436"/>
      <c r="MEI182" s="436"/>
      <c r="MEJ182" s="436"/>
      <c r="MEK182" s="436"/>
      <c r="MEL182" s="436"/>
      <c r="MEM182" s="436"/>
      <c r="MEN182" s="436"/>
      <c r="MEO182" s="436"/>
      <c r="MEP182" s="436"/>
      <c r="MEQ182" s="436"/>
      <c r="MER182" s="436"/>
      <c r="MES182" s="436"/>
      <c r="MET182" s="436"/>
      <c r="MEU182" s="436"/>
      <c r="MEV182" s="436"/>
      <c r="MEW182" s="436"/>
      <c r="MEX182" s="436"/>
      <c r="MEY182" s="436"/>
      <c r="MEZ182" s="436"/>
      <c r="MFA182" s="436"/>
      <c r="MFB182" s="436"/>
      <c r="MFC182" s="436"/>
      <c r="MFD182" s="436"/>
      <c r="MFE182" s="436"/>
      <c r="MFF182" s="436"/>
      <c r="MFG182" s="436"/>
      <c r="MFH182" s="436"/>
      <c r="MFI182" s="436"/>
      <c r="MFJ182" s="436"/>
      <c r="MFK182" s="436"/>
      <c r="MFL182" s="436"/>
      <c r="MFM182" s="436"/>
      <c r="MFN182" s="436"/>
      <c r="MFO182" s="436"/>
      <c r="MFP182" s="436"/>
      <c r="MFQ182" s="436"/>
      <c r="MFR182" s="436"/>
      <c r="MFS182" s="436"/>
      <c r="MFZ182" s="436"/>
      <c r="MGA182" s="436"/>
      <c r="MGB182" s="436"/>
      <c r="MGC182" s="436"/>
      <c r="MGD182" s="436"/>
      <c r="MGE182" s="436"/>
      <c r="MGF182" s="436"/>
      <c r="MGG182" s="436"/>
      <c r="MGH182" s="436"/>
      <c r="MGI182" s="436"/>
      <c r="MGJ182" s="436"/>
      <c r="MGK182" s="436"/>
      <c r="MGL182" s="436"/>
      <c r="MGM182" s="436"/>
      <c r="MGN182" s="436"/>
      <c r="MGO182" s="436"/>
      <c r="MGP182" s="436"/>
      <c r="MGQ182" s="436"/>
      <c r="MGR182" s="436"/>
      <c r="MGS182" s="436"/>
      <c r="MGT182" s="436"/>
      <c r="MGU182" s="436"/>
      <c r="MGV182" s="436"/>
      <c r="MGW182" s="436"/>
      <c r="MGX182" s="436"/>
      <c r="MGY182" s="436"/>
      <c r="MGZ182" s="436"/>
      <c r="MHA182" s="436"/>
      <c r="MHB182" s="436"/>
      <c r="MHC182" s="436"/>
      <c r="MHD182" s="436"/>
      <c r="MHE182" s="436"/>
      <c r="MHF182" s="436"/>
      <c r="MHG182" s="436"/>
      <c r="MHH182" s="436"/>
      <c r="MHI182" s="436"/>
      <c r="MHJ182" s="436"/>
      <c r="MHK182" s="436"/>
      <c r="MHL182" s="436"/>
      <c r="MHM182" s="436"/>
      <c r="MHN182" s="436"/>
      <c r="MHO182" s="436"/>
      <c r="MHP182" s="436"/>
      <c r="MHQ182" s="436"/>
      <c r="MHR182" s="436"/>
      <c r="MHS182" s="436"/>
      <c r="MHT182" s="436"/>
      <c r="MHU182" s="436"/>
      <c r="MHV182" s="436"/>
      <c r="MHW182" s="436"/>
      <c r="MHX182" s="436"/>
      <c r="MHY182" s="436"/>
      <c r="MHZ182" s="436"/>
      <c r="MIA182" s="436"/>
      <c r="MIB182" s="436"/>
      <c r="MIC182" s="436"/>
      <c r="MID182" s="436"/>
      <c r="MIE182" s="436"/>
      <c r="MIF182" s="436"/>
      <c r="MIG182" s="436"/>
      <c r="MIH182" s="436"/>
      <c r="MII182" s="436"/>
      <c r="MIJ182" s="436"/>
      <c r="MIK182" s="436"/>
      <c r="MIL182" s="436"/>
      <c r="MIM182" s="436"/>
      <c r="MIN182" s="436"/>
      <c r="MIO182" s="436"/>
      <c r="MIP182" s="436"/>
      <c r="MIQ182" s="436"/>
      <c r="MIR182" s="436"/>
      <c r="MIS182" s="436"/>
      <c r="MIT182" s="436"/>
      <c r="MIU182" s="436"/>
      <c r="MIV182" s="436"/>
      <c r="MIW182" s="436"/>
      <c r="MIX182" s="436"/>
      <c r="MIY182" s="436"/>
      <c r="MIZ182" s="436"/>
      <c r="MJA182" s="436"/>
      <c r="MJB182" s="436"/>
      <c r="MJC182" s="436"/>
      <c r="MJD182" s="436"/>
      <c r="MJE182" s="436"/>
      <c r="MJF182" s="436"/>
      <c r="MJG182" s="436"/>
      <c r="MJH182" s="436"/>
      <c r="MJI182" s="436"/>
      <c r="MJJ182" s="436"/>
      <c r="MJK182" s="436"/>
      <c r="MJL182" s="436"/>
      <c r="MJM182" s="436"/>
      <c r="MJN182" s="436"/>
      <c r="MJO182" s="436"/>
      <c r="MJP182" s="436"/>
      <c r="MJQ182" s="436"/>
      <c r="MJR182" s="436"/>
      <c r="MJS182" s="436"/>
      <c r="MJT182" s="436"/>
      <c r="MJU182" s="436"/>
      <c r="MJV182" s="436"/>
      <c r="MJW182" s="436"/>
      <c r="MJX182" s="436"/>
      <c r="MJY182" s="436"/>
      <c r="MJZ182" s="436"/>
      <c r="MKA182" s="436"/>
      <c r="MKB182" s="436"/>
      <c r="MKC182" s="436"/>
      <c r="MKD182" s="436"/>
      <c r="MKE182" s="436"/>
      <c r="MKF182" s="436"/>
      <c r="MKG182" s="436"/>
      <c r="MKH182" s="436"/>
      <c r="MKI182" s="436"/>
      <c r="MKJ182" s="436"/>
      <c r="MKK182" s="436"/>
      <c r="MKL182" s="436"/>
      <c r="MKM182" s="436"/>
      <c r="MKN182" s="436"/>
      <c r="MKO182" s="436"/>
      <c r="MKP182" s="436"/>
      <c r="MKQ182" s="436"/>
      <c r="MKR182" s="436"/>
      <c r="MKS182" s="436"/>
      <c r="MKT182" s="436"/>
      <c r="MKU182" s="436"/>
      <c r="MKV182" s="436"/>
      <c r="MKW182" s="436"/>
      <c r="MKX182" s="436"/>
      <c r="MKY182" s="436"/>
      <c r="MKZ182" s="436"/>
      <c r="MLA182" s="436"/>
      <c r="MLB182" s="436"/>
      <c r="MLC182" s="436"/>
      <c r="MLD182" s="436"/>
      <c r="MLE182" s="436"/>
      <c r="MLF182" s="436"/>
      <c r="MLG182" s="436"/>
      <c r="MLH182" s="436"/>
      <c r="MLI182" s="436"/>
      <c r="MLJ182" s="436"/>
      <c r="MLK182" s="436"/>
      <c r="MLL182" s="436"/>
      <c r="MLM182" s="436"/>
      <c r="MLN182" s="436"/>
      <c r="MLO182" s="436"/>
      <c r="MLP182" s="436"/>
      <c r="MLQ182" s="436"/>
      <c r="MLR182" s="436"/>
      <c r="MLS182" s="436"/>
      <c r="MLT182" s="436"/>
      <c r="MLU182" s="436"/>
      <c r="MLV182" s="436"/>
      <c r="MLW182" s="436"/>
      <c r="MLX182" s="436"/>
      <c r="MLY182" s="436"/>
      <c r="MLZ182" s="436"/>
      <c r="MMA182" s="436"/>
      <c r="MMB182" s="436"/>
      <c r="MMC182" s="436"/>
      <c r="MMD182" s="436"/>
      <c r="MME182" s="436"/>
      <c r="MMF182" s="436"/>
      <c r="MMG182" s="436"/>
      <c r="MMH182" s="436"/>
      <c r="MMI182" s="436"/>
      <c r="MMJ182" s="436"/>
      <c r="MMK182" s="436"/>
      <c r="MML182" s="436"/>
      <c r="MMM182" s="436"/>
      <c r="MMN182" s="436"/>
      <c r="MMO182" s="436"/>
      <c r="MMP182" s="436"/>
      <c r="MMQ182" s="436"/>
      <c r="MMR182" s="436"/>
      <c r="MMS182" s="436"/>
      <c r="MMT182" s="436"/>
      <c r="MMU182" s="436"/>
      <c r="MMV182" s="436"/>
      <c r="MMW182" s="436"/>
      <c r="MMX182" s="436"/>
      <c r="MMY182" s="436"/>
      <c r="MMZ182" s="436"/>
      <c r="MNA182" s="436"/>
      <c r="MNB182" s="436"/>
      <c r="MNC182" s="436"/>
      <c r="MND182" s="436"/>
      <c r="MNE182" s="436"/>
      <c r="MNF182" s="436"/>
      <c r="MNG182" s="436"/>
      <c r="MNH182" s="436"/>
      <c r="MNI182" s="436"/>
      <c r="MNJ182" s="436"/>
      <c r="MNK182" s="436"/>
      <c r="MNL182" s="436"/>
      <c r="MNM182" s="436"/>
      <c r="MNN182" s="436"/>
      <c r="MNO182" s="436"/>
      <c r="MNP182" s="436"/>
      <c r="MNQ182" s="436"/>
      <c r="MNR182" s="436"/>
      <c r="MNS182" s="436"/>
      <c r="MNT182" s="436"/>
      <c r="MNU182" s="436"/>
      <c r="MNV182" s="436"/>
      <c r="MNW182" s="436"/>
      <c r="MNX182" s="436"/>
      <c r="MNY182" s="436"/>
      <c r="MNZ182" s="436"/>
      <c r="MOA182" s="436"/>
      <c r="MOB182" s="436"/>
      <c r="MOC182" s="436"/>
      <c r="MOD182" s="436"/>
      <c r="MOE182" s="436"/>
      <c r="MOF182" s="436"/>
      <c r="MOG182" s="436"/>
      <c r="MOH182" s="436"/>
      <c r="MOI182" s="436"/>
      <c r="MOJ182" s="436"/>
      <c r="MOK182" s="436"/>
      <c r="MOL182" s="436"/>
      <c r="MOM182" s="436"/>
      <c r="MON182" s="436"/>
      <c r="MOO182" s="436"/>
      <c r="MOP182" s="436"/>
      <c r="MOQ182" s="436"/>
      <c r="MOR182" s="436"/>
      <c r="MOS182" s="436"/>
      <c r="MOT182" s="436"/>
      <c r="MOU182" s="436"/>
      <c r="MOV182" s="436"/>
      <c r="MOW182" s="436"/>
      <c r="MOX182" s="436"/>
      <c r="MOY182" s="436"/>
      <c r="MOZ182" s="436"/>
      <c r="MPA182" s="436"/>
      <c r="MPB182" s="436"/>
      <c r="MPC182" s="436"/>
      <c r="MPD182" s="436"/>
      <c r="MPE182" s="436"/>
      <c r="MPF182" s="436"/>
      <c r="MPG182" s="436"/>
      <c r="MPH182" s="436"/>
      <c r="MPI182" s="436"/>
      <c r="MPJ182" s="436"/>
      <c r="MPK182" s="436"/>
      <c r="MPL182" s="436"/>
      <c r="MPM182" s="436"/>
      <c r="MPN182" s="436"/>
      <c r="MPO182" s="436"/>
      <c r="MPV182" s="436"/>
      <c r="MPW182" s="436"/>
      <c r="MPX182" s="436"/>
      <c r="MPY182" s="436"/>
      <c r="MPZ182" s="436"/>
      <c r="MQA182" s="436"/>
      <c r="MQB182" s="436"/>
      <c r="MQC182" s="436"/>
      <c r="MQD182" s="436"/>
      <c r="MQE182" s="436"/>
      <c r="MQF182" s="436"/>
      <c r="MQG182" s="436"/>
      <c r="MQH182" s="436"/>
      <c r="MQI182" s="436"/>
      <c r="MQJ182" s="436"/>
      <c r="MQK182" s="436"/>
      <c r="MQL182" s="436"/>
      <c r="MQM182" s="436"/>
      <c r="MQN182" s="436"/>
      <c r="MQO182" s="436"/>
      <c r="MQP182" s="436"/>
      <c r="MQQ182" s="436"/>
      <c r="MQR182" s="436"/>
      <c r="MQS182" s="436"/>
      <c r="MQT182" s="436"/>
      <c r="MQU182" s="436"/>
      <c r="MQV182" s="436"/>
      <c r="MQW182" s="436"/>
      <c r="MQX182" s="436"/>
      <c r="MQY182" s="436"/>
      <c r="MQZ182" s="436"/>
      <c r="MRA182" s="436"/>
      <c r="MRB182" s="436"/>
      <c r="MRC182" s="436"/>
      <c r="MRD182" s="436"/>
      <c r="MRE182" s="436"/>
      <c r="MRF182" s="436"/>
      <c r="MRG182" s="436"/>
      <c r="MRH182" s="436"/>
      <c r="MRI182" s="436"/>
      <c r="MRJ182" s="436"/>
      <c r="MRK182" s="436"/>
      <c r="MRL182" s="436"/>
      <c r="MRM182" s="436"/>
      <c r="MRN182" s="436"/>
      <c r="MRO182" s="436"/>
      <c r="MRP182" s="436"/>
      <c r="MRQ182" s="436"/>
      <c r="MRR182" s="436"/>
      <c r="MRS182" s="436"/>
      <c r="MRT182" s="436"/>
      <c r="MRU182" s="436"/>
      <c r="MRV182" s="436"/>
      <c r="MRW182" s="436"/>
      <c r="MRX182" s="436"/>
      <c r="MRY182" s="436"/>
      <c r="MRZ182" s="436"/>
      <c r="MSA182" s="436"/>
      <c r="MSB182" s="436"/>
      <c r="MSC182" s="436"/>
      <c r="MSD182" s="436"/>
      <c r="MSE182" s="436"/>
      <c r="MSF182" s="436"/>
      <c r="MSG182" s="436"/>
      <c r="MSH182" s="436"/>
      <c r="MSI182" s="436"/>
      <c r="MSJ182" s="436"/>
      <c r="MSK182" s="436"/>
      <c r="MSL182" s="436"/>
      <c r="MSM182" s="436"/>
      <c r="MSN182" s="436"/>
      <c r="MSO182" s="436"/>
      <c r="MSP182" s="436"/>
      <c r="MSQ182" s="436"/>
      <c r="MSR182" s="436"/>
      <c r="MSS182" s="436"/>
      <c r="MST182" s="436"/>
      <c r="MSU182" s="436"/>
      <c r="MSV182" s="436"/>
      <c r="MSW182" s="436"/>
      <c r="MSX182" s="436"/>
      <c r="MSY182" s="436"/>
      <c r="MSZ182" s="436"/>
      <c r="MTA182" s="436"/>
      <c r="MTB182" s="436"/>
      <c r="MTC182" s="436"/>
      <c r="MTD182" s="436"/>
      <c r="MTE182" s="436"/>
      <c r="MTF182" s="436"/>
      <c r="MTG182" s="436"/>
      <c r="MTH182" s="436"/>
      <c r="MTI182" s="436"/>
      <c r="MTJ182" s="436"/>
      <c r="MTK182" s="436"/>
      <c r="MTL182" s="436"/>
      <c r="MTM182" s="436"/>
      <c r="MTN182" s="436"/>
      <c r="MTO182" s="436"/>
      <c r="MTP182" s="436"/>
      <c r="MTQ182" s="436"/>
      <c r="MTR182" s="436"/>
      <c r="MTS182" s="436"/>
      <c r="MTT182" s="436"/>
      <c r="MTU182" s="436"/>
      <c r="MTV182" s="436"/>
      <c r="MTW182" s="436"/>
      <c r="MTX182" s="436"/>
      <c r="MTY182" s="436"/>
      <c r="MTZ182" s="436"/>
      <c r="MUA182" s="436"/>
      <c r="MUB182" s="436"/>
      <c r="MUC182" s="436"/>
      <c r="MUD182" s="436"/>
      <c r="MUE182" s="436"/>
      <c r="MUF182" s="436"/>
      <c r="MUG182" s="436"/>
      <c r="MUH182" s="436"/>
      <c r="MUI182" s="436"/>
      <c r="MUJ182" s="436"/>
      <c r="MUK182" s="436"/>
      <c r="MUL182" s="436"/>
      <c r="MUM182" s="436"/>
      <c r="MUN182" s="436"/>
      <c r="MUO182" s="436"/>
      <c r="MUP182" s="436"/>
      <c r="MUQ182" s="436"/>
      <c r="MUR182" s="436"/>
      <c r="MUS182" s="436"/>
      <c r="MUT182" s="436"/>
      <c r="MUU182" s="436"/>
      <c r="MUV182" s="436"/>
      <c r="MUW182" s="436"/>
      <c r="MUX182" s="436"/>
      <c r="MUY182" s="436"/>
      <c r="MUZ182" s="436"/>
      <c r="MVA182" s="436"/>
      <c r="MVB182" s="436"/>
      <c r="MVC182" s="436"/>
      <c r="MVD182" s="436"/>
      <c r="MVE182" s="436"/>
      <c r="MVF182" s="436"/>
      <c r="MVG182" s="436"/>
      <c r="MVH182" s="436"/>
      <c r="MVI182" s="436"/>
      <c r="MVJ182" s="436"/>
      <c r="MVK182" s="436"/>
      <c r="MVL182" s="436"/>
      <c r="MVM182" s="436"/>
      <c r="MVN182" s="436"/>
      <c r="MVO182" s="436"/>
      <c r="MVP182" s="436"/>
      <c r="MVQ182" s="436"/>
      <c r="MVR182" s="436"/>
      <c r="MVS182" s="436"/>
      <c r="MVT182" s="436"/>
      <c r="MVU182" s="436"/>
      <c r="MVV182" s="436"/>
      <c r="MVW182" s="436"/>
      <c r="MVX182" s="436"/>
      <c r="MVY182" s="436"/>
      <c r="MVZ182" s="436"/>
      <c r="MWA182" s="436"/>
      <c r="MWB182" s="436"/>
      <c r="MWC182" s="436"/>
      <c r="MWD182" s="436"/>
      <c r="MWE182" s="436"/>
      <c r="MWF182" s="436"/>
      <c r="MWG182" s="436"/>
      <c r="MWH182" s="436"/>
      <c r="MWI182" s="436"/>
      <c r="MWJ182" s="436"/>
      <c r="MWK182" s="436"/>
      <c r="MWL182" s="436"/>
      <c r="MWM182" s="436"/>
      <c r="MWN182" s="436"/>
      <c r="MWO182" s="436"/>
      <c r="MWP182" s="436"/>
      <c r="MWQ182" s="436"/>
      <c r="MWR182" s="436"/>
      <c r="MWS182" s="436"/>
      <c r="MWT182" s="436"/>
      <c r="MWU182" s="436"/>
      <c r="MWV182" s="436"/>
      <c r="MWW182" s="436"/>
      <c r="MWX182" s="436"/>
      <c r="MWY182" s="436"/>
      <c r="MWZ182" s="436"/>
      <c r="MXA182" s="436"/>
      <c r="MXB182" s="436"/>
      <c r="MXC182" s="436"/>
      <c r="MXD182" s="436"/>
      <c r="MXE182" s="436"/>
      <c r="MXF182" s="436"/>
      <c r="MXG182" s="436"/>
      <c r="MXH182" s="436"/>
      <c r="MXI182" s="436"/>
      <c r="MXJ182" s="436"/>
      <c r="MXK182" s="436"/>
      <c r="MXL182" s="436"/>
      <c r="MXM182" s="436"/>
      <c r="MXN182" s="436"/>
      <c r="MXO182" s="436"/>
      <c r="MXP182" s="436"/>
      <c r="MXQ182" s="436"/>
      <c r="MXR182" s="436"/>
      <c r="MXS182" s="436"/>
      <c r="MXT182" s="436"/>
      <c r="MXU182" s="436"/>
      <c r="MXV182" s="436"/>
      <c r="MXW182" s="436"/>
      <c r="MXX182" s="436"/>
      <c r="MXY182" s="436"/>
      <c r="MXZ182" s="436"/>
      <c r="MYA182" s="436"/>
      <c r="MYB182" s="436"/>
      <c r="MYC182" s="436"/>
      <c r="MYD182" s="436"/>
      <c r="MYE182" s="436"/>
      <c r="MYF182" s="436"/>
      <c r="MYG182" s="436"/>
      <c r="MYH182" s="436"/>
      <c r="MYI182" s="436"/>
      <c r="MYJ182" s="436"/>
      <c r="MYK182" s="436"/>
      <c r="MYL182" s="436"/>
      <c r="MYM182" s="436"/>
      <c r="MYN182" s="436"/>
      <c r="MYO182" s="436"/>
      <c r="MYP182" s="436"/>
      <c r="MYQ182" s="436"/>
      <c r="MYR182" s="436"/>
      <c r="MYS182" s="436"/>
      <c r="MYT182" s="436"/>
      <c r="MYU182" s="436"/>
      <c r="MYV182" s="436"/>
      <c r="MYW182" s="436"/>
      <c r="MYX182" s="436"/>
      <c r="MYY182" s="436"/>
      <c r="MYZ182" s="436"/>
      <c r="MZA182" s="436"/>
      <c r="MZB182" s="436"/>
      <c r="MZC182" s="436"/>
      <c r="MZD182" s="436"/>
      <c r="MZE182" s="436"/>
      <c r="MZF182" s="436"/>
      <c r="MZG182" s="436"/>
      <c r="MZH182" s="436"/>
      <c r="MZI182" s="436"/>
      <c r="MZJ182" s="436"/>
      <c r="MZK182" s="436"/>
      <c r="MZR182" s="436"/>
      <c r="MZS182" s="436"/>
      <c r="MZT182" s="436"/>
      <c r="MZU182" s="436"/>
      <c r="MZV182" s="436"/>
      <c r="MZW182" s="436"/>
      <c r="MZX182" s="436"/>
      <c r="MZY182" s="436"/>
      <c r="MZZ182" s="436"/>
      <c r="NAA182" s="436"/>
      <c r="NAB182" s="436"/>
      <c r="NAC182" s="436"/>
      <c r="NAD182" s="436"/>
      <c r="NAE182" s="436"/>
      <c r="NAF182" s="436"/>
      <c r="NAG182" s="436"/>
      <c r="NAH182" s="436"/>
      <c r="NAI182" s="436"/>
      <c r="NAJ182" s="436"/>
      <c r="NAK182" s="436"/>
      <c r="NAL182" s="436"/>
      <c r="NAM182" s="436"/>
      <c r="NAN182" s="436"/>
      <c r="NAO182" s="436"/>
      <c r="NAP182" s="436"/>
      <c r="NAQ182" s="436"/>
      <c r="NAR182" s="436"/>
      <c r="NAS182" s="436"/>
      <c r="NAT182" s="436"/>
      <c r="NAU182" s="436"/>
      <c r="NAV182" s="436"/>
      <c r="NAW182" s="436"/>
      <c r="NAX182" s="436"/>
      <c r="NAY182" s="436"/>
      <c r="NAZ182" s="436"/>
      <c r="NBA182" s="436"/>
      <c r="NBB182" s="436"/>
      <c r="NBC182" s="436"/>
      <c r="NBD182" s="436"/>
      <c r="NBE182" s="436"/>
      <c r="NBF182" s="436"/>
      <c r="NBG182" s="436"/>
      <c r="NBH182" s="436"/>
      <c r="NBI182" s="436"/>
      <c r="NBJ182" s="436"/>
      <c r="NBK182" s="436"/>
      <c r="NBL182" s="436"/>
      <c r="NBM182" s="436"/>
      <c r="NBN182" s="436"/>
      <c r="NBO182" s="436"/>
      <c r="NBP182" s="436"/>
      <c r="NBQ182" s="436"/>
      <c r="NBR182" s="436"/>
      <c r="NBS182" s="436"/>
      <c r="NBT182" s="436"/>
      <c r="NBU182" s="436"/>
      <c r="NBV182" s="436"/>
      <c r="NBW182" s="436"/>
      <c r="NBX182" s="436"/>
      <c r="NBY182" s="436"/>
      <c r="NBZ182" s="436"/>
      <c r="NCA182" s="436"/>
      <c r="NCB182" s="436"/>
      <c r="NCC182" s="436"/>
      <c r="NCD182" s="436"/>
      <c r="NCE182" s="436"/>
      <c r="NCF182" s="436"/>
      <c r="NCG182" s="436"/>
      <c r="NCH182" s="436"/>
      <c r="NCI182" s="436"/>
      <c r="NCJ182" s="436"/>
      <c r="NCK182" s="436"/>
      <c r="NCL182" s="436"/>
      <c r="NCM182" s="436"/>
      <c r="NCN182" s="436"/>
      <c r="NCO182" s="436"/>
      <c r="NCP182" s="436"/>
      <c r="NCQ182" s="436"/>
      <c r="NCR182" s="436"/>
      <c r="NCS182" s="436"/>
      <c r="NCT182" s="436"/>
      <c r="NCU182" s="436"/>
      <c r="NCV182" s="436"/>
      <c r="NCW182" s="436"/>
      <c r="NCX182" s="436"/>
      <c r="NCY182" s="436"/>
      <c r="NCZ182" s="436"/>
      <c r="NDA182" s="436"/>
      <c r="NDB182" s="436"/>
      <c r="NDC182" s="436"/>
      <c r="NDD182" s="436"/>
      <c r="NDE182" s="436"/>
      <c r="NDF182" s="436"/>
      <c r="NDG182" s="436"/>
      <c r="NDH182" s="436"/>
      <c r="NDI182" s="436"/>
      <c r="NDJ182" s="436"/>
      <c r="NDK182" s="436"/>
      <c r="NDL182" s="436"/>
      <c r="NDM182" s="436"/>
      <c r="NDN182" s="436"/>
      <c r="NDO182" s="436"/>
      <c r="NDP182" s="436"/>
      <c r="NDQ182" s="436"/>
      <c r="NDR182" s="436"/>
      <c r="NDS182" s="436"/>
      <c r="NDT182" s="436"/>
      <c r="NDU182" s="436"/>
      <c r="NDV182" s="436"/>
      <c r="NDW182" s="436"/>
      <c r="NDX182" s="436"/>
      <c r="NDY182" s="436"/>
      <c r="NDZ182" s="436"/>
      <c r="NEA182" s="436"/>
      <c r="NEB182" s="436"/>
      <c r="NEC182" s="436"/>
      <c r="NED182" s="436"/>
      <c r="NEE182" s="436"/>
      <c r="NEF182" s="436"/>
      <c r="NEG182" s="436"/>
      <c r="NEH182" s="436"/>
      <c r="NEI182" s="436"/>
      <c r="NEJ182" s="436"/>
      <c r="NEK182" s="436"/>
      <c r="NEL182" s="436"/>
      <c r="NEM182" s="436"/>
      <c r="NEN182" s="436"/>
      <c r="NEO182" s="436"/>
      <c r="NEP182" s="436"/>
      <c r="NEQ182" s="436"/>
      <c r="NER182" s="436"/>
      <c r="NES182" s="436"/>
      <c r="NET182" s="436"/>
      <c r="NEU182" s="436"/>
      <c r="NEV182" s="436"/>
      <c r="NEW182" s="436"/>
      <c r="NEX182" s="436"/>
      <c r="NEY182" s="436"/>
      <c r="NEZ182" s="436"/>
      <c r="NFA182" s="436"/>
      <c r="NFB182" s="436"/>
      <c r="NFC182" s="436"/>
      <c r="NFD182" s="436"/>
      <c r="NFE182" s="436"/>
      <c r="NFF182" s="436"/>
      <c r="NFG182" s="436"/>
      <c r="NFH182" s="436"/>
      <c r="NFI182" s="436"/>
      <c r="NFJ182" s="436"/>
      <c r="NFK182" s="436"/>
      <c r="NFL182" s="436"/>
      <c r="NFM182" s="436"/>
      <c r="NFN182" s="436"/>
      <c r="NFO182" s="436"/>
      <c r="NFP182" s="436"/>
      <c r="NFQ182" s="436"/>
      <c r="NFR182" s="436"/>
      <c r="NFS182" s="436"/>
      <c r="NFT182" s="436"/>
      <c r="NFU182" s="436"/>
      <c r="NFV182" s="436"/>
      <c r="NFW182" s="436"/>
      <c r="NFX182" s="436"/>
      <c r="NFY182" s="436"/>
      <c r="NFZ182" s="436"/>
      <c r="NGA182" s="436"/>
      <c r="NGB182" s="436"/>
      <c r="NGC182" s="436"/>
      <c r="NGD182" s="436"/>
      <c r="NGE182" s="436"/>
      <c r="NGF182" s="436"/>
      <c r="NGG182" s="436"/>
      <c r="NGH182" s="436"/>
      <c r="NGI182" s="436"/>
      <c r="NGJ182" s="436"/>
      <c r="NGK182" s="436"/>
      <c r="NGL182" s="436"/>
      <c r="NGM182" s="436"/>
      <c r="NGN182" s="436"/>
      <c r="NGO182" s="436"/>
      <c r="NGP182" s="436"/>
      <c r="NGQ182" s="436"/>
      <c r="NGR182" s="436"/>
      <c r="NGS182" s="436"/>
      <c r="NGT182" s="436"/>
      <c r="NGU182" s="436"/>
      <c r="NGV182" s="436"/>
      <c r="NGW182" s="436"/>
      <c r="NGX182" s="436"/>
      <c r="NGY182" s="436"/>
      <c r="NGZ182" s="436"/>
      <c r="NHA182" s="436"/>
      <c r="NHB182" s="436"/>
      <c r="NHC182" s="436"/>
      <c r="NHD182" s="436"/>
      <c r="NHE182" s="436"/>
      <c r="NHF182" s="436"/>
      <c r="NHG182" s="436"/>
      <c r="NHH182" s="436"/>
      <c r="NHI182" s="436"/>
      <c r="NHJ182" s="436"/>
      <c r="NHK182" s="436"/>
      <c r="NHL182" s="436"/>
      <c r="NHM182" s="436"/>
      <c r="NHN182" s="436"/>
      <c r="NHO182" s="436"/>
      <c r="NHP182" s="436"/>
      <c r="NHQ182" s="436"/>
      <c r="NHR182" s="436"/>
      <c r="NHS182" s="436"/>
      <c r="NHT182" s="436"/>
      <c r="NHU182" s="436"/>
      <c r="NHV182" s="436"/>
      <c r="NHW182" s="436"/>
      <c r="NHX182" s="436"/>
      <c r="NHY182" s="436"/>
      <c r="NHZ182" s="436"/>
      <c r="NIA182" s="436"/>
      <c r="NIB182" s="436"/>
      <c r="NIC182" s="436"/>
      <c r="NID182" s="436"/>
      <c r="NIE182" s="436"/>
      <c r="NIF182" s="436"/>
      <c r="NIG182" s="436"/>
      <c r="NIH182" s="436"/>
      <c r="NII182" s="436"/>
      <c r="NIJ182" s="436"/>
      <c r="NIK182" s="436"/>
      <c r="NIL182" s="436"/>
      <c r="NIM182" s="436"/>
      <c r="NIN182" s="436"/>
      <c r="NIO182" s="436"/>
      <c r="NIP182" s="436"/>
      <c r="NIQ182" s="436"/>
      <c r="NIR182" s="436"/>
      <c r="NIS182" s="436"/>
      <c r="NIT182" s="436"/>
      <c r="NIU182" s="436"/>
      <c r="NIV182" s="436"/>
      <c r="NIW182" s="436"/>
      <c r="NIX182" s="436"/>
      <c r="NIY182" s="436"/>
      <c r="NIZ182" s="436"/>
      <c r="NJA182" s="436"/>
      <c r="NJB182" s="436"/>
      <c r="NJC182" s="436"/>
      <c r="NJD182" s="436"/>
      <c r="NJE182" s="436"/>
      <c r="NJF182" s="436"/>
      <c r="NJG182" s="436"/>
      <c r="NJN182" s="436"/>
      <c r="NJO182" s="436"/>
      <c r="NJP182" s="436"/>
      <c r="NJQ182" s="436"/>
      <c r="NJR182" s="436"/>
      <c r="NJS182" s="436"/>
      <c r="NJT182" s="436"/>
      <c r="NJU182" s="436"/>
      <c r="NJV182" s="436"/>
      <c r="NJW182" s="436"/>
      <c r="NJX182" s="436"/>
      <c r="NJY182" s="436"/>
      <c r="NJZ182" s="436"/>
      <c r="NKA182" s="436"/>
      <c r="NKB182" s="436"/>
      <c r="NKC182" s="436"/>
      <c r="NKD182" s="436"/>
      <c r="NKE182" s="436"/>
      <c r="NKF182" s="436"/>
      <c r="NKG182" s="436"/>
      <c r="NKH182" s="436"/>
      <c r="NKI182" s="436"/>
      <c r="NKJ182" s="436"/>
      <c r="NKK182" s="436"/>
      <c r="NKL182" s="436"/>
      <c r="NKM182" s="436"/>
      <c r="NKN182" s="436"/>
      <c r="NKO182" s="436"/>
      <c r="NKP182" s="436"/>
      <c r="NKQ182" s="436"/>
      <c r="NKR182" s="436"/>
      <c r="NKS182" s="436"/>
      <c r="NKT182" s="436"/>
      <c r="NKU182" s="436"/>
      <c r="NKV182" s="436"/>
      <c r="NKW182" s="436"/>
      <c r="NKX182" s="436"/>
      <c r="NKY182" s="436"/>
      <c r="NKZ182" s="436"/>
      <c r="NLA182" s="436"/>
      <c r="NLB182" s="436"/>
      <c r="NLC182" s="436"/>
      <c r="NLD182" s="436"/>
      <c r="NLE182" s="436"/>
      <c r="NLF182" s="436"/>
      <c r="NLG182" s="436"/>
      <c r="NLH182" s="436"/>
      <c r="NLI182" s="436"/>
      <c r="NLJ182" s="436"/>
      <c r="NLK182" s="436"/>
      <c r="NLL182" s="436"/>
      <c r="NLM182" s="436"/>
      <c r="NLN182" s="436"/>
      <c r="NLO182" s="436"/>
      <c r="NLP182" s="436"/>
      <c r="NLQ182" s="436"/>
      <c r="NLR182" s="436"/>
      <c r="NLS182" s="436"/>
      <c r="NLT182" s="436"/>
      <c r="NLU182" s="436"/>
      <c r="NLV182" s="436"/>
      <c r="NLW182" s="436"/>
      <c r="NLX182" s="436"/>
      <c r="NLY182" s="436"/>
      <c r="NLZ182" s="436"/>
      <c r="NMA182" s="436"/>
      <c r="NMB182" s="436"/>
      <c r="NMC182" s="436"/>
      <c r="NMD182" s="436"/>
      <c r="NME182" s="436"/>
      <c r="NMF182" s="436"/>
      <c r="NMG182" s="436"/>
      <c r="NMH182" s="436"/>
      <c r="NMI182" s="436"/>
      <c r="NMJ182" s="436"/>
      <c r="NMK182" s="436"/>
      <c r="NML182" s="436"/>
      <c r="NMM182" s="436"/>
      <c r="NMN182" s="436"/>
      <c r="NMO182" s="436"/>
      <c r="NMP182" s="436"/>
      <c r="NMQ182" s="436"/>
      <c r="NMR182" s="436"/>
      <c r="NMS182" s="436"/>
      <c r="NMT182" s="436"/>
      <c r="NMU182" s="436"/>
      <c r="NMV182" s="436"/>
      <c r="NMW182" s="436"/>
      <c r="NMX182" s="436"/>
      <c r="NMY182" s="436"/>
      <c r="NMZ182" s="436"/>
      <c r="NNA182" s="436"/>
      <c r="NNB182" s="436"/>
      <c r="NNC182" s="436"/>
      <c r="NND182" s="436"/>
      <c r="NNE182" s="436"/>
      <c r="NNF182" s="436"/>
      <c r="NNG182" s="436"/>
      <c r="NNH182" s="436"/>
      <c r="NNI182" s="436"/>
      <c r="NNJ182" s="436"/>
      <c r="NNK182" s="436"/>
      <c r="NNL182" s="436"/>
      <c r="NNM182" s="436"/>
      <c r="NNN182" s="436"/>
      <c r="NNO182" s="436"/>
      <c r="NNP182" s="436"/>
      <c r="NNQ182" s="436"/>
      <c r="NNR182" s="436"/>
      <c r="NNS182" s="436"/>
      <c r="NNT182" s="436"/>
      <c r="NNU182" s="436"/>
      <c r="NNV182" s="436"/>
      <c r="NNW182" s="436"/>
      <c r="NNX182" s="436"/>
      <c r="NNY182" s="436"/>
      <c r="NNZ182" s="436"/>
      <c r="NOA182" s="436"/>
      <c r="NOB182" s="436"/>
      <c r="NOC182" s="436"/>
      <c r="NOD182" s="436"/>
      <c r="NOE182" s="436"/>
      <c r="NOF182" s="436"/>
      <c r="NOG182" s="436"/>
      <c r="NOH182" s="436"/>
      <c r="NOI182" s="436"/>
      <c r="NOJ182" s="436"/>
      <c r="NOK182" s="436"/>
      <c r="NOL182" s="436"/>
      <c r="NOM182" s="436"/>
      <c r="NON182" s="436"/>
      <c r="NOO182" s="436"/>
      <c r="NOP182" s="436"/>
      <c r="NOQ182" s="436"/>
      <c r="NOR182" s="436"/>
      <c r="NOS182" s="436"/>
      <c r="NOT182" s="436"/>
      <c r="NOU182" s="436"/>
      <c r="NOV182" s="436"/>
      <c r="NOW182" s="436"/>
      <c r="NOX182" s="436"/>
      <c r="NOY182" s="436"/>
      <c r="NOZ182" s="436"/>
      <c r="NPA182" s="436"/>
      <c r="NPB182" s="436"/>
      <c r="NPC182" s="436"/>
      <c r="NPD182" s="436"/>
      <c r="NPE182" s="436"/>
      <c r="NPF182" s="436"/>
      <c r="NPG182" s="436"/>
      <c r="NPH182" s="436"/>
      <c r="NPI182" s="436"/>
      <c r="NPJ182" s="436"/>
      <c r="NPK182" s="436"/>
      <c r="NPL182" s="436"/>
      <c r="NPM182" s="436"/>
      <c r="NPN182" s="436"/>
      <c r="NPO182" s="436"/>
      <c r="NPP182" s="436"/>
      <c r="NPQ182" s="436"/>
      <c r="NPR182" s="436"/>
      <c r="NPS182" s="436"/>
      <c r="NPT182" s="436"/>
      <c r="NPU182" s="436"/>
      <c r="NPV182" s="436"/>
      <c r="NPW182" s="436"/>
      <c r="NPX182" s="436"/>
      <c r="NPY182" s="436"/>
      <c r="NPZ182" s="436"/>
      <c r="NQA182" s="436"/>
      <c r="NQB182" s="436"/>
      <c r="NQC182" s="436"/>
      <c r="NQD182" s="436"/>
      <c r="NQE182" s="436"/>
      <c r="NQF182" s="436"/>
      <c r="NQG182" s="436"/>
      <c r="NQH182" s="436"/>
      <c r="NQI182" s="436"/>
      <c r="NQJ182" s="436"/>
      <c r="NQK182" s="436"/>
      <c r="NQL182" s="436"/>
      <c r="NQM182" s="436"/>
      <c r="NQN182" s="436"/>
      <c r="NQO182" s="436"/>
      <c r="NQP182" s="436"/>
      <c r="NQQ182" s="436"/>
      <c r="NQR182" s="436"/>
      <c r="NQS182" s="436"/>
      <c r="NQT182" s="436"/>
      <c r="NQU182" s="436"/>
      <c r="NQV182" s="436"/>
      <c r="NQW182" s="436"/>
      <c r="NQX182" s="436"/>
      <c r="NQY182" s="436"/>
      <c r="NQZ182" s="436"/>
      <c r="NRA182" s="436"/>
      <c r="NRB182" s="436"/>
      <c r="NRC182" s="436"/>
      <c r="NRD182" s="436"/>
      <c r="NRE182" s="436"/>
      <c r="NRF182" s="436"/>
      <c r="NRG182" s="436"/>
      <c r="NRH182" s="436"/>
      <c r="NRI182" s="436"/>
      <c r="NRJ182" s="436"/>
      <c r="NRK182" s="436"/>
      <c r="NRL182" s="436"/>
      <c r="NRM182" s="436"/>
      <c r="NRN182" s="436"/>
      <c r="NRO182" s="436"/>
      <c r="NRP182" s="436"/>
      <c r="NRQ182" s="436"/>
      <c r="NRR182" s="436"/>
      <c r="NRS182" s="436"/>
      <c r="NRT182" s="436"/>
      <c r="NRU182" s="436"/>
      <c r="NRV182" s="436"/>
      <c r="NRW182" s="436"/>
      <c r="NRX182" s="436"/>
      <c r="NRY182" s="436"/>
      <c r="NRZ182" s="436"/>
      <c r="NSA182" s="436"/>
      <c r="NSB182" s="436"/>
      <c r="NSC182" s="436"/>
      <c r="NSD182" s="436"/>
      <c r="NSE182" s="436"/>
      <c r="NSF182" s="436"/>
      <c r="NSG182" s="436"/>
      <c r="NSH182" s="436"/>
      <c r="NSI182" s="436"/>
      <c r="NSJ182" s="436"/>
      <c r="NSK182" s="436"/>
      <c r="NSL182" s="436"/>
      <c r="NSM182" s="436"/>
      <c r="NSN182" s="436"/>
      <c r="NSO182" s="436"/>
      <c r="NSP182" s="436"/>
      <c r="NSQ182" s="436"/>
      <c r="NSR182" s="436"/>
      <c r="NSS182" s="436"/>
      <c r="NST182" s="436"/>
      <c r="NSU182" s="436"/>
      <c r="NSV182" s="436"/>
      <c r="NSW182" s="436"/>
      <c r="NSX182" s="436"/>
      <c r="NSY182" s="436"/>
      <c r="NSZ182" s="436"/>
      <c r="NTA182" s="436"/>
      <c r="NTB182" s="436"/>
      <c r="NTC182" s="436"/>
      <c r="NTJ182" s="436"/>
      <c r="NTK182" s="436"/>
      <c r="NTL182" s="436"/>
      <c r="NTM182" s="436"/>
      <c r="NTN182" s="436"/>
      <c r="NTO182" s="436"/>
      <c r="NTP182" s="436"/>
      <c r="NTQ182" s="436"/>
      <c r="NTR182" s="436"/>
      <c r="NTS182" s="436"/>
      <c r="NTT182" s="436"/>
      <c r="NTU182" s="436"/>
      <c r="NTV182" s="436"/>
      <c r="NTW182" s="436"/>
      <c r="NTX182" s="436"/>
      <c r="NTY182" s="436"/>
      <c r="NTZ182" s="436"/>
      <c r="NUA182" s="436"/>
      <c r="NUB182" s="436"/>
      <c r="NUC182" s="436"/>
      <c r="NUD182" s="436"/>
      <c r="NUE182" s="436"/>
      <c r="NUF182" s="436"/>
      <c r="NUG182" s="436"/>
      <c r="NUH182" s="436"/>
      <c r="NUI182" s="436"/>
      <c r="NUJ182" s="436"/>
      <c r="NUK182" s="436"/>
      <c r="NUL182" s="436"/>
      <c r="NUM182" s="436"/>
      <c r="NUN182" s="436"/>
      <c r="NUO182" s="436"/>
      <c r="NUP182" s="436"/>
      <c r="NUQ182" s="436"/>
      <c r="NUR182" s="436"/>
      <c r="NUS182" s="436"/>
      <c r="NUT182" s="436"/>
      <c r="NUU182" s="436"/>
      <c r="NUV182" s="436"/>
      <c r="NUW182" s="436"/>
      <c r="NUX182" s="436"/>
      <c r="NUY182" s="436"/>
      <c r="NUZ182" s="436"/>
      <c r="NVA182" s="436"/>
      <c r="NVB182" s="436"/>
      <c r="NVC182" s="436"/>
      <c r="NVD182" s="436"/>
      <c r="NVE182" s="436"/>
      <c r="NVF182" s="436"/>
      <c r="NVG182" s="436"/>
      <c r="NVH182" s="436"/>
      <c r="NVI182" s="436"/>
      <c r="NVJ182" s="436"/>
      <c r="NVK182" s="436"/>
      <c r="NVL182" s="436"/>
      <c r="NVM182" s="436"/>
      <c r="NVN182" s="436"/>
      <c r="NVO182" s="436"/>
      <c r="NVP182" s="436"/>
      <c r="NVQ182" s="436"/>
      <c r="NVR182" s="436"/>
      <c r="NVS182" s="436"/>
      <c r="NVT182" s="436"/>
      <c r="NVU182" s="436"/>
      <c r="NVV182" s="436"/>
      <c r="NVW182" s="436"/>
      <c r="NVX182" s="436"/>
      <c r="NVY182" s="436"/>
      <c r="NVZ182" s="436"/>
      <c r="NWA182" s="436"/>
      <c r="NWB182" s="436"/>
      <c r="NWC182" s="436"/>
      <c r="NWD182" s="436"/>
      <c r="NWE182" s="436"/>
      <c r="NWF182" s="436"/>
      <c r="NWG182" s="436"/>
      <c r="NWH182" s="436"/>
      <c r="NWI182" s="436"/>
      <c r="NWJ182" s="436"/>
      <c r="NWK182" s="436"/>
      <c r="NWL182" s="436"/>
      <c r="NWM182" s="436"/>
      <c r="NWN182" s="436"/>
      <c r="NWO182" s="436"/>
      <c r="NWP182" s="436"/>
      <c r="NWQ182" s="436"/>
      <c r="NWR182" s="436"/>
      <c r="NWS182" s="436"/>
      <c r="NWT182" s="436"/>
      <c r="NWU182" s="436"/>
      <c r="NWV182" s="436"/>
      <c r="NWW182" s="436"/>
      <c r="NWX182" s="436"/>
      <c r="NWY182" s="436"/>
      <c r="NWZ182" s="436"/>
      <c r="NXA182" s="436"/>
      <c r="NXB182" s="436"/>
      <c r="NXC182" s="436"/>
      <c r="NXD182" s="436"/>
      <c r="NXE182" s="436"/>
      <c r="NXF182" s="436"/>
      <c r="NXG182" s="436"/>
      <c r="NXH182" s="436"/>
      <c r="NXI182" s="436"/>
      <c r="NXJ182" s="436"/>
      <c r="NXK182" s="436"/>
      <c r="NXL182" s="436"/>
      <c r="NXM182" s="436"/>
      <c r="NXN182" s="436"/>
      <c r="NXO182" s="436"/>
      <c r="NXP182" s="436"/>
      <c r="NXQ182" s="436"/>
      <c r="NXR182" s="436"/>
      <c r="NXS182" s="436"/>
      <c r="NXT182" s="436"/>
      <c r="NXU182" s="436"/>
      <c r="NXV182" s="436"/>
      <c r="NXW182" s="436"/>
      <c r="NXX182" s="436"/>
      <c r="NXY182" s="436"/>
      <c r="NXZ182" s="436"/>
      <c r="NYA182" s="436"/>
      <c r="NYB182" s="436"/>
      <c r="NYC182" s="436"/>
      <c r="NYD182" s="436"/>
      <c r="NYE182" s="436"/>
      <c r="NYF182" s="436"/>
      <c r="NYG182" s="436"/>
      <c r="NYH182" s="436"/>
      <c r="NYI182" s="436"/>
      <c r="NYJ182" s="436"/>
      <c r="NYK182" s="436"/>
      <c r="NYL182" s="436"/>
      <c r="NYM182" s="436"/>
      <c r="NYN182" s="436"/>
      <c r="NYO182" s="436"/>
      <c r="NYP182" s="436"/>
      <c r="NYQ182" s="436"/>
      <c r="NYR182" s="436"/>
      <c r="NYS182" s="436"/>
      <c r="NYT182" s="436"/>
      <c r="NYU182" s="436"/>
      <c r="NYV182" s="436"/>
      <c r="NYW182" s="436"/>
      <c r="NYX182" s="436"/>
      <c r="NYY182" s="436"/>
      <c r="NYZ182" s="436"/>
      <c r="NZA182" s="436"/>
      <c r="NZB182" s="436"/>
      <c r="NZC182" s="436"/>
      <c r="NZD182" s="436"/>
      <c r="NZE182" s="436"/>
      <c r="NZF182" s="436"/>
      <c r="NZG182" s="436"/>
      <c r="NZH182" s="436"/>
      <c r="NZI182" s="436"/>
      <c r="NZJ182" s="436"/>
      <c r="NZK182" s="436"/>
      <c r="NZL182" s="436"/>
      <c r="NZM182" s="436"/>
      <c r="NZN182" s="436"/>
      <c r="NZO182" s="436"/>
      <c r="NZP182" s="436"/>
      <c r="NZQ182" s="436"/>
      <c r="NZR182" s="436"/>
      <c r="NZS182" s="436"/>
      <c r="NZT182" s="436"/>
      <c r="NZU182" s="436"/>
      <c r="NZV182" s="436"/>
      <c r="NZW182" s="436"/>
      <c r="NZX182" s="436"/>
      <c r="NZY182" s="436"/>
      <c r="NZZ182" s="436"/>
      <c r="OAA182" s="436"/>
      <c r="OAB182" s="436"/>
      <c r="OAC182" s="436"/>
      <c r="OAD182" s="436"/>
      <c r="OAE182" s="436"/>
      <c r="OAF182" s="436"/>
      <c r="OAG182" s="436"/>
      <c r="OAH182" s="436"/>
      <c r="OAI182" s="436"/>
      <c r="OAJ182" s="436"/>
      <c r="OAK182" s="436"/>
      <c r="OAL182" s="436"/>
      <c r="OAM182" s="436"/>
      <c r="OAN182" s="436"/>
      <c r="OAO182" s="436"/>
      <c r="OAP182" s="436"/>
      <c r="OAQ182" s="436"/>
      <c r="OAR182" s="436"/>
      <c r="OAS182" s="436"/>
      <c r="OAT182" s="436"/>
      <c r="OAU182" s="436"/>
      <c r="OAV182" s="436"/>
      <c r="OAW182" s="436"/>
      <c r="OAX182" s="436"/>
      <c r="OAY182" s="436"/>
      <c r="OAZ182" s="436"/>
      <c r="OBA182" s="436"/>
      <c r="OBB182" s="436"/>
      <c r="OBC182" s="436"/>
      <c r="OBD182" s="436"/>
      <c r="OBE182" s="436"/>
      <c r="OBF182" s="436"/>
      <c r="OBG182" s="436"/>
      <c r="OBH182" s="436"/>
      <c r="OBI182" s="436"/>
      <c r="OBJ182" s="436"/>
      <c r="OBK182" s="436"/>
      <c r="OBL182" s="436"/>
      <c r="OBM182" s="436"/>
      <c r="OBN182" s="436"/>
      <c r="OBO182" s="436"/>
      <c r="OBP182" s="436"/>
      <c r="OBQ182" s="436"/>
      <c r="OBR182" s="436"/>
      <c r="OBS182" s="436"/>
      <c r="OBT182" s="436"/>
      <c r="OBU182" s="436"/>
      <c r="OBV182" s="436"/>
      <c r="OBW182" s="436"/>
      <c r="OBX182" s="436"/>
      <c r="OBY182" s="436"/>
      <c r="OBZ182" s="436"/>
      <c r="OCA182" s="436"/>
      <c r="OCB182" s="436"/>
      <c r="OCC182" s="436"/>
      <c r="OCD182" s="436"/>
      <c r="OCE182" s="436"/>
      <c r="OCF182" s="436"/>
      <c r="OCG182" s="436"/>
      <c r="OCH182" s="436"/>
      <c r="OCI182" s="436"/>
      <c r="OCJ182" s="436"/>
      <c r="OCK182" s="436"/>
      <c r="OCL182" s="436"/>
      <c r="OCM182" s="436"/>
      <c r="OCN182" s="436"/>
      <c r="OCO182" s="436"/>
      <c r="OCP182" s="436"/>
      <c r="OCQ182" s="436"/>
      <c r="OCR182" s="436"/>
      <c r="OCS182" s="436"/>
      <c r="OCT182" s="436"/>
      <c r="OCU182" s="436"/>
      <c r="OCV182" s="436"/>
      <c r="OCW182" s="436"/>
      <c r="OCX182" s="436"/>
      <c r="OCY182" s="436"/>
      <c r="ODF182" s="436"/>
      <c r="ODG182" s="436"/>
      <c r="ODH182" s="436"/>
      <c r="ODI182" s="436"/>
      <c r="ODJ182" s="436"/>
      <c r="ODK182" s="436"/>
      <c r="ODL182" s="436"/>
      <c r="ODM182" s="436"/>
      <c r="ODN182" s="436"/>
      <c r="ODO182" s="436"/>
      <c r="ODP182" s="436"/>
      <c r="ODQ182" s="436"/>
      <c r="ODR182" s="436"/>
      <c r="ODS182" s="436"/>
      <c r="ODT182" s="436"/>
      <c r="ODU182" s="436"/>
      <c r="ODV182" s="436"/>
      <c r="ODW182" s="436"/>
      <c r="ODX182" s="436"/>
      <c r="ODY182" s="436"/>
      <c r="ODZ182" s="436"/>
      <c r="OEA182" s="436"/>
      <c r="OEB182" s="436"/>
      <c r="OEC182" s="436"/>
      <c r="OED182" s="436"/>
      <c r="OEE182" s="436"/>
      <c r="OEF182" s="436"/>
      <c r="OEG182" s="436"/>
      <c r="OEH182" s="436"/>
      <c r="OEI182" s="436"/>
      <c r="OEJ182" s="436"/>
      <c r="OEK182" s="436"/>
      <c r="OEL182" s="436"/>
      <c r="OEM182" s="436"/>
      <c r="OEN182" s="436"/>
      <c r="OEO182" s="436"/>
      <c r="OEP182" s="436"/>
      <c r="OEQ182" s="436"/>
      <c r="OER182" s="436"/>
      <c r="OES182" s="436"/>
      <c r="OET182" s="436"/>
      <c r="OEU182" s="436"/>
      <c r="OEV182" s="436"/>
      <c r="OEW182" s="436"/>
      <c r="OEX182" s="436"/>
      <c r="OEY182" s="436"/>
      <c r="OEZ182" s="436"/>
      <c r="OFA182" s="436"/>
      <c r="OFB182" s="436"/>
      <c r="OFC182" s="436"/>
      <c r="OFD182" s="436"/>
      <c r="OFE182" s="436"/>
      <c r="OFF182" s="436"/>
      <c r="OFG182" s="436"/>
      <c r="OFH182" s="436"/>
      <c r="OFI182" s="436"/>
      <c r="OFJ182" s="436"/>
      <c r="OFK182" s="436"/>
      <c r="OFL182" s="436"/>
      <c r="OFM182" s="436"/>
      <c r="OFN182" s="436"/>
      <c r="OFO182" s="436"/>
      <c r="OFP182" s="436"/>
      <c r="OFQ182" s="436"/>
      <c r="OFR182" s="436"/>
      <c r="OFS182" s="436"/>
      <c r="OFT182" s="436"/>
      <c r="OFU182" s="436"/>
      <c r="OFV182" s="436"/>
      <c r="OFW182" s="436"/>
      <c r="OFX182" s="436"/>
      <c r="OFY182" s="436"/>
      <c r="OFZ182" s="436"/>
      <c r="OGA182" s="436"/>
      <c r="OGB182" s="436"/>
      <c r="OGC182" s="436"/>
      <c r="OGD182" s="436"/>
      <c r="OGE182" s="436"/>
      <c r="OGF182" s="436"/>
      <c r="OGG182" s="436"/>
      <c r="OGH182" s="436"/>
      <c r="OGI182" s="436"/>
      <c r="OGJ182" s="436"/>
      <c r="OGK182" s="436"/>
      <c r="OGL182" s="436"/>
      <c r="OGM182" s="436"/>
      <c r="OGN182" s="436"/>
      <c r="OGO182" s="436"/>
      <c r="OGP182" s="436"/>
      <c r="OGQ182" s="436"/>
      <c r="OGR182" s="436"/>
      <c r="OGS182" s="436"/>
      <c r="OGT182" s="436"/>
      <c r="OGU182" s="436"/>
      <c r="OGV182" s="436"/>
      <c r="OGW182" s="436"/>
      <c r="OGX182" s="436"/>
      <c r="OGY182" s="436"/>
      <c r="OGZ182" s="436"/>
      <c r="OHA182" s="436"/>
      <c r="OHB182" s="436"/>
      <c r="OHC182" s="436"/>
      <c r="OHD182" s="436"/>
      <c r="OHE182" s="436"/>
      <c r="OHF182" s="436"/>
      <c r="OHG182" s="436"/>
      <c r="OHH182" s="436"/>
      <c r="OHI182" s="436"/>
      <c r="OHJ182" s="436"/>
      <c r="OHK182" s="436"/>
      <c r="OHL182" s="436"/>
      <c r="OHM182" s="436"/>
      <c r="OHN182" s="436"/>
      <c r="OHO182" s="436"/>
      <c r="OHP182" s="436"/>
      <c r="OHQ182" s="436"/>
      <c r="OHR182" s="436"/>
      <c r="OHS182" s="436"/>
      <c r="OHT182" s="436"/>
      <c r="OHU182" s="436"/>
      <c r="OHV182" s="436"/>
      <c r="OHW182" s="436"/>
      <c r="OHX182" s="436"/>
      <c r="OHY182" s="436"/>
      <c r="OHZ182" s="436"/>
      <c r="OIA182" s="436"/>
      <c r="OIB182" s="436"/>
      <c r="OIC182" s="436"/>
      <c r="OID182" s="436"/>
      <c r="OIE182" s="436"/>
      <c r="OIF182" s="436"/>
      <c r="OIG182" s="436"/>
      <c r="OIH182" s="436"/>
      <c r="OII182" s="436"/>
      <c r="OIJ182" s="436"/>
      <c r="OIK182" s="436"/>
      <c r="OIL182" s="436"/>
      <c r="OIM182" s="436"/>
      <c r="OIN182" s="436"/>
      <c r="OIO182" s="436"/>
      <c r="OIP182" s="436"/>
      <c r="OIQ182" s="436"/>
      <c r="OIR182" s="436"/>
      <c r="OIS182" s="436"/>
      <c r="OIT182" s="436"/>
      <c r="OIU182" s="436"/>
      <c r="OIV182" s="436"/>
      <c r="OIW182" s="436"/>
      <c r="OIX182" s="436"/>
      <c r="OIY182" s="436"/>
      <c r="OIZ182" s="436"/>
      <c r="OJA182" s="436"/>
      <c r="OJB182" s="436"/>
      <c r="OJC182" s="436"/>
      <c r="OJD182" s="436"/>
      <c r="OJE182" s="436"/>
      <c r="OJF182" s="436"/>
      <c r="OJG182" s="436"/>
      <c r="OJH182" s="436"/>
      <c r="OJI182" s="436"/>
      <c r="OJJ182" s="436"/>
      <c r="OJK182" s="436"/>
      <c r="OJL182" s="436"/>
      <c r="OJM182" s="436"/>
      <c r="OJN182" s="436"/>
      <c r="OJO182" s="436"/>
      <c r="OJP182" s="436"/>
      <c r="OJQ182" s="436"/>
      <c r="OJR182" s="436"/>
      <c r="OJS182" s="436"/>
      <c r="OJT182" s="436"/>
      <c r="OJU182" s="436"/>
      <c r="OJV182" s="436"/>
      <c r="OJW182" s="436"/>
      <c r="OJX182" s="436"/>
      <c r="OJY182" s="436"/>
      <c r="OJZ182" s="436"/>
      <c r="OKA182" s="436"/>
      <c r="OKB182" s="436"/>
      <c r="OKC182" s="436"/>
      <c r="OKD182" s="436"/>
      <c r="OKE182" s="436"/>
      <c r="OKF182" s="436"/>
      <c r="OKG182" s="436"/>
      <c r="OKH182" s="436"/>
      <c r="OKI182" s="436"/>
      <c r="OKJ182" s="436"/>
      <c r="OKK182" s="436"/>
      <c r="OKL182" s="436"/>
      <c r="OKM182" s="436"/>
      <c r="OKN182" s="436"/>
      <c r="OKO182" s="436"/>
      <c r="OKP182" s="436"/>
      <c r="OKQ182" s="436"/>
      <c r="OKR182" s="436"/>
      <c r="OKS182" s="436"/>
      <c r="OKT182" s="436"/>
      <c r="OKU182" s="436"/>
      <c r="OKV182" s="436"/>
      <c r="OKW182" s="436"/>
      <c r="OKX182" s="436"/>
      <c r="OKY182" s="436"/>
      <c r="OKZ182" s="436"/>
      <c r="OLA182" s="436"/>
      <c r="OLB182" s="436"/>
      <c r="OLC182" s="436"/>
      <c r="OLD182" s="436"/>
      <c r="OLE182" s="436"/>
      <c r="OLF182" s="436"/>
      <c r="OLG182" s="436"/>
      <c r="OLH182" s="436"/>
      <c r="OLI182" s="436"/>
      <c r="OLJ182" s="436"/>
      <c r="OLK182" s="436"/>
      <c r="OLL182" s="436"/>
      <c r="OLM182" s="436"/>
      <c r="OLN182" s="436"/>
      <c r="OLO182" s="436"/>
      <c r="OLP182" s="436"/>
      <c r="OLQ182" s="436"/>
      <c r="OLR182" s="436"/>
      <c r="OLS182" s="436"/>
      <c r="OLT182" s="436"/>
      <c r="OLU182" s="436"/>
      <c r="OLV182" s="436"/>
      <c r="OLW182" s="436"/>
      <c r="OLX182" s="436"/>
      <c r="OLY182" s="436"/>
      <c r="OLZ182" s="436"/>
      <c r="OMA182" s="436"/>
      <c r="OMB182" s="436"/>
      <c r="OMC182" s="436"/>
      <c r="OMD182" s="436"/>
      <c r="OME182" s="436"/>
      <c r="OMF182" s="436"/>
      <c r="OMG182" s="436"/>
      <c r="OMH182" s="436"/>
      <c r="OMI182" s="436"/>
      <c r="OMJ182" s="436"/>
      <c r="OMK182" s="436"/>
      <c r="OML182" s="436"/>
      <c r="OMM182" s="436"/>
      <c r="OMN182" s="436"/>
      <c r="OMO182" s="436"/>
      <c r="OMP182" s="436"/>
      <c r="OMQ182" s="436"/>
      <c r="OMR182" s="436"/>
      <c r="OMS182" s="436"/>
      <c r="OMT182" s="436"/>
      <c r="OMU182" s="436"/>
      <c r="ONB182" s="436"/>
      <c r="ONC182" s="436"/>
      <c r="OND182" s="436"/>
      <c r="ONE182" s="436"/>
      <c r="ONF182" s="436"/>
      <c r="ONG182" s="436"/>
      <c r="ONH182" s="436"/>
      <c r="ONI182" s="436"/>
      <c r="ONJ182" s="436"/>
      <c r="ONK182" s="436"/>
      <c r="ONL182" s="436"/>
      <c r="ONM182" s="436"/>
      <c r="ONN182" s="436"/>
      <c r="ONO182" s="436"/>
      <c r="ONP182" s="436"/>
      <c r="ONQ182" s="436"/>
      <c r="ONR182" s="436"/>
      <c r="ONS182" s="436"/>
      <c r="ONT182" s="436"/>
      <c r="ONU182" s="436"/>
      <c r="ONV182" s="436"/>
      <c r="ONW182" s="436"/>
      <c r="ONX182" s="436"/>
      <c r="ONY182" s="436"/>
      <c r="ONZ182" s="436"/>
      <c r="OOA182" s="436"/>
      <c r="OOB182" s="436"/>
      <c r="OOC182" s="436"/>
      <c r="OOD182" s="436"/>
      <c r="OOE182" s="436"/>
      <c r="OOF182" s="436"/>
      <c r="OOG182" s="436"/>
      <c r="OOH182" s="436"/>
      <c r="OOI182" s="436"/>
      <c r="OOJ182" s="436"/>
      <c r="OOK182" s="436"/>
      <c r="OOL182" s="436"/>
      <c r="OOM182" s="436"/>
      <c r="OON182" s="436"/>
      <c r="OOO182" s="436"/>
      <c r="OOP182" s="436"/>
      <c r="OOQ182" s="436"/>
      <c r="OOR182" s="436"/>
      <c r="OOS182" s="436"/>
      <c r="OOT182" s="436"/>
      <c r="OOU182" s="436"/>
      <c r="OOV182" s="436"/>
      <c r="OOW182" s="436"/>
      <c r="OOX182" s="436"/>
      <c r="OOY182" s="436"/>
      <c r="OOZ182" s="436"/>
      <c r="OPA182" s="436"/>
      <c r="OPB182" s="436"/>
      <c r="OPC182" s="436"/>
      <c r="OPD182" s="436"/>
      <c r="OPE182" s="436"/>
      <c r="OPF182" s="436"/>
      <c r="OPG182" s="436"/>
      <c r="OPH182" s="436"/>
      <c r="OPI182" s="436"/>
      <c r="OPJ182" s="436"/>
      <c r="OPK182" s="436"/>
      <c r="OPL182" s="436"/>
      <c r="OPM182" s="436"/>
      <c r="OPN182" s="436"/>
      <c r="OPO182" s="436"/>
      <c r="OPP182" s="436"/>
      <c r="OPQ182" s="436"/>
      <c r="OPR182" s="436"/>
      <c r="OPS182" s="436"/>
      <c r="OPT182" s="436"/>
      <c r="OPU182" s="436"/>
      <c r="OPV182" s="436"/>
      <c r="OPW182" s="436"/>
      <c r="OPX182" s="436"/>
      <c r="OPY182" s="436"/>
      <c r="OPZ182" s="436"/>
      <c r="OQA182" s="436"/>
      <c r="OQB182" s="436"/>
      <c r="OQC182" s="436"/>
      <c r="OQD182" s="436"/>
      <c r="OQE182" s="436"/>
      <c r="OQF182" s="436"/>
      <c r="OQG182" s="436"/>
      <c r="OQH182" s="436"/>
      <c r="OQI182" s="436"/>
      <c r="OQJ182" s="436"/>
      <c r="OQK182" s="436"/>
      <c r="OQL182" s="436"/>
      <c r="OQM182" s="436"/>
      <c r="OQN182" s="436"/>
      <c r="OQO182" s="436"/>
      <c r="OQP182" s="436"/>
      <c r="OQQ182" s="436"/>
      <c r="OQR182" s="436"/>
      <c r="OQS182" s="436"/>
      <c r="OQT182" s="436"/>
      <c r="OQU182" s="436"/>
      <c r="OQV182" s="436"/>
      <c r="OQW182" s="436"/>
      <c r="OQX182" s="436"/>
      <c r="OQY182" s="436"/>
      <c r="OQZ182" s="436"/>
      <c r="ORA182" s="436"/>
      <c r="ORB182" s="436"/>
      <c r="ORC182" s="436"/>
      <c r="ORD182" s="436"/>
      <c r="ORE182" s="436"/>
      <c r="ORF182" s="436"/>
      <c r="ORG182" s="436"/>
      <c r="ORH182" s="436"/>
      <c r="ORI182" s="436"/>
      <c r="ORJ182" s="436"/>
      <c r="ORK182" s="436"/>
      <c r="ORL182" s="436"/>
      <c r="ORM182" s="436"/>
      <c r="ORN182" s="436"/>
      <c r="ORO182" s="436"/>
      <c r="ORP182" s="436"/>
      <c r="ORQ182" s="436"/>
      <c r="ORR182" s="436"/>
      <c r="ORS182" s="436"/>
      <c r="ORT182" s="436"/>
      <c r="ORU182" s="436"/>
      <c r="ORV182" s="436"/>
      <c r="ORW182" s="436"/>
      <c r="ORX182" s="436"/>
      <c r="ORY182" s="436"/>
      <c r="ORZ182" s="436"/>
      <c r="OSA182" s="436"/>
      <c r="OSB182" s="436"/>
      <c r="OSC182" s="436"/>
      <c r="OSD182" s="436"/>
      <c r="OSE182" s="436"/>
      <c r="OSF182" s="436"/>
      <c r="OSG182" s="436"/>
      <c r="OSH182" s="436"/>
      <c r="OSI182" s="436"/>
      <c r="OSJ182" s="436"/>
      <c r="OSK182" s="436"/>
      <c r="OSL182" s="436"/>
      <c r="OSM182" s="436"/>
      <c r="OSN182" s="436"/>
      <c r="OSO182" s="436"/>
      <c r="OSP182" s="436"/>
      <c r="OSQ182" s="436"/>
      <c r="OSR182" s="436"/>
      <c r="OSS182" s="436"/>
      <c r="OST182" s="436"/>
      <c r="OSU182" s="436"/>
      <c r="OSV182" s="436"/>
      <c r="OSW182" s="436"/>
      <c r="OSX182" s="436"/>
      <c r="OSY182" s="436"/>
      <c r="OSZ182" s="436"/>
      <c r="OTA182" s="436"/>
      <c r="OTB182" s="436"/>
      <c r="OTC182" s="436"/>
      <c r="OTD182" s="436"/>
      <c r="OTE182" s="436"/>
      <c r="OTF182" s="436"/>
      <c r="OTG182" s="436"/>
      <c r="OTH182" s="436"/>
      <c r="OTI182" s="436"/>
      <c r="OTJ182" s="436"/>
      <c r="OTK182" s="436"/>
      <c r="OTL182" s="436"/>
      <c r="OTM182" s="436"/>
      <c r="OTN182" s="436"/>
      <c r="OTO182" s="436"/>
      <c r="OTP182" s="436"/>
      <c r="OTQ182" s="436"/>
      <c r="OTR182" s="436"/>
      <c r="OTS182" s="436"/>
      <c r="OTT182" s="436"/>
      <c r="OTU182" s="436"/>
      <c r="OTV182" s="436"/>
      <c r="OTW182" s="436"/>
      <c r="OTX182" s="436"/>
      <c r="OTY182" s="436"/>
      <c r="OTZ182" s="436"/>
      <c r="OUA182" s="436"/>
      <c r="OUB182" s="436"/>
      <c r="OUC182" s="436"/>
      <c r="OUD182" s="436"/>
      <c r="OUE182" s="436"/>
      <c r="OUF182" s="436"/>
      <c r="OUG182" s="436"/>
      <c r="OUH182" s="436"/>
      <c r="OUI182" s="436"/>
      <c r="OUJ182" s="436"/>
      <c r="OUK182" s="436"/>
      <c r="OUL182" s="436"/>
      <c r="OUM182" s="436"/>
      <c r="OUN182" s="436"/>
      <c r="OUO182" s="436"/>
      <c r="OUP182" s="436"/>
      <c r="OUQ182" s="436"/>
      <c r="OUR182" s="436"/>
      <c r="OUS182" s="436"/>
      <c r="OUT182" s="436"/>
      <c r="OUU182" s="436"/>
      <c r="OUV182" s="436"/>
      <c r="OUW182" s="436"/>
      <c r="OUX182" s="436"/>
      <c r="OUY182" s="436"/>
      <c r="OUZ182" s="436"/>
      <c r="OVA182" s="436"/>
      <c r="OVB182" s="436"/>
      <c r="OVC182" s="436"/>
      <c r="OVD182" s="436"/>
      <c r="OVE182" s="436"/>
      <c r="OVF182" s="436"/>
      <c r="OVG182" s="436"/>
      <c r="OVH182" s="436"/>
      <c r="OVI182" s="436"/>
      <c r="OVJ182" s="436"/>
      <c r="OVK182" s="436"/>
      <c r="OVL182" s="436"/>
      <c r="OVM182" s="436"/>
      <c r="OVN182" s="436"/>
      <c r="OVO182" s="436"/>
      <c r="OVP182" s="436"/>
      <c r="OVQ182" s="436"/>
      <c r="OVR182" s="436"/>
      <c r="OVS182" s="436"/>
      <c r="OVT182" s="436"/>
      <c r="OVU182" s="436"/>
      <c r="OVV182" s="436"/>
      <c r="OVW182" s="436"/>
      <c r="OVX182" s="436"/>
      <c r="OVY182" s="436"/>
      <c r="OVZ182" s="436"/>
      <c r="OWA182" s="436"/>
      <c r="OWB182" s="436"/>
      <c r="OWC182" s="436"/>
      <c r="OWD182" s="436"/>
      <c r="OWE182" s="436"/>
      <c r="OWF182" s="436"/>
      <c r="OWG182" s="436"/>
      <c r="OWH182" s="436"/>
      <c r="OWI182" s="436"/>
      <c r="OWJ182" s="436"/>
      <c r="OWK182" s="436"/>
      <c r="OWL182" s="436"/>
      <c r="OWM182" s="436"/>
      <c r="OWN182" s="436"/>
      <c r="OWO182" s="436"/>
      <c r="OWP182" s="436"/>
      <c r="OWQ182" s="436"/>
      <c r="OWX182" s="436"/>
      <c r="OWY182" s="436"/>
      <c r="OWZ182" s="436"/>
      <c r="OXA182" s="436"/>
      <c r="OXB182" s="436"/>
      <c r="OXC182" s="436"/>
      <c r="OXD182" s="436"/>
      <c r="OXE182" s="436"/>
      <c r="OXF182" s="436"/>
      <c r="OXG182" s="436"/>
      <c r="OXH182" s="436"/>
      <c r="OXI182" s="436"/>
      <c r="OXJ182" s="436"/>
      <c r="OXK182" s="436"/>
      <c r="OXL182" s="436"/>
      <c r="OXM182" s="436"/>
      <c r="OXN182" s="436"/>
      <c r="OXO182" s="436"/>
      <c r="OXP182" s="436"/>
      <c r="OXQ182" s="436"/>
      <c r="OXR182" s="436"/>
      <c r="OXS182" s="436"/>
      <c r="OXT182" s="436"/>
      <c r="OXU182" s="436"/>
      <c r="OXV182" s="436"/>
      <c r="OXW182" s="436"/>
      <c r="OXX182" s="436"/>
      <c r="OXY182" s="436"/>
      <c r="OXZ182" s="436"/>
      <c r="OYA182" s="436"/>
      <c r="OYB182" s="436"/>
      <c r="OYC182" s="436"/>
      <c r="OYD182" s="436"/>
      <c r="OYE182" s="436"/>
      <c r="OYF182" s="436"/>
      <c r="OYG182" s="436"/>
      <c r="OYH182" s="436"/>
      <c r="OYI182" s="436"/>
      <c r="OYJ182" s="436"/>
      <c r="OYK182" s="436"/>
      <c r="OYL182" s="436"/>
      <c r="OYM182" s="436"/>
      <c r="OYN182" s="436"/>
      <c r="OYO182" s="436"/>
      <c r="OYP182" s="436"/>
      <c r="OYQ182" s="436"/>
      <c r="OYR182" s="436"/>
      <c r="OYS182" s="436"/>
      <c r="OYT182" s="436"/>
      <c r="OYU182" s="436"/>
      <c r="OYV182" s="436"/>
      <c r="OYW182" s="436"/>
      <c r="OYX182" s="436"/>
      <c r="OYY182" s="436"/>
      <c r="OYZ182" s="436"/>
      <c r="OZA182" s="436"/>
      <c r="OZB182" s="436"/>
      <c r="OZC182" s="436"/>
      <c r="OZD182" s="436"/>
      <c r="OZE182" s="436"/>
      <c r="OZF182" s="436"/>
      <c r="OZG182" s="436"/>
      <c r="OZH182" s="436"/>
      <c r="OZI182" s="436"/>
      <c r="OZJ182" s="436"/>
      <c r="OZK182" s="436"/>
      <c r="OZL182" s="436"/>
      <c r="OZM182" s="436"/>
      <c r="OZN182" s="436"/>
      <c r="OZO182" s="436"/>
      <c r="OZP182" s="436"/>
      <c r="OZQ182" s="436"/>
      <c r="OZR182" s="436"/>
      <c r="OZS182" s="436"/>
      <c r="OZT182" s="436"/>
      <c r="OZU182" s="436"/>
      <c r="OZV182" s="436"/>
      <c r="OZW182" s="436"/>
      <c r="OZX182" s="436"/>
      <c r="OZY182" s="436"/>
      <c r="OZZ182" s="436"/>
      <c r="PAA182" s="436"/>
      <c r="PAB182" s="436"/>
      <c r="PAC182" s="436"/>
      <c r="PAD182" s="436"/>
      <c r="PAE182" s="436"/>
      <c r="PAF182" s="436"/>
      <c r="PAG182" s="436"/>
      <c r="PAH182" s="436"/>
      <c r="PAI182" s="436"/>
      <c r="PAJ182" s="436"/>
      <c r="PAK182" s="436"/>
      <c r="PAL182" s="436"/>
      <c r="PAM182" s="436"/>
      <c r="PAN182" s="436"/>
      <c r="PAO182" s="436"/>
      <c r="PAP182" s="436"/>
      <c r="PAQ182" s="436"/>
      <c r="PAR182" s="436"/>
      <c r="PAS182" s="436"/>
      <c r="PAT182" s="436"/>
      <c r="PAU182" s="436"/>
      <c r="PAV182" s="436"/>
      <c r="PAW182" s="436"/>
      <c r="PAX182" s="436"/>
      <c r="PAY182" s="436"/>
      <c r="PAZ182" s="436"/>
      <c r="PBA182" s="436"/>
      <c r="PBB182" s="436"/>
      <c r="PBC182" s="436"/>
      <c r="PBD182" s="436"/>
      <c r="PBE182" s="436"/>
      <c r="PBF182" s="436"/>
      <c r="PBG182" s="436"/>
      <c r="PBH182" s="436"/>
      <c r="PBI182" s="436"/>
      <c r="PBJ182" s="436"/>
      <c r="PBK182" s="436"/>
      <c r="PBL182" s="436"/>
      <c r="PBM182" s="436"/>
      <c r="PBN182" s="436"/>
      <c r="PBO182" s="436"/>
      <c r="PBP182" s="436"/>
      <c r="PBQ182" s="436"/>
      <c r="PBR182" s="436"/>
      <c r="PBS182" s="436"/>
      <c r="PBT182" s="436"/>
      <c r="PBU182" s="436"/>
      <c r="PBV182" s="436"/>
      <c r="PBW182" s="436"/>
      <c r="PBX182" s="436"/>
      <c r="PBY182" s="436"/>
      <c r="PBZ182" s="436"/>
      <c r="PCA182" s="436"/>
      <c r="PCB182" s="436"/>
      <c r="PCC182" s="436"/>
      <c r="PCD182" s="436"/>
      <c r="PCE182" s="436"/>
      <c r="PCF182" s="436"/>
      <c r="PCG182" s="436"/>
      <c r="PCH182" s="436"/>
      <c r="PCI182" s="436"/>
      <c r="PCJ182" s="436"/>
      <c r="PCK182" s="436"/>
      <c r="PCL182" s="436"/>
      <c r="PCM182" s="436"/>
      <c r="PCN182" s="436"/>
      <c r="PCO182" s="436"/>
      <c r="PCP182" s="436"/>
      <c r="PCQ182" s="436"/>
      <c r="PCR182" s="436"/>
      <c r="PCS182" s="436"/>
      <c r="PCT182" s="436"/>
      <c r="PCU182" s="436"/>
      <c r="PCV182" s="436"/>
      <c r="PCW182" s="436"/>
      <c r="PCX182" s="436"/>
      <c r="PCY182" s="436"/>
      <c r="PCZ182" s="436"/>
      <c r="PDA182" s="436"/>
      <c r="PDB182" s="436"/>
      <c r="PDC182" s="436"/>
      <c r="PDD182" s="436"/>
      <c r="PDE182" s="436"/>
      <c r="PDF182" s="436"/>
      <c r="PDG182" s="436"/>
      <c r="PDH182" s="436"/>
      <c r="PDI182" s="436"/>
      <c r="PDJ182" s="436"/>
      <c r="PDK182" s="436"/>
      <c r="PDL182" s="436"/>
      <c r="PDM182" s="436"/>
      <c r="PDN182" s="436"/>
      <c r="PDO182" s="436"/>
      <c r="PDP182" s="436"/>
      <c r="PDQ182" s="436"/>
      <c r="PDR182" s="436"/>
      <c r="PDS182" s="436"/>
      <c r="PDT182" s="436"/>
      <c r="PDU182" s="436"/>
      <c r="PDV182" s="436"/>
      <c r="PDW182" s="436"/>
      <c r="PDX182" s="436"/>
      <c r="PDY182" s="436"/>
      <c r="PDZ182" s="436"/>
      <c r="PEA182" s="436"/>
      <c r="PEB182" s="436"/>
      <c r="PEC182" s="436"/>
      <c r="PED182" s="436"/>
      <c r="PEE182" s="436"/>
      <c r="PEF182" s="436"/>
      <c r="PEG182" s="436"/>
      <c r="PEH182" s="436"/>
      <c r="PEI182" s="436"/>
      <c r="PEJ182" s="436"/>
      <c r="PEK182" s="436"/>
      <c r="PEL182" s="436"/>
      <c r="PEM182" s="436"/>
      <c r="PEN182" s="436"/>
      <c r="PEO182" s="436"/>
      <c r="PEP182" s="436"/>
      <c r="PEQ182" s="436"/>
      <c r="PER182" s="436"/>
      <c r="PES182" s="436"/>
      <c r="PET182" s="436"/>
      <c r="PEU182" s="436"/>
      <c r="PEV182" s="436"/>
      <c r="PEW182" s="436"/>
      <c r="PEX182" s="436"/>
      <c r="PEY182" s="436"/>
      <c r="PEZ182" s="436"/>
      <c r="PFA182" s="436"/>
      <c r="PFB182" s="436"/>
      <c r="PFC182" s="436"/>
      <c r="PFD182" s="436"/>
      <c r="PFE182" s="436"/>
      <c r="PFF182" s="436"/>
      <c r="PFG182" s="436"/>
      <c r="PFH182" s="436"/>
      <c r="PFI182" s="436"/>
      <c r="PFJ182" s="436"/>
      <c r="PFK182" s="436"/>
      <c r="PFL182" s="436"/>
      <c r="PFM182" s="436"/>
      <c r="PFN182" s="436"/>
      <c r="PFO182" s="436"/>
      <c r="PFP182" s="436"/>
      <c r="PFQ182" s="436"/>
      <c r="PFR182" s="436"/>
      <c r="PFS182" s="436"/>
      <c r="PFT182" s="436"/>
      <c r="PFU182" s="436"/>
      <c r="PFV182" s="436"/>
      <c r="PFW182" s="436"/>
      <c r="PFX182" s="436"/>
      <c r="PFY182" s="436"/>
      <c r="PFZ182" s="436"/>
      <c r="PGA182" s="436"/>
      <c r="PGB182" s="436"/>
      <c r="PGC182" s="436"/>
      <c r="PGD182" s="436"/>
      <c r="PGE182" s="436"/>
      <c r="PGF182" s="436"/>
      <c r="PGG182" s="436"/>
      <c r="PGH182" s="436"/>
      <c r="PGI182" s="436"/>
      <c r="PGJ182" s="436"/>
      <c r="PGK182" s="436"/>
      <c r="PGL182" s="436"/>
      <c r="PGM182" s="436"/>
      <c r="PGT182" s="436"/>
      <c r="PGU182" s="436"/>
      <c r="PGV182" s="436"/>
      <c r="PGW182" s="436"/>
      <c r="PGX182" s="436"/>
      <c r="PGY182" s="436"/>
      <c r="PGZ182" s="436"/>
      <c r="PHA182" s="436"/>
      <c r="PHB182" s="436"/>
      <c r="PHC182" s="436"/>
      <c r="PHD182" s="436"/>
      <c r="PHE182" s="436"/>
      <c r="PHF182" s="436"/>
      <c r="PHG182" s="436"/>
      <c r="PHH182" s="436"/>
      <c r="PHI182" s="436"/>
      <c r="PHJ182" s="436"/>
      <c r="PHK182" s="436"/>
      <c r="PHL182" s="436"/>
      <c r="PHM182" s="436"/>
      <c r="PHN182" s="436"/>
      <c r="PHO182" s="436"/>
      <c r="PHP182" s="436"/>
      <c r="PHQ182" s="436"/>
      <c r="PHR182" s="436"/>
      <c r="PHS182" s="436"/>
      <c r="PHT182" s="436"/>
      <c r="PHU182" s="436"/>
      <c r="PHV182" s="436"/>
      <c r="PHW182" s="436"/>
      <c r="PHX182" s="436"/>
      <c r="PHY182" s="436"/>
      <c r="PHZ182" s="436"/>
      <c r="PIA182" s="436"/>
      <c r="PIB182" s="436"/>
      <c r="PIC182" s="436"/>
      <c r="PID182" s="436"/>
      <c r="PIE182" s="436"/>
      <c r="PIF182" s="436"/>
      <c r="PIG182" s="436"/>
      <c r="PIH182" s="436"/>
      <c r="PII182" s="436"/>
      <c r="PIJ182" s="436"/>
      <c r="PIK182" s="436"/>
      <c r="PIL182" s="436"/>
      <c r="PIM182" s="436"/>
      <c r="PIN182" s="436"/>
      <c r="PIO182" s="436"/>
      <c r="PIP182" s="436"/>
      <c r="PIQ182" s="436"/>
      <c r="PIR182" s="436"/>
      <c r="PIS182" s="436"/>
      <c r="PIT182" s="436"/>
      <c r="PIU182" s="436"/>
      <c r="PIV182" s="436"/>
      <c r="PIW182" s="436"/>
      <c r="PIX182" s="436"/>
      <c r="PIY182" s="436"/>
      <c r="PIZ182" s="436"/>
      <c r="PJA182" s="436"/>
      <c r="PJB182" s="436"/>
      <c r="PJC182" s="436"/>
      <c r="PJD182" s="436"/>
      <c r="PJE182" s="436"/>
      <c r="PJF182" s="436"/>
      <c r="PJG182" s="436"/>
      <c r="PJH182" s="436"/>
      <c r="PJI182" s="436"/>
      <c r="PJJ182" s="436"/>
      <c r="PJK182" s="436"/>
      <c r="PJL182" s="436"/>
      <c r="PJM182" s="436"/>
      <c r="PJN182" s="436"/>
      <c r="PJO182" s="436"/>
      <c r="PJP182" s="436"/>
      <c r="PJQ182" s="436"/>
      <c r="PJR182" s="436"/>
      <c r="PJS182" s="436"/>
      <c r="PJT182" s="436"/>
      <c r="PJU182" s="436"/>
      <c r="PJV182" s="436"/>
      <c r="PJW182" s="436"/>
      <c r="PJX182" s="436"/>
      <c r="PJY182" s="436"/>
      <c r="PJZ182" s="436"/>
      <c r="PKA182" s="436"/>
      <c r="PKB182" s="436"/>
      <c r="PKC182" s="436"/>
      <c r="PKD182" s="436"/>
      <c r="PKE182" s="436"/>
      <c r="PKF182" s="436"/>
      <c r="PKG182" s="436"/>
      <c r="PKH182" s="436"/>
      <c r="PKI182" s="436"/>
      <c r="PKJ182" s="436"/>
      <c r="PKK182" s="436"/>
      <c r="PKL182" s="436"/>
      <c r="PKM182" s="436"/>
      <c r="PKN182" s="436"/>
      <c r="PKO182" s="436"/>
      <c r="PKP182" s="436"/>
      <c r="PKQ182" s="436"/>
      <c r="PKR182" s="436"/>
      <c r="PKS182" s="436"/>
      <c r="PKT182" s="436"/>
      <c r="PKU182" s="436"/>
      <c r="PKV182" s="436"/>
      <c r="PKW182" s="436"/>
      <c r="PKX182" s="436"/>
      <c r="PKY182" s="436"/>
      <c r="PKZ182" s="436"/>
      <c r="PLA182" s="436"/>
      <c r="PLB182" s="436"/>
      <c r="PLC182" s="436"/>
      <c r="PLD182" s="436"/>
      <c r="PLE182" s="436"/>
      <c r="PLF182" s="436"/>
      <c r="PLG182" s="436"/>
      <c r="PLH182" s="436"/>
      <c r="PLI182" s="436"/>
      <c r="PLJ182" s="436"/>
      <c r="PLK182" s="436"/>
      <c r="PLL182" s="436"/>
      <c r="PLM182" s="436"/>
      <c r="PLN182" s="436"/>
      <c r="PLO182" s="436"/>
      <c r="PLP182" s="436"/>
      <c r="PLQ182" s="436"/>
      <c r="PLR182" s="436"/>
      <c r="PLS182" s="436"/>
      <c r="PLT182" s="436"/>
      <c r="PLU182" s="436"/>
      <c r="PLV182" s="436"/>
      <c r="PLW182" s="436"/>
      <c r="PLX182" s="436"/>
      <c r="PLY182" s="436"/>
      <c r="PLZ182" s="436"/>
      <c r="PMA182" s="436"/>
      <c r="PMB182" s="436"/>
      <c r="PMC182" s="436"/>
      <c r="PMD182" s="436"/>
      <c r="PME182" s="436"/>
      <c r="PMF182" s="436"/>
      <c r="PMG182" s="436"/>
      <c r="PMH182" s="436"/>
      <c r="PMI182" s="436"/>
      <c r="PMJ182" s="436"/>
      <c r="PMK182" s="436"/>
      <c r="PML182" s="436"/>
      <c r="PMM182" s="436"/>
      <c r="PMN182" s="436"/>
      <c r="PMO182" s="436"/>
      <c r="PMP182" s="436"/>
      <c r="PMQ182" s="436"/>
      <c r="PMR182" s="436"/>
      <c r="PMS182" s="436"/>
      <c r="PMT182" s="436"/>
      <c r="PMU182" s="436"/>
      <c r="PMV182" s="436"/>
      <c r="PMW182" s="436"/>
      <c r="PMX182" s="436"/>
      <c r="PMY182" s="436"/>
      <c r="PMZ182" s="436"/>
      <c r="PNA182" s="436"/>
      <c r="PNB182" s="436"/>
      <c r="PNC182" s="436"/>
      <c r="PND182" s="436"/>
      <c r="PNE182" s="436"/>
      <c r="PNF182" s="436"/>
      <c r="PNG182" s="436"/>
      <c r="PNH182" s="436"/>
      <c r="PNI182" s="436"/>
      <c r="PNJ182" s="436"/>
      <c r="PNK182" s="436"/>
      <c r="PNL182" s="436"/>
      <c r="PNM182" s="436"/>
      <c r="PNN182" s="436"/>
      <c r="PNO182" s="436"/>
      <c r="PNP182" s="436"/>
      <c r="PNQ182" s="436"/>
      <c r="PNR182" s="436"/>
      <c r="PNS182" s="436"/>
      <c r="PNT182" s="436"/>
      <c r="PNU182" s="436"/>
      <c r="PNV182" s="436"/>
      <c r="PNW182" s="436"/>
      <c r="PNX182" s="436"/>
      <c r="PNY182" s="436"/>
      <c r="PNZ182" s="436"/>
      <c r="POA182" s="436"/>
      <c r="POB182" s="436"/>
      <c r="POC182" s="436"/>
      <c r="POD182" s="436"/>
      <c r="POE182" s="436"/>
      <c r="POF182" s="436"/>
      <c r="POG182" s="436"/>
      <c r="POH182" s="436"/>
      <c r="POI182" s="436"/>
      <c r="POJ182" s="436"/>
      <c r="POK182" s="436"/>
      <c r="POL182" s="436"/>
      <c r="POM182" s="436"/>
      <c r="PON182" s="436"/>
      <c r="POO182" s="436"/>
      <c r="POP182" s="436"/>
      <c r="POQ182" s="436"/>
      <c r="POR182" s="436"/>
      <c r="POS182" s="436"/>
      <c r="POT182" s="436"/>
      <c r="POU182" s="436"/>
      <c r="POV182" s="436"/>
      <c r="POW182" s="436"/>
      <c r="POX182" s="436"/>
      <c r="POY182" s="436"/>
      <c r="POZ182" s="436"/>
      <c r="PPA182" s="436"/>
      <c r="PPB182" s="436"/>
      <c r="PPC182" s="436"/>
      <c r="PPD182" s="436"/>
      <c r="PPE182" s="436"/>
      <c r="PPF182" s="436"/>
      <c r="PPG182" s="436"/>
      <c r="PPH182" s="436"/>
      <c r="PPI182" s="436"/>
      <c r="PPJ182" s="436"/>
      <c r="PPK182" s="436"/>
      <c r="PPL182" s="436"/>
      <c r="PPM182" s="436"/>
      <c r="PPN182" s="436"/>
      <c r="PPO182" s="436"/>
      <c r="PPP182" s="436"/>
      <c r="PPQ182" s="436"/>
      <c r="PPR182" s="436"/>
      <c r="PPS182" s="436"/>
      <c r="PPT182" s="436"/>
      <c r="PPU182" s="436"/>
      <c r="PPV182" s="436"/>
      <c r="PPW182" s="436"/>
      <c r="PPX182" s="436"/>
      <c r="PPY182" s="436"/>
      <c r="PPZ182" s="436"/>
      <c r="PQA182" s="436"/>
      <c r="PQB182" s="436"/>
      <c r="PQC182" s="436"/>
      <c r="PQD182" s="436"/>
      <c r="PQE182" s="436"/>
      <c r="PQF182" s="436"/>
      <c r="PQG182" s="436"/>
      <c r="PQH182" s="436"/>
      <c r="PQI182" s="436"/>
      <c r="PQP182" s="436"/>
      <c r="PQQ182" s="436"/>
      <c r="PQR182" s="436"/>
      <c r="PQS182" s="436"/>
      <c r="PQT182" s="436"/>
      <c r="PQU182" s="436"/>
      <c r="PQV182" s="436"/>
      <c r="PQW182" s="436"/>
      <c r="PQX182" s="436"/>
      <c r="PQY182" s="436"/>
      <c r="PQZ182" s="436"/>
      <c r="PRA182" s="436"/>
      <c r="PRB182" s="436"/>
      <c r="PRC182" s="436"/>
      <c r="PRD182" s="436"/>
      <c r="PRE182" s="436"/>
      <c r="PRF182" s="436"/>
      <c r="PRG182" s="436"/>
      <c r="PRH182" s="436"/>
      <c r="PRI182" s="436"/>
      <c r="PRJ182" s="436"/>
      <c r="PRK182" s="436"/>
      <c r="PRL182" s="436"/>
      <c r="PRM182" s="436"/>
      <c r="PRN182" s="436"/>
      <c r="PRO182" s="436"/>
      <c r="PRP182" s="436"/>
      <c r="PRQ182" s="436"/>
      <c r="PRR182" s="436"/>
      <c r="PRS182" s="436"/>
      <c r="PRT182" s="436"/>
      <c r="PRU182" s="436"/>
      <c r="PRV182" s="436"/>
      <c r="PRW182" s="436"/>
      <c r="PRX182" s="436"/>
      <c r="PRY182" s="436"/>
      <c r="PRZ182" s="436"/>
      <c r="PSA182" s="436"/>
      <c r="PSB182" s="436"/>
      <c r="PSC182" s="436"/>
      <c r="PSD182" s="436"/>
      <c r="PSE182" s="436"/>
      <c r="PSF182" s="436"/>
      <c r="PSG182" s="436"/>
      <c r="PSH182" s="436"/>
      <c r="PSI182" s="436"/>
      <c r="PSJ182" s="436"/>
      <c r="PSK182" s="436"/>
      <c r="PSL182" s="436"/>
      <c r="PSM182" s="436"/>
      <c r="PSN182" s="436"/>
      <c r="PSO182" s="436"/>
      <c r="PSP182" s="436"/>
      <c r="PSQ182" s="436"/>
      <c r="PSR182" s="436"/>
      <c r="PSS182" s="436"/>
      <c r="PST182" s="436"/>
      <c r="PSU182" s="436"/>
      <c r="PSV182" s="436"/>
      <c r="PSW182" s="436"/>
      <c r="PSX182" s="436"/>
      <c r="PSY182" s="436"/>
      <c r="PSZ182" s="436"/>
      <c r="PTA182" s="436"/>
      <c r="PTB182" s="436"/>
      <c r="PTC182" s="436"/>
      <c r="PTD182" s="436"/>
      <c r="PTE182" s="436"/>
      <c r="PTF182" s="436"/>
      <c r="PTG182" s="436"/>
      <c r="PTH182" s="436"/>
      <c r="PTI182" s="436"/>
      <c r="PTJ182" s="436"/>
      <c r="PTK182" s="436"/>
      <c r="PTL182" s="436"/>
      <c r="PTM182" s="436"/>
      <c r="PTN182" s="436"/>
      <c r="PTO182" s="436"/>
      <c r="PTP182" s="436"/>
      <c r="PTQ182" s="436"/>
      <c r="PTR182" s="436"/>
      <c r="PTS182" s="436"/>
      <c r="PTT182" s="436"/>
      <c r="PTU182" s="436"/>
      <c r="PTV182" s="436"/>
      <c r="PTW182" s="436"/>
      <c r="PTX182" s="436"/>
      <c r="PTY182" s="436"/>
      <c r="PTZ182" s="436"/>
      <c r="PUA182" s="436"/>
      <c r="PUB182" s="436"/>
      <c r="PUC182" s="436"/>
      <c r="PUD182" s="436"/>
      <c r="PUE182" s="436"/>
      <c r="PUF182" s="436"/>
      <c r="PUG182" s="436"/>
      <c r="PUH182" s="436"/>
      <c r="PUI182" s="436"/>
      <c r="PUJ182" s="436"/>
      <c r="PUK182" s="436"/>
      <c r="PUL182" s="436"/>
      <c r="PUM182" s="436"/>
      <c r="PUN182" s="436"/>
      <c r="PUO182" s="436"/>
      <c r="PUP182" s="436"/>
      <c r="PUQ182" s="436"/>
      <c r="PUR182" s="436"/>
      <c r="PUS182" s="436"/>
      <c r="PUT182" s="436"/>
      <c r="PUU182" s="436"/>
      <c r="PUV182" s="436"/>
      <c r="PUW182" s="436"/>
      <c r="PUX182" s="436"/>
      <c r="PUY182" s="436"/>
      <c r="PUZ182" s="436"/>
      <c r="PVA182" s="436"/>
      <c r="PVB182" s="436"/>
      <c r="PVC182" s="436"/>
      <c r="PVD182" s="436"/>
      <c r="PVE182" s="436"/>
      <c r="PVF182" s="436"/>
      <c r="PVG182" s="436"/>
      <c r="PVH182" s="436"/>
      <c r="PVI182" s="436"/>
      <c r="PVJ182" s="436"/>
      <c r="PVK182" s="436"/>
      <c r="PVL182" s="436"/>
      <c r="PVM182" s="436"/>
      <c r="PVN182" s="436"/>
      <c r="PVO182" s="436"/>
      <c r="PVP182" s="436"/>
      <c r="PVQ182" s="436"/>
      <c r="PVR182" s="436"/>
      <c r="PVS182" s="436"/>
      <c r="PVT182" s="436"/>
      <c r="PVU182" s="436"/>
      <c r="PVV182" s="436"/>
      <c r="PVW182" s="436"/>
      <c r="PVX182" s="436"/>
      <c r="PVY182" s="436"/>
      <c r="PVZ182" s="436"/>
      <c r="PWA182" s="436"/>
      <c r="PWB182" s="436"/>
      <c r="PWC182" s="436"/>
      <c r="PWD182" s="436"/>
      <c r="PWE182" s="436"/>
      <c r="PWF182" s="436"/>
      <c r="PWG182" s="436"/>
      <c r="PWH182" s="436"/>
      <c r="PWI182" s="436"/>
      <c r="PWJ182" s="436"/>
      <c r="PWK182" s="436"/>
      <c r="PWL182" s="436"/>
      <c r="PWM182" s="436"/>
      <c r="PWN182" s="436"/>
      <c r="PWO182" s="436"/>
      <c r="PWP182" s="436"/>
      <c r="PWQ182" s="436"/>
      <c r="PWR182" s="436"/>
      <c r="PWS182" s="436"/>
      <c r="PWT182" s="436"/>
      <c r="PWU182" s="436"/>
      <c r="PWV182" s="436"/>
      <c r="PWW182" s="436"/>
      <c r="PWX182" s="436"/>
      <c r="PWY182" s="436"/>
      <c r="PWZ182" s="436"/>
      <c r="PXA182" s="436"/>
      <c r="PXB182" s="436"/>
      <c r="PXC182" s="436"/>
      <c r="PXD182" s="436"/>
      <c r="PXE182" s="436"/>
      <c r="PXF182" s="436"/>
      <c r="PXG182" s="436"/>
      <c r="PXH182" s="436"/>
      <c r="PXI182" s="436"/>
      <c r="PXJ182" s="436"/>
      <c r="PXK182" s="436"/>
      <c r="PXL182" s="436"/>
      <c r="PXM182" s="436"/>
      <c r="PXN182" s="436"/>
      <c r="PXO182" s="436"/>
      <c r="PXP182" s="436"/>
      <c r="PXQ182" s="436"/>
      <c r="PXR182" s="436"/>
      <c r="PXS182" s="436"/>
      <c r="PXT182" s="436"/>
      <c r="PXU182" s="436"/>
      <c r="PXV182" s="436"/>
      <c r="PXW182" s="436"/>
      <c r="PXX182" s="436"/>
      <c r="PXY182" s="436"/>
      <c r="PXZ182" s="436"/>
      <c r="PYA182" s="436"/>
      <c r="PYB182" s="436"/>
      <c r="PYC182" s="436"/>
      <c r="PYD182" s="436"/>
      <c r="PYE182" s="436"/>
      <c r="PYF182" s="436"/>
      <c r="PYG182" s="436"/>
      <c r="PYH182" s="436"/>
      <c r="PYI182" s="436"/>
      <c r="PYJ182" s="436"/>
      <c r="PYK182" s="436"/>
      <c r="PYL182" s="436"/>
      <c r="PYM182" s="436"/>
      <c r="PYN182" s="436"/>
      <c r="PYO182" s="436"/>
      <c r="PYP182" s="436"/>
      <c r="PYQ182" s="436"/>
      <c r="PYR182" s="436"/>
      <c r="PYS182" s="436"/>
      <c r="PYT182" s="436"/>
      <c r="PYU182" s="436"/>
      <c r="PYV182" s="436"/>
      <c r="PYW182" s="436"/>
      <c r="PYX182" s="436"/>
      <c r="PYY182" s="436"/>
      <c r="PYZ182" s="436"/>
      <c r="PZA182" s="436"/>
      <c r="PZB182" s="436"/>
      <c r="PZC182" s="436"/>
      <c r="PZD182" s="436"/>
      <c r="PZE182" s="436"/>
      <c r="PZF182" s="436"/>
      <c r="PZG182" s="436"/>
      <c r="PZH182" s="436"/>
      <c r="PZI182" s="436"/>
      <c r="PZJ182" s="436"/>
      <c r="PZK182" s="436"/>
      <c r="PZL182" s="436"/>
      <c r="PZM182" s="436"/>
      <c r="PZN182" s="436"/>
      <c r="PZO182" s="436"/>
      <c r="PZP182" s="436"/>
      <c r="PZQ182" s="436"/>
      <c r="PZR182" s="436"/>
      <c r="PZS182" s="436"/>
      <c r="PZT182" s="436"/>
      <c r="PZU182" s="436"/>
      <c r="PZV182" s="436"/>
      <c r="PZW182" s="436"/>
      <c r="PZX182" s="436"/>
      <c r="PZY182" s="436"/>
      <c r="PZZ182" s="436"/>
      <c r="QAA182" s="436"/>
      <c r="QAB182" s="436"/>
      <c r="QAC182" s="436"/>
      <c r="QAD182" s="436"/>
      <c r="QAE182" s="436"/>
      <c r="QAL182" s="436"/>
      <c r="QAM182" s="436"/>
      <c r="QAN182" s="436"/>
      <c r="QAO182" s="436"/>
      <c r="QAP182" s="436"/>
      <c r="QAQ182" s="436"/>
      <c r="QAR182" s="436"/>
      <c r="QAS182" s="436"/>
      <c r="QAT182" s="436"/>
      <c r="QAU182" s="436"/>
      <c r="QAV182" s="436"/>
      <c r="QAW182" s="436"/>
      <c r="QAX182" s="436"/>
      <c r="QAY182" s="436"/>
      <c r="QAZ182" s="436"/>
      <c r="QBA182" s="436"/>
      <c r="QBB182" s="436"/>
      <c r="QBC182" s="436"/>
      <c r="QBD182" s="436"/>
      <c r="QBE182" s="436"/>
      <c r="QBF182" s="436"/>
      <c r="QBG182" s="436"/>
      <c r="QBH182" s="436"/>
      <c r="QBI182" s="436"/>
      <c r="QBJ182" s="436"/>
      <c r="QBK182" s="436"/>
      <c r="QBL182" s="436"/>
      <c r="QBM182" s="436"/>
      <c r="QBN182" s="436"/>
      <c r="QBO182" s="436"/>
      <c r="QBP182" s="436"/>
      <c r="QBQ182" s="436"/>
      <c r="QBR182" s="436"/>
      <c r="QBS182" s="436"/>
      <c r="QBT182" s="436"/>
      <c r="QBU182" s="436"/>
      <c r="QBV182" s="436"/>
      <c r="QBW182" s="436"/>
      <c r="QBX182" s="436"/>
      <c r="QBY182" s="436"/>
      <c r="QBZ182" s="436"/>
      <c r="QCA182" s="436"/>
      <c r="QCB182" s="436"/>
      <c r="QCC182" s="436"/>
      <c r="QCD182" s="436"/>
      <c r="QCE182" s="436"/>
      <c r="QCF182" s="436"/>
      <c r="QCG182" s="436"/>
      <c r="QCH182" s="436"/>
      <c r="QCI182" s="436"/>
      <c r="QCJ182" s="436"/>
      <c r="QCK182" s="436"/>
      <c r="QCL182" s="436"/>
      <c r="QCM182" s="436"/>
      <c r="QCN182" s="436"/>
      <c r="QCO182" s="436"/>
      <c r="QCP182" s="436"/>
      <c r="QCQ182" s="436"/>
      <c r="QCR182" s="436"/>
      <c r="QCS182" s="436"/>
      <c r="QCT182" s="436"/>
      <c r="QCU182" s="436"/>
      <c r="QCV182" s="436"/>
      <c r="QCW182" s="436"/>
      <c r="QCX182" s="436"/>
      <c r="QCY182" s="436"/>
      <c r="QCZ182" s="436"/>
      <c r="QDA182" s="436"/>
      <c r="QDB182" s="436"/>
      <c r="QDC182" s="436"/>
      <c r="QDD182" s="436"/>
      <c r="QDE182" s="436"/>
      <c r="QDF182" s="436"/>
      <c r="QDG182" s="436"/>
      <c r="QDH182" s="436"/>
      <c r="QDI182" s="436"/>
      <c r="QDJ182" s="436"/>
      <c r="QDK182" s="436"/>
      <c r="QDL182" s="436"/>
      <c r="QDM182" s="436"/>
      <c r="QDN182" s="436"/>
      <c r="QDO182" s="436"/>
      <c r="QDP182" s="436"/>
      <c r="QDQ182" s="436"/>
      <c r="QDR182" s="436"/>
      <c r="QDS182" s="436"/>
      <c r="QDT182" s="436"/>
      <c r="QDU182" s="436"/>
      <c r="QDV182" s="436"/>
      <c r="QDW182" s="436"/>
      <c r="QDX182" s="436"/>
      <c r="QDY182" s="436"/>
      <c r="QDZ182" s="436"/>
      <c r="QEA182" s="436"/>
      <c r="QEB182" s="436"/>
      <c r="QEC182" s="436"/>
      <c r="QED182" s="436"/>
      <c r="QEE182" s="436"/>
      <c r="QEF182" s="436"/>
      <c r="QEG182" s="436"/>
      <c r="QEH182" s="436"/>
      <c r="QEI182" s="436"/>
      <c r="QEJ182" s="436"/>
      <c r="QEK182" s="436"/>
      <c r="QEL182" s="436"/>
      <c r="QEM182" s="436"/>
      <c r="QEN182" s="436"/>
      <c r="QEO182" s="436"/>
      <c r="QEP182" s="436"/>
      <c r="QEQ182" s="436"/>
      <c r="QER182" s="436"/>
      <c r="QES182" s="436"/>
      <c r="QET182" s="436"/>
      <c r="QEU182" s="436"/>
      <c r="QEV182" s="436"/>
      <c r="QEW182" s="436"/>
      <c r="QEX182" s="436"/>
      <c r="QEY182" s="436"/>
      <c r="QEZ182" s="436"/>
      <c r="QFA182" s="436"/>
      <c r="QFB182" s="436"/>
      <c r="QFC182" s="436"/>
      <c r="QFD182" s="436"/>
      <c r="QFE182" s="436"/>
      <c r="QFF182" s="436"/>
      <c r="QFG182" s="436"/>
      <c r="QFH182" s="436"/>
      <c r="QFI182" s="436"/>
      <c r="QFJ182" s="436"/>
      <c r="QFK182" s="436"/>
      <c r="QFL182" s="436"/>
      <c r="QFM182" s="436"/>
      <c r="QFN182" s="436"/>
      <c r="QFO182" s="436"/>
      <c r="QFP182" s="436"/>
      <c r="QFQ182" s="436"/>
      <c r="QFR182" s="436"/>
      <c r="QFS182" s="436"/>
      <c r="QFT182" s="436"/>
      <c r="QFU182" s="436"/>
      <c r="QFV182" s="436"/>
      <c r="QFW182" s="436"/>
      <c r="QFX182" s="436"/>
      <c r="QFY182" s="436"/>
      <c r="QFZ182" s="436"/>
      <c r="QGA182" s="436"/>
      <c r="QGB182" s="436"/>
      <c r="QGC182" s="436"/>
      <c r="QGD182" s="436"/>
      <c r="QGE182" s="436"/>
      <c r="QGF182" s="436"/>
      <c r="QGG182" s="436"/>
      <c r="QGH182" s="436"/>
      <c r="QGI182" s="436"/>
      <c r="QGJ182" s="436"/>
      <c r="QGK182" s="436"/>
      <c r="QGL182" s="436"/>
      <c r="QGM182" s="436"/>
      <c r="QGN182" s="436"/>
      <c r="QGO182" s="436"/>
      <c r="QGP182" s="436"/>
      <c r="QGQ182" s="436"/>
      <c r="QGR182" s="436"/>
      <c r="QGS182" s="436"/>
      <c r="QGT182" s="436"/>
      <c r="QGU182" s="436"/>
      <c r="QGV182" s="436"/>
      <c r="QGW182" s="436"/>
      <c r="QGX182" s="436"/>
      <c r="QGY182" s="436"/>
      <c r="QGZ182" s="436"/>
      <c r="QHA182" s="436"/>
      <c r="QHB182" s="436"/>
      <c r="QHC182" s="436"/>
      <c r="QHD182" s="436"/>
      <c r="QHE182" s="436"/>
      <c r="QHF182" s="436"/>
      <c r="QHG182" s="436"/>
      <c r="QHH182" s="436"/>
      <c r="QHI182" s="436"/>
      <c r="QHJ182" s="436"/>
      <c r="QHK182" s="436"/>
      <c r="QHL182" s="436"/>
      <c r="QHM182" s="436"/>
      <c r="QHN182" s="436"/>
      <c r="QHO182" s="436"/>
      <c r="QHP182" s="436"/>
      <c r="QHQ182" s="436"/>
      <c r="QHR182" s="436"/>
      <c r="QHS182" s="436"/>
      <c r="QHT182" s="436"/>
      <c r="QHU182" s="436"/>
      <c r="QHV182" s="436"/>
      <c r="QHW182" s="436"/>
      <c r="QHX182" s="436"/>
      <c r="QHY182" s="436"/>
      <c r="QHZ182" s="436"/>
      <c r="QIA182" s="436"/>
      <c r="QIB182" s="436"/>
      <c r="QIC182" s="436"/>
      <c r="QID182" s="436"/>
      <c r="QIE182" s="436"/>
      <c r="QIF182" s="436"/>
      <c r="QIG182" s="436"/>
      <c r="QIH182" s="436"/>
      <c r="QII182" s="436"/>
      <c r="QIJ182" s="436"/>
      <c r="QIK182" s="436"/>
      <c r="QIL182" s="436"/>
      <c r="QIM182" s="436"/>
      <c r="QIN182" s="436"/>
      <c r="QIO182" s="436"/>
      <c r="QIP182" s="436"/>
      <c r="QIQ182" s="436"/>
      <c r="QIR182" s="436"/>
      <c r="QIS182" s="436"/>
      <c r="QIT182" s="436"/>
      <c r="QIU182" s="436"/>
      <c r="QIV182" s="436"/>
      <c r="QIW182" s="436"/>
      <c r="QIX182" s="436"/>
      <c r="QIY182" s="436"/>
      <c r="QIZ182" s="436"/>
      <c r="QJA182" s="436"/>
      <c r="QJB182" s="436"/>
      <c r="QJC182" s="436"/>
      <c r="QJD182" s="436"/>
      <c r="QJE182" s="436"/>
      <c r="QJF182" s="436"/>
      <c r="QJG182" s="436"/>
      <c r="QJH182" s="436"/>
      <c r="QJI182" s="436"/>
      <c r="QJJ182" s="436"/>
      <c r="QJK182" s="436"/>
      <c r="QJL182" s="436"/>
      <c r="QJM182" s="436"/>
      <c r="QJN182" s="436"/>
      <c r="QJO182" s="436"/>
      <c r="QJP182" s="436"/>
      <c r="QJQ182" s="436"/>
      <c r="QJR182" s="436"/>
      <c r="QJS182" s="436"/>
      <c r="QJT182" s="436"/>
      <c r="QJU182" s="436"/>
      <c r="QJV182" s="436"/>
      <c r="QJW182" s="436"/>
      <c r="QJX182" s="436"/>
      <c r="QJY182" s="436"/>
      <c r="QJZ182" s="436"/>
      <c r="QKA182" s="436"/>
      <c r="QKH182" s="436"/>
      <c r="QKI182" s="436"/>
      <c r="QKJ182" s="436"/>
      <c r="QKK182" s="436"/>
      <c r="QKL182" s="436"/>
      <c r="QKM182" s="436"/>
      <c r="QKN182" s="436"/>
      <c r="QKO182" s="436"/>
      <c r="QKP182" s="436"/>
      <c r="QKQ182" s="436"/>
      <c r="QKR182" s="436"/>
      <c r="QKS182" s="436"/>
      <c r="QKT182" s="436"/>
      <c r="QKU182" s="436"/>
      <c r="QKV182" s="436"/>
      <c r="QKW182" s="436"/>
      <c r="QKX182" s="436"/>
      <c r="QKY182" s="436"/>
      <c r="QKZ182" s="436"/>
      <c r="QLA182" s="436"/>
      <c r="QLB182" s="436"/>
      <c r="QLC182" s="436"/>
      <c r="QLD182" s="436"/>
      <c r="QLE182" s="436"/>
      <c r="QLF182" s="436"/>
      <c r="QLG182" s="436"/>
      <c r="QLH182" s="436"/>
      <c r="QLI182" s="436"/>
      <c r="QLJ182" s="436"/>
      <c r="QLK182" s="436"/>
      <c r="QLL182" s="436"/>
      <c r="QLM182" s="436"/>
      <c r="QLN182" s="436"/>
      <c r="QLO182" s="436"/>
      <c r="QLP182" s="436"/>
      <c r="QLQ182" s="436"/>
      <c r="QLR182" s="436"/>
      <c r="QLS182" s="436"/>
      <c r="QLT182" s="436"/>
      <c r="QLU182" s="436"/>
      <c r="QLV182" s="436"/>
      <c r="QLW182" s="436"/>
      <c r="QLX182" s="436"/>
      <c r="QLY182" s="436"/>
      <c r="QLZ182" s="436"/>
      <c r="QMA182" s="436"/>
      <c r="QMB182" s="436"/>
      <c r="QMC182" s="436"/>
      <c r="QMD182" s="436"/>
      <c r="QME182" s="436"/>
      <c r="QMF182" s="436"/>
      <c r="QMG182" s="436"/>
      <c r="QMH182" s="436"/>
      <c r="QMI182" s="436"/>
      <c r="QMJ182" s="436"/>
      <c r="QMK182" s="436"/>
      <c r="QML182" s="436"/>
      <c r="QMM182" s="436"/>
      <c r="QMN182" s="436"/>
      <c r="QMO182" s="436"/>
      <c r="QMP182" s="436"/>
      <c r="QMQ182" s="436"/>
      <c r="QMR182" s="436"/>
      <c r="QMS182" s="436"/>
      <c r="QMT182" s="436"/>
      <c r="QMU182" s="436"/>
      <c r="QMV182" s="436"/>
      <c r="QMW182" s="436"/>
      <c r="QMX182" s="436"/>
      <c r="QMY182" s="436"/>
      <c r="QMZ182" s="436"/>
      <c r="QNA182" s="436"/>
      <c r="QNB182" s="436"/>
      <c r="QNC182" s="436"/>
      <c r="QND182" s="436"/>
      <c r="QNE182" s="436"/>
      <c r="QNF182" s="436"/>
      <c r="QNG182" s="436"/>
      <c r="QNH182" s="436"/>
      <c r="QNI182" s="436"/>
      <c r="QNJ182" s="436"/>
      <c r="QNK182" s="436"/>
      <c r="QNL182" s="436"/>
      <c r="QNM182" s="436"/>
      <c r="QNN182" s="436"/>
      <c r="QNO182" s="436"/>
      <c r="QNP182" s="436"/>
      <c r="QNQ182" s="436"/>
      <c r="QNR182" s="436"/>
      <c r="QNS182" s="436"/>
      <c r="QNT182" s="436"/>
      <c r="QNU182" s="436"/>
      <c r="QNV182" s="436"/>
      <c r="QNW182" s="436"/>
      <c r="QNX182" s="436"/>
      <c r="QNY182" s="436"/>
      <c r="QNZ182" s="436"/>
      <c r="QOA182" s="436"/>
      <c r="QOB182" s="436"/>
      <c r="QOC182" s="436"/>
      <c r="QOD182" s="436"/>
      <c r="QOE182" s="436"/>
      <c r="QOF182" s="436"/>
      <c r="QOG182" s="436"/>
      <c r="QOH182" s="436"/>
      <c r="QOI182" s="436"/>
      <c r="QOJ182" s="436"/>
      <c r="QOK182" s="436"/>
      <c r="QOL182" s="436"/>
      <c r="QOM182" s="436"/>
      <c r="QON182" s="436"/>
      <c r="QOO182" s="436"/>
      <c r="QOP182" s="436"/>
      <c r="QOQ182" s="436"/>
      <c r="QOR182" s="436"/>
      <c r="QOS182" s="436"/>
      <c r="QOT182" s="436"/>
      <c r="QOU182" s="436"/>
      <c r="QOV182" s="436"/>
      <c r="QOW182" s="436"/>
      <c r="QOX182" s="436"/>
      <c r="QOY182" s="436"/>
      <c r="QOZ182" s="436"/>
      <c r="QPA182" s="436"/>
      <c r="QPB182" s="436"/>
      <c r="QPC182" s="436"/>
      <c r="QPD182" s="436"/>
      <c r="QPE182" s="436"/>
      <c r="QPF182" s="436"/>
      <c r="QPG182" s="436"/>
      <c r="QPH182" s="436"/>
      <c r="QPI182" s="436"/>
      <c r="QPJ182" s="436"/>
      <c r="QPK182" s="436"/>
      <c r="QPL182" s="436"/>
      <c r="QPM182" s="436"/>
      <c r="QPN182" s="436"/>
      <c r="QPO182" s="436"/>
      <c r="QPP182" s="436"/>
      <c r="QPQ182" s="436"/>
      <c r="QPR182" s="436"/>
      <c r="QPS182" s="436"/>
      <c r="QPT182" s="436"/>
      <c r="QPU182" s="436"/>
      <c r="QPV182" s="436"/>
      <c r="QPW182" s="436"/>
      <c r="QPX182" s="436"/>
      <c r="QPY182" s="436"/>
      <c r="QPZ182" s="436"/>
      <c r="QQA182" s="436"/>
      <c r="QQB182" s="436"/>
      <c r="QQC182" s="436"/>
      <c r="QQD182" s="436"/>
      <c r="QQE182" s="436"/>
      <c r="QQF182" s="436"/>
      <c r="QQG182" s="436"/>
      <c r="QQH182" s="436"/>
      <c r="QQI182" s="436"/>
      <c r="QQJ182" s="436"/>
      <c r="QQK182" s="436"/>
      <c r="QQL182" s="436"/>
      <c r="QQM182" s="436"/>
      <c r="QQN182" s="436"/>
      <c r="QQO182" s="436"/>
      <c r="QQP182" s="436"/>
      <c r="QQQ182" s="436"/>
      <c r="QQR182" s="436"/>
      <c r="QQS182" s="436"/>
      <c r="QQT182" s="436"/>
      <c r="QQU182" s="436"/>
      <c r="QQV182" s="436"/>
      <c r="QQW182" s="436"/>
      <c r="QQX182" s="436"/>
      <c r="QQY182" s="436"/>
      <c r="QQZ182" s="436"/>
      <c r="QRA182" s="436"/>
      <c r="QRB182" s="436"/>
      <c r="QRC182" s="436"/>
      <c r="QRD182" s="436"/>
      <c r="QRE182" s="436"/>
      <c r="QRF182" s="436"/>
      <c r="QRG182" s="436"/>
      <c r="QRH182" s="436"/>
      <c r="QRI182" s="436"/>
      <c r="QRJ182" s="436"/>
      <c r="QRK182" s="436"/>
      <c r="QRL182" s="436"/>
      <c r="QRM182" s="436"/>
      <c r="QRN182" s="436"/>
      <c r="QRO182" s="436"/>
      <c r="QRP182" s="436"/>
      <c r="QRQ182" s="436"/>
      <c r="QRR182" s="436"/>
      <c r="QRS182" s="436"/>
      <c r="QRT182" s="436"/>
      <c r="QRU182" s="436"/>
      <c r="QRV182" s="436"/>
      <c r="QRW182" s="436"/>
      <c r="QRX182" s="436"/>
      <c r="QRY182" s="436"/>
      <c r="QRZ182" s="436"/>
      <c r="QSA182" s="436"/>
      <c r="QSB182" s="436"/>
      <c r="QSC182" s="436"/>
      <c r="QSD182" s="436"/>
      <c r="QSE182" s="436"/>
      <c r="QSF182" s="436"/>
      <c r="QSG182" s="436"/>
      <c r="QSH182" s="436"/>
      <c r="QSI182" s="436"/>
      <c r="QSJ182" s="436"/>
      <c r="QSK182" s="436"/>
      <c r="QSL182" s="436"/>
      <c r="QSM182" s="436"/>
      <c r="QSN182" s="436"/>
      <c r="QSO182" s="436"/>
      <c r="QSP182" s="436"/>
      <c r="QSQ182" s="436"/>
      <c r="QSR182" s="436"/>
      <c r="QSS182" s="436"/>
      <c r="QST182" s="436"/>
      <c r="QSU182" s="436"/>
      <c r="QSV182" s="436"/>
      <c r="QSW182" s="436"/>
      <c r="QSX182" s="436"/>
      <c r="QSY182" s="436"/>
      <c r="QSZ182" s="436"/>
      <c r="QTA182" s="436"/>
      <c r="QTB182" s="436"/>
      <c r="QTC182" s="436"/>
      <c r="QTD182" s="436"/>
      <c r="QTE182" s="436"/>
      <c r="QTF182" s="436"/>
      <c r="QTG182" s="436"/>
      <c r="QTH182" s="436"/>
      <c r="QTI182" s="436"/>
      <c r="QTJ182" s="436"/>
      <c r="QTK182" s="436"/>
      <c r="QTL182" s="436"/>
      <c r="QTM182" s="436"/>
      <c r="QTN182" s="436"/>
      <c r="QTO182" s="436"/>
      <c r="QTP182" s="436"/>
      <c r="QTQ182" s="436"/>
      <c r="QTR182" s="436"/>
      <c r="QTS182" s="436"/>
      <c r="QTT182" s="436"/>
      <c r="QTU182" s="436"/>
      <c r="QTV182" s="436"/>
      <c r="QTW182" s="436"/>
      <c r="QUD182" s="436"/>
      <c r="QUE182" s="436"/>
      <c r="QUF182" s="436"/>
      <c r="QUG182" s="436"/>
      <c r="QUH182" s="436"/>
      <c r="QUI182" s="436"/>
      <c r="QUJ182" s="436"/>
      <c r="QUK182" s="436"/>
      <c r="QUL182" s="436"/>
      <c r="QUM182" s="436"/>
      <c r="QUN182" s="436"/>
      <c r="QUO182" s="436"/>
      <c r="QUP182" s="436"/>
      <c r="QUQ182" s="436"/>
      <c r="QUR182" s="436"/>
      <c r="QUS182" s="436"/>
      <c r="QUT182" s="436"/>
      <c r="QUU182" s="436"/>
      <c r="QUV182" s="436"/>
      <c r="QUW182" s="436"/>
      <c r="QUX182" s="436"/>
      <c r="QUY182" s="436"/>
      <c r="QUZ182" s="436"/>
      <c r="QVA182" s="436"/>
      <c r="QVB182" s="436"/>
      <c r="QVC182" s="436"/>
      <c r="QVD182" s="436"/>
      <c r="QVE182" s="436"/>
      <c r="QVF182" s="436"/>
      <c r="QVG182" s="436"/>
      <c r="QVH182" s="436"/>
      <c r="QVI182" s="436"/>
      <c r="QVJ182" s="436"/>
      <c r="QVK182" s="436"/>
      <c r="QVL182" s="436"/>
      <c r="QVM182" s="436"/>
      <c r="QVN182" s="436"/>
      <c r="QVO182" s="436"/>
      <c r="QVP182" s="436"/>
      <c r="QVQ182" s="436"/>
      <c r="QVR182" s="436"/>
      <c r="QVS182" s="436"/>
      <c r="QVT182" s="436"/>
      <c r="QVU182" s="436"/>
      <c r="QVV182" s="436"/>
      <c r="QVW182" s="436"/>
      <c r="QVX182" s="436"/>
      <c r="QVY182" s="436"/>
      <c r="QVZ182" s="436"/>
      <c r="QWA182" s="436"/>
      <c r="QWB182" s="436"/>
      <c r="QWC182" s="436"/>
      <c r="QWD182" s="436"/>
      <c r="QWE182" s="436"/>
      <c r="QWF182" s="436"/>
      <c r="QWG182" s="436"/>
      <c r="QWH182" s="436"/>
      <c r="QWI182" s="436"/>
      <c r="QWJ182" s="436"/>
      <c r="QWK182" s="436"/>
      <c r="QWL182" s="436"/>
      <c r="QWM182" s="436"/>
      <c r="QWN182" s="436"/>
      <c r="QWO182" s="436"/>
      <c r="QWP182" s="436"/>
      <c r="QWQ182" s="436"/>
      <c r="QWR182" s="436"/>
      <c r="QWS182" s="436"/>
      <c r="QWT182" s="436"/>
      <c r="QWU182" s="436"/>
      <c r="QWV182" s="436"/>
      <c r="QWW182" s="436"/>
      <c r="QWX182" s="436"/>
      <c r="QWY182" s="436"/>
      <c r="QWZ182" s="436"/>
      <c r="QXA182" s="436"/>
      <c r="QXB182" s="436"/>
      <c r="QXC182" s="436"/>
      <c r="QXD182" s="436"/>
      <c r="QXE182" s="436"/>
      <c r="QXF182" s="436"/>
      <c r="QXG182" s="436"/>
      <c r="QXH182" s="436"/>
      <c r="QXI182" s="436"/>
      <c r="QXJ182" s="436"/>
      <c r="QXK182" s="436"/>
      <c r="QXL182" s="436"/>
      <c r="QXM182" s="436"/>
      <c r="QXN182" s="436"/>
      <c r="QXO182" s="436"/>
      <c r="QXP182" s="436"/>
      <c r="QXQ182" s="436"/>
      <c r="QXR182" s="436"/>
      <c r="QXS182" s="436"/>
      <c r="QXT182" s="436"/>
      <c r="QXU182" s="436"/>
      <c r="QXV182" s="436"/>
      <c r="QXW182" s="436"/>
      <c r="QXX182" s="436"/>
      <c r="QXY182" s="436"/>
      <c r="QXZ182" s="436"/>
      <c r="QYA182" s="436"/>
      <c r="QYB182" s="436"/>
      <c r="QYC182" s="436"/>
      <c r="QYD182" s="436"/>
      <c r="QYE182" s="436"/>
      <c r="QYF182" s="436"/>
      <c r="QYG182" s="436"/>
      <c r="QYH182" s="436"/>
      <c r="QYI182" s="436"/>
      <c r="QYJ182" s="436"/>
      <c r="QYK182" s="436"/>
      <c r="QYL182" s="436"/>
      <c r="QYM182" s="436"/>
      <c r="QYN182" s="436"/>
      <c r="QYO182" s="436"/>
      <c r="QYP182" s="436"/>
      <c r="QYQ182" s="436"/>
      <c r="QYR182" s="436"/>
      <c r="QYS182" s="436"/>
      <c r="QYT182" s="436"/>
      <c r="QYU182" s="436"/>
      <c r="QYV182" s="436"/>
      <c r="QYW182" s="436"/>
      <c r="QYX182" s="436"/>
      <c r="QYY182" s="436"/>
      <c r="QYZ182" s="436"/>
      <c r="QZA182" s="436"/>
      <c r="QZB182" s="436"/>
      <c r="QZC182" s="436"/>
      <c r="QZD182" s="436"/>
      <c r="QZE182" s="436"/>
      <c r="QZF182" s="436"/>
      <c r="QZG182" s="436"/>
      <c r="QZH182" s="436"/>
      <c r="QZI182" s="436"/>
      <c r="QZJ182" s="436"/>
      <c r="QZK182" s="436"/>
      <c r="QZL182" s="436"/>
      <c r="QZM182" s="436"/>
      <c r="QZN182" s="436"/>
      <c r="QZO182" s="436"/>
      <c r="QZP182" s="436"/>
      <c r="QZQ182" s="436"/>
      <c r="QZR182" s="436"/>
      <c r="QZS182" s="436"/>
      <c r="QZT182" s="436"/>
      <c r="QZU182" s="436"/>
      <c r="QZV182" s="436"/>
      <c r="QZW182" s="436"/>
      <c r="QZX182" s="436"/>
      <c r="QZY182" s="436"/>
      <c r="QZZ182" s="436"/>
      <c r="RAA182" s="436"/>
      <c r="RAB182" s="436"/>
      <c r="RAC182" s="436"/>
      <c r="RAD182" s="436"/>
      <c r="RAE182" s="436"/>
      <c r="RAF182" s="436"/>
      <c r="RAG182" s="436"/>
      <c r="RAH182" s="436"/>
      <c r="RAI182" s="436"/>
      <c r="RAJ182" s="436"/>
      <c r="RAK182" s="436"/>
      <c r="RAL182" s="436"/>
      <c r="RAM182" s="436"/>
      <c r="RAN182" s="436"/>
      <c r="RAO182" s="436"/>
      <c r="RAP182" s="436"/>
      <c r="RAQ182" s="436"/>
      <c r="RAR182" s="436"/>
      <c r="RAS182" s="436"/>
      <c r="RAT182" s="436"/>
      <c r="RAU182" s="436"/>
      <c r="RAV182" s="436"/>
      <c r="RAW182" s="436"/>
      <c r="RAX182" s="436"/>
      <c r="RAY182" s="436"/>
      <c r="RAZ182" s="436"/>
      <c r="RBA182" s="436"/>
      <c r="RBB182" s="436"/>
      <c r="RBC182" s="436"/>
      <c r="RBD182" s="436"/>
      <c r="RBE182" s="436"/>
      <c r="RBF182" s="436"/>
      <c r="RBG182" s="436"/>
      <c r="RBH182" s="436"/>
      <c r="RBI182" s="436"/>
      <c r="RBJ182" s="436"/>
      <c r="RBK182" s="436"/>
      <c r="RBL182" s="436"/>
      <c r="RBM182" s="436"/>
      <c r="RBN182" s="436"/>
      <c r="RBO182" s="436"/>
      <c r="RBP182" s="436"/>
      <c r="RBQ182" s="436"/>
      <c r="RBR182" s="436"/>
      <c r="RBS182" s="436"/>
      <c r="RBT182" s="436"/>
      <c r="RBU182" s="436"/>
      <c r="RBV182" s="436"/>
      <c r="RBW182" s="436"/>
      <c r="RBX182" s="436"/>
      <c r="RBY182" s="436"/>
      <c r="RBZ182" s="436"/>
      <c r="RCA182" s="436"/>
      <c r="RCB182" s="436"/>
      <c r="RCC182" s="436"/>
      <c r="RCD182" s="436"/>
      <c r="RCE182" s="436"/>
      <c r="RCF182" s="436"/>
      <c r="RCG182" s="436"/>
      <c r="RCH182" s="436"/>
      <c r="RCI182" s="436"/>
      <c r="RCJ182" s="436"/>
      <c r="RCK182" s="436"/>
      <c r="RCL182" s="436"/>
      <c r="RCM182" s="436"/>
      <c r="RCN182" s="436"/>
      <c r="RCO182" s="436"/>
      <c r="RCP182" s="436"/>
      <c r="RCQ182" s="436"/>
      <c r="RCR182" s="436"/>
      <c r="RCS182" s="436"/>
      <c r="RCT182" s="436"/>
      <c r="RCU182" s="436"/>
      <c r="RCV182" s="436"/>
      <c r="RCW182" s="436"/>
      <c r="RCX182" s="436"/>
      <c r="RCY182" s="436"/>
      <c r="RCZ182" s="436"/>
      <c r="RDA182" s="436"/>
      <c r="RDB182" s="436"/>
      <c r="RDC182" s="436"/>
      <c r="RDD182" s="436"/>
      <c r="RDE182" s="436"/>
      <c r="RDF182" s="436"/>
      <c r="RDG182" s="436"/>
      <c r="RDH182" s="436"/>
      <c r="RDI182" s="436"/>
      <c r="RDJ182" s="436"/>
      <c r="RDK182" s="436"/>
      <c r="RDL182" s="436"/>
      <c r="RDM182" s="436"/>
      <c r="RDN182" s="436"/>
      <c r="RDO182" s="436"/>
      <c r="RDP182" s="436"/>
      <c r="RDQ182" s="436"/>
      <c r="RDR182" s="436"/>
      <c r="RDS182" s="436"/>
      <c r="RDZ182" s="436"/>
      <c r="REA182" s="436"/>
      <c r="REB182" s="436"/>
      <c r="REC182" s="436"/>
      <c r="RED182" s="436"/>
      <c r="REE182" s="436"/>
      <c r="REF182" s="436"/>
      <c r="REG182" s="436"/>
      <c r="REH182" s="436"/>
      <c r="REI182" s="436"/>
      <c r="REJ182" s="436"/>
      <c r="REK182" s="436"/>
      <c r="REL182" s="436"/>
      <c r="REM182" s="436"/>
      <c r="REN182" s="436"/>
      <c r="REO182" s="436"/>
      <c r="REP182" s="436"/>
      <c r="REQ182" s="436"/>
      <c r="RER182" s="436"/>
      <c r="RES182" s="436"/>
      <c r="RET182" s="436"/>
      <c r="REU182" s="436"/>
      <c r="REV182" s="436"/>
      <c r="REW182" s="436"/>
      <c r="REX182" s="436"/>
      <c r="REY182" s="436"/>
      <c r="REZ182" s="436"/>
      <c r="RFA182" s="436"/>
      <c r="RFB182" s="436"/>
      <c r="RFC182" s="436"/>
      <c r="RFD182" s="436"/>
      <c r="RFE182" s="436"/>
      <c r="RFF182" s="436"/>
      <c r="RFG182" s="436"/>
      <c r="RFH182" s="436"/>
      <c r="RFI182" s="436"/>
      <c r="RFJ182" s="436"/>
      <c r="RFK182" s="436"/>
      <c r="RFL182" s="436"/>
      <c r="RFM182" s="436"/>
      <c r="RFN182" s="436"/>
      <c r="RFO182" s="436"/>
      <c r="RFP182" s="436"/>
      <c r="RFQ182" s="436"/>
      <c r="RFR182" s="436"/>
      <c r="RFS182" s="436"/>
      <c r="RFT182" s="436"/>
      <c r="RFU182" s="436"/>
      <c r="RFV182" s="436"/>
      <c r="RFW182" s="436"/>
      <c r="RFX182" s="436"/>
      <c r="RFY182" s="436"/>
      <c r="RFZ182" s="436"/>
      <c r="RGA182" s="436"/>
      <c r="RGB182" s="436"/>
      <c r="RGC182" s="436"/>
      <c r="RGD182" s="436"/>
      <c r="RGE182" s="436"/>
      <c r="RGF182" s="436"/>
      <c r="RGG182" s="436"/>
      <c r="RGH182" s="436"/>
      <c r="RGI182" s="436"/>
      <c r="RGJ182" s="436"/>
      <c r="RGK182" s="436"/>
      <c r="RGL182" s="436"/>
      <c r="RGM182" s="436"/>
      <c r="RGN182" s="436"/>
      <c r="RGO182" s="436"/>
      <c r="RGP182" s="436"/>
      <c r="RGQ182" s="436"/>
      <c r="RGR182" s="436"/>
      <c r="RGS182" s="436"/>
      <c r="RGT182" s="436"/>
      <c r="RGU182" s="436"/>
      <c r="RGV182" s="436"/>
      <c r="RGW182" s="436"/>
      <c r="RGX182" s="436"/>
      <c r="RGY182" s="436"/>
      <c r="RGZ182" s="436"/>
      <c r="RHA182" s="436"/>
      <c r="RHB182" s="436"/>
      <c r="RHC182" s="436"/>
      <c r="RHD182" s="436"/>
      <c r="RHE182" s="436"/>
      <c r="RHF182" s="436"/>
      <c r="RHG182" s="436"/>
      <c r="RHH182" s="436"/>
      <c r="RHI182" s="436"/>
      <c r="RHJ182" s="436"/>
      <c r="RHK182" s="436"/>
      <c r="RHL182" s="436"/>
      <c r="RHM182" s="436"/>
      <c r="RHN182" s="436"/>
      <c r="RHO182" s="436"/>
      <c r="RHP182" s="436"/>
      <c r="RHQ182" s="436"/>
      <c r="RHR182" s="436"/>
      <c r="RHS182" s="436"/>
      <c r="RHT182" s="436"/>
      <c r="RHU182" s="436"/>
      <c r="RHV182" s="436"/>
      <c r="RHW182" s="436"/>
      <c r="RHX182" s="436"/>
      <c r="RHY182" s="436"/>
      <c r="RHZ182" s="436"/>
      <c r="RIA182" s="436"/>
      <c r="RIB182" s="436"/>
      <c r="RIC182" s="436"/>
      <c r="RID182" s="436"/>
      <c r="RIE182" s="436"/>
      <c r="RIF182" s="436"/>
      <c r="RIG182" s="436"/>
      <c r="RIH182" s="436"/>
      <c r="RII182" s="436"/>
      <c r="RIJ182" s="436"/>
      <c r="RIK182" s="436"/>
      <c r="RIL182" s="436"/>
      <c r="RIM182" s="436"/>
      <c r="RIN182" s="436"/>
      <c r="RIO182" s="436"/>
      <c r="RIP182" s="436"/>
      <c r="RIQ182" s="436"/>
      <c r="RIR182" s="436"/>
      <c r="RIS182" s="436"/>
      <c r="RIT182" s="436"/>
      <c r="RIU182" s="436"/>
      <c r="RIV182" s="436"/>
      <c r="RIW182" s="436"/>
      <c r="RIX182" s="436"/>
      <c r="RIY182" s="436"/>
      <c r="RIZ182" s="436"/>
      <c r="RJA182" s="436"/>
      <c r="RJB182" s="436"/>
      <c r="RJC182" s="436"/>
      <c r="RJD182" s="436"/>
      <c r="RJE182" s="436"/>
      <c r="RJF182" s="436"/>
      <c r="RJG182" s="436"/>
      <c r="RJH182" s="436"/>
      <c r="RJI182" s="436"/>
      <c r="RJJ182" s="436"/>
      <c r="RJK182" s="436"/>
      <c r="RJL182" s="436"/>
      <c r="RJM182" s="436"/>
      <c r="RJN182" s="436"/>
      <c r="RJO182" s="436"/>
      <c r="RJP182" s="436"/>
      <c r="RJQ182" s="436"/>
      <c r="RJR182" s="436"/>
      <c r="RJS182" s="436"/>
      <c r="RJT182" s="436"/>
      <c r="RJU182" s="436"/>
      <c r="RJV182" s="436"/>
      <c r="RJW182" s="436"/>
      <c r="RJX182" s="436"/>
      <c r="RJY182" s="436"/>
      <c r="RJZ182" s="436"/>
      <c r="RKA182" s="436"/>
      <c r="RKB182" s="436"/>
      <c r="RKC182" s="436"/>
      <c r="RKD182" s="436"/>
      <c r="RKE182" s="436"/>
      <c r="RKF182" s="436"/>
      <c r="RKG182" s="436"/>
      <c r="RKH182" s="436"/>
      <c r="RKI182" s="436"/>
      <c r="RKJ182" s="436"/>
      <c r="RKK182" s="436"/>
      <c r="RKL182" s="436"/>
      <c r="RKM182" s="436"/>
      <c r="RKN182" s="436"/>
      <c r="RKO182" s="436"/>
      <c r="RKP182" s="436"/>
      <c r="RKQ182" s="436"/>
      <c r="RKR182" s="436"/>
      <c r="RKS182" s="436"/>
      <c r="RKT182" s="436"/>
      <c r="RKU182" s="436"/>
      <c r="RKV182" s="436"/>
      <c r="RKW182" s="436"/>
      <c r="RKX182" s="436"/>
      <c r="RKY182" s="436"/>
      <c r="RKZ182" s="436"/>
      <c r="RLA182" s="436"/>
      <c r="RLB182" s="436"/>
      <c r="RLC182" s="436"/>
      <c r="RLD182" s="436"/>
      <c r="RLE182" s="436"/>
      <c r="RLF182" s="436"/>
      <c r="RLG182" s="436"/>
      <c r="RLH182" s="436"/>
      <c r="RLI182" s="436"/>
      <c r="RLJ182" s="436"/>
      <c r="RLK182" s="436"/>
      <c r="RLL182" s="436"/>
      <c r="RLM182" s="436"/>
      <c r="RLN182" s="436"/>
      <c r="RLO182" s="436"/>
      <c r="RLP182" s="436"/>
      <c r="RLQ182" s="436"/>
      <c r="RLR182" s="436"/>
      <c r="RLS182" s="436"/>
      <c r="RLT182" s="436"/>
      <c r="RLU182" s="436"/>
      <c r="RLV182" s="436"/>
      <c r="RLW182" s="436"/>
      <c r="RLX182" s="436"/>
      <c r="RLY182" s="436"/>
      <c r="RLZ182" s="436"/>
      <c r="RMA182" s="436"/>
      <c r="RMB182" s="436"/>
      <c r="RMC182" s="436"/>
      <c r="RMD182" s="436"/>
      <c r="RME182" s="436"/>
      <c r="RMF182" s="436"/>
      <c r="RMG182" s="436"/>
      <c r="RMH182" s="436"/>
      <c r="RMI182" s="436"/>
      <c r="RMJ182" s="436"/>
      <c r="RMK182" s="436"/>
      <c r="RML182" s="436"/>
      <c r="RMM182" s="436"/>
      <c r="RMN182" s="436"/>
      <c r="RMO182" s="436"/>
      <c r="RMP182" s="436"/>
      <c r="RMQ182" s="436"/>
      <c r="RMR182" s="436"/>
      <c r="RMS182" s="436"/>
      <c r="RMT182" s="436"/>
      <c r="RMU182" s="436"/>
      <c r="RMV182" s="436"/>
      <c r="RMW182" s="436"/>
      <c r="RMX182" s="436"/>
      <c r="RMY182" s="436"/>
      <c r="RMZ182" s="436"/>
      <c r="RNA182" s="436"/>
      <c r="RNB182" s="436"/>
      <c r="RNC182" s="436"/>
      <c r="RND182" s="436"/>
      <c r="RNE182" s="436"/>
      <c r="RNF182" s="436"/>
      <c r="RNG182" s="436"/>
      <c r="RNH182" s="436"/>
      <c r="RNI182" s="436"/>
      <c r="RNJ182" s="436"/>
      <c r="RNK182" s="436"/>
      <c r="RNL182" s="436"/>
      <c r="RNM182" s="436"/>
      <c r="RNN182" s="436"/>
      <c r="RNO182" s="436"/>
      <c r="RNV182" s="436"/>
      <c r="RNW182" s="436"/>
      <c r="RNX182" s="436"/>
      <c r="RNY182" s="436"/>
      <c r="RNZ182" s="436"/>
      <c r="ROA182" s="436"/>
      <c r="ROB182" s="436"/>
      <c r="ROC182" s="436"/>
      <c r="ROD182" s="436"/>
      <c r="ROE182" s="436"/>
      <c r="ROF182" s="436"/>
      <c r="ROG182" s="436"/>
      <c r="ROH182" s="436"/>
      <c r="ROI182" s="436"/>
      <c r="ROJ182" s="436"/>
      <c r="ROK182" s="436"/>
      <c r="ROL182" s="436"/>
      <c r="ROM182" s="436"/>
      <c r="RON182" s="436"/>
      <c r="ROO182" s="436"/>
      <c r="ROP182" s="436"/>
      <c r="ROQ182" s="436"/>
      <c r="ROR182" s="436"/>
      <c r="ROS182" s="436"/>
      <c r="ROT182" s="436"/>
      <c r="ROU182" s="436"/>
      <c r="ROV182" s="436"/>
      <c r="ROW182" s="436"/>
      <c r="ROX182" s="436"/>
      <c r="ROY182" s="436"/>
      <c r="ROZ182" s="436"/>
      <c r="RPA182" s="436"/>
      <c r="RPB182" s="436"/>
      <c r="RPC182" s="436"/>
      <c r="RPD182" s="436"/>
      <c r="RPE182" s="436"/>
      <c r="RPF182" s="436"/>
      <c r="RPG182" s="436"/>
      <c r="RPH182" s="436"/>
      <c r="RPI182" s="436"/>
      <c r="RPJ182" s="436"/>
      <c r="RPK182" s="436"/>
      <c r="RPL182" s="436"/>
      <c r="RPM182" s="436"/>
      <c r="RPN182" s="436"/>
      <c r="RPO182" s="436"/>
      <c r="RPP182" s="436"/>
      <c r="RPQ182" s="436"/>
      <c r="RPR182" s="436"/>
      <c r="RPS182" s="436"/>
      <c r="RPT182" s="436"/>
      <c r="RPU182" s="436"/>
      <c r="RPV182" s="436"/>
      <c r="RPW182" s="436"/>
      <c r="RPX182" s="436"/>
      <c r="RPY182" s="436"/>
      <c r="RPZ182" s="436"/>
      <c r="RQA182" s="436"/>
      <c r="RQB182" s="436"/>
      <c r="RQC182" s="436"/>
      <c r="RQD182" s="436"/>
      <c r="RQE182" s="436"/>
      <c r="RQF182" s="436"/>
      <c r="RQG182" s="436"/>
      <c r="RQH182" s="436"/>
      <c r="RQI182" s="436"/>
      <c r="RQJ182" s="436"/>
      <c r="RQK182" s="436"/>
      <c r="RQL182" s="436"/>
      <c r="RQM182" s="436"/>
      <c r="RQN182" s="436"/>
      <c r="RQO182" s="436"/>
      <c r="RQP182" s="436"/>
      <c r="RQQ182" s="436"/>
      <c r="RQR182" s="436"/>
      <c r="RQS182" s="436"/>
      <c r="RQT182" s="436"/>
      <c r="RQU182" s="436"/>
      <c r="RQV182" s="436"/>
      <c r="RQW182" s="436"/>
      <c r="RQX182" s="436"/>
      <c r="RQY182" s="436"/>
      <c r="RQZ182" s="436"/>
      <c r="RRA182" s="436"/>
      <c r="RRB182" s="436"/>
      <c r="RRC182" s="436"/>
      <c r="RRD182" s="436"/>
      <c r="RRE182" s="436"/>
      <c r="RRF182" s="436"/>
      <c r="RRG182" s="436"/>
      <c r="RRH182" s="436"/>
      <c r="RRI182" s="436"/>
      <c r="RRJ182" s="436"/>
      <c r="RRK182" s="436"/>
      <c r="RRL182" s="436"/>
      <c r="RRM182" s="436"/>
      <c r="RRN182" s="436"/>
      <c r="RRO182" s="436"/>
      <c r="RRP182" s="436"/>
      <c r="RRQ182" s="436"/>
      <c r="RRR182" s="436"/>
      <c r="RRS182" s="436"/>
      <c r="RRT182" s="436"/>
      <c r="RRU182" s="436"/>
      <c r="RRV182" s="436"/>
      <c r="RRW182" s="436"/>
      <c r="RRX182" s="436"/>
      <c r="RRY182" s="436"/>
      <c r="RRZ182" s="436"/>
      <c r="RSA182" s="436"/>
      <c r="RSB182" s="436"/>
      <c r="RSC182" s="436"/>
      <c r="RSD182" s="436"/>
      <c r="RSE182" s="436"/>
      <c r="RSF182" s="436"/>
      <c r="RSG182" s="436"/>
      <c r="RSH182" s="436"/>
      <c r="RSI182" s="436"/>
      <c r="RSJ182" s="436"/>
      <c r="RSK182" s="436"/>
      <c r="RSL182" s="436"/>
      <c r="RSM182" s="436"/>
      <c r="RSN182" s="436"/>
      <c r="RSO182" s="436"/>
      <c r="RSP182" s="436"/>
      <c r="RSQ182" s="436"/>
      <c r="RSR182" s="436"/>
      <c r="RSS182" s="436"/>
      <c r="RST182" s="436"/>
      <c r="RSU182" s="436"/>
      <c r="RSV182" s="436"/>
      <c r="RSW182" s="436"/>
      <c r="RSX182" s="436"/>
      <c r="RSY182" s="436"/>
      <c r="RSZ182" s="436"/>
      <c r="RTA182" s="436"/>
      <c r="RTB182" s="436"/>
      <c r="RTC182" s="436"/>
      <c r="RTD182" s="436"/>
      <c r="RTE182" s="436"/>
      <c r="RTF182" s="436"/>
      <c r="RTG182" s="436"/>
      <c r="RTH182" s="436"/>
      <c r="RTI182" s="436"/>
      <c r="RTJ182" s="436"/>
      <c r="RTK182" s="436"/>
      <c r="RTL182" s="436"/>
      <c r="RTM182" s="436"/>
      <c r="RTN182" s="436"/>
      <c r="RTO182" s="436"/>
      <c r="RTP182" s="436"/>
      <c r="RTQ182" s="436"/>
      <c r="RTR182" s="436"/>
      <c r="RTS182" s="436"/>
      <c r="RTT182" s="436"/>
      <c r="RTU182" s="436"/>
      <c r="RTV182" s="436"/>
      <c r="RTW182" s="436"/>
      <c r="RTX182" s="436"/>
      <c r="RTY182" s="436"/>
      <c r="RTZ182" s="436"/>
      <c r="RUA182" s="436"/>
      <c r="RUB182" s="436"/>
      <c r="RUC182" s="436"/>
      <c r="RUD182" s="436"/>
      <c r="RUE182" s="436"/>
      <c r="RUF182" s="436"/>
      <c r="RUG182" s="436"/>
      <c r="RUH182" s="436"/>
      <c r="RUI182" s="436"/>
      <c r="RUJ182" s="436"/>
      <c r="RUK182" s="436"/>
      <c r="RUL182" s="436"/>
      <c r="RUM182" s="436"/>
      <c r="RUN182" s="436"/>
      <c r="RUO182" s="436"/>
      <c r="RUP182" s="436"/>
      <c r="RUQ182" s="436"/>
      <c r="RUR182" s="436"/>
      <c r="RUS182" s="436"/>
      <c r="RUT182" s="436"/>
      <c r="RUU182" s="436"/>
      <c r="RUV182" s="436"/>
      <c r="RUW182" s="436"/>
      <c r="RUX182" s="436"/>
      <c r="RUY182" s="436"/>
      <c r="RUZ182" s="436"/>
      <c r="RVA182" s="436"/>
      <c r="RVB182" s="436"/>
      <c r="RVC182" s="436"/>
      <c r="RVD182" s="436"/>
      <c r="RVE182" s="436"/>
      <c r="RVF182" s="436"/>
      <c r="RVG182" s="436"/>
      <c r="RVH182" s="436"/>
      <c r="RVI182" s="436"/>
      <c r="RVJ182" s="436"/>
      <c r="RVK182" s="436"/>
      <c r="RVL182" s="436"/>
      <c r="RVM182" s="436"/>
      <c r="RVN182" s="436"/>
      <c r="RVO182" s="436"/>
      <c r="RVP182" s="436"/>
      <c r="RVQ182" s="436"/>
      <c r="RVR182" s="436"/>
      <c r="RVS182" s="436"/>
      <c r="RVT182" s="436"/>
      <c r="RVU182" s="436"/>
      <c r="RVV182" s="436"/>
      <c r="RVW182" s="436"/>
      <c r="RVX182" s="436"/>
      <c r="RVY182" s="436"/>
      <c r="RVZ182" s="436"/>
      <c r="RWA182" s="436"/>
      <c r="RWB182" s="436"/>
      <c r="RWC182" s="436"/>
      <c r="RWD182" s="436"/>
      <c r="RWE182" s="436"/>
      <c r="RWF182" s="436"/>
      <c r="RWG182" s="436"/>
      <c r="RWH182" s="436"/>
      <c r="RWI182" s="436"/>
      <c r="RWJ182" s="436"/>
      <c r="RWK182" s="436"/>
      <c r="RWL182" s="436"/>
      <c r="RWM182" s="436"/>
      <c r="RWN182" s="436"/>
      <c r="RWO182" s="436"/>
      <c r="RWP182" s="436"/>
      <c r="RWQ182" s="436"/>
      <c r="RWR182" s="436"/>
      <c r="RWS182" s="436"/>
      <c r="RWT182" s="436"/>
      <c r="RWU182" s="436"/>
      <c r="RWV182" s="436"/>
      <c r="RWW182" s="436"/>
      <c r="RWX182" s="436"/>
      <c r="RWY182" s="436"/>
      <c r="RWZ182" s="436"/>
      <c r="RXA182" s="436"/>
      <c r="RXB182" s="436"/>
      <c r="RXC182" s="436"/>
      <c r="RXD182" s="436"/>
      <c r="RXE182" s="436"/>
      <c r="RXF182" s="436"/>
      <c r="RXG182" s="436"/>
      <c r="RXH182" s="436"/>
      <c r="RXI182" s="436"/>
      <c r="RXJ182" s="436"/>
      <c r="RXK182" s="436"/>
      <c r="RXR182" s="436"/>
      <c r="RXS182" s="436"/>
      <c r="RXT182" s="436"/>
      <c r="RXU182" s="436"/>
      <c r="RXV182" s="436"/>
      <c r="RXW182" s="436"/>
      <c r="RXX182" s="436"/>
      <c r="RXY182" s="436"/>
      <c r="RXZ182" s="436"/>
      <c r="RYA182" s="436"/>
      <c r="RYB182" s="436"/>
      <c r="RYC182" s="436"/>
      <c r="RYD182" s="436"/>
      <c r="RYE182" s="436"/>
      <c r="RYF182" s="436"/>
      <c r="RYG182" s="436"/>
      <c r="RYH182" s="436"/>
      <c r="RYI182" s="436"/>
      <c r="RYJ182" s="436"/>
      <c r="RYK182" s="436"/>
      <c r="RYL182" s="436"/>
      <c r="RYM182" s="436"/>
      <c r="RYN182" s="436"/>
      <c r="RYO182" s="436"/>
      <c r="RYP182" s="436"/>
      <c r="RYQ182" s="436"/>
      <c r="RYR182" s="436"/>
      <c r="RYS182" s="436"/>
      <c r="RYT182" s="436"/>
      <c r="RYU182" s="436"/>
      <c r="RYV182" s="436"/>
      <c r="RYW182" s="436"/>
      <c r="RYX182" s="436"/>
      <c r="RYY182" s="436"/>
      <c r="RYZ182" s="436"/>
      <c r="RZA182" s="436"/>
      <c r="RZB182" s="436"/>
      <c r="RZC182" s="436"/>
      <c r="RZD182" s="436"/>
      <c r="RZE182" s="436"/>
      <c r="RZF182" s="436"/>
      <c r="RZG182" s="436"/>
      <c r="RZH182" s="436"/>
      <c r="RZI182" s="436"/>
      <c r="RZJ182" s="436"/>
      <c r="RZK182" s="436"/>
      <c r="RZL182" s="436"/>
      <c r="RZM182" s="436"/>
      <c r="RZN182" s="436"/>
      <c r="RZO182" s="436"/>
      <c r="RZP182" s="436"/>
      <c r="RZQ182" s="436"/>
      <c r="RZR182" s="436"/>
      <c r="RZS182" s="436"/>
      <c r="RZT182" s="436"/>
      <c r="RZU182" s="436"/>
      <c r="RZV182" s="436"/>
      <c r="RZW182" s="436"/>
      <c r="RZX182" s="436"/>
      <c r="RZY182" s="436"/>
      <c r="RZZ182" s="436"/>
      <c r="SAA182" s="436"/>
      <c r="SAB182" s="436"/>
      <c r="SAC182" s="436"/>
      <c r="SAD182" s="436"/>
      <c r="SAE182" s="436"/>
      <c r="SAF182" s="436"/>
      <c r="SAG182" s="436"/>
      <c r="SAH182" s="436"/>
      <c r="SAI182" s="436"/>
      <c r="SAJ182" s="436"/>
      <c r="SAK182" s="436"/>
      <c r="SAL182" s="436"/>
      <c r="SAM182" s="436"/>
      <c r="SAN182" s="436"/>
      <c r="SAO182" s="436"/>
      <c r="SAP182" s="436"/>
      <c r="SAQ182" s="436"/>
      <c r="SAR182" s="436"/>
      <c r="SAS182" s="436"/>
      <c r="SAT182" s="436"/>
      <c r="SAU182" s="436"/>
      <c r="SAV182" s="436"/>
      <c r="SAW182" s="436"/>
      <c r="SAX182" s="436"/>
      <c r="SAY182" s="436"/>
      <c r="SAZ182" s="436"/>
      <c r="SBA182" s="436"/>
      <c r="SBB182" s="436"/>
      <c r="SBC182" s="436"/>
      <c r="SBD182" s="436"/>
      <c r="SBE182" s="436"/>
      <c r="SBF182" s="436"/>
      <c r="SBG182" s="436"/>
      <c r="SBH182" s="436"/>
      <c r="SBI182" s="436"/>
      <c r="SBJ182" s="436"/>
      <c r="SBK182" s="436"/>
      <c r="SBL182" s="436"/>
      <c r="SBM182" s="436"/>
      <c r="SBN182" s="436"/>
      <c r="SBO182" s="436"/>
      <c r="SBP182" s="436"/>
      <c r="SBQ182" s="436"/>
      <c r="SBR182" s="436"/>
      <c r="SBS182" s="436"/>
      <c r="SBT182" s="436"/>
      <c r="SBU182" s="436"/>
      <c r="SBV182" s="436"/>
      <c r="SBW182" s="436"/>
      <c r="SBX182" s="436"/>
      <c r="SBY182" s="436"/>
      <c r="SBZ182" s="436"/>
      <c r="SCA182" s="436"/>
      <c r="SCB182" s="436"/>
      <c r="SCC182" s="436"/>
      <c r="SCD182" s="436"/>
      <c r="SCE182" s="436"/>
      <c r="SCF182" s="436"/>
      <c r="SCG182" s="436"/>
      <c r="SCH182" s="436"/>
      <c r="SCI182" s="436"/>
      <c r="SCJ182" s="436"/>
      <c r="SCK182" s="436"/>
      <c r="SCL182" s="436"/>
      <c r="SCM182" s="436"/>
      <c r="SCN182" s="436"/>
      <c r="SCO182" s="436"/>
      <c r="SCP182" s="436"/>
      <c r="SCQ182" s="436"/>
      <c r="SCR182" s="436"/>
      <c r="SCS182" s="436"/>
      <c r="SCT182" s="436"/>
      <c r="SCU182" s="436"/>
      <c r="SCV182" s="436"/>
      <c r="SCW182" s="436"/>
      <c r="SCX182" s="436"/>
      <c r="SCY182" s="436"/>
      <c r="SCZ182" s="436"/>
      <c r="SDA182" s="436"/>
      <c r="SDB182" s="436"/>
      <c r="SDC182" s="436"/>
      <c r="SDD182" s="436"/>
      <c r="SDE182" s="436"/>
      <c r="SDF182" s="436"/>
      <c r="SDG182" s="436"/>
      <c r="SDH182" s="436"/>
      <c r="SDI182" s="436"/>
      <c r="SDJ182" s="436"/>
      <c r="SDK182" s="436"/>
      <c r="SDL182" s="436"/>
      <c r="SDM182" s="436"/>
      <c r="SDN182" s="436"/>
      <c r="SDO182" s="436"/>
      <c r="SDP182" s="436"/>
      <c r="SDQ182" s="436"/>
      <c r="SDR182" s="436"/>
      <c r="SDS182" s="436"/>
      <c r="SDT182" s="436"/>
      <c r="SDU182" s="436"/>
      <c r="SDV182" s="436"/>
      <c r="SDW182" s="436"/>
      <c r="SDX182" s="436"/>
      <c r="SDY182" s="436"/>
      <c r="SDZ182" s="436"/>
      <c r="SEA182" s="436"/>
      <c r="SEB182" s="436"/>
      <c r="SEC182" s="436"/>
      <c r="SED182" s="436"/>
      <c r="SEE182" s="436"/>
      <c r="SEF182" s="436"/>
      <c r="SEG182" s="436"/>
      <c r="SEH182" s="436"/>
      <c r="SEI182" s="436"/>
      <c r="SEJ182" s="436"/>
      <c r="SEK182" s="436"/>
      <c r="SEL182" s="436"/>
      <c r="SEM182" s="436"/>
      <c r="SEN182" s="436"/>
      <c r="SEO182" s="436"/>
      <c r="SEP182" s="436"/>
      <c r="SEQ182" s="436"/>
      <c r="SER182" s="436"/>
      <c r="SES182" s="436"/>
      <c r="SET182" s="436"/>
      <c r="SEU182" s="436"/>
      <c r="SEV182" s="436"/>
      <c r="SEW182" s="436"/>
      <c r="SEX182" s="436"/>
      <c r="SEY182" s="436"/>
      <c r="SEZ182" s="436"/>
      <c r="SFA182" s="436"/>
      <c r="SFB182" s="436"/>
      <c r="SFC182" s="436"/>
      <c r="SFD182" s="436"/>
      <c r="SFE182" s="436"/>
      <c r="SFF182" s="436"/>
      <c r="SFG182" s="436"/>
      <c r="SFH182" s="436"/>
      <c r="SFI182" s="436"/>
      <c r="SFJ182" s="436"/>
      <c r="SFK182" s="436"/>
      <c r="SFL182" s="436"/>
      <c r="SFM182" s="436"/>
      <c r="SFN182" s="436"/>
      <c r="SFO182" s="436"/>
      <c r="SFP182" s="436"/>
      <c r="SFQ182" s="436"/>
      <c r="SFR182" s="436"/>
      <c r="SFS182" s="436"/>
      <c r="SFT182" s="436"/>
      <c r="SFU182" s="436"/>
      <c r="SFV182" s="436"/>
      <c r="SFW182" s="436"/>
      <c r="SFX182" s="436"/>
      <c r="SFY182" s="436"/>
      <c r="SFZ182" s="436"/>
      <c r="SGA182" s="436"/>
      <c r="SGB182" s="436"/>
      <c r="SGC182" s="436"/>
      <c r="SGD182" s="436"/>
      <c r="SGE182" s="436"/>
      <c r="SGF182" s="436"/>
      <c r="SGG182" s="436"/>
      <c r="SGH182" s="436"/>
      <c r="SGI182" s="436"/>
      <c r="SGJ182" s="436"/>
      <c r="SGK182" s="436"/>
      <c r="SGL182" s="436"/>
      <c r="SGM182" s="436"/>
      <c r="SGN182" s="436"/>
      <c r="SGO182" s="436"/>
      <c r="SGP182" s="436"/>
      <c r="SGQ182" s="436"/>
      <c r="SGR182" s="436"/>
      <c r="SGS182" s="436"/>
      <c r="SGT182" s="436"/>
      <c r="SGU182" s="436"/>
      <c r="SGV182" s="436"/>
      <c r="SGW182" s="436"/>
      <c r="SGX182" s="436"/>
      <c r="SGY182" s="436"/>
      <c r="SGZ182" s="436"/>
      <c r="SHA182" s="436"/>
      <c r="SHB182" s="436"/>
      <c r="SHC182" s="436"/>
      <c r="SHD182" s="436"/>
      <c r="SHE182" s="436"/>
      <c r="SHF182" s="436"/>
      <c r="SHG182" s="436"/>
      <c r="SHN182" s="436"/>
      <c r="SHO182" s="436"/>
      <c r="SHP182" s="436"/>
      <c r="SHQ182" s="436"/>
      <c r="SHR182" s="436"/>
      <c r="SHS182" s="436"/>
      <c r="SHT182" s="436"/>
      <c r="SHU182" s="436"/>
      <c r="SHV182" s="436"/>
      <c r="SHW182" s="436"/>
      <c r="SHX182" s="436"/>
      <c r="SHY182" s="436"/>
      <c r="SHZ182" s="436"/>
      <c r="SIA182" s="436"/>
      <c r="SIB182" s="436"/>
      <c r="SIC182" s="436"/>
      <c r="SID182" s="436"/>
      <c r="SIE182" s="436"/>
      <c r="SIF182" s="436"/>
      <c r="SIG182" s="436"/>
      <c r="SIH182" s="436"/>
      <c r="SII182" s="436"/>
      <c r="SIJ182" s="436"/>
      <c r="SIK182" s="436"/>
      <c r="SIL182" s="436"/>
      <c r="SIM182" s="436"/>
      <c r="SIN182" s="436"/>
      <c r="SIO182" s="436"/>
      <c r="SIP182" s="436"/>
      <c r="SIQ182" s="436"/>
      <c r="SIR182" s="436"/>
      <c r="SIS182" s="436"/>
      <c r="SIT182" s="436"/>
      <c r="SIU182" s="436"/>
      <c r="SIV182" s="436"/>
      <c r="SIW182" s="436"/>
      <c r="SIX182" s="436"/>
      <c r="SIY182" s="436"/>
      <c r="SIZ182" s="436"/>
      <c r="SJA182" s="436"/>
      <c r="SJB182" s="436"/>
      <c r="SJC182" s="436"/>
      <c r="SJD182" s="436"/>
      <c r="SJE182" s="436"/>
      <c r="SJF182" s="436"/>
      <c r="SJG182" s="436"/>
      <c r="SJH182" s="436"/>
      <c r="SJI182" s="436"/>
      <c r="SJJ182" s="436"/>
      <c r="SJK182" s="436"/>
      <c r="SJL182" s="436"/>
      <c r="SJM182" s="436"/>
      <c r="SJN182" s="436"/>
      <c r="SJO182" s="436"/>
      <c r="SJP182" s="436"/>
      <c r="SJQ182" s="436"/>
      <c r="SJR182" s="436"/>
      <c r="SJS182" s="436"/>
      <c r="SJT182" s="436"/>
      <c r="SJU182" s="436"/>
      <c r="SJV182" s="436"/>
      <c r="SJW182" s="436"/>
      <c r="SJX182" s="436"/>
      <c r="SJY182" s="436"/>
      <c r="SJZ182" s="436"/>
      <c r="SKA182" s="436"/>
      <c r="SKB182" s="436"/>
      <c r="SKC182" s="436"/>
      <c r="SKD182" s="436"/>
      <c r="SKE182" s="436"/>
      <c r="SKF182" s="436"/>
      <c r="SKG182" s="436"/>
      <c r="SKH182" s="436"/>
      <c r="SKI182" s="436"/>
      <c r="SKJ182" s="436"/>
      <c r="SKK182" s="436"/>
      <c r="SKL182" s="436"/>
      <c r="SKM182" s="436"/>
      <c r="SKN182" s="436"/>
      <c r="SKO182" s="436"/>
      <c r="SKP182" s="436"/>
      <c r="SKQ182" s="436"/>
      <c r="SKR182" s="436"/>
      <c r="SKS182" s="436"/>
      <c r="SKT182" s="436"/>
      <c r="SKU182" s="436"/>
      <c r="SKV182" s="436"/>
      <c r="SKW182" s="436"/>
      <c r="SKX182" s="436"/>
      <c r="SKY182" s="436"/>
      <c r="SKZ182" s="436"/>
      <c r="SLA182" s="436"/>
      <c r="SLB182" s="436"/>
      <c r="SLC182" s="436"/>
      <c r="SLD182" s="436"/>
      <c r="SLE182" s="436"/>
      <c r="SLF182" s="436"/>
      <c r="SLG182" s="436"/>
      <c r="SLH182" s="436"/>
      <c r="SLI182" s="436"/>
      <c r="SLJ182" s="436"/>
      <c r="SLK182" s="436"/>
      <c r="SLL182" s="436"/>
      <c r="SLM182" s="436"/>
      <c r="SLN182" s="436"/>
      <c r="SLO182" s="436"/>
      <c r="SLP182" s="436"/>
      <c r="SLQ182" s="436"/>
      <c r="SLR182" s="436"/>
      <c r="SLS182" s="436"/>
      <c r="SLT182" s="436"/>
      <c r="SLU182" s="436"/>
      <c r="SLV182" s="436"/>
      <c r="SLW182" s="436"/>
      <c r="SLX182" s="436"/>
      <c r="SLY182" s="436"/>
      <c r="SLZ182" s="436"/>
      <c r="SMA182" s="436"/>
      <c r="SMB182" s="436"/>
      <c r="SMC182" s="436"/>
      <c r="SMD182" s="436"/>
      <c r="SME182" s="436"/>
      <c r="SMF182" s="436"/>
      <c r="SMG182" s="436"/>
      <c r="SMH182" s="436"/>
      <c r="SMI182" s="436"/>
      <c r="SMJ182" s="436"/>
      <c r="SMK182" s="436"/>
      <c r="SML182" s="436"/>
      <c r="SMM182" s="436"/>
      <c r="SMN182" s="436"/>
      <c r="SMO182" s="436"/>
      <c r="SMP182" s="436"/>
      <c r="SMQ182" s="436"/>
      <c r="SMR182" s="436"/>
      <c r="SMS182" s="436"/>
      <c r="SMT182" s="436"/>
      <c r="SMU182" s="436"/>
      <c r="SMV182" s="436"/>
      <c r="SMW182" s="436"/>
      <c r="SMX182" s="436"/>
      <c r="SMY182" s="436"/>
      <c r="SMZ182" s="436"/>
      <c r="SNA182" s="436"/>
      <c r="SNB182" s="436"/>
      <c r="SNC182" s="436"/>
      <c r="SND182" s="436"/>
      <c r="SNE182" s="436"/>
      <c r="SNF182" s="436"/>
      <c r="SNG182" s="436"/>
      <c r="SNH182" s="436"/>
      <c r="SNI182" s="436"/>
      <c r="SNJ182" s="436"/>
      <c r="SNK182" s="436"/>
      <c r="SNL182" s="436"/>
      <c r="SNM182" s="436"/>
      <c r="SNN182" s="436"/>
      <c r="SNO182" s="436"/>
      <c r="SNP182" s="436"/>
      <c r="SNQ182" s="436"/>
      <c r="SNR182" s="436"/>
      <c r="SNS182" s="436"/>
      <c r="SNT182" s="436"/>
      <c r="SNU182" s="436"/>
      <c r="SNV182" s="436"/>
      <c r="SNW182" s="436"/>
      <c r="SNX182" s="436"/>
      <c r="SNY182" s="436"/>
      <c r="SNZ182" s="436"/>
      <c r="SOA182" s="436"/>
      <c r="SOB182" s="436"/>
      <c r="SOC182" s="436"/>
      <c r="SOD182" s="436"/>
      <c r="SOE182" s="436"/>
      <c r="SOF182" s="436"/>
      <c r="SOG182" s="436"/>
      <c r="SOH182" s="436"/>
      <c r="SOI182" s="436"/>
      <c r="SOJ182" s="436"/>
      <c r="SOK182" s="436"/>
      <c r="SOL182" s="436"/>
      <c r="SOM182" s="436"/>
      <c r="SON182" s="436"/>
      <c r="SOO182" s="436"/>
      <c r="SOP182" s="436"/>
      <c r="SOQ182" s="436"/>
      <c r="SOR182" s="436"/>
      <c r="SOS182" s="436"/>
      <c r="SOT182" s="436"/>
      <c r="SOU182" s="436"/>
      <c r="SOV182" s="436"/>
      <c r="SOW182" s="436"/>
      <c r="SOX182" s="436"/>
      <c r="SOY182" s="436"/>
      <c r="SOZ182" s="436"/>
      <c r="SPA182" s="436"/>
      <c r="SPB182" s="436"/>
      <c r="SPC182" s="436"/>
      <c r="SPD182" s="436"/>
      <c r="SPE182" s="436"/>
      <c r="SPF182" s="436"/>
      <c r="SPG182" s="436"/>
      <c r="SPH182" s="436"/>
      <c r="SPI182" s="436"/>
      <c r="SPJ182" s="436"/>
      <c r="SPK182" s="436"/>
      <c r="SPL182" s="436"/>
      <c r="SPM182" s="436"/>
      <c r="SPN182" s="436"/>
      <c r="SPO182" s="436"/>
      <c r="SPP182" s="436"/>
      <c r="SPQ182" s="436"/>
      <c r="SPR182" s="436"/>
      <c r="SPS182" s="436"/>
      <c r="SPT182" s="436"/>
      <c r="SPU182" s="436"/>
      <c r="SPV182" s="436"/>
      <c r="SPW182" s="436"/>
      <c r="SPX182" s="436"/>
      <c r="SPY182" s="436"/>
      <c r="SPZ182" s="436"/>
      <c r="SQA182" s="436"/>
      <c r="SQB182" s="436"/>
      <c r="SQC182" s="436"/>
      <c r="SQD182" s="436"/>
      <c r="SQE182" s="436"/>
      <c r="SQF182" s="436"/>
      <c r="SQG182" s="436"/>
      <c r="SQH182" s="436"/>
      <c r="SQI182" s="436"/>
      <c r="SQJ182" s="436"/>
      <c r="SQK182" s="436"/>
      <c r="SQL182" s="436"/>
      <c r="SQM182" s="436"/>
      <c r="SQN182" s="436"/>
      <c r="SQO182" s="436"/>
      <c r="SQP182" s="436"/>
      <c r="SQQ182" s="436"/>
      <c r="SQR182" s="436"/>
      <c r="SQS182" s="436"/>
      <c r="SQT182" s="436"/>
      <c r="SQU182" s="436"/>
      <c r="SQV182" s="436"/>
      <c r="SQW182" s="436"/>
      <c r="SQX182" s="436"/>
      <c r="SQY182" s="436"/>
      <c r="SQZ182" s="436"/>
      <c r="SRA182" s="436"/>
      <c r="SRB182" s="436"/>
      <c r="SRC182" s="436"/>
      <c r="SRJ182" s="436"/>
      <c r="SRK182" s="436"/>
      <c r="SRL182" s="436"/>
      <c r="SRM182" s="436"/>
      <c r="SRN182" s="436"/>
      <c r="SRO182" s="436"/>
      <c r="SRP182" s="436"/>
      <c r="SRQ182" s="436"/>
      <c r="SRR182" s="436"/>
      <c r="SRS182" s="436"/>
      <c r="SRT182" s="436"/>
      <c r="SRU182" s="436"/>
      <c r="SRV182" s="436"/>
      <c r="SRW182" s="436"/>
      <c r="SRX182" s="436"/>
      <c r="SRY182" s="436"/>
      <c r="SRZ182" s="436"/>
      <c r="SSA182" s="436"/>
      <c r="SSB182" s="436"/>
      <c r="SSC182" s="436"/>
      <c r="SSD182" s="436"/>
      <c r="SSE182" s="436"/>
      <c r="SSF182" s="436"/>
      <c r="SSG182" s="436"/>
      <c r="SSH182" s="436"/>
      <c r="SSI182" s="436"/>
      <c r="SSJ182" s="436"/>
      <c r="SSK182" s="436"/>
      <c r="SSL182" s="436"/>
      <c r="SSM182" s="436"/>
      <c r="SSN182" s="436"/>
      <c r="SSO182" s="436"/>
      <c r="SSP182" s="436"/>
      <c r="SSQ182" s="436"/>
      <c r="SSR182" s="436"/>
      <c r="SSS182" s="436"/>
      <c r="SST182" s="436"/>
      <c r="SSU182" s="436"/>
      <c r="SSV182" s="436"/>
      <c r="SSW182" s="436"/>
      <c r="SSX182" s="436"/>
      <c r="SSY182" s="436"/>
      <c r="SSZ182" s="436"/>
      <c r="STA182" s="436"/>
      <c r="STB182" s="436"/>
      <c r="STC182" s="436"/>
      <c r="STD182" s="436"/>
      <c r="STE182" s="436"/>
      <c r="STF182" s="436"/>
      <c r="STG182" s="436"/>
      <c r="STH182" s="436"/>
      <c r="STI182" s="436"/>
      <c r="STJ182" s="436"/>
      <c r="STK182" s="436"/>
      <c r="STL182" s="436"/>
      <c r="STM182" s="436"/>
      <c r="STN182" s="436"/>
      <c r="STO182" s="436"/>
      <c r="STP182" s="436"/>
      <c r="STQ182" s="436"/>
      <c r="STR182" s="436"/>
      <c r="STS182" s="436"/>
      <c r="STT182" s="436"/>
      <c r="STU182" s="436"/>
      <c r="STV182" s="436"/>
      <c r="STW182" s="436"/>
      <c r="STX182" s="436"/>
      <c r="STY182" s="436"/>
      <c r="STZ182" s="436"/>
      <c r="SUA182" s="436"/>
      <c r="SUB182" s="436"/>
      <c r="SUC182" s="436"/>
      <c r="SUD182" s="436"/>
      <c r="SUE182" s="436"/>
      <c r="SUF182" s="436"/>
      <c r="SUG182" s="436"/>
      <c r="SUH182" s="436"/>
      <c r="SUI182" s="436"/>
      <c r="SUJ182" s="436"/>
      <c r="SUK182" s="436"/>
      <c r="SUL182" s="436"/>
      <c r="SUM182" s="436"/>
      <c r="SUN182" s="436"/>
      <c r="SUO182" s="436"/>
      <c r="SUP182" s="436"/>
      <c r="SUQ182" s="436"/>
      <c r="SUR182" s="436"/>
      <c r="SUS182" s="436"/>
      <c r="SUT182" s="436"/>
      <c r="SUU182" s="436"/>
      <c r="SUV182" s="436"/>
      <c r="SUW182" s="436"/>
      <c r="SUX182" s="436"/>
      <c r="SUY182" s="436"/>
      <c r="SUZ182" s="436"/>
      <c r="SVA182" s="436"/>
      <c r="SVB182" s="436"/>
      <c r="SVC182" s="436"/>
      <c r="SVD182" s="436"/>
      <c r="SVE182" s="436"/>
      <c r="SVF182" s="436"/>
      <c r="SVG182" s="436"/>
      <c r="SVH182" s="436"/>
      <c r="SVI182" s="436"/>
      <c r="SVJ182" s="436"/>
      <c r="SVK182" s="436"/>
      <c r="SVL182" s="436"/>
      <c r="SVM182" s="436"/>
      <c r="SVN182" s="436"/>
      <c r="SVO182" s="436"/>
      <c r="SVP182" s="436"/>
      <c r="SVQ182" s="436"/>
      <c r="SVR182" s="436"/>
      <c r="SVS182" s="436"/>
      <c r="SVT182" s="436"/>
      <c r="SVU182" s="436"/>
      <c r="SVV182" s="436"/>
      <c r="SVW182" s="436"/>
      <c r="SVX182" s="436"/>
      <c r="SVY182" s="436"/>
      <c r="SVZ182" s="436"/>
      <c r="SWA182" s="436"/>
      <c r="SWB182" s="436"/>
      <c r="SWC182" s="436"/>
      <c r="SWD182" s="436"/>
      <c r="SWE182" s="436"/>
      <c r="SWF182" s="436"/>
      <c r="SWG182" s="436"/>
      <c r="SWH182" s="436"/>
      <c r="SWI182" s="436"/>
      <c r="SWJ182" s="436"/>
      <c r="SWK182" s="436"/>
      <c r="SWL182" s="436"/>
      <c r="SWM182" s="436"/>
      <c r="SWN182" s="436"/>
      <c r="SWO182" s="436"/>
      <c r="SWP182" s="436"/>
      <c r="SWQ182" s="436"/>
      <c r="SWR182" s="436"/>
      <c r="SWS182" s="436"/>
      <c r="SWT182" s="436"/>
      <c r="SWU182" s="436"/>
      <c r="SWV182" s="436"/>
      <c r="SWW182" s="436"/>
      <c r="SWX182" s="436"/>
      <c r="SWY182" s="436"/>
      <c r="SWZ182" s="436"/>
      <c r="SXA182" s="436"/>
      <c r="SXB182" s="436"/>
      <c r="SXC182" s="436"/>
      <c r="SXD182" s="436"/>
      <c r="SXE182" s="436"/>
      <c r="SXF182" s="436"/>
      <c r="SXG182" s="436"/>
      <c r="SXH182" s="436"/>
      <c r="SXI182" s="436"/>
      <c r="SXJ182" s="436"/>
      <c r="SXK182" s="436"/>
      <c r="SXL182" s="436"/>
      <c r="SXM182" s="436"/>
      <c r="SXN182" s="436"/>
      <c r="SXO182" s="436"/>
      <c r="SXP182" s="436"/>
      <c r="SXQ182" s="436"/>
      <c r="SXR182" s="436"/>
      <c r="SXS182" s="436"/>
      <c r="SXT182" s="436"/>
      <c r="SXU182" s="436"/>
      <c r="SXV182" s="436"/>
      <c r="SXW182" s="436"/>
      <c r="SXX182" s="436"/>
      <c r="SXY182" s="436"/>
      <c r="SXZ182" s="436"/>
      <c r="SYA182" s="436"/>
      <c r="SYB182" s="436"/>
      <c r="SYC182" s="436"/>
      <c r="SYD182" s="436"/>
      <c r="SYE182" s="436"/>
      <c r="SYF182" s="436"/>
      <c r="SYG182" s="436"/>
      <c r="SYH182" s="436"/>
      <c r="SYI182" s="436"/>
      <c r="SYJ182" s="436"/>
      <c r="SYK182" s="436"/>
      <c r="SYL182" s="436"/>
      <c r="SYM182" s="436"/>
      <c r="SYN182" s="436"/>
      <c r="SYO182" s="436"/>
      <c r="SYP182" s="436"/>
      <c r="SYQ182" s="436"/>
      <c r="SYR182" s="436"/>
      <c r="SYS182" s="436"/>
      <c r="SYT182" s="436"/>
      <c r="SYU182" s="436"/>
      <c r="SYV182" s="436"/>
      <c r="SYW182" s="436"/>
      <c r="SYX182" s="436"/>
      <c r="SYY182" s="436"/>
      <c r="SYZ182" s="436"/>
      <c r="SZA182" s="436"/>
      <c r="SZB182" s="436"/>
      <c r="SZC182" s="436"/>
      <c r="SZD182" s="436"/>
      <c r="SZE182" s="436"/>
      <c r="SZF182" s="436"/>
      <c r="SZG182" s="436"/>
      <c r="SZH182" s="436"/>
      <c r="SZI182" s="436"/>
      <c r="SZJ182" s="436"/>
      <c r="SZK182" s="436"/>
      <c r="SZL182" s="436"/>
      <c r="SZM182" s="436"/>
      <c r="SZN182" s="436"/>
      <c r="SZO182" s="436"/>
      <c r="SZP182" s="436"/>
      <c r="SZQ182" s="436"/>
      <c r="SZR182" s="436"/>
      <c r="SZS182" s="436"/>
      <c r="SZT182" s="436"/>
      <c r="SZU182" s="436"/>
      <c r="SZV182" s="436"/>
      <c r="SZW182" s="436"/>
      <c r="SZX182" s="436"/>
      <c r="SZY182" s="436"/>
      <c r="SZZ182" s="436"/>
      <c r="TAA182" s="436"/>
      <c r="TAB182" s="436"/>
      <c r="TAC182" s="436"/>
      <c r="TAD182" s="436"/>
      <c r="TAE182" s="436"/>
      <c r="TAF182" s="436"/>
      <c r="TAG182" s="436"/>
      <c r="TAH182" s="436"/>
      <c r="TAI182" s="436"/>
      <c r="TAJ182" s="436"/>
      <c r="TAK182" s="436"/>
      <c r="TAL182" s="436"/>
      <c r="TAM182" s="436"/>
      <c r="TAN182" s="436"/>
      <c r="TAO182" s="436"/>
      <c r="TAP182" s="436"/>
      <c r="TAQ182" s="436"/>
      <c r="TAR182" s="436"/>
      <c r="TAS182" s="436"/>
      <c r="TAT182" s="436"/>
      <c r="TAU182" s="436"/>
      <c r="TAV182" s="436"/>
      <c r="TAW182" s="436"/>
      <c r="TAX182" s="436"/>
      <c r="TAY182" s="436"/>
      <c r="TBF182" s="436"/>
      <c r="TBG182" s="436"/>
      <c r="TBH182" s="436"/>
      <c r="TBI182" s="436"/>
      <c r="TBJ182" s="436"/>
      <c r="TBK182" s="436"/>
      <c r="TBL182" s="436"/>
      <c r="TBM182" s="436"/>
      <c r="TBN182" s="436"/>
      <c r="TBO182" s="436"/>
      <c r="TBP182" s="436"/>
      <c r="TBQ182" s="436"/>
      <c r="TBR182" s="436"/>
      <c r="TBS182" s="436"/>
      <c r="TBT182" s="436"/>
      <c r="TBU182" s="436"/>
      <c r="TBV182" s="436"/>
      <c r="TBW182" s="436"/>
      <c r="TBX182" s="436"/>
      <c r="TBY182" s="436"/>
      <c r="TBZ182" s="436"/>
      <c r="TCA182" s="436"/>
      <c r="TCB182" s="436"/>
      <c r="TCC182" s="436"/>
      <c r="TCD182" s="436"/>
      <c r="TCE182" s="436"/>
      <c r="TCF182" s="436"/>
      <c r="TCG182" s="436"/>
      <c r="TCH182" s="436"/>
      <c r="TCI182" s="436"/>
      <c r="TCJ182" s="436"/>
      <c r="TCK182" s="436"/>
      <c r="TCL182" s="436"/>
      <c r="TCM182" s="436"/>
      <c r="TCN182" s="436"/>
      <c r="TCO182" s="436"/>
      <c r="TCP182" s="436"/>
      <c r="TCQ182" s="436"/>
      <c r="TCR182" s="436"/>
      <c r="TCS182" s="436"/>
      <c r="TCT182" s="436"/>
      <c r="TCU182" s="436"/>
      <c r="TCV182" s="436"/>
      <c r="TCW182" s="436"/>
      <c r="TCX182" s="436"/>
      <c r="TCY182" s="436"/>
      <c r="TCZ182" s="436"/>
      <c r="TDA182" s="436"/>
      <c r="TDB182" s="436"/>
      <c r="TDC182" s="436"/>
      <c r="TDD182" s="436"/>
      <c r="TDE182" s="436"/>
      <c r="TDF182" s="436"/>
      <c r="TDG182" s="436"/>
      <c r="TDH182" s="436"/>
      <c r="TDI182" s="436"/>
      <c r="TDJ182" s="436"/>
      <c r="TDK182" s="436"/>
      <c r="TDL182" s="436"/>
      <c r="TDM182" s="436"/>
      <c r="TDN182" s="436"/>
      <c r="TDO182" s="436"/>
      <c r="TDP182" s="436"/>
      <c r="TDQ182" s="436"/>
      <c r="TDR182" s="436"/>
      <c r="TDS182" s="436"/>
      <c r="TDT182" s="436"/>
      <c r="TDU182" s="436"/>
      <c r="TDV182" s="436"/>
      <c r="TDW182" s="436"/>
      <c r="TDX182" s="436"/>
      <c r="TDY182" s="436"/>
      <c r="TDZ182" s="436"/>
      <c r="TEA182" s="436"/>
      <c r="TEB182" s="436"/>
      <c r="TEC182" s="436"/>
      <c r="TED182" s="436"/>
      <c r="TEE182" s="436"/>
      <c r="TEF182" s="436"/>
      <c r="TEG182" s="436"/>
      <c r="TEH182" s="436"/>
      <c r="TEI182" s="436"/>
      <c r="TEJ182" s="436"/>
      <c r="TEK182" s="436"/>
      <c r="TEL182" s="436"/>
      <c r="TEM182" s="436"/>
      <c r="TEN182" s="436"/>
      <c r="TEO182" s="436"/>
      <c r="TEP182" s="436"/>
      <c r="TEQ182" s="436"/>
      <c r="TER182" s="436"/>
      <c r="TES182" s="436"/>
      <c r="TET182" s="436"/>
      <c r="TEU182" s="436"/>
      <c r="TEV182" s="436"/>
      <c r="TEW182" s="436"/>
      <c r="TEX182" s="436"/>
      <c r="TEY182" s="436"/>
      <c r="TEZ182" s="436"/>
      <c r="TFA182" s="436"/>
      <c r="TFB182" s="436"/>
      <c r="TFC182" s="436"/>
      <c r="TFD182" s="436"/>
      <c r="TFE182" s="436"/>
      <c r="TFF182" s="436"/>
      <c r="TFG182" s="436"/>
      <c r="TFH182" s="436"/>
      <c r="TFI182" s="436"/>
      <c r="TFJ182" s="436"/>
      <c r="TFK182" s="436"/>
      <c r="TFL182" s="436"/>
      <c r="TFM182" s="436"/>
      <c r="TFN182" s="436"/>
      <c r="TFO182" s="436"/>
      <c r="TFP182" s="436"/>
      <c r="TFQ182" s="436"/>
      <c r="TFR182" s="436"/>
      <c r="TFS182" s="436"/>
      <c r="TFT182" s="436"/>
      <c r="TFU182" s="436"/>
      <c r="TFV182" s="436"/>
      <c r="TFW182" s="436"/>
      <c r="TFX182" s="436"/>
      <c r="TFY182" s="436"/>
      <c r="TFZ182" s="436"/>
      <c r="TGA182" s="436"/>
      <c r="TGB182" s="436"/>
      <c r="TGC182" s="436"/>
      <c r="TGD182" s="436"/>
      <c r="TGE182" s="436"/>
      <c r="TGF182" s="436"/>
      <c r="TGG182" s="436"/>
      <c r="TGH182" s="436"/>
      <c r="TGI182" s="436"/>
      <c r="TGJ182" s="436"/>
      <c r="TGK182" s="436"/>
      <c r="TGL182" s="436"/>
      <c r="TGM182" s="436"/>
      <c r="TGN182" s="436"/>
      <c r="TGO182" s="436"/>
      <c r="TGP182" s="436"/>
      <c r="TGQ182" s="436"/>
      <c r="TGR182" s="436"/>
      <c r="TGS182" s="436"/>
      <c r="TGT182" s="436"/>
      <c r="TGU182" s="436"/>
      <c r="TGV182" s="436"/>
      <c r="TGW182" s="436"/>
      <c r="TGX182" s="436"/>
      <c r="TGY182" s="436"/>
      <c r="TGZ182" s="436"/>
      <c r="THA182" s="436"/>
      <c r="THB182" s="436"/>
      <c r="THC182" s="436"/>
      <c r="THD182" s="436"/>
      <c r="THE182" s="436"/>
      <c r="THF182" s="436"/>
      <c r="THG182" s="436"/>
      <c r="THH182" s="436"/>
      <c r="THI182" s="436"/>
      <c r="THJ182" s="436"/>
      <c r="THK182" s="436"/>
      <c r="THL182" s="436"/>
      <c r="THM182" s="436"/>
      <c r="THN182" s="436"/>
      <c r="THO182" s="436"/>
      <c r="THP182" s="436"/>
      <c r="THQ182" s="436"/>
      <c r="THR182" s="436"/>
      <c r="THS182" s="436"/>
      <c r="THT182" s="436"/>
      <c r="THU182" s="436"/>
      <c r="THV182" s="436"/>
      <c r="THW182" s="436"/>
      <c r="THX182" s="436"/>
      <c r="THY182" s="436"/>
      <c r="THZ182" s="436"/>
      <c r="TIA182" s="436"/>
      <c r="TIB182" s="436"/>
      <c r="TIC182" s="436"/>
      <c r="TID182" s="436"/>
      <c r="TIE182" s="436"/>
      <c r="TIF182" s="436"/>
      <c r="TIG182" s="436"/>
      <c r="TIH182" s="436"/>
      <c r="TII182" s="436"/>
      <c r="TIJ182" s="436"/>
      <c r="TIK182" s="436"/>
      <c r="TIL182" s="436"/>
      <c r="TIM182" s="436"/>
      <c r="TIN182" s="436"/>
      <c r="TIO182" s="436"/>
      <c r="TIP182" s="436"/>
      <c r="TIQ182" s="436"/>
      <c r="TIR182" s="436"/>
      <c r="TIS182" s="436"/>
      <c r="TIT182" s="436"/>
      <c r="TIU182" s="436"/>
      <c r="TIV182" s="436"/>
      <c r="TIW182" s="436"/>
      <c r="TIX182" s="436"/>
      <c r="TIY182" s="436"/>
      <c r="TIZ182" s="436"/>
      <c r="TJA182" s="436"/>
      <c r="TJB182" s="436"/>
      <c r="TJC182" s="436"/>
      <c r="TJD182" s="436"/>
      <c r="TJE182" s="436"/>
      <c r="TJF182" s="436"/>
      <c r="TJG182" s="436"/>
      <c r="TJH182" s="436"/>
      <c r="TJI182" s="436"/>
      <c r="TJJ182" s="436"/>
      <c r="TJK182" s="436"/>
      <c r="TJL182" s="436"/>
      <c r="TJM182" s="436"/>
      <c r="TJN182" s="436"/>
      <c r="TJO182" s="436"/>
      <c r="TJP182" s="436"/>
      <c r="TJQ182" s="436"/>
      <c r="TJR182" s="436"/>
      <c r="TJS182" s="436"/>
      <c r="TJT182" s="436"/>
      <c r="TJU182" s="436"/>
      <c r="TJV182" s="436"/>
      <c r="TJW182" s="436"/>
      <c r="TJX182" s="436"/>
      <c r="TJY182" s="436"/>
      <c r="TJZ182" s="436"/>
      <c r="TKA182" s="436"/>
      <c r="TKB182" s="436"/>
      <c r="TKC182" s="436"/>
      <c r="TKD182" s="436"/>
      <c r="TKE182" s="436"/>
      <c r="TKF182" s="436"/>
      <c r="TKG182" s="436"/>
      <c r="TKH182" s="436"/>
      <c r="TKI182" s="436"/>
      <c r="TKJ182" s="436"/>
      <c r="TKK182" s="436"/>
      <c r="TKL182" s="436"/>
      <c r="TKM182" s="436"/>
      <c r="TKN182" s="436"/>
      <c r="TKO182" s="436"/>
      <c r="TKP182" s="436"/>
      <c r="TKQ182" s="436"/>
      <c r="TKR182" s="436"/>
      <c r="TKS182" s="436"/>
      <c r="TKT182" s="436"/>
      <c r="TKU182" s="436"/>
      <c r="TLB182" s="436"/>
      <c r="TLC182" s="436"/>
      <c r="TLD182" s="436"/>
      <c r="TLE182" s="436"/>
      <c r="TLF182" s="436"/>
      <c r="TLG182" s="436"/>
      <c r="TLH182" s="436"/>
      <c r="TLI182" s="436"/>
      <c r="TLJ182" s="436"/>
      <c r="TLK182" s="436"/>
      <c r="TLL182" s="436"/>
      <c r="TLM182" s="436"/>
      <c r="TLN182" s="436"/>
      <c r="TLO182" s="436"/>
      <c r="TLP182" s="436"/>
      <c r="TLQ182" s="436"/>
      <c r="TLR182" s="436"/>
      <c r="TLS182" s="436"/>
      <c r="TLT182" s="436"/>
      <c r="TLU182" s="436"/>
      <c r="TLV182" s="436"/>
      <c r="TLW182" s="436"/>
      <c r="TLX182" s="436"/>
      <c r="TLY182" s="436"/>
      <c r="TLZ182" s="436"/>
      <c r="TMA182" s="436"/>
      <c r="TMB182" s="436"/>
      <c r="TMC182" s="436"/>
      <c r="TMD182" s="436"/>
      <c r="TME182" s="436"/>
      <c r="TMF182" s="436"/>
      <c r="TMG182" s="436"/>
      <c r="TMH182" s="436"/>
      <c r="TMI182" s="436"/>
      <c r="TMJ182" s="436"/>
      <c r="TMK182" s="436"/>
      <c r="TML182" s="436"/>
      <c r="TMM182" s="436"/>
      <c r="TMN182" s="436"/>
      <c r="TMO182" s="436"/>
      <c r="TMP182" s="436"/>
      <c r="TMQ182" s="436"/>
      <c r="TMR182" s="436"/>
      <c r="TMS182" s="436"/>
      <c r="TMT182" s="436"/>
      <c r="TMU182" s="436"/>
      <c r="TMV182" s="436"/>
      <c r="TMW182" s="436"/>
      <c r="TMX182" s="436"/>
      <c r="TMY182" s="436"/>
      <c r="TMZ182" s="436"/>
      <c r="TNA182" s="436"/>
      <c r="TNB182" s="436"/>
      <c r="TNC182" s="436"/>
      <c r="TND182" s="436"/>
      <c r="TNE182" s="436"/>
      <c r="TNF182" s="436"/>
      <c r="TNG182" s="436"/>
      <c r="TNH182" s="436"/>
      <c r="TNI182" s="436"/>
      <c r="TNJ182" s="436"/>
      <c r="TNK182" s="436"/>
      <c r="TNL182" s="436"/>
      <c r="TNM182" s="436"/>
      <c r="TNN182" s="436"/>
      <c r="TNO182" s="436"/>
      <c r="TNP182" s="436"/>
      <c r="TNQ182" s="436"/>
      <c r="TNR182" s="436"/>
      <c r="TNS182" s="436"/>
      <c r="TNT182" s="436"/>
      <c r="TNU182" s="436"/>
      <c r="TNV182" s="436"/>
      <c r="TNW182" s="436"/>
      <c r="TNX182" s="436"/>
      <c r="TNY182" s="436"/>
      <c r="TNZ182" s="436"/>
      <c r="TOA182" s="436"/>
      <c r="TOB182" s="436"/>
      <c r="TOC182" s="436"/>
      <c r="TOD182" s="436"/>
      <c r="TOE182" s="436"/>
      <c r="TOF182" s="436"/>
      <c r="TOG182" s="436"/>
      <c r="TOH182" s="436"/>
      <c r="TOI182" s="436"/>
      <c r="TOJ182" s="436"/>
      <c r="TOK182" s="436"/>
      <c r="TOL182" s="436"/>
      <c r="TOM182" s="436"/>
      <c r="TON182" s="436"/>
      <c r="TOO182" s="436"/>
      <c r="TOP182" s="436"/>
      <c r="TOQ182" s="436"/>
      <c r="TOR182" s="436"/>
      <c r="TOS182" s="436"/>
      <c r="TOT182" s="436"/>
      <c r="TOU182" s="436"/>
      <c r="TOV182" s="436"/>
      <c r="TOW182" s="436"/>
      <c r="TOX182" s="436"/>
      <c r="TOY182" s="436"/>
      <c r="TOZ182" s="436"/>
      <c r="TPA182" s="436"/>
      <c r="TPB182" s="436"/>
      <c r="TPC182" s="436"/>
      <c r="TPD182" s="436"/>
      <c r="TPE182" s="436"/>
      <c r="TPF182" s="436"/>
      <c r="TPG182" s="436"/>
      <c r="TPH182" s="436"/>
      <c r="TPI182" s="436"/>
      <c r="TPJ182" s="436"/>
      <c r="TPK182" s="436"/>
      <c r="TPL182" s="436"/>
      <c r="TPM182" s="436"/>
      <c r="TPN182" s="436"/>
      <c r="TPO182" s="436"/>
      <c r="TPP182" s="436"/>
      <c r="TPQ182" s="436"/>
      <c r="TPR182" s="436"/>
      <c r="TPS182" s="436"/>
      <c r="TPT182" s="436"/>
      <c r="TPU182" s="436"/>
      <c r="TPV182" s="436"/>
      <c r="TPW182" s="436"/>
      <c r="TPX182" s="436"/>
      <c r="TPY182" s="436"/>
      <c r="TPZ182" s="436"/>
      <c r="TQA182" s="436"/>
      <c r="TQB182" s="436"/>
      <c r="TQC182" s="436"/>
      <c r="TQD182" s="436"/>
      <c r="TQE182" s="436"/>
      <c r="TQF182" s="436"/>
      <c r="TQG182" s="436"/>
      <c r="TQH182" s="436"/>
      <c r="TQI182" s="436"/>
      <c r="TQJ182" s="436"/>
      <c r="TQK182" s="436"/>
      <c r="TQL182" s="436"/>
      <c r="TQM182" s="436"/>
      <c r="TQN182" s="436"/>
      <c r="TQO182" s="436"/>
      <c r="TQP182" s="436"/>
      <c r="TQQ182" s="436"/>
      <c r="TQR182" s="436"/>
      <c r="TQS182" s="436"/>
      <c r="TQT182" s="436"/>
      <c r="TQU182" s="436"/>
      <c r="TQV182" s="436"/>
      <c r="TQW182" s="436"/>
      <c r="TQX182" s="436"/>
      <c r="TQY182" s="436"/>
      <c r="TQZ182" s="436"/>
      <c r="TRA182" s="436"/>
      <c r="TRB182" s="436"/>
      <c r="TRC182" s="436"/>
      <c r="TRD182" s="436"/>
      <c r="TRE182" s="436"/>
      <c r="TRF182" s="436"/>
      <c r="TRG182" s="436"/>
      <c r="TRH182" s="436"/>
      <c r="TRI182" s="436"/>
      <c r="TRJ182" s="436"/>
      <c r="TRK182" s="436"/>
      <c r="TRL182" s="436"/>
      <c r="TRM182" s="436"/>
      <c r="TRN182" s="436"/>
      <c r="TRO182" s="436"/>
      <c r="TRP182" s="436"/>
      <c r="TRQ182" s="436"/>
      <c r="TRR182" s="436"/>
      <c r="TRS182" s="436"/>
      <c r="TRT182" s="436"/>
      <c r="TRU182" s="436"/>
      <c r="TRV182" s="436"/>
      <c r="TRW182" s="436"/>
      <c r="TRX182" s="436"/>
      <c r="TRY182" s="436"/>
      <c r="TRZ182" s="436"/>
      <c r="TSA182" s="436"/>
      <c r="TSB182" s="436"/>
      <c r="TSC182" s="436"/>
      <c r="TSD182" s="436"/>
      <c r="TSE182" s="436"/>
      <c r="TSF182" s="436"/>
      <c r="TSG182" s="436"/>
      <c r="TSH182" s="436"/>
      <c r="TSI182" s="436"/>
      <c r="TSJ182" s="436"/>
      <c r="TSK182" s="436"/>
      <c r="TSL182" s="436"/>
      <c r="TSM182" s="436"/>
      <c r="TSN182" s="436"/>
      <c r="TSO182" s="436"/>
      <c r="TSP182" s="436"/>
      <c r="TSQ182" s="436"/>
      <c r="TSR182" s="436"/>
      <c r="TSS182" s="436"/>
      <c r="TST182" s="436"/>
      <c r="TSU182" s="436"/>
      <c r="TSV182" s="436"/>
      <c r="TSW182" s="436"/>
      <c r="TSX182" s="436"/>
      <c r="TSY182" s="436"/>
      <c r="TSZ182" s="436"/>
      <c r="TTA182" s="436"/>
      <c r="TTB182" s="436"/>
      <c r="TTC182" s="436"/>
      <c r="TTD182" s="436"/>
      <c r="TTE182" s="436"/>
      <c r="TTF182" s="436"/>
      <c r="TTG182" s="436"/>
      <c r="TTH182" s="436"/>
      <c r="TTI182" s="436"/>
      <c r="TTJ182" s="436"/>
      <c r="TTK182" s="436"/>
      <c r="TTL182" s="436"/>
      <c r="TTM182" s="436"/>
      <c r="TTN182" s="436"/>
      <c r="TTO182" s="436"/>
      <c r="TTP182" s="436"/>
      <c r="TTQ182" s="436"/>
      <c r="TTR182" s="436"/>
      <c r="TTS182" s="436"/>
      <c r="TTT182" s="436"/>
      <c r="TTU182" s="436"/>
      <c r="TTV182" s="436"/>
      <c r="TTW182" s="436"/>
      <c r="TTX182" s="436"/>
      <c r="TTY182" s="436"/>
      <c r="TTZ182" s="436"/>
      <c r="TUA182" s="436"/>
      <c r="TUB182" s="436"/>
      <c r="TUC182" s="436"/>
      <c r="TUD182" s="436"/>
      <c r="TUE182" s="436"/>
      <c r="TUF182" s="436"/>
      <c r="TUG182" s="436"/>
      <c r="TUH182" s="436"/>
      <c r="TUI182" s="436"/>
      <c r="TUJ182" s="436"/>
      <c r="TUK182" s="436"/>
      <c r="TUL182" s="436"/>
      <c r="TUM182" s="436"/>
      <c r="TUN182" s="436"/>
      <c r="TUO182" s="436"/>
      <c r="TUP182" s="436"/>
      <c r="TUQ182" s="436"/>
      <c r="TUX182" s="436"/>
      <c r="TUY182" s="436"/>
      <c r="TUZ182" s="436"/>
      <c r="TVA182" s="436"/>
      <c r="TVB182" s="436"/>
      <c r="TVC182" s="436"/>
      <c r="TVD182" s="436"/>
      <c r="TVE182" s="436"/>
      <c r="TVF182" s="436"/>
      <c r="TVG182" s="436"/>
      <c r="TVH182" s="436"/>
      <c r="TVI182" s="436"/>
      <c r="TVJ182" s="436"/>
      <c r="TVK182" s="436"/>
      <c r="TVL182" s="436"/>
      <c r="TVM182" s="436"/>
      <c r="TVN182" s="436"/>
      <c r="TVO182" s="436"/>
      <c r="TVP182" s="436"/>
      <c r="TVQ182" s="436"/>
      <c r="TVR182" s="436"/>
      <c r="TVS182" s="436"/>
      <c r="TVT182" s="436"/>
      <c r="TVU182" s="436"/>
      <c r="TVV182" s="436"/>
      <c r="TVW182" s="436"/>
      <c r="TVX182" s="436"/>
      <c r="TVY182" s="436"/>
      <c r="TVZ182" s="436"/>
      <c r="TWA182" s="436"/>
      <c r="TWB182" s="436"/>
      <c r="TWC182" s="436"/>
      <c r="TWD182" s="436"/>
      <c r="TWE182" s="436"/>
      <c r="TWF182" s="436"/>
      <c r="TWG182" s="436"/>
      <c r="TWH182" s="436"/>
      <c r="TWI182" s="436"/>
      <c r="TWJ182" s="436"/>
      <c r="TWK182" s="436"/>
      <c r="TWL182" s="436"/>
      <c r="TWM182" s="436"/>
      <c r="TWN182" s="436"/>
      <c r="TWO182" s="436"/>
      <c r="TWP182" s="436"/>
      <c r="TWQ182" s="436"/>
      <c r="TWR182" s="436"/>
      <c r="TWS182" s="436"/>
      <c r="TWT182" s="436"/>
      <c r="TWU182" s="436"/>
      <c r="TWV182" s="436"/>
      <c r="TWW182" s="436"/>
      <c r="TWX182" s="436"/>
      <c r="TWY182" s="436"/>
      <c r="TWZ182" s="436"/>
      <c r="TXA182" s="436"/>
      <c r="TXB182" s="436"/>
      <c r="TXC182" s="436"/>
      <c r="TXD182" s="436"/>
      <c r="TXE182" s="436"/>
      <c r="TXF182" s="436"/>
      <c r="TXG182" s="436"/>
      <c r="TXH182" s="436"/>
      <c r="TXI182" s="436"/>
      <c r="TXJ182" s="436"/>
      <c r="TXK182" s="436"/>
      <c r="TXL182" s="436"/>
      <c r="TXM182" s="436"/>
      <c r="TXN182" s="436"/>
      <c r="TXO182" s="436"/>
      <c r="TXP182" s="436"/>
      <c r="TXQ182" s="436"/>
      <c r="TXR182" s="436"/>
      <c r="TXS182" s="436"/>
      <c r="TXT182" s="436"/>
      <c r="TXU182" s="436"/>
      <c r="TXV182" s="436"/>
      <c r="TXW182" s="436"/>
      <c r="TXX182" s="436"/>
      <c r="TXY182" s="436"/>
      <c r="TXZ182" s="436"/>
      <c r="TYA182" s="436"/>
      <c r="TYB182" s="436"/>
      <c r="TYC182" s="436"/>
      <c r="TYD182" s="436"/>
      <c r="TYE182" s="436"/>
      <c r="TYF182" s="436"/>
      <c r="TYG182" s="436"/>
      <c r="TYH182" s="436"/>
      <c r="TYI182" s="436"/>
      <c r="TYJ182" s="436"/>
      <c r="TYK182" s="436"/>
      <c r="TYL182" s="436"/>
      <c r="TYM182" s="436"/>
      <c r="TYN182" s="436"/>
      <c r="TYO182" s="436"/>
      <c r="TYP182" s="436"/>
      <c r="TYQ182" s="436"/>
      <c r="TYR182" s="436"/>
      <c r="TYS182" s="436"/>
      <c r="TYT182" s="436"/>
      <c r="TYU182" s="436"/>
      <c r="TYV182" s="436"/>
      <c r="TYW182" s="436"/>
      <c r="TYX182" s="436"/>
      <c r="TYY182" s="436"/>
      <c r="TYZ182" s="436"/>
      <c r="TZA182" s="436"/>
      <c r="TZB182" s="436"/>
      <c r="TZC182" s="436"/>
      <c r="TZD182" s="436"/>
      <c r="TZE182" s="436"/>
      <c r="TZF182" s="436"/>
      <c r="TZG182" s="436"/>
      <c r="TZH182" s="436"/>
      <c r="TZI182" s="436"/>
      <c r="TZJ182" s="436"/>
      <c r="TZK182" s="436"/>
      <c r="TZL182" s="436"/>
      <c r="TZM182" s="436"/>
      <c r="TZN182" s="436"/>
      <c r="TZO182" s="436"/>
      <c r="TZP182" s="436"/>
      <c r="TZQ182" s="436"/>
      <c r="TZR182" s="436"/>
      <c r="TZS182" s="436"/>
      <c r="TZT182" s="436"/>
      <c r="TZU182" s="436"/>
      <c r="TZV182" s="436"/>
      <c r="TZW182" s="436"/>
      <c r="TZX182" s="436"/>
      <c r="TZY182" s="436"/>
      <c r="TZZ182" s="436"/>
      <c r="UAA182" s="436"/>
      <c r="UAB182" s="436"/>
      <c r="UAC182" s="436"/>
      <c r="UAD182" s="436"/>
      <c r="UAE182" s="436"/>
      <c r="UAF182" s="436"/>
      <c r="UAG182" s="436"/>
      <c r="UAH182" s="436"/>
      <c r="UAI182" s="436"/>
      <c r="UAJ182" s="436"/>
      <c r="UAK182" s="436"/>
      <c r="UAL182" s="436"/>
      <c r="UAM182" s="436"/>
      <c r="UAN182" s="436"/>
      <c r="UAO182" s="436"/>
      <c r="UAP182" s="436"/>
      <c r="UAQ182" s="436"/>
      <c r="UAR182" s="436"/>
      <c r="UAS182" s="436"/>
      <c r="UAT182" s="436"/>
      <c r="UAU182" s="436"/>
      <c r="UAV182" s="436"/>
      <c r="UAW182" s="436"/>
      <c r="UAX182" s="436"/>
      <c r="UAY182" s="436"/>
      <c r="UAZ182" s="436"/>
      <c r="UBA182" s="436"/>
      <c r="UBB182" s="436"/>
      <c r="UBC182" s="436"/>
      <c r="UBD182" s="436"/>
      <c r="UBE182" s="436"/>
      <c r="UBF182" s="436"/>
      <c r="UBG182" s="436"/>
      <c r="UBH182" s="436"/>
      <c r="UBI182" s="436"/>
      <c r="UBJ182" s="436"/>
      <c r="UBK182" s="436"/>
      <c r="UBL182" s="436"/>
      <c r="UBM182" s="436"/>
      <c r="UBN182" s="436"/>
      <c r="UBO182" s="436"/>
      <c r="UBP182" s="436"/>
      <c r="UBQ182" s="436"/>
      <c r="UBR182" s="436"/>
      <c r="UBS182" s="436"/>
      <c r="UBT182" s="436"/>
      <c r="UBU182" s="436"/>
      <c r="UBV182" s="436"/>
      <c r="UBW182" s="436"/>
      <c r="UBX182" s="436"/>
      <c r="UBY182" s="436"/>
      <c r="UBZ182" s="436"/>
      <c r="UCA182" s="436"/>
      <c r="UCB182" s="436"/>
      <c r="UCC182" s="436"/>
      <c r="UCD182" s="436"/>
      <c r="UCE182" s="436"/>
      <c r="UCF182" s="436"/>
      <c r="UCG182" s="436"/>
      <c r="UCH182" s="436"/>
      <c r="UCI182" s="436"/>
      <c r="UCJ182" s="436"/>
      <c r="UCK182" s="436"/>
      <c r="UCL182" s="436"/>
      <c r="UCM182" s="436"/>
      <c r="UCN182" s="436"/>
      <c r="UCO182" s="436"/>
      <c r="UCP182" s="436"/>
      <c r="UCQ182" s="436"/>
      <c r="UCR182" s="436"/>
      <c r="UCS182" s="436"/>
      <c r="UCT182" s="436"/>
      <c r="UCU182" s="436"/>
      <c r="UCV182" s="436"/>
      <c r="UCW182" s="436"/>
      <c r="UCX182" s="436"/>
      <c r="UCY182" s="436"/>
      <c r="UCZ182" s="436"/>
      <c r="UDA182" s="436"/>
      <c r="UDB182" s="436"/>
      <c r="UDC182" s="436"/>
      <c r="UDD182" s="436"/>
      <c r="UDE182" s="436"/>
      <c r="UDF182" s="436"/>
      <c r="UDG182" s="436"/>
      <c r="UDH182" s="436"/>
      <c r="UDI182" s="436"/>
      <c r="UDJ182" s="436"/>
      <c r="UDK182" s="436"/>
      <c r="UDL182" s="436"/>
      <c r="UDM182" s="436"/>
      <c r="UDN182" s="436"/>
      <c r="UDO182" s="436"/>
      <c r="UDP182" s="436"/>
      <c r="UDQ182" s="436"/>
      <c r="UDR182" s="436"/>
      <c r="UDS182" s="436"/>
      <c r="UDT182" s="436"/>
      <c r="UDU182" s="436"/>
      <c r="UDV182" s="436"/>
      <c r="UDW182" s="436"/>
      <c r="UDX182" s="436"/>
      <c r="UDY182" s="436"/>
      <c r="UDZ182" s="436"/>
      <c r="UEA182" s="436"/>
      <c r="UEB182" s="436"/>
      <c r="UEC182" s="436"/>
      <c r="UED182" s="436"/>
      <c r="UEE182" s="436"/>
      <c r="UEF182" s="436"/>
      <c r="UEG182" s="436"/>
      <c r="UEH182" s="436"/>
      <c r="UEI182" s="436"/>
      <c r="UEJ182" s="436"/>
      <c r="UEK182" s="436"/>
      <c r="UEL182" s="436"/>
      <c r="UEM182" s="436"/>
      <c r="UET182" s="436"/>
      <c r="UEU182" s="436"/>
      <c r="UEV182" s="436"/>
      <c r="UEW182" s="436"/>
      <c r="UEX182" s="436"/>
      <c r="UEY182" s="436"/>
      <c r="UEZ182" s="436"/>
      <c r="UFA182" s="436"/>
      <c r="UFB182" s="436"/>
      <c r="UFC182" s="436"/>
      <c r="UFD182" s="436"/>
      <c r="UFE182" s="436"/>
      <c r="UFF182" s="436"/>
      <c r="UFG182" s="436"/>
      <c r="UFH182" s="436"/>
      <c r="UFI182" s="436"/>
      <c r="UFJ182" s="436"/>
      <c r="UFK182" s="436"/>
      <c r="UFL182" s="436"/>
      <c r="UFM182" s="436"/>
      <c r="UFN182" s="436"/>
      <c r="UFO182" s="436"/>
      <c r="UFP182" s="436"/>
      <c r="UFQ182" s="436"/>
      <c r="UFR182" s="436"/>
      <c r="UFS182" s="436"/>
      <c r="UFT182" s="436"/>
      <c r="UFU182" s="436"/>
      <c r="UFV182" s="436"/>
      <c r="UFW182" s="436"/>
      <c r="UFX182" s="436"/>
      <c r="UFY182" s="436"/>
      <c r="UFZ182" s="436"/>
      <c r="UGA182" s="436"/>
      <c r="UGB182" s="436"/>
      <c r="UGC182" s="436"/>
      <c r="UGD182" s="436"/>
      <c r="UGE182" s="436"/>
      <c r="UGF182" s="436"/>
      <c r="UGG182" s="436"/>
      <c r="UGH182" s="436"/>
      <c r="UGI182" s="436"/>
      <c r="UGJ182" s="436"/>
      <c r="UGK182" s="436"/>
      <c r="UGL182" s="436"/>
      <c r="UGM182" s="436"/>
      <c r="UGN182" s="436"/>
      <c r="UGO182" s="436"/>
      <c r="UGP182" s="436"/>
      <c r="UGQ182" s="436"/>
      <c r="UGR182" s="436"/>
      <c r="UGS182" s="436"/>
      <c r="UGT182" s="436"/>
      <c r="UGU182" s="436"/>
      <c r="UGV182" s="436"/>
      <c r="UGW182" s="436"/>
      <c r="UGX182" s="436"/>
      <c r="UGY182" s="436"/>
      <c r="UGZ182" s="436"/>
      <c r="UHA182" s="436"/>
      <c r="UHB182" s="436"/>
      <c r="UHC182" s="436"/>
      <c r="UHD182" s="436"/>
      <c r="UHE182" s="436"/>
      <c r="UHF182" s="436"/>
      <c r="UHG182" s="436"/>
      <c r="UHH182" s="436"/>
      <c r="UHI182" s="436"/>
      <c r="UHJ182" s="436"/>
      <c r="UHK182" s="436"/>
      <c r="UHL182" s="436"/>
      <c r="UHM182" s="436"/>
      <c r="UHN182" s="436"/>
      <c r="UHO182" s="436"/>
      <c r="UHP182" s="436"/>
      <c r="UHQ182" s="436"/>
      <c r="UHR182" s="436"/>
      <c r="UHS182" s="436"/>
      <c r="UHT182" s="436"/>
      <c r="UHU182" s="436"/>
      <c r="UHV182" s="436"/>
      <c r="UHW182" s="436"/>
      <c r="UHX182" s="436"/>
      <c r="UHY182" s="436"/>
      <c r="UHZ182" s="436"/>
      <c r="UIA182" s="436"/>
      <c r="UIB182" s="436"/>
      <c r="UIC182" s="436"/>
      <c r="UID182" s="436"/>
      <c r="UIE182" s="436"/>
      <c r="UIF182" s="436"/>
      <c r="UIG182" s="436"/>
      <c r="UIH182" s="436"/>
      <c r="UII182" s="436"/>
      <c r="UIJ182" s="436"/>
      <c r="UIK182" s="436"/>
      <c r="UIL182" s="436"/>
      <c r="UIM182" s="436"/>
      <c r="UIN182" s="436"/>
      <c r="UIO182" s="436"/>
      <c r="UIP182" s="436"/>
      <c r="UIQ182" s="436"/>
      <c r="UIR182" s="436"/>
      <c r="UIS182" s="436"/>
      <c r="UIT182" s="436"/>
      <c r="UIU182" s="436"/>
      <c r="UIV182" s="436"/>
      <c r="UIW182" s="436"/>
      <c r="UIX182" s="436"/>
      <c r="UIY182" s="436"/>
      <c r="UIZ182" s="436"/>
      <c r="UJA182" s="436"/>
      <c r="UJB182" s="436"/>
      <c r="UJC182" s="436"/>
      <c r="UJD182" s="436"/>
      <c r="UJE182" s="436"/>
      <c r="UJF182" s="436"/>
      <c r="UJG182" s="436"/>
      <c r="UJH182" s="436"/>
      <c r="UJI182" s="436"/>
      <c r="UJJ182" s="436"/>
      <c r="UJK182" s="436"/>
      <c r="UJL182" s="436"/>
      <c r="UJM182" s="436"/>
      <c r="UJN182" s="436"/>
      <c r="UJO182" s="436"/>
      <c r="UJP182" s="436"/>
      <c r="UJQ182" s="436"/>
      <c r="UJR182" s="436"/>
      <c r="UJS182" s="436"/>
      <c r="UJT182" s="436"/>
      <c r="UJU182" s="436"/>
      <c r="UJV182" s="436"/>
      <c r="UJW182" s="436"/>
      <c r="UJX182" s="436"/>
      <c r="UJY182" s="436"/>
      <c r="UJZ182" s="436"/>
      <c r="UKA182" s="436"/>
      <c r="UKB182" s="436"/>
      <c r="UKC182" s="436"/>
      <c r="UKD182" s="436"/>
      <c r="UKE182" s="436"/>
      <c r="UKF182" s="436"/>
      <c r="UKG182" s="436"/>
      <c r="UKH182" s="436"/>
      <c r="UKI182" s="436"/>
      <c r="UKJ182" s="436"/>
      <c r="UKK182" s="436"/>
      <c r="UKL182" s="436"/>
      <c r="UKM182" s="436"/>
      <c r="UKN182" s="436"/>
      <c r="UKO182" s="436"/>
      <c r="UKP182" s="436"/>
      <c r="UKQ182" s="436"/>
      <c r="UKR182" s="436"/>
      <c r="UKS182" s="436"/>
      <c r="UKT182" s="436"/>
      <c r="UKU182" s="436"/>
      <c r="UKV182" s="436"/>
      <c r="UKW182" s="436"/>
      <c r="UKX182" s="436"/>
      <c r="UKY182" s="436"/>
      <c r="UKZ182" s="436"/>
      <c r="ULA182" s="436"/>
      <c r="ULB182" s="436"/>
      <c r="ULC182" s="436"/>
      <c r="ULD182" s="436"/>
      <c r="ULE182" s="436"/>
      <c r="ULF182" s="436"/>
      <c r="ULG182" s="436"/>
      <c r="ULH182" s="436"/>
      <c r="ULI182" s="436"/>
      <c r="ULJ182" s="436"/>
      <c r="ULK182" s="436"/>
      <c r="ULL182" s="436"/>
      <c r="ULM182" s="436"/>
      <c r="ULN182" s="436"/>
      <c r="ULO182" s="436"/>
      <c r="ULP182" s="436"/>
      <c r="ULQ182" s="436"/>
      <c r="ULR182" s="436"/>
      <c r="ULS182" s="436"/>
      <c r="ULT182" s="436"/>
      <c r="ULU182" s="436"/>
      <c r="ULV182" s="436"/>
      <c r="ULW182" s="436"/>
      <c r="ULX182" s="436"/>
      <c r="ULY182" s="436"/>
      <c r="ULZ182" s="436"/>
      <c r="UMA182" s="436"/>
      <c r="UMB182" s="436"/>
      <c r="UMC182" s="436"/>
      <c r="UMD182" s="436"/>
      <c r="UME182" s="436"/>
      <c r="UMF182" s="436"/>
      <c r="UMG182" s="436"/>
      <c r="UMH182" s="436"/>
      <c r="UMI182" s="436"/>
      <c r="UMJ182" s="436"/>
      <c r="UMK182" s="436"/>
      <c r="UML182" s="436"/>
      <c r="UMM182" s="436"/>
      <c r="UMN182" s="436"/>
      <c r="UMO182" s="436"/>
      <c r="UMP182" s="436"/>
      <c r="UMQ182" s="436"/>
      <c r="UMR182" s="436"/>
      <c r="UMS182" s="436"/>
      <c r="UMT182" s="436"/>
      <c r="UMU182" s="436"/>
      <c r="UMV182" s="436"/>
      <c r="UMW182" s="436"/>
      <c r="UMX182" s="436"/>
      <c r="UMY182" s="436"/>
      <c r="UMZ182" s="436"/>
      <c r="UNA182" s="436"/>
      <c r="UNB182" s="436"/>
      <c r="UNC182" s="436"/>
      <c r="UND182" s="436"/>
      <c r="UNE182" s="436"/>
      <c r="UNF182" s="436"/>
      <c r="UNG182" s="436"/>
      <c r="UNH182" s="436"/>
      <c r="UNI182" s="436"/>
      <c r="UNJ182" s="436"/>
      <c r="UNK182" s="436"/>
      <c r="UNL182" s="436"/>
      <c r="UNM182" s="436"/>
      <c r="UNN182" s="436"/>
      <c r="UNO182" s="436"/>
      <c r="UNP182" s="436"/>
      <c r="UNQ182" s="436"/>
      <c r="UNR182" s="436"/>
      <c r="UNS182" s="436"/>
      <c r="UNT182" s="436"/>
      <c r="UNU182" s="436"/>
      <c r="UNV182" s="436"/>
      <c r="UNW182" s="436"/>
      <c r="UNX182" s="436"/>
      <c r="UNY182" s="436"/>
      <c r="UNZ182" s="436"/>
      <c r="UOA182" s="436"/>
      <c r="UOB182" s="436"/>
      <c r="UOC182" s="436"/>
      <c r="UOD182" s="436"/>
      <c r="UOE182" s="436"/>
      <c r="UOF182" s="436"/>
      <c r="UOG182" s="436"/>
      <c r="UOH182" s="436"/>
      <c r="UOI182" s="436"/>
      <c r="UOP182" s="436"/>
      <c r="UOQ182" s="436"/>
      <c r="UOR182" s="436"/>
      <c r="UOS182" s="436"/>
      <c r="UOT182" s="436"/>
      <c r="UOU182" s="436"/>
      <c r="UOV182" s="436"/>
      <c r="UOW182" s="436"/>
      <c r="UOX182" s="436"/>
      <c r="UOY182" s="436"/>
      <c r="UOZ182" s="436"/>
      <c r="UPA182" s="436"/>
      <c r="UPB182" s="436"/>
      <c r="UPC182" s="436"/>
      <c r="UPD182" s="436"/>
      <c r="UPE182" s="436"/>
      <c r="UPF182" s="436"/>
      <c r="UPG182" s="436"/>
      <c r="UPH182" s="436"/>
      <c r="UPI182" s="436"/>
      <c r="UPJ182" s="436"/>
      <c r="UPK182" s="436"/>
      <c r="UPL182" s="436"/>
      <c r="UPM182" s="436"/>
      <c r="UPN182" s="436"/>
      <c r="UPO182" s="436"/>
      <c r="UPP182" s="436"/>
      <c r="UPQ182" s="436"/>
      <c r="UPR182" s="436"/>
      <c r="UPS182" s="436"/>
      <c r="UPT182" s="436"/>
      <c r="UPU182" s="436"/>
      <c r="UPV182" s="436"/>
      <c r="UPW182" s="436"/>
      <c r="UPX182" s="436"/>
      <c r="UPY182" s="436"/>
      <c r="UPZ182" s="436"/>
      <c r="UQA182" s="436"/>
      <c r="UQB182" s="436"/>
      <c r="UQC182" s="436"/>
      <c r="UQD182" s="436"/>
      <c r="UQE182" s="436"/>
      <c r="UQF182" s="436"/>
      <c r="UQG182" s="436"/>
      <c r="UQH182" s="436"/>
      <c r="UQI182" s="436"/>
      <c r="UQJ182" s="436"/>
      <c r="UQK182" s="436"/>
      <c r="UQL182" s="436"/>
      <c r="UQM182" s="436"/>
      <c r="UQN182" s="436"/>
      <c r="UQO182" s="436"/>
      <c r="UQP182" s="436"/>
      <c r="UQQ182" s="436"/>
      <c r="UQR182" s="436"/>
      <c r="UQS182" s="436"/>
      <c r="UQT182" s="436"/>
      <c r="UQU182" s="436"/>
      <c r="UQV182" s="436"/>
      <c r="UQW182" s="436"/>
      <c r="UQX182" s="436"/>
      <c r="UQY182" s="436"/>
      <c r="UQZ182" s="436"/>
      <c r="URA182" s="436"/>
      <c r="URB182" s="436"/>
      <c r="URC182" s="436"/>
      <c r="URD182" s="436"/>
      <c r="URE182" s="436"/>
      <c r="URF182" s="436"/>
      <c r="URG182" s="436"/>
      <c r="URH182" s="436"/>
      <c r="URI182" s="436"/>
      <c r="URJ182" s="436"/>
      <c r="URK182" s="436"/>
      <c r="URL182" s="436"/>
      <c r="URM182" s="436"/>
      <c r="URN182" s="436"/>
      <c r="URO182" s="436"/>
      <c r="URP182" s="436"/>
      <c r="URQ182" s="436"/>
      <c r="URR182" s="436"/>
      <c r="URS182" s="436"/>
      <c r="URT182" s="436"/>
      <c r="URU182" s="436"/>
      <c r="URV182" s="436"/>
      <c r="URW182" s="436"/>
      <c r="URX182" s="436"/>
      <c r="URY182" s="436"/>
      <c r="URZ182" s="436"/>
      <c r="USA182" s="436"/>
      <c r="USB182" s="436"/>
      <c r="USC182" s="436"/>
      <c r="USD182" s="436"/>
      <c r="USE182" s="436"/>
      <c r="USF182" s="436"/>
      <c r="USG182" s="436"/>
      <c r="USH182" s="436"/>
      <c r="USI182" s="436"/>
      <c r="USJ182" s="436"/>
      <c r="USK182" s="436"/>
      <c r="USL182" s="436"/>
      <c r="USM182" s="436"/>
      <c r="USN182" s="436"/>
      <c r="USO182" s="436"/>
      <c r="USP182" s="436"/>
      <c r="USQ182" s="436"/>
      <c r="USR182" s="436"/>
      <c r="USS182" s="436"/>
      <c r="UST182" s="436"/>
      <c r="USU182" s="436"/>
      <c r="USV182" s="436"/>
      <c r="USW182" s="436"/>
      <c r="USX182" s="436"/>
      <c r="USY182" s="436"/>
      <c r="USZ182" s="436"/>
      <c r="UTA182" s="436"/>
      <c r="UTB182" s="436"/>
      <c r="UTC182" s="436"/>
      <c r="UTD182" s="436"/>
      <c r="UTE182" s="436"/>
      <c r="UTF182" s="436"/>
      <c r="UTG182" s="436"/>
      <c r="UTH182" s="436"/>
      <c r="UTI182" s="436"/>
      <c r="UTJ182" s="436"/>
      <c r="UTK182" s="436"/>
      <c r="UTL182" s="436"/>
      <c r="UTM182" s="436"/>
      <c r="UTN182" s="436"/>
      <c r="UTO182" s="436"/>
      <c r="UTP182" s="436"/>
      <c r="UTQ182" s="436"/>
      <c r="UTR182" s="436"/>
      <c r="UTS182" s="436"/>
      <c r="UTT182" s="436"/>
      <c r="UTU182" s="436"/>
      <c r="UTV182" s="436"/>
      <c r="UTW182" s="436"/>
      <c r="UTX182" s="436"/>
      <c r="UTY182" s="436"/>
      <c r="UTZ182" s="436"/>
      <c r="UUA182" s="436"/>
      <c r="UUB182" s="436"/>
      <c r="UUC182" s="436"/>
      <c r="UUD182" s="436"/>
      <c r="UUE182" s="436"/>
      <c r="UUF182" s="436"/>
      <c r="UUG182" s="436"/>
      <c r="UUH182" s="436"/>
      <c r="UUI182" s="436"/>
      <c r="UUJ182" s="436"/>
      <c r="UUK182" s="436"/>
      <c r="UUL182" s="436"/>
      <c r="UUM182" s="436"/>
      <c r="UUN182" s="436"/>
      <c r="UUO182" s="436"/>
      <c r="UUP182" s="436"/>
      <c r="UUQ182" s="436"/>
      <c r="UUR182" s="436"/>
      <c r="UUS182" s="436"/>
      <c r="UUT182" s="436"/>
      <c r="UUU182" s="436"/>
      <c r="UUV182" s="436"/>
      <c r="UUW182" s="436"/>
      <c r="UUX182" s="436"/>
      <c r="UUY182" s="436"/>
      <c r="UUZ182" s="436"/>
      <c r="UVA182" s="436"/>
      <c r="UVB182" s="436"/>
      <c r="UVC182" s="436"/>
      <c r="UVD182" s="436"/>
      <c r="UVE182" s="436"/>
      <c r="UVF182" s="436"/>
      <c r="UVG182" s="436"/>
      <c r="UVH182" s="436"/>
      <c r="UVI182" s="436"/>
      <c r="UVJ182" s="436"/>
      <c r="UVK182" s="436"/>
      <c r="UVL182" s="436"/>
      <c r="UVM182" s="436"/>
      <c r="UVN182" s="436"/>
      <c r="UVO182" s="436"/>
      <c r="UVP182" s="436"/>
      <c r="UVQ182" s="436"/>
      <c r="UVR182" s="436"/>
      <c r="UVS182" s="436"/>
      <c r="UVT182" s="436"/>
      <c r="UVU182" s="436"/>
      <c r="UVV182" s="436"/>
      <c r="UVW182" s="436"/>
      <c r="UVX182" s="436"/>
      <c r="UVY182" s="436"/>
      <c r="UVZ182" s="436"/>
      <c r="UWA182" s="436"/>
      <c r="UWB182" s="436"/>
      <c r="UWC182" s="436"/>
      <c r="UWD182" s="436"/>
      <c r="UWE182" s="436"/>
      <c r="UWF182" s="436"/>
      <c r="UWG182" s="436"/>
      <c r="UWH182" s="436"/>
      <c r="UWI182" s="436"/>
      <c r="UWJ182" s="436"/>
      <c r="UWK182" s="436"/>
      <c r="UWL182" s="436"/>
      <c r="UWM182" s="436"/>
      <c r="UWN182" s="436"/>
      <c r="UWO182" s="436"/>
      <c r="UWP182" s="436"/>
      <c r="UWQ182" s="436"/>
      <c r="UWR182" s="436"/>
      <c r="UWS182" s="436"/>
      <c r="UWT182" s="436"/>
      <c r="UWU182" s="436"/>
      <c r="UWV182" s="436"/>
      <c r="UWW182" s="436"/>
      <c r="UWX182" s="436"/>
      <c r="UWY182" s="436"/>
      <c r="UWZ182" s="436"/>
      <c r="UXA182" s="436"/>
      <c r="UXB182" s="436"/>
      <c r="UXC182" s="436"/>
      <c r="UXD182" s="436"/>
      <c r="UXE182" s="436"/>
      <c r="UXF182" s="436"/>
      <c r="UXG182" s="436"/>
      <c r="UXH182" s="436"/>
      <c r="UXI182" s="436"/>
      <c r="UXJ182" s="436"/>
      <c r="UXK182" s="436"/>
      <c r="UXL182" s="436"/>
      <c r="UXM182" s="436"/>
      <c r="UXN182" s="436"/>
      <c r="UXO182" s="436"/>
      <c r="UXP182" s="436"/>
      <c r="UXQ182" s="436"/>
      <c r="UXR182" s="436"/>
      <c r="UXS182" s="436"/>
      <c r="UXT182" s="436"/>
      <c r="UXU182" s="436"/>
      <c r="UXV182" s="436"/>
      <c r="UXW182" s="436"/>
      <c r="UXX182" s="436"/>
      <c r="UXY182" s="436"/>
      <c r="UXZ182" s="436"/>
      <c r="UYA182" s="436"/>
      <c r="UYB182" s="436"/>
      <c r="UYC182" s="436"/>
      <c r="UYD182" s="436"/>
      <c r="UYE182" s="436"/>
      <c r="UYL182" s="436"/>
      <c r="UYM182" s="436"/>
      <c r="UYN182" s="436"/>
      <c r="UYO182" s="436"/>
      <c r="UYP182" s="436"/>
      <c r="UYQ182" s="436"/>
      <c r="UYR182" s="436"/>
      <c r="UYS182" s="436"/>
      <c r="UYT182" s="436"/>
      <c r="UYU182" s="436"/>
      <c r="UYV182" s="436"/>
      <c r="UYW182" s="436"/>
      <c r="UYX182" s="436"/>
      <c r="UYY182" s="436"/>
      <c r="UYZ182" s="436"/>
      <c r="UZA182" s="436"/>
      <c r="UZB182" s="436"/>
      <c r="UZC182" s="436"/>
      <c r="UZD182" s="436"/>
      <c r="UZE182" s="436"/>
      <c r="UZF182" s="436"/>
      <c r="UZG182" s="436"/>
      <c r="UZH182" s="436"/>
      <c r="UZI182" s="436"/>
      <c r="UZJ182" s="436"/>
      <c r="UZK182" s="436"/>
      <c r="UZL182" s="436"/>
      <c r="UZM182" s="436"/>
      <c r="UZN182" s="436"/>
      <c r="UZO182" s="436"/>
      <c r="UZP182" s="436"/>
      <c r="UZQ182" s="436"/>
      <c r="UZR182" s="436"/>
      <c r="UZS182" s="436"/>
      <c r="UZT182" s="436"/>
      <c r="UZU182" s="436"/>
      <c r="UZV182" s="436"/>
      <c r="UZW182" s="436"/>
      <c r="UZX182" s="436"/>
      <c r="UZY182" s="436"/>
      <c r="UZZ182" s="436"/>
      <c r="VAA182" s="436"/>
      <c r="VAB182" s="436"/>
      <c r="VAC182" s="436"/>
      <c r="VAD182" s="436"/>
      <c r="VAE182" s="436"/>
      <c r="VAF182" s="436"/>
      <c r="VAG182" s="436"/>
      <c r="VAH182" s="436"/>
      <c r="VAI182" s="436"/>
      <c r="VAJ182" s="436"/>
      <c r="VAK182" s="436"/>
      <c r="VAL182" s="436"/>
      <c r="VAM182" s="436"/>
      <c r="VAN182" s="436"/>
      <c r="VAO182" s="436"/>
      <c r="VAP182" s="436"/>
      <c r="VAQ182" s="436"/>
      <c r="VAR182" s="436"/>
      <c r="VAS182" s="436"/>
      <c r="VAT182" s="436"/>
      <c r="VAU182" s="436"/>
      <c r="VAV182" s="436"/>
      <c r="VAW182" s="436"/>
      <c r="VAX182" s="436"/>
      <c r="VAY182" s="436"/>
      <c r="VAZ182" s="436"/>
      <c r="VBA182" s="436"/>
      <c r="VBB182" s="436"/>
      <c r="VBC182" s="436"/>
      <c r="VBD182" s="436"/>
      <c r="VBE182" s="436"/>
      <c r="VBF182" s="436"/>
      <c r="VBG182" s="436"/>
      <c r="VBH182" s="436"/>
      <c r="VBI182" s="436"/>
      <c r="VBJ182" s="436"/>
      <c r="VBK182" s="436"/>
      <c r="VBL182" s="436"/>
      <c r="VBM182" s="436"/>
      <c r="VBN182" s="436"/>
      <c r="VBO182" s="436"/>
      <c r="VBP182" s="436"/>
      <c r="VBQ182" s="436"/>
      <c r="VBR182" s="436"/>
      <c r="VBS182" s="436"/>
      <c r="VBT182" s="436"/>
      <c r="VBU182" s="436"/>
      <c r="VBV182" s="436"/>
      <c r="VBW182" s="436"/>
      <c r="VBX182" s="436"/>
      <c r="VBY182" s="436"/>
      <c r="VBZ182" s="436"/>
      <c r="VCA182" s="436"/>
      <c r="VCB182" s="436"/>
      <c r="VCC182" s="436"/>
      <c r="VCD182" s="436"/>
      <c r="VCE182" s="436"/>
      <c r="VCF182" s="436"/>
      <c r="VCG182" s="436"/>
      <c r="VCH182" s="436"/>
      <c r="VCI182" s="436"/>
      <c r="VCJ182" s="436"/>
      <c r="VCK182" s="436"/>
      <c r="VCL182" s="436"/>
      <c r="VCM182" s="436"/>
      <c r="VCN182" s="436"/>
      <c r="VCO182" s="436"/>
      <c r="VCP182" s="436"/>
      <c r="VCQ182" s="436"/>
      <c r="VCR182" s="436"/>
      <c r="VCS182" s="436"/>
      <c r="VCT182" s="436"/>
      <c r="VCU182" s="436"/>
      <c r="VCV182" s="436"/>
      <c r="VCW182" s="436"/>
      <c r="VCX182" s="436"/>
      <c r="VCY182" s="436"/>
      <c r="VCZ182" s="436"/>
      <c r="VDA182" s="436"/>
      <c r="VDB182" s="436"/>
      <c r="VDC182" s="436"/>
      <c r="VDD182" s="436"/>
      <c r="VDE182" s="436"/>
      <c r="VDF182" s="436"/>
      <c r="VDG182" s="436"/>
      <c r="VDH182" s="436"/>
      <c r="VDI182" s="436"/>
      <c r="VDJ182" s="436"/>
      <c r="VDK182" s="436"/>
      <c r="VDL182" s="436"/>
      <c r="VDM182" s="436"/>
      <c r="VDN182" s="436"/>
      <c r="VDO182" s="436"/>
      <c r="VDP182" s="436"/>
      <c r="VDQ182" s="436"/>
      <c r="VDR182" s="436"/>
      <c r="VDS182" s="436"/>
      <c r="VDT182" s="436"/>
      <c r="VDU182" s="436"/>
      <c r="VDV182" s="436"/>
      <c r="VDW182" s="436"/>
      <c r="VDX182" s="436"/>
      <c r="VDY182" s="436"/>
      <c r="VDZ182" s="436"/>
      <c r="VEA182" s="436"/>
      <c r="VEB182" s="436"/>
      <c r="VEC182" s="436"/>
      <c r="VED182" s="436"/>
      <c r="VEE182" s="436"/>
      <c r="VEF182" s="436"/>
      <c r="VEG182" s="436"/>
      <c r="VEH182" s="436"/>
      <c r="VEI182" s="436"/>
      <c r="VEJ182" s="436"/>
      <c r="VEK182" s="436"/>
      <c r="VEL182" s="436"/>
      <c r="VEM182" s="436"/>
      <c r="VEN182" s="436"/>
      <c r="VEO182" s="436"/>
      <c r="VEP182" s="436"/>
      <c r="VEQ182" s="436"/>
      <c r="VER182" s="436"/>
      <c r="VES182" s="436"/>
      <c r="VET182" s="436"/>
      <c r="VEU182" s="436"/>
      <c r="VEV182" s="436"/>
      <c r="VEW182" s="436"/>
      <c r="VEX182" s="436"/>
      <c r="VEY182" s="436"/>
      <c r="VEZ182" s="436"/>
      <c r="VFA182" s="436"/>
      <c r="VFB182" s="436"/>
      <c r="VFC182" s="436"/>
      <c r="VFD182" s="436"/>
      <c r="VFE182" s="436"/>
      <c r="VFF182" s="436"/>
      <c r="VFG182" s="436"/>
      <c r="VFH182" s="436"/>
      <c r="VFI182" s="436"/>
      <c r="VFJ182" s="436"/>
      <c r="VFK182" s="436"/>
      <c r="VFL182" s="436"/>
      <c r="VFM182" s="436"/>
      <c r="VFN182" s="436"/>
      <c r="VFO182" s="436"/>
      <c r="VFP182" s="436"/>
      <c r="VFQ182" s="436"/>
      <c r="VFR182" s="436"/>
      <c r="VFS182" s="436"/>
      <c r="VFT182" s="436"/>
      <c r="VFU182" s="436"/>
      <c r="VFV182" s="436"/>
      <c r="VFW182" s="436"/>
      <c r="VFX182" s="436"/>
      <c r="VFY182" s="436"/>
      <c r="VFZ182" s="436"/>
      <c r="VGA182" s="436"/>
      <c r="VGB182" s="436"/>
      <c r="VGC182" s="436"/>
      <c r="VGD182" s="436"/>
      <c r="VGE182" s="436"/>
      <c r="VGF182" s="436"/>
      <c r="VGG182" s="436"/>
      <c r="VGH182" s="436"/>
      <c r="VGI182" s="436"/>
      <c r="VGJ182" s="436"/>
      <c r="VGK182" s="436"/>
      <c r="VGL182" s="436"/>
      <c r="VGM182" s="436"/>
      <c r="VGN182" s="436"/>
      <c r="VGO182" s="436"/>
      <c r="VGP182" s="436"/>
      <c r="VGQ182" s="436"/>
      <c r="VGR182" s="436"/>
      <c r="VGS182" s="436"/>
      <c r="VGT182" s="436"/>
      <c r="VGU182" s="436"/>
      <c r="VGV182" s="436"/>
      <c r="VGW182" s="436"/>
      <c r="VGX182" s="436"/>
      <c r="VGY182" s="436"/>
      <c r="VGZ182" s="436"/>
      <c r="VHA182" s="436"/>
      <c r="VHB182" s="436"/>
      <c r="VHC182" s="436"/>
      <c r="VHD182" s="436"/>
      <c r="VHE182" s="436"/>
      <c r="VHF182" s="436"/>
      <c r="VHG182" s="436"/>
      <c r="VHH182" s="436"/>
      <c r="VHI182" s="436"/>
      <c r="VHJ182" s="436"/>
      <c r="VHK182" s="436"/>
      <c r="VHL182" s="436"/>
      <c r="VHM182" s="436"/>
      <c r="VHN182" s="436"/>
      <c r="VHO182" s="436"/>
      <c r="VHP182" s="436"/>
      <c r="VHQ182" s="436"/>
      <c r="VHR182" s="436"/>
      <c r="VHS182" s="436"/>
      <c r="VHT182" s="436"/>
      <c r="VHU182" s="436"/>
      <c r="VHV182" s="436"/>
      <c r="VHW182" s="436"/>
      <c r="VHX182" s="436"/>
      <c r="VHY182" s="436"/>
      <c r="VHZ182" s="436"/>
      <c r="VIA182" s="436"/>
      <c r="VIH182" s="436"/>
      <c r="VII182" s="436"/>
      <c r="VIJ182" s="436"/>
      <c r="VIK182" s="436"/>
      <c r="VIL182" s="436"/>
      <c r="VIM182" s="436"/>
      <c r="VIN182" s="436"/>
      <c r="VIO182" s="436"/>
      <c r="VIP182" s="436"/>
      <c r="VIQ182" s="436"/>
      <c r="VIR182" s="436"/>
      <c r="VIS182" s="436"/>
      <c r="VIT182" s="436"/>
      <c r="VIU182" s="436"/>
      <c r="VIV182" s="436"/>
      <c r="VIW182" s="436"/>
      <c r="VIX182" s="436"/>
      <c r="VIY182" s="436"/>
      <c r="VIZ182" s="436"/>
      <c r="VJA182" s="436"/>
      <c r="VJB182" s="436"/>
      <c r="VJC182" s="436"/>
      <c r="VJD182" s="436"/>
      <c r="VJE182" s="436"/>
      <c r="VJF182" s="436"/>
      <c r="VJG182" s="436"/>
      <c r="VJH182" s="436"/>
      <c r="VJI182" s="436"/>
      <c r="VJJ182" s="436"/>
      <c r="VJK182" s="436"/>
      <c r="VJL182" s="436"/>
      <c r="VJM182" s="436"/>
      <c r="VJN182" s="436"/>
      <c r="VJO182" s="436"/>
      <c r="VJP182" s="436"/>
      <c r="VJQ182" s="436"/>
      <c r="VJR182" s="436"/>
      <c r="VJS182" s="436"/>
      <c r="VJT182" s="436"/>
      <c r="VJU182" s="436"/>
      <c r="VJV182" s="436"/>
      <c r="VJW182" s="436"/>
      <c r="VJX182" s="436"/>
      <c r="VJY182" s="436"/>
      <c r="VJZ182" s="436"/>
      <c r="VKA182" s="436"/>
      <c r="VKB182" s="436"/>
      <c r="VKC182" s="436"/>
      <c r="VKD182" s="436"/>
      <c r="VKE182" s="436"/>
      <c r="VKF182" s="436"/>
      <c r="VKG182" s="436"/>
      <c r="VKH182" s="436"/>
      <c r="VKI182" s="436"/>
      <c r="VKJ182" s="436"/>
      <c r="VKK182" s="436"/>
      <c r="VKL182" s="436"/>
      <c r="VKM182" s="436"/>
      <c r="VKN182" s="436"/>
      <c r="VKO182" s="436"/>
      <c r="VKP182" s="436"/>
      <c r="VKQ182" s="436"/>
      <c r="VKR182" s="436"/>
      <c r="VKS182" s="436"/>
      <c r="VKT182" s="436"/>
      <c r="VKU182" s="436"/>
      <c r="VKV182" s="436"/>
      <c r="VKW182" s="436"/>
      <c r="VKX182" s="436"/>
      <c r="VKY182" s="436"/>
      <c r="VKZ182" s="436"/>
      <c r="VLA182" s="436"/>
      <c r="VLB182" s="436"/>
      <c r="VLC182" s="436"/>
      <c r="VLD182" s="436"/>
      <c r="VLE182" s="436"/>
      <c r="VLF182" s="436"/>
      <c r="VLG182" s="436"/>
      <c r="VLH182" s="436"/>
      <c r="VLI182" s="436"/>
      <c r="VLJ182" s="436"/>
      <c r="VLK182" s="436"/>
      <c r="VLL182" s="436"/>
      <c r="VLM182" s="436"/>
      <c r="VLN182" s="436"/>
      <c r="VLO182" s="436"/>
      <c r="VLP182" s="436"/>
      <c r="VLQ182" s="436"/>
      <c r="VLR182" s="436"/>
      <c r="VLS182" s="436"/>
      <c r="VLT182" s="436"/>
      <c r="VLU182" s="436"/>
      <c r="VLV182" s="436"/>
      <c r="VLW182" s="436"/>
      <c r="VLX182" s="436"/>
      <c r="VLY182" s="436"/>
      <c r="VLZ182" s="436"/>
      <c r="VMA182" s="436"/>
      <c r="VMB182" s="436"/>
      <c r="VMC182" s="436"/>
      <c r="VMD182" s="436"/>
      <c r="VME182" s="436"/>
      <c r="VMF182" s="436"/>
      <c r="VMG182" s="436"/>
      <c r="VMH182" s="436"/>
      <c r="VMI182" s="436"/>
      <c r="VMJ182" s="436"/>
      <c r="VMK182" s="436"/>
      <c r="VML182" s="436"/>
      <c r="VMM182" s="436"/>
      <c r="VMN182" s="436"/>
      <c r="VMO182" s="436"/>
      <c r="VMP182" s="436"/>
      <c r="VMQ182" s="436"/>
      <c r="VMR182" s="436"/>
      <c r="VMS182" s="436"/>
      <c r="VMT182" s="436"/>
      <c r="VMU182" s="436"/>
      <c r="VMV182" s="436"/>
      <c r="VMW182" s="436"/>
      <c r="VMX182" s="436"/>
      <c r="VMY182" s="436"/>
      <c r="VMZ182" s="436"/>
      <c r="VNA182" s="436"/>
      <c r="VNB182" s="436"/>
      <c r="VNC182" s="436"/>
      <c r="VND182" s="436"/>
      <c r="VNE182" s="436"/>
      <c r="VNF182" s="436"/>
      <c r="VNG182" s="436"/>
      <c r="VNH182" s="436"/>
      <c r="VNI182" s="436"/>
      <c r="VNJ182" s="436"/>
      <c r="VNK182" s="436"/>
      <c r="VNL182" s="436"/>
      <c r="VNM182" s="436"/>
      <c r="VNN182" s="436"/>
      <c r="VNO182" s="436"/>
      <c r="VNP182" s="436"/>
      <c r="VNQ182" s="436"/>
      <c r="VNR182" s="436"/>
      <c r="VNS182" s="436"/>
      <c r="VNT182" s="436"/>
      <c r="VNU182" s="436"/>
      <c r="VNV182" s="436"/>
      <c r="VNW182" s="436"/>
      <c r="VNX182" s="436"/>
      <c r="VNY182" s="436"/>
      <c r="VNZ182" s="436"/>
      <c r="VOA182" s="436"/>
      <c r="VOB182" s="436"/>
      <c r="VOC182" s="436"/>
      <c r="VOD182" s="436"/>
      <c r="VOE182" s="436"/>
      <c r="VOF182" s="436"/>
      <c r="VOG182" s="436"/>
      <c r="VOH182" s="436"/>
      <c r="VOI182" s="436"/>
      <c r="VOJ182" s="436"/>
      <c r="VOK182" s="436"/>
      <c r="VOL182" s="436"/>
      <c r="VOM182" s="436"/>
      <c r="VON182" s="436"/>
      <c r="VOO182" s="436"/>
      <c r="VOP182" s="436"/>
      <c r="VOQ182" s="436"/>
      <c r="VOR182" s="436"/>
      <c r="VOS182" s="436"/>
      <c r="VOT182" s="436"/>
      <c r="VOU182" s="436"/>
      <c r="VOV182" s="436"/>
      <c r="VOW182" s="436"/>
      <c r="VOX182" s="436"/>
      <c r="VOY182" s="436"/>
      <c r="VOZ182" s="436"/>
      <c r="VPA182" s="436"/>
      <c r="VPB182" s="436"/>
      <c r="VPC182" s="436"/>
      <c r="VPD182" s="436"/>
      <c r="VPE182" s="436"/>
      <c r="VPF182" s="436"/>
      <c r="VPG182" s="436"/>
      <c r="VPH182" s="436"/>
      <c r="VPI182" s="436"/>
      <c r="VPJ182" s="436"/>
      <c r="VPK182" s="436"/>
      <c r="VPL182" s="436"/>
      <c r="VPM182" s="436"/>
      <c r="VPN182" s="436"/>
      <c r="VPO182" s="436"/>
      <c r="VPP182" s="436"/>
      <c r="VPQ182" s="436"/>
      <c r="VPR182" s="436"/>
      <c r="VPS182" s="436"/>
      <c r="VPT182" s="436"/>
      <c r="VPU182" s="436"/>
      <c r="VPV182" s="436"/>
      <c r="VPW182" s="436"/>
      <c r="VPX182" s="436"/>
      <c r="VPY182" s="436"/>
      <c r="VPZ182" s="436"/>
      <c r="VQA182" s="436"/>
      <c r="VQB182" s="436"/>
      <c r="VQC182" s="436"/>
      <c r="VQD182" s="436"/>
      <c r="VQE182" s="436"/>
      <c r="VQF182" s="436"/>
      <c r="VQG182" s="436"/>
      <c r="VQH182" s="436"/>
      <c r="VQI182" s="436"/>
      <c r="VQJ182" s="436"/>
      <c r="VQK182" s="436"/>
      <c r="VQL182" s="436"/>
      <c r="VQM182" s="436"/>
      <c r="VQN182" s="436"/>
      <c r="VQO182" s="436"/>
      <c r="VQP182" s="436"/>
      <c r="VQQ182" s="436"/>
      <c r="VQR182" s="436"/>
      <c r="VQS182" s="436"/>
      <c r="VQT182" s="436"/>
      <c r="VQU182" s="436"/>
      <c r="VQV182" s="436"/>
      <c r="VQW182" s="436"/>
      <c r="VQX182" s="436"/>
      <c r="VQY182" s="436"/>
      <c r="VQZ182" s="436"/>
      <c r="VRA182" s="436"/>
      <c r="VRB182" s="436"/>
      <c r="VRC182" s="436"/>
      <c r="VRD182" s="436"/>
      <c r="VRE182" s="436"/>
      <c r="VRF182" s="436"/>
      <c r="VRG182" s="436"/>
      <c r="VRH182" s="436"/>
      <c r="VRI182" s="436"/>
      <c r="VRJ182" s="436"/>
      <c r="VRK182" s="436"/>
      <c r="VRL182" s="436"/>
      <c r="VRM182" s="436"/>
      <c r="VRN182" s="436"/>
      <c r="VRO182" s="436"/>
      <c r="VRP182" s="436"/>
      <c r="VRQ182" s="436"/>
      <c r="VRR182" s="436"/>
      <c r="VRS182" s="436"/>
      <c r="VRT182" s="436"/>
      <c r="VRU182" s="436"/>
      <c r="VRV182" s="436"/>
      <c r="VRW182" s="436"/>
      <c r="VSD182" s="436"/>
      <c r="VSE182" s="436"/>
      <c r="VSF182" s="436"/>
      <c r="VSG182" s="436"/>
      <c r="VSH182" s="436"/>
      <c r="VSI182" s="436"/>
      <c r="VSJ182" s="436"/>
      <c r="VSK182" s="436"/>
      <c r="VSL182" s="436"/>
      <c r="VSM182" s="436"/>
      <c r="VSN182" s="436"/>
      <c r="VSO182" s="436"/>
      <c r="VSP182" s="436"/>
      <c r="VSQ182" s="436"/>
      <c r="VSR182" s="436"/>
      <c r="VSS182" s="436"/>
      <c r="VST182" s="436"/>
      <c r="VSU182" s="436"/>
      <c r="VSV182" s="436"/>
      <c r="VSW182" s="436"/>
      <c r="VSX182" s="436"/>
      <c r="VSY182" s="436"/>
      <c r="VSZ182" s="436"/>
      <c r="VTA182" s="436"/>
      <c r="VTB182" s="436"/>
      <c r="VTC182" s="436"/>
      <c r="VTD182" s="436"/>
      <c r="VTE182" s="436"/>
      <c r="VTF182" s="436"/>
      <c r="VTG182" s="436"/>
      <c r="VTH182" s="436"/>
      <c r="VTI182" s="436"/>
      <c r="VTJ182" s="436"/>
      <c r="VTK182" s="436"/>
      <c r="VTL182" s="436"/>
      <c r="VTM182" s="436"/>
      <c r="VTN182" s="436"/>
      <c r="VTO182" s="436"/>
      <c r="VTP182" s="436"/>
      <c r="VTQ182" s="436"/>
      <c r="VTR182" s="436"/>
      <c r="VTS182" s="436"/>
      <c r="VTT182" s="436"/>
      <c r="VTU182" s="436"/>
      <c r="VTV182" s="436"/>
      <c r="VTW182" s="436"/>
      <c r="VTX182" s="436"/>
      <c r="VTY182" s="436"/>
      <c r="VTZ182" s="436"/>
      <c r="VUA182" s="436"/>
      <c r="VUB182" s="436"/>
      <c r="VUC182" s="436"/>
      <c r="VUD182" s="436"/>
      <c r="VUE182" s="436"/>
      <c r="VUF182" s="436"/>
      <c r="VUG182" s="436"/>
      <c r="VUH182" s="436"/>
      <c r="VUI182" s="436"/>
      <c r="VUJ182" s="436"/>
      <c r="VUK182" s="436"/>
      <c r="VUL182" s="436"/>
      <c r="VUM182" s="436"/>
      <c r="VUN182" s="436"/>
      <c r="VUO182" s="436"/>
      <c r="VUP182" s="436"/>
      <c r="VUQ182" s="436"/>
      <c r="VUR182" s="436"/>
      <c r="VUS182" s="436"/>
      <c r="VUT182" s="436"/>
      <c r="VUU182" s="436"/>
      <c r="VUV182" s="436"/>
      <c r="VUW182" s="436"/>
      <c r="VUX182" s="436"/>
      <c r="VUY182" s="436"/>
      <c r="VUZ182" s="436"/>
      <c r="VVA182" s="436"/>
      <c r="VVB182" s="436"/>
      <c r="VVC182" s="436"/>
      <c r="VVD182" s="436"/>
      <c r="VVE182" s="436"/>
      <c r="VVF182" s="436"/>
      <c r="VVG182" s="436"/>
      <c r="VVH182" s="436"/>
      <c r="VVI182" s="436"/>
      <c r="VVJ182" s="436"/>
      <c r="VVK182" s="436"/>
      <c r="VVL182" s="436"/>
      <c r="VVM182" s="436"/>
      <c r="VVN182" s="436"/>
      <c r="VVO182" s="436"/>
      <c r="VVP182" s="436"/>
      <c r="VVQ182" s="436"/>
      <c r="VVR182" s="436"/>
      <c r="VVS182" s="436"/>
      <c r="VVT182" s="436"/>
      <c r="VVU182" s="436"/>
      <c r="VVV182" s="436"/>
      <c r="VVW182" s="436"/>
      <c r="VVX182" s="436"/>
      <c r="VVY182" s="436"/>
      <c r="VVZ182" s="436"/>
      <c r="VWA182" s="436"/>
      <c r="VWB182" s="436"/>
      <c r="VWC182" s="436"/>
      <c r="VWD182" s="436"/>
      <c r="VWE182" s="436"/>
      <c r="VWF182" s="436"/>
      <c r="VWG182" s="436"/>
      <c r="VWH182" s="436"/>
      <c r="VWI182" s="436"/>
      <c r="VWJ182" s="436"/>
      <c r="VWK182" s="436"/>
      <c r="VWL182" s="436"/>
      <c r="VWM182" s="436"/>
      <c r="VWN182" s="436"/>
      <c r="VWO182" s="436"/>
      <c r="VWP182" s="436"/>
      <c r="VWQ182" s="436"/>
      <c r="VWR182" s="436"/>
      <c r="VWS182" s="436"/>
      <c r="VWT182" s="436"/>
      <c r="VWU182" s="436"/>
      <c r="VWV182" s="436"/>
      <c r="VWW182" s="436"/>
      <c r="VWX182" s="436"/>
      <c r="VWY182" s="436"/>
      <c r="VWZ182" s="436"/>
      <c r="VXA182" s="436"/>
      <c r="VXB182" s="436"/>
      <c r="VXC182" s="436"/>
      <c r="VXD182" s="436"/>
      <c r="VXE182" s="436"/>
      <c r="VXF182" s="436"/>
      <c r="VXG182" s="436"/>
      <c r="VXH182" s="436"/>
      <c r="VXI182" s="436"/>
      <c r="VXJ182" s="436"/>
      <c r="VXK182" s="436"/>
      <c r="VXL182" s="436"/>
      <c r="VXM182" s="436"/>
      <c r="VXN182" s="436"/>
      <c r="VXO182" s="436"/>
      <c r="VXP182" s="436"/>
      <c r="VXQ182" s="436"/>
      <c r="VXR182" s="436"/>
      <c r="VXS182" s="436"/>
      <c r="VXT182" s="436"/>
      <c r="VXU182" s="436"/>
      <c r="VXV182" s="436"/>
      <c r="VXW182" s="436"/>
      <c r="VXX182" s="436"/>
      <c r="VXY182" s="436"/>
      <c r="VXZ182" s="436"/>
      <c r="VYA182" s="436"/>
      <c r="VYB182" s="436"/>
      <c r="VYC182" s="436"/>
      <c r="VYD182" s="436"/>
      <c r="VYE182" s="436"/>
      <c r="VYF182" s="436"/>
      <c r="VYG182" s="436"/>
      <c r="VYH182" s="436"/>
      <c r="VYI182" s="436"/>
      <c r="VYJ182" s="436"/>
      <c r="VYK182" s="436"/>
      <c r="VYL182" s="436"/>
      <c r="VYM182" s="436"/>
      <c r="VYN182" s="436"/>
      <c r="VYO182" s="436"/>
      <c r="VYP182" s="436"/>
      <c r="VYQ182" s="436"/>
      <c r="VYR182" s="436"/>
      <c r="VYS182" s="436"/>
      <c r="VYT182" s="436"/>
      <c r="VYU182" s="436"/>
      <c r="VYV182" s="436"/>
      <c r="VYW182" s="436"/>
      <c r="VYX182" s="436"/>
      <c r="VYY182" s="436"/>
      <c r="VYZ182" s="436"/>
      <c r="VZA182" s="436"/>
      <c r="VZB182" s="436"/>
      <c r="VZC182" s="436"/>
      <c r="VZD182" s="436"/>
      <c r="VZE182" s="436"/>
      <c r="VZF182" s="436"/>
      <c r="VZG182" s="436"/>
      <c r="VZH182" s="436"/>
      <c r="VZI182" s="436"/>
      <c r="VZJ182" s="436"/>
      <c r="VZK182" s="436"/>
      <c r="VZL182" s="436"/>
      <c r="VZM182" s="436"/>
      <c r="VZN182" s="436"/>
      <c r="VZO182" s="436"/>
      <c r="VZP182" s="436"/>
      <c r="VZQ182" s="436"/>
      <c r="VZR182" s="436"/>
      <c r="VZS182" s="436"/>
      <c r="VZT182" s="436"/>
      <c r="VZU182" s="436"/>
      <c r="VZV182" s="436"/>
      <c r="VZW182" s="436"/>
      <c r="VZX182" s="436"/>
      <c r="VZY182" s="436"/>
      <c r="VZZ182" s="436"/>
      <c r="WAA182" s="436"/>
      <c r="WAB182" s="436"/>
      <c r="WAC182" s="436"/>
      <c r="WAD182" s="436"/>
      <c r="WAE182" s="436"/>
      <c r="WAF182" s="436"/>
      <c r="WAG182" s="436"/>
      <c r="WAH182" s="436"/>
      <c r="WAI182" s="436"/>
      <c r="WAJ182" s="436"/>
      <c r="WAK182" s="436"/>
      <c r="WAL182" s="436"/>
      <c r="WAM182" s="436"/>
      <c r="WAN182" s="436"/>
      <c r="WAO182" s="436"/>
      <c r="WAP182" s="436"/>
      <c r="WAQ182" s="436"/>
      <c r="WAR182" s="436"/>
      <c r="WAS182" s="436"/>
      <c r="WAT182" s="436"/>
      <c r="WAU182" s="436"/>
      <c r="WAV182" s="436"/>
      <c r="WAW182" s="436"/>
      <c r="WAX182" s="436"/>
      <c r="WAY182" s="436"/>
      <c r="WAZ182" s="436"/>
      <c r="WBA182" s="436"/>
      <c r="WBB182" s="436"/>
      <c r="WBC182" s="436"/>
      <c r="WBD182" s="436"/>
      <c r="WBE182" s="436"/>
      <c r="WBF182" s="436"/>
      <c r="WBG182" s="436"/>
      <c r="WBH182" s="436"/>
      <c r="WBI182" s="436"/>
      <c r="WBJ182" s="436"/>
      <c r="WBK182" s="436"/>
      <c r="WBL182" s="436"/>
      <c r="WBM182" s="436"/>
      <c r="WBN182" s="436"/>
      <c r="WBO182" s="436"/>
      <c r="WBP182" s="436"/>
      <c r="WBQ182" s="436"/>
      <c r="WBR182" s="436"/>
      <c r="WBS182" s="436"/>
      <c r="WBZ182" s="436"/>
      <c r="WCA182" s="436"/>
      <c r="WCB182" s="436"/>
      <c r="WCC182" s="436"/>
      <c r="WCD182" s="436"/>
      <c r="WCE182" s="436"/>
      <c r="WCF182" s="436"/>
      <c r="WCG182" s="436"/>
      <c r="WCH182" s="436"/>
      <c r="WCI182" s="436"/>
      <c r="WCJ182" s="436"/>
      <c r="WCK182" s="436"/>
      <c r="WCL182" s="436"/>
      <c r="WCM182" s="436"/>
      <c r="WCN182" s="436"/>
      <c r="WCO182" s="436"/>
      <c r="WCP182" s="436"/>
      <c r="WCQ182" s="436"/>
      <c r="WCR182" s="436"/>
      <c r="WCS182" s="436"/>
      <c r="WCT182" s="436"/>
      <c r="WCU182" s="436"/>
      <c r="WCV182" s="436"/>
      <c r="WCW182" s="436"/>
      <c r="WCX182" s="436"/>
      <c r="WCY182" s="436"/>
      <c r="WCZ182" s="436"/>
      <c r="WDA182" s="436"/>
      <c r="WDB182" s="436"/>
      <c r="WDC182" s="436"/>
      <c r="WDD182" s="436"/>
      <c r="WDE182" s="436"/>
      <c r="WDF182" s="436"/>
      <c r="WDG182" s="436"/>
      <c r="WDH182" s="436"/>
      <c r="WDI182" s="436"/>
      <c r="WDJ182" s="436"/>
      <c r="WDK182" s="436"/>
      <c r="WDL182" s="436"/>
      <c r="WDM182" s="436"/>
      <c r="WDN182" s="436"/>
      <c r="WDO182" s="436"/>
      <c r="WDP182" s="436"/>
      <c r="WDQ182" s="436"/>
      <c r="WDR182" s="436"/>
      <c r="WDS182" s="436"/>
      <c r="WDT182" s="436"/>
      <c r="WDU182" s="436"/>
      <c r="WDV182" s="436"/>
      <c r="WDW182" s="436"/>
      <c r="WDX182" s="436"/>
      <c r="WDY182" s="436"/>
      <c r="WDZ182" s="436"/>
      <c r="WEA182" s="436"/>
      <c r="WEB182" s="436"/>
      <c r="WEC182" s="436"/>
      <c r="WED182" s="436"/>
      <c r="WEE182" s="436"/>
      <c r="WEF182" s="436"/>
      <c r="WEG182" s="436"/>
      <c r="WEH182" s="436"/>
      <c r="WEI182" s="436"/>
      <c r="WEJ182" s="436"/>
      <c r="WEK182" s="436"/>
      <c r="WEL182" s="436"/>
      <c r="WEM182" s="436"/>
      <c r="WEN182" s="436"/>
      <c r="WEO182" s="436"/>
      <c r="WEP182" s="436"/>
      <c r="WEQ182" s="436"/>
      <c r="WER182" s="436"/>
      <c r="WES182" s="436"/>
      <c r="WET182" s="436"/>
      <c r="WEU182" s="436"/>
      <c r="WEV182" s="436"/>
      <c r="WEW182" s="436"/>
      <c r="WEX182" s="436"/>
      <c r="WEY182" s="436"/>
      <c r="WEZ182" s="436"/>
      <c r="WFA182" s="436"/>
      <c r="WFB182" s="436"/>
      <c r="WFC182" s="436"/>
      <c r="WFD182" s="436"/>
      <c r="WFE182" s="436"/>
      <c r="WFF182" s="436"/>
      <c r="WFG182" s="436"/>
      <c r="WFH182" s="436"/>
      <c r="WFI182" s="436"/>
      <c r="WFJ182" s="436"/>
      <c r="WFK182" s="436"/>
      <c r="WFL182" s="436"/>
      <c r="WFM182" s="436"/>
      <c r="WFN182" s="436"/>
      <c r="WFO182" s="436"/>
      <c r="WFP182" s="436"/>
      <c r="WFQ182" s="436"/>
      <c r="WFR182" s="436"/>
      <c r="WFS182" s="436"/>
      <c r="WFT182" s="436"/>
      <c r="WFU182" s="436"/>
      <c r="WFV182" s="436"/>
      <c r="WFW182" s="436"/>
      <c r="WFX182" s="436"/>
      <c r="WFY182" s="436"/>
      <c r="WFZ182" s="436"/>
      <c r="WGA182" s="436"/>
      <c r="WGB182" s="436"/>
      <c r="WGC182" s="436"/>
      <c r="WGD182" s="436"/>
      <c r="WGE182" s="436"/>
      <c r="WGF182" s="436"/>
      <c r="WGG182" s="436"/>
      <c r="WGH182" s="436"/>
      <c r="WGI182" s="436"/>
      <c r="WGJ182" s="436"/>
      <c r="WGK182" s="436"/>
      <c r="WGL182" s="436"/>
      <c r="WGM182" s="436"/>
      <c r="WGN182" s="436"/>
      <c r="WGO182" s="436"/>
      <c r="WGP182" s="436"/>
      <c r="WGQ182" s="436"/>
      <c r="WGR182" s="436"/>
      <c r="WGS182" s="436"/>
      <c r="WGT182" s="436"/>
      <c r="WGU182" s="436"/>
      <c r="WGV182" s="436"/>
      <c r="WGW182" s="436"/>
      <c r="WGX182" s="436"/>
      <c r="WGY182" s="436"/>
      <c r="WGZ182" s="436"/>
      <c r="WHA182" s="436"/>
      <c r="WHB182" s="436"/>
      <c r="WHC182" s="436"/>
      <c r="WHD182" s="436"/>
      <c r="WHE182" s="436"/>
      <c r="WHF182" s="436"/>
      <c r="WHG182" s="436"/>
      <c r="WHH182" s="436"/>
      <c r="WHI182" s="436"/>
      <c r="WHJ182" s="436"/>
      <c r="WHK182" s="436"/>
      <c r="WHL182" s="436"/>
      <c r="WHM182" s="436"/>
      <c r="WHN182" s="436"/>
      <c r="WHO182" s="436"/>
      <c r="WHP182" s="436"/>
      <c r="WHQ182" s="436"/>
      <c r="WHR182" s="436"/>
      <c r="WHS182" s="436"/>
      <c r="WHT182" s="436"/>
      <c r="WHU182" s="436"/>
      <c r="WHV182" s="436"/>
      <c r="WHW182" s="436"/>
      <c r="WHX182" s="436"/>
      <c r="WHY182" s="436"/>
      <c r="WHZ182" s="436"/>
      <c r="WIA182" s="436"/>
      <c r="WIB182" s="436"/>
      <c r="WIC182" s="436"/>
      <c r="WID182" s="436"/>
      <c r="WIE182" s="436"/>
      <c r="WIF182" s="436"/>
      <c r="WIG182" s="436"/>
      <c r="WIH182" s="436"/>
      <c r="WII182" s="436"/>
      <c r="WIJ182" s="436"/>
      <c r="WIK182" s="436"/>
      <c r="WIL182" s="436"/>
      <c r="WIM182" s="436"/>
      <c r="WIN182" s="436"/>
      <c r="WIO182" s="436"/>
      <c r="WIP182" s="436"/>
      <c r="WIQ182" s="436"/>
      <c r="WIR182" s="436"/>
      <c r="WIS182" s="436"/>
      <c r="WIT182" s="436"/>
      <c r="WIU182" s="436"/>
      <c r="WIV182" s="436"/>
      <c r="WIW182" s="436"/>
      <c r="WIX182" s="436"/>
      <c r="WIY182" s="436"/>
      <c r="WIZ182" s="436"/>
      <c r="WJA182" s="436"/>
      <c r="WJB182" s="436"/>
      <c r="WJC182" s="436"/>
      <c r="WJD182" s="436"/>
      <c r="WJE182" s="436"/>
      <c r="WJF182" s="436"/>
      <c r="WJG182" s="436"/>
      <c r="WJH182" s="436"/>
      <c r="WJI182" s="436"/>
      <c r="WJJ182" s="436"/>
      <c r="WJK182" s="436"/>
      <c r="WJL182" s="436"/>
      <c r="WJM182" s="436"/>
      <c r="WJN182" s="436"/>
      <c r="WJO182" s="436"/>
      <c r="WJP182" s="436"/>
      <c r="WJQ182" s="436"/>
      <c r="WJR182" s="436"/>
      <c r="WJS182" s="436"/>
      <c r="WJT182" s="436"/>
      <c r="WJU182" s="436"/>
      <c r="WJV182" s="436"/>
      <c r="WJW182" s="436"/>
      <c r="WJX182" s="436"/>
      <c r="WJY182" s="436"/>
      <c r="WJZ182" s="436"/>
      <c r="WKA182" s="436"/>
      <c r="WKB182" s="436"/>
      <c r="WKC182" s="436"/>
      <c r="WKD182" s="436"/>
      <c r="WKE182" s="436"/>
      <c r="WKF182" s="436"/>
      <c r="WKG182" s="436"/>
      <c r="WKH182" s="436"/>
      <c r="WKI182" s="436"/>
      <c r="WKJ182" s="436"/>
      <c r="WKK182" s="436"/>
      <c r="WKL182" s="436"/>
      <c r="WKM182" s="436"/>
      <c r="WKN182" s="436"/>
      <c r="WKO182" s="436"/>
      <c r="WKP182" s="436"/>
      <c r="WKQ182" s="436"/>
      <c r="WKR182" s="436"/>
      <c r="WKS182" s="436"/>
      <c r="WKT182" s="436"/>
      <c r="WKU182" s="436"/>
      <c r="WKV182" s="436"/>
      <c r="WKW182" s="436"/>
      <c r="WKX182" s="436"/>
      <c r="WKY182" s="436"/>
      <c r="WKZ182" s="436"/>
      <c r="WLA182" s="436"/>
      <c r="WLB182" s="436"/>
      <c r="WLC182" s="436"/>
      <c r="WLD182" s="436"/>
      <c r="WLE182" s="436"/>
      <c r="WLF182" s="436"/>
      <c r="WLG182" s="436"/>
      <c r="WLH182" s="436"/>
      <c r="WLI182" s="436"/>
      <c r="WLJ182" s="436"/>
      <c r="WLK182" s="436"/>
      <c r="WLL182" s="436"/>
      <c r="WLM182" s="436"/>
      <c r="WLN182" s="436"/>
      <c r="WLO182" s="436"/>
      <c r="WLV182" s="436"/>
      <c r="WLW182" s="436"/>
      <c r="WLX182" s="436"/>
      <c r="WLY182" s="436"/>
      <c r="WLZ182" s="436"/>
      <c r="WMA182" s="436"/>
      <c r="WMB182" s="436"/>
      <c r="WMC182" s="436"/>
      <c r="WMD182" s="436"/>
      <c r="WME182" s="436"/>
      <c r="WMF182" s="436"/>
      <c r="WMG182" s="436"/>
      <c r="WMH182" s="436"/>
      <c r="WMI182" s="436"/>
      <c r="WMJ182" s="436"/>
      <c r="WMK182" s="436"/>
      <c r="WML182" s="436"/>
      <c r="WMM182" s="436"/>
      <c r="WMN182" s="436"/>
      <c r="WMO182" s="436"/>
      <c r="WMP182" s="436"/>
      <c r="WMQ182" s="436"/>
      <c r="WMR182" s="436"/>
      <c r="WMS182" s="436"/>
      <c r="WMT182" s="436"/>
      <c r="WMU182" s="436"/>
      <c r="WMV182" s="436"/>
      <c r="WMW182" s="436"/>
      <c r="WMX182" s="436"/>
      <c r="WMY182" s="436"/>
      <c r="WMZ182" s="436"/>
      <c r="WNA182" s="436"/>
      <c r="WNB182" s="436"/>
      <c r="WNC182" s="436"/>
      <c r="WND182" s="436"/>
      <c r="WNE182" s="436"/>
      <c r="WNF182" s="436"/>
      <c r="WNG182" s="436"/>
      <c r="WNH182" s="436"/>
      <c r="WNI182" s="436"/>
      <c r="WNJ182" s="436"/>
      <c r="WNK182" s="436"/>
      <c r="WNL182" s="436"/>
      <c r="WNM182" s="436"/>
      <c r="WNN182" s="436"/>
      <c r="WNO182" s="436"/>
      <c r="WNP182" s="436"/>
      <c r="WNQ182" s="436"/>
      <c r="WNR182" s="436"/>
      <c r="WNS182" s="436"/>
      <c r="WNT182" s="436"/>
      <c r="WNU182" s="436"/>
      <c r="WNV182" s="436"/>
      <c r="WNW182" s="436"/>
      <c r="WNX182" s="436"/>
      <c r="WNY182" s="436"/>
      <c r="WNZ182" s="436"/>
      <c r="WOA182" s="436"/>
      <c r="WOB182" s="436"/>
      <c r="WOC182" s="436"/>
      <c r="WOD182" s="436"/>
      <c r="WOE182" s="436"/>
      <c r="WOF182" s="436"/>
      <c r="WOG182" s="436"/>
      <c r="WOH182" s="436"/>
      <c r="WOI182" s="436"/>
      <c r="WOJ182" s="436"/>
      <c r="WOK182" s="436"/>
      <c r="WOL182" s="436"/>
      <c r="WOM182" s="436"/>
      <c r="WON182" s="436"/>
      <c r="WOO182" s="436"/>
      <c r="WOP182" s="436"/>
      <c r="WOQ182" s="436"/>
      <c r="WOR182" s="436"/>
      <c r="WOS182" s="436"/>
      <c r="WOT182" s="436"/>
      <c r="WOU182" s="436"/>
      <c r="WOV182" s="436"/>
      <c r="WOW182" s="436"/>
      <c r="WOX182" s="436"/>
      <c r="WOY182" s="436"/>
      <c r="WOZ182" s="436"/>
      <c r="WPA182" s="436"/>
      <c r="WPB182" s="436"/>
      <c r="WPC182" s="436"/>
      <c r="WPD182" s="436"/>
      <c r="WPE182" s="436"/>
      <c r="WPF182" s="436"/>
      <c r="WPG182" s="436"/>
      <c r="WPH182" s="436"/>
      <c r="WPI182" s="436"/>
      <c r="WPJ182" s="436"/>
      <c r="WPK182" s="436"/>
      <c r="WPL182" s="436"/>
      <c r="WPM182" s="436"/>
      <c r="WPN182" s="436"/>
      <c r="WPO182" s="436"/>
      <c r="WPP182" s="436"/>
      <c r="WPQ182" s="436"/>
      <c r="WPR182" s="436"/>
      <c r="WPS182" s="436"/>
      <c r="WPT182" s="436"/>
      <c r="WPU182" s="436"/>
      <c r="WPV182" s="436"/>
      <c r="WPW182" s="436"/>
      <c r="WPX182" s="436"/>
      <c r="WPY182" s="436"/>
      <c r="WPZ182" s="436"/>
      <c r="WQA182" s="436"/>
      <c r="WQB182" s="436"/>
      <c r="WQC182" s="436"/>
      <c r="WQD182" s="436"/>
      <c r="WQE182" s="436"/>
      <c r="WQF182" s="436"/>
      <c r="WQG182" s="436"/>
      <c r="WQH182" s="436"/>
      <c r="WQI182" s="436"/>
      <c r="WQJ182" s="436"/>
      <c r="WQK182" s="436"/>
      <c r="WQL182" s="436"/>
      <c r="WQM182" s="436"/>
      <c r="WQN182" s="436"/>
      <c r="WQO182" s="436"/>
      <c r="WQP182" s="436"/>
      <c r="WQQ182" s="436"/>
      <c r="WQR182" s="436"/>
      <c r="WQS182" s="436"/>
      <c r="WQT182" s="436"/>
      <c r="WQU182" s="436"/>
      <c r="WQV182" s="436"/>
      <c r="WQW182" s="436"/>
      <c r="WQX182" s="436"/>
      <c r="WQY182" s="436"/>
      <c r="WQZ182" s="436"/>
      <c r="WRA182" s="436"/>
      <c r="WRB182" s="436"/>
      <c r="WRC182" s="436"/>
      <c r="WRD182" s="436"/>
      <c r="WRE182" s="436"/>
      <c r="WRF182" s="436"/>
      <c r="WRG182" s="436"/>
      <c r="WRH182" s="436"/>
      <c r="WRI182" s="436"/>
      <c r="WRJ182" s="436"/>
      <c r="WRK182" s="436"/>
      <c r="WRL182" s="436"/>
      <c r="WRM182" s="436"/>
      <c r="WRN182" s="436"/>
      <c r="WRO182" s="436"/>
      <c r="WRP182" s="436"/>
      <c r="WRQ182" s="436"/>
      <c r="WRR182" s="436"/>
      <c r="WRS182" s="436"/>
      <c r="WRT182" s="436"/>
      <c r="WRU182" s="436"/>
      <c r="WRV182" s="436"/>
      <c r="WRW182" s="436"/>
      <c r="WRX182" s="436"/>
      <c r="WRY182" s="436"/>
      <c r="WRZ182" s="436"/>
      <c r="WSA182" s="436"/>
      <c r="WSB182" s="436"/>
      <c r="WSC182" s="436"/>
      <c r="WSD182" s="436"/>
      <c r="WSE182" s="436"/>
      <c r="WSF182" s="436"/>
      <c r="WSG182" s="436"/>
      <c r="WSH182" s="436"/>
      <c r="WSI182" s="436"/>
      <c r="WSJ182" s="436"/>
      <c r="WSK182" s="436"/>
      <c r="WSL182" s="436"/>
      <c r="WSM182" s="436"/>
      <c r="WSN182" s="436"/>
      <c r="WSO182" s="436"/>
      <c r="WSP182" s="436"/>
      <c r="WSQ182" s="436"/>
      <c r="WSR182" s="436"/>
      <c r="WSS182" s="436"/>
      <c r="WST182" s="436"/>
      <c r="WSU182" s="436"/>
      <c r="WSV182" s="436"/>
      <c r="WSW182" s="436"/>
      <c r="WSX182" s="436"/>
      <c r="WSY182" s="436"/>
      <c r="WSZ182" s="436"/>
      <c r="WTA182" s="436"/>
      <c r="WTB182" s="436"/>
      <c r="WTC182" s="436"/>
      <c r="WTD182" s="436"/>
      <c r="WTE182" s="436"/>
      <c r="WTF182" s="436"/>
      <c r="WTG182" s="436"/>
      <c r="WTH182" s="436"/>
      <c r="WTI182" s="436"/>
      <c r="WTJ182" s="436"/>
      <c r="WTK182" s="436"/>
      <c r="WTL182" s="436"/>
      <c r="WTM182" s="436"/>
      <c r="WTN182" s="436"/>
      <c r="WTO182" s="436"/>
      <c r="WTP182" s="436"/>
      <c r="WTQ182" s="436"/>
      <c r="WTR182" s="436"/>
      <c r="WTS182" s="436"/>
      <c r="WTT182" s="436"/>
      <c r="WTU182" s="436"/>
      <c r="WTV182" s="436"/>
      <c r="WTW182" s="436"/>
      <c r="WTX182" s="436"/>
      <c r="WTY182" s="436"/>
      <c r="WTZ182" s="436"/>
      <c r="WUA182" s="436"/>
      <c r="WUB182" s="436"/>
      <c r="WUC182" s="436"/>
      <c r="WUD182" s="436"/>
      <c r="WUE182" s="436"/>
      <c r="WUF182" s="436"/>
      <c r="WUG182" s="436"/>
      <c r="WUH182" s="436"/>
      <c r="WUI182" s="436"/>
      <c r="WUJ182" s="436"/>
      <c r="WUK182" s="436"/>
      <c r="WUL182" s="436"/>
      <c r="WUM182" s="436"/>
      <c r="WUN182" s="436"/>
      <c r="WUO182" s="436"/>
      <c r="WUP182" s="436"/>
      <c r="WUQ182" s="436"/>
      <c r="WUR182" s="436"/>
      <c r="WUS182" s="436"/>
      <c r="WUT182" s="436"/>
      <c r="WUU182" s="436"/>
      <c r="WUV182" s="436"/>
      <c r="WUW182" s="436"/>
      <c r="WUX182" s="436"/>
      <c r="WUY182" s="436"/>
      <c r="WUZ182" s="436"/>
      <c r="WVA182" s="436"/>
      <c r="WVB182" s="436"/>
      <c r="WVC182" s="436"/>
      <c r="WVD182" s="436"/>
      <c r="WVE182" s="436"/>
      <c r="WVF182" s="436"/>
      <c r="WVG182" s="436"/>
      <c r="WVH182" s="436"/>
      <c r="WVI182" s="436"/>
      <c r="WVJ182" s="436"/>
      <c r="WVK182" s="436"/>
      <c r="WVR182" s="436"/>
      <c r="WVS182" s="436"/>
      <c r="WVT182" s="436"/>
      <c r="WVU182" s="436"/>
      <c r="WVV182" s="436"/>
      <c r="WVW182" s="436"/>
      <c r="WVX182" s="436"/>
      <c r="WVY182" s="436"/>
      <c r="WVZ182" s="436"/>
      <c r="WWA182" s="436"/>
      <c r="WWB182" s="436"/>
      <c r="WWC182" s="436"/>
      <c r="WWD182" s="436"/>
      <c r="WWE182" s="436"/>
      <c r="WWF182" s="436"/>
      <c r="WWG182" s="436"/>
      <c r="WWH182" s="436"/>
      <c r="WWI182" s="436"/>
      <c r="WWJ182" s="436"/>
      <c r="WWK182" s="436"/>
      <c r="WWL182" s="436"/>
      <c r="WWM182" s="436"/>
      <c r="WWN182" s="436"/>
      <c r="WWO182" s="436"/>
      <c r="WWP182" s="436"/>
      <c r="WWQ182" s="436"/>
      <c r="WWR182" s="436"/>
      <c r="WWS182" s="436"/>
      <c r="WWT182" s="436"/>
      <c r="WWU182" s="436"/>
      <c r="WWV182" s="436"/>
      <c r="WWW182" s="436"/>
      <c r="WWX182" s="436"/>
      <c r="WWY182" s="436"/>
      <c r="WWZ182" s="436"/>
      <c r="WXA182" s="436"/>
      <c r="WXB182" s="436"/>
      <c r="WXC182" s="436"/>
      <c r="WXD182" s="436"/>
      <c r="WXE182" s="436"/>
      <c r="WXF182" s="436"/>
      <c r="WXG182" s="436"/>
      <c r="WXH182" s="436"/>
      <c r="WXI182" s="436"/>
      <c r="WXJ182" s="436"/>
      <c r="WXK182" s="436"/>
      <c r="WXL182" s="436"/>
      <c r="WXM182" s="436"/>
      <c r="WXN182" s="436"/>
      <c r="WXO182" s="436"/>
      <c r="WXP182" s="436"/>
      <c r="WXQ182" s="436"/>
      <c r="WXR182" s="436"/>
      <c r="WXS182" s="436"/>
      <c r="WXT182" s="436"/>
      <c r="WXU182" s="436"/>
      <c r="WXV182" s="436"/>
      <c r="WXW182" s="436"/>
      <c r="WXX182" s="436"/>
      <c r="WXY182" s="436"/>
      <c r="WXZ182" s="436"/>
      <c r="WYA182" s="436"/>
      <c r="WYB182" s="436"/>
      <c r="WYC182" s="436"/>
      <c r="WYD182" s="436"/>
      <c r="WYE182" s="436"/>
      <c r="WYF182" s="436"/>
      <c r="WYG182" s="436"/>
      <c r="WYH182" s="436"/>
      <c r="WYI182" s="436"/>
      <c r="WYJ182" s="436"/>
      <c r="WYK182" s="436"/>
      <c r="WYL182" s="436"/>
      <c r="WYM182" s="436"/>
      <c r="WYN182" s="436"/>
      <c r="WYO182" s="436"/>
      <c r="WYP182" s="436"/>
      <c r="WYQ182" s="436"/>
      <c r="WYR182" s="436"/>
      <c r="WYS182" s="436"/>
      <c r="WYT182" s="436"/>
      <c r="WYU182" s="436"/>
      <c r="WYV182" s="436"/>
      <c r="WYW182" s="436"/>
      <c r="WYX182" s="436"/>
      <c r="WYY182" s="436"/>
      <c r="WYZ182" s="436"/>
      <c r="WZA182" s="436"/>
      <c r="WZB182" s="436"/>
      <c r="WZC182" s="436"/>
      <c r="WZD182" s="436"/>
      <c r="WZE182" s="436"/>
      <c r="WZF182" s="436"/>
      <c r="WZG182" s="436"/>
      <c r="WZH182" s="436"/>
      <c r="WZI182" s="436"/>
      <c r="WZJ182" s="436"/>
      <c r="WZK182" s="436"/>
      <c r="WZL182" s="436"/>
      <c r="WZM182" s="436"/>
      <c r="WZN182" s="436"/>
      <c r="WZO182" s="436"/>
      <c r="WZP182" s="436"/>
      <c r="WZQ182" s="436"/>
      <c r="WZR182" s="436"/>
      <c r="WZS182" s="436"/>
      <c r="WZT182" s="436"/>
      <c r="WZU182" s="436"/>
      <c r="WZV182" s="436"/>
      <c r="WZW182" s="436"/>
      <c r="WZX182" s="436"/>
      <c r="WZY182" s="436"/>
      <c r="WZZ182" s="436"/>
      <c r="XAA182" s="436"/>
      <c r="XAB182" s="436"/>
      <c r="XAC182" s="436"/>
      <c r="XAD182" s="436"/>
      <c r="XAE182" s="436"/>
      <c r="XAF182" s="436"/>
      <c r="XAG182" s="436"/>
      <c r="XAH182" s="436"/>
      <c r="XAI182" s="436"/>
      <c r="XAJ182" s="436"/>
      <c r="XAK182" s="436"/>
      <c r="XAL182" s="436"/>
      <c r="XAM182" s="436"/>
      <c r="XAN182" s="436"/>
      <c r="XAO182" s="436"/>
      <c r="XAP182" s="436"/>
      <c r="XAQ182" s="436"/>
      <c r="XAR182" s="436"/>
      <c r="XAS182" s="436"/>
      <c r="XAT182" s="436"/>
      <c r="XAU182" s="436"/>
      <c r="XAV182" s="436"/>
      <c r="XAW182" s="436"/>
      <c r="XAX182" s="436"/>
      <c r="XAY182" s="436"/>
      <c r="XAZ182" s="436"/>
      <c r="XBA182" s="436"/>
      <c r="XBB182" s="436"/>
      <c r="XBC182" s="436"/>
      <c r="XBD182" s="436"/>
      <c r="XBE182" s="436"/>
      <c r="XBF182" s="436"/>
      <c r="XBG182" s="436"/>
      <c r="XBH182" s="436"/>
      <c r="XBI182" s="436"/>
      <c r="XBJ182" s="436"/>
      <c r="XBK182" s="436"/>
      <c r="XBL182" s="436"/>
      <c r="XBM182" s="436"/>
      <c r="XBN182" s="436"/>
      <c r="XBO182" s="436"/>
      <c r="XBP182" s="436"/>
      <c r="XBQ182" s="436"/>
      <c r="XBR182" s="436"/>
      <c r="XBS182" s="436"/>
      <c r="XBT182" s="436"/>
      <c r="XBU182" s="436"/>
      <c r="XBV182" s="436"/>
      <c r="XBW182" s="436"/>
      <c r="XBX182" s="436"/>
      <c r="XBY182" s="436"/>
      <c r="XBZ182" s="436"/>
      <c r="XCA182" s="436"/>
      <c r="XCB182" s="436"/>
      <c r="XCC182" s="436"/>
      <c r="XCD182" s="436"/>
      <c r="XCE182" s="436"/>
      <c r="XCF182" s="436"/>
      <c r="XCG182" s="436"/>
      <c r="XCH182" s="436"/>
      <c r="XCI182" s="436"/>
      <c r="XCJ182" s="436"/>
      <c r="XCK182" s="436"/>
      <c r="XCL182" s="436"/>
      <c r="XCM182" s="436"/>
      <c r="XCN182" s="436"/>
      <c r="XCO182" s="436"/>
      <c r="XCP182" s="436"/>
      <c r="XCQ182" s="436"/>
      <c r="XCR182" s="436"/>
      <c r="XCS182" s="436"/>
      <c r="XCT182" s="436"/>
      <c r="XCU182" s="436"/>
      <c r="XCV182" s="436"/>
      <c r="XCW182" s="436"/>
      <c r="XCX182" s="436"/>
      <c r="XCY182" s="436"/>
      <c r="XCZ182" s="436"/>
      <c r="XDA182" s="436"/>
      <c r="XDB182" s="436"/>
      <c r="XDC182" s="436"/>
      <c r="XDD182" s="436"/>
      <c r="XDE182" s="436"/>
      <c r="XDF182" s="436"/>
      <c r="XDG182" s="436"/>
      <c r="XDH182" s="436"/>
      <c r="XDI182" s="436"/>
      <c r="XDJ182" s="436"/>
      <c r="XDK182" s="436"/>
      <c r="XDL182" s="436"/>
      <c r="XDM182" s="436"/>
      <c r="XDN182" s="436"/>
      <c r="XDO182" s="436"/>
      <c r="XDP182" s="436"/>
      <c r="XDQ182" s="436"/>
      <c r="XDR182" s="436"/>
      <c r="XDS182" s="436"/>
      <c r="XDT182" s="436"/>
      <c r="XDU182" s="436"/>
      <c r="XDV182" s="436"/>
      <c r="XDW182" s="436"/>
      <c r="XDX182" s="436"/>
      <c r="XDY182" s="436"/>
      <c r="XDZ182" s="436"/>
      <c r="XEA182" s="436"/>
      <c r="XEB182" s="436"/>
      <c r="XEC182" s="436"/>
      <c r="XED182" s="436"/>
      <c r="XEE182" s="436"/>
      <c r="XEF182" s="436"/>
      <c r="XEG182" s="436"/>
      <c r="XEH182" s="436"/>
      <c r="XEI182" s="436"/>
      <c r="XEJ182" s="436"/>
      <c r="XEK182" s="436"/>
      <c r="XEL182" s="436"/>
      <c r="XEM182" s="436"/>
      <c r="XEN182" s="436"/>
      <c r="XEO182" s="436"/>
      <c r="XEP182" s="436"/>
      <c r="XEQ182" s="436"/>
      <c r="XER182" s="436"/>
      <c r="XES182" s="436"/>
      <c r="XET182" s="436"/>
      <c r="XEU182" s="436"/>
      <c r="XEV182" s="436"/>
      <c r="XEW182" s="436"/>
      <c r="XEX182" s="436"/>
      <c r="XEY182" s="436"/>
      <c r="XEZ182" s="436"/>
      <c r="XFA182" s="436"/>
      <c r="XFB182" s="436"/>
      <c r="XFC182" s="436"/>
    </row>
    <row r="183" spans="1:16383" ht="47.25" x14ac:dyDescent="0.25">
      <c r="A183" s="487" t="s">
        <v>621</v>
      </c>
      <c r="B183" s="400">
        <v>1320000000</v>
      </c>
      <c r="C183" s="400"/>
      <c r="D183" s="384">
        <f>D184</f>
        <v>36691096.5</v>
      </c>
      <c r="E183" s="384">
        <f t="shared" ref="E183:F183" si="55">E184</f>
        <v>28800000</v>
      </c>
      <c r="F183" s="384">
        <f t="shared" si="55"/>
        <v>28600000</v>
      </c>
      <c r="G183" s="435"/>
      <c r="H183" s="436"/>
      <c r="I183" s="436"/>
      <c r="J183" s="435"/>
      <c r="K183" s="435"/>
      <c r="L183" s="435"/>
      <c r="M183" s="435"/>
      <c r="N183" s="436"/>
      <c r="O183" s="436"/>
      <c r="P183" s="436"/>
      <c r="Q183" s="436"/>
      <c r="R183" s="436"/>
      <c r="S183" s="436"/>
      <c r="T183" s="436"/>
      <c r="U183" s="436"/>
      <c r="V183" s="436"/>
      <c r="W183" s="436"/>
      <c r="X183" s="436"/>
      <c r="Y183" s="436"/>
      <c r="Z183" s="436"/>
      <c r="AA183" s="436"/>
      <c r="AB183" s="436"/>
      <c r="AC183" s="436"/>
      <c r="AD183" s="436"/>
      <c r="AE183" s="436"/>
      <c r="AF183" s="436"/>
      <c r="AG183" s="436"/>
      <c r="AH183" s="436"/>
      <c r="AI183" s="436"/>
      <c r="AJ183" s="436"/>
      <c r="AK183" s="436"/>
      <c r="AL183" s="436"/>
      <c r="AM183" s="436"/>
      <c r="AN183" s="436"/>
      <c r="AO183" s="436"/>
      <c r="AP183" s="436"/>
      <c r="AQ183" s="436"/>
      <c r="AR183" s="436"/>
      <c r="AS183" s="436"/>
      <c r="AT183" s="436"/>
      <c r="AU183" s="436"/>
      <c r="AV183" s="436"/>
      <c r="AW183" s="436"/>
      <c r="AX183" s="436"/>
      <c r="AY183" s="436"/>
      <c r="AZ183" s="436"/>
      <c r="BA183" s="436"/>
      <c r="BB183" s="436"/>
      <c r="BC183" s="436"/>
      <c r="BD183" s="436"/>
      <c r="BE183" s="436"/>
      <c r="BF183" s="436"/>
      <c r="BG183" s="436"/>
      <c r="BH183" s="436"/>
      <c r="BI183" s="436"/>
      <c r="BJ183" s="436"/>
      <c r="BK183" s="436"/>
      <c r="BL183" s="436"/>
      <c r="BM183" s="436"/>
      <c r="BN183" s="436"/>
      <c r="BO183" s="436"/>
      <c r="BP183" s="436"/>
      <c r="BQ183" s="436"/>
      <c r="BR183" s="436"/>
      <c r="BS183" s="436"/>
      <c r="BT183" s="436"/>
      <c r="BU183" s="436"/>
      <c r="BV183" s="436"/>
      <c r="BW183" s="436"/>
      <c r="BX183" s="436"/>
      <c r="BY183" s="436"/>
      <c r="BZ183" s="436"/>
      <c r="CA183" s="436"/>
      <c r="CB183" s="436"/>
      <c r="CC183" s="436"/>
      <c r="CD183" s="436"/>
      <c r="CE183" s="436"/>
      <c r="CF183" s="436"/>
      <c r="CG183" s="436"/>
      <c r="CH183" s="436"/>
      <c r="CI183" s="436"/>
      <c r="CJ183" s="436"/>
      <c r="CK183" s="436"/>
      <c r="CL183" s="436"/>
      <c r="CM183" s="436"/>
      <c r="CN183" s="436"/>
      <c r="CO183" s="436"/>
      <c r="CP183" s="436"/>
      <c r="CQ183" s="436"/>
      <c r="CR183" s="436"/>
      <c r="CS183" s="436"/>
      <c r="CT183" s="436"/>
      <c r="CU183" s="436"/>
      <c r="CV183" s="436"/>
      <c r="CW183" s="436"/>
      <c r="CX183" s="436"/>
      <c r="CY183" s="436"/>
      <c r="CZ183" s="436"/>
      <c r="DA183" s="436"/>
      <c r="DB183" s="436"/>
      <c r="DC183" s="436"/>
      <c r="DD183" s="436"/>
      <c r="DE183" s="436"/>
      <c r="DF183" s="436"/>
      <c r="DG183" s="436"/>
      <c r="DH183" s="436"/>
      <c r="DI183" s="436"/>
      <c r="DJ183" s="436"/>
      <c r="DK183" s="436"/>
      <c r="DL183" s="436"/>
      <c r="DM183" s="436"/>
      <c r="DN183" s="436"/>
      <c r="DO183" s="436"/>
      <c r="DP183" s="436"/>
      <c r="DQ183" s="436"/>
      <c r="DR183" s="436"/>
      <c r="DS183" s="436"/>
      <c r="DT183" s="436"/>
      <c r="DU183" s="436"/>
      <c r="DV183" s="436"/>
      <c r="DW183" s="436"/>
      <c r="DX183" s="436"/>
      <c r="DY183" s="436"/>
      <c r="DZ183" s="436"/>
      <c r="EA183" s="436"/>
      <c r="EB183" s="436"/>
      <c r="EC183" s="436"/>
      <c r="ED183" s="436"/>
      <c r="EE183" s="436"/>
      <c r="EF183" s="436"/>
      <c r="EG183" s="436"/>
      <c r="EH183" s="436"/>
      <c r="EI183" s="436"/>
      <c r="EJ183" s="436"/>
      <c r="EK183" s="436"/>
      <c r="EL183" s="436"/>
      <c r="EM183" s="436"/>
      <c r="EN183" s="436"/>
      <c r="EO183" s="436"/>
      <c r="EP183" s="436"/>
      <c r="EQ183" s="436"/>
      <c r="ER183" s="436"/>
      <c r="ES183" s="436"/>
      <c r="ET183" s="436"/>
      <c r="EU183" s="436"/>
      <c r="EV183" s="436"/>
      <c r="EW183" s="436"/>
      <c r="EX183" s="436"/>
      <c r="EY183" s="436"/>
      <c r="EZ183" s="436"/>
      <c r="FA183" s="436"/>
      <c r="FB183" s="436"/>
      <c r="FC183" s="436"/>
      <c r="FD183" s="436"/>
      <c r="FE183" s="436"/>
      <c r="FF183" s="436"/>
      <c r="FG183" s="436"/>
      <c r="FH183" s="436"/>
      <c r="FI183" s="436"/>
      <c r="FJ183" s="436"/>
      <c r="FK183" s="436"/>
      <c r="FL183" s="436"/>
      <c r="FM183" s="436"/>
      <c r="FN183" s="436"/>
      <c r="FO183" s="436"/>
      <c r="FP183" s="436"/>
      <c r="FQ183" s="436"/>
      <c r="FR183" s="436"/>
      <c r="FS183" s="436"/>
      <c r="FT183" s="436"/>
      <c r="FU183" s="436"/>
      <c r="FV183" s="436"/>
      <c r="FW183" s="436"/>
      <c r="FX183" s="436"/>
      <c r="FY183" s="436"/>
      <c r="FZ183" s="436"/>
      <c r="GA183" s="436"/>
      <c r="GB183" s="436"/>
      <c r="GC183" s="436"/>
      <c r="GD183" s="436"/>
      <c r="GE183" s="436"/>
      <c r="GF183" s="436"/>
      <c r="GG183" s="436"/>
      <c r="GH183" s="436"/>
      <c r="GI183" s="436"/>
      <c r="GJ183" s="436"/>
      <c r="GK183" s="436"/>
      <c r="GL183" s="436"/>
      <c r="GM183" s="436"/>
      <c r="GN183" s="436"/>
      <c r="GO183" s="436"/>
      <c r="GP183" s="436"/>
      <c r="GQ183" s="436"/>
      <c r="GR183" s="436"/>
      <c r="GS183" s="436"/>
      <c r="GT183" s="436"/>
      <c r="GU183" s="436"/>
      <c r="GV183" s="436"/>
      <c r="GW183" s="436"/>
      <c r="GX183" s="436"/>
      <c r="GY183" s="436"/>
      <c r="GZ183" s="436"/>
      <c r="HA183" s="436"/>
      <c r="HB183" s="436"/>
      <c r="HC183" s="436"/>
      <c r="HD183" s="436"/>
      <c r="HE183" s="436"/>
      <c r="HF183" s="436"/>
      <c r="HG183" s="436"/>
      <c r="HH183" s="436"/>
      <c r="HI183" s="436"/>
      <c r="HJ183" s="436"/>
      <c r="HK183" s="436"/>
      <c r="HL183" s="436"/>
      <c r="HM183" s="436"/>
      <c r="HN183" s="436"/>
      <c r="HO183" s="436"/>
      <c r="HP183" s="436"/>
      <c r="HQ183" s="436"/>
      <c r="HR183" s="436"/>
      <c r="HS183" s="436"/>
      <c r="HT183" s="436"/>
      <c r="HU183" s="436"/>
      <c r="HV183" s="436"/>
      <c r="HW183" s="436"/>
      <c r="HX183" s="436"/>
      <c r="HY183" s="436"/>
      <c r="HZ183" s="436"/>
      <c r="IA183" s="436"/>
      <c r="IB183" s="436"/>
      <c r="IC183" s="436"/>
      <c r="ID183" s="436"/>
      <c r="IE183" s="436"/>
      <c r="IF183" s="436"/>
      <c r="IG183" s="436"/>
      <c r="IH183" s="436"/>
      <c r="II183" s="436"/>
      <c r="IJ183" s="436"/>
      <c r="IK183" s="436"/>
      <c r="IL183" s="436"/>
      <c r="IM183" s="436"/>
      <c r="IN183" s="436"/>
      <c r="IO183" s="436"/>
      <c r="IP183" s="436"/>
      <c r="IQ183" s="436"/>
      <c r="IR183" s="436"/>
      <c r="IS183" s="436"/>
      <c r="IT183" s="436"/>
      <c r="IU183" s="436"/>
      <c r="IV183" s="436"/>
      <c r="IW183" s="436"/>
      <c r="IX183" s="436"/>
      <c r="IY183" s="436"/>
      <c r="JF183" s="436"/>
      <c r="JG183" s="436"/>
      <c r="JH183" s="436"/>
      <c r="JI183" s="436"/>
      <c r="JJ183" s="436"/>
      <c r="JK183" s="436"/>
      <c r="JL183" s="436"/>
      <c r="JM183" s="436"/>
      <c r="JN183" s="436"/>
      <c r="JO183" s="436"/>
      <c r="JP183" s="436"/>
      <c r="JQ183" s="436"/>
      <c r="JR183" s="436"/>
      <c r="JS183" s="436"/>
      <c r="JT183" s="436"/>
      <c r="JU183" s="436"/>
      <c r="JV183" s="436"/>
      <c r="JW183" s="436"/>
      <c r="JX183" s="436"/>
      <c r="JY183" s="436"/>
      <c r="JZ183" s="436"/>
      <c r="KA183" s="436"/>
      <c r="KB183" s="436"/>
      <c r="KC183" s="436"/>
      <c r="KD183" s="436"/>
      <c r="KE183" s="436"/>
      <c r="KF183" s="436"/>
      <c r="KG183" s="436"/>
      <c r="KH183" s="436"/>
      <c r="KI183" s="436"/>
      <c r="KJ183" s="436"/>
      <c r="KK183" s="436"/>
      <c r="KL183" s="436"/>
      <c r="KM183" s="436"/>
      <c r="KN183" s="436"/>
      <c r="KO183" s="436"/>
      <c r="KP183" s="436"/>
      <c r="KQ183" s="436"/>
      <c r="KR183" s="436"/>
      <c r="KS183" s="436"/>
      <c r="KT183" s="436"/>
      <c r="KU183" s="436"/>
      <c r="KV183" s="436"/>
      <c r="KW183" s="436"/>
      <c r="KX183" s="436"/>
      <c r="KY183" s="436"/>
      <c r="KZ183" s="436"/>
      <c r="LA183" s="436"/>
      <c r="LB183" s="436"/>
      <c r="LC183" s="436"/>
      <c r="LD183" s="436"/>
      <c r="LE183" s="436"/>
      <c r="LF183" s="436"/>
      <c r="LG183" s="436"/>
      <c r="LH183" s="436"/>
      <c r="LI183" s="436"/>
      <c r="LJ183" s="436"/>
      <c r="LK183" s="436"/>
      <c r="LL183" s="436"/>
      <c r="LM183" s="436"/>
      <c r="LN183" s="436"/>
      <c r="LO183" s="436"/>
      <c r="LP183" s="436"/>
      <c r="LQ183" s="436"/>
      <c r="LR183" s="436"/>
      <c r="LS183" s="436"/>
      <c r="LT183" s="436"/>
      <c r="LU183" s="436"/>
      <c r="LV183" s="436"/>
      <c r="LW183" s="436"/>
      <c r="LX183" s="436"/>
      <c r="LY183" s="436"/>
      <c r="LZ183" s="436"/>
      <c r="MA183" s="436"/>
      <c r="MB183" s="436"/>
      <c r="MC183" s="436"/>
      <c r="MD183" s="436"/>
      <c r="ME183" s="436"/>
      <c r="MF183" s="436"/>
      <c r="MG183" s="436"/>
      <c r="MH183" s="436"/>
      <c r="MI183" s="436"/>
      <c r="MJ183" s="436"/>
      <c r="MK183" s="436"/>
      <c r="ML183" s="436"/>
      <c r="MM183" s="436"/>
      <c r="MN183" s="436"/>
      <c r="MO183" s="436"/>
      <c r="MP183" s="436"/>
      <c r="MQ183" s="436"/>
      <c r="MR183" s="436"/>
      <c r="MS183" s="436"/>
      <c r="MT183" s="436"/>
      <c r="MU183" s="436"/>
      <c r="MV183" s="436"/>
      <c r="MW183" s="436"/>
      <c r="MX183" s="436"/>
      <c r="MY183" s="436"/>
      <c r="MZ183" s="436"/>
      <c r="NA183" s="436"/>
      <c r="NB183" s="436"/>
      <c r="NC183" s="436"/>
      <c r="ND183" s="436"/>
      <c r="NE183" s="436"/>
      <c r="NF183" s="436"/>
      <c r="NG183" s="436"/>
      <c r="NH183" s="436"/>
      <c r="NI183" s="436"/>
      <c r="NJ183" s="436"/>
      <c r="NK183" s="436"/>
      <c r="NL183" s="436"/>
      <c r="NM183" s="436"/>
      <c r="NN183" s="436"/>
      <c r="NO183" s="436"/>
      <c r="NP183" s="436"/>
      <c r="NQ183" s="436"/>
      <c r="NR183" s="436"/>
      <c r="NS183" s="436"/>
      <c r="NT183" s="436"/>
      <c r="NU183" s="436"/>
      <c r="NV183" s="436"/>
      <c r="NW183" s="436"/>
      <c r="NX183" s="436"/>
      <c r="NY183" s="436"/>
      <c r="NZ183" s="436"/>
      <c r="OA183" s="436"/>
      <c r="OB183" s="436"/>
      <c r="OC183" s="436"/>
      <c r="OD183" s="436"/>
      <c r="OE183" s="436"/>
      <c r="OF183" s="436"/>
      <c r="OG183" s="436"/>
      <c r="OH183" s="436"/>
      <c r="OI183" s="436"/>
      <c r="OJ183" s="436"/>
      <c r="OK183" s="436"/>
      <c r="OL183" s="436"/>
      <c r="OM183" s="436"/>
      <c r="ON183" s="436"/>
      <c r="OO183" s="436"/>
      <c r="OP183" s="436"/>
      <c r="OQ183" s="436"/>
      <c r="OR183" s="436"/>
      <c r="OS183" s="436"/>
      <c r="OT183" s="436"/>
      <c r="OU183" s="436"/>
      <c r="OV183" s="436"/>
      <c r="OW183" s="436"/>
      <c r="OX183" s="436"/>
      <c r="OY183" s="436"/>
      <c r="OZ183" s="436"/>
      <c r="PA183" s="436"/>
      <c r="PB183" s="436"/>
      <c r="PC183" s="436"/>
      <c r="PD183" s="436"/>
      <c r="PE183" s="436"/>
      <c r="PF183" s="436"/>
      <c r="PG183" s="436"/>
      <c r="PH183" s="436"/>
      <c r="PI183" s="436"/>
      <c r="PJ183" s="436"/>
      <c r="PK183" s="436"/>
      <c r="PL183" s="436"/>
      <c r="PM183" s="436"/>
      <c r="PN183" s="436"/>
      <c r="PO183" s="436"/>
      <c r="PP183" s="436"/>
      <c r="PQ183" s="436"/>
      <c r="PR183" s="436"/>
      <c r="PS183" s="436"/>
      <c r="PT183" s="436"/>
      <c r="PU183" s="436"/>
      <c r="PV183" s="436"/>
      <c r="PW183" s="436"/>
      <c r="PX183" s="436"/>
      <c r="PY183" s="436"/>
      <c r="PZ183" s="436"/>
      <c r="QA183" s="436"/>
      <c r="QB183" s="436"/>
      <c r="QC183" s="436"/>
      <c r="QD183" s="436"/>
      <c r="QE183" s="436"/>
      <c r="QF183" s="436"/>
      <c r="QG183" s="436"/>
      <c r="QH183" s="436"/>
      <c r="QI183" s="436"/>
      <c r="QJ183" s="436"/>
      <c r="QK183" s="436"/>
      <c r="QL183" s="436"/>
      <c r="QM183" s="436"/>
      <c r="QN183" s="436"/>
      <c r="QO183" s="436"/>
      <c r="QP183" s="436"/>
      <c r="QQ183" s="436"/>
      <c r="QR183" s="436"/>
      <c r="QS183" s="436"/>
      <c r="QT183" s="436"/>
      <c r="QU183" s="436"/>
      <c r="QV183" s="436"/>
      <c r="QW183" s="436"/>
      <c r="QX183" s="436"/>
      <c r="QY183" s="436"/>
      <c r="QZ183" s="436"/>
      <c r="RA183" s="436"/>
      <c r="RB183" s="436"/>
      <c r="RC183" s="436"/>
      <c r="RD183" s="436"/>
      <c r="RE183" s="436"/>
      <c r="RF183" s="436"/>
      <c r="RG183" s="436"/>
      <c r="RH183" s="436"/>
      <c r="RI183" s="436"/>
      <c r="RJ183" s="436"/>
      <c r="RK183" s="436"/>
      <c r="RL183" s="436"/>
      <c r="RM183" s="436"/>
      <c r="RN183" s="436"/>
      <c r="RO183" s="436"/>
      <c r="RP183" s="436"/>
      <c r="RQ183" s="436"/>
      <c r="RR183" s="436"/>
      <c r="RS183" s="436"/>
      <c r="RT183" s="436"/>
      <c r="RU183" s="436"/>
      <c r="RV183" s="436"/>
      <c r="RW183" s="436"/>
      <c r="RX183" s="436"/>
      <c r="RY183" s="436"/>
      <c r="RZ183" s="436"/>
      <c r="SA183" s="436"/>
      <c r="SB183" s="436"/>
      <c r="SC183" s="436"/>
      <c r="SD183" s="436"/>
      <c r="SE183" s="436"/>
      <c r="SF183" s="436"/>
      <c r="SG183" s="436"/>
      <c r="SH183" s="436"/>
      <c r="SI183" s="436"/>
      <c r="SJ183" s="436"/>
      <c r="SK183" s="436"/>
      <c r="SL183" s="436"/>
      <c r="SM183" s="436"/>
      <c r="SN183" s="436"/>
      <c r="SO183" s="436"/>
      <c r="SP183" s="436"/>
      <c r="SQ183" s="436"/>
      <c r="SR183" s="436"/>
      <c r="SS183" s="436"/>
      <c r="ST183" s="436"/>
      <c r="SU183" s="436"/>
      <c r="TB183" s="436"/>
      <c r="TC183" s="436"/>
      <c r="TD183" s="436"/>
      <c r="TE183" s="436"/>
      <c r="TF183" s="436"/>
      <c r="TG183" s="436"/>
      <c r="TH183" s="436"/>
      <c r="TI183" s="436"/>
      <c r="TJ183" s="436"/>
      <c r="TK183" s="436"/>
      <c r="TL183" s="436"/>
      <c r="TM183" s="436"/>
      <c r="TN183" s="436"/>
      <c r="TO183" s="436"/>
      <c r="TP183" s="436"/>
      <c r="TQ183" s="436"/>
      <c r="TR183" s="436"/>
      <c r="TS183" s="436"/>
      <c r="TT183" s="436"/>
      <c r="TU183" s="436"/>
      <c r="TV183" s="436"/>
      <c r="TW183" s="436"/>
      <c r="TX183" s="436"/>
      <c r="TY183" s="436"/>
      <c r="TZ183" s="436"/>
      <c r="UA183" s="436"/>
      <c r="UB183" s="436"/>
      <c r="UC183" s="436"/>
      <c r="UD183" s="436"/>
      <c r="UE183" s="436"/>
      <c r="UF183" s="436"/>
      <c r="UG183" s="436"/>
      <c r="UH183" s="436"/>
      <c r="UI183" s="436"/>
      <c r="UJ183" s="436"/>
      <c r="UK183" s="436"/>
      <c r="UL183" s="436"/>
      <c r="UM183" s="436"/>
      <c r="UN183" s="436"/>
      <c r="UO183" s="436"/>
      <c r="UP183" s="436"/>
      <c r="UQ183" s="436"/>
      <c r="UR183" s="436"/>
      <c r="US183" s="436"/>
      <c r="UT183" s="436"/>
      <c r="UU183" s="436"/>
      <c r="UV183" s="436"/>
      <c r="UW183" s="436"/>
      <c r="UX183" s="436"/>
      <c r="UY183" s="436"/>
      <c r="UZ183" s="436"/>
      <c r="VA183" s="436"/>
      <c r="VB183" s="436"/>
      <c r="VC183" s="436"/>
      <c r="VD183" s="436"/>
      <c r="VE183" s="436"/>
      <c r="VF183" s="436"/>
      <c r="VG183" s="436"/>
      <c r="VH183" s="436"/>
      <c r="VI183" s="436"/>
      <c r="VJ183" s="436"/>
      <c r="VK183" s="436"/>
      <c r="VL183" s="436"/>
      <c r="VM183" s="436"/>
      <c r="VN183" s="436"/>
      <c r="VO183" s="436"/>
      <c r="VP183" s="436"/>
      <c r="VQ183" s="436"/>
      <c r="VR183" s="436"/>
      <c r="VS183" s="436"/>
      <c r="VT183" s="436"/>
      <c r="VU183" s="436"/>
      <c r="VV183" s="436"/>
      <c r="VW183" s="436"/>
      <c r="VX183" s="436"/>
      <c r="VY183" s="436"/>
      <c r="VZ183" s="436"/>
      <c r="WA183" s="436"/>
      <c r="WB183" s="436"/>
      <c r="WC183" s="436"/>
      <c r="WD183" s="436"/>
      <c r="WE183" s="436"/>
      <c r="WF183" s="436"/>
      <c r="WG183" s="436"/>
      <c r="WH183" s="436"/>
      <c r="WI183" s="436"/>
      <c r="WJ183" s="436"/>
      <c r="WK183" s="436"/>
      <c r="WL183" s="436"/>
      <c r="WM183" s="436"/>
      <c r="WN183" s="436"/>
      <c r="WO183" s="436"/>
      <c r="WP183" s="436"/>
      <c r="WQ183" s="436"/>
      <c r="WR183" s="436"/>
      <c r="WS183" s="436"/>
      <c r="WT183" s="436"/>
      <c r="WU183" s="436"/>
      <c r="WV183" s="436"/>
      <c r="WW183" s="436"/>
      <c r="WX183" s="436"/>
      <c r="WY183" s="436"/>
      <c r="WZ183" s="436"/>
      <c r="XA183" s="436"/>
      <c r="XB183" s="436"/>
      <c r="XC183" s="436"/>
      <c r="XD183" s="436"/>
      <c r="XE183" s="436"/>
      <c r="XF183" s="436"/>
      <c r="XG183" s="436"/>
      <c r="XH183" s="436"/>
      <c r="XI183" s="436"/>
      <c r="XJ183" s="436"/>
      <c r="XK183" s="436"/>
      <c r="XL183" s="436"/>
      <c r="XM183" s="436"/>
      <c r="XN183" s="436"/>
      <c r="XO183" s="436"/>
      <c r="XP183" s="436"/>
      <c r="XQ183" s="436"/>
      <c r="XR183" s="436"/>
      <c r="XS183" s="436"/>
      <c r="XT183" s="436"/>
      <c r="XU183" s="436"/>
      <c r="XV183" s="436"/>
      <c r="XW183" s="436"/>
      <c r="XX183" s="436"/>
      <c r="XY183" s="436"/>
      <c r="XZ183" s="436"/>
      <c r="YA183" s="436"/>
      <c r="YB183" s="436"/>
      <c r="YC183" s="436"/>
      <c r="YD183" s="436"/>
      <c r="YE183" s="436"/>
      <c r="YF183" s="436"/>
      <c r="YG183" s="436"/>
      <c r="YH183" s="436"/>
      <c r="YI183" s="436"/>
      <c r="YJ183" s="436"/>
      <c r="YK183" s="436"/>
      <c r="YL183" s="436"/>
      <c r="YM183" s="436"/>
      <c r="YN183" s="436"/>
      <c r="YO183" s="436"/>
      <c r="YP183" s="436"/>
      <c r="YQ183" s="436"/>
      <c r="YR183" s="436"/>
      <c r="YS183" s="436"/>
      <c r="YT183" s="436"/>
      <c r="YU183" s="436"/>
      <c r="YV183" s="436"/>
      <c r="YW183" s="436"/>
      <c r="YX183" s="436"/>
      <c r="YY183" s="436"/>
      <c r="YZ183" s="436"/>
      <c r="ZA183" s="436"/>
      <c r="ZB183" s="436"/>
      <c r="ZC183" s="436"/>
      <c r="ZD183" s="436"/>
      <c r="ZE183" s="436"/>
      <c r="ZF183" s="436"/>
      <c r="ZG183" s="436"/>
      <c r="ZH183" s="436"/>
      <c r="ZI183" s="436"/>
      <c r="ZJ183" s="436"/>
      <c r="ZK183" s="436"/>
      <c r="ZL183" s="436"/>
      <c r="ZM183" s="436"/>
      <c r="ZN183" s="436"/>
      <c r="ZO183" s="436"/>
      <c r="ZP183" s="436"/>
      <c r="ZQ183" s="436"/>
      <c r="ZR183" s="436"/>
      <c r="ZS183" s="436"/>
      <c r="ZT183" s="436"/>
      <c r="ZU183" s="436"/>
      <c r="ZV183" s="436"/>
      <c r="ZW183" s="436"/>
      <c r="ZX183" s="436"/>
      <c r="ZY183" s="436"/>
      <c r="ZZ183" s="436"/>
      <c r="AAA183" s="436"/>
      <c r="AAB183" s="436"/>
      <c r="AAC183" s="436"/>
      <c r="AAD183" s="436"/>
      <c r="AAE183" s="436"/>
      <c r="AAF183" s="436"/>
      <c r="AAG183" s="436"/>
      <c r="AAH183" s="436"/>
      <c r="AAI183" s="436"/>
      <c r="AAJ183" s="436"/>
      <c r="AAK183" s="436"/>
      <c r="AAL183" s="436"/>
      <c r="AAM183" s="436"/>
      <c r="AAN183" s="436"/>
      <c r="AAO183" s="436"/>
      <c r="AAP183" s="436"/>
      <c r="AAQ183" s="436"/>
      <c r="AAR183" s="436"/>
      <c r="AAS183" s="436"/>
      <c r="AAT183" s="436"/>
      <c r="AAU183" s="436"/>
      <c r="AAV183" s="436"/>
      <c r="AAW183" s="436"/>
      <c r="AAX183" s="436"/>
      <c r="AAY183" s="436"/>
      <c r="AAZ183" s="436"/>
      <c r="ABA183" s="436"/>
      <c r="ABB183" s="436"/>
      <c r="ABC183" s="436"/>
      <c r="ABD183" s="436"/>
      <c r="ABE183" s="436"/>
      <c r="ABF183" s="436"/>
      <c r="ABG183" s="436"/>
      <c r="ABH183" s="436"/>
      <c r="ABI183" s="436"/>
      <c r="ABJ183" s="436"/>
      <c r="ABK183" s="436"/>
      <c r="ABL183" s="436"/>
      <c r="ABM183" s="436"/>
      <c r="ABN183" s="436"/>
      <c r="ABO183" s="436"/>
      <c r="ABP183" s="436"/>
      <c r="ABQ183" s="436"/>
      <c r="ABR183" s="436"/>
      <c r="ABS183" s="436"/>
      <c r="ABT183" s="436"/>
      <c r="ABU183" s="436"/>
      <c r="ABV183" s="436"/>
      <c r="ABW183" s="436"/>
      <c r="ABX183" s="436"/>
      <c r="ABY183" s="436"/>
      <c r="ABZ183" s="436"/>
      <c r="ACA183" s="436"/>
      <c r="ACB183" s="436"/>
      <c r="ACC183" s="436"/>
      <c r="ACD183" s="436"/>
      <c r="ACE183" s="436"/>
      <c r="ACF183" s="436"/>
      <c r="ACG183" s="436"/>
      <c r="ACH183" s="436"/>
      <c r="ACI183" s="436"/>
      <c r="ACJ183" s="436"/>
      <c r="ACK183" s="436"/>
      <c r="ACL183" s="436"/>
      <c r="ACM183" s="436"/>
      <c r="ACN183" s="436"/>
      <c r="ACO183" s="436"/>
      <c r="ACP183" s="436"/>
      <c r="ACQ183" s="436"/>
      <c r="ACX183" s="436"/>
      <c r="ACY183" s="436"/>
      <c r="ACZ183" s="436"/>
      <c r="ADA183" s="436"/>
      <c r="ADB183" s="436"/>
      <c r="ADC183" s="436"/>
      <c r="ADD183" s="436"/>
      <c r="ADE183" s="436"/>
      <c r="ADF183" s="436"/>
      <c r="ADG183" s="436"/>
      <c r="ADH183" s="436"/>
      <c r="ADI183" s="436"/>
      <c r="ADJ183" s="436"/>
      <c r="ADK183" s="436"/>
      <c r="ADL183" s="436"/>
      <c r="ADM183" s="436"/>
      <c r="ADN183" s="436"/>
      <c r="ADO183" s="436"/>
      <c r="ADP183" s="436"/>
      <c r="ADQ183" s="436"/>
      <c r="ADR183" s="436"/>
      <c r="ADS183" s="436"/>
      <c r="ADT183" s="436"/>
      <c r="ADU183" s="436"/>
      <c r="ADV183" s="436"/>
      <c r="ADW183" s="436"/>
      <c r="ADX183" s="436"/>
      <c r="ADY183" s="436"/>
      <c r="ADZ183" s="436"/>
      <c r="AEA183" s="436"/>
      <c r="AEB183" s="436"/>
      <c r="AEC183" s="436"/>
      <c r="AED183" s="436"/>
      <c r="AEE183" s="436"/>
      <c r="AEF183" s="436"/>
      <c r="AEG183" s="436"/>
      <c r="AEH183" s="436"/>
      <c r="AEI183" s="436"/>
      <c r="AEJ183" s="436"/>
      <c r="AEK183" s="436"/>
      <c r="AEL183" s="436"/>
      <c r="AEM183" s="436"/>
      <c r="AEN183" s="436"/>
      <c r="AEO183" s="436"/>
      <c r="AEP183" s="436"/>
      <c r="AEQ183" s="436"/>
      <c r="AER183" s="436"/>
      <c r="AES183" s="436"/>
      <c r="AET183" s="436"/>
      <c r="AEU183" s="436"/>
      <c r="AEV183" s="436"/>
      <c r="AEW183" s="436"/>
      <c r="AEX183" s="436"/>
      <c r="AEY183" s="436"/>
      <c r="AEZ183" s="436"/>
      <c r="AFA183" s="436"/>
      <c r="AFB183" s="436"/>
      <c r="AFC183" s="436"/>
      <c r="AFD183" s="436"/>
      <c r="AFE183" s="436"/>
      <c r="AFF183" s="436"/>
      <c r="AFG183" s="436"/>
      <c r="AFH183" s="436"/>
      <c r="AFI183" s="436"/>
      <c r="AFJ183" s="436"/>
      <c r="AFK183" s="436"/>
      <c r="AFL183" s="436"/>
      <c r="AFM183" s="436"/>
      <c r="AFN183" s="436"/>
      <c r="AFO183" s="436"/>
      <c r="AFP183" s="436"/>
      <c r="AFQ183" s="436"/>
      <c r="AFR183" s="436"/>
      <c r="AFS183" s="436"/>
      <c r="AFT183" s="436"/>
      <c r="AFU183" s="436"/>
      <c r="AFV183" s="436"/>
      <c r="AFW183" s="436"/>
      <c r="AFX183" s="436"/>
      <c r="AFY183" s="436"/>
      <c r="AFZ183" s="436"/>
      <c r="AGA183" s="436"/>
      <c r="AGB183" s="436"/>
      <c r="AGC183" s="436"/>
      <c r="AGD183" s="436"/>
      <c r="AGE183" s="436"/>
      <c r="AGF183" s="436"/>
      <c r="AGG183" s="436"/>
      <c r="AGH183" s="436"/>
      <c r="AGI183" s="436"/>
      <c r="AGJ183" s="436"/>
      <c r="AGK183" s="436"/>
      <c r="AGL183" s="436"/>
      <c r="AGM183" s="436"/>
      <c r="AGN183" s="436"/>
      <c r="AGO183" s="436"/>
      <c r="AGP183" s="436"/>
      <c r="AGQ183" s="436"/>
      <c r="AGR183" s="436"/>
      <c r="AGS183" s="436"/>
      <c r="AGT183" s="436"/>
      <c r="AGU183" s="436"/>
      <c r="AGV183" s="436"/>
      <c r="AGW183" s="436"/>
      <c r="AGX183" s="436"/>
      <c r="AGY183" s="436"/>
      <c r="AGZ183" s="436"/>
      <c r="AHA183" s="436"/>
      <c r="AHB183" s="436"/>
      <c r="AHC183" s="436"/>
      <c r="AHD183" s="436"/>
      <c r="AHE183" s="436"/>
      <c r="AHF183" s="436"/>
      <c r="AHG183" s="436"/>
      <c r="AHH183" s="436"/>
      <c r="AHI183" s="436"/>
      <c r="AHJ183" s="436"/>
      <c r="AHK183" s="436"/>
      <c r="AHL183" s="436"/>
      <c r="AHM183" s="436"/>
      <c r="AHN183" s="436"/>
      <c r="AHO183" s="436"/>
      <c r="AHP183" s="436"/>
      <c r="AHQ183" s="436"/>
      <c r="AHR183" s="436"/>
      <c r="AHS183" s="436"/>
      <c r="AHT183" s="436"/>
      <c r="AHU183" s="436"/>
      <c r="AHV183" s="436"/>
      <c r="AHW183" s="436"/>
      <c r="AHX183" s="436"/>
      <c r="AHY183" s="436"/>
      <c r="AHZ183" s="436"/>
      <c r="AIA183" s="436"/>
      <c r="AIB183" s="436"/>
      <c r="AIC183" s="436"/>
      <c r="AID183" s="436"/>
      <c r="AIE183" s="436"/>
      <c r="AIF183" s="436"/>
      <c r="AIG183" s="436"/>
      <c r="AIH183" s="436"/>
      <c r="AII183" s="436"/>
      <c r="AIJ183" s="436"/>
      <c r="AIK183" s="436"/>
      <c r="AIL183" s="436"/>
      <c r="AIM183" s="436"/>
      <c r="AIN183" s="436"/>
      <c r="AIO183" s="436"/>
      <c r="AIP183" s="436"/>
      <c r="AIQ183" s="436"/>
      <c r="AIR183" s="436"/>
      <c r="AIS183" s="436"/>
      <c r="AIT183" s="436"/>
      <c r="AIU183" s="436"/>
      <c r="AIV183" s="436"/>
      <c r="AIW183" s="436"/>
      <c r="AIX183" s="436"/>
      <c r="AIY183" s="436"/>
      <c r="AIZ183" s="436"/>
      <c r="AJA183" s="436"/>
      <c r="AJB183" s="436"/>
      <c r="AJC183" s="436"/>
      <c r="AJD183" s="436"/>
      <c r="AJE183" s="436"/>
      <c r="AJF183" s="436"/>
      <c r="AJG183" s="436"/>
      <c r="AJH183" s="436"/>
      <c r="AJI183" s="436"/>
      <c r="AJJ183" s="436"/>
      <c r="AJK183" s="436"/>
      <c r="AJL183" s="436"/>
      <c r="AJM183" s="436"/>
      <c r="AJN183" s="436"/>
      <c r="AJO183" s="436"/>
      <c r="AJP183" s="436"/>
      <c r="AJQ183" s="436"/>
      <c r="AJR183" s="436"/>
      <c r="AJS183" s="436"/>
      <c r="AJT183" s="436"/>
      <c r="AJU183" s="436"/>
      <c r="AJV183" s="436"/>
      <c r="AJW183" s="436"/>
      <c r="AJX183" s="436"/>
      <c r="AJY183" s="436"/>
      <c r="AJZ183" s="436"/>
      <c r="AKA183" s="436"/>
      <c r="AKB183" s="436"/>
      <c r="AKC183" s="436"/>
      <c r="AKD183" s="436"/>
      <c r="AKE183" s="436"/>
      <c r="AKF183" s="436"/>
      <c r="AKG183" s="436"/>
      <c r="AKH183" s="436"/>
      <c r="AKI183" s="436"/>
      <c r="AKJ183" s="436"/>
      <c r="AKK183" s="436"/>
      <c r="AKL183" s="436"/>
      <c r="AKM183" s="436"/>
      <c r="AKN183" s="436"/>
      <c r="AKO183" s="436"/>
      <c r="AKP183" s="436"/>
      <c r="AKQ183" s="436"/>
      <c r="AKR183" s="436"/>
      <c r="AKS183" s="436"/>
      <c r="AKT183" s="436"/>
      <c r="AKU183" s="436"/>
      <c r="AKV183" s="436"/>
      <c r="AKW183" s="436"/>
      <c r="AKX183" s="436"/>
      <c r="AKY183" s="436"/>
      <c r="AKZ183" s="436"/>
      <c r="ALA183" s="436"/>
      <c r="ALB183" s="436"/>
      <c r="ALC183" s="436"/>
      <c r="ALD183" s="436"/>
      <c r="ALE183" s="436"/>
      <c r="ALF183" s="436"/>
      <c r="ALG183" s="436"/>
      <c r="ALH183" s="436"/>
      <c r="ALI183" s="436"/>
      <c r="ALJ183" s="436"/>
      <c r="ALK183" s="436"/>
      <c r="ALL183" s="436"/>
      <c r="ALM183" s="436"/>
      <c r="ALN183" s="436"/>
      <c r="ALO183" s="436"/>
      <c r="ALP183" s="436"/>
      <c r="ALQ183" s="436"/>
      <c r="ALR183" s="436"/>
      <c r="ALS183" s="436"/>
      <c r="ALT183" s="436"/>
      <c r="ALU183" s="436"/>
      <c r="ALV183" s="436"/>
      <c r="ALW183" s="436"/>
      <c r="ALX183" s="436"/>
      <c r="ALY183" s="436"/>
      <c r="ALZ183" s="436"/>
      <c r="AMA183" s="436"/>
      <c r="AMB183" s="436"/>
      <c r="AMC183" s="436"/>
      <c r="AMD183" s="436"/>
      <c r="AME183" s="436"/>
      <c r="AMF183" s="436"/>
      <c r="AMG183" s="436"/>
      <c r="AMH183" s="436"/>
      <c r="AMI183" s="436"/>
      <c r="AMJ183" s="436"/>
      <c r="AMK183" s="436"/>
      <c r="AML183" s="436"/>
      <c r="AMM183" s="436"/>
      <c r="AMT183" s="436"/>
      <c r="AMU183" s="436"/>
      <c r="AMV183" s="436"/>
      <c r="AMW183" s="436"/>
      <c r="AMX183" s="436"/>
      <c r="AMY183" s="436"/>
      <c r="AMZ183" s="436"/>
      <c r="ANA183" s="436"/>
      <c r="ANB183" s="436"/>
      <c r="ANC183" s="436"/>
      <c r="AND183" s="436"/>
      <c r="ANE183" s="436"/>
      <c r="ANF183" s="436"/>
      <c r="ANG183" s="436"/>
      <c r="ANH183" s="436"/>
      <c r="ANI183" s="436"/>
      <c r="ANJ183" s="436"/>
      <c r="ANK183" s="436"/>
      <c r="ANL183" s="436"/>
      <c r="ANM183" s="436"/>
      <c r="ANN183" s="436"/>
      <c r="ANO183" s="436"/>
      <c r="ANP183" s="436"/>
      <c r="ANQ183" s="436"/>
      <c r="ANR183" s="436"/>
      <c r="ANS183" s="436"/>
      <c r="ANT183" s="436"/>
      <c r="ANU183" s="436"/>
      <c r="ANV183" s="436"/>
      <c r="ANW183" s="436"/>
      <c r="ANX183" s="436"/>
      <c r="ANY183" s="436"/>
      <c r="ANZ183" s="436"/>
      <c r="AOA183" s="436"/>
      <c r="AOB183" s="436"/>
      <c r="AOC183" s="436"/>
      <c r="AOD183" s="436"/>
      <c r="AOE183" s="436"/>
      <c r="AOF183" s="436"/>
      <c r="AOG183" s="436"/>
      <c r="AOH183" s="436"/>
      <c r="AOI183" s="436"/>
      <c r="AOJ183" s="436"/>
      <c r="AOK183" s="436"/>
      <c r="AOL183" s="436"/>
      <c r="AOM183" s="436"/>
      <c r="AON183" s="436"/>
      <c r="AOO183" s="436"/>
      <c r="AOP183" s="436"/>
      <c r="AOQ183" s="436"/>
      <c r="AOR183" s="436"/>
      <c r="AOS183" s="436"/>
      <c r="AOT183" s="436"/>
      <c r="AOU183" s="436"/>
      <c r="AOV183" s="436"/>
      <c r="AOW183" s="436"/>
      <c r="AOX183" s="436"/>
      <c r="AOY183" s="436"/>
      <c r="AOZ183" s="436"/>
      <c r="APA183" s="436"/>
      <c r="APB183" s="436"/>
      <c r="APC183" s="436"/>
      <c r="APD183" s="436"/>
      <c r="APE183" s="436"/>
      <c r="APF183" s="436"/>
      <c r="APG183" s="436"/>
      <c r="APH183" s="436"/>
      <c r="API183" s="436"/>
      <c r="APJ183" s="436"/>
      <c r="APK183" s="436"/>
      <c r="APL183" s="436"/>
      <c r="APM183" s="436"/>
      <c r="APN183" s="436"/>
      <c r="APO183" s="436"/>
      <c r="APP183" s="436"/>
      <c r="APQ183" s="436"/>
      <c r="APR183" s="436"/>
      <c r="APS183" s="436"/>
      <c r="APT183" s="436"/>
      <c r="APU183" s="436"/>
      <c r="APV183" s="436"/>
      <c r="APW183" s="436"/>
      <c r="APX183" s="436"/>
      <c r="APY183" s="436"/>
      <c r="APZ183" s="436"/>
      <c r="AQA183" s="436"/>
      <c r="AQB183" s="436"/>
      <c r="AQC183" s="436"/>
      <c r="AQD183" s="436"/>
      <c r="AQE183" s="436"/>
      <c r="AQF183" s="436"/>
      <c r="AQG183" s="436"/>
      <c r="AQH183" s="436"/>
      <c r="AQI183" s="436"/>
      <c r="AQJ183" s="436"/>
      <c r="AQK183" s="436"/>
      <c r="AQL183" s="436"/>
      <c r="AQM183" s="436"/>
      <c r="AQN183" s="436"/>
      <c r="AQO183" s="436"/>
      <c r="AQP183" s="436"/>
      <c r="AQQ183" s="436"/>
      <c r="AQR183" s="436"/>
      <c r="AQS183" s="436"/>
      <c r="AQT183" s="436"/>
      <c r="AQU183" s="436"/>
      <c r="AQV183" s="436"/>
      <c r="AQW183" s="436"/>
      <c r="AQX183" s="436"/>
      <c r="AQY183" s="436"/>
      <c r="AQZ183" s="436"/>
      <c r="ARA183" s="436"/>
      <c r="ARB183" s="436"/>
      <c r="ARC183" s="436"/>
      <c r="ARD183" s="436"/>
      <c r="ARE183" s="436"/>
      <c r="ARF183" s="436"/>
      <c r="ARG183" s="436"/>
      <c r="ARH183" s="436"/>
      <c r="ARI183" s="436"/>
      <c r="ARJ183" s="436"/>
      <c r="ARK183" s="436"/>
      <c r="ARL183" s="436"/>
      <c r="ARM183" s="436"/>
      <c r="ARN183" s="436"/>
      <c r="ARO183" s="436"/>
      <c r="ARP183" s="436"/>
      <c r="ARQ183" s="436"/>
      <c r="ARR183" s="436"/>
      <c r="ARS183" s="436"/>
      <c r="ART183" s="436"/>
      <c r="ARU183" s="436"/>
      <c r="ARV183" s="436"/>
      <c r="ARW183" s="436"/>
      <c r="ARX183" s="436"/>
      <c r="ARY183" s="436"/>
      <c r="ARZ183" s="436"/>
      <c r="ASA183" s="436"/>
      <c r="ASB183" s="436"/>
      <c r="ASC183" s="436"/>
      <c r="ASD183" s="436"/>
      <c r="ASE183" s="436"/>
      <c r="ASF183" s="436"/>
      <c r="ASG183" s="436"/>
      <c r="ASH183" s="436"/>
      <c r="ASI183" s="436"/>
      <c r="ASJ183" s="436"/>
      <c r="ASK183" s="436"/>
      <c r="ASL183" s="436"/>
      <c r="ASM183" s="436"/>
      <c r="ASN183" s="436"/>
      <c r="ASO183" s="436"/>
      <c r="ASP183" s="436"/>
      <c r="ASQ183" s="436"/>
      <c r="ASR183" s="436"/>
      <c r="ASS183" s="436"/>
      <c r="AST183" s="436"/>
      <c r="ASU183" s="436"/>
      <c r="ASV183" s="436"/>
      <c r="ASW183" s="436"/>
      <c r="ASX183" s="436"/>
      <c r="ASY183" s="436"/>
      <c r="ASZ183" s="436"/>
      <c r="ATA183" s="436"/>
      <c r="ATB183" s="436"/>
      <c r="ATC183" s="436"/>
      <c r="ATD183" s="436"/>
      <c r="ATE183" s="436"/>
      <c r="ATF183" s="436"/>
      <c r="ATG183" s="436"/>
      <c r="ATH183" s="436"/>
      <c r="ATI183" s="436"/>
      <c r="ATJ183" s="436"/>
      <c r="ATK183" s="436"/>
      <c r="ATL183" s="436"/>
      <c r="ATM183" s="436"/>
      <c r="ATN183" s="436"/>
      <c r="ATO183" s="436"/>
      <c r="ATP183" s="436"/>
      <c r="ATQ183" s="436"/>
      <c r="ATR183" s="436"/>
      <c r="ATS183" s="436"/>
      <c r="ATT183" s="436"/>
      <c r="ATU183" s="436"/>
      <c r="ATV183" s="436"/>
      <c r="ATW183" s="436"/>
      <c r="ATX183" s="436"/>
      <c r="ATY183" s="436"/>
      <c r="ATZ183" s="436"/>
      <c r="AUA183" s="436"/>
      <c r="AUB183" s="436"/>
      <c r="AUC183" s="436"/>
      <c r="AUD183" s="436"/>
      <c r="AUE183" s="436"/>
      <c r="AUF183" s="436"/>
      <c r="AUG183" s="436"/>
      <c r="AUH183" s="436"/>
      <c r="AUI183" s="436"/>
      <c r="AUJ183" s="436"/>
      <c r="AUK183" s="436"/>
      <c r="AUL183" s="436"/>
      <c r="AUM183" s="436"/>
      <c r="AUN183" s="436"/>
      <c r="AUO183" s="436"/>
      <c r="AUP183" s="436"/>
      <c r="AUQ183" s="436"/>
      <c r="AUR183" s="436"/>
      <c r="AUS183" s="436"/>
      <c r="AUT183" s="436"/>
      <c r="AUU183" s="436"/>
      <c r="AUV183" s="436"/>
      <c r="AUW183" s="436"/>
      <c r="AUX183" s="436"/>
      <c r="AUY183" s="436"/>
      <c r="AUZ183" s="436"/>
      <c r="AVA183" s="436"/>
      <c r="AVB183" s="436"/>
      <c r="AVC183" s="436"/>
      <c r="AVD183" s="436"/>
      <c r="AVE183" s="436"/>
      <c r="AVF183" s="436"/>
      <c r="AVG183" s="436"/>
      <c r="AVH183" s="436"/>
      <c r="AVI183" s="436"/>
      <c r="AVJ183" s="436"/>
      <c r="AVK183" s="436"/>
      <c r="AVL183" s="436"/>
      <c r="AVM183" s="436"/>
      <c r="AVN183" s="436"/>
      <c r="AVO183" s="436"/>
      <c r="AVP183" s="436"/>
      <c r="AVQ183" s="436"/>
      <c r="AVR183" s="436"/>
      <c r="AVS183" s="436"/>
      <c r="AVT183" s="436"/>
      <c r="AVU183" s="436"/>
      <c r="AVV183" s="436"/>
      <c r="AVW183" s="436"/>
      <c r="AVX183" s="436"/>
      <c r="AVY183" s="436"/>
      <c r="AVZ183" s="436"/>
      <c r="AWA183" s="436"/>
      <c r="AWB183" s="436"/>
      <c r="AWC183" s="436"/>
      <c r="AWD183" s="436"/>
      <c r="AWE183" s="436"/>
      <c r="AWF183" s="436"/>
      <c r="AWG183" s="436"/>
      <c r="AWH183" s="436"/>
      <c r="AWI183" s="436"/>
      <c r="AWP183" s="436"/>
      <c r="AWQ183" s="436"/>
      <c r="AWR183" s="436"/>
      <c r="AWS183" s="436"/>
      <c r="AWT183" s="436"/>
      <c r="AWU183" s="436"/>
      <c r="AWV183" s="436"/>
      <c r="AWW183" s="436"/>
      <c r="AWX183" s="436"/>
      <c r="AWY183" s="436"/>
      <c r="AWZ183" s="436"/>
      <c r="AXA183" s="436"/>
      <c r="AXB183" s="436"/>
      <c r="AXC183" s="436"/>
      <c r="AXD183" s="436"/>
      <c r="AXE183" s="436"/>
      <c r="AXF183" s="436"/>
      <c r="AXG183" s="436"/>
      <c r="AXH183" s="436"/>
      <c r="AXI183" s="436"/>
      <c r="AXJ183" s="436"/>
      <c r="AXK183" s="436"/>
      <c r="AXL183" s="436"/>
      <c r="AXM183" s="436"/>
      <c r="AXN183" s="436"/>
      <c r="AXO183" s="436"/>
      <c r="AXP183" s="436"/>
      <c r="AXQ183" s="436"/>
      <c r="AXR183" s="436"/>
      <c r="AXS183" s="436"/>
      <c r="AXT183" s="436"/>
      <c r="AXU183" s="436"/>
      <c r="AXV183" s="436"/>
      <c r="AXW183" s="436"/>
      <c r="AXX183" s="436"/>
      <c r="AXY183" s="436"/>
      <c r="AXZ183" s="436"/>
      <c r="AYA183" s="436"/>
      <c r="AYB183" s="436"/>
      <c r="AYC183" s="436"/>
      <c r="AYD183" s="436"/>
      <c r="AYE183" s="436"/>
      <c r="AYF183" s="436"/>
      <c r="AYG183" s="436"/>
      <c r="AYH183" s="436"/>
      <c r="AYI183" s="436"/>
      <c r="AYJ183" s="436"/>
      <c r="AYK183" s="436"/>
      <c r="AYL183" s="436"/>
      <c r="AYM183" s="436"/>
      <c r="AYN183" s="436"/>
      <c r="AYO183" s="436"/>
      <c r="AYP183" s="436"/>
      <c r="AYQ183" s="436"/>
      <c r="AYR183" s="436"/>
      <c r="AYS183" s="436"/>
      <c r="AYT183" s="436"/>
      <c r="AYU183" s="436"/>
      <c r="AYV183" s="436"/>
      <c r="AYW183" s="436"/>
      <c r="AYX183" s="436"/>
      <c r="AYY183" s="436"/>
      <c r="AYZ183" s="436"/>
      <c r="AZA183" s="436"/>
      <c r="AZB183" s="436"/>
      <c r="AZC183" s="436"/>
      <c r="AZD183" s="436"/>
      <c r="AZE183" s="436"/>
      <c r="AZF183" s="436"/>
      <c r="AZG183" s="436"/>
      <c r="AZH183" s="436"/>
      <c r="AZI183" s="436"/>
      <c r="AZJ183" s="436"/>
      <c r="AZK183" s="436"/>
      <c r="AZL183" s="436"/>
      <c r="AZM183" s="436"/>
      <c r="AZN183" s="436"/>
      <c r="AZO183" s="436"/>
      <c r="AZP183" s="436"/>
      <c r="AZQ183" s="436"/>
      <c r="AZR183" s="436"/>
      <c r="AZS183" s="436"/>
      <c r="AZT183" s="436"/>
      <c r="AZU183" s="436"/>
      <c r="AZV183" s="436"/>
      <c r="AZW183" s="436"/>
      <c r="AZX183" s="436"/>
      <c r="AZY183" s="436"/>
      <c r="AZZ183" s="436"/>
      <c r="BAA183" s="436"/>
      <c r="BAB183" s="436"/>
      <c r="BAC183" s="436"/>
      <c r="BAD183" s="436"/>
      <c r="BAE183" s="436"/>
      <c r="BAF183" s="436"/>
      <c r="BAG183" s="436"/>
      <c r="BAH183" s="436"/>
      <c r="BAI183" s="436"/>
      <c r="BAJ183" s="436"/>
      <c r="BAK183" s="436"/>
      <c r="BAL183" s="436"/>
      <c r="BAM183" s="436"/>
      <c r="BAN183" s="436"/>
      <c r="BAO183" s="436"/>
      <c r="BAP183" s="436"/>
      <c r="BAQ183" s="436"/>
      <c r="BAR183" s="436"/>
      <c r="BAS183" s="436"/>
      <c r="BAT183" s="436"/>
      <c r="BAU183" s="436"/>
      <c r="BAV183" s="436"/>
      <c r="BAW183" s="436"/>
      <c r="BAX183" s="436"/>
      <c r="BAY183" s="436"/>
      <c r="BAZ183" s="436"/>
      <c r="BBA183" s="436"/>
      <c r="BBB183" s="436"/>
      <c r="BBC183" s="436"/>
      <c r="BBD183" s="436"/>
      <c r="BBE183" s="436"/>
      <c r="BBF183" s="436"/>
      <c r="BBG183" s="436"/>
      <c r="BBH183" s="436"/>
      <c r="BBI183" s="436"/>
      <c r="BBJ183" s="436"/>
      <c r="BBK183" s="436"/>
      <c r="BBL183" s="436"/>
      <c r="BBM183" s="436"/>
      <c r="BBN183" s="436"/>
      <c r="BBO183" s="436"/>
      <c r="BBP183" s="436"/>
      <c r="BBQ183" s="436"/>
      <c r="BBR183" s="436"/>
      <c r="BBS183" s="436"/>
      <c r="BBT183" s="436"/>
      <c r="BBU183" s="436"/>
      <c r="BBV183" s="436"/>
      <c r="BBW183" s="436"/>
      <c r="BBX183" s="436"/>
      <c r="BBY183" s="436"/>
      <c r="BBZ183" s="436"/>
      <c r="BCA183" s="436"/>
      <c r="BCB183" s="436"/>
      <c r="BCC183" s="436"/>
      <c r="BCD183" s="436"/>
      <c r="BCE183" s="436"/>
      <c r="BCF183" s="436"/>
      <c r="BCG183" s="436"/>
      <c r="BCH183" s="436"/>
      <c r="BCI183" s="436"/>
      <c r="BCJ183" s="436"/>
      <c r="BCK183" s="436"/>
      <c r="BCL183" s="436"/>
      <c r="BCM183" s="436"/>
      <c r="BCN183" s="436"/>
      <c r="BCO183" s="436"/>
      <c r="BCP183" s="436"/>
      <c r="BCQ183" s="436"/>
      <c r="BCR183" s="436"/>
      <c r="BCS183" s="436"/>
      <c r="BCT183" s="436"/>
      <c r="BCU183" s="436"/>
      <c r="BCV183" s="436"/>
      <c r="BCW183" s="436"/>
      <c r="BCX183" s="436"/>
      <c r="BCY183" s="436"/>
      <c r="BCZ183" s="436"/>
      <c r="BDA183" s="436"/>
      <c r="BDB183" s="436"/>
      <c r="BDC183" s="436"/>
      <c r="BDD183" s="436"/>
      <c r="BDE183" s="436"/>
      <c r="BDF183" s="436"/>
      <c r="BDG183" s="436"/>
      <c r="BDH183" s="436"/>
      <c r="BDI183" s="436"/>
      <c r="BDJ183" s="436"/>
      <c r="BDK183" s="436"/>
      <c r="BDL183" s="436"/>
      <c r="BDM183" s="436"/>
      <c r="BDN183" s="436"/>
      <c r="BDO183" s="436"/>
      <c r="BDP183" s="436"/>
      <c r="BDQ183" s="436"/>
      <c r="BDR183" s="436"/>
      <c r="BDS183" s="436"/>
      <c r="BDT183" s="436"/>
      <c r="BDU183" s="436"/>
      <c r="BDV183" s="436"/>
      <c r="BDW183" s="436"/>
      <c r="BDX183" s="436"/>
      <c r="BDY183" s="436"/>
      <c r="BDZ183" s="436"/>
      <c r="BEA183" s="436"/>
      <c r="BEB183" s="436"/>
      <c r="BEC183" s="436"/>
      <c r="BED183" s="436"/>
      <c r="BEE183" s="436"/>
      <c r="BEF183" s="436"/>
      <c r="BEG183" s="436"/>
      <c r="BEH183" s="436"/>
      <c r="BEI183" s="436"/>
      <c r="BEJ183" s="436"/>
      <c r="BEK183" s="436"/>
      <c r="BEL183" s="436"/>
      <c r="BEM183" s="436"/>
      <c r="BEN183" s="436"/>
      <c r="BEO183" s="436"/>
      <c r="BEP183" s="436"/>
      <c r="BEQ183" s="436"/>
      <c r="BER183" s="436"/>
      <c r="BES183" s="436"/>
      <c r="BET183" s="436"/>
      <c r="BEU183" s="436"/>
      <c r="BEV183" s="436"/>
      <c r="BEW183" s="436"/>
      <c r="BEX183" s="436"/>
      <c r="BEY183" s="436"/>
      <c r="BEZ183" s="436"/>
      <c r="BFA183" s="436"/>
      <c r="BFB183" s="436"/>
      <c r="BFC183" s="436"/>
      <c r="BFD183" s="436"/>
      <c r="BFE183" s="436"/>
      <c r="BFF183" s="436"/>
      <c r="BFG183" s="436"/>
      <c r="BFH183" s="436"/>
      <c r="BFI183" s="436"/>
      <c r="BFJ183" s="436"/>
      <c r="BFK183" s="436"/>
      <c r="BFL183" s="436"/>
      <c r="BFM183" s="436"/>
      <c r="BFN183" s="436"/>
      <c r="BFO183" s="436"/>
      <c r="BFP183" s="436"/>
      <c r="BFQ183" s="436"/>
      <c r="BFR183" s="436"/>
      <c r="BFS183" s="436"/>
      <c r="BFT183" s="436"/>
      <c r="BFU183" s="436"/>
      <c r="BFV183" s="436"/>
      <c r="BFW183" s="436"/>
      <c r="BFX183" s="436"/>
      <c r="BFY183" s="436"/>
      <c r="BFZ183" s="436"/>
      <c r="BGA183" s="436"/>
      <c r="BGB183" s="436"/>
      <c r="BGC183" s="436"/>
      <c r="BGD183" s="436"/>
      <c r="BGE183" s="436"/>
      <c r="BGL183" s="436"/>
      <c r="BGM183" s="436"/>
      <c r="BGN183" s="436"/>
      <c r="BGO183" s="436"/>
      <c r="BGP183" s="436"/>
      <c r="BGQ183" s="436"/>
      <c r="BGR183" s="436"/>
      <c r="BGS183" s="436"/>
      <c r="BGT183" s="436"/>
      <c r="BGU183" s="436"/>
      <c r="BGV183" s="436"/>
      <c r="BGW183" s="436"/>
      <c r="BGX183" s="436"/>
      <c r="BGY183" s="436"/>
      <c r="BGZ183" s="436"/>
      <c r="BHA183" s="436"/>
      <c r="BHB183" s="436"/>
      <c r="BHC183" s="436"/>
      <c r="BHD183" s="436"/>
      <c r="BHE183" s="436"/>
      <c r="BHF183" s="436"/>
      <c r="BHG183" s="436"/>
      <c r="BHH183" s="436"/>
      <c r="BHI183" s="436"/>
      <c r="BHJ183" s="436"/>
      <c r="BHK183" s="436"/>
      <c r="BHL183" s="436"/>
      <c r="BHM183" s="436"/>
      <c r="BHN183" s="436"/>
      <c r="BHO183" s="436"/>
      <c r="BHP183" s="436"/>
      <c r="BHQ183" s="436"/>
      <c r="BHR183" s="436"/>
      <c r="BHS183" s="436"/>
      <c r="BHT183" s="436"/>
      <c r="BHU183" s="436"/>
      <c r="BHV183" s="436"/>
      <c r="BHW183" s="436"/>
      <c r="BHX183" s="436"/>
      <c r="BHY183" s="436"/>
      <c r="BHZ183" s="436"/>
      <c r="BIA183" s="436"/>
      <c r="BIB183" s="436"/>
      <c r="BIC183" s="436"/>
      <c r="BID183" s="436"/>
      <c r="BIE183" s="436"/>
      <c r="BIF183" s="436"/>
      <c r="BIG183" s="436"/>
      <c r="BIH183" s="436"/>
      <c r="BII183" s="436"/>
      <c r="BIJ183" s="436"/>
      <c r="BIK183" s="436"/>
      <c r="BIL183" s="436"/>
      <c r="BIM183" s="436"/>
      <c r="BIN183" s="436"/>
      <c r="BIO183" s="436"/>
      <c r="BIP183" s="436"/>
      <c r="BIQ183" s="436"/>
      <c r="BIR183" s="436"/>
      <c r="BIS183" s="436"/>
      <c r="BIT183" s="436"/>
      <c r="BIU183" s="436"/>
      <c r="BIV183" s="436"/>
      <c r="BIW183" s="436"/>
      <c r="BIX183" s="436"/>
      <c r="BIY183" s="436"/>
      <c r="BIZ183" s="436"/>
      <c r="BJA183" s="436"/>
      <c r="BJB183" s="436"/>
      <c r="BJC183" s="436"/>
      <c r="BJD183" s="436"/>
      <c r="BJE183" s="436"/>
      <c r="BJF183" s="436"/>
      <c r="BJG183" s="436"/>
      <c r="BJH183" s="436"/>
      <c r="BJI183" s="436"/>
      <c r="BJJ183" s="436"/>
      <c r="BJK183" s="436"/>
      <c r="BJL183" s="436"/>
      <c r="BJM183" s="436"/>
      <c r="BJN183" s="436"/>
      <c r="BJO183" s="436"/>
      <c r="BJP183" s="436"/>
      <c r="BJQ183" s="436"/>
      <c r="BJR183" s="436"/>
      <c r="BJS183" s="436"/>
      <c r="BJT183" s="436"/>
      <c r="BJU183" s="436"/>
      <c r="BJV183" s="436"/>
      <c r="BJW183" s="436"/>
      <c r="BJX183" s="436"/>
      <c r="BJY183" s="436"/>
      <c r="BJZ183" s="436"/>
      <c r="BKA183" s="436"/>
      <c r="BKB183" s="436"/>
      <c r="BKC183" s="436"/>
      <c r="BKD183" s="436"/>
      <c r="BKE183" s="436"/>
      <c r="BKF183" s="436"/>
      <c r="BKG183" s="436"/>
      <c r="BKH183" s="436"/>
      <c r="BKI183" s="436"/>
      <c r="BKJ183" s="436"/>
      <c r="BKK183" s="436"/>
      <c r="BKL183" s="436"/>
      <c r="BKM183" s="436"/>
      <c r="BKN183" s="436"/>
      <c r="BKO183" s="436"/>
      <c r="BKP183" s="436"/>
      <c r="BKQ183" s="436"/>
      <c r="BKR183" s="436"/>
      <c r="BKS183" s="436"/>
      <c r="BKT183" s="436"/>
      <c r="BKU183" s="436"/>
      <c r="BKV183" s="436"/>
      <c r="BKW183" s="436"/>
      <c r="BKX183" s="436"/>
      <c r="BKY183" s="436"/>
      <c r="BKZ183" s="436"/>
      <c r="BLA183" s="436"/>
      <c r="BLB183" s="436"/>
      <c r="BLC183" s="436"/>
      <c r="BLD183" s="436"/>
      <c r="BLE183" s="436"/>
      <c r="BLF183" s="436"/>
      <c r="BLG183" s="436"/>
      <c r="BLH183" s="436"/>
      <c r="BLI183" s="436"/>
      <c r="BLJ183" s="436"/>
      <c r="BLK183" s="436"/>
      <c r="BLL183" s="436"/>
      <c r="BLM183" s="436"/>
      <c r="BLN183" s="436"/>
      <c r="BLO183" s="436"/>
      <c r="BLP183" s="436"/>
      <c r="BLQ183" s="436"/>
      <c r="BLR183" s="436"/>
      <c r="BLS183" s="436"/>
      <c r="BLT183" s="436"/>
      <c r="BLU183" s="436"/>
      <c r="BLV183" s="436"/>
      <c r="BLW183" s="436"/>
      <c r="BLX183" s="436"/>
      <c r="BLY183" s="436"/>
      <c r="BLZ183" s="436"/>
      <c r="BMA183" s="436"/>
      <c r="BMB183" s="436"/>
      <c r="BMC183" s="436"/>
      <c r="BMD183" s="436"/>
      <c r="BME183" s="436"/>
      <c r="BMF183" s="436"/>
      <c r="BMG183" s="436"/>
      <c r="BMH183" s="436"/>
      <c r="BMI183" s="436"/>
      <c r="BMJ183" s="436"/>
      <c r="BMK183" s="436"/>
      <c r="BML183" s="436"/>
      <c r="BMM183" s="436"/>
      <c r="BMN183" s="436"/>
      <c r="BMO183" s="436"/>
      <c r="BMP183" s="436"/>
      <c r="BMQ183" s="436"/>
      <c r="BMR183" s="436"/>
      <c r="BMS183" s="436"/>
      <c r="BMT183" s="436"/>
      <c r="BMU183" s="436"/>
      <c r="BMV183" s="436"/>
      <c r="BMW183" s="436"/>
      <c r="BMX183" s="436"/>
      <c r="BMY183" s="436"/>
      <c r="BMZ183" s="436"/>
      <c r="BNA183" s="436"/>
      <c r="BNB183" s="436"/>
      <c r="BNC183" s="436"/>
      <c r="BND183" s="436"/>
      <c r="BNE183" s="436"/>
      <c r="BNF183" s="436"/>
      <c r="BNG183" s="436"/>
      <c r="BNH183" s="436"/>
      <c r="BNI183" s="436"/>
      <c r="BNJ183" s="436"/>
      <c r="BNK183" s="436"/>
      <c r="BNL183" s="436"/>
      <c r="BNM183" s="436"/>
      <c r="BNN183" s="436"/>
      <c r="BNO183" s="436"/>
      <c r="BNP183" s="436"/>
      <c r="BNQ183" s="436"/>
      <c r="BNR183" s="436"/>
      <c r="BNS183" s="436"/>
      <c r="BNT183" s="436"/>
      <c r="BNU183" s="436"/>
      <c r="BNV183" s="436"/>
      <c r="BNW183" s="436"/>
      <c r="BNX183" s="436"/>
      <c r="BNY183" s="436"/>
      <c r="BNZ183" s="436"/>
      <c r="BOA183" s="436"/>
      <c r="BOB183" s="436"/>
      <c r="BOC183" s="436"/>
      <c r="BOD183" s="436"/>
      <c r="BOE183" s="436"/>
      <c r="BOF183" s="436"/>
      <c r="BOG183" s="436"/>
      <c r="BOH183" s="436"/>
      <c r="BOI183" s="436"/>
      <c r="BOJ183" s="436"/>
      <c r="BOK183" s="436"/>
      <c r="BOL183" s="436"/>
      <c r="BOM183" s="436"/>
      <c r="BON183" s="436"/>
      <c r="BOO183" s="436"/>
      <c r="BOP183" s="436"/>
      <c r="BOQ183" s="436"/>
      <c r="BOR183" s="436"/>
      <c r="BOS183" s="436"/>
      <c r="BOT183" s="436"/>
      <c r="BOU183" s="436"/>
      <c r="BOV183" s="436"/>
      <c r="BOW183" s="436"/>
      <c r="BOX183" s="436"/>
      <c r="BOY183" s="436"/>
      <c r="BOZ183" s="436"/>
      <c r="BPA183" s="436"/>
      <c r="BPB183" s="436"/>
      <c r="BPC183" s="436"/>
      <c r="BPD183" s="436"/>
      <c r="BPE183" s="436"/>
      <c r="BPF183" s="436"/>
      <c r="BPG183" s="436"/>
      <c r="BPH183" s="436"/>
      <c r="BPI183" s="436"/>
      <c r="BPJ183" s="436"/>
      <c r="BPK183" s="436"/>
      <c r="BPL183" s="436"/>
      <c r="BPM183" s="436"/>
      <c r="BPN183" s="436"/>
      <c r="BPO183" s="436"/>
      <c r="BPP183" s="436"/>
      <c r="BPQ183" s="436"/>
      <c r="BPR183" s="436"/>
      <c r="BPS183" s="436"/>
      <c r="BPT183" s="436"/>
      <c r="BPU183" s="436"/>
      <c r="BPV183" s="436"/>
      <c r="BPW183" s="436"/>
      <c r="BPX183" s="436"/>
      <c r="BPY183" s="436"/>
      <c r="BPZ183" s="436"/>
      <c r="BQA183" s="436"/>
      <c r="BQH183" s="436"/>
      <c r="BQI183" s="436"/>
      <c r="BQJ183" s="436"/>
      <c r="BQK183" s="436"/>
      <c r="BQL183" s="436"/>
      <c r="BQM183" s="436"/>
      <c r="BQN183" s="436"/>
      <c r="BQO183" s="436"/>
      <c r="BQP183" s="436"/>
      <c r="BQQ183" s="436"/>
      <c r="BQR183" s="436"/>
      <c r="BQS183" s="436"/>
      <c r="BQT183" s="436"/>
      <c r="BQU183" s="436"/>
      <c r="BQV183" s="436"/>
      <c r="BQW183" s="436"/>
      <c r="BQX183" s="436"/>
      <c r="BQY183" s="436"/>
      <c r="BQZ183" s="436"/>
      <c r="BRA183" s="436"/>
      <c r="BRB183" s="436"/>
      <c r="BRC183" s="436"/>
      <c r="BRD183" s="436"/>
      <c r="BRE183" s="436"/>
      <c r="BRF183" s="436"/>
      <c r="BRG183" s="436"/>
      <c r="BRH183" s="436"/>
      <c r="BRI183" s="436"/>
      <c r="BRJ183" s="436"/>
      <c r="BRK183" s="436"/>
      <c r="BRL183" s="436"/>
      <c r="BRM183" s="436"/>
      <c r="BRN183" s="436"/>
      <c r="BRO183" s="436"/>
      <c r="BRP183" s="436"/>
      <c r="BRQ183" s="436"/>
      <c r="BRR183" s="436"/>
      <c r="BRS183" s="436"/>
      <c r="BRT183" s="436"/>
      <c r="BRU183" s="436"/>
      <c r="BRV183" s="436"/>
      <c r="BRW183" s="436"/>
      <c r="BRX183" s="436"/>
      <c r="BRY183" s="436"/>
      <c r="BRZ183" s="436"/>
      <c r="BSA183" s="436"/>
      <c r="BSB183" s="436"/>
      <c r="BSC183" s="436"/>
      <c r="BSD183" s="436"/>
      <c r="BSE183" s="436"/>
      <c r="BSF183" s="436"/>
      <c r="BSG183" s="436"/>
      <c r="BSH183" s="436"/>
      <c r="BSI183" s="436"/>
      <c r="BSJ183" s="436"/>
      <c r="BSK183" s="436"/>
      <c r="BSL183" s="436"/>
      <c r="BSM183" s="436"/>
      <c r="BSN183" s="436"/>
      <c r="BSO183" s="436"/>
      <c r="BSP183" s="436"/>
      <c r="BSQ183" s="436"/>
      <c r="BSR183" s="436"/>
      <c r="BSS183" s="436"/>
      <c r="BST183" s="436"/>
      <c r="BSU183" s="436"/>
      <c r="BSV183" s="436"/>
      <c r="BSW183" s="436"/>
      <c r="BSX183" s="436"/>
      <c r="BSY183" s="436"/>
      <c r="BSZ183" s="436"/>
      <c r="BTA183" s="436"/>
      <c r="BTB183" s="436"/>
      <c r="BTC183" s="436"/>
      <c r="BTD183" s="436"/>
      <c r="BTE183" s="436"/>
      <c r="BTF183" s="436"/>
      <c r="BTG183" s="436"/>
      <c r="BTH183" s="436"/>
      <c r="BTI183" s="436"/>
      <c r="BTJ183" s="436"/>
      <c r="BTK183" s="436"/>
      <c r="BTL183" s="436"/>
      <c r="BTM183" s="436"/>
      <c r="BTN183" s="436"/>
      <c r="BTO183" s="436"/>
      <c r="BTP183" s="436"/>
      <c r="BTQ183" s="436"/>
      <c r="BTR183" s="436"/>
      <c r="BTS183" s="436"/>
      <c r="BTT183" s="436"/>
      <c r="BTU183" s="436"/>
      <c r="BTV183" s="436"/>
      <c r="BTW183" s="436"/>
      <c r="BTX183" s="436"/>
      <c r="BTY183" s="436"/>
      <c r="BTZ183" s="436"/>
      <c r="BUA183" s="436"/>
      <c r="BUB183" s="436"/>
      <c r="BUC183" s="436"/>
      <c r="BUD183" s="436"/>
      <c r="BUE183" s="436"/>
      <c r="BUF183" s="436"/>
      <c r="BUG183" s="436"/>
      <c r="BUH183" s="436"/>
      <c r="BUI183" s="436"/>
      <c r="BUJ183" s="436"/>
      <c r="BUK183" s="436"/>
      <c r="BUL183" s="436"/>
      <c r="BUM183" s="436"/>
      <c r="BUN183" s="436"/>
      <c r="BUO183" s="436"/>
      <c r="BUP183" s="436"/>
      <c r="BUQ183" s="436"/>
      <c r="BUR183" s="436"/>
      <c r="BUS183" s="436"/>
      <c r="BUT183" s="436"/>
      <c r="BUU183" s="436"/>
      <c r="BUV183" s="436"/>
      <c r="BUW183" s="436"/>
      <c r="BUX183" s="436"/>
      <c r="BUY183" s="436"/>
      <c r="BUZ183" s="436"/>
      <c r="BVA183" s="436"/>
      <c r="BVB183" s="436"/>
      <c r="BVC183" s="436"/>
      <c r="BVD183" s="436"/>
      <c r="BVE183" s="436"/>
      <c r="BVF183" s="436"/>
      <c r="BVG183" s="436"/>
      <c r="BVH183" s="436"/>
      <c r="BVI183" s="436"/>
      <c r="BVJ183" s="436"/>
      <c r="BVK183" s="436"/>
      <c r="BVL183" s="436"/>
      <c r="BVM183" s="436"/>
      <c r="BVN183" s="436"/>
      <c r="BVO183" s="436"/>
      <c r="BVP183" s="436"/>
      <c r="BVQ183" s="436"/>
      <c r="BVR183" s="436"/>
      <c r="BVS183" s="436"/>
      <c r="BVT183" s="436"/>
      <c r="BVU183" s="436"/>
      <c r="BVV183" s="436"/>
      <c r="BVW183" s="436"/>
      <c r="BVX183" s="436"/>
      <c r="BVY183" s="436"/>
      <c r="BVZ183" s="436"/>
      <c r="BWA183" s="436"/>
      <c r="BWB183" s="436"/>
      <c r="BWC183" s="436"/>
      <c r="BWD183" s="436"/>
      <c r="BWE183" s="436"/>
      <c r="BWF183" s="436"/>
      <c r="BWG183" s="436"/>
      <c r="BWH183" s="436"/>
      <c r="BWI183" s="436"/>
      <c r="BWJ183" s="436"/>
      <c r="BWK183" s="436"/>
      <c r="BWL183" s="436"/>
      <c r="BWM183" s="436"/>
      <c r="BWN183" s="436"/>
      <c r="BWO183" s="436"/>
      <c r="BWP183" s="436"/>
      <c r="BWQ183" s="436"/>
      <c r="BWR183" s="436"/>
      <c r="BWS183" s="436"/>
      <c r="BWT183" s="436"/>
      <c r="BWU183" s="436"/>
      <c r="BWV183" s="436"/>
      <c r="BWW183" s="436"/>
      <c r="BWX183" s="436"/>
      <c r="BWY183" s="436"/>
      <c r="BWZ183" s="436"/>
      <c r="BXA183" s="436"/>
      <c r="BXB183" s="436"/>
      <c r="BXC183" s="436"/>
      <c r="BXD183" s="436"/>
      <c r="BXE183" s="436"/>
      <c r="BXF183" s="436"/>
      <c r="BXG183" s="436"/>
      <c r="BXH183" s="436"/>
      <c r="BXI183" s="436"/>
      <c r="BXJ183" s="436"/>
      <c r="BXK183" s="436"/>
      <c r="BXL183" s="436"/>
      <c r="BXM183" s="436"/>
      <c r="BXN183" s="436"/>
      <c r="BXO183" s="436"/>
      <c r="BXP183" s="436"/>
      <c r="BXQ183" s="436"/>
      <c r="BXR183" s="436"/>
      <c r="BXS183" s="436"/>
      <c r="BXT183" s="436"/>
      <c r="BXU183" s="436"/>
      <c r="BXV183" s="436"/>
      <c r="BXW183" s="436"/>
      <c r="BXX183" s="436"/>
      <c r="BXY183" s="436"/>
      <c r="BXZ183" s="436"/>
      <c r="BYA183" s="436"/>
      <c r="BYB183" s="436"/>
      <c r="BYC183" s="436"/>
      <c r="BYD183" s="436"/>
      <c r="BYE183" s="436"/>
      <c r="BYF183" s="436"/>
      <c r="BYG183" s="436"/>
      <c r="BYH183" s="436"/>
      <c r="BYI183" s="436"/>
      <c r="BYJ183" s="436"/>
      <c r="BYK183" s="436"/>
      <c r="BYL183" s="436"/>
      <c r="BYM183" s="436"/>
      <c r="BYN183" s="436"/>
      <c r="BYO183" s="436"/>
      <c r="BYP183" s="436"/>
      <c r="BYQ183" s="436"/>
      <c r="BYR183" s="436"/>
      <c r="BYS183" s="436"/>
      <c r="BYT183" s="436"/>
      <c r="BYU183" s="436"/>
      <c r="BYV183" s="436"/>
      <c r="BYW183" s="436"/>
      <c r="BYX183" s="436"/>
      <c r="BYY183" s="436"/>
      <c r="BYZ183" s="436"/>
      <c r="BZA183" s="436"/>
      <c r="BZB183" s="436"/>
      <c r="BZC183" s="436"/>
      <c r="BZD183" s="436"/>
      <c r="BZE183" s="436"/>
      <c r="BZF183" s="436"/>
      <c r="BZG183" s="436"/>
      <c r="BZH183" s="436"/>
      <c r="BZI183" s="436"/>
      <c r="BZJ183" s="436"/>
      <c r="BZK183" s="436"/>
      <c r="BZL183" s="436"/>
      <c r="BZM183" s="436"/>
      <c r="BZN183" s="436"/>
      <c r="BZO183" s="436"/>
      <c r="BZP183" s="436"/>
      <c r="BZQ183" s="436"/>
      <c r="BZR183" s="436"/>
      <c r="BZS183" s="436"/>
      <c r="BZT183" s="436"/>
      <c r="BZU183" s="436"/>
      <c r="BZV183" s="436"/>
      <c r="BZW183" s="436"/>
      <c r="CAD183" s="436"/>
      <c r="CAE183" s="436"/>
      <c r="CAF183" s="436"/>
      <c r="CAG183" s="436"/>
      <c r="CAH183" s="436"/>
      <c r="CAI183" s="436"/>
      <c r="CAJ183" s="436"/>
      <c r="CAK183" s="436"/>
      <c r="CAL183" s="436"/>
      <c r="CAM183" s="436"/>
      <c r="CAN183" s="436"/>
      <c r="CAO183" s="436"/>
      <c r="CAP183" s="436"/>
      <c r="CAQ183" s="436"/>
      <c r="CAR183" s="436"/>
      <c r="CAS183" s="436"/>
      <c r="CAT183" s="436"/>
      <c r="CAU183" s="436"/>
      <c r="CAV183" s="436"/>
      <c r="CAW183" s="436"/>
      <c r="CAX183" s="436"/>
      <c r="CAY183" s="436"/>
      <c r="CAZ183" s="436"/>
      <c r="CBA183" s="436"/>
      <c r="CBB183" s="436"/>
      <c r="CBC183" s="436"/>
      <c r="CBD183" s="436"/>
      <c r="CBE183" s="436"/>
      <c r="CBF183" s="436"/>
      <c r="CBG183" s="436"/>
      <c r="CBH183" s="436"/>
      <c r="CBI183" s="436"/>
      <c r="CBJ183" s="436"/>
      <c r="CBK183" s="436"/>
      <c r="CBL183" s="436"/>
      <c r="CBM183" s="436"/>
      <c r="CBN183" s="436"/>
      <c r="CBO183" s="436"/>
      <c r="CBP183" s="436"/>
      <c r="CBQ183" s="436"/>
      <c r="CBR183" s="436"/>
      <c r="CBS183" s="436"/>
      <c r="CBT183" s="436"/>
      <c r="CBU183" s="436"/>
      <c r="CBV183" s="436"/>
      <c r="CBW183" s="436"/>
      <c r="CBX183" s="436"/>
      <c r="CBY183" s="436"/>
      <c r="CBZ183" s="436"/>
      <c r="CCA183" s="436"/>
      <c r="CCB183" s="436"/>
      <c r="CCC183" s="436"/>
      <c r="CCD183" s="436"/>
      <c r="CCE183" s="436"/>
      <c r="CCF183" s="436"/>
      <c r="CCG183" s="436"/>
      <c r="CCH183" s="436"/>
      <c r="CCI183" s="436"/>
      <c r="CCJ183" s="436"/>
      <c r="CCK183" s="436"/>
      <c r="CCL183" s="436"/>
      <c r="CCM183" s="436"/>
      <c r="CCN183" s="436"/>
      <c r="CCO183" s="436"/>
      <c r="CCP183" s="436"/>
      <c r="CCQ183" s="436"/>
      <c r="CCR183" s="436"/>
      <c r="CCS183" s="436"/>
      <c r="CCT183" s="436"/>
      <c r="CCU183" s="436"/>
      <c r="CCV183" s="436"/>
      <c r="CCW183" s="436"/>
      <c r="CCX183" s="436"/>
      <c r="CCY183" s="436"/>
      <c r="CCZ183" s="436"/>
      <c r="CDA183" s="436"/>
      <c r="CDB183" s="436"/>
      <c r="CDC183" s="436"/>
      <c r="CDD183" s="436"/>
      <c r="CDE183" s="436"/>
      <c r="CDF183" s="436"/>
      <c r="CDG183" s="436"/>
      <c r="CDH183" s="436"/>
      <c r="CDI183" s="436"/>
      <c r="CDJ183" s="436"/>
      <c r="CDK183" s="436"/>
      <c r="CDL183" s="436"/>
      <c r="CDM183" s="436"/>
      <c r="CDN183" s="436"/>
      <c r="CDO183" s="436"/>
      <c r="CDP183" s="436"/>
      <c r="CDQ183" s="436"/>
      <c r="CDR183" s="436"/>
      <c r="CDS183" s="436"/>
      <c r="CDT183" s="436"/>
      <c r="CDU183" s="436"/>
      <c r="CDV183" s="436"/>
      <c r="CDW183" s="436"/>
      <c r="CDX183" s="436"/>
      <c r="CDY183" s="436"/>
      <c r="CDZ183" s="436"/>
      <c r="CEA183" s="436"/>
      <c r="CEB183" s="436"/>
      <c r="CEC183" s="436"/>
      <c r="CED183" s="436"/>
      <c r="CEE183" s="436"/>
      <c r="CEF183" s="436"/>
      <c r="CEG183" s="436"/>
      <c r="CEH183" s="436"/>
      <c r="CEI183" s="436"/>
      <c r="CEJ183" s="436"/>
      <c r="CEK183" s="436"/>
      <c r="CEL183" s="436"/>
      <c r="CEM183" s="436"/>
      <c r="CEN183" s="436"/>
      <c r="CEO183" s="436"/>
      <c r="CEP183" s="436"/>
      <c r="CEQ183" s="436"/>
      <c r="CER183" s="436"/>
      <c r="CES183" s="436"/>
      <c r="CET183" s="436"/>
      <c r="CEU183" s="436"/>
      <c r="CEV183" s="436"/>
      <c r="CEW183" s="436"/>
      <c r="CEX183" s="436"/>
      <c r="CEY183" s="436"/>
      <c r="CEZ183" s="436"/>
      <c r="CFA183" s="436"/>
      <c r="CFB183" s="436"/>
      <c r="CFC183" s="436"/>
      <c r="CFD183" s="436"/>
      <c r="CFE183" s="436"/>
      <c r="CFF183" s="436"/>
      <c r="CFG183" s="436"/>
      <c r="CFH183" s="436"/>
      <c r="CFI183" s="436"/>
      <c r="CFJ183" s="436"/>
      <c r="CFK183" s="436"/>
      <c r="CFL183" s="436"/>
      <c r="CFM183" s="436"/>
      <c r="CFN183" s="436"/>
      <c r="CFO183" s="436"/>
      <c r="CFP183" s="436"/>
      <c r="CFQ183" s="436"/>
      <c r="CFR183" s="436"/>
      <c r="CFS183" s="436"/>
      <c r="CFT183" s="436"/>
      <c r="CFU183" s="436"/>
      <c r="CFV183" s="436"/>
      <c r="CFW183" s="436"/>
      <c r="CFX183" s="436"/>
      <c r="CFY183" s="436"/>
      <c r="CFZ183" s="436"/>
      <c r="CGA183" s="436"/>
      <c r="CGB183" s="436"/>
      <c r="CGC183" s="436"/>
      <c r="CGD183" s="436"/>
      <c r="CGE183" s="436"/>
      <c r="CGF183" s="436"/>
      <c r="CGG183" s="436"/>
      <c r="CGH183" s="436"/>
      <c r="CGI183" s="436"/>
      <c r="CGJ183" s="436"/>
      <c r="CGK183" s="436"/>
      <c r="CGL183" s="436"/>
      <c r="CGM183" s="436"/>
      <c r="CGN183" s="436"/>
      <c r="CGO183" s="436"/>
      <c r="CGP183" s="436"/>
      <c r="CGQ183" s="436"/>
      <c r="CGR183" s="436"/>
      <c r="CGS183" s="436"/>
      <c r="CGT183" s="436"/>
      <c r="CGU183" s="436"/>
      <c r="CGV183" s="436"/>
      <c r="CGW183" s="436"/>
      <c r="CGX183" s="436"/>
      <c r="CGY183" s="436"/>
      <c r="CGZ183" s="436"/>
      <c r="CHA183" s="436"/>
      <c r="CHB183" s="436"/>
      <c r="CHC183" s="436"/>
      <c r="CHD183" s="436"/>
      <c r="CHE183" s="436"/>
      <c r="CHF183" s="436"/>
      <c r="CHG183" s="436"/>
      <c r="CHH183" s="436"/>
      <c r="CHI183" s="436"/>
      <c r="CHJ183" s="436"/>
      <c r="CHK183" s="436"/>
      <c r="CHL183" s="436"/>
      <c r="CHM183" s="436"/>
      <c r="CHN183" s="436"/>
      <c r="CHO183" s="436"/>
      <c r="CHP183" s="436"/>
      <c r="CHQ183" s="436"/>
      <c r="CHR183" s="436"/>
      <c r="CHS183" s="436"/>
      <c r="CHT183" s="436"/>
      <c r="CHU183" s="436"/>
      <c r="CHV183" s="436"/>
      <c r="CHW183" s="436"/>
      <c r="CHX183" s="436"/>
      <c r="CHY183" s="436"/>
      <c r="CHZ183" s="436"/>
      <c r="CIA183" s="436"/>
      <c r="CIB183" s="436"/>
      <c r="CIC183" s="436"/>
      <c r="CID183" s="436"/>
      <c r="CIE183" s="436"/>
      <c r="CIF183" s="436"/>
      <c r="CIG183" s="436"/>
      <c r="CIH183" s="436"/>
      <c r="CII183" s="436"/>
      <c r="CIJ183" s="436"/>
      <c r="CIK183" s="436"/>
      <c r="CIL183" s="436"/>
      <c r="CIM183" s="436"/>
      <c r="CIN183" s="436"/>
      <c r="CIO183" s="436"/>
      <c r="CIP183" s="436"/>
      <c r="CIQ183" s="436"/>
      <c r="CIR183" s="436"/>
      <c r="CIS183" s="436"/>
      <c r="CIT183" s="436"/>
      <c r="CIU183" s="436"/>
      <c r="CIV183" s="436"/>
      <c r="CIW183" s="436"/>
      <c r="CIX183" s="436"/>
      <c r="CIY183" s="436"/>
      <c r="CIZ183" s="436"/>
      <c r="CJA183" s="436"/>
      <c r="CJB183" s="436"/>
      <c r="CJC183" s="436"/>
      <c r="CJD183" s="436"/>
      <c r="CJE183" s="436"/>
      <c r="CJF183" s="436"/>
      <c r="CJG183" s="436"/>
      <c r="CJH183" s="436"/>
      <c r="CJI183" s="436"/>
      <c r="CJJ183" s="436"/>
      <c r="CJK183" s="436"/>
      <c r="CJL183" s="436"/>
      <c r="CJM183" s="436"/>
      <c r="CJN183" s="436"/>
      <c r="CJO183" s="436"/>
      <c r="CJP183" s="436"/>
      <c r="CJQ183" s="436"/>
      <c r="CJR183" s="436"/>
      <c r="CJS183" s="436"/>
      <c r="CJZ183" s="436"/>
      <c r="CKA183" s="436"/>
      <c r="CKB183" s="436"/>
      <c r="CKC183" s="436"/>
      <c r="CKD183" s="436"/>
      <c r="CKE183" s="436"/>
      <c r="CKF183" s="436"/>
      <c r="CKG183" s="436"/>
      <c r="CKH183" s="436"/>
      <c r="CKI183" s="436"/>
      <c r="CKJ183" s="436"/>
      <c r="CKK183" s="436"/>
      <c r="CKL183" s="436"/>
      <c r="CKM183" s="436"/>
      <c r="CKN183" s="436"/>
      <c r="CKO183" s="436"/>
      <c r="CKP183" s="436"/>
      <c r="CKQ183" s="436"/>
      <c r="CKR183" s="436"/>
      <c r="CKS183" s="436"/>
      <c r="CKT183" s="436"/>
      <c r="CKU183" s="436"/>
      <c r="CKV183" s="436"/>
      <c r="CKW183" s="436"/>
      <c r="CKX183" s="436"/>
      <c r="CKY183" s="436"/>
      <c r="CKZ183" s="436"/>
      <c r="CLA183" s="436"/>
      <c r="CLB183" s="436"/>
      <c r="CLC183" s="436"/>
      <c r="CLD183" s="436"/>
      <c r="CLE183" s="436"/>
      <c r="CLF183" s="436"/>
      <c r="CLG183" s="436"/>
      <c r="CLH183" s="436"/>
      <c r="CLI183" s="436"/>
      <c r="CLJ183" s="436"/>
      <c r="CLK183" s="436"/>
      <c r="CLL183" s="436"/>
      <c r="CLM183" s="436"/>
      <c r="CLN183" s="436"/>
      <c r="CLO183" s="436"/>
      <c r="CLP183" s="436"/>
      <c r="CLQ183" s="436"/>
      <c r="CLR183" s="436"/>
      <c r="CLS183" s="436"/>
      <c r="CLT183" s="436"/>
      <c r="CLU183" s="436"/>
      <c r="CLV183" s="436"/>
      <c r="CLW183" s="436"/>
      <c r="CLX183" s="436"/>
      <c r="CLY183" s="436"/>
      <c r="CLZ183" s="436"/>
      <c r="CMA183" s="436"/>
      <c r="CMB183" s="436"/>
      <c r="CMC183" s="436"/>
      <c r="CMD183" s="436"/>
      <c r="CME183" s="436"/>
      <c r="CMF183" s="436"/>
      <c r="CMG183" s="436"/>
      <c r="CMH183" s="436"/>
      <c r="CMI183" s="436"/>
      <c r="CMJ183" s="436"/>
      <c r="CMK183" s="436"/>
      <c r="CML183" s="436"/>
      <c r="CMM183" s="436"/>
      <c r="CMN183" s="436"/>
      <c r="CMO183" s="436"/>
      <c r="CMP183" s="436"/>
      <c r="CMQ183" s="436"/>
      <c r="CMR183" s="436"/>
      <c r="CMS183" s="436"/>
      <c r="CMT183" s="436"/>
      <c r="CMU183" s="436"/>
      <c r="CMV183" s="436"/>
      <c r="CMW183" s="436"/>
      <c r="CMX183" s="436"/>
      <c r="CMY183" s="436"/>
      <c r="CMZ183" s="436"/>
      <c r="CNA183" s="436"/>
      <c r="CNB183" s="436"/>
      <c r="CNC183" s="436"/>
      <c r="CND183" s="436"/>
      <c r="CNE183" s="436"/>
      <c r="CNF183" s="436"/>
      <c r="CNG183" s="436"/>
      <c r="CNH183" s="436"/>
      <c r="CNI183" s="436"/>
      <c r="CNJ183" s="436"/>
      <c r="CNK183" s="436"/>
      <c r="CNL183" s="436"/>
      <c r="CNM183" s="436"/>
      <c r="CNN183" s="436"/>
      <c r="CNO183" s="436"/>
      <c r="CNP183" s="436"/>
      <c r="CNQ183" s="436"/>
      <c r="CNR183" s="436"/>
      <c r="CNS183" s="436"/>
      <c r="CNT183" s="436"/>
      <c r="CNU183" s="436"/>
      <c r="CNV183" s="436"/>
      <c r="CNW183" s="436"/>
      <c r="CNX183" s="436"/>
      <c r="CNY183" s="436"/>
      <c r="CNZ183" s="436"/>
      <c r="COA183" s="436"/>
      <c r="COB183" s="436"/>
      <c r="COC183" s="436"/>
      <c r="COD183" s="436"/>
      <c r="COE183" s="436"/>
      <c r="COF183" s="436"/>
      <c r="COG183" s="436"/>
      <c r="COH183" s="436"/>
      <c r="COI183" s="436"/>
      <c r="COJ183" s="436"/>
      <c r="COK183" s="436"/>
      <c r="COL183" s="436"/>
      <c r="COM183" s="436"/>
      <c r="CON183" s="436"/>
      <c r="COO183" s="436"/>
      <c r="COP183" s="436"/>
      <c r="COQ183" s="436"/>
      <c r="COR183" s="436"/>
      <c r="COS183" s="436"/>
      <c r="COT183" s="436"/>
      <c r="COU183" s="436"/>
      <c r="COV183" s="436"/>
      <c r="COW183" s="436"/>
      <c r="COX183" s="436"/>
      <c r="COY183" s="436"/>
      <c r="COZ183" s="436"/>
      <c r="CPA183" s="436"/>
      <c r="CPB183" s="436"/>
      <c r="CPC183" s="436"/>
      <c r="CPD183" s="436"/>
      <c r="CPE183" s="436"/>
      <c r="CPF183" s="436"/>
      <c r="CPG183" s="436"/>
      <c r="CPH183" s="436"/>
      <c r="CPI183" s="436"/>
      <c r="CPJ183" s="436"/>
      <c r="CPK183" s="436"/>
      <c r="CPL183" s="436"/>
      <c r="CPM183" s="436"/>
      <c r="CPN183" s="436"/>
      <c r="CPO183" s="436"/>
      <c r="CPP183" s="436"/>
      <c r="CPQ183" s="436"/>
      <c r="CPR183" s="436"/>
      <c r="CPS183" s="436"/>
      <c r="CPT183" s="436"/>
      <c r="CPU183" s="436"/>
      <c r="CPV183" s="436"/>
      <c r="CPW183" s="436"/>
      <c r="CPX183" s="436"/>
      <c r="CPY183" s="436"/>
      <c r="CPZ183" s="436"/>
      <c r="CQA183" s="436"/>
      <c r="CQB183" s="436"/>
      <c r="CQC183" s="436"/>
      <c r="CQD183" s="436"/>
      <c r="CQE183" s="436"/>
      <c r="CQF183" s="436"/>
      <c r="CQG183" s="436"/>
      <c r="CQH183" s="436"/>
      <c r="CQI183" s="436"/>
      <c r="CQJ183" s="436"/>
      <c r="CQK183" s="436"/>
      <c r="CQL183" s="436"/>
      <c r="CQM183" s="436"/>
      <c r="CQN183" s="436"/>
      <c r="CQO183" s="436"/>
      <c r="CQP183" s="436"/>
      <c r="CQQ183" s="436"/>
      <c r="CQR183" s="436"/>
      <c r="CQS183" s="436"/>
      <c r="CQT183" s="436"/>
      <c r="CQU183" s="436"/>
      <c r="CQV183" s="436"/>
      <c r="CQW183" s="436"/>
      <c r="CQX183" s="436"/>
      <c r="CQY183" s="436"/>
      <c r="CQZ183" s="436"/>
      <c r="CRA183" s="436"/>
      <c r="CRB183" s="436"/>
      <c r="CRC183" s="436"/>
      <c r="CRD183" s="436"/>
      <c r="CRE183" s="436"/>
      <c r="CRF183" s="436"/>
      <c r="CRG183" s="436"/>
      <c r="CRH183" s="436"/>
      <c r="CRI183" s="436"/>
      <c r="CRJ183" s="436"/>
      <c r="CRK183" s="436"/>
      <c r="CRL183" s="436"/>
      <c r="CRM183" s="436"/>
      <c r="CRN183" s="436"/>
      <c r="CRO183" s="436"/>
      <c r="CRP183" s="436"/>
      <c r="CRQ183" s="436"/>
      <c r="CRR183" s="436"/>
      <c r="CRS183" s="436"/>
      <c r="CRT183" s="436"/>
      <c r="CRU183" s="436"/>
      <c r="CRV183" s="436"/>
      <c r="CRW183" s="436"/>
      <c r="CRX183" s="436"/>
      <c r="CRY183" s="436"/>
      <c r="CRZ183" s="436"/>
      <c r="CSA183" s="436"/>
      <c r="CSB183" s="436"/>
      <c r="CSC183" s="436"/>
      <c r="CSD183" s="436"/>
      <c r="CSE183" s="436"/>
      <c r="CSF183" s="436"/>
      <c r="CSG183" s="436"/>
      <c r="CSH183" s="436"/>
      <c r="CSI183" s="436"/>
      <c r="CSJ183" s="436"/>
      <c r="CSK183" s="436"/>
      <c r="CSL183" s="436"/>
      <c r="CSM183" s="436"/>
      <c r="CSN183" s="436"/>
      <c r="CSO183" s="436"/>
      <c r="CSP183" s="436"/>
      <c r="CSQ183" s="436"/>
      <c r="CSR183" s="436"/>
      <c r="CSS183" s="436"/>
      <c r="CST183" s="436"/>
      <c r="CSU183" s="436"/>
      <c r="CSV183" s="436"/>
      <c r="CSW183" s="436"/>
      <c r="CSX183" s="436"/>
      <c r="CSY183" s="436"/>
      <c r="CSZ183" s="436"/>
      <c r="CTA183" s="436"/>
      <c r="CTB183" s="436"/>
      <c r="CTC183" s="436"/>
      <c r="CTD183" s="436"/>
      <c r="CTE183" s="436"/>
      <c r="CTF183" s="436"/>
      <c r="CTG183" s="436"/>
      <c r="CTH183" s="436"/>
      <c r="CTI183" s="436"/>
      <c r="CTJ183" s="436"/>
      <c r="CTK183" s="436"/>
      <c r="CTL183" s="436"/>
      <c r="CTM183" s="436"/>
      <c r="CTN183" s="436"/>
      <c r="CTO183" s="436"/>
      <c r="CTV183" s="436"/>
      <c r="CTW183" s="436"/>
      <c r="CTX183" s="436"/>
      <c r="CTY183" s="436"/>
      <c r="CTZ183" s="436"/>
      <c r="CUA183" s="436"/>
      <c r="CUB183" s="436"/>
      <c r="CUC183" s="436"/>
      <c r="CUD183" s="436"/>
      <c r="CUE183" s="436"/>
      <c r="CUF183" s="436"/>
      <c r="CUG183" s="436"/>
      <c r="CUH183" s="436"/>
      <c r="CUI183" s="436"/>
      <c r="CUJ183" s="436"/>
      <c r="CUK183" s="436"/>
      <c r="CUL183" s="436"/>
      <c r="CUM183" s="436"/>
      <c r="CUN183" s="436"/>
      <c r="CUO183" s="436"/>
      <c r="CUP183" s="436"/>
      <c r="CUQ183" s="436"/>
      <c r="CUR183" s="436"/>
      <c r="CUS183" s="436"/>
      <c r="CUT183" s="436"/>
      <c r="CUU183" s="436"/>
      <c r="CUV183" s="436"/>
      <c r="CUW183" s="436"/>
      <c r="CUX183" s="436"/>
      <c r="CUY183" s="436"/>
      <c r="CUZ183" s="436"/>
      <c r="CVA183" s="436"/>
      <c r="CVB183" s="436"/>
      <c r="CVC183" s="436"/>
      <c r="CVD183" s="436"/>
      <c r="CVE183" s="436"/>
      <c r="CVF183" s="436"/>
      <c r="CVG183" s="436"/>
      <c r="CVH183" s="436"/>
      <c r="CVI183" s="436"/>
      <c r="CVJ183" s="436"/>
      <c r="CVK183" s="436"/>
      <c r="CVL183" s="436"/>
      <c r="CVM183" s="436"/>
      <c r="CVN183" s="436"/>
      <c r="CVO183" s="436"/>
      <c r="CVP183" s="436"/>
      <c r="CVQ183" s="436"/>
      <c r="CVR183" s="436"/>
      <c r="CVS183" s="436"/>
      <c r="CVT183" s="436"/>
      <c r="CVU183" s="436"/>
      <c r="CVV183" s="436"/>
      <c r="CVW183" s="436"/>
      <c r="CVX183" s="436"/>
      <c r="CVY183" s="436"/>
      <c r="CVZ183" s="436"/>
      <c r="CWA183" s="436"/>
      <c r="CWB183" s="436"/>
      <c r="CWC183" s="436"/>
      <c r="CWD183" s="436"/>
      <c r="CWE183" s="436"/>
      <c r="CWF183" s="436"/>
      <c r="CWG183" s="436"/>
      <c r="CWH183" s="436"/>
      <c r="CWI183" s="436"/>
      <c r="CWJ183" s="436"/>
      <c r="CWK183" s="436"/>
      <c r="CWL183" s="436"/>
      <c r="CWM183" s="436"/>
      <c r="CWN183" s="436"/>
      <c r="CWO183" s="436"/>
      <c r="CWP183" s="436"/>
      <c r="CWQ183" s="436"/>
      <c r="CWR183" s="436"/>
      <c r="CWS183" s="436"/>
      <c r="CWT183" s="436"/>
      <c r="CWU183" s="436"/>
      <c r="CWV183" s="436"/>
      <c r="CWW183" s="436"/>
      <c r="CWX183" s="436"/>
      <c r="CWY183" s="436"/>
      <c r="CWZ183" s="436"/>
      <c r="CXA183" s="436"/>
      <c r="CXB183" s="436"/>
      <c r="CXC183" s="436"/>
      <c r="CXD183" s="436"/>
      <c r="CXE183" s="436"/>
      <c r="CXF183" s="436"/>
      <c r="CXG183" s="436"/>
      <c r="CXH183" s="436"/>
      <c r="CXI183" s="436"/>
      <c r="CXJ183" s="436"/>
      <c r="CXK183" s="436"/>
      <c r="CXL183" s="436"/>
      <c r="CXM183" s="436"/>
      <c r="CXN183" s="436"/>
      <c r="CXO183" s="436"/>
      <c r="CXP183" s="436"/>
      <c r="CXQ183" s="436"/>
      <c r="CXR183" s="436"/>
      <c r="CXS183" s="436"/>
      <c r="CXT183" s="436"/>
      <c r="CXU183" s="436"/>
      <c r="CXV183" s="436"/>
      <c r="CXW183" s="436"/>
      <c r="CXX183" s="436"/>
      <c r="CXY183" s="436"/>
      <c r="CXZ183" s="436"/>
      <c r="CYA183" s="436"/>
      <c r="CYB183" s="436"/>
      <c r="CYC183" s="436"/>
      <c r="CYD183" s="436"/>
      <c r="CYE183" s="436"/>
      <c r="CYF183" s="436"/>
      <c r="CYG183" s="436"/>
      <c r="CYH183" s="436"/>
      <c r="CYI183" s="436"/>
      <c r="CYJ183" s="436"/>
      <c r="CYK183" s="436"/>
      <c r="CYL183" s="436"/>
      <c r="CYM183" s="436"/>
      <c r="CYN183" s="436"/>
      <c r="CYO183" s="436"/>
      <c r="CYP183" s="436"/>
      <c r="CYQ183" s="436"/>
      <c r="CYR183" s="436"/>
      <c r="CYS183" s="436"/>
      <c r="CYT183" s="436"/>
      <c r="CYU183" s="436"/>
      <c r="CYV183" s="436"/>
      <c r="CYW183" s="436"/>
      <c r="CYX183" s="436"/>
      <c r="CYY183" s="436"/>
      <c r="CYZ183" s="436"/>
      <c r="CZA183" s="436"/>
      <c r="CZB183" s="436"/>
      <c r="CZC183" s="436"/>
      <c r="CZD183" s="436"/>
      <c r="CZE183" s="436"/>
      <c r="CZF183" s="436"/>
      <c r="CZG183" s="436"/>
      <c r="CZH183" s="436"/>
      <c r="CZI183" s="436"/>
      <c r="CZJ183" s="436"/>
      <c r="CZK183" s="436"/>
      <c r="CZL183" s="436"/>
      <c r="CZM183" s="436"/>
      <c r="CZN183" s="436"/>
      <c r="CZO183" s="436"/>
      <c r="CZP183" s="436"/>
      <c r="CZQ183" s="436"/>
      <c r="CZR183" s="436"/>
      <c r="CZS183" s="436"/>
      <c r="CZT183" s="436"/>
      <c r="CZU183" s="436"/>
      <c r="CZV183" s="436"/>
      <c r="CZW183" s="436"/>
      <c r="CZX183" s="436"/>
      <c r="CZY183" s="436"/>
      <c r="CZZ183" s="436"/>
      <c r="DAA183" s="436"/>
      <c r="DAB183" s="436"/>
      <c r="DAC183" s="436"/>
      <c r="DAD183" s="436"/>
      <c r="DAE183" s="436"/>
      <c r="DAF183" s="436"/>
      <c r="DAG183" s="436"/>
      <c r="DAH183" s="436"/>
      <c r="DAI183" s="436"/>
      <c r="DAJ183" s="436"/>
      <c r="DAK183" s="436"/>
      <c r="DAL183" s="436"/>
      <c r="DAM183" s="436"/>
      <c r="DAN183" s="436"/>
      <c r="DAO183" s="436"/>
      <c r="DAP183" s="436"/>
      <c r="DAQ183" s="436"/>
      <c r="DAR183" s="436"/>
      <c r="DAS183" s="436"/>
      <c r="DAT183" s="436"/>
      <c r="DAU183" s="436"/>
      <c r="DAV183" s="436"/>
      <c r="DAW183" s="436"/>
      <c r="DAX183" s="436"/>
      <c r="DAY183" s="436"/>
      <c r="DAZ183" s="436"/>
      <c r="DBA183" s="436"/>
      <c r="DBB183" s="436"/>
      <c r="DBC183" s="436"/>
      <c r="DBD183" s="436"/>
      <c r="DBE183" s="436"/>
      <c r="DBF183" s="436"/>
      <c r="DBG183" s="436"/>
      <c r="DBH183" s="436"/>
      <c r="DBI183" s="436"/>
      <c r="DBJ183" s="436"/>
      <c r="DBK183" s="436"/>
      <c r="DBL183" s="436"/>
      <c r="DBM183" s="436"/>
      <c r="DBN183" s="436"/>
      <c r="DBO183" s="436"/>
      <c r="DBP183" s="436"/>
      <c r="DBQ183" s="436"/>
      <c r="DBR183" s="436"/>
      <c r="DBS183" s="436"/>
      <c r="DBT183" s="436"/>
      <c r="DBU183" s="436"/>
      <c r="DBV183" s="436"/>
      <c r="DBW183" s="436"/>
      <c r="DBX183" s="436"/>
      <c r="DBY183" s="436"/>
      <c r="DBZ183" s="436"/>
      <c r="DCA183" s="436"/>
      <c r="DCB183" s="436"/>
      <c r="DCC183" s="436"/>
      <c r="DCD183" s="436"/>
      <c r="DCE183" s="436"/>
      <c r="DCF183" s="436"/>
      <c r="DCG183" s="436"/>
      <c r="DCH183" s="436"/>
      <c r="DCI183" s="436"/>
      <c r="DCJ183" s="436"/>
      <c r="DCK183" s="436"/>
      <c r="DCL183" s="436"/>
      <c r="DCM183" s="436"/>
      <c r="DCN183" s="436"/>
      <c r="DCO183" s="436"/>
      <c r="DCP183" s="436"/>
      <c r="DCQ183" s="436"/>
      <c r="DCR183" s="436"/>
      <c r="DCS183" s="436"/>
      <c r="DCT183" s="436"/>
      <c r="DCU183" s="436"/>
      <c r="DCV183" s="436"/>
      <c r="DCW183" s="436"/>
      <c r="DCX183" s="436"/>
      <c r="DCY183" s="436"/>
      <c r="DCZ183" s="436"/>
      <c r="DDA183" s="436"/>
      <c r="DDB183" s="436"/>
      <c r="DDC183" s="436"/>
      <c r="DDD183" s="436"/>
      <c r="DDE183" s="436"/>
      <c r="DDF183" s="436"/>
      <c r="DDG183" s="436"/>
      <c r="DDH183" s="436"/>
      <c r="DDI183" s="436"/>
      <c r="DDJ183" s="436"/>
      <c r="DDK183" s="436"/>
      <c r="DDR183" s="436"/>
      <c r="DDS183" s="436"/>
      <c r="DDT183" s="436"/>
      <c r="DDU183" s="436"/>
      <c r="DDV183" s="436"/>
      <c r="DDW183" s="436"/>
      <c r="DDX183" s="436"/>
      <c r="DDY183" s="436"/>
      <c r="DDZ183" s="436"/>
      <c r="DEA183" s="436"/>
      <c r="DEB183" s="436"/>
      <c r="DEC183" s="436"/>
      <c r="DED183" s="436"/>
      <c r="DEE183" s="436"/>
      <c r="DEF183" s="436"/>
      <c r="DEG183" s="436"/>
      <c r="DEH183" s="436"/>
      <c r="DEI183" s="436"/>
      <c r="DEJ183" s="436"/>
      <c r="DEK183" s="436"/>
      <c r="DEL183" s="436"/>
      <c r="DEM183" s="436"/>
      <c r="DEN183" s="436"/>
      <c r="DEO183" s="436"/>
      <c r="DEP183" s="436"/>
      <c r="DEQ183" s="436"/>
      <c r="DER183" s="436"/>
      <c r="DES183" s="436"/>
      <c r="DET183" s="436"/>
      <c r="DEU183" s="436"/>
      <c r="DEV183" s="436"/>
      <c r="DEW183" s="436"/>
      <c r="DEX183" s="436"/>
      <c r="DEY183" s="436"/>
      <c r="DEZ183" s="436"/>
      <c r="DFA183" s="436"/>
      <c r="DFB183" s="436"/>
      <c r="DFC183" s="436"/>
      <c r="DFD183" s="436"/>
      <c r="DFE183" s="436"/>
      <c r="DFF183" s="436"/>
      <c r="DFG183" s="436"/>
      <c r="DFH183" s="436"/>
      <c r="DFI183" s="436"/>
      <c r="DFJ183" s="436"/>
      <c r="DFK183" s="436"/>
      <c r="DFL183" s="436"/>
      <c r="DFM183" s="436"/>
      <c r="DFN183" s="436"/>
      <c r="DFO183" s="436"/>
      <c r="DFP183" s="436"/>
      <c r="DFQ183" s="436"/>
      <c r="DFR183" s="436"/>
      <c r="DFS183" s="436"/>
      <c r="DFT183" s="436"/>
      <c r="DFU183" s="436"/>
      <c r="DFV183" s="436"/>
      <c r="DFW183" s="436"/>
      <c r="DFX183" s="436"/>
      <c r="DFY183" s="436"/>
      <c r="DFZ183" s="436"/>
      <c r="DGA183" s="436"/>
      <c r="DGB183" s="436"/>
      <c r="DGC183" s="436"/>
      <c r="DGD183" s="436"/>
      <c r="DGE183" s="436"/>
      <c r="DGF183" s="436"/>
      <c r="DGG183" s="436"/>
      <c r="DGH183" s="436"/>
      <c r="DGI183" s="436"/>
      <c r="DGJ183" s="436"/>
      <c r="DGK183" s="436"/>
      <c r="DGL183" s="436"/>
      <c r="DGM183" s="436"/>
      <c r="DGN183" s="436"/>
      <c r="DGO183" s="436"/>
      <c r="DGP183" s="436"/>
      <c r="DGQ183" s="436"/>
      <c r="DGR183" s="436"/>
      <c r="DGS183" s="436"/>
      <c r="DGT183" s="436"/>
      <c r="DGU183" s="436"/>
      <c r="DGV183" s="436"/>
      <c r="DGW183" s="436"/>
      <c r="DGX183" s="436"/>
      <c r="DGY183" s="436"/>
      <c r="DGZ183" s="436"/>
      <c r="DHA183" s="436"/>
      <c r="DHB183" s="436"/>
      <c r="DHC183" s="436"/>
      <c r="DHD183" s="436"/>
      <c r="DHE183" s="436"/>
      <c r="DHF183" s="436"/>
      <c r="DHG183" s="436"/>
      <c r="DHH183" s="436"/>
      <c r="DHI183" s="436"/>
      <c r="DHJ183" s="436"/>
      <c r="DHK183" s="436"/>
      <c r="DHL183" s="436"/>
      <c r="DHM183" s="436"/>
      <c r="DHN183" s="436"/>
      <c r="DHO183" s="436"/>
      <c r="DHP183" s="436"/>
      <c r="DHQ183" s="436"/>
      <c r="DHR183" s="436"/>
      <c r="DHS183" s="436"/>
      <c r="DHT183" s="436"/>
      <c r="DHU183" s="436"/>
      <c r="DHV183" s="436"/>
      <c r="DHW183" s="436"/>
      <c r="DHX183" s="436"/>
      <c r="DHY183" s="436"/>
      <c r="DHZ183" s="436"/>
      <c r="DIA183" s="436"/>
      <c r="DIB183" s="436"/>
      <c r="DIC183" s="436"/>
      <c r="DID183" s="436"/>
      <c r="DIE183" s="436"/>
      <c r="DIF183" s="436"/>
      <c r="DIG183" s="436"/>
      <c r="DIH183" s="436"/>
      <c r="DII183" s="436"/>
      <c r="DIJ183" s="436"/>
      <c r="DIK183" s="436"/>
      <c r="DIL183" s="436"/>
      <c r="DIM183" s="436"/>
      <c r="DIN183" s="436"/>
      <c r="DIO183" s="436"/>
      <c r="DIP183" s="436"/>
      <c r="DIQ183" s="436"/>
      <c r="DIR183" s="436"/>
      <c r="DIS183" s="436"/>
      <c r="DIT183" s="436"/>
      <c r="DIU183" s="436"/>
      <c r="DIV183" s="436"/>
      <c r="DIW183" s="436"/>
      <c r="DIX183" s="436"/>
      <c r="DIY183" s="436"/>
      <c r="DIZ183" s="436"/>
      <c r="DJA183" s="436"/>
      <c r="DJB183" s="436"/>
      <c r="DJC183" s="436"/>
      <c r="DJD183" s="436"/>
      <c r="DJE183" s="436"/>
      <c r="DJF183" s="436"/>
      <c r="DJG183" s="436"/>
      <c r="DJH183" s="436"/>
      <c r="DJI183" s="436"/>
      <c r="DJJ183" s="436"/>
      <c r="DJK183" s="436"/>
      <c r="DJL183" s="436"/>
      <c r="DJM183" s="436"/>
      <c r="DJN183" s="436"/>
      <c r="DJO183" s="436"/>
      <c r="DJP183" s="436"/>
      <c r="DJQ183" s="436"/>
      <c r="DJR183" s="436"/>
      <c r="DJS183" s="436"/>
      <c r="DJT183" s="436"/>
      <c r="DJU183" s="436"/>
      <c r="DJV183" s="436"/>
      <c r="DJW183" s="436"/>
      <c r="DJX183" s="436"/>
      <c r="DJY183" s="436"/>
      <c r="DJZ183" s="436"/>
      <c r="DKA183" s="436"/>
      <c r="DKB183" s="436"/>
      <c r="DKC183" s="436"/>
      <c r="DKD183" s="436"/>
      <c r="DKE183" s="436"/>
      <c r="DKF183" s="436"/>
      <c r="DKG183" s="436"/>
      <c r="DKH183" s="436"/>
      <c r="DKI183" s="436"/>
      <c r="DKJ183" s="436"/>
      <c r="DKK183" s="436"/>
      <c r="DKL183" s="436"/>
      <c r="DKM183" s="436"/>
      <c r="DKN183" s="436"/>
      <c r="DKO183" s="436"/>
      <c r="DKP183" s="436"/>
      <c r="DKQ183" s="436"/>
      <c r="DKR183" s="436"/>
      <c r="DKS183" s="436"/>
      <c r="DKT183" s="436"/>
      <c r="DKU183" s="436"/>
      <c r="DKV183" s="436"/>
      <c r="DKW183" s="436"/>
      <c r="DKX183" s="436"/>
      <c r="DKY183" s="436"/>
      <c r="DKZ183" s="436"/>
      <c r="DLA183" s="436"/>
      <c r="DLB183" s="436"/>
      <c r="DLC183" s="436"/>
      <c r="DLD183" s="436"/>
      <c r="DLE183" s="436"/>
      <c r="DLF183" s="436"/>
      <c r="DLG183" s="436"/>
      <c r="DLH183" s="436"/>
      <c r="DLI183" s="436"/>
      <c r="DLJ183" s="436"/>
      <c r="DLK183" s="436"/>
      <c r="DLL183" s="436"/>
      <c r="DLM183" s="436"/>
      <c r="DLN183" s="436"/>
      <c r="DLO183" s="436"/>
      <c r="DLP183" s="436"/>
      <c r="DLQ183" s="436"/>
      <c r="DLR183" s="436"/>
      <c r="DLS183" s="436"/>
      <c r="DLT183" s="436"/>
      <c r="DLU183" s="436"/>
      <c r="DLV183" s="436"/>
      <c r="DLW183" s="436"/>
      <c r="DLX183" s="436"/>
      <c r="DLY183" s="436"/>
      <c r="DLZ183" s="436"/>
      <c r="DMA183" s="436"/>
      <c r="DMB183" s="436"/>
      <c r="DMC183" s="436"/>
      <c r="DMD183" s="436"/>
      <c r="DME183" s="436"/>
      <c r="DMF183" s="436"/>
      <c r="DMG183" s="436"/>
      <c r="DMH183" s="436"/>
      <c r="DMI183" s="436"/>
      <c r="DMJ183" s="436"/>
      <c r="DMK183" s="436"/>
      <c r="DML183" s="436"/>
      <c r="DMM183" s="436"/>
      <c r="DMN183" s="436"/>
      <c r="DMO183" s="436"/>
      <c r="DMP183" s="436"/>
      <c r="DMQ183" s="436"/>
      <c r="DMR183" s="436"/>
      <c r="DMS183" s="436"/>
      <c r="DMT183" s="436"/>
      <c r="DMU183" s="436"/>
      <c r="DMV183" s="436"/>
      <c r="DMW183" s="436"/>
      <c r="DMX183" s="436"/>
      <c r="DMY183" s="436"/>
      <c r="DMZ183" s="436"/>
      <c r="DNA183" s="436"/>
      <c r="DNB183" s="436"/>
      <c r="DNC183" s="436"/>
      <c r="DND183" s="436"/>
      <c r="DNE183" s="436"/>
      <c r="DNF183" s="436"/>
      <c r="DNG183" s="436"/>
      <c r="DNN183" s="436"/>
      <c r="DNO183" s="436"/>
      <c r="DNP183" s="436"/>
      <c r="DNQ183" s="436"/>
      <c r="DNR183" s="436"/>
      <c r="DNS183" s="436"/>
      <c r="DNT183" s="436"/>
      <c r="DNU183" s="436"/>
      <c r="DNV183" s="436"/>
      <c r="DNW183" s="436"/>
      <c r="DNX183" s="436"/>
      <c r="DNY183" s="436"/>
      <c r="DNZ183" s="436"/>
      <c r="DOA183" s="436"/>
      <c r="DOB183" s="436"/>
      <c r="DOC183" s="436"/>
      <c r="DOD183" s="436"/>
      <c r="DOE183" s="436"/>
      <c r="DOF183" s="436"/>
      <c r="DOG183" s="436"/>
      <c r="DOH183" s="436"/>
      <c r="DOI183" s="436"/>
      <c r="DOJ183" s="436"/>
      <c r="DOK183" s="436"/>
      <c r="DOL183" s="436"/>
      <c r="DOM183" s="436"/>
      <c r="DON183" s="436"/>
      <c r="DOO183" s="436"/>
      <c r="DOP183" s="436"/>
      <c r="DOQ183" s="436"/>
      <c r="DOR183" s="436"/>
      <c r="DOS183" s="436"/>
      <c r="DOT183" s="436"/>
      <c r="DOU183" s="436"/>
      <c r="DOV183" s="436"/>
      <c r="DOW183" s="436"/>
      <c r="DOX183" s="436"/>
      <c r="DOY183" s="436"/>
      <c r="DOZ183" s="436"/>
      <c r="DPA183" s="436"/>
      <c r="DPB183" s="436"/>
      <c r="DPC183" s="436"/>
      <c r="DPD183" s="436"/>
      <c r="DPE183" s="436"/>
      <c r="DPF183" s="436"/>
      <c r="DPG183" s="436"/>
      <c r="DPH183" s="436"/>
      <c r="DPI183" s="436"/>
      <c r="DPJ183" s="436"/>
      <c r="DPK183" s="436"/>
      <c r="DPL183" s="436"/>
      <c r="DPM183" s="436"/>
      <c r="DPN183" s="436"/>
      <c r="DPO183" s="436"/>
      <c r="DPP183" s="436"/>
      <c r="DPQ183" s="436"/>
      <c r="DPR183" s="436"/>
      <c r="DPS183" s="436"/>
      <c r="DPT183" s="436"/>
      <c r="DPU183" s="436"/>
      <c r="DPV183" s="436"/>
      <c r="DPW183" s="436"/>
      <c r="DPX183" s="436"/>
      <c r="DPY183" s="436"/>
      <c r="DPZ183" s="436"/>
      <c r="DQA183" s="436"/>
      <c r="DQB183" s="436"/>
      <c r="DQC183" s="436"/>
      <c r="DQD183" s="436"/>
      <c r="DQE183" s="436"/>
      <c r="DQF183" s="436"/>
      <c r="DQG183" s="436"/>
      <c r="DQH183" s="436"/>
      <c r="DQI183" s="436"/>
      <c r="DQJ183" s="436"/>
      <c r="DQK183" s="436"/>
      <c r="DQL183" s="436"/>
      <c r="DQM183" s="436"/>
      <c r="DQN183" s="436"/>
      <c r="DQO183" s="436"/>
      <c r="DQP183" s="436"/>
      <c r="DQQ183" s="436"/>
      <c r="DQR183" s="436"/>
      <c r="DQS183" s="436"/>
      <c r="DQT183" s="436"/>
      <c r="DQU183" s="436"/>
      <c r="DQV183" s="436"/>
      <c r="DQW183" s="436"/>
      <c r="DQX183" s="436"/>
      <c r="DQY183" s="436"/>
      <c r="DQZ183" s="436"/>
      <c r="DRA183" s="436"/>
      <c r="DRB183" s="436"/>
      <c r="DRC183" s="436"/>
      <c r="DRD183" s="436"/>
      <c r="DRE183" s="436"/>
      <c r="DRF183" s="436"/>
      <c r="DRG183" s="436"/>
      <c r="DRH183" s="436"/>
      <c r="DRI183" s="436"/>
      <c r="DRJ183" s="436"/>
      <c r="DRK183" s="436"/>
      <c r="DRL183" s="436"/>
      <c r="DRM183" s="436"/>
      <c r="DRN183" s="436"/>
      <c r="DRO183" s="436"/>
      <c r="DRP183" s="436"/>
      <c r="DRQ183" s="436"/>
      <c r="DRR183" s="436"/>
      <c r="DRS183" s="436"/>
      <c r="DRT183" s="436"/>
      <c r="DRU183" s="436"/>
      <c r="DRV183" s="436"/>
      <c r="DRW183" s="436"/>
      <c r="DRX183" s="436"/>
      <c r="DRY183" s="436"/>
      <c r="DRZ183" s="436"/>
      <c r="DSA183" s="436"/>
      <c r="DSB183" s="436"/>
      <c r="DSC183" s="436"/>
      <c r="DSD183" s="436"/>
      <c r="DSE183" s="436"/>
      <c r="DSF183" s="436"/>
      <c r="DSG183" s="436"/>
      <c r="DSH183" s="436"/>
      <c r="DSI183" s="436"/>
      <c r="DSJ183" s="436"/>
      <c r="DSK183" s="436"/>
      <c r="DSL183" s="436"/>
      <c r="DSM183" s="436"/>
      <c r="DSN183" s="436"/>
      <c r="DSO183" s="436"/>
      <c r="DSP183" s="436"/>
      <c r="DSQ183" s="436"/>
      <c r="DSR183" s="436"/>
      <c r="DSS183" s="436"/>
      <c r="DST183" s="436"/>
      <c r="DSU183" s="436"/>
      <c r="DSV183" s="436"/>
      <c r="DSW183" s="436"/>
      <c r="DSX183" s="436"/>
      <c r="DSY183" s="436"/>
      <c r="DSZ183" s="436"/>
      <c r="DTA183" s="436"/>
      <c r="DTB183" s="436"/>
      <c r="DTC183" s="436"/>
      <c r="DTD183" s="436"/>
      <c r="DTE183" s="436"/>
      <c r="DTF183" s="436"/>
      <c r="DTG183" s="436"/>
      <c r="DTH183" s="436"/>
      <c r="DTI183" s="436"/>
      <c r="DTJ183" s="436"/>
      <c r="DTK183" s="436"/>
      <c r="DTL183" s="436"/>
      <c r="DTM183" s="436"/>
      <c r="DTN183" s="436"/>
      <c r="DTO183" s="436"/>
      <c r="DTP183" s="436"/>
      <c r="DTQ183" s="436"/>
      <c r="DTR183" s="436"/>
      <c r="DTS183" s="436"/>
      <c r="DTT183" s="436"/>
      <c r="DTU183" s="436"/>
      <c r="DTV183" s="436"/>
      <c r="DTW183" s="436"/>
      <c r="DTX183" s="436"/>
      <c r="DTY183" s="436"/>
      <c r="DTZ183" s="436"/>
      <c r="DUA183" s="436"/>
      <c r="DUB183" s="436"/>
      <c r="DUC183" s="436"/>
      <c r="DUD183" s="436"/>
      <c r="DUE183" s="436"/>
      <c r="DUF183" s="436"/>
      <c r="DUG183" s="436"/>
      <c r="DUH183" s="436"/>
      <c r="DUI183" s="436"/>
      <c r="DUJ183" s="436"/>
      <c r="DUK183" s="436"/>
      <c r="DUL183" s="436"/>
      <c r="DUM183" s="436"/>
      <c r="DUN183" s="436"/>
      <c r="DUO183" s="436"/>
      <c r="DUP183" s="436"/>
      <c r="DUQ183" s="436"/>
      <c r="DUR183" s="436"/>
      <c r="DUS183" s="436"/>
      <c r="DUT183" s="436"/>
      <c r="DUU183" s="436"/>
      <c r="DUV183" s="436"/>
      <c r="DUW183" s="436"/>
      <c r="DUX183" s="436"/>
      <c r="DUY183" s="436"/>
      <c r="DUZ183" s="436"/>
      <c r="DVA183" s="436"/>
      <c r="DVB183" s="436"/>
      <c r="DVC183" s="436"/>
      <c r="DVD183" s="436"/>
      <c r="DVE183" s="436"/>
      <c r="DVF183" s="436"/>
      <c r="DVG183" s="436"/>
      <c r="DVH183" s="436"/>
      <c r="DVI183" s="436"/>
      <c r="DVJ183" s="436"/>
      <c r="DVK183" s="436"/>
      <c r="DVL183" s="436"/>
      <c r="DVM183" s="436"/>
      <c r="DVN183" s="436"/>
      <c r="DVO183" s="436"/>
      <c r="DVP183" s="436"/>
      <c r="DVQ183" s="436"/>
      <c r="DVR183" s="436"/>
      <c r="DVS183" s="436"/>
      <c r="DVT183" s="436"/>
      <c r="DVU183" s="436"/>
      <c r="DVV183" s="436"/>
      <c r="DVW183" s="436"/>
      <c r="DVX183" s="436"/>
      <c r="DVY183" s="436"/>
      <c r="DVZ183" s="436"/>
      <c r="DWA183" s="436"/>
      <c r="DWB183" s="436"/>
      <c r="DWC183" s="436"/>
      <c r="DWD183" s="436"/>
      <c r="DWE183" s="436"/>
      <c r="DWF183" s="436"/>
      <c r="DWG183" s="436"/>
      <c r="DWH183" s="436"/>
      <c r="DWI183" s="436"/>
      <c r="DWJ183" s="436"/>
      <c r="DWK183" s="436"/>
      <c r="DWL183" s="436"/>
      <c r="DWM183" s="436"/>
      <c r="DWN183" s="436"/>
      <c r="DWO183" s="436"/>
      <c r="DWP183" s="436"/>
      <c r="DWQ183" s="436"/>
      <c r="DWR183" s="436"/>
      <c r="DWS183" s="436"/>
      <c r="DWT183" s="436"/>
      <c r="DWU183" s="436"/>
      <c r="DWV183" s="436"/>
      <c r="DWW183" s="436"/>
      <c r="DWX183" s="436"/>
      <c r="DWY183" s="436"/>
      <c r="DWZ183" s="436"/>
      <c r="DXA183" s="436"/>
      <c r="DXB183" s="436"/>
      <c r="DXC183" s="436"/>
      <c r="DXJ183" s="436"/>
      <c r="DXK183" s="436"/>
      <c r="DXL183" s="436"/>
      <c r="DXM183" s="436"/>
      <c r="DXN183" s="436"/>
      <c r="DXO183" s="436"/>
      <c r="DXP183" s="436"/>
      <c r="DXQ183" s="436"/>
      <c r="DXR183" s="436"/>
      <c r="DXS183" s="436"/>
      <c r="DXT183" s="436"/>
      <c r="DXU183" s="436"/>
      <c r="DXV183" s="436"/>
      <c r="DXW183" s="436"/>
      <c r="DXX183" s="436"/>
      <c r="DXY183" s="436"/>
      <c r="DXZ183" s="436"/>
      <c r="DYA183" s="436"/>
      <c r="DYB183" s="436"/>
      <c r="DYC183" s="436"/>
      <c r="DYD183" s="436"/>
      <c r="DYE183" s="436"/>
      <c r="DYF183" s="436"/>
      <c r="DYG183" s="436"/>
      <c r="DYH183" s="436"/>
      <c r="DYI183" s="436"/>
      <c r="DYJ183" s="436"/>
      <c r="DYK183" s="436"/>
      <c r="DYL183" s="436"/>
      <c r="DYM183" s="436"/>
      <c r="DYN183" s="436"/>
      <c r="DYO183" s="436"/>
      <c r="DYP183" s="436"/>
      <c r="DYQ183" s="436"/>
      <c r="DYR183" s="436"/>
      <c r="DYS183" s="436"/>
      <c r="DYT183" s="436"/>
      <c r="DYU183" s="436"/>
      <c r="DYV183" s="436"/>
      <c r="DYW183" s="436"/>
      <c r="DYX183" s="436"/>
      <c r="DYY183" s="436"/>
      <c r="DYZ183" s="436"/>
      <c r="DZA183" s="436"/>
      <c r="DZB183" s="436"/>
      <c r="DZC183" s="436"/>
      <c r="DZD183" s="436"/>
      <c r="DZE183" s="436"/>
      <c r="DZF183" s="436"/>
      <c r="DZG183" s="436"/>
      <c r="DZH183" s="436"/>
      <c r="DZI183" s="436"/>
      <c r="DZJ183" s="436"/>
      <c r="DZK183" s="436"/>
      <c r="DZL183" s="436"/>
      <c r="DZM183" s="436"/>
      <c r="DZN183" s="436"/>
      <c r="DZO183" s="436"/>
      <c r="DZP183" s="436"/>
      <c r="DZQ183" s="436"/>
      <c r="DZR183" s="436"/>
      <c r="DZS183" s="436"/>
      <c r="DZT183" s="436"/>
      <c r="DZU183" s="436"/>
      <c r="DZV183" s="436"/>
      <c r="DZW183" s="436"/>
      <c r="DZX183" s="436"/>
      <c r="DZY183" s="436"/>
      <c r="DZZ183" s="436"/>
      <c r="EAA183" s="436"/>
      <c r="EAB183" s="436"/>
      <c r="EAC183" s="436"/>
      <c r="EAD183" s="436"/>
      <c r="EAE183" s="436"/>
      <c r="EAF183" s="436"/>
      <c r="EAG183" s="436"/>
      <c r="EAH183" s="436"/>
      <c r="EAI183" s="436"/>
      <c r="EAJ183" s="436"/>
      <c r="EAK183" s="436"/>
      <c r="EAL183" s="436"/>
      <c r="EAM183" s="436"/>
      <c r="EAN183" s="436"/>
      <c r="EAO183" s="436"/>
      <c r="EAP183" s="436"/>
      <c r="EAQ183" s="436"/>
      <c r="EAR183" s="436"/>
      <c r="EAS183" s="436"/>
      <c r="EAT183" s="436"/>
      <c r="EAU183" s="436"/>
      <c r="EAV183" s="436"/>
      <c r="EAW183" s="436"/>
      <c r="EAX183" s="436"/>
      <c r="EAY183" s="436"/>
      <c r="EAZ183" s="436"/>
      <c r="EBA183" s="436"/>
      <c r="EBB183" s="436"/>
      <c r="EBC183" s="436"/>
      <c r="EBD183" s="436"/>
      <c r="EBE183" s="436"/>
      <c r="EBF183" s="436"/>
      <c r="EBG183" s="436"/>
      <c r="EBH183" s="436"/>
      <c r="EBI183" s="436"/>
      <c r="EBJ183" s="436"/>
      <c r="EBK183" s="436"/>
      <c r="EBL183" s="436"/>
      <c r="EBM183" s="436"/>
      <c r="EBN183" s="436"/>
      <c r="EBO183" s="436"/>
      <c r="EBP183" s="436"/>
      <c r="EBQ183" s="436"/>
      <c r="EBR183" s="436"/>
      <c r="EBS183" s="436"/>
      <c r="EBT183" s="436"/>
      <c r="EBU183" s="436"/>
      <c r="EBV183" s="436"/>
      <c r="EBW183" s="436"/>
      <c r="EBX183" s="436"/>
      <c r="EBY183" s="436"/>
      <c r="EBZ183" s="436"/>
      <c r="ECA183" s="436"/>
      <c r="ECB183" s="436"/>
      <c r="ECC183" s="436"/>
      <c r="ECD183" s="436"/>
      <c r="ECE183" s="436"/>
      <c r="ECF183" s="436"/>
      <c r="ECG183" s="436"/>
      <c r="ECH183" s="436"/>
      <c r="ECI183" s="436"/>
      <c r="ECJ183" s="436"/>
      <c r="ECK183" s="436"/>
      <c r="ECL183" s="436"/>
      <c r="ECM183" s="436"/>
      <c r="ECN183" s="436"/>
      <c r="ECO183" s="436"/>
      <c r="ECP183" s="436"/>
      <c r="ECQ183" s="436"/>
      <c r="ECR183" s="436"/>
      <c r="ECS183" s="436"/>
      <c r="ECT183" s="436"/>
      <c r="ECU183" s="436"/>
      <c r="ECV183" s="436"/>
      <c r="ECW183" s="436"/>
      <c r="ECX183" s="436"/>
      <c r="ECY183" s="436"/>
      <c r="ECZ183" s="436"/>
      <c r="EDA183" s="436"/>
      <c r="EDB183" s="436"/>
      <c r="EDC183" s="436"/>
      <c r="EDD183" s="436"/>
      <c r="EDE183" s="436"/>
      <c r="EDF183" s="436"/>
      <c r="EDG183" s="436"/>
      <c r="EDH183" s="436"/>
      <c r="EDI183" s="436"/>
      <c r="EDJ183" s="436"/>
      <c r="EDK183" s="436"/>
      <c r="EDL183" s="436"/>
      <c r="EDM183" s="436"/>
      <c r="EDN183" s="436"/>
      <c r="EDO183" s="436"/>
      <c r="EDP183" s="436"/>
      <c r="EDQ183" s="436"/>
      <c r="EDR183" s="436"/>
      <c r="EDS183" s="436"/>
      <c r="EDT183" s="436"/>
      <c r="EDU183" s="436"/>
      <c r="EDV183" s="436"/>
      <c r="EDW183" s="436"/>
      <c r="EDX183" s="436"/>
      <c r="EDY183" s="436"/>
      <c r="EDZ183" s="436"/>
      <c r="EEA183" s="436"/>
      <c r="EEB183" s="436"/>
      <c r="EEC183" s="436"/>
      <c r="EED183" s="436"/>
      <c r="EEE183" s="436"/>
      <c r="EEF183" s="436"/>
      <c r="EEG183" s="436"/>
      <c r="EEH183" s="436"/>
      <c r="EEI183" s="436"/>
      <c r="EEJ183" s="436"/>
      <c r="EEK183" s="436"/>
      <c r="EEL183" s="436"/>
      <c r="EEM183" s="436"/>
      <c r="EEN183" s="436"/>
      <c r="EEO183" s="436"/>
      <c r="EEP183" s="436"/>
      <c r="EEQ183" s="436"/>
      <c r="EER183" s="436"/>
      <c r="EES183" s="436"/>
      <c r="EET183" s="436"/>
      <c r="EEU183" s="436"/>
      <c r="EEV183" s="436"/>
      <c r="EEW183" s="436"/>
      <c r="EEX183" s="436"/>
      <c r="EEY183" s="436"/>
      <c r="EEZ183" s="436"/>
      <c r="EFA183" s="436"/>
      <c r="EFB183" s="436"/>
      <c r="EFC183" s="436"/>
      <c r="EFD183" s="436"/>
      <c r="EFE183" s="436"/>
      <c r="EFF183" s="436"/>
      <c r="EFG183" s="436"/>
      <c r="EFH183" s="436"/>
      <c r="EFI183" s="436"/>
      <c r="EFJ183" s="436"/>
      <c r="EFK183" s="436"/>
      <c r="EFL183" s="436"/>
      <c r="EFM183" s="436"/>
      <c r="EFN183" s="436"/>
      <c r="EFO183" s="436"/>
      <c r="EFP183" s="436"/>
      <c r="EFQ183" s="436"/>
      <c r="EFR183" s="436"/>
      <c r="EFS183" s="436"/>
      <c r="EFT183" s="436"/>
      <c r="EFU183" s="436"/>
      <c r="EFV183" s="436"/>
      <c r="EFW183" s="436"/>
      <c r="EFX183" s="436"/>
      <c r="EFY183" s="436"/>
      <c r="EFZ183" s="436"/>
      <c r="EGA183" s="436"/>
      <c r="EGB183" s="436"/>
      <c r="EGC183" s="436"/>
      <c r="EGD183" s="436"/>
      <c r="EGE183" s="436"/>
      <c r="EGF183" s="436"/>
      <c r="EGG183" s="436"/>
      <c r="EGH183" s="436"/>
      <c r="EGI183" s="436"/>
      <c r="EGJ183" s="436"/>
      <c r="EGK183" s="436"/>
      <c r="EGL183" s="436"/>
      <c r="EGM183" s="436"/>
      <c r="EGN183" s="436"/>
      <c r="EGO183" s="436"/>
      <c r="EGP183" s="436"/>
      <c r="EGQ183" s="436"/>
      <c r="EGR183" s="436"/>
      <c r="EGS183" s="436"/>
      <c r="EGT183" s="436"/>
      <c r="EGU183" s="436"/>
      <c r="EGV183" s="436"/>
      <c r="EGW183" s="436"/>
      <c r="EGX183" s="436"/>
      <c r="EGY183" s="436"/>
      <c r="EHF183" s="436"/>
      <c r="EHG183" s="436"/>
      <c r="EHH183" s="436"/>
      <c r="EHI183" s="436"/>
      <c r="EHJ183" s="436"/>
      <c r="EHK183" s="436"/>
      <c r="EHL183" s="436"/>
      <c r="EHM183" s="436"/>
      <c r="EHN183" s="436"/>
      <c r="EHO183" s="436"/>
      <c r="EHP183" s="436"/>
      <c r="EHQ183" s="436"/>
      <c r="EHR183" s="436"/>
      <c r="EHS183" s="436"/>
      <c r="EHT183" s="436"/>
      <c r="EHU183" s="436"/>
      <c r="EHV183" s="436"/>
      <c r="EHW183" s="436"/>
      <c r="EHX183" s="436"/>
      <c r="EHY183" s="436"/>
      <c r="EHZ183" s="436"/>
      <c r="EIA183" s="436"/>
      <c r="EIB183" s="436"/>
      <c r="EIC183" s="436"/>
      <c r="EID183" s="436"/>
      <c r="EIE183" s="436"/>
      <c r="EIF183" s="436"/>
      <c r="EIG183" s="436"/>
      <c r="EIH183" s="436"/>
      <c r="EII183" s="436"/>
      <c r="EIJ183" s="436"/>
      <c r="EIK183" s="436"/>
      <c r="EIL183" s="436"/>
      <c r="EIM183" s="436"/>
      <c r="EIN183" s="436"/>
      <c r="EIO183" s="436"/>
      <c r="EIP183" s="436"/>
      <c r="EIQ183" s="436"/>
      <c r="EIR183" s="436"/>
      <c r="EIS183" s="436"/>
      <c r="EIT183" s="436"/>
      <c r="EIU183" s="436"/>
      <c r="EIV183" s="436"/>
      <c r="EIW183" s="436"/>
      <c r="EIX183" s="436"/>
      <c r="EIY183" s="436"/>
      <c r="EIZ183" s="436"/>
      <c r="EJA183" s="436"/>
      <c r="EJB183" s="436"/>
      <c r="EJC183" s="436"/>
      <c r="EJD183" s="436"/>
      <c r="EJE183" s="436"/>
      <c r="EJF183" s="436"/>
      <c r="EJG183" s="436"/>
      <c r="EJH183" s="436"/>
      <c r="EJI183" s="436"/>
      <c r="EJJ183" s="436"/>
      <c r="EJK183" s="436"/>
      <c r="EJL183" s="436"/>
      <c r="EJM183" s="436"/>
      <c r="EJN183" s="436"/>
      <c r="EJO183" s="436"/>
      <c r="EJP183" s="436"/>
      <c r="EJQ183" s="436"/>
      <c r="EJR183" s="436"/>
      <c r="EJS183" s="436"/>
      <c r="EJT183" s="436"/>
      <c r="EJU183" s="436"/>
      <c r="EJV183" s="436"/>
      <c r="EJW183" s="436"/>
      <c r="EJX183" s="436"/>
      <c r="EJY183" s="436"/>
      <c r="EJZ183" s="436"/>
      <c r="EKA183" s="436"/>
      <c r="EKB183" s="436"/>
      <c r="EKC183" s="436"/>
      <c r="EKD183" s="436"/>
      <c r="EKE183" s="436"/>
      <c r="EKF183" s="436"/>
      <c r="EKG183" s="436"/>
      <c r="EKH183" s="436"/>
      <c r="EKI183" s="436"/>
      <c r="EKJ183" s="436"/>
      <c r="EKK183" s="436"/>
      <c r="EKL183" s="436"/>
      <c r="EKM183" s="436"/>
      <c r="EKN183" s="436"/>
      <c r="EKO183" s="436"/>
      <c r="EKP183" s="436"/>
      <c r="EKQ183" s="436"/>
      <c r="EKR183" s="436"/>
      <c r="EKS183" s="436"/>
      <c r="EKT183" s="436"/>
      <c r="EKU183" s="436"/>
      <c r="EKV183" s="436"/>
      <c r="EKW183" s="436"/>
      <c r="EKX183" s="436"/>
      <c r="EKY183" s="436"/>
      <c r="EKZ183" s="436"/>
      <c r="ELA183" s="436"/>
      <c r="ELB183" s="436"/>
      <c r="ELC183" s="436"/>
      <c r="ELD183" s="436"/>
      <c r="ELE183" s="436"/>
      <c r="ELF183" s="436"/>
      <c r="ELG183" s="436"/>
      <c r="ELH183" s="436"/>
      <c r="ELI183" s="436"/>
      <c r="ELJ183" s="436"/>
      <c r="ELK183" s="436"/>
      <c r="ELL183" s="436"/>
      <c r="ELM183" s="436"/>
      <c r="ELN183" s="436"/>
      <c r="ELO183" s="436"/>
      <c r="ELP183" s="436"/>
      <c r="ELQ183" s="436"/>
      <c r="ELR183" s="436"/>
      <c r="ELS183" s="436"/>
      <c r="ELT183" s="436"/>
      <c r="ELU183" s="436"/>
      <c r="ELV183" s="436"/>
      <c r="ELW183" s="436"/>
      <c r="ELX183" s="436"/>
      <c r="ELY183" s="436"/>
      <c r="ELZ183" s="436"/>
      <c r="EMA183" s="436"/>
      <c r="EMB183" s="436"/>
      <c r="EMC183" s="436"/>
      <c r="EMD183" s="436"/>
      <c r="EME183" s="436"/>
      <c r="EMF183" s="436"/>
      <c r="EMG183" s="436"/>
      <c r="EMH183" s="436"/>
      <c r="EMI183" s="436"/>
      <c r="EMJ183" s="436"/>
      <c r="EMK183" s="436"/>
      <c r="EML183" s="436"/>
      <c r="EMM183" s="436"/>
      <c r="EMN183" s="436"/>
      <c r="EMO183" s="436"/>
      <c r="EMP183" s="436"/>
      <c r="EMQ183" s="436"/>
      <c r="EMR183" s="436"/>
      <c r="EMS183" s="436"/>
      <c r="EMT183" s="436"/>
      <c r="EMU183" s="436"/>
      <c r="EMV183" s="436"/>
      <c r="EMW183" s="436"/>
      <c r="EMX183" s="436"/>
      <c r="EMY183" s="436"/>
      <c r="EMZ183" s="436"/>
      <c r="ENA183" s="436"/>
      <c r="ENB183" s="436"/>
      <c r="ENC183" s="436"/>
      <c r="END183" s="436"/>
      <c r="ENE183" s="436"/>
      <c r="ENF183" s="436"/>
      <c r="ENG183" s="436"/>
      <c r="ENH183" s="436"/>
      <c r="ENI183" s="436"/>
      <c r="ENJ183" s="436"/>
      <c r="ENK183" s="436"/>
      <c r="ENL183" s="436"/>
      <c r="ENM183" s="436"/>
      <c r="ENN183" s="436"/>
      <c r="ENO183" s="436"/>
      <c r="ENP183" s="436"/>
      <c r="ENQ183" s="436"/>
      <c r="ENR183" s="436"/>
      <c r="ENS183" s="436"/>
      <c r="ENT183" s="436"/>
      <c r="ENU183" s="436"/>
      <c r="ENV183" s="436"/>
      <c r="ENW183" s="436"/>
      <c r="ENX183" s="436"/>
      <c r="ENY183" s="436"/>
      <c r="ENZ183" s="436"/>
      <c r="EOA183" s="436"/>
      <c r="EOB183" s="436"/>
      <c r="EOC183" s="436"/>
      <c r="EOD183" s="436"/>
      <c r="EOE183" s="436"/>
      <c r="EOF183" s="436"/>
      <c r="EOG183" s="436"/>
      <c r="EOH183" s="436"/>
      <c r="EOI183" s="436"/>
      <c r="EOJ183" s="436"/>
      <c r="EOK183" s="436"/>
      <c r="EOL183" s="436"/>
      <c r="EOM183" s="436"/>
      <c r="EON183" s="436"/>
      <c r="EOO183" s="436"/>
      <c r="EOP183" s="436"/>
      <c r="EOQ183" s="436"/>
      <c r="EOR183" s="436"/>
      <c r="EOS183" s="436"/>
      <c r="EOT183" s="436"/>
      <c r="EOU183" s="436"/>
      <c r="EOV183" s="436"/>
      <c r="EOW183" s="436"/>
      <c r="EOX183" s="436"/>
      <c r="EOY183" s="436"/>
      <c r="EOZ183" s="436"/>
      <c r="EPA183" s="436"/>
      <c r="EPB183" s="436"/>
      <c r="EPC183" s="436"/>
      <c r="EPD183" s="436"/>
      <c r="EPE183" s="436"/>
      <c r="EPF183" s="436"/>
      <c r="EPG183" s="436"/>
      <c r="EPH183" s="436"/>
      <c r="EPI183" s="436"/>
      <c r="EPJ183" s="436"/>
      <c r="EPK183" s="436"/>
      <c r="EPL183" s="436"/>
      <c r="EPM183" s="436"/>
      <c r="EPN183" s="436"/>
      <c r="EPO183" s="436"/>
      <c r="EPP183" s="436"/>
      <c r="EPQ183" s="436"/>
      <c r="EPR183" s="436"/>
      <c r="EPS183" s="436"/>
      <c r="EPT183" s="436"/>
      <c r="EPU183" s="436"/>
      <c r="EPV183" s="436"/>
      <c r="EPW183" s="436"/>
      <c r="EPX183" s="436"/>
      <c r="EPY183" s="436"/>
      <c r="EPZ183" s="436"/>
      <c r="EQA183" s="436"/>
      <c r="EQB183" s="436"/>
      <c r="EQC183" s="436"/>
      <c r="EQD183" s="436"/>
      <c r="EQE183" s="436"/>
      <c r="EQF183" s="436"/>
      <c r="EQG183" s="436"/>
      <c r="EQH183" s="436"/>
      <c r="EQI183" s="436"/>
      <c r="EQJ183" s="436"/>
      <c r="EQK183" s="436"/>
      <c r="EQL183" s="436"/>
      <c r="EQM183" s="436"/>
      <c r="EQN183" s="436"/>
      <c r="EQO183" s="436"/>
      <c r="EQP183" s="436"/>
      <c r="EQQ183" s="436"/>
      <c r="EQR183" s="436"/>
      <c r="EQS183" s="436"/>
      <c r="EQT183" s="436"/>
      <c r="EQU183" s="436"/>
      <c r="ERB183" s="436"/>
      <c r="ERC183" s="436"/>
      <c r="ERD183" s="436"/>
      <c r="ERE183" s="436"/>
      <c r="ERF183" s="436"/>
      <c r="ERG183" s="436"/>
      <c r="ERH183" s="436"/>
      <c r="ERI183" s="436"/>
      <c r="ERJ183" s="436"/>
      <c r="ERK183" s="436"/>
      <c r="ERL183" s="436"/>
      <c r="ERM183" s="436"/>
      <c r="ERN183" s="436"/>
      <c r="ERO183" s="436"/>
      <c r="ERP183" s="436"/>
      <c r="ERQ183" s="436"/>
      <c r="ERR183" s="436"/>
      <c r="ERS183" s="436"/>
      <c r="ERT183" s="436"/>
      <c r="ERU183" s="436"/>
      <c r="ERV183" s="436"/>
      <c r="ERW183" s="436"/>
      <c r="ERX183" s="436"/>
      <c r="ERY183" s="436"/>
      <c r="ERZ183" s="436"/>
      <c r="ESA183" s="436"/>
      <c r="ESB183" s="436"/>
      <c r="ESC183" s="436"/>
      <c r="ESD183" s="436"/>
      <c r="ESE183" s="436"/>
      <c r="ESF183" s="436"/>
      <c r="ESG183" s="436"/>
      <c r="ESH183" s="436"/>
      <c r="ESI183" s="436"/>
      <c r="ESJ183" s="436"/>
      <c r="ESK183" s="436"/>
      <c r="ESL183" s="436"/>
      <c r="ESM183" s="436"/>
      <c r="ESN183" s="436"/>
      <c r="ESO183" s="436"/>
      <c r="ESP183" s="436"/>
      <c r="ESQ183" s="436"/>
      <c r="ESR183" s="436"/>
      <c r="ESS183" s="436"/>
      <c r="EST183" s="436"/>
      <c r="ESU183" s="436"/>
      <c r="ESV183" s="436"/>
      <c r="ESW183" s="436"/>
      <c r="ESX183" s="436"/>
      <c r="ESY183" s="436"/>
      <c r="ESZ183" s="436"/>
      <c r="ETA183" s="436"/>
      <c r="ETB183" s="436"/>
      <c r="ETC183" s="436"/>
      <c r="ETD183" s="436"/>
      <c r="ETE183" s="436"/>
      <c r="ETF183" s="436"/>
      <c r="ETG183" s="436"/>
      <c r="ETH183" s="436"/>
      <c r="ETI183" s="436"/>
      <c r="ETJ183" s="436"/>
      <c r="ETK183" s="436"/>
      <c r="ETL183" s="436"/>
      <c r="ETM183" s="436"/>
      <c r="ETN183" s="436"/>
      <c r="ETO183" s="436"/>
      <c r="ETP183" s="436"/>
      <c r="ETQ183" s="436"/>
      <c r="ETR183" s="436"/>
      <c r="ETS183" s="436"/>
      <c r="ETT183" s="436"/>
      <c r="ETU183" s="436"/>
      <c r="ETV183" s="436"/>
      <c r="ETW183" s="436"/>
      <c r="ETX183" s="436"/>
      <c r="ETY183" s="436"/>
      <c r="ETZ183" s="436"/>
      <c r="EUA183" s="436"/>
      <c r="EUB183" s="436"/>
      <c r="EUC183" s="436"/>
      <c r="EUD183" s="436"/>
      <c r="EUE183" s="436"/>
      <c r="EUF183" s="436"/>
      <c r="EUG183" s="436"/>
      <c r="EUH183" s="436"/>
      <c r="EUI183" s="436"/>
      <c r="EUJ183" s="436"/>
      <c r="EUK183" s="436"/>
      <c r="EUL183" s="436"/>
      <c r="EUM183" s="436"/>
      <c r="EUN183" s="436"/>
      <c r="EUO183" s="436"/>
      <c r="EUP183" s="436"/>
      <c r="EUQ183" s="436"/>
      <c r="EUR183" s="436"/>
      <c r="EUS183" s="436"/>
      <c r="EUT183" s="436"/>
      <c r="EUU183" s="436"/>
      <c r="EUV183" s="436"/>
      <c r="EUW183" s="436"/>
      <c r="EUX183" s="436"/>
      <c r="EUY183" s="436"/>
      <c r="EUZ183" s="436"/>
      <c r="EVA183" s="436"/>
      <c r="EVB183" s="436"/>
      <c r="EVC183" s="436"/>
      <c r="EVD183" s="436"/>
      <c r="EVE183" s="436"/>
      <c r="EVF183" s="436"/>
      <c r="EVG183" s="436"/>
      <c r="EVH183" s="436"/>
      <c r="EVI183" s="436"/>
      <c r="EVJ183" s="436"/>
      <c r="EVK183" s="436"/>
      <c r="EVL183" s="436"/>
      <c r="EVM183" s="436"/>
      <c r="EVN183" s="436"/>
      <c r="EVO183" s="436"/>
      <c r="EVP183" s="436"/>
      <c r="EVQ183" s="436"/>
      <c r="EVR183" s="436"/>
      <c r="EVS183" s="436"/>
      <c r="EVT183" s="436"/>
      <c r="EVU183" s="436"/>
      <c r="EVV183" s="436"/>
      <c r="EVW183" s="436"/>
      <c r="EVX183" s="436"/>
      <c r="EVY183" s="436"/>
      <c r="EVZ183" s="436"/>
      <c r="EWA183" s="436"/>
      <c r="EWB183" s="436"/>
      <c r="EWC183" s="436"/>
      <c r="EWD183" s="436"/>
      <c r="EWE183" s="436"/>
      <c r="EWF183" s="436"/>
      <c r="EWG183" s="436"/>
      <c r="EWH183" s="436"/>
      <c r="EWI183" s="436"/>
      <c r="EWJ183" s="436"/>
      <c r="EWK183" s="436"/>
      <c r="EWL183" s="436"/>
      <c r="EWM183" s="436"/>
      <c r="EWN183" s="436"/>
      <c r="EWO183" s="436"/>
      <c r="EWP183" s="436"/>
      <c r="EWQ183" s="436"/>
      <c r="EWR183" s="436"/>
      <c r="EWS183" s="436"/>
      <c r="EWT183" s="436"/>
      <c r="EWU183" s="436"/>
      <c r="EWV183" s="436"/>
      <c r="EWW183" s="436"/>
      <c r="EWX183" s="436"/>
      <c r="EWY183" s="436"/>
      <c r="EWZ183" s="436"/>
      <c r="EXA183" s="436"/>
      <c r="EXB183" s="436"/>
      <c r="EXC183" s="436"/>
      <c r="EXD183" s="436"/>
      <c r="EXE183" s="436"/>
      <c r="EXF183" s="436"/>
      <c r="EXG183" s="436"/>
      <c r="EXH183" s="436"/>
      <c r="EXI183" s="436"/>
      <c r="EXJ183" s="436"/>
      <c r="EXK183" s="436"/>
      <c r="EXL183" s="436"/>
      <c r="EXM183" s="436"/>
      <c r="EXN183" s="436"/>
      <c r="EXO183" s="436"/>
      <c r="EXP183" s="436"/>
      <c r="EXQ183" s="436"/>
      <c r="EXR183" s="436"/>
      <c r="EXS183" s="436"/>
      <c r="EXT183" s="436"/>
      <c r="EXU183" s="436"/>
      <c r="EXV183" s="436"/>
      <c r="EXW183" s="436"/>
      <c r="EXX183" s="436"/>
      <c r="EXY183" s="436"/>
      <c r="EXZ183" s="436"/>
      <c r="EYA183" s="436"/>
      <c r="EYB183" s="436"/>
      <c r="EYC183" s="436"/>
      <c r="EYD183" s="436"/>
      <c r="EYE183" s="436"/>
      <c r="EYF183" s="436"/>
      <c r="EYG183" s="436"/>
      <c r="EYH183" s="436"/>
      <c r="EYI183" s="436"/>
      <c r="EYJ183" s="436"/>
      <c r="EYK183" s="436"/>
      <c r="EYL183" s="436"/>
      <c r="EYM183" s="436"/>
      <c r="EYN183" s="436"/>
      <c r="EYO183" s="436"/>
      <c r="EYP183" s="436"/>
      <c r="EYQ183" s="436"/>
      <c r="EYR183" s="436"/>
      <c r="EYS183" s="436"/>
      <c r="EYT183" s="436"/>
      <c r="EYU183" s="436"/>
      <c r="EYV183" s="436"/>
      <c r="EYW183" s="436"/>
      <c r="EYX183" s="436"/>
      <c r="EYY183" s="436"/>
      <c r="EYZ183" s="436"/>
      <c r="EZA183" s="436"/>
      <c r="EZB183" s="436"/>
      <c r="EZC183" s="436"/>
      <c r="EZD183" s="436"/>
      <c r="EZE183" s="436"/>
      <c r="EZF183" s="436"/>
      <c r="EZG183" s="436"/>
      <c r="EZH183" s="436"/>
      <c r="EZI183" s="436"/>
      <c r="EZJ183" s="436"/>
      <c r="EZK183" s="436"/>
      <c r="EZL183" s="436"/>
      <c r="EZM183" s="436"/>
      <c r="EZN183" s="436"/>
      <c r="EZO183" s="436"/>
      <c r="EZP183" s="436"/>
      <c r="EZQ183" s="436"/>
      <c r="EZR183" s="436"/>
      <c r="EZS183" s="436"/>
      <c r="EZT183" s="436"/>
      <c r="EZU183" s="436"/>
      <c r="EZV183" s="436"/>
      <c r="EZW183" s="436"/>
      <c r="EZX183" s="436"/>
      <c r="EZY183" s="436"/>
      <c r="EZZ183" s="436"/>
      <c r="FAA183" s="436"/>
      <c r="FAB183" s="436"/>
      <c r="FAC183" s="436"/>
      <c r="FAD183" s="436"/>
      <c r="FAE183" s="436"/>
      <c r="FAF183" s="436"/>
      <c r="FAG183" s="436"/>
      <c r="FAH183" s="436"/>
      <c r="FAI183" s="436"/>
      <c r="FAJ183" s="436"/>
      <c r="FAK183" s="436"/>
      <c r="FAL183" s="436"/>
      <c r="FAM183" s="436"/>
      <c r="FAN183" s="436"/>
      <c r="FAO183" s="436"/>
      <c r="FAP183" s="436"/>
      <c r="FAQ183" s="436"/>
      <c r="FAX183" s="436"/>
      <c r="FAY183" s="436"/>
      <c r="FAZ183" s="436"/>
      <c r="FBA183" s="436"/>
      <c r="FBB183" s="436"/>
      <c r="FBC183" s="436"/>
      <c r="FBD183" s="436"/>
      <c r="FBE183" s="436"/>
      <c r="FBF183" s="436"/>
      <c r="FBG183" s="436"/>
      <c r="FBH183" s="436"/>
      <c r="FBI183" s="436"/>
      <c r="FBJ183" s="436"/>
      <c r="FBK183" s="436"/>
      <c r="FBL183" s="436"/>
      <c r="FBM183" s="436"/>
      <c r="FBN183" s="436"/>
      <c r="FBO183" s="436"/>
      <c r="FBP183" s="436"/>
      <c r="FBQ183" s="436"/>
      <c r="FBR183" s="436"/>
      <c r="FBS183" s="436"/>
      <c r="FBT183" s="436"/>
      <c r="FBU183" s="436"/>
      <c r="FBV183" s="436"/>
      <c r="FBW183" s="436"/>
      <c r="FBX183" s="436"/>
      <c r="FBY183" s="436"/>
      <c r="FBZ183" s="436"/>
      <c r="FCA183" s="436"/>
      <c r="FCB183" s="436"/>
      <c r="FCC183" s="436"/>
      <c r="FCD183" s="436"/>
      <c r="FCE183" s="436"/>
      <c r="FCF183" s="436"/>
      <c r="FCG183" s="436"/>
      <c r="FCH183" s="436"/>
      <c r="FCI183" s="436"/>
      <c r="FCJ183" s="436"/>
      <c r="FCK183" s="436"/>
      <c r="FCL183" s="436"/>
      <c r="FCM183" s="436"/>
      <c r="FCN183" s="436"/>
      <c r="FCO183" s="436"/>
      <c r="FCP183" s="436"/>
      <c r="FCQ183" s="436"/>
      <c r="FCR183" s="436"/>
      <c r="FCS183" s="436"/>
      <c r="FCT183" s="436"/>
      <c r="FCU183" s="436"/>
      <c r="FCV183" s="436"/>
      <c r="FCW183" s="436"/>
      <c r="FCX183" s="436"/>
      <c r="FCY183" s="436"/>
      <c r="FCZ183" s="436"/>
      <c r="FDA183" s="436"/>
      <c r="FDB183" s="436"/>
      <c r="FDC183" s="436"/>
      <c r="FDD183" s="436"/>
      <c r="FDE183" s="436"/>
      <c r="FDF183" s="436"/>
      <c r="FDG183" s="436"/>
      <c r="FDH183" s="436"/>
      <c r="FDI183" s="436"/>
      <c r="FDJ183" s="436"/>
      <c r="FDK183" s="436"/>
      <c r="FDL183" s="436"/>
      <c r="FDM183" s="436"/>
      <c r="FDN183" s="436"/>
      <c r="FDO183" s="436"/>
      <c r="FDP183" s="436"/>
      <c r="FDQ183" s="436"/>
      <c r="FDR183" s="436"/>
      <c r="FDS183" s="436"/>
      <c r="FDT183" s="436"/>
      <c r="FDU183" s="436"/>
      <c r="FDV183" s="436"/>
      <c r="FDW183" s="436"/>
      <c r="FDX183" s="436"/>
      <c r="FDY183" s="436"/>
      <c r="FDZ183" s="436"/>
      <c r="FEA183" s="436"/>
      <c r="FEB183" s="436"/>
      <c r="FEC183" s="436"/>
      <c r="FED183" s="436"/>
      <c r="FEE183" s="436"/>
      <c r="FEF183" s="436"/>
      <c r="FEG183" s="436"/>
      <c r="FEH183" s="436"/>
      <c r="FEI183" s="436"/>
      <c r="FEJ183" s="436"/>
      <c r="FEK183" s="436"/>
      <c r="FEL183" s="436"/>
      <c r="FEM183" s="436"/>
      <c r="FEN183" s="436"/>
      <c r="FEO183" s="436"/>
      <c r="FEP183" s="436"/>
      <c r="FEQ183" s="436"/>
      <c r="FER183" s="436"/>
      <c r="FES183" s="436"/>
      <c r="FET183" s="436"/>
      <c r="FEU183" s="436"/>
      <c r="FEV183" s="436"/>
      <c r="FEW183" s="436"/>
      <c r="FEX183" s="436"/>
      <c r="FEY183" s="436"/>
      <c r="FEZ183" s="436"/>
      <c r="FFA183" s="436"/>
      <c r="FFB183" s="436"/>
      <c r="FFC183" s="436"/>
      <c r="FFD183" s="436"/>
      <c r="FFE183" s="436"/>
      <c r="FFF183" s="436"/>
      <c r="FFG183" s="436"/>
      <c r="FFH183" s="436"/>
      <c r="FFI183" s="436"/>
      <c r="FFJ183" s="436"/>
      <c r="FFK183" s="436"/>
      <c r="FFL183" s="436"/>
      <c r="FFM183" s="436"/>
      <c r="FFN183" s="436"/>
      <c r="FFO183" s="436"/>
      <c r="FFP183" s="436"/>
      <c r="FFQ183" s="436"/>
      <c r="FFR183" s="436"/>
      <c r="FFS183" s="436"/>
      <c r="FFT183" s="436"/>
      <c r="FFU183" s="436"/>
      <c r="FFV183" s="436"/>
      <c r="FFW183" s="436"/>
      <c r="FFX183" s="436"/>
      <c r="FFY183" s="436"/>
      <c r="FFZ183" s="436"/>
      <c r="FGA183" s="436"/>
      <c r="FGB183" s="436"/>
      <c r="FGC183" s="436"/>
      <c r="FGD183" s="436"/>
      <c r="FGE183" s="436"/>
      <c r="FGF183" s="436"/>
      <c r="FGG183" s="436"/>
      <c r="FGH183" s="436"/>
      <c r="FGI183" s="436"/>
      <c r="FGJ183" s="436"/>
      <c r="FGK183" s="436"/>
      <c r="FGL183" s="436"/>
      <c r="FGM183" s="436"/>
      <c r="FGN183" s="436"/>
      <c r="FGO183" s="436"/>
      <c r="FGP183" s="436"/>
      <c r="FGQ183" s="436"/>
      <c r="FGR183" s="436"/>
      <c r="FGS183" s="436"/>
      <c r="FGT183" s="436"/>
      <c r="FGU183" s="436"/>
      <c r="FGV183" s="436"/>
      <c r="FGW183" s="436"/>
      <c r="FGX183" s="436"/>
      <c r="FGY183" s="436"/>
      <c r="FGZ183" s="436"/>
      <c r="FHA183" s="436"/>
      <c r="FHB183" s="436"/>
      <c r="FHC183" s="436"/>
      <c r="FHD183" s="436"/>
      <c r="FHE183" s="436"/>
      <c r="FHF183" s="436"/>
      <c r="FHG183" s="436"/>
      <c r="FHH183" s="436"/>
      <c r="FHI183" s="436"/>
      <c r="FHJ183" s="436"/>
      <c r="FHK183" s="436"/>
      <c r="FHL183" s="436"/>
      <c r="FHM183" s="436"/>
      <c r="FHN183" s="436"/>
      <c r="FHO183" s="436"/>
      <c r="FHP183" s="436"/>
      <c r="FHQ183" s="436"/>
      <c r="FHR183" s="436"/>
      <c r="FHS183" s="436"/>
      <c r="FHT183" s="436"/>
      <c r="FHU183" s="436"/>
      <c r="FHV183" s="436"/>
      <c r="FHW183" s="436"/>
      <c r="FHX183" s="436"/>
      <c r="FHY183" s="436"/>
      <c r="FHZ183" s="436"/>
      <c r="FIA183" s="436"/>
      <c r="FIB183" s="436"/>
      <c r="FIC183" s="436"/>
      <c r="FID183" s="436"/>
      <c r="FIE183" s="436"/>
      <c r="FIF183" s="436"/>
      <c r="FIG183" s="436"/>
      <c r="FIH183" s="436"/>
      <c r="FII183" s="436"/>
      <c r="FIJ183" s="436"/>
      <c r="FIK183" s="436"/>
      <c r="FIL183" s="436"/>
      <c r="FIM183" s="436"/>
      <c r="FIN183" s="436"/>
      <c r="FIO183" s="436"/>
      <c r="FIP183" s="436"/>
      <c r="FIQ183" s="436"/>
      <c r="FIR183" s="436"/>
      <c r="FIS183" s="436"/>
      <c r="FIT183" s="436"/>
      <c r="FIU183" s="436"/>
      <c r="FIV183" s="436"/>
      <c r="FIW183" s="436"/>
      <c r="FIX183" s="436"/>
      <c r="FIY183" s="436"/>
      <c r="FIZ183" s="436"/>
      <c r="FJA183" s="436"/>
      <c r="FJB183" s="436"/>
      <c r="FJC183" s="436"/>
      <c r="FJD183" s="436"/>
      <c r="FJE183" s="436"/>
      <c r="FJF183" s="436"/>
      <c r="FJG183" s="436"/>
      <c r="FJH183" s="436"/>
      <c r="FJI183" s="436"/>
      <c r="FJJ183" s="436"/>
      <c r="FJK183" s="436"/>
      <c r="FJL183" s="436"/>
      <c r="FJM183" s="436"/>
      <c r="FJN183" s="436"/>
      <c r="FJO183" s="436"/>
      <c r="FJP183" s="436"/>
      <c r="FJQ183" s="436"/>
      <c r="FJR183" s="436"/>
      <c r="FJS183" s="436"/>
      <c r="FJT183" s="436"/>
      <c r="FJU183" s="436"/>
      <c r="FJV183" s="436"/>
      <c r="FJW183" s="436"/>
      <c r="FJX183" s="436"/>
      <c r="FJY183" s="436"/>
      <c r="FJZ183" s="436"/>
      <c r="FKA183" s="436"/>
      <c r="FKB183" s="436"/>
      <c r="FKC183" s="436"/>
      <c r="FKD183" s="436"/>
      <c r="FKE183" s="436"/>
      <c r="FKF183" s="436"/>
      <c r="FKG183" s="436"/>
      <c r="FKH183" s="436"/>
      <c r="FKI183" s="436"/>
      <c r="FKJ183" s="436"/>
      <c r="FKK183" s="436"/>
      <c r="FKL183" s="436"/>
      <c r="FKM183" s="436"/>
      <c r="FKT183" s="436"/>
      <c r="FKU183" s="436"/>
      <c r="FKV183" s="436"/>
      <c r="FKW183" s="436"/>
      <c r="FKX183" s="436"/>
      <c r="FKY183" s="436"/>
      <c r="FKZ183" s="436"/>
      <c r="FLA183" s="436"/>
      <c r="FLB183" s="436"/>
      <c r="FLC183" s="436"/>
      <c r="FLD183" s="436"/>
      <c r="FLE183" s="436"/>
      <c r="FLF183" s="436"/>
      <c r="FLG183" s="436"/>
      <c r="FLH183" s="436"/>
      <c r="FLI183" s="436"/>
      <c r="FLJ183" s="436"/>
      <c r="FLK183" s="436"/>
      <c r="FLL183" s="436"/>
      <c r="FLM183" s="436"/>
      <c r="FLN183" s="436"/>
      <c r="FLO183" s="436"/>
      <c r="FLP183" s="436"/>
      <c r="FLQ183" s="436"/>
      <c r="FLR183" s="436"/>
      <c r="FLS183" s="436"/>
      <c r="FLT183" s="436"/>
      <c r="FLU183" s="436"/>
      <c r="FLV183" s="436"/>
      <c r="FLW183" s="436"/>
      <c r="FLX183" s="436"/>
      <c r="FLY183" s="436"/>
      <c r="FLZ183" s="436"/>
      <c r="FMA183" s="436"/>
      <c r="FMB183" s="436"/>
      <c r="FMC183" s="436"/>
      <c r="FMD183" s="436"/>
      <c r="FME183" s="436"/>
      <c r="FMF183" s="436"/>
      <c r="FMG183" s="436"/>
      <c r="FMH183" s="436"/>
      <c r="FMI183" s="436"/>
      <c r="FMJ183" s="436"/>
      <c r="FMK183" s="436"/>
      <c r="FML183" s="436"/>
      <c r="FMM183" s="436"/>
      <c r="FMN183" s="436"/>
      <c r="FMO183" s="436"/>
      <c r="FMP183" s="436"/>
      <c r="FMQ183" s="436"/>
      <c r="FMR183" s="436"/>
      <c r="FMS183" s="436"/>
      <c r="FMT183" s="436"/>
      <c r="FMU183" s="436"/>
      <c r="FMV183" s="436"/>
      <c r="FMW183" s="436"/>
      <c r="FMX183" s="436"/>
      <c r="FMY183" s="436"/>
      <c r="FMZ183" s="436"/>
      <c r="FNA183" s="436"/>
      <c r="FNB183" s="436"/>
      <c r="FNC183" s="436"/>
      <c r="FND183" s="436"/>
      <c r="FNE183" s="436"/>
      <c r="FNF183" s="436"/>
      <c r="FNG183" s="436"/>
      <c r="FNH183" s="436"/>
      <c r="FNI183" s="436"/>
      <c r="FNJ183" s="436"/>
      <c r="FNK183" s="436"/>
      <c r="FNL183" s="436"/>
      <c r="FNM183" s="436"/>
      <c r="FNN183" s="436"/>
      <c r="FNO183" s="436"/>
      <c r="FNP183" s="436"/>
      <c r="FNQ183" s="436"/>
      <c r="FNR183" s="436"/>
      <c r="FNS183" s="436"/>
      <c r="FNT183" s="436"/>
      <c r="FNU183" s="436"/>
      <c r="FNV183" s="436"/>
      <c r="FNW183" s="436"/>
      <c r="FNX183" s="436"/>
      <c r="FNY183" s="436"/>
      <c r="FNZ183" s="436"/>
      <c r="FOA183" s="436"/>
      <c r="FOB183" s="436"/>
      <c r="FOC183" s="436"/>
      <c r="FOD183" s="436"/>
      <c r="FOE183" s="436"/>
      <c r="FOF183" s="436"/>
      <c r="FOG183" s="436"/>
      <c r="FOH183" s="436"/>
      <c r="FOI183" s="436"/>
      <c r="FOJ183" s="436"/>
      <c r="FOK183" s="436"/>
      <c r="FOL183" s="436"/>
      <c r="FOM183" s="436"/>
      <c r="FON183" s="436"/>
      <c r="FOO183" s="436"/>
      <c r="FOP183" s="436"/>
      <c r="FOQ183" s="436"/>
      <c r="FOR183" s="436"/>
      <c r="FOS183" s="436"/>
      <c r="FOT183" s="436"/>
      <c r="FOU183" s="436"/>
      <c r="FOV183" s="436"/>
      <c r="FOW183" s="436"/>
      <c r="FOX183" s="436"/>
      <c r="FOY183" s="436"/>
      <c r="FOZ183" s="436"/>
      <c r="FPA183" s="436"/>
      <c r="FPB183" s="436"/>
      <c r="FPC183" s="436"/>
      <c r="FPD183" s="436"/>
      <c r="FPE183" s="436"/>
      <c r="FPF183" s="436"/>
      <c r="FPG183" s="436"/>
      <c r="FPH183" s="436"/>
      <c r="FPI183" s="436"/>
      <c r="FPJ183" s="436"/>
      <c r="FPK183" s="436"/>
      <c r="FPL183" s="436"/>
      <c r="FPM183" s="436"/>
      <c r="FPN183" s="436"/>
      <c r="FPO183" s="436"/>
      <c r="FPP183" s="436"/>
      <c r="FPQ183" s="436"/>
      <c r="FPR183" s="436"/>
      <c r="FPS183" s="436"/>
      <c r="FPT183" s="436"/>
      <c r="FPU183" s="436"/>
      <c r="FPV183" s="436"/>
      <c r="FPW183" s="436"/>
      <c r="FPX183" s="436"/>
      <c r="FPY183" s="436"/>
      <c r="FPZ183" s="436"/>
      <c r="FQA183" s="436"/>
      <c r="FQB183" s="436"/>
      <c r="FQC183" s="436"/>
      <c r="FQD183" s="436"/>
      <c r="FQE183" s="436"/>
      <c r="FQF183" s="436"/>
      <c r="FQG183" s="436"/>
      <c r="FQH183" s="436"/>
      <c r="FQI183" s="436"/>
      <c r="FQJ183" s="436"/>
      <c r="FQK183" s="436"/>
      <c r="FQL183" s="436"/>
      <c r="FQM183" s="436"/>
      <c r="FQN183" s="436"/>
      <c r="FQO183" s="436"/>
      <c r="FQP183" s="436"/>
      <c r="FQQ183" s="436"/>
      <c r="FQR183" s="436"/>
      <c r="FQS183" s="436"/>
      <c r="FQT183" s="436"/>
      <c r="FQU183" s="436"/>
      <c r="FQV183" s="436"/>
      <c r="FQW183" s="436"/>
      <c r="FQX183" s="436"/>
      <c r="FQY183" s="436"/>
      <c r="FQZ183" s="436"/>
      <c r="FRA183" s="436"/>
      <c r="FRB183" s="436"/>
      <c r="FRC183" s="436"/>
      <c r="FRD183" s="436"/>
      <c r="FRE183" s="436"/>
      <c r="FRF183" s="436"/>
      <c r="FRG183" s="436"/>
      <c r="FRH183" s="436"/>
      <c r="FRI183" s="436"/>
      <c r="FRJ183" s="436"/>
      <c r="FRK183" s="436"/>
      <c r="FRL183" s="436"/>
      <c r="FRM183" s="436"/>
      <c r="FRN183" s="436"/>
      <c r="FRO183" s="436"/>
      <c r="FRP183" s="436"/>
      <c r="FRQ183" s="436"/>
      <c r="FRR183" s="436"/>
      <c r="FRS183" s="436"/>
      <c r="FRT183" s="436"/>
      <c r="FRU183" s="436"/>
      <c r="FRV183" s="436"/>
      <c r="FRW183" s="436"/>
      <c r="FRX183" s="436"/>
      <c r="FRY183" s="436"/>
      <c r="FRZ183" s="436"/>
      <c r="FSA183" s="436"/>
      <c r="FSB183" s="436"/>
      <c r="FSC183" s="436"/>
      <c r="FSD183" s="436"/>
      <c r="FSE183" s="436"/>
      <c r="FSF183" s="436"/>
      <c r="FSG183" s="436"/>
      <c r="FSH183" s="436"/>
      <c r="FSI183" s="436"/>
      <c r="FSJ183" s="436"/>
      <c r="FSK183" s="436"/>
      <c r="FSL183" s="436"/>
      <c r="FSM183" s="436"/>
      <c r="FSN183" s="436"/>
      <c r="FSO183" s="436"/>
      <c r="FSP183" s="436"/>
      <c r="FSQ183" s="436"/>
      <c r="FSR183" s="436"/>
      <c r="FSS183" s="436"/>
      <c r="FST183" s="436"/>
      <c r="FSU183" s="436"/>
      <c r="FSV183" s="436"/>
      <c r="FSW183" s="436"/>
      <c r="FSX183" s="436"/>
      <c r="FSY183" s="436"/>
      <c r="FSZ183" s="436"/>
      <c r="FTA183" s="436"/>
      <c r="FTB183" s="436"/>
      <c r="FTC183" s="436"/>
      <c r="FTD183" s="436"/>
      <c r="FTE183" s="436"/>
      <c r="FTF183" s="436"/>
      <c r="FTG183" s="436"/>
      <c r="FTH183" s="436"/>
      <c r="FTI183" s="436"/>
      <c r="FTJ183" s="436"/>
      <c r="FTK183" s="436"/>
      <c r="FTL183" s="436"/>
      <c r="FTM183" s="436"/>
      <c r="FTN183" s="436"/>
      <c r="FTO183" s="436"/>
      <c r="FTP183" s="436"/>
      <c r="FTQ183" s="436"/>
      <c r="FTR183" s="436"/>
      <c r="FTS183" s="436"/>
      <c r="FTT183" s="436"/>
      <c r="FTU183" s="436"/>
      <c r="FTV183" s="436"/>
      <c r="FTW183" s="436"/>
      <c r="FTX183" s="436"/>
      <c r="FTY183" s="436"/>
      <c r="FTZ183" s="436"/>
      <c r="FUA183" s="436"/>
      <c r="FUB183" s="436"/>
      <c r="FUC183" s="436"/>
      <c r="FUD183" s="436"/>
      <c r="FUE183" s="436"/>
      <c r="FUF183" s="436"/>
      <c r="FUG183" s="436"/>
      <c r="FUH183" s="436"/>
      <c r="FUI183" s="436"/>
      <c r="FUP183" s="436"/>
      <c r="FUQ183" s="436"/>
      <c r="FUR183" s="436"/>
      <c r="FUS183" s="436"/>
      <c r="FUT183" s="436"/>
      <c r="FUU183" s="436"/>
      <c r="FUV183" s="436"/>
      <c r="FUW183" s="436"/>
      <c r="FUX183" s="436"/>
      <c r="FUY183" s="436"/>
      <c r="FUZ183" s="436"/>
      <c r="FVA183" s="436"/>
      <c r="FVB183" s="436"/>
      <c r="FVC183" s="436"/>
      <c r="FVD183" s="436"/>
      <c r="FVE183" s="436"/>
      <c r="FVF183" s="436"/>
      <c r="FVG183" s="436"/>
      <c r="FVH183" s="436"/>
      <c r="FVI183" s="436"/>
      <c r="FVJ183" s="436"/>
      <c r="FVK183" s="436"/>
      <c r="FVL183" s="436"/>
      <c r="FVM183" s="436"/>
      <c r="FVN183" s="436"/>
      <c r="FVO183" s="436"/>
      <c r="FVP183" s="436"/>
      <c r="FVQ183" s="436"/>
      <c r="FVR183" s="436"/>
      <c r="FVS183" s="436"/>
      <c r="FVT183" s="436"/>
      <c r="FVU183" s="436"/>
      <c r="FVV183" s="436"/>
      <c r="FVW183" s="436"/>
      <c r="FVX183" s="436"/>
      <c r="FVY183" s="436"/>
      <c r="FVZ183" s="436"/>
      <c r="FWA183" s="436"/>
      <c r="FWB183" s="436"/>
      <c r="FWC183" s="436"/>
      <c r="FWD183" s="436"/>
      <c r="FWE183" s="436"/>
      <c r="FWF183" s="436"/>
      <c r="FWG183" s="436"/>
      <c r="FWH183" s="436"/>
      <c r="FWI183" s="436"/>
      <c r="FWJ183" s="436"/>
      <c r="FWK183" s="436"/>
      <c r="FWL183" s="436"/>
      <c r="FWM183" s="436"/>
      <c r="FWN183" s="436"/>
      <c r="FWO183" s="436"/>
      <c r="FWP183" s="436"/>
      <c r="FWQ183" s="436"/>
      <c r="FWR183" s="436"/>
      <c r="FWS183" s="436"/>
      <c r="FWT183" s="436"/>
      <c r="FWU183" s="436"/>
      <c r="FWV183" s="436"/>
      <c r="FWW183" s="436"/>
      <c r="FWX183" s="436"/>
      <c r="FWY183" s="436"/>
      <c r="FWZ183" s="436"/>
      <c r="FXA183" s="436"/>
      <c r="FXB183" s="436"/>
      <c r="FXC183" s="436"/>
      <c r="FXD183" s="436"/>
      <c r="FXE183" s="436"/>
      <c r="FXF183" s="436"/>
      <c r="FXG183" s="436"/>
      <c r="FXH183" s="436"/>
      <c r="FXI183" s="436"/>
      <c r="FXJ183" s="436"/>
      <c r="FXK183" s="436"/>
      <c r="FXL183" s="436"/>
      <c r="FXM183" s="436"/>
      <c r="FXN183" s="436"/>
      <c r="FXO183" s="436"/>
      <c r="FXP183" s="436"/>
      <c r="FXQ183" s="436"/>
      <c r="FXR183" s="436"/>
      <c r="FXS183" s="436"/>
      <c r="FXT183" s="436"/>
      <c r="FXU183" s="436"/>
      <c r="FXV183" s="436"/>
      <c r="FXW183" s="436"/>
      <c r="FXX183" s="436"/>
      <c r="FXY183" s="436"/>
      <c r="FXZ183" s="436"/>
      <c r="FYA183" s="436"/>
      <c r="FYB183" s="436"/>
      <c r="FYC183" s="436"/>
      <c r="FYD183" s="436"/>
      <c r="FYE183" s="436"/>
      <c r="FYF183" s="436"/>
      <c r="FYG183" s="436"/>
      <c r="FYH183" s="436"/>
      <c r="FYI183" s="436"/>
      <c r="FYJ183" s="436"/>
      <c r="FYK183" s="436"/>
      <c r="FYL183" s="436"/>
      <c r="FYM183" s="436"/>
      <c r="FYN183" s="436"/>
      <c r="FYO183" s="436"/>
      <c r="FYP183" s="436"/>
      <c r="FYQ183" s="436"/>
      <c r="FYR183" s="436"/>
      <c r="FYS183" s="436"/>
      <c r="FYT183" s="436"/>
      <c r="FYU183" s="436"/>
      <c r="FYV183" s="436"/>
      <c r="FYW183" s="436"/>
      <c r="FYX183" s="436"/>
      <c r="FYY183" s="436"/>
      <c r="FYZ183" s="436"/>
      <c r="FZA183" s="436"/>
      <c r="FZB183" s="436"/>
      <c r="FZC183" s="436"/>
      <c r="FZD183" s="436"/>
      <c r="FZE183" s="436"/>
      <c r="FZF183" s="436"/>
      <c r="FZG183" s="436"/>
      <c r="FZH183" s="436"/>
      <c r="FZI183" s="436"/>
      <c r="FZJ183" s="436"/>
      <c r="FZK183" s="436"/>
      <c r="FZL183" s="436"/>
      <c r="FZM183" s="436"/>
      <c r="FZN183" s="436"/>
      <c r="FZO183" s="436"/>
      <c r="FZP183" s="436"/>
      <c r="FZQ183" s="436"/>
      <c r="FZR183" s="436"/>
      <c r="FZS183" s="436"/>
      <c r="FZT183" s="436"/>
      <c r="FZU183" s="436"/>
      <c r="FZV183" s="436"/>
      <c r="FZW183" s="436"/>
      <c r="FZX183" s="436"/>
      <c r="FZY183" s="436"/>
      <c r="FZZ183" s="436"/>
      <c r="GAA183" s="436"/>
      <c r="GAB183" s="436"/>
      <c r="GAC183" s="436"/>
      <c r="GAD183" s="436"/>
      <c r="GAE183" s="436"/>
      <c r="GAF183" s="436"/>
      <c r="GAG183" s="436"/>
      <c r="GAH183" s="436"/>
      <c r="GAI183" s="436"/>
      <c r="GAJ183" s="436"/>
      <c r="GAK183" s="436"/>
      <c r="GAL183" s="436"/>
      <c r="GAM183" s="436"/>
      <c r="GAN183" s="436"/>
      <c r="GAO183" s="436"/>
      <c r="GAP183" s="436"/>
      <c r="GAQ183" s="436"/>
      <c r="GAR183" s="436"/>
      <c r="GAS183" s="436"/>
      <c r="GAT183" s="436"/>
      <c r="GAU183" s="436"/>
      <c r="GAV183" s="436"/>
      <c r="GAW183" s="436"/>
      <c r="GAX183" s="436"/>
      <c r="GAY183" s="436"/>
      <c r="GAZ183" s="436"/>
      <c r="GBA183" s="436"/>
      <c r="GBB183" s="436"/>
      <c r="GBC183" s="436"/>
      <c r="GBD183" s="436"/>
      <c r="GBE183" s="436"/>
      <c r="GBF183" s="436"/>
      <c r="GBG183" s="436"/>
      <c r="GBH183" s="436"/>
      <c r="GBI183" s="436"/>
      <c r="GBJ183" s="436"/>
      <c r="GBK183" s="436"/>
      <c r="GBL183" s="436"/>
      <c r="GBM183" s="436"/>
      <c r="GBN183" s="436"/>
      <c r="GBO183" s="436"/>
      <c r="GBP183" s="436"/>
      <c r="GBQ183" s="436"/>
      <c r="GBR183" s="436"/>
      <c r="GBS183" s="436"/>
      <c r="GBT183" s="436"/>
      <c r="GBU183" s="436"/>
      <c r="GBV183" s="436"/>
      <c r="GBW183" s="436"/>
      <c r="GBX183" s="436"/>
      <c r="GBY183" s="436"/>
      <c r="GBZ183" s="436"/>
      <c r="GCA183" s="436"/>
      <c r="GCB183" s="436"/>
      <c r="GCC183" s="436"/>
      <c r="GCD183" s="436"/>
      <c r="GCE183" s="436"/>
      <c r="GCF183" s="436"/>
      <c r="GCG183" s="436"/>
      <c r="GCH183" s="436"/>
      <c r="GCI183" s="436"/>
      <c r="GCJ183" s="436"/>
      <c r="GCK183" s="436"/>
      <c r="GCL183" s="436"/>
      <c r="GCM183" s="436"/>
      <c r="GCN183" s="436"/>
      <c r="GCO183" s="436"/>
      <c r="GCP183" s="436"/>
      <c r="GCQ183" s="436"/>
      <c r="GCR183" s="436"/>
      <c r="GCS183" s="436"/>
      <c r="GCT183" s="436"/>
      <c r="GCU183" s="436"/>
      <c r="GCV183" s="436"/>
      <c r="GCW183" s="436"/>
      <c r="GCX183" s="436"/>
      <c r="GCY183" s="436"/>
      <c r="GCZ183" s="436"/>
      <c r="GDA183" s="436"/>
      <c r="GDB183" s="436"/>
      <c r="GDC183" s="436"/>
      <c r="GDD183" s="436"/>
      <c r="GDE183" s="436"/>
      <c r="GDF183" s="436"/>
      <c r="GDG183" s="436"/>
      <c r="GDH183" s="436"/>
      <c r="GDI183" s="436"/>
      <c r="GDJ183" s="436"/>
      <c r="GDK183" s="436"/>
      <c r="GDL183" s="436"/>
      <c r="GDM183" s="436"/>
      <c r="GDN183" s="436"/>
      <c r="GDO183" s="436"/>
      <c r="GDP183" s="436"/>
      <c r="GDQ183" s="436"/>
      <c r="GDR183" s="436"/>
      <c r="GDS183" s="436"/>
      <c r="GDT183" s="436"/>
      <c r="GDU183" s="436"/>
      <c r="GDV183" s="436"/>
      <c r="GDW183" s="436"/>
      <c r="GDX183" s="436"/>
      <c r="GDY183" s="436"/>
      <c r="GDZ183" s="436"/>
      <c r="GEA183" s="436"/>
      <c r="GEB183" s="436"/>
      <c r="GEC183" s="436"/>
      <c r="GED183" s="436"/>
      <c r="GEE183" s="436"/>
      <c r="GEL183" s="436"/>
      <c r="GEM183" s="436"/>
      <c r="GEN183" s="436"/>
      <c r="GEO183" s="436"/>
      <c r="GEP183" s="436"/>
      <c r="GEQ183" s="436"/>
      <c r="GER183" s="436"/>
      <c r="GES183" s="436"/>
      <c r="GET183" s="436"/>
      <c r="GEU183" s="436"/>
      <c r="GEV183" s="436"/>
      <c r="GEW183" s="436"/>
      <c r="GEX183" s="436"/>
      <c r="GEY183" s="436"/>
      <c r="GEZ183" s="436"/>
      <c r="GFA183" s="436"/>
      <c r="GFB183" s="436"/>
      <c r="GFC183" s="436"/>
      <c r="GFD183" s="436"/>
      <c r="GFE183" s="436"/>
      <c r="GFF183" s="436"/>
      <c r="GFG183" s="436"/>
      <c r="GFH183" s="436"/>
      <c r="GFI183" s="436"/>
      <c r="GFJ183" s="436"/>
      <c r="GFK183" s="436"/>
      <c r="GFL183" s="436"/>
      <c r="GFM183" s="436"/>
      <c r="GFN183" s="436"/>
      <c r="GFO183" s="436"/>
      <c r="GFP183" s="436"/>
      <c r="GFQ183" s="436"/>
      <c r="GFR183" s="436"/>
      <c r="GFS183" s="436"/>
      <c r="GFT183" s="436"/>
      <c r="GFU183" s="436"/>
      <c r="GFV183" s="436"/>
      <c r="GFW183" s="436"/>
      <c r="GFX183" s="436"/>
      <c r="GFY183" s="436"/>
      <c r="GFZ183" s="436"/>
      <c r="GGA183" s="436"/>
      <c r="GGB183" s="436"/>
      <c r="GGC183" s="436"/>
      <c r="GGD183" s="436"/>
      <c r="GGE183" s="436"/>
      <c r="GGF183" s="436"/>
      <c r="GGG183" s="436"/>
      <c r="GGH183" s="436"/>
      <c r="GGI183" s="436"/>
      <c r="GGJ183" s="436"/>
      <c r="GGK183" s="436"/>
      <c r="GGL183" s="436"/>
      <c r="GGM183" s="436"/>
      <c r="GGN183" s="436"/>
      <c r="GGO183" s="436"/>
      <c r="GGP183" s="436"/>
      <c r="GGQ183" s="436"/>
      <c r="GGR183" s="436"/>
      <c r="GGS183" s="436"/>
      <c r="GGT183" s="436"/>
      <c r="GGU183" s="436"/>
      <c r="GGV183" s="436"/>
      <c r="GGW183" s="436"/>
      <c r="GGX183" s="436"/>
      <c r="GGY183" s="436"/>
      <c r="GGZ183" s="436"/>
      <c r="GHA183" s="436"/>
      <c r="GHB183" s="436"/>
      <c r="GHC183" s="436"/>
      <c r="GHD183" s="436"/>
      <c r="GHE183" s="436"/>
      <c r="GHF183" s="436"/>
      <c r="GHG183" s="436"/>
      <c r="GHH183" s="436"/>
      <c r="GHI183" s="436"/>
      <c r="GHJ183" s="436"/>
      <c r="GHK183" s="436"/>
      <c r="GHL183" s="436"/>
      <c r="GHM183" s="436"/>
      <c r="GHN183" s="436"/>
      <c r="GHO183" s="436"/>
      <c r="GHP183" s="436"/>
      <c r="GHQ183" s="436"/>
      <c r="GHR183" s="436"/>
      <c r="GHS183" s="436"/>
      <c r="GHT183" s="436"/>
      <c r="GHU183" s="436"/>
      <c r="GHV183" s="436"/>
      <c r="GHW183" s="436"/>
      <c r="GHX183" s="436"/>
      <c r="GHY183" s="436"/>
      <c r="GHZ183" s="436"/>
      <c r="GIA183" s="436"/>
      <c r="GIB183" s="436"/>
      <c r="GIC183" s="436"/>
      <c r="GID183" s="436"/>
      <c r="GIE183" s="436"/>
      <c r="GIF183" s="436"/>
      <c r="GIG183" s="436"/>
      <c r="GIH183" s="436"/>
      <c r="GII183" s="436"/>
      <c r="GIJ183" s="436"/>
      <c r="GIK183" s="436"/>
      <c r="GIL183" s="436"/>
      <c r="GIM183" s="436"/>
      <c r="GIN183" s="436"/>
      <c r="GIO183" s="436"/>
      <c r="GIP183" s="436"/>
      <c r="GIQ183" s="436"/>
      <c r="GIR183" s="436"/>
      <c r="GIS183" s="436"/>
      <c r="GIT183" s="436"/>
      <c r="GIU183" s="436"/>
      <c r="GIV183" s="436"/>
      <c r="GIW183" s="436"/>
      <c r="GIX183" s="436"/>
      <c r="GIY183" s="436"/>
      <c r="GIZ183" s="436"/>
      <c r="GJA183" s="436"/>
      <c r="GJB183" s="436"/>
      <c r="GJC183" s="436"/>
      <c r="GJD183" s="436"/>
      <c r="GJE183" s="436"/>
      <c r="GJF183" s="436"/>
      <c r="GJG183" s="436"/>
      <c r="GJH183" s="436"/>
      <c r="GJI183" s="436"/>
      <c r="GJJ183" s="436"/>
      <c r="GJK183" s="436"/>
      <c r="GJL183" s="436"/>
      <c r="GJM183" s="436"/>
      <c r="GJN183" s="436"/>
      <c r="GJO183" s="436"/>
      <c r="GJP183" s="436"/>
      <c r="GJQ183" s="436"/>
      <c r="GJR183" s="436"/>
      <c r="GJS183" s="436"/>
      <c r="GJT183" s="436"/>
      <c r="GJU183" s="436"/>
      <c r="GJV183" s="436"/>
      <c r="GJW183" s="436"/>
      <c r="GJX183" s="436"/>
      <c r="GJY183" s="436"/>
      <c r="GJZ183" s="436"/>
      <c r="GKA183" s="436"/>
      <c r="GKB183" s="436"/>
      <c r="GKC183" s="436"/>
      <c r="GKD183" s="436"/>
      <c r="GKE183" s="436"/>
      <c r="GKF183" s="436"/>
      <c r="GKG183" s="436"/>
      <c r="GKH183" s="436"/>
      <c r="GKI183" s="436"/>
      <c r="GKJ183" s="436"/>
      <c r="GKK183" s="436"/>
      <c r="GKL183" s="436"/>
      <c r="GKM183" s="436"/>
      <c r="GKN183" s="436"/>
      <c r="GKO183" s="436"/>
      <c r="GKP183" s="436"/>
      <c r="GKQ183" s="436"/>
      <c r="GKR183" s="436"/>
      <c r="GKS183" s="436"/>
      <c r="GKT183" s="436"/>
      <c r="GKU183" s="436"/>
      <c r="GKV183" s="436"/>
      <c r="GKW183" s="436"/>
      <c r="GKX183" s="436"/>
      <c r="GKY183" s="436"/>
      <c r="GKZ183" s="436"/>
      <c r="GLA183" s="436"/>
      <c r="GLB183" s="436"/>
      <c r="GLC183" s="436"/>
      <c r="GLD183" s="436"/>
      <c r="GLE183" s="436"/>
      <c r="GLF183" s="436"/>
      <c r="GLG183" s="436"/>
      <c r="GLH183" s="436"/>
      <c r="GLI183" s="436"/>
      <c r="GLJ183" s="436"/>
      <c r="GLK183" s="436"/>
      <c r="GLL183" s="436"/>
      <c r="GLM183" s="436"/>
      <c r="GLN183" s="436"/>
      <c r="GLO183" s="436"/>
      <c r="GLP183" s="436"/>
      <c r="GLQ183" s="436"/>
      <c r="GLR183" s="436"/>
      <c r="GLS183" s="436"/>
      <c r="GLT183" s="436"/>
      <c r="GLU183" s="436"/>
      <c r="GLV183" s="436"/>
      <c r="GLW183" s="436"/>
      <c r="GLX183" s="436"/>
      <c r="GLY183" s="436"/>
      <c r="GLZ183" s="436"/>
      <c r="GMA183" s="436"/>
      <c r="GMB183" s="436"/>
      <c r="GMC183" s="436"/>
      <c r="GMD183" s="436"/>
      <c r="GME183" s="436"/>
      <c r="GMF183" s="436"/>
      <c r="GMG183" s="436"/>
      <c r="GMH183" s="436"/>
      <c r="GMI183" s="436"/>
      <c r="GMJ183" s="436"/>
      <c r="GMK183" s="436"/>
      <c r="GML183" s="436"/>
      <c r="GMM183" s="436"/>
      <c r="GMN183" s="436"/>
      <c r="GMO183" s="436"/>
      <c r="GMP183" s="436"/>
      <c r="GMQ183" s="436"/>
      <c r="GMR183" s="436"/>
      <c r="GMS183" s="436"/>
      <c r="GMT183" s="436"/>
      <c r="GMU183" s="436"/>
      <c r="GMV183" s="436"/>
      <c r="GMW183" s="436"/>
      <c r="GMX183" s="436"/>
      <c r="GMY183" s="436"/>
      <c r="GMZ183" s="436"/>
      <c r="GNA183" s="436"/>
      <c r="GNB183" s="436"/>
      <c r="GNC183" s="436"/>
      <c r="GND183" s="436"/>
      <c r="GNE183" s="436"/>
      <c r="GNF183" s="436"/>
      <c r="GNG183" s="436"/>
      <c r="GNH183" s="436"/>
      <c r="GNI183" s="436"/>
      <c r="GNJ183" s="436"/>
      <c r="GNK183" s="436"/>
      <c r="GNL183" s="436"/>
      <c r="GNM183" s="436"/>
      <c r="GNN183" s="436"/>
      <c r="GNO183" s="436"/>
      <c r="GNP183" s="436"/>
      <c r="GNQ183" s="436"/>
      <c r="GNR183" s="436"/>
      <c r="GNS183" s="436"/>
      <c r="GNT183" s="436"/>
      <c r="GNU183" s="436"/>
      <c r="GNV183" s="436"/>
      <c r="GNW183" s="436"/>
      <c r="GNX183" s="436"/>
      <c r="GNY183" s="436"/>
      <c r="GNZ183" s="436"/>
      <c r="GOA183" s="436"/>
      <c r="GOH183" s="436"/>
      <c r="GOI183" s="436"/>
      <c r="GOJ183" s="436"/>
      <c r="GOK183" s="436"/>
      <c r="GOL183" s="436"/>
      <c r="GOM183" s="436"/>
      <c r="GON183" s="436"/>
      <c r="GOO183" s="436"/>
      <c r="GOP183" s="436"/>
      <c r="GOQ183" s="436"/>
      <c r="GOR183" s="436"/>
      <c r="GOS183" s="436"/>
      <c r="GOT183" s="436"/>
      <c r="GOU183" s="436"/>
      <c r="GOV183" s="436"/>
      <c r="GOW183" s="436"/>
      <c r="GOX183" s="436"/>
      <c r="GOY183" s="436"/>
      <c r="GOZ183" s="436"/>
      <c r="GPA183" s="436"/>
      <c r="GPB183" s="436"/>
      <c r="GPC183" s="436"/>
      <c r="GPD183" s="436"/>
      <c r="GPE183" s="436"/>
      <c r="GPF183" s="436"/>
      <c r="GPG183" s="436"/>
      <c r="GPH183" s="436"/>
      <c r="GPI183" s="436"/>
      <c r="GPJ183" s="436"/>
      <c r="GPK183" s="436"/>
      <c r="GPL183" s="436"/>
      <c r="GPM183" s="436"/>
      <c r="GPN183" s="436"/>
      <c r="GPO183" s="436"/>
      <c r="GPP183" s="436"/>
      <c r="GPQ183" s="436"/>
      <c r="GPR183" s="436"/>
      <c r="GPS183" s="436"/>
      <c r="GPT183" s="436"/>
      <c r="GPU183" s="436"/>
      <c r="GPV183" s="436"/>
      <c r="GPW183" s="436"/>
      <c r="GPX183" s="436"/>
      <c r="GPY183" s="436"/>
      <c r="GPZ183" s="436"/>
      <c r="GQA183" s="436"/>
      <c r="GQB183" s="436"/>
      <c r="GQC183" s="436"/>
      <c r="GQD183" s="436"/>
      <c r="GQE183" s="436"/>
      <c r="GQF183" s="436"/>
      <c r="GQG183" s="436"/>
      <c r="GQH183" s="436"/>
      <c r="GQI183" s="436"/>
      <c r="GQJ183" s="436"/>
      <c r="GQK183" s="436"/>
      <c r="GQL183" s="436"/>
      <c r="GQM183" s="436"/>
      <c r="GQN183" s="436"/>
      <c r="GQO183" s="436"/>
      <c r="GQP183" s="436"/>
      <c r="GQQ183" s="436"/>
      <c r="GQR183" s="436"/>
      <c r="GQS183" s="436"/>
      <c r="GQT183" s="436"/>
      <c r="GQU183" s="436"/>
      <c r="GQV183" s="436"/>
      <c r="GQW183" s="436"/>
      <c r="GQX183" s="436"/>
      <c r="GQY183" s="436"/>
      <c r="GQZ183" s="436"/>
      <c r="GRA183" s="436"/>
      <c r="GRB183" s="436"/>
      <c r="GRC183" s="436"/>
      <c r="GRD183" s="436"/>
      <c r="GRE183" s="436"/>
      <c r="GRF183" s="436"/>
      <c r="GRG183" s="436"/>
      <c r="GRH183" s="436"/>
      <c r="GRI183" s="436"/>
      <c r="GRJ183" s="436"/>
      <c r="GRK183" s="436"/>
      <c r="GRL183" s="436"/>
      <c r="GRM183" s="436"/>
      <c r="GRN183" s="436"/>
      <c r="GRO183" s="436"/>
      <c r="GRP183" s="436"/>
      <c r="GRQ183" s="436"/>
      <c r="GRR183" s="436"/>
      <c r="GRS183" s="436"/>
      <c r="GRT183" s="436"/>
      <c r="GRU183" s="436"/>
      <c r="GRV183" s="436"/>
      <c r="GRW183" s="436"/>
      <c r="GRX183" s="436"/>
      <c r="GRY183" s="436"/>
      <c r="GRZ183" s="436"/>
      <c r="GSA183" s="436"/>
      <c r="GSB183" s="436"/>
      <c r="GSC183" s="436"/>
      <c r="GSD183" s="436"/>
      <c r="GSE183" s="436"/>
      <c r="GSF183" s="436"/>
      <c r="GSG183" s="436"/>
      <c r="GSH183" s="436"/>
      <c r="GSI183" s="436"/>
      <c r="GSJ183" s="436"/>
      <c r="GSK183" s="436"/>
      <c r="GSL183" s="436"/>
      <c r="GSM183" s="436"/>
      <c r="GSN183" s="436"/>
      <c r="GSO183" s="436"/>
      <c r="GSP183" s="436"/>
      <c r="GSQ183" s="436"/>
      <c r="GSR183" s="436"/>
      <c r="GSS183" s="436"/>
      <c r="GST183" s="436"/>
      <c r="GSU183" s="436"/>
      <c r="GSV183" s="436"/>
      <c r="GSW183" s="436"/>
      <c r="GSX183" s="436"/>
      <c r="GSY183" s="436"/>
      <c r="GSZ183" s="436"/>
      <c r="GTA183" s="436"/>
      <c r="GTB183" s="436"/>
      <c r="GTC183" s="436"/>
      <c r="GTD183" s="436"/>
      <c r="GTE183" s="436"/>
      <c r="GTF183" s="436"/>
      <c r="GTG183" s="436"/>
      <c r="GTH183" s="436"/>
      <c r="GTI183" s="436"/>
      <c r="GTJ183" s="436"/>
      <c r="GTK183" s="436"/>
      <c r="GTL183" s="436"/>
      <c r="GTM183" s="436"/>
      <c r="GTN183" s="436"/>
      <c r="GTO183" s="436"/>
      <c r="GTP183" s="436"/>
      <c r="GTQ183" s="436"/>
      <c r="GTR183" s="436"/>
      <c r="GTS183" s="436"/>
      <c r="GTT183" s="436"/>
      <c r="GTU183" s="436"/>
      <c r="GTV183" s="436"/>
      <c r="GTW183" s="436"/>
      <c r="GTX183" s="436"/>
      <c r="GTY183" s="436"/>
      <c r="GTZ183" s="436"/>
      <c r="GUA183" s="436"/>
      <c r="GUB183" s="436"/>
      <c r="GUC183" s="436"/>
      <c r="GUD183" s="436"/>
      <c r="GUE183" s="436"/>
      <c r="GUF183" s="436"/>
      <c r="GUG183" s="436"/>
      <c r="GUH183" s="436"/>
      <c r="GUI183" s="436"/>
      <c r="GUJ183" s="436"/>
      <c r="GUK183" s="436"/>
      <c r="GUL183" s="436"/>
      <c r="GUM183" s="436"/>
      <c r="GUN183" s="436"/>
      <c r="GUO183" s="436"/>
      <c r="GUP183" s="436"/>
      <c r="GUQ183" s="436"/>
      <c r="GUR183" s="436"/>
      <c r="GUS183" s="436"/>
      <c r="GUT183" s="436"/>
      <c r="GUU183" s="436"/>
      <c r="GUV183" s="436"/>
      <c r="GUW183" s="436"/>
      <c r="GUX183" s="436"/>
      <c r="GUY183" s="436"/>
      <c r="GUZ183" s="436"/>
      <c r="GVA183" s="436"/>
      <c r="GVB183" s="436"/>
      <c r="GVC183" s="436"/>
      <c r="GVD183" s="436"/>
      <c r="GVE183" s="436"/>
      <c r="GVF183" s="436"/>
      <c r="GVG183" s="436"/>
      <c r="GVH183" s="436"/>
      <c r="GVI183" s="436"/>
      <c r="GVJ183" s="436"/>
      <c r="GVK183" s="436"/>
      <c r="GVL183" s="436"/>
      <c r="GVM183" s="436"/>
      <c r="GVN183" s="436"/>
      <c r="GVO183" s="436"/>
      <c r="GVP183" s="436"/>
      <c r="GVQ183" s="436"/>
      <c r="GVR183" s="436"/>
      <c r="GVS183" s="436"/>
      <c r="GVT183" s="436"/>
      <c r="GVU183" s="436"/>
      <c r="GVV183" s="436"/>
      <c r="GVW183" s="436"/>
      <c r="GVX183" s="436"/>
      <c r="GVY183" s="436"/>
      <c r="GVZ183" s="436"/>
      <c r="GWA183" s="436"/>
      <c r="GWB183" s="436"/>
      <c r="GWC183" s="436"/>
      <c r="GWD183" s="436"/>
      <c r="GWE183" s="436"/>
      <c r="GWF183" s="436"/>
      <c r="GWG183" s="436"/>
      <c r="GWH183" s="436"/>
      <c r="GWI183" s="436"/>
      <c r="GWJ183" s="436"/>
      <c r="GWK183" s="436"/>
      <c r="GWL183" s="436"/>
      <c r="GWM183" s="436"/>
      <c r="GWN183" s="436"/>
      <c r="GWO183" s="436"/>
      <c r="GWP183" s="436"/>
      <c r="GWQ183" s="436"/>
      <c r="GWR183" s="436"/>
      <c r="GWS183" s="436"/>
      <c r="GWT183" s="436"/>
      <c r="GWU183" s="436"/>
      <c r="GWV183" s="436"/>
      <c r="GWW183" s="436"/>
      <c r="GWX183" s="436"/>
      <c r="GWY183" s="436"/>
      <c r="GWZ183" s="436"/>
      <c r="GXA183" s="436"/>
      <c r="GXB183" s="436"/>
      <c r="GXC183" s="436"/>
      <c r="GXD183" s="436"/>
      <c r="GXE183" s="436"/>
      <c r="GXF183" s="436"/>
      <c r="GXG183" s="436"/>
      <c r="GXH183" s="436"/>
      <c r="GXI183" s="436"/>
      <c r="GXJ183" s="436"/>
      <c r="GXK183" s="436"/>
      <c r="GXL183" s="436"/>
      <c r="GXM183" s="436"/>
      <c r="GXN183" s="436"/>
      <c r="GXO183" s="436"/>
      <c r="GXP183" s="436"/>
      <c r="GXQ183" s="436"/>
      <c r="GXR183" s="436"/>
      <c r="GXS183" s="436"/>
      <c r="GXT183" s="436"/>
      <c r="GXU183" s="436"/>
      <c r="GXV183" s="436"/>
      <c r="GXW183" s="436"/>
      <c r="GYD183" s="436"/>
      <c r="GYE183" s="436"/>
      <c r="GYF183" s="436"/>
      <c r="GYG183" s="436"/>
      <c r="GYH183" s="436"/>
      <c r="GYI183" s="436"/>
      <c r="GYJ183" s="436"/>
      <c r="GYK183" s="436"/>
      <c r="GYL183" s="436"/>
      <c r="GYM183" s="436"/>
      <c r="GYN183" s="436"/>
      <c r="GYO183" s="436"/>
      <c r="GYP183" s="436"/>
      <c r="GYQ183" s="436"/>
      <c r="GYR183" s="436"/>
      <c r="GYS183" s="436"/>
      <c r="GYT183" s="436"/>
      <c r="GYU183" s="436"/>
      <c r="GYV183" s="436"/>
      <c r="GYW183" s="436"/>
      <c r="GYX183" s="436"/>
      <c r="GYY183" s="436"/>
      <c r="GYZ183" s="436"/>
      <c r="GZA183" s="436"/>
      <c r="GZB183" s="436"/>
      <c r="GZC183" s="436"/>
      <c r="GZD183" s="436"/>
      <c r="GZE183" s="436"/>
      <c r="GZF183" s="436"/>
      <c r="GZG183" s="436"/>
      <c r="GZH183" s="436"/>
      <c r="GZI183" s="436"/>
      <c r="GZJ183" s="436"/>
      <c r="GZK183" s="436"/>
      <c r="GZL183" s="436"/>
      <c r="GZM183" s="436"/>
      <c r="GZN183" s="436"/>
      <c r="GZO183" s="436"/>
      <c r="GZP183" s="436"/>
      <c r="GZQ183" s="436"/>
      <c r="GZR183" s="436"/>
      <c r="GZS183" s="436"/>
      <c r="GZT183" s="436"/>
      <c r="GZU183" s="436"/>
      <c r="GZV183" s="436"/>
      <c r="GZW183" s="436"/>
      <c r="GZX183" s="436"/>
      <c r="GZY183" s="436"/>
      <c r="GZZ183" s="436"/>
      <c r="HAA183" s="436"/>
      <c r="HAB183" s="436"/>
      <c r="HAC183" s="436"/>
      <c r="HAD183" s="436"/>
      <c r="HAE183" s="436"/>
      <c r="HAF183" s="436"/>
      <c r="HAG183" s="436"/>
      <c r="HAH183" s="436"/>
      <c r="HAI183" s="436"/>
      <c r="HAJ183" s="436"/>
      <c r="HAK183" s="436"/>
      <c r="HAL183" s="436"/>
      <c r="HAM183" s="436"/>
      <c r="HAN183" s="436"/>
      <c r="HAO183" s="436"/>
      <c r="HAP183" s="436"/>
      <c r="HAQ183" s="436"/>
      <c r="HAR183" s="436"/>
      <c r="HAS183" s="436"/>
      <c r="HAT183" s="436"/>
      <c r="HAU183" s="436"/>
      <c r="HAV183" s="436"/>
      <c r="HAW183" s="436"/>
      <c r="HAX183" s="436"/>
      <c r="HAY183" s="436"/>
      <c r="HAZ183" s="436"/>
      <c r="HBA183" s="436"/>
      <c r="HBB183" s="436"/>
      <c r="HBC183" s="436"/>
      <c r="HBD183" s="436"/>
      <c r="HBE183" s="436"/>
      <c r="HBF183" s="436"/>
      <c r="HBG183" s="436"/>
      <c r="HBH183" s="436"/>
      <c r="HBI183" s="436"/>
      <c r="HBJ183" s="436"/>
      <c r="HBK183" s="436"/>
      <c r="HBL183" s="436"/>
      <c r="HBM183" s="436"/>
      <c r="HBN183" s="436"/>
      <c r="HBO183" s="436"/>
      <c r="HBP183" s="436"/>
      <c r="HBQ183" s="436"/>
      <c r="HBR183" s="436"/>
      <c r="HBS183" s="436"/>
      <c r="HBT183" s="436"/>
      <c r="HBU183" s="436"/>
      <c r="HBV183" s="436"/>
      <c r="HBW183" s="436"/>
      <c r="HBX183" s="436"/>
      <c r="HBY183" s="436"/>
      <c r="HBZ183" s="436"/>
      <c r="HCA183" s="436"/>
      <c r="HCB183" s="436"/>
      <c r="HCC183" s="436"/>
      <c r="HCD183" s="436"/>
      <c r="HCE183" s="436"/>
      <c r="HCF183" s="436"/>
      <c r="HCG183" s="436"/>
      <c r="HCH183" s="436"/>
      <c r="HCI183" s="436"/>
      <c r="HCJ183" s="436"/>
      <c r="HCK183" s="436"/>
      <c r="HCL183" s="436"/>
      <c r="HCM183" s="436"/>
      <c r="HCN183" s="436"/>
      <c r="HCO183" s="436"/>
      <c r="HCP183" s="436"/>
      <c r="HCQ183" s="436"/>
      <c r="HCR183" s="436"/>
      <c r="HCS183" s="436"/>
      <c r="HCT183" s="436"/>
      <c r="HCU183" s="436"/>
      <c r="HCV183" s="436"/>
      <c r="HCW183" s="436"/>
      <c r="HCX183" s="436"/>
      <c r="HCY183" s="436"/>
      <c r="HCZ183" s="436"/>
      <c r="HDA183" s="436"/>
      <c r="HDB183" s="436"/>
      <c r="HDC183" s="436"/>
      <c r="HDD183" s="436"/>
      <c r="HDE183" s="436"/>
      <c r="HDF183" s="436"/>
      <c r="HDG183" s="436"/>
      <c r="HDH183" s="436"/>
      <c r="HDI183" s="436"/>
      <c r="HDJ183" s="436"/>
      <c r="HDK183" s="436"/>
      <c r="HDL183" s="436"/>
      <c r="HDM183" s="436"/>
      <c r="HDN183" s="436"/>
      <c r="HDO183" s="436"/>
      <c r="HDP183" s="436"/>
      <c r="HDQ183" s="436"/>
      <c r="HDR183" s="436"/>
      <c r="HDS183" s="436"/>
      <c r="HDT183" s="436"/>
      <c r="HDU183" s="436"/>
      <c r="HDV183" s="436"/>
      <c r="HDW183" s="436"/>
      <c r="HDX183" s="436"/>
      <c r="HDY183" s="436"/>
      <c r="HDZ183" s="436"/>
      <c r="HEA183" s="436"/>
      <c r="HEB183" s="436"/>
      <c r="HEC183" s="436"/>
      <c r="HED183" s="436"/>
      <c r="HEE183" s="436"/>
      <c r="HEF183" s="436"/>
      <c r="HEG183" s="436"/>
      <c r="HEH183" s="436"/>
      <c r="HEI183" s="436"/>
      <c r="HEJ183" s="436"/>
      <c r="HEK183" s="436"/>
      <c r="HEL183" s="436"/>
      <c r="HEM183" s="436"/>
      <c r="HEN183" s="436"/>
      <c r="HEO183" s="436"/>
      <c r="HEP183" s="436"/>
      <c r="HEQ183" s="436"/>
      <c r="HER183" s="436"/>
      <c r="HES183" s="436"/>
      <c r="HET183" s="436"/>
      <c r="HEU183" s="436"/>
      <c r="HEV183" s="436"/>
      <c r="HEW183" s="436"/>
      <c r="HEX183" s="436"/>
      <c r="HEY183" s="436"/>
      <c r="HEZ183" s="436"/>
      <c r="HFA183" s="436"/>
      <c r="HFB183" s="436"/>
      <c r="HFC183" s="436"/>
      <c r="HFD183" s="436"/>
      <c r="HFE183" s="436"/>
      <c r="HFF183" s="436"/>
      <c r="HFG183" s="436"/>
      <c r="HFH183" s="436"/>
      <c r="HFI183" s="436"/>
      <c r="HFJ183" s="436"/>
      <c r="HFK183" s="436"/>
      <c r="HFL183" s="436"/>
      <c r="HFM183" s="436"/>
      <c r="HFN183" s="436"/>
      <c r="HFO183" s="436"/>
      <c r="HFP183" s="436"/>
      <c r="HFQ183" s="436"/>
      <c r="HFR183" s="436"/>
      <c r="HFS183" s="436"/>
      <c r="HFT183" s="436"/>
      <c r="HFU183" s="436"/>
      <c r="HFV183" s="436"/>
      <c r="HFW183" s="436"/>
      <c r="HFX183" s="436"/>
      <c r="HFY183" s="436"/>
      <c r="HFZ183" s="436"/>
      <c r="HGA183" s="436"/>
      <c r="HGB183" s="436"/>
      <c r="HGC183" s="436"/>
      <c r="HGD183" s="436"/>
      <c r="HGE183" s="436"/>
      <c r="HGF183" s="436"/>
      <c r="HGG183" s="436"/>
      <c r="HGH183" s="436"/>
      <c r="HGI183" s="436"/>
      <c r="HGJ183" s="436"/>
      <c r="HGK183" s="436"/>
      <c r="HGL183" s="436"/>
      <c r="HGM183" s="436"/>
      <c r="HGN183" s="436"/>
      <c r="HGO183" s="436"/>
      <c r="HGP183" s="436"/>
      <c r="HGQ183" s="436"/>
      <c r="HGR183" s="436"/>
      <c r="HGS183" s="436"/>
      <c r="HGT183" s="436"/>
      <c r="HGU183" s="436"/>
      <c r="HGV183" s="436"/>
      <c r="HGW183" s="436"/>
      <c r="HGX183" s="436"/>
      <c r="HGY183" s="436"/>
      <c r="HGZ183" s="436"/>
      <c r="HHA183" s="436"/>
      <c r="HHB183" s="436"/>
      <c r="HHC183" s="436"/>
      <c r="HHD183" s="436"/>
      <c r="HHE183" s="436"/>
      <c r="HHF183" s="436"/>
      <c r="HHG183" s="436"/>
      <c r="HHH183" s="436"/>
      <c r="HHI183" s="436"/>
      <c r="HHJ183" s="436"/>
      <c r="HHK183" s="436"/>
      <c r="HHL183" s="436"/>
      <c r="HHM183" s="436"/>
      <c r="HHN183" s="436"/>
      <c r="HHO183" s="436"/>
      <c r="HHP183" s="436"/>
      <c r="HHQ183" s="436"/>
      <c r="HHR183" s="436"/>
      <c r="HHS183" s="436"/>
      <c r="HHZ183" s="436"/>
      <c r="HIA183" s="436"/>
      <c r="HIB183" s="436"/>
      <c r="HIC183" s="436"/>
      <c r="HID183" s="436"/>
      <c r="HIE183" s="436"/>
      <c r="HIF183" s="436"/>
      <c r="HIG183" s="436"/>
      <c r="HIH183" s="436"/>
      <c r="HII183" s="436"/>
      <c r="HIJ183" s="436"/>
      <c r="HIK183" s="436"/>
      <c r="HIL183" s="436"/>
      <c r="HIM183" s="436"/>
      <c r="HIN183" s="436"/>
      <c r="HIO183" s="436"/>
      <c r="HIP183" s="436"/>
      <c r="HIQ183" s="436"/>
      <c r="HIR183" s="436"/>
      <c r="HIS183" s="436"/>
      <c r="HIT183" s="436"/>
      <c r="HIU183" s="436"/>
      <c r="HIV183" s="436"/>
      <c r="HIW183" s="436"/>
      <c r="HIX183" s="436"/>
      <c r="HIY183" s="436"/>
      <c r="HIZ183" s="436"/>
      <c r="HJA183" s="436"/>
      <c r="HJB183" s="436"/>
      <c r="HJC183" s="436"/>
      <c r="HJD183" s="436"/>
      <c r="HJE183" s="436"/>
      <c r="HJF183" s="436"/>
      <c r="HJG183" s="436"/>
      <c r="HJH183" s="436"/>
      <c r="HJI183" s="436"/>
      <c r="HJJ183" s="436"/>
      <c r="HJK183" s="436"/>
      <c r="HJL183" s="436"/>
      <c r="HJM183" s="436"/>
      <c r="HJN183" s="436"/>
      <c r="HJO183" s="436"/>
      <c r="HJP183" s="436"/>
      <c r="HJQ183" s="436"/>
      <c r="HJR183" s="436"/>
      <c r="HJS183" s="436"/>
      <c r="HJT183" s="436"/>
      <c r="HJU183" s="436"/>
      <c r="HJV183" s="436"/>
      <c r="HJW183" s="436"/>
      <c r="HJX183" s="436"/>
      <c r="HJY183" s="436"/>
      <c r="HJZ183" s="436"/>
      <c r="HKA183" s="436"/>
      <c r="HKB183" s="436"/>
      <c r="HKC183" s="436"/>
      <c r="HKD183" s="436"/>
      <c r="HKE183" s="436"/>
      <c r="HKF183" s="436"/>
      <c r="HKG183" s="436"/>
      <c r="HKH183" s="436"/>
      <c r="HKI183" s="436"/>
      <c r="HKJ183" s="436"/>
      <c r="HKK183" s="436"/>
      <c r="HKL183" s="436"/>
      <c r="HKM183" s="436"/>
      <c r="HKN183" s="436"/>
      <c r="HKO183" s="436"/>
      <c r="HKP183" s="436"/>
      <c r="HKQ183" s="436"/>
      <c r="HKR183" s="436"/>
      <c r="HKS183" s="436"/>
      <c r="HKT183" s="436"/>
      <c r="HKU183" s="436"/>
      <c r="HKV183" s="436"/>
      <c r="HKW183" s="436"/>
      <c r="HKX183" s="436"/>
      <c r="HKY183" s="436"/>
      <c r="HKZ183" s="436"/>
      <c r="HLA183" s="436"/>
      <c r="HLB183" s="436"/>
      <c r="HLC183" s="436"/>
      <c r="HLD183" s="436"/>
      <c r="HLE183" s="436"/>
      <c r="HLF183" s="436"/>
      <c r="HLG183" s="436"/>
      <c r="HLH183" s="436"/>
      <c r="HLI183" s="436"/>
      <c r="HLJ183" s="436"/>
      <c r="HLK183" s="436"/>
      <c r="HLL183" s="436"/>
      <c r="HLM183" s="436"/>
      <c r="HLN183" s="436"/>
      <c r="HLO183" s="436"/>
      <c r="HLP183" s="436"/>
      <c r="HLQ183" s="436"/>
      <c r="HLR183" s="436"/>
      <c r="HLS183" s="436"/>
      <c r="HLT183" s="436"/>
      <c r="HLU183" s="436"/>
      <c r="HLV183" s="436"/>
      <c r="HLW183" s="436"/>
      <c r="HLX183" s="436"/>
      <c r="HLY183" s="436"/>
      <c r="HLZ183" s="436"/>
      <c r="HMA183" s="436"/>
      <c r="HMB183" s="436"/>
      <c r="HMC183" s="436"/>
      <c r="HMD183" s="436"/>
      <c r="HME183" s="436"/>
      <c r="HMF183" s="436"/>
      <c r="HMG183" s="436"/>
      <c r="HMH183" s="436"/>
      <c r="HMI183" s="436"/>
      <c r="HMJ183" s="436"/>
      <c r="HMK183" s="436"/>
      <c r="HML183" s="436"/>
      <c r="HMM183" s="436"/>
      <c r="HMN183" s="436"/>
      <c r="HMO183" s="436"/>
      <c r="HMP183" s="436"/>
      <c r="HMQ183" s="436"/>
      <c r="HMR183" s="436"/>
      <c r="HMS183" s="436"/>
      <c r="HMT183" s="436"/>
      <c r="HMU183" s="436"/>
      <c r="HMV183" s="436"/>
      <c r="HMW183" s="436"/>
      <c r="HMX183" s="436"/>
      <c r="HMY183" s="436"/>
      <c r="HMZ183" s="436"/>
      <c r="HNA183" s="436"/>
      <c r="HNB183" s="436"/>
      <c r="HNC183" s="436"/>
      <c r="HND183" s="436"/>
      <c r="HNE183" s="436"/>
      <c r="HNF183" s="436"/>
      <c r="HNG183" s="436"/>
      <c r="HNH183" s="436"/>
      <c r="HNI183" s="436"/>
      <c r="HNJ183" s="436"/>
      <c r="HNK183" s="436"/>
      <c r="HNL183" s="436"/>
      <c r="HNM183" s="436"/>
      <c r="HNN183" s="436"/>
      <c r="HNO183" s="436"/>
      <c r="HNP183" s="436"/>
      <c r="HNQ183" s="436"/>
      <c r="HNR183" s="436"/>
      <c r="HNS183" s="436"/>
      <c r="HNT183" s="436"/>
      <c r="HNU183" s="436"/>
      <c r="HNV183" s="436"/>
      <c r="HNW183" s="436"/>
      <c r="HNX183" s="436"/>
      <c r="HNY183" s="436"/>
      <c r="HNZ183" s="436"/>
      <c r="HOA183" s="436"/>
      <c r="HOB183" s="436"/>
      <c r="HOC183" s="436"/>
      <c r="HOD183" s="436"/>
      <c r="HOE183" s="436"/>
      <c r="HOF183" s="436"/>
      <c r="HOG183" s="436"/>
      <c r="HOH183" s="436"/>
      <c r="HOI183" s="436"/>
      <c r="HOJ183" s="436"/>
      <c r="HOK183" s="436"/>
      <c r="HOL183" s="436"/>
      <c r="HOM183" s="436"/>
      <c r="HON183" s="436"/>
      <c r="HOO183" s="436"/>
      <c r="HOP183" s="436"/>
      <c r="HOQ183" s="436"/>
      <c r="HOR183" s="436"/>
      <c r="HOS183" s="436"/>
      <c r="HOT183" s="436"/>
      <c r="HOU183" s="436"/>
      <c r="HOV183" s="436"/>
      <c r="HOW183" s="436"/>
      <c r="HOX183" s="436"/>
      <c r="HOY183" s="436"/>
      <c r="HOZ183" s="436"/>
      <c r="HPA183" s="436"/>
      <c r="HPB183" s="436"/>
      <c r="HPC183" s="436"/>
      <c r="HPD183" s="436"/>
      <c r="HPE183" s="436"/>
      <c r="HPF183" s="436"/>
      <c r="HPG183" s="436"/>
      <c r="HPH183" s="436"/>
      <c r="HPI183" s="436"/>
      <c r="HPJ183" s="436"/>
      <c r="HPK183" s="436"/>
      <c r="HPL183" s="436"/>
      <c r="HPM183" s="436"/>
      <c r="HPN183" s="436"/>
      <c r="HPO183" s="436"/>
      <c r="HPP183" s="436"/>
      <c r="HPQ183" s="436"/>
      <c r="HPR183" s="436"/>
      <c r="HPS183" s="436"/>
      <c r="HPT183" s="436"/>
      <c r="HPU183" s="436"/>
      <c r="HPV183" s="436"/>
      <c r="HPW183" s="436"/>
      <c r="HPX183" s="436"/>
      <c r="HPY183" s="436"/>
      <c r="HPZ183" s="436"/>
      <c r="HQA183" s="436"/>
      <c r="HQB183" s="436"/>
      <c r="HQC183" s="436"/>
      <c r="HQD183" s="436"/>
      <c r="HQE183" s="436"/>
      <c r="HQF183" s="436"/>
      <c r="HQG183" s="436"/>
      <c r="HQH183" s="436"/>
      <c r="HQI183" s="436"/>
      <c r="HQJ183" s="436"/>
      <c r="HQK183" s="436"/>
      <c r="HQL183" s="436"/>
      <c r="HQM183" s="436"/>
      <c r="HQN183" s="436"/>
      <c r="HQO183" s="436"/>
      <c r="HQP183" s="436"/>
      <c r="HQQ183" s="436"/>
      <c r="HQR183" s="436"/>
      <c r="HQS183" s="436"/>
      <c r="HQT183" s="436"/>
      <c r="HQU183" s="436"/>
      <c r="HQV183" s="436"/>
      <c r="HQW183" s="436"/>
      <c r="HQX183" s="436"/>
      <c r="HQY183" s="436"/>
      <c r="HQZ183" s="436"/>
      <c r="HRA183" s="436"/>
      <c r="HRB183" s="436"/>
      <c r="HRC183" s="436"/>
      <c r="HRD183" s="436"/>
      <c r="HRE183" s="436"/>
      <c r="HRF183" s="436"/>
      <c r="HRG183" s="436"/>
      <c r="HRH183" s="436"/>
      <c r="HRI183" s="436"/>
      <c r="HRJ183" s="436"/>
      <c r="HRK183" s="436"/>
      <c r="HRL183" s="436"/>
      <c r="HRM183" s="436"/>
      <c r="HRN183" s="436"/>
      <c r="HRO183" s="436"/>
      <c r="HRV183" s="436"/>
      <c r="HRW183" s="436"/>
      <c r="HRX183" s="436"/>
      <c r="HRY183" s="436"/>
      <c r="HRZ183" s="436"/>
      <c r="HSA183" s="436"/>
      <c r="HSB183" s="436"/>
      <c r="HSC183" s="436"/>
      <c r="HSD183" s="436"/>
      <c r="HSE183" s="436"/>
      <c r="HSF183" s="436"/>
      <c r="HSG183" s="436"/>
      <c r="HSH183" s="436"/>
      <c r="HSI183" s="436"/>
      <c r="HSJ183" s="436"/>
      <c r="HSK183" s="436"/>
      <c r="HSL183" s="436"/>
      <c r="HSM183" s="436"/>
      <c r="HSN183" s="436"/>
      <c r="HSO183" s="436"/>
      <c r="HSP183" s="436"/>
      <c r="HSQ183" s="436"/>
      <c r="HSR183" s="436"/>
      <c r="HSS183" s="436"/>
      <c r="HST183" s="436"/>
      <c r="HSU183" s="436"/>
      <c r="HSV183" s="436"/>
      <c r="HSW183" s="436"/>
      <c r="HSX183" s="436"/>
      <c r="HSY183" s="436"/>
      <c r="HSZ183" s="436"/>
      <c r="HTA183" s="436"/>
      <c r="HTB183" s="436"/>
      <c r="HTC183" s="436"/>
      <c r="HTD183" s="436"/>
      <c r="HTE183" s="436"/>
      <c r="HTF183" s="436"/>
      <c r="HTG183" s="436"/>
      <c r="HTH183" s="436"/>
      <c r="HTI183" s="436"/>
      <c r="HTJ183" s="436"/>
      <c r="HTK183" s="436"/>
      <c r="HTL183" s="436"/>
      <c r="HTM183" s="436"/>
      <c r="HTN183" s="436"/>
      <c r="HTO183" s="436"/>
      <c r="HTP183" s="436"/>
      <c r="HTQ183" s="436"/>
      <c r="HTR183" s="436"/>
      <c r="HTS183" s="436"/>
      <c r="HTT183" s="436"/>
      <c r="HTU183" s="436"/>
      <c r="HTV183" s="436"/>
      <c r="HTW183" s="436"/>
      <c r="HTX183" s="436"/>
      <c r="HTY183" s="436"/>
      <c r="HTZ183" s="436"/>
      <c r="HUA183" s="436"/>
      <c r="HUB183" s="436"/>
      <c r="HUC183" s="436"/>
      <c r="HUD183" s="436"/>
      <c r="HUE183" s="436"/>
      <c r="HUF183" s="436"/>
      <c r="HUG183" s="436"/>
      <c r="HUH183" s="436"/>
      <c r="HUI183" s="436"/>
      <c r="HUJ183" s="436"/>
      <c r="HUK183" s="436"/>
      <c r="HUL183" s="436"/>
      <c r="HUM183" s="436"/>
      <c r="HUN183" s="436"/>
      <c r="HUO183" s="436"/>
      <c r="HUP183" s="436"/>
      <c r="HUQ183" s="436"/>
      <c r="HUR183" s="436"/>
      <c r="HUS183" s="436"/>
      <c r="HUT183" s="436"/>
      <c r="HUU183" s="436"/>
      <c r="HUV183" s="436"/>
      <c r="HUW183" s="436"/>
      <c r="HUX183" s="436"/>
      <c r="HUY183" s="436"/>
      <c r="HUZ183" s="436"/>
      <c r="HVA183" s="436"/>
      <c r="HVB183" s="436"/>
      <c r="HVC183" s="436"/>
      <c r="HVD183" s="436"/>
      <c r="HVE183" s="436"/>
      <c r="HVF183" s="436"/>
      <c r="HVG183" s="436"/>
      <c r="HVH183" s="436"/>
      <c r="HVI183" s="436"/>
      <c r="HVJ183" s="436"/>
      <c r="HVK183" s="436"/>
      <c r="HVL183" s="436"/>
      <c r="HVM183" s="436"/>
      <c r="HVN183" s="436"/>
      <c r="HVO183" s="436"/>
      <c r="HVP183" s="436"/>
      <c r="HVQ183" s="436"/>
      <c r="HVR183" s="436"/>
      <c r="HVS183" s="436"/>
      <c r="HVT183" s="436"/>
      <c r="HVU183" s="436"/>
      <c r="HVV183" s="436"/>
      <c r="HVW183" s="436"/>
      <c r="HVX183" s="436"/>
      <c r="HVY183" s="436"/>
      <c r="HVZ183" s="436"/>
      <c r="HWA183" s="436"/>
      <c r="HWB183" s="436"/>
      <c r="HWC183" s="436"/>
      <c r="HWD183" s="436"/>
      <c r="HWE183" s="436"/>
      <c r="HWF183" s="436"/>
      <c r="HWG183" s="436"/>
      <c r="HWH183" s="436"/>
      <c r="HWI183" s="436"/>
      <c r="HWJ183" s="436"/>
      <c r="HWK183" s="436"/>
      <c r="HWL183" s="436"/>
      <c r="HWM183" s="436"/>
      <c r="HWN183" s="436"/>
      <c r="HWO183" s="436"/>
      <c r="HWP183" s="436"/>
      <c r="HWQ183" s="436"/>
      <c r="HWR183" s="436"/>
      <c r="HWS183" s="436"/>
      <c r="HWT183" s="436"/>
      <c r="HWU183" s="436"/>
      <c r="HWV183" s="436"/>
      <c r="HWW183" s="436"/>
      <c r="HWX183" s="436"/>
      <c r="HWY183" s="436"/>
      <c r="HWZ183" s="436"/>
      <c r="HXA183" s="436"/>
      <c r="HXB183" s="436"/>
      <c r="HXC183" s="436"/>
      <c r="HXD183" s="436"/>
      <c r="HXE183" s="436"/>
      <c r="HXF183" s="436"/>
      <c r="HXG183" s="436"/>
      <c r="HXH183" s="436"/>
      <c r="HXI183" s="436"/>
      <c r="HXJ183" s="436"/>
      <c r="HXK183" s="436"/>
      <c r="HXL183" s="436"/>
      <c r="HXM183" s="436"/>
      <c r="HXN183" s="436"/>
      <c r="HXO183" s="436"/>
      <c r="HXP183" s="436"/>
      <c r="HXQ183" s="436"/>
      <c r="HXR183" s="436"/>
      <c r="HXS183" s="436"/>
      <c r="HXT183" s="436"/>
      <c r="HXU183" s="436"/>
      <c r="HXV183" s="436"/>
      <c r="HXW183" s="436"/>
      <c r="HXX183" s="436"/>
      <c r="HXY183" s="436"/>
      <c r="HXZ183" s="436"/>
      <c r="HYA183" s="436"/>
      <c r="HYB183" s="436"/>
      <c r="HYC183" s="436"/>
      <c r="HYD183" s="436"/>
      <c r="HYE183" s="436"/>
      <c r="HYF183" s="436"/>
      <c r="HYG183" s="436"/>
      <c r="HYH183" s="436"/>
      <c r="HYI183" s="436"/>
      <c r="HYJ183" s="436"/>
      <c r="HYK183" s="436"/>
      <c r="HYL183" s="436"/>
      <c r="HYM183" s="436"/>
      <c r="HYN183" s="436"/>
      <c r="HYO183" s="436"/>
      <c r="HYP183" s="436"/>
      <c r="HYQ183" s="436"/>
      <c r="HYR183" s="436"/>
      <c r="HYS183" s="436"/>
      <c r="HYT183" s="436"/>
      <c r="HYU183" s="436"/>
      <c r="HYV183" s="436"/>
      <c r="HYW183" s="436"/>
      <c r="HYX183" s="436"/>
      <c r="HYY183" s="436"/>
      <c r="HYZ183" s="436"/>
      <c r="HZA183" s="436"/>
      <c r="HZB183" s="436"/>
      <c r="HZC183" s="436"/>
      <c r="HZD183" s="436"/>
      <c r="HZE183" s="436"/>
      <c r="HZF183" s="436"/>
      <c r="HZG183" s="436"/>
      <c r="HZH183" s="436"/>
      <c r="HZI183" s="436"/>
      <c r="HZJ183" s="436"/>
      <c r="HZK183" s="436"/>
      <c r="HZL183" s="436"/>
      <c r="HZM183" s="436"/>
      <c r="HZN183" s="436"/>
      <c r="HZO183" s="436"/>
      <c r="HZP183" s="436"/>
      <c r="HZQ183" s="436"/>
      <c r="HZR183" s="436"/>
      <c r="HZS183" s="436"/>
      <c r="HZT183" s="436"/>
      <c r="HZU183" s="436"/>
      <c r="HZV183" s="436"/>
      <c r="HZW183" s="436"/>
      <c r="HZX183" s="436"/>
      <c r="HZY183" s="436"/>
      <c r="HZZ183" s="436"/>
      <c r="IAA183" s="436"/>
      <c r="IAB183" s="436"/>
      <c r="IAC183" s="436"/>
      <c r="IAD183" s="436"/>
      <c r="IAE183" s="436"/>
      <c r="IAF183" s="436"/>
      <c r="IAG183" s="436"/>
      <c r="IAH183" s="436"/>
      <c r="IAI183" s="436"/>
      <c r="IAJ183" s="436"/>
      <c r="IAK183" s="436"/>
      <c r="IAL183" s="436"/>
      <c r="IAM183" s="436"/>
      <c r="IAN183" s="436"/>
      <c r="IAO183" s="436"/>
      <c r="IAP183" s="436"/>
      <c r="IAQ183" s="436"/>
      <c r="IAR183" s="436"/>
      <c r="IAS183" s="436"/>
      <c r="IAT183" s="436"/>
      <c r="IAU183" s="436"/>
      <c r="IAV183" s="436"/>
      <c r="IAW183" s="436"/>
      <c r="IAX183" s="436"/>
      <c r="IAY183" s="436"/>
      <c r="IAZ183" s="436"/>
      <c r="IBA183" s="436"/>
      <c r="IBB183" s="436"/>
      <c r="IBC183" s="436"/>
      <c r="IBD183" s="436"/>
      <c r="IBE183" s="436"/>
      <c r="IBF183" s="436"/>
      <c r="IBG183" s="436"/>
      <c r="IBH183" s="436"/>
      <c r="IBI183" s="436"/>
      <c r="IBJ183" s="436"/>
      <c r="IBK183" s="436"/>
      <c r="IBR183" s="436"/>
      <c r="IBS183" s="436"/>
      <c r="IBT183" s="436"/>
      <c r="IBU183" s="436"/>
      <c r="IBV183" s="436"/>
      <c r="IBW183" s="436"/>
      <c r="IBX183" s="436"/>
      <c r="IBY183" s="436"/>
      <c r="IBZ183" s="436"/>
      <c r="ICA183" s="436"/>
      <c r="ICB183" s="436"/>
      <c r="ICC183" s="436"/>
      <c r="ICD183" s="436"/>
      <c r="ICE183" s="436"/>
      <c r="ICF183" s="436"/>
      <c r="ICG183" s="436"/>
      <c r="ICH183" s="436"/>
      <c r="ICI183" s="436"/>
      <c r="ICJ183" s="436"/>
      <c r="ICK183" s="436"/>
      <c r="ICL183" s="436"/>
      <c r="ICM183" s="436"/>
      <c r="ICN183" s="436"/>
      <c r="ICO183" s="436"/>
      <c r="ICP183" s="436"/>
      <c r="ICQ183" s="436"/>
      <c r="ICR183" s="436"/>
      <c r="ICS183" s="436"/>
      <c r="ICT183" s="436"/>
      <c r="ICU183" s="436"/>
      <c r="ICV183" s="436"/>
      <c r="ICW183" s="436"/>
      <c r="ICX183" s="436"/>
      <c r="ICY183" s="436"/>
      <c r="ICZ183" s="436"/>
      <c r="IDA183" s="436"/>
      <c r="IDB183" s="436"/>
      <c r="IDC183" s="436"/>
      <c r="IDD183" s="436"/>
      <c r="IDE183" s="436"/>
      <c r="IDF183" s="436"/>
      <c r="IDG183" s="436"/>
      <c r="IDH183" s="436"/>
      <c r="IDI183" s="436"/>
      <c r="IDJ183" s="436"/>
      <c r="IDK183" s="436"/>
      <c r="IDL183" s="436"/>
      <c r="IDM183" s="436"/>
      <c r="IDN183" s="436"/>
      <c r="IDO183" s="436"/>
      <c r="IDP183" s="436"/>
      <c r="IDQ183" s="436"/>
      <c r="IDR183" s="436"/>
      <c r="IDS183" s="436"/>
      <c r="IDT183" s="436"/>
      <c r="IDU183" s="436"/>
      <c r="IDV183" s="436"/>
      <c r="IDW183" s="436"/>
      <c r="IDX183" s="436"/>
      <c r="IDY183" s="436"/>
      <c r="IDZ183" s="436"/>
      <c r="IEA183" s="436"/>
      <c r="IEB183" s="436"/>
      <c r="IEC183" s="436"/>
      <c r="IED183" s="436"/>
      <c r="IEE183" s="436"/>
      <c r="IEF183" s="436"/>
      <c r="IEG183" s="436"/>
      <c r="IEH183" s="436"/>
      <c r="IEI183" s="436"/>
      <c r="IEJ183" s="436"/>
      <c r="IEK183" s="436"/>
      <c r="IEL183" s="436"/>
      <c r="IEM183" s="436"/>
      <c r="IEN183" s="436"/>
      <c r="IEO183" s="436"/>
      <c r="IEP183" s="436"/>
      <c r="IEQ183" s="436"/>
      <c r="IER183" s="436"/>
      <c r="IES183" s="436"/>
      <c r="IET183" s="436"/>
      <c r="IEU183" s="436"/>
      <c r="IEV183" s="436"/>
      <c r="IEW183" s="436"/>
      <c r="IEX183" s="436"/>
      <c r="IEY183" s="436"/>
      <c r="IEZ183" s="436"/>
      <c r="IFA183" s="436"/>
      <c r="IFB183" s="436"/>
      <c r="IFC183" s="436"/>
      <c r="IFD183" s="436"/>
      <c r="IFE183" s="436"/>
      <c r="IFF183" s="436"/>
      <c r="IFG183" s="436"/>
      <c r="IFH183" s="436"/>
      <c r="IFI183" s="436"/>
      <c r="IFJ183" s="436"/>
      <c r="IFK183" s="436"/>
      <c r="IFL183" s="436"/>
      <c r="IFM183" s="436"/>
      <c r="IFN183" s="436"/>
      <c r="IFO183" s="436"/>
      <c r="IFP183" s="436"/>
      <c r="IFQ183" s="436"/>
      <c r="IFR183" s="436"/>
      <c r="IFS183" s="436"/>
      <c r="IFT183" s="436"/>
      <c r="IFU183" s="436"/>
      <c r="IFV183" s="436"/>
      <c r="IFW183" s="436"/>
      <c r="IFX183" s="436"/>
      <c r="IFY183" s="436"/>
      <c r="IFZ183" s="436"/>
      <c r="IGA183" s="436"/>
      <c r="IGB183" s="436"/>
      <c r="IGC183" s="436"/>
      <c r="IGD183" s="436"/>
      <c r="IGE183" s="436"/>
      <c r="IGF183" s="436"/>
      <c r="IGG183" s="436"/>
      <c r="IGH183" s="436"/>
      <c r="IGI183" s="436"/>
      <c r="IGJ183" s="436"/>
      <c r="IGK183" s="436"/>
      <c r="IGL183" s="436"/>
      <c r="IGM183" s="436"/>
      <c r="IGN183" s="436"/>
      <c r="IGO183" s="436"/>
      <c r="IGP183" s="436"/>
      <c r="IGQ183" s="436"/>
      <c r="IGR183" s="436"/>
      <c r="IGS183" s="436"/>
      <c r="IGT183" s="436"/>
      <c r="IGU183" s="436"/>
      <c r="IGV183" s="436"/>
      <c r="IGW183" s="436"/>
      <c r="IGX183" s="436"/>
      <c r="IGY183" s="436"/>
      <c r="IGZ183" s="436"/>
      <c r="IHA183" s="436"/>
      <c r="IHB183" s="436"/>
      <c r="IHC183" s="436"/>
      <c r="IHD183" s="436"/>
      <c r="IHE183" s="436"/>
      <c r="IHF183" s="436"/>
      <c r="IHG183" s="436"/>
      <c r="IHH183" s="436"/>
      <c r="IHI183" s="436"/>
      <c r="IHJ183" s="436"/>
      <c r="IHK183" s="436"/>
      <c r="IHL183" s="436"/>
      <c r="IHM183" s="436"/>
      <c r="IHN183" s="436"/>
      <c r="IHO183" s="436"/>
      <c r="IHP183" s="436"/>
      <c r="IHQ183" s="436"/>
      <c r="IHR183" s="436"/>
      <c r="IHS183" s="436"/>
      <c r="IHT183" s="436"/>
      <c r="IHU183" s="436"/>
      <c r="IHV183" s="436"/>
      <c r="IHW183" s="436"/>
      <c r="IHX183" s="436"/>
      <c r="IHY183" s="436"/>
      <c r="IHZ183" s="436"/>
      <c r="IIA183" s="436"/>
      <c r="IIB183" s="436"/>
      <c r="IIC183" s="436"/>
      <c r="IID183" s="436"/>
      <c r="IIE183" s="436"/>
      <c r="IIF183" s="436"/>
      <c r="IIG183" s="436"/>
      <c r="IIH183" s="436"/>
      <c r="III183" s="436"/>
      <c r="IIJ183" s="436"/>
      <c r="IIK183" s="436"/>
      <c r="IIL183" s="436"/>
      <c r="IIM183" s="436"/>
      <c r="IIN183" s="436"/>
      <c r="IIO183" s="436"/>
      <c r="IIP183" s="436"/>
      <c r="IIQ183" s="436"/>
      <c r="IIR183" s="436"/>
      <c r="IIS183" s="436"/>
      <c r="IIT183" s="436"/>
      <c r="IIU183" s="436"/>
      <c r="IIV183" s="436"/>
      <c r="IIW183" s="436"/>
      <c r="IIX183" s="436"/>
      <c r="IIY183" s="436"/>
      <c r="IIZ183" s="436"/>
      <c r="IJA183" s="436"/>
      <c r="IJB183" s="436"/>
      <c r="IJC183" s="436"/>
      <c r="IJD183" s="436"/>
      <c r="IJE183" s="436"/>
      <c r="IJF183" s="436"/>
      <c r="IJG183" s="436"/>
      <c r="IJH183" s="436"/>
      <c r="IJI183" s="436"/>
      <c r="IJJ183" s="436"/>
      <c r="IJK183" s="436"/>
      <c r="IJL183" s="436"/>
      <c r="IJM183" s="436"/>
      <c r="IJN183" s="436"/>
      <c r="IJO183" s="436"/>
      <c r="IJP183" s="436"/>
      <c r="IJQ183" s="436"/>
      <c r="IJR183" s="436"/>
      <c r="IJS183" s="436"/>
      <c r="IJT183" s="436"/>
      <c r="IJU183" s="436"/>
      <c r="IJV183" s="436"/>
      <c r="IJW183" s="436"/>
      <c r="IJX183" s="436"/>
      <c r="IJY183" s="436"/>
      <c r="IJZ183" s="436"/>
      <c r="IKA183" s="436"/>
      <c r="IKB183" s="436"/>
      <c r="IKC183" s="436"/>
      <c r="IKD183" s="436"/>
      <c r="IKE183" s="436"/>
      <c r="IKF183" s="436"/>
      <c r="IKG183" s="436"/>
      <c r="IKH183" s="436"/>
      <c r="IKI183" s="436"/>
      <c r="IKJ183" s="436"/>
      <c r="IKK183" s="436"/>
      <c r="IKL183" s="436"/>
      <c r="IKM183" s="436"/>
      <c r="IKN183" s="436"/>
      <c r="IKO183" s="436"/>
      <c r="IKP183" s="436"/>
      <c r="IKQ183" s="436"/>
      <c r="IKR183" s="436"/>
      <c r="IKS183" s="436"/>
      <c r="IKT183" s="436"/>
      <c r="IKU183" s="436"/>
      <c r="IKV183" s="436"/>
      <c r="IKW183" s="436"/>
      <c r="IKX183" s="436"/>
      <c r="IKY183" s="436"/>
      <c r="IKZ183" s="436"/>
      <c r="ILA183" s="436"/>
      <c r="ILB183" s="436"/>
      <c r="ILC183" s="436"/>
      <c r="ILD183" s="436"/>
      <c r="ILE183" s="436"/>
      <c r="ILF183" s="436"/>
      <c r="ILG183" s="436"/>
      <c r="ILN183" s="436"/>
      <c r="ILO183" s="436"/>
      <c r="ILP183" s="436"/>
      <c r="ILQ183" s="436"/>
      <c r="ILR183" s="436"/>
      <c r="ILS183" s="436"/>
      <c r="ILT183" s="436"/>
      <c r="ILU183" s="436"/>
      <c r="ILV183" s="436"/>
      <c r="ILW183" s="436"/>
      <c r="ILX183" s="436"/>
      <c r="ILY183" s="436"/>
      <c r="ILZ183" s="436"/>
      <c r="IMA183" s="436"/>
      <c r="IMB183" s="436"/>
      <c r="IMC183" s="436"/>
      <c r="IMD183" s="436"/>
      <c r="IME183" s="436"/>
      <c r="IMF183" s="436"/>
      <c r="IMG183" s="436"/>
      <c r="IMH183" s="436"/>
      <c r="IMI183" s="436"/>
      <c r="IMJ183" s="436"/>
      <c r="IMK183" s="436"/>
      <c r="IML183" s="436"/>
      <c r="IMM183" s="436"/>
      <c r="IMN183" s="436"/>
      <c r="IMO183" s="436"/>
      <c r="IMP183" s="436"/>
      <c r="IMQ183" s="436"/>
      <c r="IMR183" s="436"/>
      <c r="IMS183" s="436"/>
      <c r="IMT183" s="436"/>
      <c r="IMU183" s="436"/>
      <c r="IMV183" s="436"/>
      <c r="IMW183" s="436"/>
      <c r="IMX183" s="436"/>
      <c r="IMY183" s="436"/>
      <c r="IMZ183" s="436"/>
      <c r="INA183" s="436"/>
      <c r="INB183" s="436"/>
      <c r="INC183" s="436"/>
      <c r="IND183" s="436"/>
      <c r="INE183" s="436"/>
      <c r="INF183" s="436"/>
      <c r="ING183" s="436"/>
      <c r="INH183" s="436"/>
      <c r="INI183" s="436"/>
      <c r="INJ183" s="436"/>
      <c r="INK183" s="436"/>
      <c r="INL183" s="436"/>
      <c r="INM183" s="436"/>
      <c r="INN183" s="436"/>
      <c r="INO183" s="436"/>
      <c r="INP183" s="436"/>
      <c r="INQ183" s="436"/>
      <c r="INR183" s="436"/>
      <c r="INS183" s="436"/>
      <c r="INT183" s="436"/>
      <c r="INU183" s="436"/>
      <c r="INV183" s="436"/>
      <c r="INW183" s="436"/>
      <c r="INX183" s="436"/>
      <c r="INY183" s="436"/>
      <c r="INZ183" s="436"/>
      <c r="IOA183" s="436"/>
      <c r="IOB183" s="436"/>
      <c r="IOC183" s="436"/>
      <c r="IOD183" s="436"/>
      <c r="IOE183" s="436"/>
      <c r="IOF183" s="436"/>
      <c r="IOG183" s="436"/>
      <c r="IOH183" s="436"/>
      <c r="IOI183" s="436"/>
      <c r="IOJ183" s="436"/>
      <c r="IOK183" s="436"/>
      <c r="IOL183" s="436"/>
      <c r="IOM183" s="436"/>
      <c r="ION183" s="436"/>
      <c r="IOO183" s="436"/>
      <c r="IOP183" s="436"/>
      <c r="IOQ183" s="436"/>
      <c r="IOR183" s="436"/>
      <c r="IOS183" s="436"/>
      <c r="IOT183" s="436"/>
      <c r="IOU183" s="436"/>
      <c r="IOV183" s="436"/>
      <c r="IOW183" s="436"/>
      <c r="IOX183" s="436"/>
      <c r="IOY183" s="436"/>
      <c r="IOZ183" s="436"/>
      <c r="IPA183" s="436"/>
      <c r="IPB183" s="436"/>
      <c r="IPC183" s="436"/>
      <c r="IPD183" s="436"/>
      <c r="IPE183" s="436"/>
      <c r="IPF183" s="436"/>
      <c r="IPG183" s="436"/>
      <c r="IPH183" s="436"/>
      <c r="IPI183" s="436"/>
      <c r="IPJ183" s="436"/>
      <c r="IPK183" s="436"/>
      <c r="IPL183" s="436"/>
      <c r="IPM183" s="436"/>
      <c r="IPN183" s="436"/>
      <c r="IPO183" s="436"/>
      <c r="IPP183" s="436"/>
      <c r="IPQ183" s="436"/>
      <c r="IPR183" s="436"/>
      <c r="IPS183" s="436"/>
      <c r="IPT183" s="436"/>
      <c r="IPU183" s="436"/>
      <c r="IPV183" s="436"/>
      <c r="IPW183" s="436"/>
      <c r="IPX183" s="436"/>
      <c r="IPY183" s="436"/>
      <c r="IPZ183" s="436"/>
      <c r="IQA183" s="436"/>
      <c r="IQB183" s="436"/>
      <c r="IQC183" s="436"/>
      <c r="IQD183" s="436"/>
      <c r="IQE183" s="436"/>
      <c r="IQF183" s="436"/>
      <c r="IQG183" s="436"/>
      <c r="IQH183" s="436"/>
      <c r="IQI183" s="436"/>
      <c r="IQJ183" s="436"/>
      <c r="IQK183" s="436"/>
      <c r="IQL183" s="436"/>
      <c r="IQM183" s="436"/>
      <c r="IQN183" s="436"/>
      <c r="IQO183" s="436"/>
      <c r="IQP183" s="436"/>
      <c r="IQQ183" s="436"/>
      <c r="IQR183" s="436"/>
      <c r="IQS183" s="436"/>
      <c r="IQT183" s="436"/>
      <c r="IQU183" s="436"/>
      <c r="IQV183" s="436"/>
      <c r="IQW183" s="436"/>
      <c r="IQX183" s="436"/>
      <c r="IQY183" s="436"/>
      <c r="IQZ183" s="436"/>
      <c r="IRA183" s="436"/>
      <c r="IRB183" s="436"/>
      <c r="IRC183" s="436"/>
      <c r="IRD183" s="436"/>
      <c r="IRE183" s="436"/>
      <c r="IRF183" s="436"/>
      <c r="IRG183" s="436"/>
      <c r="IRH183" s="436"/>
      <c r="IRI183" s="436"/>
      <c r="IRJ183" s="436"/>
      <c r="IRK183" s="436"/>
      <c r="IRL183" s="436"/>
      <c r="IRM183" s="436"/>
      <c r="IRN183" s="436"/>
      <c r="IRO183" s="436"/>
      <c r="IRP183" s="436"/>
      <c r="IRQ183" s="436"/>
      <c r="IRR183" s="436"/>
      <c r="IRS183" s="436"/>
      <c r="IRT183" s="436"/>
      <c r="IRU183" s="436"/>
      <c r="IRV183" s="436"/>
      <c r="IRW183" s="436"/>
      <c r="IRX183" s="436"/>
      <c r="IRY183" s="436"/>
      <c r="IRZ183" s="436"/>
      <c r="ISA183" s="436"/>
      <c r="ISB183" s="436"/>
      <c r="ISC183" s="436"/>
      <c r="ISD183" s="436"/>
      <c r="ISE183" s="436"/>
      <c r="ISF183" s="436"/>
      <c r="ISG183" s="436"/>
      <c r="ISH183" s="436"/>
      <c r="ISI183" s="436"/>
      <c r="ISJ183" s="436"/>
      <c r="ISK183" s="436"/>
      <c r="ISL183" s="436"/>
      <c r="ISM183" s="436"/>
      <c r="ISN183" s="436"/>
      <c r="ISO183" s="436"/>
      <c r="ISP183" s="436"/>
      <c r="ISQ183" s="436"/>
      <c r="ISR183" s="436"/>
      <c r="ISS183" s="436"/>
      <c r="IST183" s="436"/>
      <c r="ISU183" s="436"/>
      <c r="ISV183" s="436"/>
      <c r="ISW183" s="436"/>
      <c r="ISX183" s="436"/>
      <c r="ISY183" s="436"/>
      <c r="ISZ183" s="436"/>
      <c r="ITA183" s="436"/>
      <c r="ITB183" s="436"/>
      <c r="ITC183" s="436"/>
      <c r="ITD183" s="436"/>
      <c r="ITE183" s="436"/>
      <c r="ITF183" s="436"/>
      <c r="ITG183" s="436"/>
      <c r="ITH183" s="436"/>
      <c r="ITI183" s="436"/>
      <c r="ITJ183" s="436"/>
      <c r="ITK183" s="436"/>
      <c r="ITL183" s="436"/>
      <c r="ITM183" s="436"/>
      <c r="ITN183" s="436"/>
      <c r="ITO183" s="436"/>
      <c r="ITP183" s="436"/>
      <c r="ITQ183" s="436"/>
      <c r="ITR183" s="436"/>
      <c r="ITS183" s="436"/>
      <c r="ITT183" s="436"/>
      <c r="ITU183" s="436"/>
      <c r="ITV183" s="436"/>
      <c r="ITW183" s="436"/>
      <c r="ITX183" s="436"/>
      <c r="ITY183" s="436"/>
      <c r="ITZ183" s="436"/>
      <c r="IUA183" s="436"/>
      <c r="IUB183" s="436"/>
      <c r="IUC183" s="436"/>
      <c r="IUD183" s="436"/>
      <c r="IUE183" s="436"/>
      <c r="IUF183" s="436"/>
      <c r="IUG183" s="436"/>
      <c r="IUH183" s="436"/>
      <c r="IUI183" s="436"/>
      <c r="IUJ183" s="436"/>
      <c r="IUK183" s="436"/>
      <c r="IUL183" s="436"/>
      <c r="IUM183" s="436"/>
      <c r="IUN183" s="436"/>
      <c r="IUO183" s="436"/>
      <c r="IUP183" s="436"/>
      <c r="IUQ183" s="436"/>
      <c r="IUR183" s="436"/>
      <c r="IUS183" s="436"/>
      <c r="IUT183" s="436"/>
      <c r="IUU183" s="436"/>
      <c r="IUV183" s="436"/>
      <c r="IUW183" s="436"/>
      <c r="IUX183" s="436"/>
      <c r="IUY183" s="436"/>
      <c r="IUZ183" s="436"/>
      <c r="IVA183" s="436"/>
      <c r="IVB183" s="436"/>
      <c r="IVC183" s="436"/>
      <c r="IVJ183" s="436"/>
      <c r="IVK183" s="436"/>
      <c r="IVL183" s="436"/>
      <c r="IVM183" s="436"/>
      <c r="IVN183" s="436"/>
      <c r="IVO183" s="436"/>
      <c r="IVP183" s="436"/>
      <c r="IVQ183" s="436"/>
      <c r="IVR183" s="436"/>
      <c r="IVS183" s="436"/>
      <c r="IVT183" s="436"/>
      <c r="IVU183" s="436"/>
      <c r="IVV183" s="436"/>
      <c r="IVW183" s="436"/>
      <c r="IVX183" s="436"/>
      <c r="IVY183" s="436"/>
      <c r="IVZ183" s="436"/>
      <c r="IWA183" s="436"/>
      <c r="IWB183" s="436"/>
      <c r="IWC183" s="436"/>
      <c r="IWD183" s="436"/>
      <c r="IWE183" s="436"/>
      <c r="IWF183" s="436"/>
      <c r="IWG183" s="436"/>
      <c r="IWH183" s="436"/>
      <c r="IWI183" s="436"/>
      <c r="IWJ183" s="436"/>
      <c r="IWK183" s="436"/>
      <c r="IWL183" s="436"/>
      <c r="IWM183" s="436"/>
      <c r="IWN183" s="436"/>
      <c r="IWO183" s="436"/>
      <c r="IWP183" s="436"/>
      <c r="IWQ183" s="436"/>
      <c r="IWR183" s="436"/>
      <c r="IWS183" s="436"/>
      <c r="IWT183" s="436"/>
      <c r="IWU183" s="436"/>
      <c r="IWV183" s="436"/>
      <c r="IWW183" s="436"/>
      <c r="IWX183" s="436"/>
      <c r="IWY183" s="436"/>
      <c r="IWZ183" s="436"/>
      <c r="IXA183" s="436"/>
      <c r="IXB183" s="436"/>
      <c r="IXC183" s="436"/>
      <c r="IXD183" s="436"/>
      <c r="IXE183" s="436"/>
      <c r="IXF183" s="436"/>
      <c r="IXG183" s="436"/>
      <c r="IXH183" s="436"/>
      <c r="IXI183" s="436"/>
      <c r="IXJ183" s="436"/>
      <c r="IXK183" s="436"/>
      <c r="IXL183" s="436"/>
      <c r="IXM183" s="436"/>
      <c r="IXN183" s="436"/>
      <c r="IXO183" s="436"/>
      <c r="IXP183" s="436"/>
      <c r="IXQ183" s="436"/>
      <c r="IXR183" s="436"/>
      <c r="IXS183" s="436"/>
      <c r="IXT183" s="436"/>
      <c r="IXU183" s="436"/>
      <c r="IXV183" s="436"/>
      <c r="IXW183" s="436"/>
      <c r="IXX183" s="436"/>
      <c r="IXY183" s="436"/>
      <c r="IXZ183" s="436"/>
      <c r="IYA183" s="436"/>
      <c r="IYB183" s="436"/>
      <c r="IYC183" s="436"/>
      <c r="IYD183" s="436"/>
      <c r="IYE183" s="436"/>
      <c r="IYF183" s="436"/>
      <c r="IYG183" s="436"/>
      <c r="IYH183" s="436"/>
      <c r="IYI183" s="436"/>
      <c r="IYJ183" s="436"/>
      <c r="IYK183" s="436"/>
      <c r="IYL183" s="436"/>
      <c r="IYM183" s="436"/>
      <c r="IYN183" s="436"/>
      <c r="IYO183" s="436"/>
      <c r="IYP183" s="436"/>
      <c r="IYQ183" s="436"/>
      <c r="IYR183" s="436"/>
      <c r="IYS183" s="436"/>
      <c r="IYT183" s="436"/>
      <c r="IYU183" s="436"/>
      <c r="IYV183" s="436"/>
      <c r="IYW183" s="436"/>
      <c r="IYX183" s="436"/>
      <c r="IYY183" s="436"/>
      <c r="IYZ183" s="436"/>
      <c r="IZA183" s="436"/>
      <c r="IZB183" s="436"/>
      <c r="IZC183" s="436"/>
      <c r="IZD183" s="436"/>
      <c r="IZE183" s="436"/>
      <c r="IZF183" s="436"/>
      <c r="IZG183" s="436"/>
      <c r="IZH183" s="436"/>
      <c r="IZI183" s="436"/>
      <c r="IZJ183" s="436"/>
      <c r="IZK183" s="436"/>
      <c r="IZL183" s="436"/>
      <c r="IZM183" s="436"/>
      <c r="IZN183" s="436"/>
      <c r="IZO183" s="436"/>
      <c r="IZP183" s="436"/>
      <c r="IZQ183" s="436"/>
      <c r="IZR183" s="436"/>
      <c r="IZS183" s="436"/>
      <c r="IZT183" s="436"/>
      <c r="IZU183" s="436"/>
      <c r="IZV183" s="436"/>
      <c r="IZW183" s="436"/>
      <c r="IZX183" s="436"/>
      <c r="IZY183" s="436"/>
      <c r="IZZ183" s="436"/>
      <c r="JAA183" s="436"/>
      <c r="JAB183" s="436"/>
      <c r="JAC183" s="436"/>
      <c r="JAD183" s="436"/>
      <c r="JAE183" s="436"/>
      <c r="JAF183" s="436"/>
      <c r="JAG183" s="436"/>
      <c r="JAH183" s="436"/>
      <c r="JAI183" s="436"/>
      <c r="JAJ183" s="436"/>
      <c r="JAK183" s="436"/>
      <c r="JAL183" s="436"/>
      <c r="JAM183" s="436"/>
      <c r="JAN183" s="436"/>
      <c r="JAO183" s="436"/>
      <c r="JAP183" s="436"/>
      <c r="JAQ183" s="436"/>
      <c r="JAR183" s="436"/>
      <c r="JAS183" s="436"/>
      <c r="JAT183" s="436"/>
      <c r="JAU183" s="436"/>
      <c r="JAV183" s="436"/>
      <c r="JAW183" s="436"/>
      <c r="JAX183" s="436"/>
      <c r="JAY183" s="436"/>
      <c r="JAZ183" s="436"/>
      <c r="JBA183" s="436"/>
      <c r="JBB183" s="436"/>
      <c r="JBC183" s="436"/>
      <c r="JBD183" s="436"/>
      <c r="JBE183" s="436"/>
      <c r="JBF183" s="436"/>
      <c r="JBG183" s="436"/>
      <c r="JBH183" s="436"/>
      <c r="JBI183" s="436"/>
      <c r="JBJ183" s="436"/>
      <c r="JBK183" s="436"/>
      <c r="JBL183" s="436"/>
      <c r="JBM183" s="436"/>
      <c r="JBN183" s="436"/>
      <c r="JBO183" s="436"/>
      <c r="JBP183" s="436"/>
      <c r="JBQ183" s="436"/>
      <c r="JBR183" s="436"/>
      <c r="JBS183" s="436"/>
      <c r="JBT183" s="436"/>
      <c r="JBU183" s="436"/>
      <c r="JBV183" s="436"/>
      <c r="JBW183" s="436"/>
      <c r="JBX183" s="436"/>
      <c r="JBY183" s="436"/>
      <c r="JBZ183" s="436"/>
      <c r="JCA183" s="436"/>
      <c r="JCB183" s="436"/>
      <c r="JCC183" s="436"/>
      <c r="JCD183" s="436"/>
      <c r="JCE183" s="436"/>
      <c r="JCF183" s="436"/>
      <c r="JCG183" s="436"/>
      <c r="JCH183" s="436"/>
      <c r="JCI183" s="436"/>
      <c r="JCJ183" s="436"/>
      <c r="JCK183" s="436"/>
      <c r="JCL183" s="436"/>
      <c r="JCM183" s="436"/>
      <c r="JCN183" s="436"/>
      <c r="JCO183" s="436"/>
      <c r="JCP183" s="436"/>
      <c r="JCQ183" s="436"/>
      <c r="JCR183" s="436"/>
      <c r="JCS183" s="436"/>
      <c r="JCT183" s="436"/>
      <c r="JCU183" s="436"/>
      <c r="JCV183" s="436"/>
      <c r="JCW183" s="436"/>
      <c r="JCX183" s="436"/>
      <c r="JCY183" s="436"/>
      <c r="JCZ183" s="436"/>
      <c r="JDA183" s="436"/>
      <c r="JDB183" s="436"/>
      <c r="JDC183" s="436"/>
      <c r="JDD183" s="436"/>
      <c r="JDE183" s="436"/>
      <c r="JDF183" s="436"/>
      <c r="JDG183" s="436"/>
      <c r="JDH183" s="436"/>
      <c r="JDI183" s="436"/>
      <c r="JDJ183" s="436"/>
      <c r="JDK183" s="436"/>
      <c r="JDL183" s="436"/>
      <c r="JDM183" s="436"/>
      <c r="JDN183" s="436"/>
      <c r="JDO183" s="436"/>
      <c r="JDP183" s="436"/>
      <c r="JDQ183" s="436"/>
      <c r="JDR183" s="436"/>
      <c r="JDS183" s="436"/>
      <c r="JDT183" s="436"/>
      <c r="JDU183" s="436"/>
      <c r="JDV183" s="436"/>
      <c r="JDW183" s="436"/>
      <c r="JDX183" s="436"/>
      <c r="JDY183" s="436"/>
      <c r="JDZ183" s="436"/>
      <c r="JEA183" s="436"/>
      <c r="JEB183" s="436"/>
      <c r="JEC183" s="436"/>
      <c r="JED183" s="436"/>
      <c r="JEE183" s="436"/>
      <c r="JEF183" s="436"/>
      <c r="JEG183" s="436"/>
      <c r="JEH183" s="436"/>
      <c r="JEI183" s="436"/>
      <c r="JEJ183" s="436"/>
      <c r="JEK183" s="436"/>
      <c r="JEL183" s="436"/>
      <c r="JEM183" s="436"/>
      <c r="JEN183" s="436"/>
      <c r="JEO183" s="436"/>
      <c r="JEP183" s="436"/>
      <c r="JEQ183" s="436"/>
      <c r="JER183" s="436"/>
      <c r="JES183" s="436"/>
      <c r="JET183" s="436"/>
      <c r="JEU183" s="436"/>
      <c r="JEV183" s="436"/>
      <c r="JEW183" s="436"/>
      <c r="JEX183" s="436"/>
      <c r="JEY183" s="436"/>
      <c r="JFF183" s="436"/>
      <c r="JFG183" s="436"/>
      <c r="JFH183" s="436"/>
      <c r="JFI183" s="436"/>
      <c r="JFJ183" s="436"/>
      <c r="JFK183" s="436"/>
      <c r="JFL183" s="436"/>
      <c r="JFM183" s="436"/>
      <c r="JFN183" s="436"/>
      <c r="JFO183" s="436"/>
      <c r="JFP183" s="436"/>
      <c r="JFQ183" s="436"/>
      <c r="JFR183" s="436"/>
      <c r="JFS183" s="436"/>
      <c r="JFT183" s="436"/>
      <c r="JFU183" s="436"/>
      <c r="JFV183" s="436"/>
      <c r="JFW183" s="436"/>
      <c r="JFX183" s="436"/>
      <c r="JFY183" s="436"/>
      <c r="JFZ183" s="436"/>
      <c r="JGA183" s="436"/>
      <c r="JGB183" s="436"/>
      <c r="JGC183" s="436"/>
      <c r="JGD183" s="436"/>
      <c r="JGE183" s="436"/>
      <c r="JGF183" s="436"/>
      <c r="JGG183" s="436"/>
      <c r="JGH183" s="436"/>
      <c r="JGI183" s="436"/>
      <c r="JGJ183" s="436"/>
      <c r="JGK183" s="436"/>
      <c r="JGL183" s="436"/>
      <c r="JGM183" s="436"/>
      <c r="JGN183" s="436"/>
      <c r="JGO183" s="436"/>
      <c r="JGP183" s="436"/>
      <c r="JGQ183" s="436"/>
      <c r="JGR183" s="436"/>
      <c r="JGS183" s="436"/>
      <c r="JGT183" s="436"/>
      <c r="JGU183" s="436"/>
      <c r="JGV183" s="436"/>
      <c r="JGW183" s="436"/>
      <c r="JGX183" s="436"/>
      <c r="JGY183" s="436"/>
      <c r="JGZ183" s="436"/>
      <c r="JHA183" s="436"/>
      <c r="JHB183" s="436"/>
      <c r="JHC183" s="436"/>
      <c r="JHD183" s="436"/>
      <c r="JHE183" s="436"/>
      <c r="JHF183" s="436"/>
      <c r="JHG183" s="436"/>
      <c r="JHH183" s="436"/>
      <c r="JHI183" s="436"/>
      <c r="JHJ183" s="436"/>
      <c r="JHK183" s="436"/>
      <c r="JHL183" s="436"/>
      <c r="JHM183" s="436"/>
      <c r="JHN183" s="436"/>
      <c r="JHO183" s="436"/>
      <c r="JHP183" s="436"/>
      <c r="JHQ183" s="436"/>
      <c r="JHR183" s="436"/>
      <c r="JHS183" s="436"/>
      <c r="JHT183" s="436"/>
      <c r="JHU183" s="436"/>
      <c r="JHV183" s="436"/>
      <c r="JHW183" s="436"/>
      <c r="JHX183" s="436"/>
      <c r="JHY183" s="436"/>
      <c r="JHZ183" s="436"/>
      <c r="JIA183" s="436"/>
      <c r="JIB183" s="436"/>
      <c r="JIC183" s="436"/>
      <c r="JID183" s="436"/>
      <c r="JIE183" s="436"/>
      <c r="JIF183" s="436"/>
      <c r="JIG183" s="436"/>
      <c r="JIH183" s="436"/>
      <c r="JII183" s="436"/>
      <c r="JIJ183" s="436"/>
      <c r="JIK183" s="436"/>
      <c r="JIL183" s="436"/>
      <c r="JIM183" s="436"/>
      <c r="JIN183" s="436"/>
      <c r="JIO183" s="436"/>
      <c r="JIP183" s="436"/>
      <c r="JIQ183" s="436"/>
      <c r="JIR183" s="436"/>
      <c r="JIS183" s="436"/>
      <c r="JIT183" s="436"/>
      <c r="JIU183" s="436"/>
      <c r="JIV183" s="436"/>
      <c r="JIW183" s="436"/>
      <c r="JIX183" s="436"/>
      <c r="JIY183" s="436"/>
      <c r="JIZ183" s="436"/>
      <c r="JJA183" s="436"/>
      <c r="JJB183" s="436"/>
      <c r="JJC183" s="436"/>
      <c r="JJD183" s="436"/>
      <c r="JJE183" s="436"/>
      <c r="JJF183" s="436"/>
      <c r="JJG183" s="436"/>
      <c r="JJH183" s="436"/>
      <c r="JJI183" s="436"/>
      <c r="JJJ183" s="436"/>
      <c r="JJK183" s="436"/>
      <c r="JJL183" s="436"/>
      <c r="JJM183" s="436"/>
      <c r="JJN183" s="436"/>
      <c r="JJO183" s="436"/>
      <c r="JJP183" s="436"/>
      <c r="JJQ183" s="436"/>
      <c r="JJR183" s="436"/>
      <c r="JJS183" s="436"/>
      <c r="JJT183" s="436"/>
      <c r="JJU183" s="436"/>
      <c r="JJV183" s="436"/>
      <c r="JJW183" s="436"/>
      <c r="JJX183" s="436"/>
      <c r="JJY183" s="436"/>
      <c r="JJZ183" s="436"/>
      <c r="JKA183" s="436"/>
      <c r="JKB183" s="436"/>
      <c r="JKC183" s="436"/>
      <c r="JKD183" s="436"/>
      <c r="JKE183" s="436"/>
      <c r="JKF183" s="436"/>
      <c r="JKG183" s="436"/>
      <c r="JKH183" s="436"/>
      <c r="JKI183" s="436"/>
      <c r="JKJ183" s="436"/>
      <c r="JKK183" s="436"/>
      <c r="JKL183" s="436"/>
      <c r="JKM183" s="436"/>
      <c r="JKN183" s="436"/>
      <c r="JKO183" s="436"/>
      <c r="JKP183" s="436"/>
      <c r="JKQ183" s="436"/>
      <c r="JKR183" s="436"/>
      <c r="JKS183" s="436"/>
      <c r="JKT183" s="436"/>
      <c r="JKU183" s="436"/>
      <c r="JKV183" s="436"/>
      <c r="JKW183" s="436"/>
      <c r="JKX183" s="436"/>
      <c r="JKY183" s="436"/>
      <c r="JKZ183" s="436"/>
      <c r="JLA183" s="436"/>
      <c r="JLB183" s="436"/>
      <c r="JLC183" s="436"/>
      <c r="JLD183" s="436"/>
      <c r="JLE183" s="436"/>
      <c r="JLF183" s="436"/>
      <c r="JLG183" s="436"/>
      <c r="JLH183" s="436"/>
      <c r="JLI183" s="436"/>
      <c r="JLJ183" s="436"/>
      <c r="JLK183" s="436"/>
      <c r="JLL183" s="436"/>
      <c r="JLM183" s="436"/>
      <c r="JLN183" s="436"/>
      <c r="JLO183" s="436"/>
      <c r="JLP183" s="436"/>
      <c r="JLQ183" s="436"/>
      <c r="JLR183" s="436"/>
      <c r="JLS183" s="436"/>
      <c r="JLT183" s="436"/>
      <c r="JLU183" s="436"/>
      <c r="JLV183" s="436"/>
      <c r="JLW183" s="436"/>
      <c r="JLX183" s="436"/>
      <c r="JLY183" s="436"/>
      <c r="JLZ183" s="436"/>
      <c r="JMA183" s="436"/>
      <c r="JMB183" s="436"/>
      <c r="JMC183" s="436"/>
      <c r="JMD183" s="436"/>
      <c r="JME183" s="436"/>
      <c r="JMF183" s="436"/>
      <c r="JMG183" s="436"/>
      <c r="JMH183" s="436"/>
      <c r="JMI183" s="436"/>
      <c r="JMJ183" s="436"/>
      <c r="JMK183" s="436"/>
      <c r="JML183" s="436"/>
      <c r="JMM183" s="436"/>
      <c r="JMN183" s="436"/>
      <c r="JMO183" s="436"/>
      <c r="JMP183" s="436"/>
      <c r="JMQ183" s="436"/>
      <c r="JMR183" s="436"/>
      <c r="JMS183" s="436"/>
      <c r="JMT183" s="436"/>
      <c r="JMU183" s="436"/>
      <c r="JMV183" s="436"/>
      <c r="JMW183" s="436"/>
      <c r="JMX183" s="436"/>
      <c r="JMY183" s="436"/>
      <c r="JMZ183" s="436"/>
      <c r="JNA183" s="436"/>
      <c r="JNB183" s="436"/>
      <c r="JNC183" s="436"/>
      <c r="JND183" s="436"/>
      <c r="JNE183" s="436"/>
      <c r="JNF183" s="436"/>
      <c r="JNG183" s="436"/>
      <c r="JNH183" s="436"/>
      <c r="JNI183" s="436"/>
      <c r="JNJ183" s="436"/>
      <c r="JNK183" s="436"/>
      <c r="JNL183" s="436"/>
      <c r="JNM183" s="436"/>
      <c r="JNN183" s="436"/>
      <c r="JNO183" s="436"/>
      <c r="JNP183" s="436"/>
      <c r="JNQ183" s="436"/>
      <c r="JNR183" s="436"/>
      <c r="JNS183" s="436"/>
      <c r="JNT183" s="436"/>
      <c r="JNU183" s="436"/>
      <c r="JNV183" s="436"/>
      <c r="JNW183" s="436"/>
      <c r="JNX183" s="436"/>
      <c r="JNY183" s="436"/>
      <c r="JNZ183" s="436"/>
      <c r="JOA183" s="436"/>
      <c r="JOB183" s="436"/>
      <c r="JOC183" s="436"/>
      <c r="JOD183" s="436"/>
      <c r="JOE183" s="436"/>
      <c r="JOF183" s="436"/>
      <c r="JOG183" s="436"/>
      <c r="JOH183" s="436"/>
      <c r="JOI183" s="436"/>
      <c r="JOJ183" s="436"/>
      <c r="JOK183" s="436"/>
      <c r="JOL183" s="436"/>
      <c r="JOM183" s="436"/>
      <c r="JON183" s="436"/>
      <c r="JOO183" s="436"/>
      <c r="JOP183" s="436"/>
      <c r="JOQ183" s="436"/>
      <c r="JOR183" s="436"/>
      <c r="JOS183" s="436"/>
      <c r="JOT183" s="436"/>
      <c r="JOU183" s="436"/>
      <c r="JPB183" s="436"/>
      <c r="JPC183" s="436"/>
      <c r="JPD183" s="436"/>
      <c r="JPE183" s="436"/>
      <c r="JPF183" s="436"/>
      <c r="JPG183" s="436"/>
      <c r="JPH183" s="436"/>
      <c r="JPI183" s="436"/>
      <c r="JPJ183" s="436"/>
      <c r="JPK183" s="436"/>
      <c r="JPL183" s="436"/>
      <c r="JPM183" s="436"/>
      <c r="JPN183" s="436"/>
      <c r="JPO183" s="436"/>
      <c r="JPP183" s="436"/>
      <c r="JPQ183" s="436"/>
      <c r="JPR183" s="436"/>
      <c r="JPS183" s="436"/>
      <c r="JPT183" s="436"/>
      <c r="JPU183" s="436"/>
      <c r="JPV183" s="436"/>
      <c r="JPW183" s="436"/>
      <c r="JPX183" s="436"/>
      <c r="JPY183" s="436"/>
      <c r="JPZ183" s="436"/>
      <c r="JQA183" s="436"/>
      <c r="JQB183" s="436"/>
      <c r="JQC183" s="436"/>
      <c r="JQD183" s="436"/>
      <c r="JQE183" s="436"/>
      <c r="JQF183" s="436"/>
      <c r="JQG183" s="436"/>
      <c r="JQH183" s="436"/>
      <c r="JQI183" s="436"/>
      <c r="JQJ183" s="436"/>
      <c r="JQK183" s="436"/>
      <c r="JQL183" s="436"/>
      <c r="JQM183" s="436"/>
      <c r="JQN183" s="436"/>
      <c r="JQO183" s="436"/>
      <c r="JQP183" s="436"/>
      <c r="JQQ183" s="436"/>
      <c r="JQR183" s="436"/>
      <c r="JQS183" s="436"/>
      <c r="JQT183" s="436"/>
      <c r="JQU183" s="436"/>
      <c r="JQV183" s="436"/>
      <c r="JQW183" s="436"/>
      <c r="JQX183" s="436"/>
      <c r="JQY183" s="436"/>
      <c r="JQZ183" s="436"/>
      <c r="JRA183" s="436"/>
      <c r="JRB183" s="436"/>
      <c r="JRC183" s="436"/>
      <c r="JRD183" s="436"/>
      <c r="JRE183" s="436"/>
      <c r="JRF183" s="436"/>
      <c r="JRG183" s="436"/>
      <c r="JRH183" s="436"/>
      <c r="JRI183" s="436"/>
      <c r="JRJ183" s="436"/>
      <c r="JRK183" s="436"/>
      <c r="JRL183" s="436"/>
      <c r="JRM183" s="436"/>
      <c r="JRN183" s="436"/>
      <c r="JRO183" s="436"/>
      <c r="JRP183" s="436"/>
      <c r="JRQ183" s="436"/>
      <c r="JRR183" s="436"/>
      <c r="JRS183" s="436"/>
      <c r="JRT183" s="436"/>
      <c r="JRU183" s="436"/>
      <c r="JRV183" s="436"/>
      <c r="JRW183" s="436"/>
      <c r="JRX183" s="436"/>
      <c r="JRY183" s="436"/>
      <c r="JRZ183" s="436"/>
      <c r="JSA183" s="436"/>
      <c r="JSB183" s="436"/>
      <c r="JSC183" s="436"/>
      <c r="JSD183" s="436"/>
      <c r="JSE183" s="436"/>
      <c r="JSF183" s="436"/>
      <c r="JSG183" s="436"/>
      <c r="JSH183" s="436"/>
      <c r="JSI183" s="436"/>
      <c r="JSJ183" s="436"/>
      <c r="JSK183" s="436"/>
      <c r="JSL183" s="436"/>
      <c r="JSM183" s="436"/>
      <c r="JSN183" s="436"/>
      <c r="JSO183" s="436"/>
      <c r="JSP183" s="436"/>
      <c r="JSQ183" s="436"/>
      <c r="JSR183" s="436"/>
      <c r="JSS183" s="436"/>
      <c r="JST183" s="436"/>
      <c r="JSU183" s="436"/>
      <c r="JSV183" s="436"/>
      <c r="JSW183" s="436"/>
      <c r="JSX183" s="436"/>
      <c r="JSY183" s="436"/>
      <c r="JSZ183" s="436"/>
      <c r="JTA183" s="436"/>
      <c r="JTB183" s="436"/>
      <c r="JTC183" s="436"/>
      <c r="JTD183" s="436"/>
      <c r="JTE183" s="436"/>
      <c r="JTF183" s="436"/>
      <c r="JTG183" s="436"/>
      <c r="JTH183" s="436"/>
      <c r="JTI183" s="436"/>
      <c r="JTJ183" s="436"/>
      <c r="JTK183" s="436"/>
      <c r="JTL183" s="436"/>
      <c r="JTM183" s="436"/>
      <c r="JTN183" s="436"/>
      <c r="JTO183" s="436"/>
      <c r="JTP183" s="436"/>
      <c r="JTQ183" s="436"/>
      <c r="JTR183" s="436"/>
      <c r="JTS183" s="436"/>
      <c r="JTT183" s="436"/>
      <c r="JTU183" s="436"/>
      <c r="JTV183" s="436"/>
      <c r="JTW183" s="436"/>
      <c r="JTX183" s="436"/>
      <c r="JTY183" s="436"/>
      <c r="JTZ183" s="436"/>
      <c r="JUA183" s="436"/>
      <c r="JUB183" s="436"/>
      <c r="JUC183" s="436"/>
      <c r="JUD183" s="436"/>
      <c r="JUE183" s="436"/>
      <c r="JUF183" s="436"/>
      <c r="JUG183" s="436"/>
      <c r="JUH183" s="436"/>
      <c r="JUI183" s="436"/>
      <c r="JUJ183" s="436"/>
      <c r="JUK183" s="436"/>
      <c r="JUL183" s="436"/>
      <c r="JUM183" s="436"/>
      <c r="JUN183" s="436"/>
      <c r="JUO183" s="436"/>
      <c r="JUP183" s="436"/>
      <c r="JUQ183" s="436"/>
      <c r="JUR183" s="436"/>
      <c r="JUS183" s="436"/>
      <c r="JUT183" s="436"/>
      <c r="JUU183" s="436"/>
      <c r="JUV183" s="436"/>
      <c r="JUW183" s="436"/>
      <c r="JUX183" s="436"/>
      <c r="JUY183" s="436"/>
      <c r="JUZ183" s="436"/>
      <c r="JVA183" s="436"/>
      <c r="JVB183" s="436"/>
      <c r="JVC183" s="436"/>
      <c r="JVD183" s="436"/>
      <c r="JVE183" s="436"/>
      <c r="JVF183" s="436"/>
      <c r="JVG183" s="436"/>
      <c r="JVH183" s="436"/>
      <c r="JVI183" s="436"/>
      <c r="JVJ183" s="436"/>
      <c r="JVK183" s="436"/>
      <c r="JVL183" s="436"/>
      <c r="JVM183" s="436"/>
      <c r="JVN183" s="436"/>
      <c r="JVO183" s="436"/>
      <c r="JVP183" s="436"/>
      <c r="JVQ183" s="436"/>
      <c r="JVR183" s="436"/>
      <c r="JVS183" s="436"/>
      <c r="JVT183" s="436"/>
      <c r="JVU183" s="436"/>
      <c r="JVV183" s="436"/>
      <c r="JVW183" s="436"/>
      <c r="JVX183" s="436"/>
      <c r="JVY183" s="436"/>
      <c r="JVZ183" s="436"/>
      <c r="JWA183" s="436"/>
      <c r="JWB183" s="436"/>
      <c r="JWC183" s="436"/>
      <c r="JWD183" s="436"/>
      <c r="JWE183" s="436"/>
      <c r="JWF183" s="436"/>
      <c r="JWG183" s="436"/>
      <c r="JWH183" s="436"/>
      <c r="JWI183" s="436"/>
      <c r="JWJ183" s="436"/>
      <c r="JWK183" s="436"/>
      <c r="JWL183" s="436"/>
      <c r="JWM183" s="436"/>
      <c r="JWN183" s="436"/>
      <c r="JWO183" s="436"/>
      <c r="JWP183" s="436"/>
      <c r="JWQ183" s="436"/>
      <c r="JWR183" s="436"/>
      <c r="JWS183" s="436"/>
      <c r="JWT183" s="436"/>
      <c r="JWU183" s="436"/>
      <c r="JWV183" s="436"/>
      <c r="JWW183" s="436"/>
      <c r="JWX183" s="436"/>
      <c r="JWY183" s="436"/>
      <c r="JWZ183" s="436"/>
      <c r="JXA183" s="436"/>
      <c r="JXB183" s="436"/>
      <c r="JXC183" s="436"/>
      <c r="JXD183" s="436"/>
      <c r="JXE183" s="436"/>
      <c r="JXF183" s="436"/>
      <c r="JXG183" s="436"/>
      <c r="JXH183" s="436"/>
      <c r="JXI183" s="436"/>
      <c r="JXJ183" s="436"/>
      <c r="JXK183" s="436"/>
      <c r="JXL183" s="436"/>
      <c r="JXM183" s="436"/>
      <c r="JXN183" s="436"/>
      <c r="JXO183" s="436"/>
      <c r="JXP183" s="436"/>
      <c r="JXQ183" s="436"/>
      <c r="JXR183" s="436"/>
      <c r="JXS183" s="436"/>
      <c r="JXT183" s="436"/>
      <c r="JXU183" s="436"/>
      <c r="JXV183" s="436"/>
      <c r="JXW183" s="436"/>
      <c r="JXX183" s="436"/>
      <c r="JXY183" s="436"/>
      <c r="JXZ183" s="436"/>
      <c r="JYA183" s="436"/>
      <c r="JYB183" s="436"/>
      <c r="JYC183" s="436"/>
      <c r="JYD183" s="436"/>
      <c r="JYE183" s="436"/>
      <c r="JYF183" s="436"/>
      <c r="JYG183" s="436"/>
      <c r="JYH183" s="436"/>
      <c r="JYI183" s="436"/>
      <c r="JYJ183" s="436"/>
      <c r="JYK183" s="436"/>
      <c r="JYL183" s="436"/>
      <c r="JYM183" s="436"/>
      <c r="JYN183" s="436"/>
      <c r="JYO183" s="436"/>
      <c r="JYP183" s="436"/>
      <c r="JYQ183" s="436"/>
      <c r="JYX183" s="436"/>
      <c r="JYY183" s="436"/>
      <c r="JYZ183" s="436"/>
      <c r="JZA183" s="436"/>
      <c r="JZB183" s="436"/>
      <c r="JZC183" s="436"/>
      <c r="JZD183" s="436"/>
      <c r="JZE183" s="436"/>
      <c r="JZF183" s="436"/>
      <c r="JZG183" s="436"/>
      <c r="JZH183" s="436"/>
      <c r="JZI183" s="436"/>
      <c r="JZJ183" s="436"/>
      <c r="JZK183" s="436"/>
      <c r="JZL183" s="436"/>
      <c r="JZM183" s="436"/>
      <c r="JZN183" s="436"/>
      <c r="JZO183" s="436"/>
      <c r="JZP183" s="436"/>
      <c r="JZQ183" s="436"/>
      <c r="JZR183" s="436"/>
      <c r="JZS183" s="436"/>
      <c r="JZT183" s="436"/>
      <c r="JZU183" s="436"/>
      <c r="JZV183" s="436"/>
      <c r="JZW183" s="436"/>
      <c r="JZX183" s="436"/>
      <c r="JZY183" s="436"/>
      <c r="JZZ183" s="436"/>
      <c r="KAA183" s="436"/>
      <c r="KAB183" s="436"/>
      <c r="KAC183" s="436"/>
      <c r="KAD183" s="436"/>
      <c r="KAE183" s="436"/>
      <c r="KAF183" s="436"/>
      <c r="KAG183" s="436"/>
      <c r="KAH183" s="436"/>
      <c r="KAI183" s="436"/>
      <c r="KAJ183" s="436"/>
      <c r="KAK183" s="436"/>
      <c r="KAL183" s="436"/>
      <c r="KAM183" s="436"/>
      <c r="KAN183" s="436"/>
      <c r="KAO183" s="436"/>
      <c r="KAP183" s="436"/>
      <c r="KAQ183" s="436"/>
      <c r="KAR183" s="436"/>
      <c r="KAS183" s="436"/>
      <c r="KAT183" s="436"/>
      <c r="KAU183" s="436"/>
      <c r="KAV183" s="436"/>
      <c r="KAW183" s="436"/>
      <c r="KAX183" s="436"/>
      <c r="KAY183" s="436"/>
      <c r="KAZ183" s="436"/>
      <c r="KBA183" s="436"/>
      <c r="KBB183" s="436"/>
      <c r="KBC183" s="436"/>
      <c r="KBD183" s="436"/>
      <c r="KBE183" s="436"/>
      <c r="KBF183" s="436"/>
      <c r="KBG183" s="436"/>
      <c r="KBH183" s="436"/>
      <c r="KBI183" s="436"/>
      <c r="KBJ183" s="436"/>
      <c r="KBK183" s="436"/>
      <c r="KBL183" s="436"/>
      <c r="KBM183" s="436"/>
      <c r="KBN183" s="436"/>
      <c r="KBO183" s="436"/>
      <c r="KBP183" s="436"/>
      <c r="KBQ183" s="436"/>
      <c r="KBR183" s="436"/>
      <c r="KBS183" s="436"/>
      <c r="KBT183" s="436"/>
      <c r="KBU183" s="436"/>
      <c r="KBV183" s="436"/>
      <c r="KBW183" s="436"/>
      <c r="KBX183" s="436"/>
      <c r="KBY183" s="436"/>
      <c r="KBZ183" s="436"/>
      <c r="KCA183" s="436"/>
      <c r="KCB183" s="436"/>
      <c r="KCC183" s="436"/>
      <c r="KCD183" s="436"/>
      <c r="KCE183" s="436"/>
      <c r="KCF183" s="436"/>
      <c r="KCG183" s="436"/>
      <c r="KCH183" s="436"/>
      <c r="KCI183" s="436"/>
      <c r="KCJ183" s="436"/>
      <c r="KCK183" s="436"/>
      <c r="KCL183" s="436"/>
      <c r="KCM183" s="436"/>
      <c r="KCN183" s="436"/>
      <c r="KCO183" s="436"/>
      <c r="KCP183" s="436"/>
      <c r="KCQ183" s="436"/>
      <c r="KCR183" s="436"/>
      <c r="KCS183" s="436"/>
      <c r="KCT183" s="436"/>
      <c r="KCU183" s="436"/>
      <c r="KCV183" s="436"/>
      <c r="KCW183" s="436"/>
      <c r="KCX183" s="436"/>
      <c r="KCY183" s="436"/>
      <c r="KCZ183" s="436"/>
      <c r="KDA183" s="436"/>
      <c r="KDB183" s="436"/>
      <c r="KDC183" s="436"/>
      <c r="KDD183" s="436"/>
      <c r="KDE183" s="436"/>
      <c r="KDF183" s="436"/>
      <c r="KDG183" s="436"/>
      <c r="KDH183" s="436"/>
      <c r="KDI183" s="436"/>
      <c r="KDJ183" s="436"/>
      <c r="KDK183" s="436"/>
      <c r="KDL183" s="436"/>
      <c r="KDM183" s="436"/>
      <c r="KDN183" s="436"/>
      <c r="KDO183" s="436"/>
      <c r="KDP183" s="436"/>
      <c r="KDQ183" s="436"/>
      <c r="KDR183" s="436"/>
      <c r="KDS183" s="436"/>
      <c r="KDT183" s="436"/>
      <c r="KDU183" s="436"/>
      <c r="KDV183" s="436"/>
      <c r="KDW183" s="436"/>
      <c r="KDX183" s="436"/>
      <c r="KDY183" s="436"/>
      <c r="KDZ183" s="436"/>
      <c r="KEA183" s="436"/>
      <c r="KEB183" s="436"/>
      <c r="KEC183" s="436"/>
      <c r="KED183" s="436"/>
      <c r="KEE183" s="436"/>
      <c r="KEF183" s="436"/>
      <c r="KEG183" s="436"/>
      <c r="KEH183" s="436"/>
      <c r="KEI183" s="436"/>
      <c r="KEJ183" s="436"/>
      <c r="KEK183" s="436"/>
      <c r="KEL183" s="436"/>
      <c r="KEM183" s="436"/>
      <c r="KEN183" s="436"/>
      <c r="KEO183" s="436"/>
      <c r="KEP183" s="436"/>
      <c r="KEQ183" s="436"/>
      <c r="KER183" s="436"/>
      <c r="KES183" s="436"/>
      <c r="KET183" s="436"/>
      <c r="KEU183" s="436"/>
      <c r="KEV183" s="436"/>
      <c r="KEW183" s="436"/>
      <c r="KEX183" s="436"/>
      <c r="KEY183" s="436"/>
      <c r="KEZ183" s="436"/>
      <c r="KFA183" s="436"/>
      <c r="KFB183" s="436"/>
      <c r="KFC183" s="436"/>
      <c r="KFD183" s="436"/>
      <c r="KFE183" s="436"/>
      <c r="KFF183" s="436"/>
      <c r="KFG183" s="436"/>
      <c r="KFH183" s="436"/>
      <c r="KFI183" s="436"/>
      <c r="KFJ183" s="436"/>
      <c r="KFK183" s="436"/>
      <c r="KFL183" s="436"/>
      <c r="KFM183" s="436"/>
      <c r="KFN183" s="436"/>
      <c r="KFO183" s="436"/>
      <c r="KFP183" s="436"/>
      <c r="KFQ183" s="436"/>
      <c r="KFR183" s="436"/>
      <c r="KFS183" s="436"/>
      <c r="KFT183" s="436"/>
      <c r="KFU183" s="436"/>
      <c r="KFV183" s="436"/>
      <c r="KFW183" s="436"/>
      <c r="KFX183" s="436"/>
      <c r="KFY183" s="436"/>
      <c r="KFZ183" s="436"/>
      <c r="KGA183" s="436"/>
      <c r="KGB183" s="436"/>
      <c r="KGC183" s="436"/>
      <c r="KGD183" s="436"/>
      <c r="KGE183" s="436"/>
      <c r="KGF183" s="436"/>
      <c r="KGG183" s="436"/>
      <c r="KGH183" s="436"/>
      <c r="KGI183" s="436"/>
      <c r="KGJ183" s="436"/>
      <c r="KGK183" s="436"/>
      <c r="KGL183" s="436"/>
      <c r="KGM183" s="436"/>
      <c r="KGN183" s="436"/>
      <c r="KGO183" s="436"/>
      <c r="KGP183" s="436"/>
      <c r="KGQ183" s="436"/>
      <c r="KGR183" s="436"/>
      <c r="KGS183" s="436"/>
      <c r="KGT183" s="436"/>
      <c r="KGU183" s="436"/>
      <c r="KGV183" s="436"/>
      <c r="KGW183" s="436"/>
      <c r="KGX183" s="436"/>
      <c r="KGY183" s="436"/>
      <c r="KGZ183" s="436"/>
      <c r="KHA183" s="436"/>
      <c r="KHB183" s="436"/>
      <c r="KHC183" s="436"/>
      <c r="KHD183" s="436"/>
      <c r="KHE183" s="436"/>
      <c r="KHF183" s="436"/>
      <c r="KHG183" s="436"/>
      <c r="KHH183" s="436"/>
      <c r="KHI183" s="436"/>
      <c r="KHJ183" s="436"/>
      <c r="KHK183" s="436"/>
      <c r="KHL183" s="436"/>
      <c r="KHM183" s="436"/>
      <c r="KHN183" s="436"/>
      <c r="KHO183" s="436"/>
      <c r="KHP183" s="436"/>
      <c r="KHQ183" s="436"/>
      <c r="KHR183" s="436"/>
      <c r="KHS183" s="436"/>
      <c r="KHT183" s="436"/>
      <c r="KHU183" s="436"/>
      <c r="KHV183" s="436"/>
      <c r="KHW183" s="436"/>
      <c r="KHX183" s="436"/>
      <c r="KHY183" s="436"/>
      <c r="KHZ183" s="436"/>
      <c r="KIA183" s="436"/>
      <c r="KIB183" s="436"/>
      <c r="KIC183" s="436"/>
      <c r="KID183" s="436"/>
      <c r="KIE183" s="436"/>
      <c r="KIF183" s="436"/>
      <c r="KIG183" s="436"/>
      <c r="KIH183" s="436"/>
      <c r="KII183" s="436"/>
      <c r="KIJ183" s="436"/>
      <c r="KIK183" s="436"/>
      <c r="KIL183" s="436"/>
      <c r="KIM183" s="436"/>
      <c r="KIT183" s="436"/>
      <c r="KIU183" s="436"/>
      <c r="KIV183" s="436"/>
      <c r="KIW183" s="436"/>
      <c r="KIX183" s="436"/>
      <c r="KIY183" s="436"/>
      <c r="KIZ183" s="436"/>
      <c r="KJA183" s="436"/>
      <c r="KJB183" s="436"/>
      <c r="KJC183" s="436"/>
      <c r="KJD183" s="436"/>
      <c r="KJE183" s="436"/>
      <c r="KJF183" s="436"/>
      <c r="KJG183" s="436"/>
      <c r="KJH183" s="436"/>
      <c r="KJI183" s="436"/>
      <c r="KJJ183" s="436"/>
      <c r="KJK183" s="436"/>
      <c r="KJL183" s="436"/>
      <c r="KJM183" s="436"/>
      <c r="KJN183" s="436"/>
      <c r="KJO183" s="436"/>
      <c r="KJP183" s="436"/>
      <c r="KJQ183" s="436"/>
      <c r="KJR183" s="436"/>
      <c r="KJS183" s="436"/>
      <c r="KJT183" s="436"/>
      <c r="KJU183" s="436"/>
      <c r="KJV183" s="436"/>
      <c r="KJW183" s="436"/>
      <c r="KJX183" s="436"/>
      <c r="KJY183" s="436"/>
      <c r="KJZ183" s="436"/>
      <c r="KKA183" s="436"/>
      <c r="KKB183" s="436"/>
      <c r="KKC183" s="436"/>
      <c r="KKD183" s="436"/>
      <c r="KKE183" s="436"/>
      <c r="KKF183" s="436"/>
      <c r="KKG183" s="436"/>
      <c r="KKH183" s="436"/>
      <c r="KKI183" s="436"/>
      <c r="KKJ183" s="436"/>
      <c r="KKK183" s="436"/>
      <c r="KKL183" s="436"/>
      <c r="KKM183" s="436"/>
      <c r="KKN183" s="436"/>
      <c r="KKO183" s="436"/>
      <c r="KKP183" s="436"/>
      <c r="KKQ183" s="436"/>
      <c r="KKR183" s="436"/>
      <c r="KKS183" s="436"/>
      <c r="KKT183" s="436"/>
      <c r="KKU183" s="436"/>
      <c r="KKV183" s="436"/>
      <c r="KKW183" s="436"/>
      <c r="KKX183" s="436"/>
      <c r="KKY183" s="436"/>
      <c r="KKZ183" s="436"/>
      <c r="KLA183" s="436"/>
      <c r="KLB183" s="436"/>
      <c r="KLC183" s="436"/>
      <c r="KLD183" s="436"/>
      <c r="KLE183" s="436"/>
      <c r="KLF183" s="436"/>
      <c r="KLG183" s="436"/>
      <c r="KLH183" s="436"/>
      <c r="KLI183" s="436"/>
      <c r="KLJ183" s="436"/>
      <c r="KLK183" s="436"/>
      <c r="KLL183" s="436"/>
      <c r="KLM183" s="436"/>
      <c r="KLN183" s="436"/>
      <c r="KLO183" s="436"/>
      <c r="KLP183" s="436"/>
      <c r="KLQ183" s="436"/>
      <c r="KLR183" s="436"/>
      <c r="KLS183" s="436"/>
      <c r="KLT183" s="436"/>
      <c r="KLU183" s="436"/>
      <c r="KLV183" s="436"/>
      <c r="KLW183" s="436"/>
      <c r="KLX183" s="436"/>
      <c r="KLY183" s="436"/>
      <c r="KLZ183" s="436"/>
      <c r="KMA183" s="436"/>
      <c r="KMB183" s="436"/>
      <c r="KMC183" s="436"/>
      <c r="KMD183" s="436"/>
      <c r="KME183" s="436"/>
      <c r="KMF183" s="436"/>
      <c r="KMG183" s="436"/>
      <c r="KMH183" s="436"/>
      <c r="KMI183" s="436"/>
      <c r="KMJ183" s="436"/>
      <c r="KMK183" s="436"/>
      <c r="KML183" s="436"/>
      <c r="KMM183" s="436"/>
      <c r="KMN183" s="436"/>
      <c r="KMO183" s="436"/>
      <c r="KMP183" s="436"/>
      <c r="KMQ183" s="436"/>
      <c r="KMR183" s="436"/>
      <c r="KMS183" s="436"/>
      <c r="KMT183" s="436"/>
      <c r="KMU183" s="436"/>
      <c r="KMV183" s="436"/>
      <c r="KMW183" s="436"/>
      <c r="KMX183" s="436"/>
      <c r="KMY183" s="436"/>
      <c r="KMZ183" s="436"/>
      <c r="KNA183" s="436"/>
      <c r="KNB183" s="436"/>
      <c r="KNC183" s="436"/>
      <c r="KND183" s="436"/>
      <c r="KNE183" s="436"/>
      <c r="KNF183" s="436"/>
      <c r="KNG183" s="436"/>
      <c r="KNH183" s="436"/>
      <c r="KNI183" s="436"/>
      <c r="KNJ183" s="436"/>
      <c r="KNK183" s="436"/>
      <c r="KNL183" s="436"/>
      <c r="KNM183" s="436"/>
      <c r="KNN183" s="436"/>
      <c r="KNO183" s="436"/>
      <c r="KNP183" s="436"/>
      <c r="KNQ183" s="436"/>
      <c r="KNR183" s="436"/>
      <c r="KNS183" s="436"/>
      <c r="KNT183" s="436"/>
      <c r="KNU183" s="436"/>
      <c r="KNV183" s="436"/>
      <c r="KNW183" s="436"/>
      <c r="KNX183" s="436"/>
      <c r="KNY183" s="436"/>
      <c r="KNZ183" s="436"/>
      <c r="KOA183" s="436"/>
      <c r="KOB183" s="436"/>
      <c r="KOC183" s="436"/>
      <c r="KOD183" s="436"/>
      <c r="KOE183" s="436"/>
      <c r="KOF183" s="436"/>
      <c r="KOG183" s="436"/>
      <c r="KOH183" s="436"/>
      <c r="KOI183" s="436"/>
      <c r="KOJ183" s="436"/>
      <c r="KOK183" s="436"/>
      <c r="KOL183" s="436"/>
      <c r="KOM183" s="436"/>
      <c r="KON183" s="436"/>
      <c r="KOO183" s="436"/>
      <c r="KOP183" s="436"/>
      <c r="KOQ183" s="436"/>
      <c r="KOR183" s="436"/>
      <c r="KOS183" s="436"/>
      <c r="KOT183" s="436"/>
      <c r="KOU183" s="436"/>
      <c r="KOV183" s="436"/>
      <c r="KOW183" s="436"/>
      <c r="KOX183" s="436"/>
      <c r="KOY183" s="436"/>
      <c r="KOZ183" s="436"/>
      <c r="KPA183" s="436"/>
      <c r="KPB183" s="436"/>
      <c r="KPC183" s="436"/>
      <c r="KPD183" s="436"/>
      <c r="KPE183" s="436"/>
      <c r="KPF183" s="436"/>
      <c r="KPG183" s="436"/>
      <c r="KPH183" s="436"/>
      <c r="KPI183" s="436"/>
      <c r="KPJ183" s="436"/>
      <c r="KPK183" s="436"/>
      <c r="KPL183" s="436"/>
      <c r="KPM183" s="436"/>
      <c r="KPN183" s="436"/>
      <c r="KPO183" s="436"/>
      <c r="KPP183" s="436"/>
      <c r="KPQ183" s="436"/>
      <c r="KPR183" s="436"/>
      <c r="KPS183" s="436"/>
      <c r="KPT183" s="436"/>
      <c r="KPU183" s="436"/>
      <c r="KPV183" s="436"/>
      <c r="KPW183" s="436"/>
      <c r="KPX183" s="436"/>
      <c r="KPY183" s="436"/>
      <c r="KPZ183" s="436"/>
      <c r="KQA183" s="436"/>
      <c r="KQB183" s="436"/>
      <c r="KQC183" s="436"/>
      <c r="KQD183" s="436"/>
      <c r="KQE183" s="436"/>
      <c r="KQF183" s="436"/>
      <c r="KQG183" s="436"/>
      <c r="KQH183" s="436"/>
      <c r="KQI183" s="436"/>
      <c r="KQJ183" s="436"/>
      <c r="KQK183" s="436"/>
      <c r="KQL183" s="436"/>
      <c r="KQM183" s="436"/>
      <c r="KQN183" s="436"/>
      <c r="KQO183" s="436"/>
      <c r="KQP183" s="436"/>
      <c r="KQQ183" s="436"/>
      <c r="KQR183" s="436"/>
      <c r="KQS183" s="436"/>
      <c r="KQT183" s="436"/>
      <c r="KQU183" s="436"/>
      <c r="KQV183" s="436"/>
      <c r="KQW183" s="436"/>
      <c r="KQX183" s="436"/>
      <c r="KQY183" s="436"/>
      <c r="KQZ183" s="436"/>
      <c r="KRA183" s="436"/>
      <c r="KRB183" s="436"/>
      <c r="KRC183" s="436"/>
      <c r="KRD183" s="436"/>
      <c r="KRE183" s="436"/>
      <c r="KRF183" s="436"/>
      <c r="KRG183" s="436"/>
      <c r="KRH183" s="436"/>
      <c r="KRI183" s="436"/>
      <c r="KRJ183" s="436"/>
      <c r="KRK183" s="436"/>
      <c r="KRL183" s="436"/>
      <c r="KRM183" s="436"/>
      <c r="KRN183" s="436"/>
      <c r="KRO183" s="436"/>
      <c r="KRP183" s="436"/>
      <c r="KRQ183" s="436"/>
      <c r="KRR183" s="436"/>
      <c r="KRS183" s="436"/>
      <c r="KRT183" s="436"/>
      <c r="KRU183" s="436"/>
      <c r="KRV183" s="436"/>
      <c r="KRW183" s="436"/>
      <c r="KRX183" s="436"/>
      <c r="KRY183" s="436"/>
      <c r="KRZ183" s="436"/>
      <c r="KSA183" s="436"/>
      <c r="KSB183" s="436"/>
      <c r="KSC183" s="436"/>
      <c r="KSD183" s="436"/>
      <c r="KSE183" s="436"/>
      <c r="KSF183" s="436"/>
      <c r="KSG183" s="436"/>
      <c r="KSH183" s="436"/>
      <c r="KSI183" s="436"/>
      <c r="KSP183" s="436"/>
      <c r="KSQ183" s="436"/>
      <c r="KSR183" s="436"/>
      <c r="KSS183" s="436"/>
      <c r="KST183" s="436"/>
      <c r="KSU183" s="436"/>
      <c r="KSV183" s="436"/>
      <c r="KSW183" s="436"/>
      <c r="KSX183" s="436"/>
      <c r="KSY183" s="436"/>
      <c r="KSZ183" s="436"/>
      <c r="KTA183" s="436"/>
      <c r="KTB183" s="436"/>
      <c r="KTC183" s="436"/>
      <c r="KTD183" s="436"/>
      <c r="KTE183" s="436"/>
      <c r="KTF183" s="436"/>
      <c r="KTG183" s="436"/>
      <c r="KTH183" s="436"/>
      <c r="KTI183" s="436"/>
      <c r="KTJ183" s="436"/>
      <c r="KTK183" s="436"/>
      <c r="KTL183" s="436"/>
      <c r="KTM183" s="436"/>
      <c r="KTN183" s="436"/>
      <c r="KTO183" s="436"/>
      <c r="KTP183" s="436"/>
      <c r="KTQ183" s="436"/>
      <c r="KTR183" s="436"/>
      <c r="KTS183" s="436"/>
      <c r="KTT183" s="436"/>
      <c r="KTU183" s="436"/>
      <c r="KTV183" s="436"/>
      <c r="KTW183" s="436"/>
      <c r="KTX183" s="436"/>
      <c r="KTY183" s="436"/>
      <c r="KTZ183" s="436"/>
      <c r="KUA183" s="436"/>
      <c r="KUB183" s="436"/>
      <c r="KUC183" s="436"/>
      <c r="KUD183" s="436"/>
      <c r="KUE183" s="436"/>
      <c r="KUF183" s="436"/>
      <c r="KUG183" s="436"/>
      <c r="KUH183" s="436"/>
      <c r="KUI183" s="436"/>
      <c r="KUJ183" s="436"/>
      <c r="KUK183" s="436"/>
      <c r="KUL183" s="436"/>
      <c r="KUM183" s="436"/>
      <c r="KUN183" s="436"/>
      <c r="KUO183" s="436"/>
      <c r="KUP183" s="436"/>
      <c r="KUQ183" s="436"/>
      <c r="KUR183" s="436"/>
      <c r="KUS183" s="436"/>
      <c r="KUT183" s="436"/>
      <c r="KUU183" s="436"/>
      <c r="KUV183" s="436"/>
      <c r="KUW183" s="436"/>
      <c r="KUX183" s="436"/>
      <c r="KUY183" s="436"/>
      <c r="KUZ183" s="436"/>
      <c r="KVA183" s="436"/>
      <c r="KVB183" s="436"/>
      <c r="KVC183" s="436"/>
      <c r="KVD183" s="436"/>
      <c r="KVE183" s="436"/>
      <c r="KVF183" s="436"/>
      <c r="KVG183" s="436"/>
      <c r="KVH183" s="436"/>
      <c r="KVI183" s="436"/>
      <c r="KVJ183" s="436"/>
      <c r="KVK183" s="436"/>
      <c r="KVL183" s="436"/>
      <c r="KVM183" s="436"/>
      <c r="KVN183" s="436"/>
      <c r="KVO183" s="436"/>
      <c r="KVP183" s="436"/>
      <c r="KVQ183" s="436"/>
      <c r="KVR183" s="436"/>
      <c r="KVS183" s="436"/>
      <c r="KVT183" s="436"/>
      <c r="KVU183" s="436"/>
      <c r="KVV183" s="436"/>
      <c r="KVW183" s="436"/>
      <c r="KVX183" s="436"/>
      <c r="KVY183" s="436"/>
      <c r="KVZ183" s="436"/>
      <c r="KWA183" s="436"/>
      <c r="KWB183" s="436"/>
      <c r="KWC183" s="436"/>
      <c r="KWD183" s="436"/>
      <c r="KWE183" s="436"/>
      <c r="KWF183" s="436"/>
      <c r="KWG183" s="436"/>
      <c r="KWH183" s="436"/>
      <c r="KWI183" s="436"/>
      <c r="KWJ183" s="436"/>
      <c r="KWK183" s="436"/>
      <c r="KWL183" s="436"/>
      <c r="KWM183" s="436"/>
      <c r="KWN183" s="436"/>
      <c r="KWO183" s="436"/>
      <c r="KWP183" s="436"/>
      <c r="KWQ183" s="436"/>
      <c r="KWR183" s="436"/>
      <c r="KWS183" s="436"/>
      <c r="KWT183" s="436"/>
      <c r="KWU183" s="436"/>
      <c r="KWV183" s="436"/>
      <c r="KWW183" s="436"/>
      <c r="KWX183" s="436"/>
      <c r="KWY183" s="436"/>
      <c r="KWZ183" s="436"/>
      <c r="KXA183" s="436"/>
      <c r="KXB183" s="436"/>
      <c r="KXC183" s="436"/>
      <c r="KXD183" s="436"/>
      <c r="KXE183" s="436"/>
      <c r="KXF183" s="436"/>
      <c r="KXG183" s="436"/>
      <c r="KXH183" s="436"/>
      <c r="KXI183" s="436"/>
      <c r="KXJ183" s="436"/>
      <c r="KXK183" s="436"/>
      <c r="KXL183" s="436"/>
      <c r="KXM183" s="436"/>
      <c r="KXN183" s="436"/>
      <c r="KXO183" s="436"/>
      <c r="KXP183" s="436"/>
      <c r="KXQ183" s="436"/>
      <c r="KXR183" s="436"/>
      <c r="KXS183" s="436"/>
      <c r="KXT183" s="436"/>
      <c r="KXU183" s="436"/>
      <c r="KXV183" s="436"/>
      <c r="KXW183" s="436"/>
      <c r="KXX183" s="436"/>
      <c r="KXY183" s="436"/>
      <c r="KXZ183" s="436"/>
      <c r="KYA183" s="436"/>
      <c r="KYB183" s="436"/>
      <c r="KYC183" s="436"/>
      <c r="KYD183" s="436"/>
      <c r="KYE183" s="436"/>
      <c r="KYF183" s="436"/>
      <c r="KYG183" s="436"/>
      <c r="KYH183" s="436"/>
      <c r="KYI183" s="436"/>
      <c r="KYJ183" s="436"/>
      <c r="KYK183" s="436"/>
      <c r="KYL183" s="436"/>
      <c r="KYM183" s="436"/>
      <c r="KYN183" s="436"/>
      <c r="KYO183" s="436"/>
      <c r="KYP183" s="436"/>
      <c r="KYQ183" s="436"/>
      <c r="KYR183" s="436"/>
      <c r="KYS183" s="436"/>
      <c r="KYT183" s="436"/>
      <c r="KYU183" s="436"/>
      <c r="KYV183" s="436"/>
      <c r="KYW183" s="436"/>
      <c r="KYX183" s="436"/>
      <c r="KYY183" s="436"/>
      <c r="KYZ183" s="436"/>
      <c r="KZA183" s="436"/>
      <c r="KZB183" s="436"/>
      <c r="KZC183" s="436"/>
      <c r="KZD183" s="436"/>
      <c r="KZE183" s="436"/>
      <c r="KZF183" s="436"/>
      <c r="KZG183" s="436"/>
      <c r="KZH183" s="436"/>
      <c r="KZI183" s="436"/>
      <c r="KZJ183" s="436"/>
      <c r="KZK183" s="436"/>
      <c r="KZL183" s="436"/>
      <c r="KZM183" s="436"/>
      <c r="KZN183" s="436"/>
      <c r="KZO183" s="436"/>
      <c r="KZP183" s="436"/>
      <c r="KZQ183" s="436"/>
      <c r="KZR183" s="436"/>
      <c r="KZS183" s="436"/>
      <c r="KZT183" s="436"/>
      <c r="KZU183" s="436"/>
      <c r="KZV183" s="436"/>
      <c r="KZW183" s="436"/>
      <c r="KZX183" s="436"/>
      <c r="KZY183" s="436"/>
      <c r="KZZ183" s="436"/>
      <c r="LAA183" s="436"/>
      <c r="LAB183" s="436"/>
      <c r="LAC183" s="436"/>
      <c r="LAD183" s="436"/>
      <c r="LAE183" s="436"/>
      <c r="LAF183" s="436"/>
      <c r="LAG183" s="436"/>
      <c r="LAH183" s="436"/>
      <c r="LAI183" s="436"/>
      <c r="LAJ183" s="436"/>
      <c r="LAK183" s="436"/>
      <c r="LAL183" s="436"/>
      <c r="LAM183" s="436"/>
      <c r="LAN183" s="436"/>
      <c r="LAO183" s="436"/>
      <c r="LAP183" s="436"/>
      <c r="LAQ183" s="436"/>
      <c r="LAR183" s="436"/>
      <c r="LAS183" s="436"/>
      <c r="LAT183" s="436"/>
      <c r="LAU183" s="436"/>
      <c r="LAV183" s="436"/>
      <c r="LAW183" s="436"/>
      <c r="LAX183" s="436"/>
      <c r="LAY183" s="436"/>
      <c r="LAZ183" s="436"/>
      <c r="LBA183" s="436"/>
      <c r="LBB183" s="436"/>
      <c r="LBC183" s="436"/>
      <c r="LBD183" s="436"/>
      <c r="LBE183" s="436"/>
      <c r="LBF183" s="436"/>
      <c r="LBG183" s="436"/>
      <c r="LBH183" s="436"/>
      <c r="LBI183" s="436"/>
      <c r="LBJ183" s="436"/>
      <c r="LBK183" s="436"/>
      <c r="LBL183" s="436"/>
      <c r="LBM183" s="436"/>
      <c r="LBN183" s="436"/>
      <c r="LBO183" s="436"/>
      <c r="LBP183" s="436"/>
      <c r="LBQ183" s="436"/>
      <c r="LBR183" s="436"/>
      <c r="LBS183" s="436"/>
      <c r="LBT183" s="436"/>
      <c r="LBU183" s="436"/>
      <c r="LBV183" s="436"/>
      <c r="LBW183" s="436"/>
      <c r="LBX183" s="436"/>
      <c r="LBY183" s="436"/>
      <c r="LBZ183" s="436"/>
      <c r="LCA183" s="436"/>
      <c r="LCB183" s="436"/>
      <c r="LCC183" s="436"/>
      <c r="LCD183" s="436"/>
      <c r="LCE183" s="436"/>
      <c r="LCL183" s="436"/>
      <c r="LCM183" s="436"/>
      <c r="LCN183" s="436"/>
      <c r="LCO183" s="436"/>
      <c r="LCP183" s="436"/>
      <c r="LCQ183" s="436"/>
      <c r="LCR183" s="436"/>
      <c r="LCS183" s="436"/>
      <c r="LCT183" s="436"/>
      <c r="LCU183" s="436"/>
      <c r="LCV183" s="436"/>
      <c r="LCW183" s="436"/>
      <c r="LCX183" s="436"/>
      <c r="LCY183" s="436"/>
      <c r="LCZ183" s="436"/>
      <c r="LDA183" s="436"/>
      <c r="LDB183" s="436"/>
      <c r="LDC183" s="436"/>
      <c r="LDD183" s="436"/>
      <c r="LDE183" s="436"/>
      <c r="LDF183" s="436"/>
      <c r="LDG183" s="436"/>
      <c r="LDH183" s="436"/>
      <c r="LDI183" s="436"/>
      <c r="LDJ183" s="436"/>
      <c r="LDK183" s="436"/>
      <c r="LDL183" s="436"/>
      <c r="LDM183" s="436"/>
      <c r="LDN183" s="436"/>
      <c r="LDO183" s="436"/>
      <c r="LDP183" s="436"/>
      <c r="LDQ183" s="436"/>
      <c r="LDR183" s="436"/>
      <c r="LDS183" s="436"/>
      <c r="LDT183" s="436"/>
      <c r="LDU183" s="436"/>
      <c r="LDV183" s="436"/>
      <c r="LDW183" s="436"/>
      <c r="LDX183" s="436"/>
      <c r="LDY183" s="436"/>
      <c r="LDZ183" s="436"/>
      <c r="LEA183" s="436"/>
      <c r="LEB183" s="436"/>
      <c r="LEC183" s="436"/>
      <c r="LED183" s="436"/>
      <c r="LEE183" s="436"/>
      <c r="LEF183" s="436"/>
      <c r="LEG183" s="436"/>
      <c r="LEH183" s="436"/>
      <c r="LEI183" s="436"/>
      <c r="LEJ183" s="436"/>
      <c r="LEK183" s="436"/>
      <c r="LEL183" s="436"/>
      <c r="LEM183" s="436"/>
      <c r="LEN183" s="436"/>
      <c r="LEO183" s="436"/>
      <c r="LEP183" s="436"/>
      <c r="LEQ183" s="436"/>
      <c r="LER183" s="436"/>
      <c r="LES183" s="436"/>
      <c r="LET183" s="436"/>
      <c r="LEU183" s="436"/>
      <c r="LEV183" s="436"/>
      <c r="LEW183" s="436"/>
      <c r="LEX183" s="436"/>
      <c r="LEY183" s="436"/>
      <c r="LEZ183" s="436"/>
      <c r="LFA183" s="436"/>
      <c r="LFB183" s="436"/>
      <c r="LFC183" s="436"/>
      <c r="LFD183" s="436"/>
      <c r="LFE183" s="436"/>
      <c r="LFF183" s="436"/>
      <c r="LFG183" s="436"/>
      <c r="LFH183" s="436"/>
      <c r="LFI183" s="436"/>
      <c r="LFJ183" s="436"/>
      <c r="LFK183" s="436"/>
      <c r="LFL183" s="436"/>
      <c r="LFM183" s="436"/>
      <c r="LFN183" s="436"/>
      <c r="LFO183" s="436"/>
      <c r="LFP183" s="436"/>
      <c r="LFQ183" s="436"/>
      <c r="LFR183" s="436"/>
      <c r="LFS183" s="436"/>
      <c r="LFT183" s="436"/>
      <c r="LFU183" s="436"/>
      <c r="LFV183" s="436"/>
      <c r="LFW183" s="436"/>
      <c r="LFX183" s="436"/>
      <c r="LFY183" s="436"/>
      <c r="LFZ183" s="436"/>
      <c r="LGA183" s="436"/>
      <c r="LGB183" s="436"/>
      <c r="LGC183" s="436"/>
      <c r="LGD183" s="436"/>
      <c r="LGE183" s="436"/>
      <c r="LGF183" s="436"/>
      <c r="LGG183" s="436"/>
      <c r="LGH183" s="436"/>
      <c r="LGI183" s="436"/>
      <c r="LGJ183" s="436"/>
      <c r="LGK183" s="436"/>
      <c r="LGL183" s="436"/>
      <c r="LGM183" s="436"/>
      <c r="LGN183" s="436"/>
      <c r="LGO183" s="436"/>
      <c r="LGP183" s="436"/>
      <c r="LGQ183" s="436"/>
      <c r="LGR183" s="436"/>
      <c r="LGS183" s="436"/>
      <c r="LGT183" s="436"/>
      <c r="LGU183" s="436"/>
      <c r="LGV183" s="436"/>
      <c r="LGW183" s="436"/>
      <c r="LGX183" s="436"/>
      <c r="LGY183" s="436"/>
      <c r="LGZ183" s="436"/>
      <c r="LHA183" s="436"/>
      <c r="LHB183" s="436"/>
      <c r="LHC183" s="436"/>
      <c r="LHD183" s="436"/>
      <c r="LHE183" s="436"/>
      <c r="LHF183" s="436"/>
      <c r="LHG183" s="436"/>
      <c r="LHH183" s="436"/>
      <c r="LHI183" s="436"/>
      <c r="LHJ183" s="436"/>
      <c r="LHK183" s="436"/>
      <c r="LHL183" s="436"/>
      <c r="LHM183" s="436"/>
      <c r="LHN183" s="436"/>
      <c r="LHO183" s="436"/>
      <c r="LHP183" s="436"/>
      <c r="LHQ183" s="436"/>
      <c r="LHR183" s="436"/>
      <c r="LHS183" s="436"/>
      <c r="LHT183" s="436"/>
      <c r="LHU183" s="436"/>
      <c r="LHV183" s="436"/>
      <c r="LHW183" s="436"/>
      <c r="LHX183" s="436"/>
      <c r="LHY183" s="436"/>
      <c r="LHZ183" s="436"/>
      <c r="LIA183" s="436"/>
      <c r="LIB183" s="436"/>
      <c r="LIC183" s="436"/>
      <c r="LID183" s="436"/>
      <c r="LIE183" s="436"/>
      <c r="LIF183" s="436"/>
      <c r="LIG183" s="436"/>
      <c r="LIH183" s="436"/>
      <c r="LII183" s="436"/>
      <c r="LIJ183" s="436"/>
      <c r="LIK183" s="436"/>
      <c r="LIL183" s="436"/>
      <c r="LIM183" s="436"/>
      <c r="LIN183" s="436"/>
      <c r="LIO183" s="436"/>
      <c r="LIP183" s="436"/>
      <c r="LIQ183" s="436"/>
      <c r="LIR183" s="436"/>
      <c r="LIS183" s="436"/>
      <c r="LIT183" s="436"/>
      <c r="LIU183" s="436"/>
      <c r="LIV183" s="436"/>
      <c r="LIW183" s="436"/>
      <c r="LIX183" s="436"/>
      <c r="LIY183" s="436"/>
      <c r="LIZ183" s="436"/>
      <c r="LJA183" s="436"/>
      <c r="LJB183" s="436"/>
      <c r="LJC183" s="436"/>
      <c r="LJD183" s="436"/>
      <c r="LJE183" s="436"/>
      <c r="LJF183" s="436"/>
      <c r="LJG183" s="436"/>
      <c r="LJH183" s="436"/>
      <c r="LJI183" s="436"/>
      <c r="LJJ183" s="436"/>
      <c r="LJK183" s="436"/>
      <c r="LJL183" s="436"/>
      <c r="LJM183" s="436"/>
      <c r="LJN183" s="436"/>
      <c r="LJO183" s="436"/>
      <c r="LJP183" s="436"/>
      <c r="LJQ183" s="436"/>
      <c r="LJR183" s="436"/>
      <c r="LJS183" s="436"/>
      <c r="LJT183" s="436"/>
      <c r="LJU183" s="436"/>
      <c r="LJV183" s="436"/>
      <c r="LJW183" s="436"/>
      <c r="LJX183" s="436"/>
      <c r="LJY183" s="436"/>
      <c r="LJZ183" s="436"/>
      <c r="LKA183" s="436"/>
      <c r="LKB183" s="436"/>
      <c r="LKC183" s="436"/>
      <c r="LKD183" s="436"/>
      <c r="LKE183" s="436"/>
      <c r="LKF183" s="436"/>
      <c r="LKG183" s="436"/>
      <c r="LKH183" s="436"/>
      <c r="LKI183" s="436"/>
      <c r="LKJ183" s="436"/>
      <c r="LKK183" s="436"/>
      <c r="LKL183" s="436"/>
      <c r="LKM183" s="436"/>
      <c r="LKN183" s="436"/>
      <c r="LKO183" s="436"/>
      <c r="LKP183" s="436"/>
      <c r="LKQ183" s="436"/>
      <c r="LKR183" s="436"/>
      <c r="LKS183" s="436"/>
      <c r="LKT183" s="436"/>
      <c r="LKU183" s="436"/>
      <c r="LKV183" s="436"/>
      <c r="LKW183" s="436"/>
      <c r="LKX183" s="436"/>
      <c r="LKY183" s="436"/>
      <c r="LKZ183" s="436"/>
      <c r="LLA183" s="436"/>
      <c r="LLB183" s="436"/>
      <c r="LLC183" s="436"/>
      <c r="LLD183" s="436"/>
      <c r="LLE183" s="436"/>
      <c r="LLF183" s="436"/>
      <c r="LLG183" s="436"/>
      <c r="LLH183" s="436"/>
      <c r="LLI183" s="436"/>
      <c r="LLJ183" s="436"/>
      <c r="LLK183" s="436"/>
      <c r="LLL183" s="436"/>
      <c r="LLM183" s="436"/>
      <c r="LLN183" s="436"/>
      <c r="LLO183" s="436"/>
      <c r="LLP183" s="436"/>
      <c r="LLQ183" s="436"/>
      <c r="LLR183" s="436"/>
      <c r="LLS183" s="436"/>
      <c r="LLT183" s="436"/>
      <c r="LLU183" s="436"/>
      <c r="LLV183" s="436"/>
      <c r="LLW183" s="436"/>
      <c r="LLX183" s="436"/>
      <c r="LLY183" s="436"/>
      <c r="LLZ183" s="436"/>
      <c r="LMA183" s="436"/>
      <c r="LMH183" s="436"/>
      <c r="LMI183" s="436"/>
      <c r="LMJ183" s="436"/>
      <c r="LMK183" s="436"/>
      <c r="LML183" s="436"/>
      <c r="LMM183" s="436"/>
      <c r="LMN183" s="436"/>
      <c r="LMO183" s="436"/>
      <c r="LMP183" s="436"/>
      <c r="LMQ183" s="436"/>
      <c r="LMR183" s="436"/>
      <c r="LMS183" s="436"/>
      <c r="LMT183" s="436"/>
      <c r="LMU183" s="436"/>
      <c r="LMV183" s="436"/>
      <c r="LMW183" s="436"/>
      <c r="LMX183" s="436"/>
      <c r="LMY183" s="436"/>
      <c r="LMZ183" s="436"/>
      <c r="LNA183" s="436"/>
      <c r="LNB183" s="436"/>
      <c r="LNC183" s="436"/>
      <c r="LND183" s="436"/>
      <c r="LNE183" s="436"/>
      <c r="LNF183" s="436"/>
      <c r="LNG183" s="436"/>
      <c r="LNH183" s="436"/>
      <c r="LNI183" s="436"/>
      <c r="LNJ183" s="436"/>
      <c r="LNK183" s="436"/>
      <c r="LNL183" s="436"/>
      <c r="LNM183" s="436"/>
      <c r="LNN183" s="436"/>
      <c r="LNO183" s="436"/>
      <c r="LNP183" s="436"/>
      <c r="LNQ183" s="436"/>
      <c r="LNR183" s="436"/>
      <c r="LNS183" s="436"/>
      <c r="LNT183" s="436"/>
      <c r="LNU183" s="436"/>
      <c r="LNV183" s="436"/>
      <c r="LNW183" s="436"/>
      <c r="LNX183" s="436"/>
      <c r="LNY183" s="436"/>
      <c r="LNZ183" s="436"/>
      <c r="LOA183" s="436"/>
      <c r="LOB183" s="436"/>
      <c r="LOC183" s="436"/>
      <c r="LOD183" s="436"/>
      <c r="LOE183" s="436"/>
      <c r="LOF183" s="436"/>
      <c r="LOG183" s="436"/>
      <c r="LOH183" s="436"/>
      <c r="LOI183" s="436"/>
      <c r="LOJ183" s="436"/>
      <c r="LOK183" s="436"/>
      <c r="LOL183" s="436"/>
      <c r="LOM183" s="436"/>
      <c r="LON183" s="436"/>
      <c r="LOO183" s="436"/>
      <c r="LOP183" s="436"/>
      <c r="LOQ183" s="436"/>
      <c r="LOR183" s="436"/>
      <c r="LOS183" s="436"/>
      <c r="LOT183" s="436"/>
      <c r="LOU183" s="436"/>
      <c r="LOV183" s="436"/>
      <c r="LOW183" s="436"/>
      <c r="LOX183" s="436"/>
      <c r="LOY183" s="436"/>
      <c r="LOZ183" s="436"/>
      <c r="LPA183" s="436"/>
      <c r="LPB183" s="436"/>
      <c r="LPC183" s="436"/>
      <c r="LPD183" s="436"/>
      <c r="LPE183" s="436"/>
      <c r="LPF183" s="436"/>
      <c r="LPG183" s="436"/>
      <c r="LPH183" s="436"/>
      <c r="LPI183" s="436"/>
      <c r="LPJ183" s="436"/>
      <c r="LPK183" s="436"/>
      <c r="LPL183" s="436"/>
      <c r="LPM183" s="436"/>
      <c r="LPN183" s="436"/>
      <c r="LPO183" s="436"/>
      <c r="LPP183" s="436"/>
      <c r="LPQ183" s="436"/>
      <c r="LPR183" s="436"/>
      <c r="LPS183" s="436"/>
      <c r="LPT183" s="436"/>
      <c r="LPU183" s="436"/>
      <c r="LPV183" s="436"/>
      <c r="LPW183" s="436"/>
      <c r="LPX183" s="436"/>
      <c r="LPY183" s="436"/>
      <c r="LPZ183" s="436"/>
      <c r="LQA183" s="436"/>
      <c r="LQB183" s="436"/>
      <c r="LQC183" s="436"/>
      <c r="LQD183" s="436"/>
      <c r="LQE183" s="436"/>
      <c r="LQF183" s="436"/>
      <c r="LQG183" s="436"/>
      <c r="LQH183" s="436"/>
      <c r="LQI183" s="436"/>
      <c r="LQJ183" s="436"/>
      <c r="LQK183" s="436"/>
      <c r="LQL183" s="436"/>
      <c r="LQM183" s="436"/>
      <c r="LQN183" s="436"/>
      <c r="LQO183" s="436"/>
      <c r="LQP183" s="436"/>
      <c r="LQQ183" s="436"/>
      <c r="LQR183" s="436"/>
      <c r="LQS183" s="436"/>
      <c r="LQT183" s="436"/>
      <c r="LQU183" s="436"/>
      <c r="LQV183" s="436"/>
      <c r="LQW183" s="436"/>
      <c r="LQX183" s="436"/>
      <c r="LQY183" s="436"/>
      <c r="LQZ183" s="436"/>
      <c r="LRA183" s="436"/>
      <c r="LRB183" s="436"/>
      <c r="LRC183" s="436"/>
      <c r="LRD183" s="436"/>
      <c r="LRE183" s="436"/>
      <c r="LRF183" s="436"/>
      <c r="LRG183" s="436"/>
      <c r="LRH183" s="436"/>
      <c r="LRI183" s="436"/>
      <c r="LRJ183" s="436"/>
      <c r="LRK183" s="436"/>
      <c r="LRL183" s="436"/>
      <c r="LRM183" s="436"/>
      <c r="LRN183" s="436"/>
      <c r="LRO183" s="436"/>
      <c r="LRP183" s="436"/>
      <c r="LRQ183" s="436"/>
      <c r="LRR183" s="436"/>
      <c r="LRS183" s="436"/>
      <c r="LRT183" s="436"/>
      <c r="LRU183" s="436"/>
      <c r="LRV183" s="436"/>
      <c r="LRW183" s="436"/>
      <c r="LRX183" s="436"/>
      <c r="LRY183" s="436"/>
      <c r="LRZ183" s="436"/>
      <c r="LSA183" s="436"/>
      <c r="LSB183" s="436"/>
      <c r="LSC183" s="436"/>
      <c r="LSD183" s="436"/>
      <c r="LSE183" s="436"/>
      <c r="LSF183" s="436"/>
      <c r="LSG183" s="436"/>
      <c r="LSH183" s="436"/>
      <c r="LSI183" s="436"/>
      <c r="LSJ183" s="436"/>
      <c r="LSK183" s="436"/>
      <c r="LSL183" s="436"/>
      <c r="LSM183" s="436"/>
      <c r="LSN183" s="436"/>
      <c r="LSO183" s="436"/>
      <c r="LSP183" s="436"/>
      <c r="LSQ183" s="436"/>
      <c r="LSR183" s="436"/>
      <c r="LSS183" s="436"/>
      <c r="LST183" s="436"/>
      <c r="LSU183" s="436"/>
      <c r="LSV183" s="436"/>
      <c r="LSW183" s="436"/>
      <c r="LSX183" s="436"/>
      <c r="LSY183" s="436"/>
      <c r="LSZ183" s="436"/>
      <c r="LTA183" s="436"/>
      <c r="LTB183" s="436"/>
      <c r="LTC183" s="436"/>
      <c r="LTD183" s="436"/>
      <c r="LTE183" s="436"/>
      <c r="LTF183" s="436"/>
      <c r="LTG183" s="436"/>
      <c r="LTH183" s="436"/>
      <c r="LTI183" s="436"/>
      <c r="LTJ183" s="436"/>
      <c r="LTK183" s="436"/>
      <c r="LTL183" s="436"/>
      <c r="LTM183" s="436"/>
      <c r="LTN183" s="436"/>
      <c r="LTO183" s="436"/>
      <c r="LTP183" s="436"/>
      <c r="LTQ183" s="436"/>
      <c r="LTR183" s="436"/>
      <c r="LTS183" s="436"/>
      <c r="LTT183" s="436"/>
      <c r="LTU183" s="436"/>
      <c r="LTV183" s="436"/>
      <c r="LTW183" s="436"/>
      <c r="LTX183" s="436"/>
      <c r="LTY183" s="436"/>
      <c r="LTZ183" s="436"/>
      <c r="LUA183" s="436"/>
      <c r="LUB183" s="436"/>
      <c r="LUC183" s="436"/>
      <c r="LUD183" s="436"/>
      <c r="LUE183" s="436"/>
      <c r="LUF183" s="436"/>
      <c r="LUG183" s="436"/>
      <c r="LUH183" s="436"/>
      <c r="LUI183" s="436"/>
      <c r="LUJ183" s="436"/>
      <c r="LUK183" s="436"/>
      <c r="LUL183" s="436"/>
      <c r="LUM183" s="436"/>
      <c r="LUN183" s="436"/>
      <c r="LUO183" s="436"/>
      <c r="LUP183" s="436"/>
      <c r="LUQ183" s="436"/>
      <c r="LUR183" s="436"/>
      <c r="LUS183" s="436"/>
      <c r="LUT183" s="436"/>
      <c r="LUU183" s="436"/>
      <c r="LUV183" s="436"/>
      <c r="LUW183" s="436"/>
      <c r="LUX183" s="436"/>
      <c r="LUY183" s="436"/>
      <c r="LUZ183" s="436"/>
      <c r="LVA183" s="436"/>
      <c r="LVB183" s="436"/>
      <c r="LVC183" s="436"/>
      <c r="LVD183" s="436"/>
      <c r="LVE183" s="436"/>
      <c r="LVF183" s="436"/>
      <c r="LVG183" s="436"/>
      <c r="LVH183" s="436"/>
      <c r="LVI183" s="436"/>
      <c r="LVJ183" s="436"/>
      <c r="LVK183" s="436"/>
      <c r="LVL183" s="436"/>
      <c r="LVM183" s="436"/>
      <c r="LVN183" s="436"/>
      <c r="LVO183" s="436"/>
      <c r="LVP183" s="436"/>
      <c r="LVQ183" s="436"/>
      <c r="LVR183" s="436"/>
      <c r="LVS183" s="436"/>
      <c r="LVT183" s="436"/>
      <c r="LVU183" s="436"/>
      <c r="LVV183" s="436"/>
      <c r="LVW183" s="436"/>
      <c r="LWD183" s="436"/>
      <c r="LWE183" s="436"/>
      <c r="LWF183" s="436"/>
      <c r="LWG183" s="436"/>
      <c r="LWH183" s="436"/>
      <c r="LWI183" s="436"/>
      <c r="LWJ183" s="436"/>
      <c r="LWK183" s="436"/>
      <c r="LWL183" s="436"/>
      <c r="LWM183" s="436"/>
      <c r="LWN183" s="436"/>
      <c r="LWO183" s="436"/>
      <c r="LWP183" s="436"/>
      <c r="LWQ183" s="436"/>
      <c r="LWR183" s="436"/>
      <c r="LWS183" s="436"/>
      <c r="LWT183" s="436"/>
      <c r="LWU183" s="436"/>
      <c r="LWV183" s="436"/>
      <c r="LWW183" s="436"/>
      <c r="LWX183" s="436"/>
      <c r="LWY183" s="436"/>
      <c r="LWZ183" s="436"/>
      <c r="LXA183" s="436"/>
      <c r="LXB183" s="436"/>
      <c r="LXC183" s="436"/>
      <c r="LXD183" s="436"/>
      <c r="LXE183" s="436"/>
      <c r="LXF183" s="436"/>
      <c r="LXG183" s="436"/>
      <c r="LXH183" s="436"/>
      <c r="LXI183" s="436"/>
      <c r="LXJ183" s="436"/>
      <c r="LXK183" s="436"/>
      <c r="LXL183" s="436"/>
      <c r="LXM183" s="436"/>
      <c r="LXN183" s="436"/>
      <c r="LXO183" s="436"/>
      <c r="LXP183" s="436"/>
      <c r="LXQ183" s="436"/>
      <c r="LXR183" s="436"/>
      <c r="LXS183" s="436"/>
      <c r="LXT183" s="436"/>
      <c r="LXU183" s="436"/>
      <c r="LXV183" s="436"/>
      <c r="LXW183" s="436"/>
      <c r="LXX183" s="436"/>
      <c r="LXY183" s="436"/>
      <c r="LXZ183" s="436"/>
      <c r="LYA183" s="436"/>
      <c r="LYB183" s="436"/>
      <c r="LYC183" s="436"/>
      <c r="LYD183" s="436"/>
      <c r="LYE183" s="436"/>
      <c r="LYF183" s="436"/>
      <c r="LYG183" s="436"/>
      <c r="LYH183" s="436"/>
      <c r="LYI183" s="436"/>
      <c r="LYJ183" s="436"/>
      <c r="LYK183" s="436"/>
      <c r="LYL183" s="436"/>
      <c r="LYM183" s="436"/>
      <c r="LYN183" s="436"/>
      <c r="LYO183" s="436"/>
      <c r="LYP183" s="436"/>
      <c r="LYQ183" s="436"/>
      <c r="LYR183" s="436"/>
      <c r="LYS183" s="436"/>
      <c r="LYT183" s="436"/>
      <c r="LYU183" s="436"/>
      <c r="LYV183" s="436"/>
      <c r="LYW183" s="436"/>
      <c r="LYX183" s="436"/>
      <c r="LYY183" s="436"/>
      <c r="LYZ183" s="436"/>
      <c r="LZA183" s="436"/>
      <c r="LZB183" s="436"/>
      <c r="LZC183" s="436"/>
      <c r="LZD183" s="436"/>
      <c r="LZE183" s="436"/>
      <c r="LZF183" s="436"/>
      <c r="LZG183" s="436"/>
      <c r="LZH183" s="436"/>
      <c r="LZI183" s="436"/>
      <c r="LZJ183" s="436"/>
      <c r="LZK183" s="436"/>
      <c r="LZL183" s="436"/>
      <c r="LZM183" s="436"/>
      <c r="LZN183" s="436"/>
      <c r="LZO183" s="436"/>
      <c r="LZP183" s="436"/>
      <c r="LZQ183" s="436"/>
      <c r="LZR183" s="436"/>
      <c r="LZS183" s="436"/>
      <c r="LZT183" s="436"/>
      <c r="LZU183" s="436"/>
      <c r="LZV183" s="436"/>
      <c r="LZW183" s="436"/>
      <c r="LZX183" s="436"/>
      <c r="LZY183" s="436"/>
      <c r="LZZ183" s="436"/>
      <c r="MAA183" s="436"/>
      <c r="MAB183" s="436"/>
      <c r="MAC183" s="436"/>
      <c r="MAD183" s="436"/>
      <c r="MAE183" s="436"/>
      <c r="MAF183" s="436"/>
      <c r="MAG183" s="436"/>
      <c r="MAH183" s="436"/>
      <c r="MAI183" s="436"/>
      <c r="MAJ183" s="436"/>
      <c r="MAK183" s="436"/>
      <c r="MAL183" s="436"/>
      <c r="MAM183" s="436"/>
      <c r="MAN183" s="436"/>
      <c r="MAO183" s="436"/>
      <c r="MAP183" s="436"/>
      <c r="MAQ183" s="436"/>
      <c r="MAR183" s="436"/>
      <c r="MAS183" s="436"/>
      <c r="MAT183" s="436"/>
      <c r="MAU183" s="436"/>
      <c r="MAV183" s="436"/>
      <c r="MAW183" s="436"/>
      <c r="MAX183" s="436"/>
      <c r="MAY183" s="436"/>
      <c r="MAZ183" s="436"/>
      <c r="MBA183" s="436"/>
      <c r="MBB183" s="436"/>
      <c r="MBC183" s="436"/>
      <c r="MBD183" s="436"/>
      <c r="MBE183" s="436"/>
      <c r="MBF183" s="436"/>
      <c r="MBG183" s="436"/>
      <c r="MBH183" s="436"/>
      <c r="MBI183" s="436"/>
      <c r="MBJ183" s="436"/>
      <c r="MBK183" s="436"/>
      <c r="MBL183" s="436"/>
      <c r="MBM183" s="436"/>
      <c r="MBN183" s="436"/>
      <c r="MBO183" s="436"/>
      <c r="MBP183" s="436"/>
      <c r="MBQ183" s="436"/>
      <c r="MBR183" s="436"/>
      <c r="MBS183" s="436"/>
      <c r="MBT183" s="436"/>
      <c r="MBU183" s="436"/>
      <c r="MBV183" s="436"/>
      <c r="MBW183" s="436"/>
      <c r="MBX183" s="436"/>
      <c r="MBY183" s="436"/>
      <c r="MBZ183" s="436"/>
      <c r="MCA183" s="436"/>
      <c r="MCB183" s="436"/>
      <c r="MCC183" s="436"/>
      <c r="MCD183" s="436"/>
      <c r="MCE183" s="436"/>
      <c r="MCF183" s="436"/>
      <c r="MCG183" s="436"/>
      <c r="MCH183" s="436"/>
      <c r="MCI183" s="436"/>
      <c r="MCJ183" s="436"/>
      <c r="MCK183" s="436"/>
      <c r="MCL183" s="436"/>
      <c r="MCM183" s="436"/>
      <c r="MCN183" s="436"/>
      <c r="MCO183" s="436"/>
      <c r="MCP183" s="436"/>
      <c r="MCQ183" s="436"/>
      <c r="MCR183" s="436"/>
      <c r="MCS183" s="436"/>
      <c r="MCT183" s="436"/>
      <c r="MCU183" s="436"/>
      <c r="MCV183" s="436"/>
      <c r="MCW183" s="436"/>
      <c r="MCX183" s="436"/>
      <c r="MCY183" s="436"/>
      <c r="MCZ183" s="436"/>
      <c r="MDA183" s="436"/>
      <c r="MDB183" s="436"/>
      <c r="MDC183" s="436"/>
      <c r="MDD183" s="436"/>
      <c r="MDE183" s="436"/>
      <c r="MDF183" s="436"/>
      <c r="MDG183" s="436"/>
      <c r="MDH183" s="436"/>
      <c r="MDI183" s="436"/>
      <c r="MDJ183" s="436"/>
      <c r="MDK183" s="436"/>
      <c r="MDL183" s="436"/>
      <c r="MDM183" s="436"/>
      <c r="MDN183" s="436"/>
      <c r="MDO183" s="436"/>
      <c r="MDP183" s="436"/>
      <c r="MDQ183" s="436"/>
      <c r="MDR183" s="436"/>
      <c r="MDS183" s="436"/>
      <c r="MDT183" s="436"/>
      <c r="MDU183" s="436"/>
      <c r="MDV183" s="436"/>
      <c r="MDW183" s="436"/>
      <c r="MDX183" s="436"/>
      <c r="MDY183" s="436"/>
      <c r="MDZ183" s="436"/>
      <c r="MEA183" s="436"/>
      <c r="MEB183" s="436"/>
      <c r="MEC183" s="436"/>
      <c r="MED183" s="436"/>
      <c r="MEE183" s="436"/>
      <c r="MEF183" s="436"/>
      <c r="MEG183" s="436"/>
      <c r="MEH183" s="436"/>
      <c r="MEI183" s="436"/>
      <c r="MEJ183" s="436"/>
      <c r="MEK183" s="436"/>
      <c r="MEL183" s="436"/>
      <c r="MEM183" s="436"/>
      <c r="MEN183" s="436"/>
      <c r="MEO183" s="436"/>
      <c r="MEP183" s="436"/>
      <c r="MEQ183" s="436"/>
      <c r="MER183" s="436"/>
      <c r="MES183" s="436"/>
      <c r="MET183" s="436"/>
      <c r="MEU183" s="436"/>
      <c r="MEV183" s="436"/>
      <c r="MEW183" s="436"/>
      <c r="MEX183" s="436"/>
      <c r="MEY183" s="436"/>
      <c r="MEZ183" s="436"/>
      <c r="MFA183" s="436"/>
      <c r="MFB183" s="436"/>
      <c r="MFC183" s="436"/>
      <c r="MFD183" s="436"/>
      <c r="MFE183" s="436"/>
      <c r="MFF183" s="436"/>
      <c r="MFG183" s="436"/>
      <c r="MFH183" s="436"/>
      <c r="MFI183" s="436"/>
      <c r="MFJ183" s="436"/>
      <c r="MFK183" s="436"/>
      <c r="MFL183" s="436"/>
      <c r="MFM183" s="436"/>
      <c r="MFN183" s="436"/>
      <c r="MFO183" s="436"/>
      <c r="MFP183" s="436"/>
      <c r="MFQ183" s="436"/>
      <c r="MFR183" s="436"/>
      <c r="MFS183" s="436"/>
      <c r="MFZ183" s="436"/>
      <c r="MGA183" s="436"/>
      <c r="MGB183" s="436"/>
      <c r="MGC183" s="436"/>
      <c r="MGD183" s="436"/>
      <c r="MGE183" s="436"/>
      <c r="MGF183" s="436"/>
      <c r="MGG183" s="436"/>
      <c r="MGH183" s="436"/>
      <c r="MGI183" s="436"/>
      <c r="MGJ183" s="436"/>
      <c r="MGK183" s="436"/>
      <c r="MGL183" s="436"/>
      <c r="MGM183" s="436"/>
      <c r="MGN183" s="436"/>
      <c r="MGO183" s="436"/>
      <c r="MGP183" s="436"/>
      <c r="MGQ183" s="436"/>
      <c r="MGR183" s="436"/>
      <c r="MGS183" s="436"/>
      <c r="MGT183" s="436"/>
      <c r="MGU183" s="436"/>
      <c r="MGV183" s="436"/>
      <c r="MGW183" s="436"/>
      <c r="MGX183" s="436"/>
      <c r="MGY183" s="436"/>
      <c r="MGZ183" s="436"/>
      <c r="MHA183" s="436"/>
      <c r="MHB183" s="436"/>
      <c r="MHC183" s="436"/>
      <c r="MHD183" s="436"/>
      <c r="MHE183" s="436"/>
      <c r="MHF183" s="436"/>
      <c r="MHG183" s="436"/>
      <c r="MHH183" s="436"/>
      <c r="MHI183" s="436"/>
      <c r="MHJ183" s="436"/>
      <c r="MHK183" s="436"/>
      <c r="MHL183" s="436"/>
      <c r="MHM183" s="436"/>
      <c r="MHN183" s="436"/>
      <c r="MHO183" s="436"/>
      <c r="MHP183" s="436"/>
      <c r="MHQ183" s="436"/>
      <c r="MHR183" s="436"/>
      <c r="MHS183" s="436"/>
      <c r="MHT183" s="436"/>
      <c r="MHU183" s="436"/>
      <c r="MHV183" s="436"/>
      <c r="MHW183" s="436"/>
      <c r="MHX183" s="436"/>
      <c r="MHY183" s="436"/>
      <c r="MHZ183" s="436"/>
      <c r="MIA183" s="436"/>
      <c r="MIB183" s="436"/>
      <c r="MIC183" s="436"/>
      <c r="MID183" s="436"/>
      <c r="MIE183" s="436"/>
      <c r="MIF183" s="436"/>
      <c r="MIG183" s="436"/>
      <c r="MIH183" s="436"/>
      <c r="MII183" s="436"/>
      <c r="MIJ183" s="436"/>
      <c r="MIK183" s="436"/>
      <c r="MIL183" s="436"/>
      <c r="MIM183" s="436"/>
      <c r="MIN183" s="436"/>
      <c r="MIO183" s="436"/>
      <c r="MIP183" s="436"/>
      <c r="MIQ183" s="436"/>
      <c r="MIR183" s="436"/>
      <c r="MIS183" s="436"/>
      <c r="MIT183" s="436"/>
      <c r="MIU183" s="436"/>
      <c r="MIV183" s="436"/>
      <c r="MIW183" s="436"/>
      <c r="MIX183" s="436"/>
      <c r="MIY183" s="436"/>
      <c r="MIZ183" s="436"/>
      <c r="MJA183" s="436"/>
      <c r="MJB183" s="436"/>
      <c r="MJC183" s="436"/>
      <c r="MJD183" s="436"/>
      <c r="MJE183" s="436"/>
      <c r="MJF183" s="436"/>
      <c r="MJG183" s="436"/>
      <c r="MJH183" s="436"/>
      <c r="MJI183" s="436"/>
      <c r="MJJ183" s="436"/>
      <c r="MJK183" s="436"/>
      <c r="MJL183" s="436"/>
      <c r="MJM183" s="436"/>
      <c r="MJN183" s="436"/>
      <c r="MJO183" s="436"/>
      <c r="MJP183" s="436"/>
      <c r="MJQ183" s="436"/>
      <c r="MJR183" s="436"/>
      <c r="MJS183" s="436"/>
      <c r="MJT183" s="436"/>
      <c r="MJU183" s="436"/>
      <c r="MJV183" s="436"/>
      <c r="MJW183" s="436"/>
      <c r="MJX183" s="436"/>
      <c r="MJY183" s="436"/>
      <c r="MJZ183" s="436"/>
      <c r="MKA183" s="436"/>
      <c r="MKB183" s="436"/>
      <c r="MKC183" s="436"/>
      <c r="MKD183" s="436"/>
      <c r="MKE183" s="436"/>
      <c r="MKF183" s="436"/>
      <c r="MKG183" s="436"/>
      <c r="MKH183" s="436"/>
      <c r="MKI183" s="436"/>
      <c r="MKJ183" s="436"/>
      <c r="MKK183" s="436"/>
      <c r="MKL183" s="436"/>
      <c r="MKM183" s="436"/>
      <c r="MKN183" s="436"/>
      <c r="MKO183" s="436"/>
      <c r="MKP183" s="436"/>
      <c r="MKQ183" s="436"/>
      <c r="MKR183" s="436"/>
      <c r="MKS183" s="436"/>
      <c r="MKT183" s="436"/>
      <c r="MKU183" s="436"/>
      <c r="MKV183" s="436"/>
      <c r="MKW183" s="436"/>
      <c r="MKX183" s="436"/>
      <c r="MKY183" s="436"/>
      <c r="MKZ183" s="436"/>
      <c r="MLA183" s="436"/>
      <c r="MLB183" s="436"/>
      <c r="MLC183" s="436"/>
      <c r="MLD183" s="436"/>
      <c r="MLE183" s="436"/>
      <c r="MLF183" s="436"/>
      <c r="MLG183" s="436"/>
      <c r="MLH183" s="436"/>
      <c r="MLI183" s="436"/>
      <c r="MLJ183" s="436"/>
      <c r="MLK183" s="436"/>
      <c r="MLL183" s="436"/>
      <c r="MLM183" s="436"/>
      <c r="MLN183" s="436"/>
      <c r="MLO183" s="436"/>
      <c r="MLP183" s="436"/>
      <c r="MLQ183" s="436"/>
      <c r="MLR183" s="436"/>
      <c r="MLS183" s="436"/>
      <c r="MLT183" s="436"/>
      <c r="MLU183" s="436"/>
      <c r="MLV183" s="436"/>
      <c r="MLW183" s="436"/>
      <c r="MLX183" s="436"/>
      <c r="MLY183" s="436"/>
      <c r="MLZ183" s="436"/>
      <c r="MMA183" s="436"/>
      <c r="MMB183" s="436"/>
      <c r="MMC183" s="436"/>
      <c r="MMD183" s="436"/>
      <c r="MME183" s="436"/>
      <c r="MMF183" s="436"/>
      <c r="MMG183" s="436"/>
      <c r="MMH183" s="436"/>
      <c r="MMI183" s="436"/>
      <c r="MMJ183" s="436"/>
      <c r="MMK183" s="436"/>
      <c r="MML183" s="436"/>
      <c r="MMM183" s="436"/>
      <c r="MMN183" s="436"/>
      <c r="MMO183" s="436"/>
      <c r="MMP183" s="436"/>
      <c r="MMQ183" s="436"/>
      <c r="MMR183" s="436"/>
      <c r="MMS183" s="436"/>
      <c r="MMT183" s="436"/>
      <c r="MMU183" s="436"/>
      <c r="MMV183" s="436"/>
      <c r="MMW183" s="436"/>
      <c r="MMX183" s="436"/>
      <c r="MMY183" s="436"/>
      <c r="MMZ183" s="436"/>
      <c r="MNA183" s="436"/>
      <c r="MNB183" s="436"/>
      <c r="MNC183" s="436"/>
      <c r="MND183" s="436"/>
      <c r="MNE183" s="436"/>
      <c r="MNF183" s="436"/>
      <c r="MNG183" s="436"/>
      <c r="MNH183" s="436"/>
      <c r="MNI183" s="436"/>
      <c r="MNJ183" s="436"/>
      <c r="MNK183" s="436"/>
      <c r="MNL183" s="436"/>
      <c r="MNM183" s="436"/>
      <c r="MNN183" s="436"/>
      <c r="MNO183" s="436"/>
      <c r="MNP183" s="436"/>
      <c r="MNQ183" s="436"/>
      <c r="MNR183" s="436"/>
      <c r="MNS183" s="436"/>
      <c r="MNT183" s="436"/>
      <c r="MNU183" s="436"/>
      <c r="MNV183" s="436"/>
      <c r="MNW183" s="436"/>
      <c r="MNX183" s="436"/>
      <c r="MNY183" s="436"/>
      <c r="MNZ183" s="436"/>
      <c r="MOA183" s="436"/>
      <c r="MOB183" s="436"/>
      <c r="MOC183" s="436"/>
      <c r="MOD183" s="436"/>
      <c r="MOE183" s="436"/>
      <c r="MOF183" s="436"/>
      <c r="MOG183" s="436"/>
      <c r="MOH183" s="436"/>
      <c r="MOI183" s="436"/>
      <c r="MOJ183" s="436"/>
      <c r="MOK183" s="436"/>
      <c r="MOL183" s="436"/>
      <c r="MOM183" s="436"/>
      <c r="MON183" s="436"/>
      <c r="MOO183" s="436"/>
      <c r="MOP183" s="436"/>
      <c r="MOQ183" s="436"/>
      <c r="MOR183" s="436"/>
      <c r="MOS183" s="436"/>
      <c r="MOT183" s="436"/>
      <c r="MOU183" s="436"/>
      <c r="MOV183" s="436"/>
      <c r="MOW183" s="436"/>
      <c r="MOX183" s="436"/>
      <c r="MOY183" s="436"/>
      <c r="MOZ183" s="436"/>
      <c r="MPA183" s="436"/>
      <c r="MPB183" s="436"/>
      <c r="MPC183" s="436"/>
      <c r="MPD183" s="436"/>
      <c r="MPE183" s="436"/>
      <c r="MPF183" s="436"/>
      <c r="MPG183" s="436"/>
      <c r="MPH183" s="436"/>
      <c r="MPI183" s="436"/>
      <c r="MPJ183" s="436"/>
      <c r="MPK183" s="436"/>
      <c r="MPL183" s="436"/>
      <c r="MPM183" s="436"/>
      <c r="MPN183" s="436"/>
      <c r="MPO183" s="436"/>
      <c r="MPV183" s="436"/>
      <c r="MPW183" s="436"/>
      <c r="MPX183" s="436"/>
      <c r="MPY183" s="436"/>
      <c r="MPZ183" s="436"/>
      <c r="MQA183" s="436"/>
      <c r="MQB183" s="436"/>
      <c r="MQC183" s="436"/>
      <c r="MQD183" s="436"/>
      <c r="MQE183" s="436"/>
      <c r="MQF183" s="436"/>
      <c r="MQG183" s="436"/>
      <c r="MQH183" s="436"/>
      <c r="MQI183" s="436"/>
      <c r="MQJ183" s="436"/>
      <c r="MQK183" s="436"/>
      <c r="MQL183" s="436"/>
      <c r="MQM183" s="436"/>
      <c r="MQN183" s="436"/>
      <c r="MQO183" s="436"/>
      <c r="MQP183" s="436"/>
      <c r="MQQ183" s="436"/>
      <c r="MQR183" s="436"/>
      <c r="MQS183" s="436"/>
      <c r="MQT183" s="436"/>
      <c r="MQU183" s="436"/>
      <c r="MQV183" s="436"/>
      <c r="MQW183" s="436"/>
      <c r="MQX183" s="436"/>
      <c r="MQY183" s="436"/>
      <c r="MQZ183" s="436"/>
      <c r="MRA183" s="436"/>
      <c r="MRB183" s="436"/>
      <c r="MRC183" s="436"/>
      <c r="MRD183" s="436"/>
      <c r="MRE183" s="436"/>
      <c r="MRF183" s="436"/>
      <c r="MRG183" s="436"/>
      <c r="MRH183" s="436"/>
      <c r="MRI183" s="436"/>
      <c r="MRJ183" s="436"/>
      <c r="MRK183" s="436"/>
      <c r="MRL183" s="436"/>
      <c r="MRM183" s="436"/>
      <c r="MRN183" s="436"/>
      <c r="MRO183" s="436"/>
      <c r="MRP183" s="436"/>
      <c r="MRQ183" s="436"/>
      <c r="MRR183" s="436"/>
      <c r="MRS183" s="436"/>
      <c r="MRT183" s="436"/>
      <c r="MRU183" s="436"/>
      <c r="MRV183" s="436"/>
      <c r="MRW183" s="436"/>
      <c r="MRX183" s="436"/>
      <c r="MRY183" s="436"/>
      <c r="MRZ183" s="436"/>
      <c r="MSA183" s="436"/>
      <c r="MSB183" s="436"/>
      <c r="MSC183" s="436"/>
      <c r="MSD183" s="436"/>
      <c r="MSE183" s="436"/>
      <c r="MSF183" s="436"/>
      <c r="MSG183" s="436"/>
      <c r="MSH183" s="436"/>
      <c r="MSI183" s="436"/>
      <c r="MSJ183" s="436"/>
      <c r="MSK183" s="436"/>
      <c r="MSL183" s="436"/>
      <c r="MSM183" s="436"/>
      <c r="MSN183" s="436"/>
      <c r="MSO183" s="436"/>
      <c r="MSP183" s="436"/>
      <c r="MSQ183" s="436"/>
      <c r="MSR183" s="436"/>
      <c r="MSS183" s="436"/>
      <c r="MST183" s="436"/>
      <c r="MSU183" s="436"/>
      <c r="MSV183" s="436"/>
      <c r="MSW183" s="436"/>
      <c r="MSX183" s="436"/>
      <c r="MSY183" s="436"/>
      <c r="MSZ183" s="436"/>
      <c r="MTA183" s="436"/>
      <c r="MTB183" s="436"/>
      <c r="MTC183" s="436"/>
      <c r="MTD183" s="436"/>
      <c r="MTE183" s="436"/>
      <c r="MTF183" s="436"/>
      <c r="MTG183" s="436"/>
      <c r="MTH183" s="436"/>
      <c r="MTI183" s="436"/>
      <c r="MTJ183" s="436"/>
      <c r="MTK183" s="436"/>
      <c r="MTL183" s="436"/>
      <c r="MTM183" s="436"/>
      <c r="MTN183" s="436"/>
      <c r="MTO183" s="436"/>
      <c r="MTP183" s="436"/>
      <c r="MTQ183" s="436"/>
      <c r="MTR183" s="436"/>
      <c r="MTS183" s="436"/>
      <c r="MTT183" s="436"/>
      <c r="MTU183" s="436"/>
      <c r="MTV183" s="436"/>
      <c r="MTW183" s="436"/>
      <c r="MTX183" s="436"/>
      <c r="MTY183" s="436"/>
      <c r="MTZ183" s="436"/>
      <c r="MUA183" s="436"/>
      <c r="MUB183" s="436"/>
      <c r="MUC183" s="436"/>
      <c r="MUD183" s="436"/>
      <c r="MUE183" s="436"/>
      <c r="MUF183" s="436"/>
      <c r="MUG183" s="436"/>
      <c r="MUH183" s="436"/>
      <c r="MUI183" s="436"/>
      <c r="MUJ183" s="436"/>
      <c r="MUK183" s="436"/>
      <c r="MUL183" s="436"/>
      <c r="MUM183" s="436"/>
      <c r="MUN183" s="436"/>
      <c r="MUO183" s="436"/>
      <c r="MUP183" s="436"/>
      <c r="MUQ183" s="436"/>
      <c r="MUR183" s="436"/>
      <c r="MUS183" s="436"/>
      <c r="MUT183" s="436"/>
      <c r="MUU183" s="436"/>
      <c r="MUV183" s="436"/>
      <c r="MUW183" s="436"/>
      <c r="MUX183" s="436"/>
      <c r="MUY183" s="436"/>
      <c r="MUZ183" s="436"/>
      <c r="MVA183" s="436"/>
      <c r="MVB183" s="436"/>
      <c r="MVC183" s="436"/>
      <c r="MVD183" s="436"/>
      <c r="MVE183" s="436"/>
      <c r="MVF183" s="436"/>
      <c r="MVG183" s="436"/>
      <c r="MVH183" s="436"/>
      <c r="MVI183" s="436"/>
      <c r="MVJ183" s="436"/>
      <c r="MVK183" s="436"/>
      <c r="MVL183" s="436"/>
      <c r="MVM183" s="436"/>
      <c r="MVN183" s="436"/>
      <c r="MVO183" s="436"/>
      <c r="MVP183" s="436"/>
      <c r="MVQ183" s="436"/>
      <c r="MVR183" s="436"/>
      <c r="MVS183" s="436"/>
      <c r="MVT183" s="436"/>
      <c r="MVU183" s="436"/>
      <c r="MVV183" s="436"/>
      <c r="MVW183" s="436"/>
      <c r="MVX183" s="436"/>
      <c r="MVY183" s="436"/>
      <c r="MVZ183" s="436"/>
      <c r="MWA183" s="436"/>
      <c r="MWB183" s="436"/>
      <c r="MWC183" s="436"/>
      <c r="MWD183" s="436"/>
      <c r="MWE183" s="436"/>
      <c r="MWF183" s="436"/>
      <c r="MWG183" s="436"/>
      <c r="MWH183" s="436"/>
      <c r="MWI183" s="436"/>
      <c r="MWJ183" s="436"/>
      <c r="MWK183" s="436"/>
      <c r="MWL183" s="436"/>
      <c r="MWM183" s="436"/>
      <c r="MWN183" s="436"/>
      <c r="MWO183" s="436"/>
      <c r="MWP183" s="436"/>
      <c r="MWQ183" s="436"/>
      <c r="MWR183" s="436"/>
      <c r="MWS183" s="436"/>
      <c r="MWT183" s="436"/>
      <c r="MWU183" s="436"/>
      <c r="MWV183" s="436"/>
      <c r="MWW183" s="436"/>
      <c r="MWX183" s="436"/>
      <c r="MWY183" s="436"/>
      <c r="MWZ183" s="436"/>
      <c r="MXA183" s="436"/>
      <c r="MXB183" s="436"/>
      <c r="MXC183" s="436"/>
      <c r="MXD183" s="436"/>
      <c r="MXE183" s="436"/>
      <c r="MXF183" s="436"/>
      <c r="MXG183" s="436"/>
      <c r="MXH183" s="436"/>
      <c r="MXI183" s="436"/>
      <c r="MXJ183" s="436"/>
      <c r="MXK183" s="436"/>
      <c r="MXL183" s="436"/>
      <c r="MXM183" s="436"/>
      <c r="MXN183" s="436"/>
      <c r="MXO183" s="436"/>
      <c r="MXP183" s="436"/>
      <c r="MXQ183" s="436"/>
      <c r="MXR183" s="436"/>
      <c r="MXS183" s="436"/>
      <c r="MXT183" s="436"/>
      <c r="MXU183" s="436"/>
      <c r="MXV183" s="436"/>
      <c r="MXW183" s="436"/>
      <c r="MXX183" s="436"/>
      <c r="MXY183" s="436"/>
      <c r="MXZ183" s="436"/>
      <c r="MYA183" s="436"/>
      <c r="MYB183" s="436"/>
      <c r="MYC183" s="436"/>
      <c r="MYD183" s="436"/>
      <c r="MYE183" s="436"/>
      <c r="MYF183" s="436"/>
      <c r="MYG183" s="436"/>
      <c r="MYH183" s="436"/>
      <c r="MYI183" s="436"/>
      <c r="MYJ183" s="436"/>
      <c r="MYK183" s="436"/>
      <c r="MYL183" s="436"/>
      <c r="MYM183" s="436"/>
      <c r="MYN183" s="436"/>
      <c r="MYO183" s="436"/>
      <c r="MYP183" s="436"/>
      <c r="MYQ183" s="436"/>
      <c r="MYR183" s="436"/>
      <c r="MYS183" s="436"/>
      <c r="MYT183" s="436"/>
      <c r="MYU183" s="436"/>
      <c r="MYV183" s="436"/>
      <c r="MYW183" s="436"/>
      <c r="MYX183" s="436"/>
      <c r="MYY183" s="436"/>
      <c r="MYZ183" s="436"/>
      <c r="MZA183" s="436"/>
      <c r="MZB183" s="436"/>
      <c r="MZC183" s="436"/>
      <c r="MZD183" s="436"/>
      <c r="MZE183" s="436"/>
      <c r="MZF183" s="436"/>
      <c r="MZG183" s="436"/>
      <c r="MZH183" s="436"/>
      <c r="MZI183" s="436"/>
      <c r="MZJ183" s="436"/>
      <c r="MZK183" s="436"/>
      <c r="MZR183" s="436"/>
      <c r="MZS183" s="436"/>
      <c r="MZT183" s="436"/>
      <c r="MZU183" s="436"/>
      <c r="MZV183" s="436"/>
      <c r="MZW183" s="436"/>
      <c r="MZX183" s="436"/>
      <c r="MZY183" s="436"/>
      <c r="MZZ183" s="436"/>
      <c r="NAA183" s="436"/>
      <c r="NAB183" s="436"/>
      <c r="NAC183" s="436"/>
      <c r="NAD183" s="436"/>
      <c r="NAE183" s="436"/>
      <c r="NAF183" s="436"/>
      <c r="NAG183" s="436"/>
      <c r="NAH183" s="436"/>
      <c r="NAI183" s="436"/>
      <c r="NAJ183" s="436"/>
      <c r="NAK183" s="436"/>
      <c r="NAL183" s="436"/>
      <c r="NAM183" s="436"/>
      <c r="NAN183" s="436"/>
      <c r="NAO183" s="436"/>
      <c r="NAP183" s="436"/>
      <c r="NAQ183" s="436"/>
      <c r="NAR183" s="436"/>
      <c r="NAS183" s="436"/>
      <c r="NAT183" s="436"/>
      <c r="NAU183" s="436"/>
      <c r="NAV183" s="436"/>
      <c r="NAW183" s="436"/>
      <c r="NAX183" s="436"/>
      <c r="NAY183" s="436"/>
      <c r="NAZ183" s="436"/>
      <c r="NBA183" s="436"/>
      <c r="NBB183" s="436"/>
      <c r="NBC183" s="436"/>
      <c r="NBD183" s="436"/>
      <c r="NBE183" s="436"/>
      <c r="NBF183" s="436"/>
      <c r="NBG183" s="436"/>
      <c r="NBH183" s="436"/>
      <c r="NBI183" s="436"/>
      <c r="NBJ183" s="436"/>
      <c r="NBK183" s="436"/>
      <c r="NBL183" s="436"/>
      <c r="NBM183" s="436"/>
      <c r="NBN183" s="436"/>
      <c r="NBO183" s="436"/>
      <c r="NBP183" s="436"/>
      <c r="NBQ183" s="436"/>
      <c r="NBR183" s="436"/>
      <c r="NBS183" s="436"/>
      <c r="NBT183" s="436"/>
      <c r="NBU183" s="436"/>
      <c r="NBV183" s="436"/>
      <c r="NBW183" s="436"/>
      <c r="NBX183" s="436"/>
      <c r="NBY183" s="436"/>
      <c r="NBZ183" s="436"/>
      <c r="NCA183" s="436"/>
      <c r="NCB183" s="436"/>
      <c r="NCC183" s="436"/>
      <c r="NCD183" s="436"/>
      <c r="NCE183" s="436"/>
      <c r="NCF183" s="436"/>
      <c r="NCG183" s="436"/>
      <c r="NCH183" s="436"/>
      <c r="NCI183" s="436"/>
      <c r="NCJ183" s="436"/>
      <c r="NCK183" s="436"/>
      <c r="NCL183" s="436"/>
      <c r="NCM183" s="436"/>
      <c r="NCN183" s="436"/>
      <c r="NCO183" s="436"/>
      <c r="NCP183" s="436"/>
      <c r="NCQ183" s="436"/>
      <c r="NCR183" s="436"/>
      <c r="NCS183" s="436"/>
      <c r="NCT183" s="436"/>
      <c r="NCU183" s="436"/>
      <c r="NCV183" s="436"/>
      <c r="NCW183" s="436"/>
      <c r="NCX183" s="436"/>
      <c r="NCY183" s="436"/>
      <c r="NCZ183" s="436"/>
      <c r="NDA183" s="436"/>
      <c r="NDB183" s="436"/>
      <c r="NDC183" s="436"/>
      <c r="NDD183" s="436"/>
      <c r="NDE183" s="436"/>
      <c r="NDF183" s="436"/>
      <c r="NDG183" s="436"/>
      <c r="NDH183" s="436"/>
      <c r="NDI183" s="436"/>
      <c r="NDJ183" s="436"/>
      <c r="NDK183" s="436"/>
      <c r="NDL183" s="436"/>
      <c r="NDM183" s="436"/>
      <c r="NDN183" s="436"/>
      <c r="NDO183" s="436"/>
      <c r="NDP183" s="436"/>
      <c r="NDQ183" s="436"/>
      <c r="NDR183" s="436"/>
      <c r="NDS183" s="436"/>
      <c r="NDT183" s="436"/>
      <c r="NDU183" s="436"/>
      <c r="NDV183" s="436"/>
      <c r="NDW183" s="436"/>
      <c r="NDX183" s="436"/>
      <c r="NDY183" s="436"/>
      <c r="NDZ183" s="436"/>
      <c r="NEA183" s="436"/>
      <c r="NEB183" s="436"/>
      <c r="NEC183" s="436"/>
      <c r="NED183" s="436"/>
      <c r="NEE183" s="436"/>
      <c r="NEF183" s="436"/>
      <c r="NEG183" s="436"/>
      <c r="NEH183" s="436"/>
      <c r="NEI183" s="436"/>
      <c r="NEJ183" s="436"/>
      <c r="NEK183" s="436"/>
      <c r="NEL183" s="436"/>
      <c r="NEM183" s="436"/>
      <c r="NEN183" s="436"/>
      <c r="NEO183" s="436"/>
      <c r="NEP183" s="436"/>
      <c r="NEQ183" s="436"/>
      <c r="NER183" s="436"/>
      <c r="NES183" s="436"/>
      <c r="NET183" s="436"/>
      <c r="NEU183" s="436"/>
      <c r="NEV183" s="436"/>
      <c r="NEW183" s="436"/>
      <c r="NEX183" s="436"/>
      <c r="NEY183" s="436"/>
      <c r="NEZ183" s="436"/>
      <c r="NFA183" s="436"/>
      <c r="NFB183" s="436"/>
      <c r="NFC183" s="436"/>
      <c r="NFD183" s="436"/>
      <c r="NFE183" s="436"/>
      <c r="NFF183" s="436"/>
      <c r="NFG183" s="436"/>
      <c r="NFH183" s="436"/>
      <c r="NFI183" s="436"/>
      <c r="NFJ183" s="436"/>
      <c r="NFK183" s="436"/>
      <c r="NFL183" s="436"/>
      <c r="NFM183" s="436"/>
      <c r="NFN183" s="436"/>
      <c r="NFO183" s="436"/>
      <c r="NFP183" s="436"/>
      <c r="NFQ183" s="436"/>
      <c r="NFR183" s="436"/>
      <c r="NFS183" s="436"/>
      <c r="NFT183" s="436"/>
      <c r="NFU183" s="436"/>
      <c r="NFV183" s="436"/>
      <c r="NFW183" s="436"/>
      <c r="NFX183" s="436"/>
      <c r="NFY183" s="436"/>
      <c r="NFZ183" s="436"/>
      <c r="NGA183" s="436"/>
      <c r="NGB183" s="436"/>
      <c r="NGC183" s="436"/>
      <c r="NGD183" s="436"/>
      <c r="NGE183" s="436"/>
      <c r="NGF183" s="436"/>
      <c r="NGG183" s="436"/>
      <c r="NGH183" s="436"/>
      <c r="NGI183" s="436"/>
      <c r="NGJ183" s="436"/>
      <c r="NGK183" s="436"/>
      <c r="NGL183" s="436"/>
      <c r="NGM183" s="436"/>
      <c r="NGN183" s="436"/>
      <c r="NGO183" s="436"/>
      <c r="NGP183" s="436"/>
      <c r="NGQ183" s="436"/>
      <c r="NGR183" s="436"/>
      <c r="NGS183" s="436"/>
      <c r="NGT183" s="436"/>
      <c r="NGU183" s="436"/>
      <c r="NGV183" s="436"/>
      <c r="NGW183" s="436"/>
      <c r="NGX183" s="436"/>
      <c r="NGY183" s="436"/>
      <c r="NGZ183" s="436"/>
      <c r="NHA183" s="436"/>
      <c r="NHB183" s="436"/>
      <c r="NHC183" s="436"/>
      <c r="NHD183" s="436"/>
      <c r="NHE183" s="436"/>
      <c r="NHF183" s="436"/>
      <c r="NHG183" s="436"/>
      <c r="NHH183" s="436"/>
      <c r="NHI183" s="436"/>
      <c r="NHJ183" s="436"/>
      <c r="NHK183" s="436"/>
      <c r="NHL183" s="436"/>
      <c r="NHM183" s="436"/>
      <c r="NHN183" s="436"/>
      <c r="NHO183" s="436"/>
      <c r="NHP183" s="436"/>
      <c r="NHQ183" s="436"/>
      <c r="NHR183" s="436"/>
      <c r="NHS183" s="436"/>
      <c r="NHT183" s="436"/>
      <c r="NHU183" s="436"/>
      <c r="NHV183" s="436"/>
      <c r="NHW183" s="436"/>
      <c r="NHX183" s="436"/>
      <c r="NHY183" s="436"/>
      <c r="NHZ183" s="436"/>
      <c r="NIA183" s="436"/>
      <c r="NIB183" s="436"/>
      <c r="NIC183" s="436"/>
      <c r="NID183" s="436"/>
      <c r="NIE183" s="436"/>
      <c r="NIF183" s="436"/>
      <c r="NIG183" s="436"/>
      <c r="NIH183" s="436"/>
      <c r="NII183" s="436"/>
      <c r="NIJ183" s="436"/>
      <c r="NIK183" s="436"/>
      <c r="NIL183" s="436"/>
      <c r="NIM183" s="436"/>
      <c r="NIN183" s="436"/>
      <c r="NIO183" s="436"/>
      <c r="NIP183" s="436"/>
      <c r="NIQ183" s="436"/>
      <c r="NIR183" s="436"/>
      <c r="NIS183" s="436"/>
      <c r="NIT183" s="436"/>
      <c r="NIU183" s="436"/>
      <c r="NIV183" s="436"/>
      <c r="NIW183" s="436"/>
      <c r="NIX183" s="436"/>
      <c r="NIY183" s="436"/>
      <c r="NIZ183" s="436"/>
      <c r="NJA183" s="436"/>
      <c r="NJB183" s="436"/>
      <c r="NJC183" s="436"/>
      <c r="NJD183" s="436"/>
      <c r="NJE183" s="436"/>
      <c r="NJF183" s="436"/>
      <c r="NJG183" s="436"/>
      <c r="NJN183" s="436"/>
      <c r="NJO183" s="436"/>
      <c r="NJP183" s="436"/>
      <c r="NJQ183" s="436"/>
      <c r="NJR183" s="436"/>
      <c r="NJS183" s="436"/>
      <c r="NJT183" s="436"/>
      <c r="NJU183" s="436"/>
      <c r="NJV183" s="436"/>
      <c r="NJW183" s="436"/>
      <c r="NJX183" s="436"/>
      <c r="NJY183" s="436"/>
      <c r="NJZ183" s="436"/>
      <c r="NKA183" s="436"/>
      <c r="NKB183" s="436"/>
      <c r="NKC183" s="436"/>
      <c r="NKD183" s="436"/>
      <c r="NKE183" s="436"/>
      <c r="NKF183" s="436"/>
      <c r="NKG183" s="436"/>
      <c r="NKH183" s="436"/>
      <c r="NKI183" s="436"/>
      <c r="NKJ183" s="436"/>
      <c r="NKK183" s="436"/>
      <c r="NKL183" s="436"/>
      <c r="NKM183" s="436"/>
      <c r="NKN183" s="436"/>
      <c r="NKO183" s="436"/>
      <c r="NKP183" s="436"/>
      <c r="NKQ183" s="436"/>
      <c r="NKR183" s="436"/>
      <c r="NKS183" s="436"/>
      <c r="NKT183" s="436"/>
      <c r="NKU183" s="436"/>
      <c r="NKV183" s="436"/>
      <c r="NKW183" s="436"/>
      <c r="NKX183" s="436"/>
      <c r="NKY183" s="436"/>
      <c r="NKZ183" s="436"/>
      <c r="NLA183" s="436"/>
      <c r="NLB183" s="436"/>
      <c r="NLC183" s="436"/>
      <c r="NLD183" s="436"/>
      <c r="NLE183" s="436"/>
      <c r="NLF183" s="436"/>
      <c r="NLG183" s="436"/>
      <c r="NLH183" s="436"/>
      <c r="NLI183" s="436"/>
      <c r="NLJ183" s="436"/>
      <c r="NLK183" s="436"/>
      <c r="NLL183" s="436"/>
      <c r="NLM183" s="436"/>
      <c r="NLN183" s="436"/>
      <c r="NLO183" s="436"/>
      <c r="NLP183" s="436"/>
      <c r="NLQ183" s="436"/>
      <c r="NLR183" s="436"/>
      <c r="NLS183" s="436"/>
      <c r="NLT183" s="436"/>
      <c r="NLU183" s="436"/>
      <c r="NLV183" s="436"/>
      <c r="NLW183" s="436"/>
      <c r="NLX183" s="436"/>
      <c r="NLY183" s="436"/>
      <c r="NLZ183" s="436"/>
      <c r="NMA183" s="436"/>
      <c r="NMB183" s="436"/>
      <c r="NMC183" s="436"/>
      <c r="NMD183" s="436"/>
      <c r="NME183" s="436"/>
      <c r="NMF183" s="436"/>
      <c r="NMG183" s="436"/>
      <c r="NMH183" s="436"/>
      <c r="NMI183" s="436"/>
      <c r="NMJ183" s="436"/>
      <c r="NMK183" s="436"/>
      <c r="NML183" s="436"/>
      <c r="NMM183" s="436"/>
      <c r="NMN183" s="436"/>
      <c r="NMO183" s="436"/>
      <c r="NMP183" s="436"/>
      <c r="NMQ183" s="436"/>
      <c r="NMR183" s="436"/>
      <c r="NMS183" s="436"/>
      <c r="NMT183" s="436"/>
      <c r="NMU183" s="436"/>
      <c r="NMV183" s="436"/>
      <c r="NMW183" s="436"/>
      <c r="NMX183" s="436"/>
      <c r="NMY183" s="436"/>
      <c r="NMZ183" s="436"/>
      <c r="NNA183" s="436"/>
      <c r="NNB183" s="436"/>
      <c r="NNC183" s="436"/>
      <c r="NND183" s="436"/>
      <c r="NNE183" s="436"/>
      <c r="NNF183" s="436"/>
      <c r="NNG183" s="436"/>
      <c r="NNH183" s="436"/>
      <c r="NNI183" s="436"/>
      <c r="NNJ183" s="436"/>
      <c r="NNK183" s="436"/>
      <c r="NNL183" s="436"/>
      <c r="NNM183" s="436"/>
      <c r="NNN183" s="436"/>
      <c r="NNO183" s="436"/>
      <c r="NNP183" s="436"/>
      <c r="NNQ183" s="436"/>
      <c r="NNR183" s="436"/>
      <c r="NNS183" s="436"/>
      <c r="NNT183" s="436"/>
      <c r="NNU183" s="436"/>
      <c r="NNV183" s="436"/>
      <c r="NNW183" s="436"/>
      <c r="NNX183" s="436"/>
      <c r="NNY183" s="436"/>
      <c r="NNZ183" s="436"/>
      <c r="NOA183" s="436"/>
      <c r="NOB183" s="436"/>
      <c r="NOC183" s="436"/>
      <c r="NOD183" s="436"/>
      <c r="NOE183" s="436"/>
      <c r="NOF183" s="436"/>
      <c r="NOG183" s="436"/>
      <c r="NOH183" s="436"/>
      <c r="NOI183" s="436"/>
      <c r="NOJ183" s="436"/>
      <c r="NOK183" s="436"/>
      <c r="NOL183" s="436"/>
      <c r="NOM183" s="436"/>
      <c r="NON183" s="436"/>
      <c r="NOO183" s="436"/>
      <c r="NOP183" s="436"/>
      <c r="NOQ183" s="436"/>
      <c r="NOR183" s="436"/>
      <c r="NOS183" s="436"/>
      <c r="NOT183" s="436"/>
      <c r="NOU183" s="436"/>
      <c r="NOV183" s="436"/>
      <c r="NOW183" s="436"/>
      <c r="NOX183" s="436"/>
      <c r="NOY183" s="436"/>
      <c r="NOZ183" s="436"/>
      <c r="NPA183" s="436"/>
      <c r="NPB183" s="436"/>
      <c r="NPC183" s="436"/>
      <c r="NPD183" s="436"/>
      <c r="NPE183" s="436"/>
      <c r="NPF183" s="436"/>
      <c r="NPG183" s="436"/>
      <c r="NPH183" s="436"/>
      <c r="NPI183" s="436"/>
      <c r="NPJ183" s="436"/>
      <c r="NPK183" s="436"/>
      <c r="NPL183" s="436"/>
      <c r="NPM183" s="436"/>
      <c r="NPN183" s="436"/>
      <c r="NPO183" s="436"/>
      <c r="NPP183" s="436"/>
      <c r="NPQ183" s="436"/>
      <c r="NPR183" s="436"/>
      <c r="NPS183" s="436"/>
      <c r="NPT183" s="436"/>
      <c r="NPU183" s="436"/>
      <c r="NPV183" s="436"/>
      <c r="NPW183" s="436"/>
      <c r="NPX183" s="436"/>
      <c r="NPY183" s="436"/>
      <c r="NPZ183" s="436"/>
      <c r="NQA183" s="436"/>
      <c r="NQB183" s="436"/>
      <c r="NQC183" s="436"/>
      <c r="NQD183" s="436"/>
      <c r="NQE183" s="436"/>
      <c r="NQF183" s="436"/>
      <c r="NQG183" s="436"/>
      <c r="NQH183" s="436"/>
      <c r="NQI183" s="436"/>
      <c r="NQJ183" s="436"/>
      <c r="NQK183" s="436"/>
      <c r="NQL183" s="436"/>
      <c r="NQM183" s="436"/>
      <c r="NQN183" s="436"/>
      <c r="NQO183" s="436"/>
      <c r="NQP183" s="436"/>
      <c r="NQQ183" s="436"/>
      <c r="NQR183" s="436"/>
      <c r="NQS183" s="436"/>
      <c r="NQT183" s="436"/>
      <c r="NQU183" s="436"/>
      <c r="NQV183" s="436"/>
      <c r="NQW183" s="436"/>
      <c r="NQX183" s="436"/>
      <c r="NQY183" s="436"/>
      <c r="NQZ183" s="436"/>
      <c r="NRA183" s="436"/>
      <c r="NRB183" s="436"/>
      <c r="NRC183" s="436"/>
      <c r="NRD183" s="436"/>
      <c r="NRE183" s="436"/>
      <c r="NRF183" s="436"/>
      <c r="NRG183" s="436"/>
      <c r="NRH183" s="436"/>
      <c r="NRI183" s="436"/>
      <c r="NRJ183" s="436"/>
      <c r="NRK183" s="436"/>
      <c r="NRL183" s="436"/>
      <c r="NRM183" s="436"/>
      <c r="NRN183" s="436"/>
      <c r="NRO183" s="436"/>
      <c r="NRP183" s="436"/>
      <c r="NRQ183" s="436"/>
      <c r="NRR183" s="436"/>
      <c r="NRS183" s="436"/>
      <c r="NRT183" s="436"/>
      <c r="NRU183" s="436"/>
      <c r="NRV183" s="436"/>
      <c r="NRW183" s="436"/>
      <c r="NRX183" s="436"/>
      <c r="NRY183" s="436"/>
      <c r="NRZ183" s="436"/>
      <c r="NSA183" s="436"/>
      <c r="NSB183" s="436"/>
      <c r="NSC183" s="436"/>
      <c r="NSD183" s="436"/>
      <c r="NSE183" s="436"/>
      <c r="NSF183" s="436"/>
      <c r="NSG183" s="436"/>
      <c r="NSH183" s="436"/>
      <c r="NSI183" s="436"/>
      <c r="NSJ183" s="436"/>
      <c r="NSK183" s="436"/>
      <c r="NSL183" s="436"/>
      <c r="NSM183" s="436"/>
      <c r="NSN183" s="436"/>
      <c r="NSO183" s="436"/>
      <c r="NSP183" s="436"/>
      <c r="NSQ183" s="436"/>
      <c r="NSR183" s="436"/>
      <c r="NSS183" s="436"/>
      <c r="NST183" s="436"/>
      <c r="NSU183" s="436"/>
      <c r="NSV183" s="436"/>
      <c r="NSW183" s="436"/>
      <c r="NSX183" s="436"/>
      <c r="NSY183" s="436"/>
      <c r="NSZ183" s="436"/>
      <c r="NTA183" s="436"/>
      <c r="NTB183" s="436"/>
      <c r="NTC183" s="436"/>
      <c r="NTJ183" s="436"/>
      <c r="NTK183" s="436"/>
      <c r="NTL183" s="436"/>
      <c r="NTM183" s="436"/>
      <c r="NTN183" s="436"/>
      <c r="NTO183" s="436"/>
      <c r="NTP183" s="436"/>
      <c r="NTQ183" s="436"/>
      <c r="NTR183" s="436"/>
      <c r="NTS183" s="436"/>
      <c r="NTT183" s="436"/>
      <c r="NTU183" s="436"/>
      <c r="NTV183" s="436"/>
      <c r="NTW183" s="436"/>
      <c r="NTX183" s="436"/>
      <c r="NTY183" s="436"/>
      <c r="NTZ183" s="436"/>
      <c r="NUA183" s="436"/>
      <c r="NUB183" s="436"/>
      <c r="NUC183" s="436"/>
      <c r="NUD183" s="436"/>
      <c r="NUE183" s="436"/>
      <c r="NUF183" s="436"/>
      <c r="NUG183" s="436"/>
      <c r="NUH183" s="436"/>
      <c r="NUI183" s="436"/>
      <c r="NUJ183" s="436"/>
      <c r="NUK183" s="436"/>
      <c r="NUL183" s="436"/>
      <c r="NUM183" s="436"/>
      <c r="NUN183" s="436"/>
      <c r="NUO183" s="436"/>
      <c r="NUP183" s="436"/>
      <c r="NUQ183" s="436"/>
      <c r="NUR183" s="436"/>
      <c r="NUS183" s="436"/>
      <c r="NUT183" s="436"/>
      <c r="NUU183" s="436"/>
      <c r="NUV183" s="436"/>
      <c r="NUW183" s="436"/>
      <c r="NUX183" s="436"/>
      <c r="NUY183" s="436"/>
      <c r="NUZ183" s="436"/>
      <c r="NVA183" s="436"/>
      <c r="NVB183" s="436"/>
      <c r="NVC183" s="436"/>
      <c r="NVD183" s="436"/>
      <c r="NVE183" s="436"/>
      <c r="NVF183" s="436"/>
      <c r="NVG183" s="436"/>
      <c r="NVH183" s="436"/>
      <c r="NVI183" s="436"/>
      <c r="NVJ183" s="436"/>
      <c r="NVK183" s="436"/>
      <c r="NVL183" s="436"/>
      <c r="NVM183" s="436"/>
      <c r="NVN183" s="436"/>
      <c r="NVO183" s="436"/>
      <c r="NVP183" s="436"/>
      <c r="NVQ183" s="436"/>
      <c r="NVR183" s="436"/>
      <c r="NVS183" s="436"/>
      <c r="NVT183" s="436"/>
      <c r="NVU183" s="436"/>
      <c r="NVV183" s="436"/>
      <c r="NVW183" s="436"/>
      <c r="NVX183" s="436"/>
      <c r="NVY183" s="436"/>
      <c r="NVZ183" s="436"/>
      <c r="NWA183" s="436"/>
      <c r="NWB183" s="436"/>
      <c r="NWC183" s="436"/>
      <c r="NWD183" s="436"/>
      <c r="NWE183" s="436"/>
      <c r="NWF183" s="436"/>
      <c r="NWG183" s="436"/>
      <c r="NWH183" s="436"/>
      <c r="NWI183" s="436"/>
      <c r="NWJ183" s="436"/>
      <c r="NWK183" s="436"/>
      <c r="NWL183" s="436"/>
      <c r="NWM183" s="436"/>
      <c r="NWN183" s="436"/>
      <c r="NWO183" s="436"/>
      <c r="NWP183" s="436"/>
      <c r="NWQ183" s="436"/>
      <c r="NWR183" s="436"/>
      <c r="NWS183" s="436"/>
      <c r="NWT183" s="436"/>
      <c r="NWU183" s="436"/>
      <c r="NWV183" s="436"/>
      <c r="NWW183" s="436"/>
      <c r="NWX183" s="436"/>
      <c r="NWY183" s="436"/>
      <c r="NWZ183" s="436"/>
      <c r="NXA183" s="436"/>
      <c r="NXB183" s="436"/>
      <c r="NXC183" s="436"/>
      <c r="NXD183" s="436"/>
      <c r="NXE183" s="436"/>
      <c r="NXF183" s="436"/>
      <c r="NXG183" s="436"/>
      <c r="NXH183" s="436"/>
      <c r="NXI183" s="436"/>
      <c r="NXJ183" s="436"/>
      <c r="NXK183" s="436"/>
      <c r="NXL183" s="436"/>
      <c r="NXM183" s="436"/>
      <c r="NXN183" s="436"/>
      <c r="NXO183" s="436"/>
      <c r="NXP183" s="436"/>
      <c r="NXQ183" s="436"/>
      <c r="NXR183" s="436"/>
      <c r="NXS183" s="436"/>
      <c r="NXT183" s="436"/>
      <c r="NXU183" s="436"/>
      <c r="NXV183" s="436"/>
      <c r="NXW183" s="436"/>
      <c r="NXX183" s="436"/>
      <c r="NXY183" s="436"/>
      <c r="NXZ183" s="436"/>
      <c r="NYA183" s="436"/>
      <c r="NYB183" s="436"/>
      <c r="NYC183" s="436"/>
      <c r="NYD183" s="436"/>
      <c r="NYE183" s="436"/>
      <c r="NYF183" s="436"/>
      <c r="NYG183" s="436"/>
      <c r="NYH183" s="436"/>
      <c r="NYI183" s="436"/>
      <c r="NYJ183" s="436"/>
      <c r="NYK183" s="436"/>
      <c r="NYL183" s="436"/>
      <c r="NYM183" s="436"/>
      <c r="NYN183" s="436"/>
      <c r="NYO183" s="436"/>
      <c r="NYP183" s="436"/>
      <c r="NYQ183" s="436"/>
      <c r="NYR183" s="436"/>
      <c r="NYS183" s="436"/>
      <c r="NYT183" s="436"/>
      <c r="NYU183" s="436"/>
      <c r="NYV183" s="436"/>
      <c r="NYW183" s="436"/>
      <c r="NYX183" s="436"/>
      <c r="NYY183" s="436"/>
      <c r="NYZ183" s="436"/>
      <c r="NZA183" s="436"/>
      <c r="NZB183" s="436"/>
      <c r="NZC183" s="436"/>
      <c r="NZD183" s="436"/>
      <c r="NZE183" s="436"/>
      <c r="NZF183" s="436"/>
      <c r="NZG183" s="436"/>
      <c r="NZH183" s="436"/>
      <c r="NZI183" s="436"/>
      <c r="NZJ183" s="436"/>
      <c r="NZK183" s="436"/>
      <c r="NZL183" s="436"/>
      <c r="NZM183" s="436"/>
      <c r="NZN183" s="436"/>
      <c r="NZO183" s="436"/>
      <c r="NZP183" s="436"/>
      <c r="NZQ183" s="436"/>
      <c r="NZR183" s="436"/>
      <c r="NZS183" s="436"/>
      <c r="NZT183" s="436"/>
      <c r="NZU183" s="436"/>
      <c r="NZV183" s="436"/>
      <c r="NZW183" s="436"/>
      <c r="NZX183" s="436"/>
      <c r="NZY183" s="436"/>
      <c r="NZZ183" s="436"/>
      <c r="OAA183" s="436"/>
      <c r="OAB183" s="436"/>
      <c r="OAC183" s="436"/>
      <c r="OAD183" s="436"/>
      <c r="OAE183" s="436"/>
      <c r="OAF183" s="436"/>
      <c r="OAG183" s="436"/>
      <c r="OAH183" s="436"/>
      <c r="OAI183" s="436"/>
      <c r="OAJ183" s="436"/>
      <c r="OAK183" s="436"/>
      <c r="OAL183" s="436"/>
      <c r="OAM183" s="436"/>
      <c r="OAN183" s="436"/>
      <c r="OAO183" s="436"/>
      <c r="OAP183" s="436"/>
      <c r="OAQ183" s="436"/>
      <c r="OAR183" s="436"/>
      <c r="OAS183" s="436"/>
      <c r="OAT183" s="436"/>
      <c r="OAU183" s="436"/>
      <c r="OAV183" s="436"/>
      <c r="OAW183" s="436"/>
      <c r="OAX183" s="436"/>
      <c r="OAY183" s="436"/>
      <c r="OAZ183" s="436"/>
      <c r="OBA183" s="436"/>
      <c r="OBB183" s="436"/>
      <c r="OBC183" s="436"/>
      <c r="OBD183" s="436"/>
      <c r="OBE183" s="436"/>
      <c r="OBF183" s="436"/>
      <c r="OBG183" s="436"/>
      <c r="OBH183" s="436"/>
      <c r="OBI183" s="436"/>
      <c r="OBJ183" s="436"/>
      <c r="OBK183" s="436"/>
      <c r="OBL183" s="436"/>
      <c r="OBM183" s="436"/>
      <c r="OBN183" s="436"/>
      <c r="OBO183" s="436"/>
      <c r="OBP183" s="436"/>
      <c r="OBQ183" s="436"/>
      <c r="OBR183" s="436"/>
      <c r="OBS183" s="436"/>
      <c r="OBT183" s="436"/>
      <c r="OBU183" s="436"/>
      <c r="OBV183" s="436"/>
      <c r="OBW183" s="436"/>
      <c r="OBX183" s="436"/>
      <c r="OBY183" s="436"/>
      <c r="OBZ183" s="436"/>
      <c r="OCA183" s="436"/>
      <c r="OCB183" s="436"/>
      <c r="OCC183" s="436"/>
      <c r="OCD183" s="436"/>
      <c r="OCE183" s="436"/>
      <c r="OCF183" s="436"/>
      <c r="OCG183" s="436"/>
      <c r="OCH183" s="436"/>
      <c r="OCI183" s="436"/>
      <c r="OCJ183" s="436"/>
      <c r="OCK183" s="436"/>
      <c r="OCL183" s="436"/>
      <c r="OCM183" s="436"/>
      <c r="OCN183" s="436"/>
      <c r="OCO183" s="436"/>
      <c r="OCP183" s="436"/>
      <c r="OCQ183" s="436"/>
      <c r="OCR183" s="436"/>
      <c r="OCS183" s="436"/>
      <c r="OCT183" s="436"/>
      <c r="OCU183" s="436"/>
      <c r="OCV183" s="436"/>
      <c r="OCW183" s="436"/>
      <c r="OCX183" s="436"/>
      <c r="OCY183" s="436"/>
      <c r="ODF183" s="436"/>
      <c r="ODG183" s="436"/>
      <c r="ODH183" s="436"/>
      <c r="ODI183" s="436"/>
      <c r="ODJ183" s="436"/>
      <c r="ODK183" s="436"/>
      <c r="ODL183" s="436"/>
      <c r="ODM183" s="436"/>
      <c r="ODN183" s="436"/>
      <c r="ODO183" s="436"/>
      <c r="ODP183" s="436"/>
      <c r="ODQ183" s="436"/>
      <c r="ODR183" s="436"/>
      <c r="ODS183" s="436"/>
      <c r="ODT183" s="436"/>
      <c r="ODU183" s="436"/>
      <c r="ODV183" s="436"/>
      <c r="ODW183" s="436"/>
      <c r="ODX183" s="436"/>
      <c r="ODY183" s="436"/>
      <c r="ODZ183" s="436"/>
      <c r="OEA183" s="436"/>
      <c r="OEB183" s="436"/>
      <c r="OEC183" s="436"/>
      <c r="OED183" s="436"/>
      <c r="OEE183" s="436"/>
      <c r="OEF183" s="436"/>
      <c r="OEG183" s="436"/>
      <c r="OEH183" s="436"/>
      <c r="OEI183" s="436"/>
      <c r="OEJ183" s="436"/>
      <c r="OEK183" s="436"/>
      <c r="OEL183" s="436"/>
      <c r="OEM183" s="436"/>
      <c r="OEN183" s="436"/>
      <c r="OEO183" s="436"/>
      <c r="OEP183" s="436"/>
      <c r="OEQ183" s="436"/>
      <c r="OER183" s="436"/>
      <c r="OES183" s="436"/>
      <c r="OET183" s="436"/>
      <c r="OEU183" s="436"/>
      <c r="OEV183" s="436"/>
      <c r="OEW183" s="436"/>
      <c r="OEX183" s="436"/>
      <c r="OEY183" s="436"/>
      <c r="OEZ183" s="436"/>
      <c r="OFA183" s="436"/>
      <c r="OFB183" s="436"/>
      <c r="OFC183" s="436"/>
      <c r="OFD183" s="436"/>
      <c r="OFE183" s="436"/>
      <c r="OFF183" s="436"/>
      <c r="OFG183" s="436"/>
      <c r="OFH183" s="436"/>
      <c r="OFI183" s="436"/>
      <c r="OFJ183" s="436"/>
      <c r="OFK183" s="436"/>
      <c r="OFL183" s="436"/>
      <c r="OFM183" s="436"/>
      <c r="OFN183" s="436"/>
      <c r="OFO183" s="436"/>
      <c r="OFP183" s="436"/>
      <c r="OFQ183" s="436"/>
      <c r="OFR183" s="436"/>
      <c r="OFS183" s="436"/>
      <c r="OFT183" s="436"/>
      <c r="OFU183" s="436"/>
      <c r="OFV183" s="436"/>
      <c r="OFW183" s="436"/>
      <c r="OFX183" s="436"/>
      <c r="OFY183" s="436"/>
      <c r="OFZ183" s="436"/>
      <c r="OGA183" s="436"/>
      <c r="OGB183" s="436"/>
      <c r="OGC183" s="436"/>
      <c r="OGD183" s="436"/>
      <c r="OGE183" s="436"/>
      <c r="OGF183" s="436"/>
      <c r="OGG183" s="436"/>
      <c r="OGH183" s="436"/>
      <c r="OGI183" s="436"/>
      <c r="OGJ183" s="436"/>
      <c r="OGK183" s="436"/>
      <c r="OGL183" s="436"/>
      <c r="OGM183" s="436"/>
      <c r="OGN183" s="436"/>
      <c r="OGO183" s="436"/>
      <c r="OGP183" s="436"/>
      <c r="OGQ183" s="436"/>
      <c r="OGR183" s="436"/>
      <c r="OGS183" s="436"/>
      <c r="OGT183" s="436"/>
      <c r="OGU183" s="436"/>
      <c r="OGV183" s="436"/>
      <c r="OGW183" s="436"/>
      <c r="OGX183" s="436"/>
      <c r="OGY183" s="436"/>
      <c r="OGZ183" s="436"/>
      <c r="OHA183" s="436"/>
      <c r="OHB183" s="436"/>
      <c r="OHC183" s="436"/>
      <c r="OHD183" s="436"/>
      <c r="OHE183" s="436"/>
      <c r="OHF183" s="436"/>
      <c r="OHG183" s="436"/>
      <c r="OHH183" s="436"/>
      <c r="OHI183" s="436"/>
      <c r="OHJ183" s="436"/>
      <c r="OHK183" s="436"/>
      <c r="OHL183" s="436"/>
      <c r="OHM183" s="436"/>
      <c r="OHN183" s="436"/>
      <c r="OHO183" s="436"/>
      <c r="OHP183" s="436"/>
      <c r="OHQ183" s="436"/>
      <c r="OHR183" s="436"/>
      <c r="OHS183" s="436"/>
      <c r="OHT183" s="436"/>
      <c r="OHU183" s="436"/>
      <c r="OHV183" s="436"/>
      <c r="OHW183" s="436"/>
      <c r="OHX183" s="436"/>
      <c r="OHY183" s="436"/>
      <c r="OHZ183" s="436"/>
      <c r="OIA183" s="436"/>
      <c r="OIB183" s="436"/>
      <c r="OIC183" s="436"/>
      <c r="OID183" s="436"/>
      <c r="OIE183" s="436"/>
      <c r="OIF183" s="436"/>
      <c r="OIG183" s="436"/>
      <c r="OIH183" s="436"/>
      <c r="OII183" s="436"/>
      <c r="OIJ183" s="436"/>
      <c r="OIK183" s="436"/>
      <c r="OIL183" s="436"/>
      <c r="OIM183" s="436"/>
      <c r="OIN183" s="436"/>
      <c r="OIO183" s="436"/>
      <c r="OIP183" s="436"/>
      <c r="OIQ183" s="436"/>
      <c r="OIR183" s="436"/>
      <c r="OIS183" s="436"/>
      <c r="OIT183" s="436"/>
      <c r="OIU183" s="436"/>
      <c r="OIV183" s="436"/>
      <c r="OIW183" s="436"/>
      <c r="OIX183" s="436"/>
      <c r="OIY183" s="436"/>
      <c r="OIZ183" s="436"/>
      <c r="OJA183" s="436"/>
      <c r="OJB183" s="436"/>
      <c r="OJC183" s="436"/>
      <c r="OJD183" s="436"/>
      <c r="OJE183" s="436"/>
      <c r="OJF183" s="436"/>
      <c r="OJG183" s="436"/>
      <c r="OJH183" s="436"/>
      <c r="OJI183" s="436"/>
      <c r="OJJ183" s="436"/>
      <c r="OJK183" s="436"/>
      <c r="OJL183" s="436"/>
      <c r="OJM183" s="436"/>
      <c r="OJN183" s="436"/>
      <c r="OJO183" s="436"/>
      <c r="OJP183" s="436"/>
      <c r="OJQ183" s="436"/>
      <c r="OJR183" s="436"/>
      <c r="OJS183" s="436"/>
      <c r="OJT183" s="436"/>
      <c r="OJU183" s="436"/>
      <c r="OJV183" s="436"/>
      <c r="OJW183" s="436"/>
      <c r="OJX183" s="436"/>
      <c r="OJY183" s="436"/>
      <c r="OJZ183" s="436"/>
      <c r="OKA183" s="436"/>
      <c r="OKB183" s="436"/>
      <c r="OKC183" s="436"/>
      <c r="OKD183" s="436"/>
      <c r="OKE183" s="436"/>
      <c r="OKF183" s="436"/>
      <c r="OKG183" s="436"/>
      <c r="OKH183" s="436"/>
      <c r="OKI183" s="436"/>
      <c r="OKJ183" s="436"/>
      <c r="OKK183" s="436"/>
      <c r="OKL183" s="436"/>
      <c r="OKM183" s="436"/>
      <c r="OKN183" s="436"/>
      <c r="OKO183" s="436"/>
      <c r="OKP183" s="436"/>
      <c r="OKQ183" s="436"/>
      <c r="OKR183" s="436"/>
      <c r="OKS183" s="436"/>
      <c r="OKT183" s="436"/>
      <c r="OKU183" s="436"/>
      <c r="OKV183" s="436"/>
      <c r="OKW183" s="436"/>
      <c r="OKX183" s="436"/>
      <c r="OKY183" s="436"/>
      <c r="OKZ183" s="436"/>
      <c r="OLA183" s="436"/>
      <c r="OLB183" s="436"/>
      <c r="OLC183" s="436"/>
      <c r="OLD183" s="436"/>
      <c r="OLE183" s="436"/>
      <c r="OLF183" s="436"/>
      <c r="OLG183" s="436"/>
      <c r="OLH183" s="436"/>
      <c r="OLI183" s="436"/>
      <c r="OLJ183" s="436"/>
      <c r="OLK183" s="436"/>
      <c r="OLL183" s="436"/>
      <c r="OLM183" s="436"/>
      <c r="OLN183" s="436"/>
      <c r="OLO183" s="436"/>
      <c r="OLP183" s="436"/>
      <c r="OLQ183" s="436"/>
      <c r="OLR183" s="436"/>
      <c r="OLS183" s="436"/>
      <c r="OLT183" s="436"/>
      <c r="OLU183" s="436"/>
      <c r="OLV183" s="436"/>
      <c r="OLW183" s="436"/>
      <c r="OLX183" s="436"/>
      <c r="OLY183" s="436"/>
      <c r="OLZ183" s="436"/>
      <c r="OMA183" s="436"/>
      <c r="OMB183" s="436"/>
      <c r="OMC183" s="436"/>
      <c r="OMD183" s="436"/>
      <c r="OME183" s="436"/>
      <c r="OMF183" s="436"/>
      <c r="OMG183" s="436"/>
      <c r="OMH183" s="436"/>
      <c r="OMI183" s="436"/>
      <c r="OMJ183" s="436"/>
      <c r="OMK183" s="436"/>
      <c r="OML183" s="436"/>
      <c r="OMM183" s="436"/>
      <c r="OMN183" s="436"/>
      <c r="OMO183" s="436"/>
      <c r="OMP183" s="436"/>
      <c r="OMQ183" s="436"/>
      <c r="OMR183" s="436"/>
      <c r="OMS183" s="436"/>
      <c r="OMT183" s="436"/>
      <c r="OMU183" s="436"/>
      <c r="ONB183" s="436"/>
      <c r="ONC183" s="436"/>
      <c r="OND183" s="436"/>
      <c r="ONE183" s="436"/>
      <c r="ONF183" s="436"/>
      <c r="ONG183" s="436"/>
      <c r="ONH183" s="436"/>
      <c r="ONI183" s="436"/>
      <c r="ONJ183" s="436"/>
      <c r="ONK183" s="436"/>
      <c r="ONL183" s="436"/>
      <c r="ONM183" s="436"/>
      <c r="ONN183" s="436"/>
      <c r="ONO183" s="436"/>
      <c r="ONP183" s="436"/>
      <c r="ONQ183" s="436"/>
      <c r="ONR183" s="436"/>
      <c r="ONS183" s="436"/>
      <c r="ONT183" s="436"/>
      <c r="ONU183" s="436"/>
      <c r="ONV183" s="436"/>
      <c r="ONW183" s="436"/>
      <c r="ONX183" s="436"/>
      <c r="ONY183" s="436"/>
      <c r="ONZ183" s="436"/>
      <c r="OOA183" s="436"/>
      <c r="OOB183" s="436"/>
      <c r="OOC183" s="436"/>
      <c r="OOD183" s="436"/>
      <c r="OOE183" s="436"/>
      <c r="OOF183" s="436"/>
      <c r="OOG183" s="436"/>
      <c r="OOH183" s="436"/>
      <c r="OOI183" s="436"/>
      <c r="OOJ183" s="436"/>
      <c r="OOK183" s="436"/>
      <c r="OOL183" s="436"/>
      <c r="OOM183" s="436"/>
      <c r="OON183" s="436"/>
      <c r="OOO183" s="436"/>
      <c r="OOP183" s="436"/>
      <c r="OOQ183" s="436"/>
      <c r="OOR183" s="436"/>
      <c r="OOS183" s="436"/>
      <c r="OOT183" s="436"/>
      <c r="OOU183" s="436"/>
      <c r="OOV183" s="436"/>
      <c r="OOW183" s="436"/>
      <c r="OOX183" s="436"/>
      <c r="OOY183" s="436"/>
      <c r="OOZ183" s="436"/>
      <c r="OPA183" s="436"/>
      <c r="OPB183" s="436"/>
      <c r="OPC183" s="436"/>
      <c r="OPD183" s="436"/>
      <c r="OPE183" s="436"/>
      <c r="OPF183" s="436"/>
      <c r="OPG183" s="436"/>
      <c r="OPH183" s="436"/>
      <c r="OPI183" s="436"/>
      <c r="OPJ183" s="436"/>
      <c r="OPK183" s="436"/>
      <c r="OPL183" s="436"/>
      <c r="OPM183" s="436"/>
      <c r="OPN183" s="436"/>
      <c r="OPO183" s="436"/>
      <c r="OPP183" s="436"/>
      <c r="OPQ183" s="436"/>
      <c r="OPR183" s="436"/>
      <c r="OPS183" s="436"/>
      <c r="OPT183" s="436"/>
      <c r="OPU183" s="436"/>
      <c r="OPV183" s="436"/>
      <c r="OPW183" s="436"/>
      <c r="OPX183" s="436"/>
      <c r="OPY183" s="436"/>
      <c r="OPZ183" s="436"/>
      <c r="OQA183" s="436"/>
      <c r="OQB183" s="436"/>
      <c r="OQC183" s="436"/>
      <c r="OQD183" s="436"/>
      <c r="OQE183" s="436"/>
      <c r="OQF183" s="436"/>
      <c r="OQG183" s="436"/>
      <c r="OQH183" s="436"/>
      <c r="OQI183" s="436"/>
      <c r="OQJ183" s="436"/>
      <c r="OQK183" s="436"/>
      <c r="OQL183" s="436"/>
      <c r="OQM183" s="436"/>
      <c r="OQN183" s="436"/>
      <c r="OQO183" s="436"/>
      <c r="OQP183" s="436"/>
      <c r="OQQ183" s="436"/>
      <c r="OQR183" s="436"/>
      <c r="OQS183" s="436"/>
      <c r="OQT183" s="436"/>
      <c r="OQU183" s="436"/>
      <c r="OQV183" s="436"/>
      <c r="OQW183" s="436"/>
      <c r="OQX183" s="436"/>
      <c r="OQY183" s="436"/>
      <c r="OQZ183" s="436"/>
      <c r="ORA183" s="436"/>
      <c r="ORB183" s="436"/>
      <c r="ORC183" s="436"/>
      <c r="ORD183" s="436"/>
      <c r="ORE183" s="436"/>
      <c r="ORF183" s="436"/>
      <c r="ORG183" s="436"/>
      <c r="ORH183" s="436"/>
      <c r="ORI183" s="436"/>
      <c r="ORJ183" s="436"/>
      <c r="ORK183" s="436"/>
      <c r="ORL183" s="436"/>
      <c r="ORM183" s="436"/>
      <c r="ORN183" s="436"/>
      <c r="ORO183" s="436"/>
      <c r="ORP183" s="436"/>
      <c r="ORQ183" s="436"/>
      <c r="ORR183" s="436"/>
      <c r="ORS183" s="436"/>
      <c r="ORT183" s="436"/>
      <c r="ORU183" s="436"/>
      <c r="ORV183" s="436"/>
      <c r="ORW183" s="436"/>
      <c r="ORX183" s="436"/>
      <c r="ORY183" s="436"/>
      <c r="ORZ183" s="436"/>
      <c r="OSA183" s="436"/>
      <c r="OSB183" s="436"/>
      <c r="OSC183" s="436"/>
      <c r="OSD183" s="436"/>
      <c r="OSE183" s="436"/>
      <c r="OSF183" s="436"/>
      <c r="OSG183" s="436"/>
      <c r="OSH183" s="436"/>
      <c r="OSI183" s="436"/>
      <c r="OSJ183" s="436"/>
      <c r="OSK183" s="436"/>
      <c r="OSL183" s="436"/>
      <c r="OSM183" s="436"/>
      <c r="OSN183" s="436"/>
      <c r="OSO183" s="436"/>
      <c r="OSP183" s="436"/>
      <c r="OSQ183" s="436"/>
      <c r="OSR183" s="436"/>
      <c r="OSS183" s="436"/>
      <c r="OST183" s="436"/>
      <c r="OSU183" s="436"/>
      <c r="OSV183" s="436"/>
      <c r="OSW183" s="436"/>
      <c r="OSX183" s="436"/>
      <c r="OSY183" s="436"/>
      <c r="OSZ183" s="436"/>
      <c r="OTA183" s="436"/>
      <c r="OTB183" s="436"/>
      <c r="OTC183" s="436"/>
      <c r="OTD183" s="436"/>
      <c r="OTE183" s="436"/>
      <c r="OTF183" s="436"/>
      <c r="OTG183" s="436"/>
      <c r="OTH183" s="436"/>
      <c r="OTI183" s="436"/>
      <c r="OTJ183" s="436"/>
      <c r="OTK183" s="436"/>
      <c r="OTL183" s="436"/>
      <c r="OTM183" s="436"/>
      <c r="OTN183" s="436"/>
      <c r="OTO183" s="436"/>
      <c r="OTP183" s="436"/>
      <c r="OTQ183" s="436"/>
      <c r="OTR183" s="436"/>
      <c r="OTS183" s="436"/>
      <c r="OTT183" s="436"/>
      <c r="OTU183" s="436"/>
      <c r="OTV183" s="436"/>
      <c r="OTW183" s="436"/>
      <c r="OTX183" s="436"/>
      <c r="OTY183" s="436"/>
      <c r="OTZ183" s="436"/>
      <c r="OUA183" s="436"/>
      <c r="OUB183" s="436"/>
      <c r="OUC183" s="436"/>
      <c r="OUD183" s="436"/>
      <c r="OUE183" s="436"/>
      <c r="OUF183" s="436"/>
      <c r="OUG183" s="436"/>
      <c r="OUH183" s="436"/>
      <c r="OUI183" s="436"/>
      <c r="OUJ183" s="436"/>
      <c r="OUK183" s="436"/>
      <c r="OUL183" s="436"/>
      <c r="OUM183" s="436"/>
      <c r="OUN183" s="436"/>
      <c r="OUO183" s="436"/>
      <c r="OUP183" s="436"/>
      <c r="OUQ183" s="436"/>
      <c r="OUR183" s="436"/>
      <c r="OUS183" s="436"/>
      <c r="OUT183" s="436"/>
      <c r="OUU183" s="436"/>
      <c r="OUV183" s="436"/>
      <c r="OUW183" s="436"/>
      <c r="OUX183" s="436"/>
      <c r="OUY183" s="436"/>
      <c r="OUZ183" s="436"/>
      <c r="OVA183" s="436"/>
      <c r="OVB183" s="436"/>
      <c r="OVC183" s="436"/>
      <c r="OVD183" s="436"/>
      <c r="OVE183" s="436"/>
      <c r="OVF183" s="436"/>
      <c r="OVG183" s="436"/>
      <c r="OVH183" s="436"/>
      <c r="OVI183" s="436"/>
      <c r="OVJ183" s="436"/>
      <c r="OVK183" s="436"/>
      <c r="OVL183" s="436"/>
      <c r="OVM183" s="436"/>
      <c r="OVN183" s="436"/>
      <c r="OVO183" s="436"/>
      <c r="OVP183" s="436"/>
      <c r="OVQ183" s="436"/>
      <c r="OVR183" s="436"/>
      <c r="OVS183" s="436"/>
      <c r="OVT183" s="436"/>
      <c r="OVU183" s="436"/>
      <c r="OVV183" s="436"/>
      <c r="OVW183" s="436"/>
      <c r="OVX183" s="436"/>
      <c r="OVY183" s="436"/>
      <c r="OVZ183" s="436"/>
      <c r="OWA183" s="436"/>
      <c r="OWB183" s="436"/>
      <c r="OWC183" s="436"/>
      <c r="OWD183" s="436"/>
      <c r="OWE183" s="436"/>
      <c r="OWF183" s="436"/>
      <c r="OWG183" s="436"/>
      <c r="OWH183" s="436"/>
      <c r="OWI183" s="436"/>
      <c r="OWJ183" s="436"/>
      <c r="OWK183" s="436"/>
      <c r="OWL183" s="436"/>
      <c r="OWM183" s="436"/>
      <c r="OWN183" s="436"/>
      <c r="OWO183" s="436"/>
      <c r="OWP183" s="436"/>
      <c r="OWQ183" s="436"/>
      <c r="OWX183" s="436"/>
      <c r="OWY183" s="436"/>
      <c r="OWZ183" s="436"/>
      <c r="OXA183" s="436"/>
      <c r="OXB183" s="436"/>
      <c r="OXC183" s="436"/>
      <c r="OXD183" s="436"/>
      <c r="OXE183" s="436"/>
      <c r="OXF183" s="436"/>
      <c r="OXG183" s="436"/>
      <c r="OXH183" s="436"/>
      <c r="OXI183" s="436"/>
      <c r="OXJ183" s="436"/>
      <c r="OXK183" s="436"/>
      <c r="OXL183" s="436"/>
      <c r="OXM183" s="436"/>
      <c r="OXN183" s="436"/>
      <c r="OXO183" s="436"/>
      <c r="OXP183" s="436"/>
      <c r="OXQ183" s="436"/>
      <c r="OXR183" s="436"/>
      <c r="OXS183" s="436"/>
      <c r="OXT183" s="436"/>
      <c r="OXU183" s="436"/>
      <c r="OXV183" s="436"/>
      <c r="OXW183" s="436"/>
      <c r="OXX183" s="436"/>
      <c r="OXY183" s="436"/>
      <c r="OXZ183" s="436"/>
      <c r="OYA183" s="436"/>
      <c r="OYB183" s="436"/>
      <c r="OYC183" s="436"/>
      <c r="OYD183" s="436"/>
      <c r="OYE183" s="436"/>
      <c r="OYF183" s="436"/>
      <c r="OYG183" s="436"/>
      <c r="OYH183" s="436"/>
      <c r="OYI183" s="436"/>
      <c r="OYJ183" s="436"/>
      <c r="OYK183" s="436"/>
      <c r="OYL183" s="436"/>
      <c r="OYM183" s="436"/>
      <c r="OYN183" s="436"/>
      <c r="OYO183" s="436"/>
      <c r="OYP183" s="436"/>
      <c r="OYQ183" s="436"/>
      <c r="OYR183" s="436"/>
      <c r="OYS183" s="436"/>
      <c r="OYT183" s="436"/>
      <c r="OYU183" s="436"/>
      <c r="OYV183" s="436"/>
      <c r="OYW183" s="436"/>
      <c r="OYX183" s="436"/>
      <c r="OYY183" s="436"/>
      <c r="OYZ183" s="436"/>
      <c r="OZA183" s="436"/>
      <c r="OZB183" s="436"/>
      <c r="OZC183" s="436"/>
      <c r="OZD183" s="436"/>
      <c r="OZE183" s="436"/>
      <c r="OZF183" s="436"/>
      <c r="OZG183" s="436"/>
      <c r="OZH183" s="436"/>
      <c r="OZI183" s="436"/>
      <c r="OZJ183" s="436"/>
      <c r="OZK183" s="436"/>
      <c r="OZL183" s="436"/>
      <c r="OZM183" s="436"/>
      <c r="OZN183" s="436"/>
      <c r="OZO183" s="436"/>
      <c r="OZP183" s="436"/>
      <c r="OZQ183" s="436"/>
      <c r="OZR183" s="436"/>
      <c r="OZS183" s="436"/>
      <c r="OZT183" s="436"/>
      <c r="OZU183" s="436"/>
      <c r="OZV183" s="436"/>
      <c r="OZW183" s="436"/>
      <c r="OZX183" s="436"/>
      <c r="OZY183" s="436"/>
      <c r="OZZ183" s="436"/>
      <c r="PAA183" s="436"/>
      <c r="PAB183" s="436"/>
      <c r="PAC183" s="436"/>
      <c r="PAD183" s="436"/>
      <c r="PAE183" s="436"/>
      <c r="PAF183" s="436"/>
      <c r="PAG183" s="436"/>
      <c r="PAH183" s="436"/>
      <c r="PAI183" s="436"/>
      <c r="PAJ183" s="436"/>
      <c r="PAK183" s="436"/>
      <c r="PAL183" s="436"/>
      <c r="PAM183" s="436"/>
      <c r="PAN183" s="436"/>
      <c r="PAO183" s="436"/>
      <c r="PAP183" s="436"/>
      <c r="PAQ183" s="436"/>
      <c r="PAR183" s="436"/>
      <c r="PAS183" s="436"/>
      <c r="PAT183" s="436"/>
      <c r="PAU183" s="436"/>
      <c r="PAV183" s="436"/>
      <c r="PAW183" s="436"/>
      <c r="PAX183" s="436"/>
      <c r="PAY183" s="436"/>
      <c r="PAZ183" s="436"/>
      <c r="PBA183" s="436"/>
      <c r="PBB183" s="436"/>
      <c r="PBC183" s="436"/>
      <c r="PBD183" s="436"/>
      <c r="PBE183" s="436"/>
      <c r="PBF183" s="436"/>
      <c r="PBG183" s="436"/>
      <c r="PBH183" s="436"/>
      <c r="PBI183" s="436"/>
      <c r="PBJ183" s="436"/>
      <c r="PBK183" s="436"/>
      <c r="PBL183" s="436"/>
      <c r="PBM183" s="436"/>
      <c r="PBN183" s="436"/>
      <c r="PBO183" s="436"/>
      <c r="PBP183" s="436"/>
      <c r="PBQ183" s="436"/>
      <c r="PBR183" s="436"/>
      <c r="PBS183" s="436"/>
      <c r="PBT183" s="436"/>
      <c r="PBU183" s="436"/>
      <c r="PBV183" s="436"/>
      <c r="PBW183" s="436"/>
      <c r="PBX183" s="436"/>
      <c r="PBY183" s="436"/>
      <c r="PBZ183" s="436"/>
      <c r="PCA183" s="436"/>
      <c r="PCB183" s="436"/>
      <c r="PCC183" s="436"/>
      <c r="PCD183" s="436"/>
      <c r="PCE183" s="436"/>
      <c r="PCF183" s="436"/>
      <c r="PCG183" s="436"/>
      <c r="PCH183" s="436"/>
      <c r="PCI183" s="436"/>
      <c r="PCJ183" s="436"/>
      <c r="PCK183" s="436"/>
      <c r="PCL183" s="436"/>
      <c r="PCM183" s="436"/>
      <c r="PCN183" s="436"/>
      <c r="PCO183" s="436"/>
      <c r="PCP183" s="436"/>
      <c r="PCQ183" s="436"/>
      <c r="PCR183" s="436"/>
      <c r="PCS183" s="436"/>
      <c r="PCT183" s="436"/>
      <c r="PCU183" s="436"/>
      <c r="PCV183" s="436"/>
      <c r="PCW183" s="436"/>
      <c r="PCX183" s="436"/>
      <c r="PCY183" s="436"/>
      <c r="PCZ183" s="436"/>
      <c r="PDA183" s="436"/>
      <c r="PDB183" s="436"/>
      <c r="PDC183" s="436"/>
      <c r="PDD183" s="436"/>
      <c r="PDE183" s="436"/>
      <c r="PDF183" s="436"/>
      <c r="PDG183" s="436"/>
      <c r="PDH183" s="436"/>
      <c r="PDI183" s="436"/>
      <c r="PDJ183" s="436"/>
      <c r="PDK183" s="436"/>
      <c r="PDL183" s="436"/>
      <c r="PDM183" s="436"/>
      <c r="PDN183" s="436"/>
      <c r="PDO183" s="436"/>
      <c r="PDP183" s="436"/>
      <c r="PDQ183" s="436"/>
      <c r="PDR183" s="436"/>
      <c r="PDS183" s="436"/>
      <c r="PDT183" s="436"/>
      <c r="PDU183" s="436"/>
      <c r="PDV183" s="436"/>
      <c r="PDW183" s="436"/>
      <c r="PDX183" s="436"/>
      <c r="PDY183" s="436"/>
      <c r="PDZ183" s="436"/>
      <c r="PEA183" s="436"/>
      <c r="PEB183" s="436"/>
      <c r="PEC183" s="436"/>
      <c r="PED183" s="436"/>
      <c r="PEE183" s="436"/>
      <c r="PEF183" s="436"/>
      <c r="PEG183" s="436"/>
      <c r="PEH183" s="436"/>
      <c r="PEI183" s="436"/>
      <c r="PEJ183" s="436"/>
      <c r="PEK183" s="436"/>
      <c r="PEL183" s="436"/>
      <c r="PEM183" s="436"/>
      <c r="PEN183" s="436"/>
      <c r="PEO183" s="436"/>
      <c r="PEP183" s="436"/>
      <c r="PEQ183" s="436"/>
      <c r="PER183" s="436"/>
      <c r="PES183" s="436"/>
      <c r="PET183" s="436"/>
      <c r="PEU183" s="436"/>
      <c r="PEV183" s="436"/>
      <c r="PEW183" s="436"/>
      <c r="PEX183" s="436"/>
      <c r="PEY183" s="436"/>
      <c r="PEZ183" s="436"/>
      <c r="PFA183" s="436"/>
      <c r="PFB183" s="436"/>
      <c r="PFC183" s="436"/>
      <c r="PFD183" s="436"/>
      <c r="PFE183" s="436"/>
      <c r="PFF183" s="436"/>
      <c r="PFG183" s="436"/>
      <c r="PFH183" s="436"/>
      <c r="PFI183" s="436"/>
      <c r="PFJ183" s="436"/>
      <c r="PFK183" s="436"/>
      <c r="PFL183" s="436"/>
      <c r="PFM183" s="436"/>
      <c r="PFN183" s="436"/>
      <c r="PFO183" s="436"/>
      <c r="PFP183" s="436"/>
      <c r="PFQ183" s="436"/>
      <c r="PFR183" s="436"/>
      <c r="PFS183" s="436"/>
      <c r="PFT183" s="436"/>
      <c r="PFU183" s="436"/>
      <c r="PFV183" s="436"/>
      <c r="PFW183" s="436"/>
      <c r="PFX183" s="436"/>
      <c r="PFY183" s="436"/>
      <c r="PFZ183" s="436"/>
      <c r="PGA183" s="436"/>
      <c r="PGB183" s="436"/>
      <c r="PGC183" s="436"/>
      <c r="PGD183" s="436"/>
      <c r="PGE183" s="436"/>
      <c r="PGF183" s="436"/>
      <c r="PGG183" s="436"/>
      <c r="PGH183" s="436"/>
      <c r="PGI183" s="436"/>
      <c r="PGJ183" s="436"/>
      <c r="PGK183" s="436"/>
      <c r="PGL183" s="436"/>
      <c r="PGM183" s="436"/>
      <c r="PGT183" s="436"/>
      <c r="PGU183" s="436"/>
      <c r="PGV183" s="436"/>
      <c r="PGW183" s="436"/>
      <c r="PGX183" s="436"/>
      <c r="PGY183" s="436"/>
      <c r="PGZ183" s="436"/>
      <c r="PHA183" s="436"/>
      <c r="PHB183" s="436"/>
      <c r="PHC183" s="436"/>
      <c r="PHD183" s="436"/>
      <c r="PHE183" s="436"/>
      <c r="PHF183" s="436"/>
      <c r="PHG183" s="436"/>
      <c r="PHH183" s="436"/>
      <c r="PHI183" s="436"/>
      <c r="PHJ183" s="436"/>
      <c r="PHK183" s="436"/>
      <c r="PHL183" s="436"/>
      <c r="PHM183" s="436"/>
      <c r="PHN183" s="436"/>
      <c r="PHO183" s="436"/>
      <c r="PHP183" s="436"/>
      <c r="PHQ183" s="436"/>
      <c r="PHR183" s="436"/>
      <c r="PHS183" s="436"/>
      <c r="PHT183" s="436"/>
      <c r="PHU183" s="436"/>
      <c r="PHV183" s="436"/>
      <c r="PHW183" s="436"/>
      <c r="PHX183" s="436"/>
      <c r="PHY183" s="436"/>
      <c r="PHZ183" s="436"/>
      <c r="PIA183" s="436"/>
      <c r="PIB183" s="436"/>
      <c r="PIC183" s="436"/>
      <c r="PID183" s="436"/>
      <c r="PIE183" s="436"/>
      <c r="PIF183" s="436"/>
      <c r="PIG183" s="436"/>
      <c r="PIH183" s="436"/>
      <c r="PII183" s="436"/>
      <c r="PIJ183" s="436"/>
      <c r="PIK183" s="436"/>
      <c r="PIL183" s="436"/>
      <c r="PIM183" s="436"/>
      <c r="PIN183" s="436"/>
      <c r="PIO183" s="436"/>
      <c r="PIP183" s="436"/>
      <c r="PIQ183" s="436"/>
      <c r="PIR183" s="436"/>
      <c r="PIS183" s="436"/>
      <c r="PIT183" s="436"/>
      <c r="PIU183" s="436"/>
      <c r="PIV183" s="436"/>
      <c r="PIW183" s="436"/>
      <c r="PIX183" s="436"/>
      <c r="PIY183" s="436"/>
      <c r="PIZ183" s="436"/>
      <c r="PJA183" s="436"/>
      <c r="PJB183" s="436"/>
      <c r="PJC183" s="436"/>
      <c r="PJD183" s="436"/>
      <c r="PJE183" s="436"/>
      <c r="PJF183" s="436"/>
      <c r="PJG183" s="436"/>
      <c r="PJH183" s="436"/>
      <c r="PJI183" s="436"/>
      <c r="PJJ183" s="436"/>
      <c r="PJK183" s="436"/>
      <c r="PJL183" s="436"/>
      <c r="PJM183" s="436"/>
      <c r="PJN183" s="436"/>
      <c r="PJO183" s="436"/>
      <c r="PJP183" s="436"/>
      <c r="PJQ183" s="436"/>
      <c r="PJR183" s="436"/>
      <c r="PJS183" s="436"/>
      <c r="PJT183" s="436"/>
      <c r="PJU183" s="436"/>
      <c r="PJV183" s="436"/>
      <c r="PJW183" s="436"/>
      <c r="PJX183" s="436"/>
      <c r="PJY183" s="436"/>
      <c r="PJZ183" s="436"/>
      <c r="PKA183" s="436"/>
      <c r="PKB183" s="436"/>
      <c r="PKC183" s="436"/>
      <c r="PKD183" s="436"/>
      <c r="PKE183" s="436"/>
      <c r="PKF183" s="436"/>
      <c r="PKG183" s="436"/>
      <c r="PKH183" s="436"/>
      <c r="PKI183" s="436"/>
      <c r="PKJ183" s="436"/>
      <c r="PKK183" s="436"/>
      <c r="PKL183" s="436"/>
      <c r="PKM183" s="436"/>
      <c r="PKN183" s="436"/>
      <c r="PKO183" s="436"/>
      <c r="PKP183" s="436"/>
      <c r="PKQ183" s="436"/>
      <c r="PKR183" s="436"/>
      <c r="PKS183" s="436"/>
      <c r="PKT183" s="436"/>
      <c r="PKU183" s="436"/>
      <c r="PKV183" s="436"/>
      <c r="PKW183" s="436"/>
      <c r="PKX183" s="436"/>
      <c r="PKY183" s="436"/>
      <c r="PKZ183" s="436"/>
      <c r="PLA183" s="436"/>
      <c r="PLB183" s="436"/>
      <c r="PLC183" s="436"/>
      <c r="PLD183" s="436"/>
      <c r="PLE183" s="436"/>
      <c r="PLF183" s="436"/>
      <c r="PLG183" s="436"/>
      <c r="PLH183" s="436"/>
      <c r="PLI183" s="436"/>
      <c r="PLJ183" s="436"/>
      <c r="PLK183" s="436"/>
      <c r="PLL183" s="436"/>
      <c r="PLM183" s="436"/>
      <c r="PLN183" s="436"/>
      <c r="PLO183" s="436"/>
      <c r="PLP183" s="436"/>
      <c r="PLQ183" s="436"/>
      <c r="PLR183" s="436"/>
      <c r="PLS183" s="436"/>
      <c r="PLT183" s="436"/>
      <c r="PLU183" s="436"/>
      <c r="PLV183" s="436"/>
      <c r="PLW183" s="436"/>
      <c r="PLX183" s="436"/>
      <c r="PLY183" s="436"/>
      <c r="PLZ183" s="436"/>
      <c r="PMA183" s="436"/>
      <c r="PMB183" s="436"/>
      <c r="PMC183" s="436"/>
      <c r="PMD183" s="436"/>
      <c r="PME183" s="436"/>
      <c r="PMF183" s="436"/>
      <c r="PMG183" s="436"/>
      <c r="PMH183" s="436"/>
      <c r="PMI183" s="436"/>
      <c r="PMJ183" s="436"/>
      <c r="PMK183" s="436"/>
      <c r="PML183" s="436"/>
      <c r="PMM183" s="436"/>
      <c r="PMN183" s="436"/>
      <c r="PMO183" s="436"/>
      <c r="PMP183" s="436"/>
      <c r="PMQ183" s="436"/>
      <c r="PMR183" s="436"/>
      <c r="PMS183" s="436"/>
      <c r="PMT183" s="436"/>
      <c r="PMU183" s="436"/>
      <c r="PMV183" s="436"/>
      <c r="PMW183" s="436"/>
      <c r="PMX183" s="436"/>
      <c r="PMY183" s="436"/>
      <c r="PMZ183" s="436"/>
      <c r="PNA183" s="436"/>
      <c r="PNB183" s="436"/>
      <c r="PNC183" s="436"/>
      <c r="PND183" s="436"/>
      <c r="PNE183" s="436"/>
      <c r="PNF183" s="436"/>
      <c r="PNG183" s="436"/>
      <c r="PNH183" s="436"/>
      <c r="PNI183" s="436"/>
      <c r="PNJ183" s="436"/>
      <c r="PNK183" s="436"/>
      <c r="PNL183" s="436"/>
      <c r="PNM183" s="436"/>
      <c r="PNN183" s="436"/>
      <c r="PNO183" s="436"/>
      <c r="PNP183" s="436"/>
      <c r="PNQ183" s="436"/>
      <c r="PNR183" s="436"/>
      <c r="PNS183" s="436"/>
      <c r="PNT183" s="436"/>
      <c r="PNU183" s="436"/>
      <c r="PNV183" s="436"/>
      <c r="PNW183" s="436"/>
      <c r="PNX183" s="436"/>
      <c r="PNY183" s="436"/>
      <c r="PNZ183" s="436"/>
      <c r="POA183" s="436"/>
      <c r="POB183" s="436"/>
      <c r="POC183" s="436"/>
      <c r="POD183" s="436"/>
      <c r="POE183" s="436"/>
      <c r="POF183" s="436"/>
      <c r="POG183" s="436"/>
      <c r="POH183" s="436"/>
      <c r="POI183" s="436"/>
      <c r="POJ183" s="436"/>
      <c r="POK183" s="436"/>
      <c r="POL183" s="436"/>
      <c r="POM183" s="436"/>
      <c r="PON183" s="436"/>
      <c r="POO183" s="436"/>
      <c r="POP183" s="436"/>
      <c r="POQ183" s="436"/>
      <c r="POR183" s="436"/>
      <c r="POS183" s="436"/>
      <c r="POT183" s="436"/>
      <c r="POU183" s="436"/>
      <c r="POV183" s="436"/>
      <c r="POW183" s="436"/>
      <c r="POX183" s="436"/>
      <c r="POY183" s="436"/>
      <c r="POZ183" s="436"/>
      <c r="PPA183" s="436"/>
      <c r="PPB183" s="436"/>
      <c r="PPC183" s="436"/>
      <c r="PPD183" s="436"/>
      <c r="PPE183" s="436"/>
      <c r="PPF183" s="436"/>
      <c r="PPG183" s="436"/>
      <c r="PPH183" s="436"/>
      <c r="PPI183" s="436"/>
      <c r="PPJ183" s="436"/>
      <c r="PPK183" s="436"/>
      <c r="PPL183" s="436"/>
      <c r="PPM183" s="436"/>
      <c r="PPN183" s="436"/>
      <c r="PPO183" s="436"/>
      <c r="PPP183" s="436"/>
      <c r="PPQ183" s="436"/>
      <c r="PPR183" s="436"/>
      <c r="PPS183" s="436"/>
      <c r="PPT183" s="436"/>
      <c r="PPU183" s="436"/>
      <c r="PPV183" s="436"/>
      <c r="PPW183" s="436"/>
      <c r="PPX183" s="436"/>
      <c r="PPY183" s="436"/>
      <c r="PPZ183" s="436"/>
      <c r="PQA183" s="436"/>
      <c r="PQB183" s="436"/>
      <c r="PQC183" s="436"/>
      <c r="PQD183" s="436"/>
      <c r="PQE183" s="436"/>
      <c r="PQF183" s="436"/>
      <c r="PQG183" s="436"/>
      <c r="PQH183" s="436"/>
      <c r="PQI183" s="436"/>
      <c r="PQP183" s="436"/>
      <c r="PQQ183" s="436"/>
      <c r="PQR183" s="436"/>
      <c r="PQS183" s="436"/>
      <c r="PQT183" s="436"/>
      <c r="PQU183" s="436"/>
      <c r="PQV183" s="436"/>
      <c r="PQW183" s="436"/>
      <c r="PQX183" s="436"/>
      <c r="PQY183" s="436"/>
      <c r="PQZ183" s="436"/>
      <c r="PRA183" s="436"/>
      <c r="PRB183" s="436"/>
      <c r="PRC183" s="436"/>
      <c r="PRD183" s="436"/>
      <c r="PRE183" s="436"/>
      <c r="PRF183" s="436"/>
      <c r="PRG183" s="436"/>
      <c r="PRH183" s="436"/>
      <c r="PRI183" s="436"/>
      <c r="PRJ183" s="436"/>
      <c r="PRK183" s="436"/>
      <c r="PRL183" s="436"/>
      <c r="PRM183" s="436"/>
      <c r="PRN183" s="436"/>
      <c r="PRO183" s="436"/>
      <c r="PRP183" s="436"/>
      <c r="PRQ183" s="436"/>
      <c r="PRR183" s="436"/>
      <c r="PRS183" s="436"/>
      <c r="PRT183" s="436"/>
      <c r="PRU183" s="436"/>
      <c r="PRV183" s="436"/>
      <c r="PRW183" s="436"/>
      <c r="PRX183" s="436"/>
      <c r="PRY183" s="436"/>
      <c r="PRZ183" s="436"/>
      <c r="PSA183" s="436"/>
      <c r="PSB183" s="436"/>
      <c r="PSC183" s="436"/>
      <c r="PSD183" s="436"/>
      <c r="PSE183" s="436"/>
      <c r="PSF183" s="436"/>
      <c r="PSG183" s="436"/>
      <c r="PSH183" s="436"/>
      <c r="PSI183" s="436"/>
      <c r="PSJ183" s="436"/>
      <c r="PSK183" s="436"/>
      <c r="PSL183" s="436"/>
      <c r="PSM183" s="436"/>
      <c r="PSN183" s="436"/>
      <c r="PSO183" s="436"/>
      <c r="PSP183" s="436"/>
      <c r="PSQ183" s="436"/>
      <c r="PSR183" s="436"/>
      <c r="PSS183" s="436"/>
      <c r="PST183" s="436"/>
      <c r="PSU183" s="436"/>
      <c r="PSV183" s="436"/>
      <c r="PSW183" s="436"/>
      <c r="PSX183" s="436"/>
      <c r="PSY183" s="436"/>
      <c r="PSZ183" s="436"/>
      <c r="PTA183" s="436"/>
      <c r="PTB183" s="436"/>
      <c r="PTC183" s="436"/>
      <c r="PTD183" s="436"/>
      <c r="PTE183" s="436"/>
      <c r="PTF183" s="436"/>
      <c r="PTG183" s="436"/>
      <c r="PTH183" s="436"/>
      <c r="PTI183" s="436"/>
      <c r="PTJ183" s="436"/>
      <c r="PTK183" s="436"/>
      <c r="PTL183" s="436"/>
      <c r="PTM183" s="436"/>
      <c r="PTN183" s="436"/>
      <c r="PTO183" s="436"/>
      <c r="PTP183" s="436"/>
      <c r="PTQ183" s="436"/>
      <c r="PTR183" s="436"/>
      <c r="PTS183" s="436"/>
      <c r="PTT183" s="436"/>
      <c r="PTU183" s="436"/>
      <c r="PTV183" s="436"/>
      <c r="PTW183" s="436"/>
      <c r="PTX183" s="436"/>
      <c r="PTY183" s="436"/>
      <c r="PTZ183" s="436"/>
      <c r="PUA183" s="436"/>
      <c r="PUB183" s="436"/>
      <c r="PUC183" s="436"/>
      <c r="PUD183" s="436"/>
      <c r="PUE183" s="436"/>
      <c r="PUF183" s="436"/>
      <c r="PUG183" s="436"/>
      <c r="PUH183" s="436"/>
      <c r="PUI183" s="436"/>
      <c r="PUJ183" s="436"/>
      <c r="PUK183" s="436"/>
      <c r="PUL183" s="436"/>
      <c r="PUM183" s="436"/>
      <c r="PUN183" s="436"/>
      <c r="PUO183" s="436"/>
      <c r="PUP183" s="436"/>
      <c r="PUQ183" s="436"/>
      <c r="PUR183" s="436"/>
      <c r="PUS183" s="436"/>
      <c r="PUT183" s="436"/>
      <c r="PUU183" s="436"/>
      <c r="PUV183" s="436"/>
      <c r="PUW183" s="436"/>
      <c r="PUX183" s="436"/>
      <c r="PUY183" s="436"/>
      <c r="PUZ183" s="436"/>
      <c r="PVA183" s="436"/>
      <c r="PVB183" s="436"/>
      <c r="PVC183" s="436"/>
      <c r="PVD183" s="436"/>
      <c r="PVE183" s="436"/>
      <c r="PVF183" s="436"/>
      <c r="PVG183" s="436"/>
      <c r="PVH183" s="436"/>
      <c r="PVI183" s="436"/>
      <c r="PVJ183" s="436"/>
      <c r="PVK183" s="436"/>
      <c r="PVL183" s="436"/>
      <c r="PVM183" s="436"/>
      <c r="PVN183" s="436"/>
      <c r="PVO183" s="436"/>
      <c r="PVP183" s="436"/>
      <c r="PVQ183" s="436"/>
      <c r="PVR183" s="436"/>
      <c r="PVS183" s="436"/>
      <c r="PVT183" s="436"/>
      <c r="PVU183" s="436"/>
      <c r="PVV183" s="436"/>
      <c r="PVW183" s="436"/>
      <c r="PVX183" s="436"/>
      <c r="PVY183" s="436"/>
      <c r="PVZ183" s="436"/>
      <c r="PWA183" s="436"/>
      <c r="PWB183" s="436"/>
      <c r="PWC183" s="436"/>
      <c r="PWD183" s="436"/>
      <c r="PWE183" s="436"/>
      <c r="PWF183" s="436"/>
      <c r="PWG183" s="436"/>
      <c r="PWH183" s="436"/>
      <c r="PWI183" s="436"/>
      <c r="PWJ183" s="436"/>
      <c r="PWK183" s="436"/>
      <c r="PWL183" s="436"/>
      <c r="PWM183" s="436"/>
      <c r="PWN183" s="436"/>
      <c r="PWO183" s="436"/>
      <c r="PWP183" s="436"/>
      <c r="PWQ183" s="436"/>
      <c r="PWR183" s="436"/>
      <c r="PWS183" s="436"/>
      <c r="PWT183" s="436"/>
      <c r="PWU183" s="436"/>
      <c r="PWV183" s="436"/>
      <c r="PWW183" s="436"/>
      <c r="PWX183" s="436"/>
      <c r="PWY183" s="436"/>
      <c r="PWZ183" s="436"/>
      <c r="PXA183" s="436"/>
      <c r="PXB183" s="436"/>
      <c r="PXC183" s="436"/>
      <c r="PXD183" s="436"/>
      <c r="PXE183" s="436"/>
      <c r="PXF183" s="436"/>
      <c r="PXG183" s="436"/>
      <c r="PXH183" s="436"/>
      <c r="PXI183" s="436"/>
      <c r="PXJ183" s="436"/>
      <c r="PXK183" s="436"/>
      <c r="PXL183" s="436"/>
      <c r="PXM183" s="436"/>
      <c r="PXN183" s="436"/>
      <c r="PXO183" s="436"/>
      <c r="PXP183" s="436"/>
      <c r="PXQ183" s="436"/>
      <c r="PXR183" s="436"/>
      <c r="PXS183" s="436"/>
      <c r="PXT183" s="436"/>
      <c r="PXU183" s="436"/>
      <c r="PXV183" s="436"/>
      <c r="PXW183" s="436"/>
      <c r="PXX183" s="436"/>
      <c r="PXY183" s="436"/>
      <c r="PXZ183" s="436"/>
      <c r="PYA183" s="436"/>
      <c r="PYB183" s="436"/>
      <c r="PYC183" s="436"/>
      <c r="PYD183" s="436"/>
      <c r="PYE183" s="436"/>
      <c r="PYF183" s="436"/>
      <c r="PYG183" s="436"/>
      <c r="PYH183" s="436"/>
      <c r="PYI183" s="436"/>
      <c r="PYJ183" s="436"/>
      <c r="PYK183" s="436"/>
      <c r="PYL183" s="436"/>
      <c r="PYM183" s="436"/>
      <c r="PYN183" s="436"/>
      <c r="PYO183" s="436"/>
      <c r="PYP183" s="436"/>
      <c r="PYQ183" s="436"/>
      <c r="PYR183" s="436"/>
      <c r="PYS183" s="436"/>
      <c r="PYT183" s="436"/>
      <c r="PYU183" s="436"/>
      <c r="PYV183" s="436"/>
      <c r="PYW183" s="436"/>
      <c r="PYX183" s="436"/>
      <c r="PYY183" s="436"/>
      <c r="PYZ183" s="436"/>
      <c r="PZA183" s="436"/>
      <c r="PZB183" s="436"/>
      <c r="PZC183" s="436"/>
      <c r="PZD183" s="436"/>
      <c r="PZE183" s="436"/>
      <c r="PZF183" s="436"/>
      <c r="PZG183" s="436"/>
      <c r="PZH183" s="436"/>
      <c r="PZI183" s="436"/>
      <c r="PZJ183" s="436"/>
      <c r="PZK183" s="436"/>
      <c r="PZL183" s="436"/>
      <c r="PZM183" s="436"/>
      <c r="PZN183" s="436"/>
      <c r="PZO183" s="436"/>
      <c r="PZP183" s="436"/>
      <c r="PZQ183" s="436"/>
      <c r="PZR183" s="436"/>
      <c r="PZS183" s="436"/>
      <c r="PZT183" s="436"/>
      <c r="PZU183" s="436"/>
      <c r="PZV183" s="436"/>
      <c r="PZW183" s="436"/>
      <c r="PZX183" s="436"/>
      <c r="PZY183" s="436"/>
      <c r="PZZ183" s="436"/>
      <c r="QAA183" s="436"/>
      <c r="QAB183" s="436"/>
      <c r="QAC183" s="436"/>
      <c r="QAD183" s="436"/>
      <c r="QAE183" s="436"/>
      <c r="QAL183" s="436"/>
      <c r="QAM183" s="436"/>
      <c r="QAN183" s="436"/>
      <c r="QAO183" s="436"/>
      <c r="QAP183" s="436"/>
      <c r="QAQ183" s="436"/>
      <c r="QAR183" s="436"/>
      <c r="QAS183" s="436"/>
      <c r="QAT183" s="436"/>
      <c r="QAU183" s="436"/>
      <c r="QAV183" s="436"/>
      <c r="QAW183" s="436"/>
      <c r="QAX183" s="436"/>
      <c r="QAY183" s="436"/>
      <c r="QAZ183" s="436"/>
      <c r="QBA183" s="436"/>
      <c r="QBB183" s="436"/>
      <c r="QBC183" s="436"/>
      <c r="QBD183" s="436"/>
      <c r="QBE183" s="436"/>
      <c r="QBF183" s="436"/>
      <c r="QBG183" s="436"/>
      <c r="QBH183" s="436"/>
      <c r="QBI183" s="436"/>
      <c r="QBJ183" s="436"/>
      <c r="QBK183" s="436"/>
      <c r="QBL183" s="436"/>
      <c r="QBM183" s="436"/>
      <c r="QBN183" s="436"/>
      <c r="QBO183" s="436"/>
      <c r="QBP183" s="436"/>
      <c r="QBQ183" s="436"/>
      <c r="QBR183" s="436"/>
      <c r="QBS183" s="436"/>
      <c r="QBT183" s="436"/>
      <c r="QBU183" s="436"/>
      <c r="QBV183" s="436"/>
      <c r="QBW183" s="436"/>
      <c r="QBX183" s="436"/>
      <c r="QBY183" s="436"/>
      <c r="QBZ183" s="436"/>
      <c r="QCA183" s="436"/>
      <c r="QCB183" s="436"/>
      <c r="QCC183" s="436"/>
      <c r="QCD183" s="436"/>
      <c r="QCE183" s="436"/>
      <c r="QCF183" s="436"/>
      <c r="QCG183" s="436"/>
      <c r="QCH183" s="436"/>
      <c r="QCI183" s="436"/>
      <c r="QCJ183" s="436"/>
      <c r="QCK183" s="436"/>
      <c r="QCL183" s="436"/>
      <c r="QCM183" s="436"/>
      <c r="QCN183" s="436"/>
      <c r="QCO183" s="436"/>
      <c r="QCP183" s="436"/>
      <c r="QCQ183" s="436"/>
      <c r="QCR183" s="436"/>
      <c r="QCS183" s="436"/>
      <c r="QCT183" s="436"/>
      <c r="QCU183" s="436"/>
      <c r="QCV183" s="436"/>
      <c r="QCW183" s="436"/>
      <c r="QCX183" s="436"/>
      <c r="QCY183" s="436"/>
      <c r="QCZ183" s="436"/>
      <c r="QDA183" s="436"/>
      <c r="QDB183" s="436"/>
      <c r="QDC183" s="436"/>
      <c r="QDD183" s="436"/>
      <c r="QDE183" s="436"/>
      <c r="QDF183" s="436"/>
      <c r="QDG183" s="436"/>
      <c r="QDH183" s="436"/>
      <c r="QDI183" s="436"/>
      <c r="QDJ183" s="436"/>
      <c r="QDK183" s="436"/>
      <c r="QDL183" s="436"/>
      <c r="QDM183" s="436"/>
      <c r="QDN183" s="436"/>
      <c r="QDO183" s="436"/>
      <c r="QDP183" s="436"/>
      <c r="QDQ183" s="436"/>
      <c r="QDR183" s="436"/>
      <c r="QDS183" s="436"/>
      <c r="QDT183" s="436"/>
      <c r="QDU183" s="436"/>
      <c r="QDV183" s="436"/>
      <c r="QDW183" s="436"/>
      <c r="QDX183" s="436"/>
      <c r="QDY183" s="436"/>
      <c r="QDZ183" s="436"/>
      <c r="QEA183" s="436"/>
      <c r="QEB183" s="436"/>
      <c r="QEC183" s="436"/>
      <c r="QED183" s="436"/>
      <c r="QEE183" s="436"/>
      <c r="QEF183" s="436"/>
      <c r="QEG183" s="436"/>
      <c r="QEH183" s="436"/>
      <c r="QEI183" s="436"/>
      <c r="QEJ183" s="436"/>
      <c r="QEK183" s="436"/>
      <c r="QEL183" s="436"/>
      <c r="QEM183" s="436"/>
      <c r="QEN183" s="436"/>
      <c r="QEO183" s="436"/>
      <c r="QEP183" s="436"/>
      <c r="QEQ183" s="436"/>
      <c r="QER183" s="436"/>
      <c r="QES183" s="436"/>
      <c r="QET183" s="436"/>
      <c r="QEU183" s="436"/>
      <c r="QEV183" s="436"/>
      <c r="QEW183" s="436"/>
      <c r="QEX183" s="436"/>
      <c r="QEY183" s="436"/>
      <c r="QEZ183" s="436"/>
      <c r="QFA183" s="436"/>
      <c r="QFB183" s="436"/>
      <c r="QFC183" s="436"/>
      <c r="QFD183" s="436"/>
      <c r="QFE183" s="436"/>
      <c r="QFF183" s="436"/>
      <c r="QFG183" s="436"/>
      <c r="QFH183" s="436"/>
      <c r="QFI183" s="436"/>
      <c r="QFJ183" s="436"/>
      <c r="QFK183" s="436"/>
      <c r="QFL183" s="436"/>
      <c r="QFM183" s="436"/>
      <c r="QFN183" s="436"/>
      <c r="QFO183" s="436"/>
      <c r="QFP183" s="436"/>
      <c r="QFQ183" s="436"/>
      <c r="QFR183" s="436"/>
      <c r="QFS183" s="436"/>
      <c r="QFT183" s="436"/>
      <c r="QFU183" s="436"/>
      <c r="QFV183" s="436"/>
      <c r="QFW183" s="436"/>
      <c r="QFX183" s="436"/>
      <c r="QFY183" s="436"/>
      <c r="QFZ183" s="436"/>
      <c r="QGA183" s="436"/>
      <c r="QGB183" s="436"/>
      <c r="QGC183" s="436"/>
      <c r="QGD183" s="436"/>
      <c r="QGE183" s="436"/>
      <c r="QGF183" s="436"/>
      <c r="QGG183" s="436"/>
      <c r="QGH183" s="436"/>
      <c r="QGI183" s="436"/>
      <c r="QGJ183" s="436"/>
      <c r="QGK183" s="436"/>
      <c r="QGL183" s="436"/>
      <c r="QGM183" s="436"/>
      <c r="QGN183" s="436"/>
      <c r="QGO183" s="436"/>
      <c r="QGP183" s="436"/>
      <c r="QGQ183" s="436"/>
      <c r="QGR183" s="436"/>
      <c r="QGS183" s="436"/>
      <c r="QGT183" s="436"/>
      <c r="QGU183" s="436"/>
      <c r="QGV183" s="436"/>
      <c r="QGW183" s="436"/>
      <c r="QGX183" s="436"/>
      <c r="QGY183" s="436"/>
      <c r="QGZ183" s="436"/>
      <c r="QHA183" s="436"/>
      <c r="QHB183" s="436"/>
      <c r="QHC183" s="436"/>
      <c r="QHD183" s="436"/>
      <c r="QHE183" s="436"/>
      <c r="QHF183" s="436"/>
      <c r="QHG183" s="436"/>
      <c r="QHH183" s="436"/>
      <c r="QHI183" s="436"/>
      <c r="QHJ183" s="436"/>
      <c r="QHK183" s="436"/>
      <c r="QHL183" s="436"/>
      <c r="QHM183" s="436"/>
      <c r="QHN183" s="436"/>
      <c r="QHO183" s="436"/>
      <c r="QHP183" s="436"/>
      <c r="QHQ183" s="436"/>
      <c r="QHR183" s="436"/>
      <c r="QHS183" s="436"/>
      <c r="QHT183" s="436"/>
      <c r="QHU183" s="436"/>
      <c r="QHV183" s="436"/>
      <c r="QHW183" s="436"/>
      <c r="QHX183" s="436"/>
      <c r="QHY183" s="436"/>
      <c r="QHZ183" s="436"/>
      <c r="QIA183" s="436"/>
      <c r="QIB183" s="436"/>
      <c r="QIC183" s="436"/>
      <c r="QID183" s="436"/>
      <c r="QIE183" s="436"/>
      <c r="QIF183" s="436"/>
      <c r="QIG183" s="436"/>
      <c r="QIH183" s="436"/>
      <c r="QII183" s="436"/>
      <c r="QIJ183" s="436"/>
      <c r="QIK183" s="436"/>
      <c r="QIL183" s="436"/>
      <c r="QIM183" s="436"/>
      <c r="QIN183" s="436"/>
      <c r="QIO183" s="436"/>
      <c r="QIP183" s="436"/>
      <c r="QIQ183" s="436"/>
      <c r="QIR183" s="436"/>
      <c r="QIS183" s="436"/>
      <c r="QIT183" s="436"/>
      <c r="QIU183" s="436"/>
      <c r="QIV183" s="436"/>
      <c r="QIW183" s="436"/>
      <c r="QIX183" s="436"/>
      <c r="QIY183" s="436"/>
      <c r="QIZ183" s="436"/>
      <c r="QJA183" s="436"/>
      <c r="QJB183" s="436"/>
      <c r="QJC183" s="436"/>
      <c r="QJD183" s="436"/>
      <c r="QJE183" s="436"/>
      <c r="QJF183" s="436"/>
      <c r="QJG183" s="436"/>
      <c r="QJH183" s="436"/>
      <c r="QJI183" s="436"/>
      <c r="QJJ183" s="436"/>
      <c r="QJK183" s="436"/>
      <c r="QJL183" s="436"/>
      <c r="QJM183" s="436"/>
      <c r="QJN183" s="436"/>
      <c r="QJO183" s="436"/>
      <c r="QJP183" s="436"/>
      <c r="QJQ183" s="436"/>
      <c r="QJR183" s="436"/>
      <c r="QJS183" s="436"/>
      <c r="QJT183" s="436"/>
      <c r="QJU183" s="436"/>
      <c r="QJV183" s="436"/>
      <c r="QJW183" s="436"/>
      <c r="QJX183" s="436"/>
      <c r="QJY183" s="436"/>
      <c r="QJZ183" s="436"/>
      <c r="QKA183" s="436"/>
      <c r="QKH183" s="436"/>
      <c r="QKI183" s="436"/>
      <c r="QKJ183" s="436"/>
      <c r="QKK183" s="436"/>
      <c r="QKL183" s="436"/>
      <c r="QKM183" s="436"/>
      <c r="QKN183" s="436"/>
      <c r="QKO183" s="436"/>
      <c r="QKP183" s="436"/>
      <c r="QKQ183" s="436"/>
      <c r="QKR183" s="436"/>
      <c r="QKS183" s="436"/>
      <c r="QKT183" s="436"/>
      <c r="QKU183" s="436"/>
      <c r="QKV183" s="436"/>
      <c r="QKW183" s="436"/>
      <c r="QKX183" s="436"/>
      <c r="QKY183" s="436"/>
      <c r="QKZ183" s="436"/>
      <c r="QLA183" s="436"/>
      <c r="QLB183" s="436"/>
      <c r="QLC183" s="436"/>
      <c r="QLD183" s="436"/>
      <c r="QLE183" s="436"/>
      <c r="QLF183" s="436"/>
      <c r="QLG183" s="436"/>
      <c r="QLH183" s="436"/>
      <c r="QLI183" s="436"/>
      <c r="QLJ183" s="436"/>
      <c r="QLK183" s="436"/>
      <c r="QLL183" s="436"/>
      <c r="QLM183" s="436"/>
      <c r="QLN183" s="436"/>
      <c r="QLO183" s="436"/>
      <c r="QLP183" s="436"/>
      <c r="QLQ183" s="436"/>
      <c r="QLR183" s="436"/>
      <c r="QLS183" s="436"/>
      <c r="QLT183" s="436"/>
      <c r="QLU183" s="436"/>
      <c r="QLV183" s="436"/>
      <c r="QLW183" s="436"/>
      <c r="QLX183" s="436"/>
      <c r="QLY183" s="436"/>
      <c r="QLZ183" s="436"/>
      <c r="QMA183" s="436"/>
      <c r="QMB183" s="436"/>
      <c r="QMC183" s="436"/>
      <c r="QMD183" s="436"/>
      <c r="QME183" s="436"/>
      <c r="QMF183" s="436"/>
      <c r="QMG183" s="436"/>
      <c r="QMH183" s="436"/>
      <c r="QMI183" s="436"/>
      <c r="QMJ183" s="436"/>
      <c r="QMK183" s="436"/>
      <c r="QML183" s="436"/>
      <c r="QMM183" s="436"/>
      <c r="QMN183" s="436"/>
      <c r="QMO183" s="436"/>
      <c r="QMP183" s="436"/>
      <c r="QMQ183" s="436"/>
      <c r="QMR183" s="436"/>
      <c r="QMS183" s="436"/>
      <c r="QMT183" s="436"/>
      <c r="QMU183" s="436"/>
      <c r="QMV183" s="436"/>
      <c r="QMW183" s="436"/>
      <c r="QMX183" s="436"/>
      <c r="QMY183" s="436"/>
      <c r="QMZ183" s="436"/>
      <c r="QNA183" s="436"/>
      <c r="QNB183" s="436"/>
      <c r="QNC183" s="436"/>
      <c r="QND183" s="436"/>
      <c r="QNE183" s="436"/>
      <c r="QNF183" s="436"/>
      <c r="QNG183" s="436"/>
      <c r="QNH183" s="436"/>
      <c r="QNI183" s="436"/>
      <c r="QNJ183" s="436"/>
      <c r="QNK183" s="436"/>
      <c r="QNL183" s="436"/>
      <c r="QNM183" s="436"/>
      <c r="QNN183" s="436"/>
      <c r="QNO183" s="436"/>
      <c r="QNP183" s="436"/>
      <c r="QNQ183" s="436"/>
      <c r="QNR183" s="436"/>
      <c r="QNS183" s="436"/>
      <c r="QNT183" s="436"/>
      <c r="QNU183" s="436"/>
      <c r="QNV183" s="436"/>
      <c r="QNW183" s="436"/>
      <c r="QNX183" s="436"/>
      <c r="QNY183" s="436"/>
      <c r="QNZ183" s="436"/>
      <c r="QOA183" s="436"/>
      <c r="QOB183" s="436"/>
      <c r="QOC183" s="436"/>
      <c r="QOD183" s="436"/>
      <c r="QOE183" s="436"/>
      <c r="QOF183" s="436"/>
      <c r="QOG183" s="436"/>
      <c r="QOH183" s="436"/>
      <c r="QOI183" s="436"/>
      <c r="QOJ183" s="436"/>
      <c r="QOK183" s="436"/>
      <c r="QOL183" s="436"/>
      <c r="QOM183" s="436"/>
      <c r="QON183" s="436"/>
      <c r="QOO183" s="436"/>
      <c r="QOP183" s="436"/>
      <c r="QOQ183" s="436"/>
      <c r="QOR183" s="436"/>
      <c r="QOS183" s="436"/>
      <c r="QOT183" s="436"/>
      <c r="QOU183" s="436"/>
      <c r="QOV183" s="436"/>
      <c r="QOW183" s="436"/>
      <c r="QOX183" s="436"/>
      <c r="QOY183" s="436"/>
      <c r="QOZ183" s="436"/>
      <c r="QPA183" s="436"/>
      <c r="QPB183" s="436"/>
      <c r="QPC183" s="436"/>
      <c r="QPD183" s="436"/>
      <c r="QPE183" s="436"/>
      <c r="QPF183" s="436"/>
      <c r="QPG183" s="436"/>
      <c r="QPH183" s="436"/>
      <c r="QPI183" s="436"/>
      <c r="QPJ183" s="436"/>
      <c r="QPK183" s="436"/>
      <c r="QPL183" s="436"/>
      <c r="QPM183" s="436"/>
      <c r="QPN183" s="436"/>
      <c r="QPO183" s="436"/>
      <c r="QPP183" s="436"/>
      <c r="QPQ183" s="436"/>
      <c r="QPR183" s="436"/>
      <c r="QPS183" s="436"/>
      <c r="QPT183" s="436"/>
      <c r="QPU183" s="436"/>
      <c r="QPV183" s="436"/>
      <c r="QPW183" s="436"/>
      <c r="QPX183" s="436"/>
      <c r="QPY183" s="436"/>
      <c r="QPZ183" s="436"/>
      <c r="QQA183" s="436"/>
      <c r="QQB183" s="436"/>
      <c r="QQC183" s="436"/>
      <c r="QQD183" s="436"/>
      <c r="QQE183" s="436"/>
      <c r="QQF183" s="436"/>
      <c r="QQG183" s="436"/>
      <c r="QQH183" s="436"/>
      <c r="QQI183" s="436"/>
      <c r="QQJ183" s="436"/>
      <c r="QQK183" s="436"/>
      <c r="QQL183" s="436"/>
      <c r="QQM183" s="436"/>
      <c r="QQN183" s="436"/>
      <c r="QQO183" s="436"/>
      <c r="QQP183" s="436"/>
      <c r="QQQ183" s="436"/>
      <c r="QQR183" s="436"/>
      <c r="QQS183" s="436"/>
      <c r="QQT183" s="436"/>
      <c r="QQU183" s="436"/>
      <c r="QQV183" s="436"/>
      <c r="QQW183" s="436"/>
      <c r="QQX183" s="436"/>
      <c r="QQY183" s="436"/>
      <c r="QQZ183" s="436"/>
      <c r="QRA183" s="436"/>
      <c r="QRB183" s="436"/>
      <c r="QRC183" s="436"/>
      <c r="QRD183" s="436"/>
      <c r="QRE183" s="436"/>
      <c r="QRF183" s="436"/>
      <c r="QRG183" s="436"/>
      <c r="QRH183" s="436"/>
      <c r="QRI183" s="436"/>
      <c r="QRJ183" s="436"/>
      <c r="QRK183" s="436"/>
      <c r="QRL183" s="436"/>
      <c r="QRM183" s="436"/>
      <c r="QRN183" s="436"/>
      <c r="QRO183" s="436"/>
      <c r="QRP183" s="436"/>
      <c r="QRQ183" s="436"/>
      <c r="QRR183" s="436"/>
      <c r="QRS183" s="436"/>
      <c r="QRT183" s="436"/>
      <c r="QRU183" s="436"/>
      <c r="QRV183" s="436"/>
      <c r="QRW183" s="436"/>
      <c r="QRX183" s="436"/>
      <c r="QRY183" s="436"/>
      <c r="QRZ183" s="436"/>
      <c r="QSA183" s="436"/>
      <c r="QSB183" s="436"/>
      <c r="QSC183" s="436"/>
      <c r="QSD183" s="436"/>
      <c r="QSE183" s="436"/>
      <c r="QSF183" s="436"/>
      <c r="QSG183" s="436"/>
      <c r="QSH183" s="436"/>
      <c r="QSI183" s="436"/>
      <c r="QSJ183" s="436"/>
      <c r="QSK183" s="436"/>
      <c r="QSL183" s="436"/>
      <c r="QSM183" s="436"/>
      <c r="QSN183" s="436"/>
      <c r="QSO183" s="436"/>
      <c r="QSP183" s="436"/>
      <c r="QSQ183" s="436"/>
      <c r="QSR183" s="436"/>
      <c r="QSS183" s="436"/>
      <c r="QST183" s="436"/>
      <c r="QSU183" s="436"/>
      <c r="QSV183" s="436"/>
      <c r="QSW183" s="436"/>
      <c r="QSX183" s="436"/>
      <c r="QSY183" s="436"/>
      <c r="QSZ183" s="436"/>
      <c r="QTA183" s="436"/>
      <c r="QTB183" s="436"/>
      <c r="QTC183" s="436"/>
      <c r="QTD183" s="436"/>
      <c r="QTE183" s="436"/>
      <c r="QTF183" s="436"/>
      <c r="QTG183" s="436"/>
      <c r="QTH183" s="436"/>
      <c r="QTI183" s="436"/>
      <c r="QTJ183" s="436"/>
      <c r="QTK183" s="436"/>
      <c r="QTL183" s="436"/>
      <c r="QTM183" s="436"/>
      <c r="QTN183" s="436"/>
      <c r="QTO183" s="436"/>
      <c r="QTP183" s="436"/>
      <c r="QTQ183" s="436"/>
      <c r="QTR183" s="436"/>
      <c r="QTS183" s="436"/>
      <c r="QTT183" s="436"/>
      <c r="QTU183" s="436"/>
      <c r="QTV183" s="436"/>
      <c r="QTW183" s="436"/>
      <c r="QUD183" s="436"/>
      <c r="QUE183" s="436"/>
      <c r="QUF183" s="436"/>
      <c r="QUG183" s="436"/>
      <c r="QUH183" s="436"/>
      <c r="QUI183" s="436"/>
      <c r="QUJ183" s="436"/>
      <c r="QUK183" s="436"/>
      <c r="QUL183" s="436"/>
      <c r="QUM183" s="436"/>
      <c r="QUN183" s="436"/>
      <c r="QUO183" s="436"/>
      <c r="QUP183" s="436"/>
      <c r="QUQ183" s="436"/>
      <c r="QUR183" s="436"/>
      <c r="QUS183" s="436"/>
      <c r="QUT183" s="436"/>
      <c r="QUU183" s="436"/>
      <c r="QUV183" s="436"/>
      <c r="QUW183" s="436"/>
      <c r="QUX183" s="436"/>
      <c r="QUY183" s="436"/>
      <c r="QUZ183" s="436"/>
      <c r="QVA183" s="436"/>
      <c r="QVB183" s="436"/>
      <c r="QVC183" s="436"/>
      <c r="QVD183" s="436"/>
      <c r="QVE183" s="436"/>
      <c r="QVF183" s="436"/>
      <c r="QVG183" s="436"/>
      <c r="QVH183" s="436"/>
      <c r="QVI183" s="436"/>
      <c r="QVJ183" s="436"/>
      <c r="QVK183" s="436"/>
      <c r="QVL183" s="436"/>
      <c r="QVM183" s="436"/>
      <c r="QVN183" s="436"/>
      <c r="QVO183" s="436"/>
      <c r="QVP183" s="436"/>
      <c r="QVQ183" s="436"/>
      <c r="QVR183" s="436"/>
      <c r="QVS183" s="436"/>
      <c r="QVT183" s="436"/>
      <c r="QVU183" s="436"/>
      <c r="QVV183" s="436"/>
      <c r="QVW183" s="436"/>
      <c r="QVX183" s="436"/>
      <c r="QVY183" s="436"/>
      <c r="QVZ183" s="436"/>
      <c r="QWA183" s="436"/>
      <c r="QWB183" s="436"/>
      <c r="QWC183" s="436"/>
      <c r="QWD183" s="436"/>
      <c r="QWE183" s="436"/>
      <c r="QWF183" s="436"/>
      <c r="QWG183" s="436"/>
      <c r="QWH183" s="436"/>
      <c r="QWI183" s="436"/>
      <c r="QWJ183" s="436"/>
      <c r="QWK183" s="436"/>
      <c r="QWL183" s="436"/>
      <c r="QWM183" s="436"/>
      <c r="QWN183" s="436"/>
      <c r="QWO183" s="436"/>
      <c r="QWP183" s="436"/>
      <c r="QWQ183" s="436"/>
      <c r="QWR183" s="436"/>
      <c r="QWS183" s="436"/>
      <c r="QWT183" s="436"/>
      <c r="QWU183" s="436"/>
      <c r="QWV183" s="436"/>
      <c r="QWW183" s="436"/>
      <c r="QWX183" s="436"/>
      <c r="QWY183" s="436"/>
      <c r="QWZ183" s="436"/>
      <c r="QXA183" s="436"/>
      <c r="QXB183" s="436"/>
      <c r="QXC183" s="436"/>
      <c r="QXD183" s="436"/>
      <c r="QXE183" s="436"/>
      <c r="QXF183" s="436"/>
      <c r="QXG183" s="436"/>
      <c r="QXH183" s="436"/>
      <c r="QXI183" s="436"/>
      <c r="QXJ183" s="436"/>
      <c r="QXK183" s="436"/>
      <c r="QXL183" s="436"/>
      <c r="QXM183" s="436"/>
      <c r="QXN183" s="436"/>
      <c r="QXO183" s="436"/>
      <c r="QXP183" s="436"/>
      <c r="QXQ183" s="436"/>
      <c r="QXR183" s="436"/>
      <c r="QXS183" s="436"/>
      <c r="QXT183" s="436"/>
      <c r="QXU183" s="436"/>
      <c r="QXV183" s="436"/>
      <c r="QXW183" s="436"/>
      <c r="QXX183" s="436"/>
      <c r="QXY183" s="436"/>
      <c r="QXZ183" s="436"/>
      <c r="QYA183" s="436"/>
      <c r="QYB183" s="436"/>
      <c r="QYC183" s="436"/>
      <c r="QYD183" s="436"/>
      <c r="QYE183" s="436"/>
      <c r="QYF183" s="436"/>
      <c r="QYG183" s="436"/>
      <c r="QYH183" s="436"/>
      <c r="QYI183" s="436"/>
      <c r="QYJ183" s="436"/>
      <c r="QYK183" s="436"/>
      <c r="QYL183" s="436"/>
      <c r="QYM183" s="436"/>
      <c r="QYN183" s="436"/>
      <c r="QYO183" s="436"/>
      <c r="QYP183" s="436"/>
      <c r="QYQ183" s="436"/>
      <c r="QYR183" s="436"/>
      <c r="QYS183" s="436"/>
      <c r="QYT183" s="436"/>
      <c r="QYU183" s="436"/>
      <c r="QYV183" s="436"/>
      <c r="QYW183" s="436"/>
      <c r="QYX183" s="436"/>
      <c r="QYY183" s="436"/>
      <c r="QYZ183" s="436"/>
      <c r="QZA183" s="436"/>
      <c r="QZB183" s="436"/>
      <c r="QZC183" s="436"/>
      <c r="QZD183" s="436"/>
      <c r="QZE183" s="436"/>
      <c r="QZF183" s="436"/>
      <c r="QZG183" s="436"/>
      <c r="QZH183" s="436"/>
      <c r="QZI183" s="436"/>
      <c r="QZJ183" s="436"/>
      <c r="QZK183" s="436"/>
      <c r="QZL183" s="436"/>
      <c r="QZM183" s="436"/>
      <c r="QZN183" s="436"/>
      <c r="QZO183" s="436"/>
      <c r="QZP183" s="436"/>
      <c r="QZQ183" s="436"/>
      <c r="QZR183" s="436"/>
      <c r="QZS183" s="436"/>
      <c r="QZT183" s="436"/>
      <c r="QZU183" s="436"/>
      <c r="QZV183" s="436"/>
      <c r="QZW183" s="436"/>
      <c r="QZX183" s="436"/>
      <c r="QZY183" s="436"/>
      <c r="QZZ183" s="436"/>
      <c r="RAA183" s="436"/>
      <c r="RAB183" s="436"/>
      <c r="RAC183" s="436"/>
      <c r="RAD183" s="436"/>
      <c r="RAE183" s="436"/>
      <c r="RAF183" s="436"/>
      <c r="RAG183" s="436"/>
      <c r="RAH183" s="436"/>
      <c r="RAI183" s="436"/>
      <c r="RAJ183" s="436"/>
      <c r="RAK183" s="436"/>
      <c r="RAL183" s="436"/>
      <c r="RAM183" s="436"/>
      <c r="RAN183" s="436"/>
      <c r="RAO183" s="436"/>
      <c r="RAP183" s="436"/>
      <c r="RAQ183" s="436"/>
      <c r="RAR183" s="436"/>
      <c r="RAS183" s="436"/>
      <c r="RAT183" s="436"/>
      <c r="RAU183" s="436"/>
      <c r="RAV183" s="436"/>
      <c r="RAW183" s="436"/>
      <c r="RAX183" s="436"/>
      <c r="RAY183" s="436"/>
      <c r="RAZ183" s="436"/>
      <c r="RBA183" s="436"/>
      <c r="RBB183" s="436"/>
      <c r="RBC183" s="436"/>
      <c r="RBD183" s="436"/>
      <c r="RBE183" s="436"/>
      <c r="RBF183" s="436"/>
      <c r="RBG183" s="436"/>
      <c r="RBH183" s="436"/>
      <c r="RBI183" s="436"/>
      <c r="RBJ183" s="436"/>
      <c r="RBK183" s="436"/>
      <c r="RBL183" s="436"/>
      <c r="RBM183" s="436"/>
      <c r="RBN183" s="436"/>
      <c r="RBO183" s="436"/>
      <c r="RBP183" s="436"/>
      <c r="RBQ183" s="436"/>
      <c r="RBR183" s="436"/>
      <c r="RBS183" s="436"/>
      <c r="RBT183" s="436"/>
      <c r="RBU183" s="436"/>
      <c r="RBV183" s="436"/>
      <c r="RBW183" s="436"/>
      <c r="RBX183" s="436"/>
      <c r="RBY183" s="436"/>
      <c r="RBZ183" s="436"/>
      <c r="RCA183" s="436"/>
      <c r="RCB183" s="436"/>
      <c r="RCC183" s="436"/>
      <c r="RCD183" s="436"/>
      <c r="RCE183" s="436"/>
      <c r="RCF183" s="436"/>
      <c r="RCG183" s="436"/>
      <c r="RCH183" s="436"/>
      <c r="RCI183" s="436"/>
      <c r="RCJ183" s="436"/>
      <c r="RCK183" s="436"/>
      <c r="RCL183" s="436"/>
      <c r="RCM183" s="436"/>
      <c r="RCN183" s="436"/>
      <c r="RCO183" s="436"/>
      <c r="RCP183" s="436"/>
      <c r="RCQ183" s="436"/>
      <c r="RCR183" s="436"/>
      <c r="RCS183" s="436"/>
      <c r="RCT183" s="436"/>
      <c r="RCU183" s="436"/>
      <c r="RCV183" s="436"/>
      <c r="RCW183" s="436"/>
      <c r="RCX183" s="436"/>
      <c r="RCY183" s="436"/>
      <c r="RCZ183" s="436"/>
      <c r="RDA183" s="436"/>
      <c r="RDB183" s="436"/>
      <c r="RDC183" s="436"/>
      <c r="RDD183" s="436"/>
      <c r="RDE183" s="436"/>
      <c r="RDF183" s="436"/>
      <c r="RDG183" s="436"/>
      <c r="RDH183" s="436"/>
      <c r="RDI183" s="436"/>
      <c r="RDJ183" s="436"/>
      <c r="RDK183" s="436"/>
      <c r="RDL183" s="436"/>
      <c r="RDM183" s="436"/>
      <c r="RDN183" s="436"/>
      <c r="RDO183" s="436"/>
      <c r="RDP183" s="436"/>
      <c r="RDQ183" s="436"/>
      <c r="RDR183" s="436"/>
      <c r="RDS183" s="436"/>
      <c r="RDZ183" s="436"/>
      <c r="REA183" s="436"/>
      <c r="REB183" s="436"/>
      <c r="REC183" s="436"/>
      <c r="RED183" s="436"/>
      <c r="REE183" s="436"/>
      <c r="REF183" s="436"/>
      <c r="REG183" s="436"/>
      <c r="REH183" s="436"/>
      <c r="REI183" s="436"/>
      <c r="REJ183" s="436"/>
      <c r="REK183" s="436"/>
      <c r="REL183" s="436"/>
      <c r="REM183" s="436"/>
      <c r="REN183" s="436"/>
      <c r="REO183" s="436"/>
      <c r="REP183" s="436"/>
      <c r="REQ183" s="436"/>
      <c r="RER183" s="436"/>
      <c r="RES183" s="436"/>
      <c r="RET183" s="436"/>
      <c r="REU183" s="436"/>
      <c r="REV183" s="436"/>
      <c r="REW183" s="436"/>
      <c r="REX183" s="436"/>
      <c r="REY183" s="436"/>
      <c r="REZ183" s="436"/>
      <c r="RFA183" s="436"/>
      <c r="RFB183" s="436"/>
      <c r="RFC183" s="436"/>
      <c r="RFD183" s="436"/>
      <c r="RFE183" s="436"/>
      <c r="RFF183" s="436"/>
      <c r="RFG183" s="436"/>
      <c r="RFH183" s="436"/>
      <c r="RFI183" s="436"/>
      <c r="RFJ183" s="436"/>
      <c r="RFK183" s="436"/>
      <c r="RFL183" s="436"/>
      <c r="RFM183" s="436"/>
      <c r="RFN183" s="436"/>
      <c r="RFO183" s="436"/>
      <c r="RFP183" s="436"/>
      <c r="RFQ183" s="436"/>
      <c r="RFR183" s="436"/>
      <c r="RFS183" s="436"/>
      <c r="RFT183" s="436"/>
      <c r="RFU183" s="436"/>
      <c r="RFV183" s="436"/>
      <c r="RFW183" s="436"/>
      <c r="RFX183" s="436"/>
      <c r="RFY183" s="436"/>
      <c r="RFZ183" s="436"/>
      <c r="RGA183" s="436"/>
      <c r="RGB183" s="436"/>
      <c r="RGC183" s="436"/>
      <c r="RGD183" s="436"/>
      <c r="RGE183" s="436"/>
      <c r="RGF183" s="436"/>
      <c r="RGG183" s="436"/>
      <c r="RGH183" s="436"/>
      <c r="RGI183" s="436"/>
      <c r="RGJ183" s="436"/>
      <c r="RGK183" s="436"/>
      <c r="RGL183" s="436"/>
      <c r="RGM183" s="436"/>
      <c r="RGN183" s="436"/>
      <c r="RGO183" s="436"/>
      <c r="RGP183" s="436"/>
      <c r="RGQ183" s="436"/>
      <c r="RGR183" s="436"/>
      <c r="RGS183" s="436"/>
      <c r="RGT183" s="436"/>
      <c r="RGU183" s="436"/>
      <c r="RGV183" s="436"/>
      <c r="RGW183" s="436"/>
      <c r="RGX183" s="436"/>
      <c r="RGY183" s="436"/>
      <c r="RGZ183" s="436"/>
      <c r="RHA183" s="436"/>
      <c r="RHB183" s="436"/>
      <c r="RHC183" s="436"/>
      <c r="RHD183" s="436"/>
      <c r="RHE183" s="436"/>
      <c r="RHF183" s="436"/>
      <c r="RHG183" s="436"/>
      <c r="RHH183" s="436"/>
      <c r="RHI183" s="436"/>
      <c r="RHJ183" s="436"/>
      <c r="RHK183" s="436"/>
      <c r="RHL183" s="436"/>
      <c r="RHM183" s="436"/>
      <c r="RHN183" s="436"/>
      <c r="RHO183" s="436"/>
      <c r="RHP183" s="436"/>
      <c r="RHQ183" s="436"/>
      <c r="RHR183" s="436"/>
      <c r="RHS183" s="436"/>
      <c r="RHT183" s="436"/>
      <c r="RHU183" s="436"/>
      <c r="RHV183" s="436"/>
      <c r="RHW183" s="436"/>
      <c r="RHX183" s="436"/>
      <c r="RHY183" s="436"/>
      <c r="RHZ183" s="436"/>
      <c r="RIA183" s="436"/>
      <c r="RIB183" s="436"/>
      <c r="RIC183" s="436"/>
      <c r="RID183" s="436"/>
      <c r="RIE183" s="436"/>
      <c r="RIF183" s="436"/>
      <c r="RIG183" s="436"/>
      <c r="RIH183" s="436"/>
      <c r="RII183" s="436"/>
      <c r="RIJ183" s="436"/>
      <c r="RIK183" s="436"/>
      <c r="RIL183" s="436"/>
      <c r="RIM183" s="436"/>
      <c r="RIN183" s="436"/>
      <c r="RIO183" s="436"/>
      <c r="RIP183" s="436"/>
      <c r="RIQ183" s="436"/>
      <c r="RIR183" s="436"/>
      <c r="RIS183" s="436"/>
      <c r="RIT183" s="436"/>
      <c r="RIU183" s="436"/>
      <c r="RIV183" s="436"/>
      <c r="RIW183" s="436"/>
      <c r="RIX183" s="436"/>
      <c r="RIY183" s="436"/>
      <c r="RIZ183" s="436"/>
      <c r="RJA183" s="436"/>
      <c r="RJB183" s="436"/>
      <c r="RJC183" s="436"/>
      <c r="RJD183" s="436"/>
      <c r="RJE183" s="436"/>
      <c r="RJF183" s="436"/>
      <c r="RJG183" s="436"/>
      <c r="RJH183" s="436"/>
      <c r="RJI183" s="436"/>
      <c r="RJJ183" s="436"/>
      <c r="RJK183" s="436"/>
      <c r="RJL183" s="436"/>
      <c r="RJM183" s="436"/>
      <c r="RJN183" s="436"/>
      <c r="RJO183" s="436"/>
      <c r="RJP183" s="436"/>
      <c r="RJQ183" s="436"/>
      <c r="RJR183" s="436"/>
      <c r="RJS183" s="436"/>
      <c r="RJT183" s="436"/>
      <c r="RJU183" s="436"/>
      <c r="RJV183" s="436"/>
      <c r="RJW183" s="436"/>
      <c r="RJX183" s="436"/>
      <c r="RJY183" s="436"/>
      <c r="RJZ183" s="436"/>
      <c r="RKA183" s="436"/>
      <c r="RKB183" s="436"/>
      <c r="RKC183" s="436"/>
      <c r="RKD183" s="436"/>
      <c r="RKE183" s="436"/>
      <c r="RKF183" s="436"/>
      <c r="RKG183" s="436"/>
      <c r="RKH183" s="436"/>
      <c r="RKI183" s="436"/>
      <c r="RKJ183" s="436"/>
      <c r="RKK183" s="436"/>
      <c r="RKL183" s="436"/>
      <c r="RKM183" s="436"/>
      <c r="RKN183" s="436"/>
      <c r="RKO183" s="436"/>
      <c r="RKP183" s="436"/>
      <c r="RKQ183" s="436"/>
      <c r="RKR183" s="436"/>
      <c r="RKS183" s="436"/>
      <c r="RKT183" s="436"/>
      <c r="RKU183" s="436"/>
      <c r="RKV183" s="436"/>
      <c r="RKW183" s="436"/>
      <c r="RKX183" s="436"/>
      <c r="RKY183" s="436"/>
      <c r="RKZ183" s="436"/>
      <c r="RLA183" s="436"/>
      <c r="RLB183" s="436"/>
      <c r="RLC183" s="436"/>
      <c r="RLD183" s="436"/>
      <c r="RLE183" s="436"/>
      <c r="RLF183" s="436"/>
      <c r="RLG183" s="436"/>
      <c r="RLH183" s="436"/>
      <c r="RLI183" s="436"/>
      <c r="RLJ183" s="436"/>
      <c r="RLK183" s="436"/>
      <c r="RLL183" s="436"/>
      <c r="RLM183" s="436"/>
      <c r="RLN183" s="436"/>
      <c r="RLO183" s="436"/>
      <c r="RLP183" s="436"/>
      <c r="RLQ183" s="436"/>
      <c r="RLR183" s="436"/>
      <c r="RLS183" s="436"/>
      <c r="RLT183" s="436"/>
      <c r="RLU183" s="436"/>
      <c r="RLV183" s="436"/>
      <c r="RLW183" s="436"/>
      <c r="RLX183" s="436"/>
      <c r="RLY183" s="436"/>
      <c r="RLZ183" s="436"/>
      <c r="RMA183" s="436"/>
      <c r="RMB183" s="436"/>
      <c r="RMC183" s="436"/>
      <c r="RMD183" s="436"/>
      <c r="RME183" s="436"/>
      <c r="RMF183" s="436"/>
      <c r="RMG183" s="436"/>
      <c r="RMH183" s="436"/>
      <c r="RMI183" s="436"/>
      <c r="RMJ183" s="436"/>
      <c r="RMK183" s="436"/>
      <c r="RML183" s="436"/>
      <c r="RMM183" s="436"/>
      <c r="RMN183" s="436"/>
      <c r="RMO183" s="436"/>
      <c r="RMP183" s="436"/>
      <c r="RMQ183" s="436"/>
      <c r="RMR183" s="436"/>
      <c r="RMS183" s="436"/>
      <c r="RMT183" s="436"/>
      <c r="RMU183" s="436"/>
      <c r="RMV183" s="436"/>
      <c r="RMW183" s="436"/>
      <c r="RMX183" s="436"/>
      <c r="RMY183" s="436"/>
      <c r="RMZ183" s="436"/>
      <c r="RNA183" s="436"/>
      <c r="RNB183" s="436"/>
      <c r="RNC183" s="436"/>
      <c r="RND183" s="436"/>
      <c r="RNE183" s="436"/>
      <c r="RNF183" s="436"/>
      <c r="RNG183" s="436"/>
      <c r="RNH183" s="436"/>
      <c r="RNI183" s="436"/>
      <c r="RNJ183" s="436"/>
      <c r="RNK183" s="436"/>
      <c r="RNL183" s="436"/>
      <c r="RNM183" s="436"/>
      <c r="RNN183" s="436"/>
      <c r="RNO183" s="436"/>
      <c r="RNV183" s="436"/>
      <c r="RNW183" s="436"/>
      <c r="RNX183" s="436"/>
      <c r="RNY183" s="436"/>
      <c r="RNZ183" s="436"/>
      <c r="ROA183" s="436"/>
      <c r="ROB183" s="436"/>
      <c r="ROC183" s="436"/>
      <c r="ROD183" s="436"/>
      <c r="ROE183" s="436"/>
      <c r="ROF183" s="436"/>
      <c r="ROG183" s="436"/>
      <c r="ROH183" s="436"/>
      <c r="ROI183" s="436"/>
      <c r="ROJ183" s="436"/>
      <c r="ROK183" s="436"/>
      <c r="ROL183" s="436"/>
      <c r="ROM183" s="436"/>
      <c r="RON183" s="436"/>
      <c r="ROO183" s="436"/>
      <c r="ROP183" s="436"/>
      <c r="ROQ183" s="436"/>
      <c r="ROR183" s="436"/>
      <c r="ROS183" s="436"/>
      <c r="ROT183" s="436"/>
      <c r="ROU183" s="436"/>
      <c r="ROV183" s="436"/>
      <c r="ROW183" s="436"/>
      <c r="ROX183" s="436"/>
      <c r="ROY183" s="436"/>
      <c r="ROZ183" s="436"/>
      <c r="RPA183" s="436"/>
      <c r="RPB183" s="436"/>
      <c r="RPC183" s="436"/>
      <c r="RPD183" s="436"/>
      <c r="RPE183" s="436"/>
      <c r="RPF183" s="436"/>
      <c r="RPG183" s="436"/>
      <c r="RPH183" s="436"/>
      <c r="RPI183" s="436"/>
      <c r="RPJ183" s="436"/>
      <c r="RPK183" s="436"/>
      <c r="RPL183" s="436"/>
      <c r="RPM183" s="436"/>
      <c r="RPN183" s="436"/>
      <c r="RPO183" s="436"/>
      <c r="RPP183" s="436"/>
      <c r="RPQ183" s="436"/>
      <c r="RPR183" s="436"/>
      <c r="RPS183" s="436"/>
      <c r="RPT183" s="436"/>
      <c r="RPU183" s="436"/>
      <c r="RPV183" s="436"/>
      <c r="RPW183" s="436"/>
      <c r="RPX183" s="436"/>
      <c r="RPY183" s="436"/>
      <c r="RPZ183" s="436"/>
      <c r="RQA183" s="436"/>
      <c r="RQB183" s="436"/>
      <c r="RQC183" s="436"/>
      <c r="RQD183" s="436"/>
      <c r="RQE183" s="436"/>
      <c r="RQF183" s="436"/>
      <c r="RQG183" s="436"/>
      <c r="RQH183" s="436"/>
      <c r="RQI183" s="436"/>
      <c r="RQJ183" s="436"/>
      <c r="RQK183" s="436"/>
      <c r="RQL183" s="436"/>
      <c r="RQM183" s="436"/>
      <c r="RQN183" s="436"/>
      <c r="RQO183" s="436"/>
      <c r="RQP183" s="436"/>
      <c r="RQQ183" s="436"/>
      <c r="RQR183" s="436"/>
      <c r="RQS183" s="436"/>
      <c r="RQT183" s="436"/>
      <c r="RQU183" s="436"/>
      <c r="RQV183" s="436"/>
      <c r="RQW183" s="436"/>
      <c r="RQX183" s="436"/>
      <c r="RQY183" s="436"/>
      <c r="RQZ183" s="436"/>
      <c r="RRA183" s="436"/>
      <c r="RRB183" s="436"/>
      <c r="RRC183" s="436"/>
      <c r="RRD183" s="436"/>
      <c r="RRE183" s="436"/>
      <c r="RRF183" s="436"/>
      <c r="RRG183" s="436"/>
      <c r="RRH183" s="436"/>
      <c r="RRI183" s="436"/>
      <c r="RRJ183" s="436"/>
      <c r="RRK183" s="436"/>
      <c r="RRL183" s="436"/>
      <c r="RRM183" s="436"/>
      <c r="RRN183" s="436"/>
      <c r="RRO183" s="436"/>
      <c r="RRP183" s="436"/>
      <c r="RRQ183" s="436"/>
      <c r="RRR183" s="436"/>
      <c r="RRS183" s="436"/>
      <c r="RRT183" s="436"/>
      <c r="RRU183" s="436"/>
      <c r="RRV183" s="436"/>
      <c r="RRW183" s="436"/>
      <c r="RRX183" s="436"/>
      <c r="RRY183" s="436"/>
      <c r="RRZ183" s="436"/>
      <c r="RSA183" s="436"/>
      <c r="RSB183" s="436"/>
      <c r="RSC183" s="436"/>
      <c r="RSD183" s="436"/>
      <c r="RSE183" s="436"/>
      <c r="RSF183" s="436"/>
      <c r="RSG183" s="436"/>
      <c r="RSH183" s="436"/>
      <c r="RSI183" s="436"/>
      <c r="RSJ183" s="436"/>
      <c r="RSK183" s="436"/>
      <c r="RSL183" s="436"/>
      <c r="RSM183" s="436"/>
      <c r="RSN183" s="436"/>
      <c r="RSO183" s="436"/>
      <c r="RSP183" s="436"/>
      <c r="RSQ183" s="436"/>
      <c r="RSR183" s="436"/>
      <c r="RSS183" s="436"/>
      <c r="RST183" s="436"/>
      <c r="RSU183" s="436"/>
      <c r="RSV183" s="436"/>
      <c r="RSW183" s="436"/>
      <c r="RSX183" s="436"/>
      <c r="RSY183" s="436"/>
      <c r="RSZ183" s="436"/>
      <c r="RTA183" s="436"/>
      <c r="RTB183" s="436"/>
      <c r="RTC183" s="436"/>
      <c r="RTD183" s="436"/>
      <c r="RTE183" s="436"/>
      <c r="RTF183" s="436"/>
      <c r="RTG183" s="436"/>
      <c r="RTH183" s="436"/>
      <c r="RTI183" s="436"/>
      <c r="RTJ183" s="436"/>
      <c r="RTK183" s="436"/>
      <c r="RTL183" s="436"/>
      <c r="RTM183" s="436"/>
      <c r="RTN183" s="436"/>
      <c r="RTO183" s="436"/>
      <c r="RTP183" s="436"/>
      <c r="RTQ183" s="436"/>
      <c r="RTR183" s="436"/>
      <c r="RTS183" s="436"/>
      <c r="RTT183" s="436"/>
      <c r="RTU183" s="436"/>
      <c r="RTV183" s="436"/>
      <c r="RTW183" s="436"/>
      <c r="RTX183" s="436"/>
      <c r="RTY183" s="436"/>
      <c r="RTZ183" s="436"/>
      <c r="RUA183" s="436"/>
      <c r="RUB183" s="436"/>
      <c r="RUC183" s="436"/>
      <c r="RUD183" s="436"/>
      <c r="RUE183" s="436"/>
      <c r="RUF183" s="436"/>
      <c r="RUG183" s="436"/>
      <c r="RUH183" s="436"/>
      <c r="RUI183" s="436"/>
      <c r="RUJ183" s="436"/>
      <c r="RUK183" s="436"/>
      <c r="RUL183" s="436"/>
      <c r="RUM183" s="436"/>
      <c r="RUN183" s="436"/>
      <c r="RUO183" s="436"/>
      <c r="RUP183" s="436"/>
      <c r="RUQ183" s="436"/>
      <c r="RUR183" s="436"/>
      <c r="RUS183" s="436"/>
      <c r="RUT183" s="436"/>
      <c r="RUU183" s="436"/>
      <c r="RUV183" s="436"/>
      <c r="RUW183" s="436"/>
      <c r="RUX183" s="436"/>
      <c r="RUY183" s="436"/>
      <c r="RUZ183" s="436"/>
      <c r="RVA183" s="436"/>
      <c r="RVB183" s="436"/>
      <c r="RVC183" s="436"/>
      <c r="RVD183" s="436"/>
      <c r="RVE183" s="436"/>
      <c r="RVF183" s="436"/>
      <c r="RVG183" s="436"/>
      <c r="RVH183" s="436"/>
      <c r="RVI183" s="436"/>
      <c r="RVJ183" s="436"/>
      <c r="RVK183" s="436"/>
      <c r="RVL183" s="436"/>
      <c r="RVM183" s="436"/>
      <c r="RVN183" s="436"/>
      <c r="RVO183" s="436"/>
      <c r="RVP183" s="436"/>
      <c r="RVQ183" s="436"/>
      <c r="RVR183" s="436"/>
      <c r="RVS183" s="436"/>
      <c r="RVT183" s="436"/>
      <c r="RVU183" s="436"/>
      <c r="RVV183" s="436"/>
      <c r="RVW183" s="436"/>
      <c r="RVX183" s="436"/>
      <c r="RVY183" s="436"/>
      <c r="RVZ183" s="436"/>
      <c r="RWA183" s="436"/>
      <c r="RWB183" s="436"/>
      <c r="RWC183" s="436"/>
      <c r="RWD183" s="436"/>
      <c r="RWE183" s="436"/>
      <c r="RWF183" s="436"/>
      <c r="RWG183" s="436"/>
      <c r="RWH183" s="436"/>
      <c r="RWI183" s="436"/>
      <c r="RWJ183" s="436"/>
      <c r="RWK183" s="436"/>
      <c r="RWL183" s="436"/>
      <c r="RWM183" s="436"/>
      <c r="RWN183" s="436"/>
      <c r="RWO183" s="436"/>
      <c r="RWP183" s="436"/>
      <c r="RWQ183" s="436"/>
      <c r="RWR183" s="436"/>
      <c r="RWS183" s="436"/>
      <c r="RWT183" s="436"/>
      <c r="RWU183" s="436"/>
      <c r="RWV183" s="436"/>
      <c r="RWW183" s="436"/>
      <c r="RWX183" s="436"/>
      <c r="RWY183" s="436"/>
      <c r="RWZ183" s="436"/>
      <c r="RXA183" s="436"/>
      <c r="RXB183" s="436"/>
      <c r="RXC183" s="436"/>
      <c r="RXD183" s="436"/>
      <c r="RXE183" s="436"/>
      <c r="RXF183" s="436"/>
      <c r="RXG183" s="436"/>
      <c r="RXH183" s="436"/>
      <c r="RXI183" s="436"/>
      <c r="RXJ183" s="436"/>
      <c r="RXK183" s="436"/>
      <c r="RXR183" s="436"/>
      <c r="RXS183" s="436"/>
      <c r="RXT183" s="436"/>
      <c r="RXU183" s="436"/>
      <c r="RXV183" s="436"/>
      <c r="RXW183" s="436"/>
      <c r="RXX183" s="436"/>
      <c r="RXY183" s="436"/>
      <c r="RXZ183" s="436"/>
      <c r="RYA183" s="436"/>
      <c r="RYB183" s="436"/>
      <c r="RYC183" s="436"/>
      <c r="RYD183" s="436"/>
      <c r="RYE183" s="436"/>
      <c r="RYF183" s="436"/>
      <c r="RYG183" s="436"/>
      <c r="RYH183" s="436"/>
      <c r="RYI183" s="436"/>
      <c r="RYJ183" s="436"/>
      <c r="RYK183" s="436"/>
      <c r="RYL183" s="436"/>
      <c r="RYM183" s="436"/>
      <c r="RYN183" s="436"/>
      <c r="RYO183" s="436"/>
      <c r="RYP183" s="436"/>
      <c r="RYQ183" s="436"/>
      <c r="RYR183" s="436"/>
      <c r="RYS183" s="436"/>
      <c r="RYT183" s="436"/>
      <c r="RYU183" s="436"/>
      <c r="RYV183" s="436"/>
      <c r="RYW183" s="436"/>
      <c r="RYX183" s="436"/>
      <c r="RYY183" s="436"/>
      <c r="RYZ183" s="436"/>
      <c r="RZA183" s="436"/>
      <c r="RZB183" s="436"/>
      <c r="RZC183" s="436"/>
      <c r="RZD183" s="436"/>
      <c r="RZE183" s="436"/>
      <c r="RZF183" s="436"/>
      <c r="RZG183" s="436"/>
      <c r="RZH183" s="436"/>
      <c r="RZI183" s="436"/>
      <c r="RZJ183" s="436"/>
      <c r="RZK183" s="436"/>
      <c r="RZL183" s="436"/>
      <c r="RZM183" s="436"/>
      <c r="RZN183" s="436"/>
      <c r="RZO183" s="436"/>
      <c r="RZP183" s="436"/>
      <c r="RZQ183" s="436"/>
      <c r="RZR183" s="436"/>
      <c r="RZS183" s="436"/>
      <c r="RZT183" s="436"/>
      <c r="RZU183" s="436"/>
      <c r="RZV183" s="436"/>
      <c r="RZW183" s="436"/>
      <c r="RZX183" s="436"/>
      <c r="RZY183" s="436"/>
      <c r="RZZ183" s="436"/>
      <c r="SAA183" s="436"/>
      <c r="SAB183" s="436"/>
      <c r="SAC183" s="436"/>
      <c r="SAD183" s="436"/>
      <c r="SAE183" s="436"/>
      <c r="SAF183" s="436"/>
      <c r="SAG183" s="436"/>
      <c r="SAH183" s="436"/>
      <c r="SAI183" s="436"/>
      <c r="SAJ183" s="436"/>
      <c r="SAK183" s="436"/>
      <c r="SAL183" s="436"/>
      <c r="SAM183" s="436"/>
      <c r="SAN183" s="436"/>
      <c r="SAO183" s="436"/>
      <c r="SAP183" s="436"/>
      <c r="SAQ183" s="436"/>
      <c r="SAR183" s="436"/>
      <c r="SAS183" s="436"/>
      <c r="SAT183" s="436"/>
      <c r="SAU183" s="436"/>
      <c r="SAV183" s="436"/>
      <c r="SAW183" s="436"/>
      <c r="SAX183" s="436"/>
      <c r="SAY183" s="436"/>
      <c r="SAZ183" s="436"/>
      <c r="SBA183" s="436"/>
      <c r="SBB183" s="436"/>
      <c r="SBC183" s="436"/>
      <c r="SBD183" s="436"/>
      <c r="SBE183" s="436"/>
      <c r="SBF183" s="436"/>
      <c r="SBG183" s="436"/>
      <c r="SBH183" s="436"/>
      <c r="SBI183" s="436"/>
      <c r="SBJ183" s="436"/>
      <c r="SBK183" s="436"/>
      <c r="SBL183" s="436"/>
      <c r="SBM183" s="436"/>
      <c r="SBN183" s="436"/>
      <c r="SBO183" s="436"/>
      <c r="SBP183" s="436"/>
      <c r="SBQ183" s="436"/>
      <c r="SBR183" s="436"/>
      <c r="SBS183" s="436"/>
      <c r="SBT183" s="436"/>
      <c r="SBU183" s="436"/>
      <c r="SBV183" s="436"/>
      <c r="SBW183" s="436"/>
      <c r="SBX183" s="436"/>
      <c r="SBY183" s="436"/>
      <c r="SBZ183" s="436"/>
      <c r="SCA183" s="436"/>
      <c r="SCB183" s="436"/>
      <c r="SCC183" s="436"/>
      <c r="SCD183" s="436"/>
      <c r="SCE183" s="436"/>
      <c r="SCF183" s="436"/>
      <c r="SCG183" s="436"/>
      <c r="SCH183" s="436"/>
      <c r="SCI183" s="436"/>
      <c r="SCJ183" s="436"/>
      <c r="SCK183" s="436"/>
      <c r="SCL183" s="436"/>
      <c r="SCM183" s="436"/>
      <c r="SCN183" s="436"/>
      <c r="SCO183" s="436"/>
      <c r="SCP183" s="436"/>
      <c r="SCQ183" s="436"/>
      <c r="SCR183" s="436"/>
      <c r="SCS183" s="436"/>
      <c r="SCT183" s="436"/>
      <c r="SCU183" s="436"/>
      <c r="SCV183" s="436"/>
      <c r="SCW183" s="436"/>
      <c r="SCX183" s="436"/>
      <c r="SCY183" s="436"/>
      <c r="SCZ183" s="436"/>
      <c r="SDA183" s="436"/>
      <c r="SDB183" s="436"/>
      <c r="SDC183" s="436"/>
      <c r="SDD183" s="436"/>
      <c r="SDE183" s="436"/>
      <c r="SDF183" s="436"/>
      <c r="SDG183" s="436"/>
      <c r="SDH183" s="436"/>
      <c r="SDI183" s="436"/>
      <c r="SDJ183" s="436"/>
      <c r="SDK183" s="436"/>
      <c r="SDL183" s="436"/>
      <c r="SDM183" s="436"/>
      <c r="SDN183" s="436"/>
      <c r="SDO183" s="436"/>
      <c r="SDP183" s="436"/>
      <c r="SDQ183" s="436"/>
      <c r="SDR183" s="436"/>
      <c r="SDS183" s="436"/>
      <c r="SDT183" s="436"/>
      <c r="SDU183" s="436"/>
      <c r="SDV183" s="436"/>
      <c r="SDW183" s="436"/>
      <c r="SDX183" s="436"/>
      <c r="SDY183" s="436"/>
      <c r="SDZ183" s="436"/>
      <c r="SEA183" s="436"/>
      <c r="SEB183" s="436"/>
      <c r="SEC183" s="436"/>
      <c r="SED183" s="436"/>
      <c r="SEE183" s="436"/>
      <c r="SEF183" s="436"/>
      <c r="SEG183" s="436"/>
      <c r="SEH183" s="436"/>
      <c r="SEI183" s="436"/>
      <c r="SEJ183" s="436"/>
      <c r="SEK183" s="436"/>
      <c r="SEL183" s="436"/>
      <c r="SEM183" s="436"/>
      <c r="SEN183" s="436"/>
      <c r="SEO183" s="436"/>
      <c r="SEP183" s="436"/>
      <c r="SEQ183" s="436"/>
      <c r="SER183" s="436"/>
      <c r="SES183" s="436"/>
      <c r="SET183" s="436"/>
      <c r="SEU183" s="436"/>
      <c r="SEV183" s="436"/>
      <c r="SEW183" s="436"/>
      <c r="SEX183" s="436"/>
      <c r="SEY183" s="436"/>
      <c r="SEZ183" s="436"/>
      <c r="SFA183" s="436"/>
      <c r="SFB183" s="436"/>
      <c r="SFC183" s="436"/>
      <c r="SFD183" s="436"/>
      <c r="SFE183" s="436"/>
      <c r="SFF183" s="436"/>
      <c r="SFG183" s="436"/>
      <c r="SFH183" s="436"/>
      <c r="SFI183" s="436"/>
      <c r="SFJ183" s="436"/>
      <c r="SFK183" s="436"/>
      <c r="SFL183" s="436"/>
      <c r="SFM183" s="436"/>
      <c r="SFN183" s="436"/>
      <c r="SFO183" s="436"/>
      <c r="SFP183" s="436"/>
      <c r="SFQ183" s="436"/>
      <c r="SFR183" s="436"/>
      <c r="SFS183" s="436"/>
      <c r="SFT183" s="436"/>
      <c r="SFU183" s="436"/>
      <c r="SFV183" s="436"/>
      <c r="SFW183" s="436"/>
      <c r="SFX183" s="436"/>
      <c r="SFY183" s="436"/>
      <c r="SFZ183" s="436"/>
      <c r="SGA183" s="436"/>
      <c r="SGB183" s="436"/>
      <c r="SGC183" s="436"/>
      <c r="SGD183" s="436"/>
      <c r="SGE183" s="436"/>
      <c r="SGF183" s="436"/>
      <c r="SGG183" s="436"/>
      <c r="SGH183" s="436"/>
      <c r="SGI183" s="436"/>
      <c r="SGJ183" s="436"/>
      <c r="SGK183" s="436"/>
      <c r="SGL183" s="436"/>
      <c r="SGM183" s="436"/>
      <c r="SGN183" s="436"/>
      <c r="SGO183" s="436"/>
      <c r="SGP183" s="436"/>
      <c r="SGQ183" s="436"/>
      <c r="SGR183" s="436"/>
      <c r="SGS183" s="436"/>
      <c r="SGT183" s="436"/>
      <c r="SGU183" s="436"/>
      <c r="SGV183" s="436"/>
      <c r="SGW183" s="436"/>
      <c r="SGX183" s="436"/>
      <c r="SGY183" s="436"/>
      <c r="SGZ183" s="436"/>
      <c r="SHA183" s="436"/>
      <c r="SHB183" s="436"/>
      <c r="SHC183" s="436"/>
      <c r="SHD183" s="436"/>
      <c r="SHE183" s="436"/>
      <c r="SHF183" s="436"/>
      <c r="SHG183" s="436"/>
      <c r="SHN183" s="436"/>
      <c r="SHO183" s="436"/>
      <c r="SHP183" s="436"/>
      <c r="SHQ183" s="436"/>
      <c r="SHR183" s="436"/>
      <c r="SHS183" s="436"/>
      <c r="SHT183" s="436"/>
      <c r="SHU183" s="436"/>
      <c r="SHV183" s="436"/>
      <c r="SHW183" s="436"/>
      <c r="SHX183" s="436"/>
      <c r="SHY183" s="436"/>
      <c r="SHZ183" s="436"/>
      <c r="SIA183" s="436"/>
      <c r="SIB183" s="436"/>
      <c r="SIC183" s="436"/>
      <c r="SID183" s="436"/>
      <c r="SIE183" s="436"/>
      <c r="SIF183" s="436"/>
      <c r="SIG183" s="436"/>
      <c r="SIH183" s="436"/>
      <c r="SII183" s="436"/>
      <c r="SIJ183" s="436"/>
      <c r="SIK183" s="436"/>
      <c r="SIL183" s="436"/>
      <c r="SIM183" s="436"/>
      <c r="SIN183" s="436"/>
      <c r="SIO183" s="436"/>
      <c r="SIP183" s="436"/>
      <c r="SIQ183" s="436"/>
      <c r="SIR183" s="436"/>
      <c r="SIS183" s="436"/>
      <c r="SIT183" s="436"/>
      <c r="SIU183" s="436"/>
      <c r="SIV183" s="436"/>
      <c r="SIW183" s="436"/>
      <c r="SIX183" s="436"/>
      <c r="SIY183" s="436"/>
      <c r="SIZ183" s="436"/>
      <c r="SJA183" s="436"/>
      <c r="SJB183" s="436"/>
      <c r="SJC183" s="436"/>
      <c r="SJD183" s="436"/>
      <c r="SJE183" s="436"/>
      <c r="SJF183" s="436"/>
      <c r="SJG183" s="436"/>
      <c r="SJH183" s="436"/>
      <c r="SJI183" s="436"/>
      <c r="SJJ183" s="436"/>
      <c r="SJK183" s="436"/>
      <c r="SJL183" s="436"/>
      <c r="SJM183" s="436"/>
      <c r="SJN183" s="436"/>
      <c r="SJO183" s="436"/>
      <c r="SJP183" s="436"/>
      <c r="SJQ183" s="436"/>
      <c r="SJR183" s="436"/>
      <c r="SJS183" s="436"/>
      <c r="SJT183" s="436"/>
      <c r="SJU183" s="436"/>
      <c r="SJV183" s="436"/>
      <c r="SJW183" s="436"/>
      <c r="SJX183" s="436"/>
      <c r="SJY183" s="436"/>
      <c r="SJZ183" s="436"/>
      <c r="SKA183" s="436"/>
      <c r="SKB183" s="436"/>
      <c r="SKC183" s="436"/>
      <c r="SKD183" s="436"/>
      <c r="SKE183" s="436"/>
      <c r="SKF183" s="436"/>
      <c r="SKG183" s="436"/>
      <c r="SKH183" s="436"/>
      <c r="SKI183" s="436"/>
      <c r="SKJ183" s="436"/>
      <c r="SKK183" s="436"/>
      <c r="SKL183" s="436"/>
      <c r="SKM183" s="436"/>
      <c r="SKN183" s="436"/>
      <c r="SKO183" s="436"/>
      <c r="SKP183" s="436"/>
      <c r="SKQ183" s="436"/>
      <c r="SKR183" s="436"/>
      <c r="SKS183" s="436"/>
      <c r="SKT183" s="436"/>
      <c r="SKU183" s="436"/>
      <c r="SKV183" s="436"/>
      <c r="SKW183" s="436"/>
      <c r="SKX183" s="436"/>
      <c r="SKY183" s="436"/>
      <c r="SKZ183" s="436"/>
      <c r="SLA183" s="436"/>
      <c r="SLB183" s="436"/>
      <c r="SLC183" s="436"/>
      <c r="SLD183" s="436"/>
      <c r="SLE183" s="436"/>
      <c r="SLF183" s="436"/>
      <c r="SLG183" s="436"/>
      <c r="SLH183" s="436"/>
      <c r="SLI183" s="436"/>
      <c r="SLJ183" s="436"/>
      <c r="SLK183" s="436"/>
      <c r="SLL183" s="436"/>
      <c r="SLM183" s="436"/>
      <c r="SLN183" s="436"/>
      <c r="SLO183" s="436"/>
      <c r="SLP183" s="436"/>
      <c r="SLQ183" s="436"/>
      <c r="SLR183" s="436"/>
      <c r="SLS183" s="436"/>
      <c r="SLT183" s="436"/>
      <c r="SLU183" s="436"/>
      <c r="SLV183" s="436"/>
      <c r="SLW183" s="436"/>
      <c r="SLX183" s="436"/>
      <c r="SLY183" s="436"/>
      <c r="SLZ183" s="436"/>
      <c r="SMA183" s="436"/>
      <c r="SMB183" s="436"/>
      <c r="SMC183" s="436"/>
      <c r="SMD183" s="436"/>
      <c r="SME183" s="436"/>
      <c r="SMF183" s="436"/>
      <c r="SMG183" s="436"/>
      <c r="SMH183" s="436"/>
      <c r="SMI183" s="436"/>
      <c r="SMJ183" s="436"/>
      <c r="SMK183" s="436"/>
      <c r="SML183" s="436"/>
      <c r="SMM183" s="436"/>
      <c r="SMN183" s="436"/>
      <c r="SMO183" s="436"/>
      <c r="SMP183" s="436"/>
      <c r="SMQ183" s="436"/>
      <c r="SMR183" s="436"/>
      <c r="SMS183" s="436"/>
      <c r="SMT183" s="436"/>
      <c r="SMU183" s="436"/>
      <c r="SMV183" s="436"/>
      <c r="SMW183" s="436"/>
      <c r="SMX183" s="436"/>
      <c r="SMY183" s="436"/>
      <c r="SMZ183" s="436"/>
      <c r="SNA183" s="436"/>
      <c r="SNB183" s="436"/>
      <c r="SNC183" s="436"/>
      <c r="SND183" s="436"/>
      <c r="SNE183" s="436"/>
      <c r="SNF183" s="436"/>
      <c r="SNG183" s="436"/>
      <c r="SNH183" s="436"/>
      <c r="SNI183" s="436"/>
      <c r="SNJ183" s="436"/>
      <c r="SNK183" s="436"/>
      <c r="SNL183" s="436"/>
      <c r="SNM183" s="436"/>
      <c r="SNN183" s="436"/>
      <c r="SNO183" s="436"/>
      <c r="SNP183" s="436"/>
      <c r="SNQ183" s="436"/>
      <c r="SNR183" s="436"/>
      <c r="SNS183" s="436"/>
      <c r="SNT183" s="436"/>
      <c r="SNU183" s="436"/>
      <c r="SNV183" s="436"/>
      <c r="SNW183" s="436"/>
      <c r="SNX183" s="436"/>
      <c r="SNY183" s="436"/>
      <c r="SNZ183" s="436"/>
      <c r="SOA183" s="436"/>
      <c r="SOB183" s="436"/>
      <c r="SOC183" s="436"/>
      <c r="SOD183" s="436"/>
      <c r="SOE183" s="436"/>
      <c r="SOF183" s="436"/>
      <c r="SOG183" s="436"/>
      <c r="SOH183" s="436"/>
      <c r="SOI183" s="436"/>
      <c r="SOJ183" s="436"/>
      <c r="SOK183" s="436"/>
      <c r="SOL183" s="436"/>
      <c r="SOM183" s="436"/>
      <c r="SON183" s="436"/>
      <c r="SOO183" s="436"/>
      <c r="SOP183" s="436"/>
      <c r="SOQ183" s="436"/>
      <c r="SOR183" s="436"/>
      <c r="SOS183" s="436"/>
      <c r="SOT183" s="436"/>
      <c r="SOU183" s="436"/>
      <c r="SOV183" s="436"/>
      <c r="SOW183" s="436"/>
      <c r="SOX183" s="436"/>
      <c r="SOY183" s="436"/>
      <c r="SOZ183" s="436"/>
      <c r="SPA183" s="436"/>
      <c r="SPB183" s="436"/>
      <c r="SPC183" s="436"/>
      <c r="SPD183" s="436"/>
      <c r="SPE183" s="436"/>
      <c r="SPF183" s="436"/>
      <c r="SPG183" s="436"/>
      <c r="SPH183" s="436"/>
      <c r="SPI183" s="436"/>
      <c r="SPJ183" s="436"/>
      <c r="SPK183" s="436"/>
      <c r="SPL183" s="436"/>
      <c r="SPM183" s="436"/>
      <c r="SPN183" s="436"/>
      <c r="SPO183" s="436"/>
      <c r="SPP183" s="436"/>
      <c r="SPQ183" s="436"/>
      <c r="SPR183" s="436"/>
      <c r="SPS183" s="436"/>
      <c r="SPT183" s="436"/>
      <c r="SPU183" s="436"/>
      <c r="SPV183" s="436"/>
      <c r="SPW183" s="436"/>
      <c r="SPX183" s="436"/>
      <c r="SPY183" s="436"/>
      <c r="SPZ183" s="436"/>
      <c r="SQA183" s="436"/>
      <c r="SQB183" s="436"/>
      <c r="SQC183" s="436"/>
      <c r="SQD183" s="436"/>
      <c r="SQE183" s="436"/>
      <c r="SQF183" s="436"/>
      <c r="SQG183" s="436"/>
      <c r="SQH183" s="436"/>
      <c r="SQI183" s="436"/>
      <c r="SQJ183" s="436"/>
      <c r="SQK183" s="436"/>
      <c r="SQL183" s="436"/>
      <c r="SQM183" s="436"/>
      <c r="SQN183" s="436"/>
      <c r="SQO183" s="436"/>
      <c r="SQP183" s="436"/>
      <c r="SQQ183" s="436"/>
      <c r="SQR183" s="436"/>
      <c r="SQS183" s="436"/>
      <c r="SQT183" s="436"/>
      <c r="SQU183" s="436"/>
      <c r="SQV183" s="436"/>
      <c r="SQW183" s="436"/>
      <c r="SQX183" s="436"/>
      <c r="SQY183" s="436"/>
      <c r="SQZ183" s="436"/>
      <c r="SRA183" s="436"/>
      <c r="SRB183" s="436"/>
      <c r="SRC183" s="436"/>
      <c r="SRJ183" s="436"/>
      <c r="SRK183" s="436"/>
      <c r="SRL183" s="436"/>
      <c r="SRM183" s="436"/>
      <c r="SRN183" s="436"/>
      <c r="SRO183" s="436"/>
      <c r="SRP183" s="436"/>
      <c r="SRQ183" s="436"/>
      <c r="SRR183" s="436"/>
      <c r="SRS183" s="436"/>
      <c r="SRT183" s="436"/>
      <c r="SRU183" s="436"/>
      <c r="SRV183" s="436"/>
      <c r="SRW183" s="436"/>
      <c r="SRX183" s="436"/>
      <c r="SRY183" s="436"/>
      <c r="SRZ183" s="436"/>
      <c r="SSA183" s="436"/>
      <c r="SSB183" s="436"/>
      <c r="SSC183" s="436"/>
      <c r="SSD183" s="436"/>
      <c r="SSE183" s="436"/>
      <c r="SSF183" s="436"/>
      <c r="SSG183" s="436"/>
      <c r="SSH183" s="436"/>
      <c r="SSI183" s="436"/>
      <c r="SSJ183" s="436"/>
      <c r="SSK183" s="436"/>
      <c r="SSL183" s="436"/>
      <c r="SSM183" s="436"/>
      <c r="SSN183" s="436"/>
      <c r="SSO183" s="436"/>
      <c r="SSP183" s="436"/>
      <c r="SSQ183" s="436"/>
      <c r="SSR183" s="436"/>
      <c r="SSS183" s="436"/>
      <c r="SST183" s="436"/>
      <c r="SSU183" s="436"/>
      <c r="SSV183" s="436"/>
      <c r="SSW183" s="436"/>
      <c r="SSX183" s="436"/>
      <c r="SSY183" s="436"/>
      <c r="SSZ183" s="436"/>
      <c r="STA183" s="436"/>
      <c r="STB183" s="436"/>
      <c r="STC183" s="436"/>
      <c r="STD183" s="436"/>
      <c r="STE183" s="436"/>
      <c r="STF183" s="436"/>
      <c r="STG183" s="436"/>
      <c r="STH183" s="436"/>
      <c r="STI183" s="436"/>
      <c r="STJ183" s="436"/>
      <c r="STK183" s="436"/>
      <c r="STL183" s="436"/>
      <c r="STM183" s="436"/>
      <c r="STN183" s="436"/>
      <c r="STO183" s="436"/>
      <c r="STP183" s="436"/>
      <c r="STQ183" s="436"/>
      <c r="STR183" s="436"/>
      <c r="STS183" s="436"/>
      <c r="STT183" s="436"/>
      <c r="STU183" s="436"/>
      <c r="STV183" s="436"/>
      <c r="STW183" s="436"/>
      <c r="STX183" s="436"/>
      <c r="STY183" s="436"/>
      <c r="STZ183" s="436"/>
      <c r="SUA183" s="436"/>
      <c r="SUB183" s="436"/>
      <c r="SUC183" s="436"/>
      <c r="SUD183" s="436"/>
      <c r="SUE183" s="436"/>
      <c r="SUF183" s="436"/>
      <c r="SUG183" s="436"/>
      <c r="SUH183" s="436"/>
      <c r="SUI183" s="436"/>
      <c r="SUJ183" s="436"/>
      <c r="SUK183" s="436"/>
      <c r="SUL183" s="436"/>
      <c r="SUM183" s="436"/>
      <c r="SUN183" s="436"/>
      <c r="SUO183" s="436"/>
      <c r="SUP183" s="436"/>
      <c r="SUQ183" s="436"/>
      <c r="SUR183" s="436"/>
      <c r="SUS183" s="436"/>
      <c r="SUT183" s="436"/>
      <c r="SUU183" s="436"/>
      <c r="SUV183" s="436"/>
      <c r="SUW183" s="436"/>
      <c r="SUX183" s="436"/>
      <c r="SUY183" s="436"/>
      <c r="SUZ183" s="436"/>
      <c r="SVA183" s="436"/>
      <c r="SVB183" s="436"/>
      <c r="SVC183" s="436"/>
      <c r="SVD183" s="436"/>
      <c r="SVE183" s="436"/>
      <c r="SVF183" s="436"/>
      <c r="SVG183" s="436"/>
      <c r="SVH183" s="436"/>
      <c r="SVI183" s="436"/>
      <c r="SVJ183" s="436"/>
      <c r="SVK183" s="436"/>
      <c r="SVL183" s="436"/>
      <c r="SVM183" s="436"/>
      <c r="SVN183" s="436"/>
      <c r="SVO183" s="436"/>
      <c r="SVP183" s="436"/>
      <c r="SVQ183" s="436"/>
      <c r="SVR183" s="436"/>
      <c r="SVS183" s="436"/>
      <c r="SVT183" s="436"/>
      <c r="SVU183" s="436"/>
      <c r="SVV183" s="436"/>
      <c r="SVW183" s="436"/>
      <c r="SVX183" s="436"/>
      <c r="SVY183" s="436"/>
      <c r="SVZ183" s="436"/>
      <c r="SWA183" s="436"/>
      <c r="SWB183" s="436"/>
      <c r="SWC183" s="436"/>
      <c r="SWD183" s="436"/>
      <c r="SWE183" s="436"/>
      <c r="SWF183" s="436"/>
      <c r="SWG183" s="436"/>
      <c r="SWH183" s="436"/>
      <c r="SWI183" s="436"/>
      <c r="SWJ183" s="436"/>
      <c r="SWK183" s="436"/>
      <c r="SWL183" s="436"/>
      <c r="SWM183" s="436"/>
      <c r="SWN183" s="436"/>
      <c r="SWO183" s="436"/>
      <c r="SWP183" s="436"/>
      <c r="SWQ183" s="436"/>
      <c r="SWR183" s="436"/>
      <c r="SWS183" s="436"/>
      <c r="SWT183" s="436"/>
      <c r="SWU183" s="436"/>
      <c r="SWV183" s="436"/>
      <c r="SWW183" s="436"/>
      <c r="SWX183" s="436"/>
      <c r="SWY183" s="436"/>
      <c r="SWZ183" s="436"/>
      <c r="SXA183" s="436"/>
      <c r="SXB183" s="436"/>
      <c r="SXC183" s="436"/>
      <c r="SXD183" s="436"/>
      <c r="SXE183" s="436"/>
      <c r="SXF183" s="436"/>
      <c r="SXG183" s="436"/>
      <c r="SXH183" s="436"/>
      <c r="SXI183" s="436"/>
      <c r="SXJ183" s="436"/>
      <c r="SXK183" s="436"/>
      <c r="SXL183" s="436"/>
      <c r="SXM183" s="436"/>
      <c r="SXN183" s="436"/>
      <c r="SXO183" s="436"/>
      <c r="SXP183" s="436"/>
      <c r="SXQ183" s="436"/>
      <c r="SXR183" s="436"/>
      <c r="SXS183" s="436"/>
      <c r="SXT183" s="436"/>
      <c r="SXU183" s="436"/>
      <c r="SXV183" s="436"/>
      <c r="SXW183" s="436"/>
      <c r="SXX183" s="436"/>
      <c r="SXY183" s="436"/>
      <c r="SXZ183" s="436"/>
      <c r="SYA183" s="436"/>
      <c r="SYB183" s="436"/>
      <c r="SYC183" s="436"/>
      <c r="SYD183" s="436"/>
      <c r="SYE183" s="436"/>
      <c r="SYF183" s="436"/>
      <c r="SYG183" s="436"/>
      <c r="SYH183" s="436"/>
      <c r="SYI183" s="436"/>
      <c r="SYJ183" s="436"/>
      <c r="SYK183" s="436"/>
      <c r="SYL183" s="436"/>
      <c r="SYM183" s="436"/>
      <c r="SYN183" s="436"/>
      <c r="SYO183" s="436"/>
      <c r="SYP183" s="436"/>
      <c r="SYQ183" s="436"/>
      <c r="SYR183" s="436"/>
      <c r="SYS183" s="436"/>
      <c r="SYT183" s="436"/>
      <c r="SYU183" s="436"/>
      <c r="SYV183" s="436"/>
      <c r="SYW183" s="436"/>
      <c r="SYX183" s="436"/>
      <c r="SYY183" s="436"/>
      <c r="SYZ183" s="436"/>
      <c r="SZA183" s="436"/>
      <c r="SZB183" s="436"/>
      <c r="SZC183" s="436"/>
      <c r="SZD183" s="436"/>
      <c r="SZE183" s="436"/>
      <c r="SZF183" s="436"/>
      <c r="SZG183" s="436"/>
      <c r="SZH183" s="436"/>
      <c r="SZI183" s="436"/>
      <c r="SZJ183" s="436"/>
      <c r="SZK183" s="436"/>
      <c r="SZL183" s="436"/>
      <c r="SZM183" s="436"/>
      <c r="SZN183" s="436"/>
      <c r="SZO183" s="436"/>
      <c r="SZP183" s="436"/>
      <c r="SZQ183" s="436"/>
      <c r="SZR183" s="436"/>
      <c r="SZS183" s="436"/>
      <c r="SZT183" s="436"/>
      <c r="SZU183" s="436"/>
      <c r="SZV183" s="436"/>
      <c r="SZW183" s="436"/>
      <c r="SZX183" s="436"/>
      <c r="SZY183" s="436"/>
      <c r="SZZ183" s="436"/>
      <c r="TAA183" s="436"/>
      <c r="TAB183" s="436"/>
      <c r="TAC183" s="436"/>
      <c r="TAD183" s="436"/>
      <c r="TAE183" s="436"/>
      <c r="TAF183" s="436"/>
      <c r="TAG183" s="436"/>
      <c r="TAH183" s="436"/>
      <c r="TAI183" s="436"/>
      <c r="TAJ183" s="436"/>
      <c r="TAK183" s="436"/>
      <c r="TAL183" s="436"/>
      <c r="TAM183" s="436"/>
      <c r="TAN183" s="436"/>
      <c r="TAO183" s="436"/>
      <c r="TAP183" s="436"/>
      <c r="TAQ183" s="436"/>
      <c r="TAR183" s="436"/>
      <c r="TAS183" s="436"/>
      <c r="TAT183" s="436"/>
      <c r="TAU183" s="436"/>
      <c r="TAV183" s="436"/>
      <c r="TAW183" s="436"/>
      <c r="TAX183" s="436"/>
      <c r="TAY183" s="436"/>
      <c r="TBF183" s="436"/>
      <c r="TBG183" s="436"/>
      <c r="TBH183" s="436"/>
      <c r="TBI183" s="436"/>
      <c r="TBJ183" s="436"/>
      <c r="TBK183" s="436"/>
      <c r="TBL183" s="436"/>
      <c r="TBM183" s="436"/>
      <c r="TBN183" s="436"/>
      <c r="TBO183" s="436"/>
      <c r="TBP183" s="436"/>
      <c r="TBQ183" s="436"/>
      <c r="TBR183" s="436"/>
      <c r="TBS183" s="436"/>
      <c r="TBT183" s="436"/>
      <c r="TBU183" s="436"/>
      <c r="TBV183" s="436"/>
      <c r="TBW183" s="436"/>
      <c r="TBX183" s="436"/>
      <c r="TBY183" s="436"/>
      <c r="TBZ183" s="436"/>
      <c r="TCA183" s="436"/>
      <c r="TCB183" s="436"/>
      <c r="TCC183" s="436"/>
      <c r="TCD183" s="436"/>
      <c r="TCE183" s="436"/>
      <c r="TCF183" s="436"/>
      <c r="TCG183" s="436"/>
      <c r="TCH183" s="436"/>
      <c r="TCI183" s="436"/>
      <c r="TCJ183" s="436"/>
      <c r="TCK183" s="436"/>
      <c r="TCL183" s="436"/>
      <c r="TCM183" s="436"/>
      <c r="TCN183" s="436"/>
      <c r="TCO183" s="436"/>
      <c r="TCP183" s="436"/>
      <c r="TCQ183" s="436"/>
      <c r="TCR183" s="436"/>
      <c r="TCS183" s="436"/>
      <c r="TCT183" s="436"/>
      <c r="TCU183" s="436"/>
      <c r="TCV183" s="436"/>
      <c r="TCW183" s="436"/>
      <c r="TCX183" s="436"/>
      <c r="TCY183" s="436"/>
      <c r="TCZ183" s="436"/>
      <c r="TDA183" s="436"/>
      <c r="TDB183" s="436"/>
      <c r="TDC183" s="436"/>
      <c r="TDD183" s="436"/>
      <c r="TDE183" s="436"/>
      <c r="TDF183" s="436"/>
      <c r="TDG183" s="436"/>
      <c r="TDH183" s="436"/>
      <c r="TDI183" s="436"/>
      <c r="TDJ183" s="436"/>
      <c r="TDK183" s="436"/>
      <c r="TDL183" s="436"/>
      <c r="TDM183" s="436"/>
      <c r="TDN183" s="436"/>
      <c r="TDO183" s="436"/>
      <c r="TDP183" s="436"/>
      <c r="TDQ183" s="436"/>
      <c r="TDR183" s="436"/>
      <c r="TDS183" s="436"/>
      <c r="TDT183" s="436"/>
      <c r="TDU183" s="436"/>
      <c r="TDV183" s="436"/>
      <c r="TDW183" s="436"/>
      <c r="TDX183" s="436"/>
      <c r="TDY183" s="436"/>
      <c r="TDZ183" s="436"/>
      <c r="TEA183" s="436"/>
      <c r="TEB183" s="436"/>
      <c r="TEC183" s="436"/>
      <c r="TED183" s="436"/>
      <c r="TEE183" s="436"/>
      <c r="TEF183" s="436"/>
      <c r="TEG183" s="436"/>
      <c r="TEH183" s="436"/>
      <c r="TEI183" s="436"/>
      <c r="TEJ183" s="436"/>
      <c r="TEK183" s="436"/>
      <c r="TEL183" s="436"/>
      <c r="TEM183" s="436"/>
      <c r="TEN183" s="436"/>
      <c r="TEO183" s="436"/>
      <c r="TEP183" s="436"/>
      <c r="TEQ183" s="436"/>
      <c r="TER183" s="436"/>
      <c r="TES183" s="436"/>
      <c r="TET183" s="436"/>
      <c r="TEU183" s="436"/>
      <c r="TEV183" s="436"/>
      <c r="TEW183" s="436"/>
      <c r="TEX183" s="436"/>
      <c r="TEY183" s="436"/>
      <c r="TEZ183" s="436"/>
      <c r="TFA183" s="436"/>
      <c r="TFB183" s="436"/>
      <c r="TFC183" s="436"/>
      <c r="TFD183" s="436"/>
      <c r="TFE183" s="436"/>
      <c r="TFF183" s="436"/>
      <c r="TFG183" s="436"/>
      <c r="TFH183" s="436"/>
      <c r="TFI183" s="436"/>
      <c r="TFJ183" s="436"/>
      <c r="TFK183" s="436"/>
      <c r="TFL183" s="436"/>
      <c r="TFM183" s="436"/>
      <c r="TFN183" s="436"/>
      <c r="TFO183" s="436"/>
      <c r="TFP183" s="436"/>
      <c r="TFQ183" s="436"/>
      <c r="TFR183" s="436"/>
      <c r="TFS183" s="436"/>
      <c r="TFT183" s="436"/>
      <c r="TFU183" s="436"/>
      <c r="TFV183" s="436"/>
      <c r="TFW183" s="436"/>
      <c r="TFX183" s="436"/>
      <c r="TFY183" s="436"/>
      <c r="TFZ183" s="436"/>
      <c r="TGA183" s="436"/>
      <c r="TGB183" s="436"/>
      <c r="TGC183" s="436"/>
      <c r="TGD183" s="436"/>
      <c r="TGE183" s="436"/>
      <c r="TGF183" s="436"/>
      <c r="TGG183" s="436"/>
      <c r="TGH183" s="436"/>
      <c r="TGI183" s="436"/>
      <c r="TGJ183" s="436"/>
      <c r="TGK183" s="436"/>
      <c r="TGL183" s="436"/>
      <c r="TGM183" s="436"/>
      <c r="TGN183" s="436"/>
      <c r="TGO183" s="436"/>
      <c r="TGP183" s="436"/>
      <c r="TGQ183" s="436"/>
      <c r="TGR183" s="436"/>
      <c r="TGS183" s="436"/>
      <c r="TGT183" s="436"/>
      <c r="TGU183" s="436"/>
      <c r="TGV183" s="436"/>
      <c r="TGW183" s="436"/>
      <c r="TGX183" s="436"/>
      <c r="TGY183" s="436"/>
      <c r="TGZ183" s="436"/>
      <c r="THA183" s="436"/>
      <c r="THB183" s="436"/>
      <c r="THC183" s="436"/>
      <c r="THD183" s="436"/>
      <c r="THE183" s="436"/>
      <c r="THF183" s="436"/>
      <c r="THG183" s="436"/>
      <c r="THH183" s="436"/>
      <c r="THI183" s="436"/>
      <c r="THJ183" s="436"/>
      <c r="THK183" s="436"/>
      <c r="THL183" s="436"/>
      <c r="THM183" s="436"/>
      <c r="THN183" s="436"/>
      <c r="THO183" s="436"/>
      <c r="THP183" s="436"/>
      <c r="THQ183" s="436"/>
      <c r="THR183" s="436"/>
      <c r="THS183" s="436"/>
      <c r="THT183" s="436"/>
      <c r="THU183" s="436"/>
      <c r="THV183" s="436"/>
      <c r="THW183" s="436"/>
      <c r="THX183" s="436"/>
      <c r="THY183" s="436"/>
      <c r="THZ183" s="436"/>
      <c r="TIA183" s="436"/>
      <c r="TIB183" s="436"/>
      <c r="TIC183" s="436"/>
      <c r="TID183" s="436"/>
      <c r="TIE183" s="436"/>
      <c r="TIF183" s="436"/>
      <c r="TIG183" s="436"/>
      <c r="TIH183" s="436"/>
      <c r="TII183" s="436"/>
      <c r="TIJ183" s="436"/>
      <c r="TIK183" s="436"/>
      <c r="TIL183" s="436"/>
      <c r="TIM183" s="436"/>
      <c r="TIN183" s="436"/>
      <c r="TIO183" s="436"/>
      <c r="TIP183" s="436"/>
      <c r="TIQ183" s="436"/>
      <c r="TIR183" s="436"/>
      <c r="TIS183" s="436"/>
      <c r="TIT183" s="436"/>
      <c r="TIU183" s="436"/>
      <c r="TIV183" s="436"/>
      <c r="TIW183" s="436"/>
      <c r="TIX183" s="436"/>
      <c r="TIY183" s="436"/>
      <c r="TIZ183" s="436"/>
      <c r="TJA183" s="436"/>
      <c r="TJB183" s="436"/>
      <c r="TJC183" s="436"/>
      <c r="TJD183" s="436"/>
      <c r="TJE183" s="436"/>
      <c r="TJF183" s="436"/>
      <c r="TJG183" s="436"/>
      <c r="TJH183" s="436"/>
      <c r="TJI183" s="436"/>
      <c r="TJJ183" s="436"/>
      <c r="TJK183" s="436"/>
      <c r="TJL183" s="436"/>
      <c r="TJM183" s="436"/>
      <c r="TJN183" s="436"/>
      <c r="TJO183" s="436"/>
      <c r="TJP183" s="436"/>
      <c r="TJQ183" s="436"/>
      <c r="TJR183" s="436"/>
      <c r="TJS183" s="436"/>
      <c r="TJT183" s="436"/>
      <c r="TJU183" s="436"/>
      <c r="TJV183" s="436"/>
      <c r="TJW183" s="436"/>
      <c r="TJX183" s="436"/>
      <c r="TJY183" s="436"/>
      <c r="TJZ183" s="436"/>
      <c r="TKA183" s="436"/>
      <c r="TKB183" s="436"/>
      <c r="TKC183" s="436"/>
      <c r="TKD183" s="436"/>
      <c r="TKE183" s="436"/>
      <c r="TKF183" s="436"/>
      <c r="TKG183" s="436"/>
      <c r="TKH183" s="436"/>
      <c r="TKI183" s="436"/>
      <c r="TKJ183" s="436"/>
      <c r="TKK183" s="436"/>
      <c r="TKL183" s="436"/>
      <c r="TKM183" s="436"/>
      <c r="TKN183" s="436"/>
      <c r="TKO183" s="436"/>
      <c r="TKP183" s="436"/>
      <c r="TKQ183" s="436"/>
      <c r="TKR183" s="436"/>
      <c r="TKS183" s="436"/>
      <c r="TKT183" s="436"/>
      <c r="TKU183" s="436"/>
      <c r="TLB183" s="436"/>
      <c r="TLC183" s="436"/>
      <c r="TLD183" s="436"/>
      <c r="TLE183" s="436"/>
      <c r="TLF183" s="436"/>
      <c r="TLG183" s="436"/>
      <c r="TLH183" s="436"/>
      <c r="TLI183" s="436"/>
      <c r="TLJ183" s="436"/>
      <c r="TLK183" s="436"/>
      <c r="TLL183" s="436"/>
      <c r="TLM183" s="436"/>
      <c r="TLN183" s="436"/>
      <c r="TLO183" s="436"/>
      <c r="TLP183" s="436"/>
      <c r="TLQ183" s="436"/>
      <c r="TLR183" s="436"/>
      <c r="TLS183" s="436"/>
      <c r="TLT183" s="436"/>
      <c r="TLU183" s="436"/>
      <c r="TLV183" s="436"/>
      <c r="TLW183" s="436"/>
      <c r="TLX183" s="436"/>
      <c r="TLY183" s="436"/>
      <c r="TLZ183" s="436"/>
      <c r="TMA183" s="436"/>
      <c r="TMB183" s="436"/>
      <c r="TMC183" s="436"/>
      <c r="TMD183" s="436"/>
      <c r="TME183" s="436"/>
      <c r="TMF183" s="436"/>
      <c r="TMG183" s="436"/>
      <c r="TMH183" s="436"/>
      <c r="TMI183" s="436"/>
      <c r="TMJ183" s="436"/>
      <c r="TMK183" s="436"/>
      <c r="TML183" s="436"/>
      <c r="TMM183" s="436"/>
      <c r="TMN183" s="436"/>
      <c r="TMO183" s="436"/>
      <c r="TMP183" s="436"/>
      <c r="TMQ183" s="436"/>
      <c r="TMR183" s="436"/>
      <c r="TMS183" s="436"/>
      <c r="TMT183" s="436"/>
      <c r="TMU183" s="436"/>
      <c r="TMV183" s="436"/>
      <c r="TMW183" s="436"/>
      <c r="TMX183" s="436"/>
      <c r="TMY183" s="436"/>
      <c r="TMZ183" s="436"/>
      <c r="TNA183" s="436"/>
      <c r="TNB183" s="436"/>
      <c r="TNC183" s="436"/>
      <c r="TND183" s="436"/>
      <c r="TNE183" s="436"/>
      <c r="TNF183" s="436"/>
      <c r="TNG183" s="436"/>
      <c r="TNH183" s="436"/>
      <c r="TNI183" s="436"/>
      <c r="TNJ183" s="436"/>
      <c r="TNK183" s="436"/>
      <c r="TNL183" s="436"/>
      <c r="TNM183" s="436"/>
      <c r="TNN183" s="436"/>
      <c r="TNO183" s="436"/>
      <c r="TNP183" s="436"/>
      <c r="TNQ183" s="436"/>
      <c r="TNR183" s="436"/>
      <c r="TNS183" s="436"/>
      <c r="TNT183" s="436"/>
      <c r="TNU183" s="436"/>
      <c r="TNV183" s="436"/>
      <c r="TNW183" s="436"/>
      <c r="TNX183" s="436"/>
      <c r="TNY183" s="436"/>
      <c r="TNZ183" s="436"/>
      <c r="TOA183" s="436"/>
      <c r="TOB183" s="436"/>
      <c r="TOC183" s="436"/>
      <c r="TOD183" s="436"/>
      <c r="TOE183" s="436"/>
      <c r="TOF183" s="436"/>
      <c r="TOG183" s="436"/>
      <c r="TOH183" s="436"/>
      <c r="TOI183" s="436"/>
      <c r="TOJ183" s="436"/>
      <c r="TOK183" s="436"/>
      <c r="TOL183" s="436"/>
      <c r="TOM183" s="436"/>
      <c r="TON183" s="436"/>
      <c r="TOO183" s="436"/>
      <c r="TOP183" s="436"/>
      <c r="TOQ183" s="436"/>
      <c r="TOR183" s="436"/>
      <c r="TOS183" s="436"/>
      <c r="TOT183" s="436"/>
      <c r="TOU183" s="436"/>
      <c r="TOV183" s="436"/>
      <c r="TOW183" s="436"/>
      <c r="TOX183" s="436"/>
      <c r="TOY183" s="436"/>
      <c r="TOZ183" s="436"/>
      <c r="TPA183" s="436"/>
      <c r="TPB183" s="436"/>
      <c r="TPC183" s="436"/>
      <c r="TPD183" s="436"/>
      <c r="TPE183" s="436"/>
      <c r="TPF183" s="436"/>
      <c r="TPG183" s="436"/>
      <c r="TPH183" s="436"/>
      <c r="TPI183" s="436"/>
      <c r="TPJ183" s="436"/>
      <c r="TPK183" s="436"/>
      <c r="TPL183" s="436"/>
      <c r="TPM183" s="436"/>
      <c r="TPN183" s="436"/>
      <c r="TPO183" s="436"/>
      <c r="TPP183" s="436"/>
      <c r="TPQ183" s="436"/>
      <c r="TPR183" s="436"/>
      <c r="TPS183" s="436"/>
      <c r="TPT183" s="436"/>
      <c r="TPU183" s="436"/>
      <c r="TPV183" s="436"/>
      <c r="TPW183" s="436"/>
      <c r="TPX183" s="436"/>
      <c r="TPY183" s="436"/>
      <c r="TPZ183" s="436"/>
      <c r="TQA183" s="436"/>
      <c r="TQB183" s="436"/>
      <c r="TQC183" s="436"/>
      <c r="TQD183" s="436"/>
      <c r="TQE183" s="436"/>
      <c r="TQF183" s="436"/>
      <c r="TQG183" s="436"/>
      <c r="TQH183" s="436"/>
      <c r="TQI183" s="436"/>
      <c r="TQJ183" s="436"/>
      <c r="TQK183" s="436"/>
      <c r="TQL183" s="436"/>
      <c r="TQM183" s="436"/>
      <c r="TQN183" s="436"/>
      <c r="TQO183" s="436"/>
      <c r="TQP183" s="436"/>
      <c r="TQQ183" s="436"/>
      <c r="TQR183" s="436"/>
      <c r="TQS183" s="436"/>
      <c r="TQT183" s="436"/>
      <c r="TQU183" s="436"/>
      <c r="TQV183" s="436"/>
      <c r="TQW183" s="436"/>
      <c r="TQX183" s="436"/>
      <c r="TQY183" s="436"/>
      <c r="TQZ183" s="436"/>
      <c r="TRA183" s="436"/>
      <c r="TRB183" s="436"/>
      <c r="TRC183" s="436"/>
      <c r="TRD183" s="436"/>
      <c r="TRE183" s="436"/>
      <c r="TRF183" s="436"/>
      <c r="TRG183" s="436"/>
      <c r="TRH183" s="436"/>
      <c r="TRI183" s="436"/>
      <c r="TRJ183" s="436"/>
      <c r="TRK183" s="436"/>
      <c r="TRL183" s="436"/>
      <c r="TRM183" s="436"/>
      <c r="TRN183" s="436"/>
      <c r="TRO183" s="436"/>
      <c r="TRP183" s="436"/>
      <c r="TRQ183" s="436"/>
      <c r="TRR183" s="436"/>
      <c r="TRS183" s="436"/>
      <c r="TRT183" s="436"/>
      <c r="TRU183" s="436"/>
      <c r="TRV183" s="436"/>
      <c r="TRW183" s="436"/>
      <c r="TRX183" s="436"/>
      <c r="TRY183" s="436"/>
      <c r="TRZ183" s="436"/>
      <c r="TSA183" s="436"/>
      <c r="TSB183" s="436"/>
      <c r="TSC183" s="436"/>
      <c r="TSD183" s="436"/>
      <c r="TSE183" s="436"/>
      <c r="TSF183" s="436"/>
      <c r="TSG183" s="436"/>
      <c r="TSH183" s="436"/>
      <c r="TSI183" s="436"/>
      <c r="TSJ183" s="436"/>
      <c r="TSK183" s="436"/>
      <c r="TSL183" s="436"/>
      <c r="TSM183" s="436"/>
      <c r="TSN183" s="436"/>
      <c r="TSO183" s="436"/>
      <c r="TSP183" s="436"/>
      <c r="TSQ183" s="436"/>
      <c r="TSR183" s="436"/>
      <c r="TSS183" s="436"/>
      <c r="TST183" s="436"/>
      <c r="TSU183" s="436"/>
      <c r="TSV183" s="436"/>
      <c r="TSW183" s="436"/>
      <c r="TSX183" s="436"/>
      <c r="TSY183" s="436"/>
      <c r="TSZ183" s="436"/>
      <c r="TTA183" s="436"/>
      <c r="TTB183" s="436"/>
      <c r="TTC183" s="436"/>
      <c r="TTD183" s="436"/>
      <c r="TTE183" s="436"/>
      <c r="TTF183" s="436"/>
      <c r="TTG183" s="436"/>
      <c r="TTH183" s="436"/>
      <c r="TTI183" s="436"/>
      <c r="TTJ183" s="436"/>
      <c r="TTK183" s="436"/>
      <c r="TTL183" s="436"/>
      <c r="TTM183" s="436"/>
      <c r="TTN183" s="436"/>
      <c r="TTO183" s="436"/>
      <c r="TTP183" s="436"/>
      <c r="TTQ183" s="436"/>
      <c r="TTR183" s="436"/>
      <c r="TTS183" s="436"/>
      <c r="TTT183" s="436"/>
      <c r="TTU183" s="436"/>
      <c r="TTV183" s="436"/>
      <c r="TTW183" s="436"/>
      <c r="TTX183" s="436"/>
      <c r="TTY183" s="436"/>
      <c r="TTZ183" s="436"/>
      <c r="TUA183" s="436"/>
      <c r="TUB183" s="436"/>
      <c r="TUC183" s="436"/>
      <c r="TUD183" s="436"/>
      <c r="TUE183" s="436"/>
      <c r="TUF183" s="436"/>
      <c r="TUG183" s="436"/>
      <c r="TUH183" s="436"/>
      <c r="TUI183" s="436"/>
      <c r="TUJ183" s="436"/>
      <c r="TUK183" s="436"/>
      <c r="TUL183" s="436"/>
      <c r="TUM183" s="436"/>
      <c r="TUN183" s="436"/>
      <c r="TUO183" s="436"/>
      <c r="TUP183" s="436"/>
      <c r="TUQ183" s="436"/>
      <c r="TUX183" s="436"/>
      <c r="TUY183" s="436"/>
      <c r="TUZ183" s="436"/>
      <c r="TVA183" s="436"/>
      <c r="TVB183" s="436"/>
      <c r="TVC183" s="436"/>
      <c r="TVD183" s="436"/>
      <c r="TVE183" s="436"/>
      <c r="TVF183" s="436"/>
      <c r="TVG183" s="436"/>
      <c r="TVH183" s="436"/>
      <c r="TVI183" s="436"/>
      <c r="TVJ183" s="436"/>
      <c r="TVK183" s="436"/>
      <c r="TVL183" s="436"/>
      <c r="TVM183" s="436"/>
      <c r="TVN183" s="436"/>
      <c r="TVO183" s="436"/>
      <c r="TVP183" s="436"/>
      <c r="TVQ183" s="436"/>
      <c r="TVR183" s="436"/>
      <c r="TVS183" s="436"/>
      <c r="TVT183" s="436"/>
      <c r="TVU183" s="436"/>
      <c r="TVV183" s="436"/>
      <c r="TVW183" s="436"/>
      <c r="TVX183" s="436"/>
      <c r="TVY183" s="436"/>
      <c r="TVZ183" s="436"/>
      <c r="TWA183" s="436"/>
      <c r="TWB183" s="436"/>
      <c r="TWC183" s="436"/>
      <c r="TWD183" s="436"/>
      <c r="TWE183" s="436"/>
      <c r="TWF183" s="436"/>
      <c r="TWG183" s="436"/>
      <c r="TWH183" s="436"/>
      <c r="TWI183" s="436"/>
      <c r="TWJ183" s="436"/>
      <c r="TWK183" s="436"/>
      <c r="TWL183" s="436"/>
      <c r="TWM183" s="436"/>
      <c r="TWN183" s="436"/>
      <c r="TWO183" s="436"/>
      <c r="TWP183" s="436"/>
      <c r="TWQ183" s="436"/>
      <c r="TWR183" s="436"/>
      <c r="TWS183" s="436"/>
      <c r="TWT183" s="436"/>
      <c r="TWU183" s="436"/>
      <c r="TWV183" s="436"/>
      <c r="TWW183" s="436"/>
      <c r="TWX183" s="436"/>
      <c r="TWY183" s="436"/>
      <c r="TWZ183" s="436"/>
      <c r="TXA183" s="436"/>
      <c r="TXB183" s="436"/>
      <c r="TXC183" s="436"/>
      <c r="TXD183" s="436"/>
      <c r="TXE183" s="436"/>
      <c r="TXF183" s="436"/>
      <c r="TXG183" s="436"/>
      <c r="TXH183" s="436"/>
      <c r="TXI183" s="436"/>
      <c r="TXJ183" s="436"/>
      <c r="TXK183" s="436"/>
      <c r="TXL183" s="436"/>
      <c r="TXM183" s="436"/>
      <c r="TXN183" s="436"/>
      <c r="TXO183" s="436"/>
      <c r="TXP183" s="436"/>
      <c r="TXQ183" s="436"/>
      <c r="TXR183" s="436"/>
      <c r="TXS183" s="436"/>
      <c r="TXT183" s="436"/>
      <c r="TXU183" s="436"/>
      <c r="TXV183" s="436"/>
      <c r="TXW183" s="436"/>
      <c r="TXX183" s="436"/>
      <c r="TXY183" s="436"/>
      <c r="TXZ183" s="436"/>
      <c r="TYA183" s="436"/>
      <c r="TYB183" s="436"/>
      <c r="TYC183" s="436"/>
      <c r="TYD183" s="436"/>
      <c r="TYE183" s="436"/>
      <c r="TYF183" s="436"/>
      <c r="TYG183" s="436"/>
      <c r="TYH183" s="436"/>
      <c r="TYI183" s="436"/>
      <c r="TYJ183" s="436"/>
      <c r="TYK183" s="436"/>
      <c r="TYL183" s="436"/>
      <c r="TYM183" s="436"/>
      <c r="TYN183" s="436"/>
      <c r="TYO183" s="436"/>
      <c r="TYP183" s="436"/>
      <c r="TYQ183" s="436"/>
      <c r="TYR183" s="436"/>
      <c r="TYS183" s="436"/>
      <c r="TYT183" s="436"/>
      <c r="TYU183" s="436"/>
      <c r="TYV183" s="436"/>
      <c r="TYW183" s="436"/>
      <c r="TYX183" s="436"/>
      <c r="TYY183" s="436"/>
      <c r="TYZ183" s="436"/>
      <c r="TZA183" s="436"/>
      <c r="TZB183" s="436"/>
      <c r="TZC183" s="436"/>
      <c r="TZD183" s="436"/>
      <c r="TZE183" s="436"/>
      <c r="TZF183" s="436"/>
      <c r="TZG183" s="436"/>
      <c r="TZH183" s="436"/>
      <c r="TZI183" s="436"/>
      <c r="TZJ183" s="436"/>
      <c r="TZK183" s="436"/>
      <c r="TZL183" s="436"/>
      <c r="TZM183" s="436"/>
      <c r="TZN183" s="436"/>
      <c r="TZO183" s="436"/>
      <c r="TZP183" s="436"/>
      <c r="TZQ183" s="436"/>
      <c r="TZR183" s="436"/>
      <c r="TZS183" s="436"/>
      <c r="TZT183" s="436"/>
      <c r="TZU183" s="436"/>
      <c r="TZV183" s="436"/>
      <c r="TZW183" s="436"/>
      <c r="TZX183" s="436"/>
      <c r="TZY183" s="436"/>
      <c r="TZZ183" s="436"/>
      <c r="UAA183" s="436"/>
      <c r="UAB183" s="436"/>
      <c r="UAC183" s="436"/>
      <c r="UAD183" s="436"/>
      <c r="UAE183" s="436"/>
      <c r="UAF183" s="436"/>
      <c r="UAG183" s="436"/>
      <c r="UAH183" s="436"/>
      <c r="UAI183" s="436"/>
      <c r="UAJ183" s="436"/>
      <c r="UAK183" s="436"/>
      <c r="UAL183" s="436"/>
      <c r="UAM183" s="436"/>
      <c r="UAN183" s="436"/>
      <c r="UAO183" s="436"/>
      <c r="UAP183" s="436"/>
      <c r="UAQ183" s="436"/>
      <c r="UAR183" s="436"/>
      <c r="UAS183" s="436"/>
      <c r="UAT183" s="436"/>
      <c r="UAU183" s="436"/>
      <c r="UAV183" s="436"/>
      <c r="UAW183" s="436"/>
      <c r="UAX183" s="436"/>
      <c r="UAY183" s="436"/>
      <c r="UAZ183" s="436"/>
      <c r="UBA183" s="436"/>
      <c r="UBB183" s="436"/>
      <c r="UBC183" s="436"/>
      <c r="UBD183" s="436"/>
      <c r="UBE183" s="436"/>
      <c r="UBF183" s="436"/>
      <c r="UBG183" s="436"/>
      <c r="UBH183" s="436"/>
      <c r="UBI183" s="436"/>
      <c r="UBJ183" s="436"/>
      <c r="UBK183" s="436"/>
      <c r="UBL183" s="436"/>
      <c r="UBM183" s="436"/>
      <c r="UBN183" s="436"/>
      <c r="UBO183" s="436"/>
      <c r="UBP183" s="436"/>
      <c r="UBQ183" s="436"/>
      <c r="UBR183" s="436"/>
      <c r="UBS183" s="436"/>
      <c r="UBT183" s="436"/>
      <c r="UBU183" s="436"/>
      <c r="UBV183" s="436"/>
      <c r="UBW183" s="436"/>
      <c r="UBX183" s="436"/>
      <c r="UBY183" s="436"/>
      <c r="UBZ183" s="436"/>
      <c r="UCA183" s="436"/>
      <c r="UCB183" s="436"/>
      <c r="UCC183" s="436"/>
      <c r="UCD183" s="436"/>
      <c r="UCE183" s="436"/>
      <c r="UCF183" s="436"/>
      <c r="UCG183" s="436"/>
      <c r="UCH183" s="436"/>
      <c r="UCI183" s="436"/>
      <c r="UCJ183" s="436"/>
      <c r="UCK183" s="436"/>
      <c r="UCL183" s="436"/>
      <c r="UCM183" s="436"/>
      <c r="UCN183" s="436"/>
      <c r="UCO183" s="436"/>
      <c r="UCP183" s="436"/>
      <c r="UCQ183" s="436"/>
      <c r="UCR183" s="436"/>
      <c r="UCS183" s="436"/>
      <c r="UCT183" s="436"/>
      <c r="UCU183" s="436"/>
      <c r="UCV183" s="436"/>
      <c r="UCW183" s="436"/>
      <c r="UCX183" s="436"/>
      <c r="UCY183" s="436"/>
      <c r="UCZ183" s="436"/>
      <c r="UDA183" s="436"/>
      <c r="UDB183" s="436"/>
      <c r="UDC183" s="436"/>
      <c r="UDD183" s="436"/>
      <c r="UDE183" s="436"/>
      <c r="UDF183" s="436"/>
      <c r="UDG183" s="436"/>
      <c r="UDH183" s="436"/>
      <c r="UDI183" s="436"/>
      <c r="UDJ183" s="436"/>
      <c r="UDK183" s="436"/>
      <c r="UDL183" s="436"/>
      <c r="UDM183" s="436"/>
      <c r="UDN183" s="436"/>
      <c r="UDO183" s="436"/>
      <c r="UDP183" s="436"/>
      <c r="UDQ183" s="436"/>
      <c r="UDR183" s="436"/>
      <c r="UDS183" s="436"/>
      <c r="UDT183" s="436"/>
      <c r="UDU183" s="436"/>
      <c r="UDV183" s="436"/>
      <c r="UDW183" s="436"/>
      <c r="UDX183" s="436"/>
      <c r="UDY183" s="436"/>
      <c r="UDZ183" s="436"/>
      <c r="UEA183" s="436"/>
      <c r="UEB183" s="436"/>
      <c r="UEC183" s="436"/>
      <c r="UED183" s="436"/>
      <c r="UEE183" s="436"/>
      <c r="UEF183" s="436"/>
      <c r="UEG183" s="436"/>
      <c r="UEH183" s="436"/>
      <c r="UEI183" s="436"/>
      <c r="UEJ183" s="436"/>
      <c r="UEK183" s="436"/>
      <c r="UEL183" s="436"/>
      <c r="UEM183" s="436"/>
      <c r="UET183" s="436"/>
      <c r="UEU183" s="436"/>
      <c r="UEV183" s="436"/>
      <c r="UEW183" s="436"/>
      <c r="UEX183" s="436"/>
      <c r="UEY183" s="436"/>
      <c r="UEZ183" s="436"/>
      <c r="UFA183" s="436"/>
      <c r="UFB183" s="436"/>
      <c r="UFC183" s="436"/>
      <c r="UFD183" s="436"/>
      <c r="UFE183" s="436"/>
      <c r="UFF183" s="436"/>
      <c r="UFG183" s="436"/>
      <c r="UFH183" s="436"/>
      <c r="UFI183" s="436"/>
      <c r="UFJ183" s="436"/>
      <c r="UFK183" s="436"/>
      <c r="UFL183" s="436"/>
      <c r="UFM183" s="436"/>
      <c r="UFN183" s="436"/>
      <c r="UFO183" s="436"/>
      <c r="UFP183" s="436"/>
      <c r="UFQ183" s="436"/>
      <c r="UFR183" s="436"/>
      <c r="UFS183" s="436"/>
      <c r="UFT183" s="436"/>
      <c r="UFU183" s="436"/>
      <c r="UFV183" s="436"/>
      <c r="UFW183" s="436"/>
      <c r="UFX183" s="436"/>
      <c r="UFY183" s="436"/>
      <c r="UFZ183" s="436"/>
      <c r="UGA183" s="436"/>
      <c r="UGB183" s="436"/>
      <c r="UGC183" s="436"/>
      <c r="UGD183" s="436"/>
      <c r="UGE183" s="436"/>
      <c r="UGF183" s="436"/>
      <c r="UGG183" s="436"/>
      <c r="UGH183" s="436"/>
      <c r="UGI183" s="436"/>
      <c r="UGJ183" s="436"/>
      <c r="UGK183" s="436"/>
      <c r="UGL183" s="436"/>
      <c r="UGM183" s="436"/>
      <c r="UGN183" s="436"/>
      <c r="UGO183" s="436"/>
      <c r="UGP183" s="436"/>
      <c r="UGQ183" s="436"/>
      <c r="UGR183" s="436"/>
      <c r="UGS183" s="436"/>
      <c r="UGT183" s="436"/>
      <c r="UGU183" s="436"/>
      <c r="UGV183" s="436"/>
      <c r="UGW183" s="436"/>
      <c r="UGX183" s="436"/>
      <c r="UGY183" s="436"/>
      <c r="UGZ183" s="436"/>
      <c r="UHA183" s="436"/>
      <c r="UHB183" s="436"/>
      <c r="UHC183" s="436"/>
      <c r="UHD183" s="436"/>
      <c r="UHE183" s="436"/>
      <c r="UHF183" s="436"/>
      <c r="UHG183" s="436"/>
      <c r="UHH183" s="436"/>
      <c r="UHI183" s="436"/>
      <c r="UHJ183" s="436"/>
      <c r="UHK183" s="436"/>
      <c r="UHL183" s="436"/>
      <c r="UHM183" s="436"/>
      <c r="UHN183" s="436"/>
      <c r="UHO183" s="436"/>
      <c r="UHP183" s="436"/>
      <c r="UHQ183" s="436"/>
      <c r="UHR183" s="436"/>
      <c r="UHS183" s="436"/>
      <c r="UHT183" s="436"/>
      <c r="UHU183" s="436"/>
      <c r="UHV183" s="436"/>
      <c r="UHW183" s="436"/>
      <c r="UHX183" s="436"/>
      <c r="UHY183" s="436"/>
      <c r="UHZ183" s="436"/>
      <c r="UIA183" s="436"/>
      <c r="UIB183" s="436"/>
      <c r="UIC183" s="436"/>
      <c r="UID183" s="436"/>
      <c r="UIE183" s="436"/>
      <c r="UIF183" s="436"/>
      <c r="UIG183" s="436"/>
      <c r="UIH183" s="436"/>
      <c r="UII183" s="436"/>
      <c r="UIJ183" s="436"/>
      <c r="UIK183" s="436"/>
      <c r="UIL183" s="436"/>
      <c r="UIM183" s="436"/>
      <c r="UIN183" s="436"/>
      <c r="UIO183" s="436"/>
      <c r="UIP183" s="436"/>
      <c r="UIQ183" s="436"/>
      <c r="UIR183" s="436"/>
      <c r="UIS183" s="436"/>
      <c r="UIT183" s="436"/>
      <c r="UIU183" s="436"/>
      <c r="UIV183" s="436"/>
      <c r="UIW183" s="436"/>
      <c r="UIX183" s="436"/>
      <c r="UIY183" s="436"/>
      <c r="UIZ183" s="436"/>
      <c r="UJA183" s="436"/>
      <c r="UJB183" s="436"/>
      <c r="UJC183" s="436"/>
      <c r="UJD183" s="436"/>
      <c r="UJE183" s="436"/>
      <c r="UJF183" s="436"/>
      <c r="UJG183" s="436"/>
      <c r="UJH183" s="436"/>
      <c r="UJI183" s="436"/>
      <c r="UJJ183" s="436"/>
      <c r="UJK183" s="436"/>
      <c r="UJL183" s="436"/>
      <c r="UJM183" s="436"/>
      <c r="UJN183" s="436"/>
      <c r="UJO183" s="436"/>
      <c r="UJP183" s="436"/>
      <c r="UJQ183" s="436"/>
      <c r="UJR183" s="436"/>
      <c r="UJS183" s="436"/>
      <c r="UJT183" s="436"/>
      <c r="UJU183" s="436"/>
      <c r="UJV183" s="436"/>
      <c r="UJW183" s="436"/>
      <c r="UJX183" s="436"/>
      <c r="UJY183" s="436"/>
      <c r="UJZ183" s="436"/>
      <c r="UKA183" s="436"/>
      <c r="UKB183" s="436"/>
      <c r="UKC183" s="436"/>
      <c r="UKD183" s="436"/>
      <c r="UKE183" s="436"/>
      <c r="UKF183" s="436"/>
      <c r="UKG183" s="436"/>
      <c r="UKH183" s="436"/>
      <c r="UKI183" s="436"/>
      <c r="UKJ183" s="436"/>
      <c r="UKK183" s="436"/>
      <c r="UKL183" s="436"/>
      <c r="UKM183" s="436"/>
      <c r="UKN183" s="436"/>
      <c r="UKO183" s="436"/>
      <c r="UKP183" s="436"/>
      <c r="UKQ183" s="436"/>
      <c r="UKR183" s="436"/>
      <c r="UKS183" s="436"/>
      <c r="UKT183" s="436"/>
      <c r="UKU183" s="436"/>
      <c r="UKV183" s="436"/>
      <c r="UKW183" s="436"/>
      <c r="UKX183" s="436"/>
      <c r="UKY183" s="436"/>
      <c r="UKZ183" s="436"/>
      <c r="ULA183" s="436"/>
      <c r="ULB183" s="436"/>
      <c r="ULC183" s="436"/>
      <c r="ULD183" s="436"/>
      <c r="ULE183" s="436"/>
      <c r="ULF183" s="436"/>
      <c r="ULG183" s="436"/>
      <c r="ULH183" s="436"/>
      <c r="ULI183" s="436"/>
      <c r="ULJ183" s="436"/>
      <c r="ULK183" s="436"/>
      <c r="ULL183" s="436"/>
      <c r="ULM183" s="436"/>
      <c r="ULN183" s="436"/>
      <c r="ULO183" s="436"/>
      <c r="ULP183" s="436"/>
      <c r="ULQ183" s="436"/>
      <c r="ULR183" s="436"/>
      <c r="ULS183" s="436"/>
      <c r="ULT183" s="436"/>
      <c r="ULU183" s="436"/>
      <c r="ULV183" s="436"/>
      <c r="ULW183" s="436"/>
      <c r="ULX183" s="436"/>
      <c r="ULY183" s="436"/>
      <c r="ULZ183" s="436"/>
      <c r="UMA183" s="436"/>
      <c r="UMB183" s="436"/>
      <c r="UMC183" s="436"/>
      <c r="UMD183" s="436"/>
      <c r="UME183" s="436"/>
      <c r="UMF183" s="436"/>
      <c r="UMG183" s="436"/>
      <c r="UMH183" s="436"/>
      <c r="UMI183" s="436"/>
      <c r="UMJ183" s="436"/>
      <c r="UMK183" s="436"/>
      <c r="UML183" s="436"/>
      <c r="UMM183" s="436"/>
      <c r="UMN183" s="436"/>
      <c r="UMO183" s="436"/>
      <c r="UMP183" s="436"/>
      <c r="UMQ183" s="436"/>
      <c r="UMR183" s="436"/>
      <c r="UMS183" s="436"/>
      <c r="UMT183" s="436"/>
      <c r="UMU183" s="436"/>
      <c r="UMV183" s="436"/>
      <c r="UMW183" s="436"/>
      <c r="UMX183" s="436"/>
      <c r="UMY183" s="436"/>
      <c r="UMZ183" s="436"/>
      <c r="UNA183" s="436"/>
      <c r="UNB183" s="436"/>
      <c r="UNC183" s="436"/>
      <c r="UND183" s="436"/>
      <c r="UNE183" s="436"/>
      <c r="UNF183" s="436"/>
      <c r="UNG183" s="436"/>
      <c r="UNH183" s="436"/>
      <c r="UNI183" s="436"/>
      <c r="UNJ183" s="436"/>
      <c r="UNK183" s="436"/>
      <c r="UNL183" s="436"/>
      <c r="UNM183" s="436"/>
      <c r="UNN183" s="436"/>
      <c r="UNO183" s="436"/>
      <c r="UNP183" s="436"/>
      <c r="UNQ183" s="436"/>
      <c r="UNR183" s="436"/>
      <c r="UNS183" s="436"/>
      <c r="UNT183" s="436"/>
      <c r="UNU183" s="436"/>
      <c r="UNV183" s="436"/>
      <c r="UNW183" s="436"/>
      <c r="UNX183" s="436"/>
      <c r="UNY183" s="436"/>
      <c r="UNZ183" s="436"/>
      <c r="UOA183" s="436"/>
      <c r="UOB183" s="436"/>
      <c r="UOC183" s="436"/>
      <c r="UOD183" s="436"/>
      <c r="UOE183" s="436"/>
      <c r="UOF183" s="436"/>
      <c r="UOG183" s="436"/>
      <c r="UOH183" s="436"/>
      <c r="UOI183" s="436"/>
      <c r="UOP183" s="436"/>
      <c r="UOQ183" s="436"/>
      <c r="UOR183" s="436"/>
      <c r="UOS183" s="436"/>
      <c r="UOT183" s="436"/>
      <c r="UOU183" s="436"/>
      <c r="UOV183" s="436"/>
      <c r="UOW183" s="436"/>
      <c r="UOX183" s="436"/>
      <c r="UOY183" s="436"/>
      <c r="UOZ183" s="436"/>
      <c r="UPA183" s="436"/>
      <c r="UPB183" s="436"/>
      <c r="UPC183" s="436"/>
      <c r="UPD183" s="436"/>
      <c r="UPE183" s="436"/>
      <c r="UPF183" s="436"/>
      <c r="UPG183" s="436"/>
      <c r="UPH183" s="436"/>
      <c r="UPI183" s="436"/>
      <c r="UPJ183" s="436"/>
      <c r="UPK183" s="436"/>
      <c r="UPL183" s="436"/>
      <c r="UPM183" s="436"/>
      <c r="UPN183" s="436"/>
      <c r="UPO183" s="436"/>
      <c r="UPP183" s="436"/>
      <c r="UPQ183" s="436"/>
      <c r="UPR183" s="436"/>
      <c r="UPS183" s="436"/>
      <c r="UPT183" s="436"/>
      <c r="UPU183" s="436"/>
      <c r="UPV183" s="436"/>
      <c r="UPW183" s="436"/>
      <c r="UPX183" s="436"/>
      <c r="UPY183" s="436"/>
      <c r="UPZ183" s="436"/>
      <c r="UQA183" s="436"/>
      <c r="UQB183" s="436"/>
      <c r="UQC183" s="436"/>
      <c r="UQD183" s="436"/>
      <c r="UQE183" s="436"/>
      <c r="UQF183" s="436"/>
      <c r="UQG183" s="436"/>
      <c r="UQH183" s="436"/>
      <c r="UQI183" s="436"/>
      <c r="UQJ183" s="436"/>
      <c r="UQK183" s="436"/>
      <c r="UQL183" s="436"/>
      <c r="UQM183" s="436"/>
      <c r="UQN183" s="436"/>
      <c r="UQO183" s="436"/>
      <c r="UQP183" s="436"/>
      <c r="UQQ183" s="436"/>
      <c r="UQR183" s="436"/>
      <c r="UQS183" s="436"/>
      <c r="UQT183" s="436"/>
      <c r="UQU183" s="436"/>
      <c r="UQV183" s="436"/>
      <c r="UQW183" s="436"/>
      <c r="UQX183" s="436"/>
      <c r="UQY183" s="436"/>
      <c r="UQZ183" s="436"/>
      <c r="URA183" s="436"/>
      <c r="URB183" s="436"/>
      <c r="URC183" s="436"/>
      <c r="URD183" s="436"/>
      <c r="URE183" s="436"/>
      <c r="URF183" s="436"/>
      <c r="URG183" s="436"/>
      <c r="URH183" s="436"/>
      <c r="URI183" s="436"/>
      <c r="URJ183" s="436"/>
      <c r="URK183" s="436"/>
      <c r="URL183" s="436"/>
      <c r="URM183" s="436"/>
      <c r="URN183" s="436"/>
      <c r="URO183" s="436"/>
      <c r="URP183" s="436"/>
      <c r="URQ183" s="436"/>
      <c r="URR183" s="436"/>
      <c r="URS183" s="436"/>
      <c r="URT183" s="436"/>
      <c r="URU183" s="436"/>
      <c r="URV183" s="436"/>
      <c r="URW183" s="436"/>
      <c r="URX183" s="436"/>
      <c r="URY183" s="436"/>
      <c r="URZ183" s="436"/>
      <c r="USA183" s="436"/>
      <c r="USB183" s="436"/>
      <c r="USC183" s="436"/>
      <c r="USD183" s="436"/>
      <c r="USE183" s="436"/>
      <c r="USF183" s="436"/>
      <c r="USG183" s="436"/>
      <c r="USH183" s="436"/>
      <c r="USI183" s="436"/>
      <c r="USJ183" s="436"/>
      <c r="USK183" s="436"/>
      <c r="USL183" s="436"/>
      <c r="USM183" s="436"/>
      <c r="USN183" s="436"/>
      <c r="USO183" s="436"/>
      <c r="USP183" s="436"/>
      <c r="USQ183" s="436"/>
      <c r="USR183" s="436"/>
      <c r="USS183" s="436"/>
      <c r="UST183" s="436"/>
      <c r="USU183" s="436"/>
      <c r="USV183" s="436"/>
      <c r="USW183" s="436"/>
      <c r="USX183" s="436"/>
      <c r="USY183" s="436"/>
      <c r="USZ183" s="436"/>
      <c r="UTA183" s="436"/>
      <c r="UTB183" s="436"/>
      <c r="UTC183" s="436"/>
      <c r="UTD183" s="436"/>
      <c r="UTE183" s="436"/>
      <c r="UTF183" s="436"/>
      <c r="UTG183" s="436"/>
      <c r="UTH183" s="436"/>
      <c r="UTI183" s="436"/>
      <c r="UTJ183" s="436"/>
      <c r="UTK183" s="436"/>
      <c r="UTL183" s="436"/>
      <c r="UTM183" s="436"/>
      <c r="UTN183" s="436"/>
      <c r="UTO183" s="436"/>
      <c r="UTP183" s="436"/>
      <c r="UTQ183" s="436"/>
      <c r="UTR183" s="436"/>
      <c r="UTS183" s="436"/>
      <c r="UTT183" s="436"/>
      <c r="UTU183" s="436"/>
      <c r="UTV183" s="436"/>
      <c r="UTW183" s="436"/>
      <c r="UTX183" s="436"/>
      <c r="UTY183" s="436"/>
      <c r="UTZ183" s="436"/>
      <c r="UUA183" s="436"/>
      <c r="UUB183" s="436"/>
      <c r="UUC183" s="436"/>
      <c r="UUD183" s="436"/>
      <c r="UUE183" s="436"/>
      <c r="UUF183" s="436"/>
      <c r="UUG183" s="436"/>
      <c r="UUH183" s="436"/>
      <c r="UUI183" s="436"/>
      <c r="UUJ183" s="436"/>
      <c r="UUK183" s="436"/>
      <c r="UUL183" s="436"/>
      <c r="UUM183" s="436"/>
      <c r="UUN183" s="436"/>
      <c r="UUO183" s="436"/>
      <c r="UUP183" s="436"/>
      <c r="UUQ183" s="436"/>
      <c r="UUR183" s="436"/>
      <c r="UUS183" s="436"/>
      <c r="UUT183" s="436"/>
      <c r="UUU183" s="436"/>
      <c r="UUV183" s="436"/>
      <c r="UUW183" s="436"/>
      <c r="UUX183" s="436"/>
      <c r="UUY183" s="436"/>
      <c r="UUZ183" s="436"/>
      <c r="UVA183" s="436"/>
      <c r="UVB183" s="436"/>
      <c r="UVC183" s="436"/>
      <c r="UVD183" s="436"/>
      <c r="UVE183" s="436"/>
      <c r="UVF183" s="436"/>
      <c r="UVG183" s="436"/>
      <c r="UVH183" s="436"/>
      <c r="UVI183" s="436"/>
      <c r="UVJ183" s="436"/>
      <c r="UVK183" s="436"/>
      <c r="UVL183" s="436"/>
      <c r="UVM183" s="436"/>
      <c r="UVN183" s="436"/>
      <c r="UVO183" s="436"/>
      <c r="UVP183" s="436"/>
      <c r="UVQ183" s="436"/>
      <c r="UVR183" s="436"/>
      <c r="UVS183" s="436"/>
      <c r="UVT183" s="436"/>
      <c r="UVU183" s="436"/>
      <c r="UVV183" s="436"/>
      <c r="UVW183" s="436"/>
      <c r="UVX183" s="436"/>
      <c r="UVY183" s="436"/>
      <c r="UVZ183" s="436"/>
      <c r="UWA183" s="436"/>
      <c r="UWB183" s="436"/>
      <c r="UWC183" s="436"/>
      <c r="UWD183" s="436"/>
      <c r="UWE183" s="436"/>
      <c r="UWF183" s="436"/>
      <c r="UWG183" s="436"/>
      <c r="UWH183" s="436"/>
      <c r="UWI183" s="436"/>
      <c r="UWJ183" s="436"/>
      <c r="UWK183" s="436"/>
      <c r="UWL183" s="436"/>
      <c r="UWM183" s="436"/>
      <c r="UWN183" s="436"/>
      <c r="UWO183" s="436"/>
      <c r="UWP183" s="436"/>
      <c r="UWQ183" s="436"/>
      <c r="UWR183" s="436"/>
      <c r="UWS183" s="436"/>
      <c r="UWT183" s="436"/>
      <c r="UWU183" s="436"/>
      <c r="UWV183" s="436"/>
      <c r="UWW183" s="436"/>
      <c r="UWX183" s="436"/>
      <c r="UWY183" s="436"/>
      <c r="UWZ183" s="436"/>
      <c r="UXA183" s="436"/>
      <c r="UXB183" s="436"/>
      <c r="UXC183" s="436"/>
      <c r="UXD183" s="436"/>
      <c r="UXE183" s="436"/>
      <c r="UXF183" s="436"/>
      <c r="UXG183" s="436"/>
      <c r="UXH183" s="436"/>
      <c r="UXI183" s="436"/>
      <c r="UXJ183" s="436"/>
      <c r="UXK183" s="436"/>
      <c r="UXL183" s="436"/>
      <c r="UXM183" s="436"/>
      <c r="UXN183" s="436"/>
      <c r="UXO183" s="436"/>
      <c r="UXP183" s="436"/>
      <c r="UXQ183" s="436"/>
      <c r="UXR183" s="436"/>
      <c r="UXS183" s="436"/>
      <c r="UXT183" s="436"/>
      <c r="UXU183" s="436"/>
      <c r="UXV183" s="436"/>
      <c r="UXW183" s="436"/>
      <c r="UXX183" s="436"/>
      <c r="UXY183" s="436"/>
      <c r="UXZ183" s="436"/>
      <c r="UYA183" s="436"/>
      <c r="UYB183" s="436"/>
      <c r="UYC183" s="436"/>
      <c r="UYD183" s="436"/>
      <c r="UYE183" s="436"/>
      <c r="UYL183" s="436"/>
      <c r="UYM183" s="436"/>
      <c r="UYN183" s="436"/>
      <c r="UYO183" s="436"/>
      <c r="UYP183" s="436"/>
      <c r="UYQ183" s="436"/>
      <c r="UYR183" s="436"/>
      <c r="UYS183" s="436"/>
      <c r="UYT183" s="436"/>
      <c r="UYU183" s="436"/>
      <c r="UYV183" s="436"/>
      <c r="UYW183" s="436"/>
      <c r="UYX183" s="436"/>
      <c r="UYY183" s="436"/>
      <c r="UYZ183" s="436"/>
      <c r="UZA183" s="436"/>
      <c r="UZB183" s="436"/>
      <c r="UZC183" s="436"/>
      <c r="UZD183" s="436"/>
      <c r="UZE183" s="436"/>
      <c r="UZF183" s="436"/>
      <c r="UZG183" s="436"/>
      <c r="UZH183" s="436"/>
      <c r="UZI183" s="436"/>
      <c r="UZJ183" s="436"/>
      <c r="UZK183" s="436"/>
      <c r="UZL183" s="436"/>
      <c r="UZM183" s="436"/>
      <c r="UZN183" s="436"/>
      <c r="UZO183" s="436"/>
      <c r="UZP183" s="436"/>
      <c r="UZQ183" s="436"/>
      <c r="UZR183" s="436"/>
      <c r="UZS183" s="436"/>
      <c r="UZT183" s="436"/>
      <c r="UZU183" s="436"/>
      <c r="UZV183" s="436"/>
      <c r="UZW183" s="436"/>
      <c r="UZX183" s="436"/>
      <c r="UZY183" s="436"/>
      <c r="UZZ183" s="436"/>
      <c r="VAA183" s="436"/>
      <c r="VAB183" s="436"/>
      <c r="VAC183" s="436"/>
      <c r="VAD183" s="436"/>
      <c r="VAE183" s="436"/>
      <c r="VAF183" s="436"/>
      <c r="VAG183" s="436"/>
      <c r="VAH183" s="436"/>
      <c r="VAI183" s="436"/>
      <c r="VAJ183" s="436"/>
      <c r="VAK183" s="436"/>
      <c r="VAL183" s="436"/>
      <c r="VAM183" s="436"/>
      <c r="VAN183" s="436"/>
      <c r="VAO183" s="436"/>
      <c r="VAP183" s="436"/>
      <c r="VAQ183" s="436"/>
      <c r="VAR183" s="436"/>
      <c r="VAS183" s="436"/>
      <c r="VAT183" s="436"/>
      <c r="VAU183" s="436"/>
      <c r="VAV183" s="436"/>
      <c r="VAW183" s="436"/>
      <c r="VAX183" s="436"/>
      <c r="VAY183" s="436"/>
      <c r="VAZ183" s="436"/>
      <c r="VBA183" s="436"/>
      <c r="VBB183" s="436"/>
      <c r="VBC183" s="436"/>
      <c r="VBD183" s="436"/>
      <c r="VBE183" s="436"/>
      <c r="VBF183" s="436"/>
      <c r="VBG183" s="436"/>
      <c r="VBH183" s="436"/>
      <c r="VBI183" s="436"/>
      <c r="VBJ183" s="436"/>
      <c r="VBK183" s="436"/>
      <c r="VBL183" s="436"/>
      <c r="VBM183" s="436"/>
      <c r="VBN183" s="436"/>
      <c r="VBO183" s="436"/>
      <c r="VBP183" s="436"/>
      <c r="VBQ183" s="436"/>
      <c r="VBR183" s="436"/>
      <c r="VBS183" s="436"/>
      <c r="VBT183" s="436"/>
      <c r="VBU183" s="436"/>
      <c r="VBV183" s="436"/>
      <c r="VBW183" s="436"/>
      <c r="VBX183" s="436"/>
      <c r="VBY183" s="436"/>
      <c r="VBZ183" s="436"/>
      <c r="VCA183" s="436"/>
      <c r="VCB183" s="436"/>
      <c r="VCC183" s="436"/>
      <c r="VCD183" s="436"/>
      <c r="VCE183" s="436"/>
      <c r="VCF183" s="436"/>
      <c r="VCG183" s="436"/>
      <c r="VCH183" s="436"/>
      <c r="VCI183" s="436"/>
      <c r="VCJ183" s="436"/>
      <c r="VCK183" s="436"/>
      <c r="VCL183" s="436"/>
      <c r="VCM183" s="436"/>
      <c r="VCN183" s="436"/>
      <c r="VCO183" s="436"/>
      <c r="VCP183" s="436"/>
      <c r="VCQ183" s="436"/>
      <c r="VCR183" s="436"/>
      <c r="VCS183" s="436"/>
      <c r="VCT183" s="436"/>
      <c r="VCU183" s="436"/>
      <c r="VCV183" s="436"/>
      <c r="VCW183" s="436"/>
      <c r="VCX183" s="436"/>
      <c r="VCY183" s="436"/>
      <c r="VCZ183" s="436"/>
      <c r="VDA183" s="436"/>
      <c r="VDB183" s="436"/>
      <c r="VDC183" s="436"/>
      <c r="VDD183" s="436"/>
      <c r="VDE183" s="436"/>
      <c r="VDF183" s="436"/>
      <c r="VDG183" s="436"/>
      <c r="VDH183" s="436"/>
      <c r="VDI183" s="436"/>
      <c r="VDJ183" s="436"/>
      <c r="VDK183" s="436"/>
      <c r="VDL183" s="436"/>
      <c r="VDM183" s="436"/>
      <c r="VDN183" s="436"/>
      <c r="VDO183" s="436"/>
      <c r="VDP183" s="436"/>
      <c r="VDQ183" s="436"/>
      <c r="VDR183" s="436"/>
      <c r="VDS183" s="436"/>
      <c r="VDT183" s="436"/>
      <c r="VDU183" s="436"/>
      <c r="VDV183" s="436"/>
      <c r="VDW183" s="436"/>
      <c r="VDX183" s="436"/>
      <c r="VDY183" s="436"/>
      <c r="VDZ183" s="436"/>
      <c r="VEA183" s="436"/>
      <c r="VEB183" s="436"/>
      <c r="VEC183" s="436"/>
      <c r="VED183" s="436"/>
      <c r="VEE183" s="436"/>
      <c r="VEF183" s="436"/>
      <c r="VEG183" s="436"/>
      <c r="VEH183" s="436"/>
      <c r="VEI183" s="436"/>
      <c r="VEJ183" s="436"/>
      <c r="VEK183" s="436"/>
      <c r="VEL183" s="436"/>
      <c r="VEM183" s="436"/>
      <c r="VEN183" s="436"/>
      <c r="VEO183" s="436"/>
      <c r="VEP183" s="436"/>
      <c r="VEQ183" s="436"/>
      <c r="VER183" s="436"/>
      <c r="VES183" s="436"/>
      <c r="VET183" s="436"/>
      <c r="VEU183" s="436"/>
      <c r="VEV183" s="436"/>
      <c r="VEW183" s="436"/>
      <c r="VEX183" s="436"/>
      <c r="VEY183" s="436"/>
      <c r="VEZ183" s="436"/>
      <c r="VFA183" s="436"/>
      <c r="VFB183" s="436"/>
      <c r="VFC183" s="436"/>
      <c r="VFD183" s="436"/>
      <c r="VFE183" s="436"/>
      <c r="VFF183" s="436"/>
      <c r="VFG183" s="436"/>
      <c r="VFH183" s="436"/>
      <c r="VFI183" s="436"/>
      <c r="VFJ183" s="436"/>
      <c r="VFK183" s="436"/>
      <c r="VFL183" s="436"/>
      <c r="VFM183" s="436"/>
      <c r="VFN183" s="436"/>
      <c r="VFO183" s="436"/>
      <c r="VFP183" s="436"/>
      <c r="VFQ183" s="436"/>
      <c r="VFR183" s="436"/>
      <c r="VFS183" s="436"/>
      <c r="VFT183" s="436"/>
      <c r="VFU183" s="436"/>
      <c r="VFV183" s="436"/>
      <c r="VFW183" s="436"/>
      <c r="VFX183" s="436"/>
      <c r="VFY183" s="436"/>
      <c r="VFZ183" s="436"/>
      <c r="VGA183" s="436"/>
      <c r="VGB183" s="436"/>
      <c r="VGC183" s="436"/>
      <c r="VGD183" s="436"/>
      <c r="VGE183" s="436"/>
      <c r="VGF183" s="436"/>
      <c r="VGG183" s="436"/>
      <c r="VGH183" s="436"/>
      <c r="VGI183" s="436"/>
      <c r="VGJ183" s="436"/>
      <c r="VGK183" s="436"/>
      <c r="VGL183" s="436"/>
      <c r="VGM183" s="436"/>
      <c r="VGN183" s="436"/>
      <c r="VGO183" s="436"/>
      <c r="VGP183" s="436"/>
      <c r="VGQ183" s="436"/>
      <c r="VGR183" s="436"/>
      <c r="VGS183" s="436"/>
      <c r="VGT183" s="436"/>
      <c r="VGU183" s="436"/>
      <c r="VGV183" s="436"/>
      <c r="VGW183" s="436"/>
      <c r="VGX183" s="436"/>
      <c r="VGY183" s="436"/>
      <c r="VGZ183" s="436"/>
      <c r="VHA183" s="436"/>
      <c r="VHB183" s="436"/>
      <c r="VHC183" s="436"/>
      <c r="VHD183" s="436"/>
      <c r="VHE183" s="436"/>
      <c r="VHF183" s="436"/>
      <c r="VHG183" s="436"/>
      <c r="VHH183" s="436"/>
      <c r="VHI183" s="436"/>
      <c r="VHJ183" s="436"/>
      <c r="VHK183" s="436"/>
      <c r="VHL183" s="436"/>
      <c r="VHM183" s="436"/>
      <c r="VHN183" s="436"/>
      <c r="VHO183" s="436"/>
      <c r="VHP183" s="436"/>
      <c r="VHQ183" s="436"/>
      <c r="VHR183" s="436"/>
      <c r="VHS183" s="436"/>
      <c r="VHT183" s="436"/>
      <c r="VHU183" s="436"/>
      <c r="VHV183" s="436"/>
      <c r="VHW183" s="436"/>
      <c r="VHX183" s="436"/>
      <c r="VHY183" s="436"/>
      <c r="VHZ183" s="436"/>
      <c r="VIA183" s="436"/>
      <c r="VIH183" s="436"/>
      <c r="VII183" s="436"/>
      <c r="VIJ183" s="436"/>
      <c r="VIK183" s="436"/>
      <c r="VIL183" s="436"/>
      <c r="VIM183" s="436"/>
      <c r="VIN183" s="436"/>
      <c r="VIO183" s="436"/>
      <c r="VIP183" s="436"/>
      <c r="VIQ183" s="436"/>
      <c r="VIR183" s="436"/>
      <c r="VIS183" s="436"/>
      <c r="VIT183" s="436"/>
      <c r="VIU183" s="436"/>
      <c r="VIV183" s="436"/>
      <c r="VIW183" s="436"/>
      <c r="VIX183" s="436"/>
      <c r="VIY183" s="436"/>
      <c r="VIZ183" s="436"/>
      <c r="VJA183" s="436"/>
      <c r="VJB183" s="436"/>
      <c r="VJC183" s="436"/>
      <c r="VJD183" s="436"/>
      <c r="VJE183" s="436"/>
      <c r="VJF183" s="436"/>
      <c r="VJG183" s="436"/>
      <c r="VJH183" s="436"/>
      <c r="VJI183" s="436"/>
      <c r="VJJ183" s="436"/>
      <c r="VJK183" s="436"/>
      <c r="VJL183" s="436"/>
      <c r="VJM183" s="436"/>
      <c r="VJN183" s="436"/>
      <c r="VJO183" s="436"/>
      <c r="VJP183" s="436"/>
      <c r="VJQ183" s="436"/>
      <c r="VJR183" s="436"/>
      <c r="VJS183" s="436"/>
      <c r="VJT183" s="436"/>
      <c r="VJU183" s="436"/>
      <c r="VJV183" s="436"/>
      <c r="VJW183" s="436"/>
      <c r="VJX183" s="436"/>
      <c r="VJY183" s="436"/>
      <c r="VJZ183" s="436"/>
      <c r="VKA183" s="436"/>
      <c r="VKB183" s="436"/>
      <c r="VKC183" s="436"/>
      <c r="VKD183" s="436"/>
      <c r="VKE183" s="436"/>
      <c r="VKF183" s="436"/>
      <c r="VKG183" s="436"/>
      <c r="VKH183" s="436"/>
      <c r="VKI183" s="436"/>
      <c r="VKJ183" s="436"/>
      <c r="VKK183" s="436"/>
      <c r="VKL183" s="436"/>
      <c r="VKM183" s="436"/>
      <c r="VKN183" s="436"/>
      <c r="VKO183" s="436"/>
      <c r="VKP183" s="436"/>
      <c r="VKQ183" s="436"/>
      <c r="VKR183" s="436"/>
      <c r="VKS183" s="436"/>
      <c r="VKT183" s="436"/>
      <c r="VKU183" s="436"/>
      <c r="VKV183" s="436"/>
      <c r="VKW183" s="436"/>
      <c r="VKX183" s="436"/>
      <c r="VKY183" s="436"/>
      <c r="VKZ183" s="436"/>
      <c r="VLA183" s="436"/>
      <c r="VLB183" s="436"/>
      <c r="VLC183" s="436"/>
      <c r="VLD183" s="436"/>
      <c r="VLE183" s="436"/>
      <c r="VLF183" s="436"/>
      <c r="VLG183" s="436"/>
      <c r="VLH183" s="436"/>
      <c r="VLI183" s="436"/>
      <c r="VLJ183" s="436"/>
      <c r="VLK183" s="436"/>
      <c r="VLL183" s="436"/>
      <c r="VLM183" s="436"/>
      <c r="VLN183" s="436"/>
      <c r="VLO183" s="436"/>
      <c r="VLP183" s="436"/>
      <c r="VLQ183" s="436"/>
      <c r="VLR183" s="436"/>
      <c r="VLS183" s="436"/>
      <c r="VLT183" s="436"/>
      <c r="VLU183" s="436"/>
      <c r="VLV183" s="436"/>
      <c r="VLW183" s="436"/>
      <c r="VLX183" s="436"/>
      <c r="VLY183" s="436"/>
      <c r="VLZ183" s="436"/>
      <c r="VMA183" s="436"/>
      <c r="VMB183" s="436"/>
      <c r="VMC183" s="436"/>
      <c r="VMD183" s="436"/>
      <c r="VME183" s="436"/>
      <c r="VMF183" s="436"/>
      <c r="VMG183" s="436"/>
      <c r="VMH183" s="436"/>
      <c r="VMI183" s="436"/>
      <c r="VMJ183" s="436"/>
      <c r="VMK183" s="436"/>
      <c r="VML183" s="436"/>
      <c r="VMM183" s="436"/>
      <c r="VMN183" s="436"/>
      <c r="VMO183" s="436"/>
      <c r="VMP183" s="436"/>
      <c r="VMQ183" s="436"/>
      <c r="VMR183" s="436"/>
      <c r="VMS183" s="436"/>
      <c r="VMT183" s="436"/>
      <c r="VMU183" s="436"/>
      <c r="VMV183" s="436"/>
      <c r="VMW183" s="436"/>
      <c r="VMX183" s="436"/>
      <c r="VMY183" s="436"/>
      <c r="VMZ183" s="436"/>
      <c r="VNA183" s="436"/>
      <c r="VNB183" s="436"/>
      <c r="VNC183" s="436"/>
      <c r="VND183" s="436"/>
      <c r="VNE183" s="436"/>
      <c r="VNF183" s="436"/>
      <c r="VNG183" s="436"/>
      <c r="VNH183" s="436"/>
      <c r="VNI183" s="436"/>
      <c r="VNJ183" s="436"/>
      <c r="VNK183" s="436"/>
      <c r="VNL183" s="436"/>
      <c r="VNM183" s="436"/>
      <c r="VNN183" s="436"/>
      <c r="VNO183" s="436"/>
      <c r="VNP183" s="436"/>
      <c r="VNQ183" s="436"/>
      <c r="VNR183" s="436"/>
      <c r="VNS183" s="436"/>
      <c r="VNT183" s="436"/>
      <c r="VNU183" s="436"/>
      <c r="VNV183" s="436"/>
      <c r="VNW183" s="436"/>
      <c r="VNX183" s="436"/>
      <c r="VNY183" s="436"/>
      <c r="VNZ183" s="436"/>
      <c r="VOA183" s="436"/>
      <c r="VOB183" s="436"/>
      <c r="VOC183" s="436"/>
      <c r="VOD183" s="436"/>
      <c r="VOE183" s="436"/>
      <c r="VOF183" s="436"/>
      <c r="VOG183" s="436"/>
      <c r="VOH183" s="436"/>
      <c r="VOI183" s="436"/>
      <c r="VOJ183" s="436"/>
      <c r="VOK183" s="436"/>
      <c r="VOL183" s="436"/>
      <c r="VOM183" s="436"/>
      <c r="VON183" s="436"/>
      <c r="VOO183" s="436"/>
      <c r="VOP183" s="436"/>
      <c r="VOQ183" s="436"/>
      <c r="VOR183" s="436"/>
      <c r="VOS183" s="436"/>
      <c r="VOT183" s="436"/>
      <c r="VOU183" s="436"/>
      <c r="VOV183" s="436"/>
      <c r="VOW183" s="436"/>
      <c r="VOX183" s="436"/>
      <c r="VOY183" s="436"/>
      <c r="VOZ183" s="436"/>
      <c r="VPA183" s="436"/>
      <c r="VPB183" s="436"/>
      <c r="VPC183" s="436"/>
      <c r="VPD183" s="436"/>
      <c r="VPE183" s="436"/>
      <c r="VPF183" s="436"/>
      <c r="VPG183" s="436"/>
      <c r="VPH183" s="436"/>
      <c r="VPI183" s="436"/>
      <c r="VPJ183" s="436"/>
      <c r="VPK183" s="436"/>
      <c r="VPL183" s="436"/>
      <c r="VPM183" s="436"/>
      <c r="VPN183" s="436"/>
      <c r="VPO183" s="436"/>
      <c r="VPP183" s="436"/>
      <c r="VPQ183" s="436"/>
      <c r="VPR183" s="436"/>
      <c r="VPS183" s="436"/>
      <c r="VPT183" s="436"/>
      <c r="VPU183" s="436"/>
      <c r="VPV183" s="436"/>
      <c r="VPW183" s="436"/>
      <c r="VPX183" s="436"/>
      <c r="VPY183" s="436"/>
      <c r="VPZ183" s="436"/>
      <c r="VQA183" s="436"/>
      <c r="VQB183" s="436"/>
      <c r="VQC183" s="436"/>
      <c r="VQD183" s="436"/>
      <c r="VQE183" s="436"/>
      <c r="VQF183" s="436"/>
      <c r="VQG183" s="436"/>
      <c r="VQH183" s="436"/>
      <c r="VQI183" s="436"/>
      <c r="VQJ183" s="436"/>
      <c r="VQK183" s="436"/>
      <c r="VQL183" s="436"/>
      <c r="VQM183" s="436"/>
      <c r="VQN183" s="436"/>
      <c r="VQO183" s="436"/>
      <c r="VQP183" s="436"/>
      <c r="VQQ183" s="436"/>
      <c r="VQR183" s="436"/>
      <c r="VQS183" s="436"/>
      <c r="VQT183" s="436"/>
      <c r="VQU183" s="436"/>
      <c r="VQV183" s="436"/>
      <c r="VQW183" s="436"/>
      <c r="VQX183" s="436"/>
      <c r="VQY183" s="436"/>
      <c r="VQZ183" s="436"/>
      <c r="VRA183" s="436"/>
      <c r="VRB183" s="436"/>
      <c r="VRC183" s="436"/>
      <c r="VRD183" s="436"/>
      <c r="VRE183" s="436"/>
      <c r="VRF183" s="436"/>
      <c r="VRG183" s="436"/>
      <c r="VRH183" s="436"/>
      <c r="VRI183" s="436"/>
      <c r="VRJ183" s="436"/>
      <c r="VRK183" s="436"/>
      <c r="VRL183" s="436"/>
      <c r="VRM183" s="436"/>
      <c r="VRN183" s="436"/>
      <c r="VRO183" s="436"/>
      <c r="VRP183" s="436"/>
      <c r="VRQ183" s="436"/>
      <c r="VRR183" s="436"/>
      <c r="VRS183" s="436"/>
      <c r="VRT183" s="436"/>
      <c r="VRU183" s="436"/>
      <c r="VRV183" s="436"/>
      <c r="VRW183" s="436"/>
      <c r="VSD183" s="436"/>
      <c r="VSE183" s="436"/>
      <c r="VSF183" s="436"/>
      <c r="VSG183" s="436"/>
      <c r="VSH183" s="436"/>
      <c r="VSI183" s="436"/>
      <c r="VSJ183" s="436"/>
      <c r="VSK183" s="436"/>
      <c r="VSL183" s="436"/>
      <c r="VSM183" s="436"/>
      <c r="VSN183" s="436"/>
      <c r="VSO183" s="436"/>
      <c r="VSP183" s="436"/>
      <c r="VSQ183" s="436"/>
      <c r="VSR183" s="436"/>
      <c r="VSS183" s="436"/>
      <c r="VST183" s="436"/>
      <c r="VSU183" s="436"/>
      <c r="VSV183" s="436"/>
      <c r="VSW183" s="436"/>
      <c r="VSX183" s="436"/>
      <c r="VSY183" s="436"/>
      <c r="VSZ183" s="436"/>
      <c r="VTA183" s="436"/>
      <c r="VTB183" s="436"/>
      <c r="VTC183" s="436"/>
      <c r="VTD183" s="436"/>
      <c r="VTE183" s="436"/>
      <c r="VTF183" s="436"/>
      <c r="VTG183" s="436"/>
      <c r="VTH183" s="436"/>
      <c r="VTI183" s="436"/>
      <c r="VTJ183" s="436"/>
      <c r="VTK183" s="436"/>
      <c r="VTL183" s="436"/>
      <c r="VTM183" s="436"/>
      <c r="VTN183" s="436"/>
      <c r="VTO183" s="436"/>
      <c r="VTP183" s="436"/>
      <c r="VTQ183" s="436"/>
      <c r="VTR183" s="436"/>
      <c r="VTS183" s="436"/>
      <c r="VTT183" s="436"/>
      <c r="VTU183" s="436"/>
      <c r="VTV183" s="436"/>
      <c r="VTW183" s="436"/>
      <c r="VTX183" s="436"/>
      <c r="VTY183" s="436"/>
      <c r="VTZ183" s="436"/>
      <c r="VUA183" s="436"/>
      <c r="VUB183" s="436"/>
      <c r="VUC183" s="436"/>
      <c r="VUD183" s="436"/>
      <c r="VUE183" s="436"/>
      <c r="VUF183" s="436"/>
      <c r="VUG183" s="436"/>
      <c r="VUH183" s="436"/>
      <c r="VUI183" s="436"/>
      <c r="VUJ183" s="436"/>
      <c r="VUK183" s="436"/>
      <c r="VUL183" s="436"/>
      <c r="VUM183" s="436"/>
      <c r="VUN183" s="436"/>
      <c r="VUO183" s="436"/>
      <c r="VUP183" s="436"/>
      <c r="VUQ183" s="436"/>
      <c r="VUR183" s="436"/>
      <c r="VUS183" s="436"/>
      <c r="VUT183" s="436"/>
      <c r="VUU183" s="436"/>
      <c r="VUV183" s="436"/>
      <c r="VUW183" s="436"/>
      <c r="VUX183" s="436"/>
      <c r="VUY183" s="436"/>
      <c r="VUZ183" s="436"/>
      <c r="VVA183" s="436"/>
      <c r="VVB183" s="436"/>
      <c r="VVC183" s="436"/>
      <c r="VVD183" s="436"/>
      <c r="VVE183" s="436"/>
      <c r="VVF183" s="436"/>
      <c r="VVG183" s="436"/>
      <c r="VVH183" s="436"/>
      <c r="VVI183" s="436"/>
      <c r="VVJ183" s="436"/>
      <c r="VVK183" s="436"/>
      <c r="VVL183" s="436"/>
      <c r="VVM183" s="436"/>
      <c r="VVN183" s="436"/>
      <c r="VVO183" s="436"/>
      <c r="VVP183" s="436"/>
      <c r="VVQ183" s="436"/>
      <c r="VVR183" s="436"/>
      <c r="VVS183" s="436"/>
      <c r="VVT183" s="436"/>
      <c r="VVU183" s="436"/>
      <c r="VVV183" s="436"/>
      <c r="VVW183" s="436"/>
      <c r="VVX183" s="436"/>
      <c r="VVY183" s="436"/>
      <c r="VVZ183" s="436"/>
      <c r="VWA183" s="436"/>
      <c r="VWB183" s="436"/>
      <c r="VWC183" s="436"/>
      <c r="VWD183" s="436"/>
      <c r="VWE183" s="436"/>
      <c r="VWF183" s="436"/>
      <c r="VWG183" s="436"/>
      <c r="VWH183" s="436"/>
      <c r="VWI183" s="436"/>
      <c r="VWJ183" s="436"/>
      <c r="VWK183" s="436"/>
      <c r="VWL183" s="436"/>
      <c r="VWM183" s="436"/>
      <c r="VWN183" s="436"/>
      <c r="VWO183" s="436"/>
      <c r="VWP183" s="436"/>
      <c r="VWQ183" s="436"/>
      <c r="VWR183" s="436"/>
      <c r="VWS183" s="436"/>
      <c r="VWT183" s="436"/>
      <c r="VWU183" s="436"/>
      <c r="VWV183" s="436"/>
      <c r="VWW183" s="436"/>
      <c r="VWX183" s="436"/>
      <c r="VWY183" s="436"/>
      <c r="VWZ183" s="436"/>
      <c r="VXA183" s="436"/>
      <c r="VXB183" s="436"/>
      <c r="VXC183" s="436"/>
      <c r="VXD183" s="436"/>
      <c r="VXE183" s="436"/>
      <c r="VXF183" s="436"/>
      <c r="VXG183" s="436"/>
      <c r="VXH183" s="436"/>
      <c r="VXI183" s="436"/>
      <c r="VXJ183" s="436"/>
      <c r="VXK183" s="436"/>
      <c r="VXL183" s="436"/>
      <c r="VXM183" s="436"/>
      <c r="VXN183" s="436"/>
      <c r="VXO183" s="436"/>
      <c r="VXP183" s="436"/>
      <c r="VXQ183" s="436"/>
      <c r="VXR183" s="436"/>
      <c r="VXS183" s="436"/>
      <c r="VXT183" s="436"/>
      <c r="VXU183" s="436"/>
      <c r="VXV183" s="436"/>
      <c r="VXW183" s="436"/>
      <c r="VXX183" s="436"/>
      <c r="VXY183" s="436"/>
      <c r="VXZ183" s="436"/>
      <c r="VYA183" s="436"/>
      <c r="VYB183" s="436"/>
      <c r="VYC183" s="436"/>
      <c r="VYD183" s="436"/>
      <c r="VYE183" s="436"/>
      <c r="VYF183" s="436"/>
      <c r="VYG183" s="436"/>
      <c r="VYH183" s="436"/>
      <c r="VYI183" s="436"/>
      <c r="VYJ183" s="436"/>
      <c r="VYK183" s="436"/>
      <c r="VYL183" s="436"/>
      <c r="VYM183" s="436"/>
      <c r="VYN183" s="436"/>
      <c r="VYO183" s="436"/>
      <c r="VYP183" s="436"/>
      <c r="VYQ183" s="436"/>
      <c r="VYR183" s="436"/>
      <c r="VYS183" s="436"/>
      <c r="VYT183" s="436"/>
      <c r="VYU183" s="436"/>
      <c r="VYV183" s="436"/>
      <c r="VYW183" s="436"/>
      <c r="VYX183" s="436"/>
      <c r="VYY183" s="436"/>
      <c r="VYZ183" s="436"/>
      <c r="VZA183" s="436"/>
      <c r="VZB183" s="436"/>
      <c r="VZC183" s="436"/>
      <c r="VZD183" s="436"/>
      <c r="VZE183" s="436"/>
      <c r="VZF183" s="436"/>
      <c r="VZG183" s="436"/>
      <c r="VZH183" s="436"/>
      <c r="VZI183" s="436"/>
      <c r="VZJ183" s="436"/>
      <c r="VZK183" s="436"/>
      <c r="VZL183" s="436"/>
      <c r="VZM183" s="436"/>
      <c r="VZN183" s="436"/>
      <c r="VZO183" s="436"/>
      <c r="VZP183" s="436"/>
      <c r="VZQ183" s="436"/>
      <c r="VZR183" s="436"/>
      <c r="VZS183" s="436"/>
      <c r="VZT183" s="436"/>
      <c r="VZU183" s="436"/>
      <c r="VZV183" s="436"/>
      <c r="VZW183" s="436"/>
      <c r="VZX183" s="436"/>
      <c r="VZY183" s="436"/>
      <c r="VZZ183" s="436"/>
      <c r="WAA183" s="436"/>
      <c r="WAB183" s="436"/>
      <c r="WAC183" s="436"/>
      <c r="WAD183" s="436"/>
      <c r="WAE183" s="436"/>
      <c r="WAF183" s="436"/>
      <c r="WAG183" s="436"/>
      <c r="WAH183" s="436"/>
      <c r="WAI183" s="436"/>
      <c r="WAJ183" s="436"/>
      <c r="WAK183" s="436"/>
      <c r="WAL183" s="436"/>
      <c r="WAM183" s="436"/>
      <c r="WAN183" s="436"/>
      <c r="WAO183" s="436"/>
      <c r="WAP183" s="436"/>
      <c r="WAQ183" s="436"/>
      <c r="WAR183" s="436"/>
      <c r="WAS183" s="436"/>
      <c r="WAT183" s="436"/>
      <c r="WAU183" s="436"/>
      <c r="WAV183" s="436"/>
      <c r="WAW183" s="436"/>
      <c r="WAX183" s="436"/>
      <c r="WAY183" s="436"/>
      <c r="WAZ183" s="436"/>
      <c r="WBA183" s="436"/>
      <c r="WBB183" s="436"/>
      <c r="WBC183" s="436"/>
      <c r="WBD183" s="436"/>
      <c r="WBE183" s="436"/>
      <c r="WBF183" s="436"/>
      <c r="WBG183" s="436"/>
      <c r="WBH183" s="436"/>
      <c r="WBI183" s="436"/>
      <c r="WBJ183" s="436"/>
      <c r="WBK183" s="436"/>
      <c r="WBL183" s="436"/>
      <c r="WBM183" s="436"/>
      <c r="WBN183" s="436"/>
      <c r="WBO183" s="436"/>
      <c r="WBP183" s="436"/>
      <c r="WBQ183" s="436"/>
      <c r="WBR183" s="436"/>
      <c r="WBS183" s="436"/>
      <c r="WBZ183" s="436"/>
      <c r="WCA183" s="436"/>
      <c r="WCB183" s="436"/>
      <c r="WCC183" s="436"/>
      <c r="WCD183" s="436"/>
      <c r="WCE183" s="436"/>
      <c r="WCF183" s="436"/>
      <c r="WCG183" s="436"/>
      <c r="WCH183" s="436"/>
      <c r="WCI183" s="436"/>
      <c r="WCJ183" s="436"/>
      <c r="WCK183" s="436"/>
      <c r="WCL183" s="436"/>
      <c r="WCM183" s="436"/>
      <c r="WCN183" s="436"/>
      <c r="WCO183" s="436"/>
      <c r="WCP183" s="436"/>
      <c r="WCQ183" s="436"/>
      <c r="WCR183" s="436"/>
      <c r="WCS183" s="436"/>
      <c r="WCT183" s="436"/>
      <c r="WCU183" s="436"/>
      <c r="WCV183" s="436"/>
      <c r="WCW183" s="436"/>
      <c r="WCX183" s="436"/>
      <c r="WCY183" s="436"/>
      <c r="WCZ183" s="436"/>
      <c r="WDA183" s="436"/>
      <c r="WDB183" s="436"/>
      <c r="WDC183" s="436"/>
      <c r="WDD183" s="436"/>
      <c r="WDE183" s="436"/>
      <c r="WDF183" s="436"/>
      <c r="WDG183" s="436"/>
      <c r="WDH183" s="436"/>
      <c r="WDI183" s="436"/>
      <c r="WDJ183" s="436"/>
      <c r="WDK183" s="436"/>
      <c r="WDL183" s="436"/>
      <c r="WDM183" s="436"/>
      <c r="WDN183" s="436"/>
      <c r="WDO183" s="436"/>
      <c r="WDP183" s="436"/>
      <c r="WDQ183" s="436"/>
      <c r="WDR183" s="436"/>
      <c r="WDS183" s="436"/>
      <c r="WDT183" s="436"/>
      <c r="WDU183" s="436"/>
      <c r="WDV183" s="436"/>
      <c r="WDW183" s="436"/>
      <c r="WDX183" s="436"/>
      <c r="WDY183" s="436"/>
      <c r="WDZ183" s="436"/>
      <c r="WEA183" s="436"/>
      <c r="WEB183" s="436"/>
      <c r="WEC183" s="436"/>
      <c r="WED183" s="436"/>
      <c r="WEE183" s="436"/>
      <c r="WEF183" s="436"/>
      <c r="WEG183" s="436"/>
      <c r="WEH183" s="436"/>
      <c r="WEI183" s="436"/>
      <c r="WEJ183" s="436"/>
      <c r="WEK183" s="436"/>
      <c r="WEL183" s="436"/>
      <c r="WEM183" s="436"/>
      <c r="WEN183" s="436"/>
      <c r="WEO183" s="436"/>
      <c r="WEP183" s="436"/>
      <c r="WEQ183" s="436"/>
      <c r="WER183" s="436"/>
      <c r="WES183" s="436"/>
      <c r="WET183" s="436"/>
      <c r="WEU183" s="436"/>
      <c r="WEV183" s="436"/>
      <c r="WEW183" s="436"/>
      <c r="WEX183" s="436"/>
      <c r="WEY183" s="436"/>
      <c r="WEZ183" s="436"/>
      <c r="WFA183" s="436"/>
      <c r="WFB183" s="436"/>
      <c r="WFC183" s="436"/>
      <c r="WFD183" s="436"/>
      <c r="WFE183" s="436"/>
      <c r="WFF183" s="436"/>
      <c r="WFG183" s="436"/>
      <c r="WFH183" s="436"/>
      <c r="WFI183" s="436"/>
      <c r="WFJ183" s="436"/>
      <c r="WFK183" s="436"/>
      <c r="WFL183" s="436"/>
      <c r="WFM183" s="436"/>
      <c r="WFN183" s="436"/>
      <c r="WFO183" s="436"/>
      <c r="WFP183" s="436"/>
      <c r="WFQ183" s="436"/>
      <c r="WFR183" s="436"/>
      <c r="WFS183" s="436"/>
      <c r="WFT183" s="436"/>
      <c r="WFU183" s="436"/>
      <c r="WFV183" s="436"/>
      <c r="WFW183" s="436"/>
      <c r="WFX183" s="436"/>
      <c r="WFY183" s="436"/>
      <c r="WFZ183" s="436"/>
      <c r="WGA183" s="436"/>
      <c r="WGB183" s="436"/>
      <c r="WGC183" s="436"/>
      <c r="WGD183" s="436"/>
      <c r="WGE183" s="436"/>
      <c r="WGF183" s="436"/>
      <c r="WGG183" s="436"/>
      <c r="WGH183" s="436"/>
      <c r="WGI183" s="436"/>
      <c r="WGJ183" s="436"/>
      <c r="WGK183" s="436"/>
      <c r="WGL183" s="436"/>
      <c r="WGM183" s="436"/>
      <c r="WGN183" s="436"/>
      <c r="WGO183" s="436"/>
      <c r="WGP183" s="436"/>
      <c r="WGQ183" s="436"/>
      <c r="WGR183" s="436"/>
      <c r="WGS183" s="436"/>
      <c r="WGT183" s="436"/>
      <c r="WGU183" s="436"/>
      <c r="WGV183" s="436"/>
      <c r="WGW183" s="436"/>
      <c r="WGX183" s="436"/>
      <c r="WGY183" s="436"/>
      <c r="WGZ183" s="436"/>
      <c r="WHA183" s="436"/>
      <c r="WHB183" s="436"/>
      <c r="WHC183" s="436"/>
      <c r="WHD183" s="436"/>
      <c r="WHE183" s="436"/>
      <c r="WHF183" s="436"/>
      <c r="WHG183" s="436"/>
      <c r="WHH183" s="436"/>
      <c r="WHI183" s="436"/>
      <c r="WHJ183" s="436"/>
      <c r="WHK183" s="436"/>
      <c r="WHL183" s="436"/>
      <c r="WHM183" s="436"/>
      <c r="WHN183" s="436"/>
      <c r="WHO183" s="436"/>
      <c r="WHP183" s="436"/>
      <c r="WHQ183" s="436"/>
      <c r="WHR183" s="436"/>
      <c r="WHS183" s="436"/>
      <c r="WHT183" s="436"/>
      <c r="WHU183" s="436"/>
      <c r="WHV183" s="436"/>
      <c r="WHW183" s="436"/>
      <c r="WHX183" s="436"/>
      <c r="WHY183" s="436"/>
      <c r="WHZ183" s="436"/>
      <c r="WIA183" s="436"/>
      <c r="WIB183" s="436"/>
      <c r="WIC183" s="436"/>
      <c r="WID183" s="436"/>
      <c r="WIE183" s="436"/>
      <c r="WIF183" s="436"/>
      <c r="WIG183" s="436"/>
      <c r="WIH183" s="436"/>
      <c r="WII183" s="436"/>
      <c r="WIJ183" s="436"/>
      <c r="WIK183" s="436"/>
      <c r="WIL183" s="436"/>
      <c r="WIM183" s="436"/>
      <c r="WIN183" s="436"/>
      <c r="WIO183" s="436"/>
      <c r="WIP183" s="436"/>
      <c r="WIQ183" s="436"/>
      <c r="WIR183" s="436"/>
      <c r="WIS183" s="436"/>
      <c r="WIT183" s="436"/>
      <c r="WIU183" s="436"/>
      <c r="WIV183" s="436"/>
      <c r="WIW183" s="436"/>
      <c r="WIX183" s="436"/>
      <c r="WIY183" s="436"/>
      <c r="WIZ183" s="436"/>
      <c r="WJA183" s="436"/>
      <c r="WJB183" s="436"/>
      <c r="WJC183" s="436"/>
      <c r="WJD183" s="436"/>
      <c r="WJE183" s="436"/>
      <c r="WJF183" s="436"/>
      <c r="WJG183" s="436"/>
      <c r="WJH183" s="436"/>
      <c r="WJI183" s="436"/>
      <c r="WJJ183" s="436"/>
      <c r="WJK183" s="436"/>
      <c r="WJL183" s="436"/>
      <c r="WJM183" s="436"/>
      <c r="WJN183" s="436"/>
      <c r="WJO183" s="436"/>
      <c r="WJP183" s="436"/>
      <c r="WJQ183" s="436"/>
      <c r="WJR183" s="436"/>
      <c r="WJS183" s="436"/>
      <c r="WJT183" s="436"/>
      <c r="WJU183" s="436"/>
      <c r="WJV183" s="436"/>
      <c r="WJW183" s="436"/>
      <c r="WJX183" s="436"/>
      <c r="WJY183" s="436"/>
      <c r="WJZ183" s="436"/>
      <c r="WKA183" s="436"/>
      <c r="WKB183" s="436"/>
      <c r="WKC183" s="436"/>
      <c r="WKD183" s="436"/>
      <c r="WKE183" s="436"/>
      <c r="WKF183" s="436"/>
      <c r="WKG183" s="436"/>
      <c r="WKH183" s="436"/>
      <c r="WKI183" s="436"/>
      <c r="WKJ183" s="436"/>
      <c r="WKK183" s="436"/>
      <c r="WKL183" s="436"/>
      <c r="WKM183" s="436"/>
      <c r="WKN183" s="436"/>
      <c r="WKO183" s="436"/>
      <c r="WKP183" s="436"/>
      <c r="WKQ183" s="436"/>
      <c r="WKR183" s="436"/>
      <c r="WKS183" s="436"/>
      <c r="WKT183" s="436"/>
      <c r="WKU183" s="436"/>
      <c r="WKV183" s="436"/>
      <c r="WKW183" s="436"/>
      <c r="WKX183" s="436"/>
      <c r="WKY183" s="436"/>
      <c r="WKZ183" s="436"/>
      <c r="WLA183" s="436"/>
      <c r="WLB183" s="436"/>
      <c r="WLC183" s="436"/>
      <c r="WLD183" s="436"/>
      <c r="WLE183" s="436"/>
      <c r="WLF183" s="436"/>
      <c r="WLG183" s="436"/>
      <c r="WLH183" s="436"/>
      <c r="WLI183" s="436"/>
      <c r="WLJ183" s="436"/>
      <c r="WLK183" s="436"/>
      <c r="WLL183" s="436"/>
      <c r="WLM183" s="436"/>
      <c r="WLN183" s="436"/>
      <c r="WLO183" s="436"/>
      <c r="WLV183" s="436"/>
      <c r="WLW183" s="436"/>
      <c r="WLX183" s="436"/>
      <c r="WLY183" s="436"/>
      <c r="WLZ183" s="436"/>
      <c r="WMA183" s="436"/>
      <c r="WMB183" s="436"/>
      <c r="WMC183" s="436"/>
      <c r="WMD183" s="436"/>
      <c r="WME183" s="436"/>
      <c r="WMF183" s="436"/>
      <c r="WMG183" s="436"/>
      <c r="WMH183" s="436"/>
      <c r="WMI183" s="436"/>
      <c r="WMJ183" s="436"/>
      <c r="WMK183" s="436"/>
      <c r="WML183" s="436"/>
      <c r="WMM183" s="436"/>
      <c r="WMN183" s="436"/>
      <c r="WMO183" s="436"/>
      <c r="WMP183" s="436"/>
      <c r="WMQ183" s="436"/>
      <c r="WMR183" s="436"/>
      <c r="WMS183" s="436"/>
      <c r="WMT183" s="436"/>
      <c r="WMU183" s="436"/>
      <c r="WMV183" s="436"/>
      <c r="WMW183" s="436"/>
      <c r="WMX183" s="436"/>
      <c r="WMY183" s="436"/>
      <c r="WMZ183" s="436"/>
      <c r="WNA183" s="436"/>
      <c r="WNB183" s="436"/>
      <c r="WNC183" s="436"/>
      <c r="WND183" s="436"/>
      <c r="WNE183" s="436"/>
      <c r="WNF183" s="436"/>
      <c r="WNG183" s="436"/>
      <c r="WNH183" s="436"/>
      <c r="WNI183" s="436"/>
      <c r="WNJ183" s="436"/>
      <c r="WNK183" s="436"/>
      <c r="WNL183" s="436"/>
      <c r="WNM183" s="436"/>
      <c r="WNN183" s="436"/>
      <c r="WNO183" s="436"/>
      <c r="WNP183" s="436"/>
      <c r="WNQ183" s="436"/>
      <c r="WNR183" s="436"/>
      <c r="WNS183" s="436"/>
      <c r="WNT183" s="436"/>
      <c r="WNU183" s="436"/>
      <c r="WNV183" s="436"/>
      <c r="WNW183" s="436"/>
      <c r="WNX183" s="436"/>
      <c r="WNY183" s="436"/>
      <c r="WNZ183" s="436"/>
      <c r="WOA183" s="436"/>
      <c r="WOB183" s="436"/>
      <c r="WOC183" s="436"/>
      <c r="WOD183" s="436"/>
      <c r="WOE183" s="436"/>
      <c r="WOF183" s="436"/>
      <c r="WOG183" s="436"/>
      <c r="WOH183" s="436"/>
      <c r="WOI183" s="436"/>
      <c r="WOJ183" s="436"/>
      <c r="WOK183" s="436"/>
      <c r="WOL183" s="436"/>
      <c r="WOM183" s="436"/>
      <c r="WON183" s="436"/>
      <c r="WOO183" s="436"/>
      <c r="WOP183" s="436"/>
      <c r="WOQ183" s="436"/>
      <c r="WOR183" s="436"/>
      <c r="WOS183" s="436"/>
      <c r="WOT183" s="436"/>
      <c r="WOU183" s="436"/>
      <c r="WOV183" s="436"/>
      <c r="WOW183" s="436"/>
      <c r="WOX183" s="436"/>
      <c r="WOY183" s="436"/>
      <c r="WOZ183" s="436"/>
      <c r="WPA183" s="436"/>
      <c r="WPB183" s="436"/>
      <c r="WPC183" s="436"/>
      <c r="WPD183" s="436"/>
      <c r="WPE183" s="436"/>
      <c r="WPF183" s="436"/>
      <c r="WPG183" s="436"/>
      <c r="WPH183" s="436"/>
      <c r="WPI183" s="436"/>
      <c r="WPJ183" s="436"/>
      <c r="WPK183" s="436"/>
      <c r="WPL183" s="436"/>
      <c r="WPM183" s="436"/>
      <c r="WPN183" s="436"/>
      <c r="WPO183" s="436"/>
      <c r="WPP183" s="436"/>
      <c r="WPQ183" s="436"/>
      <c r="WPR183" s="436"/>
      <c r="WPS183" s="436"/>
      <c r="WPT183" s="436"/>
      <c r="WPU183" s="436"/>
      <c r="WPV183" s="436"/>
      <c r="WPW183" s="436"/>
      <c r="WPX183" s="436"/>
      <c r="WPY183" s="436"/>
      <c r="WPZ183" s="436"/>
      <c r="WQA183" s="436"/>
      <c r="WQB183" s="436"/>
      <c r="WQC183" s="436"/>
      <c r="WQD183" s="436"/>
      <c r="WQE183" s="436"/>
      <c r="WQF183" s="436"/>
      <c r="WQG183" s="436"/>
      <c r="WQH183" s="436"/>
      <c r="WQI183" s="436"/>
      <c r="WQJ183" s="436"/>
      <c r="WQK183" s="436"/>
      <c r="WQL183" s="436"/>
      <c r="WQM183" s="436"/>
      <c r="WQN183" s="436"/>
      <c r="WQO183" s="436"/>
      <c r="WQP183" s="436"/>
      <c r="WQQ183" s="436"/>
      <c r="WQR183" s="436"/>
      <c r="WQS183" s="436"/>
      <c r="WQT183" s="436"/>
      <c r="WQU183" s="436"/>
      <c r="WQV183" s="436"/>
      <c r="WQW183" s="436"/>
      <c r="WQX183" s="436"/>
      <c r="WQY183" s="436"/>
      <c r="WQZ183" s="436"/>
      <c r="WRA183" s="436"/>
      <c r="WRB183" s="436"/>
      <c r="WRC183" s="436"/>
      <c r="WRD183" s="436"/>
      <c r="WRE183" s="436"/>
      <c r="WRF183" s="436"/>
      <c r="WRG183" s="436"/>
      <c r="WRH183" s="436"/>
      <c r="WRI183" s="436"/>
      <c r="WRJ183" s="436"/>
      <c r="WRK183" s="436"/>
      <c r="WRL183" s="436"/>
      <c r="WRM183" s="436"/>
      <c r="WRN183" s="436"/>
      <c r="WRO183" s="436"/>
      <c r="WRP183" s="436"/>
      <c r="WRQ183" s="436"/>
      <c r="WRR183" s="436"/>
      <c r="WRS183" s="436"/>
      <c r="WRT183" s="436"/>
      <c r="WRU183" s="436"/>
      <c r="WRV183" s="436"/>
      <c r="WRW183" s="436"/>
      <c r="WRX183" s="436"/>
      <c r="WRY183" s="436"/>
      <c r="WRZ183" s="436"/>
      <c r="WSA183" s="436"/>
      <c r="WSB183" s="436"/>
      <c r="WSC183" s="436"/>
      <c r="WSD183" s="436"/>
      <c r="WSE183" s="436"/>
      <c r="WSF183" s="436"/>
      <c r="WSG183" s="436"/>
      <c r="WSH183" s="436"/>
      <c r="WSI183" s="436"/>
      <c r="WSJ183" s="436"/>
      <c r="WSK183" s="436"/>
      <c r="WSL183" s="436"/>
      <c r="WSM183" s="436"/>
      <c r="WSN183" s="436"/>
      <c r="WSO183" s="436"/>
      <c r="WSP183" s="436"/>
      <c r="WSQ183" s="436"/>
      <c r="WSR183" s="436"/>
      <c r="WSS183" s="436"/>
      <c r="WST183" s="436"/>
      <c r="WSU183" s="436"/>
      <c r="WSV183" s="436"/>
      <c r="WSW183" s="436"/>
      <c r="WSX183" s="436"/>
      <c r="WSY183" s="436"/>
      <c r="WSZ183" s="436"/>
      <c r="WTA183" s="436"/>
      <c r="WTB183" s="436"/>
      <c r="WTC183" s="436"/>
      <c r="WTD183" s="436"/>
      <c r="WTE183" s="436"/>
      <c r="WTF183" s="436"/>
      <c r="WTG183" s="436"/>
      <c r="WTH183" s="436"/>
      <c r="WTI183" s="436"/>
      <c r="WTJ183" s="436"/>
      <c r="WTK183" s="436"/>
      <c r="WTL183" s="436"/>
      <c r="WTM183" s="436"/>
      <c r="WTN183" s="436"/>
      <c r="WTO183" s="436"/>
      <c r="WTP183" s="436"/>
      <c r="WTQ183" s="436"/>
      <c r="WTR183" s="436"/>
      <c r="WTS183" s="436"/>
      <c r="WTT183" s="436"/>
      <c r="WTU183" s="436"/>
      <c r="WTV183" s="436"/>
      <c r="WTW183" s="436"/>
      <c r="WTX183" s="436"/>
      <c r="WTY183" s="436"/>
      <c r="WTZ183" s="436"/>
      <c r="WUA183" s="436"/>
      <c r="WUB183" s="436"/>
      <c r="WUC183" s="436"/>
      <c r="WUD183" s="436"/>
      <c r="WUE183" s="436"/>
      <c r="WUF183" s="436"/>
      <c r="WUG183" s="436"/>
      <c r="WUH183" s="436"/>
      <c r="WUI183" s="436"/>
      <c r="WUJ183" s="436"/>
      <c r="WUK183" s="436"/>
      <c r="WUL183" s="436"/>
      <c r="WUM183" s="436"/>
      <c r="WUN183" s="436"/>
      <c r="WUO183" s="436"/>
      <c r="WUP183" s="436"/>
      <c r="WUQ183" s="436"/>
      <c r="WUR183" s="436"/>
      <c r="WUS183" s="436"/>
      <c r="WUT183" s="436"/>
      <c r="WUU183" s="436"/>
      <c r="WUV183" s="436"/>
      <c r="WUW183" s="436"/>
      <c r="WUX183" s="436"/>
      <c r="WUY183" s="436"/>
      <c r="WUZ183" s="436"/>
      <c r="WVA183" s="436"/>
      <c r="WVB183" s="436"/>
      <c r="WVC183" s="436"/>
      <c r="WVD183" s="436"/>
      <c r="WVE183" s="436"/>
      <c r="WVF183" s="436"/>
      <c r="WVG183" s="436"/>
      <c r="WVH183" s="436"/>
      <c r="WVI183" s="436"/>
      <c r="WVJ183" s="436"/>
      <c r="WVK183" s="436"/>
      <c r="WVR183" s="436"/>
      <c r="WVS183" s="436"/>
      <c r="WVT183" s="436"/>
      <c r="WVU183" s="436"/>
      <c r="WVV183" s="436"/>
      <c r="WVW183" s="436"/>
      <c r="WVX183" s="436"/>
      <c r="WVY183" s="436"/>
      <c r="WVZ183" s="436"/>
      <c r="WWA183" s="436"/>
      <c r="WWB183" s="436"/>
      <c r="WWC183" s="436"/>
      <c r="WWD183" s="436"/>
      <c r="WWE183" s="436"/>
      <c r="WWF183" s="436"/>
      <c r="WWG183" s="436"/>
      <c r="WWH183" s="436"/>
      <c r="WWI183" s="436"/>
      <c r="WWJ183" s="436"/>
      <c r="WWK183" s="436"/>
      <c r="WWL183" s="436"/>
      <c r="WWM183" s="436"/>
      <c r="WWN183" s="436"/>
      <c r="WWO183" s="436"/>
      <c r="WWP183" s="436"/>
      <c r="WWQ183" s="436"/>
      <c r="WWR183" s="436"/>
      <c r="WWS183" s="436"/>
      <c r="WWT183" s="436"/>
      <c r="WWU183" s="436"/>
      <c r="WWV183" s="436"/>
      <c r="WWW183" s="436"/>
      <c r="WWX183" s="436"/>
      <c r="WWY183" s="436"/>
      <c r="WWZ183" s="436"/>
      <c r="WXA183" s="436"/>
      <c r="WXB183" s="436"/>
      <c r="WXC183" s="436"/>
      <c r="WXD183" s="436"/>
      <c r="WXE183" s="436"/>
      <c r="WXF183" s="436"/>
      <c r="WXG183" s="436"/>
      <c r="WXH183" s="436"/>
      <c r="WXI183" s="436"/>
      <c r="WXJ183" s="436"/>
      <c r="WXK183" s="436"/>
      <c r="WXL183" s="436"/>
      <c r="WXM183" s="436"/>
      <c r="WXN183" s="436"/>
      <c r="WXO183" s="436"/>
      <c r="WXP183" s="436"/>
      <c r="WXQ183" s="436"/>
      <c r="WXR183" s="436"/>
      <c r="WXS183" s="436"/>
      <c r="WXT183" s="436"/>
      <c r="WXU183" s="436"/>
      <c r="WXV183" s="436"/>
      <c r="WXW183" s="436"/>
      <c r="WXX183" s="436"/>
      <c r="WXY183" s="436"/>
      <c r="WXZ183" s="436"/>
      <c r="WYA183" s="436"/>
      <c r="WYB183" s="436"/>
      <c r="WYC183" s="436"/>
      <c r="WYD183" s="436"/>
      <c r="WYE183" s="436"/>
      <c r="WYF183" s="436"/>
      <c r="WYG183" s="436"/>
      <c r="WYH183" s="436"/>
      <c r="WYI183" s="436"/>
      <c r="WYJ183" s="436"/>
      <c r="WYK183" s="436"/>
      <c r="WYL183" s="436"/>
      <c r="WYM183" s="436"/>
      <c r="WYN183" s="436"/>
      <c r="WYO183" s="436"/>
      <c r="WYP183" s="436"/>
      <c r="WYQ183" s="436"/>
      <c r="WYR183" s="436"/>
      <c r="WYS183" s="436"/>
      <c r="WYT183" s="436"/>
      <c r="WYU183" s="436"/>
      <c r="WYV183" s="436"/>
      <c r="WYW183" s="436"/>
      <c r="WYX183" s="436"/>
      <c r="WYY183" s="436"/>
      <c r="WYZ183" s="436"/>
      <c r="WZA183" s="436"/>
      <c r="WZB183" s="436"/>
      <c r="WZC183" s="436"/>
      <c r="WZD183" s="436"/>
      <c r="WZE183" s="436"/>
      <c r="WZF183" s="436"/>
      <c r="WZG183" s="436"/>
      <c r="WZH183" s="436"/>
      <c r="WZI183" s="436"/>
      <c r="WZJ183" s="436"/>
      <c r="WZK183" s="436"/>
      <c r="WZL183" s="436"/>
      <c r="WZM183" s="436"/>
      <c r="WZN183" s="436"/>
      <c r="WZO183" s="436"/>
      <c r="WZP183" s="436"/>
      <c r="WZQ183" s="436"/>
      <c r="WZR183" s="436"/>
      <c r="WZS183" s="436"/>
      <c r="WZT183" s="436"/>
      <c r="WZU183" s="436"/>
      <c r="WZV183" s="436"/>
      <c r="WZW183" s="436"/>
      <c r="WZX183" s="436"/>
      <c r="WZY183" s="436"/>
      <c r="WZZ183" s="436"/>
      <c r="XAA183" s="436"/>
      <c r="XAB183" s="436"/>
      <c r="XAC183" s="436"/>
      <c r="XAD183" s="436"/>
      <c r="XAE183" s="436"/>
      <c r="XAF183" s="436"/>
      <c r="XAG183" s="436"/>
      <c r="XAH183" s="436"/>
      <c r="XAI183" s="436"/>
      <c r="XAJ183" s="436"/>
      <c r="XAK183" s="436"/>
      <c r="XAL183" s="436"/>
      <c r="XAM183" s="436"/>
      <c r="XAN183" s="436"/>
      <c r="XAO183" s="436"/>
      <c r="XAP183" s="436"/>
      <c r="XAQ183" s="436"/>
      <c r="XAR183" s="436"/>
      <c r="XAS183" s="436"/>
      <c r="XAT183" s="436"/>
      <c r="XAU183" s="436"/>
      <c r="XAV183" s="436"/>
      <c r="XAW183" s="436"/>
      <c r="XAX183" s="436"/>
      <c r="XAY183" s="436"/>
      <c r="XAZ183" s="436"/>
      <c r="XBA183" s="436"/>
      <c r="XBB183" s="436"/>
      <c r="XBC183" s="436"/>
      <c r="XBD183" s="436"/>
      <c r="XBE183" s="436"/>
      <c r="XBF183" s="436"/>
      <c r="XBG183" s="436"/>
      <c r="XBH183" s="436"/>
      <c r="XBI183" s="436"/>
      <c r="XBJ183" s="436"/>
      <c r="XBK183" s="436"/>
      <c r="XBL183" s="436"/>
      <c r="XBM183" s="436"/>
      <c r="XBN183" s="436"/>
      <c r="XBO183" s="436"/>
      <c r="XBP183" s="436"/>
      <c r="XBQ183" s="436"/>
      <c r="XBR183" s="436"/>
      <c r="XBS183" s="436"/>
      <c r="XBT183" s="436"/>
      <c r="XBU183" s="436"/>
      <c r="XBV183" s="436"/>
      <c r="XBW183" s="436"/>
      <c r="XBX183" s="436"/>
      <c r="XBY183" s="436"/>
      <c r="XBZ183" s="436"/>
      <c r="XCA183" s="436"/>
      <c r="XCB183" s="436"/>
      <c r="XCC183" s="436"/>
      <c r="XCD183" s="436"/>
      <c r="XCE183" s="436"/>
      <c r="XCF183" s="436"/>
      <c r="XCG183" s="436"/>
      <c r="XCH183" s="436"/>
      <c r="XCI183" s="436"/>
      <c r="XCJ183" s="436"/>
      <c r="XCK183" s="436"/>
      <c r="XCL183" s="436"/>
      <c r="XCM183" s="436"/>
      <c r="XCN183" s="436"/>
      <c r="XCO183" s="436"/>
      <c r="XCP183" s="436"/>
      <c r="XCQ183" s="436"/>
      <c r="XCR183" s="436"/>
      <c r="XCS183" s="436"/>
      <c r="XCT183" s="436"/>
      <c r="XCU183" s="436"/>
      <c r="XCV183" s="436"/>
      <c r="XCW183" s="436"/>
      <c r="XCX183" s="436"/>
      <c r="XCY183" s="436"/>
      <c r="XCZ183" s="436"/>
      <c r="XDA183" s="436"/>
      <c r="XDB183" s="436"/>
      <c r="XDC183" s="436"/>
      <c r="XDD183" s="436"/>
      <c r="XDE183" s="436"/>
      <c r="XDF183" s="436"/>
      <c r="XDG183" s="436"/>
      <c r="XDH183" s="436"/>
      <c r="XDI183" s="436"/>
      <c r="XDJ183" s="436"/>
      <c r="XDK183" s="436"/>
      <c r="XDL183" s="436"/>
      <c r="XDM183" s="436"/>
      <c r="XDN183" s="436"/>
      <c r="XDO183" s="436"/>
      <c r="XDP183" s="436"/>
      <c r="XDQ183" s="436"/>
      <c r="XDR183" s="436"/>
      <c r="XDS183" s="436"/>
      <c r="XDT183" s="436"/>
      <c r="XDU183" s="436"/>
      <c r="XDV183" s="436"/>
      <c r="XDW183" s="436"/>
      <c r="XDX183" s="436"/>
      <c r="XDY183" s="436"/>
      <c r="XDZ183" s="436"/>
      <c r="XEA183" s="436"/>
      <c r="XEB183" s="436"/>
      <c r="XEC183" s="436"/>
      <c r="XED183" s="436"/>
      <c r="XEE183" s="436"/>
      <c r="XEF183" s="436"/>
      <c r="XEG183" s="436"/>
      <c r="XEH183" s="436"/>
      <c r="XEI183" s="436"/>
      <c r="XEJ183" s="436"/>
      <c r="XEK183" s="436"/>
      <c r="XEL183" s="436"/>
      <c r="XEM183" s="436"/>
      <c r="XEN183" s="436"/>
      <c r="XEO183" s="436"/>
      <c r="XEP183" s="436"/>
      <c r="XEQ183" s="436"/>
      <c r="XER183" s="436"/>
      <c r="XES183" s="436"/>
      <c r="XET183" s="436"/>
      <c r="XEU183" s="436"/>
      <c r="XEV183" s="436"/>
      <c r="XEW183" s="436"/>
      <c r="XEX183" s="436"/>
      <c r="XEY183" s="436"/>
      <c r="XEZ183" s="436"/>
      <c r="XFA183" s="436"/>
      <c r="XFB183" s="436"/>
      <c r="XFC183" s="436"/>
    </row>
    <row r="184" spans="1:16383" ht="30.75" x14ac:dyDescent="0.25">
      <c r="A184" s="380" t="s">
        <v>587</v>
      </c>
      <c r="B184" s="399">
        <v>1320000000</v>
      </c>
      <c r="C184" s="399">
        <v>200</v>
      </c>
      <c r="D184" s="383">
        <f>29200000+5655954+1835142.5</f>
        <v>36691096.5</v>
      </c>
      <c r="E184" s="383">
        <v>28800000</v>
      </c>
      <c r="F184" s="383">
        <v>28600000</v>
      </c>
      <c r="G184" s="433"/>
      <c r="H184" s="434"/>
      <c r="I184" s="434"/>
      <c r="J184" s="433"/>
      <c r="K184" s="433"/>
      <c r="L184" s="433"/>
      <c r="M184" s="433"/>
      <c r="N184" s="434"/>
      <c r="O184" s="434"/>
      <c r="P184" s="434"/>
      <c r="Q184" s="434"/>
      <c r="R184" s="434"/>
      <c r="S184" s="434"/>
      <c r="T184" s="434"/>
      <c r="U184" s="434"/>
      <c r="V184" s="434"/>
      <c r="W184" s="434"/>
      <c r="X184" s="434"/>
      <c r="Y184" s="434"/>
      <c r="Z184" s="434"/>
      <c r="AA184" s="434"/>
      <c r="AB184" s="434"/>
      <c r="AC184" s="434"/>
      <c r="AD184" s="434"/>
      <c r="AE184" s="434"/>
      <c r="AF184" s="434"/>
      <c r="AG184" s="434"/>
      <c r="AH184" s="434"/>
      <c r="AI184" s="434"/>
      <c r="AJ184" s="434"/>
      <c r="AK184" s="434"/>
      <c r="AL184" s="434"/>
      <c r="AM184" s="434"/>
      <c r="AN184" s="434"/>
      <c r="AO184" s="434"/>
      <c r="AP184" s="434"/>
      <c r="AQ184" s="434"/>
      <c r="AR184" s="434"/>
      <c r="AS184" s="434"/>
      <c r="AT184" s="434"/>
      <c r="AU184" s="434"/>
      <c r="AV184" s="434"/>
      <c r="AW184" s="434"/>
      <c r="AX184" s="434"/>
      <c r="AY184" s="434"/>
      <c r="AZ184" s="434"/>
      <c r="BA184" s="434"/>
      <c r="BB184" s="434"/>
      <c r="BC184" s="434"/>
      <c r="BD184" s="434"/>
      <c r="BE184" s="434"/>
      <c r="BF184" s="434"/>
      <c r="BG184" s="434"/>
      <c r="BH184" s="434"/>
      <c r="BI184" s="434"/>
      <c r="BJ184" s="434"/>
      <c r="BK184" s="434"/>
      <c r="BL184" s="434"/>
      <c r="BM184" s="434"/>
      <c r="BN184" s="434"/>
      <c r="BO184" s="434"/>
      <c r="BP184" s="434"/>
      <c r="BQ184" s="434"/>
      <c r="BR184" s="434"/>
      <c r="BS184" s="434"/>
      <c r="BT184" s="434"/>
      <c r="BU184" s="434"/>
      <c r="BV184" s="434"/>
      <c r="BW184" s="434"/>
      <c r="BX184" s="434"/>
      <c r="BY184" s="434"/>
      <c r="BZ184" s="434"/>
      <c r="CA184" s="434"/>
      <c r="CB184" s="434"/>
      <c r="CC184" s="434"/>
      <c r="CD184" s="434"/>
      <c r="CE184" s="434"/>
      <c r="CF184" s="434"/>
      <c r="CG184" s="434"/>
      <c r="CH184" s="434"/>
      <c r="CI184" s="434"/>
      <c r="CJ184" s="434"/>
      <c r="CK184" s="434"/>
      <c r="CL184" s="434"/>
      <c r="CM184" s="434"/>
      <c r="CN184" s="434"/>
      <c r="CO184" s="434"/>
      <c r="CP184" s="434"/>
      <c r="CQ184" s="434"/>
      <c r="CR184" s="434"/>
      <c r="CS184" s="434"/>
      <c r="CT184" s="434"/>
      <c r="CU184" s="434"/>
      <c r="CV184" s="434"/>
      <c r="CW184" s="434"/>
      <c r="CX184" s="434"/>
      <c r="CY184" s="434"/>
      <c r="CZ184" s="434"/>
      <c r="DA184" s="434"/>
      <c r="DB184" s="434"/>
      <c r="DC184" s="434"/>
      <c r="DD184" s="434"/>
      <c r="DE184" s="434"/>
      <c r="DF184" s="434"/>
      <c r="DG184" s="434"/>
      <c r="DH184" s="434"/>
      <c r="DI184" s="434"/>
      <c r="DJ184" s="434"/>
      <c r="DK184" s="434"/>
      <c r="DL184" s="434"/>
      <c r="DM184" s="434"/>
      <c r="DN184" s="434"/>
      <c r="DO184" s="434"/>
      <c r="DP184" s="434"/>
      <c r="DQ184" s="434"/>
      <c r="DR184" s="434"/>
      <c r="DS184" s="434"/>
      <c r="DT184" s="434"/>
      <c r="DU184" s="434"/>
      <c r="DV184" s="434"/>
      <c r="DW184" s="434"/>
      <c r="DX184" s="434"/>
      <c r="DY184" s="434"/>
      <c r="DZ184" s="434"/>
      <c r="EA184" s="434"/>
      <c r="EB184" s="434"/>
      <c r="EC184" s="434"/>
      <c r="ED184" s="434"/>
      <c r="EE184" s="434"/>
      <c r="EF184" s="434"/>
      <c r="EG184" s="434"/>
      <c r="EH184" s="434"/>
      <c r="EI184" s="434"/>
      <c r="EJ184" s="434"/>
      <c r="EK184" s="434"/>
      <c r="EL184" s="434"/>
      <c r="EM184" s="434"/>
      <c r="EN184" s="434"/>
      <c r="EO184" s="434"/>
      <c r="EP184" s="434"/>
      <c r="EQ184" s="434"/>
      <c r="ER184" s="434"/>
      <c r="ES184" s="434"/>
      <c r="ET184" s="434"/>
      <c r="EU184" s="434"/>
      <c r="EV184" s="434"/>
      <c r="EW184" s="434"/>
      <c r="EX184" s="434"/>
      <c r="EY184" s="434"/>
      <c r="EZ184" s="434"/>
      <c r="FA184" s="434"/>
      <c r="FB184" s="434"/>
      <c r="FC184" s="434"/>
      <c r="FD184" s="434"/>
      <c r="FE184" s="434"/>
      <c r="FF184" s="434"/>
      <c r="FG184" s="434"/>
      <c r="FH184" s="434"/>
      <c r="FI184" s="434"/>
      <c r="FJ184" s="434"/>
      <c r="FK184" s="434"/>
      <c r="FL184" s="434"/>
      <c r="FM184" s="434"/>
      <c r="FN184" s="434"/>
      <c r="FO184" s="434"/>
      <c r="FP184" s="434"/>
      <c r="FQ184" s="434"/>
      <c r="FR184" s="434"/>
      <c r="FS184" s="434"/>
      <c r="FT184" s="434"/>
      <c r="FU184" s="434"/>
      <c r="FV184" s="434"/>
      <c r="FW184" s="434"/>
      <c r="FX184" s="434"/>
      <c r="FY184" s="434"/>
      <c r="FZ184" s="434"/>
      <c r="GA184" s="434"/>
      <c r="GB184" s="434"/>
      <c r="GC184" s="434"/>
      <c r="GD184" s="434"/>
      <c r="GE184" s="434"/>
      <c r="GF184" s="434"/>
      <c r="GG184" s="434"/>
      <c r="GH184" s="434"/>
      <c r="GI184" s="434"/>
      <c r="GJ184" s="434"/>
      <c r="GK184" s="434"/>
      <c r="GL184" s="434"/>
      <c r="GM184" s="434"/>
      <c r="GN184" s="434"/>
      <c r="GO184" s="434"/>
      <c r="GP184" s="434"/>
      <c r="GQ184" s="434"/>
      <c r="GR184" s="434"/>
      <c r="GS184" s="434"/>
      <c r="GT184" s="434"/>
      <c r="GU184" s="434"/>
      <c r="GV184" s="434"/>
      <c r="GW184" s="434"/>
      <c r="GX184" s="434"/>
      <c r="GY184" s="434"/>
      <c r="GZ184" s="434"/>
      <c r="HA184" s="434"/>
      <c r="HB184" s="434"/>
      <c r="HC184" s="434"/>
      <c r="HD184" s="434"/>
      <c r="HE184" s="434"/>
      <c r="HF184" s="434"/>
      <c r="HG184" s="434"/>
      <c r="HH184" s="434"/>
      <c r="HI184" s="434"/>
      <c r="HJ184" s="434"/>
      <c r="HK184" s="434"/>
      <c r="HL184" s="434"/>
      <c r="HM184" s="434"/>
      <c r="HN184" s="434"/>
      <c r="HO184" s="434"/>
      <c r="HP184" s="434"/>
      <c r="HQ184" s="434"/>
      <c r="HR184" s="434"/>
      <c r="HS184" s="434"/>
      <c r="HT184" s="434"/>
      <c r="HU184" s="434"/>
      <c r="HV184" s="434"/>
      <c r="HW184" s="434"/>
      <c r="HX184" s="434"/>
      <c r="HY184" s="434"/>
      <c r="HZ184" s="434"/>
      <c r="IA184" s="434"/>
      <c r="IB184" s="434"/>
      <c r="IC184" s="434"/>
      <c r="ID184" s="434"/>
      <c r="IE184" s="434"/>
      <c r="IF184" s="434"/>
      <c r="IG184" s="434"/>
      <c r="IH184" s="434"/>
      <c r="II184" s="434"/>
      <c r="IJ184" s="434"/>
      <c r="IK184" s="434"/>
      <c r="IL184" s="434"/>
      <c r="IM184" s="434"/>
      <c r="IN184" s="434"/>
      <c r="IO184" s="434"/>
      <c r="IP184" s="434"/>
      <c r="IQ184" s="434"/>
      <c r="IR184" s="434"/>
      <c r="IS184" s="434"/>
      <c r="IT184" s="434"/>
      <c r="IU184" s="434"/>
      <c r="IV184" s="434"/>
      <c r="IW184" s="434"/>
      <c r="IX184" s="434"/>
      <c r="IY184" s="434"/>
      <c r="JF184" s="434"/>
      <c r="JG184" s="434"/>
      <c r="JH184" s="434"/>
      <c r="JI184" s="434"/>
      <c r="JJ184" s="434"/>
      <c r="JK184" s="434"/>
      <c r="JL184" s="434"/>
      <c r="JM184" s="434"/>
      <c r="JN184" s="434"/>
      <c r="JO184" s="434"/>
      <c r="JP184" s="434"/>
      <c r="JQ184" s="434"/>
      <c r="JR184" s="434"/>
      <c r="JS184" s="434"/>
      <c r="JT184" s="434"/>
      <c r="JU184" s="434"/>
      <c r="JV184" s="434"/>
      <c r="JW184" s="434"/>
      <c r="JX184" s="434"/>
      <c r="JY184" s="434"/>
      <c r="JZ184" s="434"/>
      <c r="KA184" s="434"/>
      <c r="KB184" s="434"/>
      <c r="KC184" s="434"/>
      <c r="KD184" s="434"/>
      <c r="KE184" s="434"/>
      <c r="KF184" s="434"/>
      <c r="KG184" s="434"/>
      <c r="KH184" s="434"/>
      <c r="KI184" s="434"/>
      <c r="KJ184" s="434"/>
      <c r="KK184" s="434"/>
      <c r="KL184" s="434"/>
      <c r="KM184" s="434"/>
      <c r="KN184" s="434"/>
      <c r="KO184" s="434"/>
      <c r="KP184" s="434"/>
      <c r="KQ184" s="434"/>
      <c r="KR184" s="434"/>
      <c r="KS184" s="434"/>
      <c r="KT184" s="434"/>
      <c r="KU184" s="434"/>
      <c r="KV184" s="434"/>
      <c r="KW184" s="434"/>
      <c r="KX184" s="434"/>
      <c r="KY184" s="434"/>
      <c r="KZ184" s="434"/>
      <c r="LA184" s="434"/>
      <c r="LB184" s="434"/>
      <c r="LC184" s="434"/>
      <c r="LD184" s="434"/>
      <c r="LE184" s="434"/>
      <c r="LF184" s="434"/>
      <c r="LG184" s="434"/>
      <c r="LH184" s="434"/>
      <c r="LI184" s="434"/>
      <c r="LJ184" s="434"/>
      <c r="LK184" s="434"/>
      <c r="LL184" s="434"/>
      <c r="LM184" s="434"/>
      <c r="LN184" s="434"/>
      <c r="LO184" s="434"/>
      <c r="LP184" s="434"/>
      <c r="LQ184" s="434"/>
      <c r="LR184" s="434"/>
      <c r="LS184" s="434"/>
      <c r="LT184" s="434"/>
      <c r="LU184" s="434"/>
      <c r="LV184" s="434"/>
      <c r="LW184" s="434"/>
      <c r="LX184" s="434"/>
      <c r="LY184" s="434"/>
      <c r="LZ184" s="434"/>
      <c r="MA184" s="434"/>
      <c r="MB184" s="434"/>
      <c r="MC184" s="434"/>
      <c r="MD184" s="434"/>
      <c r="ME184" s="434"/>
      <c r="MF184" s="434"/>
      <c r="MG184" s="434"/>
      <c r="MH184" s="434"/>
      <c r="MI184" s="434"/>
      <c r="MJ184" s="434"/>
      <c r="MK184" s="434"/>
      <c r="ML184" s="434"/>
      <c r="MM184" s="434"/>
      <c r="MN184" s="434"/>
      <c r="MO184" s="434"/>
      <c r="MP184" s="434"/>
      <c r="MQ184" s="434"/>
      <c r="MR184" s="434"/>
      <c r="MS184" s="434"/>
      <c r="MT184" s="434"/>
      <c r="MU184" s="434"/>
      <c r="MV184" s="434"/>
      <c r="MW184" s="434"/>
      <c r="MX184" s="434"/>
      <c r="MY184" s="434"/>
      <c r="MZ184" s="434"/>
      <c r="NA184" s="434"/>
      <c r="NB184" s="434"/>
      <c r="NC184" s="434"/>
      <c r="ND184" s="434"/>
      <c r="NE184" s="434"/>
      <c r="NF184" s="434"/>
      <c r="NG184" s="434"/>
      <c r="NH184" s="434"/>
      <c r="NI184" s="434"/>
      <c r="NJ184" s="434"/>
      <c r="NK184" s="434"/>
      <c r="NL184" s="434"/>
      <c r="NM184" s="434"/>
      <c r="NN184" s="434"/>
      <c r="NO184" s="434"/>
      <c r="NP184" s="434"/>
      <c r="NQ184" s="434"/>
      <c r="NR184" s="434"/>
      <c r="NS184" s="434"/>
      <c r="NT184" s="434"/>
      <c r="NU184" s="434"/>
      <c r="NV184" s="434"/>
      <c r="NW184" s="434"/>
      <c r="NX184" s="434"/>
      <c r="NY184" s="434"/>
      <c r="NZ184" s="434"/>
      <c r="OA184" s="434"/>
      <c r="OB184" s="434"/>
      <c r="OC184" s="434"/>
      <c r="OD184" s="434"/>
      <c r="OE184" s="434"/>
      <c r="OF184" s="434"/>
      <c r="OG184" s="434"/>
      <c r="OH184" s="434"/>
      <c r="OI184" s="434"/>
      <c r="OJ184" s="434"/>
      <c r="OK184" s="434"/>
      <c r="OL184" s="434"/>
      <c r="OM184" s="434"/>
      <c r="ON184" s="434"/>
      <c r="OO184" s="434"/>
      <c r="OP184" s="434"/>
      <c r="OQ184" s="434"/>
      <c r="OR184" s="434"/>
      <c r="OS184" s="434"/>
      <c r="OT184" s="434"/>
      <c r="OU184" s="434"/>
      <c r="OV184" s="434"/>
      <c r="OW184" s="434"/>
      <c r="OX184" s="434"/>
      <c r="OY184" s="434"/>
      <c r="OZ184" s="434"/>
      <c r="PA184" s="434"/>
      <c r="PB184" s="434"/>
      <c r="PC184" s="434"/>
      <c r="PD184" s="434"/>
      <c r="PE184" s="434"/>
      <c r="PF184" s="434"/>
      <c r="PG184" s="434"/>
      <c r="PH184" s="434"/>
      <c r="PI184" s="434"/>
      <c r="PJ184" s="434"/>
      <c r="PK184" s="434"/>
      <c r="PL184" s="434"/>
      <c r="PM184" s="434"/>
      <c r="PN184" s="434"/>
      <c r="PO184" s="434"/>
      <c r="PP184" s="434"/>
      <c r="PQ184" s="434"/>
      <c r="PR184" s="434"/>
      <c r="PS184" s="434"/>
      <c r="PT184" s="434"/>
      <c r="PU184" s="434"/>
      <c r="PV184" s="434"/>
      <c r="PW184" s="434"/>
      <c r="PX184" s="434"/>
      <c r="PY184" s="434"/>
      <c r="PZ184" s="434"/>
      <c r="QA184" s="434"/>
      <c r="QB184" s="434"/>
      <c r="QC184" s="434"/>
      <c r="QD184" s="434"/>
      <c r="QE184" s="434"/>
      <c r="QF184" s="434"/>
      <c r="QG184" s="434"/>
      <c r="QH184" s="434"/>
      <c r="QI184" s="434"/>
      <c r="QJ184" s="434"/>
      <c r="QK184" s="434"/>
      <c r="QL184" s="434"/>
      <c r="QM184" s="434"/>
      <c r="QN184" s="434"/>
      <c r="QO184" s="434"/>
      <c r="QP184" s="434"/>
      <c r="QQ184" s="434"/>
      <c r="QR184" s="434"/>
      <c r="QS184" s="434"/>
      <c r="QT184" s="434"/>
      <c r="QU184" s="434"/>
      <c r="QV184" s="434"/>
      <c r="QW184" s="434"/>
      <c r="QX184" s="434"/>
      <c r="QY184" s="434"/>
      <c r="QZ184" s="434"/>
      <c r="RA184" s="434"/>
      <c r="RB184" s="434"/>
      <c r="RC184" s="434"/>
      <c r="RD184" s="434"/>
      <c r="RE184" s="434"/>
      <c r="RF184" s="434"/>
      <c r="RG184" s="434"/>
      <c r="RH184" s="434"/>
      <c r="RI184" s="434"/>
      <c r="RJ184" s="434"/>
      <c r="RK184" s="434"/>
      <c r="RL184" s="434"/>
      <c r="RM184" s="434"/>
      <c r="RN184" s="434"/>
      <c r="RO184" s="434"/>
      <c r="RP184" s="434"/>
      <c r="RQ184" s="434"/>
      <c r="RR184" s="434"/>
      <c r="RS184" s="434"/>
      <c r="RT184" s="434"/>
      <c r="RU184" s="434"/>
      <c r="RV184" s="434"/>
      <c r="RW184" s="434"/>
      <c r="RX184" s="434"/>
      <c r="RY184" s="434"/>
      <c r="RZ184" s="434"/>
      <c r="SA184" s="434"/>
      <c r="SB184" s="434"/>
      <c r="SC184" s="434"/>
      <c r="SD184" s="434"/>
      <c r="SE184" s="434"/>
      <c r="SF184" s="434"/>
      <c r="SG184" s="434"/>
      <c r="SH184" s="434"/>
      <c r="SI184" s="434"/>
      <c r="SJ184" s="434"/>
      <c r="SK184" s="434"/>
      <c r="SL184" s="434"/>
      <c r="SM184" s="434"/>
      <c r="SN184" s="434"/>
      <c r="SO184" s="434"/>
      <c r="SP184" s="434"/>
      <c r="SQ184" s="434"/>
      <c r="SR184" s="434"/>
      <c r="SS184" s="434"/>
      <c r="ST184" s="434"/>
      <c r="SU184" s="434"/>
      <c r="TB184" s="434"/>
      <c r="TC184" s="434"/>
      <c r="TD184" s="434"/>
      <c r="TE184" s="434"/>
      <c r="TF184" s="434"/>
      <c r="TG184" s="434"/>
      <c r="TH184" s="434"/>
      <c r="TI184" s="434"/>
      <c r="TJ184" s="434"/>
      <c r="TK184" s="434"/>
      <c r="TL184" s="434"/>
      <c r="TM184" s="434"/>
      <c r="TN184" s="434"/>
      <c r="TO184" s="434"/>
      <c r="TP184" s="434"/>
      <c r="TQ184" s="434"/>
      <c r="TR184" s="434"/>
      <c r="TS184" s="434"/>
      <c r="TT184" s="434"/>
      <c r="TU184" s="434"/>
      <c r="TV184" s="434"/>
      <c r="TW184" s="434"/>
      <c r="TX184" s="434"/>
      <c r="TY184" s="434"/>
      <c r="TZ184" s="434"/>
      <c r="UA184" s="434"/>
      <c r="UB184" s="434"/>
      <c r="UC184" s="434"/>
      <c r="UD184" s="434"/>
      <c r="UE184" s="434"/>
      <c r="UF184" s="434"/>
      <c r="UG184" s="434"/>
      <c r="UH184" s="434"/>
      <c r="UI184" s="434"/>
      <c r="UJ184" s="434"/>
      <c r="UK184" s="434"/>
      <c r="UL184" s="434"/>
      <c r="UM184" s="434"/>
      <c r="UN184" s="434"/>
      <c r="UO184" s="434"/>
      <c r="UP184" s="434"/>
      <c r="UQ184" s="434"/>
      <c r="UR184" s="434"/>
      <c r="US184" s="434"/>
      <c r="UT184" s="434"/>
      <c r="UU184" s="434"/>
      <c r="UV184" s="434"/>
      <c r="UW184" s="434"/>
      <c r="UX184" s="434"/>
      <c r="UY184" s="434"/>
      <c r="UZ184" s="434"/>
      <c r="VA184" s="434"/>
      <c r="VB184" s="434"/>
      <c r="VC184" s="434"/>
      <c r="VD184" s="434"/>
      <c r="VE184" s="434"/>
      <c r="VF184" s="434"/>
      <c r="VG184" s="434"/>
      <c r="VH184" s="434"/>
      <c r="VI184" s="434"/>
      <c r="VJ184" s="434"/>
      <c r="VK184" s="434"/>
      <c r="VL184" s="434"/>
      <c r="VM184" s="434"/>
      <c r="VN184" s="434"/>
      <c r="VO184" s="434"/>
      <c r="VP184" s="434"/>
      <c r="VQ184" s="434"/>
      <c r="VR184" s="434"/>
      <c r="VS184" s="434"/>
      <c r="VT184" s="434"/>
      <c r="VU184" s="434"/>
      <c r="VV184" s="434"/>
      <c r="VW184" s="434"/>
      <c r="VX184" s="434"/>
      <c r="VY184" s="434"/>
      <c r="VZ184" s="434"/>
      <c r="WA184" s="434"/>
      <c r="WB184" s="434"/>
      <c r="WC184" s="434"/>
      <c r="WD184" s="434"/>
      <c r="WE184" s="434"/>
      <c r="WF184" s="434"/>
      <c r="WG184" s="434"/>
      <c r="WH184" s="434"/>
      <c r="WI184" s="434"/>
      <c r="WJ184" s="434"/>
      <c r="WK184" s="434"/>
      <c r="WL184" s="434"/>
      <c r="WM184" s="434"/>
      <c r="WN184" s="434"/>
      <c r="WO184" s="434"/>
      <c r="WP184" s="434"/>
      <c r="WQ184" s="434"/>
      <c r="WR184" s="434"/>
      <c r="WS184" s="434"/>
      <c r="WT184" s="434"/>
      <c r="WU184" s="434"/>
      <c r="WV184" s="434"/>
      <c r="WW184" s="434"/>
      <c r="WX184" s="434"/>
      <c r="WY184" s="434"/>
      <c r="WZ184" s="434"/>
      <c r="XA184" s="434"/>
      <c r="XB184" s="434"/>
      <c r="XC184" s="434"/>
      <c r="XD184" s="434"/>
      <c r="XE184" s="434"/>
      <c r="XF184" s="434"/>
      <c r="XG184" s="434"/>
      <c r="XH184" s="434"/>
      <c r="XI184" s="434"/>
      <c r="XJ184" s="434"/>
      <c r="XK184" s="434"/>
      <c r="XL184" s="434"/>
      <c r="XM184" s="434"/>
      <c r="XN184" s="434"/>
      <c r="XO184" s="434"/>
      <c r="XP184" s="434"/>
      <c r="XQ184" s="434"/>
      <c r="XR184" s="434"/>
      <c r="XS184" s="434"/>
      <c r="XT184" s="434"/>
      <c r="XU184" s="434"/>
      <c r="XV184" s="434"/>
      <c r="XW184" s="434"/>
      <c r="XX184" s="434"/>
      <c r="XY184" s="434"/>
      <c r="XZ184" s="434"/>
      <c r="YA184" s="434"/>
      <c r="YB184" s="434"/>
      <c r="YC184" s="434"/>
      <c r="YD184" s="434"/>
      <c r="YE184" s="434"/>
      <c r="YF184" s="434"/>
      <c r="YG184" s="434"/>
      <c r="YH184" s="434"/>
      <c r="YI184" s="434"/>
      <c r="YJ184" s="434"/>
      <c r="YK184" s="434"/>
      <c r="YL184" s="434"/>
      <c r="YM184" s="434"/>
      <c r="YN184" s="434"/>
      <c r="YO184" s="434"/>
      <c r="YP184" s="434"/>
      <c r="YQ184" s="434"/>
      <c r="YR184" s="434"/>
      <c r="YS184" s="434"/>
      <c r="YT184" s="434"/>
      <c r="YU184" s="434"/>
      <c r="YV184" s="434"/>
      <c r="YW184" s="434"/>
      <c r="YX184" s="434"/>
      <c r="YY184" s="434"/>
      <c r="YZ184" s="434"/>
      <c r="ZA184" s="434"/>
      <c r="ZB184" s="434"/>
      <c r="ZC184" s="434"/>
      <c r="ZD184" s="434"/>
      <c r="ZE184" s="434"/>
      <c r="ZF184" s="434"/>
      <c r="ZG184" s="434"/>
      <c r="ZH184" s="434"/>
      <c r="ZI184" s="434"/>
      <c r="ZJ184" s="434"/>
      <c r="ZK184" s="434"/>
      <c r="ZL184" s="434"/>
      <c r="ZM184" s="434"/>
      <c r="ZN184" s="434"/>
      <c r="ZO184" s="434"/>
      <c r="ZP184" s="434"/>
      <c r="ZQ184" s="434"/>
      <c r="ZR184" s="434"/>
      <c r="ZS184" s="434"/>
      <c r="ZT184" s="434"/>
      <c r="ZU184" s="434"/>
      <c r="ZV184" s="434"/>
      <c r="ZW184" s="434"/>
      <c r="ZX184" s="434"/>
      <c r="ZY184" s="434"/>
      <c r="ZZ184" s="434"/>
      <c r="AAA184" s="434"/>
      <c r="AAB184" s="434"/>
      <c r="AAC184" s="434"/>
      <c r="AAD184" s="434"/>
      <c r="AAE184" s="434"/>
      <c r="AAF184" s="434"/>
      <c r="AAG184" s="434"/>
      <c r="AAH184" s="434"/>
      <c r="AAI184" s="434"/>
      <c r="AAJ184" s="434"/>
      <c r="AAK184" s="434"/>
      <c r="AAL184" s="434"/>
      <c r="AAM184" s="434"/>
      <c r="AAN184" s="434"/>
      <c r="AAO184" s="434"/>
      <c r="AAP184" s="434"/>
      <c r="AAQ184" s="434"/>
      <c r="AAR184" s="434"/>
      <c r="AAS184" s="434"/>
      <c r="AAT184" s="434"/>
      <c r="AAU184" s="434"/>
      <c r="AAV184" s="434"/>
      <c r="AAW184" s="434"/>
      <c r="AAX184" s="434"/>
      <c r="AAY184" s="434"/>
      <c r="AAZ184" s="434"/>
      <c r="ABA184" s="434"/>
      <c r="ABB184" s="434"/>
      <c r="ABC184" s="434"/>
      <c r="ABD184" s="434"/>
      <c r="ABE184" s="434"/>
      <c r="ABF184" s="434"/>
      <c r="ABG184" s="434"/>
      <c r="ABH184" s="434"/>
      <c r="ABI184" s="434"/>
      <c r="ABJ184" s="434"/>
      <c r="ABK184" s="434"/>
      <c r="ABL184" s="434"/>
      <c r="ABM184" s="434"/>
      <c r="ABN184" s="434"/>
      <c r="ABO184" s="434"/>
      <c r="ABP184" s="434"/>
      <c r="ABQ184" s="434"/>
      <c r="ABR184" s="434"/>
      <c r="ABS184" s="434"/>
      <c r="ABT184" s="434"/>
      <c r="ABU184" s="434"/>
      <c r="ABV184" s="434"/>
      <c r="ABW184" s="434"/>
      <c r="ABX184" s="434"/>
      <c r="ABY184" s="434"/>
      <c r="ABZ184" s="434"/>
      <c r="ACA184" s="434"/>
      <c r="ACB184" s="434"/>
      <c r="ACC184" s="434"/>
      <c r="ACD184" s="434"/>
      <c r="ACE184" s="434"/>
      <c r="ACF184" s="434"/>
      <c r="ACG184" s="434"/>
      <c r="ACH184" s="434"/>
      <c r="ACI184" s="434"/>
      <c r="ACJ184" s="434"/>
      <c r="ACK184" s="434"/>
      <c r="ACL184" s="434"/>
      <c r="ACM184" s="434"/>
      <c r="ACN184" s="434"/>
      <c r="ACO184" s="434"/>
      <c r="ACP184" s="434"/>
      <c r="ACQ184" s="434"/>
      <c r="ACX184" s="434"/>
      <c r="ACY184" s="434"/>
      <c r="ACZ184" s="434"/>
      <c r="ADA184" s="434"/>
      <c r="ADB184" s="434"/>
      <c r="ADC184" s="434"/>
      <c r="ADD184" s="434"/>
      <c r="ADE184" s="434"/>
      <c r="ADF184" s="434"/>
      <c r="ADG184" s="434"/>
      <c r="ADH184" s="434"/>
      <c r="ADI184" s="434"/>
      <c r="ADJ184" s="434"/>
      <c r="ADK184" s="434"/>
      <c r="ADL184" s="434"/>
      <c r="ADM184" s="434"/>
      <c r="ADN184" s="434"/>
      <c r="ADO184" s="434"/>
      <c r="ADP184" s="434"/>
      <c r="ADQ184" s="434"/>
      <c r="ADR184" s="434"/>
      <c r="ADS184" s="434"/>
      <c r="ADT184" s="434"/>
      <c r="ADU184" s="434"/>
      <c r="ADV184" s="434"/>
      <c r="ADW184" s="434"/>
      <c r="ADX184" s="434"/>
      <c r="ADY184" s="434"/>
      <c r="ADZ184" s="434"/>
      <c r="AEA184" s="434"/>
      <c r="AEB184" s="434"/>
      <c r="AEC184" s="434"/>
      <c r="AED184" s="434"/>
      <c r="AEE184" s="434"/>
      <c r="AEF184" s="434"/>
      <c r="AEG184" s="434"/>
      <c r="AEH184" s="434"/>
      <c r="AEI184" s="434"/>
      <c r="AEJ184" s="434"/>
      <c r="AEK184" s="434"/>
      <c r="AEL184" s="434"/>
      <c r="AEM184" s="434"/>
      <c r="AEN184" s="434"/>
      <c r="AEO184" s="434"/>
      <c r="AEP184" s="434"/>
      <c r="AEQ184" s="434"/>
      <c r="AER184" s="434"/>
      <c r="AES184" s="434"/>
      <c r="AET184" s="434"/>
      <c r="AEU184" s="434"/>
      <c r="AEV184" s="434"/>
      <c r="AEW184" s="434"/>
      <c r="AEX184" s="434"/>
      <c r="AEY184" s="434"/>
      <c r="AEZ184" s="434"/>
      <c r="AFA184" s="434"/>
      <c r="AFB184" s="434"/>
      <c r="AFC184" s="434"/>
      <c r="AFD184" s="434"/>
      <c r="AFE184" s="434"/>
      <c r="AFF184" s="434"/>
      <c r="AFG184" s="434"/>
      <c r="AFH184" s="434"/>
      <c r="AFI184" s="434"/>
      <c r="AFJ184" s="434"/>
      <c r="AFK184" s="434"/>
      <c r="AFL184" s="434"/>
      <c r="AFM184" s="434"/>
      <c r="AFN184" s="434"/>
      <c r="AFO184" s="434"/>
      <c r="AFP184" s="434"/>
      <c r="AFQ184" s="434"/>
      <c r="AFR184" s="434"/>
      <c r="AFS184" s="434"/>
      <c r="AFT184" s="434"/>
      <c r="AFU184" s="434"/>
      <c r="AFV184" s="434"/>
      <c r="AFW184" s="434"/>
      <c r="AFX184" s="434"/>
      <c r="AFY184" s="434"/>
      <c r="AFZ184" s="434"/>
      <c r="AGA184" s="434"/>
      <c r="AGB184" s="434"/>
      <c r="AGC184" s="434"/>
      <c r="AGD184" s="434"/>
      <c r="AGE184" s="434"/>
      <c r="AGF184" s="434"/>
      <c r="AGG184" s="434"/>
      <c r="AGH184" s="434"/>
      <c r="AGI184" s="434"/>
      <c r="AGJ184" s="434"/>
      <c r="AGK184" s="434"/>
      <c r="AGL184" s="434"/>
      <c r="AGM184" s="434"/>
      <c r="AGN184" s="434"/>
      <c r="AGO184" s="434"/>
      <c r="AGP184" s="434"/>
      <c r="AGQ184" s="434"/>
      <c r="AGR184" s="434"/>
      <c r="AGS184" s="434"/>
      <c r="AGT184" s="434"/>
      <c r="AGU184" s="434"/>
      <c r="AGV184" s="434"/>
      <c r="AGW184" s="434"/>
      <c r="AGX184" s="434"/>
      <c r="AGY184" s="434"/>
      <c r="AGZ184" s="434"/>
      <c r="AHA184" s="434"/>
      <c r="AHB184" s="434"/>
      <c r="AHC184" s="434"/>
      <c r="AHD184" s="434"/>
      <c r="AHE184" s="434"/>
      <c r="AHF184" s="434"/>
      <c r="AHG184" s="434"/>
      <c r="AHH184" s="434"/>
      <c r="AHI184" s="434"/>
      <c r="AHJ184" s="434"/>
      <c r="AHK184" s="434"/>
      <c r="AHL184" s="434"/>
      <c r="AHM184" s="434"/>
      <c r="AHN184" s="434"/>
      <c r="AHO184" s="434"/>
      <c r="AHP184" s="434"/>
      <c r="AHQ184" s="434"/>
      <c r="AHR184" s="434"/>
      <c r="AHS184" s="434"/>
      <c r="AHT184" s="434"/>
      <c r="AHU184" s="434"/>
      <c r="AHV184" s="434"/>
      <c r="AHW184" s="434"/>
      <c r="AHX184" s="434"/>
      <c r="AHY184" s="434"/>
      <c r="AHZ184" s="434"/>
      <c r="AIA184" s="434"/>
      <c r="AIB184" s="434"/>
      <c r="AIC184" s="434"/>
      <c r="AID184" s="434"/>
      <c r="AIE184" s="434"/>
      <c r="AIF184" s="434"/>
      <c r="AIG184" s="434"/>
      <c r="AIH184" s="434"/>
      <c r="AII184" s="434"/>
      <c r="AIJ184" s="434"/>
      <c r="AIK184" s="434"/>
      <c r="AIL184" s="434"/>
      <c r="AIM184" s="434"/>
      <c r="AIN184" s="434"/>
      <c r="AIO184" s="434"/>
      <c r="AIP184" s="434"/>
      <c r="AIQ184" s="434"/>
      <c r="AIR184" s="434"/>
      <c r="AIS184" s="434"/>
      <c r="AIT184" s="434"/>
      <c r="AIU184" s="434"/>
      <c r="AIV184" s="434"/>
      <c r="AIW184" s="434"/>
      <c r="AIX184" s="434"/>
      <c r="AIY184" s="434"/>
      <c r="AIZ184" s="434"/>
      <c r="AJA184" s="434"/>
      <c r="AJB184" s="434"/>
      <c r="AJC184" s="434"/>
      <c r="AJD184" s="434"/>
      <c r="AJE184" s="434"/>
      <c r="AJF184" s="434"/>
      <c r="AJG184" s="434"/>
      <c r="AJH184" s="434"/>
      <c r="AJI184" s="434"/>
      <c r="AJJ184" s="434"/>
      <c r="AJK184" s="434"/>
      <c r="AJL184" s="434"/>
      <c r="AJM184" s="434"/>
      <c r="AJN184" s="434"/>
      <c r="AJO184" s="434"/>
      <c r="AJP184" s="434"/>
      <c r="AJQ184" s="434"/>
      <c r="AJR184" s="434"/>
      <c r="AJS184" s="434"/>
      <c r="AJT184" s="434"/>
      <c r="AJU184" s="434"/>
      <c r="AJV184" s="434"/>
      <c r="AJW184" s="434"/>
      <c r="AJX184" s="434"/>
      <c r="AJY184" s="434"/>
      <c r="AJZ184" s="434"/>
      <c r="AKA184" s="434"/>
      <c r="AKB184" s="434"/>
      <c r="AKC184" s="434"/>
      <c r="AKD184" s="434"/>
      <c r="AKE184" s="434"/>
      <c r="AKF184" s="434"/>
      <c r="AKG184" s="434"/>
      <c r="AKH184" s="434"/>
      <c r="AKI184" s="434"/>
      <c r="AKJ184" s="434"/>
      <c r="AKK184" s="434"/>
      <c r="AKL184" s="434"/>
      <c r="AKM184" s="434"/>
      <c r="AKN184" s="434"/>
      <c r="AKO184" s="434"/>
      <c r="AKP184" s="434"/>
      <c r="AKQ184" s="434"/>
      <c r="AKR184" s="434"/>
      <c r="AKS184" s="434"/>
      <c r="AKT184" s="434"/>
      <c r="AKU184" s="434"/>
      <c r="AKV184" s="434"/>
      <c r="AKW184" s="434"/>
      <c r="AKX184" s="434"/>
      <c r="AKY184" s="434"/>
      <c r="AKZ184" s="434"/>
      <c r="ALA184" s="434"/>
      <c r="ALB184" s="434"/>
      <c r="ALC184" s="434"/>
      <c r="ALD184" s="434"/>
      <c r="ALE184" s="434"/>
      <c r="ALF184" s="434"/>
      <c r="ALG184" s="434"/>
      <c r="ALH184" s="434"/>
      <c r="ALI184" s="434"/>
      <c r="ALJ184" s="434"/>
      <c r="ALK184" s="434"/>
      <c r="ALL184" s="434"/>
      <c r="ALM184" s="434"/>
      <c r="ALN184" s="434"/>
      <c r="ALO184" s="434"/>
      <c r="ALP184" s="434"/>
      <c r="ALQ184" s="434"/>
      <c r="ALR184" s="434"/>
      <c r="ALS184" s="434"/>
      <c r="ALT184" s="434"/>
      <c r="ALU184" s="434"/>
      <c r="ALV184" s="434"/>
      <c r="ALW184" s="434"/>
      <c r="ALX184" s="434"/>
      <c r="ALY184" s="434"/>
      <c r="ALZ184" s="434"/>
      <c r="AMA184" s="434"/>
      <c r="AMB184" s="434"/>
      <c r="AMC184" s="434"/>
      <c r="AMD184" s="434"/>
      <c r="AME184" s="434"/>
      <c r="AMF184" s="434"/>
      <c r="AMG184" s="434"/>
      <c r="AMH184" s="434"/>
      <c r="AMI184" s="434"/>
      <c r="AMJ184" s="434"/>
      <c r="AMK184" s="434"/>
      <c r="AML184" s="434"/>
      <c r="AMM184" s="434"/>
      <c r="AMT184" s="434"/>
      <c r="AMU184" s="434"/>
      <c r="AMV184" s="434"/>
      <c r="AMW184" s="434"/>
      <c r="AMX184" s="434"/>
      <c r="AMY184" s="434"/>
      <c r="AMZ184" s="434"/>
      <c r="ANA184" s="434"/>
      <c r="ANB184" s="434"/>
      <c r="ANC184" s="434"/>
      <c r="AND184" s="434"/>
      <c r="ANE184" s="434"/>
      <c r="ANF184" s="434"/>
      <c r="ANG184" s="434"/>
      <c r="ANH184" s="434"/>
      <c r="ANI184" s="434"/>
      <c r="ANJ184" s="434"/>
      <c r="ANK184" s="434"/>
      <c r="ANL184" s="434"/>
      <c r="ANM184" s="434"/>
      <c r="ANN184" s="434"/>
      <c r="ANO184" s="434"/>
      <c r="ANP184" s="434"/>
      <c r="ANQ184" s="434"/>
      <c r="ANR184" s="434"/>
      <c r="ANS184" s="434"/>
      <c r="ANT184" s="434"/>
      <c r="ANU184" s="434"/>
      <c r="ANV184" s="434"/>
      <c r="ANW184" s="434"/>
      <c r="ANX184" s="434"/>
      <c r="ANY184" s="434"/>
      <c r="ANZ184" s="434"/>
      <c r="AOA184" s="434"/>
      <c r="AOB184" s="434"/>
      <c r="AOC184" s="434"/>
      <c r="AOD184" s="434"/>
      <c r="AOE184" s="434"/>
      <c r="AOF184" s="434"/>
      <c r="AOG184" s="434"/>
      <c r="AOH184" s="434"/>
      <c r="AOI184" s="434"/>
      <c r="AOJ184" s="434"/>
      <c r="AOK184" s="434"/>
      <c r="AOL184" s="434"/>
      <c r="AOM184" s="434"/>
      <c r="AON184" s="434"/>
      <c r="AOO184" s="434"/>
      <c r="AOP184" s="434"/>
      <c r="AOQ184" s="434"/>
      <c r="AOR184" s="434"/>
      <c r="AOS184" s="434"/>
      <c r="AOT184" s="434"/>
      <c r="AOU184" s="434"/>
      <c r="AOV184" s="434"/>
      <c r="AOW184" s="434"/>
      <c r="AOX184" s="434"/>
      <c r="AOY184" s="434"/>
      <c r="AOZ184" s="434"/>
      <c r="APA184" s="434"/>
      <c r="APB184" s="434"/>
      <c r="APC184" s="434"/>
      <c r="APD184" s="434"/>
      <c r="APE184" s="434"/>
      <c r="APF184" s="434"/>
      <c r="APG184" s="434"/>
      <c r="APH184" s="434"/>
      <c r="API184" s="434"/>
      <c r="APJ184" s="434"/>
      <c r="APK184" s="434"/>
      <c r="APL184" s="434"/>
      <c r="APM184" s="434"/>
      <c r="APN184" s="434"/>
      <c r="APO184" s="434"/>
      <c r="APP184" s="434"/>
      <c r="APQ184" s="434"/>
      <c r="APR184" s="434"/>
      <c r="APS184" s="434"/>
      <c r="APT184" s="434"/>
      <c r="APU184" s="434"/>
      <c r="APV184" s="434"/>
      <c r="APW184" s="434"/>
      <c r="APX184" s="434"/>
      <c r="APY184" s="434"/>
      <c r="APZ184" s="434"/>
      <c r="AQA184" s="434"/>
      <c r="AQB184" s="434"/>
      <c r="AQC184" s="434"/>
      <c r="AQD184" s="434"/>
      <c r="AQE184" s="434"/>
      <c r="AQF184" s="434"/>
      <c r="AQG184" s="434"/>
      <c r="AQH184" s="434"/>
      <c r="AQI184" s="434"/>
      <c r="AQJ184" s="434"/>
      <c r="AQK184" s="434"/>
      <c r="AQL184" s="434"/>
      <c r="AQM184" s="434"/>
      <c r="AQN184" s="434"/>
      <c r="AQO184" s="434"/>
      <c r="AQP184" s="434"/>
      <c r="AQQ184" s="434"/>
      <c r="AQR184" s="434"/>
      <c r="AQS184" s="434"/>
      <c r="AQT184" s="434"/>
      <c r="AQU184" s="434"/>
      <c r="AQV184" s="434"/>
      <c r="AQW184" s="434"/>
      <c r="AQX184" s="434"/>
      <c r="AQY184" s="434"/>
      <c r="AQZ184" s="434"/>
      <c r="ARA184" s="434"/>
      <c r="ARB184" s="434"/>
      <c r="ARC184" s="434"/>
      <c r="ARD184" s="434"/>
      <c r="ARE184" s="434"/>
      <c r="ARF184" s="434"/>
      <c r="ARG184" s="434"/>
      <c r="ARH184" s="434"/>
      <c r="ARI184" s="434"/>
      <c r="ARJ184" s="434"/>
      <c r="ARK184" s="434"/>
      <c r="ARL184" s="434"/>
      <c r="ARM184" s="434"/>
      <c r="ARN184" s="434"/>
      <c r="ARO184" s="434"/>
      <c r="ARP184" s="434"/>
      <c r="ARQ184" s="434"/>
      <c r="ARR184" s="434"/>
      <c r="ARS184" s="434"/>
      <c r="ART184" s="434"/>
      <c r="ARU184" s="434"/>
      <c r="ARV184" s="434"/>
      <c r="ARW184" s="434"/>
      <c r="ARX184" s="434"/>
      <c r="ARY184" s="434"/>
      <c r="ARZ184" s="434"/>
      <c r="ASA184" s="434"/>
      <c r="ASB184" s="434"/>
      <c r="ASC184" s="434"/>
      <c r="ASD184" s="434"/>
      <c r="ASE184" s="434"/>
      <c r="ASF184" s="434"/>
      <c r="ASG184" s="434"/>
      <c r="ASH184" s="434"/>
      <c r="ASI184" s="434"/>
      <c r="ASJ184" s="434"/>
      <c r="ASK184" s="434"/>
      <c r="ASL184" s="434"/>
      <c r="ASM184" s="434"/>
      <c r="ASN184" s="434"/>
      <c r="ASO184" s="434"/>
      <c r="ASP184" s="434"/>
      <c r="ASQ184" s="434"/>
      <c r="ASR184" s="434"/>
      <c r="ASS184" s="434"/>
      <c r="AST184" s="434"/>
      <c r="ASU184" s="434"/>
      <c r="ASV184" s="434"/>
      <c r="ASW184" s="434"/>
      <c r="ASX184" s="434"/>
      <c r="ASY184" s="434"/>
      <c r="ASZ184" s="434"/>
      <c r="ATA184" s="434"/>
      <c r="ATB184" s="434"/>
      <c r="ATC184" s="434"/>
      <c r="ATD184" s="434"/>
      <c r="ATE184" s="434"/>
      <c r="ATF184" s="434"/>
      <c r="ATG184" s="434"/>
      <c r="ATH184" s="434"/>
      <c r="ATI184" s="434"/>
      <c r="ATJ184" s="434"/>
      <c r="ATK184" s="434"/>
      <c r="ATL184" s="434"/>
      <c r="ATM184" s="434"/>
      <c r="ATN184" s="434"/>
      <c r="ATO184" s="434"/>
      <c r="ATP184" s="434"/>
      <c r="ATQ184" s="434"/>
      <c r="ATR184" s="434"/>
      <c r="ATS184" s="434"/>
      <c r="ATT184" s="434"/>
      <c r="ATU184" s="434"/>
      <c r="ATV184" s="434"/>
      <c r="ATW184" s="434"/>
      <c r="ATX184" s="434"/>
      <c r="ATY184" s="434"/>
      <c r="ATZ184" s="434"/>
      <c r="AUA184" s="434"/>
      <c r="AUB184" s="434"/>
      <c r="AUC184" s="434"/>
      <c r="AUD184" s="434"/>
      <c r="AUE184" s="434"/>
      <c r="AUF184" s="434"/>
      <c r="AUG184" s="434"/>
      <c r="AUH184" s="434"/>
      <c r="AUI184" s="434"/>
      <c r="AUJ184" s="434"/>
      <c r="AUK184" s="434"/>
      <c r="AUL184" s="434"/>
      <c r="AUM184" s="434"/>
      <c r="AUN184" s="434"/>
      <c r="AUO184" s="434"/>
      <c r="AUP184" s="434"/>
      <c r="AUQ184" s="434"/>
      <c r="AUR184" s="434"/>
      <c r="AUS184" s="434"/>
      <c r="AUT184" s="434"/>
      <c r="AUU184" s="434"/>
      <c r="AUV184" s="434"/>
      <c r="AUW184" s="434"/>
      <c r="AUX184" s="434"/>
      <c r="AUY184" s="434"/>
      <c r="AUZ184" s="434"/>
      <c r="AVA184" s="434"/>
      <c r="AVB184" s="434"/>
      <c r="AVC184" s="434"/>
      <c r="AVD184" s="434"/>
      <c r="AVE184" s="434"/>
      <c r="AVF184" s="434"/>
      <c r="AVG184" s="434"/>
      <c r="AVH184" s="434"/>
      <c r="AVI184" s="434"/>
      <c r="AVJ184" s="434"/>
      <c r="AVK184" s="434"/>
      <c r="AVL184" s="434"/>
      <c r="AVM184" s="434"/>
      <c r="AVN184" s="434"/>
      <c r="AVO184" s="434"/>
      <c r="AVP184" s="434"/>
      <c r="AVQ184" s="434"/>
      <c r="AVR184" s="434"/>
      <c r="AVS184" s="434"/>
      <c r="AVT184" s="434"/>
      <c r="AVU184" s="434"/>
      <c r="AVV184" s="434"/>
      <c r="AVW184" s="434"/>
      <c r="AVX184" s="434"/>
      <c r="AVY184" s="434"/>
      <c r="AVZ184" s="434"/>
      <c r="AWA184" s="434"/>
      <c r="AWB184" s="434"/>
      <c r="AWC184" s="434"/>
      <c r="AWD184" s="434"/>
      <c r="AWE184" s="434"/>
      <c r="AWF184" s="434"/>
      <c r="AWG184" s="434"/>
      <c r="AWH184" s="434"/>
      <c r="AWI184" s="434"/>
      <c r="AWP184" s="434"/>
      <c r="AWQ184" s="434"/>
      <c r="AWR184" s="434"/>
      <c r="AWS184" s="434"/>
      <c r="AWT184" s="434"/>
      <c r="AWU184" s="434"/>
      <c r="AWV184" s="434"/>
      <c r="AWW184" s="434"/>
      <c r="AWX184" s="434"/>
      <c r="AWY184" s="434"/>
      <c r="AWZ184" s="434"/>
      <c r="AXA184" s="434"/>
      <c r="AXB184" s="434"/>
      <c r="AXC184" s="434"/>
      <c r="AXD184" s="434"/>
      <c r="AXE184" s="434"/>
      <c r="AXF184" s="434"/>
      <c r="AXG184" s="434"/>
      <c r="AXH184" s="434"/>
      <c r="AXI184" s="434"/>
      <c r="AXJ184" s="434"/>
      <c r="AXK184" s="434"/>
      <c r="AXL184" s="434"/>
      <c r="AXM184" s="434"/>
      <c r="AXN184" s="434"/>
      <c r="AXO184" s="434"/>
      <c r="AXP184" s="434"/>
      <c r="AXQ184" s="434"/>
      <c r="AXR184" s="434"/>
      <c r="AXS184" s="434"/>
      <c r="AXT184" s="434"/>
      <c r="AXU184" s="434"/>
      <c r="AXV184" s="434"/>
      <c r="AXW184" s="434"/>
      <c r="AXX184" s="434"/>
      <c r="AXY184" s="434"/>
      <c r="AXZ184" s="434"/>
      <c r="AYA184" s="434"/>
      <c r="AYB184" s="434"/>
      <c r="AYC184" s="434"/>
      <c r="AYD184" s="434"/>
      <c r="AYE184" s="434"/>
      <c r="AYF184" s="434"/>
      <c r="AYG184" s="434"/>
      <c r="AYH184" s="434"/>
      <c r="AYI184" s="434"/>
      <c r="AYJ184" s="434"/>
      <c r="AYK184" s="434"/>
      <c r="AYL184" s="434"/>
      <c r="AYM184" s="434"/>
      <c r="AYN184" s="434"/>
      <c r="AYO184" s="434"/>
      <c r="AYP184" s="434"/>
      <c r="AYQ184" s="434"/>
      <c r="AYR184" s="434"/>
      <c r="AYS184" s="434"/>
      <c r="AYT184" s="434"/>
      <c r="AYU184" s="434"/>
      <c r="AYV184" s="434"/>
      <c r="AYW184" s="434"/>
      <c r="AYX184" s="434"/>
      <c r="AYY184" s="434"/>
      <c r="AYZ184" s="434"/>
      <c r="AZA184" s="434"/>
      <c r="AZB184" s="434"/>
      <c r="AZC184" s="434"/>
      <c r="AZD184" s="434"/>
      <c r="AZE184" s="434"/>
      <c r="AZF184" s="434"/>
      <c r="AZG184" s="434"/>
      <c r="AZH184" s="434"/>
      <c r="AZI184" s="434"/>
      <c r="AZJ184" s="434"/>
      <c r="AZK184" s="434"/>
      <c r="AZL184" s="434"/>
      <c r="AZM184" s="434"/>
      <c r="AZN184" s="434"/>
      <c r="AZO184" s="434"/>
      <c r="AZP184" s="434"/>
      <c r="AZQ184" s="434"/>
      <c r="AZR184" s="434"/>
      <c r="AZS184" s="434"/>
      <c r="AZT184" s="434"/>
      <c r="AZU184" s="434"/>
      <c r="AZV184" s="434"/>
      <c r="AZW184" s="434"/>
      <c r="AZX184" s="434"/>
      <c r="AZY184" s="434"/>
      <c r="AZZ184" s="434"/>
      <c r="BAA184" s="434"/>
      <c r="BAB184" s="434"/>
      <c r="BAC184" s="434"/>
      <c r="BAD184" s="434"/>
      <c r="BAE184" s="434"/>
      <c r="BAF184" s="434"/>
      <c r="BAG184" s="434"/>
      <c r="BAH184" s="434"/>
      <c r="BAI184" s="434"/>
      <c r="BAJ184" s="434"/>
      <c r="BAK184" s="434"/>
      <c r="BAL184" s="434"/>
      <c r="BAM184" s="434"/>
      <c r="BAN184" s="434"/>
      <c r="BAO184" s="434"/>
      <c r="BAP184" s="434"/>
      <c r="BAQ184" s="434"/>
      <c r="BAR184" s="434"/>
      <c r="BAS184" s="434"/>
      <c r="BAT184" s="434"/>
      <c r="BAU184" s="434"/>
      <c r="BAV184" s="434"/>
      <c r="BAW184" s="434"/>
      <c r="BAX184" s="434"/>
      <c r="BAY184" s="434"/>
      <c r="BAZ184" s="434"/>
      <c r="BBA184" s="434"/>
      <c r="BBB184" s="434"/>
      <c r="BBC184" s="434"/>
      <c r="BBD184" s="434"/>
      <c r="BBE184" s="434"/>
      <c r="BBF184" s="434"/>
      <c r="BBG184" s="434"/>
      <c r="BBH184" s="434"/>
      <c r="BBI184" s="434"/>
      <c r="BBJ184" s="434"/>
      <c r="BBK184" s="434"/>
      <c r="BBL184" s="434"/>
      <c r="BBM184" s="434"/>
      <c r="BBN184" s="434"/>
      <c r="BBO184" s="434"/>
      <c r="BBP184" s="434"/>
      <c r="BBQ184" s="434"/>
      <c r="BBR184" s="434"/>
      <c r="BBS184" s="434"/>
      <c r="BBT184" s="434"/>
      <c r="BBU184" s="434"/>
      <c r="BBV184" s="434"/>
      <c r="BBW184" s="434"/>
      <c r="BBX184" s="434"/>
      <c r="BBY184" s="434"/>
      <c r="BBZ184" s="434"/>
      <c r="BCA184" s="434"/>
      <c r="BCB184" s="434"/>
      <c r="BCC184" s="434"/>
      <c r="BCD184" s="434"/>
      <c r="BCE184" s="434"/>
      <c r="BCF184" s="434"/>
      <c r="BCG184" s="434"/>
      <c r="BCH184" s="434"/>
      <c r="BCI184" s="434"/>
      <c r="BCJ184" s="434"/>
      <c r="BCK184" s="434"/>
      <c r="BCL184" s="434"/>
      <c r="BCM184" s="434"/>
      <c r="BCN184" s="434"/>
      <c r="BCO184" s="434"/>
      <c r="BCP184" s="434"/>
      <c r="BCQ184" s="434"/>
      <c r="BCR184" s="434"/>
      <c r="BCS184" s="434"/>
      <c r="BCT184" s="434"/>
      <c r="BCU184" s="434"/>
      <c r="BCV184" s="434"/>
      <c r="BCW184" s="434"/>
      <c r="BCX184" s="434"/>
      <c r="BCY184" s="434"/>
      <c r="BCZ184" s="434"/>
      <c r="BDA184" s="434"/>
      <c r="BDB184" s="434"/>
      <c r="BDC184" s="434"/>
      <c r="BDD184" s="434"/>
      <c r="BDE184" s="434"/>
      <c r="BDF184" s="434"/>
      <c r="BDG184" s="434"/>
      <c r="BDH184" s="434"/>
      <c r="BDI184" s="434"/>
      <c r="BDJ184" s="434"/>
      <c r="BDK184" s="434"/>
      <c r="BDL184" s="434"/>
      <c r="BDM184" s="434"/>
      <c r="BDN184" s="434"/>
      <c r="BDO184" s="434"/>
      <c r="BDP184" s="434"/>
      <c r="BDQ184" s="434"/>
      <c r="BDR184" s="434"/>
      <c r="BDS184" s="434"/>
      <c r="BDT184" s="434"/>
      <c r="BDU184" s="434"/>
      <c r="BDV184" s="434"/>
      <c r="BDW184" s="434"/>
      <c r="BDX184" s="434"/>
      <c r="BDY184" s="434"/>
      <c r="BDZ184" s="434"/>
      <c r="BEA184" s="434"/>
      <c r="BEB184" s="434"/>
      <c r="BEC184" s="434"/>
      <c r="BED184" s="434"/>
      <c r="BEE184" s="434"/>
      <c r="BEF184" s="434"/>
      <c r="BEG184" s="434"/>
      <c r="BEH184" s="434"/>
      <c r="BEI184" s="434"/>
      <c r="BEJ184" s="434"/>
      <c r="BEK184" s="434"/>
      <c r="BEL184" s="434"/>
      <c r="BEM184" s="434"/>
      <c r="BEN184" s="434"/>
      <c r="BEO184" s="434"/>
      <c r="BEP184" s="434"/>
      <c r="BEQ184" s="434"/>
      <c r="BER184" s="434"/>
      <c r="BES184" s="434"/>
      <c r="BET184" s="434"/>
      <c r="BEU184" s="434"/>
      <c r="BEV184" s="434"/>
      <c r="BEW184" s="434"/>
      <c r="BEX184" s="434"/>
      <c r="BEY184" s="434"/>
      <c r="BEZ184" s="434"/>
      <c r="BFA184" s="434"/>
      <c r="BFB184" s="434"/>
      <c r="BFC184" s="434"/>
      <c r="BFD184" s="434"/>
      <c r="BFE184" s="434"/>
      <c r="BFF184" s="434"/>
      <c r="BFG184" s="434"/>
      <c r="BFH184" s="434"/>
      <c r="BFI184" s="434"/>
      <c r="BFJ184" s="434"/>
      <c r="BFK184" s="434"/>
      <c r="BFL184" s="434"/>
      <c r="BFM184" s="434"/>
      <c r="BFN184" s="434"/>
      <c r="BFO184" s="434"/>
      <c r="BFP184" s="434"/>
      <c r="BFQ184" s="434"/>
      <c r="BFR184" s="434"/>
      <c r="BFS184" s="434"/>
      <c r="BFT184" s="434"/>
      <c r="BFU184" s="434"/>
      <c r="BFV184" s="434"/>
      <c r="BFW184" s="434"/>
      <c r="BFX184" s="434"/>
      <c r="BFY184" s="434"/>
      <c r="BFZ184" s="434"/>
      <c r="BGA184" s="434"/>
      <c r="BGB184" s="434"/>
      <c r="BGC184" s="434"/>
      <c r="BGD184" s="434"/>
      <c r="BGE184" s="434"/>
      <c r="BGL184" s="434"/>
      <c r="BGM184" s="434"/>
      <c r="BGN184" s="434"/>
      <c r="BGO184" s="434"/>
      <c r="BGP184" s="434"/>
      <c r="BGQ184" s="434"/>
      <c r="BGR184" s="434"/>
      <c r="BGS184" s="434"/>
      <c r="BGT184" s="434"/>
      <c r="BGU184" s="434"/>
      <c r="BGV184" s="434"/>
      <c r="BGW184" s="434"/>
      <c r="BGX184" s="434"/>
      <c r="BGY184" s="434"/>
      <c r="BGZ184" s="434"/>
      <c r="BHA184" s="434"/>
      <c r="BHB184" s="434"/>
      <c r="BHC184" s="434"/>
      <c r="BHD184" s="434"/>
      <c r="BHE184" s="434"/>
      <c r="BHF184" s="434"/>
      <c r="BHG184" s="434"/>
      <c r="BHH184" s="434"/>
      <c r="BHI184" s="434"/>
      <c r="BHJ184" s="434"/>
      <c r="BHK184" s="434"/>
      <c r="BHL184" s="434"/>
      <c r="BHM184" s="434"/>
      <c r="BHN184" s="434"/>
      <c r="BHO184" s="434"/>
      <c r="BHP184" s="434"/>
      <c r="BHQ184" s="434"/>
      <c r="BHR184" s="434"/>
      <c r="BHS184" s="434"/>
      <c r="BHT184" s="434"/>
      <c r="BHU184" s="434"/>
      <c r="BHV184" s="434"/>
      <c r="BHW184" s="434"/>
      <c r="BHX184" s="434"/>
      <c r="BHY184" s="434"/>
      <c r="BHZ184" s="434"/>
      <c r="BIA184" s="434"/>
      <c r="BIB184" s="434"/>
      <c r="BIC184" s="434"/>
      <c r="BID184" s="434"/>
      <c r="BIE184" s="434"/>
      <c r="BIF184" s="434"/>
      <c r="BIG184" s="434"/>
      <c r="BIH184" s="434"/>
      <c r="BII184" s="434"/>
      <c r="BIJ184" s="434"/>
      <c r="BIK184" s="434"/>
      <c r="BIL184" s="434"/>
      <c r="BIM184" s="434"/>
      <c r="BIN184" s="434"/>
      <c r="BIO184" s="434"/>
      <c r="BIP184" s="434"/>
      <c r="BIQ184" s="434"/>
      <c r="BIR184" s="434"/>
      <c r="BIS184" s="434"/>
      <c r="BIT184" s="434"/>
      <c r="BIU184" s="434"/>
      <c r="BIV184" s="434"/>
      <c r="BIW184" s="434"/>
      <c r="BIX184" s="434"/>
      <c r="BIY184" s="434"/>
      <c r="BIZ184" s="434"/>
      <c r="BJA184" s="434"/>
      <c r="BJB184" s="434"/>
      <c r="BJC184" s="434"/>
      <c r="BJD184" s="434"/>
      <c r="BJE184" s="434"/>
      <c r="BJF184" s="434"/>
      <c r="BJG184" s="434"/>
      <c r="BJH184" s="434"/>
      <c r="BJI184" s="434"/>
      <c r="BJJ184" s="434"/>
      <c r="BJK184" s="434"/>
      <c r="BJL184" s="434"/>
      <c r="BJM184" s="434"/>
      <c r="BJN184" s="434"/>
      <c r="BJO184" s="434"/>
      <c r="BJP184" s="434"/>
      <c r="BJQ184" s="434"/>
      <c r="BJR184" s="434"/>
      <c r="BJS184" s="434"/>
      <c r="BJT184" s="434"/>
      <c r="BJU184" s="434"/>
      <c r="BJV184" s="434"/>
      <c r="BJW184" s="434"/>
      <c r="BJX184" s="434"/>
      <c r="BJY184" s="434"/>
      <c r="BJZ184" s="434"/>
      <c r="BKA184" s="434"/>
      <c r="BKB184" s="434"/>
      <c r="BKC184" s="434"/>
      <c r="BKD184" s="434"/>
      <c r="BKE184" s="434"/>
      <c r="BKF184" s="434"/>
      <c r="BKG184" s="434"/>
      <c r="BKH184" s="434"/>
      <c r="BKI184" s="434"/>
      <c r="BKJ184" s="434"/>
      <c r="BKK184" s="434"/>
      <c r="BKL184" s="434"/>
      <c r="BKM184" s="434"/>
      <c r="BKN184" s="434"/>
      <c r="BKO184" s="434"/>
      <c r="BKP184" s="434"/>
      <c r="BKQ184" s="434"/>
      <c r="BKR184" s="434"/>
      <c r="BKS184" s="434"/>
      <c r="BKT184" s="434"/>
      <c r="BKU184" s="434"/>
      <c r="BKV184" s="434"/>
      <c r="BKW184" s="434"/>
      <c r="BKX184" s="434"/>
      <c r="BKY184" s="434"/>
      <c r="BKZ184" s="434"/>
      <c r="BLA184" s="434"/>
      <c r="BLB184" s="434"/>
      <c r="BLC184" s="434"/>
      <c r="BLD184" s="434"/>
      <c r="BLE184" s="434"/>
      <c r="BLF184" s="434"/>
      <c r="BLG184" s="434"/>
      <c r="BLH184" s="434"/>
      <c r="BLI184" s="434"/>
      <c r="BLJ184" s="434"/>
      <c r="BLK184" s="434"/>
      <c r="BLL184" s="434"/>
      <c r="BLM184" s="434"/>
      <c r="BLN184" s="434"/>
      <c r="BLO184" s="434"/>
      <c r="BLP184" s="434"/>
      <c r="BLQ184" s="434"/>
      <c r="BLR184" s="434"/>
      <c r="BLS184" s="434"/>
      <c r="BLT184" s="434"/>
      <c r="BLU184" s="434"/>
      <c r="BLV184" s="434"/>
      <c r="BLW184" s="434"/>
      <c r="BLX184" s="434"/>
      <c r="BLY184" s="434"/>
      <c r="BLZ184" s="434"/>
      <c r="BMA184" s="434"/>
      <c r="BMB184" s="434"/>
      <c r="BMC184" s="434"/>
      <c r="BMD184" s="434"/>
      <c r="BME184" s="434"/>
      <c r="BMF184" s="434"/>
      <c r="BMG184" s="434"/>
      <c r="BMH184" s="434"/>
      <c r="BMI184" s="434"/>
      <c r="BMJ184" s="434"/>
      <c r="BMK184" s="434"/>
      <c r="BML184" s="434"/>
      <c r="BMM184" s="434"/>
      <c r="BMN184" s="434"/>
      <c r="BMO184" s="434"/>
      <c r="BMP184" s="434"/>
      <c r="BMQ184" s="434"/>
      <c r="BMR184" s="434"/>
      <c r="BMS184" s="434"/>
      <c r="BMT184" s="434"/>
      <c r="BMU184" s="434"/>
      <c r="BMV184" s="434"/>
      <c r="BMW184" s="434"/>
      <c r="BMX184" s="434"/>
      <c r="BMY184" s="434"/>
      <c r="BMZ184" s="434"/>
      <c r="BNA184" s="434"/>
      <c r="BNB184" s="434"/>
      <c r="BNC184" s="434"/>
      <c r="BND184" s="434"/>
      <c r="BNE184" s="434"/>
      <c r="BNF184" s="434"/>
      <c r="BNG184" s="434"/>
      <c r="BNH184" s="434"/>
      <c r="BNI184" s="434"/>
      <c r="BNJ184" s="434"/>
      <c r="BNK184" s="434"/>
      <c r="BNL184" s="434"/>
      <c r="BNM184" s="434"/>
      <c r="BNN184" s="434"/>
      <c r="BNO184" s="434"/>
      <c r="BNP184" s="434"/>
      <c r="BNQ184" s="434"/>
      <c r="BNR184" s="434"/>
      <c r="BNS184" s="434"/>
      <c r="BNT184" s="434"/>
      <c r="BNU184" s="434"/>
      <c r="BNV184" s="434"/>
      <c r="BNW184" s="434"/>
      <c r="BNX184" s="434"/>
      <c r="BNY184" s="434"/>
      <c r="BNZ184" s="434"/>
      <c r="BOA184" s="434"/>
      <c r="BOB184" s="434"/>
      <c r="BOC184" s="434"/>
      <c r="BOD184" s="434"/>
      <c r="BOE184" s="434"/>
      <c r="BOF184" s="434"/>
      <c r="BOG184" s="434"/>
      <c r="BOH184" s="434"/>
      <c r="BOI184" s="434"/>
      <c r="BOJ184" s="434"/>
      <c r="BOK184" s="434"/>
      <c r="BOL184" s="434"/>
      <c r="BOM184" s="434"/>
      <c r="BON184" s="434"/>
      <c r="BOO184" s="434"/>
      <c r="BOP184" s="434"/>
      <c r="BOQ184" s="434"/>
      <c r="BOR184" s="434"/>
      <c r="BOS184" s="434"/>
      <c r="BOT184" s="434"/>
      <c r="BOU184" s="434"/>
      <c r="BOV184" s="434"/>
      <c r="BOW184" s="434"/>
      <c r="BOX184" s="434"/>
      <c r="BOY184" s="434"/>
      <c r="BOZ184" s="434"/>
      <c r="BPA184" s="434"/>
      <c r="BPB184" s="434"/>
      <c r="BPC184" s="434"/>
      <c r="BPD184" s="434"/>
      <c r="BPE184" s="434"/>
      <c r="BPF184" s="434"/>
      <c r="BPG184" s="434"/>
      <c r="BPH184" s="434"/>
      <c r="BPI184" s="434"/>
      <c r="BPJ184" s="434"/>
      <c r="BPK184" s="434"/>
      <c r="BPL184" s="434"/>
      <c r="BPM184" s="434"/>
      <c r="BPN184" s="434"/>
      <c r="BPO184" s="434"/>
      <c r="BPP184" s="434"/>
      <c r="BPQ184" s="434"/>
      <c r="BPR184" s="434"/>
      <c r="BPS184" s="434"/>
      <c r="BPT184" s="434"/>
      <c r="BPU184" s="434"/>
      <c r="BPV184" s="434"/>
      <c r="BPW184" s="434"/>
      <c r="BPX184" s="434"/>
      <c r="BPY184" s="434"/>
      <c r="BPZ184" s="434"/>
      <c r="BQA184" s="434"/>
      <c r="BQH184" s="434"/>
      <c r="BQI184" s="434"/>
      <c r="BQJ184" s="434"/>
      <c r="BQK184" s="434"/>
      <c r="BQL184" s="434"/>
      <c r="BQM184" s="434"/>
      <c r="BQN184" s="434"/>
      <c r="BQO184" s="434"/>
      <c r="BQP184" s="434"/>
      <c r="BQQ184" s="434"/>
      <c r="BQR184" s="434"/>
      <c r="BQS184" s="434"/>
      <c r="BQT184" s="434"/>
      <c r="BQU184" s="434"/>
      <c r="BQV184" s="434"/>
      <c r="BQW184" s="434"/>
      <c r="BQX184" s="434"/>
      <c r="BQY184" s="434"/>
      <c r="BQZ184" s="434"/>
      <c r="BRA184" s="434"/>
      <c r="BRB184" s="434"/>
      <c r="BRC184" s="434"/>
      <c r="BRD184" s="434"/>
      <c r="BRE184" s="434"/>
      <c r="BRF184" s="434"/>
      <c r="BRG184" s="434"/>
      <c r="BRH184" s="434"/>
      <c r="BRI184" s="434"/>
      <c r="BRJ184" s="434"/>
      <c r="BRK184" s="434"/>
      <c r="BRL184" s="434"/>
      <c r="BRM184" s="434"/>
      <c r="BRN184" s="434"/>
      <c r="BRO184" s="434"/>
      <c r="BRP184" s="434"/>
      <c r="BRQ184" s="434"/>
      <c r="BRR184" s="434"/>
      <c r="BRS184" s="434"/>
      <c r="BRT184" s="434"/>
      <c r="BRU184" s="434"/>
      <c r="BRV184" s="434"/>
      <c r="BRW184" s="434"/>
      <c r="BRX184" s="434"/>
      <c r="BRY184" s="434"/>
      <c r="BRZ184" s="434"/>
      <c r="BSA184" s="434"/>
      <c r="BSB184" s="434"/>
      <c r="BSC184" s="434"/>
      <c r="BSD184" s="434"/>
      <c r="BSE184" s="434"/>
      <c r="BSF184" s="434"/>
      <c r="BSG184" s="434"/>
      <c r="BSH184" s="434"/>
      <c r="BSI184" s="434"/>
      <c r="BSJ184" s="434"/>
      <c r="BSK184" s="434"/>
      <c r="BSL184" s="434"/>
      <c r="BSM184" s="434"/>
      <c r="BSN184" s="434"/>
      <c r="BSO184" s="434"/>
      <c r="BSP184" s="434"/>
      <c r="BSQ184" s="434"/>
      <c r="BSR184" s="434"/>
      <c r="BSS184" s="434"/>
      <c r="BST184" s="434"/>
      <c r="BSU184" s="434"/>
      <c r="BSV184" s="434"/>
      <c r="BSW184" s="434"/>
      <c r="BSX184" s="434"/>
      <c r="BSY184" s="434"/>
      <c r="BSZ184" s="434"/>
      <c r="BTA184" s="434"/>
      <c r="BTB184" s="434"/>
      <c r="BTC184" s="434"/>
      <c r="BTD184" s="434"/>
      <c r="BTE184" s="434"/>
      <c r="BTF184" s="434"/>
      <c r="BTG184" s="434"/>
      <c r="BTH184" s="434"/>
      <c r="BTI184" s="434"/>
      <c r="BTJ184" s="434"/>
      <c r="BTK184" s="434"/>
      <c r="BTL184" s="434"/>
      <c r="BTM184" s="434"/>
      <c r="BTN184" s="434"/>
      <c r="BTO184" s="434"/>
      <c r="BTP184" s="434"/>
      <c r="BTQ184" s="434"/>
      <c r="BTR184" s="434"/>
      <c r="BTS184" s="434"/>
      <c r="BTT184" s="434"/>
      <c r="BTU184" s="434"/>
      <c r="BTV184" s="434"/>
      <c r="BTW184" s="434"/>
      <c r="BTX184" s="434"/>
      <c r="BTY184" s="434"/>
      <c r="BTZ184" s="434"/>
      <c r="BUA184" s="434"/>
      <c r="BUB184" s="434"/>
      <c r="BUC184" s="434"/>
      <c r="BUD184" s="434"/>
      <c r="BUE184" s="434"/>
      <c r="BUF184" s="434"/>
      <c r="BUG184" s="434"/>
      <c r="BUH184" s="434"/>
      <c r="BUI184" s="434"/>
      <c r="BUJ184" s="434"/>
      <c r="BUK184" s="434"/>
      <c r="BUL184" s="434"/>
      <c r="BUM184" s="434"/>
      <c r="BUN184" s="434"/>
      <c r="BUO184" s="434"/>
      <c r="BUP184" s="434"/>
      <c r="BUQ184" s="434"/>
      <c r="BUR184" s="434"/>
      <c r="BUS184" s="434"/>
      <c r="BUT184" s="434"/>
      <c r="BUU184" s="434"/>
      <c r="BUV184" s="434"/>
      <c r="BUW184" s="434"/>
      <c r="BUX184" s="434"/>
      <c r="BUY184" s="434"/>
      <c r="BUZ184" s="434"/>
      <c r="BVA184" s="434"/>
      <c r="BVB184" s="434"/>
      <c r="BVC184" s="434"/>
      <c r="BVD184" s="434"/>
      <c r="BVE184" s="434"/>
      <c r="BVF184" s="434"/>
      <c r="BVG184" s="434"/>
      <c r="BVH184" s="434"/>
      <c r="BVI184" s="434"/>
      <c r="BVJ184" s="434"/>
      <c r="BVK184" s="434"/>
      <c r="BVL184" s="434"/>
      <c r="BVM184" s="434"/>
      <c r="BVN184" s="434"/>
      <c r="BVO184" s="434"/>
      <c r="BVP184" s="434"/>
      <c r="BVQ184" s="434"/>
      <c r="BVR184" s="434"/>
      <c r="BVS184" s="434"/>
      <c r="BVT184" s="434"/>
      <c r="BVU184" s="434"/>
      <c r="BVV184" s="434"/>
      <c r="BVW184" s="434"/>
      <c r="BVX184" s="434"/>
      <c r="BVY184" s="434"/>
      <c r="BVZ184" s="434"/>
      <c r="BWA184" s="434"/>
      <c r="BWB184" s="434"/>
      <c r="BWC184" s="434"/>
      <c r="BWD184" s="434"/>
      <c r="BWE184" s="434"/>
      <c r="BWF184" s="434"/>
      <c r="BWG184" s="434"/>
      <c r="BWH184" s="434"/>
      <c r="BWI184" s="434"/>
      <c r="BWJ184" s="434"/>
      <c r="BWK184" s="434"/>
      <c r="BWL184" s="434"/>
      <c r="BWM184" s="434"/>
      <c r="BWN184" s="434"/>
      <c r="BWO184" s="434"/>
      <c r="BWP184" s="434"/>
      <c r="BWQ184" s="434"/>
      <c r="BWR184" s="434"/>
      <c r="BWS184" s="434"/>
      <c r="BWT184" s="434"/>
      <c r="BWU184" s="434"/>
      <c r="BWV184" s="434"/>
      <c r="BWW184" s="434"/>
      <c r="BWX184" s="434"/>
      <c r="BWY184" s="434"/>
      <c r="BWZ184" s="434"/>
      <c r="BXA184" s="434"/>
      <c r="BXB184" s="434"/>
      <c r="BXC184" s="434"/>
      <c r="BXD184" s="434"/>
      <c r="BXE184" s="434"/>
      <c r="BXF184" s="434"/>
      <c r="BXG184" s="434"/>
      <c r="BXH184" s="434"/>
      <c r="BXI184" s="434"/>
      <c r="BXJ184" s="434"/>
      <c r="BXK184" s="434"/>
      <c r="BXL184" s="434"/>
      <c r="BXM184" s="434"/>
      <c r="BXN184" s="434"/>
      <c r="BXO184" s="434"/>
      <c r="BXP184" s="434"/>
      <c r="BXQ184" s="434"/>
      <c r="BXR184" s="434"/>
      <c r="BXS184" s="434"/>
      <c r="BXT184" s="434"/>
      <c r="BXU184" s="434"/>
      <c r="BXV184" s="434"/>
      <c r="BXW184" s="434"/>
      <c r="BXX184" s="434"/>
      <c r="BXY184" s="434"/>
      <c r="BXZ184" s="434"/>
      <c r="BYA184" s="434"/>
      <c r="BYB184" s="434"/>
      <c r="BYC184" s="434"/>
      <c r="BYD184" s="434"/>
      <c r="BYE184" s="434"/>
      <c r="BYF184" s="434"/>
      <c r="BYG184" s="434"/>
      <c r="BYH184" s="434"/>
      <c r="BYI184" s="434"/>
      <c r="BYJ184" s="434"/>
      <c r="BYK184" s="434"/>
      <c r="BYL184" s="434"/>
      <c r="BYM184" s="434"/>
      <c r="BYN184" s="434"/>
      <c r="BYO184" s="434"/>
      <c r="BYP184" s="434"/>
      <c r="BYQ184" s="434"/>
      <c r="BYR184" s="434"/>
      <c r="BYS184" s="434"/>
      <c r="BYT184" s="434"/>
      <c r="BYU184" s="434"/>
      <c r="BYV184" s="434"/>
      <c r="BYW184" s="434"/>
      <c r="BYX184" s="434"/>
      <c r="BYY184" s="434"/>
      <c r="BYZ184" s="434"/>
      <c r="BZA184" s="434"/>
      <c r="BZB184" s="434"/>
      <c r="BZC184" s="434"/>
      <c r="BZD184" s="434"/>
      <c r="BZE184" s="434"/>
      <c r="BZF184" s="434"/>
      <c r="BZG184" s="434"/>
      <c r="BZH184" s="434"/>
      <c r="BZI184" s="434"/>
      <c r="BZJ184" s="434"/>
      <c r="BZK184" s="434"/>
      <c r="BZL184" s="434"/>
      <c r="BZM184" s="434"/>
      <c r="BZN184" s="434"/>
      <c r="BZO184" s="434"/>
      <c r="BZP184" s="434"/>
      <c r="BZQ184" s="434"/>
      <c r="BZR184" s="434"/>
      <c r="BZS184" s="434"/>
      <c r="BZT184" s="434"/>
      <c r="BZU184" s="434"/>
      <c r="BZV184" s="434"/>
      <c r="BZW184" s="434"/>
      <c r="CAD184" s="434"/>
      <c r="CAE184" s="434"/>
      <c r="CAF184" s="434"/>
      <c r="CAG184" s="434"/>
      <c r="CAH184" s="434"/>
      <c r="CAI184" s="434"/>
      <c r="CAJ184" s="434"/>
      <c r="CAK184" s="434"/>
      <c r="CAL184" s="434"/>
      <c r="CAM184" s="434"/>
      <c r="CAN184" s="434"/>
      <c r="CAO184" s="434"/>
      <c r="CAP184" s="434"/>
      <c r="CAQ184" s="434"/>
      <c r="CAR184" s="434"/>
      <c r="CAS184" s="434"/>
      <c r="CAT184" s="434"/>
      <c r="CAU184" s="434"/>
      <c r="CAV184" s="434"/>
      <c r="CAW184" s="434"/>
      <c r="CAX184" s="434"/>
      <c r="CAY184" s="434"/>
      <c r="CAZ184" s="434"/>
      <c r="CBA184" s="434"/>
      <c r="CBB184" s="434"/>
      <c r="CBC184" s="434"/>
      <c r="CBD184" s="434"/>
      <c r="CBE184" s="434"/>
      <c r="CBF184" s="434"/>
      <c r="CBG184" s="434"/>
      <c r="CBH184" s="434"/>
      <c r="CBI184" s="434"/>
      <c r="CBJ184" s="434"/>
      <c r="CBK184" s="434"/>
      <c r="CBL184" s="434"/>
      <c r="CBM184" s="434"/>
      <c r="CBN184" s="434"/>
      <c r="CBO184" s="434"/>
      <c r="CBP184" s="434"/>
      <c r="CBQ184" s="434"/>
      <c r="CBR184" s="434"/>
      <c r="CBS184" s="434"/>
      <c r="CBT184" s="434"/>
      <c r="CBU184" s="434"/>
      <c r="CBV184" s="434"/>
      <c r="CBW184" s="434"/>
      <c r="CBX184" s="434"/>
      <c r="CBY184" s="434"/>
      <c r="CBZ184" s="434"/>
      <c r="CCA184" s="434"/>
      <c r="CCB184" s="434"/>
      <c r="CCC184" s="434"/>
      <c r="CCD184" s="434"/>
      <c r="CCE184" s="434"/>
      <c r="CCF184" s="434"/>
      <c r="CCG184" s="434"/>
      <c r="CCH184" s="434"/>
      <c r="CCI184" s="434"/>
      <c r="CCJ184" s="434"/>
      <c r="CCK184" s="434"/>
      <c r="CCL184" s="434"/>
      <c r="CCM184" s="434"/>
      <c r="CCN184" s="434"/>
      <c r="CCO184" s="434"/>
      <c r="CCP184" s="434"/>
      <c r="CCQ184" s="434"/>
      <c r="CCR184" s="434"/>
      <c r="CCS184" s="434"/>
      <c r="CCT184" s="434"/>
      <c r="CCU184" s="434"/>
      <c r="CCV184" s="434"/>
      <c r="CCW184" s="434"/>
      <c r="CCX184" s="434"/>
      <c r="CCY184" s="434"/>
      <c r="CCZ184" s="434"/>
      <c r="CDA184" s="434"/>
      <c r="CDB184" s="434"/>
      <c r="CDC184" s="434"/>
      <c r="CDD184" s="434"/>
      <c r="CDE184" s="434"/>
      <c r="CDF184" s="434"/>
      <c r="CDG184" s="434"/>
      <c r="CDH184" s="434"/>
      <c r="CDI184" s="434"/>
      <c r="CDJ184" s="434"/>
      <c r="CDK184" s="434"/>
      <c r="CDL184" s="434"/>
      <c r="CDM184" s="434"/>
      <c r="CDN184" s="434"/>
      <c r="CDO184" s="434"/>
      <c r="CDP184" s="434"/>
      <c r="CDQ184" s="434"/>
      <c r="CDR184" s="434"/>
      <c r="CDS184" s="434"/>
      <c r="CDT184" s="434"/>
      <c r="CDU184" s="434"/>
      <c r="CDV184" s="434"/>
      <c r="CDW184" s="434"/>
      <c r="CDX184" s="434"/>
      <c r="CDY184" s="434"/>
      <c r="CDZ184" s="434"/>
      <c r="CEA184" s="434"/>
      <c r="CEB184" s="434"/>
      <c r="CEC184" s="434"/>
      <c r="CED184" s="434"/>
      <c r="CEE184" s="434"/>
      <c r="CEF184" s="434"/>
      <c r="CEG184" s="434"/>
      <c r="CEH184" s="434"/>
      <c r="CEI184" s="434"/>
      <c r="CEJ184" s="434"/>
      <c r="CEK184" s="434"/>
      <c r="CEL184" s="434"/>
      <c r="CEM184" s="434"/>
      <c r="CEN184" s="434"/>
      <c r="CEO184" s="434"/>
      <c r="CEP184" s="434"/>
      <c r="CEQ184" s="434"/>
      <c r="CER184" s="434"/>
      <c r="CES184" s="434"/>
      <c r="CET184" s="434"/>
      <c r="CEU184" s="434"/>
      <c r="CEV184" s="434"/>
      <c r="CEW184" s="434"/>
      <c r="CEX184" s="434"/>
      <c r="CEY184" s="434"/>
      <c r="CEZ184" s="434"/>
      <c r="CFA184" s="434"/>
      <c r="CFB184" s="434"/>
      <c r="CFC184" s="434"/>
      <c r="CFD184" s="434"/>
      <c r="CFE184" s="434"/>
      <c r="CFF184" s="434"/>
      <c r="CFG184" s="434"/>
      <c r="CFH184" s="434"/>
      <c r="CFI184" s="434"/>
      <c r="CFJ184" s="434"/>
      <c r="CFK184" s="434"/>
      <c r="CFL184" s="434"/>
      <c r="CFM184" s="434"/>
      <c r="CFN184" s="434"/>
      <c r="CFO184" s="434"/>
      <c r="CFP184" s="434"/>
      <c r="CFQ184" s="434"/>
      <c r="CFR184" s="434"/>
      <c r="CFS184" s="434"/>
      <c r="CFT184" s="434"/>
      <c r="CFU184" s="434"/>
      <c r="CFV184" s="434"/>
      <c r="CFW184" s="434"/>
      <c r="CFX184" s="434"/>
      <c r="CFY184" s="434"/>
      <c r="CFZ184" s="434"/>
      <c r="CGA184" s="434"/>
      <c r="CGB184" s="434"/>
      <c r="CGC184" s="434"/>
      <c r="CGD184" s="434"/>
      <c r="CGE184" s="434"/>
      <c r="CGF184" s="434"/>
      <c r="CGG184" s="434"/>
      <c r="CGH184" s="434"/>
      <c r="CGI184" s="434"/>
      <c r="CGJ184" s="434"/>
      <c r="CGK184" s="434"/>
      <c r="CGL184" s="434"/>
      <c r="CGM184" s="434"/>
      <c r="CGN184" s="434"/>
      <c r="CGO184" s="434"/>
      <c r="CGP184" s="434"/>
      <c r="CGQ184" s="434"/>
      <c r="CGR184" s="434"/>
      <c r="CGS184" s="434"/>
      <c r="CGT184" s="434"/>
      <c r="CGU184" s="434"/>
      <c r="CGV184" s="434"/>
      <c r="CGW184" s="434"/>
      <c r="CGX184" s="434"/>
      <c r="CGY184" s="434"/>
      <c r="CGZ184" s="434"/>
      <c r="CHA184" s="434"/>
      <c r="CHB184" s="434"/>
      <c r="CHC184" s="434"/>
      <c r="CHD184" s="434"/>
      <c r="CHE184" s="434"/>
      <c r="CHF184" s="434"/>
      <c r="CHG184" s="434"/>
      <c r="CHH184" s="434"/>
      <c r="CHI184" s="434"/>
      <c r="CHJ184" s="434"/>
      <c r="CHK184" s="434"/>
      <c r="CHL184" s="434"/>
      <c r="CHM184" s="434"/>
      <c r="CHN184" s="434"/>
      <c r="CHO184" s="434"/>
      <c r="CHP184" s="434"/>
      <c r="CHQ184" s="434"/>
      <c r="CHR184" s="434"/>
      <c r="CHS184" s="434"/>
      <c r="CHT184" s="434"/>
      <c r="CHU184" s="434"/>
      <c r="CHV184" s="434"/>
      <c r="CHW184" s="434"/>
      <c r="CHX184" s="434"/>
      <c r="CHY184" s="434"/>
      <c r="CHZ184" s="434"/>
      <c r="CIA184" s="434"/>
      <c r="CIB184" s="434"/>
      <c r="CIC184" s="434"/>
      <c r="CID184" s="434"/>
      <c r="CIE184" s="434"/>
      <c r="CIF184" s="434"/>
      <c r="CIG184" s="434"/>
      <c r="CIH184" s="434"/>
      <c r="CII184" s="434"/>
      <c r="CIJ184" s="434"/>
      <c r="CIK184" s="434"/>
      <c r="CIL184" s="434"/>
      <c r="CIM184" s="434"/>
      <c r="CIN184" s="434"/>
      <c r="CIO184" s="434"/>
      <c r="CIP184" s="434"/>
      <c r="CIQ184" s="434"/>
      <c r="CIR184" s="434"/>
      <c r="CIS184" s="434"/>
      <c r="CIT184" s="434"/>
      <c r="CIU184" s="434"/>
      <c r="CIV184" s="434"/>
      <c r="CIW184" s="434"/>
      <c r="CIX184" s="434"/>
      <c r="CIY184" s="434"/>
      <c r="CIZ184" s="434"/>
      <c r="CJA184" s="434"/>
      <c r="CJB184" s="434"/>
      <c r="CJC184" s="434"/>
      <c r="CJD184" s="434"/>
      <c r="CJE184" s="434"/>
      <c r="CJF184" s="434"/>
      <c r="CJG184" s="434"/>
      <c r="CJH184" s="434"/>
      <c r="CJI184" s="434"/>
      <c r="CJJ184" s="434"/>
      <c r="CJK184" s="434"/>
      <c r="CJL184" s="434"/>
      <c r="CJM184" s="434"/>
      <c r="CJN184" s="434"/>
      <c r="CJO184" s="434"/>
      <c r="CJP184" s="434"/>
      <c r="CJQ184" s="434"/>
      <c r="CJR184" s="434"/>
      <c r="CJS184" s="434"/>
      <c r="CJZ184" s="434"/>
      <c r="CKA184" s="434"/>
      <c r="CKB184" s="434"/>
      <c r="CKC184" s="434"/>
      <c r="CKD184" s="434"/>
      <c r="CKE184" s="434"/>
      <c r="CKF184" s="434"/>
      <c r="CKG184" s="434"/>
      <c r="CKH184" s="434"/>
      <c r="CKI184" s="434"/>
      <c r="CKJ184" s="434"/>
      <c r="CKK184" s="434"/>
      <c r="CKL184" s="434"/>
      <c r="CKM184" s="434"/>
      <c r="CKN184" s="434"/>
      <c r="CKO184" s="434"/>
      <c r="CKP184" s="434"/>
      <c r="CKQ184" s="434"/>
      <c r="CKR184" s="434"/>
      <c r="CKS184" s="434"/>
      <c r="CKT184" s="434"/>
      <c r="CKU184" s="434"/>
      <c r="CKV184" s="434"/>
      <c r="CKW184" s="434"/>
      <c r="CKX184" s="434"/>
      <c r="CKY184" s="434"/>
      <c r="CKZ184" s="434"/>
      <c r="CLA184" s="434"/>
      <c r="CLB184" s="434"/>
      <c r="CLC184" s="434"/>
      <c r="CLD184" s="434"/>
      <c r="CLE184" s="434"/>
      <c r="CLF184" s="434"/>
      <c r="CLG184" s="434"/>
      <c r="CLH184" s="434"/>
      <c r="CLI184" s="434"/>
      <c r="CLJ184" s="434"/>
      <c r="CLK184" s="434"/>
      <c r="CLL184" s="434"/>
      <c r="CLM184" s="434"/>
      <c r="CLN184" s="434"/>
      <c r="CLO184" s="434"/>
      <c r="CLP184" s="434"/>
      <c r="CLQ184" s="434"/>
      <c r="CLR184" s="434"/>
      <c r="CLS184" s="434"/>
      <c r="CLT184" s="434"/>
      <c r="CLU184" s="434"/>
      <c r="CLV184" s="434"/>
      <c r="CLW184" s="434"/>
      <c r="CLX184" s="434"/>
      <c r="CLY184" s="434"/>
      <c r="CLZ184" s="434"/>
      <c r="CMA184" s="434"/>
      <c r="CMB184" s="434"/>
      <c r="CMC184" s="434"/>
      <c r="CMD184" s="434"/>
      <c r="CME184" s="434"/>
      <c r="CMF184" s="434"/>
      <c r="CMG184" s="434"/>
      <c r="CMH184" s="434"/>
      <c r="CMI184" s="434"/>
      <c r="CMJ184" s="434"/>
      <c r="CMK184" s="434"/>
      <c r="CML184" s="434"/>
      <c r="CMM184" s="434"/>
      <c r="CMN184" s="434"/>
      <c r="CMO184" s="434"/>
      <c r="CMP184" s="434"/>
      <c r="CMQ184" s="434"/>
      <c r="CMR184" s="434"/>
      <c r="CMS184" s="434"/>
      <c r="CMT184" s="434"/>
      <c r="CMU184" s="434"/>
      <c r="CMV184" s="434"/>
      <c r="CMW184" s="434"/>
      <c r="CMX184" s="434"/>
      <c r="CMY184" s="434"/>
      <c r="CMZ184" s="434"/>
      <c r="CNA184" s="434"/>
      <c r="CNB184" s="434"/>
      <c r="CNC184" s="434"/>
      <c r="CND184" s="434"/>
      <c r="CNE184" s="434"/>
      <c r="CNF184" s="434"/>
      <c r="CNG184" s="434"/>
      <c r="CNH184" s="434"/>
      <c r="CNI184" s="434"/>
      <c r="CNJ184" s="434"/>
      <c r="CNK184" s="434"/>
      <c r="CNL184" s="434"/>
      <c r="CNM184" s="434"/>
      <c r="CNN184" s="434"/>
      <c r="CNO184" s="434"/>
      <c r="CNP184" s="434"/>
      <c r="CNQ184" s="434"/>
      <c r="CNR184" s="434"/>
      <c r="CNS184" s="434"/>
      <c r="CNT184" s="434"/>
      <c r="CNU184" s="434"/>
      <c r="CNV184" s="434"/>
      <c r="CNW184" s="434"/>
      <c r="CNX184" s="434"/>
      <c r="CNY184" s="434"/>
      <c r="CNZ184" s="434"/>
      <c r="COA184" s="434"/>
      <c r="COB184" s="434"/>
      <c r="COC184" s="434"/>
      <c r="COD184" s="434"/>
      <c r="COE184" s="434"/>
      <c r="COF184" s="434"/>
      <c r="COG184" s="434"/>
      <c r="COH184" s="434"/>
      <c r="COI184" s="434"/>
      <c r="COJ184" s="434"/>
      <c r="COK184" s="434"/>
      <c r="COL184" s="434"/>
      <c r="COM184" s="434"/>
      <c r="CON184" s="434"/>
      <c r="COO184" s="434"/>
      <c r="COP184" s="434"/>
      <c r="COQ184" s="434"/>
      <c r="COR184" s="434"/>
      <c r="COS184" s="434"/>
      <c r="COT184" s="434"/>
      <c r="COU184" s="434"/>
      <c r="COV184" s="434"/>
      <c r="COW184" s="434"/>
      <c r="COX184" s="434"/>
      <c r="COY184" s="434"/>
      <c r="COZ184" s="434"/>
      <c r="CPA184" s="434"/>
      <c r="CPB184" s="434"/>
      <c r="CPC184" s="434"/>
      <c r="CPD184" s="434"/>
      <c r="CPE184" s="434"/>
      <c r="CPF184" s="434"/>
      <c r="CPG184" s="434"/>
      <c r="CPH184" s="434"/>
      <c r="CPI184" s="434"/>
      <c r="CPJ184" s="434"/>
      <c r="CPK184" s="434"/>
      <c r="CPL184" s="434"/>
      <c r="CPM184" s="434"/>
      <c r="CPN184" s="434"/>
      <c r="CPO184" s="434"/>
      <c r="CPP184" s="434"/>
      <c r="CPQ184" s="434"/>
      <c r="CPR184" s="434"/>
      <c r="CPS184" s="434"/>
      <c r="CPT184" s="434"/>
      <c r="CPU184" s="434"/>
      <c r="CPV184" s="434"/>
      <c r="CPW184" s="434"/>
      <c r="CPX184" s="434"/>
      <c r="CPY184" s="434"/>
      <c r="CPZ184" s="434"/>
      <c r="CQA184" s="434"/>
      <c r="CQB184" s="434"/>
      <c r="CQC184" s="434"/>
      <c r="CQD184" s="434"/>
      <c r="CQE184" s="434"/>
      <c r="CQF184" s="434"/>
      <c r="CQG184" s="434"/>
      <c r="CQH184" s="434"/>
      <c r="CQI184" s="434"/>
      <c r="CQJ184" s="434"/>
      <c r="CQK184" s="434"/>
      <c r="CQL184" s="434"/>
      <c r="CQM184" s="434"/>
      <c r="CQN184" s="434"/>
      <c r="CQO184" s="434"/>
      <c r="CQP184" s="434"/>
      <c r="CQQ184" s="434"/>
      <c r="CQR184" s="434"/>
      <c r="CQS184" s="434"/>
      <c r="CQT184" s="434"/>
      <c r="CQU184" s="434"/>
      <c r="CQV184" s="434"/>
      <c r="CQW184" s="434"/>
      <c r="CQX184" s="434"/>
      <c r="CQY184" s="434"/>
      <c r="CQZ184" s="434"/>
      <c r="CRA184" s="434"/>
      <c r="CRB184" s="434"/>
      <c r="CRC184" s="434"/>
      <c r="CRD184" s="434"/>
      <c r="CRE184" s="434"/>
      <c r="CRF184" s="434"/>
      <c r="CRG184" s="434"/>
      <c r="CRH184" s="434"/>
      <c r="CRI184" s="434"/>
      <c r="CRJ184" s="434"/>
      <c r="CRK184" s="434"/>
      <c r="CRL184" s="434"/>
      <c r="CRM184" s="434"/>
      <c r="CRN184" s="434"/>
      <c r="CRO184" s="434"/>
      <c r="CRP184" s="434"/>
      <c r="CRQ184" s="434"/>
      <c r="CRR184" s="434"/>
      <c r="CRS184" s="434"/>
      <c r="CRT184" s="434"/>
      <c r="CRU184" s="434"/>
      <c r="CRV184" s="434"/>
      <c r="CRW184" s="434"/>
      <c r="CRX184" s="434"/>
      <c r="CRY184" s="434"/>
      <c r="CRZ184" s="434"/>
      <c r="CSA184" s="434"/>
      <c r="CSB184" s="434"/>
      <c r="CSC184" s="434"/>
      <c r="CSD184" s="434"/>
      <c r="CSE184" s="434"/>
      <c r="CSF184" s="434"/>
      <c r="CSG184" s="434"/>
      <c r="CSH184" s="434"/>
      <c r="CSI184" s="434"/>
      <c r="CSJ184" s="434"/>
      <c r="CSK184" s="434"/>
      <c r="CSL184" s="434"/>
      <c r="CSM184" s="434"/>
      <c r="CSN184" s="434"/>
      <c r="CSO184" s="434"/>
      <c r="CSP184" s="434"/>
      <c r="CSQ184" s="434"/>
      <c r="CSR184" s="434"/>
      <c r="CSS184" s="434"/>
      <c r="CST184" s="434"/>
      <c r="CSU184" s="434"/>
      <c r="CSV184" s="434"/>
      <c r="CSW184" s="434"/>
      <c r="CSX184" s="434"/>
      <c r="CSY184" s="434"/>
      <c r="CSZ184" s="434"/>
      <c r="CTA184" s="434"/>
      <c r="CTB184" s="434"/>
      <c r="CTC184" s="434"/>
      <c r="CTD184" s="434"/>
      <c r="CTE184" s="434"/>
      <c r="CTF184" s="434"/>
      <c r="CTG184" s="434"/>
      <c r="CTH184" s="434"/>
      <c r="CTI184" s="434"/>
      <c r="CTJ184" s="434"/>
      <c r="CTK184" s="434"/>
      <c r="CTL184" s="434"/>
      <c r="CTM184" s="434"/>
      <c r="CTN184" s="434"/>
      <c r="CTO184" s="434"/>
      <c r="CTV184" s="434"/>
      <c r="CTW184" s="434"/>
      <c r="CTX184" s="434"/>
      <c r="CTY184" s="434"/>
      <c r="CTZ184" s="434"/>
      <c r="CUA184" s="434"/>
      <c r="CUB184" s="434"/>
      <c r="CUC184" s="434"/>
      <c r="CUD184" s="434"/>
      <c r="CUE184" s="434"/>
      <c r="CUF184" s="434"/>
      <c r="CUG184" s="434"/>
      <c r="CUH184" s="434"/>
      <c r="CUI184" s="434"/>
      <c r="CUJ184" s="434"/>
      <c r="CUK184" s="434"/>
      <c r="CUL184" s="434"/>
      <c r="CUM184" s="434"/>
      <c r="CUN184" s="434"/>
      <c r="CUO184" s="434"/>
      <c r="CUP184" s="434"/>
      <c r="CUQ184" s="434"/>
      <c r="CUR184" s="434"/>
      <c r="CUS184" s="434"/>
      <c r="CUT184" s="434"/>
      <c r="CUU184" s="434"/>
      <c r="CUV184" s="434"/>
      <c r="CUW184" s="434"/>
      <c r="CUX184" s="434"/>
      <c r="CUY184" s="434"/>
      <c r="CUZ184" s="434"/>
      <c r="CVA184" s="434"/>
      <c r="CVB184" s="434"/>
      <c r="CVC184" s="434"/>
      <c r="CVD184" s="434"/>
      <c r="CVE184" s="434"/>
      <c r="CVF184" s="434"/>
      <c r="CVG184" s="434"/>
      <c r="CVH184" s="434"/>
      <c r="CVI184" s="434"/>
      <c r="CVJ184" s="434"/>
      <c r="CVK184" s="434"/>
      <c r="CVL184" s="434"/>
      <c r="CVM184" s="434"/>
      <c r="CVN184" s="434"/>
      <c r="CVO184" s="434"/>
      <c r="CVP184" s="434"/>
      <c r="CVQ184" s="434"/>
      <c r="CVR184" s="434"/>
      <c r="CVS184" s="434"/>
      <c r="CVT184" s="434"/>
      <c r="CVU184" s="434"/>
      <c r="CVV184" s="434"/>
      <c r="CVW184" s="434"/>
      <c r="CVX184" s="434"/>
      <c r="CVY184" s="434"/>
      <c r="CVZ184" s="434"/>
      <c r="CWA184" s="434"/>
      <c r="CWB184" s="434"/>
      <c r="CWC184" s="434"/>
      <c r="CWD184" s="434"/>
      <c r="CWE184" s="434"/>
      <c r="CWF184" s="434"/>
      <c r="CWG184" s="434"/>
      <c r="CWH184" s="434"/>
      <c r="CWI184" s="434"/>
      <c r="CWJ184" s="434"/>
      <c r="CWK184" s="434"/>
      <c r="CWL184" s="434"/>
      <c r="CWM184" s="434"/>
      <c r="CWN184" s="434"/>
      <c r="CWO184" s="434"/>
      <c r="CWP184" s="434"/>
      <c r="CWQ184" s="434"/>
      <c r="CWR184" s="434"/>
      <c r="CWS184" s="434"/>
      <c r="CWT184" s="434"/>
      <c r="CWU184" s="434"/>
      <c r="CWV184" s="434"/>
      <c r="CWW184" s="434"/>
      <c r="CWX184" s="434"/>
      <c r="CWY184" s="434"/>
      <c r="CWZ184" s="434"/>
      <c r="CXA184" s="434"/>
      <c r="CXB184" s="434"/>
      <c r="CXC184" s="434"/>
      <c r="CXD184" s="434"/>
      <c r="CXE184" s="434"/>
      <c r="CXF184" s="434"/>
      <c r="CXG184" s="434"/>
      <c r="CXH184" s="434"/>
      <c r="CXI184" s="434"/>
      <c r="CXJ184" s="434"/>
      <c r="CXK184" s="434"/>
      <c r="CXL184" s="434"/>
      <c r="CXM184" s="434"/>
      <c r="CXN184" s="434"/>
      <c r="CXO184" s="434"/>
      <c r="CXP184" s="434"/>
      <c r="CXQ184" s="434"/>
      <c r="CXR184" s="434"/>
      <c r="CXS184" s="434"/>
      <c r="CXT184" s="434"/>
      <c r="CXU184" s="434"/>
      <c r="CXV184" s="434"/>
      <c r="CXW184" s="434"/>
      <c r="CXX184" s="434"/>
      <c r="CXY184" s="434"/>
      <c r="CXZ184" s="434"/>
      <c r="CYA184" s="434"/>
      <c r="CYB184" s="434"/>
      <c r="CYC184" s="434"/>
      <c r="CYD184" s="434"/>
      <c r="CYE184" s="434"/>
      <c r="CYF184" s="434"/>
      <c r="CYG184" s="434"/>
      <c r="CYH184" s="434"/>
      <c r="CYI184" s="434"/>
      <c r="CYJ184" s="434"/>
      <c r="CYK184" s="434"/>
      <c r="CYL184" s="434"/>
      <c r="CYM184" s="434"/>
      <c r="CYN184" s="434"/>
      <c r="CYO184" s="434"/>
      <c r="CYP184" s="434"/>
      <c r="CYQ184" s="434"/>
      <c r="CYR184" s="434"/>
      <c r="CYS184" s="434"/>
      <c r="CYT184" s="434"/>
      <c r="CYU184" s="434"/>
      <c r="CYV184" s="434"/>
      <c r="CYW184" s="434"/>
      <c r="CYX184" s="434"/>
      <c r="CYY184" s="434"/>
      <c r="CYZ184" s="434"/>
      <c r="CZA184" s="434"/>
      <c r="CZB184" s="434"/>
      <c r="CZC184" s="434"/>
      <c r="CZD184" s="434"/>
      <c r="CZE184" s="434"/>
      <c r="CZF184" s="434"/>
      <c r="CZG184" s="434"/>
      <c r="CZH184" s="434"/>
      <c r="CZI184" s="434"/>
      <c r="CZJ184" s="434"/>
      <c r="CZK184" s="434"/>
      <c r="CZL184" s="434"/>
      <c r="CZM184" s="434"/>
      <c r="CZN184" s="434"/>
      <c r="CZO184" s="434"/>
      <c r="CZP184" s="434"/>
      <c r="CZQ184" s="434"/>
      <c r="CZR184" s="434"/>
      <c r="CZS184" s="434"/>
      <c r="CZT184" s="434"/>
      <c r="CZU184" s="434"/>
      <c r="CZV184" s="434"/>
      <c r="CZW184" s="434"/>
      <c r="CZX184" s="434"/>
      <c r="CZY184" s="434"/>
      <c r="CZZ184" s="434"/>
      <c r="DAA184" s="434"/>
      <c r="DAB184" s="434"/>
      <c r="DAC184" s="434"/>
      <c r="DAD184" s="434"/>
      <c r="DAE184" s="434"/>
      <c r="DAF184" s="434"/>
      <c r="DAG184" s="434"/>
      <c r="DAH184" s="434"/>
      <c r="DAI184" s="434"/>
      <c r="DAJ184" s="434"/>
      <c r="DAK184" s="434"/>
      <c r="DAL184" s="434"/>
      <c r="DAM184" s="434"/>
      <c r="DAN184" s="434"/>
      <c r="DAO184" s="434"/>
      <c r="DAP184" s="434"/>
      <c r="DAQ184" s="434"/>
      <c r="DAR184" s="434"/>
      <c r="DAS184" s="434"/>
      <c r="DAT184" s="434"/>
      <c r="DAU184" s="434"/>
      <c r="DAV184" s="434"/>
      <c r="DAW184" s="434"/>
      <c r="DAX184" s="434"/>
      <c r="DAY184" s="434"/>
      <c r="DAZ184" s="434"/>
      <c r="DBA184" s="434"/>
      <c r="DBB184" s="434"/>
      <c r="DBC184" s="434"/>
      <c r="DBD184" s="434"/>
      <c r="DBE184" s="434"/>
      <c r="DBF184" s="434"/>
      <c r="DBG184" s="434"/>
      <c r="DBH184" s="434"/>
      <c r="DBI184" s="434"/>
      <c r="DBJ184" s="434"/>
      <c r="DBK184" s="434"/>
      <c r="DBL184" s="434"/>
      <c r="DBM184" s="434"/>
      <c r="DBN184" s="434"/>
      <c r="DBO184" s="434"/>
      <c r="DBP184" s="434"/>
      <c r="DBQ184" s="434"/>
      <c r="DBR184" s="434"/>
      <c r="DBS184" s="434"/>
      <c r="DBT184" s="434"/>
      <c r="DBU184" s="434"/>
      <c r="DBV184" s="434"/>
      <c r="DBW184" s="434"/>
      <c r="DBX184" s="434"/>
      <c r="DBY184" s="434"/>
      <c r="DBZ184" s="434"/>
      <c r="DCA184" s="434"/>
      <c r="DCB184" s="434"/>
      <c r="DCC184" s="434"/>
      <c r="DCD184" s="434"/>
      <c r="DCE184" s="434"/>
      <c r="DCF184" s="434"/>
      <c r="DCG184" s="434"/>
      <c r="DCH184" s="434"/>
      <c r="DCI184" s="434"/>
      <c r="DCJ184" s="434"/>
      <c r="DCK184" s="434"/>
      <c r="DCL184" s="434"/>
      <c r="DCM184" s="434"/>
      <c r="DCN184" s="434"/>
      <c r="DCO184" s="434"/>
      <c r="DCP184" s="434"/>
      <c r="DCQ184" s="434"/>
      <c r="DCR184" s="434"/>
      <c r="DCS184" s="434"/>
      <c r="DCT184" s="434"/>
      <c r="DCU184" s="434"/>
      <c r="DCV184" s="434"/>
      <c r="DCW184" s="434"/>
      <c r="DCX184" s="434"/>
      <c r="DCY184" s="434"/>
      <c r="DCZ184" s="434"/>
      <c r="DDA184" s="434"/>
      <c r="DDB184" s="434"/>
      <c r="DDC184" s="434"/>
      <c r="DDD184" s="434"/>
      <c r="DDE184" s="434"/>
      <c r="DDF184" s="434"/>
      <c r="DDG184" s="434"/>
      <c r="DDH184" s="434"/>
      <c r="DDI184" s="434"/>
      <c r="DDJ184" s="434"/>
      <c r="DDK184" s="434"/>
      <c r="DDR184" s="434"/>
      <c r="DDS184" s="434"/>
      <c r="DDT184" s="434"/>
      <c r="DDU184" s="434"/>
      <c r="DDV184" s="434"/>
      <c r="DDW184" s="434"/>
      <c r="DDX184" s="434"/>
      <c r="DDY184" s="434"/>
      <c r="DDZ184" s="434"/>
      <c r="DEA184" s="434"/>
      <c r="DEB184" s="434"/>
      <c r="DEC184" s="434"/>
      <c r="DED184" s="434"/>
      <c r="DEE184" s="434"/>
      <c r="DEF184" s="434"/>
      <c r="DEG184" s="434"/>
      <c r="DEH184" s="434"/>
      <c r="DEI184" s="434"/>
      <c r="DEJ184" s="434"/>
      <c r="DEK184" s="434"/>
      <c r="DEL184" s="434"/>
      <c r="DEM184" s="434"/>
      <c r="DEN184" s="434"/>
      <c r="DEO184" s="434"/>
      <c r="DEP184" s="434"/>
      <c r="DEQ184" s="434"/>
      <c r="DER184" s="434"/>
      <c r="DES184" s="434"/>
      <c r="DET184" s="434"/>
      <c r="DEU184" s="434"/>
      <c r="DEV184" s="434"/>
      <c r="DEW184" s="434"/>
      <c r="DEX184" s="434"/>
      <c r="DEY184" s="434"/>
      <c r="DEZ184" s="434"/>
      <c r="DFA184" s="434"/>
      <c r="DFB184" s="434"/>
      <c r="DFC184" s="434"/>
      <c r="DFD184" s="434"/>
      <c r="DFE184" s="434"/>
      <c r="DFF184" s="434"/>
      <c r="DFG184" s="434"/>
      <c r="DFH184" s="434"/>
      <c r="DFI184" s="434"/>
      <c r="DFJ184" s="434"/>
      <c r="DFK184" s="434"/>
      <c r="DFL184" s="434"/>
      <c r="DFM184" s="434"/>
      <c r="DFN184" s="434"/>
      <c r="DFO184" s="434"/>
      <c r="DFP184" s="434"/>
      <c r="DFQ184" s="434"/>
      <c r="DFR184" s="434"/>
      <c r="DFS184" s="434"/>
      <c r="DFT184" s="434"/>
      <c r="DFU184" s="434"/>
      <c r="DFV184" s="434"/>
      <c r="DFW184" s="434"/>
      <c r="DFX184" s="434"/>
      <c r="DFY184" s="434"/>
      <c r="DFZ184" s="434"/>
      <c r="DGA184" s="434"/>
      <c r="DGB184" s="434"/>
      <c r="DGC184" s="434"/>
      <c r="DGD184" s="434"/>
      <c r="DGE184" s="434"/>
      <c r="DGF184" s="434"/>
      <c r="DGG184" s="434"/>
      <c r="DGH184" s="434"/>
      <c r="DGI184" s="434"/>
      <c r="DGJ184" s="434"/>
      <c r="DGK184" s="434"/>
      <c r="DGL184" s="434"/>
      <c r="DGM184" s="434"/>
      <c r="DGN184" s="434"/>
      <c r="DGO184" s="434"/>
      <c r="DGP184" s="434"/>
      <c r="DGQ184" s="434"/>
      <c r="DGR184" s="434"/>
      <c r="DGS184" s="434"/>
      <c r="DGT184" s="434"/>
      <c r="DGU184" s="434"/>
      <c r="DGV184" s="434"/>
      <c r="DGW184" s="434"/>
      <c r="DGX184" s="434"/>
      <c r="DGY184" s="434"/>
      <c r="DGZ184" s="434"/>
      <c r="DHA184" s="434"/>
      <c r="DHB184" s="434"/>
      <c r="DHC184" s="434"/>
      <c r="DHD184" s="434"/>
      <c r="DHE184" s="434"/>
      <c r="DHF184" s="434"/>
      <c r="DHG184" s="434"/>
      <c r="DHH184" s="434"/>
      <c r="DHI184" s="434"/>
      <c r="DHJ184" s="434"/>
      <c r="DHK184" s="434"/>
      <c r="DHL184" s="434"/>
      <c r="DHM184" s="434"/>
      <c r="DHN184" s="434"/>
      <c r="DHO184" s="434"/>
      <c r="DHP184" s="434"/>
      <c r="DHQ184" s="434"/>
      <c r="DHR184" s="434"/>
      <c r="DHS184" s="434"/>
      <c r="DHT184" s="434"/>
      <c r="DHU184" s="434"/>
      <c r="DHV184" s="434"/>
      <c r="DHW184" s="434"/>
      <c r="DHX184" s="434"/>
      <c r="DHY184" s="434"/>
      <c r="DHZ184" s="434"/>
      <c r="DIA184" s="434"/>
      <c r="DIB184" s="434"/>
      <c r="DIC184" s="434"/>
      <c r="DID184" s="434"/>
      <c r="DIE184" s="434"/>
      <c r="DIF184" s="434"/>
      <c r="DIG184" s="434"/>
      <c r="DIH184" s="434"/>
      <c r="DII184" s="434"/>
      <c r="DIJ184" s="434"/>
      <c r="DIK184" s="434"/>
      <c r="DIL184" s="434"/>
      <c r="DIM184" s="434"/>
      <c r="DIN184" s="434"/>
      <c r="DIO184" s="434"/>
      <c r="DIP184" s="434"/>
      <c r="DIQ184" s="434"/>
      <c r="DIR184" s="434"/>
      <c r="DIS184" s="434"/>
      <c r="DIT184" s="434"/>
      <c r="DIU184" s="434"/>
      <c r="DIV184" s="434"/>
      <c r="DIW184" s="434"/>
      <c r="DIX184" s="434"/>
      <c r="DIY184" s="434"/>
      <c r="DIZ184" s="434"/>
      <c r="DJA184" s="434"/>
      <c r="DJB184" s="434"/>
      <c r="DJC184" s="434"/>
      <c r="DJD184" s="434"/>
      <c r="DJE184" s="434"/>
      <c r="DJF184" s="434"/>
      <c r="DJG184" s="434"/>
      <c r="DJH184" s="434"/>
      <c r="DJI184" s="434"/>
      <c r="DJJ184" s="434"/>
      <c r="DJK184" s="434"/>
      <c r="DJL184" s="434"/>
      <c r="DJM184" s="434"/>
      <c r="DJN184" s="434"/>
      <c r="DJO184" s="434"/>
      <c r="DJP184" s="434"/>
      <c r="DJQ184" s="434"/>
      <c r="DJR184" s="434"/>
      <c r="DJS184" s="434"/>
      <c r="DJT184" s="434"/>
      <c r="DJU184" s="434"/>
      <c r="DJV184" s="434"/>
      <c r="DJW184" s="434"/>
      <c r="DJX184" s="434"/>
      <c r="DJY184" s="434"/>
      <c r="DJZ184" s="434"/>
      <c r="DKA184" s="434"/>
      <c r="DKB184" s="434"/>
      <c r="DKC184" s="434"/>
      <c r="DKD184" s="434"/>
      <c r="DKE184" s="434"/>
      <c r="DKF184" s="434"/>
      <c r="DKG184" s="434"/>
      <c r="DKH184" s="434"/>
      <c r="DKI184" s="434"/>
      <c r="DKJ184" s="434"/>
      <c r="DKK184" s="434"/>
      <c r="DKL184" s="434"/>
      <c r="DKM184" s="434"/>
      <c r="DKN184" s="434"/>
      <c r="DKO184" s="434"/>
      <c r="DKP184" s="434"/>
      <c r="DKQ184" s="434"/>
      <c r="DKR184" s="434"/>
      <c r="DKS184" s="434"/>
      <c r="DKT184" s="434"/>
      <c r="DKU184" s="434"/>
      <c r="DKV184" s="434"/>
      <c r="DKW184" s="434"/>
      <c r="DKX184" s="434"/>
      <c r="DKY184" s="434"/>
      <c r="DKZ184" s="434"/>
      <c r="DLA184" s="434"/>
      <c r="DLB184" s="434"/>
      <c r="DLC184" s="434"/>
      <c r="DLD184" s="434"/>
      <c r="DLE184" s="434"/>
      <c r="DLF184" s="434"/>
      <c r="DLG184" s="434"/>
      <c r="DLH184" s="434"/>
      <c r="DLI184" s="434"/>
      <c r="DLJ184" s="434"/>
      <c r="DLK184" s="434"/>
      <c r="DLL184" s="434"/>
      <c r="DLM184" s="434"/>
      <c r="DLN184" s="434"/>
      <c r="DLO184" s="434"/>
      <c r="DLP184" s="434"/>
      <c r="DLQ184" s="434"/>
      <c r="DLR184" s="434"/>
      <c r="DLS184" s="434"/>
      <c r="DLT184" s="434"/>
      <c r="DLU184" s="434"/>
      <c r="DLV184" s="434"/>
      <c r="DLW184" s="434"/>
      <c r="DLX184" s="434"/>
      <c r="DLY184" s="434"/>
      <c r="DLZ184" s="434"/>
      <c r="DMA184" s="434"/>
      <c r="DMB184" s="434"/>
      <c r="DMC184" s="434"/>
      <c r="DMD184" s="434"/>
      <c r="DME184" s="434"/>
      <c r="DMF184" s="434"/>
      <c r="DMG184" s="434"/>
      <c r="DMH184" s="434"/>
      <c r="DMI184" s="434"/>
      <c r="DMJ184" s="434"/>
      <c r="DMK184" s="434"/>
      <c r="DML184" s="434"/>
      <c r="DMM184" s="434"/>
      <c r="DMN184" s="434"/>
      <c r="DMO184" s="434"/>
      <c r="DMP184" s="434"/>
      <c r="DMQ184" s="434"/>
      <c r="DMR184" s="434"/>
      <c r="DMS184" s="434"/>
      <c r="DMT184" s="434"/>
      <c r="DMU184" s="434"/>
      <c r="DMV184" s="434"/>
      <c r="DMW184" s="434"/>
      <c r="DMX184" s="434"/>
      <c r="DMY184" s="434"/>
      <c r="DMZ184" s="434"/>
      <c r="DNA184" s="434"/>
      <c r="DNB184" s="434"/>
      <c r="DNC184" s="434"/>
      <c r="DND184" s="434"/>
      <c r="DNE184" s="434"/>
      <c r="DNF184" s="434"/>
      <c r="DNG184" s="434"/>
      <c r="DNN184" s="434"/>
      <c r="DNO184" s="434"/>
      <c r="DNP184" s="434"/>
      <c r="DNQ184" s="434"/>
      <c r="DNR184" s="434"/>
      <c r="DNS184" s="434"/>
      <c r="DNT184" s="434"/>
      <c r="DNU184" s="434"/>
      <c r="DNV184" s="434"/>
      <c r="DNW184" s="434"/>
      <c r="DNX184" s="434"/>
      <c r="DNY184" s="434"/>
      <c r="DNZ184" s="434"/>
      <c r="DOA184" s="434"/>
      <c r="DOB184" s="434"/>
      <c r="DOC184" s="434"/>
      <c r="DOD184" s="434"/>
      <c r="DOE184" s="434"/>
      <c r="DOF184" s="434"/>
      <c r="DOG184" s="434"/>
      <c r="DOH184" s="434"/>
      <c r="DOI184" s="434"/>
      <c r="DOJ184" s="434"/>
      <c r="DOK184" s="434"/>
      <c r="DOL184" s="434"/>
      <c r="DOM184" s="434"/>
      <c r="DON184" s="434"/>
      <c r="DOO184" s="434"/>
      <c r="DOP184" s="434"/>
      <c r="DOQ184" s="434"/>
      <c r="DOR184" s="434"/>
      <c r="DOS184" s="434"/>
      <c r="DOT184" s="434"/>
      <c r="DOU184" s="434"/>
      <c r="DOV184" s="434"/>
      <c r="DOW184" s="434"/>
      <c r="DOX184" s="434"/>
      <c r="DOY184" s="434"/>
      <c r="DOZ184" s="434"/>
      <c r="DPA184" s="434"/>
      <c r="DPB184" s="434"/>
      <c r="DPC184" s="434"/>
      <c r="DPD184" s="434"/>
      <c r="DPE184" s="434"/>
      <c r="DPF184" s="434"/>
      <c r="DPG184" s="434"/>
      <c r="DPH184" s="434"/>
      <c r="DPI184" s="434"/>
      <c r="DPJ184" s="434"/>
      <c r="DPK184" s="434"/>
      <c r="DPL184" s="434"/>
      <c r="DPM184" s="434"/>
      <c r="DPN184" s="434"/>
      <c r="DPO184" s="434"/>
      <c r="DPP184" s="434"/>
      <c r="DPQ184" s="434"/>
      <c r="DPR184" s="434"/>
      <c r="DPS184" s="434"/>
      <c r="DPT184" s="434"/>
      <c r="DPU184" s="434"/>
      <c r="DPV184" s="434"/>
      <c r="DPW184" s="434"/>
      <c r="DPX184" s="434"/>
      <c r="DPY184" s="434"/>
      <c r="DPZ184" s="434"/>
      <c r="DQA184" s="434"/>
      <c r="DQB184" s="434"/>
      <c r="DQC184" s="434"/>
      <c r="DQD184" s="434"/>
      <c r="DQE184" s="434"/>
      <c r="DQF184" s="434"/>
      <c r="DQG184" s="434"/>
      <c r="DQH184" s="434"/>
      <c r="DQI184" s="434"/>
      <c r="DQJ184" s="434"/>
      <c r="DQK184" s="434"/>
      <c r="DQL184" s="434"/>
      <c r="DQM184" s="434"/>
      <c r="DQN184" s="434"/>
      <c r="DQO184" s="434"/>
      <c r="DQP184" s="434"/>
      <c r="DQQ184" s="434"/>
      <c r="DQR184" s="434"/>
      <c r="DQS184" s="434"/>
      <c r="DQT184" s="434"/>
      <c r="DQU184" s="434"/>
      <c r="DQV184" s="434"/>
      <c r="DQW184" s="434"/>
      <c r="DQX184" s="434"/>
      <c r="DQY184" s="434"/>
      <c r="DQZ184" s="434"/>
      <c r="DRA184" s="434"/>
      <c r="DRB184" s="434"/>
      <c r="DRC184" s="434"/>
      <c r="DRD184" s="434"/>
      <c r="DRE184" s="434"/>
      <c r="DRF184" s="434"/>
      <c r="DRG184" s="434"/>
      <c r="DRH184" s="434"/>
      <c r="DRI184" s="434"/>
      <c r="DRJ184" s="434"/>
      <c r="DRK184" s="434"/>
      <c r="DRL184" s="434"/>
      <c r="DRM184" s="434"/>
      <c r="DRN184" s="434"/>
      <c r="DRO184" s="434"/>
      <c r="DRP184" s="434"/>
      <c r="DRQ184" s="434"/>
      <c r="DRR184" s="434"/>
      <c r="DRS184" s="434"/>
      <c r="DRT184" s="434"/>
      <c r="DRU184" s="434"/>
      <c r="DRV184" s="434"/>
      <c r="DRW184" s="434"/>
      <c r="DRX184" s="434"/>
      <c r="DRY184" s="434"/>
      <c r="DRZ184" s="434"/>
      <c r="DSA184" s="434"/>
      <c r="DSB184" s="434"/>
      <c r="DSC184" s="434"/>
      <c r="DSD184" s="434"/>
      <c r="DSE184" s="434"/>
      <c r="DSF184" s="434"/>
      <c r="DSG184" s="434"/>
      <c r="DSH184" s="434"/>
      <c r="DSI184" s="434"/>
      <c r="DSJ184" s="434"/>
      <c r="DSK184" s="434"/>
      <c r="DSL184" s="434"/>
      <c r="DSM184" s="434"/>
      <c r="DSN184" s="434"/>
      <c r="DSO184" s="434"/>
      <c r="DSP184" s="434"/>
      <c r="DSQ184" s="434"/>
      <c r="DSR184" s="434"/>
      <c r="DSS184" s="434"/>
      <c r="DST184" s="434"/>
      <c r="DSU184" s="434"/>
      <c r="DSV184" s="434"/>
      <c r="DSW184" s="434"/>
      <c r="DSX184" s="434"/>
      <c r="DSY184" s="434"/>
      <c r="DSZ184" s="434"/>
      <c r="DTA184" s="434"/>
      <c r="DTB184" s="434"/>
      <c r="DTC184" s="434"/>
      <c r="DTD184" s="434"/>
      <c r="DTE184" s="434"/>
      <c r="DTF184" s="434"/>
      <c r="DTG184" s="434"/>
      <c r="DTH184" s="434"/>
      <c r="DTI184" s="434"/>
      <c r="DTJ184" s="434"/>
      <c r="DTK184" s="434"/>
      <c r="DTL184" s="434"/>
      <c r="DTM184" s="434"/>
      <c r="DTN184" s="434"/>
      <c r="DTO184" s="434"/>
      <c r="DTP184" s="434"/>
      <c r="DTQ184" s="434"/>
      <c r="DTR184" s="434"/>
      <c r="DTS184" s="434"/>
      <c r="DTT184" s="434"/>
      <c r="DTU184" s="434"/>
      <c r="DTV184" s="434"/>
      <c r="DTW184" s="434"/>
      <c r="DTX184" s="434"/>
      <c r="DTY184" s="434"/>
      <c r="DTZ184" s="434"/>
      <c r="DUA184" s="434"/>
      <c r="DUB184" s="434"/>
      <c r="DUC184" s="434"/>
      <c r="DUD184" s="434"/>
      <c r="DUE184" s="434"/>
      <c r="DUF184" s="434"/>
      <c r="DUG184" s="434"/>
      <c r="DUH184" s="434"/>
      <c r="DUI184" s="434"/>
      <c r="DUJ184" s="434"/>
      <c r="DUK184" s="434"/>
      <c r="DUL184" s="434"/>
      <c r="DUM184" s="434"/>
      <c r="DUN184" s="434"/>
      <c r="DUO184" s="434"/>
      <c r="DUP184" s="434"/>
      <c r="DUQ184" s="434"/>
      <c r="DUR184" s="434"/>
      <c r="DUS184" s="434"/>
      <c r="DUT184" s="434"/>
      <c r="DUU184" s="434"/>
      <c r="DUV184" s="434"/>
      <c r="DUW184" s="434"/>
      <c r="DUX184" s="434"/>
      <c r="DUY184" s="434"/>
      <c r="DUZ184" s="434"/>
      <c r="DVA184" s="434"/>
      <c r="DVB184" s="434"/>
      <c r="DVC184" s="434"/>
      <c r="DVD184" s="434"/>
      <c r="DVE184" s="434"/>
      <c r="DVF184" s="434"/>
      <c r="DVG184" s="434"/>
      <c r="DVH184" s="434"/>
      <c r="DVI184" s="434"/>
      <c r="DVJ184" s="434"/>
      <c r="DVK184" s="434"/>
      <c r="DVL184" s="434"/>
      <c r="DVM184" s="434"/>
      <c r="DVN184" s="434"/>
      <c r="DVO184" s="434"/>
      <c r="DVP184" s="434"/>
      <c r="DVQ184" s="434"/>
      <c r="DVR184" s="434"/>
      <c r="DVS184" s="434"/>
      <c r="DVT184" s="434"/>
      <c r="DVU184" s="434"/>
      <c r="DVV184" s="434"/>
      <c r="DVW184" s="434"/>
      <c r="DVX184" s="434"/>
      <c r="DVY184" s="434"/>
      <c r="DVZ184" s="434"/>
      <c r="DWA184" s="434"/>
      <c r="DWB184" s="434"/>
      <c r="DWC184" s="434"/>
      <c r="DWD184" s="434"/>
      <c r="DWE184" s="434"/>
      <c r="DWF184" s="434"/>
      <c r="DWG184" s="434"/>
      <c r="DWH184" s="434"/>
      <c r="DWI184" s="434"/>
      <c r="DWJ184" s="434"/>
      <c r="DWK184" s="434"/>
      <c r="DWL184" s="434"/>
      <c r="DWM184" s="434"/>
      <c r="DWN184" s="434"/>
      <c r="DWO184" s="434"/>
      <c r="DWP184" s="434"/>
      <c r="DWQ184" s="434"/>
      <c r="DWR184" s="434"/>
      <c r="DWS184" s="434"/>
      <c r="DWT184" s="434"/>
      <c r="DWU184" s="434"/>
      <c r="DWV184" s="434"/>
      <c r="DWW184" s="434"/>
      <c r="DWX184" s="434"/>
      <c r="DWY184" s="434"/>
      <c r="DWZ184" s="434"/>
      <c r="DXA184" s="434"/>
      <c r="DXB184" s="434"/>
      <c r="DXC184" s="434"/>
      <c r="DXJ184" s="434"/>
      <c r="DXK184" s="434"/>
      <c r="DXL184" s="434"/>
      <c r="DXM184" s="434"/>
      <c r="DXN184" s="434"/>
      <c r="DXO184" s="434"/>
      <c r="DXP184" s="434"/>
      <c r="DXQ184" s="434"/>
      <c r="DXR184" s="434"/>
      <c r="DXS184" s="434"/>
      <c r="DXT184" s="434"/>
      <c r="DXU184" s="434"/>
      <c r="DXV184" s="434"/>
      <c r="DXW184" s="434"/>
      <c r="DXX184" s="434"/>
      <c r="DXY184" s="434"/>
      <c r="DXZ184" s="434"/>
      <c r="DYA184" s="434"/>
      <c r="DYB184" s="434"/>
      <c r="DYC184" s="434"/>
      <c r="DYD184" s="434"/>
      <c r="DYE184" s="434"/>
      <c r="DYF184" s="434"/>
      <c r="DYG184" s="434"/>
      <c r="DYH184" s="434"/>
      <c r="DYI184" s="434"/>
      <c r="DYJ184" s="434"/>
      <c r="DYK184" s="434"/>
      <c r="DYL184" s="434"/>
      <c r="DYM184" s="434"/>
      <c r="DYN184" s="434"/>
      <c r="DYO184" s="434"/>
      <c r="DYP184" s="434"/>
      <c r="DYQ184" s="434"/>
      <c r="DYR184" s="434"/>
      <c r="DYS184" s="434"/>
      <c r="DYT184" s="434"/>
      <c r="DYU184" s="434"/>
      <c r="DYV184" s="434"/>
      <c r="DYW184" s="434"/>
      <c r="DYX184" s="434"/>
      <c r="DYY184" s="434"/>
      <c r="DYZ184" s="434"/>
      <c r="DZA184" s="434"/>
      <c r="DZB184" s="434"/>
      <c r="DZC184" s="434"/>
      <c r="DZD184" s="434"/>
      <c r="DZE184" s="434"/>
      <c r="DZF184" s="434"/>
      <c r="DZG184" s="434"/>
      <c r="DZH184" s="434"/>
      <c r="DZI184" s="434"/>
      <c r="DZJ184" s="434"/>
      <c r="DZK184" s="434"/>
      <c r="DZL184" s="434"/>
      <c r="DZM184" s="434"/>
      <c r="DZN184" s="434"/>
      <c r="DZO184" s="434"/>
      <c r="DZP184" s="434"/>
      <c r="DZQ184" s="434"/>
      <c r="DZR184" s="434"/>
      <c r="DZS184" s="434"/>
      <c r="DZT184" s="434"/>
      <c r="DZU184" s="434"/>
      <c r="DZV184" s="434"/>
      <c r="DZW184" s="434"/>
      <c r="DZX184" s="434"/>
      <c r="DZY184" s="434"/>
      <c r="DZZ184" s="434"/>
      <c r="EAA184" s="434"/>
      <c r="EAB184" s="434"/>
      <c r="EAC184" s="434"/>
      <c r="EAD184" s="434"/>
      <c r="EAE184" s="434"/>
      <c r="EAF184" s="434"/>
      <c r="EAG184" s="434"/>
      <c r="EAH184" s="434"/>
      <c r="EAI184" s="434"/>
      <c r="EAJ184" s="434"/>
      <c r="EAK184" s="434"/>
      <c r="EAL184" s="434"/>
      <c r="EAM184" s="434"/>
      <c r="EAN184" s="434"/>
      <c r="EAO184" s="434"/>
      <c r="EAP184" s="434"/>
      <c r="EAQ184" s="434"/>
      <c r="EAR184" s="434"/>
      <c r="EAS184" s="434"/>
      <c r="EAT184" s="434"/>
      <c r="EAU184" s="434"/>
      <c r="EAV184" s="434"/>
      <c r="EAW184" s="434"/>
      <c r="EAX184" s="434"/>
      <c r="EAY184" s="434"/>
      <c r="EAZ184" s="434"/>
      <c r="EBA184" s="434"/>
      <c r="EBB184" s="434"/>
      <c r="EBC184" s="434"/>
      <c r="EBD184" s="434"/>
      <c r="EBE184" s="434"/>
      <c r="EBF184" s="434"/>
      <c r="EBG184" s="434"/>
      <c r="EBH184" s="434"/>
      <c r="EBI184" s="434"/>
      <c r="EBJ184" s="434"/>
      <c r="EBK184" s="434"/>
      <c r="EBL184" s="434"/>
      <c r="EBM184" s="434"/>
      <c r="EBN184" s="434"/>
      <c r="EBO184" s="434"/>
      <c r="EBP184" s="434"/>
      <c r="EBQ184" s="434"/>
      <c r="EBR184" s="434"/>
      <c r="EBS184" s="434"/>
      <c r="EBT184" s="434"/>
      <c r="EBU184" s="434"/>
      <c r="EBV184" s="434"/>
      <c r="EBW184" s="434"/>
      <c r="EBX184" s="434"/>
      <c r="EBY184" s="434"/>
      <c r="EBZ184" s="434"/>
      <c r="ECA184" s="434"/>
      <c r="ECB184" s="434"/>
      <c r="ECC184" s="434"/>
      <c r="ECD184" s="434"/>
      <c r="ECE184" s="434"/>
      <c r="ECF184" s="434"/>
      <c r="ECG184" s="434"/>
      <c r="ECH184" s="434"/>
      <c r="ECI184" s="434"/>
      <c r="ECJ184" s="434"/>
      <c r="ECK184" s="434"/>
      <c r="ECL184" s="434"/>
      <c r="ECM184" s="434"/>
      <c r="ECN184" s="434"/>
      <c r="ECO184" s="434"/>
      <c r="ECP184" s="434"/>
      <c r="ECQ184" s="434"/>
      <c r="ECR184" s="434"/>
      <c r="ECS184" s="434"/>
      <c r="ECT184" s="434"/>
      <c r="ECU184" s="434"/>
      <c r="ECV184" s="434"/>
      <c r="ECW184" s="434"/>
      <c r="ECX184" s="434"/>
      <c r="ECY184" s="434"/>
      <c r="ECZ184" s="434"/>
      <c r="EDA184" s="434"/>
      <c r="EDB184" s="434"/>
      <c r="EDC184" s="434"/>
      <c r="EDD184" s="434"/>
      <c r="EDE184" s="434"/>
      <c r="EDF184" s="434"/>
      <c r="EDG184" s="434"/>
      <c r="EDH184" s="434"/>
      <c r="EDI184" s="434"/>
      <c r="EDJ184" s="434"/>
      <c r="EDK184" s="434"/>
      <c r="EDL184" s="434"/>
      <c r="EDM184" s="434"/>
      <c r="EDN184" s="434"/>
      <c r="EDO184" s="434"/>
      <c r="EDP184" s="434"/>
      <c r="EDQ184" s="434"/>
      <c r="EDR184" s="434"/>
      <c r="EDS184" s="434"/>
      <c r="EDT184" s="434"/>
      <c r="EDU184" s="434"/>
      <c r="EDV184" s="434"/>
      <c r="EDW184" s="434"/>
      <c r="EDX184" s="434"/>
      <c r="EDY184" s="434"/>
      <c r="EDZ184" s="434"/>
      <c r="EEA184" s="434"/>
      <c r="EEB184" s="434"/>
      <c r="EEC184" s="434"/>
      <c r="EED184" s="434"/>
      <c r="EEE184" s="434"/>
      <c r="EEF184" s="434"/>
      <c r="EEG184" s="434"/>
      <c r="EEH184" s="434"/>
      <c r="EEI184" s="434"/>
      <c r="EEJ184" s="434"/>
      <c r="EEK184" s="434"/>
      <c r="EEL184" s="434"/>
      <c r="EEM184" s="434"/>
      <c r="EEN184" s="434"/>
      <c r="EEO184" s="434"/>
      <c r="EEP184" s="434"/>
      <c r="EEQ184" s="434"/>
      <c r="EER184" s="434"/>
      <c r="EES184" s="434"/>
      <c r="EET184" s="434"/>
      <c r="EEU184" s="434"/>
      <c r="EEV184" s="434"/>
      <c r="EEW184" s="434"/>
      <c r="EEX184" s="434"/>
      <c r="EEY184" s="434"/>
      <c r="EEZ184" s="434"/>
      <c r="EFA184" s="434"/>
      <c r="EFB184" s="434"/>
      <c r="EFC184" s="434"/>
      <c r="EFD184" s="434"/>
      <c r="EFE184" s="434"/>
      <c r="EFF184" s="434"/>
      <c r="EFG184" s="434"/>
      <c r="EFH184" s="434"/>
      <c r="EFI184" s="434"/>
      <c r="EFJ184" s="434"/>
      <c r="EFK184" s="434"/>
      <c r="EFL184" s="434"/>
      <c r="EFM184" s="434"/>
      <c r="EFN184" s="434"/>
      <c r="EFO184" s="434"/>
      <c r="EFP184" s="434"/>
      <c r="EFQ184" s="434"/>
      <c r="EFR184" s="434"/>
      <c r="EFS184" s="434"/>
      <c r="EFT184" s="434"/>
      <c r="EFU184" s="434"/>
      <c r="EFV184" s="434"/>
      <c r="EFW184" s="434"/>
      <c r="EFX184" s="434"/>
      <c r="EFY184" s="434"/>
      <c r="EFZ184" s="434"/>
      <c r="EGA184" s="434"/>
      <c r="EGB184" s="434"/>
      <c r="EGC184" s="434"/>
      <c r="EGD184" s="434"/>
      <c r="EGE184" s="434"/>
      <c r="EGF184" s="434"/>
      <c r="EGG184" s="434"/>
      <c r="EGH184" s="434"/>
      <c r="EGI184" s="434"/>
      <c r="EGJ184" s="434"/>
      <c r="EGK184" s="434"/>
      <c r="EGL184" s="434"/>
      <c r="EGM184" s="434"/>
      <c r="EGN184" s="434"/>
      <c r="EGO184" s="434"/>
      <c r="EGP184" s="434"/>
      <c r="EGQ184" s="434"/>
      <c r="EGR184" s="434"/>
      <c r="EGS184" s="434"/>
      <c r="EGT184" s="434"/>
      <c r="EGU184" s="434"/>
      <c r="EGV184" s="434"/>
      <c r="EGW184" s="434"/>
      <c r="EGX184" s="434"/>
      <c r="EGY184" s="434"/>
      <c r="EHF184" s="434"/>
      <c r="EHG184" s="434"/>
      <c r="EHH184" s="434"/>
      <c r="EHI184" s="434"/>
      <c r="EHJ184" s="434"/>
      <c r="EHK184" s="434"/>
      <c r="EHL184" s="434"/>
      <c r="EHM184" s="434"/>
      <c r="EHN184" s="434"/>
      <c r="EHO184" s="434"/>
      <c r="EHP184" s="434"/>
      <c r="EHQ184" s="434"/>
      <c r="EHR184" s="434"/>
      <c r="EHS184" s="434"/>
      <c r="EHT184" s="434"/>
      <c r="EHU184" s="434"/>
      <c r="EHV184" s="434"/>
      <c r="EHW184" s="434"/>
      <c r="EHX184" s="434"/>
      <c r="EHY184" s="434"/>
      <c r="EHZ184" s="434"/>
      <c r="EIA184" s="434"/>
      <c r="EIB184" s="434"/>
      <c r="EIC184" s="434"/>
      <c r="EID184" s="434"/>
      <c r="EIE184" s="434"/>
      <c r="EIF184" s="434"/>
      <c r="EIG184" s="434"/>
      <c r="EIH184" s="434"/>
      <c r="EII184" s="434"/>
      <c r="EIJ184" s="434"/>
      <c r="EIK184" s="434"/>
      <c r="EIL184" s="434"/>
      <c r="EIM184" s="434"/>
      <c r="EIN184" s="434"/>
      <c r="EIO184" s="434"/>
      <c r="EIP184" s="434"/>
      <c r="EIQ184" s="434"/>
      <c r="EIR184" s="434"/>
      <c r="EIS184" s="434"/>
      <c r="EIT184" s="434"/>
      <c r="EIU184" s="434"/>
      <c r="EIV184" s="434"/>
      <c r="EIW184" s="434"/>
      <c r="EIX184" s="434"/>
      <c r="EIY184" s="434"/>
      <c r="EIZ184" s="434"/>
      <c r="EJA184" s="434"/>
      <c r="EJB184" s="434"/>
      <c r="EJC184" s="434"/>
      <c r="EJD184" s="434"/>
      <c r="EJE184" s="434"/>
      <c r="EJF184" s="434"/>
      <c r="EJG184" s="434"/>
      <c r="EJH184" s="434"/>
      <c r="EJI184" s="434"/>
      <c r="EJJ184" s="434"/>
      <c r="EJK184" s="434"/>
      <c r="EJL184" s="434"/>
      <c r="EJM184" s="434"/>
      <c r="EJN184" s="434"/>
      <c r="EJO184" s="434"/>
      <c r="EJP184" s="434"/>
      <c r="EJQ184" s="434"/>
      <c r="EJR184" s="434"/>
      <c r="EJS184" s="434"/>
      <c r="EJT184" s="434"/>
      <c r="EJU184" s="434"/>
      <c r="EJV184" s="434"/>
      <c r="EJW184" s="434"/>
      <c r="EJX184" s="434"/>
      <c r="EJY184" s="434"/>
      <c r="EJZ184" s="434"/>
      <c r="EKA184" s="434"/>
      <c r="EKB184" s="434"/>
      <c r="EKC184" s="434"/>
      <c r="EKD184" s="434"/>
      <c r="EKE184" s="434"/>
      <c r="EKF184" s="434"/>
      <c r="EKG184" s="434"/>
      <c r="EKH184" s="434"/>
      <c r="EKI184" s="434"/>
      <c r="EKJ184" s="434"/>
      <c r="EKK184" s="434"/>
      <c r="EKL184" s="434"/>
      <c r="EKM184" s="434"/>
      <c r="EKN184" s="434"/>
      <c r="EKO184" s="434"/>
      <c r="EKP184" s="434"/>
      <c r="EKQ184" s="434"/>
      <c r="EKR184" s="434"/>
      <c r="EKS184" s="434"/>
      <c r="EKT184" s="434"/>
      <c r="EKU184" s="434"/>
      <c r="EKV184" s="434"/>
      <c r="EKW184" s="434"/>
      <c r="EKX184" s="434"/>
      <c r="EKY184" s="434"/>
      <c r="EKZ184" s="434"/>
      <c r="ELA184" s="434"/>
      <c r="ELB184" s="434"/>
      <c r="ELC184" s="434"/>
      <c r="ELD184" s="434"/>
      <c r="ELE184" s="434"/>
      <c r="ELF184" s="434"/>
      <c r="ELG184" s="434"/>
      <c r="ELH184" s="434"/>
      <c r="ELI184" s="434"/>
      <c r="ELJ184" s="434"/>
      <c r="ELK184" s="434"/>
      <c r="ELL184" s="434"/>
      <c r="ELM184" s="434"/>
      <c r="ELN184" s="434"/>
      <c r="ELO184" s="434"/>
      <c r="ELP184" s="434"/>
      <c r="ELQ184" s="434"/>
      <c r="ELR184" s="434"/>
      <c r="ELS184" s="434"/>
      <c r="ELT184" s="434"/>
      <c r="ELU184" s="434"/>
      <c r="ELV184" s="434"/>
      <c r="ELW184" s="434"/>
      <c r="ELX184" s="434"/>
      <c r="ELY184" s="434"/>
      <c r="ELZ184" s="434"/>
      <c r="EMA184" s="434"/>
      <c r="EMB184" s="434"/>
      <c r="EMC184" s="434"/>
      <c r="EMD184" s="434"/>
      <c r="EME184" s="434"/>
      <c r="EMF184" s="434"/>
      <c r="EMG184" s="434"/>
      <c r="EMH184" s="434"/>
      <c r="EMI184" s="434"/>
      <c r="EMJ184" s="434"/>
      <c r="EMK184" s="434"/>
      <c r="EML184" s="434"/>
      <c r="EMM184" s="434"/>
      <c r="EMN184" s="434"/>
      <c r="EMO184" s="434"/>
      <c r="EMP184" s="434"/>
      <c r="EMQ184" s="434"/>
      <c r="EMR184" s="434"/>
      <c r="EMS184" s="434"/>
      <c r="EMT184" s="434"/>
      <c r="EMU184" s="434"/>
      <c r="EMV184" s="434"/>
      <c r="EMW184" s="434"/>
      <c r="EMX184" s="434"/>
      <c r="EMY184" s="434"/>
      <c r="EMZ184" s="434"/>
      <c r="ENA184" s="434"/>
      <c r="ENB184" s="434"/>
      <c r="ENC184" s="434"/>
      <c r="END184" s="434"/>
      <c r="ENE184" s="434"/>
      <c r="ENF184" s="434"/>
      <c r="ENG184" s="434"/>
      <c r="ENH184" s="434"/>
      <c r="ENI184" s="434"/>
      <c r="ENJ184" s="434"/>
      <c r="ENK184" s="434"/>
      <c r="ENL184" s="434"/>
      <c r="ENM184" s="434"/>
      <c r="ENN184" s="434"/>
      <c r="ENO184" s="434"/>
      <c r="ENP184" s="434"/>
      <c r="ENQ184" s="434"/>
      <c r="ENR184" s="434"/>
      <c r="ENS184" s="434"/>
      <c r="ENT184" s="434"/>
      <c r="ENU184" s="434"/>
      <c r="ENV184" s="434"/>
      <c r="ENW184" s="434"/>
      <c r="ENX184" s="434"/>
      <c r="ENY184" s="434"/>
      <c r="ENZ184" s="434"/>
      <c r="EOA184" s="434"/>
      <c r="EOB184" s="434"/>
      <c r="EOC184" s="434"/>
      <c r="EOD184" s="434"/>
      <c r="EOE184" s="434"/>
      <c r="EOF184" s="434"/>
      <c r="EOG184" s="434"/>
      <c r="EOH184" s="434"/>
      <c r="EOI184" s="434"/>
      <c r="EOJ184" s="434"/>
      <c r="EOK184" s="434"/>
      <c r="EOL184" s="434"/>
      <c r="EOM184" s="434"/>
      <c r="EON184" s="434"/>
      <c r="EOO184" s="434"/>
      <c r="EOP184" s="434"/>
      <c r="EOQ184" s="434"/>
      <c r="EOR184" s="434"/>
      <c r="EOS184" s="434"/>
      <c r="EOT184" s="434"/>
      <c r="EOU184" s="434"/>
      <c r="EOV184" s="434"/>
      <c r="EOW184" s="434"/>
      <c r="EOX184" s="434"/>
      <c r="EOY184" s="434"/>
      <c r="EOZ184" s="434"/>
      <c r="EPA184" s="434"/>
      <c r="EPB184" s="434"/>
      <c r="EPC184" s="434"/>
      <c r="EPD184" s="434"/>
      <c r="EPE184" s="434"/>
      <c r="EPF184" s="434"/>
      <c r="EPG184" s="434"/>
      <c r="EPH184" s="434"/>
      <c r="EPI184" s="434"/>
      <c r="EPJ184" s="434"/>
      <c r="EPK184" s="434"/>
      <c r="EPL184" s="434"/>
      <c r="EPM184" s="434"/>
      <c r="EPN184" s="434"/>
      <c r="EPO184" s="434"/>
      <c r="EPP184" s="434"/>
      <c r="EPQ184" s="434"/>
      <c r="EPR184" s="434"/>
      <c r="EPS184" s="434"/>
      <c r="EPT184" s="434"/>
      <c r="EPU184" s="434"/>
      <c r="EPV184" s="434"/>
      <c r="EPW184" s="434"/>
      <c r="EPX184" s="434"/>
      <c r="EPY184" s="434"/>
      <c r="EPZ184" s="434"/>
      <c r="EQA184" s="434"/>
      <c r="EQB184" s="434"/>
      <c r="EQC184" s="434"/>
      <c r="EQD184" s="434"/>
      <c r="EQE184" s="434"/>
      <c r="EQF184" s="434"/>
      <c r="EQG184" s="434"/>
      <c r="EQH184" s="434"/>
      <c r="EQI184" s="434"/>
      <c r="EQJ184" s="434"/>
      <c r="EQK184" s="434"/>
      <c r="EQL184" s="434"/>
      <c r="EQM184" s="434"/>
      <c r="EQN184" s="434"/>
      <c r="EQO184" s="434"/>
      <c r="EQP184" s="434"/>
      <c r="EQQ184" s="434"/>
      <c r="EQR184" s="434"/>
      <c r="EQS184" s="434"/>
      <c r="EQT184" s="434"/>
      <c r="EQU184" s="434"/>
      <c r="ERB184" s="434"/>
      <c r="ERC184" s="434"/>
      <c r="ERD184" s="434"/>
      <c r="ERE184" s="434"/>
      <c r="ERF184" s="434"/>
      <c r="ERG184" s="434"/>
      <c r="ERH184" s="434"/>
      <c r="ERI184" s="434"/>
      <c r="ERJ184" s="434"/>
      <c r="ERK184" s="434"/>
      <c r="ERL184" s="434"/>
      <c r="ERM184" s="434"/>
      <c r="ERN184" s="434"/>
      <c r="ERO184" s="434"/>
      <c r="ERP184" s="434"/>
      <c r="ERQ184" s="434"/>
      <c r="ERR184" s="434"/>
      <c r="ERS184" s="434"/>
      <c r="ERT184" s="434"/>
      <c r="ERU184" s="434"/>
      <c r="ERV184" s="434"/>
      <c r="ERW184" s="434"/>
      <c r="ERX184" s="434"/>
      <c r="ERY184" s="434"/>
      <c r="ERZ184" s="434"/>
      <c r="ESA184" s="434"/>
      <c r="ESB184" s="434"/>
      <c r="ESC184" s="434"/>
      <c r="ESD184" s="434"/>
      <c r="ESE184" s="434"/>
      <c r="ESF184" s="434"/>
      <c r="ESG184" s="434"/>
      <c r="ESH184" s="434"/>
      <c r="ESI184" s="434"/>
      <c r="ESJ184" s="434"/>
      <c r="ESK184" s="434"/>
      <c r="ESL184" s="434"/>
      <c r="ESM184" s="434"/>
      <c r="ESN184" s="434"/>
      <c r="ESO184" s="434"/>
      <c r="ESP184" s="434"/>
      <c r="ESQ184" s="434"/>
      <c r="ESR184" s="434"/>
      <c r="ESS184" s="434"/>
      <c r="EST184" s="434"/>
      <c r="ESU184" s="434"/>
      <c r="ESV184" s="434"/>
      <c r="ESW184" s="434"/>
      <c r="ESX184" s="434"/>
      <c r="ESY184" s="434"/>
      <c r="ESZ184" s="434"/>
      <c r="ETA184" s="434"/>
      <c r="ETB184" s="434"/>
      <c r="ETC184" s="434"/>
      <c r="ETD184" s="434"/>
      <c r="ETE184" s="434"/>
      <c r="ETF184" s="434"/>
      <c r="ETG184" s="434"/>
      <c r="ETH184" s="434"/>
      <c r="ETI184" s="434"/>
      <c r="ETJ184" s="434"/>
      <c r="ETK184" s="434"/>
      <c r="ETL184" s="434"/>
      <c r="ETM184" s="434"/>
      <c r="ETN184" s="434"/>
      <c r="ETO184" s="434"/>
      <c r="ETP184" s="434"/>
      <c r="ETQ184" s="434"/>
      <c r="ETR184" s="434"/>
      <c r="ETS184" s="434"/>
      <c r="ETT184" s="434"/>
      <c r="ETU184" s="434"/>
      <c r="ETV184" s="434"/>
      <c r="ETW184" s="434"/>
      <c r="ETX184" s="434"/>
      <c r="ETY184" s="434"/>
      <c r="ETZ184" s="434"/>
      <c r="EUA184" s="434"/>
      <c r="EUB184" s="434"/>
      <c r="EUC184" s="434"/>
      <c r="EUD184" s="434"/>
      <c r="EUE184" s="434"/>
      <c r="EUF184" s="434"/>
      <c r="EUG184" s="434"/>
      <c r="EUH184" s="434"/>
      <c r="EUI184" s="434"/>
      <c r="EUJ184" s="434"/>
      <c r="EUK184" s="434"/>
      <c r="EUL184" s="434"/>
      <c r="EUM184" s="434"/>
      <c r="EUN184" s="434"/>
      <c r="EUO184" s="434"/>
      <c r="EUP184" s="434"/>
      <c r="EUQ184" s="434"/>
      <c r="EUR184" s="434"/>
      <c r="EUS184" s="434"/>
      <c r="EUT184" s="434"/>
      <c r="EUU184" s="434"/>
      <c r="EUV184" s="434"/>
      <c r="EUW184" s="434"/>
      <c r="EUX184" s="434"/>
      <c r="EUY184" s="434"/>
      <c r="EUZ184" s="434"/>
      <c r="EVA184" s="434"/>
      <c r="EVB184" s="434"/>
      <c r="EVC184" s="434"/>
      <c r="EVD184" s="434"/>
      <c r="EVE184" s="434"/>
      <c r="EVF184" s="434"/>
      <c r="EVG184" s="434"/>
      <c r="EVH184" s="434"/>
      <c r="EVI184" s="434"/>
      <c r="EVJ184" s="434"/>
      <c r="EVK184" s="434"/>
      <c r="EVL184" s="434"/>
      <c r="EVM184" s="434"/>
      <c r="EVN184" s="434"/>
      <c r="EVO184" s="434"/>
      <c r="EVP184" s="434"/>
      <c r="EVQ184" s="434"/>
      <c r="EVR184" s="434"/>
      <c r="EVS184" s="434"/>
      <c r="EVT184" s="434"/>
      <c r="EVU184" s="434"/>
      <c r="EVV184" s="434"/>
      <c r="EVW184" s="434"/>
      <c r="EVX184" s="434"/>
      <c r="EVY184" s="434"/>
      <c r="EVZ184" s="434"/>
      <c r="EWA184" s="434"/>
      <c r="EWB184" s="434"/>
      <c r="EWC184" s="434"/>
      <c r="EWD184" s="434"/>
      <c r="EWE184" s="434"/>
      <c r="EWF184" s="434"/>
      <c r="EWG184" s="434"/>
      <c r="EWH184" s="434"/>
      <c r="EWI184" s="434"/>
      <c r="EWJ184" s="434"/>
      <c r="EWK184" s="434"/>
      <c r="EWL184" s="434"/>
      <c r="EWM184" s="434"/>
      <c r="EWN184" s="434"/>
      <c r="EWO184" s="434"/>
      <c r="EWP184" s="434"/>
      <c r="EWQ184" s="434"/>
      <c r="EWR184" s="434"/>
      <c r="EWS184" s="434"/>
      <c r="EWT184" s="434"/>
      <c r="EWU184" s="434"/>
      <c r="EWV184" s="434"/>
      <c r="EWW184" s="434"/>
      <c r="EWX184" s="434"/>
      <c r="EWY184" s="434"/>
      <c r="EWZ184" s="434"/>
      <c r="EXA184" s="434"/>
      <c r="EXB184" s="434"/>
      <c r="EXC184" s="434"/>
      <c r="EXD184" s="434"/>
      <c r="EXE184" s="434"/>
      <c r="EXF184" s="434"/>
      <c r="EXG184" s="434"/>
      <c r="EXH184" s="434"/>
      <c r="EXI184" s="434"/>
      <c r="EXJ184" s="434"/>
      <c r="EXK184" s="434"/>
      <c r="EXL184" s="434"/>
      <c r="EXM184" s="434"/>
      <c r="EXN184" s="434"/>
      <c r="EXO184" s="434"/>
      <c r="EXP184" s="434"/>
      <c r="EXQ184" s="434"/>
      <c r="EXR184" s="434"/>
      <c r="EXS184" s="434"/>
      <c r="EXT184" s="434"/>
      <c r="EXU184" s="434"/>
      <c r="EXV184" s="434"/>
      <c r="EXW184" s="434"/>
      <c r="EXX184" s="434"/>
      <c r="EXY184" s="434"/>
      <c r="EXZ184" s="434"/>
      <c r="EYA184" s="434"/>
      <c r="EYB184" s="434"/>
      <c r="EYC184" s="434"/>
      <c r="EYD184" s="434"/>
      <c r="EYE184" s="434"/>
      <c r="EYF184" s="434"/>
      <c r="EYG184" s="434"/>
      <c r="EYH184" s="434"/>
      <c r="EYI184" s="434"/>
      <c r="EYJ184" s="434"/>
      <c r="EYK184" s="434"/>
      <c r="EYL184" s="434"/>
      <c r="EYM184" s="434"/>
      <c r="EYN184" s="434"/>
      <c r="EYO184" s="434"/>
      <c r="EYP184" s="434"/>
      <c r="EYQ184" s="434"/>
      <c r="EYR184" s="434"/>
      <c r="EYS184" s="434"/>
      <c r="EYT184" s="434"/>
      <c r="EYU184" s="434"/>
      <c r="EYV184" s="434"/>
      <c r="EYW184" s="434"/>
      <c r="EYX184" s="434"/>
      <c r="EYY184" s="434"/>
      <c r="EYZ184" s="434"/>
      <c r="EZA184" s="434"/>
      <c r="EZB184" s="434"/>
      <c r="EZC184" s="434"/>
      <c r="EZD184" s="434"/>
      <c r="EZE184" s="434"/>
      <c r="EZF184" s="434"/>
      <c r="EZG184" s="434"/>
      <c r="EZH184" s="434"/>
      <c r="EZI184" s="434"/>
      <c r="EZJ184" s="434"/>
      <c r="EZK184" s="434"/>
      <c r="EZL184" s="434"/>
      <c r="EZM184" s="434"/>
      <c r="EZN184" s="434"/>
      <c r="EZO184" s="434"/>
      <c r="EZP184" s="434"/>
      <c r="EZQ184" s="434"/>
      <c r="EZR184" s="434"/>
      <c r="EZS184" s="434"/>
      <c r="EZT184" s="434"/>
      <c r="EZU184" s="434"/>
      <c r="EZV184" s="434"/>
      <c r="EZW184" s="434"/>
      <c r="EZX184" s="434"/>
      <c r="EZY184" s="434"/>
      <c r="EZZ184" s="434"/>
      <c r="FAA184" s="434"/>
      <c r="FAB184" s="434"/>
      <c r="FAC184" s="434"/>
      <c r="FAD184" s="434"/>
      <c r="FAE184" s="434"/>
      <c r="FAF184" s="434"/>
      <c r="FAG184" s="434"/>
      <c r="FAH184" s="434"/>
      <c r="FAI184" s="434"/>
      <c r="FAJ184" s="434"/>
      <c r="FAK184" s="434"/>
      <c r="FAL184" s="434"/>
      <c r="FAM184" s="434"/>
      <c r="FAN184" s="434"/>
      <c r="FAO184" s="434"/>
      <c r="FAP184" s="434"/>
      <c r="FAQ184" s="434"/>
      <c r="FAX184" s="434"/>
      <c r="FAY184" s="434"/>
      <c r="FAZ184" s="434"/>
      <c r="FBA184" s="434"/>
      <c r="FBB184" s="434"/>
      <c r="FBC184" s="434"/>
      <c r="FBD184" s="434"/>
      <c r="FBE184" s="434"/>
      <c r="FBF184" s="434"/>
      <c r="FBG184" s="434"/>
      <c r="FBH184" s="434"/>
      <c r="FBI184" s="434"/>
      <c r="FBJ184" s="434"/>
      <c r="FBK184" s="434"/>
      <c r="FBL184" s="434"/>
      <c r="FBM184" s="434"/>
      <c r="FBN184" s="434"/>
      <c r="FBO184" s="434"/>
      <c r="FBP184" s="434"/>
      <c r="FBQ184" s="434"/>
      <c r="FBR184" s="434"/>
      <c r="FBS184" s="434"/>
      <c r="FBT184" s="434"/>
      <c r="FBU184" s="434"/>
      <c r="FBV184" s="434"/>
      <c r="FBW184" s="434"/>
      <c r="FBX184" s="434"/>
      <c r="FBY184" s="434"/>
      <c r="FBZ184" s="434"/>
      <c r="FCA184" s="434"/>
      <c r="FCB184" s="434"/>
      <c r="FCC184" s="434"/>
      <c r="FCD184" s="434"/>
      <c r="FCE184" s="434"/>
      <c r="FCF184" s="434"/>
      <c r="FCG184" s="434"/>
      <c r="FCH184" s="434"/>
      <c r="FCI184" s="434"/>
      <c r="FCJ184" s="434"/>
      <c r="FCK184" s="434"/>
      <c r="FCL184" s="434"/>
      <c r="FCM184" s="434"/>
      <c r="FCN184" s="434"/>
      <c r="FCO184" s="434"/>
      <c r="FCP184" s="434"/>
      <c r="FCQ184" s="434"/>
      <c r="FCR184" s="434"/>
      <c r="FCS184" s="434"/>
      <c r="FCT184" s="434"/>
      <c r="FCU184" s="434"/>
      <c r="FCV184" s="434"/>
      <c r="FCW184" s="434"/>
      <c r="FCX184" s="434"/>
      <c r="FCY184" s="434"/>
      <c r="FCZ184" s="434"/>
      <c r="FDA184" s="434"/>
      <c r="FDB184" s="434"/>
      <c r="FDC184" s="434"/>
      <c r="FDD184" s="434"/>
      <c r="FDE184" s="434"/>
      <c r="FDF184" s="434"/>
      <c r="FDG184" s="434"/>
      <c r="FDH184" s="434"/>
      <c r="FDI184" s="434"/>
      <c r="FDJ184" s="434"/>
      <c r="FDK184" s="434"/>
      <c r="FDL184" s="434"/>
      <c r="FDM184" s="434"/>
      <c r="FDN184" s="434"/>
      <c r="FDO184" s="434"/>
      <c r="FDP184" s="434"/>
      <c r="FDQ184" s="434"/>
      <c r="FDR184" s="434"/>
      <c r="FDS184" s="434"/>
      <c r="FDT184" s="434"/>
      <c r="FDU184" s="434"/>
      <c r="FDV184" s="434"/>
      <c r="FDW184" s="434"/>
      <c r="FDX184" s="434"/>
      <c r="FDY184" s="434"/>
      <c r="FDZ184" s="434"/>
      <c r="FEA184" s="434"/>
      <c r="FEB184" s="434"/>
      <c r="FEC184" s="434"/>
      <c r="FED184" s="434"/>
      <c r="FEE184" s="434"/>
      <c r="FEF184" s="434"/>
      <c r="FEG184" s="434"/>
      <c r="FEH184" s="434"/>
      <c r="FEI184" s="434"/>
      <c r="FEJ184" s="434"/>
      <c r="FEK184" s="434"/>
      <c r="FEL184" s="434"/>
      <c r="FEM184" s="434"/>
      <c r="FEN184" s="434"/>
      <c r="FEO184" s="434"/>
      <c r="FEP184" s="434"/>
      <c r="FEQ184" s="434"/>
      <c r="FER184" s="434"/>
      <c r="FES184" s="434"/>
      <c r="FET184" s="434"/>
      <c r="FEU184" s="434"/>
      <c r="FEV184" s="434"/>
      <c r="FEW184" s="434"/>
      <c r="FEX184" s="434"/>
      <c r="FEY184" s="434"/>
      <c r="FEZ184" s="434"/>
      <c r="FFA184" s="434"/>
      <c r="FFB184" s="434"/>
      <c r="FFC184" s="434"/>
      <c r="FFD184" s="434"/>
      <c r="FFE184" s="434"/>
      <c r="FFF184" s="434"/>
      <c r="FFG184" s="434"/>
      <c r="FFH184" s="434"/>
      <c r="FFI184" s="434"/>
      <c r="FFJ184" s="434"/>
      <c r="FFK184" s="434"/>
      <c r="FFL184" s="434"/>
      <c r="FFM184" s="434"/>
      <c r="FFN184" s="434"/>
      <c r="FFO184" s="434"/>
      <c r="FFP184" s="434"/>
      <c r="FFQ184" s="434"/>
      <c r="FFR184" s="434"/>
      <c r="FFS184" s="434"/>
      <c r="FFT184" s="434"/>
      <c r="FFU184" s="434"/>
      <c r="FFV184" s="434"/>
      <c r="FFW184" s="434"/>
      <c r="FFX184" s="434"/>
      <c r="FFY184" s="434"/>
      <c r="FFZ184" s="434"/>
      <c r="FGA184" s="434"/>
      <c r="FGB184" s="434"/>
      <c r="FGC184" s="434"/>
      <c r="FGD184" s="434"/>
      <c r="FGE184" s="434"/>
      <c r="FGF184" s="434"/>
      <c r="FGG184" s="434"/>
      <c r="FGH184" s="434"/>
      <c r="FGI184" s="434"/>
      <c r="FGJ184" s="434"/>
      <c r="FGK184" s="434"/>
      <c r="FGL184" s="434"/>
      <c r="FGM184" s="434"/>
      <c r="FGN184" s="434"/>
      <c r="FGO184" s="434"/>
      <c r="FGP184" s="434"/>
      <c r="FGQ184" s="434"/>
      <c r="FGR184" s="434"/>
      <c r="FGS184" s="434"/>
      <c r="FGT184" s="434"/>
      <c r="FGU184" s="434"/>
      <c r="FGV184" s="434"/>
      <c r="FGW184" s="434"/>
      <c r="FGX184" s="434"/>
      <c r="FGY184" s="434"/>
      <c r="FGZ184" s="434"/>
      <c r="FHA184" s="434"/>
      <c r="FHB184" s="434"/>
      <c r="FHC184" s="434"/>
      <c r="FHD184" s="434"/>
      <c r="FHE184" s="434"/>
      <c r="FHF184" s="434"/>
      <c r="FHG184" s="434"/>
      <c r="FHH184" s="434"/>
      <c r="FHI184" s="434"/>
      <c r="FHJ184" s="434"/>
      <c r="FHK184" s="434"/>
      <c r="FHL184" s="434"/>
      <c r="FHM184" s="434"/>
      <c r="FHN184" s="434"/>
      <c r="FHO184" s="434"/>
      <c r="FHP184" s="434"/>
      <c r="FHQ184" s="434"/>
      <c r="FHR184" s="434"/>
      <c r="FHS184" s="434"/>
      <c r="FHT184" s="434"/>
      <c r="FHU184" s="434"/>
      <c r="FHV184" s="434"/>
      <c r="FHW184" s="434"/>
      <c r="FHX184" s="434"/>
      <c r="FHY184" s="434"/>
      <c r="FHZ184" s="434"/>
      <c r="FIA184" s="434"/>
      <c r="FIB184" s="434"/>
      <c r="FIC184" s="434"/>
      <c r="FID184" s="434"/>
      <c r="FIE184" s="434"/>
      <c r="FIF184" s="434"/>
      <c r="FIG184" s="434"/>
      <c r="FIH184" s="434"/>
      <c r="FII184" s="434"/>
      <c r="FIJ184" s="434"/>
      <c r="FIK184" s="434"/>
      <c r="FIL184" s="434"/>
      <c r="FIM184" s="434"/>
      <c r="FIN184" s="434"/>
      <c r="FIO184" s="434"/>
      <c r="FIP184" s="434"/>
      <c r="FIQ184" s="434"/>
      <c r="FIR184" s="434"/>
      <c r="FIS184" s="434"/>
      <c r="FIT184" s="434"/>
      <c r="FIU184" s="434"/>
      <c r="FIV184" s="434"/>
      <c r="FIW184" s="434"/>
      <c r="FIX184" s="434"/>
      <c r="FIY184" s="434"/>
      <c r="FIZ184" s="434"/>
      <c r="FJA184" s="434"/>
      <c r="FJB184" s="434"/>
      <c r="FJC184" s="434"/>
      <c r="FJD184" s="434"/>
      <c r="FJE184" s="434"/>
      <c r="FJF184" s="434"/>
      <c r="FJG184" s="434"/>
      <c r="FJH184" s="434"/>
      <c r="FJI184" s="434"/>
      <c r="FJJ184" s="434"/>
      <c r="FJK184" s="434"/>
      <c r="FJL184" s="434"/>
      <c r="FJM184" s="434"/>
      <c r="FJN184" s="434"/>
      <c r="FJO184" s="434"/>
      <c r="FJP184" s="434"/>
      <c r="FJQ184" s="434"/>
      <c r="FJR184" s="434"/>
      <c r="FJS184" s="434"/>
      <c r="FJT184" s="434"/>
      <c r="FJU184" s="434"/>
      <c r="FJV184" s="434"/>
      <c r="FJW184" s="434"/>
      <c r="FJX184" s="434"/>
      <c r="FJY184" s="434"/>
      <c r="FJZ184" s="434"/>
      <c r="FKA184" s="434"/>
      <c r="FKB184" s="434"/>
      <c r="FKC184" s="434"/>
      <c r="FKD184" s="434"/>
      <c r="FKE184" s="434"/>
      <c r="FKF184" s="434"/>
      <c r="FKG184" s="434"/>
      <c r="FKH184" s="434"/>
      <c r="FKI184" s="434"/>
      <c r="FKJ184" s="434"/>
      <c r="FKK184" s="434"/>
      <c r="FKL184" s="434"/>
      <c r="FKM184" s="434"/>
      <c r="FKT184" s="434"/>
      <c r="FKU184" s="434"/>
      <c r="FKV184" s="434"/>
      <c r="FKW184" s="434"/>
      <c r="FKX184" s="434"/>
      <c r="FKY184" s="434"/>
      <c r="FKZ184" s="434"/>
      <c r="FLA184" s="434"/>
      <c r="FLB184" s="434"/>
      <c r="FLC184" s="434"/>
      <c r="FLD184" s="434"/>
      <c r="FLE184" s="434"/>
      <c r="FLF184" s="434"/>
      <c r="FLG184" s="434"/>
      <c r="FLH184" s="434"/>
      <c r="FLI184" s="434"/>
      <c r="FLJ184" s="434"/>
      <c r="FLK184" s="434"/>
      <c r="FLL184" s="434"/>
      <c r="FLM184" s="434"/>
      <c r="FLN184" s="434"/>
      <c r="FLO184" s="434"/>
      <c r="FLP184" s="434"/>
      <c r="FLQ184" s="434"/>
      <c r="FLR184" s="434"/>
      <c r="FLS184" s="434"/>
      <c r="FLT184" s="434"/>
      <c r="FLU184" s="434"/>
      <c r="FLV184" s="434"/>
      <c r="FLW184" s="434"/>
      <c r="FLX184" s="434"/>
      <c r="FLY184" s="434"/>
      <c r="FLZ184" s="434"/>
      <c r="FMA184" s="434"/>
      <c r="FMB184" s="434"/>
      <c r="FMC184" s="434"/>
      <c r="FMD184" s="434"/>
      <c r="FME184" s="434"/>
      <c r="FMF184" s="434"/>
      <c r="FMG184" s="434"/>
      <c r="FMH184" s="434"/>
      <c r="FMI184" s="434"/>
      <c r="FMJ184" s="434"/>
      <c r="FMK184" s="434"/>
      <c r="FML184" s="434"/>
      <c r="FMM184" s="434"/>
      <c r="FMN184" s="434"/>
      <c r="FMO184" s="434"/>
      <c r="FMP184" s="434"/>
      <c r="FMQ184" s="434"/>
      <c r="FMR184" s="434"/>
      <c r="FMS184" s="434"/>
      <c r="FMT184" s="434"/>
      <c r="FMU184" s="434"/>
      <c r="FMV184" s="434"/>
      <c r="FMW184" s="434"/>
      <c r="FMX184" s="434"/>
      <c r="FMY184" s="434"/>
      <c r="FMZ184" s="434"/>
      <c r="FNA184" s="434"/>
      <c r="FNB184" s="434"/>
      <c r="FNC184" s="434"/>
      <c r="FND184" s="434"/>
      <c r="FNE184" s="434"/>
      <c r="FNF184" s="434"/>
      <c r="FNG184" s="434"/>
      <c r="FNH184" s="434"/>
      <c r="FNI184" s="434"/>
      <c r="FNJ184" s="434"/>
      <c r="FNK184" s="434"/>
      <c r="FNL184" s="434"/>
      <c r="FNM184" s="434"/>
      <c r="FNN184" s="434"/>
      <c r="FNO184" s="434"/>
      <c r="FNP184" s="434"/>
      <c r="FNQ184" s="434"/>
      <c r="FNR184" s="434"/>
      <c r="FNS184" s="434"/>
      <c r="FNT184" s="434"/>
      <c r="FNU184" s="434"/>
      <c r="FNV184" s="434"/>
      <c r="FNW184" s="434"/>
      <c r="FNX184" s="434"/>
      <c r="FNY184" s="434"/>
      <c r="FNZ184" s="434"/>
      <c r="FOA184" s="434"/>
      <c r="FOB184" s="434"/>
      <c r="FOC184" s="434"/>
      <c r="FOD184" s="434"/>
      <c r="FOE184" s="434"/>
      <c r="FOF184" s="434"/>
      <c r="FOG184" s="434"/>
      <c r="FOH184" s="434"/>
      <c r="FOI184" s="434"/>
      <c r="FOJ184" s="434"/>
      <c r="FOK184" s="434"/>
      <c r="FOL184" s="434"/>
      <c r="FOM184" s="434"/>
      <c r="FON184" s="434"/>
      <c r="FOO184" s="434"/>
      <c r="FOP184" s="434"/>
      <c r="FOQ184" s="434"/>
      <c r="FOR184" s="434"/>
      <c r="FOS184" s="434"/>
      <c r="FOT184" s="434"/>
      <c r="FOU184" s="434"/>
      <c r="FOV184" s="434"/>
      <c r="FOW184" s="434"/>
      <c r="FOX184" s="434"/>
      <c r="FOY184" s="434"/>
      <c r="FOZ184" s="434"/>
      <c r="FPA184" s="434"/>
      <c r="FPB184" s="434"/>
      <c r="FPC184" s="434"/>
      <c r="FPD184" s="434"/>
      <c r="FPE184" s="434"/>
      <c r="FPF184" s="434"/>
      <c r="FPG184" s="434"/>
      <c r="FPH184" s="434"/>
      <c r="FPI184" s="434"/>
      <c r="FPJ184" s="434"/>
      <c r="FPK184" s="434"/>
      <c r="FPL184" s="434"/>
      <c r="FPM184" s="434"/>
      <c r="FPN184" s="434"/>
      <c r="FPO184" s="434"/>
      <c r="FPP184" s="434"/>
      <c r="FPQ184" s="434"/>
      <c r="FPR184" s="434"/>
      <c r="FPS184" s="434"/>
      <c r="FPT184" s="434"/>
      <c r="FPU184" s="434"/>
      <c r="FPV184" s="434"/>
      <c r="FPW184" s="434"/>
      <c r="FPX184" s="434"/>
      <c r="FPY184" s="434"/>
      <c r="FPZ184" s="434"/>
      <c r="FQA184" s="434"/>
      <c r="FQB184" s="434"/>
      <c r="FQC184" s="434"/>
      <c r="FQD184" s="434"/>
      <c r="FQE184" s="434"/>
      <c r="FQF184" s="434"/>
      <c r="FQG184" s="434"/>
      <c r="FQH184" s="434"/>
      <c r="FQI184" s="434"/>
      <c r="FQJ184" s="434"/>
      <c r="FQK184" s="434"/>
      <c r="FQL184" s="434"/>
      <c r="FQM184" s="434"/>
      <c r="FQN184" s="434"/>
      <c r="FQO184" s="434"/>
      <c r="FQP184" s="434"/>
      <c r="FQQ184" s="434"/>
      <c r="FQR184" s="434"/>
      <c r="FQS184" s="434"/>
      <c r="FQT184" s="434"/>
      <c r="FQU184" s="434"/>
      <c r="FQV184" s="434"/>
      <c r="FQW184" s="434"/>
      <c r="FQX184" s="434"/>
      <c r="FQY184" s="434"/>
      <c r="FQZ184" s="434"/>
      <c r="FRA184" s="434"/>
      <c r="FRB184" s="434"/>
      <c r="FRC184" s="434"/>
      <c r="FRD184" s="434"/>
      <c r="FRE184" s="434"/>
      <c r="FRF184" s="434"/>
      <c r="FRG184" s="434"/>
      <c r="FRH184" s="434"/>
      <c r="FRI184" s="434"/>
      <c r="FRJ184" s="434"/>
      <c r="FRK184" s="434"/>
      <c r="FRL184" s="434"/>
      <c r="FRM184" s="434"/>
      <c r="FRN184" s="434"/>
      <c r="FRO184" s="434"/>
      <c r="FRP184" s="434"/>
      <c r="FRQ184" s="434"/>
      <c r="FRR184" s="434"/>
      <c r="FRS184" s="434"/>
      <c r="FRT184" s="434"/>
      <c r="FRU184" s="434"/>
      <c r="FRV184" s="434"/>
      <c r="FRW184" s="434"/>
      <c r="FRX184" s="434"/>
      <c r="FRY184" s="434"/>
      <c r="FRZ184" s="434"/>
      <c r="FSA184" s="434"/>
      <c r="FSB184" s="434"/>
      <c r="FSC184" s="434"/>
      <c r="FSD184" s="434"/>
      <c r="FSE184" s="434"/>
      <c r="FSF184" s="434"/>
      <c r="FSG184" s="434"/>
      <c r="FSH184" s="434"/>
      <c r="FSI184" s="434"/>
      <c r="FSJ184" s="434"/>
      <c r="FSK184" s="434"/>
      <c r="FSL184" s="434"/>
      <c r="FSM184" s="434"/>
      <c r="FSN184" s="434"/>
      <c r="FSO184" s="434"/>
      <c r="FSP184" s="434"/>
      <c r="FSQ184" s="434"/>
      <c r="FSR184" s="434"/>
      <c r="FSS184" s="434"/>
      <c r="FST184" s="434"/>
      <c r="FSU184" s="434"/>
      <c r="FSV184" s="434"/>
      <c r="FSW184" s="434"/>
      <c r="FSX184" s="434"/>
      <c r="FSY184" s="434"/>
      <c r="FSZ184" s="434"/>
      <c r="FTA184" s="434"/>
      <c r="FTB184" s="434"/>
      <c r="FTC184" s="434"/>
      <c r="FTD184" s="434"/>
      <c r="FTE184" s="434"/>
      <c r="FTF184" s="434"/>
      <c r="FTG184" s="434"/>
      <c r="FTH184" s="434"/>
      <c r="FTI184" s="434"/>
      <c r="FTJ184" s="434"/>
      <c r="FTK184" s="434"/>
      <c r="FTL184" s="434"/>
      <c r="FTM184" s="434"/>
      <c r="FTN184" s="434"/>
      <c r="FTO184" s="434"/>
      <c r="FTP184" s="434"/>
      <c r="FTQ184" s="434"/>
      <c r="FTR184" s="434"/>
      <c r="FTS184" s="434"/>
      <c r="FTT184" s="434"/>
      <c r="FTU184" s="434"/>
      <c r="FTV184" s="434"/>
      <c r="FTW184" s="434"/>
      <c r="FTX184" s="434"/>
      <c r="FTY184" s="434"/>
      <c r="FTZ184" s="434"/>
      <c r="FUA184" s="434"/>
      <c r="FUB184" s="434"/>
      <c r="FUC184" s="434"/>
      <c r="FUD184" s="434"/>
      <c r="FUE184" s="434"/>
      <c r="FUF184" s="434"/>
      <c r="FUG184" s="434"/>
      <c r="FUH184" s="434"/>
      <c r="FUI184" s="434"/>
      <c r="FUP184" s="434"/>
      <c r="FUQ184" s="434"/>
      <c r="FUR184" s="434"/>
      <c r="FUS184" s="434"/>
      <c r="FUT184" s="434"/>
      <c r="FUU184" s="434"/>
      <c r="FUV184" s="434"/>
      <c r="FUW184" s="434"/>
      <c r="FUX184" s="434"/>
      <c r="FUY184" s="434"/>
      <c r="FUZ184" s="434"/>
      <c r="FVA184" s="434"/>
      <c r="FVB184" s="434"/>
      <c r="FVC184" s="434"/>
      <c r="FVD184" s="434"/>
      <c r="FVE184" s="434"/>
      <c r="FVF184" s="434"/>
      <c r="FVG184" s="434"/>
      <c r="FVH184" s="434"/>
      <c r="FVI184" s="434"/>
      <c r="FVJ184" s="434"/>
      <c r="FVK184" s="434"/>
      <c r="FVL184" s="434"/>
      <c r="FVM184" s="434"/>
      <c r="FVN184" s="434"/>
      <c r="FVO184" s="434"/>
      <c r="FVP184" s="434"/>
      <c r="FVQ184" s="434"/>
      <c r="FVR184" s="434"/>
      <c r="FVS184" s="434"/>
      <c r="FVT184" s="434"/>
      <c r="FVU184" s="434"/>
      <c r="FVV184" s="434"/>
      <c r="FVW184" s="434"/>
      <c r="FVX184" s="434"/>
      <c r="FVY184" s="434"/>
      <c r="FVZ184" s="434"/>
      <c r="FWA184" s="434"/>
      <c r="FWB184" s="434"/>
      <c r="FWC184" s="434"/>
      <c r="FWD184" s="434"/>
      <c r="FWE184" s="434"/>
      <c r="FWF184" s="434"/>
      <c r="FWG184" s="434"/>
      <c r="FWH184" s="434"/>
      <c r="FWI184" s="434"/>
      <c r="FWJ184" s="434"/>
      <c r="FWK184" s="434"/>
      <c r="FWL184" s="434"/>
      <c r="FWM184" s="434"/>
      <c r="FWN184" s="434"/>
      <c r="FWO184" s="434"/>
      <c r="FWP184" s="434"/>
      <c r="FWQ184" s="434"/>
      <c r="FWR184" s="434"/>
      <c r="FWS184" s="434"/>
      <c r="FWT184" s="434"/>
      <c r="FWU184" s="434"/>
      <c r="FWV184" s="434"/>
      <c r="FWW184" s="434"/>
      <c r="FWX184" s="434"/>
      <c r="FWY184" s="434"/>
      <c r="FWZ184" s="434"/>
      <c r="FXA184" s="434"/>
      <c r="FXB184" s="434"/>
      <c r="FXC184" s="434"/>
      <c r="FXD184" s="434"/>
      <c r="FXE184" s="434"/>
      <c r="FXF184" s="434"/>
      <c r="FXG184" s="434"/>
      <c r="FXH184" s="434"/>
      <c r="FXI184" s="434"/>
      <c r="FXJ184" s="434"/>
      <c r="FXK184" s="434"/>
      <c r="FXL184" s="434"/>
      <c r="FXM184" s="434"/>
      <c r="FXN184" s="434"/>
      <c r="FXO184" s="434"/>
      <c r="FXP184" s="434"/>
      <c r="FXQ184" s="434"/>
      <c r="FXR184" s="434"/>
      <c r="FXS184" s="434"/>
      <c r="FXT184" s="434"/>
      <c r="FXU184" s="434"/>
      <c r="FXV184" s="434"/>
      <c r="FXW184" s="434"/>
      <c r="FXX184" s="434"/>
      <c r="FXY184" s="434"/>
      <c r="FXZ184" s="434"/>
      <c r="FYA184" s="434"/>
      <c r="FYB184" s="434"/>
      <c r="FYC184" s="434"/>
      <c r="FYD184" s="434"/>
      <c r="FYE184" s="434"/>
      <c r="FYF184" s="434"/>
      <c r="FYG184" s="434"/>
      <c r="FYH184" s="434"/>
      <c r="FYI184" s="434"/>
      <c r="FYJ184" s="434"/>
      <c r="FYK184" s="434"/>
      <c r="FYL184" s="434"/>
      <c r="FYM184" s="434"/>
      <c r="FYN184" s="434"/>
      <c r="FYO184" s="434"/>
      <c r="FYP184" s="434"/>
      <c r="FYQ184" s="434"/>
      <c r="FYR184" s="434"/>
      <c r="FYS184" s="434"/>
      <c r="FYT184" s="434"/>
      <c r="FYU184" s="434"/>
      <c r="FYV184" s="434"/>
      <c r="FYW184" s="434"/>
      <c r="FYX184" s="434"/>
      <c r="FYY184" s="434"/>
      <c r="FYZ184" s="434"/>
      <c r="FZA184" s="434"/>
      <c r="FZB184" s="434"/>
      <c r="FZC184" s="434"/>
      <c r="FZD184" s="434"/>
      <c r="FZE184" s="434"/>
      <c r="FZF184" s="434"/>
      <c r="FZG184" s="434"/>
      <c r="FZH184" s="434"/>
      <c r="FZI184" s="434"/>
      <c r="FZJ184" s="434"/>
      <c r="FZK184" s="434"/>
      <c r="FZL184" s="434"/>
      <c r="FZM184" s="434"/>
      <c r="FZN184" s="434"/>
      <c r="FZO184" s="434"/>
      <c r="FZP184" s="434"/>
      <c r="FZQ184" s="434"/>
      <c r="FZR184" s="434"/>
      <c r="FZS184" s="434"/>
      <c r="FZT184" s="434"/>
      <c r="FZU184" s="434"/>
      <c r="FZV184" s="434"/>
      <c r="FZW184" s="434"/>
      <c r="FZX184" s="434"/>
      <c r="FZY184" s="434"/>
      <c r="FZZ184" s="434"/>
      <c r="GAA184" s="434"/>
      <c r="GAB184" s="434"/>
      <c r="GAC184" s="434"/>
      <c r="GAD184" s="434"/>
      <c r="GAE184" s="434"/>
      <c r="GAF184" s="434"/>
      <c r="GAG184" s="434"/>
      <c r="GAH184" s="434"/>
      <c r="GAI184" s="434"/>
      <c r="GAJ184" s="434"/>
      <c r="GAK184" s="434"/>
      <c r="GAL184" s="434"/>
      <c r="GAM184" s="434"/>
      <c r="GAN184" s="434"/>
      <c r="GAO184" s="434"/>
      <c r="GAP184" s="434"/>
      <c r="GAQ184" s="434"/>
      <c r="GAR184" s="434"/>
      <c r="GAS184" s="434"/>
      <c r="GAT184" s="434"/>
      <c r="GAU184" s="434"/>
      <c r="GAV184" s="434"/>
      <c r="GAW184" s="434"/>
      <c r="GAX184" s="434"/>
      <c r="GAY184" s="434"/>
      <c r="GAZ184" s="434"/>
      <c r="GBA184" s="434"/>
      <c r="GBB184" s="434"/>
      <c r="GBC184" s="434"/>
      <c r="GBD184" s="434"/>
      <c r="GBE184" s="434"/>
      <c r="GBF184" s="434"/>
      <c r="GBG184" s="434"/>
      <c r="GBH184" s="434"/>
      <c r="GBI184" s="434"/>
      <c r="GBJ184" s="434"/>
      <c r="GBK184" s="434"/>
      <c r="GBL184" s="434"/>
      <c r="GBM184" s="434"/>
      <c r="GBN184" s="434"/>
      <c r="GBO184" s="434"/>
      <c r="GBP184" s="434"/>
      <c r="GBQ184" s="434"/>
      <c r="GBR184" s="434"/>
      <c r="GBS184" s="434"/>
      <c r="GBT184" s="434"/>
      <c r="GBU184" s="434"/>
      <c r="GBV184" s="434"/>
      <c r="GBW184" s="434"/>
      <c r="GBX184" s="434"/>
      <c r="GBY184" s="434"/>
      <c r="GBZ184" s="434"/>
      <c r="GCA184" s="434"/>
      <c r="GCB184" s="434"/>
      <c r="GCC184" s="434"/>
      <c r="GCD184" s="434"/>
      <c r="GCE184" s="434"/>
      <c r="GCF184" s="434"/>
      <c r="GCG184" s="434"/>
      <c r="GCH184" s="434"/>
      <c r="GCI184" s="434"/>
      <c r="GCJ184" s="434"/>
      <c r="GCK184" s="434"/>
      <c r="GCL184" s="434"/>
      <c r="GCM184" s="434"/>
      <c r="GCN184" s="434"/>
      <c r="GCO184" s="434"/>
      <c r="GCP184" s="434"/>
      <c r="GCQ184" s="434"/>
      <c r="GCR184" s="434"/>
      <c r="GCS184" s="434"/>
      <c r="GCT184" s="434"/>
      <c r="GCU184" s="434"/>
      <c r="GCV184" s="434"/>
      <c r="GCW184" s="434"/>
      <c r="GCX184" s="434"/>
      <c r="GCY184" s="434"/>
      <c r="GCZ184" s="434"/>
      <c r="GDA184" s="434"/>
      <c r="GDB184" s="434"/>
      <c r="GDC184" s="434"/>
      <c r="GDD184" s="434"/>
      <c r="GDE184" s="434"/>
      <c r="GDF184" s="434"/>
      <c r="GDG184" s="434"/>
      <c r="GDH184" s="434"/>
      <c r="GDI184" s="434"/>
      <c r="GDJ184" s="434"/>
      <c r="GDK184" s="434"/>
      <c r="GDL184" s="434"/>
      <c r="GDM184" s="434"/>
      <c r="GDN184" s="434"/>
      <c r="GDO184" s="434"/>
      <c r="GDP184" s="434"/>
      <c r="GDQ184" s="434"/>
      <c r="GDR184" s="434"/>
      <c r="GDS184" s="434"/>
      <c r="GDT184" s="434"/>
      <c r="GDU184" s="434"/>
      <c r="GDV184" s="434"/>
      <c r="GDW184" s="434"/>
      <c r="GDX184" s="434"/>
      <c r="GDY184" s="434"/>
      <c r="GDZ184" s="434"/>
      <c r="GEA184" s="434"/>
      <c r="GEB184" s="434"/>
      <c r="GEC184" s="434"/>
      <c r="GED184" s="434"/>
      <c r="GEE184" s="434"/>
      <c r="GEL184" s="434"/>
      <c r="GEM184" s="434"/>
      <c r="GEN184" s="434"/>
      <c r="GEO184" s="434"/>
      <c r="GEP184" s="434"/>
      <c r="GEQ184" s="434"/>
      <c r="GER184" s="434"/>
      <c r="GES184" s="434"/>
      <c r="GET184" s="434"/>
      <c r="GEU184" s="434"/>
      <c r="GEV184" s="434"/>
      <c r="GEW184" s="434"/>
      <c r="GEX184" s="434"/>
      <c r="GEY184" s="434"/>
      <c r="GEZ184" s="434"/>
      <c r="GFA184" s="434"/>
      <c r="GFB184" s="434"/>
      <c r="GFC184" s="434"/>
      <c r="GFD184" s="434"/>
      <c r="GFE184" s="434"/>
      <c r="GFF184" s="434"/>
      <c r="GFG184" s="434"/>
      <c r="GFH184" s="434"/>
      <c r="GFI184" s="434"/>
      <c r="GFJ184" s="434"/>
      <c r="GFK184" s="434"/>
      <c r="GFL184" s="434"/>
      <c r="GFM184" s="434"/>
      <c r="GFN184" s="434"/>
      <c r="GFO184" s="434"/>
      <c r="GFP184" s="434"/>
      <c r="GFQ184" s="434"/>
      <c r="GFR184" s="434"/>
      <c r="GFS184" s="434"/>
      <c r="GFT184" s="434"/>
      <c r="GFU184" s="434"/>
      <c r="GFV184" s="434"/>
      <c r="GFW184" s="434"/>
      <c r="GFX184" s="434"/>
      <c r="GFY184" s="434"/>
      <c r="GFZ184" s="434"/>
      <c r="GGA184" s="434"/>
      <c r="GGB184" s="434"/>
      <c r="GGC184" s="434"/>
      <c r="GGD184" s="434"/>
      <c r="GGE184" s="434"/>
      <c r="GGF184" s="434"/>
      <c r="GGG184" s="434"/>
      <c r="GGH184" s="434"/>
      <c r="GGI184" s="434"/>
      <c r="GGJ184" s="434"/>
      <c r="GGK184" s="434"/>
      <c r="GGL184" s="434"/>
      <c r="GGM184" s="434"/>
      <c r="GGN184" s="434"/>
      <c r="GGO184" s="434"/>
      <c r="GGP184" s="434"/>
      <c r="GGQ184" s="434"/>
      <c r="GGR184" s="434"/>
      <c r="GGS184" s="434"/>
      <c r="GGT184" s="434"/>
      <c r="GGU184" s="434"/>
      <c r="GGV184" s="434"/>
      <c r="GGW184" s="434"/>
      <c r="GGX184" s="434"/>
      <c r="GGY184" s="434"/>
      <c r="GGZ184" s="434"/>
      <c r="GHA184" s="434"/>
      <c r="GHB184" s="434"/>
      <c r="GHC184" s="434"/>
      <c r="GHD184" s="434"/>
      <c r="GHE184" s="434"/>
      <c r="GHF184" s="434"/>
      <c r="GHG184" s="434"/>
      <c r="GHH184" s="434"/>
      <c r="GHI184" s="434"/>
      <c r="GHJ184" s="434"/>
      <c r="GHK184" s="434"/>
      <c r="GHL184" s="434"/>
      <c r="GHM184" s="434"/>
      <c r="GHN184" s="434"/>
      <c r="GHO184" s="434"/>
      <c r="GHP184" s="434"/>
      <c r="GHQ184" s="434"/>
      <c r="GHR184" s="434"/>
      <c r="GHS184" s="434"/>
      <c r="GHT184" s="434"/>
      <c r="GHU184" s="434"/>
      <c r="GHV184" s="434"/>
      <c r="GHW184" s="434"/>
      <c r="GHX184" s="434"/>
      <c r="GHY184" s="434"/>
      <c r="GHZ184" s="434"/>
      <c r="GIA184" s="434"/>
      <c r="GIB184" s="434"/>
      <c r="GIC184" s="434"/>
      <c r="GID184" s="434"/>
      <c r="GIE184" s="434"/>
      <c r="GIF184" s="434"/>
      <c r="GIG184" s="434"/>
      <c r="GIH184" s="434"/>
      <c r="GII184" s="434"/>
      <c r="GIJ184" s="434"/>
      <c r="GIK184" s="434"/>
      <c r="GIL184" s="434"/>
      <c r="GIM184" s="434"/>
      <c r="GIN184" s="434"/>
      <c r="GIO184" s="434"/>
      <c r="GIP184" s="434"/>
      <c r="GIQ184" s="434"/>
      <c r="GIR184" s="434"/>
      <c r="GIS184" s="434"/>
      <c r="GIT184" s="434"/>
      <c r="GIU184" s="434"/>
      <c r="GIV184" s="434"/>
      <c r="GIW184" s="434"/>
      <c r="GIX184" s="434"/>
      <c r="GIY184" s="434"/>
      <c r="GIZ184" s="434"/>
      <c r="GJA184" s="434"/>
      <c r="GJB184" s="434"/>
      <c r="GJC184" s="434"/>
      <c r="GJD184" s="434"/>
      <c r="GJE184" s="434"/>
      <c r="GJF184" s="434"/>
      <c r="GJG184" s="434"/>
      <c r="GJH184" s="434"/>
      <c r="GJI184" s="434"/>
      <c r="GJJ184" s="434"/>
      <c r="GJK184" s="434"/>
      <c r="GJL184" s="434"/>
      <c r="GJM184" s="434"/>
      <c r="GJN184" s="434"/>
      <c r="GJO184" s="434"/>
      <c r="GJP184" s="434"/>
      <c r="GJQ184" s="434"/>
      <c r="GJR184" s="434"/>
      <c r="GJS184" s="434"/>
      <c r="GJT184" s="434"/>
      <c r="GJU184" s="434"/>
      <c r="GJV184" s="434"/>
      <c r="GJW184" s="434"/>
      <c r="GJX184" s="434"/>
      <c r="GJY184" s="434"/>
      <c r="GJZ184" s="434"/>
      <c r="GKA184" s="434"/>
      <c r="GKB184" s="434"/>
      <c r="GKC184" s="434"/>
      <c r="GKD184" s="434"/>
      <c r="GKE184" s="434"/>
      <c r="GKF184" s="434"/>
      <c r="GKG184" s="434"/>
      <c r="GKH184" s="434"/>
      <c r="GKI184" s="434"/>
      <c r="GKJ184" s="434"/>
      <c r="GKK184" s="434"/>
      <c r="GKL184" s="434"/>
      <c r="GKM184" s="434"/>
      <c r="GKN184" s="434"/>
      <c r="GKO184" s="434"/>
      <c r="GKP184" s="434"/>
      <c r="GKQ184" s="434"/>
      <c r="GKR184" s="434"/>
      <c r="GKS184" s="434"/>
      <c r="GKT184" s="434"/>
      <c r="GKU184" s="434"/>
      <c r="GKV184" s="434"/>
      <c r="GKW184" s="434"/>
      <c r="GKX184" s="434"/>
      <c r="GKY184" s="434"/>
      <c r="GKZ184" s="434"/>
      <c r="GLA184" s="434"/>
      <c r="GLB184" s="434"/>
      <c r="GLC184" s="434"/>
      <c r="GLD184" s="434"/>
      <c r="GLE184" s="434"/>
      <c r="GLF184" s="434"/>
      <c r="GLG184" s="434"/>
      <c r="GLH184" s="434"/>
      <c r="GLI184" s="434"/>
      <c r="GLJ184" s="434"/>
      <c r="GLK184" s="434"/>
      <c r="GLL184" s="434"/>
      <c r="GLM184" s="434"/>
      <c r="GLN184" s="434"/>
      <c r="GLO184" s="434"/>
      <c r="GLP184" s="434"/>
      <c r="GLQ184" s="434"/>
      <c r="GLR184" s="434"/>
      <c r="GLS184" s="434"/>
      <c r="GLT184" s="434"/>
      <c r="GLU184" s="434"/>
      <c r="GLV184" s="434"/>
      <c r="GLW184" s="434"/>
      <c r="GLX184" s="434"/>
      <c r="GLY184" s="434"/>
      <c r="GLZ184" s="434"/>
      <c r="GMA184" s="434"/>
      <c r="GMB184" s="434"/>
      <c r="GMC184" s="434"/>
      <c r="GMD184" s="434"/>
      <c r="GME184" s="434"/>
      <c r="GMF184" s="434"/>
      <c r="GMG184" s="434"/>
      <c r="GMH184" s="434"/>
      <c r="GMI184" s="434"/>
      <c r="GMJ184" s="434"/>
      <c r="GMK184" s="434"/>
      <c r="GML184" s="434"/>
      <c r="GMM184" s="434"/>
      <c r="GMN184" s="434"/>
      <c r="GMO184" s="434"/>
      <c r="GMP184" s="434"/>
      <c r="GMQ184" s="434"/>
      <c r="GMR184" s="434"/>
      <c r="GMS184" s="434"/>
      <c r="GMT184" s="434"/>
      <c r="GMU184" s="434"/>
      <c r="GMV184" s="434"/>
      <c r="GMW184" s="434"/>
      <c r="GMX184" s="434"/>
      <c r="GMY184" s="434"/>
      <c r="GMZ184" s="434"/>
      <c r="GNA184" s="434"/>
      <c r="GNB184" s="434"/>
      <c r="GNC184" s="434"/>
      <c r="GND184" s="434"/>
      <c r="GNE184" s="434"/>
      <c r="GNF184" s="434"/>
      <c r="GNG184" s="434"/>
      <c r="GNH184" s="434"/>
      <c r="GNI184" s="434"/>
      <c r="GNJ184" s="434"/>
      <c r="GNK184" s="434"/>
      <c r="GNL184" s="434"/>
      <c r="GNM184" s="434"/>
      <c r="GNN184" s="434"/>
      <c r="GNO184" s="434"/>
      <c r="GNP184" s="434"/>
      <c r="GNQ184" s="434"/>
      <c r="GNR184" s="434"/>
      <c r="GNS184" s="434"/>
      <c r="GNT184" s="434"/>
      <c r="GNU184" s="434"/>
      <c r="GNV184" s="434"/>
      <c r="GNW184" s="434"/>
      <c r="GNX184" s="434"/>
      <c r="GNY184" s="434"/>
      <c r="GNZ184" s="434"/>
      <c r="GOA184" s="434"/>
      <c r="GOH184" s="434"/>
      <c r="GOI184" s="434"/>
      <c r="GOJ184" s="434"/>
      <c r="GOK184" s="434"/>
      <c r="GOL184" s="434"/>
      <c r="GOM184" s="434"/>
      <c r="GON184" s="434"/>
      <c r="GOO184" s="434"/>
      <c r="GOP184" s="434"/>
      <c r="GOQ184" s="434"/>
      <c r="GOR184" s="434"/>
      <c r="GOS184" s="434"/>
      <c r="GOT184" s="434"/>
      <c r="GOU184" s="434"/>
      <c r="GOV184" s="434"/>
      <c r="GOW184" s="434"/>
      <c r="GOX184" s="434"/>
      <c r="GOY184" s="434"/>
      <c r="GOZ184" s="434"/>
      <c r="GPA184" s="434"/>
      <c r="GPB184" s="434"/>
      <c r="GPC184" s="434"/>
      <c r="GPD184" s="434"/>
      <c r="GPE184" s="434"/>
      <c r="GPF184" s="434"/>
      <c r="GPG184" s="434"/>
      <c r="GPH184" s="434"/>
      <c r="GPI184" s="434"/>
      <c r="GPJ184" s="434"/>
      <c r="GPK184" s="434"/>
      <c r="GPL184" s="434"/>
      <c r="GPM184" s="434"/>
      <c r="GPN184" s="434"/>
      <c r="GPO184" s="434"/>
      <c r="GPP184" s="434"/>
      <c r="GPQ184" s="434"/>
      <c r="GPR184" s="434"/>
      <c r="GPS184" s="434"/>
      <c r="GPT184" s="434"/>
      <c r="GPU184" s="434"/>
      <c r="GPV184" s="434"/>
      <c r="GPW184" s="434"/>
      <c r="GPX184" s="434"/>
      <c r="GPY184" s="434"/>
      <c r="GPZ184" s="434"/>
      <c r="GQA184" s="434"/>
      <c r="GQB184" s="434"/>
      <c r="GQC184" s="434"/>
      <c r="GQD184" s="434"/>
      <c r="GQE184" s="434"/>
      <c r="GQF184" s="434"/>
      <c r="GQG184" s="434"/>
      <c r="GQH184" s="434"/>
      <c r="GQI184" s="434"/>
      <c r="GQJ184" s="434"/>
      <c r="GQK184" s="434"/>
      <c r="GQL184" s="434"/>
      <c r="GQM184" s="434"/>
      <c r="GQN184" s="434"/>
      <c r="GQO184" s="434"/>
      <c r="GQP184" s="434"/>
      <c r="GQQ184" s="434"/>
      <c r="GQR184" s="434"/>
      <c r="GQS184" s="434"/>
      <c r="GQT184" s="434"/>
      <c r="GQU184" s="434"/>
      <c r="GQV184" s="434"/>
      <c r="GQW184" s="434"/>
      <c r="GQX184" s="434"/>
      <c r="GQY184" s="434"/>
      <c r="GQZ184" s="434"/>
      <c r="GRA184" s="434"/>
      <c r="GRB184" s="434"/>
      <c r="GRC184" s="434"/>
      <c r="GRD184" s="434"/>
      <c r="GRE184" s="434"/>
      <c r="GRF184" s="434"/>
      <c r="GRG184" s="434"/>
      <c r="GRH184" s="434"/>
      <c r="GRI184" s="434"/>
      <c r="GRJ184" s="434"/>
      <c r="GRK184" s="434"/>
      <c r="GRL184" s="434"/>
      <c r="GRM184" s="434"/>
      <c r="GRN184" s="434"/>
      <c r="GRO184" s="434"/>
      <c r="GRP184" s="434"/>
      <c r="GRQ184" s="434"/>
      <c r="GRR184" s="434"/>
      <c r="GRS184" s="434"/>
      <c r="GRT184" s="434"/>
      <c r="GRU184" s="434"/>
      <c r="GRV184" s="434"/>
      <c r="GRW184" s="434"/>
      <c r="GRX184" s="434"/>
      <c r="GRY184" s="434"/>
      <c r="GRZ184" s="434"/>
      <c r="GSA184" s="434"/>
      <c r="GSB184" s="434"/>
      <c r="GSC184" s="434"/>
      <c r="GSD184" s="434"/>
      <c r="GSE184" s="434"/>
      <c r="GSF184" s="434"/>
      <c r="GSG184" s="434"/>
      <c r="GSH184" s="434"/>
      <c r="GSI184" s="434"/>
      <c r="GSJ184" s="434"/>
      <c r="GSK184" s="434"/>
      <c r="GSL184" s="434"/>
      <c r="GSM184" s="434"/>
      <c r="GSN184" s="434"/>
      <c r="GSO184" s="434"/>
      <c r="GSP184" s="434"/>
      <c r="GSQ184" s="434"/>
      <c r="GSR184" s="434"/>
      <c r="GSS184" s="434"/>
      <c r="GST184" s="434"/>
      <c r="GSU184" s="434"/>
      <c r="GSV184" s="434"/>
      <c r="GSW184" s="434"/>
      <c r="GSX184" s="434"/>
      <c r="GSY184" s="434"/>
      <c r="GSZ184" s="434"/>
      <c r="GTA184" s="434"/>
      <c r="GTB184" s="434"/>
      <c r="GTC184" s="434"/>
      <c r="GTD184" s="434"/>
      <c r="GTE184" s="434"/>
      <c r="GTF184" s="434"/>
      <c r="GTG184" s="434"/>
      <c r="GTH184" s="434"/>
      <c r="GTI184" s="434"/>
      <c r="GTJ184" s="434"/>
      <c r="GTK184" s="434"/>
      <c r="GTL184" s="434"/>
      <c r="GTM184" s="434"/>
      <c r="GTN184" s="434"/>
      <c r="GTO184" s="434"/>
      <c r="GTP184" s="434"/>
      <c r="GTQ184" s="434"/>
      <c r="GTR184" s="434"/>
      <c r="GTS184" s="434"/>
      <c r="GTT184" s="434"/>
      <c r="GTU184" s="434"/>
      <c r="GTV184" s="434"/>
      <c r="GTW184" s="434"/>
      <c r="GTX184" s="434"/>
      <c r="GTY184" s="434"/>
      <c r="GTZ184" s="434"/>
      <c r="GUA184" s="434"/>
      <c r="GUB184" s="434"/>
      <c r="GUC184" s="434"/>
      <c r="GUD184" s="434"/>
      <c r="GUE184" s="434"/>
      <c r="GUF184" s="434"/>
      <c r="GUG184" s="434"/>
      <c r="GUH184" s="434"/>
      <c r="GUI184" s="434"/>
      <c r="GUJ184" s="434"/>
      <c r="GUK184" s="434"/>
      <c r="GUL184" s="434"/>
      <c r="GUM184" s="434"/>
      <c r="GUN184" s="434"/>
      <c r="GUO184" s="434"/>
      <c r="GUP184" s="434"/>
      <c r="GUQ184" s="434"/>
      <c r="GUR184" s="434"/>
      <c r="GUS184" s="434"/>
      <c r="GUT184" s="434"/>
      <c r="GUU184" s="434"/>
      <c r="GUV184" s="434"/>
      <c r="GUW184" s="434"/>
      <c r="GUX184" s="434"/>
      <c r="GUY184" s="434"/>
      <c r="GUZ184" s="434"/>
      <c r="GVA184" s="434"/>
      <c r="GVB184" s="434"/>
      <c r="GVC184" s="434"/>
      <c r="GVD184" s="434"/>
      <c r="GVE184" s="434"/>
      <c r="GVF184" s="434"/>
      <c r="GVG184" s="434"/>
      <c r="GVH184" s="434"/>
      <c r="GVI184" s="434"/>
      <c r="GVJ184" s="434"/>
      <c r="GVK184" s="434"/>
      <c r="GVL184" s="434"/>
      <c r="GVM184" s="434"/>
      <c r="GVN184" s="434"/>
      <c r="GVO184" s="434"/>
      <c r="GVP184" s="434"/>
      <c r="GVQ184" s="434"/>
      <c r="GVR184" s="434"/>
      <c r="GVS184" s="434"/>
      <c r="GVT184" s="434"/>
      <c r="GVU184" s="434"/>
      <c r="GVV184" s="434"/>
      <c r="GVW184" s="434"/>
      <c r="GVX184" s="434"/>
      <c r="GVY184" s="434"/>
      <c r="GVZ184" s="434"/>
      <c r="GWA184" s="434"/>
      <c r="GWB184" s="434"/>
      <c r="GWC184" s="434"/>
      <c r="GWD184" s="434"/>
      <c r="GWE184" s="434"/>
      <c r="GWF184" s="434"/>
      <c r="GWG184" s="434"/>
      <c r="GWH184" s="434"/>
      <c r="GWI184" s="434"/>
      <c r="GWJ184" s="434"/>
      <c r="GWK184" s="434"/>
      <c r="GWL184" s="434"/>
      <c r="GWM184" s="434"/>
      <c r="GWN184" s="434"/>
      <c r="GWO184" s="434"/>
      <c r="GWP184" s="434"/>
      <c r="GWQ184" s="434"/>
      <c r="GWR184" s="434"/>
      <c r="GWS184" s="434"/>
      <c r="GWT184" s="434"/>
      <c r="GWU184" s="434"/>
      <c r="GWV184" s="434"/>
      <c r="GWW184" s="434"/>
      <c r="GWX184" s="434"/>
      <c r="GWY184" s="434"/>
      <c r="GWZ184" s="434"/>
      <c r="GXA184" s="434"/>
      <c r="GXB184" s="434"/>
      <c r="GXC184" s="434"/>
      <c r="GXD184" s="434"/>
      <c r="GXE184" s="434"/>
      <c r="GXF184" s="434"/>
      <c r="GXG184" s="434"/>
      <c r="GXH184" s="434"/>
      <c r="GXI184" s="434"/>
      <c r="GXJ184" s="434"/>
      <c r="GXK184" s="434"/>
      <c r="GXL184" s="434"/>
      <c r="GXM184" s="434"/>
      <c r="GXN184" s="434"/>
      <c r="GXO184" s="434"/>
      <c r="GXP184" s="434"/>
      <c r="GXQ184" s="434"/>
      <c r="GXR184" s="434"/>
      <c r="GXS184" s="434"/>
      <c r="GXT184" s="434"/>
      <c r="GXU184" s="434"/>
      <c r="GXV184" s="434"/>
      <c r="GXW184" s="434"/>
      <c r="GYD184" s="434"/>
      <c r="GYE184" s="434"/>
      <c r="GYF184" s="434"/>
      <c r="GYG184" s="434"/>
      <c r="GYH184" s="434"/>
      <c r="GYI184" s="434"/>
      <c r="GYJ184" s="434"/>
      <c r="GYK184" s="434"/>
      <c r="GYL184" s="434"/>
      <c r="GYM184" s="434"/>
      <c r="GYN184" s="434"/>
      <c r="GYO184" s="434"/>
      <c r="GYP184" s="434"/>
      <c r="GYQ184" s="434"/>
      <c r="GYR184" s="434"/>
      <c r="GYS184" s="434"/>
      <c r="GYT184" s="434"/>
      <c r="GYU184" s="434"/>
      <c r="GYV184" s="434"/>
      <c r="GYW184" s="434"/>
      <c r="GYX184" s="434"/>
      <c r="GYY184" s="434"/>
      <c r="GYZ184" s="434"/>
      <c r="GZA184" s="434"/>
      <c r="GZB184" s="434"/>
      <c r="GZC184" s="434"/>
      <c r="GZD184" s="434"/>
      <c r="GZE184" s="434"/>
      <c r="GZF184" s="434"/>
      <c r="GZG184" s="434"/>
      <c r="GZH184" s="434"/>
      <c r="GZI184" s="434"/>
      <c r="GZJ184" s="434"/>
      <c r="GZK184" s="434"/>
      <c r="GZL184" s="434"/>
      <c r="GZM184" s="434"/>
      <c r="GZN184" s="434"/>
      <c r="GZO184" s="434"/>
      <c r="GZP184" s="434"/>
      <c r="GZQ184" s="434"/>
      <c r="GZR184" s="434"/>
      <c r="GZS184" s="434"/>
      <c r="GZT184" s="434"/>
      <c r="GZU184" s="434"/>
      <c r="GZV184" s="434"/>
      <c r="GZW184" s="434"/>
      <c r="GZX184" s="434"/>
      <c r="GZY184" s="434"/>
      <c r="GZZ184" s="434"/>
      <c r="HAA184" s="434"/>
      <c r="HAB184" s="434"/>
      <c r="HAC184" s="434"/>
      <c r="HAD184" s="434"/>
      <c r="HAE184" s="434"/>
      <c r="HAF184" s="434"/>
      <c r="HAG184" s="434"/>
      <c r="HAH184" s="434"/>
      <c r="HAI184" s="434"/>
      <c r="HAJ184" s="434"/>
      <c r="HAK184" s="434"/>
      <c r="HAL184" s="434"/>
      <c r="HAM184" s="434"/>
      <c r="HAN184" s="434"/>
      <c r="HAO184" s="434"/>
      <c r="HAP184" s="434"/>
      <c r="HAQ184" s="434"/>
      <c r="HAR184" s="434"/>
      <c r="HAS184" s="434"/>
      <c r="HAT184" s="434"/>
      <c r="HAU184" s="434"/>
      <c r="HAV184" s="434"/>
      <c r="HAW184" s="434"/>
      <c r="HAX184" s="434"/>
      <c r="HAY184" s="434"/>
      <c r="HAZ184" s="434"/>
      <c r="HBA184" s="434"/>
      <c r="HBB184" s="434"/>
      <c r="HBC184" s="434"/>
      <c r="HBD184" s="434"/>
      <c r="HBE184" s="434"/>
      <c r="HBF184" s="434"/>
      <c r="HBG184" s="434"/>
      <c r="HBH184" s="434"/>
      <c r="HBI184" s="434"/>
      <c r="HBJ184" s="434"/>
      <c r="HBK184" s="434"/>
      <c r="HBL184" s="434"/>
      <c r="HBM184" s="434"/>
      <c r="HBN184" s="434"/>
      <c r="HBO184" s="434"/>
      <c r="HBP184" s="434"/>
      <c r="HBQ184" s="434"/>
      <c r="HBR184" s="434"/>
      <c r="HBS184" s="434"/>
      <c r="HBT184" s="434"/>
      <c r="HBU184" s="434"/>
      <c r="HBV184" s="434"/>
      <c r="HBW184" s="434"/>
      <c r="HBX184" s="434"/>
      <c r="HBY184" s="434"/>
      <c r="HBZ184" s="434"/>
      <c r="HCA184" s="434"/>
      <c r="HCB184" s="434"/>
      <c r="HCC184" s="434"/>
      <c r="HCD184" s="434"/>
      <c r="HCE184" s="434"/>
      <c r="HCF184" s="434"/>
      <c r="HCG184" s="434"/>
      <c r="HCH184" s="434"/>
      <c r="HCI184" s="434"/>
      <c r="HCJ184" s="434"/>
      <c r="HCK184" s="434"/>
      <c r="HCL184" s="434"/>
      <c r="HCM184" s="434"/>
      <c r="HCN184" s="434"/>
      <c r="HCO184" s="434"/>
      <c r="HCP184" s="434"/>
      <c r="HCQ184" s="434"/>
      <c r="HCR184" s="434"/>
      <c r="HCS184" s="434"/>
      <c r="HCT184" s="434"/>
      <c r="HCU184" s="434"/>
      <c r="HCV184" s="434"/>
      <c r="HCW184" s="434"/>
      <c r="HCX184" s="434"/>
      <c r="HCY184" s="434"/>
      <c r="HCZ184" s="434"/>
      <c r="HDA184" s="434"/>
      <c r="HDB184" s="434"/>
      <c r="HDC184" s="434"/>
      <c r="HDD184" s="434"/>
      <c r="HDE184" s="434"/>
      <c r="HDF184" s="434"/>
      <c r="HDG184" s="434"/>
      <c r="HDH184" s="434"/>
      <c r="HDI184" s="434"/>
      <c r="HDJ184" s="434"/>
      <c r="HDK184" s="434"/>
      <c r="HDL184" s="434"/>
      <c r="HDM184" s="434"/>
      <c r="HDN184" s="434"/>
      <c r="HDO184" s="434"/>
      <c r="HDP184" s="434"/>
      <c r="HDQ184" s="434"/>
      <c r="HDR184" s="434"/>
      <c r="HDS184" s="434"/>
      <c r="HDT184" s="434"/>
      <c r="HDU184" s="434"/>
      <c r="HDV184" s="434"/>
      <c r="HDW184" s="434"/>
      <c r="HDX184" s="434"/>
      <c r="HDY184" s="434"/>
      <c r="HDZ184" s="434"/>
      <c r="HEA184" s="434"/>
      <c r="HEB184" s="434"/>
      <c r="HEC184" s="434"/>
      <c r="HED184" s="434"/>
      <c r="HEE184" s="434"/>
      <c r="HEF184" s="434"/>
      <c r="HEG184" s="434"/>
      <c r="HEH184" s="434"/>
      <c r="HEI184" s="434"/>
      <c r="HEJ184" s="434"/>
      <c r="HEK184" s="434"/>
      <c r="HEL184" s="434"/>
      <c r="HEM184" s="434"/>
      <c r="HEN184" s="434"/>
      <c r="HEO184" s="434"/>
      <c r="HEP184" s="434"/>
      <c r="HEQ184" s="434"/>
      <c r="HER184" s="434"/>
      <c r="HES184" s="434"/>
      <c r="HET184" s="434"/>
      <c r="HEU184" s="434"/>
      <c r="HEV184" s="434"/>
      <c r="HEW184" s="434"/>
      <c r="HEX184" s="434"/>
      <c r="HEY184" s="434"/>
      <c r="HEZ184" s="434"/>
      <c r="HFA184" s="434"/>
      <c r="HFB184" s="434"/>
      <c r="HFC184" s="434"/>
      <c r="HFD184" s="434"/>
      <c r="HFE184" s="434"/>
      <c r="HFF184" s="434"/>
      <c r="HFG184" s="434"/>
      <c r="HFH184" s="434"/>
      <c r="HFI184" s="434"/>
      <c r="HFJ184" s="434"/>
      <c r="HFK184" s="434"/>
      <c r="HFL184" s="434"/>
      <c r="HFM184" s="434"/>
      <c r="HFN184" s="434"/>
      <c r="HFO184" s="434"/>
      <c r="HFP184" s="434"/>
      <c r="HFQ184" s="434"/>
      <c r="HFR184" s="434"/>
      <c r="HFS184" s="434"/>
      <c r="HFT184" s="434"/>
      <c r="HFU184" s="434"/>
      <c r="HFV184" s="434"/>
      <c r="HFW184" s="434"/>
      <c r="HFX184" s="434"/>
      <c r="HFY184" s="434"/>
      <c r="HFZ184" s="434"/>
      <c r="HGA184" s="434"/>
      <c r="HGB184" s="434"/>
      <c r="HGC184" s="434"/>
      <c r="HGD184" s="434"/>
      <c r="HGE184" s="434"/>
      <c r="HGF184" s="434"/>
      <c r="HGG184" s="434"/>
      <c r="HGH184" s="434"/>
      <c r="HGI184" s="434"/>
      <c r="HGJ184" s="434"/>
      <c r="HGK184" s="434"/>
      <c r="HGL184" s="434"/>
      <c r="HGM184" s="434"/>
      <c r="HGN184" s="434"/>
      <c r="HGO184" s="434"/>
      <c r="HGP184" s="434"/>
      <c r="HGQ184" s="434"/>
      <c r="HGR184" s="434"/>
      <c r="HGS184" s="434"/>
      <c r="HGT184" s="434"/>
      <c r="HGU184" s="434"/>
      <c r="HGV184" s="434"/>
      <c r="HGW184" s="434"/>
      <c r="HGX184" s="434"/>
      <c r="HGY184" s="434"/>
      <c r="HGZ184" s="434"/>
      <c r="HHA184" s="434"/>
      <c r="HHB184" s="434"/>
      <c r="HHC184" s="434"/>
      <c r="HHD184" s="434"/>
      <c r="HHE184" s="434"/>
      <c r="HHF184" s="434"/>
      <c r="HHG184" s="434"/>
      <c r="HHH184" s="434"/>
      <c r="HHI184" s="434"/>
      <c r="HHJ184" s="434"/>
      <c r="HHK184" s="434"/>
      <c r="HHL184" s="434"/>
      <c r="HHM184" s="434"/>
      <c r="HHN184" s="434"/>
      <c r="HHO184" s="434"/>
      <c r="HHP184" s="434"/>
      <c r="HHQ184" s="434"/>
      <c r="HHR184" s="434"/>
      <c r="HHS184" s="434"/>
      <c r="HHZ184" s="434"/>
      <c r="HIA184" s="434"/>
      <c r="HIB184" s="434"/>
      <c r="HIC184" s="434"/>
      <c r="HID184" s="434"/>
      <c r="HIE184" s="434"/>
      <c r="HIF184" s="434"/>
      <c r="HIG184" s="434"/>
      <c r="HIH184" s="434"/>
      <c r="HII184" s="434"/>
      <c r="HIJ184" s="434"/>
      <c r="HIK184" s="434"/>
      <c r="HIL184" s="434"/>
      <c r="HIM184" s="434"/>
      <c r="HIN184" s="434"/>
      <c r="HIO184" s="434"/>
      <c r="HIP184" s="434"/>
      <c r="HIQ184" s="434"/>
      <c r="HIR184" s="434"/>
      <c r="HIS184" s="434"/>
      <c r="HIT184" s="434"/>
      <c r="HIU184" s="434"/>
      <c r="HIV184" s="434"/>
      <c r="HIW184" s="434"/>
      <c r="HIX184" s="434"/>
      <c r="HIY184" s="434"/>
      <c r="HIZ184" s="434"/>
      <c r="HJA184" s="434"/>
      <c r="HJB184" s="434"/>
      <c r="HJC184" s="434"/>
      <c r="HJD184" s="434"/>
      <c r="HJE184" s="434"/>
      <c r="HJF184" s="434"/>
      <c r="HJG184" s="434"/>
      <c r="HJH184" s="434"/>
      <c r="HJI184" s="434"/>
      <c r="HJJ184" s="434"/>
      <c r="HJK184" s="434"/>
      <c r="HJL184" s="434"/>
      <c r="HJM184" s="434"/>
      <c r="HJN184" s="434"/>
      <c r="HJO184" s="434"/>
      <c r="HJP184" s="434"/>
      <c r="HJQ184" s="434"/>
      <c r="HJR184" s="434"/>
      <c r="HJS184" s="434"/>
      <c r="HJT184" s="434"/>
      <c r="HJU184" s="434"/>
      <c r="HJV184" s="434"/>
      <c r="HJW184" s="434"/>
      <c r="HJX184" s="434"/>
      <c r="HJY184" s="434"/>
      <c r="HJZ184" s="434"/>
      <c r="HKA184" s="434"/>
      <c r="HKB184" s="434"/>
      <c r="HKC184" s="434"/>
      <c r="HKD184" s="434"/>
      <c r="HKE184" s="434"/>
      <c r="HKF184" s="434"/>
      <c r="HKG184" s="434"/>
      <c r="HKH184" s="434"/>
      <c r="HKI184" s="434"/>
      <c r="HKJ184" s="434"/>
      <c r="HKK184" s="434"/>
      <c r="HKL184" s="434"/>
      <c r="HKM184" s="434"/>
      <c r="HKN184" s="434"/>
      <c r="HKO184" s="434"/>
      <c r="HKP184" s="434"/>
      <c r="HKQ184" s="434"/>
      <c r="HKR184" s="434"/>
      <c r="HKS184" s="434"/>
      <c r="HKT184" s="434"/>
      <c r="HKU184" s="434"/>
      <c r="HKV184" s="434"/>
      <c r="HKW184" s="434"/>
      <c r="HKX184" s="434"/>
      <c r="HKY184" s="434"/>
      <c r="HKZ184" s="434"/>
      <c r="HLA184" s="434"/>
      <c r="HLB184" s="434"/>
      <c r="HLC184" s="434"/>
      <c r="HLD184" s="434"/>
      <c r="HLE184" s="434"/>
      <c r="HLF184" s="434"/>
      <c r="HLG184" s="434"/>
      <c r="HLH184" s="434"/>
      <c r="HLI184" s="434"/>
      <c r="HLJ184" s="434"/>
      <c r="HLK184" s="434"/>
      <c r="HLL184" s="434"/>
      <c r="HLM184" s="434"/>
      <c r="HLN184" s="434"/>
      <c r="HLO184" s="434"/>
      <c r="HLP184" s="434"/>
      <c r="HLQ184" s="434"/>
      <c r="HLR184" s="434"/>
      <c r="HLS184" s="434"/>
      <c r="HLT184" s="434"/>
      <c r="HLU184" s="434"/>
      <c r="HLV184" s="434"/>
      <c r="HLW184" s="434"/>
      <c r="HLX184" s="434"/>
      <c r="HLY184" s="434"/>
      <c r="HLZ184" s="434"/>
      <c r="HMA184" s="434"/>
      <c r="HMB184" s="434"/>
      <c r="HMC184" s="434"/>
      <c r="HMD184" s="434"/>
      <c r="HME184" s="434"/>
      <c r="HMF184" s="434"/>
      <c r="HMG184" s="434"/>
      <c r="HMH184" s="434"/>
      <c r="HMI184" s="434"/>
      <c r="HMJ184" s="434"/>
      <c r="HMK184" s="434"/>
      <c r="HML184" s="434"/>
      <c r="HMM184" s="434"/>
      <c r="HMN184" s="434"/>
      <c r="HMO184" s="434"/>
      <c r="HMP184" s="434"/>
      <c r="HMQ184" s="434"/>
      <c r="HMR184" s="434"/>
      <c r="HMS184" s="434"/>
      <c r="HMT184" s="434"/>
      <c r="HMU184" s="434"/>
      <c r="HMV184" s="434"/>
      <c r="HMW184" s="434"/>
      <c r="HMX184" s="434"/>
      <c r="HMY184" s="434"/>
      <c r="HMZ184" s="434"/>
      <c r="HNA184" s="434"/>
      <c r="HNB184" s="434"/>
      <c r="HNC184" s="434"/>
      <c r="HND184" s="434"/>
      <c r="HNE184" s="434"/>
      <c r="HNF184" s="434"/>
      <c r="HNG184" s="434"/>
      <c r="HNH184" s="434"/>
      <c r="HNI184" s="434"/>
      <c r="HNJ184" s="434"/>
      <c r="HNK184" s="434"/>
      <c r="HNL184" s="434"/>
      <c r="HNM184" s="434"/>
      <c r="HNN184" s="434"/>
      <c r="HNO184" s="434"/>
      <c r="HNP184" s="434"/>
      <c r="HNQ184" s="434"/>
      <c r="HNR184" s="434"/>
      <c r="HNS184" s="434"/>
      <c r="HNT184" s="434"/>
      <c r="HNU184" s="434"/>
      <c r="HNV184" s="434"/>
      <c r="HNW184" s="434"/>
      <c r="HNX184" s="434"/>
      <c r="HNY184" s="434"/>
      <c r="HNZ184" s="434"/>
      <c r="HOA184" s="434"/>
      <c r="HOB184" s="434"/>
      <c r="HOC184" s="434"/>
      <c r="HOD184" s="434"/>
      <c r="HOE184" s="434"/>
      <c r="HOF184" s="434"/>
      <c r="HOG184" s="434"/>
      <c r="HOH184" s="434"/>
      <c r="HOI184" s="434"/>
      <c r="HOJ184" s="434"/>
      <c r="HOK184" s="434"/>
      <c r="HOL184" s="434"/>
      <c r="HOM184" s="434"/>
      <c r="HON184" s="434"/>
      <c r="HOO184" s="434"/>
      <c r="HOP184" s="434"/>
      <c r="HOQ184" s="434"/>
      <c r="HOR184" s="434"/>
      <c r="HOS184" s="434"/>
      <c r="HOT184" s="434"/>
      <c r="HOU184" s="434"/>
      <c r="HOV184" s="434"/>
      <c r="HOW184" s="434"/>
      <c r="HOX184" s="434"/>
      <c r="HOY184" s="434"/>
      <c r="HOZ184" s="434"/>
      <c r="HPA184" s="434"/>
      <c r="HPB184" s="434"/>
      <c r="HPC184" s="434"/>
      <c r="HPD184" s="434"/>
      <c r="HPE184" s="434"/>
      <c r="HPF184" s="434"/>
      <c r="HPG184" s="434"/>
      <c r="HPH184" s="434"/>
      <c r="HPI184" s="434"/>
      <c r="HPJ184" s="434"/>
      <c r="HPK184" s="434"/>
      <c r="HPL184" s="434"/>
      <c r="HPM184" s="434"/>
      <c r="HPN184" s="434"/>
      <c r="HPO184" s="434"/>
      <c r="HPP184" s="434"/>
      <c r="HPQ184" s="434"/>
      <c r="HPR184" s="434"/>
      <c r="HPS184" s="434"/>
      <c r="HPT184" s="434"/>
      <c r="HPU184" s="434"/>
      <c r="HPV184" s="434"/>
      <c r="HPW184" s="434"/>
      <c r="HPX184" s="434"/>
      <c r="HPY184" s="434"/>
      <c r="HPZ184" s="434"/>
      <c r="HQA184" s="434"/>
      <c r="HQB184" s="434"/>
      <c r="HQC184" s="434"/>
      <c r="HQD184" s="434"/>
      <c r="HQE184" s="434"/>
      <c r="HQF184" s="434"/>
      <c r="HQG184" s="434"/>
      <c r="HQH184" s="434"/>
      <c r="HQI184" s="434"/>
      <c r="HQJ184" s="434"/>
      <c r="HQK184" s="434"/>
      <c r="HQL184" s="434"/>
      <c r="HQM184" s="434"/>
      <c r="HQN184" s="434"/>
      <c r="HQO184" s="434"/>
      <c r="HQP184" s="434"/>
      <c r="HQQ184" s="434"/>
      <c r="HQR184" s="434"/>
      <c r="HQS184" s="434"/>
      <c r="HQT184" s="434"/>
      <c r="HQU184" s="434"/>
      <c r="HQV184" s="434"/>
      <c r="HQW184" s="434"/>
      <c r="HQX184" s="434"/>
      <c r="HQY184" s="434"/>
      <c r="HQZ184" s="434"/>
      <c r="HRA184" s="434"/>
      <c r="HRB184" s="434"/>
      <c r="HRC184" s="434"/>
      <c r="HRD184" s="434"/>
      <c r="HRE184" s="434"/>
      <c r="HRF184" s="434"/>
      <c r="HRG184" s="434"/>
      <c r="HRH184" s="434"/>
      <c r="HRI184" s="434"/>
      <c r="HRJ184" s="434"/>
      <c r="HRK184" s="434"/>
      <c r="HRL184" s="434"/>
      <c r="HRM184" s="434"/>
      <c r="HRN184" s="434"/>
      <c r="HRO184" s="434"/>
      <c r="HRV184" s="434"/>
      <c r="HRW184" s="434"/>
      <c r="HRX184" s="434"/>
      <c r="HRY184" s="434"/>
      <c r="HRZ184" s="434"/>
      <c r="HSA184" s="434"/>
      <c r="HSB184" s="434"/>
      <c r="HSC184" s="434"/>
      <c r="HSD184" s="434"/>
      <c r="HSE184" s="434"/>
      <c r="HSF184" s="434"/>
      <c r="HSG184" s="434"/>
      <c r="HSH184" s="434"/>
      <c r="HSI184" s="434"/>
      <c r="HSJ184" s="434"/>
      <c r="HSK184" s="434"/>
      <c r="HSL184" s="434"/>
      <c r="HSM184" s="434"/>
      <c r="HSN184" s="434"/>
      <c r="HSO184" s="434"/>
      <c r="HSP184" s="434"/>
      <c r="HSQ184" s="434"/>
      <c r="HSR184" s="434"/>
      <c r="HSS184" s="434"/>
      <c r="HST184" s="434"/>
      <c r="HSU184" s="434"/>
      <c r="HSV184" s="434"/>
      <c r="HSW184" s="434"/>
      <c r="HSX184" s="434"/>
      <c r="HSY184" s="434"/>
      <c r="HSZ184" s="434"/>
      <c r="HTA184" s="434"/>
      <c r="HTB184" s="434"/>
      <c r="HTC184" s="434"/>
      <c r="HTD184" s="434"/>
      <c r="HTE184" s="434"/>
      <c r="HTF184" s="434"/>
      <c r="HTG184" s="434"/>
      <c r="HTH184" s="434"/>
      <c r="HTI184" s="434"/>
      <c r="HTJ184" s="434"/>
      <c r="HTK184" s="434"/>
      <c r="HTL184" s="434"/>
      <c r="HTM184" s="434"/>
      <c r="HTN184" s="434"/>
      <c r="HTO184" s="434"/>
      <c r="HTP184" s="434"/>
      <c r="HTQ184" s="434"/>
      <c r="HTR184" s="434"/>
      <c r="HTS184" s="434"/>
      <c r="HTT184" s="434"/>
      <c r="HTU184" s="434"/>
      <c r="HTV184" s="434"/>
      <c r="HTW184" s="434"/>
      <c r="HTX184" s="434"/>
      <c r="HTY184" s="434"/>
      <c r="HTZ184" s="434"/>
      <c r="HUA184" s="434"/>
      <c r="HUB184" s="434"/>
      <c r="HUC184" s="434"/>
      <c r="HUD184" s="434"/>
      <c r="HUE184" s="434"/>
      <c r="HUF184" s="434"/>
      <c r="HUG184" s="434"/>
      <c r="HUH184" s="434"/>
      <c r="HUI184" s="434"/>
      <c r="HUJ184" s="434"/>
      <c r="HUK184" s="434"/>
      <c r="HUL184" s="434"/>
      <c r="HUM184" s="434"/>
      <c r="HUN184" s="434"/>
      <c r="HUO184" s="434"/>
      <c r="HUP184" s="434"/>
      <c r="HUQ184" s="434"/>
      <c r="HUR184" s="434"/>
      <c r="HUS184" s="434"/>
      <c r="HUT184" s="434"/>
      <c r="HUU184" s="434"/>
      <c r="HUV184" s="434"/>
      <c r="HUW184" s="434"/>
      <c r="HUX184" s="434"/>
      <c r="HUY184" s="434"/>
      <c r="HUZ184" s="434"/>
      <c r="HVA184" s="434"/>
      <c r="HVB184" s="434"/>
      <c r="HVC184" s="434"/>
      <c r="HVD184" s="434"/>
      <c r="HVE184" s="434"/>
      <c r="HVF184" s="434"/>
      <c r="HVG184" s="434"/>
      <c r="HVH184" s="434"/>
      <c r="HVI184" s="434"/>
      <c r="HVJ184" s="434"/>
      <c r="HVK184" s="434"/>
      <c r="HVL184" s="434"/>
      <c r="HVM184" s="434"/>
      <c r="HVN184" s="434"/>
      <c r="HVO184" s="434"/>
      <c r="HVP184" s="434"/>
      <c r="HVQ184" s="434"/>
      <c r="HVR184" s="434"/>
      <c r="HVS184" s="434"/>
      <c r="HVT184" s="434"/>
      <c r="HVU184" s="434"/>
      <c r="HVV184" s="434"/>
      <c r="HVW184" s="434"/>
      <c r="HVX184" s="434"/>
      <c r="HVY184" s="434"/>
      <c r="HVZ184" s="434"/>
      <c r="HWA184" s="434"/>
      <c r="HWB184" s="434"/>
      <c r="HWC184" s="434"/>
      <c r="HWD184" s="434"/>
      <c r="HWE184" s="434"/>
      <c r="HWF184" s="434"/>
      <c r="HWG184" s="434"/>
      <c r="HWH184" s="434"/>
      <c r="HWI184" s="434"/>
      <c r="HWJ184" s="434"/>
      <c r="HWK184" s="434"/>
      <c r="HWL184" s="434"/>
      <c r="HWM184" s="434"/>
      <c r="HWN184" s="434"/>
      <c r="HWO184" s="434"/>
      <c r="HWP184" s="434"/>
      <c r="HWQ184" s="434"/>
      <c r="HWR184" s="434"/>
      <c r="HWS184" s="434"/>
      <c r="HWT184" s="434"/>
      <c r="HWU184" s="434"/>
      <c r="HWV184" s="434"/>
      <c r="HWW184" s="434"/>
      <c r="HWX184" s="434"/>
      <c r="HWY184" s="434"/>
      <c r="HWZ184" s="434"/>
      <c r="HXA184" s="434"/>
      <c r="HXB184" s="434"/>
      <c r="HXC184" s="434"/>
      <c r="HXD184" s="434"/>
      <c r="HXE184" s="434"/>
      <c r="HXF184" s="434"/>
      <c r="HXG184" s="434"/>
      <c r="HXH184" s="434"/>
      <c r="HXI184" s="434"/>
      <c r="HXJ184" s="434"/>
      <c r="HXK184" s="434"/>
      <c r="HXL184" s="434"/>
      <c r="HXM184" s="434"/>
      <c r="HXN184" s="434"/>
      <c r="HXO184" s="434"/>
      <c r="HXP184" s="434"/>
      <c r="HXQ184" s="434"/>
      <c r="HXR184" s="434"/>
      <c r="HXS184" s="434"/>
      <c r="HXT184" s="434"/>
      <c r="HXU184" s="434"/>
      <c r="HXV184" s="434"/>
      <c r="HXW184" s="434"/>
      <c r="HXX184" s="434"/>
      <c r="HXY184" s="434"/>
      <c r="HXZ184" s="434"/>
      <c r="HYA184" s="434"/>
      <c r="HYB184" s="434"/>
      <c r="HYC184" s="434"/>
      <c r="HYD184" s="434"/>
      <c r="HYE184" s="434"/>
      <c r="HYF184" s="434"/>
      <c r="HYG184" s="434"/>
      <c r="HYH184" s="434"/>
      <c r="HYI184" s="434"/>
      <c r="HYJ184" s="434"/>
      <c r="HYK184" s="434"/>
      <c r="HYL184" s="434"/>
      <c r="HYM184" s="434"/>
      <c r="HYN184" s="434"/>
      <c r="HYO184" s="434"/>
      <c r="HYP184" s="434"/>
      <c r="HYQ184" s="434"/>
      <c r="HYR184" s="434"/>
      <c r="HYS184" s="434"/>
      <c r="HYT184" s="434"/>
      <c r="HYU184" s="434"/>
      <c r="HYV184" s="434"/>
      <c r="HYW184" s="434"/>
      <c r="HYX184" s="434"/>
      <c r="HYY184" s="434"/>
      <c r="HYZ184" s="434"/>
      <c r="HZA184" s="434"/>
      <c r="HZB184" s="434"/>
      <c r="HZC184" s="434"/>
      <c r="HZD184" s="434"/>
      <c r="HZE184" s="434"/>
      <c r="HZF184" s="434"/>
      <c r="HZG184" s="434"/>
      <c r="HZH184" s="434"/>
      <c r="HZI184" s="434"/>
      <c r="HZJ184" s="434"/>
      <c r="HZK184" s="434"/>
      <c r="HZL184" s="434"/>
      <c r="HZM184" s="434"/>
      <c r="HZN184" s="434"/>
      <c r="HZO184" s="434"/>
      <c r="HZP184" s="434"/>
      <c r="HZQ184" s="434"/>
      <c r="HZR184" s="434"/>
      <c r="HZS184" s="434"/>
      <c r="HZT184" s="434"/>
      <c r="HZU184" s="434"/>
      <c r="HZV184" s="434"/>
      <c r="HZW184" s="434"/>
      <c r="HZX184" s="434"/>
      <c r="HZY184" s="434"/>
      <c r="HZZ184" s="434"/>
      <c r="IAA184" s="434"/>
      <c r="IAB184" s="434"/>
      <c r="IAC184" s="434"/>
      <c r="IAD184" s="434"/>
      <c r="IAE184" s="434"/>
      <c r="IAF184" s="434"/>
      <c r="IAG184" s="434"/>
      <c r="IAH184" s="434"/>
      <c r="IAI184" s="434"/>
      <c r="IAJ184" s="434"/>
      <c r="IAK184" s="434"/>
      <c r="IAL184" s="434"/>
      <c r="IAM184" s="434"/>
      <c r="IAN184" s="434"/>
      <c r="IAO184" s="434"/>
      <c r="IAP184" s="434"/>
      <c r="IAQ184" s="434"/>
      <c r="IAR184" s="434"/>
      <c r="IAS184" s="434"/>
      <c r="IAT184" s="434"/>
      <c r="IAU184" s="434"/>
      <c r="IAV184" s="434"/>
      <c r="IAW184" s="434"/>
      <c r="IAX184" s="434"/>
      <c r="IAY184" s="434"/>
      <c r="IAZ184" s="434"/>
      <c r="IBA184" s="434"/>
      <c r="IBB184" s="434"/>
      <c r="IBC184" s="434"/>
      <c r="IBD184" s="434"/>
      <c r="IBE184" s="434"/>
      <c r="IBF184" s="434"/>
      <c r="IBG184" s="434"/>
      <c r="IBH184" s="434"/>
      <c r="IBI184" s="434"/>
      <c r="IBJ184" s="434"/>
      <c r="IBK184" s="434"/>
      <c r="IBR184" s="434"/>
      <c r="IBS184" s="434"/>
      <c r="IBT184" s="434"/>
      <c r="IBU184" s="434"/>
      <c r="IBV184" s="434"/>
      <c r="IBW184" s="434"/>
      <c r="IBX184" s="434"/>
      <c r="IBY184" s="434"/>
      <c r="IBZ184" s="434"/>
      <c r="ICA184" s="434"/>
      <c r="ICB184" s="434"/>
      <c r="ICC184" s="434"/>
      <c r="ICD184" s="434"/>
      <c r="ICE184" s="434"/>
      <c r="ICF184" s="434"/>
      <c r="ICG184" s="434"/>
      <c r="ICH184" s="434"/>
      <c r="ICI184" s="434"/>
      <c r="ICJ184" s="434"/>
      <c r="ICK184" s="434"/>
      <c r="ICL184" s="434"/>
      <c r="ICM184" s="434"/>
      <c r="ICN184" s="434"/>
      <c r="ICO184" s="434"/>
      <c r="ICP184" s="434"/>
      <c r="ICQ184" s="434"/>
      <c r="ICR184" s="434"/>
      <c r="ICS184" s="434"/>
      <c r="ICT184" s="434"/>
      <c r="ICU184" s="434"/>
      <c r="ICV184" s="434"/>
      <c r="ICW184" s="434"/>
      <c r="ICX184" s="434"/>
      <c r="ICY184" s="434"/>
      <c r="ICZ184" s="434"/>
      <c r="IDA184" s="434"/>
      <c r="IDB184" s="434"/>
      <c r="IDC184" s="434"/>
      <c r="IDD184" s="434"/>
      <c r="IDE184" s="434"/>
      <c r="IDF184" s="434"/>
      <c r="IDG184" s="434"/>
      <c r="IDH184" s="434"/>
      <c r="IDI184" s="434"/>
      <c r="IDJ184" s="434"/>
      <c r="IDK184" s="434"/>
      <c r="IDL184" s="434"/>
      <c r="IDM184" s="434"/>
      <c r="IDN184" s="434"/>
      <c r="IDO184" s="434"/>
      <c r="IDP184" s="434"/>
      <c r="IDQ184" s="434"/>
      <c r="IDR184" s="434"/>
      <c r="IDS184" s="434"/>
      <c r="IDT184" s="434"/>
      <c r="IDU184" s="434"/>
      <c r="IDV184" s="434"/>
      <c r="IDW184" s="434"/>
      <c r="IDX184" s="434"/>
      <c r="IDY184" s="434"/>
      <c r="IDZ184" s="434"/>
      <c r="IEA184" s="434"/>
      <c r="IEB184" s="434"/>
      <c r="IEC184" s="434"/>
      <c r="IED184" s="434"/>
      <c r="IEE184" s="434"/>
      <c r="IEF184" s="434"/>
      <c r="IEG184" s="434"/>
      <c r="IEH184" s="434"/>
      <c r="IEI184" s="434"/>
      <c r="IEJ184" s="434"/>
      <c r="IEK184" s="434"/>
      <c r="IEL184" s="434"/>
      <c r="IEM184" s="434"/>
      <c r="IEN184" s="434"/>
      <c r="IEO184" s="434"/>
      <c r="IEP184" s="434"/>
      <c r="IEQ184" s="434"/>
      <c r="IER184" s="434"/>
      <c r="IES184" s="434"/>
      <c r="IET184" s="434"/>
      <c r="IEU184" s="434"/>
      <c r="IEV184" s="434"/>
      <c r="IEW184" s="434"/>
      <c r="IEX184" s="434"/>
      <c r="IEY184" s="434"/>
      <c r="IEZ184" s="434"/>
      <c r="IFA184" s="434"/>
      <c r="IFB184" s="434"/>
      <c r="IFC184" s="434"/>
      <c r="IFD184" s="434"/>
      <c r="IFE184" s="434"/>
      <c r="IFF184" s="434"/>
      <c r="IFG184" s="434"/>
      <c r="IFH184" s="434"/>
      <c r="IFI184" s="434"/>
      <c r="IFJ184" s="434"/>
      <c r="IFK184" s="434"/>
      <c r="IFL184" s="434"/>
      <c r="IFM184" s="434"/>
      <c r="IFN184" s="434"/>
      <c r="IFO184" s="434"/>
      <c r="IFP184" s="434"/>
      <c r="IFQ184" s="434"/>
      <c r="IFR184" s="434"/>
      <c r="IFS184" s="434"/>
      <c r="IFT184" s="434"/>
      <c r="IFU184" s="434"/>
      <c r="IFV184" s="434"/>
      <c r="IFW184" s="434"/>
      <c r="IFX184" s="434"/>
      <c r="IFY184" s="434"/>
      <c r="IFZ184" s="434"/>
      <c r="IGA184" s="434"/>
      <c r="IGB184" s="434"/>
      <c r="IGC184" s="434"/>
      <c r="IGD184" s="434"/>
      <c r="IGE184" s="434"/>
      <c r="IGF184" s="434"/>
      <c r="IGG184" s="434"/>
      <c r="IGH184" s="434"/>
      <c r="IGI184" s="434"/>
      <c r="IGJ184" s="434"/>
      <c r="IGK184" s="434"/>
      <c r="IGL184" s="434"/>
      <c r="IGM184" s="434"/>
      <c r="IGN184" s="434"/>
      <c r="IGO184" s="434"/>
      <c r="IGP184" s="434"/>
      <c r="IGQ184" s="434"/>
      <c r="IGR184" s="434"/>
      <c r="IGS184" s="434"/>
      <c r="IGT184" s="434"/>
      <c r="IGU184" s="434"/>
      <c r="IGV184" s="434"/>
      <c r="IGW184" s="434"/>
      <c r="IGX184" s="434"/>
      <c r="IGY184" s="434"/>
      <c r="IGZ184" s="434"/>
      <c r="IHA184" s="434"/>
      <c r="IHB184" s="434"/>
      <c r="IHC184" s="434"/>
      <c r="IHD184" s="434"/>
      <c r="IHE184" s="434"/>
      <c r="IHF184" s="434"/>
      <c r="IHG184" s="434"/>
      <c r="IHH184" s="434"/>
      <c r="IHI184" s="434"/>
      <c r="IHJ184" s="434"/>
      <c r="IHK184" s="434"/>
      <c r="IHL184" s="434"/>
      <c r="IHM184" s="434"/>
      <c r="IHN184" s="434"/>
      <c r="IHO184" s="434"/>
      <c r="IHP184" s="434"/>
      <c r="IHQ184" s="434"/>
      <c r="IHR184" s="434"/>
      <c r="IHS184" s="434"/>
      <c r="IHT184" s="434"/>
      <c r="IHU184" s="434"/>
      <c r="IHV184" s="434"/>
      <c r="IHW184" s="434"/>
      <c r="IHX184" s="434"/>
      <c r="IHY184" s="434"/>
      <c r="IHZ184" s="434"/>
      <c r="IIA184" s="434"/>
      <c r="IIB184" s="434"/>
      <c r="IIC184" s="434"/>
      <c r="IID184" s="434"/>
      <c r="IIE184" s="434"/>
      <c r="IIF184" s="434"/>
      <c r="IIG184" s="434"/>
      <c r="IIH184" s="434"/>
      <c r="III184" s="434"/>
      <c r="IIJ184" s="434"/>
      <c r="IIK184" s="434"/>
      <c r="IIL184" s="434"/>
      <c r="IIM184" s="434"/>
      <c r="IIN184" s="434"/>
      <c r="IIO184" s="434"/>
      <c r="IIP184" s="434"/>
      <c r="IIQ184" s="434"/>
      <c r="IIR184" s="434"/>
      <c r="IIS184" s="434"/>
      <c r="IIT184" s="434"/>
      <c r="IIU184" s="434"/>
      <c r="IIV184" s="434"/>
      <c r="IIW184" s="434"/>
      <c r="IIX184" s="434"/>
      <c r="IIY184" s="434"/>
      <c r="IIZ184" s="434"/>
      <c r="IJA184" s="434"/>
      <c r="IJB184" s="434"/>
      <c r="IJC184" s="434"/>
      <c r="IJD184" s="434"/>
      <c r="IJE184" s="434"/>
      <c r="IJF184" s="434"/>
      <c r="IJG184" s="434"/>
      <c r="IJH184" s="434"/>
      <c r="IJI184" s="434"/>
      <c r="IJJ184" s="434"/>
      <c r="IJK184" s="434"/>
      <c r="IJL184" s="434"/>
      <c r="IJM184" s="434"/>
      <c r="IJN184" s="434"/>
      <c r="IJO184" s="434"/>
      <c r="IJP184" s="434"/>
      <c r="IJQ184" s="434"/>
      <c r="IJR184" s="434"/>
      <c r="IJS184" s="434"/>
      <c r="IJT184" s="434"/>
      <c r="IJU184" s="434"/>
      <c r="IJV184" s="434"/>
      <c r="IJW184" s="434"/>
      <c r="IJX184" s="434"/>
      <c r="IJY184" s="434"/>
      <c r="IJZ184" s="434"/>
      <c r="IKA184" s="434"/>
      <c r="IKB184" s="434"/>
      <c r="IKC184" s="434"/>
      <c r="IKD184" s="434"/>
      <c r="IKE184" s="434"/>
      <c r="IKF184" s="434"/>
      <c r="IKG184" s="434"/>
      <c r="IKH184" s="434"/>
      <c r="IKI184" s="434"/>
      <c r="IKJ184" s="434"/>
      <c r="IKK184" s="434"/>
      <c r="IKL184" s="434"/>
      <c r="IKM184" s="434"/>
      <c r="IKN184" s="434"/>
      <c r="IKO184" s="434"/>
      <c r="IKP184" s="434"/>
      <c r="IKQ184" s="434"/>
      <c r="IKR184" s="434"/>
      <c r="IKS184" s="434"/>
      <c r="IKT184" s="434"/>
      <c r="IKU184" s="434"/>
      <c r="IKV184" s="434"/>
      <c r="IKW184" s="434"/>
      <c r="IKX184" s="434"/>
      <c r="IKY184" s="434"/>
      <c r="IKZ184" s="434"/>
      <c r="ILA184" s="434"/>
      <c r="ILB184" s="434"/>
      <c r="ILC184" s="434"/>
      <c r="ILD184" s="434"/>
      <c r="ILE184" s="434"/>
      <c r="ILF184" s="434"/>
      <c r="ILG184" s="434"/>
      <c r="ILN184" s="434"/>
      <c r="ILO184" s="434"/>
      <c r="ILP184" s="434"/>
      <c r="ILQ184" s="434"/>
      <c r="ILR184" s="434"/>
      <c r="ILS184" s="434"/>
      <c r="ILT184" s="434"/>
      <c r="ILU184" s="434"/>
      <c r="ILV184" s="434"/>
      <c r="ILW184" s="434"/>
      <c r="ILX184" s="434"/>
      <c r="ILY184" s="434"/>
      <c r="ILZ184" s="434"/>
      <c r="IMA184" s="434"/>
      <c r="IMB184" s="434"/>
      <c r="IMC184" s="434"/>
      <c r="IMD184" s="434"/>
      <c r="IME184" s="434"/>
      <c r="IMF184" s="434"/>
      <c r="IMG184" s="434"/>
      <c r="IMH184" s="434"/>
      <c r="IMI184" s="434"/>
      <c r="IMJ184" s="434"/>
      <c r="IMK184" s="434"/>
      <c r="IML184" s="434"/>
      <c r="IMM184" s="434"/>
      <c r="IMN184" s="434"/>
      <c r="IMO184" s="434"/>
      <c r="IMP184" s="434"/>
      <c r="IMQ184" s="434"/>
      <c r="IMR184" s="434"/>
      <c r="IMS184" s="434"/>
      <c r="IMT184" s="434"/>
      <c r="IMU184" s="434"/>
      <c r="IMV184" s="434"/>
      <c r="IMW184" s="434"/>
      <c r="IMX184" s="434"/>
      <c r="IMY184" s="434"/>
      <c r="IMZ184" s="434"/>
      <c r="INA184" s="434"/>
      <c r="INB184" s="434"/>
      <c r="INC184" s="434"/>
      <c r="IND184" s="434"/>
      <c r="INE184" s="434"/>
      <c r="INF184" s="434"/>
      <c r="ING184" s="434"/>
      <c r="INH184" s="434"/>
      <c r="INI184" s="434"/>
      <c r="INJ184" s="434"/>
      <c r="INK184" s="434"/>
      <c r="INL184" s="434"/>
      <c r="INM184" s="434"/>
      <c r="INN184" s="434"/>
      <c r="INO184" s="434"/>
      <c r="INP184" s="434"/>
      <c r="INQ184" s="434"/>
      <c r="INR184" s="434"/>
      <c r="INS184" s="434"/>
      <c r="INT184" s="434"/>
      <c r="INU184" s="434"/>
      <c r="INV184" s="434"/>
      <c r="INW184" s="434"/>
      <c r="INX184" s="434"/>
      <c r="INY184" s="434"/>
      <c r="INZ184" s="434"/>
      <c r="IOA184" s="434"/>
      <c r="IOB184" s="434"/>
      <c r="IOC184" s="434"/>
      <c r="IOD184" s="434"/>
      <c r="IOE184" s="434"/>
      <c r="IOF184" s="434"/>
      <c r="IOG184" s="434"/>
      <c r="IOH184" s="434"/>
      <c r="IOI184" s="434"/>
      <c r="IOJ184" s="434"/>
      <c r="IOK184" s="434"/>
      <c r="IOL184" s="434"/>
      <c r="IOM184" s="434"/>
      <c r="ION184" s="434"/>
      <c r="IOO184" s="434"/>
      <c r="IOP184" s="434"/>
      <c r="IOQ184" s="434"/>
      <c r="IOR184" s="434"/>
      <c r="IOS184" s="434"/>
      <c r="IOT184" s="434"/>
      <c r="IOU184" s="434"/>
      <c r="IOV184" s="434"/>
      <c r="IOW184" s="434"/>
      <c r="IOX184" s="434"/>
      <c r="IOY184" s="434"/>
      <c r="IOZ184" s="434"/>
      <c r="IPA184" s="434"/>
      <c r="IPB184" s="434"/>
      <c r="IPC184" s="434"/>
      <c r="IPD184" s="434"/>
      <c r="IPE184" s="434"/>
      <c r="IPF184" s="434"/>
      <c r="IPG184" s="434"/>
      <c r="IPH184" s="434"/>
      <c r="IPI184" s="434"/>
      <c r="IPJ184" s="434"/>
      <c r="IPK184" s="434"/>
      <c r="IPL184" s="434"/>
      <c r="IPM184" s="434"/>
      <c r="IPN184" s="434"/>
      <c r="IPO184" s="434"/>
      <c r="IPP184" s="434"/>
      <c r="IPQ184" s="434"/>
      <c r="IPR184" s="434"/>
      <c r="IPS184" s="434"/>
      <c r="IPT184" s="434"/>
      <c r="IPU184" s="434"/>
      <c r="IPV184" s="434"/>
      <c r="IPW184" s="434"/>
      <c r="IPX184" s="434"/>
      <c r="IPY184" s="434"/>
      <c r="IPZ184" s="434"/>
      <c r="IQA184" s="434"/>
      <c r="IQB184" s="434"/>
      <c r="IQC184" s="434"/>
      <c r="IQD184" s="434"/>
      <c r="IQE184" s="434"/>
      <c r="IQF184" s="434"/>
      <c r="IQG184" s="434"/>
      <c r="IQH184" s="434"/>
      <c r="IQI184" s="434"/>
      <c r="IQJ184" s="434"/>
      <c r="IQK184" s="434"/>
      <c r="IQL184" s="434"/>
      <c r="IQM184" s="434"/>
      <c r="IQN184" s="434"/>
      <c r="IQO184" s="434"/>
      <c r="IQP184" s="434"/>
      <c r="IQQ184" s="434"/>
      <c r="IQR184" s="434"/>
      <c r="IQS184" s="434"/>
      <c r="IQT184" s="434"/>
      <c r="IQU184" s="434"/>
      <c r="IQV184" s="434"/>
      <c r="IQW184" s="434"/>
      <c r="IQX184" s="434"/>
      <c r="IQY184" s="434"/>
      <c r="IQZ184" s="434"/>
      <c r="IRA184" s="434"/>
      <c r="IRB184" s="434"/>
      <c r="IRC184" s="434"/>
      <c r="IRD184" s="434"/>
      <c r="IRE184" s="434"/>
      <c r="IRF184" s="434"/>
      <c r="IRG184" s="434"/>
      <c r="IRH184" s="434"/>
      <c r="IRI184" s="434"/>
      <c r="IRJ184" s="434"/>
      <c r="IRK184" s="434"/>
      <c r="IRL184" s="434"/>
      <c r="IRM184" s="434"/>
      <c r="IRN184" s="434"/>
      <c r="IRO184" s="434"/>
      <c r="IRP184" s="434"/>
      <c r="IRQ184" s="434"/>
      <c r="IRR184" s="434"/>
      <c r="IRS184" s="434"/>
      <c r="IRT184" s="434"/>
      <c r="IRU184" s="434"/>
      <c r="IRV184" s="434"/>
      <c r="IRW184" s="434"/>
      <c r="IRX184" s="434"/>
      <c r="IRY184" s="434"/>
      <c r="IRZ184" s="434"/>
      <c r="ISA184" s="434"/>
      <c r="ISB184" s="434"/>
      <c r="ISC184" s="434"/>
      <c r="ISD184" s="434"/>
      <c r="ISE184" s="434"/>
      <c r="ISF184" s="434"/>
      <c r="ISG184" s="434"/>
      <c r="ISH184" s="434"/>
      <c r="ISI184" s="434"/>
      <c r="ISJ184" s="434"/>
      <c r="ISK184" s="434"/>
      <c r="ISL184" s="434"/>
      <c r="ISM184" s="434"/>
      <c r="ISN184" s="434"/>
      <c r="ISO184" s="434"/>
      <c r="ISP184" s="434"/>
      <c r="ISQ184" s="434"/>
      <c r="ISR184" s="434"/>
      <c r="ISS184" s="434"/>
      <c r="IST184" s="434"/>
      <c r="ISU184" s="434"/>
      <c r="ISV184" s="434"/>
      <c r="ISW184" s="434"/>
      <c r="ISX184" s="434"/>
      <c r="ISY184" s="434"/>
      <c r="ISZ184" s="434"/>
      <c r="ITA184" s="434"/>
      <c r="ITB184" s="434"/>
      <c r="ITC184" s="434"/>
      <c r="ITD184" s="434"/>
      <c r="ITE184" s="434"/>
      <c r="ITF184" s="434"/>
      <c r="ITG184" s="434"/>
      <c r="ITH184" s="434"/>
      <c r="ITI184" s="434"/>
      <c r="ITJ184" s="434"/>
      <c r="ITK184" s="434"/>
      <c r="ITL184" s="434"/>
      <c r="ITM184" s="434"/>
      <c r="ITN184" s="434"/>
      <c r="ITO184" s="434"/>
      <c r="ITP184" s="434"/>
      <c r="ITQ184" s="434"/>
      <c r="ITR184" s="434"/>
      <c r="ITS184" s="434"/>
      <c r="ITT184" s="434"/>
      <c r="ITU184" s="434"/>
      <c r="ITV184" s="434"/>
      <c r="ITW184" s="434"/>
      <c r="ITX184" s="434"/>
      <c r="ITY184" s="434"/>
      <c r="ITZ184" s="434"/>
      <c r="IUA184" s="434"/>
      <c r="IUB184" s="434"/>
      <c r="IUC184" s="434"/>
      <c r="IUD184" s="434"/>
      <c r="IUE184" s="434"/>
      <c r="IUF184" s="434"/>
      <c r="IUG184" s="434"/>
      <c r="IUH184" s="434"/>
      <c r="IUI184" s="434"/>
      <c r="IUJ184" s="434"/>
      <c r="IUK184" s="434"/>
      <c r="IUL184" s="434"/>
      <c r="IUM184" s="434"/>
      <c r="IUN184" s="434"/>
      <c r="IUO184" s="434"/>
      <c r="IUP184" s="434"/>
      <c r="IUQ184" s="434"/>
      <c r="IUR184" s="434"/>
      <c r="IUS184" s="434"/>
      <c r="IUT184" s="434"/>
      <c r="IUU184" s="434"/>
      <c r="IUV184" s="434"/>
      <c r="IUW184" s="434"/>
      <c r="IUX184" s="434"/>
      <c r="IUY184" s="434"/>
      <c r="IUZ184" s="434"/>
      <c r="IVA184" s="434"/>
      <c r="IVB184" s="434"/>
      <c r="IVC184" s="434"/>
      <c r="IVJ184" s="434"/>
      <c r="IVK184" s="434"/>
      <c r="IVL184" s="434"/>
      <c r="IVM184" s="434"/>
      <c r="IVN184" s="434"/>
      <c r="IVO184" s="434"/>
      <c r="IVP184" s="434"/>
      <c r="IVQ184" s="434"/>
      <c r="IVR184" s="434"/>
      <c r="IVS184" s="434"/>
      <c r="IVT184" s="434"/>
      <c r="IVU184" s="434"/>
      <c r="IVV184" s="434"/>
      <c r="IVW184" s="434"/>
      <c r="IVX184" s="434"/>
      <c r="IVY184" s="434"/>
      <c r="IVZ184" s="434"/>
      <c r="IWA184" s="434"/>
      <c r="IWB184" s="434"/>
      <c r="IWC184" s="434"/>
      <c r="IWD184" s="434"/>
      <c r="IWE184" s="434"/>
      <c r="IWF184" s="434"/>
      <c r="IWG184" s="434"/>
      <c r="IWH184" s="434"/>
      <c r="IWI184" s="434"/>
      <c r="IWJ184" s="434"/>
      <c r="IWK184" s="434"/>
      <c r="IWL184" s="434"/>
      <c r="IWM184" s="434"/>
      <c r="IWN184" s="434"/>
      <c r="IWO184" s="434"/>
      <c r="IWP184" s="434"/>
      <c r="IWQ184" s="434"/>
      <c r="IWR184" s="434"/>
      <c r="IWS184" s="434"/>
      <c r="IWT184" s="434"/>
      <c r="IWU184" s="434"/>
      <c r="IWV184" s="434"/>
      <c r="IWW184" s="434"/>
      <c r="IWX184" s="434"/>
      <c r="IWY184" s="434"/>
      <c r="IWZ184" s="434"/>
      <c r="IXA184" s="434"/>
      <c r="IXB184" s="434"/>
      <c r="IXC184" s="434"/>
      <c r="IXD184" s="434"/>
      <c r="IXE184" s="434"/>
      <c r="IXF184" s="434"/>
      <c r="IXG184" s="434"/>
      <c r="IXH184" s="434"/>
      <c r="IXI184" s="434"/>
      <c r="IXJ184" s="434"/>
      <c r="IXK184" s="434"/>
      <c r="IXL184" s="434"/>
      <c r="IXM184" s="434"/>
      <c r="IXN184" s="434"/>
      <c r="IXO184" s="434"/>
      <c r="IXP184" s="434"/>
      <c r="IXQ184" s="434"/>
      <c r="IXR184" s="434"/>
      <c r="IXS184" s="434"/>
      <c r="IXT184" s="434"/>
      <c r="IXU184" s="434"/>
      <c r="IXV184" s="434"/>
      <c r="IXW184" s="434"/>
      <c r="IXX184" s="434"/>
      <c r="IXY184" s="434"/>
      <c r="IXZ184" s="434"/>
      <c r="IYA184" s="434"/>
      <c r="IYB184" s="434"/>
      <c r="IYC184" s="434"/>
      <c r="IYD184" s="434"/>
      <c r="IYE184" s="434"/>
      <c r="IYF184" s="434"/>
      <c r="IYG184" s="434"/>
      <c r="IYH184" s="434"/>
      <c r="IYI184" s="434"/>
      <c r="IYJ184" s="434"/>
      <c r="IYK184" s="434"/>
      <c r="IYL184" s="434"/>
      <c r="IYM184" s="434"/>
      <c r="IYN184" s="434"/>
      <c r="IYO184" s="434"/>
      <c r="IYP184" s="434"/>
      <c r="IYQ184" s="434"/>
      <c r="IYR184" s="434"/>
      <c r="IYS184" s="434"/>
      <c r="IYT184" s="434"/>
      <c r="IYU184" s="434"/>
      <c r="IYV184" s="434"/>
      <c r="IYW184" s="434"/>
      <c r="IYX184" s="434"/>
      <c r="IYY184" s="434"/>
      <c r="IYZ184" s="434"/>
      <c r="IZA184" s="434"/>
      <c r="IZB184" s="434"/>
      <c r="IZC184" s="434"/>
      <c r="IZD184" s="434"/>
      <c r="IZE184" s="434"/>
      <c r="IZF184" s="434"/>
      <c r="IZG184" s="434"/>
      <c r="IZH184" s="434"/>
      <c r="IZI184" s="434"/>
      <c r="IZJ184" s="434"/>
      <c r="IZK184" s="434"/>
      <c r="IZL184" s="434"/>
      <c r="IZM184" s="434"/>
      <c r="IZN184" s="434"/>
      <c r="IZO184" s="434"/>
      <c r="IZP184" s="434"/>
      <c r="IZQ184" s="434"/>
      <c r="IZR184" s="434"/>
      <c r="IZS184" s="434"/>
      <c r="IZT184" s="434"/>
      <c r="IZU184" s="434"/>
      <c r="IZV184" s="434"/>
      <c r="IZW184" s="434"/>
      <c r="IZX184" s="434"/>
      <c r="IZY184" s="434"/>
      <c r="IZZ184" s="434"/>
      <c r="JAA184" s="434"/>
      <c r="JAB184" s="434"/>
      <c r="JAC184" s="434"/>
      <c r="JAD184" s="434"/>
      <c r="JAE184" s="434"/>
      <c r="JAF184" s="434"/>
      <c r="JAG184" s="434"/>
      <c r="JAH184" s="434"/>
      <c r="JAI184" s="434"/>
      <c r="JAJ184" s="434"/>
      <c r="JAK184" s="434"/>
      <c r="JAL184" s="434"/>
      <c r="JAM184" s="434"/>
      <c r="JAN184" s="434"/>
      <c r="JAO184" s="434"/>
      <c r="JAP184" s="434"/>
      <c r="JAQ184" s="434"/>
      <c r="JAR184" s="434"/>
      <c r="JAS184" s="434"/>
      <c r="JAT184" s="434"/>
      <c r="JAU184" s="434"/>
      <c r="JAV184" s="434"/>
      <c r="JAW184" s="434"/>
      <c r="JAX184" s="434"/>
      <c r="JAY184" s="434"/>
      <c r="JAZ184" s="434"/>
      <c r="JBA184" s="434"/>
      <c r="JBB184" s="434"/>
      <c r="JBC184" s="434"/>
      <c r="JBD184" s="434"/>
      <c r="JBE184" s="434"/>
      <c r="JBF184" s="434"/>
      <c r="JBG184" s="434"/>
      <c r="JBH184" s="434"/>
      <c r="JBI184" s="434"/>
      <c r="JBJ184" s="434"/>
      <c r="JBK184" s="434"/>
      <c r="JBL184" s="434"/>
      <c r="JBM184" s="434"/>
      <c r="JBN184" s="434"/>
      <c r="JBO184" s="434"/>
      <c r="JBP184" s="434"/>
      <c r="JBQ184" s="434"/>
      <c r="JBR184" s="434"/>
      <c r="JBS184" s="434"/>
      <c r="JBT184" s="434"/>
      <c r="JBU184" s="434"/>
      <c r="JBV184" s="434"/>
      <c r="JBW184" s="434"/>
      <c r="JBX184" s="434"/>
      <c r="JBY184" s="434"/>
      <c r="JBZ184" s="434"/>
      <c r="JCA184" s="434"/>
      <c r="JCB184" s="434"/>
      <c r="JCC184" s="434"/>
      <c r="JCD184" s="434"/>
      <c r="JCE184" s="434"/>
      <c r="JCF184" s="434"/>
      <c r="JCG184" s="434"/>
      <c r="JCH184" s="434"/>
      <c r="JCI184" s="434"/>
      <c r="JCJ184" s="434"/>
      <c r="JCK184" s="434"/>
      <c r="JCL184" s="434"/>
      <c r="JCM184" s="434"/>
      <c r="JCN184" s="434"/>
      <c r="JCO184" s="434"/>
      <c r="JCP184" s="434"/>
      <c r="JCQ184" s="434"/>
      <c r="JCR184" s="434"/>
      <c r="JCS184" s="434"/>
      <c r="JCT184" s="434"/>
      <c r="JCU184" s="434"/>
      <c r="JCV184" s="434"/>
      <c r="JCW184" s="434"/>
      <c r="JCX184" s="434"/>
      <c r="JCY184" s="434"/>
      <c r="JCZ184" s="434"/>
      <c r="JDA184" s="434"/>
      <c r="JDB184" s="434"/>
      <c r="JDC184" s="434"/>
      <c r="JDD184" s="434"/>
      <c r="JDE184" s="434"/>
      <c r="JDF184" s="434"/>
      <c r="JDG184" s="434"/>
      <c r="JDH184" s="434"/>
      <c r="JDI184" s="434"/>
      <c r="JDJ184" s="434"/>
      <c r="JDK184" s="434"/>
      <c r="JDL184" s="434"/>
      <c r="JDM184" s="434"/>
      <c r="JDN184" s="434"/>
      <c r="JDO184" s="434"/>
      <c r="JDP184" s="434"/>
      <c r="JDQ184" s="434"/>
      <c r="JDR184" s="434"/>
      <c r="JDS184" s="434"/>
      <c r="JDT184" s="434"/>
      <c r="JDU184" s="434"/>
      <c r="JDV184" s="434"/>
      <c r="JDW184" s="434"/>
      <c r="JDX184" s="434"/>
      <c r="JDY184" s="434"/>
      <c r="JDZ184" s="434"/>
      <c r="JEA184" s="434"/>
      <c r="JEB184" s="434"/>
      <c r="JEC184" s="434"/>
      <c r="JED184" s="434"/>
      <c r="JEE184" s="434"/>
      <c r="JEF184" s="434"/>
      <c r="JEG184" s="434"/>
      <c r="JEH184" s="434"/>
      <c r="JEI184" s="434"/>
      <c r="JEJ184" s="434"/>
      <c r="JEK184" s="434"/>
      <c r="JEL184" s="434"/>
      <c r="JEM184" s="434"/>
      <c r="JEN184" s="434"/>
      <c r="JEO184" s="434"/>
      <c r="JEP184" s="434"/>
      <c r="JEQ184" s="434"/>
      <c r="JER184" s="434"/>
      <c r="JES184" s="434"/>
      <c r="JET184" s="434"/>
      <c r="JEU184" s="434"/>
      <c r="JEV184" s="434"/>
      <c r="JEW184" s="434"/>
      <c r="JEX184" s="434"/>
      <c r="JEY184" s="434"/>
      <c r="JFF184" s="434"/>
      <c r="JFG184" s="434"/>
      <c r="JFH184" s="434"/>
      <c r="JFI184" s="434"/>
      <c r="JFJ184" s="434"/>
      <c r="JFK184" s="434"/>
      <c r="JFL184" s="434"/>
      <c r="JFM184" s="434"/>
      <c r="JFN184" s="434"/>
      <c r="JFO184" s="434"/>
      <c r="JFP184" s="434"/>
      <c r="JFQ184" s="434"/>
      <c r="JFR184" s="434"/>
      <c r="JFS184" s="434"/>
      <c r="JFT184" s="434"/>
      <c r="JFU184" s="434"/>
      <c r="JFV184" s="434"/>
      <c r="JFW184" s="434"/>
      <c r="JFX184" s="434"/>
      <c r="JFY184" s="434"/>
      <c r="JFZ184" s="434"/>
      <c r="JGA184" s="434"/>
      <c r="JGB184" s="434"/>
      <c r="JGC184" s="434"/>
      <c r="JGD184" s="434"/>
      <c r="JGE184" s="434"/>
      <c r="JGF184" s="434"/>
      <c r="JGG184" s="434"/>
      <c r="JGH184" s="434"/>
      <c r="JGI184" s="434"/>
      <c r="JGJ184" s="434"/>
      <c r="JGK184" s="434"/>
      <c r="JGL184" s="434"/>
      <c r="JGM184" s="434"/>
      <c r="JGN184" s="434"/>
      <c r="JGO184" s="434"/>
      <c r="JGP184" s="434"/>
      <c r="JGQ184" s="434"/>
      <c r="JGR184" s="434"/>
      <c r="JGS184" s="434"/>
      <c r="JGT184" s="434"/>
      <c r="JGU184" s="434"/>
      <c r="JGV184" s="434"/>
      <c r="JGW184" s="434"/>
      <c r="JGX184" s="434"/>
      <c r="JGY184" s="434"/>
      <c r="JGZ184" s="434"/>
      <c r="JHA184" s="434"/>
      <c r="JHB184" s="434"/>
      <c r="JHC184" s="434"/>
      <c r="JHD184" s="434"/>
      <c r="JHE184" s="434"/>
      <c r="JHF184" s="434"/>
      <c r="JHG184" s="434"/>
      <c r="JHH184" s="434"/>
      <c r="JHI184" s="434"/>
      <c r="JHJ184" s="434"/>
      <c r="JHK184" s="434"/>
      <c r="JHL184" s="434"/>
      <c r="JHM184" s="434"/>
      <c r="JHN184" s="434"/>
      <c r="JHO184" s="434"/>
      <c r="JHP184" s="434"/>
      <c r="JHQ184" s="434"/>
      <c r="JHR184" s="434"/>
      <c r="JHS184" s="434"/>
      <c r="JHT184" s="434"/>
      <c r="JHU184" s="434"/>
      <c r="JHV184" s="434"/>
      <c r="JHW184" s="434"/>
      <c r="JHX184" s="434"/>
      <c r="JHY184" s="434"/>
      <c r="JHZ184" s="434"/>
      <c r="JIA184" s="434"/>
      <c r="JIB184" s="434"/>
      <c r="JIC184" s="434"/>
      <c r="JID184" s="434"/>
      <c r="JIE184" s="434"/>
      <c r="JIF184" s="434"/>
      <c r="JIG184" s="434"/>
      <c r="JIH184" s="434"/>
      <c r="JII184" s="434"/>
      <c r="JIJ184" s="434"/>
      <c r="JIK184" s="434"/>
      <c r="JIL184" s="434"/>
      <c r="JIM184" s="434"/>
      <c r="JIN184" s="434"/>
      <c r="JIO184" s="434"/>
      <c r="JIP184" s="434"/>
      <c r="JIQ184" s="434"/>
      <c r="JIR184" s="434"/>
      <c r="JIS184" s="434"/>
      <c r="JIT184" s="434"/>
      <c r="JIU184" s="434"/>
      <c r="JIV184" s="434"/>
      <c r="JIW184" s="434"/>
      <c r="JIX184" s="434"/>
      <c r="JIY184" s="434"/>
      <c r="JIZ184" s="434"/>
      <c r="JJA184" s="434"/>
      <c r="JJB184" s="434"/>
      <c r="JJC184" s="434"/>
      <c r="JJD184" s="434"/>
      <c r="JJE184" s="434"/>
      <c r="JJF184" s="434"/>
      <c r="JJG184" s="434"/>
      <c r="JJH184" s="434"/>
      <c r="JJI184" s="434"/>
      <c r="JJJ184" s="434"/>
      <c r="JJK184" s="434"/>
      <c r="JJL184" s="434"/>
      <c r="JJM184" s="434"/>
      <c r="JJN184" s="434"/>
      <c r="JJO184" s="434"/>
      <c r="JJP184" s="434"/>
      <c r="JJQ184" s="434"/>
      <c r="JJR184" s="434"/>
      <c r="JJS184" s="434"/>
      <c r="JJT184" s="434"/>
      <c r="JJU184" s="434"/>
      <c r="JJV184" s="434"/>
      <c r="JJW184" s="434"/>
      <c r="JJX184" s="434"/>
      <c r="JJY184" s="434"/>
      <c r="JJZ184" s="434"/>
      <c r="JKA184" s="434"/>
      <c r="JKB184" s="434"/>
      <c r="JKC184" s="434"/>
      <c r="JKD184" s="434"/>
      <c r="JKE184" s="434"/>
      <c r="JKF184" s="434"/>
      <c r="JKG184" s="434"/>
      <c r="JKH184" s="434"/>
      <c r="JKI184" s="434"/>
      <c r="JKJ184" s="434"/>
      <c r="JKK184" s="434"/>
      <c r="JKL184" s="434"/>
      <c r="JKM184" s="434"/>
      <c r="JKN184" s="434"/>
      <c r="JKO184" s="434"/>
      <c r="JKP184" s="434"/>
      <c r="JKQ184" s="434"/>
      <c r="JKR184" s="434"/>
      <c r="JKS184" s="434"/>
      <c r="JKT184" s="434"/>
      <c r="JKU184" s="434"/>
      <c r="JKV184" s="434"/>
      <c r="JKW184" s="434"/>
      <c r="JKX184" s="434"/>
      <c r="JKY184" s="434"/>
      <c r="JKZ184" s="434"/>
      <c r="JLA184" s="434"/>
      <c r="JLB184" s="434"/>
      <c r="JLC184" s="434"/>
      <c r="JLD184" s="434"/>
      <c r="JLE184" s="434"/>
      <c r="JLF184" s="434"/>
      <c r="JLG184" s="434"/>
      <c r="JLH184" s="434"/>
      <c r="JLI184" s="434"/>
      <c r="JLJ184" s="434"/>
      <c r="JLK184" s="434"/>
      <c r="JLL184" s="434"/>
      <c r="JLM184" s="434"/>
      <c r="JLN184" s="434"/>
      <c r="JLO184" s="434"/>
      <c r="JLP184" s="434"/>
      <c r="JLQ184" s="434"/>
      <c r="JLR184" s="434"/>
      <c r="JLS184" s="434"/>
      <c r="JLT184" s="434"/>
      <c r="JLU184" s="434"/>
      <c r="JLV184" s="434"/>
      <c r="JLW184" s="434"/>
      <c r="JLX184" s="434"/>
      <c r="JLY184" s="434"/>
      <c r="JLZ184" s="434"/>
      <c r="JMA184" s="434"/>
      <c r="JMB184" s="434"/>
      <c r="JMC184" s="434"/>
      <c r="JMD184" s="434"/>
      <c r="JME184" s="434"/>
      <c r="JMF184" s="434"/>
      <c r="JMG184" s="434"/>
      <c r="JMH184" s="434"/>
      <c r="JMI184" s="434"/>
      <c r="JMJ184" s="434"/>
      <c r="JMK184" s="434"/>
      <c r="JML184" s="434"/>
      <c r="JMM184" s="434"/>
      <c r="JMN184" s="434"/>
      <c r="JMO184" s="434"/>
      <c r="JMP184" s="434"/>
      <c r="JMQ184" s="434"/>
      <c r="JMR184" s="434"/>
      <c r="JMS184" s="434"/>
      <c r="JMT184" s="434"/>
      <c r="JMU184" s="434"/>
      <c r="JMV184" s="434"/>
      <c r="JMW184" s="434"/>
      <c r="JMX184" s="434"/>
      <c r="JMY184" s="434"/>
      <c r="JMZ184" s="434"/>
      <c r="JNA184" s="434"/>
      <c r="JNB184" s="434"/>
      <c r="JNC184" s="434"/>
      <c r="JND184" s="434"/>
      <c r="JNE184" s="434"/>
      <c r="JNF184" s="434"/>
      <c r="JNG184" s="434"/>
      <c r="JNH184" s="434"/>
      <c r="JNI184" s="434"/>
      <c r="JNJ184" s="434"/>
      <c r="JNK184" s="434"/>
      <c r="JNL184" s="434"/>
      <c r="JNM184" s="434"/>
      <c r="JNN184" s="434"/>
      <c r="JNO184" s="434"/>
      <c r="JNP184" s="434"/>
      <c r="JNQ184" s="434"/>
      <c r="JNR184" s="434"/>
      <c r="JNS184" s="434"/>
      <c r="JNT184" s="434"/>
      <c r="JNU184" s="434"/>
      <c r="JNV184" s="434"/>
      <c r="JNW184" s="434"/>
      <c r="JNX184" s="434"/>
      <c r="JNY184" s="434"/>
      <c r="JNZ184" s="434"/>
      <c r="JOA184" s="434"/>
      <c r="JOB184" s="434"/>
      <c r="JOC184" s="434"/>
      <c r="JOD184" s="434"/>
      <c r="JOE184" s="434"/>
      <c r="JOF184" s="434"/>
      <c r="JOG184" s="434"/>
      <c r="JOH184" s="434"/>
      <c r="JOI184" s="434"/>
      <c r="JOJ184" s="434"/>
      <c r="JOK184" s="434"/>
      <c r="JOL184" s="434"/>
      <c r="JOM184" s="434"/>
      <c r="JON184" s="434"/>
      <c r="JOO184" s="434"/>
      <c r="JOP184" s="434"/>
      <c r="JOQ184" s="434"/>
      <c r="JOR184" s="434"/>
      <c r="JOS184" s="434"/>
      <c r="JOT184" s="434"/>
      <c r="JOU184" s="434"/>
      <c r="JPB184" s="434"/>
      <c r="JPC184" s="434"/>
      <c r="JPD184" s="434"/>
      <c r="JPE184" s="434"/>
      <c r="JPF184" s="434"/>
      <c r="JPG184" s="434"/>
      <c r="JPH184" s="434"/>
      <c r="JPI184" s="434"/>
      <c r="JPJ184" s="434"/>
      <c r="JPK184" s="434"/>
      <c r="JPL184" s="434"/>
      <c r="JPM184" s="434"/>
      <c r="JPN184" s="434"/>
      <c r="JPO184" s="434"/>
      <c r="JPP184" s="434"/>
      <c r="JPQ184" s="434"/>
      <c r="JPR184" s="434"/>
      <c r="JPS184" s="434"/>
      <c r="JPT184" s="434"/>
      <c r="JPU184" s="434"/>
      <c r="JPV184" s="434"/>
      <c r="JPW184" s="434"/>
      <c r="JPX184" s="434"/>
      <c r="JPY184" s="434"/>
      <c r="JPZ184" s="434"/>
      <c r="JQA184" s="434"/>
      <c r="JQB184" s="434"/>
      <c r="JQC184" s="434"/>
      <c r="JQD184" s="434"/>
      <c r="JQE184" s="434"/>
      <c r="JQF184" s="434"/>
      <c r="JQG184" s="434"/>
      <c r="JQH184" s="434"/>
      <c r="JQI184" s="434"/>
      <c r="JQJ184" s="434"/>
      <c r="JQK184" s="434"/>
      <c r="JQL184" s="434"/>
      <c r="JQM184" s="434"/>
      <c r="JQN184" s="434"/>
      <c r="JQO184" s="434"/>
      <c r="JQP184" s="434"/>
      <c r="JQQ184" s="434"/>
      <c r="JQR184" s="434"/>
      <c r="JQS184" s="434"/>
      <c r="JQT184" s="434"/>
      <c r="JQU184" s="434"/>
      <c r="JQV184" s="434"/>
      <c r="JQW184" s="434"/>
      <c r="JQX184" s="434"/>
      <c r="JQY184" s="434"/>
      <c r="JQZ184" s="434"/>
      <c r="JRA184" s="434"/>
      <c r="JRB184" s="434"/>
      <c r="JRC184" s="434"/>
      <c r="JRD184" s="434"/>
      <c r="JRE184" s="434"/>
      <c r="JRF184" s="434"/>
      <c r="JRG184" s="434"/>
      <c r="JRH184" s="434"/>
      <c r="JRI184" s="434"/>
      <c r="JRJ184" s="434"/>
      <c r="JRK184" s="434"/>
      <c r="JRL184" s="434"/>
      <c r="JRM184" s="434"/>
      <c r="JRN184" s="434"/>
      <c r="JRO184" s="434"/>
      <c r="JRP184" s="434"/>
      <c r="JRQ184" s="434"/>
      <c r="JRR184" s="434"/>
      <c r="JRS184" s="434"/>
      <c r="JRT184" s="434"/>
      <c r="JRU184" s="434"/>
      <c r="JRV184" s="434"/>
      <c r="JRW184" s="434"/>
      <c r="JRX184" s="434"/>
      <c r="JRY184" s="434"/>
      <c r="JRZ184" s="434"/>
      <c r="JSA184" s="434"/>
      <c r="JSB184" s="434"/>
      <c r="JSC184" s="434"/>
      <c r="JSD184" s="434"/>
      <c r="JSE184" s="434"/>
      <c r="JSF184" s="434"/>
      <c r="JSG184" s="434"/>
      <c r="JSH184" s="434"/>
      <c r="JSI184" s="434"/>
      <c r="JSJ184" s="434"/>
      <c r="JSK184" s="434"/>
      <c r="JSL184" s="434"/>
      <c r="JSM184" s="434"/>
      <c r="JSN184" s="434"/>
      <c r="JSO184" s="434"/>
      <c r="JSP184" s="434"/>
      <c r="JSQ184" s="434"/>
      <c r="JSR184" s="434"/>
      <c r="JSS184" s="434"/>
      <c r="JST184" s="434"/>
      <c r="JSU184" s="434"/>
      <c r="JSV184" s="434"/>
      <c r="JSW184" s="434"/>
      <c r="JSX184" s="434"/>
      <c r="JSY184" s="434"/>
      <c r="JSZ184" s="434"/>
      <c r="JTA184" s="434"/>
      <c r="JTB184" s="434"/>
      <c r="JTC184" s="434"/>
      <c r="JTD184" s="434"/>
      <c r="JTE184" s="434"/>
      <c r="JTF184" s="434"/>
      <c r="JTG184" s="434"/>
      <c r="JTH184" s="434"/>
      <c r="JTI184" s="434"/>
      <c r="JTJ184" s="434"/>
      <c r="JTK184" s="434"/>
      <c r="JTL184" s="434"/>
      <c r="JTM184" s="434"/>
      <c r="JTN184" s="434"/>
      <c r="JTO184" s="434"/>
      <c r="JTP184" s="434"/>
      <c r="JTQ184" s="434"/>
      <c r="JTR184" s="434"/>
      <c r="JTS184" s="434"/>
      <c r="JTT184" s="434"/>
      <c r="JTU184" s="434"/>
      <c r="JTV184" s="434"/>
      <c r="JTW184" s="434"/>
      <c r="JTX184" s="434"/>
      <c r="JTY184" s="434"/>
      <c r="JTZ184" s="434"/>
      <c r="JUA184" s="434"/>
      <c r="JUB184" s="434"/>
      <c r="JUC184" s="434"/>
      <c r="JUD184" s="434"/>
      <c r="JUE184" s="434"/>
      <c r="JUF184" s="434"/>
      <c r="JUG184" s="434"/>
      <c r="JUH184" s="434"/>
      <c r="JUI184" s="434"/>
      <c r="JUJ184" s="434"/>
      <c r="JUK184" s="434"/>
      <c r="JUL184" s="434"/>
      <c r="JUM184" s="434"/>
      <c r="JUN184" s="434"/>
      <c r="JUO184" s="434"/>
      <c r="JUP184" s="434"/>
      <c r="JUQ184" s="434"/>
      <c r="JUR184" s="434"/>
      <c r="JUS184" s="434"/>
      <c r="JUT184" s="434"/>
      <c r="JUU184" s="434"/>
      <c r="JUV184" s="434"/>
      <c r="JUW184" s="434"/>
      <c r="JUX184" s="434"/>
      <c r="JUY184" s="434"/>
      <c r="JUZ184" s="434"/>
      <c r="JVA184" s="434"/>
      <c r="JVB184" s="434"/>
      <c r="JVC184" s="434"/>
      <c r="JVD184" s="434"/>
      <c r="JVE184" s="434"/>
      <c r="JVF184" s="434"/>
      <c r="JVG184" s="434"/>
      <c r="JVH184" s="434"/>
      <c r="JVI184" s="434"/>
      <c r="JVJ184" s="434"/>
      <c r="JVK184" s="434"/>
      <c r="JVL184" s="434"/>
      <c r="JVM184" s="434"/>
      <c r="JVN184" s="434"/>
      <c r="JVO184" s="434"/>
      <c r="JVP184" s="434"/>
      <c r="JVQ184" s="434"/>
      <c r="JVR184" s="434"/>
      <c r="JVS184" s="434"/>
      <c r="JVT184" s="434"/>
      <c r="JVU184" s="434"/>
      <c r="JVV184" s="434"/>
      <c r="JVW184" s="434"/>
      <c r="JVX184" s="434"/>
      <c r="JVY184" s="434"/>
      <c r="JVZ184" s="434"/>
      <c r="JWA184" s="434"/>
      <c r="JWB184" s="434"/>
      <c r="JWC184" s="434"/>
      <c r="JWD184" s="434"/>
      <c r="JWE184" s="434"/>
      <c r="JWF184" s="434"/>
      <c r="JWG184" s="434"/>
      <c r="JWH184" s="434"/>
      <c r="JWI184" s="434"/>
      <c r="JWJ184" s="434"/>
      <c r="JWK184" s="434"/>
      <c r="JWL184" s="434"/>
      <c r="JWM184" s="434"/>
      <c r="JWN184" s="434"/>
      <c r="JWO184" s="434"/>
      <c r="JWP184" s="434"/>
      <c r="JWQ184" s="434"/>
      <c r="JWR184" s="434"/>
      <c r="JWS184" s="434"/>
      <c r="JWT184" s="434"/>
      <c r="JWU184" s="434"/>
      <c r="JWV184" s="434"/>
      <c r="JWW184" s="434"/>
      <c r="JWX184" s="434"/>
      <c r="JWY184" s="434"/>
      <c r="JWZ184" s="434"/>
      <c r="JXA184" s="434"/>
      <c r="JXB184" s="434"/>
      <c r="JXC184" s="434"/>
      <c r="JXD184" s="434"/>
      <c r="JXE184" s="434"/>
      <c r="JXF184" s="434"/>
      <c r="JXG184" s="434"/>
      <c r="JXH184" s="434"/>
      <c r="JXI184" s="434"/>
      <c r="JXJ184" s="434"/>
      <c r="JXK184" s="434"/>
      <c r="JXL184" s="434"/>
      <c r="JXM184" s="434"/>
      <c r="JXN184" s="434"/>
      <c r="JXO184" s="434"/>
      <c r="JXP184" s="434"/>
      <c r="JXQ184" s="434"/>
      <c r="JXR184" s="434"/>
      <c r="JXS184" s="434"/>
      <c r="JXT184" s="434"/>
      <c r="JXU184" s="434"/>
      <c r="JXV184" s="434"/>
      <c r="JXW184" s="434"/>
      <c r="JXX184" s="434"/>
      <c r="JXY184" s="434"/>
      <c r="JXZ184" s="434"/>
      <c r="JYA184" s="434"/>
      <c r="JYB184" s="434"/>
      <c r="JYC184" s="434"/>
      <c r="JYD184" s="434"/>
      <c r="JYE184" s="434"/>
      <c r="JYF184" s="434"/>
      <c r="JYG184" s="434"/>
      <c r="JYH184" s="434"/>
      <c r="JYI184" s="434"/>
      <c r="JYJ184" s="434"/>
      <c r="JYK184" s="434"/>
      <c r="JYL184" s="434"/>
      <c r="JYM184" s="434"/>
      <c r="JYN184" s="434"/>
      <c r="JYO184" s="434"/>
      <c r="JYP184" s="434"/>
      <c r="JYQ184" s="434"/>
      <c r="JYX184" s="434"/>
      <c r="JYY184" s="434"/>
      <c r="JYZ184" s="434"/>
      <c r="JZA184" s="434"/>
      <c r="JZB184" s="434"/>
      <c r="JZC184" s="434"/>
      <c r="JZD184" s="434"/>
      <c r="JZE184" s="434"/>
      <c r="JZF184" s="434"/>
      <c r="JZG184" s="434"/>
      <c r="JZH184" s="434"/>
      <c r="JZI184" s="434"/>
      <c r="JZJ184" s="434"/>
      <c r="JZK184" s="434"/>
      <c r="JZL184" s="434"/>
      <c r="JZM184" s="434"/>
      <c r="JZN184" s="434"/>
      <c r="JZO184" s="434"/>
      <c r="JZP184" s="434"/>
      <c r="JZQ184" s="434"/>
      <c r="JZR184" s="434"/>
      <c r="JZS184" s="434"/>
      <c r="JZT184" s="434"/>
      <c r="JZU184" s="434"/>
      <c r="JZV184" s="434"/>
      <c r="JZW184" s="434"/>
      <c r="JZX184" s="434"/>
      <c r="JZY184" s="434"/>
      <c r="JZZ184" s="434"/>
      <c r="KAA184" s="434"/>
      <c r="KAB184" s="434"/>
      <c r="KAC184" s="434"/>
      <c r="KAD184" s="434"/>
      <c r="KAE184" s="434"/>
      <c r="KAF184" s="434"/>
      <c r="KAG184" s="434"/>
      <c r="KAH184" s="434"/>
      <c r="KAI184" s="434"/>
      <c r="KAJ184" s="434"/>
      <c r="KAK184" s="434"/>
      <c r="KAL184" s="434"/>
      <c r="KAM184" s="434"/>
      <c r="KAN184" s="434"/>
      <c r="KAO184" s="434"/>
      <c r="KAP184" s="434"/>
      <c r="KAQ184" s="434"/>
      <c r="KAR184" s="434"/>
      <c r="KAS184" s="434"/>
      <c r="KAT184" s="434"/>
      <c r="KAU184" s="434"/>
      <c r="KAV184" s="434"/>
      <c r="KAW184" s="434"/>
      <c r="KAX184" s="434"/>
      <c r="KAY184" s="434"/>
      <c r="KAZ184" s="434"/>
      <c r="KBA184" s="434"/>
      <c r="KBB184" s="434"/>
      <c r="KBC184" s="434"/>
      <c r="KBD184" s="434"/>
      <c r="KBE184" s="434"/>
      <c r="KBF184" s="434"/>
      <c r="KBG184" s="434"/>
      <c r="KBH184" s="434"/>
      <c r="KBI184" s="434"/>
      <c r="KBJ184" s="434"/>
      <c r="KBK184" s="434"/>
      <c r="KBL184" s="434"/>
      <c r="KBM184" s="434"/>
      <c r="KBN184" s="434"/>
      <c r="KBO184" s="434"/>
      <c r="KBP184" s="434"/>
      <c r="KBQ184" s="434"/>
      <c r="KBR184" s="434"/>
      <c r="KBS184" s="434"/>
      <c r="KBT184" s="434"/>
      <c r="KBU184" s="434"/>
      <c r="KBV184" s="434"/>
      <c r="KBW184" s="434"/>
      <c r="KBX184" s="434"/>
      <c r="KBY184" s="434"/>
      <c r="KBZ184" s="434"/>
      <c r="KCA184" s="434"/>
      <c r="KCB184" s="434"/>
      <c r="KCC184" s="434"/>
      <c r="KCD184" s="434"/>
      <c r="KCE184" s="434"/>
      <c r="KCF184" s="434"/>
      <c r="KCG184" s="434"/>
      <c r="KCH184" s="434"/>
      <c r="KCI184" s="434"/>
      <c r="KCJ184" s="434"/>
      <c r="KCK184" s="434"/>
      <c r="KCL184" s="434"/>
      <c r="KCM184" s="434"/>
      <c r="KCN184" s="434"/>
      <c r="KCO184" s="434"/>
      <c r="KCP184" s="434"/>
      <c r="KCQ184" s="434"/>
      <c r="KCR184" s="434"/>
      <c r="KCS184" s="434"/>
      <c r="KCT184" s="434"/>
      <c r="KCU184" s="434"/>
      <c r="KCV184" s="434"/>
      <c r="KCW184" s="434"/>
      <c r="KCX184" s="434"/>
      <c r="KCY184" s="434"/>
      <c r="KCZ184" s="434"/>
      <c r="KDA184" s="434"/>
      <c r="KDB184" s="434"/>
      <c r="KDC184" s="434"/>
      <c r="KDD184" s="434"/>
      <c r="KDE184" s="434"/>
      <c r="KDF184" s="434"/>
      <c r="KDG184" s="434"/>
      <c r="KDH184" s="434"/>
      <c r="KDI184" s="434"/>
      <c r="KDJ184" s="434"/>
      <c r="KDK184" s="434"/>
      <c r="KDL184" s="434"/>
      <c r="KDM184" s="434"/>
      <c r="KDN184" s="434"/>
      <c r="KDO184" s="434"/>
      <c r="KDP184" s="434"/>
      <c r="KDQ184" s="434"/>
      <c r="KDR184" s="434"/>
      <c r="KDS184" s="434"/>
      <c r="KDT184" s="434"/>
      <c r="KDU184" s="434"/>
      <c r="KDV184" s="434"/>
      <c r="KDW184" s="434"/>
      <c r="KDX184" s="434"/>
      <c r="KDY184" s="434"/>
      <c r="KDZ184" s="434"/>
      <c r="KEA184" s="434"/>
      <c r="KEB184" s="434"/>
      <c r="KEC184" s="434"/>
      <c r="KED184" s="434"/>
      <c r="KEE184" s="434"/>
      <c r="KEF184" s="434"/>
      <c r="KEG184" s="434"/>
      <c r="KEH184" s="434"/>
      <c r="KEI184" s="434"/>
      <c r="KEJ184" s="434"/>
      <c r="KEK184" s="434"/>
      <c r="KEL184" s="434"/>
      <c r="KEM184" s="434"/>
      <c r="KEN184" s="434"/>
      <c r="KEO184" s="434"/>
      <c r="KEP184" s="434"/>
      <c r="KEQ184" s="434"/>
      <c r="KER184" s="434"/>
      <c r="KES184" s="434"/>
      <c r="KET184" s="434"/>
      <c r="KEU184" s="434"/>
      <c r="KEV184" s="434"/>
      <c r="KEW184" s="434"/>
      <c r="KEX184" s="434"/>
      <c r="KEY184" s="434"/>
      <c r="KEZ184" s="434"/>
      <c r="KFA184" s="434"/>
      <c r="KFB184" s="434"/>
      <c r="KFC184" s="434"/>
      <c r="KFD184" s="434"/>
      <c r="KFE184" s="434"/>
      <c r="KFF184" s="434"/>
      <c r="KFG184" s="434"/>
      <c r="KFH184" s="434"/>
      <c r="KFI184" s="434"/>
      <c r="KFJ184" s="434"/>
      <c r="KFK184" s="434"/>
      <c r="KFL184" s="434"/>
      <c r="KFM184" s="434"/>
      <c r="KFN184" s="434"/>
      <c r="KFO184" s="434"/>
      <c r="KFP184" s="434"/>
      <c r="KFQ184" s="434"/>
      <c r="KFR184" s="434"/>
      <c r="KFS184" s="434"/>
      <c r="KFT184" s="434"/>
      <c r="KFU184" s="434"/>
      <c r="KFV184" s="434"/>
      <c r="KFW184" s="434"/>
      <c r="KFX184" s="434"/>
      <c r="KFY184" s="434"/>
      <c r="KFZ184" s="434"/>
      <c r="KGA184" s="434"/>
      <c r="KGB184" s="434"/>
      <c r="KGC184" s="434"/>
      <c r="KGD184" s="434"/>
      <c r="KGE184" s="434"/>
      <c r="KGF184" s="434"/>
      <c r="KGG184" s="434"/>
      <c r="KGH184" s="434"/>
      <c r="KGI184" s="434"/>
      <c r="KGJ184" s="434"/>
      <c r="KGK184" s="434"/>
      <c r="KGL184" s="434"/>
      <c r="KGM184" s="434"/>
      <c r="KGN184" s="434"/>
      <c r="KGO184" s="434"/>
      <c r="KGP184" s="434"/>
      <c r="KGQ184" s="434"/>
      <c r="KGR184" s="434"/>
      <c r="KGS184" s="434"/>
      <c r="KGT184" s="434"/>
      <c r="KGU184" s="434"/>
      <c r="KGV184" s="434"/>
      <c r="KGW184" s="434"/>
      <c r="KGX184" s="434"/>
      <c r="KGY184" s="434"/>
      <c r="KGZ184" s="434"/>
      <c r="KHA184" s="434"/>
      <c r="KHB184" s="434"/>
      <c r="KHC184" s="434"/>
      <c r="KHD184" s="434"/>
      <c r="KHE184" s="434"/>
      <c r="KHF184" s="434"/>
      <c r="KHG184" s="434"/>
      <c r="KHH184" s="434"/>
      <c r="KHI184" s="434"/>
      <c r="KHJ184" s="434"/>
      <c r="KHK184" s="434"/>
      <c r="KHL184" s="434"/>
      <c r="KHM184" s="434"/>
      <c r="KHN184" s="434"/>
      <c r="KHO184" s="434"/>
      <c r="KHP184" s="434"/>
      <c r="KHQ184" s="434"/>
      <c r="KHR184" s="434"/>
      <c r="KHS184" s="434"/>
      <c r="KHT184" s="434"/>
      <c r="KHU184" s="434"/>
      <c r="KHV184" s="434"/>
      <c r="KHW184" s="434"/>
      <c r="KHX184" s="434"/>
      <c r="KHY184" s="434"/>
      <c r="KHZ184" s="434"/>
      <c r="KIA184" s="434"/>
      <c r="KIB184" s="434"/>
      <c r="KIC184" s="434"/>
      <c r="KID184" s="434"/>
      <c r="KIE184" s="434"/>
      <c r="KIF184" s="434"/>
      <c r="KIG184" s="434"/>
      <c r="KIH184" s="434"/>
      <c r="KII184" s="434"/>
      <c r="KIJ184" s="434"/>
      <c r="KIK184" s="434"/>
      <c r="KIL184" s="434"/>
      <c r="KIM184" s="434"/>
      <c r="KIT184" s="434"/>
      <c r="KIU184" s="434"/>
      <c r="KIV184" s="434"/>
      <c r="KIW184" s="434"/>
      <c r="KIX184" s="434"/>
      <c r="KIY184" s="434"/>
      <c r="KIZ184" s="434"/>
      <c r="KJA184" s="434"/>
      <c r="KJB184" s="434"/>
      <c r="KJC184" s="434"/>
      <c r="KJD184" s="434"/>
      <c r="KJE184" s="434"/>
      <c r="KJF184" s="434"/>
      <c r="KJG184" s="434"/>
      <c r="KJH184" s="434"/>
      <c r="KJI184" s="434"/>
      <c r="KJJ184" s="434"/>
      <c r="KJK184" s="434"/>
      <c r="KJL184" s="434"/>
      <c r="KJM184" s="434"/>
      <c r="KJN184" s="434"/>
      <c r="KJO184" s="434"/>
      <c r="KJP184" s="434"/>
      <c r="KJQ184" s="434"/>
      <c r="KJR184" s="434"/>
      <c r="KJS184" s="434"/>
      <c r="KJT184" s="434"/>
      <c r="KJU184" s="434"/>
      <c r="KJV184" s="434"/>
      <c r="KJW184" s="434"/>
      <c r="KJX184" s="434"/>
      <c r="KJY184" s="434"/>
      <c r="KJZ184" s="434"/>
      <c r="KKA184" s="434"/>
      <c r="KKB184" s="434"/>
      <c r="KKC184" s="434"/>
      <c r="KKD184" s="434"/>
      <c r="KKE184" s="434"/>
      <c r="KKF184" s="434"/>
      <c r="KKG184" s="434"/>
      <c r="KKH184" s="434"/>
      <c r="KKI184" s="434"/>
      <c r="KKJ184" s="434"/>
      <c r="KKK184" s="434"/>
      <c r="KKL184" s="434"/>
      <c r="KKM184" s="434"/>
      <c r="KKN184" s="434"/>
      <c r="KKO184" s="434"/>
      <c r="KKP184" s="434"/>
      <c r="KKQ184" s="434"/>
      <c r="KKR184" s="434"/>
      <c r="KKS184" s="434"/>
      <c r="KKT184" s="434"/>
      <c r="KKU184" s="434"/>
      <c r="KKV184" s="434"/>
      <c r="KKW184" s="434"/>
      <c r="KKX184" s="434"/>
      <c r="KKY184" s="434"/>
      <c r="KKZ184" s="434"/>
      <c r="KLA184" s="434"/>
      <c r="KLB184" s="434"/>
      <c r="KLC184" s="434"/>
      <c r="KLD184" s="434"/>
      <c r="KLE184" s="434"/>
      <c r="KLF184" s="434"/>
      <c r="KLG184" s="434"/>
      <c r="KLH184" s="434"/>
      <c r="KLI184" s="434"/>
      <c r="KLJ184" s="434"/>
      <c r="KLK184" s="434"/>
      <c r="KLL184" s="434"/>
      <c r="KLM184" s="434"/>
      <c r="KLN184" s="434"/>
      <c r="KLO184" s="434"/>
      <c r="KLP184" s="434"/>
      <c r="KLQ184" s="434"/>
      <c r="KLR184" s="434"/>
      <c r="KLS184" s="434"/>
      <c r="KLT184" s="434"/>
      <c r="KLU184" s="434"/>
      <c r="KLV184" s="434"/>
      <c r="KLW184" s="434"/>
      <c r="KLX184" s="434"/>
      <c r="KLY184" s="434"/>
      <c r="KLZ184" s="434"/>
      <c r="KMA184" s="434"/>
      <c r="KMB184" s="434"/>
      <c r="KMC184" s="434"/>
      <c r="KMD184" s="434"/>
      <c r="KME184" s="434"/>
      <c r="KMF184" s="434"/>
      <c r="KMG184" s="434"/>
      <c r="KMH184" s="434"/>
      <c r="KMI184" s="434"/>
      <c r="KMJ184" s="434"/>
      <c r="KMK184" s="434"/>
      <c r="KML184" s="434"/>
      <c r="KMM184" s="434"/>
      <c r="KMN184" s="434"/>
      <c r="KMO184" s="434"/>
      <c r="KMP184" s="434"/>
      <c r="KMQ184" s="434"/>
      <c r="KMR184" s="434"/>
      <c r="KMS184" s="434"/>
      <c r="KMT184" s="434"/>
      <c r="KMU184" s="434"/>
      <c r="KMV184" s="434"/>
      <c r="KMW184" s="434"/>
      <c r="KMX184" s="434"/>
      <c r="KMY184" s="434"/>
      <c r="KMZ184" s="434"/>
      <c r="KNA184" s="434"/>
      <c r="KNB184" s="434"/>
      <c r="KNC184" s="434"/>
      <c r="KND184" s="434"/>
      <c r="KNE184" s="434"/>
      <c r="KNF184" s="434"/>
      <c r="KNG184" s="434"/>
      <c r="KNH184" s="434"/>
      <c r="KNI184" s="434"/>
      <c r="KNJ184" s="434"/>
      <c r="KNK184" s="434"/>
      <c r="KNL184" s="434"/>
      <c r="KNM184" s="434"/>
      <c r="KNN184" s="434"/>
      <c r="KNO184" s="434"/>
      <c r="KNP184" s="434"/>
      <c r="KNQ184" s="434"/>
      <c r="KNR184" s="434"/>
      <c r="KNS184" s="434"/>
      <c r="KNT184" s="434"/>
      <c r="KNU184" s="434"/>
      <c r="KNV184" s="434"/>
      <c r="KNW184" s="434"/>
      <c r="KNX184" s="434"/>
      <c r="KNY184" s="434"/>
      <c r="KNZ184" s="434"/>
      <c r="KOA184" s="434"/>
      <c r="KOB184" s="434"/>
      <c r="KOC184" s="434"/>
      <c r="KOD184" s="434"/>
      <c r="KOE184" s="434"/>
      <c r="KOF184" s="434"/>
      <c r="KOG184" s="434"/>
      <c r="KOH184" s="434"/>
      <c r="KOI184" s="434"/>
      <c r="KOJ184" s="434"/>
      <c r="KOK184" s="434"/>
      <c r="KOL184" s="434"/>
      <c r="KOM184" s="434"/>
      <c r="KON184" s="434"/>
      <c r="KOO184" s="434"/>
      <c r="KOP184" s="434"/>
      <c r="KOQ184" s="434"/>
      <c r="KOR184" s="434"/>
      <c r="KOS184" s="434"/>
      <c r="KOT184" s="434"/>
      <c r="KOU184" s="434"/>
      <c r="KOV184" s="434"/>
      <c r="KOW184" s="434"/>
      <c r="KOX184" s="434"/>
      <c r="KOY184" s="434"/>
      <c r="KOZ184" s="434"/>
      <c r="KPA184" s="434"/>
      <c r="KPB184" s="434"/>
      <c r="KPC184" s="434"/>
      <c r="KPD184" s="434"/>
      <c r="KPE184" s="434"/>
      <c r="KPF184" s="434"/>
      <c r="KPG184" s="434"/>
      <c r="KPH184" s="434"/>
      <c r="KPI184" s="434"/>
      <c r="KPJ184" s="434"/>
      <c r="KPK184" s="434"/>
      <c r="KPL184" s="434"/>
      <c r="KPM184" s="434"/>
      <c r="KPN184" s="434"/>
      <c r="KPO184" s="434"/>
      <c r="KPP184" s="434"/>
      <c r="KPQ184" s="434"/>
      <c r="KPR184" s="434"/>
      <c r="KPS184" s="434"/>
      <c r="KPT184" s="434"/>
      <c r="KPU184" s="434"/>
      <c r="KPV184" s="434"/>
      <c r="KPW184" s="434"/>
      <c r="KPX184" s="434"/>
      <c r="KPY184" s="434"/>
      <c r="KPZ184" s="434"/>
      <c r="KQA184" s="434"/>
      <c r="KQB184" s="434"/>
      <c r="KQC184" s="434"/>
      <c r="KQD184" s="434"/>
      <c r="KQE184" s="434"/>
      <c r="KQF184" s="434"/>
      <c r="KQG184" s="434"/>
      <c r="KQH184" s="434"/>
      <c r="KQI184" s="434"/>
      <c r="KQJ184" s="434"/>
      <c r="KQK184" s="434"/>
      <c r="KQL184" s="434"/>
      <c r="KQM184" s="434"/>
      <c r="KQN184" s="434"/>
      <c r="KQO184" s="434"/>
      <c r="KQP184" s="434"/>
      <c r="KQQ184" s="434"/>
      <c r="KQR184" s="434"/>
      <c r="KQS184" s="434"/>
      <c r="KQT184" s="434"/>
      <c r="KQU184" s="434"/>
      <c r="KQV184" s="434"/>
      <c r="KQW184" s="434"/>
      <c r="KQX184" s="434"/>
      <c r="KQY184" s="434"/>
      <c r="KQZ184" s="434"/>
      <c r="KRA184" s="434"/>
      <c r="KRB184" s="434"/>
      <c r="KRC184" s="434"/>
      <c r="KRD184" s="434"/>
      <c r="KRE184" s="434"/>
      <c r="KRF184" s="434"/>
      <c r="KRG184" s="434"/>
      <c r="KRH184" s="434"/>
      <c r="KRI184" s="434"/>
      <c r="KRJ184" s="434"/>
      <c r="KRK184" s="434"/>
      <c r="KRL184" s="434"/>
      <c r="KRM184" s="434"/>
      <c r="KRN184" s="434"/>
      <c r="KRO184" s="434"/>
      <c r="KRP184" s="434"/>
      <c r="KRQ184" s="434"/>
      <c r="KRR184" s="434"/>
      <c r="KRS184" s="434"/>
      <c r="KRT184" s="434"/>
      <c r="KRU184" s="434"/>
      <c r="KRV184" s="434"/>
      <c r="KRW184" s="434"/>
      <c r="KRX184" s="434"/>
      <c r="KRY184" s="434"/>
      <c r="KRZ184" s="434"/>
      <c r="KSA184" s="434"/>
      <c r="KSB184" s="434"/>
      <c r="KSC184" s="434"/>
      <c r="KSD184" s="434"/>
      <c r="KSE184" s="434"/>
      <c r="KSF184" s="434"/>
      <c r="KSG184" s="434"/>
      <c r="KSH184" s="434"/>
      <c r="KSI184" s="434"/>
      <c r="KSP184" s="434"/>
      <c r="KSQ184" s="434"/>
      <c r="KSR184" s="434"/>
      <c r="KSS184" s="434"/>
      <c r="KST184" s="434"/>
      <c r="KSU184" s="434"/>
      <c r="KSV184" s="434"/>
      <c r="KSW184" s="434"/>
      <c r="KSX184" s="434"/>
      <c r="KSY184" s="434"/>
      <c r="KSZ184" s="434"/>
      <c r="KTA184" s="434"/>
      <c r="KTB184" s="434"/>
      <c r="KTC184" s="434"/>
      <c r="KTD184" s="434"/>
      <c r="KTE184" s="434"/>
      <c r="KTF184" s="434"/>
      <c r="KTG184" s="434"/>
      <c r="KTH184" s="434"/>
      <c r="KTI184" s="434"/>
      <c r="KTJ184" s="434"/>
      <c r="KTK184" s="434"/>
      <c r="KTL184" s="434"/>
      <c r="KTM184" s="434"/>
      <c r="KTN184" s="434"/>
      <c r="KTO184" s="434"/>
      <c r="KTP184" s="434"/>
      <c r="KTQ184" s="434"/>
      <c r="KTR184" s="434"/>
      <c r="KTS184" s="434"/>
      <c r="KTT184" s="434"/>
      <c r="KTU184" s="434"/>
      <c r="KTV184" s="434"/>
      <c r="KTW184" s="434"/>
      <c r="KTX184" s="434"/>
      <c r="KTY184" s="434"/>
      <c r="KTZ184" s="434"/>
      <c r="KUA184" s="434"/>
      <c r="KUB184" s="434"/>
      <c r="KUC184" s="434"/>
      <c r="KUD184" s="434"/>
      <c r="KUE184" s="434"/>
      <c r="KUF184" s="434"/>
      <c r="KUG184" s="434"/>
      <c r="KUH184" s="434"/>
      <c r="KUI184" s="434"/>
      <c r="KUJ184" s="434"/>
      <c r="KUK184" s="434"/>
      <c r="KUL184" s="434"/>
      <c r="KUM184" s="434"/>
      <c r="KUN184" s="434"/>
      <c r="KUO184" s="434"/>
      <c r="KUP184" s="434"/>
      <c r="KUQ184" s="434"/>
      <c r="KUR184" s="434"/>
      <c r="KUS184" s="434"/>
      <c r="KUT184" s="434"/>
      <c r="KUU184" s="434"/>
      <c r="KUV184" s="434"/>
      <c r="KUW184" s="434"/>
      <c r="KUX184" s="434"/>
      <c r="KUY184" s="434"/>
      <c r="KUZ184" s="434"/>
      <c r="KVA184" s="434"/>
      <c r="KVB184" s="434"/>
      <c r="KVC184" s="434"/>
      <c r="KVD184" s="434"/>
      <c r="KVE184" s="434"/>
      <c r="KVF184" s="434"/>
      <c r="KVG184" s="434"/>
      <c r="KVH184" s="434"/>
      <c r="KVI184" s="434"/>
      <c r="KVJ184" s="434"/>
      <c r="KVK184" s="434"/>
      <c r="KVL184" s="434"/>
      <c r="KVM184" s="434"/>
      <c r="KVN184" s="434"/>
      <c r="KVO184" s="434"/>
      <c r="KVP184" s="434"/>
      <c r="KVQ184" s="434"/>
      <c r="KVR184" s="434"/>
      <c r="KVS184" s="434"/>
      <c r="KVT184" s="434"/>
      <c r="KVU184" s="434"/>
      <c r="KVV184" s="434"/>
      <c r="KVW184" s="434"/>
      <c r="KVX184" s="434"/>
      <c r="KVY184" s="434"/>
      <c r="KVZ184" s="434"/>
      <c r="KWA184" s="434"/>
      <c r="KWB184" s="434"/>
      <c r="KWC184" s="434"/>
      <c r="KWD184" s="434"/>
      <c r="KWE184" s="434"/>
      <c r="KWF184" s="434"/>
      <c r="KWG184" s="434"/>
      <c r="KWH184" s="434"/>
      <c r="KWI184" s="434"/>
      <c r="KWJ184" s="434"/>
      <c r="KWK184" s="434"/>
      <c r="KWL184" s="434"/>
      <c r="KWM184" s="434"/>
      <c r="KWN184" s="434"/>
      <c r="KWO184" s="434"/>
      <c r="KWP184" s="434"/>
      <c r="KWQ184" s="434"/>
      <c r="KWR184" s="434"/>
      <c r="KWS184" s="434"/>
      <c r="KWT184" s="434"/>
      <c r="KWU184" s="434"/>
      <c r="KWV184" s="434"/>
      <c r="KWW184" s="434"/>
      <c r="KWX184" s="434"/>
      <c r="KWY184" s="434"/>
      <c r="KWZ184" s="434"/>
      <c r="KXA184" s="434"/>
      <c r="KXB184" s="434"/>
      <c r="KXC184" s="434"/>
      <c r="KXD184" s="434"/>
      <c r="KXE184" s="434"/>
      <c r="KXF184" s="434"/>
      <c r="KXG184" s="434"/>
      <c r="KXH184" s="434"/>
      <c r="KXI184" s="434"/>
      <c r="KXJ184" s="434"/>
      <c r="KXK184" s="434"/>
      <c r="KXL184" s="434"/>
      <c r="KXM184" s="434"/>
      <c r="KXN184" s="434"/>
      <c r="KXO184" s="434"/>
      <c r="KXP184" s="434"/>
      <c r="KXQ184" s="434"/>
      <c r="KXR184" s="434"/>
      <c r="KXS184" s="434"/>
      <c r="KXT184" s="434"/>
      <c r="KXU184" s="434"/>
      <c r="KXV184" s="434"/>
      <c r="KXW184" s="434"/>
      <c r="KXX184" s="434"/>
      <c r="KXY184" s="434"/>
      <c r="KXZ184" s="434"/>
      <c r="KYA184" s="434"/>
      <c r="KYB184" s="434"/>
      <c r="KYC184" s="434"/>
      <c r="KYD184" s="434"/>
      <c r="KYE184" s="434"/>
      <c r="KYF184" s="434"/>
      <c r="KYG184" s="434"/>
      <c r="KYH184" s="434"/>
      <c r="KYI184" s="434"/>
      <c r="KYJ184" s="434"/>
      <c r="KYK184" s="434"/>
      <c r="KYL184" s="434"/>
      <c r="KYM184" s="434"/>
      <c r="KYN184" s="434"/>
      <c r="KYO184" s="434"/>
      <c r="KYP184" s="434"/>
      <c r="KYQ184" s="434"/>
      <c r="KYR184" s="434"/>
      <c r="KYS184" s="434"/>
      <c r="KYT184" s="434"/>
      <c r="KYU184" s="434"/>
      <c r="KYV184" s="434"/>
      <c r="KYW184" s="434"/>
      <c r="KYX184" s="434"/>
      <c r="KYY184" s="434"/>
      <c r="KYZ184" s="434"/>
      <c r="KZA184" s="434"/>
      <c r="KZB184" s="434"/>
      <c r="KZC184" s="434"/>
      <c r="KZD184" s="434"/>
      <c r="KZE184" s="434"/>
      <c r="KZF184" s="434"/>
      <c r="KZG184" s="434"/>
      <c r="KZH184" s="434"/>
      <c r="KZI184" s="434"/>
      <c r="KZJ184" s="434"/>
      <c r="KZK184" s="434"/>
      <c r="KZL184" s="434"/>
      <c r="KZM184" s="434"/>
      <c r="KZN184" s="434"/>
      <c r="KZO184" s="434"/>
      <c r="KZP184" s="434"/>
      <c r="KZQ184" s="434"/>
      <c r="KZR184" s="434"/>
      <c r="KZS184" s="434"/>
      <c r="KZT184" s="434"/>
      <c r="KZU184" s="434"/>
      <c r="KZV184" s="434"/>
      <c r="KZW184" s="434"/>
      <c r="KZX184" s="434"/>
      <c r="KZY184" s="434"/>
      <c r="KZZ184" s="434"/>
      <c r="LAA184" s="434"/>
      <c r="LAB184" s="434"/>
      <c r="LAC184" s="434"/>
      <c r="LAD184" s="434"/>
      <c r="LAE184" s="434"/>
      <c r="LAF184" s="434"/>
      <c r="LAG184" s="434"/>
      <c r="LAH184" s="434"/>
      <c r="LAI184" s="434"/>
      <c r="LAJ184" s="434"/>
      <c r="LAK184" s="434"/>
      <c r="LAL184" s="434"/>
      <c r="LAM184" s="434"/>
      <c r="LAN184" s="434"/>
      <c r="LAO184" s="434"/>
      <c r="LAP184" s="434"/>
      <c r="LAQ184" s="434"/>
      <c r="LAR184" s="434"/>
      <c r="LAS184" s="434"/>
      <c r="LAT184" s="434"/>
      <c r="LAU184" s="434"/>
      <c r="LAV184" s="434"/>
      <c r="LAW184" s="434"/>
      <c r="LAX184" s="434"/>
      <c r="LAY184" s="434"/>
      <c r="LAZ184" s="434"/>
      <c r="LBA184" s="434"/>
      <c r="LBB184" s="434"/>
      <c r="LBC184" s="434"/>
      <c r="LBD184" s="434"/>
      <c r="LBE184" s="434"/>
      <c r="LBF184" s="434"/>
      <c r="LBG184" s="434"/>
      <c r="LBH184" s="434"/>
      <c r="LBI184" s="434"/>
      <c r="LBJ184" s="434"/>
      <c r="LBK184" s="434"/>
      <c r="LBL184" s="434"/>
      <c r="LBM184" s="434"/>
      <c r="LBN184" s="434"/>
      <c r="LBO184" s="434"/>
      <c r="LBP184" s="434"/>
      <c r="LBQ184" s="434"/>
      <c r="LBR184" s="434"/>
      <c r="LBS184" s="434"/>
      <c r="LBT184" s="434"/>
      <c r="LBU184" s="434"/>
      <c r="LBV184" s="434"/>
      <c r="LBW184" s="434"/>
      <c r="LBX184" s="434"/>
      <c r="LBY184" s="434"/>
      <c r="LBZ184" s="434"/>
      <c r="LCA184" s="434"/>
      <c r="LCB184" s="434"/>
      <c r="LCC184" s="434"/>
      <c r="LCD184" s="434"/>
      <c r="LCE184" s="434"/>
      <c r="LCL184" s="434"/>
      <c r="LCM184" s="434"/>
      <c r="LCN184" s="434"/>
      <c r="LCO184" s="434"/>
      <c r="LCP184" s="434"/>
      <c r="LCQ184" s="434"/>
      <c r="LCR184" s="434"/>
      <c r="LCS184" s="434"/>
      <c r="LCT184" s="434"/>
      <c r="LCU184" s="434"/>
      <c r="LCV184" s="434"/>
      <c r="LCW184" s="434"/>
      <c r="LCX184" s="434"/>
      <c r="LCY184" s="434"/>
      <c r="LCZ184" s="434"/>
      <c r="LDA184" s="434"/>
      <c r="LDB184" s="434"/>
      <c r="LDC184" s="434"/>
      <c r="LDD184" s="434"/>
      <c r="LDE184" s="434"/>
      <c r="LDF184" s="434"/>
      <c r="LDG184" s="434"/>
      <c r="LDH184" s="434"/>
      <c r="LDI184" s="434"/>
      <c r="LDJ184" s="434"/>
      <c r="LDK184" s="434"/>
      <c r="LDL184" s="434"/>
      <c r="LDM184" s="434"/>
      <c r="LDN184" s="434"/>
      <c r="LDO184" s="434"/>
      <c r="LDP184" s="434"/>
      <c r="LDQ184" s="434"/>
      <c r="LDR184" s="434"/>
      <c r="LDS184" s="434"/>
      <c r="LDT184" s="434"/>
      <c r="LDU184" s="434"/>
      <c r="LDV184" s="434"/>
      <c r="LDW184" s="434"/>
      <c r="LDX184" s="434"/>
      <c r="LDY184" s="434"/>
      <c r="LDZ184" s="434"/>
      <c r="LEA184" s="434"/>
      <c r="LEB184" s="434"/>
      <c r="LEC184" s="434"/>
      <c r="LED184" s="434"/>
      <c r="LEE184" s="434"/>
      <c r="LEF184" s="434"/>
      <c r="LEG184" s="434"/>
      <c r="LEH184" s="434"/>
      <c r="LEI184" s="434"/>
      <c r="LEJ184" s="434"/>
      <c r="LEK184" s="434"/>
      <c r="LEL184" s="434"/>
      <c r="LEM184" s="434"/>
      <c r="LEN184" s="434"/>
      <c r="LEO184" s="434"/>
      <c r="LEP184" s="434"/>
      <c r="LEQ184" s="434"/>
      <c r="LER184" s="434"/>
      <c r="LES184" s="434"/>
      <c r="LET184" s="434"/>
      <c r="LEU184" s="434"/>
      <c r="LEV184" s="434"/>
      <c r="LEW184" s="434"/>
      <c r="LEX184" s="434"/>
      <c r="LEY184" s="434"/>
      <c r="LEZ184" s="434"/>
      <c r="LFA184" s="434"/>
      <c r="LFB184" s="434"/>
      <c r="LFC184" s="434"/>
      <c r="LFD184" s="434"/>
      <c r="LFE184" s="434"/>
      <c r="LFF184" s="434"/>
      <c r="LFG184" s="434"/>
      <c r="LFH184" s="434"/>
      <c r="LFI184" s="434"/>
      <c r="LFJ184" s="434"/>
      <c r="LFK184" s="434"/>
      <c r="LFL184" s="434"/>
      <c r="LFM184" s="434"/>
      <c r="LFN184" s="434"/>
      <c r="LFO184" s="434"/>
      <c r="LFP184" s="434"/>
      <c r="LFQ184" s="434"/>
      <c r="LFR184" s="434"/>
      <c r="LFS184" s="434"/>
      <c r="LFT184" s="434"/>
      <c r="LFU184" s="434"/>
      <c r="LFV184" s="434"/>
      <c r="LFW184" s="434"/>
      <c r="LFX184" s="434"/>
      <c r="LFY184" s="434"/>
      <c r="LFZ184" s="434"/>
      <c r="LGA184" s="434"/>
      <c r="LGB184" s="434"/>
      <c r="LGC184" s="434"/>
      <c r="LGD184" s="434"/>
      <c r="LGE184" s="434"/>
      <c r="LGF184" s="434"/>
      <c r="LGG184" s="434"/>
      <c r="LGH184" s="434"/>
      <c r="LGI184" s="434"/>
      <c r="LGJ184" s="434"/>
      <c r="LGK184" s="434"/>
      <c r="LGL184" s="434"/>
      <c r="LGM184" s="434"/>
      <c r="LGN184" s="434"/>
      <c r="LGO184" s="434"/>
      <c r="LGP184" s="434"/>
      <c r="LGQ184" s="434"/>
      <c r="LGR184" s="434"/>
      <c r="LGS184" s="434"/>
      <c r="LGT184" s="434"/>
      <c r="LGU184" s="434"/>
      <c r="LGV184" s="434"/>
      <c r="LGW184" s="434"/>
      <c r="LGX184" s="434"/>
      <c r="LGY184" s="434"/>
      <c r="LGZ184" s="434"/>
      <c r="LHA184" s="434"/>
      <c r="LHB184" s="434"/>
      <c r="LHC184" s="434"/>
      <c r="LHD184" s="434"/>
      <c r="LHE184" s="434"/>
      <c r="LHF184" s="434"/>
      <c r="LHG184" s="434"/>
      <c r="LHH184" s="434"/>
      <c r="LHI184" s="434"/>
      <c r="LHJ184" s="434"/>
      <c r="LHK184" s="434"/>
      <c r="LHL184" s="434"/>
      <c r="LHM184" s="434"/>
      <c r="LHN184" s="434"/>
      <c r="LHO184" s="434"/>
      <c r="LHP184" s="434"/>
      <c r="LHQ184" s="434"/>
      <c r="LHR184" s="434"/>
      <c r="LHS184" s="434"/>
      <c r="LHT184" s="434"/>
      <c r="LHU184" s="434"/>
      <c r="LHV184" s="434"/>
      <c r="LHW184" s="434"/>
      <c r="LHX184" s="434"/>
      <c r="LHY184" s="434"/>
      <c r="LHZ184" s="434"/>
      <c r="LIA184" s="434"/>
      <c r="LIB184" s="434"/>
      <c r="LIC184" s="434"/>
      <c r="LID184" s="434"/>
      <c r="LIE184" s="434"/>
      <c r="LIF184" s="434"/>
      <c r="LIG184" s="434"/>
      <c r="LIH184" s="434"/>
      <c r="LII184" s="434"/>
      <c r="LIJ184" s="434"/>
      <c r="LIK184" s="434"/>
      <c r="LIL184" s="434"/>
      <c r="LIM184" s="434"/>
      <c r="LIN184" s="434"/>
      <c r="LIO184" s="434"/>
      <c r="LIP184" s="434"/>
      <c r="LIQ184" s="434"/>
      <c r="LIR184" s="434"/>
      <c r="LIS184" s="434"/>
      <c r="LIT184" s="434"/>
      <c r="LIU184" s="434"/>
      <c r="LIV184" s="434"/>
      <c r="LIW184" s="434"/>
      <c r="LIX184" s="434"/>
      <c r="LIY184" s="434"/>
      <c r="LIZ184" s="434"/>
      <c r="LJA184" s="434"/>
      <c r="LJB184" s="434"/>
      <c r="LJC184" s="434"/>
      <c r="LJD184" s="434"/>
      <c r="LJE184" s="434"/>
      <c r="LJF184" s="434"/>
      <c r="LJG184" s="434"/>
      <c r="LJH184" s="434"/>
      <c r="LJI184" s="434"/>
      <c r="LJJ184" s="434"/>
      <c r="LJK184" s="434"/>
      <c r="LJL184" s="434"/>
      <c r="LJM184" s="434"/>
      <c r="LJN184" s="434"/>
      <c r="LJO184" s="434"/>
      <c r="LJP184" s="434"/>
      <c r="LJQ184" s="434"/>
      <c r="LJR184" s="434"/>
      <c r="LJS184" s="434"/>
      <c r="LJT184" s="434"/>
      <c r="LJU184" s="434"/>
      <c r="LJV184" s="434"/>
      <c r="LJW184" s="434"/>
      <c r="LJX184" s="434"/>
      <c r="LJY184" s="434"/>
      <c r="LJZ184" s="434"/>
      <c r="LKA184" s="434"/>
      <c r="LKB184" s="434"/>
      <c r="LKC184" s="434"/>
      <c r="LKD184" s="434"/>
      <c r="LKE184" s="434"/>
      <c r="LKF184" s="434"/>
      <c r="LKG184" s="434"/>
      <c r="LKH184" s="434"/>
      <c r="LKI184" s="434"/>
      <c r="LKJ184" s="434"/>
      <c r="LKK184" s="434"/>
      <c r="LKL184" s="434"/>
      <c r="LKM184" s="434"/>
      <c r="LKN184" s="434"/>
      <c r="LKO184" s="434"/>
      <c r="LKP184" s="434"/>
      <c r="LKQ184" s="434"/>
      <c r="LKR184" s="434"/>
      <c r="LKS184" s="434"/>
      <c r="LKT184" s="434"/>
      <c r="LKU184" s="434"/>
      <c r="LKV184" s="434"/>
      <c r="LKW184" s="434"/>
      <c r="LKX184" s="434"/>
      <c r="LKY184" s="434"/>
      <c r="LKZ184" s="434"/>
      <c r="LLA184" s="434"/>
      <c r="LLB184" s="434"/>
      <c r="LLC184" s="434"/>
      <c r="LLD184" s="434"/>
      <c r="LLE184" s="434"/>
      <c r="LLF184" s="434"/>
      <c r="LLG184" s="434"/>
      <c r="LLH184" s="434"/>
      <c r="LLI184" s="434"/>
      <c r="LLJ184" s="434"/>
      <c r="LLK184" s="434"/>
      <c r="LLL184" s="434"/>
      <c r="LLM184" s="434"/>
      <c r="LLN184" s="434"/>
      <c r="LLO184" s="434"/>
      <c r="LLP184" s="434"/>
      <c r="LLQ184" s="434"/>
      <c r="LLR184" s="434"/>
      <c r="LLS184" s="434"/>
      <c r="LLT184" s="434"/>
      <c r="LLU184" s="434"/>
      <c r="LLV184" s="434"/>
      <c r="LLW184" s="434"/>
      <c r="LLX184" s="434"/>
      <c r="LLY184" s="434"/>
      <c r="LLZ184" s="434"/>
      <c r="LMA184" s="434"/>
      <c r="LMH184" s="434"/>
      <c r="LMI184" s="434"/>
      <c r="LMJ184" s="434"/>
      <c r="LMK184" s="434"/>
      <c r="LML184" s="434"/>
      <c r="LMM184" s="434"/>
      <c r="LMN184" s="434"/>
      <c r="LMO184" s="434"/>
      <c r="LMP184" s="434"/>
      <c r="LMQ184" s="434"/>
      <c r="LMR184" s="434"/>
      <c r="LMS184" s="434"/>
      <c r="LMT184" s="434"/>
      <c r="LMU184" s="434"/>
      <c r="LMV184" s="434"/>
      <c r="LMW184" s="434"/>
      <c r="LMX184" s="434"/>
      <c r="LMY184" s="434"/>
      <c r="LMZ184" s="434"/>
      <c r="LNA184" s="434"/>
      <c r="LNB184" s="434"/>
      <c r="LNC184" s="434"/>
      <c r="LND184" s="434"/>
      <c r="LNE184" s="434"/>
      <c r="LNF184" s="434"/>
      <c r="LNG184" s="434"/>
      <c r="LNH184" s="434"/>
      <c r="LNI184" s="434"/>
      <c r="LNJ184" s="434"/>
      <c r="LNK184" s="434"/>
      <c r="LNL184" s="434"/>
      <c r="LNM184" s="434"/>
      <c r="LNN184" s="434"/>
      <c r="LNO184" s="434"/>
      <c r="LNP184" s="434"/>
      <c r="LNQ184" s="434"/>
      <c r="LNR184" s="434"/>
      <c r="LNS184" s="434"/>
      <c r="LNT184" s="434"/>
      <c r="LNU184" s="434"/>
      <c r="LNV184" s="434"/>
      <c r="LNW184" s="434"/>
      <c r="LNX184" s="434"/>
      <c r="LNY184" s="434"/>
      <c r="LNZ184" s="434"/>
      <c r="LOA184" s="434"/>
      <c r="LOB184" s="434"/>
      <c r="LOC184" s="434"/>
      <c r="LOD184" s="434"/>
      <c r="LOE184" s="434"/>
      <c r="LOF184" s="434"/>
      <c r="LOG184" s="434"/>
      <c r="LOH184" s="434"/>
      <c r="LOI184" s="434"/>
      <c r="LOJ184" s="434"/>
      <c r="LOK184" s="434"/>
      <c r="LOL184" s="434"/>
      <c r="LOM184" s="434"/>
      <c r="LON184" s="434"/>
      <c r="LOO184" s="434"/>
      <c r="LOP184" s="434"/>
      <c r="LOQ184" s="434"/>
      <c r="LOR184" s="434"/>
      <c r="LOS184" s="434"/>
      <c r="LOT184" s="434"/>
      <c r="LOU184" s="434"/>
      <c r="LOV184" s="434"/>
      <c r="LOW184" s="434"/>
      <c r="LOX184" s="434"/>
      <c r="LOY184" s="434"/>
      <c r="LOZ184" s="434"/>
      <c r="LPA184" s="434"/>
      <c r="LPB184" s="434"/>
      <c r="LPC184" s="434"/>
      <c r="LPD184" s="434"/>
      <c r="LPE184" s="434"/>
      <c r="LPF184" s="434"/>
      <c r="LPG184" s="434"/>
      <c r="LPH184" s="434"/>
      <c r="LPI184" s="434"/>
      <c r="LPJ184" s="434"/>
      <c r="LPK184" s="434"/>
      <c r="LPL184" s="434"/>
      <c r="LPM184" s="434"/>
      <c r="LPN184" s="434"/>
      <c r="LPO184" s="434"/>
      <c r="LPP184" s="434"/>
      <c r="LPQ184" s="434"/>
      <c r="LPR184" s="434"/>
      <c r="LPS184" s="434"/>
      <c r="LPT184" s="434"/>
      <c r="LPU184" s="434"/>
      <c r="LPV184" s="434"/>
      <c r="LPW184" s="434"/>
      <c r="LPX184" s="434"/>
      <c r="LPY184" s="434"/>
      <c r="LPZ184" s="434"/>
      <c r="LQA184" s="434"/>
      <c r="LQB184" s="434"/>
      <c r="LQC184" s="434"/>
      <c r="LQD184" s="434"/>
      <c r="LQE184" s="434"/>
      <c r="LQF184" s="434"/>
      <c r="LQG184" s="434"/>
      <c r="LQH184" s="434"/>
      <c r="LQI184" s="434"/>
      <c r="LQJ184" s="434"/>
      <c r="LQK184" s="434"/>
      <c r="LQL184" s="434"/>
      <c r="LQM184" s="434"/>
      <c r="LQN184" s="434"/>
      <c r="LQO184" s="434"/>
      <c r="LQP184" s="434"/>
      <c r="LQQ184" s="434"/>
      <c r="LQR184" s="434"/>
      <c r="LQS184" s="434"/>
      <c r="LQT184" s="434"/>
      <c r="LQU184" s="434"/>
      <c r="LQV184" s="434"/>
      <c r="LQW184" s="434"/>
      <c r="LQX184" s="434"/>
      <c r="LQY184" s="434"/>
      <c r="LQZ184" s="434"/>
      <c r="LRA184" s="434"/>
      <c r="LRB184" s="434"/>
      <c r="LRC184" s="434"/>
      <c r="LRD184" s="434"/>
      <c r="LRE184" s="434"/>
      <c r="LRF184" s="434"/>
      <c r="LRG184" s="434"/>
      <c r="LRH184" s="434"/>
      <c r="LRI184" s="434"/>
      <c r="LRJ184" s="434"/>
      <c r="LRK184" s="434"/>
      <c r="LRL184" s="434"/>
      <c r="LRM184" s="434"/>
      <c r="LRN184" s="434"/>
      <c r="LRO184" s="434"/>
      <c r="LRP184" s="434"/>
      <c r="LRQ184" s="434"/>
      <c r="LRR184" s="434"/>
      <c r="LRS184" s="434"/>
      <c r="LRT184" s="434"/>
      <c r="LRU184" s="434"/>
      <c r="LRV184" s="434"/>
      <c r="LRW184" s="434"/>
      <c r="LRX184" s="434"/>
      <c r="LRY184" s="434"/>
      <c r="LRZ184" s="434"/>
      <c r="LSA184" s="434"/>
      <c r="LSB184" s="434"/>
      <c r="LSC184" s="434"/>
      <c r="LSD184" s="434"/>
      <c r="LSE184" s="434"/>
      <c r="LSF184" s="434"/>
      <c r="LSG184" s="434"/>
      <c r="LSH184" s="434"/>
      <c r="LSI184" s="434"/>
      <c r="LSJ184" s="434"/>
      <c r="LSK184" s="434"/>
      <c r="LSL184" s="434"/>
      <c r="LSM184" s="434"/>
      <c r="LSN184" s="434"/>
      <c r="LSO184" s="434"/>
      <c r="LSP184" s="434"/>
      <c r="LSQ184" s="434"/>
      <c r="LSR184" s="434"/>
      <c r="LSS184" s="434"/>
      <c r="LST184" s="434"/>
      <c r="LSU184" s="434"/>
      <c r="LSV184" s="434"/>
      <c r="LSW184" s="434"/>
      <c r="LSX184" s="434"/>
      <c r="LSY184" s="434"/>
      <c r="LSZ184" s="434"/>
      <c r="LTA184" s="434"/>
      <c r="LTB184" s="434"/>
      <c r="LTC184" s="434"/>
      <c r="LTD184" s="434"/>
      <c r="LTE184" s="434"/>
      <c r="LTF184" s="434"/>
      <c r="LTG184" s="434"/>
      <c r="LTH184" s="434"/>
      <c r="LTI184" s="434"/>
      <c r="LTJ184" s="434"/>
      <c r="LTK184" s="434"/>
      <c r="LTL184" s="434"/>
      <c r="LTM184" s="434"/>
      <c r="LTN184" s="434"/>
      <c r="LTO184" s="434"/>
      <c r="LTP184" s="434"/>
      <c r="LTQ184" s="434"/>
      <c r="LTR184" s="434"/>
      <c r="LTS184" s="434"/>
      <c r="LTT184" s="434"/>
      <c r="LTU184" s="434"/>
      <c r="LTV184" s="434"/>
      <c r="LTW184" s="434"/>
      <c r="LTX184" s="434"/>
      <c r="LTY184" s="434"/>
      <c r="LTZ184" s="434"/>
      <c r="LUA184" s="434"/>
      <c r="LUB184" s="434"/>
      <c r="LUC184" s="434"/>
      <c r="LUD184" s="434"/>
      <c r="LUE184" s="434"/>
      <c r="LUF184" s="434"/>
      <c r="LUG184" s="434"/>
      <c r="LUH184" s="434"/>
      <c r="LUI184" s="434"/>
      <c r="LUJ184" s="434"/>
      <c r="LUK184" s="434"/>
      <c r="LUL184" s="434"/>
      <c r="LUM184" s="434"/>
      <c r="LUN184" s="434"/>
      <c r="LUO184" s="434"/>
      <c r="LUP184" s="434"/>
      <c r="LUQ184" s="434"/>
      <c r="LUR184" s="434"/>
      <c r="LUS184" s="434"/>
      <c r="LUT184" s="434"/>
      <c r="LUU184" s="434"/>
      <c r="LUV184" s="434"/>
      <c r="LUW184" s="434"/>
      <c r="LUX184" s="434"/>
      <c r="LUY184" s="434"/>
      <c r="LUZ184" s="434"/>
      <c r="LVA184" s="434"/>
      <c r="LVB184" s="434"/>
      <c r="LVC184" s="434"/>
      <c r="LVD184" s="434"/>
      <c r="LVE184" s="434"/>
      <c r="LVF184" s="434"/>
      <c r="LVG184" s="434"/>
      <c r="LVH184" s="434"/>
      <c r="LVI184" s="434"/>
      <c r="LVJ184" s="434"/>
      <c r="LVK184" s="434"/>
      <c r="LVL184" s="434"/>
      <c r="LVM184" s="434"/>
      <c r="LVN184" s="434"/>
      <c r="LVO184" s="434"/>
      <c r="LVP184" s="434"/>
      <c r="LVQ184" s="434"/>
      <c r="LVR184" s="434"/>
      <c r="LVS184" s="434"/>
      <c r="LVT184" s="434"/>
      <c r="LVU184" s="434"/>
      <c r="LVV184" s="434"/>
      <c r="LVW184" s="434"/>
      <c r="LWD184" s="434"/>
      <c r="LWE184" s="434"/>
      <c r="LWF184" s="434"/>
      <c r="LWG184" s="434"/>
      <c r="LWH184" s="434"/>
      <c r="LWI184" s="434"/>
      <c r="LWJ184" s="434"/>
      <c r="LWK184" s="434"/>
      <c r="LWL184" s="434"/>
      <c r="LWM184" s="434"/>
      <c r="LWN184" s="434"/>
      <c r="LWO184" s="434"/>
      <c r="LWP184" s="434"/>
      <c r="LWQ184" s="434"/>
      <c r="LWR184" s="434"/>
      <c r="LWS184" s="434"/>
      <c r="LWT184" s="434"/>
      <c r="LWU184" s="434"/>
      <c r="LWV184" s="434"/>
      <c r="LWW184" s="434"/>
      <c r="LWX184" s="434"/>
      <c r="LWY184" s="434"/>
      <c r="LWZ184" s="434"/>
      <c r="LXA184" s="434"/>
      <c r="LXB184" s="434"/>
      <c r="LXC184" s="434"/>
      <c r="LXD184" s="434"/>
      <c r="LXE184" s="434"/>
      <c r="LXF184" s="434"/>
      <c r="LXG184" s="434"/>
      <c r="LXH184" s="434"/>
      <c r="LXI184" s="434"/>
      <c r="LXJ184" s="434"/>
      <c r="LXK184" s="434"/>
      <c r="LXL184" s="434"/>
      <c r="LXM184" s="434"/>
      <c r="LXN184" s="434"/>
      <c r="LXO184" s="434"/>
      <c r="LXP184" s="434"/>
      <c r="LXQ184" s="434"/>
      <c r="LXR184" s="434"/>
      <c r="LXS184" s="434"/>
      <c r="LXT184" s="434"/>
      <c r="LXU184" s="434"/>
      <c r="LXV184" s="434"/>
      <c r="LXW184" s="434"/>
      <c r="LXX184" s="434"/>
      <c r="LXY184" s="434"/>
      <c r="LXZ184" s="434"/>
      <c r="LYA184" s="434"/>
      <c r="LYB184" s="434"/>
      <c r="LYC184" s="434"/>
      <c r="LYD184" s="434"/>
      <c r="LYE184" s="434"/>
      <c r="LYF184" s="434"/>
      <c r="LYG184" s="434"/>
      <c r="LYH184" s="434"/>
      <c r="LYI184" s="434"/>
      <c r="LYJ184" s="434"/>
      <c r="LYK184" s="434"/>
      <c r="LYL184" s="434"/>
      <c r="LYM184" s="434"/>
      <c r="LYN184" s="434"/>
      <c r="LYO184" s="434"/>
      <c r="LYP184" s="434"/>
      <c r="LYQ184" s="434"/>
      <c r="LYR184" s="434"/>
      <c r="LYS184" s="434"/>
      <c r="LYT184" s="434"/>
      <c r="LYU184" s="434"/>
      <c r="LYV184" s="434"/>
      <c r="LYW184" s="434"/>
      <c r="LYX184" s="434"/>
      <c r="LYY184" s="434"/>
      <c r="LYZ184" s="434"/>
      <c r="LZA184" s="434"/>
      <c r="LZB184" s="434"/>
      <c r="LZC184" s="434"/>
      <c r="LZD184" s="434"/>
      <c r="LZE184" s="434"/>
      <c r="LZF184" s="434"/>
      <c r="LZG184" s="434"/>
      <c r="LZH184" s="434"/>
      <c r="LZI184" s="434"/>
      <c r="LZJ184" s="434"/>
      <c r="LZK184" s="434"/>
      <c r="LZL184" s="434"/>
      <c r="LZM184" s="434"/>
      <c r="LZN184" s="434"/>
      <c r="LZO184" s="434"/>
      <c r="LZP184" s="434"/>
      <c r="LZQ184" s="434"/>
      <c r="LZR184" s="434"/>
      <c r="LZS184" s="434"/>
      <c r="LZT184" s="434"/>
      <c r="LZU184" s="434"/>
      <c r="LZV184" s="434"/>
      <c r="LZW184" s="434"/>
      <c r="LZX184" s="434"/>
      <c r="LZY184" s="434"/>
      <c r="LZZ184" s="434"/>
      <c r="MAA184" s="434"/>
      <c r="MAB184" s="434"/>
      <c r="MAC184" s="434"/>
      <c r="MAD184" s="434"/>
      <c r="MAE184" s="434"/>
      <c r="MAF184" s="434"/>
      <c r="MAG184" s="434"/>
      <c r="MAH184" s="434"/>
      <c r="MAI184" s="434"/>
      <c r="MAJ184" s="434"/>
      <c r="MAK184" s="434"/>
      <c r="MAL184" s="434"/>
      <c r="MAM184" s="434"/>
      <c r="MAN184" s="434"/>
      <c r="MAO184" s="434"/>
      <c r="MAP184" s="434"/>
      <c r="MAQ184" s="434"/>
      <c r="MAR184" s="434"/>
      <c r="MAS184" s="434"/>
      <c r="MAT184" s="434"/>
      <c r="MAU184" s="434"/>
      <c r="MAV184" s="434"/>
      <c r="MAW184" s="434"/>
      <c r="MAX184" s="434"/>
      <c r="MAY184" s="434"/>
      <c r="MAZ184" s="434"/>
      <c r="MBA184" s="434"/>
      <c r="MBB184" s="434"/>
      <c r="MBC184" s="434"/>
      <c r="MBD184" s="434"/>
      <c r="MBE184" s="434"/>
      <c r="MBF184" s="434"/>
      <c r="MBG184" s="434"/>
      <c r="MBH184" s="434"/>
      <c r="MBI184" s="434"/>
      <c r="MBJ184" s="434"/>
      <c r="MBK184" s="434"/>
      <c r="MBL184" s="434"/>
      <c r="MBM184" s="434"/>
      <c r="MBN184" s="434"/>
      <c r="MBO184" s="434"/>
      <c r="MBP184" s="434"/>
      <c r="MBQ184" s="434"/>
      <c r="MBR184" s="434"/>
      <c r="MBS184" s="434"/>
      <c r="MBT184" s="434"/>
      <c r="MBU184" s="434"/>
      <c r="MBV184" s="434"/>
      <c r="MBW184" s="434"/>
      <c r="MBX184" s="434"/>
      <c r="MBY184" s="434"/>
      <c r="MBZ184" s="434"/>
      <c r="MCA184" s="434"/>
      <c r="MCB184" s="434"/>
      <c r="MCC184" s="434"/>
      <c r="MCD184" s="434"/>
      <c r="MCE184" s="434"/>
      <c r="MCF184" s="434"/>
      <c r="MCG184" s="434"/>
      <c r="MCH184" s="434"/>
      <c r="MCI184" s="434"/>
      <c r="MCJ184" s="434"/>
      <c r="MCK184" s="434"/>
      <c r="MCL184" s="434"/>
      <c r="MCM184" s="434"/>
      <c r="MCN184" s="434"/>
      <c r="MCO184" s="434"/>
      <c r="MCP184" s="434"/>
      <c r="MCQ184" s="434"/>
      <c r="MCR184" s="434"/>
      <c r="MCS184" s="434"/>
      <c r="MCT184" s="434"/>
      <c r="MCU184" s="434"/>
      <c r="MCV184" s="434"/>
      <c r="MCW184" s="434"/>
      <c r="MCX184" s="434"/>
      <c r="MCY184" s="434"/>
      <c r="MCZ184" s="434"/>
      <c r="MDA184" s="434"/>
      <c r="MDB184" s="434"/>
      <c r="MDC184" s="434"/>
      <c r="MDD184" s="434"/>
      <c r="MDE184" s="434"/>
      <c r="MDF184" s="434"/>
      <c r="MDG184" s="434"/>
      <c r="MDH184" s="434"/>
      <c r="MDI184" s="434"/>
      <c r="MDJ184" s="434"/>
      <c r="MDK184" s="434"/>
      <c r="MDL184" s="434"/>
      <c r="MDM184" s="434"/>
      <c r="MDN184" s="434"/>
      <c r="MDO184" s="434"/>
      <c r="MDP184" s="434"/>
      <c r="MDQ184" s="434"/>
      <c r="MDR184" s="434"/>
      <c r="MDS184" s="434"/>
      <c r="MDT184" s="434"/>
      <c r="MDU184" s="434"/>
      <c r="MDV184" s="434"/>
      <c r="MDW184" s="434"/>
      <c r="MDX184" s="434"/>
      <c r="MDY184" s="434"/>
      <c r="MDZ184" s="434"/>
      <c r="MEA184" s="434"/>
      <c r="MEB184" s="434"/>
      <c r="MEC184" s="434"/>
      <c r="MED184" s="434"/>
      <c r="MEE184" s="434"/>
      <c r="MEF184" s="434"/>
      <c r="MEG184" s="434"/>
      <c r="MEH184" s="434"/>
      <c r="MEI184" s="434"/>
      <c r="MEJ184" s="434"/>
      <c r="MEK184" s="434"/>
      <c r="MEL184" s="434"/>
      <c r="MEM184" s="434"/>
      <c r="MEN184" s="434"/>
      <c r="MEO184" s="434"/>
      <c r="MEP184" s="434"/>
      <c r="MEQ184" s="434"/>
      <c r="MER184" s="434"/>
      <c r="MES184" s="434"/>
      <c r="MET184" s="434"/>
      <c r="MEU184" s="434"/>
      <c r="MEV184" s="434"/>
      <c r="MEW184" s="434"/>
      <c r="MEX184" s="434"/>
      <c r="MEY184" s="434"/>
      <c r="MEZ184" s="434"/>
      <c r="MFA184" s="434"/>
      <c r="MFB184" s="434"/>
      <c r="MFC184" s="434"/>
      <c r="MFD184" s="434"/>
      <c r="MFE184" s="434"/>
      <c r="MFF184" s="434"/>
      <c r="MFG184" s="434"/>
      <c r="MFH184" s="434"/>
      <c r="MFI184" s="434"/>
      <c r="MFJ184" s="434"/>
      <c r="MFK184" s="434"/>
      <c r="MFL184" s="434"/>
      <c r="MFM184" s="434"/>
      <c r="MFN184" s="434"/>
      <c r="MFO184" s="434"/>
      <c r="MFP184" s="434"/>
      <c r="MFQ184" s="434"/>
      <c r="MFR184" s="434"/>
      <c r="MFS184" s="434"/>
      <c r="MFZ184" s="434"/>
      <c r="MGA184" s="434"/>
      <c r="MGB184" s="434"/>
      <c r="MGC184" s="434"/>
      <c r="MGD184" s="434"/>
      <c r="MGE184" s="434"/>
      <c r="MGF184" s="434"/>
      <c r="MGG184" s="434"/>
      <c r="MGH184" s="434"/>
      <c r="MGI184" s="434"/>
      <c r="MGJ184" s="434"/>
      <c r="MGK184" s="434"/>
      <c r="MGL184" s="434"/>
      <c r="MGM184" s="434"/>
      <c r="MGN184" s="434"/>
      <c r="MGO184" s="434"/>
      <c r="MGP184" s="434"/>
      <c r="MGQ184" s="434"/>
      <c r="MGR184" s="434"/>
      <c r="MGS184" s="434"/>
      <c r="MGT184" s="434"/>
      <c r="MGU184" s="434"/>
      <c r="MGV184" s="434"/>
      <c r="MGW184" s="434"/>
      <c r="MGX184" s="434"/>
      <c r="MGY184" s="434"/>
      <c r="MGZ184" s="434"/>
      <c r="MHA184" s="434"/>
      <c r="MHB184" s="434"/>
      <c r="MHC184" s="434"/>
      <c r="MHD184" s="434"/>
      <c r="MHE184" s="434"/>
      <c r="MHF184" s="434"/>
      <c r="MHG184" s="434"/>
      <c r="MHH184" s="434"/>
      <c r="MHI184" s="434"/>
      <c r="MHJ184" s="434"/>
      <c r="MHK184" s="434"/>
      <c r="MHL184" s="434"/>
      <c r="MHM184" s="434"/>
      <c r="MHN184" s="434"/>
      <c r="MHO184" s="434"/>
      <c r="MHP184" s="434"/>
      <c r="MHQ184" s="434"/>
      <c r="MHR184" s="434"/>
      <c r="MHS184" s="434"/>
      <c r="MHT184" s="434"/>
      <c r="MHU184" s="434"/>
      <c r="MHV184" s="434"/>
      <c r="MHW184" s="434"/>
      <c r="MHX184" s="434"/>
      <c r="MHY184" s="434"/>
      <c r="MHZ184" s="434"/>
      <c r="MIA184" s="434"/>
      <c r="MIB184" s="434"/>
      <c r="MIC184" s="434"/>
      <c r="MID184" s="434"/>
      <c r="MIE184" s="434"/>
      <c r="MIF184" s="434"/>
      <c r="MIG184" s="434"/>
      <c r="MIH184" s="434"/>
      <c r="MII184" s="434"/>
      <c r="MIJ184" s="434"/>
      <c r="MIK184" s="434"/>
      <c r="MIL184" s="434"/>
      <c r="MIM184" s="434"/>
      <c r="MIN184" s="434"/>
      <c r="MIO184" s="434"/>
      <c r="MIP184" s="434"/>
      <c r="MIQ184" s="434"/>
      <c r="MIR184" s="434"/>
      <c r="MIS184" s="434"/>
      <c r="MIT184" s="434"/>
      <c r="MIU184" s="434"/>
      <c r="MIV184" s="434"/>
      <c r="MIW184" s="434"/>
      <c r="MIX184" s="434"/>
      <c r="MIY184" s="434"/>
      <c r="MIZ184" s="434"/>
      <c r="MJA184" s="434"/>
      <c r="MJB184" s="434"/>
      <c r="MJC184" s="434"/>
      <c r="MJD184" s="434"/>
      <c r="MJE184" s="434"/>
      <c r="MJF184" s="434"/>
      <c r="MJG184" s="434"/>
      <c r="MJH184" s="434"/>
      <c r="MJI184" s="434"/>
      <c r="MJJ184" s="434"/>
      <c r="MJK184" s="434"/>
      <c r="MJL184" s="434"/>
      <c r="MJM184" s="434"/>
      <c r="MJN184" s="434"/>
      <c r="MJO184" s="434"/>
      <c r="MJP184" s="434"/>
      <c r="MJQ184" s="434"/>
      <c r="MJR184" s="434"/>
      <c r="MJS184" s="434"/>
      <c r="MJT184" s="434"/>
      <c r="MJU184" s="434"/>
      <c r="MJV184" s="434"/>
      <c r="MJW184" s="434"/>
      <c r="MJX184" s="434"/>
      <c r="MJY184" s="434"/>
      <c r="MJZ184" s="434"/>
      <c r="MKA184" s="434"/>
      <c r="MKB184" s="434"/>
      <c r="MKC184" s="434"/>
      <c r="MKD184" s="434"/>
      <c r="MKE184" s="434"/>
      <c r="MKF184" s="434"/>
      <c r="MKG184" s="434"/>
      <c r="MKH184" s="434"/>
      <c r="MKI184" s="434"/>
      <c r="MKJ184" s="434"/>
      <c r="MKK184" s="434"/>
      <c r="MKL184" s="434"/>
      <c r="MKM184" s="434"/>
      <c r="MKN184" s="434"/>
      <c r="MKO184" s="434"/>
      <c r="MKP184" s="434"/>
      <c r="MKQ184" s="434"/>
      <c r="MKR184" s="434"/>
      <c r="MKS184" s="434"/>
      <c r="MKT184" s="434"/>
      <c r="MKU184" s="434"/>
      <c r="MKV184" s="434"/>
      <c r="MKW184" s="434"/>
      <c r="MKX184" s="434"/>
      <c r="MKY184" s="434"/>
      <c r="MKZ184" s="434"/>
      <c r="MLA184" s="434"/>
      <c r="MLB184" s="434"/>
      <c r="MLC184" s="434"/>
      <c r="MLD184" s="434"/>
      <c r="MLE184" s="434"/>
      <c r="MLF184" s="434"/>
      <c r="MLG184" s="434"/>
      <c r="MLH184" s="434"/>
      <c r="MLI184" s="434"/>
      <c r="MLJ184" s="434"/>
      <c r="MLK184" s="434"/>
      <c r="MLL184" s="434"/>
      <c r="MLM184" s="434"/>
      <c r="MLN184" s="434"/>
      <c r="MLO184" s="434"/>
      <c r="MLP184" s="434"/>
      <c r="MLQ184" s="434"/>
      <c r="MLR184" s="434"/>
      <c r="MLS184" s="434"/>
      <c r="MLT184" s="434"/>
      <c r="MLU184" s="434"/>
      <c r="MLV184" s="434"/>
      <c r="MLW184" s="434"/>
      <c r="MLX184" s="434"/>
      <c r="MLY184" s="434"/>
      <c r="MLZ184" s="434"/>
      <c r="MMA184" s="434"/>
      <c r="MMB184" s="434"/>
      <c r="MMC184" s="434"/>
      <c r="MMD184" s="434"/>
      <c r="MME184" s="434"/>
      <c r="MMF184" s="434"/>
      <c r="MMG184" s="434"/>
      <c r="MMH184" s="434"/>
      <c r="MMI184" s="434"/>
      <c r="MMJ184" s="434"/>
      <c r="MMK184" s="434"/>
      <c r="MML184" s="434"/>
      <c r="MMM184" s="434"/>
      <c r="MMN184" s="434"/>
      <c r="MMO184" s="434"/>
      <c r="MMP184" s="434"/>
      <c r="MMQ184" s="434"/>
      <c r="MMR184" s="434"/>
      <c r="MMS184" s="434"/>
      <c r="MMT184" s="434"/>
      <c r="MMU184" s="434"/>
      <c r="MMV184" s="434"/>
      <c r="MMW184" s="434"/>
      <c r="MMX184" s="434"/>
      <c r="MMY184" s="434"/>
      <c r="MMZ184" s="434"/>
      <c r="MNA184" s="434"/>
      <c r="MNB184" s="434"/>
      <c r="MNC184" s="434"/>
      <c r="MND184" s="434"/>
      <c r="MNE184" s="434"/>
      <c r="MNF184" s="434"/>
      <c r="MNG184" s="434"/>
      <c r="MNH184" s="434"/>
      <c r="MNI184" s="434"/>
      <c r="MNJ184" s="434"/>
      <c r="MNK184" s="434"/>
      <c r="MNL184" s="434"/>
      <c r="MNM184" s="434"/>
      <c r="MNN184" s="434"/>
      <c r="MNO184" s="434"/>
      <c r="MNP184" s="434"/>
      <c r="MNQ184" s="434"/>
      <c r="MNR184" s="434"/>
      <c r="MNS184" s="434"/>
      <c r="MNT184" s="434"/>
      <c r="MNU184" s="434"/>
      <c r="MNV184" s="434"/>
      <c r="MNW184" s="434"/>
      <c r="MNX184" s="434"/>
      <c r="MNY184" s="434"/>
      <c r="MNZ184" s="434"/>
      <c r="MOA184" s="434"/>
      <c r="MOB184" s="434"/>
      <c r="MOC184" s="434"/>
      <c r="MOD184" s="434"/>
      <c r="MOE184" s="434"/>
      <c r="MOF184" s="434"/>
      <c r="MOG184" s="434"/>
      <c r="MOH184" s="434"/>
      <c r="MOI184" s="434"/>
      <c r="MOJ184" s="434"/>
      <c r="MOK184" s="434"/>
      <c r="MOL184" s="434"/>
      <c r="MOM184" s="434"/>
      <c r="MON184" s="434"/>
      <c r="MOO184" s="434"/>
      <c r="MOP184" s="434"/>
      <c r="MOQ184" s="434"/>
      <c r="MOR184" s="434"/>
      <c r="MOS184" s="434"/>
      <c r="MOT184" s="434"/>
      <c r="MOU184" s="434"/>
      <c r="MOV184" s="434"/>
      <c r="MOW184" s="434"/>
      <c r="MOX184" s="434"/>
      <c r="MOY184" s="434"/>
      <c r="MOZ184" s="434"/>
      <c r="MPA184" s="434"/>
      <c r="MPB184" s="434"/>
      <c r="MPC184" s="434"/>
      <c r="MPD184" s="434"/>
      <c r="MPE184" s="434"/>
      <c r="MPF184" s="434"/>
      <c r="MPG184" s="434"/>
      <c r="MPH184" s="434"/>
      <c r="MPI184" s="434"/>
      <c r="MPJ184" s="434"/>
      <c r="MPK184" s="434"/>
      <c r="MPL184" s="434"/>
      <c r="MPM184" s="434"/>
      <c r="MPN184" s="434"/>
      <c r="MPO184" s="434"/>
      <c r="MPV184" s="434"/>
      <c r="MPW184" s="434"/>
      <c r="MPX184" s="434"/>
      <c r="MPY184" s="434"/>
      <c r="MPZ184" s="434"/>
      <c r="MQA184" s="434"/>
      <c r="MQB184" s="434"/>
      <c r="MQC184" s="434"/>
      <c r="MQD184" s="434"/>
      <c r="MQE184" s="434"/>
      <c r="MQF184" s="434"/>
      <c r="MQG184" s="434"/>
      <c r="MQH184" s="434"/>
      <c r="MQI184" s="434"/>
      <c r="MQJ184" s="434"/>
      <c r="MQK184" s="434"/>
      <c r="MQL184" s="434"/>
      <c r="MQM184" s="434"/>
      <c r="MQN184" s="434"/>
      <c r="MQO184" s="434"/>
      <c r="MQP184" s="434"/>
      <c r="MQQ184" s="434"/>
      <c r="MQR184" s="434"/>
      <c r="MQS184" s="434"/>
      <c r="MQT184" s="434"/>
      <c r="MQU184" s="434"/>
      <c r="MQV184" s="434"/>
      <c r="MQW184" s="434"/>
      <c r="MQX184" s="434"/>
      <c r="MQY184" s="434"/>
      <c r="MQZ184" s="434"/>
      <c r="MRA184" s="434"/>
      <c r="MRB184" s="434"/>
      <c r="MRC184" s="434"/>
      <c r="MRD184" s="434"/>
      <c r="MRE184" s="434"/>
      <c r="MRF184" s="434"/>
      <c r="MRG184" s="434"/>
      <c r="MRH184" s="434"/>
      <c r="MRI184" s="434"/>
      <c r="MRJ184" s="434"/>
      <c r="MRK184" s="434"/>
      <c r="MRL184" s="434"/>
      <c r="MRM184" s="434"/>
      <c r="MRN184" s="434"/>
      <c r="MRO184" s="434"/>
      <c r="MRP184" s="434"/>
      <c r="MRQ184" s="434"/>
      <c r="MRR184" s="434"/>
      <c r="MRS184" s="434"/>
      <c r="MRT184" s="434"/>
      <c r="MRU184" s="434"/>
      <c r="MRV184" s="434"/>
      <c r="MRW184" s="434"/>
      <c r="MRX184" s="434"/>
      <c r="MRY184" s="434"/>
      <c r="MRZ184" s="434"/>
      <c r="MSA184" s="434"/>
      <c r="MSB184" s="434"/>
      <c r="MSC184" s="434"/>
      <c r="MSD184" s="434"/>
      <c r="MSE184" s="434"/>
      <c r="MSF184" s="434"/>
      <c r="MSG184" s="434"/>
      <c r="MSH184" s="434"/>
      <c r="MSI184" s="434"/>
      <c r="MSJ184" s="434"/>
      <c r="MSK184" s="434"/>
      <c r="MSL184" s="434"/>
      <c r="MSM184" s="434"/>
      <c r="MSN184" s="434"/>
      <c r="MSO184" s="434"/>
      <c r="MSP184" s="434"/>
      <c r="MSQ184" s="434"/>
      <c r="MSR184" s="434"/>
      <c r="MSS184" s="434"/>
      <c r="MST184" s="434"/>
      <c r="MSU184" s="434"/>
      <c r="MSV184" s="434"/>
      <c r="MSW184" s="434"/>
      <c r="MSX184" s="434"/>
      <c r="MSY184" s="434"/>
      <c r="MSZ184" s="434"/>
      <c r="MTA184" s="434"/>
      <c r="MTB184" s="434"/>
      <c r="MTC184" s="434"/>
      <c r="MTD184" s="434"/>
      <c r="MTE184" s="434"/>
      <c r="MTF184" s="434"/>
      <c r="MTG184" s="434"/>
      <c r="MTH184" s="434"/>
      <c r="MTI184" s="434"/>
      <c r="MTJ184" s="434"/>
      <c r="MTK184" s="434"/>
      <c r="MTL184" s="434"/>
      <c r="MTM184" s="434"/>
      <c r="MTN184" s="434"/>
      <c r="MTO184" s="434"/>
      <c r="MTP184" s="434"/>
      <c r="MTQ184" s="434"/>
      <c r="MTR184" s="434"/>
      <c r="MTS184" s="434"/>
      <c r="MTT184" s="434"/>
      <c r="MTU184" s="434"/>
      <c r="MTV184" s="434"/>
      <c r="MTW184" s="434"/>
      <c r="MTX184" s="434"/>
      <c r="MTY184" s="434"/>
      <c r="MTZ184" s="434"/>
      <c r="MUA184" s="434"/>
      <c r="MUB184" s="434"/>
      <c r="MUC184" s="434"/>
      <c r="MUD184" s="434"/>
      <c r="MUE184" s="434"/>
      <c r="MUF184" s="434"/>
      <c r="MUG184" s="434"/>
      <c r="MUH184" s="434"/>
      <c r="MUI184" s="434"/>
      <c r="MUJ184" s="434"/>
      <c r="MUK184" s="434"/>
      <c r="MUL184" s="434"/>
      <c r="MUM184" s="434"/>
      <c r="MUN184" s="434"/>
      <c r="MUO184" s="434"/>
      <c r="MUP184" s="434"/>
      <c r="MUQ184" s="434"/>
      <c r="MUR184" s="434"/>
      <c r="MUS184" s="434"/>
      <c r="MUT184" s="434"/>
      <c r="MUU184" s="434"/>
      <c r="MUV184" s="434"/>
      <c r="MUW184" s="434"/>
      <c r="MUX184" s="434"/>
      <c r="MUY184" s="434"/>
      <c r="MUZ184" s="434"/>
      <c r="MVA184" s="434"/>
      <c r="MVB184" s="434"/>
      <c r="MVC184" s="434"/>
      <c r="MVD184" s="434"/>
      <c r="MVE184" s="434"/>
      <c r="MVF184" s="434"/>
      <c r="MVG184" s="434"/>
      <c r="MVH184" s="434"/>
      <c r="MVI184" s="434"/>
      <c r="MVJ184" s="434"/>
      <c r="MVK184" s="434"/>
      <c r="MVL184" s="434"/>
      <c r="MVM184" s="434"/>
      <c r="MVN184" s="434"/>
      <c r="MVO184" s="434"/>
      <c r="MVP184" s="434"/>
      <c r="MVQ184" s="434"/>
      <c r="MVR184" s="434"/>
      <c r="MVS184" s="434"/>
      <c r="MVT184" s="434"/>
      <c r="MVU184" s="434"/>
      <c r="MVV184" s="434"/>
      <c r="MVW184" s="434"/>
      <c r="MVX184" s="434"/>
      <c r="MVY184" s="434"/>
      <c r="MVZ184" s="434"/>
      <c r="MWA184" s="434"/>
      <c r="MWB184" s="434"/>
      <c r="MWC184" s="434"/>
      <c r="MWD184" s="434"/>
      <c r="MWE184" s="434"/>
      <c r="MWF184" s="434"/>
      <c r="MWG184" s="434"/>
      <c r="MWH184" s="434"/>
      <c r="MWI184" s="434"/>
      <c r="MWJ184" s="434"/>
      <c r="MWK184" s="434"/>
      <c r="MWL184" s="434"/>
      <c r="MWM184" s="434"/>
      <c r="MWN184" s="434"/>
      <c r="MWO184" s="434"/>
      <c r="MWP184" s="434"/>
      <c r="MWQ184" s="434"/>
      <c r="MWR184" s="434"/>
      <c r="MWS184" s="434"/>
      <c r="MWT184" s="434"/>
      <c r="MWU184" s="434"/>
      <c r="MWV184" s="434"/>
      <c r="MWW184" s="434"/>
      <c r="MWX184" s="434"/>
      <c r="MWY184" s="434"/>
      <c r="MWZ184" s="434"/>
      <c r="MXA184" s="434"/>
      <c r="MXB184" s="434"/>
      <c r="MXC184" s="434"/>
      <c r="MXD184" s="434"/>
      <c r="MXE184" s="434"/>
      <c r="MXF184" s="434"/>
      <c r="MXG184" s="434"/>
      <c r="MXH184" s="434"/>
      <c r="MXI184" s="434"/>
      <c r="MXJ184" s="434"/>
      <c r="MXK184" s="434"/>
      <c r="MXL184" s="434"/>
      <c r="MXM184" s="434"/>
      <c r="MXN184" s="434"/>
      <c r="MXO184" s="434"/>
      <c r="MXP184" s="434"/>
      <c r="MXQ184" s="434"/>
      <c r="MXR184" s="434"/>
      <c r="MXS184" s="434"/>
      <c r="MXT184" s="434"/>
      <c r="MXU184" s="434"/>
      <c r="MXV184" s="434"/>
      <c r="MXW184" s="434"/>
      <c r="MXX184" s="434"/>
      <c r="MXY184" s="434"/>
      <c r="MXZ184" s="434"/>
      <c r="MYA184" s="434"/>
      <c r="MYB184" s="434"/>
      <c r="MYC184" s="434"/>
      <c r="MYD184" s="434"/>
      <c r="MYE184" s="434"/>
      <c r="MYF184" s="434"/>
      <c r="MYG184" s="434"/>
      <c r="MYH184" s="434"/>
      <c r="MYI184" s="434"/>
      <c r="MYJ184" s="434"/>
      <c r="MYK184" s="434"/>
      <c r="MYL184" s="434"/>
      <c r="MYM184" s="434"/>
      <c r="MYN184" s="434"/>
      <c r="MYO184" s="434"/>
      <c r="MYP184" s="434"/>
      <c r="MYQ184" s="434"/>
      <c r="MYR184" s="434"/>
      <c r="MYS184" s="434"/>
      <c r="MYT184" s="434"/>
      <c r="MYU184" s="434"/>
      <c r="MYV184" s="434"/>
      <c r="MYW184" s="434"/>
      <c r="MYX184" s="434"/>
      <c r="MYY184" s="434"/>
      <c r="MYZ184" s="434"/>
      <c r="MZA184" s="434"/>
      <c r="MZB184" s="434"/>
      <c r="MZC184" s="434"/>
      <c r="MZD184" s="434"/>
      <c r="MZE184" s="434"/>
      <c r="MZF184" s="434"/>
      <c r="MZG184" s="434"/>
      <c r="MZH184" s="434"/>
      <c r="MZI184" s="434"/>
      <c r="MZJ184" s="434"/>
      <c r="MZK184" s="434"/>
      <c r="MZR184" s="434"/>
      <c r="MZS184" s="434"/>
      <c r="MZT184" s="434"/>
      <c r="MZU184" s="434"/>
      <c r="MZV184" s="434"/>
      <c r="MZW184" s="434"/>
      <c r="MZX184" s="434"/>
      <c r="MZY184" s="434"/>
      <c r="MZZ184" s="434"/>
      <c r="NAA184" s="434"/>
      <c r="NAB184" s="434"/>
      <c r="NAC184" s="434"/>
      <c r="NAD184" s="434"/>
      <c r="NAE184" s="434"/>
      <c r="NAF184" s="434"/>
      <c r="NAG184" s="434"/>
      <c r="NAH184" s="434"/>
      <c r="NAI184" s="434"/>
      <c r="NAJ184" s="434"/>
      <c r="NAK184" s="434"/>
      <c r="NAL184" s="434"/>
      <c r="NAM184" s="434"/>
      <c r="NAN184" s="434"/>
      <c r="NAO184" s="434"/>
      <c r="NAP184" s="434"/>
      <c r="NAQ184" s="434"/>
      <c r="NAR184" s="434"/>
      <c r="NAS184" s="434"/>
      <c r="NAT184" s="434"/>
      <c r="NAU184" s="434"/>
      <c r="NAV184" s="434"/>
      <c r="NAW184" s="434"/>
      <c r="NAX184" s="434"/>
      <c r="NAY184" s="434"/>
      <c r="NAZ184" s="434"/>
      <c r="NBA184" s="434"/>
      <c r="NBB184" s="434"/>
      <c r="NBC184" s="434"/>
      <c r="NBD184" s="434"/>
      <c r="NBE184" s="434"/>
      <c r="NBF184" s="434"/>
      <c r="NBG184" s="434"/>
      <c r="NBH184" s="434"/>
      <c r="NBI184" s="434"/>
      <c r="NBJ184" s="434"/>
      <c r="NBK184" s="434"/>
      <c r="NBL184" s="434"/>
      <c r="NBM184" s="434"/>
      <c r="NBN184" s="434"/>
      <c r="NBO184" s="434"/>
      <c r="NBP184" s="434"/>
      <c r="NBQ184" s="434"/>
      <c r="NBR184" s="434"/>
      <c r="NBS184" s="434"/>
      <c r="NBT184" s="434"/>
      <c r="NBU184" s="434"/>
      <c r="NBV184" s="434"/>
      <c r="NBW184" s="434"/>
      <c r="NBX184" s="434"/>
      <c r="NBY184" s="434"/>
      <c r="NBZ184" s="434"/>
      <c r="NCA184" s="434"/>
      <c r="NCB184" s="434"/>
      <c r="NCC184" s="434"/>
      <c r="NCD184" s="434"/>
      <c r="NCE184" s="434"/>
      <c r="NCF184" s="434"/>
      <c r="NCG184" s="434"/>
      <c r="NCH184" s="434"/>
      <c r="NCI184" s="434"/>
      <c r="NCJ184" s="434"/>
      <c r="NCK184" s="434"/>
      <c r="NCL184" s="434"/>
      <c r="NCM184" s="434"/>
      <c r="NCN184" s="434"/>
      <c r="NCO184" s="434"/>
      <c r="NCP184" s="434"/>
      <c r="NCQ184" s="434"/>
      <c r="NCR184" s="434"/>
      <c r="NCS184" s="434"/>
      <c r="NCT184" s="434"/>
      <c r="NCU184" s="434"/>
      <c r="NCV184" s="434"/>
      <c r="NCW184" s="434"/>
      <c r="NCX184" s="434"/>
      <c r="NCY184" s="434"/>
      <c r="NCZ184" s="434"/>
      <c r="NDA184" s="434"/>
      <c r="NDB184" s="434"/>
      <c r="NDC184" s="434"/>
      <c r="NDD184" s="434"/>
      <c r="NDE184" s="434"/>
      <c r="NDF184" s="434"/>
      <c r="NDG184" s="434"/>
      <c r="NDH184" s="434"/>
      <c r="NDI184" s="434"/>
      <c r="NDJ184" s="434"/>
      <c r="NDK184" s="434"/>
      <c r="NDL184" s="434"/>
      <c r="NDM184" s="434"/>
      <c r="NDN184" s="434"/>
      <c r="NDO184" s="434"/>
      <c r="NDP184" s="434"/>
      <c r="NDQ184" s="434"/>
      <c r="NDR184" s="434"/>
      <c r="NDS184" s="434"/>
      <c r="NDT184" s="434"/>
      <c r="NDU184" s="434"/>
      <c r="NDV184" s="434"/>
      <c r="NDW184" s="434"/>
      <c r="NDX184" s="434"/>
      <c r="NDY184" s="434"/>
      <c r="NDZ184" s="434"/>
      <c r="NEA184" s="434"/>
      <c r="NEB184" s="434"/>
      <c r="NEC184" s="434"/>
      <c r="NED184" s="434"/>
      <c r="NEE184" s="434"/>
      <c r="NEF184" s="434"/>
      <c r="NEG184" s="434"/>
      <c r="NEH184" s="434"/>
      <c r="NEI184" s="434"/>
      <c r="NEJ184" s="434"/>
      <c r="NEK184" s="434"/>
      <c r="NEL184" s="434"/>
      <c r="NEM184" s="434"/>
      <c r="NEN184" s="434"/>
      <c r="NEO184" s="434"/>
      <c r="NEP184" s="434"/>
      <c r="NEQ184" s="434"/>
      <c r="NER184" s="434"/>
      <c r="NES184" s="434"/>
      <c r="NET184" s="434"/>
      <c r="NEU184" s="434"/>
      <c r="NEV184" s="434"/>
      <c r="NEW184" s="434"/>
      <c r="NEX184" s="434"/>
      <c r="NEY184" s="434"/>
      <c r="NEZ184" s="434"/>
      <c r="NFA184" s="434"/>
      <c r="NFB184" s="434"/>
      <c r="NFC184" s="434"/>
      <c r="NFD184" s="434"/>
      <c r="NFE184" s="434"/>
      <c r="NFF184" s="434"/>
      <c r="NFG184" s="434"/>
      <c r="NFH184" s="434"/>
      <c r="NFI184" s="434"/>
      <c r="NFJ184" s="434"/>
      <c r="NFK184" s="434"/>
      <c r="NFL184" s="434"/>
      <c r="NFM184" s="434"/>
      <c r="NFN184" s="434"/>
      <c r="NFO184" s="434"/>
      <c r="NFP184" s="434"/>
      <c r="NFQ184" s="434"/>
      <c r="NFR184" s="434"/>
      <c r="NFS184" s="434"/>
      <c r="NFT184" s="434"/>
      <c r="NFU184" s="434"/>
      <c r="NFV184" s="434"/>
      <c r="NFW184" s="434"/>
      <c r="NFX184" s="434"/>
      <c r="NFY184" s="434"/>
      <c r="NFZ184" s="434"/>
      <c r="NGA184" s="434"/>
      <c r="NGB184" s="434"/>
      <c r="NGC184" s="434"/>
      <c r="NGD184" s="434"/>
      <c r="NGE184" s="434"/>
      <c r="NGF184" s="434"/>
      <c r="NGG184" s="434"/>
      <c r="NGH184" s="434"/>
      <c r="NGI184" s="434"/>
      <c r="NGJ184" s="434"/>
      <c r="NGK184" s="434"/>
      <c r="NGL184" s="434"/>
      <c r="NGM184" s="434"/>
      <c r="NGN184" s="434"/>
      <c r="NGO184" s="434"/>
      <c r="NGP184" s="434"/>
      <c r="NGQ184" s="434"/>
      <c r="NGR184" s="434"/>
      <c r="NGS184" s="434"/>
      <c r="NGT184" s="434"/>
      <c r="NGU184" s="434"/>
      <c r="NGV184" s="434"/>
      <c r="NGW184" s="434"/>
      <c r="NGX184" s="434"/>
      <c r="NGY184" s="434"/>
      <c r="NGZ184" s="434"/>
      <c r="NHA184" s="434"/>
      <c r="NHB184" s="434"/>
      <c r="NHC184" s="434"/>
      <c r="NHD184" s="434"/>
      <c r="NHE184" s="434"/>
      <c r="NHF184" s="434"/>
      <c r="NHG184" s="434"/>
      <c r="NHH184" s="434"/>
      <c r="NHI184" s="434"/>
      <c r="NHJ184" s="434"/>
      <c r="NHK184" s="434"/>
      <c r="NHL184" s="434"/>
      <c r="NHM184" s="434"/>
      <c r="NHN184" s="434"/>
      <c r="NHO184" s="434"/>
      <c r="NHP184" s="434"/>
      <c r="NHQ184" s="434"/>
      <c r="NHR184" s="434"/>
      <c r="NHS184" s="434"/>
      <c r="NHT184" s="434"/>
      <c r="NHU184" s="434"/>
      <c r="NHV184" s="434"/>
      <c r="NHW184" s="434"/>
      <c r="NHX184" s="434"/>
      <c r="NHY184" s="434"/>
      <c r="NHZ184" s="434"/>
      <c r="NIA184" s="434"/>
      <c r="NIB184" s="434"/>
      <c r="NIC184" s="434"/>
      <c r="NID184" s="434"/>
      <c r="NIE184" s="434"/>
      <c r="NIF184" s="434"/>
      <c r="NIG184" s="434"/>
      <c r="NIH184" s="434"/>
      <c r="NII184" s="434"/>
      <c r="NIJ184" s="434"/>
      <c r="NIK184" s="434"/>
      <c r="NIL184" s="434"/>
      <c r="NIM184" s="434"/>
      <c r="NIN184" s="434"/>
      <c r="NIO184" s="434"/>
      <c r="NIP184" s="434"/>
      <c r="NIQ184" s="434"/>
      <c r="NIR184" s="434"/>
      <c r="NIS184" s="434"/>
      <c r="NIT184" s="434"/>
      <c r="NIU184" s="434"/>
      <c r="NIV184" s="434"/>
      <c r="NIW184" s="434"/>
      <c r="NIX184" s="434"/>
      <c r="NIY184" s="434"/>
      <c r="NIZ184" s="434"/>
      <c r="NJA184" s="434"/>
      <c r="NJB184" s="434"/>
      <c r="NJC184" s="434"/>
      <c r="NJD184" s="434"/>
      <c r="NJE184" s="434"/>
      <c r="NJF184" s="434"/>
      <c r="NJG184" s="434"/>
      <c r="NJN184" s="434"/>
      <c r="NJO184" s="434"/>
      <c r="NJP184" s="434"/>
      <c r="NJQ184" s="434"/>
      <c r="NJR184" s="434"/>
      <c r="NJS184" s="434"/>
      <c r="NJT184" s="434"/>
      <c r="NJU184" s="434"/>
      <c r="NJV184" s="434"/>
      <c r="NJW184" s="434"/>
      <c r="NJX184" s="434"/>
      <c r="NJY184" s="434"/>
      <c r="NJZ184" s="434"/>
      <c r="NKA184" s="434"/>
      <c r="NKB184" s="434"/>
      <c r="NKC184" s="434"/>
      <c r="NKD184" s="434"/>
      <c r="NKE184" s="434"/>
      <c r="NKF184" s="434"/>
      <c r="NKG184" s="434"/>
      <c r="NKH184" s="434"/>
      <c r="NKI184" s="434"/>
      <c r="NKJ184" s="434"/>
      <c r="NKK184" s="434"/>
      <c r="NKL184" s="434"/>
      <c r="NKM184" s="434"/>
      <c r="NKN184" s="434"/>
      <c r="NKO184" s="434"/>
      <c r="NKP184" s="434"/>
      <c r="NKQ184" s="434"/>
      <c r="NKR184" s="434"/>
      <c r="NKS184" s="434"/>
      <c r="NKT184" s="434"/>
      <c r="NKU184" s="434"/>
      <c r="NKV184" s="434"/>
      <c r="NKW184" s="434"/>
      <c r="NKX184" s="434"/>
      <c r="NKY184" s="434"/>
      <c r="NKZ184" s="434"/>
      <c r="NLA184" s="434"/>
      <c r="NLB184" s="434"/>
      <c r="NLC184" s="434"/>
      <c r="NLD184" s="434"/>
      <c r="NLE184" s="434"/>
      <c r="NLF184" s="434"/>
      <c r="NLG184" s="434"/>
      <c r="NLH184" s="434"/>
      <c r="NLI184" s="434"/>
      <c r="NLJ184" s="434"/>
      <c r="NLK184" s="434"/>
      <c r="NLL184" s="434"/>
      <c r="NLM184" s="434"/>
      <c r="NLN184" s="434"/>
      <c r="NLO184" s="434"/>
      <c r="NLP184" s="434"/>
      <c r="NLQ184" s="434"/>
      <c r="NLR184" s="434"/>
      <c r="NLS184" s="434"/>
      <c r="NLT184" s="434"/>
      <c r="NLU184" s="434"/>
      <c r="NLV184" s="434"/>
      <c r="NLW184" s="434"/>
      <c r="NLX184" s="434"/>
      <c r="NLY184" s="434"/>
      <c r="NLZ184" s="434"/>
      <c r="NMA184" s="434"/>
      <c r="NMB184" s="434"/>
      <c r="NMC184" s="434"/>
      <c r="NMD184" s="434"/>
      <c r="NME184" s="434"/>
      <c r="NMF184" s="434"/>
      <c r="NMG184" s="434"/>
      <c r="NMH184" s="434"/>
      <c r="NMI184" s="434"/>
      <c r="NMJ184" s="434"/>
      <c r="NMK184" s="434"/>
      <c r="NML184" s="434"/>
      <c r="NMM184" s="434"/>
      <c r="NMN184" s="434"/>
      <c r="NMO184" s="434"/>
      <c r="NMP184" s="434"/>
      <c r="NMQ184" s="434"/>
      <c r="NMR184" s="434"/>
      <c r="NMS184" s="434"/>
      <c r="NMT184" s="434"/>
      <c r="NMU184" s="434"/>
      <c r="NMV184" s="434"/>
      <c r="NMW184" s="434"/>
      <c r="NMX184" s="434"/>
      <c r="NMY184" s="434"/>
      <c r="NMZ184" s="434"/>
      <c r="NNA184" s="434"/>
      <c r="NNB184" s="434"/>
      <c r="NNC184" s="434"/>
      <c r="NND184" s="434"/>
      <c r="NNE184" s="434"/>
      <c r="NNF184" s="434"/>
      <c r="NNG184" s="434"/>
      <c r="NNH184" s="434"/>
      <c r="NNI184" s="434"/>
      <c r="NNJ184" s="434"/>
      <c r="NNK184" s="434"/>
      <c r="NNL184" s="434"/>
      <c r="NNM184" s="434"/>
      <c r="NNN184" s="434"/>
      <c r="NNO184" s="434"/>
      <c r="NNP184" s="434"/>
      <c r="NNQ184" s="434"/>
      <c r="NNR184" s="434"/>
      <c r="NNS184" s="434"/>
      <c r="NNT184" s="434"/>
      <c r="NNU184" s="434"/>
      <c r="NNV184" s="434"/>
      <c r="NNW184" s="434"/>
      <c r="NNX184" s="434"/>
      <c r="NNY184" s="434"/>
      <c r="NNZ184" s="434"/>
      <c r="NOA184" s="434"/>
      <c r="NOB184" s="434"/>
      <c r="NOC184" s="434"/>
      <c r="NOD184" s="434"/>
      <c r="NOE184" s="434"/>
      <c r="NOF184" s="434"/>
      <c r="NOG184" s="434"/>
      <c r="NOH184" s="434"/>
      <c r="NOI184" s="434"/>
      <c r="NOJ184" s="434"/>
      <c r="NOK184" s="434"/>
      <c r="NOL184" s="434"/>
      <c r="NOM184" s="434"/>
      <c r="NON184" s="434"/>
      <c r="NOO184" s="434"/>
      <c r="NOP184" s="434"/>
      <c r="NOQ184" s="434"/>
      <c r="NOR184" s="434"/>
      <c r="NOS184" s="434"/>
      <c r="NOT184" s="434"/>
      <c r="NOU184" s="434"/>
      <c r="NOV184" s="434"/>
      <c r="NOW184" s="434"/>
      <c r="NOX184" s="434"/>
      <c r="NOY184" s="434"/>
      <c r="NOZ184" s="434"/>
      <c r="NPA184" s="434"/>
      <c r="NPB184" s="434"/>
      <c r="NPC184" s="434"/>
      <c r="NPD184" s="434"/>
      <c r="NPE184" s="434"/>
      <c r="NPF184" s="434"/>
      <c r="NPG184" s="434"/>
      <c r="NPH184" s="434"/>
      <c r="NPI184" s="434"/>
      <c r="NPJ184" s="434"/>
      <c r="NPK184" s="434"/>
      <c r="NPL184" s="434"/>
      <c r="NPM184" s="434"/>
      <c r="NPN184" s="434"/>
      <c r="NPO184" s="434"/>
      <c r="NPP184" s="434"/>
      <c r="NPQ184" s="434"/>
      <c r="NPR184" s="434"/>
      <c r="NPS184" s="434"/>
      <c r="NPT184" s="434"/>
      <c r="NPU184" s="434"/>
      <c r="NPV184" s="434"/>
      <c r="NPW184" s="434"/>
      <c r="NPX184" s="434"/>
      <c r="NPY184" s="434"/>
      <c r="NPZ184" s="434"/>
      <c r="NQA184" s="434"/>
      <c r="NQB184" s="434"/>
      <c r="NQC184" s="434"/>
      <c r="NQD184" s="434"/>
      <c r="NQE184" s="434"/>
      <c r="NQF184" s="434"/>
      <c r="NQG184" s="434"/>
      <c r="NQH184" s="434"/>
      <c r="NQI184" s="434"/>
      <c r="NQJ184" s="434"/>
      <c r="NQK184" s="434"/>
      <c r="NQL184" s="434"/>
      <c r="NQM184" s="434"/>
      <c r="NQN184" s="434"/>
      <c r="NQO184" s="434"/>
      <c r="NQP184" s="434"/>
      <c r="NQQ184" s="434"/>
      <c r="NQR184" s="434"/>
      <c r="NQS184" s="434"/>
      <c r="NQT184" s="434"/>
      <c r="NQU184" s="434"/>
      <c r="NQV184" s="434"/>
      <c r="NQW184" s="434"/>
      <c r="NQX184" s="434"/>
      <c r="NQY184" s="434"/>
      <c r="NQZ184" s="434"/>
      <c r="NRA184" s="434"/>
      <c r="NRB184" s="434"/>
      <c r="NRC184" s="434"/>
      <c r="NRD184" s="434"/>
      <c r="NRE184" s="434"/>
      <c r="NRF184" s="434"/>
      <c r="NRG184" s="434"/>
      <c r="NRH184" s="434"/>
      <c r="NRI184" s="434"/>
      <c r="NRJ184" s="434"/>
      <c r="NRK184" s="434"/>
      <c r="NRL184" s="434"/>
      <c r="NRM184" s="434"/>
      <c r="NRN184" s="434"/>
      <c r="NRO184" s="434"/>
      <c r="NRP184" s="434"/>
      <c r="NRQ184" s="434"/>
      <c r="NRR184" s="434"/>
      <c r="NRS184" s="434"/>
      <c r="NRT184" s="434"/>
      <c r="NRU184" s="434"/>
      <c r="NRV184" s="434"/>
      <c r="NRW184" s="434"/>
      <c r="NRX184" s="434"/>
      <c r="NRY184" s="434"/>
      <c r="NRZ184" s="434"/>
      <c r="NSA184" s="434"/>
      <c r="NSB184" s="434"/>
      <c r="NSC184" s="434"/>
      <c r="NSD184" s="434"/>
      <c r="NSE184" s="434"/>
      <c r="NSF184" s="434"/>
      <c r="NSG184" s="434"/>
      <c r="NSH184" s="434"/>
      <c r="NSI184" s="434"/>
      <c r="NSJ184" s="434"/>
      <c r="NSK184" s="434"/>
      <c r="NSL184" s="434"/>
      <c r="NSM184" s="434"/>
      <c r="NSN184" s="434"/>
      <c r="NSO184" s="434"/>
      <c r="NSP184" s="434"/>
      <c r="NSQ184" s="434"/>
      <c r="NSR184" s="434"/>
      <c r="NSS184" s="434"/>
      <c r="NST184" s="434"/>
      <c r="NSU184" s="434"/>
      <c r="NSV184" s="434"/>
      <c r="NSW184" s="434"/>
      <c r="NSX184" s="434"/>
      <c r="NSY184" s="434"/>
      <c r="NSZ184" s="434"/>
      <c r="NTA184" s="434"/>
      <c r="NTB184" s="434"/>
      <c r="NTC184" s="434"/>
      <c r="NTJ184" s="434"/>
      <c r="NTK184" s="434"/>
      <c r="NTL184" s="434"/>
      <c r="NTM184" s="434"/>
      <c r="NTN184" s="434"/>
      <c r="NTO184" s="434"/>
      <c r="NTP184" s="434"/>
      <c r="NTQ184" s="434"/>
      <c r="NTR184" s="434"/>
      <c r="NTS184" s="434"/>
      <c r="NTT184" s="434"/>
      <c r="NTU184" s="434"/>
      <c r="NTV184" s="434"/>
      <c r="NTW184" s="434"/>
      <c r="NTX184" s="434"/>
      <c r="NTY184" s="434"/>
      <c r="NTZ184" s="434"/>
      <c r="NUA184" s="434"/>
      <c r="NUB184" s="434"/>
      <c r="NUC184" s="434"/>
      <c r="NUD184" s="434"/>
      <c r="NUE184" s="434"/>
      <c r="NUF184" s="434"/>
      <c r="NUG184" s="434"/>
      <c r="NUH184" s="434"/>
      <c r="NUI184" s="434"/>
      <c r="NUJ184" s="434"/>
      <c r="NUK184" s="434"/>
      <c r="NUL184" s="434"/>
      <c r="NUM184" s="434"/>
      <c r="NUN184" s="434"/>
      <c r="NUO184" s="434"/>
      <c r="NUP184" s="434"/>
      <c r="NUQ184" s="434"/>
      <c r="NUR184" s="434"/>
      <c r="NUS184" s="434"/>
      <c r="NUT184" s="434"/>
      <c r="NUU184" s="434"/>
      <c r="NUV184" s="434"/>
      <c r="NUW184" s="434"/>
      <c r="NUX184" s="434"/>
      <c r="NUY184" s="434"/>
      <c r="NUZ184" s="434"/>
      <c r="NVA184" s="434"/>
      <c r="NVB184" s="434"/>
      <c r="NVC184" s="434"/>
      <c r="NVD184" s="434"/>
      <c r="NVE184" s="434"/>
      <c r="NVF184" s="434"/>
      <c r="NVG184" s="434"/>
      <c r="NVH184" s="434"/>
      <c r="NVI184" s="434"/>
      <c r="NVJ184" s="434"/>
      <c r="NVK184" s="434"/>
      <c r="NVL184" s="434"/>
      <c r="NVM184" s="434"/>
      <c r="NVN184" s="434"/>
      <c r="NVO184" s="434"/>
      <c r="NVP184" s="434"/>
      <c r="NVQ184" s="434"/>
      <c r="NVR184" s="434"/>
      <c r="NVS184" s="434"/>
      <c r="NVT184" s="434"/>
      <c r="NVU184" s="434"/>
      <c r="NVV184" s="434"/>
      <c r="NVW184" s="434"/>
      <c r="NVX184" s="434"/>
      <c r="NVY184" s="434"/>
      <c r="NVZ184" s="434"/>
      <c r="NWA184" s="434"/>
      <c r="NWB184" s="434"/>
      <c r="NWC184" s="434"/>
      <c r="NWD184" s="434"/>
      <c r="NWE184" s="434"/>
      <c r="NWF184" s="434"/>
      <c r="NWG184" s="434"/>
      <c r="NWH184" s="434"/>
      <c r="NWI184" s="434"/>
      <c r="NWJ184" s="434"/>
      <c r="NWK184" s="434"/>
      <c r="NWL184" s="434"/>
      <c r="NWM184" s="434"/>
      <c r="NWN184" s="434"/>
      <c r="NWO184" s="434"/>
      <c r="NWP184" s="434"/>
      <c r="NWQ184" s="434"/>
      <c r="NWR184" s="434"/>
      <c r="NWS184" s="434"/>
      <c r="NWT184" s="434"/>
      <c r="NWU184" s="434"/>
      <c r="NWV184" s="434"/>
      <c r="NWW184" s="434"/>
      <c r="NWX184" s="434"/>
      <c r="NWY184" s="434"/>
      <c r="NWZ184" s="434"/>
      <c r="NXA184" s="434"/>
      <c r="NXB184" s="434"/>
      <c r="NXC184" s="434"/>
      <c r="NXD184" s="434"/>
      <c r="NXE184" s="434"/>
      <c r="NXF184" s="434"/>
      <c r="NXG184" s="434"/>
      <c r="NXH184" s="434"/>
      <c r="NXI184" s="434"/>
      <c r="NXJ184" s="434"/>
      <c r="NXK184" s="434"/>
      <c r="NXL184" s="434"/>
      <c r="NXM184" s="434"/>
      <c r="NXN184" s="434"/>
      <c r="NXO184" s="434"/>
      <c r="NXP184" s="434"/>
      <c r="NXQ184" s="434"/>
      <c r="NXR184" s="434"/>
      <c r="NXS184" s="434"/>
      <c r="NXT184" s="434"/>
      <c r="NXU184" s="434"/>
      <c r="NXV184" s="434"/>
      <c r="NXW184" s="434"/>
      <c r="NXX184" s="434"/>
      <c r="NXY184" s="434"/>
      <c r="NXZ184" s="434"/>
      <c r="NYA184" s="434"/>
      <c r="NYB184" s="434"/>
      <c r="NYC184" s="434"/>
      <c r="NYD184" s="434"/>
      <c r="NYE184" s="434"/>
      <c r="NYF184" s="434"/>
      <c r="NYG184" s="434"/>
      <c r="NYH184" s="434"/>
      <c r="NYI184" s="434"/>
      <c r="NYJ184" s="434"/>
      <c r="NYK184" s="434"/>
      <c r="NYL184" s="434"/>
      <c r="NYM184" s="434"/>
      <c r="NYN184" s="434"/>
      <c r="NYO184" s="434"/>
      <c r="NYP184" s="434"/>
      <c r="NYQ184" s="434"/>
      <c r="NYR184" s="434"/>
      <c r="NYS184" s="434"/>
      <c r="NYT184" s="434"/>
      <c r="NYU184" s="434"/>
      <c r="NYV184" s="434"/>
      <c r="NYW184" s="434"/>
      <c r="NYX184" s="434"/>
      <c r="NYY184" s="434"/>
      <c r="NYZ184" s="434"/>
      <c r="NZA184" s="434"/>
      <c r="NZB184" s="434"/>
      <c r="NZC184" s="434"/>
      <c r="NZD184" s="434"/>
      <c r="NZE184" s="434"/>
      <c r="NZF184" s="434"/>
      <c r="NZG184" s="434"/>
      <c r="NZH184" s="434"/>
      <c r="NZI184" s="434"/>
      <c r="NZJ184" s="434"/>
      <c r="NZK184" s="434"/>
      <c r="NZL184" s="434"/>
      <c r="NZM184" s="434"/>
      <c r="NZN184" s="434"/>
      <c r="NZO184" s="434"/>
      <c r="NZP184" s="434"/>
      <c r="NZQ184" s="434"/>
      <c r="NZR184" s="434"/>
      <c r="NZS184" s="434"/>
      <c r="NZT184" s="434"/>
      <c r="NZU184" s="434"/>
      <c r="NZV184" s="434"/>
      <c r="NZW184" s="434"/>
      <c r="NZX184" s="434"/>
      <c r="NZY184" s="434"/>
      <c r="NZZ184" s="434"/>
      <c r="OAA184" s="434"/>
      <c r="OAB184" s="434"/>
      <c r="OAC184" s="434"/>
      <c r="OAD184" s="434"/>
      <c r="OAE184" s="434"/>
      <c r="OAF184" s="434"/>
      <c r="OAG184" s="434"/>
      <c r="OAH184" s="434"/>
      <c r="OAI184" s="434"/>
      <c r="OAJ184" s="434"/>
      <c r="OAK184" s="434"/>
      <c r="OAL184" s="434"/>
      <c r="OAM184" s="434"/>
      <c r="OAN184" s="434"/>
      <c r="OAO184" s="434"/>
      <c r="OAP184" s="434"/>
      <c r="OAQ184" s="434"/>
      <c r="OAR184" s="434"/>
      <c r="OAS184" s="434"/>
      <c r="OAT184" s="434"/>
      <c r="OAU184" s="434"/>
      <c r="OAV184" s="434"/>
      <c r="OAW184" s="434"/>
      <c r="OAX184" s="434"/>
      <c r="OAY184" s="434"/>
      <c r="OAZ184" s="434"/>
      <c r="OBA184" s="434"/>
      <c r="OBB184" s="434"/>
      <c r="OBC184" s="434"/>
      <c r="OBD184" s="434"/>
      <c r="OBE184" s="434"/>
      <c r="OBF184" s="434"/>
      <c r="OBG184" s="434"/>
      <c r="OBH184" s="434"/>
      <c r="OBI184" s="434"/>
      <c r="OBJ184" s="434"/>
      <c r="OBK184" s="434"/>
      <c r="OBL184" s="434"/>
      <c r="OBM184" s="434"/>
      <c r="OBN184" s="434"/>
      <c r="OBO184" s="434"/>
      <c r="OBP184" s="434"/>
      <c r="OBQ184" s="434"/>
      <c r="OBR184" s="434"/>
      <c r="OBS184" s="434"/>
      <c r="OBT184" s="434"/>
      <c r="OBU184" s="434"/>
      <c r="OBV184" s="434"/>
      <c r="OBW184" s="434"/>
      <c r="OBX184" s="434"/>
      <c r="OBY184" s="434"/>
      <c r="OBZ184" s="434"/>
      <c r="OCA184" s="434"/>
      <c r="OCB184" s="434"/>
      <c r="OCC184" s="434"/>
      <c r="OCD184" s="434"/>
      <c r="OCE184" s="434"/>
      <c r="OCF184" s="434"/>
      <c r="OCG184" s="434"/>
      <c r="OCH184" s="434"/>
      <c r="OCI184" s="434"/>
      <c r="OCJ184" s="434"/>
      <c r="OCK184" s="434"/>
      <c r="OCL184" s="434"/>
      <c r="OCM184" s="434"/>
      <c r="OCN184" s="434"/>
      <c r="OCO184" s="434"/>
      <c r="OCP184" s="434"/>
      <c r="OCQ184" s="434"/>
      <c r="OCR184" s="434"/>
      <c r="OCS184" s="434"/>
      <c r="OCT184" s="434"/>
      <c r="OCU184" s="434"/>
      <c r="OCV184" s="434"/>
      <c r="OCW184" s="434"/>
      <c r="OCX184" s="434"/>
      <c r="OCY184" s="434"/>
      <c r="ODF184" s="434"/>
      <c r="ODG184" s="434"/>
      <c r="ODH184" s="434"/>
      <c r="ODI184" s="434"/>
      <c r="ODJ184" s="434"/>
      <c r="ODK184" s="434"/>
      <c r="ODL184" s="434"/>
      <c r="ODM184" s="434"/>
      <c r="ODN184" s="434"/>
      <c r="ODO184" s="434"/>
      <c r="ODP184" s="434"/>
      <c r="ODQ184" s="434"/>
      <c r="ODR184" s="434"/>
      <c r="ODS184" s="434"/>
      <c r="ODT184" s="434"/>
      <c r="ODU184" s="434"/>
      <c r="ODV184" s="434"/>
      <c r="ODW184" s="434"/>
      <c r="ODX184" s="434"/>
      <c r="ODY184" s="434"/>
      <c r="ODZ184" s="434"/>
      <c r="OEA184" s="434"/>
      <c r="OEB184" s="434"/>
      <c r="OEC184" s="434"/>
      <c r="OED184" s="434"/>
      <c r="OEE184" s="434"/>
      <c r="OEF184" s="434"/>
      <c r="OEG184" s="434"/>
      <c r="OEH184" s="434"/>
      <c r="OEI184" s="434"/>
      <c r="OEJ184" s="434"/>
      <c r="OEK184" s="434"/>
      <c r="OEL184" s="434"/>
      <c r="OEM184" s="434"/>
      <c r="OEN184" s="434"/>
      <c r="OEO184" s="434"/>
      <c r="OEP184" s="434"/>
      <c r="OEQ184" s="434"/>
      <c r="OER184" s="434"/>
      <c r="OES184" s="434"/>
      <c r="OET184" s="434"/>
      <c r="OEU184" s="434"/>
      <c r="OEV184" s="434"/>
      <c r="OEW184" s="434"/>
      <c r="OEX184" s="434"/>
      <c r="OEY184" s="434"/>
      <c r="OEZ184" s="434"/>
      <c r="OFA184" s="434"/>
      <c r="OFB184" s="434"/>
      <c r="OFC184" s="434"/>
      <c r="OFD184" s="434"/>
      <c r="OFE184" s="434"/>
      <c r="OFF184" s="434"/>
      <c r="OFG184" s="434"/>
      <c r="OFH184" s="434"/>
      <c r="OFI184" s="434"/>
      <c r="OFJ184" s="434"/>
      <c r="OFK184" s="434"/>
      <c r="OFL184" s="434"/>
      <c r="OFM184" s="434"/>
      <c r="OFN184" s="434"/>
      <c r="OFO184" s="434"/>
      <c r="OFP184" s="434"/>
      <c r="OFQ184" s="434"/>
      <c r="OFR184" s="434"/>
      <c r="OFS184" s="434"/>
      <c r="OFT184" s="434"/>
      <c r="OFU184" s="434"/>
      <c r="OFV184" s="434"/>
      <c r="OFW184" s="434"/>
      <c r="OFX184" s="434"/>
      <c r="OFY184" s="434"/>
      <c r="OFZ184" s="434"/>
      <c r="OGA184" s="434"/>
      <c r="OGB184" s="434"/>
      <c r="OGC184" s="434"/>
      <c r="OGD184" s="434"/>
      <c r="OGE184" s="434"/>
      <c r="OGF184" s="434"/>
      <c r="OGG184" s="434"/>
      <c r="OGH184" s="434"/>
      <c r="OGI184" s="434"/>
      <c r="OGJ184" s="434"/>
      <c r="OGK184" s="434"/>
      <c r="OGL184" s="434"/>
      <c r="OGM184" s="434"/>
      <c r="OGN184" s="434"/>
      <c r="OGO184" s="434"/>
      <c r="OGP184" s="434"/>
      <c r="OGQ184" s="434"/>
      <c r="OGR184" s="434"/>
      <c r="OGS184" s="434"/>
      <c r="OGT184" s="434"/>
      <c r="OGU184" s="434"/>
      <c r="OGV184" s="434"/>
      <c r="OGW184" s="434"/>
      <c r="OGX184" s="434"/>
      <c r="OGY184" s="434"/>
      <c r="OGZ184" s="434"/>
      <c r="OHA184" s="434"/>
      <c r="OHB184" s="434"/>
      <c r="OHC184" s="434"/>
      <c r="OHD184" s="434"/>
      <c r="OHE184" s="434"/>
      <c r="OHF184" s="434"/>
      <c r="OHG184" s="434"/>
      <c r="OHH184" s="434"/>
      <c r="OHI184" s="434"/>
      <c r="OHJ184" s="434"/>
      <c r="OHK184" s="434"/>
      <c r="OHL184" s="434"/>
      <c r="OHM184" s="434"/>
      <c r="OHN184" s="434"/>
      <c r="OHO184" s="434"/>
      <c r="OHP184" s="434"/>
      <c r="OHQ184" s="434"/>
      <c r="OHR184" s="434"/>
      <c r="OHS184" s="434"/>
      <c r="OHT184" s="434"/>
      <c r="OHU184" s="434"/>
      <c r="OHV184" s="434"/>
      <c r="OHW184" s="434"/>
      <c r="OHX184" s="434"/>
      <c r="OHY184" s="434"/>
      <c r="OHZ184" s="434"/>
      <c r="OIA184" s="434"/>
      <c r="OIB184" s="434"/>
      <c r="OIC184" s="434"/>
      <c r="OID184" s="434"/>
      <c r="OIE184" s="434"/>
      <c r="OIF184" s="434"/>
      <c r="OIG184" s="434"/>
      <c r="OIH184" s="434"/>
      <c r="OII184" s="434"/>
      <c r="OIJ184" s="434"/>
      <c r="OIK184" s="434"/>
      <c r="OIL184" s="434"/>
      <c r="OIM184" s="434"/>
      <c r="OIN184" s="434"/>
      <c r="OIO184" s="434"/>
      <c r="OIP184" s="434"/>
      <c r="OIQ184" s="434"/>
      <c r="OIR184" s="434"/>
      <c r="OIS184" s="434"/>
      <c r="OIT184" s="434"/>
      <c r="OIU184" s="434"/>
      <c r="OIV184" s="434"/>
      <c r="OIW184" s="434"/>
      <c r="OIX184" s="434"/>
      <c r="OIY184" s="434"/>
      <c r="OIZ184" s="434"/>
      <c r="OJA184" s="434"/>
      <c r="OJB184" s="434"/>
      <c r="OJC184" s="434"/>
      <c r="OJD184" s="434"/>
      <c r="OJE184" s="434"/>
      <c r="OJF184" s="434"/>
      <c r="OJG184" s="434"/>
      <c r="OJH184" s="434"/>
      <c r="OJI184" s="434"/>
      <c r="OJJ184" s="434"/>
      <c r="OJK184" s="434"/>
      <c r="OJL184" s="434"/>
      <c r="OJM184" s="434"/>
      <c r="OJN184" s="434"/>
      <c r="OJO184" s="434"/>
      <c r="OJP184" s="434"/>
      <c r="OJQ184" s="434"/>
      <c r="OJR184" s="434"/>
      <c r="OJS184" s="434"/>
      <c r="OJT184" s="434"/>
      <c r="OJU184" s="434"/>
      <c r="OJV184" s="434"/>
      <c r="OJW184" s="434"/>
      <c r="OJX184" s="434"/>
      <c r="OJY184" s="434"/>
      <c r="OJZ184" s="434"/>
      <c r="OKA184" s="434"/>
      <c r="OKB184" s="434"/>
      <c r="OKC184" s="434"/>
      <c r="OKD184" s="434"/>
      <c r="OKE184" s="434"/>
      <c r="OKF184" s="434"/>
      <c r="OKG184" s="434"/>
      <c r="OKH184" s="434"/>
      <c r="OKI184" s="434"/>
      <c r="OKJ184" s="434"/>
      <c r="OKK184" s="434"/>
      <c r="OKL184" s="434"/>
      <c r="OKM184" s="434"/>
      <c r="OKN184" s="434"/>
      <c r="OKO184" s="434"/>
      <c r="OKP184" s="434"/>
      <c r="OKQ184" s="434"/>
      <c r="OKR184" s="434"/>
      <c r="OKS184" s="434"/>
      <c r="OKT184" s="434"/>
      <c r="OKU184" s="434"/>
      <c r="OKV184" s="434"/>
      <c r="OKW184" s="434"/>
      <c r="OKX184" s="434"/>
      <c r="OKY184" s="434"/>
      <c r="OKZ184" s="434"/>
      <c r="OLA184" s="434"/>
      <c r="OLB184" s="434"/>
      <c r="OLC184" s="434"/>
      <c r="OLD184" s="434"/>
      <c r="OLE184" s="434"/>
      <c r="OLF184" s="434"/>
      <c r="OLG184" s="434"/>
      <c r="OLH184" s="434"/>
      <c r="OLI184" s="434"/>
      <c r="OLJ184" s="434"/>
      <c r="OLK184" s="434"/>
      <c r="OLL184" s="434"/>
      <c r="OLM184" s="434"/>
      <c r="OLN184" s="434"/>
      <c r="OLO184" s="434"/>
      <c r="OLP184" s="434"/>
      <c r="OLQ184" s="434"/>
      <c r="OLR184" s="434"/>
      <c r="OLS184" s="434"/>
      <c r="OLT184" s="434"/>
      <c r="OLU184" s="434"/>
      <c r="OLV184" s="434"/>
      <c r="OLW184" s="434"/>
      <c r="OLX184" s="434"/>
      <c r="OLY184" s="434"/>
      <c r="OLZ184" s="434"/>
      <c r="OMA184" s="434"/>
      <c r="OMB184" s="434"/>
      <c r="OMC184" s="434"/>
      <c r="OMD184" s="434"/>
      <c r="OME184" s="434"/>
      <c r="OMF184" s="434"/>
      <c r="OMG184" s="434"/>
      <c r="OMH184" s="434"/>
      <c r="OMI184" s="434"/>
      <c r="OMJ184" s="434"/>
      <c r="OMK184" s="434"/>
      <c r="OML184" s="434"/>
      <c r="OMM184" s="434"/>
      <c r="OMN184" s="434"/>
      <c r="OMO184" s="434"/>
      <c r="OMP184" s="434"/>
      <c r="OMQ184" s="434"/>
      <c r="OMR184" s="434"/>
      <c r="OMS184" s="434"/>
      <c r="OMT184" s="434"/>
      <c r="OMU184" s="434"/>
      <c r="ONB184" s="434"/>
      <c r="ONC184" s="434"/>
      <c r="OND184" s="434"/>
      <c r="ONE184" s="434"/>
      <c r="ONF184" s="434"/>
      <c r="ONG184" s="434"/>
      <c r="ONH184" s="434"/>
      <c r="ONI184" s="434"/>
      <c r="ONJ184" s="434"/>
      <c r="ONK184" s="434"/>
      <c r="ONL184" s="434"/>
      <c r="ONM184" s="434"/>
      <c r="ONN184" s="434"/>
      <c r="ONO184" s="434"/>
      <c r="ONP184" s="434"/>
      <c r="ONQ184" s="434"/>
      <c r="ONR184" s="434"/>
      <c r="ONS184" s="434"/>
      <c r="ONT184" s="434"/>
      <c r="ONU184" s="434"/>
      <c r="ONV184" s="434"/>
      <c r="ONW184" s="434"/>
      <c r="ONX184" s="434"/>
      <c r="ONY184" s="434"/>
      <c r="ONZ184" s="434"/>
      <c r="OOA184" s="434"/>
      <c r="OOB184" s="434"/>
      <c r="OOC184" s="434"/>
      <c r="OOD184" s="434"/>
      <c r="OOE184" s="434"/>
      <c r="OOF184" s="434"/>
      <c r="OOG184" s="434"/>
      <c r="OOH184" s="434"/>
      <c r="OOI184" s="434"/>
      <c r="OOJ184" s="434"/>
      <c r="OOK184" s="434"/>
      <c r="OOL184" s="434"/>
      <c r="OOM184" s="434"/>
      <c r="OON184" s="434"/>
      <c r="OOO184" s="434"/>
      <c r="OOP184" s="434"/>
      <c r="OOQ184" s="434"/>
      <c r="OOR184" s="434"/>
      <c r="OOS184" s="434"/>
      <c r="OOT184" s="434"/>
      <c r="OOU184" s="434"/>
      <c r="OOV184" s="434"/>
      <c r="OOW184" s="434"/>
      <c r="OOX184" s="434"/>
      <c r="OOY184" s="434"/>
      <c r="OOZ184" s="434"/>
      <c r="OPA184" s="434"/>
      <c r="OPB184" s="434"/>
      <c r="OPC184" s="434"/>
      <c r="OPD184" s="434"/>
      <c r="OPE184" s="434"/>
      <c r="OPF184" s="434"/>
      <c r="OPG184" s="434"/>
      <c r="OPH184" s="434"/>
      <c r="OPI184" s="434"/>
      <c r="OPJ184" s="434"/>
      <c r="OPK184" s="434"/>
      <c r="OPL184" s="434"/>
      <c r="OPM184" s="434"/>
      <c r="OPN184" s="434"/>
      <c r="OPO184" s="434"/>
      <c r="OPP184" s="434"/>
      <c r="OPQ184" s="434"/>
      <c r="OPR184" s="434"/>
      <c r="OPS184" s="434"/>
      <c r="OPT184" s="434"/>
      <c r="OPU184" s="434"/>
      <c r="OPV184" s="434"/>
      <c r="OPW184" s="434"/>
      <c r="OPX184" s="434"/>
      <c r="OPY184" s="434"/>
      <c r="OPZ184" s="434"/>
      <c r="OQA184" s="434"/>
      <c r="OQB184" s="434"/>
      <c r="OQC184" s="434"/>
      <c r="OQD184" s="434"/>
      <c r="OQE184" s="434"/>
      <c r="OQF184" s="434"/>
      <c r="OQG184" s="434"/>
      <c r="OQH184" s="434"/>
      <c r="OQI184" s="434"/>
      <c r="OQJ184" s="434"/>
      <c r="OQK184" s="434"/>
      <c r="OQL184" s="434"/>
      <c r="OQM184" s="434"/>
      <c r="OQN184" s="434"/>
      <c r="OQO184" s="434"/>
      <c r="OQP184" s="434"/>
      <c r="OQQ184" s="434"/>
      <c r="OQR184" s="434"/>
      <c r="OQS184" s="434"/>
      <c r="OQT184" s="434"/>
      <c r="OQU184" s="434"/>
      <c r="OQV184" s="434"/>
      <c r="OQW184" s="434"/>
      <c r="OQX184" s="434"/>
      <c r="OQY184" s="434"/>
      <c r="OQZ184" s="434"/>
      <c r="ORA184" s="434"/>
      <c r="ORB184" s="434"/>
      <c r="ORC184" s="434"/>
      <c r="ORD184" s="434"/>
      <c r="ORE184" s="434"/>
      <c r="ORF184" s="434"/>
      <c r="ORG184" s="434"/>
      <c r="ORH184" s="434"/>
      <c r="ORI184" s="434"/>
      <c r="ORJ184" s="434"/>
      <c r="ORK184" s="434"/>
      <c r="ORL184" s="434"/>
      <c r="ORM184" s="434"/>
      <c r="ORN184" s="434"/>
      <c r="ORO184" s="434"/>
      <c r="ORP184" s="434"/>
      <c r="ORQ184" s="434"/>
      <c r="ORR184" s="434"/>
      <c r="ORS184" s="434"/>
      <c r="ORT184" s="434"/>
      <c r="ORU184" s="434"/>
      <c r="ORV184" s="434"/>
      <c r="ORW184" s="434"/>
      <c r="ORX184" s="434"/>
      <c r="ORY184" s="434"/>
      <c r="ORZ184" s="434"/>
      <c r="OSA184" s="434"/>
      <c r="OSB184" s="434"/>
      <c r="OSC184" s="434"/>
      <c r="OSD184" s="434"/>
      <c r="OSE184" s="434"/>
      <c r="OSF184" s="434"/>
      <c r="OSG184" s="434"/>
      <c r="OSH184" s="434"/>
      <c r="OSI184" s="434"/>
      <c r="OSJ184" s="434"/>
      <c r="OSK184" s="434"/>
      <c r="OSL184" s="434"/>
      <c r="OSM184" s="434"/>
      <c r="OSN184" s="434"/>
      <c r="OSO184" s="434"/>
      <c r="OSP184" s="434"/>
      <c r="OSQ184" s="434"/>
      <c r="OSR184" s="434"/>
      <c r="OSS184" s="434"/>
      <c r="OST184" s="434"/>
      <c r="OSU184" s="434"/>
      <c r="OSV184" s="434"/>
      <c r="OSW184" s="434"/>
      <c r="OSX184" s="434"/>
      <c r="OSY184" s="434"/>
      <c r="OSZ184" s="434"/>
      <c r="OTA184" s="434"/>
      <c r="OTB184" s="434"/>
      <c r="OTC184" s="434"/>
      <c r="OTD184" s="434"/>
      <c r="OTE184" s="434"/>
      <c r="OTF184" s="434"/>
      <c r="OTG184" s="434"/>
      <c r="OTH184" s="434"/>
      <c r="OTI184" s="434"/>
      <c r="OTJ184" s="434"/>
      <c r="OTK184" s="434"/>
      <c r="OTL184" s="434"/>
      <c r="OTM184" s="434"/>
      <c r="OTN184" s="434"/>
      <c r="OTO184" s="434"/>
      <c r="OTP184" s="434"/>
      <c r="OTQ184" s="434"/>
      <c r="OTR184" s="434"/>
      <c r="OTS184" s="434"/>
      <c r="OTT184" s="434"/>
      <c r="OTU184" s="434"/>
      <c r="OTV184" s="434"/>
      <c r="OTW184" s="434"/>
      <c r="OTX184" s="434"/>
      <c r="OTY184" s="434"/>
      <c r="OTZ184" s="434"/>
      <c r="OUA184" s="434"/>
      <c r="OUB184" s="434"/>
      <c r="OUC184" s="434"/>
      <c r="OUD184" s="434"/>
      <c r="OUE184" s="434"/>
      <c r="OUF184" s="434"/>
      <c r="OUG184" s="434"/>
      <c r="OUH184" s="434"/>
      <c r="OUI184" s="434"/>
      <c r="OUJ184" s="434"/>
      <c r="OUK184" s="434"/>
      <c r="OUL184" s="434"/>
      <c r="OUM184" s="434"/>
      <c r="OUN184" s="434"/>
      <c r="OUO184" s="434"/>
      <c r="OUP184" s="434"/>
      <c r="OUQ184" s="434"/>
      <c r="OUR184" s="434"/>
      <c r="OUS184" s="434"/>
      <c r="OUT184" s="434"/>
      <c r="OUU184" s="434"/>
      <c r="OUV184" s="434"/>
      <c r="OUW184" s="434"/>
      <c r="OUX184" s="434"/>
      <c r="OUY184" s="434"/>
      <c r="OUZ184" s="434"/>
      <c r="OVA184" s="434"/>
      <c r="OVB184" s="434"/>
      <c r="OVC184" s="434"/>
      <c r="OVD184" s="434"/>
      <c r="OVE184" s="434"/>
      <c r="OVF184" s="434"/>
      <c r="OVG184" s="434"/>
      <c r="OVH184" s="434"/>
      <c r="OVI184" s="434"/>
      <c r="OVJ184" s="434"/>
      <c r="OVK184" s="434"/>
      <c r="OVL184" s="434"/>
      <c r="OVM184" s="434"/>
      <c r="OVN184" s="434"/>
      <c r="OVO184" s="434"/>
      <c r="OVP184" s="434"/>
      <c r="OVQ184" s="434"/>
      <c r="OVR184" s="434"/>
      <c r="OVS184" s="434"/>
      <c r="OVT184" s="434"/>
      <c r="OVU184" s="434"/>
      <c r="OVV184" s="434"/>
      <c r="OVW184" s="434"/>
      <c r="OVX184" s="434"/>
      <c r="OVY184" s="434"/>
      <c r="OVZ184" s="434"/>
      <c r="OWA184" s="434"/>
      <c r="OWB184" s="434"/>
      <c r="OWC184" s="434"/>
      <c r="OWD184" s="434"/>
      <c r="OWE184" s="434"/>
      <c r="OWF184" s="434"/>
      <c r="OWG184" s="434"/>
      <c r="OWH184" s="434"/>
      <c r="OWI184" s="434"/>
      <c r="OWJ184" s="434"/>
      <c r="OWK184" s="434"/>
      <c r="OWL184" s="434"/>
      <c r="OWM184" s="434"/>
      <c r="OWN184" s="434"/>
      <c r="OWO184" s="434"/>
      <c r="OWP184" s="434"/>
      <c r="OWQ184" s="434"/>
      <c r="OWX184" s="434"/>
      <c r="OWY184" s="434"/>
      <c r="OWZ184" s="434"/>
      <c r="OXA184" s="434"/>
      <c r="OXB184" s="434"/>
      <c r="OXC184" s="434"/>
      <c r="OXD184" s="434"/>
      <c r="OXE184" s="434"/>
      <c r="OXF184" s="434"/>
      <c r="OXG184" s="434"/>
      <c r="OXH184" s="434"/>
      <c r="OXI184" s="434"/>
      <c r="OXJ184" s="434"/>
      <c r="OXK184" s="434"/>
      <c r="OXL184" s="434"/>
      <c r="OXM184" s="434"/>
      <c r="OXN184" s="434"/>
      <c r="OXO184" s="434"/>
      <c r="OXP184" s="434"/>
      <c r="OXQ184" s="434"/>
      <c r="OXR184" s="434"/>
      <c r="OXS184" s="434"/>
      <c r="OXT184" s="434"/>
      <c r="OXU184" s="434"/>
      <c r="OXV184" s="434"/>
      <c r="OXW184" s="434"/>
      <c r="OXX184" s="434"/>
      <c r="OXY184" s="434"/>
      <c r="OXZ184" s="434"/>
      <c r="OYA184" s="434"/>
      <c r="OYB184" s="434"/>
      <c r="OYC184" s="434"/>
      <c r="OYD184" s="434"/>
      <c r="OYE184" s="434"/>
      <c r="OYF184" s="434"/>
      <c r="OYG184" s="434"/>
      <c r="OYH184" s="434"/>
      <c r="OYI184" s="434"/>
      <c r="OYJ184" s="434"/>
      <c r="OYK184" s="434"/>
      <c r="OYL184" s="434"/>
      <c r="OYM184" s="434"/>
      <c r="OYN184" s="434"/>
      <c r="OYO184" s="434"/>
      <c r="OYP184" s="434"/>
      <c r="OYQ184" s="434"/>
      <c r="OYR184" s="434"/>
      <c r="OYS184" s="434"/>
      <c r="OYT184" s="434"/>
      <c r="OYU184" s="434"/>
      <c r="OYV184" s="434"/>
      <c r="OYW184" s="434"/>
      <c r="OYX184" s="434"/>
      <c r="OYY184" s="434"/>
      <c r="OYZ184" s="434"/>
      <c r="OZA184" s="434"/>
      <c r="OZB184" s="434"/>
      <c r="OZC184" s="434"/>
      <c r="OZD184" s="434"/>
      <c r="OZE184" s="434"/>
      <c r="OZF184" s="434"/>
      <c r="OZG184" s="434"/>
      <c r="OZH184" s="434"/>
      <c r="OZI184" s="434"/>
      <c r="OZJ184" s="434"/>
      <c r="OZK184" s="434"/>
      <c r="OZL184" s="434"/>
      <c r="OZM184" s="434"/>
      <c r="OZN184" s="434"/>
      <c r="OZO184" s="434"/>
      <c r="OZP184" s="434"/>
      <c r="OZQ184" s="434"/>
      <c r="OZR184" s="434"/>
      <c r="OZS184" s="434"/>
      <c r="OZT184" s="434"/>
      <c r="OZU184" s="434"/>
      <c r="OZV184" s="434"/>
      <c r="OZW184" s="434"/>
      <c r="OZX184" s="434"/>
      <c r="OZY184" s="434"/>
      <c r="OZZ184" s="434"/>
      <c r="PAA184" s="434"/>
      <c r="PAB184" s="434"/>
      <c r="PAC184" s="434"/>
      <c r="PAD184" s="434"/>
      <c r="PAE184" s="434"/>
      <c r="PAF184" s="434"/>
      <c r="PAG184" s="434"/>
      <c r="PAH184" s="434"/>
      <c r="PAI184" s="434"/>
      <c r="PAJ184" s="434"/>
      <c r="PAK184" s="434"/>
      <c r="PAL184" s="434"/>
      <c r="PAM184" s="434"/>
      <c r="PAN184" s="434"/>
      <c r="PAO184" s="434"/>
      <c r="PAP184" s="434"/>
      <c r="PAQ184" s="434"/>
      <c r="PAR184" s="434"/>
      <c r="PAS184" s="434"/>
      <c r="PAT184" s="434"/>
      <c r="PAU184" s="434"/>
      <c r="PAV184" s="434"/>
      <c r="PAW184" s="434"/>
      <c r="PAX184" s="434"/>
      <c r="PAY184" s="434"/>
      <c r="PAZ184" s="434"/>
      <c r="PBA184" s="434"/>
      <c r="PBB184" s="434"/>
      <c r="PBC184" s="434"/>
      <c r="PBD184" s="434"/>
      <c r="PBE184" s="434"/>
      <c r="PBF184" s="434"/>
      <c r="PBG184" s="434"/>
      <c r="PBH184" s="434"/>
      <c r="PBI184" s="434"/>
      <c r="PBJ184" s="434"/>
      <c r="PBK184" s="434"/>
      <c r="PBL184" s="434"/>
      <c r="PBM184" s="434"/>
      <c r="PBN184" s="434"/>
      <c r="PBO184" s="434"/>
      <c r="PBP184" s="434"/>
      <c r="PBQ184" s="434"/>
      <c r="PBR184" s="434"/>
      <c r="PBS184" s="434"/>
      <c r="PBT184" s="434"/>
      <c r="PBU184" s="434"/>
      <c r="PBV184" s="434"/>
      <c r="PBW184" s="434"/>
      <c r="PBX184" s="434"/>
      <c r="PBY184" s="434"/>
      <c r="PBZ184" s="434"/>
      <c r="PCA184" s="434"/>
      <c r="PCB184" s="434"/>
      <c r="PCC184" s="434"/>
      <c r="PCD184" s="434"/>
      <c r="PCE184" s="434"/>
      <c r="PCF184" s="434"/>
      <c r="PCG184" s="434"/>
      <c r="PCH184" s="434"/>
      <c r="PCI184" s="434"/>
      <c r="PCJ184" s="434"/>
      <c r="PCK184" s="434"/>
      <c r="PCL184" s="434"/>
      <c r="PCM184" s="434"/>
      <c r="PCN184" s="434"/>
      <c r="PCO184" s="434"/>
      <c r="PCP184" s="434"/>
      <c r="PCQ184" s="434"/>
      <c r="PCR184" s="434"/>
      <c r="PCS184" s="434"/>
      <c r="PCT184" s="434"/>
      <c r="PCU184" s="434"/>
      <c r="PCV184" s="434"/>
      <c r="PCW184" s="434"/>
      <c r="PCX184" s="434"/>
      <c r="PCY184" s="434"/>
      <c r="PCZ184" s="434"/>
      <c r="PDA184" s="434"/>
      <c r="PDB184" s="434"/>
      <c r="PDC184" s="434"/>
      <c r="PDD184" s="434"/>
      <c r="PDE184" s="434"/>
      <c r="PDF184" s="434"/>
      <c r="PDG184" s="434"/>
      <c r="PDH184" s="434"/>
      <c r="PDI184" s="434"/>
      <c r="PDJ184" s="434"/>
      <c r="PDK184" s="434"/>
      <c r="PDL184" s="434"/>
      <c r="PDM184" s="434"/>
      <c r="PDN184" s="434"/>
      <c r="PDO184" s="434"/>
      <c r="PDP184" s="434"/>
      <c r="PDQ184" s="434"/>
      <c r="PDR184" s="434"/>
      <c r="PDS184" s="434"/>
      <c r="PDT184" s="434"/>
      <c r="PDU184" s="434"/>
      <c r="PDV184" s="434"/>
      <c r="PDW184" s="434"/>
      <c r="PDX184" s="434"/>
      <c r="PDY184" s="434"/>
      <c r="PDZ184" s="434"/>
      <c r="PEA184" s="434"/>
      <c r="PEB184" s="434"/>
      <c r="PEC184" s="434"/>
      <c r="PED184" s="434"/>
      <c r="PEE184" s="434"/>
      <c r="PEF184" s="434"/>
      <c r="PEG184" s="434"/>
      <c r="PEH184" s="434"/>
      <c r="PEI184" s="434"/>
      <c r="PEJ184" s="434"/>
      <c r="PEK184" s="434"/>
      <c r="PEL184" s="434"/>
      <c r="PEM184" s="434"/>
      <c r="PEN184" s="434"/>
      <c r="PEO184" s="434"/>
      <c r="PEP184" s="434"/>
      <c r="PEQ184" s="434"/>
      <c r="PER184" s="434"/>
      <c r="PES184" s="434"/>
      <c r="PET184" s="434"/>
      <c r="PEU184" s="434"/>
      <c r="PEV184" s="434"/>
      <c r="PEW184" s="434"/>
      <c r="PEX184" s="434"/>
      <c r="PEY184" s="434"/>
      <c r="PEZ184" s="434"/>
      <c r="PFA184" s="434"/>
      <c r="PFB184" s="434"/>
      <c r="PFC184" s="434"/>
      <c r="PFD184" s="434"/>
      <c r="PFE184" s="434"/>
      <c r="PFF184" s="434"/>
      <c r="PFG184" s="434"/>
      <c r="PFH184" s="434"/>
      <c r="PFI184" s="434"/>
      <c r="PFJ184" s="434"/>
      <c r="PFK184" s="434"/>
      <c r="PFL184" s="434"/>
      <c r="PFM184" s="434"/>
      <c r="PFN184" s="434"/>
      <c r="PFO184" s="434"/>
      <c r="PFP184" s="434"/>
      <c r="PFQ184" s="434"/>
      <c r="PFR184" s="434"/>
      <c r="PFS184" s="434"/>
      <c r="PFT184" s="434"/>
      <c r="PFU184" s="434"/>
      <c r="PFV184" s="434"/>
      <c r="PFW184" s="434"/>
      <c r="PFX184" s="434"/>
      <c r="PFY184" s="434"/>
      <c r="PFZ184" s="434"/>
      <c r="PGA184" s="434"/>
      <c r="PGB184" s="434"/>
      <c r="PGC184" s="434"/>
      <c r="PGD184" s="434"/>
      <c r="PGE184" s="434"/>
      <c r="PGF184" s="434"/>
      <c r="PGG184" s="434"/>
      <c r="PGH184" s="434"/>
      <c r="PGI184" s="434"/>
      <c r="PGJ184" s="434"/>
      <c r="PGK184" s="434"/>
      <c r="PGL184" s="434"/>
      <c r="PGM184" s="434"/>
      <c r="PGT184" s="434"/>
      <c r="PGU184" s="434"/>
      <c r="PGV184" s="434"/>
      <c r="PGW184" s="434"/>
      <c r="PGX184" s="434"/>
      <c r="PGY184" s="434"/>
      <c r="PGZ184" s="434"/>
      <c r="PHA184" s="434"/>
      <c r="PHB184" s="434"/>
      <c r="PHC184" s="434"/>
      <c r="PHD184" s="434"/>
      <c r="PHE184" s="434"/>
      <c r="PHF184" s="434"/>
      <c r="PHG184" s="434"/>
      <c r="PHH184" s="434"/>
      <c r="PHI184" s="434"/>
      <c r="PHJ184" s="434"/>
      <c r="PHK184" s="434"/>
      <c r="PHL184" s="434"/>
      <c r="PHM184" s="434"/>
      <c r="PHN184" s="434"/>
      <c r="PHO184" s="434"/>
      <c r="PHP184" s="434"/>
      <c r="PHQ184" s="434"/>
      <c r="PHR184" s="434"/>
      <c r="PHS184" s="434"/>
      <c r="PHT184" s="434"/>
      <c r="PHU184" s="434"/>
      <c r="PHV184" s="434"/>
      <c r="PHW184" s="434"/>
      <c r="PHX184" s="434"/>
      <c r="PHY184" s="434"/>
      <c r="PHZ184" s="434"/>
      <c r="PIA184" s="434"/>
      <c r="PIB184" s="434"/>
      <c r="PIC184" s="434"/>
      <c r="PID184" s="434"/>
      <c r="PIE184" s="434"/>
      <c r="PIF184" s="434"/>
      <c r="PIG184" s="434"/>
      <c r="PIH184" s="434"/>
      <c r="PII184" s="434"/>
      <c r="PIJ184" s="434"/>
      <c r="PIK184" s="434"/>
      <c r="PIL184" s="434"/>
      <c r="PIM184" s="434"/>
      <c r="PIN184" s="434"/>
      <c r="PIO184" s="434"/>
      <c r="PIP184" s="434"/>
      <c r="PIQ184" s="434"/>
      <c r="PIR184" s="434"/>
      <c r="PIS184" s="434"/>
      <c r="PIT184" s="434"/>
      <c r="PIU184" s="434"/>
      <c r="PIV184" s="434"/>
      <c r="PIW184" s="434"/>
      <c r="PIX184" s="434"/>
      <c r="PIY184" s="434"/>
      <c r="PIZ184" s="434"/>
      <c r="PJA184" s="434"/>
      <c r="PJB184" s="434"/>
      <c r="PJC184" s="434"/>
      <c r="PJD184" s="434"/>
      <c r="PJE184" s="434"/>
      <c r="PJF184" s="434"/>
      <c r="PJG184" s="434"/>
      <c r="PJH184" s="434"/>
      <c r="PJI184" s="434"/>
      <c r="PJJ184" s="434"/>
      <c r="PJK184" s="434"/>
      <c r="PJL184" s="434"/>
      <c r="PJM184" s="434"/>
      <c r="PJN184" s="434"/>
      <c r="PJO184" s="434"/>
      <c r="PJP184" s="434"/>
      <c r="PJQ184" s="434"/>
      <c r="PJR184" s="434"/>
      <c r="PJS184" s="434"/>
      <c r="PJT184" s="434"/>
      <c r="PJU184" s="434"/>
      <c r="PJV184" s="434"/>
      <c r="PJW184" s="434"/>
      <c r="PJX184" s="434"/>
      <c r="PJY184" s="434"/>
      <c r="PJZ184" s="434"/>
      <c r="PKA184" s="434"/>
      <c r="PKB184" s="434"/>
      <c r="PKC184" s="434"/>
      <c r="PKD184" s="434"/>
      <c r="PKE184" s="434"/>
      <c r="PKF184" s="434"/>
      <c r="PKG184" s="434"/>
      <c r="PKH184" s="434"/>
      <c r="PKI184" s="434"/>
      <c r="PKJ184" s="434"/>
      <c r="PKK184" s="434"/>
      <c r="PKL184" s="434"/>
      <c r="PKM184" s="434"/>
      <c r="PKN184" s="434"/>
      <c r="PKO184" s="434"/>
      <c r="PKP184" s="434"/>
      <c r="PKQ184" s="434"/>
      <c r="PKR184" s="434"/>
      <c r="PKS184" s="434"/>
      <c r="PKT184" s="434"/>
      <c r="PKU184" s="434"/>
      <c r="PKV184" s="434"/>
      <c r="PKW184" s="434"/>
      <c r="PKX184" s="434"/>
      <c r="PKY184" s="434"/>
      <c r="PKZ184" s="434"/>
      <c r="PLA184" s="434"/>
      <c r="PLB184" s="434"/>
      <c r="PLC184" s="434"/>
      <c r="PLD184" s="434"/>
      <c r="PLE184" s="434"/>
      <c r="PLF184" s="434"/>
      <c r="PLG184" s="434"/>
      <c r="PLH184" s="434"/>
      <c r="PLI184" s="434"/>
      <c r="PLJ184" s="434"/>
      <c r="PLK184" s="434"/>
      <c r="PLL184" s="434"/>
      <c r="PLM184" s="434"/>
      <c r="PLN184" s="434"/>
      <c r="PLO184" s="434"/>
      <c r="PLP184" s="434"/>
      <c r="PLQ184" s="434"/>
      <c r="PLR184" s="434"/>
      <c r="PLS184" s="434"/>
      <c r="PLT184" s="434"/>
      <c r="PLU184" s="434"/>
      <c r="PLV184" s="434"/>
      <c r="PLW184" s="434"/>
      <c r="PLX184" s="434"/>
      <c r="PLY184" s="434"/>
      <c r="PLZ184" s="434"/>
      <c r="PMA184" s="434"/>
      <c r="PMB184" s="434"/>
      <c r="PMC184" s="434"/>
      <c r="PMD184" s="434"/>
      <c r="PME184" s="434"/>
      <c r="PMF184" s="434"/>
      <c r="PMG184" s="434"/>
      <c r="PMH184" s="434"/>
      <c r="PMI184" s="434"/>
      <c r="PMJ184" s="434"/>
      <c r="PMK184" s="434"/>
      <c r="PML184" s="434"/>
      <c r="PMM184" s="434"/>
      <c r="PMN184" s="434"/>
      <c r="PMO184" s="434"/>
      <c r="PMP184" s="434"/>
      <c r="PMQ184" s="434"/>
      <c r="PMR184" s="434"/>
      <c r="PMS184" s="434"/>
      <c r="PMT184" s="434"/>
      <c r="PMU184" s="434"/>
      <c r="PMV184" s="434"/>
      <c r="PMW184" s="434"/>
      <c r="PMX184" s="434"/>
      <c r="PMY184" s="434"/>
      <c r="PMZ184" s="434"/>
      <c r="PNA184" s="434"/>
      <c r="PNB184" s="434"/>
      <c r="PNC184" s="434"/>
      <c r="PND184" s="434"/>
      <c r="PNE184" s="434"/>
      <c r="PNF184" s="434"/>
      <c r="PNG184" s="434"/>
      <c r="PNH184" s="434"/>
      <c r="PNI184" s="434"/>
      <c r="PNJ184" s="434"/>
      <c r="PNK184" s="434"/>
      <c r="PNL184" s="434"/>
      <c r="PNM184" s="434"/>
      <c r="PNN184" s="434"/>
      <c r="PNO184" s="434"/>
      <c r="PNP184" s="434"/>
      <c r="PNQ184" s="434"/>
      <c r="PNR184" s="434"/>
      <c r="PNS184" s="434"/>
      <c r="PNT184" s="434"/>
      <c r="PNU184" s="434"/>
      <c r="PNV184" s="434"/>
      <c r="PNW184" s="434"/>
      <c r="PNX184" s="434"/>
      <c r="PNY184" s="434"/>
      <c r="PNZ184" s="434"/>
      <c r="POA184" s="434"/>
      <c r="POB184" s="434"/>
      <c r="POC184" s="434"/>
      <c r="POD184" s="434"/>
      <c r="POE184" s="434"/>
      <c r="POF184" s="434"/>
      <c r="POG184" s="434"/>
      <c r="POH184" s="434"/>
      <c r="POI184" s="434"/>
      <c r="POJ184" s="434"/>
      <c r="POK184" s="434"/>
      <c r="POL184" s="434"/>
      <c r="POM184" s="434"/>
      <c r="PON184" s="434"/>
      <c r="POO184" s="434"/>
      <c r="POP184" s="434"/>
      <c r="POQ184" s="434"/>
      <c r="POR184" s="434"/>
      <c r="POS184" s="434"/>
      <c r="POT184" s="434"/>
      <c r="POU184" s="434"/>
      <c r="POV184" s="434"/>
      <c r="POW184" s="434"/>
      <c r="POX184" s="434"/>
      <c r="POY184" s="434"/>
      <c r="POZ184" s="434"/>
      <c r="PPA184" s="434"/>
      <c r="PPB184" s="434"/>
      <c r="PPC184" s="434"/>
      <c r="PPD184" s="434"/>
      <c r="PPE184" s="434"/>
      <c r="PPF184" s="434"/>
      <c r="PPG184" s="434"/>
      <c r="PPH184" s="434"/>
      <c r="PPI184" s="434"/>
      <c r="PPJ184" s="434"/>
      <c r="PPK184" s="434"/>
      <c r="PPL184" s="434"/>
      <c r="PPM184" s="434"/>
      <c r="PPN184" s="434"/>
      <c r="PPO184" s="434"/>
      <c r="PPP184" s="434"/>
      <c r="PPQ184" s="434"/>
      <c r="PPR184" s="434"/>
      <c r="PPS184" s="434"/>
      <c r="PPT184" s="434"/>
      <c r="PPU184" s="434"/>
      <c r="PPV184" s="434"/>
      <c r="PPW184" s="434"/>
      <c r="PPX184" s="434"/>
      <c r="PPY184" s="434"/>
      <c r="PPZ184" s="434"/>
      <c r="PQA184" s="434"/>
      <c r="PQB184" s="434"/>
      <c r="PQC184" s="434"/>
      <c r="PQD184" s="434"/>
      <c r="PQE184" s="434"/>
      <c r="PQF184" s="434"/>
      <c r="PQG184" s="434"/>
      <c r="PQH184" s="434"/>
      <c r="PQI184" s="434"/>
      <c r="PQP184" s="434"/>
      <c r="PQQ184" s="434"/>
      <c r="PQR184" s="434"/>
      <c r="PQS184" s="434"/>
      <c r="PQT184" s="434"/>
      <c r="PQU184" s="434"/>
      <c r="PQV184" s="434"/>
      <c r="PQW184" s="434"/>
      <c r="PQX184" s="434"/>
      <c r="PQY184" s="434"/>
      <c r="PQZ184" s="434"/>
      <c r="PRA184" s="434"/>
      <c r="PRB184" s="434"/>
      <c r="PRC184" s="434"/>
      <c r="PRD184" s="434"/>
      <c r="PRE184" s="434"/>
      <c r="PRF184" s="434"/>
      <c r="PRG184" s="434"/>
      <c r="PRH184" s="434"/>
      <c r="PRI184" s="434"/>
      <c r="PRJ184" s="434"/>
      <c r="PRK184" s="434"/>
      <c r="PRL184" s="434"/>
      <c r="PRM184" s="434"/>
      <c r="PRN184" s="434"/>
      <c r="PRO184" s="434"/>
      <c r="PRP184" s="434"/>
      <c r="PRQ184" s="434"/>
      <c r="PRR184" s="434"/>
      <c r="PRS184" s="434"/>
      <c r="PRT184" s="434"/>
      <c r="PRU184" s="434"/>
      <c r="PRV184" s="434"/>
      <c r="PRW184" s="434"/>
      <c r="PRX184" s="434"/>
      <c r="PRY184" s="434"/>
      <c r="PRZ184" s="434"/>
      <c r="PSA184" s="434"/>
      <c r="PSB184" s="434"/>
      <c r="PSC184" s="434"/>
      <c r="PSD184" s="434"/>
      <c r="PSE184" s="434"/>
      <c r="PSF184" s="434"/>
      <c r="PSG184" s="434"/>
      <c r="PSH184" s="434"/>
      <c r="PSI184" s="434"/>
      <c r="PSJ184" s="434"/>
      <c r="PSK184" s="434"/>
      <c r="PSL184" s="434"/>
      <c r="PSM184" s="434"/>
      <c r="PSN184" s="434"/>
      <c r="PSO184" s="434"/>
      <c r="PSP184" s="434"/>
      <c r="PSQ184" s="434"/>
      <c r="PSR184" s="434"/>
      <c r="PSS184" s="434"/>
      <c r="PST184" s="434"/>
      <c r="PSU184" s="434"/>
      <c r="PSV184" s="434"/>
      <c r="PSW184" s="434"/>
      <c r="PSX184" s="434"/>
      <c r="PSY184" s="434"/>
      <c r="PSZ184" s="434"/>
      <c r="PTA184" s="434"/>
      <c r="PTB184" s="434"/>
      <c r="PTC184" s="434"/>
      <c r="PTD184" s="434"/>
      <c r="PTE184" s="434"/>
      <c r="PTF184" s="434"/>
      <c r="PTG184" s="434"/>
      <c r="PTH184" s="434"/>
      <c r="PTI184" s="434"/>
      <c r="PTJ184" s="434"/>
      <c r="PTK184" s="434"/>
      <c r="PTL184" s="434"/>
      <c r="PTM184" s="434"/>
      <c r="PTN184" s="434"/>
      <c r="PTO184" s="434"/>
      <c r="PTP184" s="434"/>
      <c r="PTQ184" s="434"/>
      <c r="PTR184" s="434"/>
      <c r="PTS184" s="434"/>
      <c r="PTT184" s="434"/>
      <c r="PTU184" s="434"/>
      <c r="PTV184" s="434"/>
      <c r="PTW184" s="434"/>
      <c r="PTX184" s="434"/>
      <c r="PTY184" s="434"/>
      <c r="PTZ184" s="434"/>
      <c r="PUA184" s="434"/>
      <c r="PUB184" s="434"/>
      <c r="PUC184" s="434"/>
      <c r="PUD184" s="434"/>
      <c r="PUE184" s="434"/>
      <c r="PUF184" s="434"/>
      <c r="PUG184" s="434"/>
      <c r="PUH184" s="434"/>
      <c r="PUI184" s="434"/>
      <c r="PUJ184" s="434"/>
      <c r="PUK184" s="434"/>
      <c r="PUL184" s="434"/>
      <c r="PUM184" s="434"/>
      <c r="PUN184" s="434"/>
      <c r="PUO184" s="434"/>
      <c r="PUP184" s="434"/>
      <c r="PUQ184" s="434"/>
      <c r="PUR184" s="434"/>
      <c r="PUS184" s="434"/>
      <c r="PUT184" s="434"/>
      <c r="PUU184" s="434"/>
      <c r="PUV184" s="434"/>
      <c r="PUW184" s="434"/>
      <c r="PUX184" s="434"/>
      <c r="PUY184" s="434"/>
      <c r="PUZ184" s="434"/>
      <c r="PVA184" s="434"/>
      <c r="PVB184" s="434"/>
      <c r="PVC184" s="434"/>
      <c r="PVD184" s="434"/>
      <c r="PVE184" s="434"/>
      <c r="PVF184" s="434"/>
      <c r="PVG184" s="434"/>
      <c r="PVH184" s="434"/>
      <c r="PVI184" s="434"/>
      <c r="PVJ184" s="434"/>
      <c r="PVK184" s="434"/>
      <c r="PVL184" s="434"/>
      <c r="PVM184" s="434"/>
      <c r="PVN184" s="434"/>
      <c r="PVO184" s="434"/>
      <c r="PVP184" s="434"/>
      <c r="PVQ184" s="434"/>
      <c r="PVR184" s="434"/>
      <c r="PVS184" s="434"/>
      <c r="PVT184" s="434"/>
      <c r="PVU184" s="434"/>
      <c r="PVV184" s="434"/>
      <c r="PVW184" s="434"/>
      <c r="PVX184" s="434"/>
      <c r="PVY184" s="434"/>
      <c r="PVZ184" s="434"/>
      <c r="PWA184" s="434"/>
      <c r="PWB184" s="434"/>
      <c r="PWC184" s="434"/>
      <c r="PWD184" s="434"/>
      <c r="PWE184" s="434"/>
      <c r="PWF184" s="434"/>
      <c r="PWG184" s="434"/>
      <c r="PWH184" s="434"/>
      <c r="PWI184" s="434"/>
      <c r="PWJ184" s="434"/>
      <c r="PWK184" s="434"/>
      <c r="PWL184" s="434"/>
      <c r="PWM184" s="434"/>
      <c r="PWN184" s="434"/>
      <c r="PWO184" s="434"/>
      <c r="PWP184" s="434"/>
      <c r="PWQ184" s="434"/>
      <c r="PWR184" s="434"/>
      <c r="PWS184" s="434"/>
      <c r="PWT184" s="434"/>
      <c r="PWU184" s="434"/>
      <c r="PWV184" s="434"/>
      <c r="PWW184" s="434"/>
      <c r="PWX184" s="434"/>
      <c r="PWY184" s="434"/>
      <c r="PWZ184" s="434"/>
      <c r="PXA184" s="434"/>
      <c r="PXB184" s="434"/>
      <c r="PXC184" s="434"/>
      <c r="PXD184" s="434"/>
      <c r="PXE184" s="434"/>
      <c r="PXF184" s="434"/>
      <c r="PXG184" s="434"/>
      <c r="PXH184" s="434"/>
      <c r="PXI184" s="434"/>
      <c r="PXJ184" s="434"/>
      <c r="PXK184" s="434"/>
      <c r="PXL184" s="434"/>
      <c r="PXM184" s="434"/>
      <c r="PXN184" s="434"/>
      <c r="PXO184" s="434"/>
      <c r="PXP184" s="434"/>
      <c r="PXQ184" s="434"/>
      <c r="PXR184" s="434"/>
      <c r="PXS184" s="434"/>
      <c r="PXT184" s="434"/>
      <c r="PXU184" s="434"/>
      <c r="PXV184" s="434"/>
      <c r="PXW184" s="434"/>
      <c r="PXX184" s="434"/>
      <c r="PXY184" s="434"/>
      <c r="PXZ184" s="434"/>
      <c r="PYA184" s="434"/>
      <c r="PYB184" s="434"/>
      <c r="PYC184" s="434"/>
      <c r="PYD184" s="434"/>
      <c r="PYE184" s="434"/>
      <c r="PYF184" s="434"/>
      <c r="PYG184" s="434"/>
      <c r="PYH184" s="434"/>
      <c r="PYI184" s="434"/>
      <c r="PYJ184" s="434"/>
      <c r="PYK184" s="434"/>
      <c r="PYL184" s="434"/>
      <c r="PYM184" s="434"/>
      <c r="PYN184" s="434"/>
      <c r="PYO184" s="434"/>
      <c r="PYP184" s="434"/>
      <c r="PYQ184" s="434"/>
      <c r="PYR184" s="434"/>
      <c r="PYS184" s="434"/>
      <c r="PYT184" s="434"/>
      <c r="PYU184" s="434"/>
      <c r="PYV184" s="434"/>
      <c r="PYW184" s="434"/>
      <c r="PYX184" s="434"/>
      <c r="PYY184" s="434"/>
      <c r="PYZ184" s="434"/>
      <c r="PZA184" s="434"/>
      <c r="PZB184" s="434"/>
      <c r="PZC184" s="434"/>
      <c r="PZD184" s="434"/>
      <c r="PZE184" s="434"/>
      <c r="PZF184" s="434"/>
      <c r="PZG184" s="434"/>
      <c r="PZH184" s="434"/>
      <c r="PZI184" s="434"/>
      <c r="PZJ184" s="434"/>
      <c r="PZK184" s="434"/>
      <c r="PZL184" s="434"/>
      <c r="PZM184" s="434"/>
      <c r="PZN184" s="434"/>
      <c r="PZO184" s="434"/>
      <c r="PZP184" s="434"/>
      <c r="PZQ184" s="434"/>
      <c r="PZR184" s="434"/>
      <c r="PZS184" s="434"/>
      <c r="PZT184" s="434"/>
      <c r="PZU184" s="434"/>
      <c r="PZV184" s="434"/>
      <c r="PZW184" s="434"/>
      <c r="PZX184" s="434"/>
      <c r="PZY184" s="434"/>
      <c r="PZZ184" s="434"/>
      <c r="QAA184" s="434"/>
      <c r="QAB184" s="434"/>
      <c r="QAC184" s="434"/>
      <c r="QAD184" s="434"/>
      <c r="QAE184" s="434"/>
      <c r="QAL184" s="434"/>
      <c r="QAM184" s="434"/>
      <c r="QAN184" s="434"/>
      <c r="QAO184" s="434"/>
      <c r="QAP184" s="434"/>
      <c r="QAQ184" s="434"/>
      <c r="QAR184" s="434"/>
      <c r="QAS184" s="434"/>
      <c r="QAT184" s="434"/>
      <c r="QAU184" s="434"/>
      <c r="QAV184" s="434"/>
      <c r="QAW184" s="434"/>
      <c r="QAX184" s="434"/>
      <c r="QAY184" s="434"/>
      <c r="QAZ184" s="434"/>
      <c r="QBA184" s="434"/>
      <c r="QBB184" s="434"/>
      <c r="QBC184" s="434"/>
      <c r="QBD184" s="434"/>
      <c r="QBE184" s="434"/>
      <c r="QBF184" s="434"/>
      <c r="QBG184" s="434"/>
      <c r="QBH184" s="434"/>
      <c r="QBI184" s="434"/>
      <c r="QBJ184" s="434"/>
      <c r="QBK184" s="434"/>
      <c r="QBL184" s="434"/>
      <c r="QBM184" s="434"/>
      <c r="QBN184" s="434"/>
      <c r="QBO184" s="434"/>
      <c r="QBP184" s="434"/>
      <c r="QBQ184" s="434"/>
      <c r="QBR184" s="434"/>
      <c r="QBS184" s="434"/>
      <c r="QBT184" s="434"/>
      <c r="QBU184" s="434"/>
      <c r="QBV184" s="434"/>
      <c r="QBW184" s="434"/>
      <c r="QBX184" s="434"/>
      <c r="QBY184" s="434"/>
      <c r="QBZ184" s="434"/>
      <c r="QCA184" s="434"/>
      <c r="QCB184" s="434"/>
      <c r="QCC184" s="434"/>
      <c r="QCD184" s="434"/>
      <c r="QCE184" s="434"/>
      <c r="QCF184" s="434"/>
      <c r="QCG184" s="434"/>
      <c r="QCH184" s="434"/>
      <c r="QCI184" s="434"/>
      <c r="QCJ184" s="434"/>
      <c r="QCK184" s="434"/>
      <c r="QCL184" s="434"/>
      <c r="QCM184" s="434"/>
      <c r="QCN184" s="434"/>
      <c r="QCO184" s="434"/>
      <c r="QCP184" s="434"/>
      <c r="QCQ184" s="434"/>
      <c r="QCR184" s="434"/>
      <c r="QCS184" s="434"/>
      <c r="QCT184" s="434"/>
      <c r="QCU184" s="434"/>
      <c r="QCV184" s="434"/>
      <c r="QCW184" s="434"/>
      <c r="QCX184" s="434"/>
      <c r="QCY184" s="434"/>
      <c r="QCZ184" s="434"/>
      <c r="QDA184" s="434"/>
      <c r="QDB184" s="434"/>
      <c r="QDC184" s="434"/>
      <c r="QDD184" s="434"/>
      <c r="QDE184" s="434"/>
      <c r="QDF184" s="434"/>
      <c r="QDG184" s="434"/>
      <c r="QDH184" s="434"/>
      <c r="QDI184" s="434"/>
      <c r="QDJ184" s="434"/>
      <c r="QDK184" s="434"/>
      <c r="QDL184" s="434"/>
      <c r="QDM184" s="434"/>
      <c r="QDN184" s="434"/>
      <c r="QDO184" s="434"/>
      <c r="QDP184" s="434"/>
      <c r="QDQ184" s="434"/>
      <c r="QDR184" s="434"/>
      <c r="QDS184" s="434"/>
      <c r="QDT184" s="434"/>
      <c r="QDU184" s="434"/>
      <c r="QDV184" s="434"/>
      <c r="QDW184" s="434"/>
      <c r="QDX184" s="434"/>
      <c r="QDY184" s="434"/>
      <c r="QDZ184" s="434"/>
      <c r="QEA184" s="434"/>
      <c r="QEB184" s="434"/>
      <c r="QEC184" s="434"/>
      <c r="QED184" s="434"/>
      <c r="QEE184" s="434"/>
      <c r="QEF184" s="434"/>
      <c r="QEG184" s="434"/>
      <c r="QEH184" s="434"/>
      <c r="QEI184" s="434"/>
      <c r="QEJ184" s="434"/>
      <c r="QEK184" s="434"/>
      <c r="QEL184" s="434"/>
      <c r="QEM184" s="434"/>
      <c r="QEN184" s="434"/>
      <c r="QEO184" s="434"/>
      <c r="QEP184" s="434"/>
      <c r="QEQ184" s="434"/>
      <c r="QER184" s="434"/>
      <c r="QES184" s="434"/>
      <c r="QET184" s="434"/>
      <c r="QEU184" s="434"/>
      <c r="QEV184" s="434"/>
      <c r="QEW184" s="434"/>
      <c r="QEX184" s="434"/>
      <c r="QEY184" s="434"/>
      <c r="QEZ184" s="434"/>
      <c r="QFA184" s="434"/>
      <c r="QFB184" s="434"/>
      <c r="QFC184" s="434"/>
      <c r="QFD184" s="434"/>
      <c r="QFE184" s="434"/>
      <c r="QFF184" s="434"/>
      <c r="QFG184" s="434"/>
      <c r="QFH184" s="434"/>
      <c r="QFI184" s="434"/>
      <c r="QFJ184" s="434"/>
      <c r="QFK184" s="434"/>
      <c r="QFL184" s="434"/>
      <c r="QFM184" s="434"/>
      <c r="QFN184" s="434"/>
      <c r="QFO184" s="434"/>
      <c r="QFP184" s="434"/>
      <c r="QFQ184" s="434"/>
      <c r="QFR184" s="434"/>
      <c r="QFS184" s="434"/>
      <c r="QFT184" s="434"/>
      <c r="QFU184" s="434"/>
      <c r="QFV184" s="434"/>
      <c r="QFW184" s="434"/>
      <c r="QFX184" s="434"/>
      <c r="QFY184" s="434"/>
      <c r="QFZ184" s="434"/>
      <c r="QGA184" s="434"/>
      <c r="QGB184" s="434"/>
      <c r="QGC184" s="434"/>
      <c r="QGD184" s="434"/>
      <c r="QGE184" s="434"/>
      <c r="QGF184" s="434"/>
      <c r="QGG184" s="434"/>
      <c r="QGH184" s="434"/>
      <c r="QGI184" s="434"/>
      <c r="QGJ184" s="434"/>
      <c r="QGK184" s="434"/>
      <c r="QGL184" s="434"/>
      <c r="QGM184" s="434"/>
      <c r="QGN184" s="434"/>
      <c r="QGO184" s="434"/>
      <c r="QGP184" s="434"/>
      <c r="QGQ184" s="434"/>
      <c r="QGR184" s="434"/>
      <c r="QGS184" s="434"/>
      <c r="QGT184" s="434"/>
      <c r="QGU184" s="434"/>
      <c r="QGV184" s="434"/>
      <c r="QGW184" s="434"/>
      <c r="QGX184" s="434"/>
      <c r="QGY184" s="434"/>
      <c r="QGZ184" s="434"/>
      <c r="QHA184" s="434"/>
      <c r="QHB184" s="434"/>
      <c r="QHC184" s="434"/>
      <c r="QHD184" s="434"/>
      <c r="QHE184" s="434"/>
      <c r="QHF184" s="434"/>
      <c r="QHG184" s="434"/>
      <c r="QHH184" s="434"/>
      <c r="QHI184" s="434"/>
      <c r="QHJ184" s="434"/>
      <c r="QHK184" s="434"/>
      <c r="QHL184" s="434"/>
      <c r="QHM184" s="434"/>
      <c r="QHN184" s="434"/>
      <c r="QHO184" s="434"/>
      <c r="QHP184" s="434"/>
      <c r="QHQ184" s="434"/>
      <c r="QHR184" s="434"/>
      <c r="QHS184" s="434"/>
      <c r="QHT184" s="434"/>
      <c r="QHU184" s="434"/>
      <c r="QHV184" s="434"/>
      <c r="QHW184" s="434"/>
      <c r="QHX184" s="434"/>
      <c r="QHY184" s="434"/>
      <c r="QHZ184" s="434"/>
      <c r="QIA184" s="434"/>
      <c r="QIB184" s="434"/>
      <c r="QIC184" s="434"/>
      <c r="QID184" s="434"/>
      <c r="QIE184" s="434"/>
      <c r="QIF184" s="434"/>
      <c r="QIG184" s="434"/>
      <c r="QIH184" s="434"/>
      <c r="QII184" s="434"/>
      <c r="QIJ184" s="434"/>
      <c r="QIK184" s="434"/>
      <c r="QIL184" s="434"/>
      <c r="QIM184" s="434"/>
      <c r="QIN184" s="434"/>
      <c r="QIO184" s="434"/>
      <c r="QIP184" s="434"/>
      <c r="QIQ184" s="434"/>
      <c r="QIR184" s="434"/>
      <c r="QIS184" s="434"/>
      <c r="QIT184" s="434"/>
      <c r="QIU184" s="434"/>
      <c r="QIV184" s="434"/>
      <c r="QIW184" s="434"/>
      <c r="QIX184" s="434"/>
      <c r="QIY184" s="434"/>
      <c r="QIZ184" s="434"/>
      <c r="QJA184" s="434"/>
      <c r="QJB184" s="434"/>
      <c r="QJC184" s="434"/>
      <c r="QJD184" s="434"/>
      <c r="QJE184" s="434"/>
      <c r="QJF184" s="434"/>
      <c r="QJG184" s="434"/>
      <c r="QJH184" s="434"/>
      <c r="QJI184" s="434"/>
      <c r="QJJ184" s="434"/>
      <c r="QJK184" s="434"/>
      <c r="QJL184" s="434"/>
      <c r="QJM184" s="434"/>
      <c r="QJN184" s="434"/>
      <c r="QJO184" s="434"/>
      <c r="QJP184" s="434"/>
      <c r="QJQ184" s="434"/>
      <c r="QJR184" s="434"/>
      <c r="QJS184" s="434"/>
      <c r="QJT184" s="434"/>
      <c r="QJU184" s="434"/>
      <c r="QJV184" s="434"/>
      <c r="QJW184" s="434"/>
      <c r="QJX184" s="434"/>
      <c r="QJY184" s="434"/>
      <c r="QJZ184" s="434"/>
      <c r="QKA184" s="434"/>
      <c r="QKH184" s="434"/>
      <c r="QKI184" s="434"/>
      <c r="QKJ184" s="434"/>
      <c r="QKK184" s="434"/>
      <c r="QKL184" s="434"/>
      <c r="QKM184" s="434"/>
      <c r="QKN184" s="434"/>
      <c r="QKO184" s="434"/>
      <c r="QKP184" s="434"/>
      <c r="QKQ184" s="434"/>
      <c r="QKR184" s="434"/>
      <c r="QKS184" s="434"/>
      <c r="QKT184" s="434"/>
      <c r="QKU184" s="434"/>
      <c r="QKV184" s="434"/>
      <c r="QKW184" s="434"/>
      <c r="QKX184" s="434"/>
      <c r="QKY184" s="434"/>
      <c r="QKZ184" s="434"/>
      <c r="QLA184" s="434"/>
      <c r="QLB184" s="434"/>
      <c r="QLC184" s="434"/>
      <c r="QLD184" s="434"/>
      <c r="QLE184" s="434"/>
      <c r="QLF184" s="434"/>
      <c r="QLG184" s="434"/>
      <c r="QLH184" s="434"/>
      <c r="QLI184" s="434"/>
      <c r="QLJ184" s="434"/>
      <c r="QLK184" s="434"/>
      <c r="QLL184" s="434"/>
      <c r="QLM184" s="434"/>
      <c r="QLN184" s="434"/>
      <c r="QLO184" s="434"/>
      <c r="QLP184" s="434"/>
      <c r="QLQ184" s="434"/>
      <c r="QLR184" s="434"/>
      <c r="QLS184" s="434"/>
      <c r="QLT184" s="434"/>
      <c r="QLU184" s="434"/>
      <c r="QLV184" s="434"/>
      <c r="QLW184" s="434"/>
      <c r="QLX184" s="434"/>
      <c r="QLY184" s="434"/>
      <c r="QLZ184" s="434"/>
      <c r="QMA184" s="434"/>
      <c r="QMB184" s="434"/>
      <c r="QMC184" s="434"/>
      <c r="QMD184" s="434"/>
      <c r="QME184" s="434"/>
      <c r="QMF184" s="434"/>
      <c r="QMG184" s="434"/>
      <c r="QMH184" s="434"/>
      <c r="QMI184" s="434"/>
      <c r="QMJ184" s="434"/>
      <c r="QMK184" s="434"/>
      <c r="QML184" s="434"/>
      <c r="QMM184" s="434"/>
      <c r="QMN184" s="434"/>
      <c r="QMO184" s="434"/>
      <c r="QMP184" s="434"/>
      <c r="QMQ184" s="434"/>
      <c r="QMR184" s="434"/>
      <c r="QMS184" s="434"/>
      <c r="QMT184" s="434"/>
      <c r="QMU184" s="434"/>
      <c r="QMV184" s="434"/>
      <c r="QMW184" s="434"/>
      <c r="QMX184" s="434"/>
      <c r="QMY184" s="434"/>
      <c r="QMZ184" s="434"/>
      <c r="QNA184" s="434"/>
      <c r="QNB184" s="434"/>
      <c r="QNC184" s="434"/>
      <c r="QND184" s="434"/>
      <c r="QNE184" s="434"/>
      <c r="QNF184" s="434"/>
      <c r="QNG184" s="434"/>
      <c r="QNH184" s="434"/>
      <c r="QNI184" s="434"/>
      <c r="QNJ184" s="434"/>
      <c r="QNK184" s="434"/>
      <c r="QNL184" s="434"/>
      <c r="QNM184" s="434"/>
      <c r="QNN184" s="434"/>
      <c r="QNO184" s="434"/>
      <c r="QNP184" s="434"/>
      <c r="QNQ184" s="434"/>
      <c r="QNR184" s="434"/>
      <c r="QNS184" s="434"/>
      <c r="QNT184" s="434"/>
      <c r="QNU184" s="434"/>
      <c r="QNV184" s="434"/>
      <c r="QNW184" s="434"/>
      <c r="QNX184" s="434"/>
      <c r="QNY184" s="434"/>
      <c r="QNZ184" s="434"/>
      <c r="QOA184" s="434"/>
      <c r="QOB184" s="434"/>
      <c r="QOC184" s="434"/>
      <c r="QOD184" s="434"/>
      <c r="QOE184" s="434"/>
      <c r="QOF184" s="434"/>
      <c r="QOG184" s="434"/>
      <c r="QOH184" s="434"/>
      <c r="QOI184" s="434"/>
      <c r="QOJ184" s="434"/>
      <c r="QOK184" s="434"/>
      <c r="QOL184" s="434"/>
      <c r="QOM184" s="434"/>
      <c r="QON184" s="434"/>
      <c r="QOO184" s="434"/>
      <c r="QOP184" s="434"/>
      <c r="QOQ184" s="434"/>
      <c r="QOR184" s="434"/>
      <c r="QOS184" s="434"/>
      <c r="QOT184" s="434"/>
      <c r="QOU184" s="434"/>
      <c r="QOV184" s="434"/>
      <c r="QOW184" s="434"/>
      <c r="QOX184" s="434"/>
      <c r="QOY184" s="434"/>
      <c r="QOZ184" s="434"/>
      <c r="QPA184" s="434"/>
      <c r="QPB184" s="434"/>
      <c r="QPC184" s="434"/>
      <c r="QPD184" s="434"/>
      <c r="QPE184" s="434"/>
      <c r="QPF184" s="434"/>
      <c r="QPG184" s="434"/>
      <c r="QPH184" s="434"/>
      <c r="QPI184" s="434"/>
      <c r="QPJ184" s="434"/>
      <c r="QPK184" s="434"/>
      <c r="QPL184" s="434"/>
      <c r="QPM184" s="434"/>
      <c r="QPN184" s="434"/>
      <c r="QPO184" s="434"/>
      <c r="QPP184" s="434"/>
      <c r="QPQ184" s="434"/>
      <c r="QPR184" s="434"/>
      <c r="QPS184" s="434"/>
      <c r="QPT184" s="434"/>
      <c r="QPU184" s="434"/>
      <c r="QPV184" s="434"/>
      <c r="QPW184" s="434"/>
      <c r="QPX184" s="434"/>
      <c r="QPY184" s="434"/>
      <c r="QPZ184" s="434"/>
      <c r="QQA184" s="434"/>
      <c r="QQB184" s="434"/>
      <c r="QQC184" s="434"/>
      <c r="QQD184" s="434"/>
      <c r="QQE184" s="434"/>
      <c r="QQF184" s="434"/>
      <c r="QQG184" s="434"/>
      <c r="QQH184" s="434"/>
      <c r="QQI184" s="434"/>
      <c r="QQJ184" s="434"/>
      <c r="QQK184" s="434"/>
      <c r="QQL184" s="434"/>
      <c r="QQM184" s="434"/>
      <c r="QQN184" s="434"/>
      <c r="QQO184" s="434"/>
      <c r="QQP184" s="434"/>
      <c r="QQQ184" s="434"/>
      <c r="QQR184" s="434"/>
      <c r="QQS184" s="434"/>
      <c r="QQT184" s="434"/>
      <c r="QQU184" s="434"/>
      <c r="QQV184" s="434"/>
      <c r="QQW184" s="434"/>
      <c r="QQX184" s="434"/>
      <c r="QQY184" s="434"/>
      <c r="QQZ184" s="434"/>
      <c r="QRA184" s="434"/>
      <c r="QRB184" s="434"/>
      <c r="QRC184" s="434"/>
      <c r="QRD184" s="434"/>
      <c r="QRE184" s="434"/>
      <c r="QRF184" s="434"/>
      <c r="QRG184" s="434"/>
      <c r="QRH184" s="434"/>
      <c r="QRI184" s="434"/>
      <c r="QRJ184" s="434"/>
      <c r="QRK184" s="434"/>
      <c r="QRL184" s="434"/>
      <c r="QRM184" s="434"/>
      <c r="QRN184" s="434"/>
      <c r="QRO184" s="434"/>
      <c r="QRP184" s="434"/>
      <c r="QRQ184" s="434"/>
      <c r="QRR184" s="434"/>
      <c r="QRS184" s="434"/>
      <c r="QRT184" s="434"/>
      <c r="QRU184" s="434"/>
      <c r="QRV184" s="434"/>
      <c r="QRW184" s="434"/>
      <c r="QRX184" s="434"/>
      <c r="QRY184" s="434"/>
      <c r="QRZ184" s="434"/>
      <c r="QSA184" s="434"/>
      <c r="QSB184" s="434"/>
      <c r="QSC184" s="434"/>
      <c r="QSD184" s="434"/>
      <c r="QSE184" s="434"/>
      <c r="QSF184" s="434"/>
      <c r="QSG184" s="434"/>
      <c r="QSH184" s="434"/>
      <c r="QSI184" s="434"/>
      <c r="QSJ184" s="434"/>
      <c r="QSK184" s="434"/>
      <c r="QSL184" s="434"/>
      <c r="QSM184" s="434"/>
      <c r="QSN184" s="434"/>
      <c r="QSO184" s="434"/>
      <c r="QSP184" s="434"/>
      <c r="QSQ184" s="434"/>
      <c r="QSR184" s="434"/>
      <c r="QSS184" s="434"/>
      <c r="QST184" s="434"/>
      <c r="QSU184" s="434"/>
      <c r="QSV184" s="434"/>
      <c r="QSW184" s="434"/>
      <c r="QSX184" s="434"/>
      <c r="QSY184" s="434"/>
      <c r="QSZ184" s="434"/>
      <c r="QTA184" s="434"/>
      <c r="QTB184" s="434"/>
      <c r="QTC184" s="434"/>
      <c r="QTD184" s="434"/>
      <c r="QTE184" s="434"/>
      <c r="QTF184" s="434"/>
      <c r="QTG184" s="434"/>
      <c r="QTH184" s="434"/>
      <c r="QTI184" s="434"/>
      <c r="QTJ184" s="434"/>
      <c r="QTK184" s="434"/>
      <c r="QTL184" s="434"/>
      <c r="QTM184" s="434"/>
      <c r="QTN184" s="434"/>
      <c r="QTO184" s="434"/>
      <c r="QTP184" s="434"/>
      <c r="QTQ184" s="434"/>
      <c r="QTR184" s="434"/>
      <c r="QTS184" s="434"/>
      <c r="QTT184" s="434"/>
      <c r="QTU184" s="434"/>
      <c r="QTV184" s="434"/>
      <c r="QTW184" s="434"/>
      <c r="QUD184" s="434"/>
      <c r="QUE184" s="434"/>
      <c r="QUF184" s="434"/>
      <c r="QUG184" s="434"/>
      <c r="QUH184" s="434"/>
      <c r="QUI184" s="434"/>
      <c r="QUJ184" s="434"/>
      <c r="QUK184" s="434"/>
      <c r="QUL184" s="434"/>
      <c r="QUM184" s="434"/>
      <c r="QUN184" s="434"/>
      <c r="QUO184" s="434"/>
      <c r="QUP184" s="434"/>
      <c r="QUQ184" s="434"/>
      <c r="QUR184" s="434"/>
      <c r="QUS184" s="434"/>
      <c r="QUT184" s="434"/>
      <c r="QUU184" s="434"/>
      <c r="QUV184" s="434"/>
      <c r="QUW184" s="434"/>
      <c r="QUX184" s="434"/>
      <c r="QUY184" s="434"/>
      <c r="QUZ184" s="434"/>
      <c r="QVA184" s="434"/>
      <c r="QVB184" s="434"/>
      <c r="QVC184" s="434"/>
      <c r="QVD184" s="434"/>
      <c r="QVE184" s="434"/>
      <c r="QVF184" s="434"/>
      <c r="QVG184" s="434"/>
      <c r="QVH184" s="434"/>
      <c r="QVI184" s="434"/>
      <c r="QVJ184" s="434"/>
      <c r="QVK184" s="434"/>
      <c r="QVL184" s="434"/>
      <c r="QVM184" s="434"/>
      <c r="QVN184" s="434"/>
      <c r="QVO184" s="434"/>
      <c r="QVP184" s="434"/>
      <c r="QVQ184" s="434"/>
      <c r="QVR184" s="434"/>
      <c r="QVS184" s="434"/>
      <c r="QVT184" s="434"/>
      <c r="QVU184" s="434"/>
      <c r="QVV184" s="434"/>
      <c r="QVW184" s="434"/>
      <c r="QVX184" s="434"/>
      <c r="QVY184" s="434"/>
      <c r="QVZ184" s="434"/>
      <c r="QWA184" s="434"/>
      <c r="QWB184" s="434"/>
      <c r="QWC184" s="434"/>
      <c r="QWD184" s="434"/>
      <c r="QWE184" s="434"/>
      <c r="QWF184" s="434"/>
      <c r="QWG184" s="434"/>
      <c r="QWH184" s="434"/>
      <c r="QWI184" s="434"/>
      <c r="QWJ184" s="434"/>
      <c r="QWK184" s="434"/>
      <c r="QWL184" s="434"/>
      <c r="QWM184" s="434"/>
      <c r="QWN184" s="434"/>
      <c r="QWO184" s="434"/>
      <c r="QWP184" s="434"/>
      <c r="QWQ184" s="434"/>
      <c r="QWR184" s="434"/>
      <c r="QWS184" s="434"/>
      <c r="QWT184" s="434"/>
      <c r="QWU184" s="434"/>
      <c r="QWV184" s="434"/>
      <c r="QWW184" s="434"/>
      <c r="QWX184" s="434"/>
      <c r="QWY184" s="434"/>
      <c r="QWZ184" s="434"/>
      <c r="QXA184" s="434"/>
      <c r="QXB184" s="434"/>
      <c r="QXC184" s="434"/>
      <c r="QXD184" s="434"/>
      <c r="QXE184" s="434"/>
      <c r="QXF184" s="434"/>
      <c r="QXG184" s="434"/>
      <c r="QXH184" s="434"/>
      <c r="QXI184" s="434"/>
      <c r="QXJ184" s="434"/>
      <c r="QXK184" s="434"/>
      <c r="QXL184" s="434"/>
      <c r="QXM184" s="434"/>
      <c r="QXN184" s="434"/>
      <c r="QXO184" s="434"/>
      <c r="QXP184" s="434"/>
      <c r="QXQ184" s="434"/>
      <c r="QXR184" s="434"/>
      <c r="QXS184" s="434"/>
      <c r="QXT184" s="434"/>
      <c r="QXU184" s="434"/>
      <c r="QXV184" s="434"/>
      <c r="QXW184" s="434"/>
      <c r="QXX184" s="434"/>
      <c r="QXY184" s="434"/>
      <c r="QXZ184" s="434"/>
      <c r="QYA184" s="434"/>
      <c r="QYB184" s="434"/>
      <c r="QYC184" s="434"/>
      <c r="QYD184" s="434"/>
      <c r="QYE184" s="434"/>
      <c r="QYF184" s="434"/>
      <c r="QYG184" s="434"/>
      <c r="QYH184" s="434"/>
      <c r="QYI184" s="434"/>
      <c r="QYJ184" s="434"/>
      <c r="QYK184" s="434"/>
      <c r="QYL184" s="434"/>
      <c r="QYM184" s="434"/>
      <c r="QYN184" s="434"/>
      <c r="QYO184" s="434"/>
      <c r="QYP184" s="434"/>
      <c r="QYQ184" s="434"/>
      <c r="QYR184" s="434"/>
      <c r="QYS184" s="434"/>
      <c r="QYT184" s="434"/>
      <c r="QYU184" s="434"/>
      <c r="QYV184" s="434"/>
      <c r="QYW184" s="434"/>
      <c r="QYX184" s="434"/>
      <c r="QYY184" s="434"/>
      <c r="QYZ184" s="434"/>
      <c r="QZA184" s="434"/>
      <c r="QZB184" s="434"/>
      <c r="QZC184" s="434"/>
      <c r="QZD184" s="434"/>
      <c r="QZE184" s="434"/>
      <c r="QZF184" s="434"/>
      <c r="QZG184" s="434"/>
      <c r="QZH184" s="434"/>
      <c r="QZI184" s="434"/>
      <c r="QZJ184" s="434"/>
      <c r="QZK184" s="434"/>
      <c r="QZL184" s="434"/>
      <c r="QZM184" s="434"/>
      <c r="QZN184" s="434"/>
      <c r="QZO184" s="434"/>
      <c r="QZP184" s="434"/>
      <c r="QZQ184" s="434"/>
      <c r="QZR184" s="434"/>
      <c r="QZS184" s="434"/>
      <c r="QZT184" s="434"/>
      <c r="QZU184" s="434"/>
      <c r="QZV184" s="434"/>
      <c r="QZW184" s="434"/>
      <c r="QZX184" s="434"/>
      <c r="QZY184" s="434"/>
      <c r="QZZ184" s="434"/>
      <c r="RAA184" s="434"/>
      <c r="RAB184" s="434"/>
      <c r="RAC184" s="434"/>
      <c r="RAD184" s="434"/>
      <c r="RAE184" s="434"/>
      <c r="RAF184" s="434"/>
      <c r="RAG184" s="434"/>
      <c r="RAH184" s="434"/>
      <c r="RAI184" s="434"/>
      <c r="RAJ184" s="434"/>
      <c r="RAK184" s="434"/>
      <c r="RAL184" s="434"/>
      <c r="RAM184" s="434"/>
      <c r="RAN184" s="434"/>
      <c r="RAO184" s="434"/>
      <c r="RAP184" s="434"/>
      <c r="RAQ184" s="434"/>
      <c r="RAR184" s="434"/>
      <c r="RAS184" s="434"/>
      <c r="RAT184" s="434"/>
      <c r="RAU184" s="434"/>
      <c r="RAV184" s="434"/>
      <c r="RAW184" s="434"/>
      <c r="RAX184" s="434"/>
      <c r="RAY184" s="434"/>
      <c r="RAZ184" s="434"/>
      <c r="RBA184" s="434"/>
      <c r="RBB184" s="434"/>
      <c r="RBC184" s="434"/>
      <c r="RBD184" s="434"/>
      <c r="RBE184" s="434"/>
      <c r="RBF184" s="434"/>
      <c r="RBG184" s="434"/>
      <c r="RBH184" s="434"/>
      <c r="RBI184" s="434"/>
      <c r="RBJ184" s="434"/>
      <c r="RBK184" s="434"/>
      <c r="RBL184" s="434"/>
      <c r="RBM184" s="434"/>
      <c r="RBN184" s="434"/>
      <c r="RBO184" s="434"/>
      <c r="RBP184" s="434"/>
      <c r="RBQ184" s="434"/>
      <c r="RBR184" s="434"/>
      <c r="RBS184" s="434"/>
      <c r="RBT184" s="434"/>
      <c r="RBU184" s="434"/>
      <c r="RBV184" s="434"/>
      <c r="RBW184" s="434"/>
      <c r="RBX184" s="434"/>
      <c r="RBY184" s="434"/>
      <c r="RBZ184" s="434"/>
      <c r="RCA184" s="434"/>
      <c r="RCB184" s="434"/>
      <c r="RCC184" s="434"/>
      <c r="RCD184" s="434"/>
      <c r="RCE184" s="434"/>
      <c r="RCF184" s="434"/>
      <c r="RCG184" s="434"/>
      <c r="RCH184" s="434"/>
      <c r="RCI184" s="434"/>
      <c r="RCJ184" s="434"/>
      <c r="RCK184" s="434"/>
      <c r="RCL184" s="434"/>
      <c r="RCM184" s="434"/>
      <c r="RCN184" s="434"/>
      <c r="RCO184" s="434"/>
      <c r="RCP184" s="434"/>
      <c r="RCQ184" s="434"/>
      <c r="RCR184" s="434"/>
      <c r="RCS184" s="434"/>
      <c r="RCT184" s="434"/>
      <c r="RCU184" s="434"/>
      <c r="RCV184" s="434"/>
      <c r="RCW184" s="434"/>
      <c r="RCX184" s="434"/>
      <c r="RCY184" s="434"/>
      <c r="RCZ184" s="434"/>
      <c r="RDA184" s="434"/>
      <c r="RDB184" s="434"/>
      <c r="RDC184" s="434"/>
      <c r="RDD184" s="434"/>
      <c r="RDE184" s="434"/>
      <c r="RDF184" s="434"/>
      <c r="RDG184" s="434"/>
      <c r="RDH184" s="434"/>
      <c r="RDI184" s="434"/>
      <c r="RDJ184" s="434"/>
      <c r="RDK184" s="434"/>
      <c r="RDL184" s="434"/>
      <c r="RDM184" s="434"/>
      <c r="RDN184" s="434"/>
      <c r="RDO184" s="434"/>
      <c r="RDP184" s="434"/>
      <c r="RDQ184" s="434"/>
      <c r="RDR184" s="434"/>
      <c r="RDS184" s="434"/>
      <c r="RDZ184" s="434"/>
      <c r="REA184" s="434"/>
      <c r="REB184" s="434"/>
      <c r="REC184" s="434"/>
      <c r="RED184" s="434"/>
      <c r="REE184" s="434"/>
      <c r="REF184" s="434"/>
      <c r="REG184" s="434"/>
      <c r="REH184" s="434"/>
      <c r="REI184" s="434"/>
      <c r="REJ184" s="434"/>
      <c r="REK184" s="434"/>
      <c r="REL184" s="434"/>
      <c r="REM184" s="434"/>
      <c r="REN184" s="434"/>
      <c r="REO184" s="434"/>
      <c r="REP184" s="434"/>
      <c r="REQ184" s="434"/>
      <c r="RER184" s="434"/>
      <c r="RES184" s="434"/>
      <c r="RET184" s="434"/>
      <c r="REU184" s="434"/>
      <c r="REV184" s="434"/>
      <c r="REW184" s="434"/>
      <c r="REX184" s="434"/>
      <c r="REY184" s="434"/>
      <c r="REZ184" s="434"/>
      <c r="RFA184" s="434"/>
      <c r="RFB184" s="434"/>
      <c r="RFC184" s="434"/>
      <c r="RFD184" s="434"/>
      <c r="RFE184" s="434"/>
      <c r="RFF184" s="434"/>
      <c r="RFG184" s="434"/>
      <c r="RFH184" s="434"/>
      <c r="RFI184" s="434"/>
      <c r="RFJ184" s="434"/>
      <c r="RFK184" s="434"/>
      <c r="RFL184" s="434"/>
      <c r="RFM184" s="434"/>
      <c r="RFN184" s="434"/>
      <c r="RFO184" s="434"/>
      <c r="RFP184" s="434"/>
      <c r="RFQ184" s="434"/>
      <c r="RFR184" s="434"/>
      <c r="RFS184" s="434"/>
      <c r="RFT184" s="434"/>
      <c r="RFU184" s="434"/>
      <c r="RFV184" s="434"/>
      <c r="RFW184" s="434"/>
      <c r="RFX184" s="434"/>
      <c r="RFY184" s="434"/>
      <c r="RFZ184" s="434"/>
      <c r="RGA184" s="434"/>
      <c r="RGB184" s="434"/>
      <c r="RGC184" s="434"/>
      <c r="RGD184" s="434"/>
      <c r="RGE184" s="434"/>
      <c r="RGF184" s="434"/>
      <c r="RGG184" s="434"/>
      <c r="RGH184" s="434"/>
      <c r="RGI184" s="434"/>
      <c r="RGJ184" s="434"/>
      <c r="RGK184" s="434"/>
      <c r="RGL184" s="434"/>
      <c r="RGM184" s="434"/>
      <c r="RGN184" s="434"/>
      <c r="RGO184" s="434"/>
      <c r="RGP184" s="434"/>
      <c r="RGQ184" s="434"/>
      <c r="RGR184" s="434"/>
      <c r="RGS184" s="434"/>
      <c r="RGT184" s="434"/>
      <c r="RGU184" s="434"/>
      <c r="RGV184" s="434"/>
      <c r="RGW184" s="434"/>
      <c r="RGX184" s="434"/>
      <c r="RGY184" s="434"/>
      <c r="RGZ184" s="434"/>
      <c r="RHA184" s="434"/>
      <c r="RHB184" s="434"/>
      <c r="RHC184" s="434"/>
      <c r="RHD184" s="434"/>
      <c r="RHE184" s="434"/>
      <c r="RHF184" s="434"/>
      <c r="RHG184" s="434"/>
      <c r="RHH184" s="434"/>
      <c r="RHI184" s="434"/>
      <c r="RHJ184" s="434"/>
      <c r="RHK184" s="434"/>
      <c r="RHL184" s="434"/>
      <c r="RHM184" s="434"/>
      <c r="RHN184" s="434"/>
      <c r="RHO184" s="434"/>
      <c r="RHP184" s="434"/>
      <c r="RHQ184" s="434"/>
      <c r="RHR184" s="434"/>
      <c r="RHS184" s="434"/>
      <c r="RHT184" s="434"/>
      <c r="RHU184" s="434"/>
      <c r="RHV184" s="434"/>
      <c r="RHW184" s="434"/>
      <c r="RHX184" s="434"/>
      <c r="RHY184" s="434"/>
      <c r="RHZ184" s="434"/>
      <c r="RIA184" s="434"/>
      <c r="RIB184" s="434"/>
      <c r="RIC184" s="434"/>
      <c r="RID184" s="434"/>
      <c r="RIE184" s="434"/>
      <c r="RIF184" s="434"/>
      <c r="RIG184" s="434"/>
      <c r="RIH184" s="434"/>
      <c r="RII184" s="434"/>
      <c r="RIJ184" s="434"/>
      <c r="RIK184" s="434"/>
      <c r="RIL184" s="434"/>
      <c r="RIM184" s="434"/>
      <c r="RIN184" s="434"/>
      <c r="RIO184" s="434"/>
      <c r="RIP184" s="434"/>
      <c r="RIQ184" s="434"/>
      <c r="RIR184" s="434"/>
      <c r="RIS184" s="434"/>
      <c r="RIT184" s="434"/>
      <c r="RIU184" s="434"/>
      <c r="RIV184" s="434"/>
      <c r="RIW184" s="434"/>
      <c r="RIX184" s="434"/>
      <c r="RIY184" s="434"/>
      <c r="RIZ184" s="434"/>
      <c r="RJA184" s="434"/>
      <c r="RJB184" s="434"/>
      <c r="RJC184" s="434"/>
      <c r="RJD184" s="434"/>
      <c r="RJE184" s="434"/>
      <c r="RJF184" s="434"/>
      <c r="RJG184" s="434"/>
      <c r="RJH184" s="434"/>
      <c r="RJI184" s="434"/>
      <c r="RJJ184" s="434"/>
      <c r="RJK184" s="434"/>
      <c r="RJL184" s="434"/>
      <c r="RJM184" s="434"/>
      <c r="RJN184" s="434"/>
      <c r="RJO184" s="434"/>
      <c r="RJP184" s="434"/>
      <c r="RJQ184" s="434"/>
      <c r="RJR184" s="434"/>
      <c r="RJS184" s="434"/>
      <c r="RJT184" s="434"/>
      <c r="RJU184" s="434"/>
      <c r="RJV184" s="434"/>
      <c r="RJW184" s="434"/>
      <c r="RJX184" s="434"/>
      <c r="RJY184" s="434"/>
      <c r="RJZ184" s="434"/>
      <c r="RKA184" s="434"/>
      <c r="RKB184" s="434"/>
      <c r="RKC184" s="434"/>
      <c r="RKD184" s="434"/>
      <c r="RKE184" s="434"/>
      <c r="RKF184" s="434"/>
      <c r="RKG184" s="434"/>
      <c r="RKH184" s="434"/>
      <c r="RKI184" s="434"/>
      <c r="RKJ184" s="434"/>
      <c r="RKK184" s="434"/>
      <c r="RKL184" s="434"/>
      <c r="RKM184" s="434"/>
      <c r="RKN184" s="434"/>
      <c r="RKO184" s="434"/>
      <c r="RKP184" s="434"/>
      <c r="RKQ184" s="434"/>
      <c r="RKR184" s="434"/>
      <c r="RKS184" s="434"/>
      <c r="RKT184" s="434"/>
      <c r="RKU184" s="434"/>
      <c r="RKV184" s="434"/>
      <c r="RKW184" s="434"/>
      <c r="RKX184" s="434"/>
      <c r="RKY184" s="434"/>
      <c r="RKZ184" s="434"/>
      <c r="RLA184" s="434"/>
      <c r="RLB184" s="434"/>
      <c r="RLC184" s="434"/>
      <c r="RLD184" s="434"/>
      <c r="RLE184" s="434"/>
      <c r="RLF184" s="434"/>
      <c r="RLG184" s="434"/>
      <c r="RLH184" s="434"/>
      <c r="RLI184" s="434"/>
      <c r="RLJ184" s="434"/>
      <c r="RLK184" s="434"/>
      <c r="RLL184" s="434"/>
      <c r="RLM184" s="434"/>
      <c r="RLN184" s="434"/>
      <c r="RLO184" s="434"/>
      <c r="RLP184" s="434"/>
      <c r="RLQ184" s="434"/>
      <c r="RLR184" s="434"/>
      <c r="RLS184" s="434"/>
      <c r="RLT184" s="434"/>
      <c r="RLU184" s="434"/>
      <c r="RLV184" s="434"/>
      <c r="RLW184" s="434"/>
      <c r="RLX184" s="434"/>
      <c r="RLY184" s="434"/>
      <c r="RLZ184" s="434"/>
      <c r="RMA184" s="434"/>
      <c r="RMB184" s="434"/>
      <c r="RMC184" s="434"/>
      <c r="RMD184" s="434"/>
      <c r="RME184" s="434"/>
      <c r="RMF184" s="434"/>
      <c r="RMG184" s="434"/>
      <c r="RMH184" s="434"/>
      <c r="RMI184" s="434"/>
      <c r="RMJ184" s="434"/>
      <c r="RMK184" s="434"/>
      <c r="RML184" s="434"/>
      <c r="RMM184" s="434"/>
      <c r="RMN184" s="434"/>
      <c r="RMO184" s="434"/>
      <c r="RMP184" s="434"/>
      <c r="RMQ184" s="434"/>
      <c r="RMR184" s="434"/>
      <c r="RMS184" s="434"/>
      <c r="RMT184" s="434"/>
      <c r="RMU184" s="434"/>
      <c r="RMV184" s="434"/>
      <c r="RMW184" s="434"/>
      <c r="RMX184" s="434"/>
      <c r="RMY184" s="434"/>
      <c r="RMZ184" s="434"/>
      <c r="RNA184" s="434"/>
      <c r="RNB184" s="434"/>
      <c r="RNC184" s="434"/>
      <c r="RND184" s="434"/>
      <c r="RNE184" s="434"/>
      <c r="RNF184" s="434"/>
      <c r="RNG184" s="434"/>
      <c r="RNH184" s="434"/>
      <c r="RNI184" s="434"/>
      <c r="RNJ184" s="434"/>
      <c r="RNK184" s="434"/>
      <c r="RNL184" s="434"/>
      <c r="RNM184" s="434"/>
      <c r="RNN184" s="434"/>
      <c r="RNO184" s="434"/>
      <c r="RNV184" s="434"/>
      <c r="RNW184" s="434"/>
      <c r="RNX184" s="434"/>
      <c r="RNY184" s="434"/>
      <c r="RNZ184" s="434"/>
      <c r="ROA184" s="434"/>
      <c r="ROB184" s="434"/>
      <c r="ROC184" s="434"/>
      <c r="ROD184" s="434"/>
      <c r="ROE184" s="434"/>
      <c r="ROF184" s="434"/>
      <c r="ROG184" s="434"/>
      <c r="ROH184" s="434"/>
      <c r="ROI184" s="434"/>
      <c r="ROJ184" s="434"/>
      <c r="ROK184" s="434"/>
      <c r="ROL184" s="434"/>
      <c r="ROM184" s="434"/>
      <c r="RON184" s="434"/>
      <c r="ROO184" s="434"/>
      <c r="ROP184" s="434"/>
      <c r="ROQ184" s="434"/>
      <c r="ROR184" s="434"/>
      <c r="ROS184" s="434"/>
      <c r="ROT184" s="434"/>
      <c r="ROU184" s="434"/>
      <c r="ROV184" s="434"/>
      <c r="ROW184" s="434"/>
      <c r="ROX184" s="434"/>
      <c r="ROY184" s="434"/>
      <c r="ROZ184" s="434"/>
      <c r="RPA184" s="434"/>
      <c r="RPB184" s="434"/>
      <c r="RPC184" s="434"/>
      <c r="RPD184" s="434"/>
      <c r="RPE184" s="434"/>
      <c r="RPF184" s="434"/>
      <c r="RPG184" s="434"/>
      <c r="RPH184" s="434"/>
      <c r="RPI184" s="434"/>
      <c r="RPJ184" s="434"/>
      <c r="RPK184" s="434"/>
      <c r="RPL184" s="434"/>
      <c r="RPM184" s="434"/>
      <c r="RPN184" s="434"/>
      <c r="RPO184" s="434"/>
      <c r="RPP184" s="434"/>
      <c r="RPQ184" s="434"/>
      <c r="RPR184" s="434"/>
      <c r="RPS184" s="434"/>
      <c r="RPT184" s="434"/>
      <c r="RPU184" s="434"/>
      <c r="RPV184" s="434"/>
      <c r="RPW184" s="434"/>
      <c r="RPX184" s="434"/>
      <c r="RPY184" s="434"/>
      <c r="RPZ184" s="434"/>
      <c r="RQA184" s="434"/>
      <c r="RQB184" s="434"/>
      <c r="RQC184" s="434"/>
      <c r="RQD184" s="434"/>
      <c r="RQE184" s="434"/>
      <c r="RQF184" s="434"/>
      <c r="RQG184" s="434"/>
      <c r="RQH184" s="434"/>
      <c r="RQI184" s="434"/>
      <c r="RQJ184" s="434"/>
      <c r="RQK184" s="434"/>
      <c r="RQL184" s="434"/>
      <c r="RQM184" s="434"/>
      <c r="RQN184" s="434"/>
      <c r="RQO184" s="434"/>
      <c r="RQP184" s="434"/>
      <c r="RQQ184" s="434"/>
      <c r="RQR184" s="434"/>
      <c r="RQS184" s="434"/>
      <c r="RQT184" s="434"/>
      <c r="RQU184" s="434"/>
      <c r="RQV184" s="434"/>
      <c r="RQW184" s="434"/>
      <c r="RQX184" s="434"/>
      <c r="RQY184" s="434"/>
      <c r="RQZ184" s="434"/>
      <c r="RRA184" s="434"/>
      <c r="RRB184" s="434"/>
      <c r="RRC184" s="434"/>
      <c r="RRD184" s="434"/>
      <c r="RRE184" s="434"/>
      <c r="RRF184" s="434"/>
      <c r="RRG184" s="434"/>
      <c r="RRH184" s="434"/>
      <c r="RRI184" s="434"/>
      <c r="RRJ184" s="434"/>
      <c r="RRK184" s="434"/>
      <c r="RRL184" s="434"/>
      <c r="RRM184" s="434"/>
      <c r="RRN184" s="434"/>
      <c r="RRO184" s="434"/>
      <c r="RRP184" s="434"/>
      <c r="RRQ184" s="434"/>
      <c r="RRR184" s="434"/>
      <c r="RRS184" s="434"/>
      <c r="RRT184" s="434"/>
      <c r="RRU184" s="434"/>
      <c r="RRV184" s="434"/>
      <c r="RRW184" s="434"/>
      <c r="RRX184" s="434"/>
      <c r="RRY184" s="434"/>
      <c r="RRZ184" s="434"/>
      <c r="RSA184" s="434"/>
      <c r="RSB184" s="434"/>
      <c r="RSC184" s="434"/>
      <c r="RSD184" s="434"/>
      <c r="RSE184" s="434"/>
      <c r="RSF184" s="434"/>
      <c r="RSG184" s="434"/>
      <c r="RSH184" s="434"/>
      <c r="RSI184" s="434"/>
      <c r="RSJ184" s="434"/>
      <c r="RSK184" s="434"/>
      <c r="RSL184" s="434"/>
      <c r="RSM184" s="434"/>
      <c r="RSN184" s="434"/>
      <c r="RSO184" s="434"/>
      <c r="RSP184" s="434"/>
      <c r="RSQ184" s="434"/>
      <c r="RSR184" s="434"/>
      <c r="RSS184" s="434"/>
      <c r="RST184" s="434"/>
      <c r="RSU184" s="434"/>
      <c r="RSV184" s="434"/>
      <c r="RSW184" s="434"/>
      <c r="RSX184" s="434"/>
      <c r="RSY184" s="434"/>
      <c r="RSZ184" s="434"/>
      <c r="RTA184" s="434"/>
      <c r="RTB184" s="434"/>
      <c r="RTC184" s="434"/>
      <c r="RTD184" s="434"/>
      <c r="RTE184" s="434"/>
      <c r="RTF184" s="434"/>
      <c r="RTG184" s="434"/>
      <c r="RTH184" s="434"/>
      <c r="RTI184" s="434"/>
      <c r="RTJ184" s="434"/>
      <c r="RTK184" s="434"/>
      <c r="RTL184" s="434"/>
      <c r="RTM184" s="434"/>
      <c r="RTN184" s="434"/>
      <c r="RTO184" s="434"/>
      <c r="RTP184" s="434"/>
      <c r="RTQ184" s="434"/>
      <c r="RTR184" s="434"/>
      <c r="RTS184" s="434"/>
      <c r="RTT184" s="434"/>
      <c r="RTU184" s="434"/>
      <c r="RTV184" s="434"/>
      <c r="RTW184" s="434"/>
      <c r="RTX184" s="434"/>
      <c r="RTY184" s="434"/>
      <c r="RTZ184" s="434"/>
      <c r="RUA184" s="434"/>
      <c r="RUB184" s="434"/>
      <c r="RUC184" s="434"/>
      <c r="RUD184" s="434"/>
      <c r="RUE184" s="434"/>
      <c r="RUF184" s="434"/>
      <c r="RUG184" s="434"/>
      <c r="RUH184" s="434"/>
      <c r="RUI184" s="434"/>
      <c r="RUJ184" s="434"/>
      <c r="RUK184" s="434"/>
      <c r="RUL184" s="434"/>
      <c r="RUM184" s="434"/>
      <c r="RUN184" s="434"/>
      <c r="RUO184" s="434"/>
      <c r="RUP184" s="434"/>
      <c r="RUQ184" s="434"/>
      <c r="RUR184" s="434"/>
      <c r="RUS184" s="434"/>
      <c r="RUT184" s="434"/>
      <c r="RUU184" s="434"/>
      <c r="RUV184" s="434"/>
      <c r="RUW184" s="434"/>
      <c r="RUX184" s="434"/>
      <c r="RUY184" s="434"/>
      <c r="RUZ184" s="434"/>
      <c r="RVA184" s="434"/>
      <c r="RVB184" s="434"/>
      <c r="RVC184" s="434"/>
      <c r="RVD184" s="434"/>
      <c r="RVE184" s="434"/>
      <c r="RVF184" s="434"/>
      <c r="RVG184" s="434"/>
      <c r="RVH184" s="434"/>
      <c r="RVI184" s="434"/>
      <c r="RVJ184" s="434"/>
      <c r="RVK184" s="434"/>
      <c r="RVL184" s="434"/>
      <c r="RVM184" s="434"/>
      <c r="RVN184" s="434"/>
      <c r="RVO184" s="434"/>
      <c r="RVP184" s="434"/>
      <c r="RVQ184" s="434"/>
      <c r="RVR184" s="434"/>
      <c r="RVS184" s="434"/>
      <c r="RVT184" s="434"/>
      <c r="RVU184" s="434"/>
      <c r="RVV184" s="434"/>
      <c r="RVW184" s="434"/>
      <c r="RVX184" s="434"/>
      <c r="RVY184" s="434"/>
      <c r="RVZ184" s="434"/>
      <c r="RWA184" s="434"/>
      <c r="RWB184" s="434"/>
      <c r="RWC184" s="434"/>
      <c r="RWD184" s="434"/>
      <c r="RWE184" s="434"/>
      <c r="RWF184" s="434"/>
      <c r="RWG184" s="434"/>
      <c r="RWH184" s="434"/>
      <c r="RWI184" s="434"/>
      <c r="RWJ184" s="434"/>
      <c r="RWK184" s="434"/>
      <c r="RWL184" s="434"/>
      <c r="RWM184" s="434"/>
      <c r="RWN184" s="434"/>
      <c r="RWO184" s="434"/>
      <c r="RWP184" s="434"/>
      <c r="RWQ184" s="434"/>
      <c r="RWR184" s="434"/>
      <c r="RWS184" s="434"/>
      <c r="RWT184" s="434"/>
      <c r="RWU184" s="434"/>
      <c r="RWV184" s="434"/>
      <c r="RWW184" s="434"/>
      <c r="RWX184" s="434"/>
      <c r="RWY184" s="434"/>
      <c r="RWZ184" s="434"/>
      <c r="RXA184" s="434"/>
      <c r="RXB184" s="434"/>
      <c r="RXC184" s="434"/>
      <c r="RXD184" s="434"/>
      <c r="RXE184" s="434"/>
      <c r="RXF184" s="434"/>
      <c r="RXG184" s="434"/>
      <c r="RXH184" s="434"/>
      <c r="RXI184" s="434"/>
      <c r="RXJ184" s="434"/>
      <c r="RXK184" s="434"/>
      <c r="RXR184" s="434"/>
      <c r="RXS184" s="434"/>
      <c r="RXT184" s="434"/>
      <c r="RXU184" s="434"/>
      <c r="RXV184" s="434"/>
      <c r="RXW184" s="434"/>
      <c r="RXX184" s="434"/>
      <c r="RXY184" s="434"/>
      <c r="RXZ184" s="434"/>
      <c r="RYA184" s="434"/>
      <c r="RYB184" s="434"/>
      <c r="RYC184" s="434"/>
      <c r="RYD184" s="434"/>
      <c r="RYE184" s="434"/>
      <c r="RYF184" s="434"/>
      <c r="RYG184" s="434"/>
      <c r="RYH184" s="434"/>
      <c r="RYI184" s="434"/>
      <c r="RYJ184" s="434"/>
      <c r="RYK184" s="434"/>
      <c r="RYL184" s="434"/>
      <c r="RYM184" s="434"/>
      <c r="RYN184" s="434"/>
      <c r="RYO184" s="434"/>
      <c r="RYP184" s="434"/>
      <c r="RYQ184" s="434"/>
      <c r="RYR184" s="434"/>
      <c r="RYS184" s="434"/>
      <c r="RYT184" s="434"/>
      <c r="RYU184" s="434"/>
      <c r="RYV184" s="434"/>
      <c r="RYW184" s="434"/>
      <c r="RYX184" s="434"/>
      <c r="RYY184" s="434"/>
      <c r="RYZ184" s="434"/>
      <c r="RZA184" s="434"/>
      <c r="RZB184" s="434"/>
      <c r="RZC184" s="434"/>
      <c r="RZD184" s="434"/>
      <c r="RZE184" s="434"/>
      <c r="RZF184" s="434"/>
      <c r="RZG184" s="434"/>
      <c r="RZH184" s="434"/>
      <c r="RZI184" s="434"/>
      <c r="RZJ184" s="434"/>
      <c r="RZK184" s="434"/>
      <c r="RZL184" s="434"/>
      <c r="RZM184" s="434"/>
      <c r="RZN184" s="434"/>
      <c r="RZO184" s="434"/>
      <c r="RZP184" s="434"/>
      <c r="RZQ184" s="434"/>
      <c r="RZR184" s="434"/>
      <c r="RZS184" s="434"/>
      <c r="RZT184" s="434"/>
      <c r="RZU184" s="434"/>
      <c r="RZV184" s="434"/>
      <c r="RZW184" s="434"/>
      <c r="RZX184" s="434"/>
      <c r="RZY184" s="434"/>
      <c r="RZZ184" s="434"/>
      <c r="SAA184" s="434"/>
      <c r="SAB184" s="434"/>
      <c r="SAC184" s="434"/>
      <c r="SAD184" s="434"/>
      <c r="SAE184" s="434"/>
      <c r="SAF184" s="434"/>
      <c r="SAG184" s="434"/>
      <c r="SAH184" s="434"/>
      <c r="SAI184" s="434"/>
      <c r="SAJ184" s="434"/>
      <c r="SAK184" s="434"/>
      <c r="SAL184" s="434"/>
      <c r="SAM184" s="434"/>
      <c r="SAN184" s="434"/>
      <c r="SAO184" s="434"/>
      <c r="SAP184" s="434"/>
      <c r="SAQ184" s="434"/>
      <c r="SAR184" s="434"/>
      <c r="SAS184" s="434"/>
      <c r="SAT184" s="434"/>
      <c r="SAU184" s="434"/>
      <c r="SAV184" s="434"/>
      <c r="SAW184" s="434"/>
      <c r="SAX184" s="434"/>
      <c r="SAY184" s="434"/>
      <c r="SAZ184" s="434"/>
      <c r="SBA184" s="434"/>
      <c r="SBB184" s="434"/>
      <c r="SBC184" s="434"/>
      <c r="SBD184" s="434"/>
      <c r="SBE184" s="434"/>
      <c r="SBF184" s="434"/>
      <c r="SBG184" s="434"/>
      <c r="SBH184" s="434"/>
      <c r="SBI184" s="434"/>
      <c r="SBJ184" s="434"/>
      <c r="SBK184" s="434"/>
      <c r="SBL184" s="434"/>
      <c r="SBM184" s="434"/>
      <c r="SBN184" s="434"/>
      <c r="SBO184" s="434"/>
      <c r="SBP184" s="434"/>
      <c r="SBQ184" s="434"/>
      <c r="SBR184" s="434"/>
      <c r="SBS184" s="434"/>
      <c r="SBT184" s="434"/>
      <c r="SBU184" s="434"/>
      <c r="SBV184" s="434"/>
      <c r="SBW184" s="434"/>
      <c r="SBX184" s="434"/>
      <c r="SBY184" s="434"/>
      <c r="SBZ184" s="434"/>
      <c r="SCA184" s="434"/>
      <c r="SCB184" s="434"/>
      <c r="SCC184" s="434"/>
      <c r="SCD184" s="434"/>
      <c r="SCE184" s="434"/>
      <c r="SCF184" s="434"/>
      <c r="SCG184" s="434"/>
      <c r="SCH184" s="434"/>
      <c r="SCI184" s="434"/>
      <c r="SCJ184" s="434"/>
      <c r="SCK184" s="434"/>
      <c r="SCL184" s="434"/>
      <c r="SCM184" s="434"/>
      <c r="SCN184" s="434"/>
      <c r="SCO184" s="434"/>
      <c r="SCP184" s="434"/>
      <c r="SCQ184" s="434"/>
      <c r="SCR184" s="434"/>
      <c r="SCS184" s="434"/>
      <c r="SCT184" s="434"/>
      <c r="SCU184" s="434"/>
      <c r="SCV184" s="434"/>
      <c r="SCW184" s="434"/>
      <c r="SCX184" s="434"/>
      <c r="SCY184" s="434"/>
      <c r="SCZ184" s="434"/>
      <c r="SDA184" s="434"/>
      <c r="SDB184" s="434"/>
      <c r="SDC184" s="434"/>
      <c r="SDD184" s="434"/>
      <c r="SDE184" s="434"/>
      <c r="SDF184" s="434"/>
      <c r="SDG184" s="434"/>
      <c r="SDH184" s="434"/>
      <c r="SDI184" s="434"/>
      <c r="SDJ184" s="434"/>
      <c r="SDK184" s="434"/>
      <c r="SDL184" s="434"/>
      <c r="SDM184" s="434"/>
      <c r="SDN184" s="434"/>
      <c r="SDO184" s="434"/>
      <c r="SDP184" s="434"/>
      <c r="SDQ184" s="434"/>
      <c r="SDR184" s="434"/>
      <c r="SDS184" s="434"/>
      <c r="SDT184" s="434"/>
      <c r="SDU184" s="434"/>
      <c r="SDV184" s="434"/>
      <c r="SDW184" s="434"/>
      <c r="SDX184" s="434"/>
      <c r="SDY184" s="434"/>
      <c r="SDZ184" s="434"/>
      <c r="SEA184" s="434"/>
      <c r="SEB184" s="434"/>
      <c r="SEC184" s="434"/>
      <c r="SED184" s="434"/>
      <c r="SEE184" s="434"/>
      <c r="SEF184" s="434"/>
      <c r="SEG184" s="434"/>
      <c r="SEH184" s="434"/>
      <c r="SEI184" s="434"/>
      <c r="SEJ184" s="434"/>
      <c r="SEK184" s="434"/>
      <c r="SEL184" s="434"/>
      <c r="SEM184" s="434"/>
      <c r="SEN184" s="434"/>
      <c r="SEO184" s="434"/>
      <c r="SEP184" s="434"/>
      <c r="SEQ184" s="434"/>
      <c r="SER184" s="434"/>
      <c r="SES184" s="434"/>
      <c r="SET184" s="434"/>
      <c r="SEU184" s="434"/>
      <c r="SEV184" s="434"/>
      <c r="SEW184" s="434"/>
      <c r="SEX184" s="434"/>
      <c r="SEY184" s="434"/>
      <c r="SEZ184" s="434"/>
      <c r="SFA184" s="434"/>
      <c r="SFB184" s="434"/>
      <c r="SFC184" s="434"/>
      <c r="SFD184" s="434"/>
      <c r="SFE184" s="434"/>
      <c r="SFF184" s="434"/>
      <c r="SFG184" s="434"/>
      <c r="SFH184" s="434"/>
      <c r="SFI184" s="434"/>
      <c r="SFJ184" s="434"/>
      <c r="SFK184" s="434"/>
      <c r="SFL184" s="434"/>
      <c r="SFM184" s="434"/>
      <c r="SFN184" s="434"/>
      <c r="SFO184" s="434"/>
      <c r="SFP184" s="434"/>
      <c r="SFQ184" s="434"/>
      <c r="SFR184" s="434"/>
      <c r="SFS184" s="434"/>
      <c r="SFT184" s="434"/>
      <c r="SFU184" s="434"/>
      <c r="SFV184" s="434"/>
      <c r="SFW184" s="434"/>
      <c r="SFX184" s="434"/>
      <c r="SFY184" s="434"/>
      <c r="SFZ184" s="434"/>
      <c r="SGA184" s="434"/>
      <c r="SGB184" s="434"/>
      <c r="SGC184" s="434"/>
      <c r="SGD184" s="434"/>
      <c r="SGE184" s="434"/>
      <c r="SGF184" s="434"/>
      <c r="SGG184" s="434"/>
      <c r="SGH184" s="434"/>
      <c r="SGI184" s="434"/>
      <c r="SGJ184" s="434"/>
      <c r="SGK184" s="434"/>
      <c r="SGL184" s="434"/>
      <c r="SGM184" s="434"/>
      <c r="SGN184" s="434"/>
      <c r="SGO184" s="434"/>
      <c r="SGP184" s="434"/>
      <c r="SGQ184" s="434"/>
      <c r="SGR184" s="434"/>
      <c r="SGS184" s="434"/>
      <c r="SGT184" s="434"/>
      <c r="SGU184" s="434"/>
      <c r="SGV184" s="434"/>
      <c r="SGW184" s="434"/>
      <c r="SGX184" s="434"/>
      <c r="SGY184" s="434"/>
      <c r="SGZ184" s="434"/>
      <c r="SHA184" s="434"/>
      <c r="SHB184" s="434"/>
      <c r="SHC184" s="434"/>
      <c r="SHD184" s="434"/>
      <c r="SHE184" s="434"/>
      <c r="SHF184" s="434"/>
      <c r="SHG184" s="434"/>
      <c r="SHN184" s="434"/>
      <c r="SHO184" s="434"/>
      <c r="SHP184" s="434"/>
      <c r="SHQ184" s="434"/>
      <c r="SHR184" s="434"/>
      <c r="SHS184" s="434"/>
      <c r="SHT184" s="434"/>
      <c r="SHU184" s="434"/>
      <c r="SHV184" s="434"/>
      <c r="SHW184" s="434"/>
      <c r="SHX184" s="434"/>
      <c r="SHY184" s="434"/>
      <c r="SHZ184" s="434"/>
      <c r="SIA184" s="434"/>
      <c r="SIB184" s="434"/>
      <c r="SIC184" s="434"/>
      <c r="SID184" s="434"/>
      <c r="SIE184" s="434"/>
      <c r="SIF184" s="434"/>
      <c r="SIG184" s="434"/>
      <c r="SIH184" s="434"/>
      <c r="SII184" s="434"/>
      <c r="SIJ184" s="434"/>
      <c r="SIK184" s="434"/>
      <c r="SIL184" s="434"/>
      <c r="SIM184" s="434"/>
      <c r="SIN184" s="434"/>
      <c r="SIO184" s="434"/>
      <c r="SIP184" s="434"/>
      <c r="SIQ184" s="434"/>
      <c r="SIR184" s="434"/>
      <c r="SIS184" s="434"/>
      <c r="SIT184" s="434"/>
      <c r="SIU184" s="434"/>
      <c r="SIV184" s="434"/>
      <c r="SIW184" s="434"/>
      <c r="SIX184" s="434"/>
      <c r="SIY184" s="434"/>
      <c r="SIZ184" s="434"/>
      <c r="SJA184" s="434"/>
      <c r="SJB184" s="434"/>
      <c r="SJC184" s="434"/>
      <c r="SJD184" s="434"/>
      <c r="SJE184" s="434"/>
      <c r="SJF184" s="434"/>
      <c r="SJG184" s="434"/>
      <c r="SJH184" s="434"/>
      <c r="SJI184" s="434"/>
      <c r="SJJ184" s="434"/>
      <c r="SJK184" s="434"/>
      <c r="SJL184" s="434"/>
      <c r="SJM184" s="434"/>
      <c r="SJN184" s="434"/>
      <c r="SJO184" s="434"/>
      <c r="SJP184" s="434"/>
      <c r="SJQ184" s="434"/>
      <c r="SJR184" s="434"/>
      <c r="SJS184" s="434"/>
      <c r="SJT184" s="434"/>
      <c r="SJU184" s="434"/>
      <c r="SJV184" s="434"/>
      <c r="SJW184" s="434"/>
      <c r="SJX184" s="434"/>
      <c r="SJY184" s="434"/>
      <c r="SJZ184" s="434"/>
      <c r="SKA184" s="434"/>
      <c r="SKB184" s="434"/>
      <c r="SKC184" s="434"/>
      <c r="SKD184" s="434"/>
      <c r="SKE184" s="434"/>
      <c r="SKF184" s="434"/>
      <c r="SKG184" s="434"/>
      <c r="SKH184" s="434"/>
      <c r="SKI184" s="434"/>
      <c r="SKJ184" s="434"/>
      <c r="SKK184" s="434"/>
      <c r="SKL184" s="434"/>
      <c r="SKM184" s="434"/>
      <c r="SKN184" s="434"/>
      <c r="SKO184" s="434"/>
      <c r="SKP184" s="434"/>
      <c r="SKQ184" s="434"/>
      <c r="SKR184" s="434"/>
      <c r="SKS184" s="434"/>
      <c r="SKT184" s="434"/>
      <c r="SKU184" s="434"/>
      <c r="SKV184" s="434"/>
      <c r="SKW184" s="434"/>
      <c r="SKX184" s="434"/>
      <c r="SKY184" s="434"/>
      <c r="SKZ184" s="434"/>
      <c r="SLA184" s="434"/>
      <c r="SLB184" s="434"/>
      <c r="SLC184" s="434"/>
      <c r="SLD184" s="434"/>
      <c r="SLE184" s="434"/>
      <c r="SLF184" s="434"/>
      <c r="SLG184" s="434"/>
      <c r="SLH184" s="434"/>
      <c r="SLI184" s="434"/>
      <c r="SLJ184" s="434"/>
      <c r="SLK184" s="434"/>
      <c r="SLL184" s="434"/>
      <c r="SLM184" s="434"/>
      <c r="SLN184" s="434"/>
      <c r="SLO184" s="434"/>
      <c r="SLP184" s="434"/>
      <c r="SLQ184" s="434"/>
      <c r="SLR184" s="434"/>
      <c r="SLS184" s="434"/>
      <c r="SLT184" s="434"/>
      <c r="SLU184" s="434"/>
      <c r="SLV184" s="434"/>
      <c r="SLW184" s="434"/>
      <c r="SLX184" s="434"/>
      <c r="SLY184" s="434"/>
      <c r="SLZ184" s="434"/>
      <c r="SMA184" s="434"/>
      <c r="SMB184" s="434"/>
      <c r="SMC184" s="434"/>
      <c r="SMD184" s="434"/>
      <c r="SME184" s="434"/>
      <c r="SMF184" s="434"/>
      <c r="SMG184" s="434"/>
      <c r="SMH184" s="434"/>
      <c r="SMI184" s="434"/>
      <c r="SMJ184" s="434"/>
      <c r="SMK184" s="434"/>
      <c r="SML184" s="434"/>
      <c r="SMM184" s="434"/>
      <c r="SMN184" s="434"/>
      <c r="SMO184" s="434"/>
      <c r="SMP184" s="434"/>
      <c r="SMQ184" s="434"/>
      <c r="SMR184" s="434"/>
      <c r="SMS184" s="434"/>
      <c r="SMT184" s="434"/>
      <c r="SMU184" s="434"/>
      <c r="SMV184" s="434"/>
      <c r="SMW184" s="434"/>
      <c r="SMX184" s="434"/>
      <c r="SMY184" s="434"/>
      <c r="SMZ184" s="434"/>
      <c r="SNA184" s="434"/>
      <c r="SNB184" s="434"/>
      <c r="SNC184" s="434"/>
      <c r="SND184" s="434"/>
      <c r="SNE184" s="434"/>
      <c r="SNF184" s="434"/>
      <c r="SNG184" s="434"/>
      <c r="SNH184" s="434"/>
      <c r="SNI184" s="434"/>
      <c r="SNJ184" s="434"/>
      <c r="SNK184" s="434"/>
      <c r="SNL184" s="434"/>
      <c r="SNM184" s="434"/>
      <c r="SNN184" s="434"/>
      <c r="SNO184" s="434"/>
      <c r="SNP184" s="434"/>
      <c r="SNQ184" s="434"/>
      <c r="SNR184" s="434"/>
      <c r="SNS184" s="434"/>
      <c r="SNT184" s="434"/>
      <c r="SNU184" s="434"/>
      <c r="SNV184" s="434"/>
      <c r="SNW184" s="434"/>
      <c r="SNX184" s="434"/>
      <c r="SNY184" s="434"/>
      <c r="SNZ184" s="434"/>
      <c r="SOA184" s="434"/>
      <c r="SOB184" s="434"/>
      <c r="SOC184" s="434"/>
      <c r="SOD184" s="434"/>
      <c r="SOE184" s="434"/>
      <c r="SOF184" s="434"/>
      <c r="SOG184" s="434"/>
      <c r="SOH184" s="434"/>
      <c r="SOI184" s="434"/>
      <c r="SOJ184" s="434"/>
      <c r="SOK184" s="434"/>
      <c r="SOL184" s="434"/>
      <c r="SOM184" s="434"/>
      <c r="SON184" s="434"/>
      <c r="SOO184" s="434"/>
      <c r="SOP184" s="434"/>
      <c r="SOQ184" s="434"/>
      <c r="SOR184" s="434"/>
      <c r="SOS184" s="434"/>
      <c r="SOT184" s="434"/>
      <c r="SOU184" s="434"/>
      <c r="SOV184" s="434"/>
      <c r="SOW184" s="434"/>
      <c r="SOX184" s="434"/>
      <c r="SOY184" s="434"/>
      <c r="SOZ184" s="434"/>
      <c r="SPA184" s="434"/>
      <c r="SPB184" s="434"/>
      <c r="SPC184" s="434"/>
      <c r="SPD184" s="434"/>
      <c r="SPE184" s="434"/>
      <c r="SPF184" s="434"/>
      <c r="SPG184" s="434"/>
      <c r="SPH184" s="434"/>
      <c r="SPI184" s="434"/>
      <c r="SPJ184" s="434"/>
      <c r="SPK184" s="434"/>
      <c r="SPL184" s="434"/>
      <c r="SPM184" s="434"/>
      <c r="SPN184" s="434"/>
      <c r="SPO184" s="434"/>
      <c r="SPP184" s="434"/>
      <c r="SPQ184" s="434"/>
      <c r="SPR184" s="434"/>
      <c r="SPS184" s="434"/>
      <c r="SPT184" s="434"/>
      <c r="SPU184" s="434"/>
      <c r="SPV184" s="434"/>
      <c r="SPW184" s="434"/>
      <c r="SPX184" s="434"/>
      <c r="SPY184" s="434"/>
      <c r="SPZ184" s="434"/>
      <c r="SQA184" s="434"/>
      <c r="SQB184" s="434"/>
      <c r="SQC184" s="434"/>
      <c r="SQD184" s="434"/>
      <c r="SQE184" s="434"/>
      <c r="SQF184" s="434"/>
      <c r="SQG184" s="434"/>
      <c r="SQH184" s="434"/>
      <c r="SQI184" s="434"/>
      <c r="SQJ184" s="434"/>
      <c r="SQK184" s="434"/>
      <c r="SQL184" s="434"/>
      <c r="SQM184" s="434"/>
      <c r="SQN184" s="434"/>
      <c r="SQO184" s="434"/>
      <c r="SQP184" s="434"/>
      <c r="SQQ184" s="434"/>
      <c r="SQR184" s="434"/>
      <c r="SQS184" s="434"/>
      <c r="SQT184" s="434"/>
      <c r="SQU184" s="434"/>
      <c r="SQV184" s="434"/>
      <c r="SQW184" s="434"/>
      <c r="SQX184" s="434"/>
      <c r="SQY184" s="434"/>
      <c r="SQZ184" s="434"/>
      <c r="SRA184" s="434"/>
      <c r="SRB184" s="434"/>
      <c r="SRC184" s="434"/>
      <c r="SRJ184" s="434"/>
      <c r="SRK184" s="434"/>
      <c r="SRL184" s="434"/>
      <c r="SRM184" s="434"/>
      <c r="SRN184" s="434"/>
      <c r="SRO184" s="434"/>
      <c r="SRP184" s="434"/>
      <c r="SRQ184" s="434"/>
      <c r="SRR184" s="434"/>
      <c r="SRS184" s="434"/>
      <c r="SRT184" s="434"/>
      <c r="SRU184" s="434"/>
      <c r="SRV184" s="434"/>
      <c r="SRW184" s="434"/>
      <c r="SRX184" s="434"/>
      <c r="SRY184" s="434"/>
      <c r="SRZ184" s="434"/>
      <c r="SSA184" s="434"/>
      <c r="SSB184" s="434"/>
      <c r="SSC184" s="434"/>
      <c r="SSD184" s="434"/>
      <c r="SSE184" s="434"/>
      <c r="SSF184" s="434"/>
      <c r="SSG184" s="434"/>
      <c r="SSH184" s="434"/>
      <c r="SSI184" s="434"/>
      <c r="SSJ184" s="434"/>
      <c r="SSK184" s="434"/>
      <c r="SSL184" s="434"/>
      <c r="SSM184" s="434"/>
      <c r="SSN184" s="434"/>
      <c r="SSO184" s="434"/>
      <c r="SSP184" s="434"/>
      <c r="SSQ184" s="434"/>
      <c r="SSR184" s="434"/>
      <c r="SSS184" s="434"/>
      <c r="SST184" s="434"/>
      <c r="SSU184" s="434"/>
      <c r="SSV184" s="434"/>
      <c r="SSW184" s="434"/>
      <c r="SSX184" s="434"/>
      <c r="SSY184" s="434"/>
      <c r="SSZ184" s="434"/>
      <c r="STA184" s="434"/>
      <c r="STB184" s="434"/>
      <c r="STC184" s="434"/>
      <c r="STD184" s="434"/>
      <c r="STE184" s="434"/>
      <c r="STF184" s="434"/>
      <c r="STG184" s="434"/>
      <c r="STH184" s="434"/>
      <c r="STI184" s="434"/>
      <c r="STJ184" s="434"/>
      <c r="STK184" s="434"/>
      <c r="STL184" s="434"/>
      <c r="STM184" s="434"/>
      <c r="STN184" s="434"/>
      <c r="STO184" s="434"/>
      <c r="STP184" s="434"/>
      <c r="STQ184" s="434"/>
      <c r="STR184" s="434"/>
      <c r="STS184" s="434"/>
      <c r="STT184" s="434"/>
      <c r="STU184" s="434"/>
      <c r="STV184" s="434"/>
      <c r="STW184" s="434"/>
      <c r="STX184" s="434"/>
      <c r="STY184" s="434"/>
      <c r="STZ184" s="434"/>
      <c r="SUA184" s="434"/>
      <c r="SUB184" s="434"/>
      <c r="SUC184" s="434"/>
      <c r="SUD184" s="434"/>
      <c r="SUE184" s="434"/>
      <c r="SUF184" s="434"/>
      <c r="SUG184" s="434"/>
      <c r="SUH184" s="434"/>
      <c r="SUI184" s="434"/>
      <c r="SUJ184" s="434"/>
      <c r="SUK184" s="434"/>
      <c r="SUL184" s="434"/>
      <c r="SUM184" s="434"/>
      <c r="SUN184" s="434"/>
      <c r="SUO184" s="434"/>
      <c r="SUP184" s="434"/>
      <c r="SUQ184" s="434"/>
      <c r="SUR184" s="434"/>
      <c r="SUS184" s="434"/>
      <c r="SUT184" s="434"/>
      <c r="SUU184" s="434"/>
      <c r="SUV184" s="434"/>
      <c r="SUW184" s="434"/>
      <c r="SUX184" s="434"/>
      <c r="SUY184" s="434"/>
      <c r="SUZ184" s="434"/>
      <c r="SVA184" s="434"/>
      <c r="SVB184" s="434"/>
      <c r="SVC184" s="434"/>
      <c r="SVD184" s="434"/>
      <c r="SVE184" s="434"/>
      <c r="SVF184" s="434"/>
      <c r="SVG184" s="434"/>
      <c r="SVH184" s="434"/>
      <c r="SVI184" s="434"/>
      <c r="SVJ184" s="434"/>
      <c r="SVK184" s="434"/>
      <c r="SVL184" s="434"/>
      <c r="SVM184" s="434"/>
      <c r="SVN184" s="434"/>
      <c r="SVO184" s="434"/>
      <c r="SVP184" s="434"/>
      <c r="SVQ184" s="434"/>
      <c r="SVR184" s="434"/>
      <c r="SVS184" s="434"/>
      <c r="SVT184" s="434"/>
      <c r="SVU184" s="434"/>
      <c r="SVV184" s="434"/>
      <c r="SVW184" s="434"/>
      <c r="SVX184" s="434"/>
      <c r="SVY184" s="434"/>
      <c r="SVZ184" s="434"/>
      <c r="SWA184" s="434"/>
      <c r="SWB184" s="434"/>
      <c r="SWC184" s="434"/>
      <c r="SWD184" s="434"/>
      <c r="SWE184" s="434"/>
      <c r="SWF184" s="434"/>
      <c r="SWG184" s="434"/>
      <c r="SWH184" s="434"/>
      <c r="SWI184" s="434"/>
      <c r="SWJ184" s="434"/>
      <c r="SWK184" s="434"/>
      <c r="SWL184" s="434"/>
      <c r="SWM184" s="434"/>
      <c r="SWN184" s="434"/>
      <c r="SWO184" s="434"/>
      <c r="SWP184" s="434"/>
      <c r="SWQ184" s="434"/>
      <c r="SWR184" s="434"/>
      <c r="SWS184" s="434"/>
      <c r="SWT184" s="434"/>
      <c r="SWU184" s="434"/>
      <c r="SWV184" s="434"/>
      <c r="SWW184" s="434"/>
      <c r="SWX184" s="434"/>
      <c r="SWY184" s="434"/>
      <c r="SWZ184" s="434"/>
      <c r="SXA184" s="434"/>
      <c r="SXB184" s="434"/>
      <c r="SXC184" s="434"/>
      <c r="SXD184" s="434"/>
      <c r="SXE184" s="434"/>
      <c r="SXF184" s="434"/>
      <c r="SXG184" s="434"/>
      <c r="SXH184" s="434"/>
      <c r="SXI184" s="434"/>
      <c r="SXJ184" s="434"/>
      <c r="SXK184" s="434"/>
      <c r="SXL184" s="434"/>
      <c r="SXM184" s="434"/>
      <c r="SXN184" s="434"/>
      <c r="SXO184" s="434"/>
      <c r="SXP184" s="434"/>
      <c r="SXQ184" s="434"/>
      <c r="SXR184" s="434"/>
      <c r="SXS184" s="434"/>
      <c r="SXT184" s="434"/>
      <c r="SXU184" s="434"/>
      <c r="SXV184" s="434"/>
      <c r="SXW184" s="434"/>
      <c r="SXX184" s="434"/>
      <c r="SXY184" s="434"/>
      <c r="SXZ184" s="434"/>
      <c r="SYA184" s="434"/>
      <c r="SYB184" s="434"/>
      <c r="SYC184" s="434"/>
      <c r="SYD184" s="434"/>
      <c r="SYE184" s="434"/>
      <c r="SYF184" s="434"/>
      <c r="SYG184" s="434"/>
      <c r="SYH184" s="434"/>
      <c r="SYI184" s="434"/>
      <c r="SYJ184" s="434"/>
      <c r="SYK184" s="434"/>
      <c r="SYL184" s="434"/>
      <c r="SYM184" s="434"/>
      <c r="SYN184" s="434"/>
      <c r="SYO184" s="434"/>
      <c r="SYP184" s="434"/>
      <c r="SYQ184" s="434"/>
      <c r="SYR184" s="434"/>
      <c r="SYS184" s="434"/>
      <c r="SYT184" s="434"/>
      <c r="SYU184" s="434"/>
      <c r="SYV184" s="434"/>
      <c r="SYW184" s="434"/>
      <c r="SYX184" s="434"/>
      <c r="SYY184" s="434"/>
      <c r="SYZ184" s="434"/>
      <c r="SZA184" s="434"/>
      <c r="SZB184" s="434"/>
      <c r="SZC184" s="434"/>
      <c r="SZD184" s="434"/>
      <c r="SZE184" s="434"/>
      <c r="SZF184" s="434"/>
      <c r="SZG184" s="434"/>
      <c r="SZH184" s="434"/>
      <c r="SZI184" s="434"/>
      <c r="SZJ184" s="434"/>
      <c r="SZK184" s="434"/>
      <c r="SZL184" s="434"/>
      <c r="SZM184" s="434"/>
      <c r="SZN184" s="434"/>
      <c r="SZO184" s="434"/>
      <c r="SZP184" s="434"/>
      <c r="SZQ184" s="434"/>
      <c r="SZR184" s="434"/>
      <c r="SZS184" s="434"/>
      <c r="SZT184" s="434"/>
      <c r="SZU184" s="434"/>
      <c r="SZV184" s="434"/>
      <c r="SZW184" s="434"/>
      <c r="SZX184" s="434"/>
      <c r="SZY184" s="434"/>
      <c r="SZZ184" s="434"/>
      <c r="TAA184" s="434"/>
      <c r="TAB184" s="434"/>
      <c r="TAC184" s="434"/>
      <c r="TAD184" s="434"/>
      <c r="TAE184" s="434"/>
      <c r="TAF184" s="434"/>
      <c r="TAG184" s="434"/>
      <c r="TAH184" s="434"/>
      <c r="TAI184" s="434"/>
      <c r="TAJ184" s="434"/>
      <c r="TAK184" s="434"/>
      <c r="TAL184" s="434"/>
      <c r="TAM184" s="434"/>
      <c r="TAN184" s="434"/>
      <c r="TAO184" s="434"/>
      <c r="TAP184" s="434"/>
      <c r="TAQ184" s="434"/>
      <c r="TAR184" s="434"/>
      <c r="TAS184" s="434"/>
      <c r="TAT184" s="434"/>
      <c r="TAU184" s="434"/>
      <c r="TAV184" s="434"/>
      <c r="TAW184" s="434"/>
      <c r="TAX184" s="434"/>
      <c r="TAY184" s="434"/>
      <c r="TBF184" s="434"/>
      <c r="TBG184" s="434"/>
      <c r="TBH184" s="434"/>
      <c r="TBI184" s="434"/>
      <c r="TBJ184" s="434"/>
      <c r="TBK184" s="434"/>
      <c r="TBL184" s="434"/>
      <c r="TBM184" s="434"/>
      <c r="TBN184" s="434"/>
      <c r="TBO184" s="434"/>
      <c r="TBP184" s="434"/>
      <c r="TBQ184" s="434"/>
      <c r="TBR184" s="434"/>
      <c r="TBS184" s="434"/>
      <c r="TBT184" s="434"/>
      <c r="TBU184" s="434"/>
      <c r="TBV184" s="434"/>
      <c r="TBW184" s="434"/>
      <c r="TBX184" s="434"/>
      <c r="TBY184" s="434"/>
      <c r="TBZ184" s="434"/>
      <c r="TCA184" s="434"/>
      <c r="TCB184" s="434"/>
      <c r="TCC184" s="434"/>
      <c r="TCD184" s="434"/>
      <c r="TCE184" s="434"/>
      <c r="TCF184" s="434"/>
      <c r="TCG184" s="434"/>
      <c r="TCH184" s="434"/>
      <c r="TCI184" s="434"/>
      <c r="TCJ184" s="434"/>
      <c r="TCK184" s="434"/>
      <c r="TCL184" s="434"/>
      <c r="TCM184" s="434"/>
      <c r="TCN184" s="434"/>
      <c r="TCO184" s="434"/>
      <c r="TCP184" s="434"/>
      <c r="TCQ184" s="434"/>
      <c r="TCR184" s="434"/>
      <c r="TCS184" s="434"/>
      <c r="TCT184" s="434"/>
      <c r="TCU184" s="434"/>
      <c r="TCV184" s="434"/>
      <c r="TCW184" s="434"/>
      <c r="TCX184" s="434"/>
      <c r="TCY184" s="434"/>
      <c r="TCZ184" s="434"/>
      <c r="TDA184" s="434"/>
      <c r="TDB184" s="434"/>
      <c r="TDC184" s="434"/>
      <c r="TDD184" s="434"/>
      <c r="TDE184" s="434"/>
      <c r="TDF184" s="434"/>
      <c r="TDG184" s="434"/>
      <c r="TDH184" s="434"/>
      <c r="TDI184" s="434"/>
      <c r="TDJ184" s="434"/>
      <c r="TDK184" s="434"/>
      <c r="TDL184" s="434"/>
      <c r="TDM184" s="434"/>
      <c r="TDN184" s="434"/>
      <c r="TDO184" s="434"/>
      <c r="TDP184" s="434"/>
      <c r="TDQ184" s="434"/>
      <c r="TDR184" s="434"/>
      <c r="TDS184" s="434"/>
      <c r="TDT184" s="434"/>
      <c r="TDU184" s="434"/>
      <c r="TDV184" s="434"/>
      <c r="TDW184" s="434"/>
      <c r="TDX184" s="434"/>
      <c r="TDY184" s="434"/>
      <c r="TDZ184" s="434"/>
      <c r="TEA184" s="434"/>
      <c r="TEB184" s="434"/>
      <c r="TEC184" s="434"/>
      <c r="TED184" s="434"/>
      <c r="TEE184" s="434"/>
      <c r="TEF184" s="434"/>
      <c r="TEG184" s="434"/>
      <c r="TEH184" s="434"/>
      <c r="TEI184" s="434"/>
      <c r="TEJ184" s="434"/>
      <c r="TEK184" s="434"/>
      <c r="TEL184" s="434"/>
      <c r="TEM184" s="434"/>
      <c r="TEN184" s="434"/>
      <c r="TEO184" s="434"/>
      <c r="TEP184" s="434"/>
      <c r="TEQ184" s="434"/>
      <c r="TER184" s="434"/>
      <c r="TES184" s="434"/>
      <c r="TET184" s="434"/>
      <c r="TEU184" s="434"/>
      <c r="TEV184" s="434"/>
      <c r="TEW184" s="434"/>
      <c r="TEX184" s="434"/>
      <c r="TEY184" s="434"/>
      <c r="TEZ184" s="434"/>
      <c r="TFA184" s="434"/>
      <c r="TFB184" s="434"/>
      <c r="TFC184" s="434"/>
      <c r="TFD184" s="434"/>
      <c r="TFE184" s="434"/>
      <c r="TFF184" s="434"/>
      <c r="TFG184" s="434"/>
      <c r="TFH184" s="434"/>
      <c r="TFI184" s="434"/>
      <c r="TFJ184" s="434"/>
      <c r="TFK184" s="434"/>
      <c r="TFL184" s="434"/>
      <c r="TFM184" s="434"/>
      <c r="TFN184" s="434"/>
      <c r="TFO184" s="434"/>
      <c r="TFP184" s="434"/>
      <c r="TFQ184" s="434"/>
      <c r="TFR184" s="434"/>
      <c r="TFS184" s="434"/>
      <c r="TFT184" s="434"/>
      <c r="TFU184" s="434"/>
      <c r="TFV184" s="434"/>
      <c r="TFW184" s="434"/>
      <c r="TFX184" s="434"/>
      <c r="TFY184" s="434"/>
      <c r="TFZ184" s="434"/>
      <c r="TGA184" s="434"/>
      <c r="TGB184" s="434"/>
      <c r="TGC184" s="434"/>
      <c r="TGD184" s="434"/>
      <c r="TGE184" s="434"/>
      <c r="TGF184" s="434"/>
      <c r="TGG184" s="434"/>
      <c r="TGH184" s="434"/>
      <c r="TGI184" s="434"/>
      <c r="TGJ184" s="434"/>
      <c r="TGK184" s="434"/>
      <c r="TGL184" s="434"/>
      <c r="TGM184" s="434"/>
      <c r="TGN184" s="434"/>
      <c r="TGO184" s="434"/>
      <c r="TGP184" s="434"/>
      <c r="TGQ184" s="434"/>
      <c r="TGR184" s="434"/>
      <c r="TGS184" s="434"/>
      <c r="TGT184" s="434"/>
      <c r="TGU184" s="434"/>
      <c r="TGV184" s="434"/>
      <c r="TGW184" s="434"/>
      <c r="TGX184" s="434"/>
      <c r="TGY184" s="434"/>
      <c r="TGZ184" s="434"/>
      <c r="THA184" s="434"/>
      <c r="THB184" s="434"/>
      <c r="THC184" s="434"/>
      <c r="THD184" s="434"/>
      <c r="THE184" s="434"/>
      <c r="THF184" s="434"/>
      <c r="THG184" s="434"/>
      <c r="THH184" s="434"/>
      <c r="THI184" s="434"/>
      <c r="THJ184" s="434"/>
      <c r="THK184" s="434"/>
      <c r="THL184" s="434"/>
      <c r="THM184" s="434"/>
      <c r="THN184" s="434"/>
      <c r="THO184" s="434"/>
      <c r="THP184" s="434"/>
      <c r="THQ184" s="434"/>
      <c r="THR184" s="434"/>
      <c r="THS184" s="434"/>
      <c r="THT184" s="434"/>
      <c r="THU184" s="434"/>
      <c r="THV184" s="434"/>
      <c r="THW184" s="434"/>
      <c r="THX184" s="434"/>
      <c r="THY184" s="434"/>
      <c r="THZ184" s="434"/>
      <c r="TIA184" s="434"/>
      <c r="TIB184" s="434"/>
      <c r="TIC184" s="434"/>
      <c r="TID184" s="434"/>
      <c r="TIE184" s="434"/>
      <c r="TIF184" s="434"/>
      <c r="TIG184" s="434"/>
      <c r="TIH184" s="434"/>
      <c r="TII184" s="434"/>
      <c r="TIJ184" s="434"/>
      <c r="TIK184" s="434"/>
      <c r="TIL184" s="434"/>
      <c r="TIM184" s="434"/>
      <c r="TIN184" s="434"/>
      <c r="TIO184" s="434"/>
      <c r="TIP184" s="434"/>
      <c r="TIQ184" s="434"/>
      <c r="TIR184" s="434"/>
      <c r="TIS184" s="434"/>
      <c r="TIT184" s="434"/>
      <c r="TIU184" s="434"/>
      <c r="TIV184" s="434"/>
      <c r="TIW184" s="434"/>
      <c r="TIX184" s="434"/>
      <c r="TIY184" s="434"/>
      <c r="TIZ184" s="434"/>
      <c r="TJA184" s="434"/>
      <c r="TJB184" s="434"/>
      <c r="TJC184" s="434"/>
      <c r="TJD184" s="434"/>
      <c r="TJE184" s="434"/>
      <c r="TJF184" s="434"/>
      <c r="TJG184" s="434"/>
      <c r="TJH184" s="434"/>
      <c r="TJI184" s="434"/>
      <c r="TJJ184" s="434"/>
      <c r="TJK184" s="434"/>
      <c r="TJL184" s="434"/>
      <c r="TJM184" s="434"/>
      <c r="TJN184" s="434"/>
      <c r="TJO184" s="434"/>
      <c r="TJP184" s="434"/>
      <c r="TJQ184" s="434"/>
      <c r="TJR184" s="434"/>
      <c r="TJS184" s="434"/>
      <c r="TJT184" s="434"/>
      <c r="TJU184" s="434"/>
      <c r="TJV184" s="434"/>
      <c r="TJW184" s="434"/>
      <c r="TJX184" s="434"/>
      <c r="TJY184" s="434"/>
      <c r="TJZ184" s="434"/>
      <c r="TKA184" s="434"/>
      <c r="TKB184" s="434"/>
      <c r="TKC184" s="434"/>
      <c r="TKD184" s="434"/>
      <c r="TKE184" s="434"/>
      <c r="TKF184" s="434"/>
      <c r="TKG184" s="434"/>
      <c r="TKH184" s="434"/>
      <c r="TKI184" s="434"/>
      <c r="TKJ184" s="434"/>
      <c r="TKK184" s="434"/>
      <c r="TKL184" s="434"/>
      <c r="TKM184" s="434"/>
      <c r="TKN184" s="434"/>
      <c r="TKO184" s="434"/>
      <c r="TKP184" s="434"/>
      <c r="TKQ184" s="434"/>
      <c r="TKR184" s="434"/>
      <c r="TKS184" s="434"/>
      <c r="TKT184" s="434"/>
      <c r="TKU184" s="434"/>
      <c r="TLB184" s="434"/>
      <c r="TLC184" s="434"/>
      <c r="TLD184" s="434"/>
      <c r="TLE184" s="434"/>
      <c r="TLF184" s="434"/>
      <c r="TLG184" s="434"/>
      <c r="TLH184" s="434"/>
      <c r="TLI184" s="434"/>
      <c r="TLJ184" s="434"/>
      <c r="TLK184" s="434"/>
      <c r="TLL184" s="434"/>
      <c r="TLM184" s="434"/>
      <c r="TLN184" s="434"/>
      <c r="TLO184" s="434"/>
      <c r="TLP184" s="434"/>
      <c r="TLQ184" s="434"/>
      <c r="TLR184" s="434"/>
      <c r="TLS184" s="434"/>
      <c r="TLT184" s="434"/>
      <c r="TLU184" s="434"/>
      <c r="TLV184" s="434"/>
      <c r="TLW184" s="434"/>
      <c r="TLX184" s="434"/>
      <c r="TLY184" s="434"/>
      <c r="TLZ184" s="434"/>
      <c r="TMA184" s="434"/>
      <c r="TMB184" s="434"/>
      <c r="TMC184" s="434"/>
      <c r="TMD184" s="434"/>
      <c r="TME184" s="434"/>
      <c r="TMF184" s="434"/>
      <c r="TMG184" s="434"/>
      <c r="TMH184" s="434"/>
      <c r="TMI184" s="434"/>
      <c r="TMJ184" s="434"/>
      <c r="TMK184" s="434"/>
      <c r="TML184" s="434"/>
      <c r="TMM184" s="434"/>
      <c r="TMN184" s="434"/>
      <c r="TMO184" s="434"/>
      <c r="TMP184" s="434"/>
      <c r="TMQ184" s="434"/>
      <c r="TMR184" s="434"/>
      <c r="TMS184" s="434"/>
      <c r="TMT184" s="434"/>
      <c r="TMU184" s="434"/>
      <c r="TMV184" s="434"/>
      <c r="TMW184" s="434"/>
      <c r="TMX184" s="434"/>
      <c r="TMY184" s="434"/>
      <c r="TMZ184" s="434"/>
      <c r="TNA184" s="434"/>
      <c r="TNB184" s="434"/>
      <c r="TNC184" s="434"/>
      <c r="TND184" s="434"/>
      <c r="TNE184" s="434"/>
      <c r="TNF184" s="434"/>
      <c r="TNG184" s="434"/>
      <c r="TNH184" s="434"/>
      <c r="TNI184" s="434"/>
      <c r="TNJ184" s="434"/>
      <c r="TNK184" s="434"/>
      <c r="TNL184" s="434"/>
      <c r="TNM184" s="434"/>
      <c r="TNN184" s="434"/>
      <c r="TNO184" s="434"/>
      <c r="TNP184" s="434"/>
      <c r="TNQ184" s="434"/>
      <c r="TNR184" s="434"/>
      <c r="TNS184" s="434"/>
      <c r="TNT184" s="434"/>
      <c r="TNU184" s="434"/>
      <c r="TNV184" s="434"/>
      <c r="TNW184" s="434"/>
      <c r="TNX184" s="434"/>
      <c r="TNY184" s="434"/>
      <c r="TNZ184" s="434"/>
      <c r="TOA184" s="434"/>
      <c r="TOB184" s="434"/>
      <c r="TOC184" s="434"/>
      <c r="TOD184" s="434"/>
      <c r="TOE184" s="434"/>
      <c r="TOF184" s="434"/>
      <c r="TOG184" s="434"/>
      <c r="TOH184" s="434"/>
      <c r="TOI184" s="434"/>
      <c r="TOJ184" s="434"/>
      <c r="TOK184" s="434"/>
      <c r="TOL184" s="434"/>
      <c r="TOM184" s="434"/>
      <c r="TON184" s="434"/>
      <c r="TOO184" s="434"/>
      <c r="TOP184" s="434"/>
      <c r="TOQ184" s="434"/>
      <c r="TOR184" s="434"/>
      <c r="TOS184" s="434"/>
      <c r="TOT184" s="434"/>
      <c r="TOU184" s="434"/>
      <c r="TOV184" s="434"/>
      <c r="TOW184" s="434"/>
      <c r="TOX184" s="434"/>
      <c r="TOY184" s="434"/>
      <c r="TOZ184" s="434"/>
      <c r="TPA184" s="434"/>
      <c r="TPB184" s="434"/>
      <c r="TPC184" s="434"/>
      <c r="TPD184" s="434"/>
      <c r="TPE184" s="434"/>
      <c r="TPF184" s="434"/>
      <c r="TPG184" s="434"/>
      <c r="TPH184" s="434"/>
      <c r="TPI184" s="434"/>
      <c r="TPJ184" s="434"/>
      <c r="TPK184" s="434"/>
      <c r="TPL184" s="434"/>
      <c r="TPM184" s="434"/>
      <c r="TPN184" s="434"/>
      <c r="TPO184" s="434"/>
      <c r="TPP184" s="434"/>
      <c r="TPQ184" s="434"/>
      <c r="TPR184" s="434"/>
      <c r="TPS184" s="434"/>
      <c r="TPT184" s="434"/>
      <c r="TPU184" s="434"/>
      <c r="TPV184" s="434"/>
      <c r="TPW184" s="434"/>
      <c r="TPX184" s="434"/>
      <c r="TPY184" s="434"/>
      <c r="TPZ184" s="434"/>
      <c r="TQA184" s="434"/>
      <c r="TQB184" s="434"/>
      <c r="TQC184" s="434"/>
      <c r="TQD184" s="434"/>
      <c r="TQE184" s="434"/>
      <c r="TQF184" s="434"/>
      <c r="TQG184" s="434"/>
      <c r="TQH184" s="434"/>
      <c r="TQI184" s="434"/>
      <c r="TQJ184" s="434"/>
      <c r="TQK184" s="434"/>
      <c r="TQL184" s="434"/>
      <c r="TQM184" s="434"/>
      <c r="TQN184" s="434"/>
      <c r="TQO184" s="434"/>
      <c r="TQP184" s="434"/>
      <c r="TQQ184" s="434"/>
      <c r="TQR184" s="434"/>
      <c r="TQS184" s="434"/>
      <c r="TQT184" s="434"/>
      <c r="TQU184" s="434"/>
      <c r="TQV184" s="434"/>
      <c r="TQW184" s="434"/>
      <c r="TQX184" s="434"/>
      <c r="TQY184" s="434"/>
      <c r="TQZ184" s="434"/>
      <c r="TRA184" s="434"/>
      <c r="TRB184" s="434"/>
      <c r="TRC184" s="434"/>
      <c r="TRD184" s="434"/>
      <c r="TRE184" s="434"/>
      <c r="TRF184" s="434"/>
      <c r="TRG184" s="434"/>
      <c r="TRH184" s="434"/>
      <c r="TRI184" s="434"/>
      <c r="TRJ184" s="434"/>
      <c r="TRK184" s="434"/>
      <c r="TRL184" s="434"/>
      <c r="TRM184" s="434"/>
      <c r="TRN184" s="434"/>
      <c r="TRO184" s="434"/>
      <c r="TRP184" s="434"/>
      <c r="TRQ184" s="434"/>
      <c r="TRR184" s="434"/>
      <c r="TRS184" s="434"/>
      <c r="TRT184" s="434"/>
      <c r="TRU184" s="434"/>
      <c r="TRV184" s="434"/>
      <c r="TRW184" s="434"/>
      <c r="TRX184" s="434"/>
      <c r="TRY184" s="434"/>
      <c r="TRZ184" s="434"/>
      <c r="TSA184" s="434"/>
      <c r="TSB184" s="434"/>
      <c r="TSC184" s="434"/>
      <c r="TSD184" s="434"/>
      <c r="TSE184" s="434"/>
      <c r="TSF184" s="434"/>
      <c r="TSG184" s="434"/>
      <c r="TSH184" s="434"/>
      <c r="TSI184" s="434"/>
      <c r="TSJ184" s="434"/>
      <c r="TSK184" s="434"/>
      <c r="TSL184" s="434"/>
      <c r="TSM184" s="434"/>
      <c r="TSN184" s="434"/>
      <c r="TSO184" s="434"/>
      <c r="TSP184" s="434"/>
      <c r="TSQ184" s="434"/>
      <c r="TSR184" s="434"/>
      <c r="TSS184" s="434"/>
      <c r="TST184" s="434"/>
      <c r="TSU184" s="434"/>
      <c r="TSV184" s="434"/>
      <c r="TSW184" s="434"/>
      <c r="TSX184" s="434"/>
      <c r="TSY184" s="434"/>
      <c r="TSZ184" s="434"/>
      <c r="TTA184" s="434"/>
      <c r="TTB184" s="434"/>
      <c r="TTC184" s="434"/>
      <c r="TTD184" s="434"/>
      <c r="TTE184" s="434"/>
      <c r="TTF184" s="434"/>
      <c r="TTG184" s="434"/>
      <c r="TTH184" s="434"/>
      <c r="TTI184" s="434"/>
      <c r="TTJ184" s="434"/>
      <c r="TTK184" s="434"/>
      <c r="TTL184" s="434"/>
      <c r="TTM184" s="434"/>
      <c r="TTN184" s="434"/>
      <c r="TTO184" s="434"/>
      <c r="TTP184" s="434"/>
      <c r="TTQ184" s="434"/>
      <c r="TTR184" s="434"/>
      <c r="TTS184" s="434"/>
      <c r="TTT184" s="434"/>
      <c r="TTU184" s="434"/>
      <c r="TTV184" s="434"/>
      <c r="TTW184" s="434"/>
      <c r="TTX184" s="434"/>
      <c r="TTY184" s="434"/>
      <c r="TTZ184" s="434"/>
      <c r="TUA184" s="434"/>
      <c r="TUB184" s="434"/>
      <c r="TUC184" s="434"/>
      <c r="TUD184" s="434"/>
      <c r="TUE184" s="434"/>
      <c r="TUF184" s="434"/>
      <c r="TUG184" s="434"/>
      <c r="TUH184" s="434"/>
      <c r="TUI184" s="434"/>
      <c r="TUJ184" s="434"/>
      <c r="TUK184" s="434"/>
      <c r="TUL184" s="434"/>
      <c r="TUM184" s="434"/>
      <c r="TUN184" s="434"/>
      <c r="TUO184" s="434"/>
      <c r="TUP184" s="434"/>
      <c r="TUQ184" s="434"/>
      <c r="TUX184" s="434"/>
      <c r="TUY184" s="434"/>
      <c r="TUZ184" s="434"/>
      <c r="TVA184" s="434"/>
      <c r="TVB184" s="434"/>
      <c r="TVC184" s="434"/>
      <c r="TVD184" s="434"/>
      <c r="TVE184" s="434"/>
      <c r="TVF184" s="434"/>
      <c r="TVG184" s="434"/>
      <c r="TVH184" s="434"/>
      <c r="TVI184" s="434"/>
      <c r="TVJ184" s="434"/>
      <c r="TVK184" s="434"/>
      <c r="TVL184" s="434"/>
      <c r="TVM184" s="434"/>
      <c r="TVN184" s="434"/>
      <c r="TVO184" s="434"/>
      <c r="TVP184" s="434"/>
      <c r="TVQ184" s="434"/>
      <c r="TVR184" s="434"/>
      <c r="TVS184" s="434"/>
      <c r="TVT184" s="434"/>
      <c r="TVU184" s="434"/>
      <c r="TVV184" s="434"/>
      <c r="TVW184" s="434"/>
      <c r="TVX184" s="434"/>
      <c r="TVY184" s="434"/>
      <c r="TVZ184" s="434"/>
      <c r="TWA184" s="434"/>
      <c r="TWB184" s="434"/>
      <c r="TWC184" s="434"/>
      <c r="TWD184" s="434"/>
      <c r="TWE184" s="434"/>
      <c r="TWF184" s="434"/>
      <c r="TWG184" s="434"/>
      <c r="TWH184" s="434"/>
      <c r="TWI184" s="434"/>
      <c r="TWJ184" s="434"/>
      <c r="TWK184" s="434"/>
      <c r="TWL184" s="434"/>
      <c r="TWM184" s="434"/>
      <c r="TWN184" s="434"/>
      <c r="TWO184" s="434"/>
      <c r="TWP184" s="434"/>
      <c r="TWQ184" s="434"/>
      <c r="TWR184" s="434"/>
      <c r="TWS184" s="434"/>
      <c r="TWT184" s="434"/>
      <c r="TWU184" s="434"/>
      <c r="TWV184" s="434"/>
      <c r="TWW184" s="434"/>
      <c r="TWX184" s="434"/>
      <c r="TWY184" s="434"/>
      <c r="TWZ184" s="434"/>
      <c r="TXA184" s="434"/>
      <c r="TXB184" s="434"/>
      <c r="TXC184" s="434"/>
      <c r="TXD184" s="434"/>
      <c r="TXE184" s="434"/>
      <c r="TXF184" s="434"/>
      <c r="TXG184" s="434"/>
      <c r="TXH184" s="434"/>
      <c r="TXI184" s="434"/>
      <c r="TXJ184" s="434"/>
      <c r="TXK184" s="434"/>
      <c r="TXL184" s="434"/>
      <c r="TXM184" s="434"/>
      <c r="TXN184" s="434"/>
      <c r="TXO184" s="434"/>
      <c r="TXP184" s="434"/>
      <c r="TXQ184" s="434"/>
      <c r="TXR184" s="434"/>
      <c r="TXS184" s="434"/>
      <c r="TXT184" s="434"/>
      <c r="TXU184" s="434"/>
      <c r="TXV184" s="434"/>
      <c r="TXW184" s="434"/>
      <c r="TXX184" s="434"/>
      <c r="TXY184" s="434"/>
      <c r="TXZ184" s="434"/>
      <c r="TYA184" s="434"/>
      <c r="TYB184" s="434"/>
      <c r="TYC184" s="434"/>
      <c r="TYD184" s="434"/>
      <c r="TYE184" s="434"/>
      <c r="TYF184" s="434"/>
      <c r="TYG184" s="434"/>
      <c r="TYH184" s="434"/>
      <c r="TYI184" s="434"/>
      <c r="TYJ184" s="434"/>
      <c r="TYK184" s="434"/>
      <c r="TYL184" s="434"/>
      <c r="TYM184" s="434"/>
      <c r="TYN184" s="434"/>
      <c r="TYO184" s="434"/>
      <c r="TYP184" s="434"/>
      <c r="TYQ184" s="434"/>
      <c r="TYR184" s="434"/>
      <c r="TYS184" s="434"/>
      <c r="TYT184" s="434"/>
      <c r="TYU184" s="434"/>
      <c r="TYV184" s="434"/>
      <c r="TYW184" s="434"/>
      <c r="TYX184" s="434"/>
      <c r="TYY184" s="434"/>
      <c r="TYZ184" s="434"/>
      <c r="TZA184" s="434"/>
      <c r="TZB184" s="434"/>
      <c r="TZC184" s="434"/>
      <c r="TZD184" s="434"/>
      <c r="TZE184" s="434"/>
      <c r="TZF184" s="434"/>
      <c r="TZG184" s="434"/>
      <c r="TZH184" s="434"/>
      <c r="TZI184" s="434"/>
      <c r="TZJ184" s="434"/>
      <c r="TZK184" s="434"/>
      <c r="TZL184" s="434"/>
      <c r="TZM184" s="434"/>
      <c r="TZN184" s="434"/>
      <c r="TZO184" s="434"/>
      <c r="TZP184" s="434"/>
      <c r="TZQ184" s="434"/>
      <c r="TZR184" s="434"/>
      <c r="TZS184" s="434"/>
      <c r="TZT184" s="434"/>
      <c r="TZU184" s="434"/>
      <c r="TZV184" s="434"/>
      <c r="TZW184" s="434"/>
      <c r="TZX184" s="434"/>
      <c r="TZY184" s="434"/>
      <c r="TZZ184" s="434"/>
      <c r="UAA184" s="434"/>
      <c r="UAB184" s="434"/>
      <c r="UAC184" s="434"/>
      <c r="UAD184" s="434"/>
      <c r="UAE184" s="434"/>
      <c r="UAF184" s="434"/>
      <c r="UAG184" s="434"/>
      <c r="UAH184" s="434"/>
      <c r="UAI184" s="434"/>
      <c r="UAJ184" s="434"/>
      <c r="UAK184" s="434"/>
      <c r="UAL184" s="434"/>
      <c r="UAM184" s="434"/>
      <c r="UAN184" s="434"/>
      <c r="UAO184" s="434"/>
      <c r="UAP184" s="434"/>
      <c r="UAQ184" s="434"/>
      <c r="UAR184" s="434"/>
      <c r="UAS184" s="434"/>
      <c r="UAT184" s="434"/>
      <c r="UAU184" s="434"/>
      <c r="UAV184" s="434"/>
      <c r="UAW184" s="434"/>
      <c r="UAX184" s="434"/>
      <c r="UAY184" s="434"/>
      <c r="UAZ184" s="434"/>
      <c r="UBA184" s="434"/>
      <c r="UBB184" s="434"/>
      <c r="UBC184" s="434"/>
      <c r="UBD184" s="434"/>
      <c r="UBE184" s="434"/>
      <c r="UBF184" s="434"/>
      <c r="UBG184" s="434"/>
      <c r="UBH184" s="434"/>
      <c r="UBI184" s="434"/>
      <c r="UBJ184" s="434"/>
      <c r="UBK184" s="434"/>
      <c r="UBL184" s="434"/>
      <c r="UBM184" s="434"/>
      <c r="UBN184" s="434"/>
      <c r="UBO184" s="434"/>
      <c r="UBP184" s="434"/>
      <c r="UBQ184" s="434"/>
      <c r="UBR184" s="434"/>
      <c r="UBS184" s="434"/>
      <c r="UBT184" s="434"/>
      <c r="UBU184" s="434"/>
      <c r="UBV184" s="434"/>
      <c r="UBW184" s="434"/>
      <c r="UBX184" s="434"/>
      <c r="UBY184" s="434"/>
      <c r="UBZ184" s="434"/>
      <c r="UCA184" s="434"/>
      <c r="UCB184" s="434"/>
      <c r="UCC184" s="434"/>
      <c r="UCD184" s="434"/>
      <c r="UCE184" s="434"/>
      <c r="UCF184" s="434"/>
      <c r="UCG184" s="434"/>
      <c r="UCH184" s="434"/>
      <c r="UCI184" s="434"/>
      <c r="UCJ184" s="434"/>
      <c r="UCK184" s="434"/>
      <c r="UCL184" s="434"/>
      <c r="UCM184" s="434"/>
      <c r="UCN184" s="434"/>
      <c r="UCO184" s="434"/>
      <c r="UCP184" s="434"/>
      <c r="UCQ184" s="434"/>
      <c r="UCR184" s="434"/>
      <c r="UCS184" s="434"/>
      <c r="UCT184" s="434"/>
      <c r="UCU184" s="434"/>
      <c r="UCV184" s="434"/>
      <c r="UCW184" s="434"/>
      <c r="UCX184" s="434"/>
      <c r="UCY184" s="434"/>
      <c r="UCZ184" s="434"/>
      <c r="UDA184" s="434"/>
      <c r="UDB184" s="434"/>
      <c r="UDC184" s="434"/>
      <c r="UDD184" s="434"/>
      <c r="UDE184" s="434"/>
      <c r="UDF184" s="434"/>
      <c r="UDG184" s="434"/>
      <c r="UDH184" s="434"/>
      <c r="UDI184" s="434"/>
      <c r="UDJ184" s="434"/>
      <c r="UDK184" s="434"/>
      <c r="UDL184" s="434"/>
      <c r="UDM184" s="434"/>
      <c r="UDN184" s="434"/>
      <c r="UDO184" s="434"/>
      <c r="UDP184" s="434"/>
      <c r="UDQ184" s="434"/>
      <c r="UDR184" s="434"/>
      <c r="UDS184" s="434"/>
      <c r="UDT184" s="434"/>
      <c r="UDU184" s="434"/>
      <c r="UDV184" s="434"/>
      <c r="UDW184" s="434"/>
      <c r="UDX184" s="434"/>
      <c r="UDY184" s="434"/>
      <c r="UDZ184" s="434"/>
      <c r="UEA184" s="434"/>
      <c r="UEB184" s="434"/>
      <c r="UEC184" s="434"/>
      <c r="UED184" s="434"/>
      <c r="UEE184" s="434"/>
      <c r="UEF184" s="434"/>
      <c r="UEG184" s="434"/>
      <c r="UEH184" s="434"/>
      <c r="UEI184" s="434"/>
      <c r="UEJ184" s="434"/>
      <c r="UEK184" s="434"/>
      <c r="UEL184" s="434"/>
      <c r="UEM184" s="434"/>
      <c r="UET184" s="434"/>
      <c r="UEU184" s="434"/>
      <c r="UEV184" s="434"/>
      <c r="UEW184" s="434"/>
      <c r="UEX184" s="434"/>
      <c r="UEY184" s="434"/>
      <c r="UEZ184" s="434"/>
      <c r="UFA184" s="434"/>
      <c r="UFB184" s="434"/>
      <c r="UFC184" s="434"/>
      <c r="UFD184" s="434"/>
      <c r="UFE184" s="434"/>
      <c r="UFF184" s="434"/>
      <c r="UFG184" s="434"/>
      <c r="UFH184" s="434"/>
      <c r="UFI184" s="434"/>
      <c r="UFJ184" s="434"/>
      <c r="UFK184" s="434"/>
      <c r="UFL184" s="434"/>
      <c r="UFM184" s="434"/>
      <c r="UFN184" s="434"/>
      <c r="UFO184" s="434"/>
      <c r="UFP184" s="434"/>
      <c r="UFQ184" s="434"/>
      <c r="UFR184" s="434"/>
      <c r="UFS184" s="434"/>
      <c r="UFT184" s="434"/>
      <c r="UFU184" s="434"/>
      <c r="UFV184" s="434"/>
      <c r="UFW184" s="434"/>
      <c r="UFX184" s="434"/>
      <c r="UFY184" s="434"/>
      <c r="UFZ184" s="434"/>
      <c r="UGA184" s="434"/>
      <c r="UGB184" s="434"/>
      <c r="UGC184" s="434"/>
      <c r="UGD184" s="434"/>
      <c r="UGE184" s="434"/>
      <c r="UGF184" s="434"/>
      <c r="UGG184" s="434"/>
      <c r="UGH184" s="434"/>
      <c r="UGI184" s="434"/>
      <c r="UGJ184" s="434"/>
      <c r="UGK184" s="434"/>
      <c r="UGL184" s="434"/>
      <c r="UGM184" s="434"/>
      <c r="UGN184" s="434"/>
      <c r="UGO184" s="434"/>
      <c r="UGP184" s="434"/>
      <c r="UGQ184" s="434"/>
      <c r="UGR184" s="434"/>
      <c r="UGS184" s="434"/>
      <c r="UGT184" s="434"/>
      <c r="UGU184" s="434"/>
      <c r="UGV184" s="434"/>
      <c r="UGW184" s="434"/>
      <c r="UGX184" s="434"/>
      <c r="UGY184" s="434"/>
      <c r="UGZ184" s="434"/>
      <c r="UHA184" s="434"/>
      <c r="UHB184" s="434"/>
      <c r="UHC184" s="434"/>
      <c r="UHD184" s="434"/>
      <c r="UHE184" s="434"/>
      <c r="UHF184" s="434"/>
      <c r="UHG184" s="434"/>
      <c r="UHH184" s="434"/>
      <c r="UHI184" s="434"/>
      <c r="UHJ184" s="434"/>
      <c r="UHK184" s="434"/>
      <c r="UHL184" s="434"/>
      <c r="UHM184" s="434"/>
      <c r="UHN184" s="434"/>
      <c r="UHO184" s="434"/>
      <c r="UHP184" s="434"/>
      <c r="UHQ184" s="434"/>
      <c r="UHR184" s="434"/>
      <c r="UHS184" s="434"/>
      <c r="UHT184" s="434"/>
      <c r="UHU184" s="434"/>
      <c r="UHV184" s="434"/>
      <c r="UHW184" s="434"/>
      <c r="UHX184" s="434"/>
      <c r="UHY184" s="434"/>
      <c r="UHZ184" s="434"/>
      <c r="UIA184" s="434"/>
      <c r="UIB184" s="434"/>
      <c r="UIC184" s="434"/>
      <c r="UID184" s="434"/>
      <c r="UIE184" s="434"/>
      <c r="UIF184" s="434"/>
      <c r="UIG184" s="434"/>
      <c r="UIH184" s="434"/>
      <c r="UII184" s="434"/>
      <c r="UIJ184" s="434"/>
      <c r="UIK184" s="434"/>
      <c r="UIL184" s="434"/>
      <c r="UIM184" s="434"/>
      <c r="UIN184" s="434"/>
      <c r="UIO184" s="434"/>
      <c r="UIP184" s="434"/>
      <c r="UIQ184" s="434"/>
      <c r="UIR184" s="434"/>
      <c r="UIS184" s="434"/>
      <c r="UIT184" s="434"/>
      <c r="UIU184" s="434"/>
      <c r="UIV184" s="434"/>
      <c r="UIW184" s="434"/>
      <c r="UIX184" s="434"/>
      <c r="UIY184" s="434"/>
      <c r="UIZ184" s="434"/>
      <c r="UJA184" s="434"/>
      <c r="UJB184" s="434"/>
      <c r="UJC184" s="434"/>
      <c r="UJD184" s="434"/>
      <c r="UJE184" s="434"/>
      <c r="UJF184" s="434"/>
      <c r="UJG184" s="434"/>
      <c r="UJH184" s="434"/>
      <c r="UJI184" s="434"/>
      <c r="UJJ184" s="434"/>
      <c r="UJK184" s="434"/>
      <c r="UJL184" s="434"/>
      <c r="UJM184" s="434"/>
      <c r="UJN184" s="434"/>
      <c r="UJO184" s="434"/>
      <c r="UJP184" s="434"/>
      <c r="UJQ184" s="434"/>
      <c r="UJR184" s="434"/>
      <c r="UJS184" s="434"/>
      <c r="UJT184" s="434"/>
      <c r="UJU184" s="434"/>
      <c r="UJV184" s="434"/>
      <c r="UJW184" s="434"/>
      <c r="UJX184" s="434"/>
      <c r="UJY184" s="434"/>
      <c r="UJZ184" s="434"/>
      <c r="UKA184" s="434"/>
      <c r="UKB184" s="434"/>
      <c r="UKC184" s="434"/>
      <c r="UKD184" s="434"/>
      <c r="UKE184" s="434"/>
      <c r="UKF184" s="434"/>
      <c r="UKG184" s="434"/>
      <c r="UKH184" s="434"/>
      <c r="UKI184" s="434"/>
      <c r="UKJ184" s="434"/>
      <c r="UKK184" s="434"/>
      <c r="UKL184" s="434"/>
      <c r="UKM184" s="434"/>
      <c r="UKN184" s="434"/>
      <c r="UKO184" s="434"/>
      <c r="UKP184" s="434"/>
      <c r="UKQ184" s="434"/>
      <c r="UKR184" s="434"/>
      <c r="UKS184" s="434"/>
      <c r="UKT184" s="434"/>
      <c r="UKU184" s="434"/>
      <c r="UKV184" s="434"/>
      <c r="UKW184" s="434"/>
      <c r="UKX184" s="434"/>
      <c r="UKY184" s="434"/>
      <c r="UKZ184" s="434"/>
      <c r="ULA184" s="434"/>
      <c r="ULB184" s="434"/>
      <c r="ULC184" s="434"/>
      <c r="ULD184" s="434"/>
      <c r="ULE184" s="434"/>
      <c r="ULF184" s="434"/>
      <c r="ULG184" s="434"/>
      <c r="ULH184" s="434"/>
      <c r="ULI184" s="434"/>
      <c r="ULJ184" s="434"/>
      <c r="ULK184" s="434"/>
      <c r="ULL184" s="434"/>
      <c r="ULM184" s="434"/>
      <c r="ULN184" s="434"/>
      <c r="ULO184" s="434"/>
      <c r="ULP184" s="434"/>
      <c r="ULQ184" s="434"/>
      <c r="ULR184" s="434"/>
      <c r="ULS184" s="434"/>
      <c r="ULT184" s="434"/>
      <c r="ULU184" s="434"/>
      <c r="ULV184" s="434"/>
      <c r="ULW184" s="434"/>
      <c r="ULX184" s="434"/>
      <c r="ULY184" s="434"/>
      <c r="ULZ184" s="434"/>
      <c r="UMA184" s="434"/>
      <c r="UMB184" s="434"/>
      <c r="UMC184" s="434"/>
      <c r="UMD184" s="434"/>
      <c r="UME184" s="434"/>
      <c r="UMF184" s="434"/>
      <c r="UMG184" s="434"/>
      <c r="UMH184" s="434"/>
      <c r="UMI184" s="434"/>
      <c r="UMJ184" s="434"/>
      <c r="UMK184" s="434"/>
      <c r="UML184" s="434"/>
      <c r="UMM184" s="434"/>
      <c r="UMN184" s="434"/>
      <c r="UMO184" s="434"/>
      <c r="UMP184" s="434"/>
      <c r="UMQ184" s="434"/>
      <c r="UMR184" s="434"/>
      <c r="UMS184" s="434"/>
      <c r="UMT184" s="434"/>
      <c r="UMU184" s="434"/>
      <c r="UMV184" s="434"/>
      <c r="UMW184" s="434"/>
      <c r="UMX184" s="434"/>
      <c r="UMY184" s="434"/>
      <c r="UMZ184" s="434"/>
      <c r="UNA184" s="434"/>
      <c r="UNB184" s="434"/>
      <c r="UNC184" s="434"/>
      <c r="UND184" s="434"/>
      <c r="UNE184" s="434"/>
      <c r="UNF184" s="434"/>
      <c r="UNG184" s="434"/>
      <c r="UNH184" s="434"/>
      <c r="UNI184" s="434"/>
      <c r="UNJ184" s="434"/>
      <c r="UNK184" s="434"/>
      <c r="UNL184" s="434"/>
      <c r="UNM184" s="434"/>
      <c r="UNN184" s="434"/>
      <c r="UNO184" s="434"/>
      <c r="UNP184" s="434"/>
      <c r="UNQ184" s="434"/>
      <c r="UNR184" s="434"/>
      <c r="UNS184" s="434"/>
      <c r="UNT184" s="434"/>
      <c r="UNU184" s="434"/>
      <c r="UNV184" s="434"/>
      <c r="UNW184" s="434"/>
      <c r="UNX184" s="434"/>
      <c r="UNY184" s="434"/>
      <c r="UNZ184" s="434"/>
      <c r="UOA184" s="434"/>
      <c r="UOB184" s="434"/>
      <c r="UOC184" s="434"/>
      <c r="UOD184" s="434"/>
      <c r="UOE184" s="434"/>
      <c r="UOF184" s="434"/>
      <c r="UOG184" s="434"/>
      <c r="UOH184" s="434"/>
      <c r="UOI184" s="434"/>
      <c r="UOP184" s="434"/>
      <c r="UOQ184" s="434"/>
      <c r="UOR184" s="434"/>
      <c r="UOS184" s="434"/>
      <c r="UOT184" s="434"/>
      <c r="UOU184" s="434"/>
      <c r="UOV184" s="434"/>
      <c r="UOW184" s="434"/>
      <c r="UOX184" s="434"/>
      <c r="UOY184" s="434"/>
      <c r="UOZ184" s="434"/>
      <c r="UPA184" s="434"/>
      <c r="UPB184" s="434"/>
      <c r="UPC184" s="434"/>
      <c r="UPD184" s="434"/>
      <c r="UPE184" s="434"/>
      <c r="UPF184" s="434"/>
      <c r="UPG184" s="434"/>
      <c r="UPH184" s="434"/>
      <c r="UPI184" s="434"/>
      <c r="UPJ184" s="434"/>
      <c r="UPK184" s="434"/>
      <c r="UPL184" s="434"/>
      <c r="UPM184" s="434"/>
      <c r="UPN184" s="434"/>
      <c r="UPO184" s="434"/>
      <c r="UPP184" s="434"/>
      <c r="UPQ184" s="434"/>
      <c r="UPR184" s="434"/>
      <c r="UPS184" s="434"/>
      <c r="UPT184" s="434"/>
      <c r="UPU184" s="434"/>
      <c r="UPV184" s="434"/>
      <c r="UPW184" s="434"/>
      <c r="UPX184" s="434"/>
      <c r="UPY184" s="434"/>
      <c r="UPZ184" s="434"/>
      <c r="UQA184" s="434"/>
      <c r="UQB184" s="434"/>
      <c r="UQC184" s="434"/>
      <c r="UQD184" s="434"/>
      <c r="UQE184" s="434"/>
      <c r="UQF184" s="434"/>
      <c r="UQG184" s="434"/>
      <c r="UQH184" s="434"/>
      <c r="UQI184" s="434"/>
      <c r="UQJ184" s="434"/>
      <c r="UQK184" s="434"/>
      <c r="UQL184" s="434"/>
      <c r="UQM184" s="434"/>
      <c r="UQN184" s="434"/>
      <c r="UQO184" s="434"/>
      <c r="UQP184" s="434"/>
      <c r="UQQ184" s="434"/>
      <c r="UQR184" s="434"/>
      <c r="UQS184" s="434"/>
      <c r="UQT184" s="434"/>
      <c r="UQU184" s="434"/>
      <c r="UQV184" s="434"/>
      <c r="UQW184" s="434"/>
      <c r="UQX184" s="434"/>
      <c r="UQY184" s="434"/>
      <c r="UQZ184" s="434"/>
      <c r="URA184" s="434"/>
      <c r="URB184" s="434"/>
      <c r="URC184" s="434"/>
      <c r="URD184" s="434"/>
      <c r="URE184" s="434"/>
      <c r="URF184" s="434"/>
      <c r="URG184" s="434"/>
      <c r="URH184" s="434"/>
      <c r="URI184" s="434"/>
      <c r="URJ184" s="434"/>
      <c r="URK184" s="434"/>
      <c r="URL184" s="434"/>
      <c r="URM184" s="434"/>
      <c r="URN184" s="434"/>
      <c r="URO184" s="434"/>
      <c r="URP184" s="434"/>
      <c r="URQ184" s="434"/>
      <c r="URR184" s="434"/>
      <c r="URS184" s="434"/>
      <c r="URT184" s="434"/>
      <c r="URU184" s="434"/>
      <c r="URV184" s="434"/>
      <c r="URW184" s="434"/>
      <c r="URX184" s="434"/>
      <c r="URY184" s="434"/>
      <c r="URZ184" s="434"/>
      <c r="USA184" s="434"/>
      <c r="USB184" s="434"/>
      <c r="USC184" s="434"/>
      <c r="USD184" s="434"/>
      <c r="USE184" s="434"/>
      <c r="USF184" s="434"/>
      <c r="USG184" s="434"/>
      <c r="USH184" s="434"/>
      <c r="USI184" s="434"/>
      <c r="USJ184" s="434"/>
      <c r="USK184" s="434"/>
      <c r="USL184" s="434"/>
      <c r="USM184" s="434"/>
      <c r="USN184" s="434"/>
      <c r="USO184" s="434"/>
      <c r="USP184" s="434"/>
      <c r="USQ184" s="434"/>
      <c r="USR184" s="434"/>
      <c r="USS184" s="434"/>
      <c r="UST184" s="434"/>
      <c r="USU184" s="434"/>
      <c r="USV184" s="434"/>
      <c r="USW184" s="434"/>
      <c r="USX184" s="434"/>
      <c r="USY184" s="434"/>
      <c r="USZ184" s="434"/>
      <c r="UTA184" s="434"/>
      <c r="UTB184" s="434"/>
      <c r="UTC184" s="434"/>
      <c r="UTD184" s="434"/>
      <c r="UTE184" s="434"/>
      <c r="UTF184" s="434"/>
      <c r="UTG184" s="434"/>
      <c r="UTH184" s="434"/>
      <c r="UTI184" s="434"/>
      <c r="UTJ184" s="434"/>
      <c r="UTK184" s="434"/>
      <c r="UTL184" s="434"/>
      <c r="UTM184" s="434"/>
      <c r="UTN184" s="434"/>
      <c r="UTO184" s="434"/>
      <c r="UTP184" s="434"/>
      <c r="UTQ184" s="434"/>
      <c r="UTR184" s="434"/>
      <c r="UTS184" s="434"/>
      <c r="UTT184" s="434"/>
      <c r="UTU184" s="434"/>
      <c r="UTV184" s="434"/>
      <c r="UTW184" s="434"/>
      <c r="UTX184" s="434"/>
      <c r="UTY184" s="434"/>
      <c r="UTZ184" s="434"/>
      <c r="UUA184" s="434"/>
      <c r="UUB184" s="434"/>
      <c r="UUC184" s="434"/>
      <c r="UUD184" s="434"/>
      <c r="UUE184" s="434"/>
      <c r="UUF184" s="434"/>
      <c r="UUG184" s="434"/>
      <c r="UUH184" s="434"/>
      <c r="UUI184" s="434"/>
      <c r="UUJ184" s="434"/>
      <c r="UUK184" s="434"/>
      <c r="UUL184" s="434"/>
      <c r="UUM184" s="434"/>
      <c r="UUN184" s="434"/>
      <c r="UUO184" s="434"/>
      <c r="UUP184" s="434"/>
      <c r="UUQ184" s="434"/>
      <c r="UUR184" s="434"/>
      <c r="UUS184" s="434"/>
      <c r="UUT184" s="434"/>
      <c r="UUU184" s="434"/>
      <c r="UUV184" s="434"/>
      <c r="UUW184" s="434"/>
      <c r="UUX184" s="434"/>
      <c r="UUY184" s="434"/>
      <c r="UUZ184" s="434"/>
      <c r="UVA184" s="434"/>
      <c r="UVB184" s="434"/>
      <c r="UVC184" s="434"/>
      <c r="UVD184" s="434"/>
      <c r="UVE184" s="434"/>
      <c r="UVF184" s="434"/>
      <c r="UVG184" s="434"/>
      <c r="UVH184" s="434"/>
      <c r="UVI184" s="434"/>
      <c r="UVJ184" s="434"/>
      <c r="UVK184" s="434"/>
      <c r="UVL184" s="434"/>
      <c r="UVM184" s="434"/>
      <c r="UVN184" s="434"/>
      <c r="UVO184" s="434"/>
      <c r="UVP184" s="434"/>
      <c r="UVQ184" s="434"/>
      <c r="UVR184" s="434"/>
      <c r="UVS184" s="434"/>
      <c r="UVT184" s="434"/>
      <c r="UVU184" s="434"/>
      <c r="UVV184" s="434"/>
      <c r="UVW184" s="434"/>
      <c r="UVX184" s="434"/>
      <c r="UVY184" s="434"/>
      <c r="UVZ184" s="434"/>
      <c r="UWA184" s="434"/>
      <c r="UWB184" s="434"/>
      <c r="UWC184" s="434"/>
      <c r="UWD184" s="434"/>
      <c r="UWE184" s="434"/>
      <c r="UWF184" s="434"/>
      <c r="UWG184" s="434"/>
      <c r="UWH184" s="434"/>
      <c r="UWI184" s="434"/>
      <c r="UWJ184" s="434"/>
      <c r="UWK184" s="434"/>
      <c r="UWL184" s="434"/>
      <c r="UWM184" s="434"/>
      <c r="UWN184" s="434"/>
      <c r="UWO184" s="434"/>
      <c r="UWP184" s="434"/>
      <c r="UWQ184" s="434"/>
      <c r="UWR184" s="434"/>
      <c r="UWS184" s="434"/>
      <c r="UWT184" s="434"/>
      <c r="UWU184" s="434"/>
      <c r="UWV184" s="434"/>
      <c r="UWW184" s="434"/>
      <c r="UWX184" s="434"/>
      <c r="UWY184" s="434"/>
      <c r="UWZ184" s="434"/>
      <c r="UXA184" s="434"/>
      <c r="UXB184" s="434"/>
      <c r="UXC184" s="434"/>
      <c r="UXD184" s="434"/>
      <c r="UXE184" s="434"/>
      <c r="UXF184" s="434"/>
      <c r="UXG184" s="434"/>
      <c r="UXH184" s="434"/>
      <c r="UXI184" s="434"/>
      <c r="UXJ184" s="434"/>
      <c r="UXK184" s="434"/>
      <c r="UXL184" s="434"/>
      <c r="UXM184" s="434"/>
      <c r="UXN184" s="434"/>
      <c r="UXO184" s="434"/>
      <c r="UXP184" s="434"/>
      <c r="UXQ184" s="434"/>
      <c r="UXR184" s="434"/>
      <c r="UXS184" s="434"/>
      <c r="UXT184" s="434"/>
      <c r="UXU184" s="434"/>
      <c r="UXV184" s="434"/>
      <c r="UXW184" s="434"/>
      <c r="UXX184" s="434"/>
      <c r="UXY184" s="434"/>
      <c r="UXZ184" s="434"/>
      <c r="UYA184" s="434"/>
      <c r="UYB184" s="434"/>
      <c r="UYC184" s="434"/>
      <c r="UYD184" s="434"/>
      <c r="UYE184" s="434"/>
      <c r="UYL184" s="434"/>
      <c r="UYM184" s="434"/>
      <c r="UYN184" s="434"/>
      <c r="UYO184" s="434"/>
      <c r="UYP184" s="434"/>
      <c r="UYQ184" s="434"/>
      <c r="UYR184" s="434"/>
      <c r="UYS184" s="434"/>
      <c r="UYT184" s="434"/>
      <c r="UYU184" s="434"/>
      <c r="UYV184" s="434"/>
      <c r="UYW184" s="434"/>
      <c r="UYX184" s="434"/>
      <c r="UYY184" s="434"/>
      <c r="UYZ184" s="434"/>
      <c r="UZA184" s="434"/>
      <c r="UZB184" s="434"/>
      <c r="UZC184" s="434"/>
      <c r="UZD184" s="434"/>
      <c r="UZE184" s="434"/>
      <c r="UZF184" s="434"/>
      <c r="UZG184" s="434"/>
      <c r="UZH184" s="434"/>
      <c r="UZI184" s="434"/>
      <c r="UZJ184" s="434"/>
      <c r="UZK184" s="434"/>
      <c r="UZL184" s="434"/>
      <c r="UZM184" s="434"/>
      <c r="UZN184" s="434"/>
      <c r="UZO184" s="434"/>
      <c r="UZP184" s="434"/>
      <c r="UZQ184" s="434"/>
      <c r="UZR184" s="434"/>
      <c r="UZS184" s="434"/>
      <c r="UZT184" s="434"/>
      <c r="UZU184" s="434"/>
      <c r="UZV184" s="434"/>
      <c r="UZW184" s="434"/>
      <c r="UZX184" s="434"/>
      <c r="UZY184" s="434"/>
      <c r="UZZ184" s="434"/>
      <c r="VAA184" s="434"/>
      <c r="VAB184" s="434"/>
      <c r="VAC184" s="434"/>
      <c r="VAD184" s="434"/>
      <c r="VAE184" s="434"/>
      <c r="VAF184" s="434"/>
      <c r="VAG184" s="434"/>
      <c r="VAH184" s="434"/>
      <c r="VAI184" s="434"/>
      <c r="VAJ184" s="434"/>
      <c r="VAK184" s="434"/>
      <c r="VAL184" s="434"/>
      <c r="VAM184" s="434"/>
      <c r="VAN184" s="434"/>
      <c r="VAO184" s="434"/>
      <c r="VAP184" s="434"/>
      <c r="VAQ184" s="434"/>
      <c r="VAR184" s="434"/>
      <c r="VAS184" s="434"/>
      <c r="VAT184" s="434"/>
      <c r="VAU184" s="434"/>
      <c r="VAV184" s="434"/>
      <c r="VAW184" s="434"/>
      <c r="VAX184" s="434"/>
      <c r="VAY184" s="434"/>
      <c r="VAZ184" s="434"/>
      <c r="VBA184" s="434"/>
      <c r="VBB184" s="434"/>
      <c r="VBC184" s="434"/>
      <c r="VBD184" s="434"/>
      <c r="VBE184" s="434"/>
      <c r="VBF184" s="434"/>
      <c r="VBG184" s="434"/>
      <c r="VBH184" s="434"/>
      <c r="VBI184" s="434"/>
      <c r="VBJ184" s="434"/>
      <c r="VBK184" s="434"/>
      <c r="VBL184" s="434"/>
      <c r="VBM184" s="434"/>
      <c r="VBN184" s="434"/>
      <c r="VBO184" s="434"/>
      <c r="VBP184" s="434"/>
      <c r="VBQ184" s="434"/>
      <c r="VBR184" s="434"/>
      <c r="VBS184" s="434"/>
      <c r="VBT184" s="434"/>
      <c r="VBU184" s="434"/>
      <c r="VBV184" s="434"/>
      <c r="VBW184" s="434"/>
      <c r="VBX184" s="434"/>
      <c r="VBY184" s="434"/>
      <c r="VBZ184" s="434"/>
      <c r="VCA184" s="434"/>
      <c r="VCB184" s="434"/>
      <c r="VCC184" s="434"/>
      <c r="VCD184" s="434"/>
      <c r="VCE184" s="434"/>
      <c r="VCF184" s="434"/>
      <c r="VCG184" s="434"/>
      <c r="VCH184" s="434"/>
      <c r="VCI184" s="434"/>
      <c r="VCJ184" s="434"/>
      <c r="VCK184" s="434"/>
      <c r="VCL184" s="434"/>
      <c r="VCM184" s="434"/>
      <c r="VCN184" s="434"/>
      <c r="VCO184" s="434"/>
      <c r="VCP184" s="434"/>
      <c r="VCQ184" s="434"/>
      <c r="VCR184" s="434"/>
      <c r="VCS184" s="434"/>
      <c r="VCT184" s="434"/>
      <c r="VCU184" s="434"/>
      <c r="VCV184" s="434"/>
      <c r="VCW184" s="434"/>
      <c r="VCX184" s="434"/>
      <c r="VCY184" s="434"/>
      <c r="VCZ184" s="434"/>
      <c r="VDA184" s="434"/>
      <c r="VDB184" s="434"/>
      <c r="VDC184" s="434"/>
      <c r="VDD184" s="434"/>
      <c r="VDE184" s="434"/>
      <c r="VDF184" s="434"/>
      <c r="VDG184" s="434"/>
      <c r="VDH184" s="434"/>
      <c r="VDI184" s="434"/>
      <c r="VDJ184" s="434"/>
      <c r="VDK184" s="434"/>
      <c r="VDL184" s="434"/>
      <c r="VDM184" s="434"/>
      <c r="VDN184" s="434"/>
      <c r="VDO184" s="434"/>
      <c r="VDP184" s="434"/>
      <c r="VDQ184" s="434"/>
      <c r="VDR184" s="434"/>
      <c r="VDS184" s="434"/>
      <c r="VDT184" s="434"/>
      <c r="VDU184" s="434"/>
      <c r="VDV184" s="434"/>
      <c r="VDW184" s="434"/>
      <c r="VDX184" s="434"/>
      <c r="VDY184" s="434"/>
      <c r="VDZ184" s="434"/>
      <c r="VEA184" s="434"/>
      <c r="VEB184" s="434"/>
      <c r="VEC184" s="434"/>
      <c r="VED184" s="434"/>
      <c r="VEE184" s="434"/>
      <c r="VEF184" s="434"/>
      <c r="VEG184" s="434"/>
      <c r="VEH184" s="434"/>
      <c r="VEI184" s="434"/>
      <c r="VEJ184" s="434"/>
      <c r="VEK184" s="434"/>
      <c r="VEL184" s="434"/>
      <c r="VEM184" s="434"/>
      <c r="VEN184" s="434"/>
      <c r="VEO184" s="434"/>
      <c r="VEP184" s="434"/>
      <c r="VEQ184" s="434"/>
      <c r="VER184" s="434"/>
      <c r="VES184" s="434"/>
      <c r="VET184" s="434"/>
      <c r="VEU184" s="434"/>
      <c r="VEV184" s="434"/>
      <c r="VEW184" s="434"/>
      <c r="VEX184" s="434"/>
      <c r="VEY184" s="434"/>
      <c r="VEZ184" s="434"/>
      <c r="VFA184" s="434"/>
      <c r="VFB184" s="434"/>
      <c r="VFC184" s="434"/>
      <c r="VFD184" s="434"/>
      <c r="VFE184" s="434"/>
      <c r="VFF184" s="434"/>
      <c r="VFG184" s="434"/>
      <c r="VFH184" s="434"/>
      <c r="VFI184" s="434"/>
      <c r="VFJ184" s="434"/>
      <c r="VFK184" s="434"/>
      <c r="VFL184" s="434"/>
      <c r="VFM184" s="434"/>
      <c r="VFN184" s="434"/>
      <c r="VFO184" s="434"/>
      <c r="VFP184" s="434"/>
      <c r="VFQ184" s="434"/>
      <c r="VFR184" s="434"/>
      <c r="VFS184" s="434"/>
      <c r="VFT184" s="434"/>
      <c r="VFU184" s="434"/>
      <c r="VFV184" s="434"/>
      <c r="VFW184" s="434"/>
      <c r="VFX184" s="434"/>
      <c r="VFY184" s="434"/>
      <c r="VFZ184" s="434"/>
      <c r="VGA184" s="434"/>
      <c r="VGB184" s="434"/>
      <c r="VGC184" s="434"/>
      <c r="VGD184" s="434"/>
      <c r="VGE184" s="434"/>
      <c r="VGF184" s="434"/>
      <c r="VGG184" s="434"/>
      <c r="VGH184" s="434"/>
      <c r="VGI184" s="434"/>
      <c r="VGJ184" s="434"/>
      <c r="VGK184" s="434"/>
      <c r="VGL184" s="434"/>
      <c r="VGM184" s="434"/>
      <c r="VGN184" s="434"/>
      <c r="VGO184" s="434"/>
      <c r="VGP184" s="434"/>
      <c r="VGQ184" s="434"/>
      <c r="VGR184" s="434"/>
      <c r="VGS184" s="434"/>
      <c r="VGT184" s="434"/>
      <c r="VGU184" s="434"/>
      <c r="VGV184" s="434"/>
      <c r="VGW184" s="434"/>
      <c r="VGX184" s="434"/>
      <c r="VGY184" s="434"/>
      <c r="VGZ184" s="434"/>
      <c r="VHA184" s="434"/>
      <c r="VHB184" s="434"/>
      <c r="VHC184" s="434"/>
      <c r="VHD184" s="434"/>
      <c r="VHE184" s="434"/>
      <c r="VHF184" s="434"/>
      <c r="VHG184" s="434"/>
      <c r="VHH184" s="434"/>
      <c r="VHI184" s="434"/>
      <c r="VHJ184" s="434"/>
      <c r="VHK184" s="434"/>
      <c r="VHL184" s="434"/>
      <c r="VHM184" s="434"/>
      <c r="VHN184" s="434"/>
      <c r="VHO184" s="434"/>
      <c r="VHP184" s="434"/>
      <c r="VHQ184" s="434"/>
      <c r="VHR184" s="434"/>
      <c r="VHS184" s="434"/>
      <c r="VHT184" s="434"/>
      <c r="VHU184" s="434"/>
      <c r="VHV184" s="434"/>
      <c r="VHW184" s="434"/>
      <c r="VHX184" s="434"/>
      <c r="VHY184" s="434"/>
      <c r="VHZ184" s="434"/>
      <c r="VIA184" s="434"/>
      <c r="VIH184" s="434"/>
      <c r="VII184" s="434"/>
      <c r="VIJ184" s="434"/>
      <c r="VIK184" s="434"/>
      <c r="VIL184" s="434"/>
      <c r="VIM184" s="434"/>
      <c r="VIN184" s="434"/>
      <c r="VIO184" s="434"/>
      <c r="VIP184" s="434"/>
      <c r="VIQ184" s="434"/>
      <c r="VIR184" s="434"/>
      <c r="VIS184" s="434"/>
      <c r="VIT184" s="434"/>
      <c r="VIU184" s="434"/>
      <c r="VIV184" s="434"/>
      <c r="VIW184" s="434"/>
      <c r="VIX184" s="434"/>
      <c r="VIY184" s="434"/>
      <c r="VIZ184" s="434"/>
      <c r="VJA184" s="434"/>
      <c r="VJB184" s="434"/>
      <c r="VJC184" s="434"/>
      <c r="VJD184" s="434"/>
      <c r="VJE184" s="434"/>
      <c r="VJF184" s="434"/>
      <c r="VJG184" s="434"/>
      <c r="VJH184" s="434"/>
      <c r="VJI184" s="434"/>
      <c r="VJJ184" s="434"/>
      <c r="VJK184" s="434"/>
      <c r="VJL184" s="434"/>
      <c r="VJM184" s="434"/>
      <c r="VJN184" s="434"/>
      <c r="VJO184" s="434"/>
      <c r="VJP184" s="434"/>
      <c r="VJQ184" s="434"/>
      <c r="VJR184" s="434"/>
      <c r="VJS184" s="434"/>
      <c r="VJT184" s="434"/>
      <c r="VJU184" s="434"/>
      <c r="VJV184" s="434"/>
      <c r="VJW184" s="434"/>
      <c r="VJX184" s="434"/>
      <c r="VJY184" s="434"/>
      <c r="VJZ184" s="434"/>
      <c r="VKA184" s="434"/>
      <c r="VKB184" s="434"/>
      <c r="VKC184" s="434"/>
      <c r="VKD184" s="434"/>
      <c r="VKE184" s="434"/>
      <c r="VKF184" s="434"/>
      <c r="VKG184" s="434"/>
      <c r="VKH184" s="434"/>
      <c r="VKI184" s="434"/>
      <c r="VKJ184" s="434"/>
      <c r="VKK184" s="434"/>
      <c r="VKL184" s="434"/>
      <c r="VKM184" s="434"/>
      <c r="VKN184" s="434"/>
      <c r="VKO184" s="434"/>
      <c r="VKP184" s="434"/>
      <c r="VKQ184" s="434"/>
      <c r="VKR184" s="434"/>
      <c r="VKS184" s="434"/>
      <c r="VKT184" s="434"/>
      <c r="VKU184" s="434"/>
      <c r="VKV184" s="434"/>
      <c r="VKW184" s="434"/>
      <c r="VKX184" s="434"/>
      <c r="VKY184" s="434"/>
      <c r="VKZ184" s="434"/>
      <c r="VLA184" s="434"/>
      <c r="VLB184" s="434"/>
      <c r="VLC184" s="434"/>
      <c r="VLD184" s="434"/>
      <c r="VLE184" s="434"/>
      <c r="VLF184" s="434"/>
      <c r="VLG184" s="434"/>
      <c r="VLH184" s="434"/>
      <c r="VLI184" s="434"/>
      <c r="VLJ184" s="434"/>
      <c r="VLK184" s="434"/>
      <c r="VLL184" s="434"/>
      <c r="VLM184" s="434"/>
      <c r="VLN184" s="434"/>
      <c r="VLO184" s="434"/>
      <c r="VLP184" s="434"/>
      <c r="VLQ184" s="434"/>
      <c r="VLR184" s="434"/>
      <c r="VLS184" s="434"/>
      <c r="VLT184" s="434"/>
      <c r="VLU184" s="434"/>
      <c r="VLV184" s="434"/>
      <c r="VLW184" s="434"/>
      <c r="VLX184" s="434"/>
      <c r="VLY184" s="434"/>
      <c r="VLZ184" s="434"/>
      <c r="VMA184" s="434"/>
      <c r="VMB184" s="434"/>
      <c r="VMC184" s="434"/>
      <c r="VMD184" s="434"/>
      <c r="VME184" s="434"/>
      <c r="VMF184" s="434"/>
      <c r="VMG184" s="434"/>
      <c r="VMH184" s="434"/>
      <c r="VMI184" s="434"/>
      <c r="VMJ184" s="434"/>
      <c r="VMK184" s="434"/>
      <c r="VML184" s="434"/>
      <c r="VMM184" s="434"/>
      <c r="VMN184" s="434"/>
      <c r="VMO184" s="434"/>
      <c r="VMP184" s="434"/>
      <c r="VMQ184" s="434"/>
      <c r="VMR184" s="434"/>
      <c r="VMS184" s="434"/>
      <c r="VMT184" s="434"/>
      <c r="VMU184" s="434"/>
      <c r="VMV184" s="434"/>
      <c r="VMW184" s="434"/>
      <c r="VMX184" s="434"/>
      <c r="VMY184" s="434"/>
      <c r="VMZ184" s="434"/>
      <c r="VNA184" s="434"/>
      <c r="VNB184" s="434"/>
      <c r="VNC184" s="434"/>
      <c r="VND184" s="434"/>
      <c r="VNE184" s="434"/>
      <c r="VNF184" s="434"/>
      <c r="VNG184" s="434"/>
      <c r="VNH184" s="434"/>
      <c r="VNI184" s="434"/>
      <c r="VNJ184" s="434"/>
      <c r="VNK184" s="434"/>
      <c r="VNL184" s="434"/>
      <c r="VNM184" s="434"/>
      <c r="VNN184" s="434"/>
      <c r="VNO184" s="434"/>
      <c r="VNP184" s="434"/>
      <c r="VNQ184" s="434"/>
      <c r="VNR184" s="434"/>
      <c r="VNS184" s="434"/>
      <c r="VNT184" s="434"/>
      <c r="VNU184" s="434"/>
      <c r="VNV184" s="434"/>
      <c r="VNW184" s="434"/>
      <c r="VNX184" s="434"/>
      <c r="VNY184" s="434"/>
      <c r="VNZ184" s="434"/>
      <c r="VOA184" s="434"/>
      <c r="VOB184" s="434"/>
      <c r="VOC184" s="434"/>
      <c r="VOD184" s="434"/>
      <c r="VOE184" s="434"/>
      <c r="VOF184" s="434"/>
      <c r="VOG184" s="434"/>
      <c r="VOH184" s="434"/>
      <c r="VOI184" s="434"/>
      <c r="VOJ184" s="434"/>
      <c r="VOK184" s="434"/>
      <c r="VOL184" s="434"/>
      <c r="VOM184" s="434"/>
      <c r="VON184" s="434"/>
      <c r="VOO184" s="434"/>
      <c r="VOP184" s="434"/>
      <c r="VOQ184" s="434"/>
      <c r="VOR184" s="434"/>
      <c r="VOS184" s="434"/>
      <c r="VOT184" s="434"/>
      <c r="VOU184" s="434"/>
      <c r="VOV184" s="434"/>
      <c r="VOW184" s="434"/>
      <c r="VOX184" s="434"/>
      <c r="VOY184" s="434"/>
      <c r="VOZ184" s="434"/>
      <c r="VPA184" s="434"/>
      <c r="VPB184" s="434"/>
      <c r="VPC184" s="434"/>
      <c r="VPD184" s="434"/>
      <c r="VPE184" s="434"/>
      <c r="VPF184" s="434"/>
      <c r="VPG184" s="434"/>
      <c r="VPH184" s="434"/>
      <c r="VPI184" s="434"/>
      <c r="VPJ184" s="434"/>
      <c r="VPK184" s="434"/>
      <c r="VPL184" s="434"/>
      <c r="VPM184" s="434"/>
      <c r="VPN184" s="434"/>
      <c r="VPO184" s="434"/>
      <c r="VPP184" s="434"/>
      <c r="VPQ184" s="434"/>
      <c r="VPR184" s="434"/>
      <c r="VPS184" s="434"/>
      <c r="VPT184" s="434"/>
      <c r="VPU184" s="434"/>
      <c r="VPV184" s="434"/>
      <c r="VPW184" s="434"/>
      <c r="VPX184" s="434"/>
      <c r="VPY184" s="434"/>
      <c r="VPZ184" s="434"/>
      <c r="VQA184" s="434"/>
      <c r="VQB184" s="434"/>
      <c r="VQC184" s="434"/>
      <c r="VQD184" s="434"/>
      <c r="VQE184" s="434"/>
      <c r="VQF184" s="434"/>
      <c r="VQG184" s="434"/>
      <c r="VQH184" s="434"/>
      <c r="VQI184" s="434"/>
      <c r="VQJ184" s="434"/>
      <c r="VQK184" s="434"/>
      <c r="VQL184" s="434"/>
      <c r="VQM184" s="434"/>
      <c r="VQN184" s="434"/>
      <c r="VQO184" s="434"/>
      <c r="VQP184" s="434"/>
      <c r="VQQ184" s="434"/>
      <c r="VQR184" s="434"/>
      <c r="VQS184" s="434"/>
      <c r="VQT184" s="434"/>
      <c r="VQU184" s="434"/>
      <c r="VQV184" s="434"/>
      <c r="VQW184" s="434"/>
      <c r="VQX184" s="434"/>
      <c r="VQY184" s="434"/>
      <c r="VQZ184" s="434"/>
      <c r="VRA184" s="434"/>
      <c r="VRB184" s="434"/>
      <c r="VRC184" s="434"/>
      <c r="VRD184" s="434"/>
      <c r="VRE184" s="434"/>
      <c r="VRF184" s="434"/>
      <c r="VRG184" s="434"/>
      <c r="VRH184" s="434"/>
      <c r="VRI184" s="434"/>
      <c r="VRJ184" s="434"/>
      <c r="VRK184" s="434"/>
      <c r="VRL184" s="434"/>
      <c r="VRM184" s="434"/>
      <c r="VRN184" s="434"/>
      <c r="VRO184" s="434"/>
      <c r="VRP184" s="434"/>
      <c r="VRQ184" s="434"/>
      <c r="VRR184" s="434"/>
      <c r="VRS184" s="434"/>
      <c r="VRT184" s="434"/>
      <c r="VRU184" s="434"/>
      <c r="VRV184" s="434"/>
      <c r="VRW184" s="434"/>
      <c r="VSD184" s="434"/>
      <c r="VSE184" s="434"/>
      <c r="VSF184" s="434"/>
      <c r="VSG184" s="434"/>
      <c r="VSH184" s="434"/>
      <c r="VSI184" s="434"/>
      <c r="VSJ184" s="434"/>
      <c r="VSK184" s="434"/>
      <c r="VSL184" s="434"/>
      <c r="VSM184" s="434"/>
      <c r="VSN184" s="434"/>
      <c r="VSO184" s="434"/>
      <c r="VSP184" s="434"/>
      <c r="VSQ184" s="434"/>
      <c r="VSR184" s="434"/>
      <c r="VSS184" s="434"/>
      <c r="VST184" s="434"/>
      <c r="VSU184" s="434"/>
      <c r="VSV184" s="434"/>
      <c r="VSW184" s="434"/>
      <c r="VSX184" s="434"/>
      <c r="VSY184" s="434"/>
      <c r="VSZ184" s="434"/>
      <c r="VTA184" s="434"/>
      <c r="VTB184" s="434"/>
      <c r="VTC184" s="434"/>
      <c r="VTD184" s="434"/>
      <c r="VTE184" s="434"/>
      <c r="VTF184" s="434"/>
      <c r="VTG184" s="434"/>
      <c r="VTH184" s="434"/>
      <c r="VTI184" s="434"/>
      <c r="VTJ184" s="434"/>
      <c r="VTK184" s="434"/>
      <c r="VTL184" s="434"/>
      <c r="VTM184" s="434"/>
      <c r="VTN184" s="434"/>
      <c r="VTO184" s="434"/>
      <c r="VTP184" s="434"/>
      <c r="VTQ184" s="434"/>
      <c r="VTR184" s="434"/>
      <c r="VTS184" s="434"/>
      <c r="VTT184" s="434"/>
      <c r="VTU184" s="434"/>
      <c r="VTV184" s="434"/>
      <c r="VTW184" s="434"/>
      <c r="VTX184" s="434"/>
      <c r="VTY184" s="434"/>
      <c r="VTZ184" s="434"/>
      <c r="VUA184" s="434"/>
      <c r="VUB184" s="434"/>
      <c r="VUC184" s="434"/>
      <c r="VUD184" s="434"/>
      <c r="VUE184" s="434"/>
      <c r="VUF184" s="434"/>
      <c r="VUG184" s="434"/>
      <c r="VUH184" s="434"/>
      <c r="VUI184" s="434"/>
      <c r="VUJ184" s="434"/>
      <c r="VUK184" s="434"/>
      <c r="VUL184" s="434"/>
      <c r="VUM184" s="434"/>
      <c r="VUN184" s="434"/>
      <c r="VUO184" s="434"/>
      <c r="VUP184" s="434"/>
      <c r="VUQ184" s="434"/>
      <c r="VUR184" s="434"/>
      <c r="VUS184" s="434"/>
      <c r="VUT184" s="434"/>
      <c r="VUU184" s="434"/>
      <c r="VUV184" s="434"/>
      <c r="VUW184" s="434"/>
      <c r="VUX184" s="434"/>
      <c r="VUY184" s="434"/>
      <c r="VUZ184" s="434"/>
      <c r="VVA184" s="434"/>
      <c r="VVB184" s="434"/>
      <c r="VVC184" s="434"/>
      <c r="VVD184" s="434"/>
      <c r="VVE184" s="434"/>
      <c r="VVF184" s="434"/>
      <c r="VVG184" s="434"/>
      <c r="VVH184" s="434"/>
      <c r="VVI184" s="434"/>
      <c r="VVJ184" s="434"/>
      <c r="VVK184" s="434"/>
      <c r="VVL184" s="434"/>
      <c r="VVM184" s="434"/>
      <c r="VVN184" s="434"/>
      <c r="VVO184" s="434"/>
      <c r="VVP184" s="434"/>
      <c r="VVQ184" s="434"/>
      <c r="VVR184" s="434"/>
      <c r="VVS184" s="434"/>
      <c r="VVT184" s="434"/>
      <c r="VVU184" s="434"/>
      <c r="VVV184" s="434"/>
      <c r="VVW184" s="434"/>
      <c r="VVX184" s="434"/>
      <c r="VVY184" s="434"/>
      <c r="VVZ184" s="434"/>
      <c r="VWA184" s="434"/>
      <c r="VWB184" s="434"/>
      <c r="VWC184" s="434"/>
      <c r="VWD184" s="434"/>
      <c r="VWE184" s="434"/>
      <c r="VWF184" s="434"/>
      <c r="VWG184" s="434"/>
      <c r="VWH184" s="434"/>
      <c r="VWI184" s="434"/>
      <c r="VWJ184" s="434"/>
      <c r="VWK184" s="434"/>
      <c r="VWL184" s="434"/>
      <c r="VWM184" s="434"/>
      <c r="VWN184" s="434"/>
      <c r="VWO184" s="434"/>
      <c r="VWP184" s="434"/>
      <c r="VWQ184" s="434"/>
      <c r="VWR184" s="434"/>
      <c r="VWS184" s="434"/>
      <c r="VWT184" s="434"/>
      <c r="VWU184" s="434"/>
      <c r="VWV184" s="434"/>
      <c r="VWW184" s="434"/>
      <c r="VWX184" s="434"/>
      <c r="VWY184" s="434"/>
      <c r="VWZ184" s="434"/>
      <c r="VXA184" s="434"/>
      <c r="VXB184" s="434"/>
      <c r="VXC184" s="434"/>
      <c r="VXD184" s="434"/>
      <c r="VXE184" s="434"/>
      <c r="VXF184" s="434"/>
      <c r="VXG184" s="434"/>
      <c r="VXH184" s="434"/>
      <c r="VXI184" s="434"/>
      <c r="VXJ184" s="434"/>
      <c r="VXK184" s="434"/>
      <c r="VXL184" s="434"/>
      <c r="VXM184" s="434"/>
      <c r="VXN184" s="434"/>
      <c r="VXO184" s="434"/>
      <c r="VXP184" s="434"/>
      <c r="VXQ184" s="434"/>
      <c r="VXR184" s="434"/>
      <c r="VXS184" s="434"/>
      <c r="VXT184" s="434"/>
      <c r="VXU184" s="434"/>
      <c r="VXV184" s="434"/>
      <c r="VXW184" s="434"/>
      <c r="VXX184" s="434"/>
      <c r="VXY184" s="434"/>
      <c r="VXZ184" s="434"/>
      <c r="VYA184" s="434"/>
      <c r="VYB184" s="434"/>
      <c r="VYC184" s="434"/>
      <c r="VYD184" s="434"/>
      <c r="VYE184" s="434"/>
      <c r="VYF184" s="434"/>
      <c r="VYG184" s="434"/>
      <c r="VYH184" s="434"/>
      <c r="VYI184" s="434"/>
      <c r="VYJ184" s="434"/>
      <c r="VYK184" s="434"/>
      <c r="VYL184" s="434"/>
      <c r="VYM184" s="434"/>
      <c r="VYN184" s="434"/>
      <c r="VYO184" s="434"/>
      <c r="VYP184" s="434"/>
      <c r="VYQ184" s="434"/>
      <c r="VYR184" s="434"/>
      <c r="VYS184" s="434"/>
      <c r="VYT184" s="434"/>
      <c r="VYU184" s="434"/>
      <c r="VYV184" s="434"/>
      <c r="VYW184" s="434"/>
      <c r="VYX184" s="434"/>
      <c r="VYY184" s="434"/>
      <c r="VYZ184" s="434"/>
      <c r="VZA184" s="434"/>
      <c r="VZB184" s="434"/>
      <c r="VZC184" s="434"/>
      <c r="VZD184" s="434"/>
      <c r="VZE184" s="434"/>
      <c r="VZF184" s="434"/>
      <c r="VZG184" s="434"/>
      <c r="VZH184" s="434"/>
      <c r="VZI184" s="434"/>
      <c r="VZJ184" s="434"/>
      <c r="VZK184" s="434"/>
      <c r="VZL184" s="434"/>
      <c r="VZM184" s="434"/>
      <c r="VZN184" s="434"/>
      <c r="VZO184" s="434"/>
      <c r="VZP184" s="434"/>
      <c r="VZQ184" s="434"/>
      <c r="VZR184" s="434"/>
      <c r="VZS184" s="434"/>
      <c r="VZT184" s="434"/>
      <c r="VZU184" s="434"/>
      <c r="VZV184" s="434"/>
      <c r="VZW184" s="434"/>
      <c r="VZX184" s="434"/>
      <c r="VZY184" s="434"/>
      <c r="VZZ184" s="434"/>
      <c r="WAA184" s="434"/>
      <c r="WAB184" s="434"/>
      <c r="WAC184" s="434"/>
      <c r="WAD184" s="434"/>
      <c r="WAE184" s="434"/>
      <c r="WAF184" s="434"/>
      <c r="WAG184" s="434"/>
      <c r="WAH184" s="434"/>
      <c r="WAI184" s="434"/>
      <c r="WAJ184" s="434"/>
      <c r="WAK184" s="434"/>
      <c r="WAL184" s="434"/>
      <c r="WAM184" s="434"/>
      <c r="WAN184" s="434"/>
      <c r="WAO184" s="434"/>
      <c r="WAP184" s="434"/>
      <c r="WAQ184" s="434"/>
      <c r="WAR184" s="434"/>
      <c r="WAS184" s="434"/>
      <c r="WAT184" s="434"/>
      <c r="WAU184" s="434"/>
      <c r="WAV184" s="434"/>
      <c r="WAW184" s="434"/>
      <c r="WAX184" s="434"/>
      <c r="WAY184" s="434"/>
      <c r="WAZ184" s="434"/>
      <c r="WBA184" s="434"/>
      <c r="WBB184" s="434"/>
      <c r="WBC184" s="434"/>
      <c r="WBD184" s="434"/>
      <c r="WBE184" s="434"/>
      <c r="WBF184" s="434"/>
      <c r="WBG184" s="434"/>
      <c r="WBH184" s="434"/>
      <c r="WBI184" s="434"/>
      <c r="WBJ184" s="434"/>
      <c r="WBK184" s="434"/>
      <c r="WBL184" s="434"/>
      <c r="WBM184" s="434"/>
      <c r="WBN184" s="434"/>
      <c r="WBO184" s="434"/>
      <c r="WBP184" s="434"/>
      <c r="WBQ184" s="434"/>
      <c r="WBR184" s="434"/>
      <c r="WBS184" s="434"/>
      <c r="WBZ184" s="434"/>
      <c r="WCA184" s="434"/>
      <c r="WCB184" s="434"/>
      <c r="WCC184" s="434"/>
      <c r="WCD184" s="434"/>
      <c r="WCE184" s="434"/>
      <c r="WCF184" s="434"/>
      <c r="WCG184" s="434"/>
      <c r="WCH184" s="434"/>
      <c r="WCI184" s="434"/>
      <c r="WCJ184" s="434"/>
      <c r="WCK184" s="434"/>
      <c r="WCL184" s="434"/>
      <c r="WCM184" s="434"/>
      <c r="WCN184" s="434"/>
      <c r="WCO184" s="434"/>
      <c r="WCP184" s="434"/>
      <c r="WCQ184" s="434"/>
      <c r="WCR184" s="434"/>
      <c r="WCS184" s="434"/>
      <c r="WCT184" s="434"/>
      <c r="WCU184" s="434"/>
      <c r="WCV184" s="434"/>
      <c r="WCW184" s="434"/>
      <c r="WCX184" s="434"/>
      <c r="WCY184" s="434"/>
      <c r="WCZ184" s="434"/>
      <c r="WDA184" s="434"/>
      <c r="WDB184" s="434"/>
      <c r="WDC184" s="434"/>
      <c r="WDD184" s="434"/>
      <c r="WDE184" s="434"/>
      <c r="WDF184" s="434"/>
      <c r="WDG184" s="434"/>
      <c r="WDH184" s="434"/>
      <c r="WDI184" s="434"/>
      <c r="WDJ184" s="434"/>
      <c r="WDK184" s="434"/>
      <c r="WDL184" s="434"/>
      <c r="WDM184" s="434"/>
      <c r="WDN184" s="434"/>
      <c r="WDO184" s="434"/>
      <c r="WDP184" s="434"/>
      <c r="WDQ184" s="434"/>
      <c r="WDR184" s="434"/>
      <c r="WDS184" s="434"/>
      <c r="WDT184" s="434"/>
      <c r="WDU184" s="434"/>
      <c r="WDV184" s="434"/>
      <c r="WDW184" s="434"/>
      <c r="WDX184" s="434"/>
      <c r="WDY184" s="434"/>
      <c r="WDZ184" s="434"/>
      <c r="WEA184" s="434"/>
      <c r="WEB184" s="434"/>
      <c r="WEC184" s="434"/>
      <c r="WED184" s="434"/>
      <c r="WEE184" s="434"/>
      <c r="WEF184" s="434"/>
      <c r="WEG184" s="434"/>
      <c r="WEH184" s="434"/>
      <c r="WEI184" s="434"/>
      <c r="WEJ184" s="434"/>
      <c r="WEK184" s="434"/>
      <c r="WEL184" s="434"/>
      <c r="WEM184" s="434"/>
      <c r="WEN184" s="434"/>
      <c r="WEO184" s="434"/>
      <c r="WEP184" s="434"/>
      <c r="WEQ184" s="434"/>
      <c r="WER184" s="434"/>
      <c r="WES184" s="434"/>
      <c r="WET184" s="434"/>
      <c r="WEU184" s="434"/>
      <c r="WEV184" s="434"/>
      <c r="WEW184" s="434"/>
      <c r="WEX184" s="434"/>
      <c r="WEY184" s="434"/>
      <c r="WEZ184" s="434"/>
      <c r="WFA184" s="434"/>
      <c r="WFB184" s="434"/>
      <c r="WFC184" s="434"/>
      <c r="WFD184" s="434"/>
      <c r="WFE184" s="434"/>
      <c r="WFF184" s="434"/>
      <c r="WFG184" s="434"/>
      <c r="WFH184" s="434"/>
      <c r="WFI184" s="434"/>
      <c r="WFJ184" s="434"/>
      <c r="WFK184" s="434"/>
      <c r="WFL184" s="434"/>
      <c r="WFM184" s="434"/>
      <c r="WFN184" s="434"/>
      <c r="WFO184" s="434"/>
      <c r="WFP184" s="434"/>
      <c r="WFQ184" s="434"/>
      <c r="WFR184" s="434"/>
      <c r="WFS184" s="434"/>
      <c r="WFT184" s="434"/>
      <c r="WFU184" s="434"/>
      <c r="WFV184" s="434"/>
      <c r="WFW184" s="434"/>
      <c r="WFX184" s="434"/>
      <c r="WFY184" s="434"/>
      <c r="WFZ184" s="434"/>
      <c r="WGA184" s="434"/>
      <c r="WGB184" s="434"/>
      <c r="WGC184" s="434"/>
      <c r="WGD184" s="434"/>
      <c r="WGE184" s="434"/>
      <c r="WGF184" s="434"/>
      <c r="WGG184" s="434"/>
      <c r="WGH184" s="434"/>
      <c r="WGI184" s="434"/>
      <c r="WGJ184" s="434"/>
      <c r="WGK184" s="434"/>
      <c r="WGL184" s="434"/>
      <c r="WGM184" s="434"/>
      <c r="WGN184" s="434"/>
      <c r="WGO184" s="434"/>
      <c r="WGP184" s="434"/>
      <c r="WGQ184" s="434"/>
      <c r="WGR184" s="434"/>
      <c r="WGS184" s="434"/>
      <c r="WGT184" s="434"/>
      <c r="WGU184" s="434"/>
      <c r="WGV184" s="434"/>
      <c r="WGW184" s="434"/>
      <c r="WGX184" s="434"/>
      <c r="WGY184" s="434"/>
      <c r="WGZ184" s="434"/>
      <c r="WHA184" s="434"/>
      <c r="WHB184" s="434"/>
      <c r="WHC184" s="434"/>
      <c r="WHD184" s="434"/>
      <c r="WHE184" s="434"/>
      <c r="WHF184" s="434"/>
      <c r="WHG184" s="434"/>
      <c r="WHH184" s="434"/>
      <c r="WHI184" s="434"/>
      <c r="WHJ184" s="434"/>
      <c r="WHK184" s="434"/>
      <c r="WHL184" s="434"/>
      <c r="WHM184" s="434"/>
      <c r="WHN184" s="434"/>
      <c r="WHO184" s="434"/>
      <c r="WHP184" s="434"/>
      <c r="WHQ184" s="434"/>
      <c r="WHR184" s="434"/>
      <c r="WHS184" s="434"/>
      <c r="WHT184" s="434"/>
      <c r="WHU184" s="434"/>
      <c r="WHV184" s="434"/>
      <c r="WHW184" s="434"/>
      <c r="WHX184" s="434"/>
      <c r="WHY184" s="434"/>
      <c r="WHZ184" s="434"/>
      <c r="WIA184" s="434"/>
      <c r="WIB184" s="434"/>
      <c r="WIC184" s="434"/>
      <c r="WID184" s="434"/>
      <c r="WIE184" s="434"/>
      <c r="WIF184" s="434"/>
      <c r="WIG184" s="434"/>
      <c r="WIH184" s="434"/>
      <c r="WII184" s="434"/>
      <c r="WIJ184" s="434"/>
      <c r="WIK184" s="434"/>
      <c r="WIL184" s="434"/>
      <c r="WIM184" s="434"/>
      <c r="WIN184" s="434"/>
      <c r="WIO184" s="434"/>
      <c r="WIP184" s="434"/>
      <c r="WIQ184" s="434"/>
      <c r="WIR184" s="434"/>
      <c r="WIS184" s="434"/>
      <c r="WIT184" s="434"/>
      <c r="WIU184" s="434"/>
      <c r="WIV184" s="434"/>
      <c r="WIW184" s="434"/>
      <c r="WIX184" s="434"/>
      <c r="WIY184" s="434"/>
      <c r="WIZ184" s="434"/>
      <c r="WJA184" s="434"/>
      <c r="WJB184" s="434"/>
      <c r="WJC184" s="434"/>
      <c r="WJD184" s="434"/>
      <c r="WJE184" s="434"/>
      <c r="WJF184" s="434"/>
      <c r="WJG184" s="434"/>
      <c r="WJH184" s="434"/>
      <c r="WJI184" s="434"/>
      <c r="WJJ184" s="434"/>
      <c r="WJK184" s="434"/>
      <c r="WJL184" s="434"/>
      <c r="WJM184" s="434"/>
      <c r="WJN184" s="434"/>
      <c r="WJO184" s="434"/>
      <c r="WJP184" s="434"/>
      <c r="WJQ184" s="434"/>
      <c r="WJR184" s="434"/>
      <c r="WJS184" s="434"/>
      <c r="WJT184" s="434"/>
      <c r="WJU184" s="434"/>
      <c r="WJV184" s="434"/>
      <c r="WJW184" s="434"/>
      <c r="WJX184" s="434"/>
      <c r="WJY184" s="434"/>
      <c r="WJZ184" s="434"/>
      <c r="WKA184" s="434"/>
      <c r="WKB184" s="434"/>
      <c r="WKC184" s="434"/>
      <c r="WKD184" s="434"/>
      <c r="WKE184" s="434"/>
      <c r="WKF184" s="434"/>
      <c r="WKG184" s="434"/>
      <c r="WKH184" s="434"/>
      <c r="WKI184" s="434"/>
      <c r="WKJ184" s="434"/>
      <c r="WKK184" s="434"/>
      <c r="WKL184" s="434"/>
      <c r="WKM184" s="434"/>
      <c r="WKN184" s="434"/>
      <c r="WKO184" s="434"/>
      <c r="WKP184" s="434"/>
      <c r="WKQ184" s="434"/>
      <c r="WKR184" s="434"/>
      <c r="WKS184" s="434"/>
      <c r="WKT184" s="434"/>
      <c r="WKU184" s="434"/>
      <c r="WKV184" s="434"/>
      <c r="WKW184" s="434"/>
      <c r="WKX184" s="434"/>
      <c r="WKY184" s="434"/>
      <c r="WKZ184" s="434"/>
      <c r="WLA184" s="434"/>
      <c r="WLB184" s="434"/>
      <c r="WLC184" s="434"/>
      <c r="WLD184" s="434"/>
      <c r="WLE184" s="434"/>
      <c r="WLF184" s="434"/>
      <c r="WLG184" s="434"/>
      <c r="WLH184" s="434"/>
      <c r="WLI184" s="434"/>
      <c r="WLJ184" s="434"/>
      <c r="WLK184" s="434"/>
      <c r="WLL184" s="434"/>
      <c r="WLM184" s="434"/>
      <c r="WLN184" s="434"/>
      <c r="WLO184" s="434"/>
      <c r="WLV184" s="434"/>
      <c r="WLW184" s="434"/>
      <c r="WLX184" s="434"/>
      <c r="WLY184" s="434"/>
      <c r="WLZ184" s="434"/>
      <c r="WMA184" s="434"/>
      <c r="WMB184" s="434"/>
      <c r="WMC184" s="434"/>
      <c r="WMD184" s="434"/>
      <c r="WME184" s="434"/>
      <c r="WMF184" s="434"/>
      <c r="WMG184" s="434"/>
      <c r="WMH184" s="434"/>
      <c r="WMI184" s="434"/>
      <c r="WMJ184" s="434"/>
      <c r="WMK184" s="434"/>
      <c r="WML184" s="434"/>
      <c r="WMM184" s="434"/>
      <c r="WMN184" s="434"/>
      <c r="WMO184" s="434"/>
      <c r="WMP184" s="434"/>
      <c r="WMQ184" s="434"/>
      <c r="WMR184" s="434"/>
      <c r="WMS184" s="434"/>
      <c r="WMT184" s="434"/>
      <c r="WMU184" s="434"/>
      <c r="WMV184" s="434"/>
      <c r="WMW184" s="434"/>
      <c r="WMX184" s="434"/>
      <c r="WMY184" s="434"/>
      <c r="WMZ184" s="434"/>
      <c r="WNA184" s="434"/>
      <c r="WNB184" s="434"/>
      <c r="WNC184" s="434"/>
      <c r="WND184" s="434"/>
      <c r="WNE184" s="434"/>
      <c r="WNF184" s="434"/>
      <c r="WNG184" s="434"/>
      <c r="WNH184" s="434"/>
      <c r="WNI184" s="434"/>
      <c r="WNJ184" s="434"/>
      <c r="WNK184" s="434"/>
      <c r="WNL184" s="434"/>
      <c r="WNM184" s="434"/>
      <c r="WNN184" s="434"/>
      <c r="WNO184" s="434"/>
      <c r="WNP184" s="434"/>
      <c r="WNQ184" s="434"/>
      <c r="WNR184" s="434"/>
      <c r="WNS184" s="434"/>
      <c r="WNT184" s="434"/>
      <c r="WNU184" s="434"/>
      <c r="WNV184" s="434"/>
      <c r="WNW184" s="434"/>
      <c r="WNX184" s="434"/>
      <c r="WNY184" s="434"/>
      <c r="WNZ184" s="434"/>
      <c r="WOA184" s="434"/>
      <c r="WOB184" s="434"/>
      <c r="WOC184" s="434"/>
      <c r="WOD184" s="434"/>
      <c r="WOE184" s="434"/>
      <c r="WOF184" s="434"/>
      <c r="WOG184" s="434"/>
      <c r="WOH184" s="434"/>
      <c r="WOI184" s="434"/>
      <c r="WOJ184" s="434"/>
      <c r="WOK184" s="434"/>
      <c r="WOL184" s="434"/>
      <c r="WOM184" s="434"/>
      <c r="WON184" s="434"/>
      <c r="WOO184" s="434"/>
      <c r="WOP184" s="434"/>
      <c r="WOQ184" s="434"/>
      <c r="WOR184" s="434"/>
      <c r="WOS184" s="434"/>
      <c r="WOT184" s="434"/>
      <c r="WOU184" s="434"/>
      <c r="WOV184" s="434"/>
      <c r="WOW184" s="434"/>
      <c r="WOX184" s="434"/>
      <c r="WOY184" s="434"/>
      <c r="WOZ184" s="434"/>
      <c r="WPA184" s="434"/>
      <c r="WPB184" s="434"/>
      <c r="WPC184" s="434"/>
      <c r="WPD184" s="434"/>
      <c r="WPE184" s="434"/>
      <c r="WPF184" s="434"/>
      <c r="WPG184" s="434"/>
      <c r="WPH184" s="434"/>
      <c r="WPI184" s="434"/>
      <c r="WPJ184" s="434"/>
      <c r="WPK184" s="434"/>
      <c r="WPL184" s="434"/>
      <c r="WPM184" s="434"/>
      <c r="WPN184" s="434"/>
      <c r="WPO184" s="434"/>
      <c r="WPP184" s="434"/>
      <c r="WPQ184" s="434"/>
      <c r="WPR184" s="434"/>
      <c r="WPS184" s="434"/>
      <c r="WPT184" s="434"/>
      <c r="WPU184" s="434"/>
      <c r="WPV184" s="434"/>
      <c r="WPW184" s="434"/>
      <c r="WPX184" s="434"/>
      <c r="WPY184" s="434"/>
      <c r="WPZ184" s="434"/>
      <c r="WQA184" s="434"/>
      <c r="WQB184" s="434"/>
      <c r="WQC184" s="434"/>
      <c r="WQD184" s="434"/>
      <c r="WQE184" s="434"/>
      <c r="WQF184" s="434"/>
      <c r="WQG184" s="434"/>
      <c r="WQH184" s="434"/>
      <c r="WQI184" s="434"/>
      <c r="WQJ184" s="434"/>
      <c r="WQK184" s="434"/>
      <c r="WQL184" s="434"/>
      <c r="WQM184" s="434"/>
      <c r="WQN184" s="434"/>
      <c r="WQO184" s="434"/>
      <c r="WQP184" s="434"/>
      <c r="WQQ184" s="434"/>
      <c r="WQR184" s="434"/>
      <c r="WQS184" s="434"/>
      <c r="WQT184" s="434"/>
      <c r="WQU184" s="434"/>
      <c r="WQV184" s="434"/>
      <c r="WQW184" s="434"/>
      <c r="WQX184" s="434"/>
      <c r="WQY184" s="434"/>
      <c r="WQZ184" s="434"/>
      <c r="WRA184" s="434"/>
      <c r="WRB184" s="434"/>
      <c r="WRC184" s="434"/>
      <c r="WRD184" s="434"/>
      <c r="WRE184" s="434"/>
      <c r="WRF184" s="434"/>
      <c r="WRG184" s="434"/>
      <c r="WRH184" s="434"/>
      <c r="WRI184" s="434"/>
      <c r="WRJ184" s="434"/>
      <c r="WRK184" s="434"/>
      <c r="WRL184" s="434"/>
      <c r="WRM184" s="434"/>
      <c r="WRN184" s="434"/>
      <c r="WRO184" s="434"/>
      <c r="WRP184" s="434"/>
      <c r="WRQ184" s="434"/>
      <c r="WRR184" s="434"/>
      <c r="WRS184" s="434"/>
      <c r="WRT184" s="434"/>
      <c r="WRU184" s="434"/>
      <c r="WRV184" s="434"/>
      <c r="WRW184" s="434"/>
      <c r="WRX184" s="434"/>
      <c r="WRY184" s="434"/>
      <c r="WRZ184" s="434"/>
      <c r="WSA184" s="434"/>
      <c r="WSB184" s="434"/>
      <c r="WSC184" s="434"/>
      <c r="WSD184" s="434"/>
      <c r="WSE184" s="434"/>
      <c r="WSF184" s="434"/>
      <c r="WSG184" s="434"/>
      <c r="WSH184" s="434"/>
      <c r="WSI184" s="434"/>
      <c r="WSJ184" s="434"/>
      <c r="WSK184" s="434"/>
      <c r="WSL184" s="434"/>
      <c r="WSM184" s="434"/>
      <c r="WSN184" s="434"/>
      <c r="WSO184" s="434"/>
      <c r="WSP184" s="434"/>
      <c r="WSQ184" s="434"/>
      <c r="WSR184" s="434"/>
      <c r="WSS184" s="434"/>
      <c r="WST184" s="434"/>
      <c r="WSU184" s="434"/>
      <c r="WSV184" s="434"/>
      <c r="WSW184" s="434"/>
      <c r="WSX184" s="434"/>
      <c r="WSY184" s="434"/>
      <c r="WSZ184" s="434"/>
      <c r="WTA184" s="434"/>
      <c r="WTB184" s="434"/>
      <c r="WTC184" s="434"/>
      <c r="WTD184" s="434"/>
      <c r="WTE184" s="434"/>
      <c r="WTF184" s="434"/>
      <c r="WTG184" s="434"/>
      <c r="WTH184" s="434"/>
      <c r="WTI184" s="434"/>
      <c r="WTJ184" s="434"/>
      <c r="WTK184" s="434"/>
      <c r="WTL184" s="434"/>
      <c r="WTM184" s="434"/>
      <c r="WTN184" s="434"/>
      <c r="WTO184" s="434"/>
      <c r="WTP184" s="434"/>
      <c r="WTQ184" s="434"/>
      <c r="WTR184" s="434"/>
      <c r="WTS184" s="434"/>
      <c r="WTT184" s="434"/>
      <c r="WTU184" s="434"/>
      <c r="WTV184" s="434"/>
      <c r="WTW184" s="434"/>
      <c r="WTX184" s="434"/>
      <c r="WTY184" s="434"/>
      <c r="WTZ184" s="434"/>
      <c r="WUA184" s="434"/>
      <c r="WUB184" s="434"/>
      <c r="WUC184" s="434"/>
      <c r="WUD184" s="434"/>
      <c r="WUE184" s="434"/>
      <c r="WUF184" s="434"/>
      <c r="WUG184" s="434"/>
      <c r="WUH184" s="434"/>
      <c r="WUI184" s="434"/>
      <c r="WUJ184" s="434"/>
      <c r="WUK184" s="434"/>
      <c r="WUL184" s="434"/>
      <c r="WUM184" s="434"/>
      <c r="WUN184" s="434"/>
      <c r="WUO184" s="434"/>
      <c r="WUP184" s="434"/>
      <c r="WUQ184" s="434"/>
      <c r="WUR184" s="434"/>
      <c r="WUS184" s="434"/>
      <c r="WUT184" s="434"/>
      <c r="WUU184" s="434"/>
      <c r="WUV184" s="434"/>
      <c r="WUW184" s="434"/>
      <c r="WUX184" s="434"/>
      <c r="WUY184" s="434"/>
      <c r="WUZ184" s="434"/>
      <c r="WVA184" s="434"/>
      <c r="WVB184" s="434"/>
      <c r="WVC184" s="434"/>
      <c r="WVD184" s="434"/>
      <c r="WVE184" s="434"/>
      <c r="WVF184" s="434"/>
      <c r="WVG184" s="434"/>
      <c r="WVH184" s="434"/>
      <c r="WVI184" s="434"/>
      <c r="WVJ184" s="434"/>
      <c r="WVK184" s="434"/>
      <c r="WVR184" s="434"/>
      <c r="WVS184" s="434"/>
      <c r="WVT184" s="434"/>
      <c r="WVU184" s="434"/>
      <c r="WVV184" s="434"/>
      <c r="WVW184" s="434"/>
      <c r="WVX184" s="434"/>
      <c r="WVY184" s="434"/>
      <c r="WVZ184" s="434"/>
      <c r="WWA184" s="434"/>
      <c r="WWB184" s="434"/>
      <c r="WWC184" s="434"/>
      <c r="WWD184" s="434"/>
      <c r="WWE184" s="434"/>
      <c r="WWF184" s="434"/>
      <c r="WWG184" s="434"/>
      <c r="WWH184" s="434"/>
      <c r="WWI184" s="434"/>
      <c r="WWJ184" s="434"/>
      <c r="WWK184" s="434"/>
      <c r="WWL184" s="434"/>
      <c r="WWM184" s="434"/>
      <c r="WWN184" s="434"/>
      <c r="WWO184" s="434"/>
      <c r="WWP184" s="434"/>
      <c r="WWQ184" s="434"/>
      <c r="WWR184" s="434"/>
      <c r="WWS184" s="434"/>
      <c r="WWT184" s="434"/>
      <c r="WWU184" s="434"/>
      <c r="WWV184" s="434"/>
      <c r="WWW184" s="434"/>
      <c r="WWX184" s="434"/>
      <c r="WWY184" s="434"/>
      <c r="WWZ184" s="434"/>
      <c r="WXA184" s="434"/>
      <c r="WXB184" s="434"/>
      <c r="WXC184" s="434"/>
      <c r="WXD184" s="434"/>
      <c r="WXE184" s="434"/>
      <c r="WXF184" s="434"/>
      <c r="WXG184" s="434"/>
      <c r="WXH184" s="434"/>
      <c r="WXI184" s="434"/>
      <c r="WXJ184" s="434"/>
      <c r="WXK184" s="434"/>
      <c r="WXL184" s="434"/>
      <c r="WXM184" s="434"/>
      <c r="WXN184" s="434"/>
      <c r="WXO184" s="434"/>
      <c r="WXP184" s="434"/>
      <c r="WXQ184" s="434"/>
      <c r="WXR184" s="434"/>
      <c r="WXS184" s="434"/>
      <c r="WXT184" s="434"/>
      <c r="WXU184" s="434"/>
      <c r="WXV184" s="434"/>
      <c r="WXW184" s="434"/>
      <c r="WXX184" s="434"/>
      <c r="WXY184" s="434"/>
      <c r="WXZ184" s="434"/>
      <c r="WYA184" s="434"/>
      <c r="WYB184" s="434"/>
      <c r="WYC184" s="434"/>
      <c r="WYD184" s="434"/>
      <c r="WYE184" s="434"/>
      <c r="WYF184" s="434"/>
      <c r="WYG184" s="434"/>
      <c r="WYH184" s="434"/>
      <c r="WYI184" s="434"/>
      <c r="WYJ184" s="434"/>
      <c r="WYK184" s="434"/>
      <c r="WYL184" s="434"/>
      <c r="WYM184" s="434"/>
      <c r="WYN184" s="434"/>
      <c r="WYO184" s="434"/>
      <c r="WYP184" s="434"/>
      <c r="WYQ184" s="434"/>
      <c r="WYR184" s="434"/>
      <c r="WYS184" s="434"/>
      <c r="WYT184" s="434"/>
      <c r="WYU184" s="434"/>
      <c r="WYV184" s="434"/>
      <c r="WYW184" s="434"/>
      <c r="WYX184" s="434"/>
      <c r="WYY184" s="434"/>
      <c r="WYZ184" s="434"/>
      <c r="WZA184" s="434"/>
      <c r="WZB184" s="434"/>
      <c r="WZC184" s="434"/>
      <c r="WZD184" s="434"/>
      <c r="WZE184" s="434"/>
      <c r="WZF184" s="434"/>
      <c r="WZG184" s="434"/>
      <c r="WZH184" s="434"/>
      <c r="WZI184" s="434"/>
      <c r="WZJ184" s="434"/>
      <c r="WZK184" s="434"/>
      <c r="WZL184" s="434"/>
      <c r="WZM184" s="434"/>
      <c r="WZN184" s="434"/>
      <c r="WZO184" s="434"/>
      <c r="WZP184" s="434"/>
      <c r="WZQ184" s="434"/>
      <c r="WZR184" s="434"/>
      <c r="WZS184" s="434"/>
      <c r="WZT184" s="434"/>
      <c r="WZU184" s="434"/>
      <c r="WZV184" s="434"/>
      <c r="WZW184" s="434"/>
      <c r="WZX184" s="434"/>
      <c r="WZY184" s="434"/>
      <c r="WZZ184" s="434"/>
      <c r="XAA184" s="434"/>
      <c r="XAB184" s="434"/>
      <c r="XAC184" s="434"/>
      <c r="XAD184" s="434"/>
      <c r="XAE184" s="434"/>
      <c r="XAF184" s="434"/>
      <c r="XAG184" s="434"/>
      <c r="XAH184" s="434"/>
      <c r="XAI184" s="434"/>
      <c r="XAJ184" s="434"/>
      <c r="XAK184" s="434"/>
      <c r="XAL184" s="434"/>
      <c r="XAM184" s="434"/>
      <c r="XAN184" s="434"/>
      <c r="XAO184" s="434"/>
      <c r="XAP184" s="434"/>
      <c r="XAQ184" s="434"/>
      <c r="XAR184" s="434"/>
      <c r="XAS184" s="434"/>
      <c r="XAT184" s="434"/>
      <c r="XAU184" s="434"/>
      <c r="XAV184" s="434"/>
      <c r="XAW184" s="434"/>
      <c r="XAX184" s="434"/>
      <c r="XAY184" s="434"/>
      <c r="XAZ184" s="434"/>
      <c r="XBA184" s="434"/>
      <c r="XBB184" s="434"/>
      <c r="XBC184" s="434"/>
      <c r="XBD184" s="434"/>
      <c r="XBE184" s="434"/>
      <c r="XBF184" s="434"/>
      <c r="XBG184" s="434"/>
      <c r="XBH184" s="434"/>
      <c r="XBI184" s="434"/>
      <c r="XBJ184" s="434"/>
      <c r="XBK184" s="434"/>
      <c r="XBL184" s="434"/>
      <c r="XBM184" s="434"/>
      <c r="XBN184" s="434"/>
      <c r="XBO184" s="434"/>
      <c r="XBP184" s="434"/>
      <c r="XBQ184" s="434"/>
      <c r="XBR184" s="434"/>
      <c r="XBS184" s="434"/>
      <c r="XBT184" s="434"/>
      <c r="XBU184" s="434"/>
      <c r="XBV184" s="434"/>
      <c r="XBW184" s="434"/>
      <c r="XBX184" s="434"/>
      <c r="XBY184" s="434"/>
      <c r="XBZ184" s="434"/>
      <c r="XCA184" s="434"/>
      <c r="XCB184" s="434"/>
      <c r="XCC184" s="434"/>
      <c r="XCD184" s="434"/>
      <c r="XCE184" s="434"/>
      <c r="XCF184" s="434"/>
      <c r="XCG184" s="434"/>
      <c r="XCH184" s="434"/>
      <c r="XCI184" s="434"/>
      <c r="XCJ184" s="434"/>
      <c r="XCK184" s="434"/>
      <c r="XCL184" s="434"/>
      <c r="XCM184" s="434"/>
      <c r="XCN184" s="434"/>
      <c r="XCO184" s="434"/>
      <c r="XCP184" s="434"/>
      <c r="XCQ184" s="434"/>
      <c r="XCR184" s="434"/>
      <c r="XCS184" s="434"/>
      <c r="XCT184" s="434"/>
      <c r="XCU184" s="434"/>
      <c r="XCV184" s="434"/>
      <c r="XCW184" s="434"/>
      <c r="XCX184" s="434"/>
      <c r="XCY184" s="434"/>
      <c r="XCZ184" s="434"/>
      <c r="XDA184" s="434"/>
      <c r="XDB184" s="434"/>
      <c r="XDC184" s="434"/>
      <c r="XDD184" s="434"/>
      <c r="XDE184" s="434"/>
      <c r="XDF184" s="434"/>
      <c r="XDG184" s="434"/>
      <c r="XDH184" s="434"/>
      <c r="XDI184" s="434"/>
      <c r="XDJ184" s="434"/>
      <c r="XDK184" s="434"/>
      <c r="XDL184" s="434"/>
      <c r="XDM184" s="434"/>
      <c r="XDN184" s="434"/>
      <c r="XDO184" s="434"/>
      <c r="XDP184" s="434"/>
      <c r="XDQ184" s="434"/>
      <c r="XDR184" s="434"/>
      <c r="XDS184" s="434"/>
      <c r="XDT184" s="434"/>
      <c r="XDU184" s="434"/>
      <c r="XDV184" s="434"/>
      <c r="XDW184" s="434"/>
      <c r="XDX184" s="434"/>
      <c r="XDY184" s="434"/>
      <c r="XDZ184" s="434"/>
      <c r="XEA184" s="434"/>
      <c r="XEB184" s="434"/>
      <c r="XEC184" s="434"/>
      <c r="XED184" s="434"/>
      <c r="XEE184" s="434"/>
      <c r="XEF184" s="434"/>
      <c r="XEG184" s="434"/>
      <c r="XEH184" s="434"/>
      <c r="XEI184" s="434"/>
      <c r="XEJ184" s="434"/>
      <c r="XEK184" s="434"/>
      <c r="XEL184" s="434"/>
      <c r="XEM184" s="434"/>
      <c r="XEN184" s="434"/>
      <c r="XEO184" s="434"/>
      <c r="XEP184" s="434"/>
      <c r="XEQ184" s="434"/>
      <c r="XER184" s="434"/>
      <c r="XES184" s="434"/>
      <c r="XET184" s="434"/>
      <c r="XEU184" s="434"/>
      <c r="XEV184" s="434"/>
      <c r="XEW184" s="434"/>
      <c r="XEX184" s="434"/>
      <c r="XEY184" s="434"/>
      <c r="XEZ184" s="434"/>
      <c r="XFA184" s="434"/>
      <c r="XFB184" s="434"/>
      <c r="XFC184" s="434"/>
    </row>
    <row r="185" spans="1:16383" ht="15.75" x14ac:dyDescent="0.25">
      <c r="A185" s="488"/>
      <c r="B185" s="253"/>
      <c r="C185" s="253"/>
      <c r="D185" s="368"/>
      <c r="E185" s="368"/>
      <c r="F185" s="368"/>
    </row>
    <row r="186" spans="1:16383" ht="15.75" hidden="1" x14ac:dyDescent="0.25">
      <c r="A186" s="489"/>
      <c r="B186" s="490"/>
      <c r="C186" s="490"/>
      <c r="D186" s="369"/>
      <c r="E186" s="369"/>
      <c r="F186" s="369"/>
    </row>
    <row r="187" spans="1:16383" ht="15.75" hidden="1" x14ac:dyDescent="0.25">
      <c r="A187" s="380"/>
      <c r="B187" s="490"/>
      <c r="C187" s="490"/>
      <c r="D187" s="369"/>
      <c r="E187" s="369"/>
      <c r="F187" s="369"/>
    </row>
    <row r="188" spans="1:16383" ht="15.75" hidden="1" x14ac:dyDescent="0.25">
      <c r="A188" s="380"/>
      <c r="B188" s="490"/>
      <c r="C188" s="490"/>
      <c r="D188" s="369"/>
      <c r="E188" s="369"/>
      <c r="F188" s="369"/>
    </row>
    <row r="189" spans="1:16383" ht="15.75" x14ac:dyDescent="0.25">
      <c r="A189" s="491"/>
      <c r="B189" s="491"/>
      <c r="C189" s="491"/>
      <c r="D189" s="366"/>
      <c r="E189" s="366"/>
      <c r="F189" s="366"/>
    </row>
    <row r="190" spans="1:16383" ht="15.75" x14ac:dyDescent="0.25">
      <c r="A190" s="491"/>
      <c r="B190" s="491"/>
      <c r="C190" s="491"/>
      <c r="D190" s="366"/>
      <c r="E190" s="367"/>
      <c r="F190" s="367"/>
    </row>
    <row r="191" spans="1:16383" ht="15.75" x14ac:dyDescent="0.25">
      <c r="A191" s="491"/>
      <c r="B191" s="491"/>
      <c r="C191" s="491"/>
      <c r="D191" s="366"/>
      <c r="E191" s="367"/>
      <c r="F191" s="367"/>
    </row>
    <row r="192" spans="1:16383" ht="15.75" x14ac:dyDescent="0.25">
      <c r="A192" s="491"/>
      <c r="B192" s="491"/>
      <c r="C192" s="491"/>
      <c r="D192" s="366"/>
      <c r="E192" s="367"/>
      <c r="F192" s="367"/>
    </row>
    <row r="193" spans="1:6" ht="15.75" x14ac:dyDescent="0.25">
      <c r="A193" s="491"/>
      <c r="B193" s="491"/>
      <c r="C193" s="491"/>
      <c r="D193" s="366"/>
      <c r="E193" s="367"/>
      <c r="F193" s="367"/>
    </row>
    <row r="194" spans="1:6" ht="15.75" x14ac:dyDescent="0.25">
      <c r="A194" s="491"/>
      <c r="B194" s="491"/>
      <c r="C194" s="491"/>
      <c r="D194" s="366"/>
      <c r="E194" s="367"/>
      <c r="F194" s="367"/>
    </row>
    <row r="195" spans="1:6" ht="15.75" x14ac:dyDescent="0.25">
      <c r="A195" s="491"/>
      <c r="B195" s="491"/>
      <c r="C195" s="491"/>
      <c r="D195" s="366"/>
      <c r="E195" s="367"/>
      <c r="F195" s="367"/>
    </row>
    <row r="196" spans="1:6" ht="15.75" x14ac:dyDescent="0.25">
      <c r="A196" s="491"/>
      <c r="B196" s="491"/>
      <c r="C196" s="491"/>
      <c r="D196" s="366"/>
      <c r="E196" s="367"/>
      <c r="F196" s="367"/>
    </row>
    <row r="197" spans="1:6" ht="15.75" x14ac:dyDescent="0.25">
      <c r="A197" s="491"/>
      <c r="B197" s="491"/>
      <c r="C197" s="491"/>
      <c r="D197" s="366"/>
      <c r="E197" s="367"/>
      <c r="F197" s="367"/>
    </row>
  </sheetData>
  <autoFilter ref="A14:D169">
    <filterColumn colId="3">
      <filters>
        <filter val="1 000 000,00"/>
        <filter val="1 000,00"/>
        <filter val="1 098 600 867,00"/>
        <filter val="1 171 000,00"/>
        <filter val="1 185 600,00"/>
        <filter val="1 230 000,00"/>
        <filter val="1 243 000,00"/>
        <filter val="1 400,00"/>
        <filter val="1 448 652,00"/>
        <filter val="1 598 903,00"/>
        <filter val="1 699 348,00"/>
        <filter val="1 700 000,00"/>
        <filter val="1 735 300,00"/>
        <filter val="10 767 100,00"/>
        <filter val="11 753 000,00"/>
        <filter val="12 129 000,00"/>
        <filter val="12 800 326,00"/>
        <filter val="139 087 414,16"/>
        <filter val="14 254,03"/>
        <filter val="148 000,00"/>
        <filter val="150 000,00"/>
        <filter val="152 545 600,00"/>
        <filter val="178 495 800,00"/>
        <filter val="18 000 000,00"/>
        <filter val="18 195 000,00"/>
        <filter val="188 850 678,00"/>
        <filter val="19 660 400,00"/>
        <filter val="2 170 600,00"/>
        <filter val="2 472 000,00"/>
        <filter val="2 693 500,00"/>
        <filter val="2 772 152,00"/>
        <filter val="2 920 900,00"/>
        <filter val="2 972 000,00"/>
        <filter val="22 129 807,00"/>
        <filter val="222 952 240,00"/>
        <filter val="230 000,00"/>
        <filter val="245 542 700,00"/>
        <filter val="26 021 300,00"/>
        <filter val="3 148 000,00"/>
        <filter val="3 193 500,00"/>
        <filter val="3 343 000,00"/>
        <filter val="3 344 000,00"/>
        <filter val="3 394 000,00"/>
        <filter val="3 567 200,00"/>
        <filter val="30 118 500,00"/>
        <filter val="30 385 074,00"/>
        <filter val="32 169 000,00"/>
        <filter val="34 646 100,00"/>
        <filter val="35 564 500,00"/>
        <filter val="38 119 000,00"/>
        <filter val="4 755 300,00"/>
        <filter val="405 100,00"/>
        <filter val="41 720 216,84"/>
        <filter val="41 733 648,00"/>
        <filter val="42 075 190,00"/>
        <filter val="48 957 748,00"/>
        <filter val="5 186 500,00"/>
        <filter val="5 270 895,00"/>
        <filter val="5 300 000,00"/>
        <filter val="5 407 599,00"/>
        <filter val="5 487 400,00"/>
        <filter val="5 530 000,00"/>
        <filter val="5 598 600,00"/>
        <filter val="5 800 000,00"/>
        <filter val="50 000,00"/>
        <filter val="500 000,00"/>
        <filter val="514 400,00"/>
        <filter val="52 210 202,00"/>
        <filter val="523 463 266,00"/>
        <filter val="543 408,93"/>
        <filter val="55 000,00"/>
        <filter val="57 119 026,00"/>
        <filter val="57 947 300,00"/>
        <filter val="59 000,00"/>
        <filter val="6 305 900,00"/>
        <filter val="64 218 774,00"/>
        <filter val="65 000,00"/>
        <filter val="65 803 900,00"/>
        <filter val="67 210 202,00"/>
        <filter val="7 000 000,00"/>
        <filter val="7 805 000,00"/>
        <filter val="705 000,00"/>
        <filter val="712 000,00"/>
        <filter val="740 000,00"/>
        <filter val="777 000,00"/>
        <filter val="8 000 000,00"/>
        <filter val="8 049 200,00"/>
        <filter val="8 916 737,04"/>
        <filter val="800 000,00"/>
        <filter val="9 474 400,00"/>
        <filter val="95 000,00"/>
      </filters>
    </filterColumn>
  </autoFilter>
  <mergeCells count="1">
    <mergeCell ref="A11:F11"/>
  </mergeCells>
  <pageMargins left="0.70866141732283472" right="0.70866141732283472" top="0.74803149606299213" bottom="0.74803149606299213" header="0.31496062992125984" footer="0.31496062992125984"/>
  <pageSetup paperSize="9" scale="57" fitToHeight="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63"/>
  <sheetViews>
    <sheetView topLeftCell="A99" workbookViewId="0">
      <selection activeCell="G118" sqref="G118"/>
    </sheetView>
  </sheetViews>
  <sheetFormatPr defaultRowHeight="15.75" x14ac:dyDescent="0.25"/>
  <cols>
    <col min="1" max="1" width="56.42578125" style="33" customWidth="1"/>
    <col min="2" max="2" width="9.140625" style="33" customWidth="1"/>
    <col min="3" max="3" width="5.85546875" style="33" customWidth="1"/>
    <col min="4" max="4" width="5.140625" style="33" customWidth="1"/>
    <col min="5" max="5" width="15.85546875" style="33" customWidth="1"/>
    <col min="6" max="6" width="8.5703125" style="33" customWidth="1"/>
    <col min="7" max="7" width="19.85546875" style="335" customWidth="1"/>
    <col min="8" max="8" width="17.7109375" style="386" customWidth="1"/>
    <col min="9" max="9" width="18.42578125" style="386" customWidth="1"/>
    <col min="10" max="10" width="9.140625" hidden="1" customWidth="1"/>
    <col min="11" max="11" width="13.28515625" style="11" hidden="1" customWidth="1"/>
    <col min="12" max="12" width="11.42578125" hidden="1" customWidth="1"/>
    <col min="13" max="13" width="13.5703125" style="11" customWidth="1"/>
    <col min="14" max="14" width="12.28515625" customWidth="1"/>
    <col min="15" max="15" width="12.28515625" style="153" customWidth="1"/>
    <col min="16" max="16" width="13.28515625" style="154" bestFit="1" customWidth="1"/>
    <col min="17" max="17" width="12.42578125" style="154" bestFit="1" customWidth="1"/>
    <col min="18" max="18" width="12.42578125" bestFit="1" customWidth="1"/>
    <col min="19" max="19" width="11.42578125" bestFit="1" customWidth="1"/>
    <col min="20" max="20" width="12.42578125" bestFit="1" customWidth="1"/>
    <col min="21" max="21" width="9.7109375" bestFit="1" customWidth="1"/>
    <col min="257" max="257" width="61" customWidth="1"/>
    <col min="258" max="258" width="9.140625" customWidth="1"/>
    <col min="259" max="259" width="5.85546875" customWidth="1"/>
    <col min="260" max="260" width="5.140625" customWidth="1"/>
    <col min="261" max="261" width="18.140625" customWidth="1"/>
    <col min="262" max="262" width="8.5703125" customWidth="1"/>
    <col min="263" max="263" width="27.140625" customWidth="1"/>
    <col min="264" max="270" width="0" hidden="1" customWidth="1"/>
    <col min="271" max="271" width="12.42578125" bestFit="1" customWidth="1"/>
    <col min="272" max="272" width="13.28515625" bestFit="1" customWidth="1"/>
    <col min="273" max="273" width="46.7109375" bestFit="1" customWidth="1"/>
    <col min="513" max="513" width="61" customWidth="1"/>
    <col min="514" max="514" width="9.140625" customWidth="1"/>
    <col min="515" max="515" width="5.85546875" customWidth="1"/>
    <col min="516" max="516" width="5.140625" customWidth="1"/>
    <col min="517" max="517" width="18.140625" customWidth="1"/>
    <col min="518" max="518" width="8.5703125" customWidth="1"/>
    <col min="519" max="519" width="27.140625" customWidth="1"/>
    <col min="520" max="526" width="0" hidden="1" customWidth="1"/>
    <col min="527" max="527" width="12.42578125" bestFit="1" customWidth="1"/>
    <col min="528" max="528" width="13.28515625" bestFit="1" customWidth="1"/>
    <col min="529" max="529" width="46.7109375" bestFit="1" customWidth="1"/>
    <col min="769" max="769" width="61" customWidth="1"/>
    <col min="770" max="770" width="9.140625" customWidth="1"/>
    <col min="771" max="771" width="5.85546875" customWidth="1"/>
    <col min="772" max="772" width="5.140625" customWidth="1"/>
    <col min="773" max="773" width="18.140625" customWidth="1"/>
    <col min="774" max="774" width="8.5703125" customWidth="1"/>
    <col min="775" max="775" width="27.140625" customWidth="1"/>
    <col min="776" max="782" width="0" hidden="1" customWidth="1"/>
    <col min="783" max="783" width="12.42578125" bestFit="1" customWidth="1"/>
    <col min="784" max="784" width="13.28515625" bestFit="1" customWidth="1"/>
    <col min="785" max="785" width="46.7109375" bestFit="1" customWidth="1"/>
    <col min="1025" max="1025" width="61" customWidth="1"/>
    <col min="1026" max="1026" width="9.140625" customWidth="1"/>
    <col min="1027" max="1027" width="5.85546875" customWidth="1"/>
    <col min="1028" max="1028" width="5.140625" customWidth="1"/>
    <col min="1029" max="1029" width="18.140625" customWidth="1"/>
    <col min="1030" max="1030" width="8.5703125" customWidth="1"/>
    <col min="1031" max="1031" width="27.140625" customWidth="1"/>
    <col min="1032" max="1038" width="0" hidden="1" customWidth="1"/>
    <col min="1039" max="1039" width="12.42578125" bestFit="1" customWidth="1"/>
    <col min="1040" max="1040" width="13.28515625" bestFit="1" customWidth="1"/>
    <col min="1041" max="1041" width="46.7109375" bestFit="1" customWidth="1"/>
    <col min="1281" max="1281" width="61" customWidth="1"/>
    <col min="1282" max="1282" width="9.140625" customWidth="1"/>
    <col min="1283" max="1283" width="5.85546875" customWidth="1"/>
    <col min="1284" max="1284" width="5.140625" customWidth="1"/>
    <col min="1285" max="1285" width="18.140625" customWidth="1"/>
    <col min="1286" max="1286" width="8.5703125" customWidth="1"/>
    <col min="1287" max="1287" width="27.140625" customWidth="1"/>
    <col min="1288" max="1294" width="0" hidden="1" customWidth="1"/>
    <col min="1295" max="1295" width="12.42578125" bestFit="1" customWidth="1"/>
    <col min="1296" max="1296" width="13.28515625" bestFit="1" customWidth="1"/>
    <col min="1297" max="1297" width="46.7109375" bestFit="1" customWidth="1"/>
    <col min="1537" max="1537" width="61" customWidth="1"/>
    <col min="1538" max="1538" width="9.140625" customWidth="1"/>
    <col min="1539" max="1539" width="5.85546875" customWidth="1"/>
    <col min="1540" max="1540" width="5.140625" customWidth="1"/>
    <col min="1541" max="1541" width="18.140625" customWidth="1"/>
    <col min="1542" max="1542" width="8.5703125" customWidth="1"/>
    <col min="1543" max="1543" width="27.140625" customWidth="1"/>
    <col min="1544" max="1550" width="0" hidden="1" customWidth="1"/>
    <col min="1551" max="1551" width="12.42578125" bestFit="1" customWidth="1"/>
    <col min="1552" max="1552" width="13.28515625" bestFit="1" customWidth="1"/>
    <col min="1553" max="1553" width="46.7109375" bestFit="1" customWidth="1"/>
    <col min="1793" max="1793" width="61" customWidth="1"/>
    <col min="1794" max="1794" width="9.140625" customWidth="1"/>
    <col min="1795" max="1795" width="5.85546875" customWidth="1"/>
    <col min="1796" max="1796" width="5.140625" customWidth="1"/>
    <col min="1797" max="1797" width="18.140625" customWidth="1"/>
    <col min="1798" max="1798" width="8.5703125" customWidth="1"/>
    <col min="1799" max="1799" width="27.140625" customWidth="1"/>
    <col min="1800" max="1806" width="0" hidden="1" customWidth="1"/>
    <col min="1807" max="1807" width="12.42578125" bestFit="1" customWidth="1"/>
    <col min="1808" max="1808" width="13.28515625" bestFit="1" customWidth="1"/>
    <col min="1809" max="1809" width="46.7109375" bestFit="1" customWidth="1"/>
    <col min="2049" max="2049" width="61" customWidth="1"/>
    <col min="2050" max="2050" width="9.140625" customWidth="1"/>
    <col min="2051" max="2051" width="5.85546875" customWidth="1"/>
    <col min="2052" max="2052" width="5.140625" customWidth="1"/>
    <col min="2053" max="2053" width="18.140625" customWidth="1"/>
    <col min="2054" max="2054" width="8.5703125" customWidth="1"/>
    <col min="2055" max="2055" width="27.140625" customWidth="1"/>
    <col min="2056" max="2062" width="0" hidden="1" customWidth="1"/>
    <col min="2063" max="2063" width="12.42578125" bestFit="1" customWidth="1"/>
    <col min="2064" max="2064" width="13.28515625" bestFit="1" customWidth="1"/>
    <col min="2065" max="2065" width="46.7109375" bestFit="1" customWidth="1"/>
    <col min="2305" max="2305" width="61" customWidth="1"/>
    <col min="2306" max="2306" width="9.140625" customWidth="1"/>
    <col min="2307" max="2307" width="5.85546875" customWidth="1"/>
    <col min="2308" max="2308" width="5.140625" customWidth="1"/>
    <col min="2309" max="2309" width="18.140625" customWidth="1"/>
    <col min="2310" max="2310" width="8.5703125" customWidth="1"/>
    <col min="2311" max="2311" width="27.140625" customWidth="1"/>
    <col min="2312" max="2318" width="0" hidden="1" customWidth="1"/>
    <col min="2319" max="2319" width="12.42578125" bestFit="1" customWidth="1"/>
    <col min="2320" max="2320" width="13.28515625" bestFit="1" customWidth="1"/>
    <col min="2321" max="2321" width="46.7109375" bestFit="1" customWidth="1"/>
    <col min="2561" max="2561" width="61" customWidth="1"/>
    <col min="2562" max="2562" width="9.140625" customWidth="1"/>
    <col min="2563" max="2563" width="5.85546875" customWidth="1"/>
    <col min="2564" max="2564" width="5.140625" customWidth="1"/>
    <col min="2565" max="2565" width="18.140625" customWidth="1"/>
    <col min="2566" max="2566" width="8.5703125" customWidth="1"/>
    <col min="2567" max="2567" width="27.140625" customWidth="1"/>
    <col min="2568" max="2574" width="0" hidden="1" customWidth="1"/>
    <col min="2575" max="2575" width="12.42578125" bestFit="1" customWidth="1"/>
    <col min="2576" max="2576" width="13.28515625" bestFit="1" customWidth="1"/>
    <col min="2577" max="2577" width="46.7109375" bestFit="1" customWidth="1"/>
    <col min="2817" max="2817" width="61" customWidth="1"/>
    <col min="2818" max="2818" width="9.140625" customWidth="1"/>
    <col min="2819" max="2819" width="5.85546875" customWidth="1"/>
    <col min="2820" max="2820" width="5.140625" customWidth="1"/>
    <col min="2821" max="2821" width="18.140625" customWidth="1"/>
    <col min="2822" max="2822" width="8.5703125" customWidth="1"/>
    <col min="2823" max="2823" width="27.140625" customWidth="1"/>
    <col min="2824" max="2830" width="0" hidden="1" customWidth="1"/>
    <col min="2831" max="2831" width="12.42578125" bestFit="1" customWidth="1"/>
    <col min="2832" max="2832" width="13.28515625" bestFit="1" customWidth="1"/>
    <col min="2833" max="2833" width="46.7109375" bestFit="1" customWidth="1"/>
    <col min="3073" max="3073" width="61" customWidth="1"/>
    <col min="3074" max="3074" width="9.140625" customWidth="1"/>
    <col min="3075" max="3075" width="5.85546875" customWidth="1"/>
    <col min="3076" max="3076" width="5.140625" customWidth="1"/>
    <col min="3077" max="3077" width="18.140625" customWidth="1"/>
    <col min="3078" max="3078" width="8.5703125" customWidth="1"/>
    <col min="3079" max="3079" width="27.140625" customWidth="1"/>
    <col min="3080" max="3086" width="0" hidden="1" customWidth="1"/>
    <col min="3087" max="3087" width="12.42578125" bestFit="1" customWidth="1"/>
    <col min="3088" max="3088" width="13.28515625" bestFit="1" customWidth="1"/>
    <col min="3089" max="3089" width="46.7109375" bestFit="1" customWidth="1"/>
    <col min="3329" max="3329" width="61" customWidth="1"/>
    <col min="3330" max="3330" width="9.140625" customWidth="1"/>
    <col min="3331" max="3331" width="5.85546875" customWidth="1"/>
    <col min="3332" max="3332" width="5.140625" customWidth="1"/>
    <col min="3333" max="3333" width="18.140625" customWidth="1"/>
    <col min="3334" max="3334" width="8.5703125" customWidth="1"/>
    <col min="3335" max="3335" width="27.140625" customWidth="1"/>
    <col min="3336" max="3342" width="0" hidden="1" customWidth="1"/>
    <col min="3343" max="3343" width="12.42578125" bestFit="1" customWidth="1"/>
    <col min="3344" max="3344" width="13.28515625" bestFit="1" customWidth="1"/>
    <col min="3345" max="3345" width="46.7109375" bestFit="1" customWidth="1"/>
    <col min="3585" max="3585" width="61" customWidth="1"/>
    <col min="3586" max="3586" width="9.140625" customWidth="1"/>
    <col min="3587" max="3587" width="5.85546875" customWidth="1"/>
    <col min="3588" max="3588" width="5.140625" customWidth="1"/>
    <col min="3589" max="3589" width="18.140625" customWidth="1"/>
    <col min="3590" max="3590" width="8.5703125" customWidth="1"/>
    <col min="3591" max="3591" width="27.140625" customWidth="1"/>
    <col min="3592" max="3598" width="0" hidden="1" customWidth="1"/>
    <col min="3599" max="3599" width="12.42578125" bestFit="1" customWidth="1"/>
    <col min="3600" max="3600" width="13.28515625" bestFit="1" customWidth="1"/>
    <col min="3601" max="3601" width="46.7109375" bestFit="1" customWidth="1"/>
    <col min="3841" max="3841" width="61" customWidth="1"/>
    <col min="3842" max="3842" width="9.140625" customWidth="1"/>
    <col min="3843" max="3843" width="5.85546875" customWidth="1"/>
    <col min="3844" max="3844" width="5.140625" customWidth="1"/>
    <col min="3845" max="3845" width="18.140625" customWidth="1"/>
    <col min="3846" max="3846" width="8.5703125" customWidth="1"/>
    <col min="3847" max="3847" width="27.140625" customWidth="1"/>
    <col min="3848" max="3854" width="0" hidden="1" customWidth="1"/>
    <col min="3855" max="3855" width="12.42578125" bestFit="1" customWidth="1"/>
    <col min="3856" max="3856" width="13.28515625" bestFit="1" customWidth="1"/>
    <col min="3857" max="3857" width="46.7109375" bestFit="1" customWidth="1"/>
    <col min="4097" max="4097" width="61" customWidth="1"/>
    <col min="4098" max="4098" width="9.140625" customWidth="1"/>
    <col min="4099" max="4099" width="5.85546875" customWidth="1"/>
    <col min="4100" max="4100" width="5.140625" customWidth="1"/>
    <col min="4101" max="4101" width="18.140625" customWidth="1"/>
    <col min="4102" max="4102" width="8.5703125" customWidth="1"/>
    <col min="4103" max="4103" width="27.140625" customWidth="1"/>
    <col min="4104" max="4110" width="0" hidden="1" customWidth="1"/>
    <col min="4111" max="4111" width="12.42578125" bestFit="1" customWidth="1"/>
    <col min="4112" max="4112" width="13.28515625" bestFit="1" customWidth="1"/>
    <col min="4113" max="4113" width="46.7109375" bestFit="1" customWidth="1"/>
    <col min="4353" max="4353" width="61" customWidth="1"/>
    <col min="4354" max="4354" width="9.140625" customWidth="1"/>
    <col min="4355" max="4355" width="5.85546875" customWidth="1"/>
    <col min="4356" max="4356" width="5.140625" customWidth="1"/>
    <col min="4357" max="4357" width="18.140625" customWidth="1"/>
    <col min="4358" max="4358" width="8.5703125" customWidth="1"/>
    <col min="4359" max="4359" width="27.140625" customWidth="1"/>
    <col min="4360" max="4366" width="0" hidden="1" customWidth="1"/>
    <col min="4367" max="4367" width="12.42578125" bestFit="1" customWidth="1"/>
    <col min="4368" max="4368" width="13.28515625" bestFit="1" customWidth="1"/>
    <col min="4369" max="4369" width="46.7109375" bestFit="1" customWidth="1"/>
    <col min="4609" max="4609" width="61" customWidth="1"/>
    <col min="4610" max="4610" width="9.140625" customWidth="1"/>
    <col min="4611" max="4611" width="5.85546875" customWidth="1"/>
    <col min="4612" max="4612" width="5.140625" customWidth="1"/>
    <col min="4613" max="4613" width="18.140625" customWidth="1"/>
    <col min="4614" max="4614" width="8.5703125" customWidth="1"/>
    <col min="4615" max="4615" width="27.140625" customWidth="1"/>
    <col min="4616" max="4622" width="0" hidden="1" customWidth="1"/>
    <col min="4623" max="4623" width="12.42578125" bestFit="1" customWidth="1"/>
    <col min="4624" max="4624" width="13.28515625" bestFit="1" customWidth="1"/>
    <col min="4625" max="4625" width="46.7109375" bestFit="1" customWidth="1"/>
    <col min="4865" max="4865" width="61" customWidth="1"/>
    <col min="4866" max="4866" width="9.140625" customWidth="1"/>
    <col min="4867" max="4867" width="5.85546875" customWidth="1"/>
    <col min="4868" max="4868" width="5.140625" customWidth="1"/>
    <col min="4869" max="4869" width="18.140625" customWidth="1"/>
    <col min="4870" max="4870" width="8.5703125" customWidth="1"/>
    <col min="4871" max="4871" width="27.140625" customWidth="1"/>
    <col min="4872" max="4878" width="0" hidden="1" customWidth="1"/>
    <col min="4879" max="4879" width="12.42578125" bestFit="1" customWidth="1"/>
    <col min="4880" max="4880" width="13.28515625" bestFit="1" customWidth="1"/>
    <col min="4881" max="4881" width="46.7109375" bestFit="1" customWidth="1"/>
    <col min="5121" max="5121" width="61" customWidth="1"/>
    <col min="5122" max="5122" width="9.140625" customWidth="1"/>
    <col min="5123" max="5123" width="5.85546875" customWidth="1"/>
    <col min="5124" max="5124" width="5.140625" customWidth="1"/>
    <col min="5125" max="5125" width="18.140625" customWidth="1"/>
    <col min="5126" max="5126" width="8.5703125" customWidth="1"/>
    <col min="5127" max="5127" width="27.140625" customWidth="1"/>
    <col min="5128" max="5134" width="0" hidden="1" customWidth="1"/>
    <col min="5135" max="5135" width="12.42578125" bestFit="1" customWidth="1"/>
    <col min="5136" max="5136" width="13.28515625" bestFit="1" customWidth="1"/>
    <col min="5137" max="5137" width="46.7109375" bestFit="1" customWidth="1"/>
    <col min="5377" max="5377" width="61" customWidth="1"/>
    <col min="5378" max="5378" width="9.140625" customWidth="1"/>
    <col min="5379" max="5379" width="5.85546875" customWidth="1"/>
    <col min="5380" max="5380" width="5.140625" customWidth="1"/>
    <col min="5381" max="5381" width="18.140625" customWidth="1"/>
    <col min="5382" max="5382" width="8.5703125" customWidth="1"/>
    <col min="5383" max="5383" width="27.140625" customWidth="1"/>
    <col min="5384" max="5390" width="0" hidden="1" customWidth="1"/>
    <col min="5391" max="5391" width="12.42578125" bestFit="1" customWidth="1"/>
    <col min="5392" max="5392" width="13.28515625" bestFit="1" customWidth="1"/>
    <col min="5393" max="5393" width="46.7109375" bestFit="1" customWidth="1"/>
    <col min="5633" max="5633" width="61" customWidth="1"/>
    <col min="5634" max="5634" width="9.140625" customWidth="1"/>
    <col min="5635" max="5635" width="5.85546875" customWidth="1"/>
    <col min="5636" max="5636" width="5.140625" customWidth="1"/>
    <col min="5637" max="5637" width="18.140625" customWidth="1"/>
    <col min="5638" max="5638" width="8.5703125" customWidth="1"/>
    <col min="5639" max="5639" width="27.140625" customWidth="1"/>
    <col min="5640" max="5646" width="0" hidden="1" customWidth="1"/>
    <col min="5647" max="5647" width="12.42578125" bestFit="1" customWidth="1"/>
    <col min="5648" max="5648" width="13.28515625" bestFit="1" customWidth="1"/>
    <col min="5649" max="5649" width="46.7109375" bestFit="1" customWidth="1"/>
    <col min="5889" max="5889" width="61" customWidth="1"/>
    <col min="5890" max="5890" width="9.140625" customWidth="1"/>
    <col min="5891" max="5891" width="5.85546875" customWidth="1"/>
    <col min="5892" max="5892" width="5.140625" customWidth="1"/>
    <col min="5893" max="5893" width="18.140625" customWidth="1"/>
    <col min="5894" max="5894" width="8.5703125" customWidth="1"/>
    <col min="5895" max="5895" width="27.140625" customWidth="1"/>
    <col min="5896" max="5902" width="0" hidden="1" customWidth="1"/>
    <col min="5903" max="5903" width="12.42578125" bestFit="1" customWidth="1"/>
    <col min="5904" max="5904" width="13.28515625" bestFit="1" customWidth="1"/>
    <col min="5905" max="5905" width="46.7109375" bestFit="1" customWidth="1"/>
    <col min="6145" max="6145" width="61" customWidth="1"/>
    <col min="6146" max="6146" width="9.140625" customWidth="1"/>
    <col min="6147" max="6147" width="5.85546875" customWidth="1"/>
    <col min="6148" max="6148" width="5.140625" customWidth="1"/>
    <col min="6149" max="6149" width="18.140625" customWidth="1"/>
    <col min="6150" max="6150" width="8.5703125" customWidth="1"/>
    <col min="6151" max="6151" width="27.140625" customWidth="1"/>
    <col min="6152" max="6158" width="0" hidden="1" customWidth="1"/>
    <col min="6159" max="6159" width="12.42578125" bestFit="1" customWidth="1"/>
    <col min="6160" max="6160" width="13.28515625" bestFit="1" customWidth="1"/>
    <col min="6161" max="6161" width="46.7109375" bestFit="1" customWidth="1"/>
    <col min="6401" max="6401" width="61" customWidth="1"/>
    <col min="6402" max="6402" width="9.140625" customWidth="1"/>
    <col min="6403" max="6403" width="5.85546875" customWidth="1"/>
    <col min="6404" max="6404" width="5.140625" customWidth="1"/>
    <col min="6405" max="6405" width="18.140625" customWidth="1"/>
    <col min="6406" max="6406" width="8.5703125" customWidth="1"/>
    <col min="6407" max="6407" width="27.140625" customWidth="1"/>
    <col min="6408" max="6414" width="0" hidden="1" customWidth="1"/>
    <col min="6415" max="6415" width="12.42578125" bestFit="1" customWidth="1"/>
    <col min="6416" max="6416" width="13.28515625" bestFit="1" customWidth="1"/>
    <col min="6417" max="6417" width="46.7109375" bestFit="1" customWidth="1"/>
    <col min="6657" max="6657" width="61" customWidth="1"/>
    <col min="6658" max="6658" width="9.140625" customWidth="1"/>
    <col min="6659" max="6659" width="5.85546875" customWidth="1"/>
    <col min="6660" max="6660" width="5.140625" customWidth="1"/>
    <col min="6661" max="6661" width="18.140625" customWidth="1"/>
    <col min="6662" max="6662" width="8.5703125" customWidth="1"/>
    <col min="6663" max="6663" width="27.140625" customWidth="1"/>
    <col min="6664" max="6670" width="0" hidden="1" customWidth="1"/>
    <col min="6671" max="6671" width="12.42578125" bestFit="1" customWidth="1"/>
    <col min="6672" max="6672" width="13.28515625" bestFit="1" customWidth="1"/>
    <col min="6673" max="6673" width="46.7109375" bestFit="1" customWidth="1"/>
    <col min="6913" max="6913" width="61" customWidth="1"/>
    <col min="6914" max="6914" width="9.140625" customWidth="1"/>
    <col min="6915" max="6915" width="5.85546875" customWidth="1"/>
    <col min="6916" max="6916" width="5.140625" customWidth="1"/>
    <col min="6917" max="6917" width="18.140625" customWidth="1"/>
    <col min="6918" max="6918" width="8.5703125" customWidth="1"/>
    <col min="6919" max="6919" width="27.140625" customWidth="1"/>
    <col min="6920" max="6926" width="0" hidden="1" customWidth="1"/>
    <col min="6927" max="6927" width="12.42578125" bestFit="1" customWidth="1"/>
    <col min="6928" max="6928" width="13.28515625" bestFit="1" customWidth="1"/>
    <col min="6929" max="6929" width="46.7109375" bestFit="1" customWidth="1"/>
    <col min="7169" max="7169" width="61" customWidth="1"/>
    <col min="7170" max="7170" width="9.140625" customWidth="1"/>
    <col min="7171" max="7171" width="5.85546875" customWidth="1"/>
    <col min="7172" max="7172" width="5.140625" customWidth="1"/>
    <col min="7173" max="7173" width="18.140625" customWidth="1"/>
    <col min="7174" max="7174" width="8.5703125" customWidth="1"/>
    <col min="7175" max="7175" width="27.140625" customWidth="1"/>
    <col min="7176" max="7182" width="0" hidden="1" customWidth="1"/>
    <col min="7183" max="7183" width="12.42578125" bestFit="1" customWidth="1"/>
    <col min="7184" max="7184" width="13.28515625" bestFit="1" customWidth="1"/>
    <col min="7185" max="7185" width="46.7109375" bestFit="1" customWidth="1"/>
    <col min="7425" max="7425" width="61" customWidth="1"/>
    <col min="7426" max="7426" width="9.140625" customWidth="1"/>
    <col min="7427" max="7427" width="5.85546875" customWidth="1"/>
    <col min="7428" max="7428" width="5.140625" customWidth="1"/>
    <col min="7429" max="7429" width="18.140625" customWidth="1"/>
    <col min="7430" max="7430" width="8.5703125" customWidth="1"/>
    <col min="7431" max="7431" width="27.140625" customWidth="1"/>
    <col min="7432" max="7438" width="0" hidden="1" customWidth="1"/>
    <col min="7439" max="7439" width="12.42578125" bestFit="1" customWidth="1"/>
    <col min="7440" max="7440" width="13.28515625" bestFit="1" customWidth="1"/>
    <col min="7441" max="7441" width="46.7109375" bestFit="1" customWidth="1"/>
    <col min="7681" max="7681" width="61" customWidth="1"/>
    <col min="7682" max="7682" width="9.140625" customWidth="1"/>
    <col min="7683" max="7683" width="5.85546875" customWidth="1"/>
    <col min="7684" max="7684" width="5.140625" customWidth="1"/>
    <col min="7685" max="7685" width="18.140625" customWidth="1"/>
    <col min="7686" max="7686" width="8.5703125" customWidth="1"/>
    <col min="7687" max="7687" width="27.140625" customWidth="1"/>
    <col min="7688" max="7694" width="0" hidden="1" customWidth="1"/>
    <col min="7695" max="7695" width="12.42578125" bestFit="1" customWidth="1"/>
    <col min="7696" max="7696" width="13.28515625" bestFit="1" customWidth="1"/>
    <col min="7697" max="7697" width="46.7109375" bestFit="1" customWidth="1"/>
    <col min="7937" max="7937" width="61" customWidth="1"/>
    <col min="7938" max="7938" width="9.140625" customWidth="1"/>
    <col min="7939" max="7939" width="5.85546875" customWidth="1"/>
    <col min="7940" max="7940" width="5.140625" customWidth="1"/>
    <col min="7941" max="7941" width="18.140625" customWidth="1"/>
    <col min="7942" max="7942" width="8.5703125" customWidth="1"/>
    <col min="7943" max="7943" width="27.140625" customWidth="1"/>
    <col min="7944" max="7950" width="0" hidden="1" customWidth="1"/>
    <col min="7951" max="7951" width="12.42578125" bestFit="1" customWidth="1"/>
    <col min="7952" max="7952" width="13.28515625" bestFit="1" customWidth="1"/>
    <col min="7953" max="7953" width="46.7109375" bestFit="1" customWidth="1"/>
    <col min="8193" max="8193" width="61" customWidth="1"/>
    <col min="8194" max="8194" width="9.140625" customWidth="1"/>
    <col min="8195" max="8195" width="5.85546875" customWidth="1"/>
    <col min="8196" max="8196" width="5.140625" customWidth="1"/>
    <col min="8197" max="8197" width="18.140625" customWidth="1"/>
    <col min="8198" max="8198" width="8.5703125" customWidth="1"/>
    <col min="8199" max="8199" width="27.140625" customWidth="1"/>
    <col min="8200" max="8206" width="0" hidden="1" customWidth="1"/>
    <col min="8207" max="8207" width="12.42578125" bestFit="1" customWidth="1"/>
    <col min="8208" max="8208" width="13.28515625" bestFit="1" customWidth="1"/>
    <col min="8209" max="8209" width="46.7109375" bestFit="1" customWidth="1"/>
    <col min="8449" max="8449" width="61" customWidth="1"/>
    <col min="8450" max="8450" width="9.140625" customWidth="1"/>
    <col min="8451" max="8451" width="5.85546875" customWidth="1"/>
    <col min="8452" max="8452" width="5.140625" customWidth="1"/>
    <col min="8453" max="8453" width="18.140625" customWidth="1"/>
    <col min="8454" max="8454" width="8.5703125" customWidth="1"/>
    <col min="8455" max="8455" width="27.140625" customWidth="1"/>
    <col min="8456" max="8462" width="0" hidden="1" customWidth="1"/>
    <col min="8463" max="8463" width="12.42578125" bestFit="1" customWidth="1"/>
    <col min="8464" max="8464" width="13.28515625" bestFit="1" customWidth="1"/>
    <col min="8465" max="8465" width="46.7109375" bestFit="1" customWidth="1"/>
    <col min="8705" max="8705" width="61" customWidth="1"/>
    <col min="8706" max="8706" width="9.140625" customWidth="1"/>
    <col min="8707" max="8707" width="5.85546875" customWidth="1"/>
    <col min="8708" max="8708" width="5.140625" customWidth="1"/>
    <col min="8709" max="8709" width="18.140625" customWidth="1"/>
    <col min="8710" max="8710" width="8.5703125" customWidth="1"/>
    <col min="8711" max="8711" width="27.140625" customWidth="1"/>
    <col min="8712" max="8718" width="0" hidden="1" customWidth="1"/>
    <col min="8719" max="8719" width="12.42578125" bestFit="1" customWidth="1"/>
    <col min="8720" max="8720" width="13.28515625" bestFit="1" customWidth="1"/>
    <col min="8721" max="8721" width="46.7109375" bestFit="1" customWidth="1"/>
    <col min="8961" max="8961" width="61" customWidth="1"/>
    <col min="8962" max="8962" width="9.140625" customWidth="1"/>
    <col min="8963" max="8963" width="5.85546875" customWidth="1"/>
    <col min="8964" max="8964" width="5.140625" customWidth="1"/>
    <col min="8965" max="8965" width="18.140625" customWidth="1"/>
    <col min="8966" max="8966" width="8.5703125" customWidth="1"/>
    <col min="8967" max="8967" width="27.140625" customWidth="1"/>
    <col min="8968" max="8974" width="0" hidden="1" customWidth="1"/>
    <col min="8975" max="8975" width="12.42578125" bestFit="1" customWidth="1"/>
    <col min="8976" max="8976" width="13.28515625" bestFit="1" customWidth="1"/>
    <col min="8977" max="8977" width="46.7109375" bestFit="1" customWidth="1"/>
    <col min="9217" max="9217" width="61" customWidth="1"/>
    <col min="9218" max="9218" width="9.140625" customWidth="1"/>
    <col min="9219" max="9219" width="5.85546875" customWidth="1"/>
    <col min="9220" max="9220" width="5.140625" customWidth="1"/>
    <col min="9221" max="9221" width="18.140625" customWidth="1"/>
    <col min="9222" max="9222" width="8.5703125" customWidth="1"/>
    <col min="9223" max="9223" width="27.140625" customWidth="1"/>
    <col min="9224" max="9230" width="0" hidden="1" customWidth="1"/>
    <col min="9231" max="9231" width="12.42578125" bestFit="1" customWidth="1"/>
    <col min="9232" max="9232" width="13.28515625" bestFit="1" customWidth="1"/>
    <col min="9233" max="9233" width="46.7109375" bestFit="1" customWidth="1"/>
    <col min="9473" max="9473" width="61" customWidth="1"/>
    <col min="9474" max="9474" width="9.140625" customWidth="1"/>
    <col min="9475" max="9475" width="5.85546875" customWidth="1"/>
    <col min="9476" max="9476" width="5.140625" customWidth="1"/>
    <col min="9477" max="9477" width="18.140625" customWidth="1"/>
    <col min="9478" max="9478" width="8.5703125" customWidth="1"/>
    <col min="9479" max="9479" width="27.140625" customWidth="1"/>
    <col min="9480" max="9486" width="0" hidden="1" customWidth="1"/>
    <col min="9487" max="9487" width="12.42578125" bestFit="1" customWidth="1"/>
    <col min="9488" max="9488" width="13.28515625" bestFit="1" customWidth="1"/>
    <col min="9489" max="9489" width="46.7109375" bestFit="1" customWidth="1"/>
    <col min="9729" max="9729" width="61" customWidth="1"/>
    <col min="9730" max="9730" width="9.140625" customWidth="1"/>
    <col min="9731" max="9731" width="5.85546875" customWidth="1"/>
    <col min="9732" max="9732" width="5.140625" customWidth="1"/>
    <col min="9733" max="9733" width="18.140625" customWidth="1"/>
    <col min="9734" max="9734" width="8.5703125" customWidth="1"/>
    <col min="9735" max="9735" width="27.140625" customWidth="1"/>
    <col min="9736" max="9742" width="0" hidden="1" customWidth="1"/>
    <col min="9743" max="9743" width="12.42578125" bestFit="1" customWidth="1"/>
    <col min="9744" max="9744" width="13.28515625" bestFit="1" customWidth="1"/>
    <col min="9745" max="9745" width="46.7109375" bestFit="1" customWidth="1"/>
    <col min="9985" max="9985" width="61" customWidth="1"/>
    <col min="9986" max="9986" width="9.140625" customWidth="1"/>
    <col min="9987" max="9987" width="5.85546875" customWidth="1"/>
    <col min="9988" max="9988" width="5.140625" customWidth="1"/>
    <col min="9989" max="9989" width="18.140625" customWidth="1"/>
    <col min="9990" max="9990" width="8.5703125" customWidth="1"/>
    <col min="9991" max="9991" width="27.140625" customWidth="1"/>
    <col min="9992" max="9998" width="0" hidden="1" customWidth="1"/>
    <col min="9999" max="9999" width="12.42578125" bestFit="1" customWidth="1"/>
    <col min="10000" max="10000" width="13.28515625" bestFit="1" customWidth="1"/>
    <col min="10001" max="10001" width="46.7109375" bestFit="1" customWidth="1"/>
    <col min="10241" max="10241" width="61" customWidth="1"/>
    <col min="10242" max="10242" width="9.140625" customWidth="1"/>
    <col min="10243" max="10243" width="5.85546875" customWidth="1"/>
    <col min="10244" max="10244" width="5.140625" customWidth="1"/>
    <col min="10245" max="10245" width="18.140625" customWidth="1"/>
    <col min="10246" max="10246" width="8.5703125" customWidth="1"/>
    <col min="10247" max="10247" width="27.140625" customWidth="1"/>
    <col min="10248" max="10254" width="0" hidden="1" customWidth="1"/>
    <col min="10255" max="10255" width="12.42578125" bestFit="1" customWidth="1"/>
    <col min="10256" max="10256" width="13.28515625" bestFit="1" customWidth="1"/>
    <col min="10257" max="10257" width="46.7109375" bestFit="1" customWidth="1"/>
    <col min="10497" max="10497" width="61" customWidth="1"/>
    <col min="10498" max="10498" width="9.140625" customWidth="1"/>
    <col min="10499" max="10499" width="5.85546875" customWidth="1"/>
    <col min="10500" max="10500" width="5.140625" customWidth="1"/>
    <col min="10501" max="10501" width="18.140625" customWidth="1"/>
    <col min="10502" max="10502" width="8.5703125" customWidth="1"/>
    <col min="10503" max="10503" width="27.140625" customWidth="1"/>
    <col min="10504" max="10510" width="0" hidden="1" customWidth="1"/>
    <col min="10511" max="10511" width="12.42578125" bestFit="1" customWidth="1"/>
    <col min="10512" max="10512" width="13.28515625" bestFit="1" customWidth="1"/>
    <col min="10513" max="10513" width="46.7109375" bestFit="1" customWidth="1"/>
    <col min="10753" max="10753" width="61" customWidth="1"/>
    <col min="10754" max="10754" width="9.140625" customWidth="1"/>
    <col min="10755" max="10755" width="5.85546875" customWidth="1"/>
    <col min="10756" max="10756" width="5.140625" customWidth="1"/>
    <col min="10757" max="10757" width="18.140625" customWidth="1"/>
    <col min="10758" max="10758" width="8.5703125" customWidth="1"/>
    <col min="10759" max="10759" width="27.140625" customWidth="1"/>
    <col min="10760" max="10766" width="0" hidden="1" customWidth="1"/>
    <col min="10767" max="10767" width="12.42578125" bestFit="1" customWidth="1"/>
    <col min="10768" max="10768" width="13.28515625" bestFit="1" customWidth="1"/>
    <col min="10769" max="10769" width="46.7109375" bestFit="1" customWidth="1"/>
    <col min="11009" max="11009" width="61" customWidth="1"/>
    <col min="11010" max="11010" width="9.140625" customWidth="1"/>
    <col min="11011" max="11011" width="5.85546875" customWidth="1"/>
    <col min="11012" max="11012" width="5.140625" customWidth="1"/>
    <col min="11013" max="11013" width="18.140625" customWidth="1"/>
    <col min="11014" max="11014" width="8.5703125" customWidth="1"/>
    <col min="11015" max="11015" width="27.140625" customWidth="1"/>
    <col min="11016" max="11022" width="0" hidden="1" customWidth="1"/>
    <col min="11023" max="11023" width="12.42578125" bestFit="1" customWidth="1"/>
    <col min="11024" max="11024" width="13.28515625" bestFit="1" customWidth="1"/>
    <col min="11025" max="11025" width="46.7109375" bestFit="1" customWidth="1"/>
    <col min="11265" max="11265" width="61" customWidth="1"/>
    <col min="11266" max="11266" width="9.140625" customWidth="1"/>
    <col min="11267" max="11267" width="5.85546875" customWidth="1"/>
    <col min="11268" max="11268" width="5.140625" customWidth="1"/>
    <col min="11269" max="11269" width="18.140625" customWidth="1"/>
    <col min="11270" max="11270" width="8.5703125" customWidth="1"/>
    <col min="11271" max="11271" width="27.140625" customWidth="1"/>
    <col min="11272" max="11278" width="0" hidden="1" customWidth="1"/>
    <col min="11279" max="11279" width="12.42578125" bestFit="1" customWidth="1"/>
    <col min="11280" max="11280" width="13.28515625" bestFit="1" customWidth="1"/>
    <col min="11281" max="11281" width="46.7109375" bestFit="1" customWidth="1"/>
    <col min="11521" max="11521" width="61" customWidth="1"/>
    <col min="11522" max="11522" width="9.140625" customWidth="1"/>
    <col min="11523" max="11523" width="5.85546875" customWidth="1"/>
    <col min="11524" max="11524" width="5.140625" customWidth="1"/>
    <col min="11525" max="11525" width="18.140625" customWidth="1"/>
    <col min="11526" max="11526" width="8.5703125" customWidth="1"/>
    <col min="11527" max="11527" width="27.140625" customWidth="1"/>
    <col min="11528" max="11534" width="0" hidden="1" customWidth="1"/>
    <col min="11535" max="11535" width="12.42578125" bestFit="1" customWidth="1"/>
    <col min="11536" max="11536" width="13.28515625" bestFit="1" customWidth="1"/>
    <col min="11537" max="11537" width="46.7109375" bestFit="1" customWidth="1"/>
    <col min="11777" max="11777" width="61" customWidth="1"/>
    <col min="11778" max="11778" width="9.140625" customWidth="1"/>
    <col min="11779" max="11779" width="5.85546875" customWidth="1"/>
    <col min="11780" max="11780" width="5.140625" customWidth="1"/>
    <col min="11781" max="11781" width="18.140625" customWidth="1"/>
    <col min="11782" max="11782" width="8.5703125" customWidth="1"/>
    <col min="11783" max="11783" width="27.140625" customWidth="1"/>
    <col min="11784" max="11790" width="0" hidden="1" customWidth="1"/>
    <col min="11791" max="11791" width="12.42578125" bestFit="1" customWidth="1"/>
    <col min="11792" max="11792" width="13.28515625" bestFit="1" customWidth="1"/>
    <col min="11793" max="11793" width="46.7109375" bestFit="1" customWidth="1"/>
    <col min="12033" max="12033" width="61" customWidth="1"/>
    <col min="12034" max="12034" width="9.140625" customWidth="1"/>
    <col min="12035" max="12035" width="5.85546875" customWidth="1"/>
    <col min="12036" max="12036" width="5.140625" customWidth="1"/>
    <col min="12037" max="12037" width="18.140625" customWidth="1"/>
    <col min="12038" max="12038" width="8.5703125" customWidth="1"/>
    <col min="12039" max="12039" width="27.140625" customWidth="1"/>
    <col min="12040" max="12046" width="0" hidden="1" customWidth="1"/>
    <col min="12047" max="12047" width="12.42578125" bestFit="1" customWidth="1"/>
    <col min="12048" max="12048" width="13.28515625" bestFit="1" customWidth="1"/>
    <col min="12049" max="12049" width="46.7109375" bestFit="1" customWidth="1"/>
    <col min="12289" max="12289" width="61" customWidth="1"/>
    <col min="12290" max="12290" width="9.140625" customWidth="1"/>
    <col min="12291" max="12291" width="5.85546875" customWidth="1"/>
    <col min="12292" max="12292" width="5.140625" customWidth="1"/>
    <col min="12293" max="12293" width="18.140625" customWidth="1"/>
    <col min="12294" max="12294" width="8.5703125" customWidth="1"/>
    <col min="12295" max="12295" width="27.140625" customWidth="1"/>
    <col min="12296" max="12302" width="0" hidden="1" customWidth="1"/>
    <col min="12303" max="12303" width="12.42578125" bestFit="1" customWidth="1"/>
    <col min="12304" max="12304" width="13.28515625" bestFit="1" customWidth="1"/>
    <col min="12305" max="12305" width="46.7109375" bestFit="1" customWidth="1"/>
    <col min="12545" max="12545" width="61" customWidth="1"/>
    <col min="12546" max="12546" width="9.140625" customWidth="1"/>
    <col min="12547" max="12547" width="5.85546875" customWidth="1"/>
    <col min="12548" max="12548" width="5.140625" customWidth="1"/>
    <col min="12549" max="12549" width="18.140625" customWidth="1"/>
    <col min="12550" max="12550" width="8.5703125" customWidth="1"/>
    <col min="12551" max="12551" width="27.140625" customWidth="1"/>
    <col min="12552" max="12558" width="0" hidden="1" customWidth="1"/>
    <col min="12559" max="12559" width="12.42578125" bestFit="1" customWidth="1"/>
    <col min="12560" max="12560" width="13.28515625" bestFit="1" customWidth="1"/>
    <col min="12561" max="12561" width="46.7109375" bestFit="1" customWidth="1"/>
    <col min="12801" max="12801" width="61" customWidth="1"/>
    <col min="12802" max="12802" width="9.140625" customWidth="1"/>
    <col min="12803" max="12803" width="5.85546875" customWidth="1"/>
    <col min="12804" max="12804" width="5.140625" customWidth="1"/>
    <col min="12805" max="12805" width="18.140625" customWidth="1"/>
    <col min="12806" max="12806" width="8.5703125" customWidth="1"/>
    <col min="12807" max="12807" width="27.140625" customWidth="1"/>
    <col min="12808" max="12814" width="0" hidden="1" customWidth="1"/>
    <col min="12815" max="12815" width="12.42578125" bestFit="1" customWidth="1"/>
    <col min="12816" max="12816" width="13.28515625" bestFit="1" customWidth="1"/>
    <col min="12817" max="12817" width="46.7109375" bestFit="1" customWidth="1"/>
    <col min="13057" max="13057" width="61" customWidth="1"/>
    <col min="13058" max="13058" width="9.140625" customWidth="1"/>
    <col min="13059" max="13059" width="5.85546875" customWidth="1"/>
    <col min="13060" max="13060" width="5.140625" customWidth="1"/>
    <col min="13061" max="13061" width="18.140625" customWidth="1"/>
    <col min="13062" max="13062" width="8.5703125" customWidth="1"/>
    <col min="13063" max="13063" width="27.140625" customWidth="1"/>
    <col min="13064" max="13070" width="0" hidden="1" customWidth="1"/>
    <col min="13071" max="13071" width="12.42578125" bestFit="1" customWidth="1"/>
    <col min="13072" max="13072" width="13.28515625" bestFit="1" customWidth="1"/>
    <col min="13073" max="13073" width="46.7109375" bestFit="1" customWidth="1"/>
    <col min="13313" max="13313" width="61" customWidth="1"/>
    <col min="13314" max="13314" width="9.140625" customWidth="1"/>
    <col min="13315" max="13315" width="5.85546875" customWidth="1"/>
    <col min="13316" max="13316" width="5.140625" customWidth="1"/>
    <col min="13317" max="13317" width="18.140625" customWidth="1"/>
    <col min="13318" max="13318" width="8.5703125" customWidth="1"/>
    <col min="13319" max="13319" width="27.140625" customWidth="1"/>
    <col min="13320" max="13326" width="0" hidden="1" customWidth="1"/>
    <col min="13327" max="13327" width="12.42578125" bestFit="1" customWidth="1"/>
    <col min="13328" max="13328" width="13.28515625" bestFit="1" customWidth="1"/>
    <col min="13329" max="13329" width="46.7109375" bestFit="1" customWidth="1"/>
    <col min="13569" max="13569" width="61" customWidth="1"/>
    <col min="13570" max="13570" width="9.140625" customWidth="1"/>
    <col min="13571" max="13571" width="5.85546875" customWidth="1"/>
    <col min="13572" max="13572" width="5.140625" customWidth="1"/>
    <col min="13573" max="13573" width="18.140625" customWidth="1"/>
    <col min="13574" max="13574" width="8.5703125" customWidth="1"/>
    <col min="13575" max="13575" width="27.140625" customWidth="1"/>
    <col min="13576" max="13582" width="0" hidden="1" customWidth="1"/>
    <col min="13583" max="13583" width="12.42578125" bestFit="1" customWidth="1"/>
    <col min="13584" max="13584" width="13.28515625" bestFit="1" customWidth="1"/>
    <col min="13585" max="13585" width="46.7109375" bestFit="1" customWidth="1"/>
    <col min="13825" max="13825" width="61" customWidth="1"/>
    <col min="13826" max="13826" width="9.140625" customWidth="1"/>
    <col min="13827" max="13827" width="5.85546875" customWidth="1"/>
    <col min="13828" max="13828" width="5.140625" customWidth="1"/>
    <col min="13829" max="13829" width="18.140625" customWidth="1"/>
    <col min="13830" max="13830" width="8.5703125" customWidth="1"/>
    <col min="13831" max="13831" width="27.140625" customWidth="1"/>
    <col min="13832" max="13838" width="0" hidden="1" customWidth="1"/>
    <col min="13839" max="13839" width="12.42578125" bestFit="1" customWidth="1"/>
    <col min="13840" max="13840" width="13.28515625" bestFit="1" customWidth="1"/>
    <col min="13841" max="13841" width="46.7109375" bestFit="1" customWidth="1"/>
    <col min="14081" max="14081" width="61" customWidth="1"/>
    <col min="14082" max="14082" width="9.140625" customWidth="1"/>
    <col min="14083" max="14083" width="5.85546875" customWidth="1"/>
    <col min="14084" max="14084" width="5.140625" customWidth="1"/>
    <col min="14085" max="14085" width="18.140625" customWidth="1"/>
    <col min="14086" max="14086" width="8.5703125" customWidth="1"/>
    <col min="14087" max="14087" width="27.140625" customWidth="1"/>
    <col min="14088" max="14094" width="0" hidden="1" customWidth="1"/>
    <col min="14095" max="14095" width="12.42578125" bestFit="1" customWidth="1"/>
    <col min="14096" max="14096" width="13.28515625" bestFit="1" customWidth="1"/>
    <col min="14097" max="14097" width="46.7109375" bestFit="1" customWidth="1"/>
    <col min="14337" max="14337" width="61" customWidth="1"/>
    <col min="14338" max="14338" width="9.140625" customWidth="1"/>
    <col min="14339" max="14339" width="5.85546875" customWidth="1"/>
    <col min="14340" max="14340" width="5.140625" customWidth="1"/>
    <col min="14341" max="14341" width="18.140625" customWidth="1"/>
    <col min="14342" max="14342" width="8.5703125" customWidth="1"/>
    <col min="14343" max="14343" width="27.140625" customWidth="1"/>
    <col min="14344" max="14350" width="0" hidden="1" customWidth="1"/>
    <col min="14351" max="14351" width="12.42578125" bestFit="1" customWidth="1"/>
    <col min="14352" max="14352" width="13.28515625" bestFit="1" customWidth="1"/>
    <col min="14353" max="14353" width="46.7109375" bestFit="1" customWidth="1"/>
    <col min="14593" max="14593" width="61" customWidth="1"/>
    <col min="14594" max="14594" width="9.140625" customWidth="1"/>
    <col min="14595" max="14595" width="5.85546875" customWidth="1"/>
    <col min="14596" max="14596" width="5.140625" customWidth="1"/>
    <col min="14597" max="14597" width="18.140625" customWidth="1"/>
    <col min="14598" max="14598" width="8.5703125" customWidth="1"/>
    <col min="14599" max="14599" width="27.140625" customWidth="1"/>
    <col min="14600" max="14606" width="0" hidden="1" customWidth="1"/>
    <col min="14607" max="14607" width="12.42578125" bestFit="1" customWidth="1"/>
    <col min="14608" max="14608" width="13.28515625" bestFit="1" customWidth="1"/>
    <col min="14609" max="14609" width="46.7109375" bestFit="1" customWidth="1"/>
    <col min="14849" max="14849" width="61" customWidth="1"/>
    <col min="14850" max="14850" width="9.140625" customWidth="1"/>
    <col min="14851" max="14851" width="5.85546875" customWidth="1"/>
    <col min="14852" max="14852" width="5.140625" customWidth="1"/>
    <col min="14853" max="14853" width="18.140625" customWidth="1"/>
    <col min="14854" max="14854" width="8.5703125" customWidth="1"/>
    <col min="14855" max="14855" width="27.140625" customWidth="1"/>
    <col min="14856" max="14862" width="0" hidden="1" customWidth="1"/>
    <col min="14863" max="14863" width="12.42578125" bestFit="1" customWidth="1"/>
    <col min="14864" max="14864" width="13.28515625" bestFit="1" customWidth="1"/>
    <col min="14865" max="14865" width="46.7109375" bestFit="1" customWidth="1"/>
    <col min="15105" max="15105" width="61" customWidth="1"/>
    <col min="15106" max="15106" width="9.140625" customWidth="1"/>
    <col min="15107" max="15107" width="5.85546875" customWidth="1"/>
    <col min="15108" max="15108" width="5.140625" customWidth="1"/>
    <col min="15109" max="15109" width="18.140625" customWidth="1"/>
    <col min="15110" max="15110" width="8.5703125" customWidth="1"/>
    <col min="15111" max="15111" width="27.140625" customWidth="1"/>
    <col min="15112" max="15118" width="0" hidden="1" customWidth="1"/>
    <col min="15119" max="15119" width="12.42578125" bestFit="1" customWidth="1"/>
    <col min="15120" max="15120" width="13.28515625" bestFit="1" customWidth="1"/>
    <col min="15121" max="15121" width="46.7109375" bestFit="1" customWidth="1"/>
    <col min="15361" max="15361" width="61" customWidth="1"/>
    <col min="15362" max="15362" width="9.140625" customWidth="1"/>
    <col min="15363" max="15363" width="5.85546875" customWidth="1"/>
    <col min="15364" max="15364" width="5.140625" customWidth="1"/>
    <col min="15365" max="15365" width="18.140625" customWidth="1"/>
    <col min="15366" max="15366" width="8.5703125" customWidth="1"/>
    <col min="15367" max="15367" width="27.140625" customWidth="1"/>
    <col min="15368" max="15374" width="0" hidden="1" customWidth="1"/>
    <col min="15375" max="15375" width="12.42578125" bestFit="1" customWidth="1"/>
    <col min="15376" max="15376" width="13.28515625" bestFit="1" customWidth="1"/>
    <col min="15377" max="15377" width="46.7109375" bestFit="1" customWidth="1"/>
    <col min="15617" max="15617" width="61" customWidth="1"/>
    <col min="15618" max="15618" width="9.140625" customWidth="1"/>
    <col min="15619" max="15619" width="5.85546875" customWidth="1"/>
    <col min="15620" max="15620" width="5.140625" customWidth="1"/>
    <col min="15621" max="15621" width="18.140625" customWidth="1"/>
    <col min="15622" max="15622" width="8.5703125" customWidth="1"/>
    <col min="15623" max="15623" width="27.140625" customWidth="1"/>
    <col min="15624" max="15630" width="0" hidden="1" customWidth="1"/>
    <col min="15631" max="15631" width="12.42578125" bestFit="1" customWidth="1"/>
    <col min="15632" max="15632" width="13.28515625" bestFit="1" customWidth="1"/>
    <col min="15633" max="15633" width="46.7109375" bestFit="1" customWidth="1"/>
    <col min="15873" max="15873" width="61" customWidth="1"/>
    <col min="15874" max="15874" width="9.140625" customWidth="1"/>
    <col min="15875" max="15875" width="5.85546875" customWidth="1"/>
    <col min="15876" max="15876" width="5.140625" customWidth="1"/>
    <col min="15877" max="15877" width="18.140625" customWidth="1"/>
    <col min="15878" max="15878" width="8.5703125" customWidth="1"/>
    <col min="15879" max="15879" width="27.140625" customWidth="1"/>
    <col min="15880" max="15886" width="0" hidden="1" customWidth="1"/>
    <col min="15887" max="15887" width="12.42578125" bestFit="1" customWidth="1"/>
    <col min="15888" max="15888" width="13.28515625" bestFit="1" customWidth="1"/>
    <col min="15889" max="15889" width="46.7109375" bestFit="1" customWidth="1"/>
    <col min="16129" max="16129" width="61" customWidth="1"/>
    <col min="16130" max="16130" width="9.140625" customWidth="1"/>
    <col min="16131" max="16131" width="5.85546875" customWidth="1"/>
    <col min="16132" max="16132" width="5.140625" customWidth="1"/>
    <col min="16133" max="16133" width="18.140625" customWidth="1"/>
    <col min="16134" max="16134" width="8.5703125" customWidth="1"/>
    <col min="16135" max="16135" width="27.140625" customWidth="1"/>
    <col min="16136" max="16142" width="0" hidden="1" customWidth="1"/>
    <col min="16143" max="16143" width="12.42578125" bestFit="1" customWidth="1"/>
    <col min="16144" max="16144" width="13.28515625" bestFit="1" customWidth="1"/>
    <col min="16145" max="16145" width="46.7109375" bestFit="1" customWidth="1"/>
  </cols>
  <sheetData>
    <row r="2" spans="1:17" ht="18.75" x14ac:dyDescent="0.3">
      <c r="F2" s="110"/>
      <c r="H2" s="385" t="s">
        <v>677</v>
      </c>
      <c r="I2" s="335"/>
    </row>
    <row r="3" spans="1:17" ht="18.75" x14ac:dyDescent="0.3">
      <c r="F3" s="110"/>
      <c r="H3" s="385" t="s">
        <v>205</v>
      </c>
      <c r="I3" s="335"/>
    </row>
    <row r="4" spans="1:17" ht="18.75" x14ac:dyDescent="0.3">
      <c r="F4" s="110"/>
      <c r="H4" s="385" t="s">
        <v>206</v>
      </c>
      <c r="I4" s="335"/>
    </row>
    <row r="5" spans="1:17" ht="18.75" x14ac:dyDescent="0.3">
      <c r="F5" s="110"/>
      <c r="H5" s="385" t="s">
        <v>25</v>
      </c>
      <c r="I5" s="335"/>
    </row>
    <row r="6" spans="1:17" ht="18.75" x14ac:dyDescent="0.3">
      <c r="F6" s="110"/>
      <c r="H6" s="385" t="s">
        <v>26</v>
      </c>
      <c r="I6" s="335"/>
    </row>
    <row r="7" spans="1:17" ht="18.75" x14ac:dyDescent="0.3">
      <c r="F7" s="110"/>
      <c r="H7" s="385" t="s">
        <v>821</v>
      </c>
      <c r="I7" s="335"/>
    </row>
    <row r="8" spans="1:17" ht="18.75" x14ac:dyDescent="0.3">
      <c r="F8" s="110"/>
      <c r="H8" s="385" t="s">
        <v>822</v>
      </c>
      <c r="I8" s="335"/>
    </row>
    <row r="10" spans="1:17" ht="96" customHeight="1" x14ac:dyDescent="0.25">
      <c r="A10" s="645" t="s">
        <v>646</v>
      </c>
      <c r="B10" s="645"/>
      <c r="C10" s="645"/>
      <c r="D10" s="645"/>
      <c r="E10" s="645"/>
      <c r="F10" s="645"/>
      <c r="G10" s="645"/>
      <c r="H10" s="645"/>
      <c r="I10" s="645"/>
    </row>
    <row r="11" spans="1:17" x14ac:dyDescent="0.25">
      <c r="A11" s="34"/>
      <c r="G11" s="336"/>
      <c r="I11" s="336" t="s">
        <v>585</v>
      </c>
    </row>
    <row r="12" spans="1:17" s="3" customFormat="1" ht="29.25" customHeight="1" x14ac:dyDescent="0.25">
      <c r="A12" s="35" t="s">
        <v>112</v>
      </c>
      <c r="B12" s="36" t="s">
        <v>116</v>
      </c>
      <c r="C12" s="36" t="s">
        <v>117</v>
      </c>
      <c r="D12" s="36" t="s">
        <v>118</v>
      </c>
      <c r="E12" s="36" t="s">
        <v>113</v>
      </c>
      <c r="F12" s="36" t="s">
        <v>114</v>
      </c>
      <c r="G12" s="337" t="s">
        <v>371</v>
      </c>
      <c r="H12" s="334" t="s">
        <v>501</v>
      </c>
      <c r="I12" s="334" t="s">
        <v>584</v>
      </c>
      <c r="J12" s="169"/>
      <c r="K12" s="74"/>
      <c r="M12" s="74"/>
      <c r="O12" s="180"/>
      <c r="P12" s="180"/>
      <c r="Q12" s="181"/>
    </row>
    <row r="13" spans="1:17" s="28" customFormat="1" ht="39" customHeight="1" x14ac:dyDescent="0.25">
      <c r="A13" s="37" t="s">
        <v>24</v>
      </c>
      <c r="B13" s="31">
        <v>701</v>
      </c>
      <c r="C13" s="38"/>
      <c r="D13" s="38"/>
      <c r="E13" s="38"/>
      <c r="F13" s="38"/>
      <c r="G13" s="406">
        <f>G14+G198+G235+G246+G120+G132+G158+G136+G252+G257</f>
        <v>1296747283.6699998</v>
      </c>
      <c r="H13" s="406">
        <f>H14+H198+H235+H246+H120+H158+H136+H252+H257</f>
        <v>347711104</v>
      </c>
      <c r="I13" s="406">
        <f>I14+I198+I235+I246+I120+I158+I136+I252+I257</f>
        <v>348695102</v>
      </c>
      <c r="K13" s="145"/>
      <c r="M13" s="145"/>
      <c r="O13" s="143"/>
      <c r="P13" s="143"/>
      <c r="Q13" s="140"/>
    </row>
    <row r="14" spans="1:17" s="13" customFormat="1" x14ac:dyDescent="0.25">
      <c r="A14" s="20" t="s">
        <v>0</v>
      </c>
      <c r="B14" s="54">
        <v>701</v>
      </c>
      <c r="C14" s="14" t="s">
        <v>90</v>
      </c>
      <c r="D14" s="14"/>
      <c r="E14" s="14"/>
      <c r="F14" s="14"/>
      <c r="G14" s="342">
        <f>G15+G20+G29+G39+G57+G62+G54</f>
        <v>522668693</v>
      </c>
      <c r="H14" s="342">
        <f>H15+H20+H29+H39+H57+H62</f>
        <v>329977424</v>
      </c>
      <c r="I14" s="342">
        <f>I15+I20+I29+I39+I57+I62</f>
        <v>330585190</v>
      </c>
      <c r="K14" s="106"/>
      <c r="M14" s="106"/>
      <c r="O14" s="163"/>
      <c r="P14" s="163"/>
      <c r="Q14" s="164"/>
    </row>
    <row r="15" spans="1:17" s="13" customFormat="1" ht="47.25" x14ac:dyDescent="0.25">
      <c r="A15" s="365" t="s">
        <v>92</v>
      </c>
      <c r="B15" s="370">
        <v>701</v>
      </c>
      <c r="C15" s="371" t="s">
        <v>90</v>
      </c>
      <c r="D15" s="371" t="s">
        <v>91</v>
      </c>
      <c r="E15" s="371"/>
      <c r="F15" s="371"/>
      <c r="G15" s="372">
        <f>G16</f>
        <v>5268428</v>
      </c>
      <c r="H15" s="372">
        <f t="shared" ref="H15:I15" si="0">H16</f>
        <v>5270628</v>
      </c>
      <c r="I15" s="372">
        <f t="shared" si="0"/>
        <v>5272716</v>
      </c>
      <c r="K15" s="106"/>
      <c r="M15" s="106"/>
      <c r="O15" s="163"/>
      <c r="P15" s="163"/>
      <c r="Q15" s="164"/>
    </row>
    <row r="16" spans="1:17" s="13" customFormat="1" x14ac:dyDescent="0.25">
      <c r="A16" s="365" t="s">
        <v>131</v>
      </c>
      <c r="B16" s="370">
        <v>701</v>
      </c>
      <c r="C16" s="371" t="s">
        <v>90</v>
      </c>
      <c r="D16" s="371" t="s">
        <v>91</v>
      </c>
      <c r="E16" s="371" t="s">
        <v>288</v>
      </c>
      <c r="F16" s="371"/>
      <c r="G16" s="372">
        <f>G17</f>
        <v>5268428</v>
      </c>
      <c r="H16" s="372">
        <f t="shared" ref="H16:I17" si="1">H17</f>
        <v>5270628</v>
      </c>
      <c r="I16" s="372">
        <f t="shared" si="1"/>
        <v>5272716</v>
      </c>
      <c r="K16" s="106"/>
      <c r="M16" s="106"/>
      <c r="O16" s="163"/>
      <c r="P16" s="163"/>
      <c r="Q16" s="164"/>
    </row>
    <row r="17" spans="1:17" s="3" customFormat="1" ht="75.75" x14ac:dyDescent="0.25">
      <c r="A17" s="373" t="s">
        <v>281</v>
      </c>
      <c r="B17" s="374">
        <v>701</v>
      </c>
      <c r="C17" s="375" t="s">
        <v>90</v>
      </c>
      <c r="D17" s="375" t="s">
        <v>91</v>
      </c>
      <c r="E17" s="375" t="s">
        <v>287</v>
      </c>
      <c r="F17" s="375"/>
      <c r="G17" s="377">
        <f>G18</f>
        <v>5268428</v>
      </c>
      <c r="H17" s="377">
        <f t="shared" si="1"/>
        <v>5270628</v>
      </c>
      <c r="I17" s="377">
        <f t="shared" si="1"/>
        <v>5272716</v>
      </c>
      <c r="K17" s="74"/>
      <c r="M17" s="74"/>
      <c r="N17"/>
      <c r="O17" s="180"/>
      <c r="P17" s="180"/>
      <c r="Q17" s="181"/>
    </row>
    <row r="18" spans="1:17" s="3" customFormat="1" x14ac:dyDescent="0.25">
      <c r="A18" s="373" t="s">
        <v>119</v>
      </c>
      <c r="B18" s="374">
        <v>701</v>
      </c>
      <c r="C18" s="375" t="s">
        <v>90</v>
      </c>
      <c r="D18" s="375" t="s">
        <v>91</v>
      </c>
      <c r="E18" s="375" t="s">
        <v>290</v>
      </c>
      <c r="F18" s="375"/>
      <c r="G18" s="377">
        <f>G19</f>
        <v>5268428</v>
      </c>
      <c r="H18" s="377">
        <f t="shared" ref="H18:I18" si="2">H19</f>
        <v>5270628</v>
      </c>
      <c r="I18" s="377">
        <f t="shared" si="2"/>
        <v>5272716</v>
      </c>
      <c r="K18" s="74"/>
      <c r="M18" s="74"/>
      <c r="N18" s="13"/>
      <c r="O18" s="180"/>
      <c r="P18" s="180"/>
      <c r="Q18" s="181"/>
    </row>
    <row r="19" spans="1:17" ht="75.75" x14ac:dyDescent="0.25">
      <c r="A19" s="373" t="s">
        <v>132</v>
      </c>
      <c r="B19" s="374">
        <v>701</v>
      </c>
      <c r="C19" s="375" t="s">
        <v>90</v>
      </c>
      <c r="D19" s="375" t="s">
        <v>91</v>
      </c>
      <c r="E19" s="375" t="s">
        <v>290</v>
      </c>
      <c r="F19" s="375" t="s">
        <v>125</v>
      </c>
      <c r="G19" s="377">
        <f>5268428</f>
        <v>5268428</v>
      </c>
      <c r="H19" s="383">
        <f>5270628</f>
        <v>5270628</v>
      </c>
      <c r="I19" s="383">
        <f>5272716</f>
        <v>5272716</v>
      </c>
      <c r="N19" s="13"/>
      <c r="P19" s="153"/>
    </row>
    <row r="20" spans="1:17" s="13" customFormat="1" ht="63" x14ac:dyDescent="0.25">
      <c r="A20" s="365" t="s">
        <v>120</v>
      </c>
      <c r="B20" s="370">
        <v>701</v>
      </c>
      <c r="C20" s="371" t="s">
        <v>90</v>
      </c>
      <c r="D20" s="371" t="s">
        <v>93</v>
      </c>
      <c r="E20" s="371"/>
      <c r="F20" s="371"/>
      <c r="G20" s="372">
        <f>G21</f>
        <v>3992000</v>
      </c>
      <c r="H20" s="372">
        <f t="shared" ref="H20:I21" si="3">H21</f>
        <v>3730000</v>
      </c>
      <c r="I20" s="372">
        <f t="shared" si="3"/>
        <v>3894350</v>
      </c>
      <c r="K20" s="106"/>
      <c r="M20" s="106"/>
      <c r="O20" s="163"/>
      <c r="P20" s="163"/>
      <c r="Q20" s="163"/>
    </row>
    <row r="21" spans="1:17" s="13" customFormat="1" x14ac:dyDescent="0.25">
      <c r="A21" s="365" t="s">
        <v>131</v>
      </c>
      <c r="B21" s="370">
        <v>701</v>
      </c>
      <c r="C21" s="371" t="s">
        <v>90</v>
      </c>
      <c r="D21" s="371" t="s">
        <v>93</v>
      </c>
      <c r="E21" s="371" t="s">
        <v>288</v>
      </c>
      <c r="F21" s="371"/>
      <c r="G21" s="372">
        <f>G22</f>
        <v>3992000</v>
      </c>
      <c r="H21" s="372">
        <f t="shared" si="3"/>
        <v>3730000</v>
      </c>
      <c r="I21" s="372">
        <f t="shared" si="3"/>
        <v>3894350</v>
      </c>
      <c r="K21" s="106"/>
      <c r="M21" s="106"/>
      <c r="O21" s="163"/>
      <c r="P21" s="163"/>
      <c r="Q21" s="164"/>
    </row>
    <row r="22" spans="1:17" s="3" customFormat="1" ht="62.25" customHeight="1" x14ac:dyDescent="0.25">
      <c r="A22" s="373" t="s">
        <v>281</v>
      </c>
      <c r="B22" s="374">
        <v>701</v>
      </c>
      <c r="C22" s="375" t="s">
        <v>90</v>
      </c>
      <c r="D22" s="375" t="s">
        <v>93</v>
      </c>
      <c r="E22" s="375" t="s">
        <v>287</v>
      </c>
      <c r="F22" s="375"/>
      <c r="G22" s="377">
        <f>G23+G25</f>
        <v>3992000</v>
      </c>
      <c r="H22" s="377">
        <f t="shared" ref="H22:I22" si="4">H23+H25</f>
        <v>3730000</v>
      </c>
      <c r="I22" s="377">
        <f t="shared" si="4"/>
        <v>3894350</v>
      </c>
      <c r="K22" s="74"/>
      <c r="M22" s="74"/>
      <c r="N22" s="13"/>
      <c r="O22" s="180"/>
      <c r="P22" s="180"/>
      <c r="Q22" s="181"/>
    </row>
    <row r="23" spans="1:17" s="3" customFormat="1" ht="30.75" hidden="1" x14ac:dyDescent="0.25">
      <c r="A23" s="373" t="s">
        <v>133</v>
      </c>
      <c r="B23" s="374">
        <v>701</v>
      </c>
      <c r="C23" s="375" t="s">
        <v>90</v>
      </c>
      <c r="D23" s="375" t="s">
        <v>93</v>
      </c>
      <c r="E23" s="375" t="s">
        <v>126</v>
      </c>
      <c r="F23" s="375"/>
      <c r="G23" s="377">
        <f>G24</f>
        <v>0</v>
      </c>
      <c r="H23" s="383">
        <v>0</v>
      </c>
      <c r="I23" s="383">
        <v>0</v>
      </c>
      <c r="K23" s="74"/>
      <c r="M23" s="74"/>
      <c r="O23" s="180"/>
      <c r="P23" s="180"/>
      <c r="Q23" s="181"/>
    </row>
    <row r="24" spans="1:17" ht="75.75" hidden="1" x14ac:dyDescent="0.25">
      <c r="A24" s="373" t="s">
        <v>132</v>
      </c>
      <c r="B24" s="374">
        <v>701</v>
      </c>
      <c r="C24" s="375" t="s">
        <v>90</v>
      </c>
      <c r="D24" s="375" t="s">
        <v>93</v>
      </c>
      <c r="E24" s="375" t="s">
        <v>126</v>
      </c>
      <c r="F24" s="375" t="s">
        <v>125</v>
      </c>
      <c r="G24" s="377"/>
      <c r="H24" s="383">
        <v>0</v>
      </c>
      <c r="I24" s="383">
        <v>0</v>
      </c>
      <c r="P24" s="153"/>
    </row>
    <row r="25" spans="1:17" s="3" customFormat="1" ht="30.75" x14ac:dyDescent="0.25">
      <c r="A25" s="379" t="s">
        <v>134</v>
      </c>
      <c r="B25" s="374">
        <v>701</v>
      </c>
      <c r="C25" s="375" t="s">
        <v>90</v>
      </c>
      <c r="D25" s="375" t="s">
        <v>93</v>
      </c>
      <c r="E25" s="375" t="s">
        <v>289</v>
      </c>
      <c r="F25" s="375"/>
      <c r="G25" s="377">
        <f>G26+G27+G28</f>
        <v>3992000</v>
      </c>
      <c r="H25" s="377">
        <f t="shared" ref="H25:I25" si="5">H26+H27+H28</f>
        <v>3730000</v>
      </c>
      <c r="I25" s="377">
        <f t="shared" si="5"/>
        <v>3894350</v>
      </c>
      <c r="K25" s="74"/>
      <c r="M25" s="74"/>
      <c r="N25" s="13"/>
      <c r="O25" s="180"/>
      <c r="P25" s="180"/>
      <c r="Q25" s="181"/>
    </row>
    <row r="26" spans="1:17" ht="75.75" x14ac:dyDescent="0.25">
      <c r="A26" s="373" t="s">
        <v>132</v>
      </c>
      <c r="B26" s="374">
        <v>701</v>
      </c>
      <c r="C26" s="375" t="s">
        <v>90</v>
      </c>
      <c r="D26" s="375" t="s">
        <v>93</v>
      </c>
      <c r="E26" s="375" t="s">
        <v>289</v>
      </c>
      <c r="F26" s="375" t="s">
        <v>125</v>
      </c>
      <c r="G26" s="377">
        <f>644000+250000</f>
        <v>894000</v>
      </c>
      <c r="H26" s="383">
        <v>661000</v>
      </c>
      <c r="I26" s="383">
        <v>681110</v>
      </c>
      <c r="J26">
        <v>250000</v>
      </c>
      <c r="N26" s="13"/>
      <c r="P26" s="153"/>
    </row>
    <row r="27" spans="1:17" ht="30.75" x14ac:dyDescent="0.25">
      <c r="A27" s="373" t="s">
        <v>587</v>
      </c>
      <c r="B27" s="374">
        <v>701</v>
      </c>
      <c r="C27" s="375" t="s">
        <v>90</v>
      </c>
      <c r="D27" s="375" t="s">
        <v>93</v>
      </c>
      <c r="E27" s="375" t="s">
        <v>289</v>
      </c>
      <c r="F27" s="375" t="s">
        <v>127</v>
      </c>
      <c r="G27" s="377">
        <f>2922000+150000</f>
        <v>3072000</v>
      </c>
      <c r="H27" s="383">
        <v>3042000</v>
      </c>
      <c r="I27" s="383">
        <v>3184970</v>
      </c>
      <c r="J27">
        <v>150000</v>
      </c>
      <c r="N27" s="13"/>
      <c r="P27" s="153"/>
    </row>
    <row r="28" spans="1:17" x14ac:dyDescent="0.25">
      <c r="A28" s="373" t="s">
        <v>136</v>
      </c>
      <c r="B28" s="374">
        <v>701</v>
      </c>
      <c r="C28" s="375" t="s">
        <v>90</v>
      </c>
      <c r="D28" s="375" t="s">
        <v>93</v>
      </c>
      <c r="E28" s="375" t="s">
        <v>289</v>
      </c>
      <c r="F28" s="375" t="s">
        <v>128</v>
      </c>
      <c r="G28" s="377">
        <v>26000</v>
      </c>
      <c r="H28" s="383">
        <v>27000</v>
      </c>
      <c r="I28" s="383">
        <v>28270</v>
      </c>
      <c r="N28" s="13"/>
      <c r="P28" s="153"/>
    </row>
    <row r="29" spans="1:17" s="13" customFormat="1" ht="78.75" x14ac:dyDescent="0.25">
      <c r="A29" s="376" t="s">
        <v>100</v>
      </c>
      <c r="B29" s="370">
        <v>701</v>
      </c>
      <c r="C29" s="371" t="s">
        <v>90</v>
      </c>
      <c r="D29" s="371" t="s">
        <v>94</v>
      </c>
      <c r="E29" s="371"/>
      <c r="F29" s="371"/>
      <c r="G29" s="372">
        <f>G30</f>
        <v>56329085.710000001</v>
      </c>
      <c r="H29" s="372">
        <f t="shared" ref="H29:I31" si="6">H30</f>
        <v>56668711</v>
      </c>
      <c r="I29" s="372">
        <f t="shared" si="6"/>
        <v>57246849</v>
      </c>
      <c r="K29" s="106"/>
      <c r="M29" s="106"/>
      <c r="O29" s="163"/>
      <c r="P29" s="163"/>
      <c r="Q29" s="164"/>
    </row>
    <row r="30" spans="1:17" s="13" customFormat="1" x14ac:dyDescent="0.25">
      <c r="A30" s="365" t="s">
        <v>131</v>
      </c>
      <c r="B30" s="370">
        <v>701</v>
      </c>
      <c r="C30" s="371" t="s">
        <v>90</v>
      </c>
      <c r="D30" s="371" t="s">
        <v>94</v>
      </c>
      <c r="E30" s="371" t="s">
        <v>288</v>
      </c>
      <c r="F30" s="371"/>
      <c r="G30" s="372">
        <f>G31</f>
        <v>56329085.710000001</v>
      </c>
      <c r="H30" s="372">
        <f t="shared" si="6"/>
        <v>56668711</v>
      </c>
      <c r="I30" s="372">
        <f t="shared" si="6"/>
        <v>57246849</v>
      </c>
      <c r="K30" s="106"/>
      <c r="M30" s="106"/>
      <c r="O30" s="163"/>
      <c r="P30" s="163"/>
      <c r="Q30" s="164"/>
    </row>
    <row r="31" spans="1:17" s="3" customFormat="1" ht="75.75" x14ac:dyDescent="0.25">
      <c r="A31" s="373" t="s">
        <v>281</v>
      </c>
      <c r="B31" s="374">
        <v>701</v>
      </c>
      <c r="C31" s="375" t="s">
        <v>90</v>
      </c>
      <c r="D31" s="375" t="s">
        <v>94</v>
      </c>
      <c r="E31" s="375" t="s">
        <v>287</v>
      </c>
      <c r="F31" s="375"/>
      <c r="G31" s="377">
        <f>G32</f>
        <v>56329085.710000001</v>
      </c>
      <c r="H31" s="377">
        <f t="shared" si="6"/>
        <v>56668711</v>
      </c>
      <c r="I31" s="377">
        <f t="shared" si="6"/>
        <v>57246849</v>
      </c>
      <c r="K31" s="74"/>
      <c r="M31" s="74"/>
      <c r="O31" s="180"/>
      <c r="P31" s="180"/>
      <c r="Q31" s="180"/>
    </row>
    <row r="32" spans="1:17" s="3" customFormat="1" ht="30.75" x14ac:dyDescent="0.25">
      <c r="A32" s="373" t="s">
        <v>282</v>
      </c>
      <c r="B32" s="374">
        <v>701</v>
      </c>
      <c r="C32" s="375" t="s">
        <v>90</v>
      </c>
      <c r="D32" s="375" t="s">
        <v>94</v>
      </c>
      <c r="E32" s="375" t="s">
        <v>286</v>
      </c>
      <c r="F32" s="375"/>
      <c r="G32" s="377">
        <f>G33+G37+G38</f>
        <v>56329085.710000001</v>
      </c>
      <c r="H32" s="377">
        <f t="shared" ref="H32:I32" si="7">H33+H37+H38</f>
        <v>56668711</v>
      </c>
      <c r="I32" s="377">
        <f t="shared" si="7"/>
        <v>57246849</v>
      </c>
      <c r="K32" s="74"/>
      <c r="M32" s="74"/>
      <c r="O32" s="180"/>
      <c r="P32" s="180"/>
      <c r="Q32" s="181"/>
    </row>
    <row r="33" spans="1:17" ht="75.75" x14ac:dyDescent="0.25">
      <c r="A33" s="373" t="s">
        <v>132</v>
      </c>
      <c r="B33" s="374">
        <v>701</v>
      </c>
      <c r="C33" s="375" t="s">
        <v>90</v>
      </c>
      <c r="D33" s="375" t="s">
        <v>94</v>
      </c>
      <c r="E33" s="375" t="s">
        <v>286</v>
      </c>
      <c r="F33" s="375" t="s">
        <v>125</v>
      </c>
      <c r="G33" s="377">
        <f>46292484</f>
        <v>46292484</v>
      </c>
      <c r="H33" s="383">
        <f>46471883</f>
        <v>46471883</v>
      </c>
      <c r="I33" s="383">
        <f>46642149</f>
        <v>46642149</v>
      </c>
      <c r="J33" s="213"/>
      <c r="K33" s="213"/>
      <c r="L33" s="213"/>
      <c r="N33" s="11"/>
      <c r="O33" s="11"/>
      <c r="P33" s="153"/>
    </row>
    <row r="34" spans="1:17" hidden="1" x14ac:dyDescent="0.25">
      <c r="A34" s="373"/>
      <c r="B34" s="374"/>
      <c r="C34" s="375"/>
      <c r="D34" s="375"/>
      <c r="E34" s="375"/>
      <c r="F34" s="375"/>
      <c r="G34" s="377"/>
      <c r="H34" s="383">
        <v>0</v>
      </c>
      <c r="I34" s="383">
        <v>0</v>
      </c>
      <c r="P34" s="153"/>
    </row>
    <row r="35" spans="1:17" hidden="1" x14ac:dyDescent="0.25">
      <c r="A35" s="373"/>
      <c r="B35" s="374"/>
      <c r="C35" s="375"/>
      <c r="D35" s="375"/>
      <c r="E35" s="375"/>
      <c r="F35" s="375"/>
      <c r="G35" s="377"/>
      <c r="H35" s="383">
        <v>0</v>
      </c>
      <c r="I35" s="383">
        <v>0</v>
      </c>
      <c r="P35" s="153"/>
    </row>
    <row r="36" spans="1:17" hidden="1" x14ac:dyDescent="0.25">
      <c r="A36" s="373"/>
      <c r="B36" s="374"/>
      <c r="C36" s="375"/>
      <c r="D36" s="375"/>
      <c r="E36" s="375"/>
      <c r="F36" s="375"/>
      <c r="G36" s="377"/>
      <c r="H36" s="383">
        <v>0</v>
      </c>
      <c r="I36" s="383">
        <v>0</v>
      </c>
      <c r="P36" s="153"/>
    </row>
    <row r="37" spans="1:17" ht="30.75" x14ac:dyDescent="0.25">
      <c r="A37" s="373" t="s">
        <v>587</v>
      </c>
      <c r="B37" s="374">
        <v>701</v>
      </c>
      <c r="C37" s="375" t="s">
        <v>90</v>
      </c>
      <c r="D37" s="375" t="s">
        <v>94</v>
      </c>
      <c r="E37" s="375" t="s">
        <v>286</v>
      </c>
      <c r="F37" s="375" t="s">
        <v>127</v>
      </c>
      <c r="G37" s="377">
        <f>9585770+269524.71</f>
        <v>9855294.7100000009</v>
      </c>
      <c r="H37" s="383">
        <v>10007544</v>
      </c>
      <c r="I37" s="383">
        <v>10407845</v>
      </c>
      <c r="M37" s="11">
        <v>269524.71000000002</v>
      </c>
      <c r="P37" s="153"/>
    </row>
    <row r="38" spans="1:17" x14ac:dyDescent="0.25">
      <c r="A38" s="373" t="s">
        <v>136</v>
      </c>
      <c r="B38" s="374">
        <v>701</v>
      </c>
      <c r="C38" s="375" t="s">
        <v>90</v>
      </c>
      <c r="D38" s="375" t="s">
        <v>94</v>
      </c>
      <c r="E38" s="375" t="s">
        <v>286</v>
      </c>
      <c r="F38" s="375" t="s">
        <v>128</v>
      </c>
      <c r="G38" s="377">
        <f>181307</f>
        <v>181307</v>
      </c>
      <c r="H38" s="383">
        <f>189284</f>
        <v>189284</v>
      </c>
      <c r="I38" s="383">
        <f>196855</f>
        <v>196855</v>
      </c>
      <c r="P38" s="153"/>
    </row>
    <row r="39" spans="1:17" s="13" customFormat="1" ht="63" x14ac:dyDescent="0.25">
      <c r="A39" s="365" t="s">
        <v>101</v>
      </c>
      <c r="B39" s="370">
        <v>701</v>
      </c>
      <c r="C39" s="371" t="s">
        <v>90</v>
      </c>
      <c r="D39" s="371" t="s">
        <v>95</v>
      </c>
      <c r="E39" s="371"/>
      <c r="F39" s="371"/>
      <c r="G39" s="372">
        <f>G40</f>
        <v>30400035</v>
      </c>
      <c r="H39" s="372">
        <f t="shared" ref="H39:I39" si="8">H40</f>
        <v>30623612</v>
      </c>
      <c r="I39" s="372">
        <f t="shared" si="8"/>
        <v>30225719</v>
      </c>
      <c r="K39" s="106"/>
      <c r="M39" s="106"/>
      <c r="O39" s="163"/>
      <c r="P39" s="163"/>
      <c r="Q39" s="164"/>
    </row>
    <row r="40" spans="1:17" s="13" customFormat="1" x14ac:dyDescent="0.25">
      <c r="A40" s="365" t="s">
        <v>131</v>
      </c>
      <c r="B40" s="370">
        <v>701</v>
      </c>
      <c r="C40" s="371" t="s">
        <v>90</v>
      </c>
      <c r="D40" s="371" t="s">
        <v>95</v>
      </c>
      <c r="E40" s="371" t="s">
        <v>288</v>
      </c>
      <c r="F40" s="371"/>
      <c r="G40" s="372">
        <f>G41+G47</f>
        <v>30400035</v>
      </c>
      <c r="H40" s="372">
        <f t="shared" ref="H40:I40" si="9">H41+H47</f>
        <v>30623612</v>
      </c>
      <c r="I40" s="372">
        <f t="shared" si="9"/>
        <v>30225719</v>
      </c>
      <c r="K40" s="106"/>
      <c r="M40" s="106"/>
      <c r="O40" s="163"/>
      <c r="P40" s="163"/>
      <c r="Q40" s="164"/>
    </row>
    <row r="41" spans="1:17" s="3" customFormat="1" ht="75.75" x14ac:dyDescent="0.25">
      <c r="A41" s="373" t="s">
        <v>281</v>
      </c>
      <c r="B41" s="374">
        <v>701</v>
      </c>
      <c r="C41" s="375" t="s">
        <v>90</v>
      </c>
      <c r="D41" s="375" t="s">
        <v>95</v>
      </c>
      <c r="E41" s="375" t="s">
        <v>287</v>
      </c>
      <c r="F41" s="375"/>
      <c r="G41" s="377">
        <f>G42+G44</f>
        <v>8343558</v>
      </c>
      <c r="H41" s="377">
        <f t="shared" ref="H41:I41" si="10">H42+H44</f>
        <v>8784987</v>
      </c>
      <c r="I41" s="377">
        <f t="shared" si="10"/>
        <v>8444562</v>
      </c>
      <c r="K41" s="74"/>
      <c r="M41" s="74"/>
      <c r="O41" s="180"/>
      <c r="P41" s="180"/>
      <c r="Q41" s="180"/>
    </row>
    <row r="42" spans="1:17" s="3" customFormat="1" ht="30.75" x14ac:dyDescent="0.25">
      <c r="A42" s="373" t="s">
        <v>283</v>
      </c>
      <c r="B42" s="374">
        <v>701</v>
      </c>
      <c r="C42" s="375" t="s">
        <v>90</v>
      </c>
      <c r="D42" s="375" t="s">
        <v>95</v>
      </c>
      <c r="E42" s="375" t="s">
        <v>285</v>
      </c>
      <c r="F42" s="375"/>
      <c r="G42" s="377">
        <f>G43</f>
        <v>3175367</v>
      </c>
      <c r="H42" s="377">
        <f t="shared" ref="H42:I42" si="11">H43</f>
        <v>3375367</v>
      </c>
      <c r="I42" s="377">
        <f t="shared" si="11"/>
        <v>3175367</v>
      </c>
      <c r="K42" s="74"/>
      <c r="M42" s="74"/>
      <c r="O42" s="180"/>
      <c r="P42" s="180"/>
      <c r="Q42" s="181"/>
    </row>
    <row r="43" spans="1:17" s="3" customFormat="1" ht="75.75" x14ac:dyDescent="0.25">
      <c r="A43" s="373" t="s">
        <v>132</v>
      </c>
      <c r="B43" s="374">
        <v>701</v>
      </c>
      <c r="C43" s="375" t="s">
        <v>90</v>
      </c>
      <c r="D43" s="375" t="s">
        <v>95</v>
      </c>
      <c r="E43" s="375" t="s">
        <v>285</v>
      </c>
      <c r="F43" s="375" t="s">
        <v>125</v>
      </c>
      <c r="G43" s="377">
        <f>2932067+5600+237700</f>
        <v>3175367</v>
      </c>
      <c r="H43" s="377">
        <f>2932067+5600+200000+237700</f>
        <v>3375367</v>
      </c>
      <c r="I43" s="377">
        <f>2932067+5600+237700</f>
        <v>3175367</v>
      </c>
      <c r="K43" s="74"/>
      <c r="M43" s="74"/>
      <c r="O43" s="180"/>
      <c r="P43" s="180"/>
      <c r="Q43" s="181"/>
    </row>
    <row r="44" spans="1:17" s="3" customFormat="1" ht="30.75" x14ac:dyDescent="0.25">
      <c r="A44" s="373" t="s">
        <v>282</v>
      </c>
      <c r="B44" s="374">
        <v>701</v>
      </c>
      <c r="C44" s="375" t="s">
        <v>90</v>
      </c>
      <c r="D44" s="375" t="s">
        <v>95</v>
      </c>
      <c r="E44" s="375" t="s">
        <v>286</v>
      </c>
      <c r="F44" s="375"/>
      <c r="G44" s="377">
        <f>G45+G46</f>
        <v>5168191</v>
      </c>
      <c r="H44" s="377">
        <f t="shared" ref="H44:I44" si="12">H45+H46</f>
        <v>5409620</v>
      </c>
      <c r="I44" s="377">
        <f t="shared" si="12"/>
        <v>5269195</v>
      </c>
      <c r="K44" s="74"/>
      <c r="M44" s="74"/>
      <c r="O44" s="180"/>
      <c r="P44" s="180"/>
      <c r="Q44" s="181"/>
    </row>
    <row r="45" spans="1:17" ht="75.75" x14ac:dyDescent="0.25">
      <c r="A45" s="373" t="s">
        <v>132</v>
      </c>
      <c r="B45" s="374">
        <v>701</v>
      </c>
      <c r="C45" s="375" t="s">
        <v>90</v>
      </c>
      <c r="D45" s="375" t="s">
        <v>95</v>
      </c>
      <c r="E45" s="375" t="s">
        <v>286</v>
      </c>
      <c r="F45" s="375" t="s">
        <v>125</v>
      </c>
      <c r="G45" s="377">
        <f>424200+3209440+234980</f>
        <v>3868620</v>
      </c>
      <c r="H45" s="383">
        <f>633880+3209440+234980</f>
        <v>4078300</v>
      </c>
      <c r="I45" s="383">
        <f>443067+3209440+234980</f>
        <v>3887487</v>
      </c>
      <c r="P45" s="153"/>
    </row>
    <row r="46" spans="1:17" ht="30.75" x14ac:dyDescent="0.25">
      <c r="A46" s="373" t="s">
        <v>587</v>
      </c>
      <c r="B46" s="374">
        <v>701</v>
      </c>
      <c r="C46" s="375" t="s">
        <v>90</v>
      </c>
      <c r="D46" s="375" t="s">
        <v>95</v>
      </c>
      <c r="E46" s="375" t="s">
        <v>286</v>
      </c>
      <c r="F46" s="375" t="s">
        <v>127</v>
      </c>
      <c r="G46" s="377">
        <v>1299571</v>
      </c>
      <c r="H46" s="383">
        <v>1331320</v>
      </c>
      <c r="I46" s="383">
        <v>1381708</v>
      </c>
      <c r="P46" s="153"/>
    </row>
    <row r="47" spans="1:17" s="3" customFormat="1" ht="30.75" x14ac:dyDescent="0.25">
      <c r="A47" s="373" t="s">
        <v>282</v>
      </c>
      <c r="B47" s="374">
        <v>701</v>
      </c>
      <c r="C47" s="375" t="s">
        <v>90</v>
      </c>
      <c r="D47" s="375" t="s">
        <v>95</v>
      </c>
      <c r="E47" s="375" t="s">
        <v>286</v>
      </c>
      <c r="F47" s="375"/>
      <c r="G47" s="377">
        <f>G48+G52+G53</f>
        <v>22056477</v>
      </c>
      <c r="H47" s="377">
        <f t="shared" ref="H47:I47" si="13">H48+H52+H53</f>
        <v>21838625</v>
      </c>
      <c r="I47" s="377">
        <f t="shared" si="13"/>
        <v>21781157</v>
      </c>
      <c r="K47" s="74"/>
      <c r="M47" s="74"/>
      <c r="O47" s="180"/>
      <c r="P47" s="180"/>
      <c r="Q47" s="181"/>
    </row>
    <row r="48" spans="1:17" ht="75.75" x14ac:dyDescent="0.25">
      <c r="A48" s="373" t="s">
        <v>132</v>
      </c>
      <c r="B48" s="374">
        <v>701</v>
      </c>
      <c r="C48" s="375" t="s">
        <v>90</v>
      </c>
      <c r="D48" s="375" t="s">
        <v>95</v>
      </c>
      <c r="E48" s="375" t="s">
        <v>286</v>
      </c>
      <c r="F48" s="375" t="s">
        <v>125</v>
      </c>
      <c r="G48" s="377">
        <f>17705477+350000+2024000</f>
        <v>20079477</v>
      </c>
      <c r="H48" s="377">
        <f>17705477+175000+1899000</f>
        <v>19779477</v>
      </c>
      <c r="I48" s="377">
        <f>17705477+2024000</f>
        <v>19729477</v>
      </c>
      <c r="P48" s="215"/>
    </row>
    <row r="49" spans="1:21" hidden="1" x14ac:dyDescent="0.25">
      <c r="A49" s="373"/>
      <c r="B49" s="374"/>
      <c r="C49" s="375"/>
      <c r="D49" s="375"/>
      <c r="E49" s="375"/>
      <c r="F49" s="375"/>
      <c r="G49" s="377"/>
      <c r="H49" s="383">
        <v>0</v>
      </c>
      <c r="I49" s="383">
        <v>0</v>
      </c>
      <c r="P49" s="215"/>
    </row>
    <row r="50" spans="1:21" hidden="1" x14ac:dyDescent="0.25">
      <c r="A50" s="373"/>
      <c r="B50" s="374"/>
      <c r="C50" s="375"/>
      <c r="D50" s="375"/>
      <c r="E50" s="375"/>
      <c r="F50" s="375"/>
      <c r="G50" s="377"/>
      <c r="H50" s="383">
        <v>0</v>
      </c>
      <c r="I50" s="383">
        <v>0</v>
      </c>
      <c r="P50" s="215"/>
    </row>
    <row r="51" spans="1:21" hidden="1" x14ac:dyDescent="0.25">
      <c r="A51" s="373"/>
      <c r="B51" s="374"/>
      <c r="C51" s="375"/>
      <c r="D51" s="375"/>
      <c r="E51" s="375"/>
      <c r="F51" s="375"/>
      <c r="G51" s="377"/>
      <c r="H51" s="383">
        <v>0</v>
      </c>
      <c r="I51" s="383">
        <v>0</v>
      </c>
      <c r="P51" s="215"/>
    </row>
    <row r="52" spans="1:21" ht="30.75" x14ac:dyDescent="0.25">
      <c r="A52" s="373" t="s">
        <v>587</v>
      </c>
      <c r="B52" s="374">
        <v>701</v>
      </c>
      <c r="C52" s="375" t="s">
        <v>90</v>
      </c>
      <c r="D52" s="375" t="s">
        <v>95</v>
      </c>
      <c r="E52" s="375" t="s">
        <v>286</v>
      </c>
      <c r="F52" s="375" t="s">
        <v>127</v>
      </c>
      <c r="G52" s="377">
        <f>1972000</f>
        <v>1972000</v>
      </c>
      <c r="H52" s="383">
        <v>2053928</v>
      </c>
      <c r="I52" s="383">
        <v>2046480</v>
      </c>
      <c r="P52" s="153"/>
      <c r="Q52" s="643"/>
      <c r="R52" s="644"/>
    </row>
    <row r="53" spans="1:21" x14ac:dyDescent="0.25">
      <c r="A53" s="373" t="s">
        <v>136</v>
      </c>
      <c r="B53" s="374">
        <v>701</v>
      </c>
      <c r="C53" s="375" t="s">
        <v>90</v>
      </c>
      <c r="D53" s="375" t="s">
        <v>95</v>
      </c>
      <c r="E53" s="375" t="s">
        <v>286</v>
      </c>
      <c r="F53" s="375" t="s">
        <v>128</v>
      </c>
      <c r="G53" s="377">
        <v>5000</v>
      </c>
      <c r="H53" s="383">
        <v>5220</v>
      </c>
      <c r="I53" s="383">
        <v>5200</v>
      </c>
      <c r="P53" s="153"/>
      <c r="Q53" s="643"/>
      <c r="R53" s="644"/>
    </row>
    <row r="54" spans="1:21" s="13" customFormat="1" ht="31.5" hidden="1" x14ac:dyDescent="0.25">
      <c r="A54" s="365" t="s">
        <v>224</v>
      </c>
      <c r="B54" s="370">
        <v>701</v>
      </c>
      <c r="C54" s="371" t="s">
        <v>90</v>
      </c>
      <c r="D54" s="371" t="s">
        <v>105</v>
      </c>
      <c r="E54" s="371"/>
      <c r="F54" s="371"/>
      <c r="G54" s="372">
        <f>G55</f>
        <v>0</v>
      </c>
      <c r="H54" s="383" t="e">
        <f>#REF!</f>
        <v>#REF!</v>
      </c>
      <c r="I54" s="383" t="e">
        <f>#REF!</f>
        <v>#REF!</v>
      </c>
      <c r="K54" s="106"/>
      <c r="M54" s="106"/>
      <c r="O54" s="163"/>
      <c r="P54" s="163"/>
      <c r="Q54" s="164"/>
    </row>
    <row r="55" spans="1:21" hidden="1" x14ac:dyDescent="0.25">
      <c r="A55" s="373" t="s">
        <v>223</v>
      </c>
      <c r="B55" s="374">
        <v>701</v>
      </c>
      <c r="C55" s="375" t="s">
        <v>90</v>
      </c>
      <c r="D55" s="375" t="s">
        <v>105</v>
      </c>
      <c r="E55" s="375" t="s">
        <v>222</v>
      </c>
      <c r="F55" s="375"/>
      <c r="G55" s="377">
        <f>G56</f>
        <v>0</v>
      </c>
      <c r="H55" s="383" t="e">
        <f>#REF!</f>
        <v>#REF!</v>
      </c>
      <c r="I55" s="383" t="e">
        <f>#REF!</f>
        <v>#REF!</v>
      </c>
      <c r="P55" s="153"/>
    </row>
    <row r="56" spans="1:21" ht="30.75" hidden="1" x14ac:dyDescent="0.25">
      <c r="A56" s="373" t="s">
        <v>587</v>
      </c>
      <c r="B56" s="374">
        <v>701</v>
      </c>
      <c r="C56" s="375" t="s">
        <v>90</v>
      </c>
      <c r="D56" s="375" t="s">
        <v>105</v>
      </c>
      <c r="E56" s="375" t="s">
        <v>222</v>
      </c>
      <c r="F56" s="375" t="s">
        <v>127</v>
      </c>
      <c r="G56" s="377"/>
      <c r="H56" s="383" t="e">
        <f>#REF!</f>
        <v>#REF!</v>
      </c>
      <c r="I56" s="383" t="e">
        <f>#REF!</f>
        <v>#REF!</v>
      </c>
      <c r="P56" s="153"/>
    </row>
    <row r="57" spans="1:21" s="13" customFormat="1" x14ac:dyDescent="0.25">
      <c r="A57" s="365" t="s">
        <v>102</v>
      </c>
      <c r="B57" s="370">
        <v>701</v>
      </c>
      <c r="C57" s="371" t="s">
        <v>90</v>
      </c>
      <c r="D57" s="371" t="s">
        <v>97</v>
      </c>
      <c r="E57" s="371"/>
      <c r="F57" s="371"/>
      <c r="G57" s="372">
        <f>G58</f>
        <v>68345120.730000004</v>
      </c>
      <c r="H57" s="372">
        <f t="shared" ref="H57:I57" si="14">H58</f>
        <v>71000000</v>
      </c>
      <c r="I57" s="372">
        <f t="shared" si="14"/>
        <v>71000000</v>
      </c>
      <c r="K57" s="106"/>
      <c r="M57" s="106"/>
      <c r="O57" s="163"/>
      <c r="P57" s="163"/>
      <c r="Q57" s="164"/>
    </row>
    <row r="58" spans="1:21" s="13" customFormat="1" x14ac:dyDescent="0.25">
      <c r="A58" s="365" t="s">
        <v>131</v>
      </c>
      <c r="B58" s="370">
        <v>701</v>
      </c>
      <c r="C58" s="371" t="s">
        <v>90</v>
      </c>
      <c r="D58" s="371" t="s">
        <v>97</v>
      </c>
      <c r="E58" s="371" t="s">
        <v>288</v>
      </c>
      <c r="F58" s="371"/>
      <c r="G58" s="372">
        <f>G59</f>
        <v>68345120.730000004</v>
      </c>
      <c r="H58" s="372">
        <f t="shared" ref="H58:I58" si="15">H59</f>
        <v>71000000</v>
      </c>
      <c r="I58" s="372">
        <f t="shared" si="15"/>
        <v>71000000</v>
      </c>
      <c r="K58" s="106"/>
      <c r="M58" s="106"/>
      <c r="O58" s="163"/>
      <c r="P58" s="163"/>
      <c r="Q58" s="164"/>
    </row>
    <row r="59" spans="1:21" s="3" customFormat="1" x14ac:dyDescent="0.25">
      <c r="A59" s="373" t="s">
        <v>106</v>
      </c>
      <c r="B59" s="374">
        <v>701</v>
      </c>
      <c r="C59" s="375" t="s">
        <v>90</v>
      </c>
      <c r="D59" s="375" t="s">
        <v>97</v>
      </c>
      <c r="E59" s="375" t="s">
        <v>291</v>
      </c>
      <c r="F59" s="375"/>
      <c r="G59" s="377">
        <f>G60</f>
        <v>68345120.730000004</v>
      </c>
      <c r="H59" s="383">
        <f>H60</f>
        <v>71000000</v>
      </c>
      <c r="I59" s="383">
        <f>I60</f>
        <v>71000000</v>
      </c>
      <c r="K59" s="74"/>
      <c r="M59" s="74"/>
      <c r="O59" s="180"/>
      <c r="P59" s="180"/>
      <c r="Q59" s="181"/>
    </row>
    <row r="60" spans="1:21" s="3" customFormat="1" x14ac:dyDescent="0.25">
      <c r="A60" s="373" t="s">
        <v>138</v>
      </c>
      <c r="B60" s="374">
        <v>701</v>
      </c>
      <c r="C60" s="375" t="s">
        <v>90</v>
      </c>
      <c r="D60" s="375" t="s">
        <v>97</v>
      </c>
      <c r="E60" s="375" t="s">
        <v>292</v>
      </c>
      <c r="F60" s="375"/>
      <c r="G60" s="377">
        <f>G61</f>
        <v>68345120.730000004</v>
      </c>
      <c r="H60" s="383">
        <f>H61</f>
        <v>71000000</v>
      </c>
      <c r="I60" s="383">
        <f>I61</f>
        <v>71000000</v>
      </c>
      <c r="K60" s="74"/>
      <c r="M60" s="74"/>
      <c r="O60" s="180"/>
      <c r="P60" s="180"/>
      <c r="Q60" s="181"/>
    </row>
    <row r="61" spans="1:21" x14ac:dyDescent="0.25">
      <c r="A61" s="373" t="s">
        <v>136</v>
      </c>
      <c r="B61" s="374">
        <v>701</v>
      </c>
      <c r="C61" s="375" t="s">
        <v>90</v>
      </c>
      <c r="D61" s="375" t="s">
        <v>97</v>
      </c>
      <c r="E61" s="375" t="s">
        <v>292</v>
      </c>
      <c r="F61" s="375" t="s">
        <v>128</v>
      </c>
      <c r="G61" s="377">
        <f>71000000-34633-1406500-50000-100500-46177+50000-23088-57471-2457016.38-600000-875323.91-70796.36+2457016.38+600000-40390</f>
        <v>68345120.730000004</v>
      </c>
      <c r="H61" s="383">
        <v>71000000</v>
      </c>
      <c r="I61" s="383">
        <v>71000000</v>
      </c>
      <c r="L61" s="11"/>
      <c r="M61" s="11">
        <v>-2457016.38</v>
      </c>
      <c r="N61" s="11">
        <v>-600000</v>
      </c>
      <c r="O61" s="153">
        <v>-875323.91</v>
      </c>
      <c r="P61" s="153">
        <v>-70796.36</v>
      </c>
      <c r="Q61" s="153">
        <v>2457016.38</v>
      </c>
      <c r="R61" s="153">
        <v>600000</v>
      </c>
      <c r="S61" s="153">
        <v>-40390</v>
      </c>
      <c r="T61" s="153"/>
      <c r="U61" s="153"/>
    </row>
    <row r="62" spans="1:21" s="13" customFormat="1" x14ac:dyDescent="0.25">
      <c r="A62" s="365" t="s">
        <v>103</v>
      </c>
      <c r="B62" s="370">
        <v>701</v>
      </c>
      <c r="C62" s="371" t="s">
        <v>90</v>
      </c>
      <c r="D62" s="371" t="s">
        <v>96</v>
      </c>
      <c r="E62" s="371"/>
      <c r="F62" s="371"/>
      <c r="G62" s="372">
        <f>G63</f>
        <v>358334023.56</v>
      </c>
      <c r="H62" s="372">
        <f t="shared" ref="H62:I62" si="16">H63</f>
        <v>162684473</v>
      </c>
      <c r="I62" s="372">
        <f t="shared" si="16"/>
        <v>162945556</v>
      </c>
      <c r="K62" s="106"/>
      <c r="M62" s="106"/>
      <c r="O62" s="163"/>
      <c r="P62" s="163"/>
      <c r="Q62" s="164"/>
    </row>
    <row r="63" spans="1:21" s="13" customFormat="1" x14ac:dyDescent="0.25">
      <c r="A63" s="365" t="s">
        <v>131</v>
      </c>
      <c r="B63" s="370">
        <v>701</v>
      </c>
      <c r="C63" s="371" t="s">
        <v>90</v>
      </c>
      <c r="D63" s="371" t="s">
        <v>96</v>
      </c>
      <c r="E63" s="378">
        <v>9900000000</v>
      </c>
      <c r="F63" s="371"/>
      <c r="G63" s="372">
        <f>G64+G82</f>
        <v>358334023.56</v>
      </c>
      <c r="H63" s="372">
        <f>H64+H82+H118</f>
        <v>162684473</v>
      </c>
      <c r="I63" s="372">
        <f>I64+I82+I118</f>
        <v>162945556</v>
      </c>
      <c r="K63" s="106"/>
      <c r="M63" s="106"/>
      <c r="O63" s="163"/>
      <c r="P63" s="163"/>
      <c r="Q63" s="164"/>
    </row>
    <row r="64" spans="1:21" s="3" customFormat="1" ht="60" customHeight="1" x14ac:dyDescent="0.25">
      <c r="A64" s="379" t="s">
        <v>281</v>
      </c>
      <c r="B64" s="374">
        <v>701</v>
      </c>
      <c r="C64" s="375" t="s">
        <v>90</v>
      </c>
      <c r="D64" s="375" t="s">
        <v>96</v>
      </c>
      <c r="E64" s="41">
        <v>9910000000</v>
      </c>
      <c r="F64" s="375"/>
      <c r="G64" s="377">
        <f>G65+G69+G74+G78</f>
        <v>136716142.75999999</v>
      </c>
      <c r="H64" s="377">
        <f t="shared" ref="H64:I64" si="17">H65+H69+H74+H78</f>
        <v>134849593</v>
      </c>
      <c r="I64" s="377">
        <f t="shared" si="17"/>
        <v>134880996</v>
      </c>
      <c r="K64" s="74"/>
      <c r="M64" s="74"/>
      <c r="O64" s="180"/>
      <c r="P64" s="180"/>
      <c r="Q64" s="181"/>
    </row>
    <row r="65" spans="1:17" s="3" customFormat="1" ht="30.75" x14ac:dyDescent="0.25">
      <c r="A65" s="379" t="s">
        <v>280</v>
      </c>
      <c r="B65" s="374">
        <v>701</v>
      </c>
      <c r="C65" s="375" t="s">
        <v>90</v>
      </c>
      <c r="D65" s="375" t="s">
        <v>96</v>
      </c>
      <c r="E65" s="41">
        <v>9910022001</v>
      </c>
      <c r="F65" s="375"/>
      <c r="G65" s="377">
        <f>G66+G67+G68</f>
        <v>4601491.9399999995</v>
      </c>
      <c r="H65" s="377">
        <f t="shared" ref="H65:I65" si="18">H66+H67</f>
        <v>3851400</v>
      </c>
      <c r="I65" s="377">
        <f t="shared" si="18"/>
        <v>3821300</v>
      </c>
      <c r="K65" s="74"/>
      <c r="M65" s="74"/>
      <c r="O65" s="180"/>
      <c r="P65" s="180"/>
      <c r="Q65" s="181"/>
    </row>
    <row r="66" spans="1:17" ht="75.75" x14ac:dyDescent="0.25">
      <c r="A66" s="373" t="s">
        <v>132</v>
      </c>
      <c r="B66" s="374">
        <v>701</v>
      </c>
      <c r="C66" s="375" t="s">
        <v>90</v>
      </c>
      <c r="D66" s="375" t="s">
        <v>96</v>
      </c>
      <c r="E66" s="41">
        <v>9910022001</v>
      </c>
      <c r="F66" s="375" t="s">
        <v>125</v>
      </c>
      <c r="G66" s="377">
        <f>2623300+104900+305600-800+809441.94</f>
        <v>3842441.94</v>
      </c>
      <c r="H66" s="383">
        <f>2623300+104900+251980</f>
        <v>2980180</v>
      </c>
      <c r="I66" s="383">
        <f>2623300+104900+317820</f>
        <v>3046020</v>
      </c>
      <c r="M66" s="11">
        <v>809441.94</v>
      </c>
      <c r="P66" s="153"/>
    </row>
    <row r="67" spans="1:17" ht="30.75" x14ac:dyDescent="0.25">
      <c r="A67" s="373" t="s">
        <v>587</v>
      </c>
      <c r="B67" s="374">
        <v>701</v>
      </c>
      <c r="C67" s="375" t="s">
        <v>90</v>
      </c>
      <c r="D67" s="375" t="s">
        <v>96</v>
      </c>
      <c r="E67" s="41">
        <v>9910022001</v>
      </c>
      <c r="F67" s="375" t="s">
        <v>127</v>
      </c>
      <c r="G67" s="377">
        <f>758250-2100</f>
        <v>756150</v>
      </c>
      <c r="H67" s="383">
        <v>871220</v>
      </c>
      <c r="I67" s="383">
        <v>775280</v>
      </c>
      <c r="M67" s="11">
        <v>-2100</v>
      </c>
      <c r="P67" s="153"/>
    </row>
    <row r="68" spans="1:17" x14ac:dyDescent="0.25">
      <c r="A68" s="373" t="s">
        <v>136</v>
      </c>
      <c r="B68" s="374">
        <v>701</v>
      </c>
      <c r="C68" s="375" t="s">
        <v>90</v>
      </c>
      <c r="D68" s="375" t="s">
        <v>96</v>
      </c>
      <c r="E68" s="41">
        <v>9910022001</v>
      </c>
      <c r="F68" s="375" t="s">
        <v>128</v>
      </c>
      <c r="G68" s="377">
        <f>800+2100</f>
        <v>2900</v>
      </c>
      <c r="H68" s="383"/>
      <c r="I68" s="383"/>
      <c r="M68" s="11">
        <v>2100</v>
      </c>
      <c r="P68" s="153"/>
    </row>
    <row r="69" spans="1:17" ht="30.75" x14ac:dyDescent="0.25">
      <c r="A69" s="379" t="s">
        <v>280</v>
      </c>
      <c r="B69" s="374">
        <v>701</v>
      </c>
      <c r="C69" s="375" t="s">
        <v>90</v>
      </c>
      <c r="D69" s="375" t="s">
        <v>96</v>
      </c>
      <c r="E69" s="41">
        <v>9910022001</v>
      </c>
      <c r="F69" s="375"/>
      <c r="G69" s="377">
        <f>SUM(G70:G70)</f>
        <v>97613253.819999993</v>
      </c>
      <c r="H69" s="377">
        <f>SUM(H70:H70)</f>
        <v>93812467</v>
      </c>
      <c r="I69" s="377">
        <f>SUM(I70:I70)</f>
        <v>93661763</v>
      </c>
      <c r="P69" s="153"/>
    </row>
    <row r="70" spans="1:17" ht="30.75" customHeight="1" x14ac:dyDescent="0.25">
      <c r="A70" s="379" t="s">
        <v>142</v>
      </c>
      <c r="B70" s="374">
        <v>701</v>
      </c>
      <c r="C70" s="375" t="s">
        <v>90</v>
      </c>
      <c r="D70" s="375" t="s">
        <v>96</v>
      </c>
      <c r="E70" s="41">
        <v>9910022001</v>
      </c>
      <c r="F70" s="375" t="s">
        <v>146</v>
      </c>
      <c r="G70" s="377">
        <f>86001662+971624+1241957+940840+2630232+5826938.82</f>
        <v>97613253.819999993</v>
      </c>
      <c r="H70" s="383">
        <f>91598886+971624+1241957</f>
        <v>93812467</v>
      </c>
      <c r="I70" s="383">
        <f>91448182+971624+1241957</f>
        <v>93661763</v>
      </c>
      <c r="M70" s="11">
        <v>940840</v>
      </c>
      <c r="N70" s="11">
        <v>2630232</v>
      </c>
      <c r="O70" s="153">
        <v>5826938.8200000003</v>
      </c>
      <c r="P70" s="153"/>
    </row>
    <row r="71" spans="1:17" hidden="1" x14ac:dyDescent="0.25">
      <c r="A71" s="373"/>
      <c r="B71" s="374"/>
      <c r="C71" s="375"/>
      <c r="D71" s="375"/>
      <c r="E71" s="41"/>
      <c r="F71" s="375"/>
      <c r="G71" s="377"/>
      <c r="H71" s="383">
        <v>0</v>
      </c>
      <c r="I71" s="383">
        <v>0</v>
      </c>
      <c r="P71" s="153"/>
    </row>
    <row r="72" spans="1:17" hidden="1" x14ac:dyDescent="0.25">
      <c r="A72" s="373"/>
      <c r="B72" s="374"/>
      <c r="C72" s="375"/>
      <c r="D72" s="375"/>
      <c r="E72" s="41"/>
      <c r="F72" s="375"/>
      <c r="G72" s="377"/>
      <c r="H72" s="383">
        <v>0</v>
      </c>
      <c r="I72" s="383">
        <v>0</v>
      </c>
      <c r="P72" s="153"/>
    </row>
    <row r="73" spans="1:17" hidden="1" x14ac:dyDescent="0.25">
      <c r="A73" s="373"/>
      <c r="B73" s="374"/>
      <c r="C73" s="375"/>
      <c r="D73" s="375"/>
      <c r="E73" s="41"/>
      <c r="F73" s="375"/>
      <c r="G73" s="377"/>
      <c r="H73" s="383">
        <v>0</v>
      </c>
      <c r="I73" s="383">
        <v>0</v>
      </c>
      <c r="P73" s="153"/>
    </row>
    <row r="74" spans="1:17" ht="30.75" x14ac:dyDescent="0.25">
      <c r="A74" s="379" t="s">
        <v>280</v>
      </c>
      <c r="B74" s="374">
        <v>701</v>
      </c>
      <c r="C74" s="375" t="s">
        <v>90</v>
      </c>
      <c r="D74" s="375" t="s">
        <v>96</v>
      </c>
      <c r="E74" s="41">
        <v>9910022001</v>
      </c>
      <c r="F74" s="375"/>
      <c r="G74" s="377">
        <f>SUM(G75:G77)</f>
        <v>33292198</v>
      </c>
      <c r="H74" s="377">
        <f t="shared" ref="H74:I74" si="19">SUM(H75:H77)</f>
        <v>33515789</v>
      </c>
      <c r="I74" s="377">
        <f t="shared" si="19"/>
        <v>33727996</v>
      </c>
      <c r="P74" s="153"/>
    </row>
    <row r="75" spans="1:17" ht="75.75" x14ac:dyDescent="0.25">
      <c r="A75" s="373" t="s">
        <v>132</v>
      </c>
      <c r="B75" s="374">
        <v>701</v>
      </c>
      <c r="C75" s="375" t="s">
        <v>90</v>
      </c>
      <c r="D75" s="375" t="s">
        <v>96</v>
      </c>
      <c r="E75" s="41">
        <v>9910022001</v>
      </c>
      <c r="F75" s="375" t="s">
        <v>125</v>
      </c>
      <c r="G75" s="377">
        <f>854695+10000+29569974</f>
        <v>30434669</v>
      </c>
      <c r="H75" s="377">
        <f>854695+10000+29667835</f>
        <v>30532530</v>
      </c>
      <c r="I75" s="377">
        <f>854695+10000+29760714</f>
        <v>30625409</v>
      </c>
      <c r="J75" s="213"/>
      <c r="K75" s="213"/>
      <c r="L75" s="213"/>
      <c r="N75" s="11"/>
      <c r="O75" s="11"/>
      <c r="P75" s="153"/>
    </row>
    <row r="76" spans="1:17" ht="33.75" customHeight="1" x14ac:dyDescent="0.25">
      <c r="A76" s="373" t="s">
        <v>587</v>
      </c>
      <c r="B76" s="374">
        <v>701</v>
      </c>
      <c r="C76" s="375" t="s">
        <v>90</v>
      </c>
      <c r="D76" s="375" t="s">
        <v>96</v>
      </c>
      <c r="E76" s="41">
        <v>9910022001</v>
      </c>
      <c r="F76" s="375" t="s">
        <v>127</v>
      </c>
      <c r="G76" s="377">
        <v>2847529</v>
      </c>
      <c r="H76" s="383">
        <f>2972819</f>
        <v>2972819</v>
      </c>
      <c r="I76" s="383">
        <v>3091730</v>
      </c>
      <c r="P76" s="153"/>
    </row>
    <row r="77" spans="1:17" ht="21" customHeight="1" x14ac:dyDescent="0.25">
      <c r="A77" s="373" t="s">
        <v>136</v>
      </c>
      <c r="B77" s="374">
        <v>701</v>
      </c>
      <c r="C77" s="375" t="s">
        <v>90</v>
      </c>
      <c r="D77" s="375" t="s">
        <v>96</v>
      </c>
      <c r="E77" s="41">
        <v>9910022001</v>
      </c>
      <c r="F77" s="375" t="s">
        <v>128</v>
      </c>
      <c r="G77" s="377">
        <v>10000</v>
      </c>
      <c r="H77" s="383">
        <v>10440</v>
      </c>
      <c r="I77" s="383">
        <v>10857</v>
      </c>
      <c r="P77" s="153"/>
    </row>
    <row r="78" spans="1:17" ht="59.25" customHeight="1" x14ac:dyDescent="0.25">
      <c r="A78" s="26" t="s">
        <v>281</v>
      </c>
      <c r="B78" s="32">
        <v>701</v>
      </c>
      <c r="C78" s="16" t="s">
        <v>90</v>
      </c>
      <c r="D78" s="16" t="s">
        <v>96</v>
      </c>
      <c r="E78" s="19">
        <v>9910000000</v>
      </c>
      <c r="F78" s="19"/>
      <c r="G78" s="423">
        <f>G79+G80+G81</f>
        <v>1209199</v>
      </c>
      <c r="H78" s="423">
        <f>H79+H80+H81</f>
        <v>3669937</v>
      </c>
      <c r="I78" s="423">
        <f>I79+I80+I81</f>
        <v>3669937</v>
      </c>
      <c r="P78" s="153"/>
    </row>
    <row r="79" spans="1:17" ht="78" customHeight="1" x14ac:dyDescent="0.25">
      <c r="A79" s="293" t="s">
        <v>132</v>
      </c>
      <c r="B79" s="32">
        <v>701</v>
      </c>
      <c r="C79" s="16" t="s">
        <v>90</v>
      </c>
      <c r="D79" s="16" t="s">
        <v>96</v>
      </c>
      <c r="E79" s="19">
        <v>9910022001</v>
      </c>
      <c r="F79" s="19">
        <v>100</v>
      </c>
      <c r="G79" s="423">
        <v>947987</v>
      </c>
      <c r="H79" s="423">
        <v>3355141</v>
      </c>
      <c r="I79" s="423">
        <v>3355141</v>
      </c>
      <c r="P79" s="153"/>
    </row>
    <row r="80" spans="1:17" ht="33" customHeight="1" x14ac:dyDescent="0.25">
      <c r="A80" s="293" t="s">
        <v>587</v>
      </c>
      <c r="B80" s="32">
        <v>701</v>
      </c>
      <c r="C80" s="16" t="s">
        <v>90</v>
      </c>
      <c r="D80" s="16" t="s">
        <v>96</v>
      </c>
      <c r="E80" s="19">
        <v>9910022001</v>
      </c>
      <c r="F80" s="19">
        <v>200</v>
      </c>
      <c r="G80" s="423">
        <v>261212</v>
      </c>
      <c r="H80" s="423">
        <v>284796</v>
      </c>
      <c r="I80" s="423">
        <v>284796</v>
      </c>
      <c r="P80" s="153"/>
    </row>
    <row r="81" spans="1:17" ht="19.5" customHeight="1" x14ac:dyDescent="0.25">
      <c r="A81" s="184" t="s">
        <v>136</v>
      </c>
      <c r="B81" s="32">
        <v>701</v>
      </c>
      <c r="C81" s="16" t="s">
        <v>90</v>
      </c>
      <c r="D81" s="16" t="s">
        <v>96</v>
      </c>
      <c r="E81" s="19">
        <v>9910022001</v>
      </c>
      <c r="F81" s="19">
        <v>800</v>
      </c>
      <c r="G81" s="423">
        <v>0</v>
      </c>
      <c r="H81" s="423">
        <v>30000</v>
      </c>
      <c r="I81" s="423">
        <v>30000</v>
      </c>
      <c r="P81" s="153"/>
    </row>
    <row r="82" spans="1:17" s="3" customFormat="1" x14ac:dyDescent="0.25">
      <c r="A82" s="373" t="s">
        <v>106</v>
      </c>
      <c r="B82" s="374">
        <v>701</v>
      </c>
      <c r="C82" s="375" t="s">
        <v>90</v>
      </c>
      <c r="D82" s="375" t="s">
        <v>96</v>
      </c>
      <c r="E82" s="375" t="s">
        <v>291</v>
      </c>
      <c r="F82" s="375"/>
      <c r="G82" s="377">
        <f>G86+G88+G90+G101+G99+G103+G114+G116+G118</f>
        <v>221617880.80000001</v>
      </c>
      <c r="H82" s="377">
        <f t="shared" ref="H82:I82" si="20">H90+H101+H99+H103+H114+H116</f>
        <v>27834880</v>
      </c>
      <c r="I82" s="377">
        <f t="shared" si="20"/>
        <v>28064560</v>
      </c>
      <c r="K82" s="74"/>
      <c r="M82" s="74"/>
      <c r="O82" s="180"/>
      <c r="P82" s="180"/>
      <c r="Q82" s="181"/>
    </row>
    <row r="83" spans="1:17" s="3" customFormat="1" hidden="1" x14ac:dyDescent="0.25">
      <c r="A83" s="373"/>
      <c r="B83" s="374">
        <v>701</v>
      </c>
      <c r="C83" s="375" t="s">
        <v>90</v>
      </c>
      <c r="D83" s="375" t="s">
        <v>96</v>
      </c>
      <c r="E83" s="375" t="s">
        <v>316</v>
      </c>
      <c r="F83" s="375"/>
      <c r="G83" s="377">
        <f>G84+G85</f>
        <v>0</v>
      </c>
      <c r="H83" s="383">
        <v>0</v>
      </c>
      <c r="I83" s="383">
        <v>0</v>
      </c>
      <c r="K83" s="74"/>
      <c r="M83" s="74"/>
      <c r="O83" s="180"/>
      <c r="P83" s="180"/>
      <c r="Q83" s="181"/>
    </row>
    <row r="84" spans="1:17" hidden="1" x14ac:dyDescent="0.25">
      <c r="A84" s="373"/>
      <c r="B84" s="374">
        <v>701</v>
      </c>
      <c r="C84" s="375" t="s">
        <v>90</v>
      </c>
      <c r="D84" s="375" t="s">
        <v>96</v>
      </c>
      <c r="E84" s="375" t="s">
        <v>316</v>
      </c>
      <c r="F84" s="375" t="s">
        <v>318</v>
      </c>
      <c r="G84" s="377"/>
      <c r="H84" s="383">
        <v>0</v>
      </c>
      <c r="I84" s="383">
        <v>0</v>
      </c>
      <c r="P84" s="153"/>
    </row>
    <row r="85" spans="1:17" hidden="1" x14ac:dyDescent="0.25">
      <c r="A85" s="373"/>
      <c r="B85" s="374"/>
      <c r="C85" s="375"/>
      <c r="D85" s="375"/>
      <c r="E85" s="375"/>
      <c r="F85" s="375"/>
      <c r="G85" s="377"/>
      <c r="H85" s="383">
        <v>0</v>
      </c>
      <c r="I85" s="383">
        <v>0</v>
      </c>
      <c r="P85" s="153"/>
    </row>
    <row r="86" spans="1:17" ht="30.75" x14ac:dyDescent="0.25">
      <c r="A86" s="373" t="s">
        <v>279</v>
      </c>
      <c r="B86" s="374">
        <v>701</v>
      </c>
      <c r="C86" s="375" t="s">
        <v>90</v>
      </c>
      <c r="D86" s="375" t="s">
        <v>96</v>
      </c>
      <c r="E86" s="375" t="s">
        <v>294</v>
      </c>
      <c r="F86" s="375"/>
      <c r="G86" s="377">
        <f>G87</f>
        <v>52100</v>
      </c>
      <c r="H86" s="383"/>
      <c r="I86" s="383"/>
      <c r="P86" s="153"/>
    </row>
    <row r="87" spans="1:17" ht="75.75" x14ac:dyDescent="0.25">
      <c r="A87" s="373" t="s">
        <v>132</v>
      </c>
      <c r="B87" s="374">
        <v>701</v>
      </c>
      <c r="C87" s="375" t="s">
        <v>90</v>
      </c>
      <c r="D87" s="375" t="s">
        <v>96</v>
      </c>
      <c r="E87" s="375" t="s">
        <v>294</v>
      </c>
      <c r="F87" s="375" t="s">
        <v>125</v>
      </c>
      <c r="G87" s="377">
        <v>52100</v>
      </c>
      <c r="H87" s="383"/>
      <c r="I87" s="383"/>
      <c r="M87" s="11">
        <v>52100</v>
      </c>
      <c r="P87" s="153"/>
    </row>
    <row r="88" spans="1:17" ht="30.75" x14ac:dyDescent="0.25">
      <c r="A88" s="373" t="s">
        <v>373</v>
      </c>
      <c r="B88" s="374">
        <v>701</v>
      </c>
      <c r="C88" s="375" t="s">
        <v>90</v>
      </c>
      <c r="D88" s="375" t="s">
        <v>96</v>
      </c>
      <c r="E88" s="375" t="s">
        <v>586</v>
      </c>
      <c r="F88" s="375"/>
      <c r="G88" s="377">
        <f>G89</f>
        <v>40390</v>
      </c>
      <c r="H88" s="383"/>
      <c r="I88" s="383"/>
      <c r="P88" s="153"/>
    </row>
    <row r="89" spans="1:17" ht="75.75" x14ac:dyDescent="0.25">
      <c r="A89" s="373" t="s">
        <v>132</v>
      </c>
      <c r="B89" s="374">
        <v>701</v>
      </c>
      <c r="C89" s="375" t="s">
        <v>90</v>
      </c>
      <c r="D89" s="375" t="s">
        <v>96</v>
      </c>
      <c r="E89" s="375" t="s">
        <v>586</v>
      </c>
      <c r="F89" s="375" t="s">
        <v>125</v>
      </c>
      <c r="G89" s="377">
        <v>40390</v>
      </c>
      <c r="H89" s="383"/>
      <c r="I89" s="383"/>
      <c r="M89" s="11">
        <v>40390</v>
      </c>
      <c r="P89" s="153"/>
    </row>
    <row r="90" spans="1:17" ht="30.75" x14ac:dyDescent="0.25">
      <c r="A90" s="380" t="s">
        <v>373</v>
      </c>
      <c r="B90" s="374">
        <v>701</v>
      </c>
      <c r="C90" s="375" t="s">
        <v>90</v>
      </c>
      <c r="D90" s="375" t="s">
        <v>96</v>
      </c>
      <c r="E90" s="375" t="s">
        <v>586</v>
      </c>
      <c r="F90" s="375"/>
      <c r="G90" s="377">
        <f>G91+G98</f>
        <v>61000000</v>
      </c>
      <c r="H90" s="377">
        <f t="shared" ref="H90:I90" si="21">H91+H98</f>
        <v>21000000</v>
      </c>
      <c r="I90" s="377">
        <f t="shared" si="21"/>
        <v>21000000</v>
      </c>
      <c r="P90" s="153"/>
    </row>
    <row r="91" spans="1:17" ht="30.75" x14ac:dyDescent="0.25">
      <c r="A91" s="373" t="s">
        <v>587</v>
      </c>
      <c r="B91" s="374">
        <v>701</v>
      </c>
      <c r="C91" s="375" t="s">
        <v>90</v>
      </c>
      <c r="D91" s="375" t="s">
        <v>96</v>
      </c>
      <c r="E91" s="375" t="s">
        <v>586</v>
      </c>
      <c r="F91" s="375" t="s">
        <v>127</v>
      </c>
      <c r="G91" s="377">
        <f>75000000-14000000</f>
        <v>61000000</v>
      </c>
      <c r="H91" s="383">
        <v>21000000</v>
      </c>
      <c r="I91" s="383">
        <v>21000000</v>
      </c>
      <c r="P91" s="153"/>
    </row>
    <row r="92" spans="1:17" hidden="1" x14ac:dyDescent="0.25">
      <c r="A92" s="373"/>
      <c r="B92" s="374"/>
      <c r="C92" s="375"/>
      <c r="D92" s="375"/>
      <c r="E92" s="375"/>
      <c r="F92" s="375"/>
      <c r="G92" s="377"/>
      <c r="H92" s="383">
        <v>0</v>
      </c>
      <c r="I92" s="383">
        <v>0</v>
      </c>
      <c r="P92" s="153"/>
    </row>
    <row r="93" spans="1:17" hidden="1" x14ac:dyDescent="0.25">
      <c r="A93" s="373"/>
      <c r="B93" s="374"/>
      <c r="C93" s="375"/>
      <c r="D93" s="375"/>
      <c r="E93" s="375"/>
      <c r="F93" s="375"/>
      <c r="G93" s="377"/>
      <c r="H93" s="383">
        <v>0</v>
      </c>
      <c r="I93" s="383">
        <v>0</v>
      </c>
      <c r="P93" s="153"/>
    </row>
    <row r="94" spans="1:17" hidden="1" x14ac:dyDescent="0.25">
      <c r="A94" s="373"/>
      <c r="B94" s="374"/>
      <c r="C94" s="375"/>
      <c r="D94" s="375"/>
      <c r="E94" s="375"/>
      <c r="F94" s="375"/>
      <c r="G94" s="377"/>
      <c r="H94" s="383">
        <v>0</v>
      </c>
      <c r="I94" s="383">
        <v>0</v>
      </c>
      <c r="P94" s="153"/>
    </row>
    <row r="95" spans="1:17" hidden="1" x14ac:dyDescent="0.25">
      <c r="A95" s="373"/>
      <c r="B95" s="374"/>
      <c r="C95" s="375"/>
      <c r="D95" s="375"/>
      <c r="E95" s="375"/>
      <c r="F95" s="375"/>
      <c r="G95" s="377"/>
      <c r="H95" s="383">
        <v>0</v>
      </c>
      <c r="I95" s="383">
        <v>0</v>
      </c>
      <c r="P95" s="153"/>
    </row>
    <row r="96" spans="1:17" hidden="1" x14ac:dyDescent="0.25">
      <c r="A96" s="373"/>
      <c r="B96" s="374"/>
      <c r="C96" s="375"/>
      <c r="D96" s="375"/>
      <c r="E96" s="375"/>
      <c r="F96" s="375"/>
      <c r="G96" s="377"/>
      <c r="H96" s="383">
        <v>0</v>
      </c>
      <c r="I96" s="383">
        <v>0</v>
      </c>
      <c r="P96" s="153"/>
    </row>
    <row r="97" spans="1:17" hidden="1" x14ac:dyDescent="0.25">
      <c r="A97" s="373"/>
      <c r="B97" s="374"/>
      <c r="C97" s="375"/>
      <c r="D97" s="375"/>
      <c r="E97" s="375"/>
      <c r="F97" s="375"/>
      <c r="G97" s="377"/>
      <c r="H97" s="383">
        <v>0</v>
      </c>
      <c r="I97" s="383">
        <v>0</v>
      </c>
      <c r="P97" s="153"/>
    </row>
    <row r="98" spans="1:17" ht="30.75" hidden="1" x14ac:dyDescent="0.25">
      <c r="A98" s="373" t="s">
        <v>139</v>
      </c>
      <c r="B98" s="374">
        <v>701</v>
      </c>
      <c r="C98" s="375" t="s">
        <v>90</v>
      </c>
      <c r="D98" s="375" t="s">
        <v>96</v>
      </c>
      <c r="E98" s="375" t="s">
        <v>293</v>
      </c>
      <c r="F98" s="375" t="s">
        <v>129</v>
      </c>
      <c r="G98" s="377"/>
      <c r="H98" s="383">
        <v>0</v>
      </c>
      <c r="I98" s="383">
        <v>0</v>
      </c>
      <c r="P98" s="153"/>
    </row>
    <row r="99" spans="1:17" ht="30.75" x14ac:dyDescent="0.25">
      <c r="A99" s="380" t="s">
        <v>373</v>
      </c>
      <c r="B99" s="374">
        <v>701</v>
      </c>
      <c r="C99" s="375" t="s">
        <v>90</v>
      </c>
      <c r="D99" s="375" t="s">
        <v>96</v>
      </c>
      <c r="E99" s="375" t="s">
        <v>586</v>
      </c>
      <c r="F99" s="375"/>
      <c r="G99" s="377">
        <f>G100</f>
        <v>6758228.5100000007</v>
      </c>
      <c r="H99" s="377">
        <f t="shared" ref="H99:I99" si="22">H100</f>
        <v>6605000</v>
      </c>
      <c r="I99" s="377">
        <f t="shared" si="22"/>
        <v>6834680</v>
      </c>
      <c r="P99" s="153"/>
    </row>
    <row r="100" spans="1:17" ht="30.75" x14ac:dyDescent="0.25">
      <c r="A100" s="373" t="s">
        <v>587</v>
      </c>
      <c r="B100" s="374">
        <v>701</v>
      </c>
      <c r="C100" s="375" t="s">
        <v>90</v>
      </c>
      <c r="D100" s="375" t="s">
        <v>96</v>
      </c>
      <c r="E100" s="375" t="s">
        <v>586</v>
      </c>
      <c r="F100" s="375" t="s">
        <v>127</v>
      </c>
      <c r="G100" s="377">
        <f>5500000+863000+375164.11+20064.4</f>
        <v>6758228.5100000007</v>
      </c>
      <c r="H100" s="383">
        <f>5742000+863000</f>
        <v>6605000</v>
      </c>
      <c r="I100" s="383">
        <f>5971680+863000</f>
        <v>6834680</v>
      </c>
      <c r="N100" s="153"/>
      <c r="P100" s="153"/>
    </row>
    <row r="101" spans="1:17" s="3" customFormat="1" ht="33.75" customHeight="1" x14ac:dyDescent="0.25">
      <c r="A101" s="373" t="s">
        <v>279</v>
      </c>
      <c r="B101" s="374">
        <v>701</v>
      </c>
      <c r="C101" s="375" t="s">
        <v>90</v>
      </c>
      <c r="D101" s="375" t="s">
        <v>96</v>
      </c>
      <c r="E101" s="375" t="s">
        <v>586</v>
      </c>
      <c r="F101" s="375"/>
      <c r="G101" s="377">
        <f>G102</f>
        <v>669930</v>
      </c>
      <c r="H101" s="377">
        <f t="shared" ref="H101:I101" si="23">H102</f>
        <v>229880</v>
      </c>
      <c r="I101" s="377">
        <f t="shared" si="23"/>
        <v>229880</v>
      </c>
      <c r="K101" s="74"/>
      <c r="M101" s="74"/>
      <c r="O101" s="180"/>
      <c r="P101" s="180"/>
      <c r="Q101" s="181"/>
    </row>
    <row r="102" spans="1:17" ht="33.75" customHeight="1" x14ac:dyDescent="0.25">
      <c r="A102" s="373" t="s">
        <v>139</v>
      </c>
      <c r="B102" s="374">
        <v>701</v>
      </c>
      <c r="C102" s="375" t="s">
        <v>90</v>
      </c>
      <c r="D102" s="375" t="s">
        <v>96</v>
      </c>
      <c r="E102" s="375" t="s">
        <v>586</v>
      </c>
      <c r="F102" s="375" t="s">
        <v>129</v>
      </c>
      <c r="G102" s="377">
        <f>229880+440050</f>
        <v>669930</v>
      </c>
      <c r="H102" s="383">
        <v>229880</v>
      </c>
      <c r="I102" s="383">
        <v>229880</v>
      </c>
      <c r="P102" s="153"/>
    </row>
    <row r="103" spans="1:17" ht="30.75" x14ac:dyDescent="0.25">
      <c r="A103" s="380" t="s">
        <v>373</v>
      </c>
      <c r="B103" s="374">
        <v>701</v>
      </c>
      <c r="C103" s="375" t="s">
        <v>90</v>
      </c>
      <c r="D103" s="375" t="s">
        <v>96</v>
      </c>
      <c r="E103" s="375" t="s">
        <v>586</v>
      </c>
      <c r="F103" s="375"/>
      <c r="G103" s="410">
        <f>G104</f>
        <v>84216681.020000011</v>
      </c>
      <c r="H103" s="410">
        <f t="shared" ref="H103:I103" si="24">H104</f>
        <v>0</v>
      </c>
      <c r="I103" s="410">
        <f t="shared" si="24"/>
        <v>0</v>
      </c>
      <c r="P103" s="153"/>
    </row>
    <row r="104" spans="1:17" ht="30.75" x14ac:dyDescent="0.25">
      <c r="A104" s="373" t="s">
        <v>587</v>
      </c>
      <c r="B104" s="374">
        <v>701</v>
      </c>
      <c r="C104" s="375" t="s">
        <v>90</v>
      </c>
      <c r="D104" s="375" t="s">
        <v>96</v>
      </c>
      <c r="E104" s="375" t="s">
        <v>586</v>
      </c>
      <c r="F104" s="375" t="s">
        <v>127</v>
      </c>
      <c r="G104" s="410">
        <f>450000+7347720+967929.42+949136.14+3241787.4+10000000+2500000-420000-200000-70000+59450108.06</f>
        <v>84216681.020000011</v>
      </c>
      <c r="H104" s="364">
        <v>0</v>
      </c>
      <c r="I104" s="364">
        <v>0</v>
      </c>
      <c r="J104">
        <v>450000</v>
      </c>
      <c r="M104" s="11">
        <v>2500000</v>
      </c>
      <c r="N104" s="153">
        <v>-420000</v>
      </c>
      <c r="O104" s="153">
        <v>-200000</v>
      </c>
      <c r="P104" s="153">
        <v>-70000</v>
      </c>
      <c r="Q104" s="153">
        <v>59450108.060000002</v>
      </c>
    </row>
    <row r="105" spans="1:17" hidden="1" x14ac:dyDescent="0.25">
      <c r="A105" s="22"/>
      <c r="B105" s="32"/>
      <c r="C105" s="16"/>
      <c r="D105" s="16"/>
      <c r="E105" s="204"/>
      <c r="F105" s="131"/>
      <c r="G105" s="410"/>
      <c r="H105" s="364" t="e">
        <f>#REF!</f>
        <v>#REF!</v>
      </c>
      <c r="I105" s="364" t="e">
        <f>#REF!</f>
        <v>#REF!</v>
      </c>
      <c r="P105" s="153"/>
    </row>
    <row r="106" spans="1:17" hidden="1" x14ac:dyDescent="0.25">
      <c r="A106" s="22"/>
      <c r="B106" s="32"/>
      <c r="C106" s="16"/>
      <c r="D106" s="16"/>
      <c r="E106" s="204"/>
      <c r="F106" s="131"/>
      <c r="G106" s="410"/>
      <c r="H106" s="364" t="e">
        <f>#REF!</f>
        <v>#REF!</v>
      </c>
      <c r="I106" s="364" t="e">
        <f>#REF!</f>
        <v>#REF!</v>
      </c>
      <c r="P106" s="153"/>
    </row>
    <row r="107" spans="1:17" hidden="1" x14ac:dyDescent="0.25">
      <c r="A107" s="22"/>
      <c r="B107" s="32"/>
      <c r="C107" s="16"/>
      <c r="D107" s="16"/>
      <c r="E107" s="204"/>
      <c r="F107" s="131"/>
      <c r="G107" s="410"/>
      <c r="H107" s="364" t="e">
        <f>#REF!</f>
        <v>#REF!</v>
      </c>
      <c r="I107" s="364" t="e">
        <f>#REF!</f>
        <v>#REF!</v>
      </c>
      <c r="P107" s="153"/>
    </row>
    <row r="108" spans="1:17" hidden="1" x14ac:dyDescent="0.25">
      <c r="A108" s="22"/>
      <c r="B108" s="32"/>
      <c r="C108" s="16"/>
      <c r="D108" s="16"/>
      <c r="E108" s="204"/>
      <c r="F108" s="131"/>
      <c r="G108" s="410"/>
      <c r="H108" s="364" t="e">
        <f>#REF!</f>
        <v>#REF!</v>
      </c>
      <c r="I108" s="364" t="e">
        <f>#REF!</f>
        <v>#REF!</v>
      </c>
      <c r="P108" s="153"/>
    </row>
    <row r="109" spans="1:17" hidden="1" x14ac:dyDescent="0.25">
      <c r="A109" s="22"/>
      <c r="B109" s="32"/>
      <c r="C109" s="16"/>
      <c r="D109" s="16"/>
      <c r="E109" s="204"/>
      <c r="F109" s="131"/>
      <c r="G109" s="410"/>
      <c r="H109" s="364" t="e">
        <f>#REF!</f>
        <v>#REF!</v>
      </c>
      <c r="I109" s="364" t="e">
        <f>#REF!</f>
        <v>#REF!</v>
      </c>
      <c r="P109" s="153"/>
    </row>
    <row r="110" spans="1:17" ht="30.75" hidden="1" x14ac:dyDescent="0.25">
      <c r="A110" s="22" t="s">
        <v>139</v>
      </c>
      <c r="B110" s="32">
        <v>701</v>
      </c>
      <c r="C110" s="16" t="s">
        <v>90</v>
      </c>
      <c r="D110" s="16" t="s">
        <v>96</v>
      </c>
      <c r="E110" s="204" t="s">
        <v>374</v>
      </c>
      <c r="F110" s="16" t="s">
        <v>129</v>
      </c>
      <c r="G110" s="410"/>
      <c r="H110" s="364" t="e">
        <f>#REF!</f>
        <v>#REF!</v>
      </c>
      <c r="I110" s="364" t="e">
        <f>#REF!</f>
        <v>#REF!</v>
      </c>
      <c r="P110" s="153"/>
    </row>
    <row r="111" spans="1:17" hidden="1" x14ac:dyDescent="0.25">
      <c r="A111" s="22" t="s">
        <v>136</v>
      </c>
      <c r="B111" s="32">
        <v>701</v>
      </c>
      <c r="C111" s="16" t="s">
        <v>90</v>
      </c>
      <c r="D111" s="16" t="s">
        <v>96</v>
      </c>
      <c r="E111" s="204" t="s">
        <v>374</v>
      </c>
      <c r="F111" s="16" t="s">
        <v>128</v>
      </c>
      <c r="G111" s="410"/>
      <c r="H111" s="364" t="e">
        <f>#REF!</f>
        <v>#REF!</v>
      </c>
      <c r="I111" s="364" t="e">
        <f>#REF!</f>
        <v>#REF!</v>
      </c>
      <c r="P111" s="153"/>
    </row>
    <row r="112" spans="1:17" ht="30.75" hidden="1" x14ac:dyDescent="0.25">
      <c r="A112" s="22" t="s">
        <v>375</v>
      </c>
      <c r="B112" s="32">
        <v>701</v>
      </c>
      <c r="C112" s="16" t="s">
        <v>90</v>
      </c>
      <c r="D112" s="16" t="s">
        <v>96</v>
      </c>
      <c r="E112" s="204" t="s">
        <v>376</v>
      </c>
      <c r="F112" s="16"/>
      <c r="G112" s="410">
        <f>G113</f>
        <v>0</v>
      </c>
      <c r="H112" s="364" t="e">
        <f>#REF!</f>
        <v>#REF!</v>
      </c>
      <c r="I112" s="364" t="e">
        <f>#REF!</f>
        <v>#REF!</v>
      </c>
      <c r="P112" s="153"/>
    </row>
    <row r="113" spans="1:17" hidden="1" x14ac:dyDescent="0.25">
      <c r="A113" s="91" t="s">
        <v>157</v>
      </c>
      <c r="B113" s="32">
        <v>701</v>
      </c>
      <c r="C113" s="16" t="s">
        <v>90</v>
      </c>
      <c r="D113" s="16" t="s">
        <v>96</v>
      </c>
      <c r="E113" s="204" t="s">
        <v>376</v>
      </c>
      <c r="F113" s="16" t="s">
        <v>156</v>
      </c>
      <c r="G113" s="410"/>
      <c r="H113" s="364" t="e">
        <f>#REF!</f>
        <v>#REF!</v>
      </c>
      <c r="I113" s="364" t="e">
        <f>#REF!</f>
        <v>#REF!</v>
      </c>
      <c r="P113" s="153"/>
    </row>
    <row r="114" spans="1:17" ht="17.25" customHeight="1" x14ac:dyDescent="0.25">
      <c r="A114" s="373" t="s">
        <v>106</v>
      </c>
      <c r="B114" s="32">
        <v>701</v>
      </c>
      <c r="C114" s="16" t="s">
        <v>90</v>
      </c>
      <c r="D114" s="16" t="s">
        <v>96</v>
      </c>
      <c r="E114" s="204" t="s">
        <v>586</v>
      </c>
      <c r="F114" s="16"/>
      <c r="G114" s="410">
        <f>G115</f>
        <v>16201251.939999998</v>
      </c>
      <c r="H114" s="423">
        <f>H115</f>
        <v>0</v>
      </c>
      <c r="I114" s="423">
        <f>I115</f>
        <v>0</v>
      </c>
      <c r="P114" s="153"/>
    </row>
    <row r="115" spans="1:17" ht="28.5" customHeight="1" x14ac:dyDescent="0.25">
      <c r="A115" s="380" t="s">
        <v>479</v>
      </c>
      <c r="B115" s="32">
        <v>701</v>
      </c>
      <c r="C115" s="16" t="s">
        <v>90</v>
      </c>
      <c r="D115" s="16" t="s">
        <v>96</v>
      </c>
      <c r="E115" s="204" t="s">
        <v>586</v>
      </c>
      <c r="F115" s="16" t="s">
        <v>318</v>
      </c>
      <c r="G115" s="410">
        <f>74151360-296827.72-9547789-155383.28-59450108.06+11500000</f>
        <v>16201251.939999998</v>
      </c>
      <c r="H115" s="423">
        <v>0</v>
      </c>
      <c r="I115" s="423">
        <v>0</v>
      </c>
      <c r="M115" s="11">
        <v>-296827.71999999997</v>
      </c>
      <c r="N115" s="11">
        <v>-9547789</v>
      </c>
      <c r="O115" s="153">
        <v>-155383.28</v>
      </c>
      <c r="P115" s="153">
        <v>-59450108.060000002</v>
      </c>
      <c r="Q115" s="153">
        <v>11500000</v>
      </c>
    </row>
    <row r="116" spans="1:17" ht="30.75" customHeight="1" x14ac:dyDescent="0.25">
      <c r="A116" s="379" t="s">
        <v>142</v>
      </c>
      <c r="B116" s="32">
        <v>701</v>
      </c>
      <c r="C116" s="16" t="s">
        <v>90</v>
      </c>
      <c r="D116" s="16" t="s">
        <v>96</v>
      </c>
      <c r="E116" s="204" t="s">
        <v>586</v>
      </c>
      <c r="F116" s="16"/>
      <c r="G116" s="410">
        <f>G117</f>
        <v>39359759.329999998</v>
      </c>
      <c r="H116" s="410">
        <f t="shared" ref="H116:I116" si="25">H117</f>
        <v>0</v>
      </c>
      <c r="I116" s="410">
        <f t="shared" si="25"/>
        <v>0</v>
      </c>
      <c r="P116" s="153"/>
    </row>
    <row r="117" spans="1:17" ht="34.5" customHeight="1" x14ac:dyDescent="0.25">
      <c r="A117" s="379" t="s">
        <v>142</v>
      </c>
      <c r="B117" s="32">
        <v>701</v>
      </c>
      <c r="C117" s="16" t="s">
        <v>90</v>
      </c>
      <c r="D117" s="16" t="s">
        <v>96</v>
      </c>
      <c r="E117" s="204" t="s">
        <v>586</v>
      </c>
      <c r="F117" s="16" t="s">
        <v>146</v>
      </c>
      <c r="G117" s="410">
        <f>19718376+12863813.33+10570+6767000</f>
        <v>39359759.329999998</v>
      </c>
      <c r="H117" s="423">
        <v>0</v>
      </c>
      <c r="I117" s="423">
        <v>0</v>
      </c>
      <c r="M117" s="11">
        <v>10570</v>
      </c>
      <c r="N117" s="11">
        <v>6767000</v>
      </c>
      <c r="P117" s="153"/>
    </row>
    <row r="118" spans="1:17" x14ac:dyDescent="0.25">
      <c r="A118" s="373" t="s">
        <v>106</v>
      </c>
      <c r="B118" s="32">
        <v>701</v>
      </c>
      <c r="C118" s="375" t="s">
        <v>90</v>
      </c>
      <c r="D118" s="375" t="s">
        <v>96</v>
      </c>
      <c r="E118" s="204" t="s">
        <v>679</v>
      </c>
      <c r="F118" s="16"/>
      <c r="G118" s="410">
        <f>G119</f>
        <v>13319540</v>
      </c>
      <c r="H118" s="423">
        <f>H119</f>
        <v>0</v>
      </c>
      <c r="I118" s="423">
        <f>I119</f>
        <v>0</v>
      </c>
      <c r="P118" s="153"/>
    </row>
    <row r="119" spans="1:17" ht="30.75" x14ac:dyDescent="0.25">
      <c r="A119" s="380" t="s">
        <v>479</v>
      </c>
      <c r="B119" s="32">
        <v>701</v>
      </c>
      <c r="C119" s="375" t="s">
        <v>90</v>
      </c>
      <c r="D119" s="375" t="s">
        <v>96</v>
      </c>
      <c r="E119" s="204" t="s">
        <v>679</v>
      </c>
      <c r="F119" s="16" t="s">
        <v>318</v>
      </c>
      <c r="G119" s="410">
        <v>13319540</v>
      </c>
      <c r="H119" s="423">
        <v>0</v>
      </c>
      <c r="I119" s="423">
        <v>0</v>
      </c>
      <c r="P119" s="153"/>
    </row>
    <row r="120" spans="1:17" s="13" customFormat="1" ht="31.5" x14ac:dyDescent="0.25">
      <c r="A120" s="20" t="s">
        <v>1</v>
      </c>
      <c r="B120" s="54">
        <v>701</v>
      </c>
      <c r="C120" s="14" t="s">
        <v>93</v>
      </c>
      <c r="D120" s="14"/>
      <c r="E120" s="17"/>
      <c r="F120" s="17"/>
      <c r="G120" s="346">
        <f>G121</f>
        <v>13026430.359999999</v>
      </c>
      <c r="H120" s="346">
        <f t="shared" ref="H120:I120" si="26">H121</f>
        <v>13045219</v>
      </c>
      <c r="I120" s="346">
        <f t="shared" si="26"/>
        <v>13109091</v>
      </c>
      <c r="K120" s="106"/>
      <c r="L120" s="106"/>
      <c r="M120" s="106"/>
      <c r="O120" s="163"/>
      <c r="P120" s="163"/>
      <c r="Q120" s="164"/>
    </row>
    <row r="121" spans="1:17" s="164" customFormat="1" ht="48" customHeight="1" x14ac:dyDescent="0.25">
      <c r="A121" s="365" t="s">
        <v>107</v>
      </c>
      <c r="B121" s="370">
        <v>701</v>
      </c>
      <c r="C121" s="371" t="s">
        <v>93</v>
      </c>
      <c r="D121" s="371" t="s">
        <v>99</v>
      </c>
      <c r="E121" s="378"/>
      <c r="F121" s="378"/>
      <c r="G121" s="384">
        <f>G122</f>
        <v>13026430.359999999</v>
      </c>
      <c r="H121" s="384">
        <f t="shared" ref="H121:I121" si="27">H122</f>
        <v>13045219</v>
      </c>
      <c r="I121" s="384">
        <f t="shared" si="27"/>
        <v>13109091</v>
      </c>
      <c r="K121" s="163"/>
      <c r="L121" s="163"/>
      <c r="M121" s="163"/>
      <c r="O121" s="163"/>
      <c r="P121" s="163"/>
    </row>
    <row r="122" spans="1:17" s="164" customFormat="1" x14ac:dyDescent="0.25">
      <c r="A122" s="381" t="s">
        <v>131</v>
      </c>
      <c r="B122" s="370">
        <v>701</v>
      </c>
      <c r="C122" s="371" t="s">
        <v>93</v>
      </c>
      <c r="D122" s="371" t="s">
        <v>99</v>
      </c>
      <c r="E122" s="378">
        <v>9900000000</v>
      </c>
      <c r="F122" s="378"/>
      <c r="G122" s="384">
        <f>G123+G129</f>
        <v>13026430.359999999</v>
      </c>
      <c r="H122" s="384">
        <f t="shared" ref="H122:I122" si="28">H123+H129</f>
        <v>13045219</v>
      </c>
      <c r="I122" s="384">
        <f t="shared" si="28"/>
        <v>13109091</v>
      </c>
      <c r="K122" s="163"/>
      <c r="L122" s="163"/>
      <c r="M122" s="163"/>
      <c r="O122" s="163"/>
      <c r="P122" s="163"/>
    </row>
    <row r="123" spans="1:17" s="181" customFormat="1" ht="75.75" x14ac:dyDescent="0.25">
      <c r="A123" s="379" t="s">
        <v>281</v>
      </c>
      <c r="B123" s="374">
        <v>701</v>
      </c>
      <c r="C123" s="375" t="s">
        <v>93</v>
      </c>
      <c r="D123" s="375" t="s">
        <v>99</v>
      </c>
      <c r="E123" s="41">
        <v>9910000000</v>
      </c>
      <c r="F123" s="41"/>
      <c r="G123" s="383">
        <f>G124</f>
        <v>11455634</v>
      </c>
      <c r="H123" s="383">
        <f t="shared" ref="H123:I123" si="29">H124</f>
        <v>11545219</v>
      </c>
      <c r="I123" s="383">
        <f t="shared" si="29"/>
        <v>11609091</v>
      </c>
      <c r="K123" s="180"/>
      <c r="L123" s="180"/>
      <c r="M123" s="180"/>
      <c r="O123" s="180"/>
      <c r="P123" s="180"/>
    </row>
    <row r="124" spans="1:17" s="181" customFormat="1" ht="30.75" x14ac:dyDescent="0.25">
      <c r="A124" s="379" t="s">
        <v>280</v>
      </c>
      <c r="B124" s="374">
        <v>701</v>
      </c>
      <c r="C124" s="375" t="s">
        <v>93</v>
      </c>
      <c r="D124" s="375" t="s">
        <v>99</v>
      </c>
      <c r="E124" s="41">
        <v>9910022001</v>
      </c>
      <c r="F124" s="41"/>
      <c r="G124" s="383">
        <f>SUM(G125:G128)</f>
        <v>11455634</v>
      </c>
      <c r="H124" s="383">
        <f t="shared" ref="H124:I124" si="30">SUM(H125:H128)</f>
        <v>11545219</v>
      </c>
      <c r="I124" s="383">
        <f t="shared" si="30"/>
        <v>11609091</v>
      </c>
      <c r="K124" s="180"/>
      <c r="L124" s="180"/>
      <c r="M124" s="180"/>
      <c r="O124" s="180"/>
      <c r="P124" s="180"/>
    </row>
    <row r="125" spans="1:17" s="181" customFormat="1" ht="75.75" x14ac:dyDescent="0.25">
      <c r="A125" s="373" t="s">
        <v>132</v>
      </c>
      <c r="B125" s="374">
        <v>701</v>
      </c>
      <c r="C125" s="375" t="s">
        <v>93</v>
      </c>
      <c r="D125" s="375" t="s">
        <v>99</v>
      </c>
      <c r="E125" s="41">
        <v>9910022001</v>
      </c>
      <c r="F125" s="375" t="s">
        <v>125</v>
      </c>
      <c r="G125" s="383">
        <f>8499890+640000+368700+36000-77792.4</f>
        <v>9466797.5999999996</v>
      </c>
      <c r="H125" s="383">
        <f>8499890+600000+368700+36000</f>
        <v>9504590</v>
      </c>
      <c r="I125" s="383">
        <f>8499890+640000+368700+36000</f>
        <v>9544590</v>
      </c>
      <c r="K125" s="180"/>
      <c r="L125" s="180"/>
      <c r="M125" s="180"/>
      <c r="O125" s="180"/>
      <c r="P125" s="180"/>
    </row>
    <row r="126" spans="1:17" s="181" customFormat="1" ht="30.75" x14ac:dyDescent="0.25">
      <c r="A126" s="373" t="s">
        <v>587</v>
      </c>
      <c r="B126" s="374">
        <v>701</v>
      </c>
      <c r="C126" s="375" t="s">
        <v>93</v>
      </c>
      <c r="D126" s="375" t="s">
        <v>99</v>
      </c>
      <c r="E126" s="41">
        <v>9910022001</v>
      </c>
      <c r="F126" s="375" t="s">
        <v>127</v>
      </c>
      <c r="G126" s="383">
        <v>1850044</v>
      </c>
      <c r="H126" s="383">
        <v>1979629</v>
      </c>
      <c r="I126" s="383">
        <v>2003501</v>
      </c>
      <c r="K126" s="180"/>
      <c r="L126" s="180"/>
      <c r="M126" s="180"/>
      <c r="O126" s="180"/>
      <c r="P126" s="180"/>
    </row>
    <row r="127" spans="1:17" s="181" customFormat="1" ht="30.75" x14ac:dyDescent="0.25">
      <c r="A127" s="373" t="s">
        <v>139</v>
      </c>
      <c r="B127" s="374">
        <v>702</v>
      </c>
      <c r="C127" s="375" t="s">
        <v>93</v>
      </c>
      <c r="D127" s="375" t="s">
        <v>99</v>
      </c>
      <c r="E127" s="41">
        <v>9910022001</v>
      </c>
      <c r="F127" s="375" t="s">
        <v>129</v>
      </c>
      <c r="G127" s="383">
        <v>77792.399999999994</v>
      </c>
      <c r="H127" s="383"/>
      <c r="I127" s="383"/>
      <c r="K127" s="180"/>
      <c r="L127" s="180"/>
      <c r="M127" s="180"/>
      <c r="O127" s="180"/>
      <c r="P127" s="180"/>
    </row>
    <row r="128" spans="1:17" s="181" customFormat="1" x14ac:dyDescent="0.25">
      <c r="A128" s="373" t="s">
        <v>136</v>
      </c>
      <c r="B128" s="374">
        <v>701</v>
      </c>
      <c r="C128" s="375" t="s">
        <v>93</v>
      </c>
      <c r="D128" s="375" t="s">
        <v>99</v>
      </c>
      <c r="E128" s="41">
        <v>9910022001</v>
      </c>
      <c r="F128" s="41">
        <v>800</v>
      </c>
      <c r="G128" s="383">
        <f>61000</f>
        <v>61000</v>
      </c>
      <c r="H128" s="383">
        <v>61000</v>
      </c>
      <c r="I128" s="383">
        <v>61000</v>
      </c>
      <c r="K128" s="180"/>
      <c r="L128" s="180"/>
      <c r="M128" s="180"/>
      <c r="O128" s="180"/>
      <c r="P128" s="180"/>
    </row>
    <row r="129" spans="1:18" s="181" customFormat="1" x14ac:dyDescent="0.25">
      <c r="A129" s="373" t="s">
        <v>106</v>
      </c>
      <c r="B129" s="374">
        <v>701</v>
      </c>
      <c r="C129" s="375" t="s">
        <v>93</v>
      </c>
      <c r="D129" s="375" t="s">
        <v>99</v>
      </c>
      <c r="E129" s="41">
        <v>9950000000</v>
      </c>
      <c r="F129" s="41"/>
      <c r="G129" s="383">
        <f>G130</f>
        <v>1570796.36</v>
      </c>
      <c r="H129" s="383">
        <f t="shared" ref="H129:I129" si="31">H130</f>
        <v>1500000</v>
      </c>
      <c r="I129" s="383">
        <f t="shared" si="31"/>
        <v>1500000</v>
      </c>
      <c r="K129" s="180"/>
      <c r="L129" s="180"/>
      <c r="M129" s="180"/>
      <c r="O129" s="180"/>
      <c r="P129" s="180"/>
    </row>
    <row r="130" spans="1:18" ht="45.75" x14ac:dyDescent="0.25">
      <c r="A130" s="373" t="s">
        <v>589</v>
      </c>
      <c r="B130" s="374">
        <v>701</v>
      </c>
      <c r="C130" s="375" t="s">
        <v>93</v>
      </c>
      <c r="D130" s="375" t="s">
        <v>99</v>
      </c>
      <c r="E130" s="382" t="s">
        <v>590</v>
      </c>
      <c r="F130" s="41"/>
      <c r="G130" s="383">
        <f>G131</f>
        <v>1570796.36</v>
      </c>
      <c r="H130" s="383">
        <f t="shared" ref="H130:I130" si="32">H131</f>
        <v>1500000</v>
      </c>
      <c r="I130" s="383">
        <f t="shared" si="32"/>
        <v>1500000</v>
      </c>
      <c r="L130" s="11"/>
      <c r="P130" s="153"/>
    </row>
    <row r="131" spans="1:18" ht="30.75" x14ac:dyDescent="0.25">
      <c r="A131" s="373" t="s">
        <v>587</v>
      </c>
      <c r="B131" s="374">
        <v>701</v>
      </c>
      <c r="C131" s="375" t="s">
        <v>93</v>
      </c>
      <c r="D131" s="375" t="s">
        <v>99</v>
      </c>
      <c r="E131" s="382" t="s">
        <v>590</v>
      </c>
      <c r="F131" s="41">
        <v>200</v>
      </c>
      <c r="G131" s="383">
        <f>1500000+70796.36</f>
        <v>1570796.36</v>
      </c>
      <c r="H131" s="383">
        <v>1500000</v>
      </c>
      <c r="I131" s="383">
        <v>1500000</v>
      </c>
      <c r="L131" s="11"/>
      <c r="M131" s="11">
        <v>70796.36</v>
      </c>
      <c r="P131" s="153"/>
    </row>
    <row r="132" spans="1:18" x14ac:dyDescent="0.25">
      <c r="A132" s="365" t="s">
        <v>2</v>
      </c>
      <c r="B132" s="370">
        <v>701</v>
      </c>
      <c r="C132" s="371" t="s">
        <v>94</v>
      </c>
      <c r="D132" s="371"/>
      <c r="E132" s="631"/>
      <c r="F132" s="41"/>
      <c r="G132" s="384">
        <f>G133</f>
        <v>49665816.299999997</v>
      </c>
      <c r="H132" s="383"/>
      <c r="I132" s="383"/>
      <c r="L132" s="11"/>
      <c r="P132" s="153"/>
    </row>
    <row r="133" spans="1:18" x14ac:dyDescent="0.25">
      <c r="A133" s="365" t="s">
        <v>145</v>
      </c>
      <c r="B133" s="370">
        <v>701</v>
      </c>
      <c r="C133" s="371" t="s">
        <v>94</v>
      </c>
      <c r="D133" s="371" t="s">
        <v>98</v>
      </c>
      <c r="E133" s="631">
        <v>9950000000</v>
      </c>
      <c r="F133" s="41"/>
      <c r="G133" s="383">
        <f>G134</f>
        <v>49665816.299999997</v>
      </c>
      <c r="H133" s="383"/>
      <c r="I133" s="383"/>
      <c r="L133" s="11"/>
      <c r="P133" s="153"/>
    </row>
    <row r="134" spans="1:18" x14ac:dyDescent="0.25">
      <c r="A134" s="373" t="s">
        <v>106</v>
      </c>
      <c r="B134" s="374">
        <v>701</v>
      </c>
      <c r="C134" s="375" t="s">
        <v>94</v>
      </c>
      <c r="D134" s="375" t="s">
        <v>98</v>
      </c>
      <c r="E134" s="382" t="s">
        <v>586</v>
      </c>
      <c r="F134" s="41"/>
      <c r="G134" s="383">
        <f>G135</f>
        <v>49665816.299999997</v>
      </c>
      <c r="H134" s="383"/>
      <c r="I134" s="383"/>
      <c r="L134" s="11"/>
      <c r="P134" s="153"/>
    </row>
    <row r="135" spans="1:18" ht="45.75" x14ac:dyDescent="0.25">
      <c r="A135" s="373" t="s">
        <v>680</v>
      </c>
      <c r="B135" s="374">
        <v>701</v>
      </c>
      <c r="C135" s="375" t="s">
        <v>94</v>
      </c>
      <c r="D135" s="375" t="s">
        <v>98</v>
      </c>
      <c r="E135" s="382" t="s">
        <v>586</v>
      </c>
      <c r="F135" s="41">
        <v>200</v>
      </c>
      <c r="G135" s="383">
        <v>49665816.299999997</v>
      </c>
      <c r="H135" s="383"/>
      <c r="I135" s="383"/>
      <c r="L135" s="11"/>
      <c r="M135" s="11">
        <v>49665816.299999997</v>
      </c>
      <c r="P135" s="153"/>
    </row>
    <row r="136" spans="1:18" x14ac:dyDescent="0.25">
      <c r="A136" s="55" t="s">
        <v>12</v>
      </c>
      <c r="B136" s="54">
        <v>701</v>
      </c>
      <c r="C136" s="14" t="s">
        <v>105</v>
      </c>
      <c r="D136" s="14"/>
      <c r="E136" s="512"/>
      <c r="F136" s="17"/>
      <c r="G136" s="346">
        <f>G140+G137+G147+G150+G154</f>
        <v>202354458.13</v>
      </c>
      <c r="H136" s="346">
        <f t="shared" ref="H136:I136" si="33">H140+H137+H147+H150</f>
        <v>0</v>
      </c>
      <c r="I136" s="346">
        <f t="shared" si="33"/>
        <v>0</v>
      </c>
      <c r="L136" s="11"/>
      <c r="P136" s="153"/>
    </row>
    <row r="137" spans="1:18" x14ac:dyDescent="0.25">
      <c r="A137" s="417" t="s">
        <v>552</v>
      </c>
      <c r="B137" s="31">
        <v>701</v>
      </c>
      <c r="C137" s="15" t="s">
        <v>105</v>
      </c>
      <c r="D137" s="15" t="s">
        <v>90</v>
      </c>
      <c r="E137" s="555"/>
      <c r="F137" s="18"/>
      <c r="G137" s="423">
        <f>G138</f>
        <v>41258977.030000001</v>
      </c>
      <c r="H137" s="423">
        <f t="shared" ref="H137:I137" si="34">H138</f>
        <v>0</v>
      </c>
      <c r="I137" s="423">
        <f t="shared" si="34"/>
        <v>0</v>
      </c>
      <c r="L137" s="11"/>
      <c r="P137" s="153"/>
    </row>
    <row r="138" spans="1:18" x14ac:dyDescent="0.25">
      <c r="A138" s="373" t="s">
        <v>106</v>
      </c>
      <c r="B138" s="31">
        <v>701</v>
      </c>
      <c r="C138" s="15" t="s">
        <v>105</v>
      </c>
      <c r="D138" s="15" t="s">
        <v>90</v>
      </c>
      <c r="E138" s="18">
        <v>9950000000</v>
      </c>
      <c r="F138" s="18"/>
      <c r="G138" s="423">
        <f>G139</f>
        <v>41258977.030000001</v>
      </c>
      <c r="H138" s="423">
        <f>H139</f>
        <v>0</v>
      </c>
      <c r="I138" s="423">
        <f>I139</f>
        <v>0</v>
      </c>
      <c r="L138" s="11"/>
      <c r="P138" s="153"/>
    </row>
    <row r="139" spans="1:18" ht="47.25" customHeight="1" x14ac:dyDescent="0.25">
      <c r="A139" s="373" t="s">
        <v>680</v>
      </c>
      <c r="B139" s="32">
        <v>701</v>
      </c>
      <c r="C139" s="16" t="s">
        <v>105</v>
      </c>
      <c r="D139" s="16" t="s">
        <v>90</v>
      </c>
      <c r="E139" s="204" t="s">
        <v>586</v>
      </c>
      <c r="F139" s="19">
        <v>200</v>
      </c>
      <c r="G139" s="423">
        <f>7474735.61+1289808.28+14965673.98+647724.44+13129611.46+96009.42+3655413.84</f>
        <v>41258977.030000001</v>
      </c>
      <c r="H139" s="423">
        <v>0</v>
      </c>
      <c r="I139" s="423">
        <v>0</v>
      </c>
      <c r="L139" s="11"/>
      <c r="M139" s="11">
        <v>647724.43999999994</v>
      </c>
      <c r="N139" s="11">
        <v>13129611.460000001</v>
      </c>
      <c r="O139" s="153">
        <v>96009.42</v>
      </c>
      <c r="P139" s="153">
        <v>3655413.84</v>
      </c>
      <c r="Q139" s="153"/>
      <c r="R139" s="11"/>
    </row>
    <row r="140" spans="1:18" x14ac:dyDescent="0.25">
      <c r="A140" s="182" t="s">
        <v>14</v>
      </c>
      <c r="B140" s="370">
        <v>701</v>
      </c>
      <c r="C140" s="371" t="s">
        <v>105</v>
      </c>
      <c r="D140" s="371" t="s">
        <v>91</v>
      </c>
      <c r="E140" s="511"/>
      <c r="F140" s="378"/>
      <c r="G140" s="347">
        <f>G141</f>
        <v>134081781.56</v>
      </c>
      <c r="H140" s="347">
        <f t="shared" ref="H140:I142" si="35">H141</f>
        <v>0</v>
      </c>
      <c r="I140" s="347">
        <f t="shared" si="35"/>
        <v>0</v>
      </c>
      <c r="L140" s="11"/>
      <c r="P140" s="153"/>
    </row>
    <row r="141" spans="1:18" x14ac:dyDescent="0.25">
      <c r="A141" s="21" t="s">
        <v>131</v>
      </c>
      <c r="B141" s="370">
        <v>701</v>
      </c>
      <c r="C141" s="371" t="s">
        <v>105</v>
      </c>
      <c r="D141" s="371" t="s">
        <v>91</v>
      </c>
      <c r="E141" s="18">
        <v>9900000000</v>
      </c>
      <c r="F141" s="139"/>
      <c r="G141" s="347">
        <f>G142</f>
        <v>134081781.56</v>
      </c>
      <c r="H141" s="347">
        <f t="shared" si="35"/>
        <v>0</v>
      </c>
      <c r="I141" s="347">
        <f t="shared" si="35"/>
        <v>0</v>
      </c>
      <c r="L141" s="11"/>
      <c r="P141" s="153"/>
    </row>
    <row r="142" spans="1:18" x14ac:dyDescent="0.25">
      <c r="A142" s="373" t="s">
        <v>106</v>
      </c>
      <c r="B142" s="374">
        <v>701</v>
      </c>
      <c r="C142" s="375" t="s">
        <v>105</v>
      </c>
      <c r="D142" s="375" t="s">
        <v>91</v>
      </c>
      <c r="E142" s="19">
        <v>9950000000</v>
      </c>
      <c r="F142" s="131"/>
      <c r="G142" s="423">
        <f>G143</f>
        <v>134081781.56</v>
      </c>
      <c r="H142" s="423">
        <f t="shared" si="35"/>
        <v>0</v>
      </c>
      <c r="I142" s="423">
        <f t="shared" si="35"/>
        <v>0</v>
      </c>
      <c r="L142" s="11"/>
      <c r="P142" s="153"/>
    </row>
    <row r="143" spans="1:18" ht="30.75" x14ac:dyDescent="0.25">
      <c r="A143" s="22" t="s">
        <v>373</v>
      </c>
      <c r="B143" s="374">
        <v>701</v>
      </c>
      <c r="C143" s="375" t="s">
        <v>105</v>
      </c>
      <c r="D143" s="375" t="s">
        <v>91</v>
      </c>
      <c r="E143" s="204" t="s">
        <v>586</v>
      </c>
      <c r="F143" s="139"/>
      <c r="G143" s="423">
        <f>G144+G145</f>
        <v>134081781.56</v>
      </c>
      <c r="H143" s="423">
        <f t="shared" ref="H143:I143" si="36">H144+H145</f>
        <v>0</v>
      </c>
      <c r="I143" s="423">
        <f t="shared" si="36"/>
        <v>0</v>
      </c>
      <c r="L143" s="11"/>
      <c r="P143" s="153"/>
    </row>
    <row r="144" spans="1:18" ht="29.25" customHeight="1" x14ac:dyDescent="0.25">
      <c r="A144" s="373" t="s">
        <v>587</v>
      </c>
      <c r="B144" s="374">
        <v>701</v>
      </c>
      <c r="C144" s="375" t="s">
        <v>105</v>
      </c>
      <c r="D144" s="375" t="s">
        <v>91</v>
      </c>
      <c r="E144" s="204" t="s">
        <v>586</v>
      </c>
      <c r="F144" s="131" t="s">
        <v>127</v>
      </c>
      <c r="G144" s="423">
        <f>2500000+300000-2500000+300000+4028260.07+494957.75+923930.93+70000+50000+250000+15578637.23+217582.71</f>
        <v>22213368.690000001</v>
      </c>
      <c r="H144" s="423">
        <v>0</v>
      </c>
      <c r="I144" s="423">
        <v>0</v>
      </c>
      <c r="J144">
        <v>277000</v>
      </c>
      <c r="L144" s="11"/>
      <c r="M144" s="635">
        <v>70000</v>
      </c>
      <c r="N144" s="636">
        <v>50000</v>
      </c>
      <c r="O144" s="153">
        <v>250000</v>
      </c>
      <c r="P144" s="153">
        <v>15578637.23</v>
      </c>
      <c r="Q144" s="153">
        <v>217582.71</v>
      </c>
    </row>
    <row r="145" spans="1:20" ht="30.75" customHeight="1" x14ac:dyDescent="0.25">
      <c r="A145" s="184" t="s">
        <v>142</v>
      </c>
      <c r="B145" s="374">
        <v>701</v>
      </c>
      <c r="C145" s="375" t="s">
        <v>105</v>
      </c>
      <c r="D145" s="375" t="s">
        <v>91</v>
      </c>
      <c r="E145" s="204" t="s">
        <v>586</v>
      </c>
      <c r="F145" s="131" t="s">
        <v>146</v>
      </c>
      <c r="G145" s="423">
        <f>700000+117080135.85+5000000+800000+500000-117080135.85-5000000+11520039+18503121.27+163600+13656408.19+9750698.24+500000+1079036.67+400000+43358054.08+112255.42+10825200</f>
        <v>111868412.87</v>
      </c>
      <c r="H145" s="423">
        <v>0</v>
      </c>
      <c r="I145" s="423">
        <v>0</v>
      </c>
      <c r="J145">
        <v>1723000</v>
      </c>
      <c r="L145" s="11"/>
      <c r="M145" s="635">
        <v>9750698.2400000002</v>
      </c>
      <c r="N145" s="153">
        <v>500000</v>
      </c>
      <c r="O145" s="153">
        <v>1079036.67</v>
      </c>
      <c r="P145" s="153">
        <v>400000</v>
      </c>
      <c r="Q145" s="153"/>
      <c r="R145" s="153">
        <v>43358054.079999998</v>
      </c>
      <c r="S145" s="11">
        <v>112255.42</v>
      </c>
      <c r="T145" s="153">
        <v>10825200</v>
      </c>
    </row>
    <row r="146" spans="1:20" ht="30.75" customHeight="1" x14ac:dyDescent="0.25">
      <c r="A146" s="182" t="s">
        <v>480</v>
      </c>
      <c r="B146" s="370">
        <v>701</v>
      </c>
      <c r="C146" s="371" t="s">
        <v>105</v>
      </c>
      <c r="D146" s="371" t="s">
        <v>93</v>
      </c>
      <c r="E146" s="421"/>
      <c r="F146" s="139"/>
      <c r="G146" s="347">
        <f>G147</f>
        <v>24503699.540000003</v>
      </c>
      <c r="H146" s="347"/>
      <c r="I146" s="347"/>
      <c r="L146" s="11"/>
      <c r="N146" s="622"/>
      <c r="P146" s="153"/>
    </row>
    <row r="147" spans="1:20" x14ac:dyDescent="0.25">
      <c r="A147" s="21" t="s">
        <v>131</v>
      </c>
      <c r="B147" s="374">
        <v>701</v>
      </c>
      <c r="C147" s="375" t="s">
        <v>105</v>
      </c>
      <c r="D147" s="375" t="s">
        <v>93</v>
      </c>
      <c r="E147" s="18">
        <v>9900000000</v>
      </c>
      <c r="F147" s="131"/>
      <c r="G147" s="423">
        <f>G148</f>
        <v>24503699.540000003</v>
      </c>
      <c r="H147" s="423">
        <f t="shared" ref="H147:I147" si="37">H148</f>
        <v>0</v>
      </c>
      <c r="I147" s="423">
        <f t="shared" si="37"/>
        <v>0</v>
      </c>
      <c r="L147" s="11"/>
      <c r="P147" s="153"/>
    </row>
    <row r="148" spans="1:20" ht="18" customHeight="1" x14ac:dyDescent="0.25">
      <c r="A148" s="373" t="s">
        <v>106</v>
      </c>
      <c r="B148" s="374">
        <v>701</v>
      </c>
      <c r="C148" s="375" t="s">
        <v>105</v>
      </c>
      <c r="D148" s="375" t="s">
        <v>93</v>
      </c>
      <c r="E148" s="204" t="s">
        <v>291</v>
      </c>
      <c r="F148" s="131"/>
      <c r="G148" s="423">
        <f>G149</f>
        <v>24503699.540000003</v>
      </c>
      <c r="H148" s="423">
        <f>H149</f>
        <v>0</v>
      </c>
      <c r="I148" s="423">
        <f>I149</f>
        <v>0</v>
      </c>
      <c r="L148" s="11"/>
      <c r="P148" s="153"/>
    </row>
    <row r="149" spans="1:20" ht="31.5" customHeight="1" x14ac:dyDescent="0.25">
      <c r="A149" s="373" t="s">
        <v>587</v>
      </c>
      <c r="B149" s="374">
        <v>701</v>
      </c>
      <c r="C149" s="375" t="s">
        <v>105</v>
      </c>
      <c r="D149" s="375" t="s">
        <v>93</v>
      </c>
      <c r="E149" s="204" t="s">
        <v>586</v>
      </c>
      <c r="F149" s="131" t="s">
        <v>127</v>
      </c>
      <c r="G149" s="423">
        <f>4494260.08+1000000-4494260.08+1584082.5+1854706.3+45000+4900000+2623758.32+1471201.76+420000+386394.7+506131.1+1248206.1+7007662.68+539277.67+847872.31+69406.1</f>
        <v>24503699.540000003</v>
      </c>
      <c r="H149" s="423">
        <v>0</v>
      </c>
      <c r="I149" s="423">
        <v>0</v>
      </c>
      <c r="L149" s="11"/>
      <c r="M149" s="11">
        <v>420000</v>
      </c>
      <c r="N149" s="11">
        <v>386394.7</v>
      </c>
      <c r="O149" s="153">
        <v>506131.1</v>
      </c>
      <c r="P149" s="153">
        <v>1248206.1000000001</v>
      </c>
      <c r="Q149" s="153">
        <v>7007662.6799999997</v>
      </c>
      <c r="R149" s="11">
        <v>539277.67000000004</v>
      </c>
      <c r="S149" s="11">
        <v>847872.31</v>
      </c>
      <c r="T149" s="153">
        <v>69406.100000000006</v>
      </c>
    </row>
    <row r="150" spans="1:20" ht="18" customHeight="1" x14ac:dyDescent="0.25">
      <c r="A150" s="417" t="s">
        <v>517</v>
      </c>
      <c r="B150" s="370">
        <v>701</v>
      </c>
      <c r="C150" s="371" t="s">
        <v>105</v>
      </c>
      <c r="D150" s="371" t="s">
        <v>105</v>
      </c>
      <c r="E150" s="204"/>
      <c r="F150" s="131"/>
      <c r="G150" s="423">
        <f>G151</f>
        <v>2510000</v>
      </c>
      <c r="H150" s="423">
        <f t="shared" ref="H150:I150" si="38">H151</f>
        <v>0</v>
      </c>
      <c r="I150" s="423">
        <f t="shared" si="38"/>
        <v>0</v>
      </c>
      <c r="L150" s="11"/>
      <c r="P150" s="153"/>
    </row>
    <row r="151" spans="1:20" ht="17.25" customHeight="1" x14ac:dyDescent="0.25">
      <c r="A151" s="21" t="s">
        <v>131</v>
      </c>
      <c r="B151" s="370">
        <v>701</v>
      </c>
      <c r="C151" s="371" t="s">
        <v>105</v>
      </c>
      <c r="D151" s="371" t="s">
        <v>105</v>
      </c>
      <c r="E151" s="18">
        <v>9900000000</v>
      </c>
      <c r="F151" s="131"/>
      <c r="G151" s="423">
        <f>G152</f>
        <v>2510000</v>
      </c>
      <c r="H151" s="423">
        <f t="shared" ref="H151:I151" si="39">H152</f>
        <v>0</v>
      </c>
      <c r="I151" s="423">
        <f t="shared" si="39"/>
        <v>0</v>
      </c>
      <c r="L151" s="11"/>
      <c r="P151" s="153"/>
    </row>
    <row r="152" spans="1:20" ht="17.25" customHeight="1" x14ac:dyDescent="0.25">
      <c r="A152" s="373" t="s">
        <v>106</v>
      </c>
      <c r="B152" s="374">
        <v>701</v>
      </c>
      <c r="C152" s="375" t="s">
        <v>105</v>
      </c>
      <c r="D152" s="375" t="s">
        <v>105</v>
      </c>
      <c r="E152" s="19">
        <v>9950000000</v>
      </c>
      <c r="F152" s="131"/>
      <c r="G152" s="423">
        <f>G153</f>
        <v>2510000</v>
      </c>
      <c r="H152" s="423">
        <f t="shared" ref="H152:I152" si="40">H153</f>
        <v>0</v>
      </c>
      <c r="I152" s="423">
        <f t="shared" si="40"/>
        <v>0</v>
      </c>
      <c r="L152" s="11"/>
      <c r="P152" s="153"/>
    </row>
    <row r="153" spans="1:20" ht="33" customHeight="1" x14ac:dyDescent="0.25">
      <c r="A153" s="373" t="s">
        <v>139</v>
      </c>
      <c r="B153" s="374">
        <v>701</v>
      </c>
      <c r="C153" s="375" t="s">
        <v>105</v>
      </c>
      <c r="D153" s="375" t="s">
        <v>105</v>
      </c>
      <c r="E153" s="204" t="s">
        <v>586</v>
      </c>
      <c r="F153" s="131" t="s">
        <v>129</v>
      </c>
      <c r="G153" s="423">
        <v>2510000</v>
      </c>
      <c r="H153" s="423">
        <v>0</v>
      </c>
      <c r="I153" s="423">
        <v>0</v>
      </c>
      <c r="L153" s="11"/>
      <c r="P153" s="153"/>
    </row>
    <row r="154" spans="1:20" ht="15.75" customHeight="1" x14ac:dyDescent="0.25">
      <c r="A154" s="21" t="s">
        <v>16</v>
      </c>
      <c r="B154" s="370">
        <v>701</v>
      </c>
      <c r="C154" s="371" t="s">
        <v>105</v>
      </c>
      <c r="D154" s="371" t="s">
        <v>99</v>
      </c>
      <c r="E154" s="421"/>
      <c r="F154" s="139"/>
      <c r="G154" s="347">
        <f>G155</f>
        <v>0</v>
      </c>
      <c r="H154" s="347">
        <f t="shared" ref="H154:I154" si="41">H155</f>
        <v>0</v>
      </c>
      <c r="I154" s="347">
        <f t="shared" si="41"/>
        <v>0</v>
      </c>
      <c r="L154" s="11"/>
      <c r="P154" s="153"/>
    </row>
    <row r="155" spans="1:20" ht="15.75" customHeight="1" x14ac:dyDescent="0.25">
      <c r="A155" s="21" t="s">
        <v>131</v>
      </c>
      <c r="B155" s="374">
        <v>701</v>
      </c>
      <c r="C155" s="375" t="s">
        <v>105</v>
      </c>
      <c r="D155" s="375" t="s">
        <v>99</v>
      </c>
      <c r="E155" s="18">
        <v>9900000000</v>
      </c>
      <c r="F155" s="131"/>
      <c r="G155" s="423">
        <f>G156</f>
        <v>0</v>
      </c>
      <c r="H155" s="423">
        <v>0</v>
      </c>
      <c r="I155" s="423">
        <v>0</v>
      </c>
      <c r="L155" s="11"/>
      <c r="P155" s="153"/>
    </row>
    <row r="156" spans="1:20" ht="15.75" customHeight="1" x14ac:dyDescent="0.25">
      <c r="A156" s="373" t="s">
        <v>106</v>
      </c>
      <c r="B156" s="374">
        <v>701</v>
      </c>
      <c r="C156" s="375" t="s">
        <v>105</v>
      </c>
      <c r="D156" s="375" t="s">
        <v>99</v>
      </c>
      <c r="E156" s="19">
        <v>9950000000</v>
      </c>
      <c r="F156" s="131"/>
      <c r="G156" s="423">
        <f>G157</f>
        <v>0</v>
      </c>
      <c r="H156" s="423">
        <v>0</v>
      </c>
      <c r="I156" s="423">
        <v>0</v>
      </c>
      <c r="L156" s="11"/>
      <c r="P156" s="153"/>
    </row>
    <row r="157" spans="1:20" ht="15.75" customHeight="1" x14ac:dyDescent="0.25">
      <c r="A157" s="395" t="s">
        <v>136</v>
      </c>
      <c r="B157" s="374">
        <v>701</v>
      </c>
      <c r="C157" s="375" t="s">
        <v>105</v>
      </c>
      <c r="D157" s="375" t="s">
        <v>99</v>
      </c>
      <c r="E157" s="204" t="s">
        <v>586</v>
      </c>
      <c r="F157" s="131" t="s">
        <v>128</v>
      </c>
      <c r="G157" s="423">
        <f>12079079.3+2500000+117080135.85+5000000-45050342.24-340512.21-9175473.15-34041.17-923930.93-81134915.45</f>
        <v>0</v>
      </c>
      <c r="H157" s="423">
        <v>0</v>
      </c>
      <c r="I157" s="423">
        <v>0</v>
      </c>
      <c r="L157" s="11"/>
      <c r="M157" s="11">
        <v>-81134915.450000003</v>
      </c>
      <c r="N157" s="11"/>
      <c r="P157" s="153"/>
    </row>
    <row r="158" spans="1:20" s="13" customFormat="1" x14ac:dyDescent="0.25">
      <c r="A158" s="20" t="s">
        <v>678</v>
      </c>
      <c r="B158" s="54">
        <v>701</v>
      </c>
      <c r="C158" s="14" t="s">
        <v>6</v>
      </c>
      <c r="D158" s="14"/>
      <c r="E158" s="17"/>
      <c r="F158" s="17"/>
      <c r="G158" s="342">
        <f>G164+G159</f>
        <v>9333712.4199999999</v>
      </c>
      <c r="H158" s="342">
        <f>H164+H159</f>
        <v>1500000</v>
      </c>
      <c r="I158" s="342">
        <f>I164+I159</f>
        <v>1500000</v>
      </c>
      <c r="K158" s="106"/>
      <c r="M158" s="106"/>
      <c r="O158" s="163"/>
      <c r="P158" s="163"/>
      <c r="Q158" s="164"/>
    </row>
    <row r="159" spans="1:20" s="13" customFormat="1" x14ac:dyDescent="0.25">
      <c r="A159" s="182" t="s">
        <v>17</v>
      </c>
      <c r="B159" s="31">
        <v>701</v>
      </c>
      <c r="C159" s="15" t="s">
        <v>6</v>
      </c>
      <c r="D159" s="15" t="s">
        <v>90</v>
      </c>
      <c r="E159" s="19"/>
      <c r="F159" s="19"/>
      <c r="G159" s="175">
        <f>G160</f>
        <v>3038512.42</v>
      </c>
      <c r="H159" s="175">
        <f t="shared" ref="H159:I159" si="42">H160</f>
        <v>0</v>
      </c>
      <c r="I159" s="175">
        <f t="shared" si="42"/>
        <v>0</v>
      </c>
      <c r="K159" s="106"/>
      <c r="M159" s="106"/>
      <c r="O159" s="163"/>
      <c r="P159" s="163"/>
      <c r="Q159" s="164"/>
    </row>
    <row r="160" spans="1:20" s="13" customFormat="1" x14ac:dyDescent="0.25">
      <c r="A160" s="21" t="s">
        <v>131</v>
      </c>
      <c r="B160" s="31">
        <v>701</v>
      </c>
      <c r="C160" s="15" t="s">
        <v>6</v>
      </c>
      <c r="D160" s="15" t="s">
        <v>90</v>
      </c>
      <c r="E160" s="18">
        <v>9900000000</v>
      </c>
      <c r="F160" s="19"/>
      <c r="G160" s="175">
        <f>G161</f>
        <v>3038512.42</v>
      </c>
      <c r="H160" s="175">
        <f t="shared" ref="H160:I160" si="43">H162</f>
        <v>0</v>
      </c>
      <c r="I160" s="175">
        <f t="shared" si="43"/>
        <v>0</v>
      </c>
      <c r="K160" s="106"/>
      <c r="M160" s="106"/>
      <c r="O160" s="163"/>
      <c r="P160" s="163"/>
      <c r="Q160" s="164"/>
    </row>
    <row r="161" spans="1:17" s="13" customFormat="1" x14ac:dyDescent="0.25">
      <c r="A161" s="373" t="s">
        <v>106</v>
      </c>
      <c r="B161" s="32">
        <v>701</v>
      </c>
      <c r="C161" s="16" t="s">
        <v>6</v>
      </c>
      <c r="D161" s="16" t="s">
        <v>90</v>
      </c>
      <c r="E161" s="19">
        <v>9950000000</v>
      </c>
      <c r="F161" s="19"/>
      <c r="G161" s="175">
        <f>G162+G163</f>
        <v>3038512.42</v>
      </c>
      <c r="H161" s="175">
        <v>0</v>
      </c>
      <c r="I161" s="175">
        <v>0</v>
      </c>
      <c r="K161" s="106"/>
      <c r="M161" s="106"/>
      <c r="O161" s="163"/>
      <c r="P161" s="163"/>
      <c r="Q161" s="164"/>
    </row>
    <row r="162" spans="1:17" s="13" customFormat="1" ht="28.5" customHeight="1" x14ac:dyDescent="0.25">
      <c r="A162" s="373" t="s">
        <v>587</v>
      </c>
      <c r="B162" s="32">
        <v>701</v>
      </c>
      <c r="C162" s="16" t="s">
        <v>6</v>
      </c>
      <c r="D162" s="16" t="s">
        <v>90</v>
      </c>
      <c r="E162" s="204" t="s">
        <v>586</v>
      </c>
      <c r="F162" s="19">
        <v>200</v>
      </c>
      <c r="G162" s="176">
        <f>1130250+1100000-1130250+1130250+739812.21+49293.43+19156.78</f>
        <v>3038512.42</v>
      </c>
      <c r="H162" s="176">
        <v>0</v>
      </c>
      <c r="I162" s="176">
        <v>0</v>
      </c>
      <c r="K162" s="106"/>
      <c r="M162" s="74"/>
      <c r="N162" s="74">
        <v>49293.43</v>
      </c>
      <c r="O162" s="163">
        <v>19156.78</v>
      </c>
      <c r="P162" s="163"/>
      <c r="Q162" s="164"/>
    </row>
    <row r="163" spans="1:17" s="13" customFormat="1" ht="21" hidden="1" customHeight="1" x14ac:dyDescent="0.25">
      <c r="A163" s="395" t="s">
        <v>136</v>
      </c>
      <c r="B163" s="32">
        <v>701</v>
      </c>
      <c r="C163" s="16" t="s">
        <v>6</v>
      </c>
      <c r="D163" s="16" t="s">
        <v>90</v>
      </c>
      <c r="E163" s="204" t="s">
        <v>586</v>
      </c>
      <c r="F163" s="19">
        <v>800</v>
      </c>
      <c r="G163" s="176">
        <f>1130250+4494260.08-1130250-4494260.08</f>
        <v>0</v>
      </c>
      <c r="H163" s="176"/>
      <c r="I163" s="176"/>
      <c r="K163" s="106"/>
      <c r="M163" s="106"/>
      <c r="O163" s="163"/>
      <c r="P163" s="163"/>
      <c r="Q163" s="164"/>
    </row>
    <row r="164" spans="1:17" s="13" customFormat="1" ht="31.5" x14ac:dyDescent="0.25">
      <c r="A164" s="182" t="s">
        <v>148</v>
      </c>
      <c r="B164" s="31">
        <v>701</v>
      </c>
      <c r="C164" s="15" t="s">
        <v>6</v>
      </c>
      <c r="D164" s="15" t="s">
        <v>94</v>
      </c>
      <c r="E164" s="18"/>
      <c r="F164" s="18"/>
      <c r="G164" s="175">
        <f>G165</f>
        <v>6295200</v>
      </c>
      <c r="H164" s="175">
        <f t="shared" ref="H164:I167" si="44">H165</f>
        <v>1500000</v>
      </c>
      <c r="I164" s="175">
        <f t="shared" si="44"/>
        <v>1500000</v>
      </c>
      <c r="K164" s="106"/>
      <c r="M164" s="106"/>
      <c r="O164" s="163"/>
      <c r="P164" s="163"/>
      <c r="Q164" s="164"/>
    </row>
    <row r="165" spans="1:17" s="13" customFormat="1" x14ac:dyDescent="0.25">
      <c r="A165" s="21" t="s">
        <v>131</v>
      </c>
      <c r="B165" s="31">
        <v>701</v>
      </c>
      <c r="C165" s="15" t="s">
        <v>6</v>
      </c>
      <c r="D165" s="15" t="s">
        <v>94</v>
      </c>
      <c r="E165" s="18">
        <v>9900000000</v>
      </c>
      <c r="F165" s="139"/>
      <c r="G165" s="175">
        <f>G166</f>
        <v>6295200</v>
      </c>
      <c r="H165" s="175">
        <f t="shared" si="44"/>
        <v>1500000</v>
      </c>
      <c r="I165" s="175">
        <f t="shared" si="44"/>
        <v>1500000</v>
      </c>
      <c r="K165" s="106"/>
      <c r="M165" s="106"/>
      <c r="O165" s="163"/>
      <c r="P165" s="163"/>
      <c r="Q165" s="164"/>
    </row>
    <row r="166" spans="1:17" s="3" customFormat="1" x14ac:dyDescent="0.25">
      <c r="A166" s="373" t="s">
        <v>106</v>
      </c>
      <c r="B166" s="32">
        <v>701</v>
      </c>
      <c r="C166" s="16" t="s">
        <v>6</v>
      </c>
      <c r="D166" s="16" t="s">
        <v>94</v>
      </c>
      <c r="E166" s="19">
        <v>9950000000</v>
      </c>
      <c r="F166" s="131"/>
      <c r="G166" s="176">
        <f>G167+G197</f>
        <v>6295200</v>
      </c>
      <c r="H166" s="176">
        <f t="shared" si="44"/>
        <v>1500000</v>
      </c>
      <c r="I166" s="176">
        <f t="shared" si="44"/>
        <v>1500000</v>
      </c>
      <c r="K166" s="74"/>
      <c r="M166" s="74"/>
      <c r="O166" s="180"/>
      <c r="P166" s="180"/>
      <c r="Q166" s="181"/>
    </row>
    <row r="167" spans="1:17" s="13" customFormat="1" ht="30.75" x14ac:dyDescent="0.25">
      <c r="A167" s="22" t="s">
        <v>373</v>
      </c>
      <c r="B167" s="32">
        <v>701</v>
      </c>
      <c r="C167" s="16" t="s">
        <v>6</v>
      </c>
      <c r="D167" s="16" t="s">
        <v>94</v>
      </c>
      <c r="E167" s="204" t="s">
        <v>586</v>
      </c>
      <c r="F167" s="139"/>
      <c r="G167" s="176">
        <f>G168</f>
        <v>6295200</v>
      </c>
      <c r="H167" s="176">
        <f t="shared" si="44"/>
        <v>1500000</v>
      </c>
      <c r="I167" s="176">
        <f t="shared" si="44"/>
        <v>1500000</v>
      </c>
      <c r="K167" s="106"/>
      <c r="M167" s="106"/>
      <c r="O167" s="163"/>
      <c r="P167" s="163"/>
      <c r="Q167" s="164"/>
    </row>
    <row r="168" spans="1:17" ht="30.75" x14ac:dyDescent="0.25">
      <c r="A168" s="22" t="s">
        <v>587</v>
      </c>
      <c r="B168" s="32">
        <v>701</v>
      </c>
      <c r="C168" s="16" t="s">
        <v>6</v>
      </c>
      <c r="D168" s="16" t="s">
        <v>94</v>
      </c>
      <c r="E168" s="204" t="s">
        <v>586</v>
      </c>
      <c r="F168" s="131" t="s">
        <v>127</v>
      </c>
      <c r="G168" s="176">
        <f>1500000+4795200</f>
        <v>6295200</v>
      </c>
      <c r="H168" s="364">
        <v>1500000</v>
      </c>
      <c r="I168" s="364">
        <v>1500000</v>
      </c>
      <c r="J168">
        <v>1500000</v>
      </c>
      <c r="K168" s="11">
        <v>4795200</v>
      </c>
      <c r="P168" s="153"/>
    </row>
    <row r="169" spans="1:17" ht="45.75" hidden="1" x14ac:dyDescent="0.25">
      <c r="A169" s="26" t="s">
        <v>142</v>
      </c>
      <c r="B169" s="32">
        <v>701</v>
      </c>
      <c r="C169" s="16" t="s">
        <v>105</v>
      </c>
      <c r="D169" s="16" t="s">
        <v>90</v>
      </c>
      <c r="E169" s="204" t="s">
        <v>374</v>
      </c>
      <c r="F169" s="131" t="s">
        <v>146</v>
      </c>
      <c r="G169" s="176"/>
      <c r="H169" s="364" t="e">
        <f>#REF!</f>
        <v>#REF!</v>
      </c>
      <c r="I169" s="364" t="e">
        <f>#REF!</f>
        <v>#REF!</v>
      </c>
      <c r="P169" s="153"/>
    </row>
    <row r="170" spans="1:17" hidden="1" x14ac:dyDescent="0.25">
      <c r="A170" s="22" t="s">
        <v>136</v>
      </c>
      <c r="B170" s="32">
        <v>701</v>
      </c>
      <c r="C170" s="16" t="s">
        <v>105</v>
      </c>
      <c r="D170" s="16" t="s">
        <v>90</v>
      </c>
      <c r="E170" s="204" t="s">
        <v>374</v>
      </c>
      <c r="F170" s="131" t="s">
        <v>128</v>
      </c>
      <c r="G170" s="176"/>
      <c r="H170" s="364" t="e">
        <f>#REF!</f>
        <v>#REF!</v>
      </c>
      <c r="I170" s="364" t="e">
        <f>#REF!</f>
        <v>#REF!</v>
      </c>
      <c r="P170" s="153"/>
    </row>
    <row r="171" spans="1:17" s="13" customFormat="1" hidden="1" x14ac:dyDescent="0.25">
      <c r="A171" s="25" t="s">
        <v>14</v>
      </c>
      <c r="B171" s="31">
        <v>701</v>
      </c>
      <c r="C171" s="15" t="s">
        <v>105</v>
      </c>
      <c r="D171" s="15" t="s">
        <v>91</v>
      </c>
      <c r="E171" s="421"/>
      <c r="F171" s="139"/>
      <c r="G171" s="175">
        <f>G172</f>
        <v>0</v>
      </c>
      <c r="H171" s="364" t="e">
        <f>#REF!</f>
        <v>#REF!</v>
      </c>
      <c r="I171" s="364" t="e">
        <f>#REF!</f>
        <v>#REF!</v>
      </c>
      <c r="K171" s="106"/>
      <c r="M171" s="106"/>
      <c r="O171" s="163"/>
      <c r="P171" s="163"/>
      <c r="Q171" s="164"/>
    </row>
    <row r="172" spans="1:17" s="13" customFormat="1" hidden="1" x14ac:dyDescent="0.25">
      <c r="A172" s="21" t="s">
        <v>131</v>
      </c>
      <c r="B172" s="31">
        <v>701</v>
      </c>
      <c r="C172" s="15" t="s">
        <v>105</v>
      </c>
      <c r="D172" s="15" t="s">
        <v>91</v>
      </c>
      <c r="E172" s="18">
        <v>9900000000</v>
      </c>
      <c r="F172" s="139"/>
      <c r="G172" s="175">
        <f>G173+G177</f>
        <v>0</v>
      </c>
      <c r="H172" s="364" t="e">
        <f>#REF!</f>
        <v>#REF!</v>
      </c>
      <c r="I172" s="364" t="e">
        <f>#REF!</f>
        <v>#REF!</v>
      </c>
      <c r="K172" s="106"/>
      <c r="M172" s="106"/>
      <c r="O172" s="163"/>
      <c r="P172" s="163"/>
      <c r="Q172" s="164"/>
    </row>
    <row r="173" spans="1:17" ht="30.75" hidden="1" x14ac:dyDescent="0.25">
      <c r="A173" s="26" t="s">
        <v>280</v>
      </c>
      <c r="B173" s="32">
        <v>701</v>
      </c>
      <c r="C173" s="16" t="s">
        <v>105</v>
      </c>
      <c r="D173" s="16" t="s">
        <v>91</v>
      </c>
      <c r="E173" s="204" t="s">
        <v>377</v>
      </c>
      <c r="F173" s="131"/>
      <c r="G173" s="176">
        <f>G174+G175+G176</f>
        <v>0</v>
      </c>
      <c r="H173" s="364" t="e">
        <f>#REF!</f>
        <v>#REF!</v>
      </c>
      <c r="I173" s="364" t="e">
        <f>#REF!</f>
        <v>#REF!</v>
      </c>
      <c r="P173" s="153"/>
    </row>
    <row r="174" spans="1:17" ht="75.75" hidden="1" x14ac:dyDescent="0.25">
      <c r="A174" s="22" t="s">
        <v>132</v>
      </c>
      <c r="B174" s="32">
        <v>701</v>
      </c>
      <c r="C174" s="16" t="s">
        <v>105</v>
      </c>
      <c r="D174" s="16" t="s">
        <v>91</v>
      </c>
      <c r="E174" s="204" t="s">
        <v>377</v>
      </c>
      <c r="F174" s="131" t="s">
        <v>125</v>
      </c>
      <c r="G174" s="176"/>
      <c r="H174" s="364" t="e">
        <f>#REF!</f>
        <v>#REF!</v>
      </c>
      <c r="I174" s="364" t="e">
        <f>#REF!</f>
        <v>#REF!</v>
      </c>
      <c r="P174" s="153"/>
    </row>
    <row r="175" spans="1:17" ht="30.75" hidden="1" x14ac:dyDescent="0.25">
      <c r="A175" s="22" t="s">
        <v>587</v>
      </c>
      <c r="B175" s="32">
        <v>701</v>
      </c>
      <c r="C175" s="16" t="s">
        <v>105</v>
      </c>
      <c r="D175" s="16" t="s">
        <v>91</v>
      </c>
      <c r="E175" s="204" t="s">
        <v>377</v>
      </c>
      <c r="F175" s="131" t="s">
        <v>127</v>
      </c>
      <c r="G175" s="176"/>
      <c r="H175" s="364" t="e">
        <f>#REF!</f>
        <v>#REF!</v>
      </c>
      <c r="I175" s="364" t="e">
        <f>#REF!</f>
        <v>#REF!</v>
      </c>
      <c r="P175" s="153"/>
    </row>
    <row r="176" spans="1:17" ht="45.75" hidden="1" x14ac:dyDescent="0.25">
      <c r="A176" s="26" t="s">
        <v>142</v>
      </c>
      <c r="B176" s="32">
        <v>701</v>
      </c>
      <c r="C176" s="16" t="s">
        <v>105</v>
      </c>
      <c r="D176" s="16" t="s">
        <v>91</v>
      </c>
      <c r="E176" s="204" t="s">
        <v>377</v>
      </c>
      <c r="F176" s="131" t="s">
        <v>146</v>
      </c>
      <c r="G176" s="176"/>
      <c r="H176" s="364" t="e">
        <f>#REF!</f>
        <v>#REF!</v>
      </c>
      <c r="I176" s="364" t="e">
        <f>#REF!</f>
        <v>#REF!</v>
      </c>
      <c r="P176" s="153"/>
    </row>
    <row r="177" spans="1:17" ht="30.75" hidden="1" x14ac:dyDescent="0.25">
      <c r="A177" s="22" t="s">
        <v>373</v>
      </c>
      <c r="B177" s="32">
        <v>701</v>
      </c>
      <c r="C177" s="16" t="s">
        <v>105</v>
      </c>
      <c r="D177" s="16" t="s">
        <v>91</v>
      </c>
      <c r="E177" s="204" t="s">
        <v>374</v>
      </c>
      <c r="F177" s="131"/>
      <c r="G177" s="176">
        <f>G187+G179+G180+G178</f>
        <v>0</v>
      </c>
      <c r="H177" s="364" t="e">
        <f>#REF!</f>
        <v>#REF!</v>
      </c>
      <c r="I177" s="364" t="e">
        <f>#REF!</f>
        <v>#REF!</v>
      </c>
      <c r="P177" s="153"/>
    </row>
    <row r="178" spans="1:17" ht="75.75" hidden="1" x14ac:dyDescent="0.25">
      <c r="A178" s="22" t="s">
        <v>132</v>
      </c>
      <c r="B178" s="32">
        <v>701</v>
      </c>
      <c r="C178" s="16" t="s">
        <v>105</v>
      </c>
      <c r="D178" s="16" t="s">
        <v>91</v>
      </c>
      <c r="E178" s="204" t="s">
        <v>374</v>
      </c>
      <c r="F178" s="131" t="s">
        <v>125</v>
      </c>
      <c r="G178" s="176"/>
      <c r="H178" s="364" t="e">
        <f>#REF!</f>
        <v>#REF!</v>
      </c>
      <c r="I178" s="364" t="e">
        <f>#REF!</f>
        <v>#REF!</v>
      </c>
      <c r="P178" s="153"/>
    </row>
    <row r="179" spans="1:17" ht="30.75" hidden="1" x14ac:dyDescent="0.25">
      <c r="A179" s="22" t="s">
        <v>587</v>
      </c>
      <c r="B179" s="32">
        <v>701</v>
      </c>
      <c r="C179" s="16" t="s">
        <v>105</v>
      </c>
      <c r="D179" s="16" t="s">
        <v>91</v>
      </c>
      <c r="E179" s="204" t="s">
        <v>374</v>
      </c>
      <c r="F179" s="131" t="s">
        <v>127</v>
      </c>
      <c r="G179" s="176"/>
      <c r="H179" s="364" t="e">
        <f>#REF!</f>
        <v>#REF!</v>
      </c>
      <c r="I179" s="364" t="e">
        <f>#REF!</f>
        <v>#REF!</v>
      </c>
      <c r="O179" s="215"/>
      <c r="P179" s="153"/>
    </row>
    <row r="180" spans="1:17" ht="45.75" hidden="1" x14ac:dyDescent="0.25">
      <c r="A180" s="22" t="s">
        <v>317</v>
      </c>
      <c r="B180" s="32">
        <v>701</v>
      </c>
      <c r="C180" s="16" t="s">
        <v>105</v>
      </c>
      <c r="D180" s="16" t="s">
        <v>91</v>
      </c>
      <c r="E180" s="204" t="s">
        <v>374</v>
      </c>
      <c r="F180" s="131" t="s">
        <v>318</v>
      </c>
      <c r="G180" s="176"/>
      <c r="H180" s="364" t="e">
        <f>#REF!</f>
        <v>#REF!</v>
      </c>
      <c r="I180" s="364" t="e">
        <f>#REF!</f>
        <v>#REF!</v>
      </c>
      <c r="P180" s="153"/>
    </row>
    <row r="181" spans="1:17" hidden="1" x14ac:dyDescent="0.25">
      <c r="A181" s="22"/>
      <c r="B181" s="32"/>
      <c r="C181" s="16"/>
      <c r="D181" s="16"/>
      <c r="E181" s="204"/>
      <c r="F181" s="131"/>
      <c r="G181" s="176"/>
      <c r="H181" s="364" t="e">
        <f>#REF!</f>
        <v>#REF!</v>
      </c>
      <c r="I181" s="364" t="e">
        <f>#REF!</f>
        <v>#REF!</v>
      </c>
      <c r="P181" s="153"/>
    </row>
    <row r="182" spans="1:17" hidden="1" x14ac:dyDescent="0.25">
      <c r="A182" s="22"/>
      <c r="B182" s="32"/>
      <c r="C182" s="16"/>
      <c r="D182" s="16"/>
      <c r="E182" s="204"/>
      <c r="F182" s="131"/>
      <c r="G182" s="176"/>
      <c r="H182" s="364" t="e">
        <f>#REF!</f>
        <v>#REF!</v>
      </c>
      <c r="I182" s="364" t="e">
        <f>#REF!</f>
        <v>#REF!</v>
      </c>
      <c r="P182" s="153"/>
    </row>
    <row r="183" spans="1:17" hidden="1" x14ac:dyDescent="0.25">
      <c r="A183" s="22"/>
      <c r="B183" s="32"/>
      <c r="C183" s="16"/>
      <c r="D183" s="16"/>
      <c r="E183" s="204"/>
      <c r="F183" s="131"/>
      <c r="G183" s="176"/>
      <c r="H183" s="364" t="e">
        <f>#REF!</f>
        <v>#REF!</v>
      </c>
      <c r="I183" s="364" t="e">
        <f>#REF!</f>
        <v>#REF!</v>
      </c>
      <c r="P183" s="153"/>
    </row>
    <row r="184" spans="1:17" hidden="1" x14ac:dyDescent="0.25">
      <c r="A184" s="22"/>
      <c r="B184" s="32"/>
      <c r="C184" s="16"/>
      <c r="D184" s="16"/>
      <c r="E184" s="204"/>
      <c r="F184" s="131"/>
      <c r="G184" s="176"/>
      <c r="H184" s="364" t="e">
        <f>#REF!</f>
        <v>#REF!</v>
      </c>
      <c r="I184" s="364" t="e">
        <f>#REF!</f>
        <v>#REF!</v>
      </c>
      <c r="P184" s="153"/>
    </row>
    <row r="185" spans="1:17" hidden="1" x14ac:dyDescent="0.25">
      <c r="A185" s="22"/>
      <c r="B185" s="32"/>
      <c r="C185" s="16"/>
      <c r="D185" s="16"/>
      <c r="E185" s="204"/>
      <c r="F185" s="131"/>
      <c r="G185" s="176"/>
      <c r="H185" s="364" t="e">
        <f>#REF!</f>
        <v>#REF!</v>
      </c>
      <c r="I185" s="364" t="e">
        <f>#REF!</f>
        <v>#REF!</v>
      </c>
      <c r="P185" s="153"/>
    </row>
    <row r="186" spans="1:17" hidden="1" x14ac:dyDescent="0.25">
      <c r="A186" s="22"/>
      <c r="B186" s="32"/>
      <c r="C186" s="16"/>
      <c r="D186" s="16"/>
      <c r="E186" s="204"/>
      <c r="F186" s="131"/>
      <c r="G186" s="176"/>
      <c r="H186" s="364" t="e">
        <f>#REF!</f>
        <v>#REF!</v>
      </c>
      <c r="I186" s="364" t="e">
        <f>#REF!</f>
        <v>#REF!</v>
      </c>
      <c r="P186" s="153"/>
    </row>
    <row r="187" spans="1:17" ht="45.75" hidden="1" x14ac:dyDescent="0.25">
      <c r="A187" s="26" t="s">
        <v>142</v>
      </c>
      <c r="B187" s="32">
        <v>701</v>
      </c>
      <c r="C187" s="16" t="s">
        <v>105</v>
      </c>
      <c r="D187" s="16" t="s">
        <v>91</v>
      </c>
      <c r="E187" s="204" t="s">
        <v>374</v>
      </c>
      <c r="F187" s="131" t="s">
        <v>146</v>
      </c>
      <c r="G187" s="176"/>
      <c r="H187" s="364" t="e">
        <f>#REF!</f>
        <v>#REF!</v>
      </c>
      <c r="I187" s="364" t="e">
        <f>#REF!</f>
        <v>#REF!</v>
      </c>
      <c r="J187" s="213"/>
      <c r="K187" s="169"/>
      <c r="L187" s="213"/>
      <c r="M187" s="169"/>
      <c r="N187" s="213"/>
      <c r="O187" s="215"/>
      <c r="P187" s="153"/>
    </row>
    <row r="188" spans="1:17" s="13" customFormat="1" hidden="1" x14ac:dyDescent="0.25">
      <c r="A188" s="25" t="s">
        <v>15</v>
      </c>
      <c r="B188" s="31">
        <v>701</v>
      </c>
      <c r="C188" s="15" t="s">
        <v>105</v>
      </c>
      <c r="D188" s="15" t="s">
        <v>105</v>
      </c>
      <c r="E188" s="421"/>
      <c r="F188" s="139"/>
      <c r="G188" s="175">
        <f>G189</f>
        <v>0</v>
      </c>
      <c r="H188" s="364" t="e">
        <f>#REF!</f>
        <v>#REF!</v>
      </c>
      <c r="I188" s="364" t="e">
        <f>#REF!</f>
        <v>#REF!</v>
      </c>
      <c r="J188" s="214"/>
      <c r="K188" s="178"/>
      <c r="L188" s="214"/>
      <c r="M188" s="178"/>
      <c r="N188" s="214"/>
      <c r="O188" s="216"/>
      <c r="P188" s="163"/>
      <c r="Q188" s="164"/>
    </row>
    <row r="189" spans="1:17" ht="30.75" hidden="1" x14ac:dyDescent="0.25">
      <c r="A189" s="22" t="s">
        <v>373</v>
      </c>
      <c r="B189" s="32">
        <v>701</v>
      </c>
      <c r="C189" s="16" t="s">
        <v>105</v>
      </c>
      <c r="D189" s="16" t="s">
        <v>105</v>
      </c>
      <c r="E189" s="204" t="s">
        <v>374</v>
      </c>
      <c r="F189" s="131"/>
      <c r="G189" s="176">
        <f>G191+G192</f>
        <v>0</v>
      </c>
      <c r="H189" s="364" t="e">
        <f>#REF!</f>
        <v>#REF!</v>
      </c>
      <c r="I189" s="364" t="e">
        <f>#REF!</f>
        <v>#REF!</v>
      </c>
      <c r="J189" s="213"/>
      <c r="K189" s="169"/>
      <c r="L189" s="213"/>
      <c r="M189" s="169"/>
      <c r="N189" s="213"/>
      <c r="O189" s="215"/>
      <c r="P189" s="153"/>
    </row>
    <row r="190" spans="1:17" hidden="1" x14ac:dyDescent="0.25">
      <c r="A190" s="26"/>
      <c r="B190" s="32"/>
      <c r="C190" s="16"/>
      <c r="D190" s="16"/>
      <c r="E190" s="204"/>
      <c r="F190" s="131"/>
      <c r="G190" s="176"/>
      <c r="H190" s="364" t="e">
        <f>#REF!</f>
        <v>#REF!</v>
      </c>
      <c r="I190" s="364" t="e">
        <f>#REF!</f>
        <v>#REF!</v>
      </c>
      <c r="J190" s="213"/>
      <c r="K190" s="169"/>
      <c r="L190" s="213"/>
      <c r="M190" s="169"/>
      <c r="N190" s="213"/>
      <c r="O190" s="215"/>
      <c r="P190" s="153"/>
    </row>
    <row r="191" spans="1:17" ht="30.75" hidden="1" x14ac:dyDescent="0.25">
      <c r="A191" s="22" t="s">
        <v>139</v>
      </c>
      <c r="B191" s="32">
        <v>701</v>
      </c>
      <c r="C191" s="16" t="s">
        <v>105</v>
      </c>
      <c r="D191" s="16" t="s">
        <v>105</v>
      </c>
      <c r="E191" s="204" t="s">
        <v>374</v>
      </c>
      <c r="F191" s="131" t="s">
        <v>129</v>
      </c>
      <c r="G191" s="176"/>
      <c r="H191" s="364" t="e">
        <f>#REF!</f>
        <v>#REF!</v>
      </c>
      <c r="I191" s="364" t="e">
        <f>#REF!</f>
        <v>#REF!</v>
      </c>
      <c r="J191" s="213"/>
      <c r="K191" s="169"/>
      <c r="L191" s="213"/>
      <c r="M191" s="169"/>
      <c r="N191" s="213"/>
      <c r="O191" s="215"/>
      <c r="P191" s="153"/>
    </row>
    <row r="192" spans="1:17" ht="45.75" hidden="1" x14ac:dyDescent="0.25">
      <c r="A192" s="26" t="s">
        <v>142</v>
      </c>
      <c r="B192" s="32">
        <v>701</v>
      </c>
      <c r="C192" s="16" t="s">
        <v>105</v>
      </c>
      <c r="D192" s="16" t="s">
        <v>105</v>
      </c>
      <c r="E192" s="204" t="s">
        <v>374</v>
      </c>
      <c r="F192" s="131" t="s">
        <v>146</v>
      </c>
      <c r="G192" s="176"/>
      <c r="H192" s="364" t="e">
        <f>#REF!</f>
        <v>#REF!</v>
      </c>
      <c r="I192" s="364" t="e">
        <f>#REF!</f>
        <v>#REF!</v>
      </c>
      <c r="J192" s="213"/>
      <c r="K192" s="169"/>
      <c r="L192" s="213"/>
      <c r="M192" s="169"/>
      <c r="N192" s="213"/>
      <c r="O192" s="215"/>
      <c r="P192" s="153"/>
    </row>
    <row r="193" spans="1:17" hidden="1" x14ac:dyDescent="0.25">
      <c r="A193" s="25" t="s">
        <v>16</v>
      </c>
      <c r="B193" s="31">
        <v>701</v>
      </c>
      <c r="C193" s="15" t="s">
        <v>105</v>
      </c>
      <c r="D193" s="15" t="s">
        <v>99</v>
      </c>
      <c r="E193" s="139"/>
      <c r="F193" s="139"/>
      <c r="G193" s="175">
        <f>G194</f>
        <v>0</v>
      </c>
      <c r="H193" s="364" t="e">
        <f>#REF!</f>
        <v>#REF!</v>
      </c>
      <c r="I193" s="364" t="e">
        <f>#REF!</f>
        <v>#REF!</v>
      </c>
      <c r="P193" s="153"/>
    </row>
    <row r="194" spans="1:17" hidden="1" x14ac:dyDescent="0.25">
      <c r="A194" s="21" t="s">
        <v>131</v>
      </c>
      <c r="B194" s="31">
        <v>701</v>
      </c>
      <c r="C194" s="15" t="s">
        <v>105</v>
      </c>
      <c r="D194" s="15" t="s">
        <v>99</v>
      </c>
      <c r="E194" s="139" t="s">
        <v>288</v>
      </c>
      <c r="F194" s="139"/>
      <c r="G194" s="175">
        <f>G195</f>
        <v>0</v>
      </c>
      <c r="H194" s="364" t="e">
        <f>#REF!</f>
        <v>#REF!</v>
      </c>
      <c r="I194" s="364" t="e">
        <f>#REF!</f>
        <v>#REF!</v>
      </c>
      <c r="P194" s="153"/>
    </row>
    <row r="195" spans="1:17" ht="30.75" hidden="1" x14ac:dyDescent="0.25">
      <c r="A195" s="22" t="s">
        <v>104</v>
      </c>
      <c r="B195" s="32">
        <v>701</v>
      </c>
      <c r="C195" s="16" t="s">
        <v>105</v>
      </c>
      <c r="D195" s="16" t="s">
        <v>99</v>
      </c>
      <c r="E195" s="204" t="s">
        <v>374</v>
      </c>
      <c r="F195" s="131"/>
      <c r="G195" s="176">
        <f>G196</f>
        <v>0</v>
      </c>
      <c r="H195" s="364" t="e">
        <f>#REF!</f>
        <v>#REF!</v>
      </c>
      <c r="I195" s="364" t="e">
        <f>#REF!</f>
        <v>#REF!</v>
      </c>
      <c r="P195" s="153"/>
    </row>
    <row r="196" spans="1:17" ht="30.75" hidden="1" x14ac:dyDescent="0.25">
      <c r="A196" s="22" t="s">
        <v>587</v>
      </c>
      <c r="B196" s="32">
        <v>701</v>
      </c>
      <c r="C196" s="16" t="s">
        <v>105</v>
      </c>
      <c r="D196" s="16" t="s">
        <v>99</v>
      </c>
      <c r="E196" s="204" t="s">
        <v>374</v>
      </c>
      <c r="F196" s="131" t="s">
        <v>127</v>
      </c>
      <c r="G196" s="176"/>
      <c r="H196" s="364" t="e">
        <f>#REF!</f>
        <v>#REF!</v>
      </c>
      <c r="I196" s="364" t="e">
        <f>#REF!</f>
        <v>#REF!</v>
      </c>
      <c r="P196" s="153"/>
    </row>
    <row r="197" spans="1:17" x14ac:dyDescent="0.25">
      <c r="A197" s="395" t="s">
        <v>136</v>
      </c>
      <c r="B197" s="32">
        <v>701</v>
      </c>
      <c r="C197" s="16" t="s">
        <v>6</v>
      </c>
      <c r="D197" s="16" t="s">
        <v>94</v>
      </c>
      <c r="E197" s="204" t="s">
        <v>586</v>
      </c>
      <c r="F197" s="131" t="s">
        <v>128</v>
      </c>
      <c r="G197" s="176">
        <f>1130250+4494260.08-5624510.08</f>
        <v>0</v>
      </c>
      <c r="H197" s="364">
        <v>0</v>
      </c>
      <c r="I197" s="364">
        <v>0</v>
      </c>
      <c r="P197" s="153"/>
    </row>
    <row r="198" spans="1:17" s="13" customFormat="1" x14ac:dyDescent="0.25">
      <c r="A198" s="20" t="s">
        <v>18</v>
      </c>
      <c r="B198" s="54">
        <v>701</v>
      </c>
      <c r="C198" s="14" t="s">
        <v>98</v>
      </c>
      <c r="D198" s="14"/>
      <c r="E198" s="14"/>
      <c r="F198" s="14"/>
      <c r="G198" s="342">
        <f>G199+G214+G220+G207</f>
        <v>108194544.77000001</v>
      </c>
      <c r="H198" s="342">
        <f>H199+H220+H207</f>
        <v>3188461</v>
      </c>
      <c r="I198" s="342">
        <f>I199+I220+I207</f>
        <v>3500821</v>
      </c>
      <c r="K198" s="106"/>
      <c r="M198" s="106"/>
      <c r="O198" s="163"/>
      <c r="P198" s="163"/>
      <c r="Q198" s="164"/>
    </row>
    <row r="199" spans="1:17" s="13" customFormat="1" x14ac:dyDescent="0.25">
      <c r="A199" s="21" t="s">
        <v>108</v>
      </c>
      <c r="B199" s="31">
        <v>701</v>
      </c>
      <c r="C199" s="15" t="s">
        <v>98</v>
      </c>
      <c r="D199" s="15" t="s">
        <v>90</v>
      </c>
      <c r="E199" s="15"/>
      <c r="F199" s="15"/>
      <c r="G199" s="175">
        <f>G200</f>
        <v>2405461</v>
      </c>
      <c r="H199" s="175">
        <f>H200</f>
        <v>2585461</v>
      </c>
      <c r="I199" s="175">
        <f t="shared" ref="I199" si="45">I200</f>
        <v>2825461</v>
      </c>
      <c r="K199" s="106"/>
      <c r="M199" s="106"/>
      <c r="O199" s="163"/>
      <c r="P199" s="163"/>
      <c r="Q199" s="164"/>
    </row>
    <row r="200" spans="1:17" s="13" customFormat="1" x14ac:dyDescent="0.25">
      <c r="A200" s="21" t="s">
        <v>131</v>
      </c>
      <c r="B200" s="31">
        <v>701</v>
      </c>
      <c r="C200" s="15" t="s">
        <v>98</v>
      </c>
      <c r="D200" s="15" t="s">
        <v>90</v>
      </c>
      <c r="E200" s="15" t="s">
        <v>288</v>
      </c>
      <c r="F200" s="15"/>
      <c r="G200" s="175">
        <f>G201</f>
        <v>2405461</v>
      </c>
      <c r="H200" s="175">
        <f>H204</f>
        <v>2585461</v>
      </c>
      <c r="I200" s="175">
        <f>I204</f>
        <v>2825461</v>
      </c>
      <c r="K200" s="106"/>
      <c r="M200" s="106"/>
      <c r="O200" s="163"/>
      <c r="P200" s="163"/>
      <c r="Q200" s="164"/>
    </row>
    <row r="201" spans="1:17" s="13" customFormat="1" x14ac:dyDescent="0.25">
      <c r="A201" s="22" t="s">
        <v>106</v>
      </c>
      <c r="B201" s="32">
        <v>701</v>
      </c>
      <c r="C201" s="16" t="s">
        <v>98</v>
      </c>
      <c r="D201" s="16" t="s">
        <v>90</v>
      </c>
      <c r="E201" s="16" t="s">
        <v>291</v>
      </c>
      <c r="F201" s="15"/>
      <c r="G201" s="175">
        <f>G202+G204</f>
        <v>2405461</v>
      </c>
      <c r="H201" s="175"/>
      <c r="I201" s="175"/>
      <c r="K201" s="106"/>
      <c r="M201" s="106"/>
      <c r="O201" s="163"/>
      <c r="P201" s="163"/>
      <c r="Q201" s="164"/>
    </row>
    <row r="202" spans="1:17" s="13" customFormat="1" ht="44.25" customHeight="1" x14ac:dyDescent="0.25">
      <c r="A202" s="22" t="s">
        <v>833</v>
      </c>
      <c r="B202" s="32">
        <v>701</v>
      </c>
      <c r="C202" s="16" t="s">
        <v>98</v>
      </c>
      <c r="D202" s="16" t="s">
        <v>90</v>
      </c>
      <c r="E202" s="16" t="s">
        <v>802</v>
      </c>
      <c r="F202" s="15"/>
      <c r="G202" s="175">
        <f>G203</f>
        <v>2405461</v>
      </c>
      <c r="H202" s="175"/>
      <c r="I202" s="175"/>
      <c r="K202" s="106"/>
      <c r="M202" s="106"/>
      <c r="O202" s="163"/>
      <c r="P202" s="163"/>
      <c r="Q202" s="164"/>
    </row>
    <row r="203" spans="1:17" s="13" customFormat="1" x14ac:dyDescent="0.25">
      <c r="A203" s="22"/>
      <c r="B203" s="32">
        <v>701</v>
      </c>
      <c r="C203" s="16" t="s">
        <v>98</v>
      </c>
      <c r="D203" s="16" t="s">
        <v>90</v>
      </c>
      <c r="E203" s="16" t="s">
        <v>802</v>
      </c>
      <c r="F203" s="16" t="s">
        <v>129</v>
      </c>
      <c r="G203" s="176">
        <v>2405461</v>
      </c>
      <c r="H203" s="176"/>
      <c r="I203" s="176"/>
      <c r="K203" s="106"/>
      <c r="M203" s="74">
        <v>2405461</v>
      </c>
      <c r="O203" s="163"/>
      <c r="P203" s="163"/>
      <c r="Q203" s="164"/>
    </row>
    <row r="204" spans="1:17" s="3" customFormat="1" x14ac:dyDescent="0.25">
      <c r="A204" s="373" t="s">
        <v>106</v>
      </c>
      <c r="B204" s="374">
        <v>701</v>
      </c>
      <c r="C204" s="375" t="s">
        <v>98</v>
      </c>
      <c r="D204" s="375" t="s">
        <v>90</v>
      </c>
      <c r="E204" s="375" t="s">
        <v>291</v>
      </c>
      <c r="F204" s="375"/>
      <c r="G204" s="377">
        <f>G205</f>
        <v>0</v>
      </c>
      <c r="H204" s="377">
        <f t="shared" ref="H204:I204" si="46">H205</f>
        <v>2585461</v>
      </c>
      <c r="I204" s="377">
        <f t="shared" si="46"/>
        <v>2825461</v>
      </c>
      <c r="K204" s="74"/>
      <c r="M204" s="74"/>
      <c r="O204" s="180"/>
      <c r="P204" s="180"/>
      <c r="Q204" s="181"/>
    </row>
    <row r="205" spans="1:17" s="3" customFormat="1" ht="15.75" customHeight="1" x14ac:dyDescent="0.25">
      <c r="A205" s="566" t="s">
        <v>279</v>
      </c>
      <c r="B205" s="374">
        <v>701</v>
      </c>
      <c r="C205" s="375" t="s">
        <v>98</v>
      </c>
      <c r="D205" s="375" t="s">
        <v>90</v>
      </c>
      <c r="E205" s="375" t="s">
        <v>294</v>
      </c>
      <c r="F205" s="375"/>
      <c r="G205" s="377">
        <f>G206</f>
        <v>0</v>
      </c>
      <c r="H205" s="377">
        <f t="shared" ref="H205:I205" si="47">H206</f>
        <v>2585461</v>
      </c>
      <c r="I205" s="377">
        <f t="shared" si="47"/>
        <v>2825461</v>
      </c>
      <c r="K205" s="74"/>
      <c r="M205" s="74"/>
      <c r="O205" s="180"/>
      <c r="P205" s="180"/>
      <c r="Q205" s="181"/>
    </row>
    <row r="206" spans="1:17" ht="30.75" x14ac:dyDescent="0.25">
      <c r="A206" s="373" t="s">
        <v>139</v>
      </c>
      <c r="B206" s="374">
        <v>701</v>
      </c>
      <c r="C206" s="375" t="s">
        <v>98</v>
      </c>
      <c r="D206" s="375" t="s">
        <v>90</v>
      </c>
      <c r="E206" s="375" t="s">
        <v>294</v>
      </c>
      <c r="F206" s="375" t="s">
        <v>129</v>
      </c>
      <c r="G206" s="377">
        <f>2405461-2405461</f>
        <v>0</v>
      </c>
      <c r="H206" s="383">
        <v>2585461</v>
      </c>
      <c r="I206" s="383">
        <v>2825461</v>
      </c>
      <c r="M206" s="74">
        <v>-2405461</v>
      </c>
      <c r="P206" s="153"/>
    </row>
    <row r="207" spans="1:17" x14ac:dyDescent="0.25">
      <c r="A207" s="365" t="s">
        <v>109</v>
      </c>
      <c r="B207" s="370">
        <v>701</v>
      </c>
      <c r="C207" s="371" t="s">
        <v>98</v>
      </c>
      <c r="D207" s="371" t="s">
        <v>93</v>
      </c>
      <c r="E207" s="15" t="s">
        <v>291</v>
      </c>
      <c r="F207" s="371"/>
      <c r="G207" s="372">
        <f>G208+G210+G212</f>
        <v>93162677.960000008</v>
      </c>
      <c r="H207" s="372">
        <f t="shared" ref="H207:I207" si="48">H210+H208</f>
        <v>0</v>
      </c>
      <c r="I207" s="372">
        <f t="shared" si="48"/>
        <v>0</v>
      </c>
      <c r="P207" s="153"/>
    </row>
    <row r="208" spans="1:17" x14ac:dyDescent="0.25">
      <c r="A208" s="373" t="s">
        <v>106</v>
      </c>
      <c r="B208" s="374">
        <v>701</v>
      </c>
      <c r="C208" s="375" t="s">
        <v>98</v>
      </c>
      <c r="D208" s="375" t="s">
        <v>93</v>
      </c>
      <c r="E208" s="375" t="s">
        <v>294</v>
      </c>
      <c r="F208" s="371"/>
      <c r="G208" s="176">
        <f>G209</f>
        <v>1090671</v>
      </c>
      <c r="H208" s="176">
        <f t="shared" ref="H208:I208" si="49">H209</f>
        <v>0</v>
      </c>
      <c r="I208" s="176">
        <f t="shared" si="49"/>
        <v>0</v>
      </c>
      <c r="P208" s="153"/>
    </row>
    <row r="209" spans="1:17" ht="30" customHeight="1" x14ac:dyDescent="0.25">
      <c r="A209" s="373" t="s">
        <v>587</v>
      </c>
      <c r="B209" s="374">
        <v>701</v>
      </c>
      <c r="C209" s="375" t="s">
        <v>98</v>
      </c>
      <c r="D209" s="375" t="s">
        <v>93</v>
      </c>
      <c r="E209" s="375" t="s">
        <v>294</v>
      </c>
      <c r="F209" s="375" t="s">
        <v>127</v>
      </c>
      <c r="G209" s="176">
        <f>2830110+142771-2830110+34041.17-34041.17-52100+1000000</f>
        <v>1090671</v>
      </c>
      <c r="H209" s="176">
        <v>0</v>
      </c>
      <c r="I209" s="176">
        <v>0</v>
      </c>
      <c r="M209" s="11">
        <v>-52100</v>
      </c>
      <c r="N209" s="11">
        <v>1000000</v>
      </c>
    </row>
    <row r="210" spans="1:17" x14ac:dyDescent="0.25">
      <c r="A210" s="373" t="s">
        <v>106</v>
      </c>
      <c r="B210" s="374">
        <v>701</v>
      </c>
      <c r="C210" s="375" t="s">
        <v>98</v>
      </c>
      <c r="D210" s="375" t="s">
        <v>93</v>
      </c>
      <c r="E210" s="375" t="s">
        <v>294</v>
      </c>
      <c r="F210" s="375"/>
      <c r="G210" s="176">
        <f>G211</f>
        <v>89207855.790000007</v>
      </c>
      <c r="H210" s="423">
        <f>H211</f>
        <v>0</v>
      </c>
      <c r="I210" s="423">
        <f>I211</f>
        <v>0</v>
      </c>
      <c r="P210" s="153"/>
    </row>
    <row r="211" spans="1:17" ht="30" customHeight="1" x14ac:dyDescent="0.25">
      <c r="A211" s="380" t="s">
        <v>479</v>
      </c>
      <c r="B211" s="374">
        <v>701</v>
      </c>
      <c r="C211" s="375" t="s">
        <v>98</v>
      </c>
      <c r="D211" s="375" t="s">
        <v>93</v>
      </c>
      <c r="E211" s="375" t="s">
        <v>294</v>
      </c>
      <c r="F211" s="375" t="s">
        <v>318</v>
      </c>
      <c r="G211" s="176">
        <v>89207855.790000007</v>
      </c>
      <c r="H211" s="423">
        <v>0</v>
      </c>
      <c r="I211" s="423">
        <v>0</v>
      </c>
      <c r="P211" s="153"/>
    </row>
    <row r="212" spans="1:17" ht="30" customHeight="1" x14ac:dyDescent="0.25">
      <c r="A212" s="380" t="s">
        <v>373</v>
      </c>
      <c r="B212" s="374">
        <v>701</v>
      </c>
      <c r="C212" s="375" t="s">
        <v>98</v>
      </c>
      <c r="D212" s="375" t="s">
        <v>93</v>
      </c>
      <c r="E212" s="375" t="s">
        <v>586</v>
      </c>
      <c r="F212" s="375"/>
      <c r="G212" s="176">
        <f>G213</f>
        <v>2864151.17</v>
      </c>
      <c r="H212" s="423"/>
      <c r="I212" s="423"/>
      <c r="P212" s="153"/>
    </row>
    <row r="213" spans="1:17" ht="30" customHeight="1" x14ac:dyDescent="0.25">
      <c r="A213" s="380" t="s">
        <v>587</v>
      </c>
      <c r="B213" s="374">
        <v>701</v>
      </c>
      <c r="C213" s="375" t="s">
        <v>98</v>
      </c>
      <c r="D213" s="375" t="s">
        <v>93</v>
      </c>
      <c r="E213" s="375" t="s">
        <v>586</v>
      </c>
      <c r="F213" s="375" t="s">
        <v>127</v>
      </c>
      <c r="G213" s="176">
        <f>2830110+34041.17</f>
        <v>2864151.17</v>
      </c>
      <c r="H213" s="423"/>
      <c r="I213" s="423"/>
      <c r="N213" s="11"/>
      <c r="P213" s="153"/>
    </row>
    <row r="214" spans="1:17" x14ac:dyDescent="0.25">
      <c r="A214" s="401" t="s">
        <v>19</v>
      </c>
      <c r="B214" s="370">
        <v>701</v>
      </c>
      <c r="C214" s="371" t="s">
        <v>98</v>
      </c>
      <c r="D214" s="371" t="s">
        <v>94</v>
      </c>
      <c r="E214" s="371"/>
      <c r="F214" s="371"/>
      <c r="G214" s="175">
        <f>G215</f>
        <v>9547789</v>
      </c>
      <c r="H214" s="423"/>
      <c r="I214" s="423"/>
      <c r="N214" s="11"/>
      <c r="P214" s="153"/>
    </row>
    <row r="215" spans="1:17" x14ac:dyDescent="0.25">
      <c r="A215" s="401" t="s">
        <v>131</v>
      </c>
      <c r="B215" s="370">
        <v>701</v>
      </c>
      <c r="C215" s="371" t="s">
        <v>98</v>
      </c>
      <c r="D215" s="371" t="s">
        <v>94</v>
      </c>
      <c r="E215" s="371" t="s">
        <v>288</v>
      </c>
      <c r="F215" s="375"/>
      <c r="G215" s="176">
        <f>G216</f>
        <v>9547789</v>
      </c>
      <c r="H215" s="423"/>
      <c r="I215" s="423"/>
      <c r="N215" s="11"/>
      <c r="P215" s="153"/>
    </row>
    <row r="216" spans="1:17" x14ac:dyDescent="0.25">
      <c r="A216" s="380" t="s">
        <v>106</v>
      </c>
      <c r="B216" s="374">
        <v>701</v>
      </c>
      <c r="C216" s="375" t="s">
        <v>98</v>
      </c>
      <c r="D216" s="375" t="s">
        <v>94</v>
      </c>
      <c r="E216" s="375" t="s">
        <v>291</v>
      </c>
      <c r="F216" s="375"/>
      <c r="G216" s="176">
        <f>G217</f>
        <v>9547789</v>
      </c>
      <c r="H216" s="423"/>
      <c r="I216" s="423"/>
      <c r="N216" s="11"/>
      <c r="P216" s="153"/>
    </row>
    <row r="217" spans="1:17" ht="30" customHeight="1" x14ac:dyDescent="0.25">
      <c r="A217" s="380" t="s">
        <v>279</v>
      </c>
      <c r="B217" s="374">
        <v>701</v>
      </c>
      <c r="C217" s="375" t="s">
        <v>98</v>
      </c>
      <c r="D217" s="375" t="s">
        <v>94</v>
      </c>
      <c r="E217" s="375" t="s">
        <v>294</v>
      </c>
      <c r="F217" s="375"/>
      <c r="G217" s="176">
        <f>G218+G219</f>
        <v>9547789</v>
      </c>
      <c r="H217" s="423"/>
      <c r="I217" s="423"/>
      <c r="N217" s="11"/>
      <c r="P217" s="153"/>
    </row>
    <row r="218" spans="1:17" ht="30" customHeight="1" x14ac:dyDescent="0.25">
      <c r="A218" s="380" t="s">
        <v>587</v>
      </c>
      <c r="B218" s="374">
        <v>701</v>
      </c>
      <c r="C218" s="375" t="s">
        <v>98</v>
      </c>
      <c r="D218" s="375" t="s">
        <v>94</v>
      </c>
      <c r="E218" s="375" t="s">
        <v>294</v>
      </c>
      <c r="F218" s="375" t="s">
        <v>127</v>
      </c>
      <c r="G218" s="176">
        <v>131823.51999999999</v>
      </c>
      <c r="H218" s="423"/>
      <c r="I218" s="423"/>
      <c r="M218" s="11">
        <v>131823.51999999999</v>
      </c>
      <c r="N218" s="11"/>
      <c r="P218" s="153"/>
    </row>
    <row r="219" spans="1:17" ht="30" customHeight="1" x14ac:dyDescent="0.25">
      <c r="A219" s="380" t="s">
        <v>139</v>
      </c>
      <c r="B219" s="374">
        <v>701</v>
      </c>
      <c r="C219" s="375" t="s">
        <v>98</v>
      </c>
      <c r="D219" s="375" t="s">
        <v>94</v>
      </c>
      <c r="E219" s="375" t="s">
        <v>294</v>
      </c>
      <c r="F219" s="375" t="s">
        <v>129</v>
      </c>
      <c r="G219" s="176">
        <v>9415965.4800000004</v>
      </c>
      <c r="H219" s="423"/>
      <c r="I219" s="423"/>
      <c r="M219" s="11">
        <v>9415965.4800000004</v>
      </c>
      <c r="N219" s="11"/>
      <c r="P219" s="153"/>
    </row>
    <row r="220" spans="1:17" s="13" customFormat="1" ht="28.5" customHeight="1" x14ac:dyDescent="0.25">
      <c r="A220" s="365" t="s">
        <v>110</v>
      </c>
      <c r="B220" s="370">
        <v>701</v>
      </c>
      <c r="C220" s="371" t="s">
        <v>98</v>
      </c>
      <c r="D220" s="371" t="s">
        <v>95</v>
      </c>
      <c r="E220" s="371"/>
      <c r="F220" s="371"/>
      <c r="G220" s="372">
        <f>G221</f>
        <v>3078616.81</v>
      </c>
      <c r="H220" s="372">
        <f t="shared" ref="H220:I221" si="50">H221</f>
        <v>603000</v>
      </c>
      <c r="I220" s="372">
        <f t="shared" si="50"/>
        <v>675360</v>
      </c>
      <c r="K220" s="106"/>
      <c r="M220" s="106"/>
      <c r="O220" s="163"/>
      <c r="P220" s="163"/>
      <c r="Q220" s="164"/>
    </row>
    <row r="221" spans="1:17" s="13" customFormat="1" x14ac:dyDescent="0.25">
      <c r="A221" s="365" t="s">
        <v>131</v>
      </c>
      <c r="B221" s="370">
        <v>701</v>
      </c>
      <c r="C221" s="371" t="s">
        <v>98</v>
      </c>
      <c r="D221" s="371" t="s">
        <v>95</v>
      </c>
      <c r="E221" s="371" t="s">
        <v>288</v>
      </c>
      <c r="F221" s="371"/>
      <c r="G221" s="372">
        <f>G222</f>
        <v>3078616.81</v>
      </c>
      <c r="H221" s="372">
        <f t="shared" si="50"/>
        <v>603000</v>
      </c>
      <c r="I221" s="372">
        <f t="shared" si="50"/>
        <v>675360</v>
      </c>
      <c r="K221" s="106"/>
      <c r="M221" s="106"/>
      <c r="O221" s="163"/>
      <c r="P221" s="163"/>
      <c r="Q221" s="164"/>
    </row>
    <row r="222" spans="1:17" s="3" customFormat="1" x14ac:dyDescent="0.25">
      <c r="A222" s="373" t="s">
        <v>106</v>
      </c>
      <c r="B222" s="374">
        <v>701</v>
      </c>
      <c r="C222" s="375" t="s">
        <v>98</v>
      </c>
      <c r="D222" s="375" t="s">
        <v>95</v>
      </c>
      <c r="E222" s="375" t="s">
        <v>291</v>
      </c>
      <c r="F222" s="375"/>
      <c r="G222" s="377">
        <f>G223</f>
        <v>3078616.81</v>
      </c>
      <c r="H222" s="377">
        <f t="shared" ref="H222:I222" si="51">H223</f>
        <v>603000</v>
      </c>
      <c r="I222" s="377">
        <f t="shared" si="51"/>
        <v>675360</v>
      </c>
      <c r="K222" s="74"/>
      <c r="M222" s="74"/>
      <c r="O222" s="180"/>
      <c r="P222" s="180"/>
      <c r="Q222" s="181"/>
    </row>
    <row r="223" spans="1:17" s="3" customFormat="1" ht="30.75" x14ac:dyDescent="0.25">
      <c r="A223" s="373" t="s">
        <v>279</v>
      </c>
      <c r="B223" s="374">
        <v>701</v>
      </c>
      <c r="C223" s="375" t="s">
        <v>98</v>
      </c>
      <c r="D223" s="375" t="s">
        <v>95</v>
      </c>
      <c r="E223" s="375" t="s">
        <v>294</v>
      </c>
      <c r="F223" s="375"/>
      <c r="G223" s="377">
        <f>G224+G225</f>
        <v>3078616.81</v>
      </c>
      <c r="H223" s="377">
        <f t="shared" ref="H223:I223" si="52">H224+H225</f>
        <v>603000</v>
      </c>
      <c r="I223" s="377">
        <f t="shared" si="52"/>
        <v>675360</v>
      </c>
      <c r="K223" s="74"/>
      <c r="M223" s="74"/>
      <c r="O223" s="180"/>
      <c r="P223" s="180"/>
      <c r="Q223" s="181"/>
    </row>
    <row r="224" spans="1:17" ht="30.75" x14ac:dyDescent="0.25">
      <c r="A224" s="373" t="s">
        <v>587</v>
      </c>
      <c r="B224" s="374">
        <v>701</v>
      </c>
      <c r="C224" s="375" t="s">
        <v>98</v>
      </c>
      <c r="D224" s="375" t="s">
        <v>95</v>
      </c>
      <c r="E224" s="375" t="s">
        <v>294</v>
      </c>
      <c r="F224" s="375" t="s">
        <v>127</v>
      </c>
      <c r="G224" s="377">
        <f>2640+4283.9+150+6500+500+200+100+3392.91</f>
        <v>17766.809999999998</v>
      </c>
      <c r="H224" s="383">
        <v>3000</v>
      </c>
      <c r="I224" s="383">
        <v>3360</v>
      </c>
      <c r="M224" s="11">
        <v>3392.91</v>
      </c>
      <c r="N224" s="11"/>
      <c r="P224" s="153"/>
    </row>
    <row r="225" spans="1:20" ht="32.25" customHeight="1" x14ac:dyDescent="0.25">
      <c r="A225" s="373" t="s">
        <v>139</v>
      </c>
      <c r="B225" s="374">
        <v>701</v>
      </c>
      <c r="C225" s="375" t="s">
        <v>98</v>
      </c>
      <c r="D225" s="375" t="s">
        <v>95</v>
      </c>
      <c r="E225" s="375" t="s">
        <v>294</v>
      </c>
      <c r="F225" s="375" t="s">
        <v>129</v>
      </c>
      <c r="G225" s="377">
        <f>528000+34483+1400000+100000+45977+22988+57471+871931</f>
        <v>3060850</v>
      </c>
      <c r="H225" s="383">
        <v>600000</v>
      </c>
      <c r="I225" s="383">
        <v>672000</v>
      </c>
      <c r="M225" s="11">
        <v>871931</v>
      </c>
      <c r="P225" s="153"/>
      <c r="Q225" s="153"/>
      <c r="R225" s="153"/>
      <c r="S225" s="153"/>
      <c r="T225" s="153"/>
    </row>
    <row r="226" spans="1:20" hidden="1" x14ac:dyDescent="0.25">
      <c r="A226" s="20" t="s">
        <v>20</v>
      </c>
      <c r="B226" s="14" t="s">
        <v>123</v>
      </c>
      <c r="C226" s="14" t="s">
        <v>97</v>
      </c>
      <c r="D226" s="14"/>
      <c r="E226" s="14"/>
      <c r="F226" s="14"/>
      <c r="G226" s="342">
        <f>G227+G231</f>
        <v>0</v>
      </c>
      <c r="H226" s="364" t="e">
        <f>#REF!</f>
        <v>#REF!</v>
      </c>
      <c r="I226" s="364" t="e">
        <f>#REF!</f>
        <v>#REF!</v>
      </c>
      <c r="P226" s="153"/>
    </row>
    <row r="227" spans="1:20" ht="17.25" hidden="1" customHeight="1" x14ac:dyDescent="0.25">
      <c r="A227" s="21" t="s">
        <v>21</v>
      </c>
      <c r="B227" s="15" t="s">
        <v>123</v>
      </c>
      <c r="C227" s="15" t="s">
        <v>97</v>
      </c>
      <c r="D227" s="15" t="s">
        <v>90</v>
      </c>
      <c r="E227" s="15"/>
      <c r="F227" s="15"/>
      <c r="G227" s="175">
        <f>G228</f>
        <v>0</v>
      </c>
      <c r="H227" s="364" t="e">
        <f>#REF!</f>
        <v>#REF!</v>
      </c>
      <c r="I227" s="364" t="e">
        <f>#REF!</f>
        <v>#REF!</v>
      </c>
      <c r="P227" s="153"/>
    </row>
    <row r="228" spans="1:20" ht="15" hidden="1" customHeight="1" x14ac:dyDescent="0.25">
      <c r="A228" s="21" t="s">
        <v>131</v>
      </c>
      <c r="B228" s="15" t="s">
        <v>123</v>
      </c>
      <c r="C228" s="15" t="s">
        <v>97</v>
      </c>
      <c r="D228" s="15" t="s">
        <v>90</v>
      </c>
      <c r="E228" s="422" t="s">
        <v>288</v>
      </c>
      <c r="F228" s="15"/>
      <c r="G228" s="175">
        <f>G229</f>
        <v>0</v>
      </c>
      <c r="H228" s="364" t="e">
        <f>#REF!</f>
        <v>#REF!</v>
      </c>
      <c r="I228" s="364" t="e">
        <f>#REF!</f>
        <v>#REF!</v>
      </c>
      <c r="P228" s="153"/>
    </row>
    <row r="229" spans="1:20" s="3" customFormat="1" ht="30.75" hidden="1" x14ac:dyDescent="0.25">
      <c r="A229" s="22" t="s">
        <v>373</v>
      </c>
      <c r="B229" s="16" t="s">
        <v>123</v>
      </c>
      <c r="C229" s="16" t="s">
        <v>97</v>
      </c>
      <c r="D229" s="16" t="s">
        <v>90</v>
      </c>
      <c r="E229" s="204" t="s">
        <v>374</v>
      </c>
      <c r="F229" s="16"/>
      <c r="G229" s="176">
        <f>G230</f>
        <v>0</v>
      </c>
      <c r="H229" s="364" t="e">
        <f>#REF!</f>
        <v>#REF!</v>
      </c>
      <c r="I229" s="364" t="e">
        <f>#REF!</f>
        <v>#REF!</v>
      </c>
      <c r="K229" s="74"/>
      <c r="M229" s="74"/>
      <c r="O229" s="180"/>
      <c r="P229" s="180"/>
      <c r="Q229" s="181"/>
    </row>
    <row r="230" spans="1:20" ht="45.75" hidden="1" x14ac:dyDescent="0.25">
      <c r="A230" s="22" t="s">
        <v>142</v>
      </c>
      <c r="B230" s="16" t="s">
        <v>123</v>
      </c>
      <c r="C230" s="16" t="s">
        <v>97</v>
      </c>
      <c r="D230" s="16" t="s">
        <v>90</v>
      </c>
      <c r="E230" s="204" t="s">
        <v>374</v>
      </c>
      <c r="F230" s="16" t="s">
        <v>146</v>
      </c>
      <c r="G230" s="176"/>
      <c r="H230" s="364" t="e">
        <f>#REF!</f>
        <v>#REF!</v>
      </c>
      <c r="I230" s="364" t="e">
        <f>#REF!</f>
        <v>#REF!</v>
      </c>
      <c r="P230" s="153"/>
    </row>
    <row r="231" spans="1:20" s="13" customFormat="1" hidden="1" x14ac:dyDescent="0.25">
      <c r="A231" s="21" t="s">
        <v>22</v>
      </c>
      <c r="B231" s="15" t="s">
        <v>123</v>
      </c>
      <c r="C231" s="15" t="s">
        <v>97</v>
      </c>
      <c r="D231" s="15" t="s">
        <v>91</v>
      </c>
      <c r="E231" s="421"/>
      <c r="F231" s="15"/>
      <c r="G231" s="175">
        <f>G232</f>
        <v>0</v>
      </c>
      <c r="H231" s="364" t="e">
        <f>#REF!</f>
        <v>#REF!</v>
      </c>
      <c r="I231" s="364" t="e">
        <f>#REF!</f>
        <v>#REF!</v>
      </c>
      <c r="K231" s="106"/>
      <c r="M231" s="106"/>
      <c r="O231" s="163"/>
      <c r="P231" s="163"/>
      <c r="Q231" s="164"/>
    </row>
    <row r="232" spans="1:20" s="13" customFormat="1" hidden="1" x14ac:dyDescent="0.25">
      <c r="A232" s="21" t="s">
        <v>131</v>
      </c>
      <c r="B232" s="15" t="s">
        <v>123</v>
      </c>
      <c r="C232" s="15" t="s">
        <v>97</v>
      </c>
      <c r="D232" s="15" t="s">
        <v>91</v>
      </c>
      <c r="E232" s="421" t="s">
        <v>288</v>
      </c>
      <c r="F232" s="15"/>
      <c r="G232" s="175">
        <f>G233</f>
        <v>0</v>
      </c>
      <c r="H232" s="364" t="e">
        <f>#REF!</f>
        <v>#REF!</v>
      </c>
      <c r="I232" s="364" t="e">
        <f>#REF!</f>
        <v>#REF!</v>
      </c>
      <c r="K232" s="106"/>
      <c r="M232" s="106"/>
      <c r="O232" s="163"/>
      <c r="P232" s="163"/>
      <c r="Q232" s="164"/>
    </row>
    <row r="233" spans="1:20" ht="30.75" hidden="1" x14ac:dyDescent="0.25">
      <c r="A233" s="26" t="s">
        <v>280</v>
      </c>
      <c r="B233" s="16" t="s">
        <v>123</v>
      </c>
      <c r="C233" s="16" t="s">
        <v>97</v>
      </c>
      <c r="D233" s="16" t="s">
        <v>91</v>
      </c>
      <c r="E233" s="204" t="s">
        <v>377</v>
      </c>
      <c r="F233" s="16"/>
      <c r="G233" s="176">
        <f>G234</f>
        <v>0</v>
      </c>
      <c r="H233" s="364" t="e">
        <f>#REF!</f>
        <v>#REF!</v>
      </c>
      <c r="I233" s="364" t="e">
        <f>#REF!</f>
        <v>#REF!</v>
      </c>
      <c r="P233" s="153"/>
    </row>
    <row r="234" spans="1:20" ht="45.75" hidden="1" x14ac:dyDescent="0.25">
      <c r="A234" s="22" t="s">
        <v>142</v>
      </c>
      <c r="B234" s="16" t="s">
        <v>123</v>
      </c>
      <c r="C234" s="16" t="s">
        <v>97</v>
      </c>
      <c r="D234" s="16" t="s">
        <v>91</v>
      </c>
      <c r="E234" s="204" t="s">
        <v>377</v>
      </c>
      <c r="F234" s="16" t="s">
        <v>146</v>
      </c>
      <c r="G234" s="176"/>
      <c r="H234" s="364" t="e">
        <f>#REF!</f>
        <v>#REF!</v>
      </c>
      <c r="I234" s="364" t="e">
        <f>#REF!</f>
        <v>#REF!</v>
      </c>
      <c r="P234" s="153"/>
    </row>
    <row r="235" spans="1:20" s="13" customFormat="1" ht="31.5" hidden="1" x14ac:dyDescent="0.25">
      <c r="A235" s="24" t="s">
        <v>23</v>
      </c>
      <c r="B235" s="54">
        <v>701</v>
      </c>
      <c r="C235" s="14" t="s">
        <v>96</v>
      </c>
      <c r="D235" s="14"/>
      <c r="E235" s="14"/>
      <c r="F235" s="14"/>
      <c r="G235" s="346">
        <f>G236</f>
        <v>0</v>
      </c>
      <c r="H235" s="346">
        <f t="shared" ref="H235:I239" si="53">H236</f>
        <v>0</v>
      </c>
      <c r="I235" s="346">
        <f t="shared" si="53"/>
        <v>0</v>
      </c>
      <c r="K235" s="106"/>
      <c r="M235" s="106"/>
      <c r="O235" s="163"/>
      <c r="P235" s="163"/>
      <c r="Q235" s="164"/>
    </row>
    <row r="236" spans="1:20" s="13" customFormat="1" ht="31.5" hidden="1" x14ac:dyDescent="0.25">
      <c r="A236" s="25" t="s">
        <v>140</v>
      </c>
      <c r="B236" s="31">
        <v>701</v>
      </c>
      <c r="C236" s="15" t="s">
        <v>96</v>
      </c>
      <c r="D236" s="15" t="s">
        <v>90</v>
      </c>
      <c r="E236" s="15"/>
      <c r="F236" s="15"/>
      <c r="G236" s="347">
        <f>G237</f>
        <v>0</v>
      </c>
      <c r="H236" s="347">
        <f t="shared" si="53"/>
        <v>0</v>
      </c>
      <c r="I236" s="347">
        <f t="shared" si="53"/>
        <v>0</v>
      </c>
      <c r="K236" s="106"/>
      <c r="M236" s="106"/>
      <c r="O236" s="163"/>
      <c r="P236" s="163"/>
      <c r="Q236" s="164"/>
    </row>
    <row r="237" spans="1:20" s="13" customFormat="1" hidden="1" x14ac:dyDescent="0.25">
      <c r="A237" s="21" t="s">
        <v>131</v>
      </c>
      <c r="B237" s="31">
        <v>701</v>
      </c>
      <c r="C237" s="15" t="s">
        <v>96</v>
      </c>
      <c r="D237" s="15" t="s">
        <v>90</v>
      </c>
      <c r="E237" s="15" t="s">
        <v>288</v>
      </c>
      <c r="F237" s="15"/>
      <c r="G237" s="347">
        <f>G238</f>
        <v>0</v>
      </c>
      <c r="H237" s="347">
        <f t="shared" si="53"/>
        <v>0</v>
      </c>
      <c r="I237" s="347">
        <f t="shared" si="53"/>
        <v>0</v>
      </c>
      <c r="K237" s="106"/>
      <c r="M237" s="106"/>
      <c r="O237" s="163"/>
      <c r="P237" s="163"/>
      <c r="Q237" s="164"/>
    </row>
    <row r="238" spans="1:20" s="3" customFormat="1" hidden="1" x14ac:dyDescent="0.25">
      <c r="A238" s="22" t="s">
        <v>106</v>
      </c>
      <c r="B238" s="32">
        <v>701</v>
      </c>
      <c r="C238" s="16" t="s">
        <v>96</v>
      </c>
      <c r="D238" s="16" t="s">
        <v>90</v>
      </c>
      <c r="E238" s="16" t="s">
        <v>291</v>
      </c>
      <c r="F238" s="16"/>
      <c r="G238" s="423">
        <f>G239</f>
        <v>0</v>
      </c>
      <c r="H238" s="423">
        <f t="shared" si="53"/>
        <v>0</v>
      </c>
      <c r="I238" s="423">
        <f t="shared" si="53"/>
        <v>0</v>
      </c>
      <c r="K238" s="74"/>
      <c r="M238" s="74"/>
      <c r="O238" s="180"/>
      <c r="P238" s="180"/>
      <c r="Q238" s="181"/>
    </row>
    <row r="239" spans="1:20" s="3" customFormat="1" hidden="1" x14ac:dyDescent="0.25">
      <c r="A239" s="26" t="s">
        <v>111</v>
      </c>
      <c r="B239" s="32">
        <v>701</v>
      </c>
      <c r="C239" s="16" t="s">
        <v>96</v>
      </c>
      <c r="D239" s="16" t="s">
        <v>90</v>
      </c>
      <c r="E239" s="16" t="s">
        <v>295</v>
      </c>
      <c r="F239" s="16"/>
      <c r="G239" s="423">
        <f>G240</f>
        <v>0</v>
      </c>
      <c r="H239" s="423">
        <f t="shared" si="53"/>
        <v>0</v>
      </c>
      <c r="I239" s="423">
        <f t="shared" si="53"/>
        <v>0</v>
      </c>
      <c r="K239" s="74"/>
      <c r="M239" s="74"/>
      <c r="O239" s="180"/>
      <c r="P239" s="180"/>
      <c r="Q239" s="181"/>
    </row>
    <row r="240" spans="1:20" ht="30.75" hidden="1" x14ac:dyDescent="0.25">
      <c r="A240" s="26" t="s">
        <v>141</v>
      </c>
      <c r="B240" s="32">
        <v>701</v>
      </c>
      <c r="C240" s="16" t="s">
        <v>96</v>
      </c>
      <c r="D240" s="16" t="s">
        <v>90</v>
      </c>
      <c r="E240" s="16" t="s">
        <v>295</v>
      </c>
      <c r="F240" s="16" t="s">
        <v>130</v>
      </c>
      <c r="G240" s="423">
        <v>0</v>
      </c>
      <c r="H240" s="364">
        <v>0</v>
      </c>
      <c r="I240" s="364">
        <v>0</v>
      </c>
      <c r="P240" s="153"/>
    </row>
    <row r="241" spans="1:17" ht="63" hidden="1" x14ac:dyDescent="0.25">
      <c r="A241" s="24" t="s">
        <v>78</v>
      </c>
      <c r="B241" s="115" t="s">
        <v>123</v>
      </c>
      <c r="C241" s="14" t="s">
        <v>77</v>
      </c>
      <c r="D241" s="14"/>
      <c r="E241" s="14"/>
      <c r="F241" s="14"/>
      <c r="G241" s="346">
        <f>G242</f>
        <v>0</v>
      </c>
      <c r="H241" s="364"/>
      <c r="I241" s="364"/>
      <c r="P241" s="153"/>
    </row>
    <row r="242" spans="1:17" s="13" customFormat="1" ht="31.5" hidden="1" x14ac:dyDescent="0.25">
      <c r="A242" s="117" t="s">
        <v>186</v>
      </c>
      <c r="B242" s="116" t="s">
        <v>123</v>
      </c>
      <c r="C242" s="116">
        <v>14</v>
      </c>
      <c r="D242" s="116" t="s">
        <v>93</v>
      </c>
      <c r="E242" s="125"/>
      <c r="F242" s="125"/>
      <c r="G242" s="347">
        <f>G243</f>
        <v>0</v>
      </c>
      <c r="H242" s="363"/>
      <c r="I242" s="363"/>
      <c r="K242" s="106"/>
      <c r="M242" s="106"/>
      <c r="O242" s="163"/>
      <c r="P242" s="163"/>
      <c r="Q242" s="164"/>
    </row>
    <row r="243" spans="1:17" s="13" customFormat="1" hidden="1" x14ac:dyDescent="0.25">
      <c r="A243" s="21" t="s">
        <v>131</v>
      </c>
      <c r="B243" s="116" t="s">
        <v>123</v>
      </c>
      <c r="C243" s="116" t="s">
        <v>77</v>
      </c>
      <c r="D243" s="116" t="s">
        <v>93</v>
      </c>
      <c r="E243" s="15" t="s">
        <v>288</v>
      </c>
      <c r="F243" s="125"/>
      <c r="G243" s="347">
        <f>G244</f>
        <v>0</v>
      </c>
      <c r="H243" s="363"/>
      <c r="I243" s="363"/>
      <c r="K243" s="106"/>
      <c r="M243" s="106"/>
      <c r="O243" s="163"/>
      <c r="P243" s="163"/>
      <c r="Q243" s="164"/>
    </row>
    <row r="244" spans="1:17" s="3" customFormat="1" ht="30.75" hidden="1" x14ac:dyDescent="0.25">
      <c r="A244" s="22" t="s">
        <v>375</v>
      </c>
      <c r="B244" s="113" t="s">
        <v>123</v>
      </c>
      <c r="C244" s="113" t="s">
        <v>77</v>
      </c>
      <c r="D244" s="113" t="s">
        <v>93</v>
      </c>
      <c r="E244" s="204" t="s">
        <v>376</v>
      </c>
      <c r="F244" s="131"/>
      <c r="G244" s="424">
        <f>G245</f>
        <v>0</v>
      </c>
      <c r="H244" s="364"/>
      <c r="I244" s="364"/>
      <c r="K244" s="74"/>
      <c r="M244" s="74"/>
      <c r="O244" s="180"/>
      <c r="P244" s="180"/>
      <c r="Q244" s="181"/>
    </row>
    <row r="245" spans="1:17" hidden="1" x14ac:dyDescent="0.25">
      <c r="A245" s="425" t="s">
        <v>157</v>
      </c>
      <c r="B245" s="113" t="s">
        <v>123</v>
      </c>
      <c r="C245" s="113" t="s">
        <v>77</v>
      </c>
      <c r="D245" s="113" t="s">
        <v>93</v>
      </c>
      <c r="E245" s="204" t="s">
        <v>376</v>
      </c>
      <c r="F245" s="131" t="s">
        <v>156</v>
      </c>
      <c r="G245" s="410"/>
      <c r="H245" s="364"/>
      <c r="I245" s="364"/>
      <c r="P245" s="215"/>
    </row>
    <row r="246" spans="1:17" ht="63" hidden="1" x14ac:dyDescent="0.25">
      <c r="A246" s="64" t="s">
        <v>78</v>
      </c>
      <c r="B246" s="209" t="s">
        <v>123</v>
      </c>
      <c r="C246" s="65" t="s">
        <v>77</v>
      </c>
      <c r="D246" s="65"/>
      <c r="E246" s="65"/>
      <c r="F246" s="65"/>
      <c r="G246" s="348">
        <f>G247</f>
        <v>0</v>
      </c>
      <c r="H246" s="348">
        <f t="shared" ref="H246:I246" si="54">H247</f>
        <v>0</v>
      </c>
      <c r="I246" s="348">
        <f t="shared" si="54"/>
        <v>0</v>
      </c>
      <c r="P246" s="153"/>
    </row>
    <row r="247" spans="1:17" ht="31.5" hidden="1" x14ac:dyDescent="0.25">
      <c r="A247" s="66" t="s">
        <v>186</v>
      </c>
      <c r="B247" s="207" t="s">
        <v>123</v>
      </c>
      <c r="C247" s="67" t="s">
        <v>77</v>
      </c>
      <c r="D247" s="67" t="s">
        <v>93</v>
      </c>
      <c r="E247" s="67"/>
      <c r="F247" s="67"/>
      <c r="G247" s="349">
        <f t="shared" ref="G247:I249" si="55">G248</f>
        <v>0</v>
      </c>
      <c r="H247" s="349">
        <f t="shared" si="55"/>
        <v>0</v>
      </c>
      <c r="I247" s="349">
        <f t="shared" si="55"/>
        <v>0</v>
      </c>
      <c r="P247" s="153"/>
    </row>
    <row r="248" spans="1:17" hidden="1" x14ac:dyDescent="0.25">
      <c r="A248" s="21" t="s">
        <v>131</v>
      </c>
      <c r="B248" s="207" t="s">
        <v>123</v>
      </c>
      <c r="C248" s="67" t="s">
        <v>77</v>
      </c>
      <c r="D248" s="67" t="s">
        <v>93</v>
      </c>
      <c r="E248" s="67" t="s">
        <v>288</v>
      </c>
      <c r="F248" s="67"/>
      <c r="G248" s="349">
        <f t="shared" si="55"/>
        <v>0</v>
      </c>
      <c r="H248" s="349">
        <f t="shared" si="55"/>
        <v>0</v>
      </c>
      <c r="I248" s="349">
        <f t="shared" si="55"/>
        <v>0</v>
      </c>
      <c r="P248" s="153"/>
    </row>
    <row r="249" spans="1:17" ht="31.5" hidden="1" x14ac:dyDescent="0.25">
      <c r="A249" s="66" t="s">
        <v>578</v>
      </c>
      <c r="B249" s="207" t="s">
        <v>123</v>
      </c>
      <c r="C249" s="67" t="s">
        <v>77</v>
      </c>
      <c r="D249" s="67" t="s">
        <v>93</v>
      </c>
      <c r="E249" s="67" t="s">
        <v>579</v>
      </c>
      <c r="F249" s="67"/>
      <c r="G249" s="349">
        <f t="shared" si="55"/>
        <v>0</v>
      </c>
      <c r="H249" s="349">
        <f t="shared" si="55"/>
        <v>0</v>
      </c>
      <c r="I249" s="349">
        <f t="shared" si="55"/>
        <v>0</v>
      </c>
      <c r="P249" s="153"/>
    </row>
    <row r="250" spans="1:17" ht="15" hidden="1" x14ac:dyDescent="0.25">
      <c r="A250" s="91" t="s">
        <v>157</v>
      </c>
      <c r="B250" s="208" t="s">
        <v>123</v>
      </c>
      <c r="C250" s="94" t="s">
        <v>77</v>
      </c>
      <c r="D250" s="94" t="s">
        <v>93</v>
      </c>
      <c r="E250" s="94" t="s">
        <v>308</v>
      </c>
      <c r="F250" s="94" t="s">
        <v>156</v>
      </c>
      <c r="G250" s="350">
        <v>0</v>
      </c>
      <c r="H250" s="350">
        <v>0</v>
      </c>
      <c r="I250" s="388">
        <v>0</v>
      </c>
      <c r="P250" s="153"/>
    </row>
    <row r="251" spans="1:17" hidden="1" x14ac:dyDescent="0.25">
      <c r="A251" s="426"/>
      <c r="B251" s="426"/>
      <c r="C251" s="426"/>
      <c r="D251" s="426"/>
      <c r="E251" s="426"/>
      <c r="F251" s="426"/>
      <c r="G251" s="427"/>
      <c r="H251" s="428"/>
      <c r="I251" s="428"/>
      <c r="P251" s="153"/>
    </row>
    <row r="252" spans="1:17" ht="31.5" x14ac:dyDescent="0.25">
      <c r="A252" s="56" t="s">
        <v>632</v>
      </c>
      <c r="B252" s="54">
        <v>701</v>
      </c>
      <c r="C252" s="14" t="s">
        <v>97</v>
      </c>
      <c r="D252" s="14" t="s">
        <v>90</v>
      </c>
      <c r="E252" s="304"/>
      <c r="F252" s="14"/>
      <c r="G252" s="342">
        <f>G253</f>
        <v>4904155.54</v>
      </c>
      <c r="H252" s="342">
        <f t="shared" ref="H252:I252" si="56">H253</f>
        <v>0</v>
      </c>
      <c r="I252" s="342">
        <f t="shared" si="56"/>
        <v>0</v>
      </c>
      <c r="P252" s="153"/>
    </row>
    <row r="253" spans="1:17" x14ac:dyDescent="0.25">
      <c r="A253" s="365" t="s">
        <v>131</v>
      </c>
      <c r="B253" s="370">
        <v>701</v>
      </c>
      <c r="C253" s="371" t="s">
        <v>97</v>
      </c>
      <c r="D253" s="371" t="s">
        <v>90</v>
      </c>
      <c r="E253" s="371" t="s">
        <v>288</v>
      </c>
      <c r="F253" s="371"/>
      <c r="G253" s="372">
        <f>G254</f>
        <v>4904155.54</v>
      </c>
      <c r="H253" s="372">
        <f t="shared" ref="H253:I253" si="57">H254</f>
        <v>0</v>
      </c>
      <c r="I253" s="372">
        <f t="shared" si="57"/>
        <v>0</v>
      </c>
      <c r="P253" s="153"/>
    </row>
    <row r="254" spans="1:17" x14ac:dyDescent="0.25">
      <c r="A254" s="373" t="s">
        <v>106</v>
      </c>
      <c r="B254" s="374">
        <v>701</v>
      </c>
      <c r="C254" s="375" t="s">
        <v>97</v>
      </c>
      <c r="D254" s="375" t="s">
        <v>90</v>
      </c>
      <c r="E254" s="204" t="s">
        <v>586</v>
      </c>
      <c r="F254" s="375"/>
      <c r="G254" s="377">
        <f>G255+G256</f>
        <v>4904155.54</v>
      </c>
      <c r="H254" s="377">
        <f t="shared" ref="H254:I254" si="58">H255</f>
        <v>0</v>
      </c>
      <c r="I254" s="377">
        <f t="shared" si="58"/>
        <v>0</v>
      </c>
    </row>
    <row r="255" spans="1:17" ht="31.5" customHeight="1" x14ac:dyDescent="0.25">
      <c r="A255" s="373" t="s">
        <v>587</v>
      </c>
      <c r="B255" s="374">
        <v>701</v>
      </c>
      <c r="C255" s="375" t="s">
        <v>97</v>
      </c>
      <c r="D255" s="375" t="s">
        <v>90</v>
      </c>
      <c r="E255" s="204" t="s">
        <v>586</v>
      </c>
      <c r="F255" s="375" t="s">
        <v>127</v>
      </c>
      <c r="G255" s="377">
        <f>718205.54+2500000-2500000+2060950</f>
        <v>2779155.54</v>
      </c>
      <c r="H255" s="377">
        <v>0</v>
      </c>
      <c r="I255" s="377">
        <v>0</v>
      </c>
      <c r="M255" s="11">
        <v>2060950</v>
      </c>
    </row>
    <row r="256" spans="1:17" ht="31.5" customHeight="1" x14ac:dyDescent="0.25">
      <c r="A256" s="373" t="s">
        <v>479</v>
      </c>
      <c r="B256" s="374">
        <v>701</v>
      </c>
      <c r="C256" s="375" t="s">
        <v>97</v>
      </c>
      <c r="D256" s="375" t="s">
        <v>90</v>
      </c>
      <c r="E256" s="204" t="s">
        <v>586</v>
      </c>
      <c r="F256" s="623" t="s">
        <v>318</v>
      </c>
      <c r="G256" s="377">
        <v>2125000</v>
      </c>
      <c r="H256" s="377"/>
      <c r="I256" s="377"/>
    </row>
    <row r="257" spans="1:16" ht="63" x14ac:dyDescent="0.25">
      <c r="A257" s="64" t="s">
        <v>78</v>
      </c>
      <c r="B257" s="209" t="s">
        <v>123</v>
      </c>
      <c r="C257" s="65" t="s">
        <v>77</v>
      </c>
      <c r="D257" s="65"/>
      <c r="E257" s="65"/>
      <c r="F257" s="283"/>
      <c r="G257" s="348">
        <f>G258</f>
        <v>386599473.14999998</v>
      </c>
      <c r="H257" s="348">
        <f t="shared" ref="H257:I257" si="59">H258</f>
        <v>0</v>
      </c>
      <c r="I257" s="348">
        <f t="shared" si="59"/>
        <v>0</v>
      </c>
    </row>
    <row r="258" spans="1:16" ht="31.5" x14ac:dyDescent="0.25">
      <c r="A258" s="66" t="s">
        <v>186</v>
      </c>
      <c r="B258" s="207" t="s">
        <v>123</v>
      </c>
      <c r="C258" s="67" t="s">
        <v>77</v>
      </c>
      <c r="D258" s="67" t="s">
        <v>93</v>
      </c>
      <c r="E258" s="67"/>
      <c r="F258" s="284"/>
      <c r="G258" s="349">
        <f>G259+G262</f>
        <v>386599473.14999998</v>
      </c>
      <c r="H258" s="349">
        <f t="shared" ref="G258:I260" si="60">H259</f>
        <v>0</v>
      </c>
      <c r="I258" s="349">
        <f t="shared" si="60"/>
        <v>0</v>
      </c>
    </row>
    <row r="259" spans="1:16" x14ac:dyDescent="0.25">
      <c r="A259" s="21" t="s">
        <v>131</v>
      </c>
      <c r="B259" s="207" t="s">
        <v>123</v>
      </c>
      <c r="C259" s="67" t="s">
        <v>77</v>
      </c>
      <c r="D259" s="67" t="s">
        <v>93</v>
      </c>
      <c r="E259" s="67" t="s">
        <v>288</v>
      </c>
      <c r="F259" s="284"/>
      <c r="G259" s="349">
        <f>G260</f>
        <v>160279000</v>
      </c>
      <c r="H259" s="349">
        <f t="shared" si="60"/>
        <v>0</v>
      </c>
      <c r="I259" s="349">
        <f t="shared" si="60"/>
        <v>0</v>
      </c>
    </row>
    <row r="260" spans="1:16" ht="31.5" x14ac:dyDescent="0.25">
      <c r="A260" s="66" t="s">
        <v>578</v>
      </c>
      <c r="B260" s="207" t="s">
        <v>123</v>
      </c>
      <c r="C260" s="67" t="s">
        <v>77</v>
      </c>
      <c r="D260" s="67" t="s">
        <v>93</v>
      </c>
      <c r="E260" s="67" t="s">
        <v>579</v>
      </c>
      <c r="F260" s="284"/>
      <c r="G260" s="349">
        <f t="shared" si="60"/>
        <v>160279000</v>
      </c>
      <c r="H260" s="349">
        <f t="shared" si="60"/>
        <v>0</v>
      </c>
      <c r="I260" s="349">
        <f t="shared" si="60"/>
        <v>0</v>
      </c>
    </row>
    <row r="261" spans="1:16" ht="15" x14ac:dyDescent="0.25">
      <c r="A261" s="91" t="s">
        <v>157</v>
      </c>
      <c r="B261" s="208" t="s">
        <v>123</v>
      </c>
      <c r="C261" s="94" t="s">
        <v>77</v>
      </c>
      <c r="D261" s="94" t="s">
        <v>93</v>
      </c>
      <c r="E261" s="94" t="s">
        <v>579</v>
      </c>
      <c r="F261" s="285" t="s">
        <v>156</v>
      </c>
      <c r="G261" s="350">
        <v>160279000</v>
      </c>
      <c r="H261" s="350">
        <v>0</v>
      </c>
      <c r="I261" s="351">
        <v>0</v>
      </c>
    </row>
    <row r="262" spans="1:16" ht="31.5" x14ac:dyDescent="0.25">
      <c r="A262" s="117" t="s">
        <v>690</v>
      </c>
      <c r="B262" s="556">
        <v>701</v>
      </c>
      <c r="C262" s="556">
        <v>14</v>
      </c>
      <c r="D262" s="557" t="s">
        <v>93</v>
      </c>
      <c r="E262" s="556">
        <v>9960088520</v>
      </c>
      <c r="F262" s="556"/>
      <c r="G262" s="347">
        <f>G263</f>
        <v>226320473.15000001</v>
      </c>
      <c r="H262" s="347">
        <f t="shared" ref="H262:I262" si="61">H263</f>
        <v>0</v>
      </c>
      <c r="I262" s="347">
        <f t="shared" si="61"/>
        <v>0</v>
      </c>
    </row>
    <row r="263" spans="1:16" x14ac:dyDescent="0.25">
      <c r="A263" s="91" t="s">
        <v>157</v>
      </c>
      <c r="B263" s="558">
        <v>701</v>
      </c>
      <c r="C263" s="558">
        <v>14</v>
      </c>
      <c r="D263" s="559" t="s">
        <v>93</v>
      </c>
      <c r="E263" s="558">
        <v>9960088520</v>
      </c>
      <c r="F263" s="558">
        <v>500</v>
      </c>
      <c r="G263" s="423">
        <f>3000000+137945000+54000000+14000000+5664694.87+9175473.15+200000-5664694.87+4000000+4000000</f>
        <v>226320473.15000001</v>
      </c>
      <c r="H263" s="350">
        <v>0</v>
      </c>
      <c r="I263" s="351">
        <v>0</v>
      </c>
      <c r="M263" s="11">
        <v>200000</v>
      </c>
      <c r="N263" s="11">
        <v>-5664694.8700000001</v>
      </c>
      <c r="O263" s="11">
        <v>4000000</v>
      </c>
      <c r="P263" s="11">
        <v>4000000</v>
      </c>
    </row>
  </sheetData>
  <autoFilter ref="A12:G245"/>
  <mergeCells count="3">
    <mergeCell ref="Q52:Q53"/>
    <mergeCell ref="R52:R53"/>
    <mergeCell ref="A10:I10"/>
  </mergeCells>
  <pageMargins left="0.70866141732283472" right="0.70866141732283472" top="0.74803149606299213" bottom="0.74803149606299213" header="0.31496062992125984" footer="0.31496062992125984"/>
  <pageSetup paperSize="9" scale="55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51"/>
  <sheetViews>
    <sheetView tabSelected="1" topLeftCell="A67" workbookViewId="0">
      <selection activeCell="F15" sqref="F15"/>
    </sheetView>
  </sheetViews>
  <sheetFormatPr defaultRowHeight="15.75" x14ac:dyDescent="0.25"/>
  <cols>
    <col min="1" max="1" width="60.85546875" style="46" customWidth="1"/>
    <col min="2" max="2" width="6.140625" style="47" customWidth="1"/>
    <col min="3" max="3" width="6" style="47" customWidth="1"/>
    <col min="4" max="4" width="17.5703125" style="46" customWidth="1"/>
    <col min="5" max="5" width="8" style="46" customWidth="1"/>
    <col min="6" max="6" width="19.28515625" style="352" customWidth="1"/>
    <col min="7" max="7" width="21" style="432" customWidth="1"/>
    <col min="8" max="8" width="21" style="433" customWidth="1"/>
    <col min="9" max="9" width="18.28515625" style="179" customWidth="1"/>
    <col min="10" max="10" width="15.28515625" style="179" customWidth="1"/>
    <col min="11" max="26" width="9.140625" style="179" customWidth="1"/>
    <col min="27" max="27" width="17.5703125" style="179" bestFit="1" customWidth="1"/>
    <col min="28" max="28" width="9.28515625" style="179" bestFit="1" customWidth="1"/>
    <col min="29" max="29" width="10" style="179" bestFit="1" customWidth="1"/>
    <col min="30" max="16384" width="9.140625" style="179"/>
  </cols>
  <sheetData>
    <row r="1" spans="1:28" ht="15" x14ac:dyDescent="0.25">
      <c r="G1" s="352"/>
      <c r="H1" s="352"/>
      <c r="I1" s="46"/>
    </row>
    <row r="2" spans="1:28" ht="18.75" x14ac:dyDescent="0.3">
      <c r="D2" s="429"/>
      <c r="G2" s="430" t="s">
        <v>809</v>
      </c>
      <c r="H2" s="352"/>
      <c r="I2" s="46"/>
    </row>
    <row r="3" spans="1:28" ht="18.75" x14ac:dyDescent="0.3">
      <c r="D3" s="429"/>
      <c r="G3" s="430" t="s">
        <v>205</v>
      </c>
      <c r="H3" s="352"/>
      <c r="I3" s="46"/>
    </row>
    <row r="4" spans="1:28" ht="18.75" x14ac:dyDescent="0.3">
      <c r="D4" s="429"/>
      <c r="G4" s="430" t="s">
        <v>206</v>
      </c>
      <c r="H4" s="352"/>
      <c r="I4" s="46"/>
    </row>
    <row r="5" spans="1:28" ht="18.75" x14ac:dyDescent="0.3">
      <c r="D5" s="429"/>
      <c r="G5" s="430" t="s">
        <v>25</v>
      </c>
      <c r="H5" s="352"/>
      <c r="I5" s="46"/>
    </row>
    <row r="6" spans="1:28" ht="18.75" x14ac:dyDescent="0.3">
      <c r="D6" s="429"/>
      <c r="G6" s="430" t="s">
        <v>26</v>
      </c>
      <c r="H6" s="352"/>
      <c r="I6" s="46"/>
    </row>
    <row r="7" spans="1:28" ht="18.75" x14ac:dyDescent="0.3">
      <c r="D7" s="429"/>
      <c r="G7" s="385" t="s">
        <v>821</v>
      </c>
      <c r="H7" s="335"/>
      <c r="I7" s="46"/>
    </row>
    <row r="8" spans="1:28" ht="18.75" x14ac:dyDescent="0.3">
      <c r="D8" s="429"/>
      <c r="G8" s="385" t="s">
        <v>822</v>
      </c>
      <c r="H8" s="335"/>
      <c r="I8" s="46"/>
    </row>
    <row r="9" spans="1:28" ht="15" x14ac:dyDescent="0.25">
      <c r="G9" s="352"/>
      <c r="H9" s="352"/>
      <c r="I9" s="46"/>
    </row>
    <row r="11" spans="1:28" ht="68.25" customHeight="1" x14ac:dyDescent="0.25">
      <c r="A11" s="646" t="s">
        <v>648</v>
      </c>
      <c r="B11" s="646"/>
      <c r="C11" s="646"/>
      <c r="D11" s="646"/>
      <c r="E11" s="646"/>
      <c r="F11" s="646"/>
      <c r="G11" s="646"/>
      <c r="H11" s="646"/>
      <c r="I11" s="431"/>
    </row>
    <row r="12" spans="1:28" x14ac:dyDescent="0.25">
      <c r="I12" s="431"/>
    </row>
    <row r="13" spans="1:28" x14ac:dyDescent="0.25">
      <c r="F13" s="353"/>
      <c r="H13" s="353" t="s">
        <v>585</v>
      </c>
      <c r="I13" s="431"/>
    </row>
    <row r="14" spans="1:28" s="434" customFormat="1" ht="30" x14ac:dyDescent="0.25">
      <c r="A14" s="48" t="s">
        <v>112</v>
      </c>
      <c r="B14" s="49" t="s">
        <v>117</v>
      </c>
      <c r="C14" s="49" t="s">
        <v>118</v>
      </c>
      <c r="D14" s="48" t="s">
        <v>113</v>
      </c>
      <c r="E14" s="48" t="s">
        <v>114</v>
      </c>
      <c r="F14" s="354" t="s">
        <v>371</v>
      </c>
      <c r="G14" s="354" t="s">
        <v>501</v>
      </c>
      <c r="H14" s="354" t="s">
        <v>584</v>
      </c>
      <c r="I14" s="431"/>
    </row>
    <row r="15" spans="1:28" s="436" customFormat="1" x14ac:dyDescent="0.25">
      <c r="A15" s="51" t="s">
        <v>115</v>
      </c>
      <c r="B15" s="52"/>
      <c r="C15" s="52"/>
      <c r="D15" s="53"/>
      <c r="E15" s="53"/>
      <c r="F15" s="355">
        <f>F16+F79+F92+F134+F146+F230+F256+F261+F316+F335+F340+F345</f>
        <v>3792098016.1700001</v>
      </c>
      <c r="G15" s="355">
        <f>G16+G79+G92+G134+G146+G230+G256+G261+G316+G335+G340+G345</f>
        <v>2841484594.4000001</v>
      </c>
      <c r="H15" s="355">
        <f>H16+H79+H92+H134+H146+H230+H256+H261+H316+H335+H340+H345</f>
        <v>2473889982.5</v>
      </c>
      <c r="I15" s="387"/>
      <c r="J15" s="435"/>
      <c r="AA15" s="435">
        <f>'приложение 2'!D15+'приложение 3'!G13</f>
        <v>3792098016.1700001</v>
      </c>
      <c r="AB15" s="435">
        <f>AA15-F15</f>
        <v>0</v>
      </c>
    </row>
    <row r="16" spans="1:28" x14ac:dyDescent="0.25">
      <c r="A16" s="56" t="s">
        <v>0</v>
      </c>
      <c r="B16" s="304" t="s">
        <v>90</v>
      </c>
      <c r="C16" s="304"/>
      <c r="D16" s="304"/>
      <c r="E16" s="304"/>
      <c r="F16" s="342">
        <f>F17+F21+F27+F33+F39+F43</f>
        <v>689656588.76999998</v>
      </c>
      <c r="G16" s="342">
        <f t="shared" ref="G16:H16" si="0">G17+G21+G27+G33+G39+G43</f>
        <v>647846384</v>
      </c>
      <c r="H16" s="342">
        <f t="shared" si="0"/>
        <v>398470446</v>
      </c>
      <c r="I16" s="431"/>
    </row>
    <row r="17" spans="1:8" s="439" customFormat="1" ht="49.5" customHeight="1" x14ac:dyDescent="0.25">
      <c r="A17" s="183" t="s">
        <v>92</v>
      </c>
      <c r="B17" s="291" t="s">
        <v>90</v>
      </c>
      <c r="C17" s="291" t="s">
        <v>91</v>
      </c>
      <c r="D17" s="291"/>
      <c r="E17" s="291"/>
      <c r="F17" s="175">
        <f>F18</f>
        <v>5268428</v>
      </c>
      <c r="G17" s="175">
        <f t="shared" ref="G17:H19" si="1">G18</f>
        <v>5270628</v>
      </c>
      <c r="H17" s="175">
        <f t="shared" si="1"/>
        <v>5272716</v>
      </c>
    </row>
    <row r="18" spans="1:8" s="440" customFormat="1" x14ac:dyDescent="0.25">
      <c r="A18" s="183" t="s">
        <v>131</v>
      </c>
      <c r="B18" s="291" t="s">
        <v>90</v>
      </c>
      <c r="C18" s="291" t="s">
        <v>91</v>
      </c>
      <c r="D18" s="291" t="s">
        <v>288</v>
      </c>
      <c r="E18" s="291"/>
      <c r="F18" s="175">
        <f>F19</f>
        <v>5268428</v>
      </c>
      <c r="G18" s="175">
        <f t="shared" si="1"/>
        <v>5270628</v>
      </c>
      <c r="H18" s="175">
        <f t="shared" si="1"/>
        <v>5272716</v>
      </c>
    </row>
    <row r="19" spans="1:8" s="439" customFormat="1" ht="60" customHeight="1" x14ac:dyDescent="0.25">
      <c r="A19" s="441" t="s">
        <v>281</v>
      </c>
      <c r="B19" s="289" t="s">
        <v>90</v>
      </c>
      <c r="C19" s="289" t="s">
        <v>91</v>
      </c>
      <c r="D19" s="289" t="s">
        <v>287</v>
      </c>
      <c r="E19" s="289"/>
      <c r="F19" s="176">
        <f>F20</f>
        <v>5268428</v>
      </c>
      <c r="G19" s="176">
        <f t="shared" si="1"/>
        <v>5270628</v>
      </c>
      <c r="H19" s="176">
        <f t="shared" si="1"/>
        <v>5272716</v>
      </c>
    </row>
    <row r="20" spans="1:8" s="439" customFormat="1" ht="85.5" customHeight="1" x14ac:dyDescent="0.25">
      <c r="A20" s="293" t="s">
        <v>132</v>
      </c>
      <c r="B20" s="289" t="s">
        <v>90</v>
      </c>
      <c r="C20" s="289" t="s">
        <v>91</v>
      </c>
      <c r="D20" s="289" t="s">
        <v>287</v>
      </c>
      <c r="E20" s="289" t="s">
        <v>125</v>
      </c>
      <c r="F20" s="410">
        <f>'приложение 3'!G19</f>
        <v>5268428</v>
      </c>
      <c r="G20" s="410">
        <f>'приложение 3'!H19</f>
        <v>5270628</v>
      </c>
      <c r="H20" s="410">
        <f>'приложение 3'!I19</f>
        <v>5272716</v>
      </c>
    </row>
    <row r="21" spans="1:8" s="440" customFormat="1" ht="61.5" customHeight="1" x14ac:dyDescent="0.25">
      <c r="A21" s="183" t="s">
        <v>120</v>
      </c>
      <c r="B21" s="291" t="s">
        <v>90</v>
      </c>
      <c r="C21" s="291" t="s">
        <v>93</v>
      </c>
      <c r="D21" s="291"/>
      <c r="E21" s="291"/>
      <c r="F21" s="175">
        <f>F22</f>
        <v>3992000</v>
      </c>
      <c r="G21" s="175">
        <f t="shared" ref="G21:H22" si="2">G22</f>
        <v>3730000</v>
      </c>
      <c r="H21" s="175">
        <f t="shared" si="2"/>
        <v>3894350</v>
      </c>
    </row>
    <row r="22" spans="1:8" s="439" customFormat="1" x14ac:dyDescent="0.25">
      <c r="A22" s="183" t="s">
        <v>131</v>
      </c>
      <c r="B22" s="291" t="s">
        <v>90</v>
      </c>
      <c r="C22" s="291" t="s">
        <v>93</v>
      </c>
      <c r="D22" s="291" t="s">
        <v>288</v>
      </c>
      <c r="E22" s="291"/>
      <c r="F22" s="175">
        <f>F23</f>
        <v>3992000</v>
      </c>
      <c r="G22" s="175">
        <f t="shared" si="2"/>
        <v>3730000</v>
      </c>
      <c r="H22" s="175">
        <f t="shared" si="2"/>
        <v>3894350</v>
      </c>
    </row>
    <row r="23" spans="1:8" s="439" customFormat="1" ht="60" customHeight="1" x14ac:dyDescent="0.25">
      <c r="A23" s="293" t="s">
        <v>281</v>
      </c>
      <c r="B23" s="289" t="s">
        <v>90</v>
      </c>
      <c r="C23" s="289" t="s">
        <v>93</v>
      </c>
      <c r="D23" s="289" t="s">
        <v>287</v>
      </c>
      <c r="E23" s="289"/>
      <c r="F23" s="176">
        <f>F24+F25+F26</f>
        <v>3992000</v>
      </c>
      <c r="G23" s="176">
        <f t="shared" ref="G23:H23" si="3">G24+G25+G26</f>
        <v>3730000</v>
      </c>
      <c r="H23" s="176">
        <f t="shared" si="3"/>
        <v>3894350</v>
      </c>
    </row>
    <row r="24" spans="1:8" s="439" customFormat="1" ht="76.5" customHeight="1" x14ac:dyDescent="0.25">
      <c r="A24" s="293" t="s">
        <v>132</v>
      </c>
      <c r="B24" s="289" t="s">
        <v>90</v>
      </c>
      <c r="C24" s="289" t="s">
        <v>93</v>
      </c>
      <c r="D24" s="289" t="s">
        <v>287</v>
      </c>
      <c r="E24" s="289" t="s">
        <v>125</v>
      </c>
      <c r="F24" s="176">
        <f>'приложение 3'!G26</f>
        <v>894000</v>
      </c>
      <c r="G24" s="176">
        <f>'приложение 3'!H26</f>
        <v>661000</v>
      </c>
      <c r="H24" s="176">
        <f>'приложение 3'!I26</f>
        <v>681110</v>
      </c>
    </row>
    <row r="25" spans="1:8" s="439" customFormat="1" ht="30.75" x14ac:dyDescent="0.25">
      <c r="A25" s="293" t="s">
        <v>587</v>
      </c>
      <c r="B25" s="289" t="s">
        <v>90</v>
      </c>
      <c r="C25" s="289" t="s">
        <v>93</v>
      </c>
      <c r="D25" s="289" t="s">
        <v>287</v>
      </c>
      <c r="E25" s="289" t="s">
        <v>127</v>
      </c>
      <c r="F25" s="176">
        <f>'приложение 3'!G27</f>
        <v>3072000</v>
      </c>
      <c r="G25" s="176">
        <f>'приложение 3'!H27</f>
        <v>3042000</v>
      </c>
      <c r="H25" s="176">
        <f>'приложение 3'!I27</f>
        <v>3184970</v>
      </c>
    </row>
    <row r="26" spans="1:8" s="439" customFormat="1" x14ac:dyDescent="0.25">
      <c r="A26" s="293" t="s">
        <v>136</v>
      </c>
      <c r="B26" s="289" t="s">
        <v>90</v>
      </c>
      <c r="C26" s="289" t="s">
        <v>93</v>
      </c>
      <c r="D26" s="289" t="s">
        <v>287</v>
      </c>
      <c r="E26" s="289" t="s">
        <v>128</v>
      </c>
      <c r="F26" s="176">
        <f>'приложение 3'!G28</f>
        <v>26000</v>
      </c>
      <c r="G26" s="176">
        <f>'приложение 3'!H28</f>
        <v>27000</v>
      </c>
      <c r="H26" s="176">
        <f>'приложение 3'!I28</f>
        <v>28270</v>
      </c>
    </row>
    <row r="27" spans="1:8" s="439" customFormat="1" ht="61.5" customHeight="1" x14ac:dyDescent="0.25">
      <c r="A27" s="443" t="s">
        <v>100</v>
      </c>
      <c r="B27" s="291" t="s">
        <v>90</v>
      </c>
      <c r="C27" s="291" t="s">
        <v>94</v>
      </c>
      <c r="D27" s="291"/>
      <c r="E27" s="291"/>
      <c r="F27" s="175">
        <f>F28</f>
        <v>56329085.710000001</v>
      </c>
      <c r="G27" s="175">
        <f t="shared" ref="G27:H27" si="4">G28</f>
        <v>56668711</v>
      </c>
      <c r="H27" s="175">
        <f t="shared" si="4"/>
        <v>57246849</v>
      </c>
    </row>
    <row r="28" spans="1:8" s="439" customFormat="1" x14ac:dyDescent="0.25">
      <c r="A28" s="183" t="s">
        <v>131</v>
      </c>
      <c r="B28" s="291" t="s">
        <v>90</v>
      </c>
      <c r="C28" s="291" t="s">
        <v>94</v>
      </c>
      <c r="D28" s="291" t="s">
        <v>288</v>
      </c>
      <c r="E28" s="291"/>
      <c r="F28" s="175">
        <f>F29</f>
        <v>56329085.710000001</v>
      </c>
      <c r="G28" s="175">
        <f t="shared" ref="G28:H28" si="5">G29</f>
        <v>56668711</v>
      </c>
      <c r="H28" s="175">
        <f t="shared" si="5"/>
        <v>57246849</v>
      </c>
    </row>
    <row r="29" spans="1:8" s="439" customFormat="1" ht="60.75" customHeight="1" x14ac:dyDescent="0.25">
      <c r="A29" s="293" t="s">
        <v>281</v>
      </c>
      <c r="B29" s="289" t="s">
        <v>90</v>
      </c>
      <c r="C29" s="289" t="s">
        <v>94</v>
      </c>
      <c r="D29" s="289" t="s">
        <v>287</v>
      </c>
      <c r="E29" s="289"/>
      <c r="F29" s="176">
        <f>SUM(F30:F32)</f>
        <v>56329085.710000001</v>
      </c>
      <c r="G29" s="176">
        <f>SUM(G30:G32)</f>
        <v>56668711</v>
      </c>
      <c r="H29" s="176">
        <f>SUM(H30:H32)</f>
        <v>57246849</v>
      </c>
    </row>
    <row r="30" spans="1:8" s="439" customFormat="1" ht="75" customHeight="1" x14ac:dyDescent="0.25">
      <c r="A30" s="293" t="s">
        <v>132</v>
      </c>
      <c r="B30" s="289" t="s">
        <v>90</v>
      </c>
      <c r="C30" s="289" t="s">
        <v>94</v>
      </c>
      <c r="D30" s="289" t="s">
        <v>287</v>
      </c>
      <c r="E30" s="289" t="s">
        <v>125</v>
      </c>
      <c r="F30" s="176">
        <f>'приложение 3'!G33</f>
        <v>46292484</v>
      </c>
      <c r="G30" s="357">
        <f>'приложение 3'!H33</f>
        <v>46471883</v>
      </c>
      <c r="H30" s="357">
        <f>'приложение 3'!I33</f>
        <v>46642149</v>
      </c>
    </row>
    <row r="31" spans="1:8" s="440" customFormat="1" ht="30.75" x14ac:dyDescent="0.25">
      <c r="A31" s="293" t="s">
        <v>587</v>
      </c>
      <c r="B31" s="289" t="s">
        <v>90</v>
      </c>
      <c r="C31" s="289" t="s">
        <v>94</v>
      </c>
      <c r="D31" s="289" t="s">
        <v>287</v>
      </c>
      <c r="E31" s="289" t="s">
        <v>127</v>
      </c>
      <c r="F31" s="176">
        <f>'приложение 3'!G37</f>
        <v>9855294.7100000009</v>
      </c>
      <c r="G31" s="357">
        <f>'приложение 3'!H37</f>
        <v>10007544</v>
      </c>
      <c r="H31" s="357">
        <f>'приложение 3'!I37</f>
        <v>10407845</v>
      </c>
    </row>
    <row r="32" spans="1:8" s="440" customFormat="1" x14ac:dyDescent="0.25">
      <c r="A32" s="293" t="s">
        <v>136</v>
      </c>
      <c r="B32" s="289" t="s">
        <v>90</v>
      </c>
      <c r="C32" s="289" t="s">
        <v>94</v>
      </c>
      <c r="D32" s="289" t="s">
        <v>287</v>
      </c>
      <c r="E32" s="289" t="s">
        <v>128</v>
      </c>
      <c r="F32" s="176">
        <f>'приложение 3'!G38</f>
        <v>181307</v>
      </c>
      <c r="G32" s="357">
        <f>'приложение 3'!H38</f>
        <v>189284</v>
      </c>
      <c r="H32" s="357">
        <f>'приложение 3'!I38</f>
        <v>196855</v>
      </c>
    </row>
    <row r="33" spans="1:29" s="439" customFormat="1" ht="46.5" customHeight="1" x14ac:dyDescent="0.25">
      <c r="A33" s="183" t="s">
        <v>101</v>
      </c>
      <c r="B33" s="291" t="s">
        <v>90</v>
      </c>
      <c r="C33" s="291" t="s">
        <v>95</v>
      </c>
      <c r="D33" s="291"/>
      <c r="E33" s="291"/>
      <c r="F33" s="175">
        <f>F34</f>
        <v>30400035</v>
      </c>
      <c r="G33" s="175">
        <f t="shared" ref="G33:H33" si="6">G34</f>
        <v>30623612</v>
      </c>
      <c r="H33" s="175">
        <f t="shared" si="6"/>
        <v>30225719</v>
      </c>
    </row>
    <row r="34" spans="1:29" s="439" customFormat="1" x14ac:dyDescent="0.25">
      <c r="A34" s="183" t="s">
        <v>131</v>
      </c>
      <c r="B34" s="291" t="s">
        <v>90</v>
      </c>
      <c r="C34" s="291" t="s">
        <v>95</v>
      </c>
      <c r="D34" s="291" t="s">
        <v>288</v>
      </c>
      <c r="E34" s="291"/>
      <c r="F34" s="175">
        <f>F35</f>
        <v>30400035</v>
      </c>
      <c r="G34" s="175">
        <f t="shared" ref="G34:H34" si="7">G35</f>
        <v>30623612</v>
      </c>
      <c r="H34" s="175">
        <f t="shared" si="7"/>
        <v>30225719</v>
      </c>
    </row>
    <row r="35" spans="1:29" s="439" customFormat="1" ht="62.25" customHeight="1" x14ac:dyDescent="0.25">
      <c r="A35" s="293" t="s">
        <v>281</v>
      </c>
      <c r="B35" s="289" t="s">
        <v>90</v>
      </c>
      <c r="C35" s="289" t="s">
        <v>95</v>
      </c>
      <c r="D35" s="289" t="s">
        <v>287</v>
      </c>
      <c r="E35" s="289"/>
      <c r="F35" s="176">
        <f>SUM(F36:F38)</f>
        <v>30400035</v>
      </c>
      <c r="G35" s="176">
        <f t="shared" ref="G35:H35" si="8">SUM(G36:G38)</f>
        <v>30623612</v>
      </c>
      <c r="H35" s="176">
        <f t="shared" si="8"/>
        <v>30225719</v>
      </c>
    </row>
    <row r="36" spans="1:29" s="439" customFormat="1" ht="74.25" customHeight="1" x14ac:dyDescent="0.25">
      <c r="A36" s="293" t="s">
        <v>132</v>
      </c>
      <c r="B36" s="289" t="s">
        <v>90</v>
      </c>
      <c r="C36" s="289" t="s">
        <v>95</v>
      </c>
      <c r="D36" s="289" t="s">
        <v>287</v>
      </c>
      <c r="E36" s="289" t="s">
        <v>125</v>
      </c>
      <c r="F36" s="176">
        <f>'приложение 3'!G43+'приложение 3'!G45+'приложение 3'!G48</f>
        <v>27123464</v>
      </c>
      <c r="G36" s="357">
        <f>'приложение 3'!H43+'приложение 3'!H45+'приложение 3'!H48</f>
        <v>27233144</v>
      </c>
      <c r="H36" s="357">
        <f>'приложение 3'!I43+'приложение 3'!I45+'приложение 3'!I48</f>
        <v>26792331</v>
      </c>
    </row>
    <row r="37" spans="1:29" s="439" customFormat="1" ht="30.75" x14ac:dyDescent="0.25">
      <c r="A37" s="293" t="s">
        <v>587</v>
      </c>
      <c r="B37" s="289" t="s">
        <v>90</v>
      </c>
      <c r="C37" s="289" t="s">
        <v>95</v>
      </c>
      <c r="D37" s="289" t="s">
        <v>287</v>
      </c>
      <c r="E37" s="289" t="s">
        <v>127</v>
      </c>
      <c r="F37" s="176">
        <f>'приложение 3'!G46+'приложение 3'!G52</f>
        <v>3271571</v>
      </c>
      <c r="G37" s="357">
        <f>'приложение 3'!H46+'приложение 3'!H52</f>
        <v>3385248</v>
      </c>
      <c r="H37" s="357">
        <f>'приложение 3'!I46+'приложение 3'!I52</f>
        <v>3428188</v>
      </c>
    </row>
    <row r="38" spans="1:29" x14ac:dyDescent="0.25">
      <c r="A38" s="293" t="s">
        <v>136</v>
      </c>
      <c r="B38" s="289" t="s">
        <v>90</v>
      </c>
      <c r="C38" s="289" t="s">
        <v>95</v>
      </c>
      <c r="D38" s="289" t="s">
        <v>287</v>
      </c>
      <c r="E38" s="289" t="s">
        <v>128</v>
      </c>
      <c r="F38" s="176">
        <f>'приложение 3'!G53</f>
        <v>5000</v>
      </c>
      <c r="G38" s="356">
        <f>'приложение 3'!H53</f>
        <v>5220</v>
      </c>
      <c r="H38" s="356">
        <f>'приложение 3'!I53</f>
        <v>5200</v>
      </c>
    </row>
    <row r="39" spans="1:29" x14ac:dyDescent="0.25">
      <c r="A39" s="183" t="s">
        <v>102</v>
      </c>
      <c r="B39" s="291" t="s">
        <v>90</v>
      </c>
      <c r="C39" s="291" t="s">
        <v>97</v>
      </c>
      <c r="D39" s="291"/>
      <c r="E39" s="291"/>
      <c r="F39" s="175">
        <f>F40</f>
        <v>68345120.730000004</v>
      </c>
      <c r="G39" s="175">
        <f t="shared" ref="G39:H39" si="9">G40</f>
        <v>71000000</v>
      </c>
      <c r="H39" s="175">
        <f t="shared" si="9"/>
        <v>71000000</v>
      </c>
    </row>
    <row r="40" spans="1:29" x14ac:dyDescent="0.25">
      <c r="A40" s="183" t="s">
        <v>131</v>
      </c>
      <c r="B40" s="291" t="s">
        <v>90</v>
      </c>
      <c r="C40" s="291" t="s">
        <v>97</v>
      </c>
      <c r="D40" s="291" t="s">
        <v>288</v>
      </c>
      <c r="E40" s="291"/>
      <c r="F40" s="175">
        <f>F41</f>
        <v>68345120.730000004</v>
      </c>
      <c r="G40" s="175">
        <f t="shared" ref="G40:H40" si="10">G41</f>
        <v>71000000</v>
      </c>
      <c r="H40" s="175">
        <f t="shared" si="10"/>
        <v>71000000</v>
      </c>
    </row>
    <row r="41" spans="1:29" x14ac:dyDescent="0.25">
      <c r="A41" s="293" t="s">
        <v>137</v>
      </c>
      <c r="B41" s="289" t="s">
        <v>90</v>
      </c>
      <c r="C41" s="289" t="s">
        <v>97</v>
      </c>
      <c r="D41" s="289" t="s">
        <v>291</v>
      </c>
      <c r="E41" s="289"/>
      <c r="F41" s="176">
        <f>F42</f>
        <v>68345120.730000004</v>
      </c>
      <c r="G41" s="176">
        <f t="shared" ref="G41:H41" si="11">G42</f>
        <v>71000000</v>
      </c>
      <c r="H41" s="176">
        <f t="shared" si="11"/>
        <v>71000000</v>
      </c>
    </row>
    <row r="42" spans="1:29" x14ac:dyDescent="0.25">
      <c r="A42" s="293" t="s">
        <v>136</v>
      </c>
      <c r="B42" s="289" t="s">
        <v>90</v>
      </c>
      <c r="C42" s="289" t="s">
        <v>97</v>
      </c>
      <c r="D42" s="289" t="s">
        <v>291</v>
      </c>
      <c r="E42" s="289" t="s">
        <v>128</v>
      </c>
      <c r="F42" s="176">
        <f>'приложение 3'!G61</f>
        <v>68345120.730000004</v>
      </c>
      <c r="G42" s="356">
        <f>'приложение 3'!H61</f>
        <v>71000000</v>
      </c>
      <c r="H42" s="356">
        <f>'приложение 3'!I61</f>
        <v>71000000</v>
      </c>
    </row>
    <row r="43" spans="1:29" s="301" customFormat="1" x14ac:dyDescent="0.25">
      <c r="A43" s="183" t="s">
        <v>103</v>
      </c>
      <c r="B43" s="291" t="s">
        <v>90</v>
      </c>
      <c r="C43" s="291" t="s">
        <v>96</v>
      </c>
      <c r="D43" s="291"/>
      <c r="E43" s="291"/>
      <c r="F43" s="175">
        <f>F44+F47+F59</f>
        <v>525321919.33000004</v>
      </c>
      <c r="G43" s="175">
        <f>G44+G47+G59</f>
        <v>480553433</v>
      </c>
      <c r="H43" s="175">
        <f>H44+H47+H59</f>
        <v>230830812</v>
      </c>
    </row>
    <row r="44" spans="1:29" ht="47.25" x14ac:dyDescent="0.25">
      <c r="A44" s="183" t="s">
        <v>707</v>
      </c>
      <c r="B44" s="291" t="s">
        <v>90</v>
      </c>
      <c r="C44" s="291" t="s">
        <v>96</v>
      </c>
      <c r="D44" s="291" t="s">
        <v>620</v>
      </c>
      <c r="E44" s="291"/>
      <c r="F44" s="175">
        <f>F45</f>
        <v>5978800</v>
      </c>
      <c r="G44" s="175">
        <f t="shared" ref="G44:H44" si="12">G45</f>
        <v>6247200</v>
      </c>
      <c r="H44" s="175">
        <f t="shared" si="12"/>
        <v>6497100</v>
      </c>
    </row>
    <row r="45" spans="1:29" ht="30.75" x14ac:dyDescent="0.25">
      <c r="A45" s="380" t="s">
        <v>619</v>
      </c>
      <c r="B45" s="392" t="s">
        <v>90</v>
      </c>
      <c r="C45" s="392" t="s">
        <v>96</v>
      </c>
      <c r="D45" s="392" t="s">
        <v>538</v>
      </c>
      <c r="E45" s="392"/>
      <c r="F45" s="377">
        <f>F46</f>
        <v>5978800</v>
      </c>
      <c r="G45" s="377">
        <f t="shared" ref="G45:H45" si="13">G46</f>
        <v>6247200</v>
      </c>
      <c r="H45" s="377">
        <f t="shared" si="13"/>
        <v>6497100</v>
      </c>
    </row>
    <row r="46" spans="1:29" ht="30.75" x14ac:dyDescent="0.25">
      <c r="A46" s="380" t="s">
        <v>587</v>
      </c>
      <c r="B46" s="392" t="s">
        <v>90</v>
      </c>
      <c r="C46" s="392" t="s">
        <v>96</v>
      </c>
      <c r="D46" s="392" t="s">
        <v>538</v>
      </c>
      <c r="E46" s="392" t="s">
        <v>127</v>
      </c>
      <c r="F46" s="377">
        <f>'приложение 2'!D136</f>
        <v>5978800</v>
      </c>
      <c r="G46" s="377">
        <f>'приложение 2'!E136</f>
        <v>6247200</v>
      </c>
      <c r="H46" s="377">
        <f>'приложение 2'!F136</f>
        <v>6497100</v>
      </c>
    </row>
    <row r="47" spans="1:29" ht="33.75" customHeight="1" x14ac:dyDescent="0.25">
      <c r="A47" s="401" t="s">
        <v>708</v>
      </c>
      <c r="B47" s="391" t="s">
        <v>90</v>
      </c>
      <c r="C47" s="391" t="s">
        <v>96</v>
      </c>
      <c r="D47" s="391" t="s">
        <v>541</v>
      </c>
      <c r="E47" s="391"/>
      <c r="F47" s="372">
        <f>F48+F53+F57+F56</f>
        <v>161009095.77000004</v>
      </c>
      <c r="G47" s="372">
        <f>G48+G53+G57+G56</f>
        <v>311621760</v>
      </c>
      <c r="H47" s="372">
        <f>H48+H53+H57+H56</f>
        <v>61388156</v>
      </c>
    </row>
    <row r="48" spans="1:29" x14ac:dyDescent="0.25">
      <c r="A48" s="380" t="s">
        <v>600</v>
      </c>
      <c r="B48" s="392" t="s">
        <v>90</v>
      </c>
      <c r="C48" s="392" t="s">
        <v>96</v>
      </c>
      <c r="D48" s="392" t="s">
        <v>542</v>
      </c>
      <c r="E48" s="392"/>
      <c r="F48" s="377">
        <f>SUM(F49:F52)</f>
        <v>28387702.919999998</v>
      </c>
      <c r="G48" s="377">
        <f>SUM(G49:G52)</f>
        <v>22396911</v>
      </c>
      <c r="H48" s="377">
        <f>SUM(H49:H52)</f>
        <v>22313594</v>
      </c>
      <c r="AC48" s="290"/>
    </row>
    <row r="49" spans="1:8" ht="75.75" x14ac:dyDescent="0.25">
      <c r="A49" s="380" t="s">
        <v>132</v>
      </c>
      <c r="B49" s="392" t="s">
        <v>90</v>
      </c>
      <c r="C49" s="392" t="s">
        <v>96</v>
      </c>
      <c r="D49" s="392" t="s">
        <v>542</v>
      </c>
      <c r="E49" s="392" t="s">
        <v>125</v>
      </c>
      <c r="F49" s="377">
        <f>'приложение 2'!D141</f>
        <v>24968818.159999996</v>
      </c>
      <c r="G49" s="389">
        <f>'приложение 2'!E141</f>
        <v>19473701</v>
      </c>
      <c r="H49" s="389">
        <f>'приложение 2'!F141</f>
        <v>19401584</v>
      </c>
    </row>
    <row r="50" spans="1:8" ht="30.75" x14ac:dyDescent="0.25">
      <c r="A50" s="380" t="s">
        <v>587</v>
      </c>
      <c r="B50" s="392" t="s">
        <v>90</v>
      </c>
      <c r="C50" s="392" t="s">
        <v>96</v>
      </c>
      <c r="D50" s="392" t="s">
        <v>542</v>
      </c>
      <c r="E50" s="392" t="s">
        <v>127</v>
      </c>
      <c r="F50" s="377">
        <f>'приложение 2'!D142</f>
        <v>2705010</v>
      </c>
      <c r="G50" s="389">
        <f>'приложение 2'!E142</f>
        <v>2824030</v>
      </c>
      <c r="H50" s="389">
        <f>'приложение 2'!F142</f>
        <v>2813210</v>
      </c>
    </row>
    <row r="51" spans="1:8" x14ac:dyDescent="0.25">
      <c r="A51" s="380" t="s">
        <v>139</v>
      </c>
      <c r="B51" s="392" t="s">
        <v>90</v>
      </c>
      <c r="C51" s="392" t="s">
        <v>96</v>
      </c>
      <c r="D51" s="392" t="s">
        <v>542</v>
      </c>
      <c r="E51" s="392" t="s">
        <v>129</v>
      </c>
      <c r="F51" s="377">
        <f>'приложение 2'!D143</f>
        <v>618874.76</v>
      </c>
      <c r="G51" s="389"/>
      <c r="H51" s="389"/>
    </row>
    <row r="52" spans="1:8" s="7" customFormat="1" x14ac:dyDescent="0.25">
      <c r="A52" s="380" t="s">
        <v>136</v>
      </c>
      <c r="B52" s="392" t="s">
        <v>90</v>
      </c>
      <c r="C52" s="392" t="s">
        <v>96</v>
      </c>
      <c r="D52" s="392" t="s">
        <v>542</v>
      </c>
      <c r="E52" s="392" t="s">
        <v>128</v>
      </c>
      <c r="F52" s="377">
        <f>'приложение 2'!D144</f>
        <v>95000</v>
      </c>
      <c r="G52" s="389">
        <f>'приложение 2'!E144</f>
        <v>99180</v>
      </c>
      <c r="H52" s="389">
        <f>'приложение 2'!F144</f>
        <v>98800</v>
      </c>
    </row>
    <row r="53" spans="1:8" s="7" customFormat="1" x14ac:dyDescent="0.25">
      <c r="A53" s="302" t="s">
        <v>628</v>
      </c>
      <c r="B53" s="392" t="s">
        <v>90</v>
      </c>
      <c r="C53" s="392" t="s">
        <v>96</v>
      </c>
      <c r="D53" s="392" t="s">
        <v>543</v>
      </c>
      <c r="E53" s="392"/>
      <c r="F53" s="377">
        <f>F54</f>
        <v>20386694</v>
      </c>
      <c r="G53" s="377">
        <f>G54</f>
        <v>21283709</v>
      </c>
      <c r="H53" s="377">
        <f>H54</f>
        <v>21202162</v>
      </c>
    </row>
    <row r="54" spans="1:8" s="7" customFormat="1" ht="30.75" x14ac:dyDescent="0.25">
      <c r="A54" s="380" t="s">
        <v>587</v>
      </c>
      <c r="B54" s="392" t="s">
        <v>90</v>
      </c>
      <c r="C54" s="392" t="s">
        <v>96</v>
      </c>
      <c r="D54" s="392" t="s">
        <v>543</v>
      </c>
      <c r="E54" s="392" t="s">
        <v>127</v>
      </c>
      <c r="F54" s="377">
        <f>'приложение 2'!D146-F177</f>
        <v>20386694</v>
      </c>
      <c r="G54" s="389">
        <f>'приложение 2'!E146</f>
        <v>21283709</v>
      </c>
      <c r="H54" s="389">
        <f>'приложение 2'!F146</f>
        <v>21202162</v>
      </c>
    </row>
    <row r="55" spans="1:8" s="7" customFormat="1" ht="18" customHeight="1" x14ac:dyDescent="0.25">
      <c r="A55" s="570" t="s">
        <v>628</v>
      </c>
      <c r="B55" s="391" t="s">
        <v>90</v>
      </c>
      <c r="C55" s="391" t="s">
        <v>96</v>
      </c>
      <c r="D55" s="391" t="s">
        <v>543</v>
      </c>
      <c r="E55" s="391"/>
      <c r="F55" s="372">
        <f>F56</f>
        <v>95049698.850000024</v>
      </c>
      <c r="G55" s="518">
        <v>250000000</v>
      </c>
      <c r="H55" s="518">
        <v>0</v>
      </c>
    </row>
    <row r="56" spans="1:8" s="7" customFormat="1" ht="30.75" x14ac:dyDescent="0.25">
      <c r="A56" s="380" t="s">
        <v>479</v>
      </c>
      <c r="B56" s="392" t="s">
        <v>90</v>
      </c>
      <c r="C56" s="392" t="s">
        <v>96</v>
      </c>
      <c r="D56" s="392" t="s">
        <v>543</v>
      </c>
      <c r="E56" s="392" t="s">
        <v>318</v>
      </c>
      <c r="F56" s="176">
        <f>'приложение 2'!D148-'приложение 4'!F165-'приложение 4'!F178</f>
        <v>95049698.850000024</v>
      </c>
      <c r="G56" s="424">
        <v>250000000</v>
      </c>
      <c r="H56" s="424">
        <v>0</v>
      </c>
    </row>
    <row r="57" spans="1:8" x14ac:dyDescent="0.25">
      <c r="A57" s="380" t="s">
        <v>629</v>
      </c>
      <c r="B57" s="392" t="s">
        <v>90</v>
      </c>
      <c r="C57" s="392" t="s">
        <v>96</v>
      </c>
      <c r="D57" s="392" t="s">
        <v>630</v>
      </c>
      <c r="E57" s="392"/>
      <c r="F57" s="377">
        <f>F58</f>
        <v>17185000</v>
      </c>
      <c r="G57" s="377">
        <f t="shared" ref="G57:H57" si="14">G58</f>
        <v>17941140</v>
      </c>
      <c r="H57" s="377">
        <f t="shared" si="14"/>
        <v>17872400</v>
      </c>
    </row>
    <row r="58" spans="1:8" ht="30.75" x14ac:dyDescent="0.25">
      <c r="A58" s="380" t="s">
        <v>587</v>
      </c>
      <c r="B58" s="392" t="s">
        <v>90</v>
      </c>
      <c r="C58" s="392" t="s">
        <v>96</v>
      </c>
      <c r="D58" s="392" t="s">
        <v>630</v>
      </c>
      <c r="E58" s="392" t="s">
        <v>127</v>
      </c>
      <c r="F58" s="377">
        <f>'приложение 2'!D150</f>
        <v>17185000</v>
      </c>
      <c r="G58" s="389">
        <f>'приложение 2'!E150</f>
        <v>17941140</v>
      </c>
      <c r="H58" s="389">
        <f>'приложение 2'!F150</f>
        <v>17872400</v>
      </c>
    </row>
    <row r="59" spans="1:8" x14ac:dyDescent="0.25">
      <c r="A59" s="183" t="s">
        <v>131</v>
      </c>
      <c r="B59" s="291" t="s">
        <v>90</v>
      </c>
      <c r="C59" s="291" t="s">
        <v>96</v>
      </c>
      <c r="D59" s="444">
        <v>9900000000</v>
      </c>
      <c r="E59" s="291"/>
      <c r="F59" s="175">
        <f>F60+F69+F65</f>
        <v>358334023.56</v>
      </c>
      <c r="G59" s="175">
        <f>G60+G69+G77+G65</f>
        <v>162684473</v>
      </c>
      <c r="H59" s="175">
        <f>H60+H69+H77+H65</f>
        <v>162945556</v>
      </c>
    </row>
    <row r="60" spans="1:8" ht="63.75" customHeight="1" x14ac:dyDescent="0.25">
      <c r="A60" s="184" t="s">
        <v>281</v>
      </c>
      <c r="B60" s="289" t="s">
        <v>90</v>
      </c>
      <c r="C60" s="289" t="s">
        <v>96</v>
      </c>
      <c r="D60" s="445">
        <v>9910000000</v>
      </c>
      <c r="E60" s="289"/>
      <c r="F60" s="176">
        <f>SUM(F61:F64)</f>
        <v>135506943.75999999</v>
      </c>
      <c r="G60" s="176">
        <f>SUM(G61:G64)</f>
        <v>131179656</v>
      </c>
      <c r="H60" s="176">
        <f>SUM(H61:H64)</f>
        <v>131211059</v>
      </c>
    </row>
    <row r="61" spans="1:8" ht="63.75" customHeight="1" x14ac:dyDescent="0.25">
      <c r="A61" s="293" t="s">
        <v>132</v>
      </c>
      <c r="B61" s="289" t="s">
        <v>90</v>
      </c>
      <c r="C61" s="289" t="s">
        <v>96</v>
      </c>
      <c r="D61" s="445">
        <v>9910000000</v>
      </c>
      <c r="E61" s="289" t="s">
        <v>125</v>
      </c>
      <c r="F61" s="176">
        <f>'приложение 3'!G66+'приложение 3'!G75</f>
        <v>34277110.939999998</v>
      </c>
      <c r="G61" s="176">
        <f>'приложение 3'!H66+'приложение 3'!H75</f>
        <v>33512710</v>
      </c>
      <c r="H61" s="176">
        <f>'приложение 3'!I66+'приложение 3'!I75</f>
        <v>33671429</v>
      </c>
    </row>
    <row r="62" spans="1:8" ht="30.75" x14ac:dyDescent="0.25">
      <c r="A62" s="293" t="s">
        <v>587</v>
      </c>
      <c r="B62" s="289" t="s">
        <v>90</v>
      </c>
      <c r="C62" s="289" t="s">
        <v>96</v>
      </c>
      <c r="D62" s="445">
        <v>9910000000</v>
      </c>
      <c r="E62" s="289" t="s">
        <v>127</v>
      </c>
      <c r="F62" s="176">
        <f>'приложение 3'!G67+'приложение 3'!G76</f>
        <v>3603679</v>
      </c>
      <c r="G62" s="176">
        <f>'приложение 3'!H67+'приложение 3'!H76</f>
        <v>3844039</v>
      </c>
      <c r="H62" s="176">
        <f>'приложение 3'!I67+'приложение 3'!I76</f>
        <v>3867010</v>
      </c>
    </row>
    <row r="63" spans="1:8" ht="30.75" x14ac:dyDescent="0.25">
      <c r="A63" s="184" t="s">
        <v>142</v>
      </c>
      <c r="B63" s="289" t="s">
        <v>90</v>
      </c>
      <c r="C63" s="289" t="s">
        <v>96</v>
      </c>
      <c r="D63" s="445">
        <v>9910000000</v>
      </c>
      <c r="E63" s="289" t="s">
        <v>146</v>
      </c>
      <c r="F63" s="176">
        <f>'приложение 3'!G70</f>
        <v>97613253.819999993</v>
      </c>
      <c r="G63" s="176">
        <f>'приложение 3'!H70</f>
        <v>93812467</v>
      </c>
      <c r="H63" s="176">
        <f>'приложение 3'!I70</f>
        <v>93661763</v>
      </c>
    </row>
    <row r="64" spans="1:8" x14ac:dyDescent="0.25">
      <c r="A64" s="380" t="s">
        <v>136</v>
      </c>
      <c r="B64" s="289" t="s">
        <v>90</v>
      </c>
      <c r="C64" s="289" t="s">
        <v>96</v>
      </c>
      <c r="D64" s="445">
        <v>9910000000</v>
      </c>
      <c r="E64" s="289" t="s">
        <v>128</v>
      </c>
      <c r="F64" s="176">
        <f>'приложение 3'!G77+'приложение 3'!G68</f>
        <v>12900</v>
      </c>
      <c r="G64" s="176">
        <f>'приложение 3'!H77</f>
        <v>10440</v>
      </c>
      <c r="H64" s="176">
        <f>'приложение 3'!I77</f>
        <v>10857</v>
      </c>
    </row>
    <row r="65" spans="1:8" ht="60.75" x14ac:dyDescent="0.25">
      <c r="A65" s="26" t="s">
        <v>281</v>
      </c>
      <c r="B65" s="16" t="s">
        <v>90</v>
      </c>
      <c r="C65" s="16" t="s">
        <v>96</v>
      </c>
      <c r="D65" s="19">
        <v>9910000000</v>
      </c>
      <c r="E65" s="19"/>
      <c r="F65" s="423">
        <f>F66+F67+F68</f>
        <v>1209199</v>
      </c>
      <c r="G65" s="423">
        <f>G66+G67+G68</f>
        <v>3669937</v>
      </c>
      <c r="H65" s="423">
        <f>H66+H67+H68</f>
        <v>3669937</v>
      </c>
    </row>
    <row r="66" spans="1:8" ht="75.75" x14ac:dyDescent="0.25">
      <c r="A66" s="293" t="s">
        <v>132</v>
      </c>
      <c r="B66" s="16" t="s">
        <v>90</v>
      </c>
      <c r="C66" s="16" t="s">
        <v>96</v>
      </c>
      <c r="D66" s="19">
        <v>9910022001</v>
      </c>
      <c r="E66" s="19">
        <v>100</v>
      </c>
      <c r="F66" s="423">
        <f>'приложение 3'!G79</f>
        <v>947987</v>
      </c>
      <c r="G66" s="423">
        <v>3355141</v>
      </c>
      <c r="H66" s="423">
        <v>3355141</v>
      </c>
    </row>
    <row r="67" spans="1:8" ht="30.75" x14ac:dyDescent="0.25">
      <c r="A67" s="293" t="s">
        <v>587</v>
      </c>
      <c r="B67" s="16" t="s">
        <v>90</v>
      </c>
      <c r="C67" s="16" t="s">
        <v>96</v>
      </c>
      <c r="D67" s="19">
        <v>9910022001</v>
      </c>
      <c r="E67" s="19">
        <v>200</v>
      </c>
      <c r="F67" s="423">
        <f>'приложение 3'!G80</f>
        <v>261212</v>
      </c>
      <c r="G67" s="423">
        <v>284796</v>
      </c>
      <c r="H67" s="423">
        <v>284796</v>
      </c>
    </row>
    <row r="68" spans="1:8" x14ac:dyDescent="0.25">
      <c r="A68" s="184" t="s">
        <v>136</v>
      </c>
      <c r="B68" s="16" t="s">
        <v>90</v>
      </c>
      <c r="C68" s="16" t="s">
        <v>96</v>
      </c>
      <c r="D68" s="19">
        <v>9910022001</v>
      </c>
      <c r="E68" s="19">
        <v>800</v>
      </c>
      <c r="F68" s="423">
        <f>'приложение 3'!G81</f>
        <v>0</v>
      </c>
      <c r="G68" s="423">
        <v>30000</v>
      </c>
      <c r="H68" s="423">
        <v>30000</v>
      </c>
    </row>
    <row r="69" spans="1:8" s="7" customFormat="1" x14ac:dyDescent="0.25">
      <c r="A69" s="293" t="s">
        <v>106</v>
      </c>
      <c r="B69" s="289" t="s">
        <v>90</v>
      </c>
      <c r="C69" s="289" t="s">
        <v>96</v>
      </c>
      <c r="D69" s="289" t="s">
        <v>291</v>
      </c>
      <c r="E69" s="289"/>
      <c r="F69" s="176">
        <f>SUM(F71:F73)+F75+F77+F70</f>
        <v>221617880.80000001</v>
      </c>
      <c r="G69" s="176">
        <f t="shared" ref="G69:H69" si="15">SUM(G71:G73)+G75</f>
        <v>27834880</v>
      </c>
      <c r="H69" s="176">
        <f t="shared" si="15"/>
        <v>28064560</v>
      </c>
    </row>
    <row r="70" spans="1:8" s="7" customFormat="1" ht="75.75" x14ac:dyDescent="0.25">
      <c r="A70" s="293" t="s">
        <v>132</v>
      </c>
      <c r="B70" s="289" t="s">
        <v>90</v>
      </c>
      <c r="C70" s="289" t="s">
        <v>96</v>
      </c>
      <c r="D70" s="289" t="s">
        <v>291</v>
      </c>
      <c r="E70" s="289" t="s">
        <v>125</v>
      </c>
      <c r="F70" s="176">
        <f>'приложение 3'!G89+'приложение 3'!G87</f>
        <v>92490</v>
      </c>
      <c r="G70" s="176"/>
      <c r="H70" s="176"/>
    </row>
    <row r="71" spans="1:8" s="6" customFormat="1" ht="30.75" x14ac:dyDescent="0.25">
      <c r="A71" s="293" t="s">
        <v>587</v>
      </c>
      <c r="B71" s="289" t="s">
        <v>90</v>
      </c>
      <c r="C71" s="289" t="s">
        <v>96</v>
      </c>
      <c r="D71" s="289" t="s">
        <v>291</v>
      </c>
      <c r="E71" s="289" t="s">
        <v>127</v>
      </c>
      <c r="F71" s="176">
        <f>'приложение 3'!G91+'приложение 3'!G100+'приложение 3'!G104</f>
        <v>151974909.53000003</v>
      </c>
      <c r="G71" s="176">
        <f>'приложение 3'!H91+'приложение 3'!H100</f>
        <v>27605000</v>
      </c>
      <c r="H71" s="176">
        <f>'приложение 3'!I91+'приложение 3'!I100</f>
        <v>27834680</v>
      </c>
    </row>
    <row r="72" spans="1:8" s="7" customFormat="1" x14ac:dyDescent="0.25">
      <c r="A72" s="293" t="s">
        <v>139</v>
      </c>
      <c r="B72" s="289" t="s">
        <v>90</v>
      </c>
      <c r="C72" s="289" t="s">
        <v>96</v>
      </c>
      <c r="D72" s="289" t="s">
        <v>291</v>
      </c>
      <c r="E72" s="289" t="s">
        <v>129</v>
      </c>
      <c r="F72" s="176">
        <f>'приложение 3'!G102</f>
        <v>669930</v>
      </c>
      <c r="G72" s="356">
        <f>'приложение 3'!H101</f>
        <v>229880</v>
      </c>
      <c r="H72" s="356">
        <f>'приложение 3'!I101</f>
        <v>229880</v>
      </c>
    </row>
    <row r="73" spans="1:8" s="7" customFormat="1" ht="35.25" customHeight="1" x14ac:dyDescent="0.25">
      <c r="A73" s="380" t="s">
        <v>681</v>
      </c>
      <c r="B73" s="289" t="s">
        <v>90</v>
      </c>
      <c r="C73" s="289" t="s">
        <v>96</v>
      </c>
      <c r="D73" s="289" t="s">
        <v>291</v>
      </c>
      <c r="E73" s="289"/>
      <c r="F73" s="176">
        <f>F74</f>
        <v>16201251.939999998</v>
      </c>
      <c r="G73" s="424">
        <f>G74</f>
        <v>0</v>
      </c>
      <c r="H73" s="424">
        <f>H74</f>
        <v>0</v>
      </c>
    </row>
    <row r="74" spans="1:8" s="7" customFormat="1" ht="36" customHeight="1" x14ac:dyDescent="0.25">
      <c r="A74" s="380" t="s">
        <v>479</v>
      </c>
      <c r="B74" s="289" t="s">
        <v>90</v>
      </c>
      <c r="C74" s="289" t="s">
        <v>96</v>
      </c>
      <c r="D74" s="289" t="s">
        <v>291</v>
      </c>
      <c r="E74" s="289" t="s">
        <v>318</v>
      </c>
      <c r="F74" s="176">
        <f>'приложение 3'!G115</f>
        <v>16201251.939999998</v>
      </c>
      <c r="G74" s="424">
        <v>0</v>
      </c>
      <c r="H74" s="424">
        <v>0</v>
      </c>
    </row>
    <row r="75" spans="1:8" s="7" customFormat="1" ht="36" customHeight="1" x14ac:dyDescent="0.25">
      <c r="A75" s="184" t="s">
        <v>142</v>
      </c>
      <c r="B75" s="289" t="s">
        <v>90</v>
      </c>
      <c r="C75" s="289" t="s">
        <v>96</v>
      </c>
      <c r="D75" s="289" t="s">
        <v>291</v>
      </c>
      <c r="E75" s="289"/>
      <c r="F75" s="176">
        <f>F76</f>
        <v>39359759.329999998</v>
      </c>
      <c r="G75" s="176">
        <f t="shared" ref="G75:H75" si="16">G76</f>
        <v>0</v>
      </c>
      <c r="H75" s="176">
        <f t="shared" si="16"/>
        <v>0</v>
      </c>
    </row>
    <row r="76" spans="1:8" s="7" customFormat="1" ht="36" customHeight="1" x14ac:dyDescent="0.25">
      <c r="A76" s="184" t="s">
        <v>142</v>
      </c>
      <c r="B76" s="289" t="s">
        <v>90</v>
      </c>
      <c r="C76" s="289" t="s">
        <v>96</v>
      </c>
      <c r="D76" s="289" t="s">
        <v>291</v>
      </c>
      <c r="E76" s="289" t="s">
        <v>146</v>
      </c>
      <c r="F76" s="176">
        <f>'приложение 3'!G117</f>
        <v>39359759.329999998</v>
      </c>
      <c r="G76" s="424">
        <v>0</v>
      </c>
      <c r="H76" s="424">
        <v>0</v>
      </c>
    </row>
    <row r="77" spans="1:8" s="7" customFormat="1" ht="30.75" x14ac:dyDescent="0.25">
      <c r="A77" s="380" t="s">
        <v>479</v>
      </c>
      <c r="B77" s="289" t="s">
        <v>90</v>
      </c>
      <c r="C77" s="289" t="s">
        <v>96</v>
      </c>
      <c r="D77" s="289" t="s">
        <v>679</v>
      </c>
      <c r="E77" s="289"/>
      <c r="F77" s="176">
        <f>F78</f>
        <v>13319540</v>
      </c>
      <c r="G77" s="424">
        <f>G78</f>
        <v>0</v>
      </c>
      <c r="H77" s="424">
        <f>H78</f>
        <v>0</v>
      </c>
    </row>
    <row r="78" spans="1:8" s="7" customFormat="1" ht="30.75" x14ac:dyDescent="0.25">
      <c r="A78" s="380" t="s">
        <v>479</v>
      </c>
      <c r="B78" s="289" t="s">
        <v>90</v>
      </c>
      <c r="C78" s="289" t="s">
        <v>96</v>
      </c>
      <c r="D78" s="289" t="s">
        <v>679</v>
      </c>
      <c r="E78" s="289" t="s">
        <v>318</v>
      </c>
      <c r="F78" s="176">
        <f>'приложение 3'!G119</f>
        <v>13319540</v>
      </c>
      <c r="G78" s="424">
        <v>0</v>
      </c>
      <c r="H78" s="424">
        <v>0</v>
      </c>
    </row>
    <row r="79" spans="1:8" s="10" customFormat="1" ht="31.5" x14ac:dyDescent="0.25">
      <c r="A79" s="56" t="s">
        <v>1</v>
      </c>
      <c r="B79" s="304" t="s">
        <v>93</v>
      </c>
      <c r="C79" s="304"/>
      <c r="D79" s="304"/>
      <c r="E79" s="304"/>
      <c r="F79" s="342">
        <f>F80</f>
        <v>16876430.359999999</v>
      </c>
      <c r="G79" s="342">
        <f t="shared" ref="G79:H79" si="17">G80</f>
        <v>17062979</v>
      </c>
      <c r="H79" s="342">
        <f t="shared" si="17"/>
        <v>17294611</v>
      </c>
    </row>
    <row r="80" spans="1:8" s="10" customFormat="1" ht="51.75" customHeight="1" x14ac:dyDescent="0.25">
      <c r="A80" s="401" t="s">
        <v>107</v>
      </c>
      <c r="B80" s="391" t="s">
        <v>93</v>
      </c>
      <c r="C80" s="391" t="s">
        <v>99</v>
      </c>
      <c r="D80" s="391"/>
      <c r="E80" s="391"/>
      <c r="F80" s="372">
        <f>F81+F84</f>
        <v>16876430.359999999</v>
      </c>
      <c r="G80" s="372">
        <f t="shared" ref="G80:H80" si="18">G81+G84</f>
        <v>17062979</v>
      </c>
      <c r="H80" s="372">
        <f t="shared" si="18"/>
        <v>17294611</v>
      </c>
    </row>
    <row r="81" spans="1:8" s="10" customFormat="1" ht="51.75" customHeight="1" x14ac:dyDescent="0.25">
      <c r="A81" s="401" t="s">
        <v>500</v>
      </c>
      <c r="B81" s="391" t="s">
        <v>93</v>
      </c>
      <c r="C81" s="391" t="s">
        <v>99</v>
      </c>
      <c r="D81" s="391" t="s">
        <v>539</v>
      </c>
      <c r="E81" s="391"/>
      <c r="F81" s="372">
        <f>F82</f>
        <v>3850000</v>
      </c>
      <c r="G81" s="372">
        <f t="shared" ref="G81:H81" si="19">G82</f>
        <v>4017760</v>
      </c>
      <c r="H81" s="372">
        <f t="shared" si="19"/>
        <v>4185520</v>
      </c>
    </row>
    <row r="82" spans="1:8" s="7" customFormat="1" ht="45.75" x14ac:dyDescent="0.25">
      <c r="A82" s="380" t="s">
        <v>588</v>
      </c>
      <c r="B82" s="392" t="s">
        <v>93</v>
      </c>
      <c r="C82" s="392" t="s">
        <v>99</v>
      </c>
      <c r="D82" s="392" t="s">
        <v>540</v>
      </c>
      <c r="E82" s="392"/>
      <c r="F82" s="377">
        <f>F83</f>
        <v>3850000</v>
      </c>
      <c r="G82" s="377">
        <f t="shared" ref="G82:H82" si="20">G83</f>
        <v>4017760</v>
      </c>
      <c r="H82" s="377">
        <f t="shared" si="20"/>
        <v>4185520</v>
      </c>
    </row>
    <row r="83" spans="1:8" s="7" customFormat="1" ht="30.75" x14ac:dyDescent="0.25">
      <c r="A83" s="380" t="s">
        <v>587</v>
      </c>
      <c r="B83" s="392" t="s">
        <v>93</v>
      </c>
      <c r="C83" s="392" t="s">
        <v>99</v>
      </c>
      <c r="D83" s="392" t="s">
        <v>540</v>
      </c>
      <c r="E83" s="392" t="s">
        <v>127</v>
      </c>
      <c r="F83" s="377">
        <f>'приложение 2'!D175</f>
        <v>3850000</v>
      </c>
      <c r="G83" s="377">
        <f>'приложение 2'!E175</f>
        <v>4017760</v>
      </c>
      <c r="H83" s="377">
        <f>'приложение 2'!F175</f>
        <v>4185520</v>
      </c>
    </row>
    <row r="84" spans="1:8" s="7" customFormat="1" x14ac:dyDescent="0.25">
      <c r="A84" s="390" t="s">
        <v>131</v>
      </c>
      <c r="B84" s="391" t="s">
        <v>93</v>
      </c>
      <c r="C84" s="391" t="s">
        <v>99</v>
      </c>
      <c r="D84" s="394">
        <v>9900000000</v>
      </c>
      <c r="E84" s="394"/>
      <c r="F84" s="372">
        <f>F85+F90</f>
        <v>13026430.359999999</v>
      </c>
      <c r="G84" s="372">
        <f>G85+G90</f>
        <v>13045219</v>
      </c>
      <c r="H84" s="372">
        <f>H85+H90</f>
        <v>13109091</v>
      </c>
    </row>
    <row r="85" spans="1:8" s="7" customFormat="1" ht="60.75" x14ac:dyDescent="0.25">
      <c r="A85" s="395" t="s">
        <v>281</v>
      </c>
      <c r="B85" s="392" t="s">
        <v>93</v>
      </c>
      <c r="C85" s="392" t="s">
        <v>99</v>
      </c>
      <c r="D85" s="397">
        <v>9910000000</v>
      </c>
      <c r="E85" s="397"/>
      <c r="F85" s="377">
        <f>SUM(F86:F89)</f>
        <v>11455634</v>
      </c>
      <c r="G85" s="377">
        <f t="shared" ref="G85:H85" si="21">SUM(G86:G89)</f>
        <v>11545219</v>
      </c>
      <c r="H85" s="377">
        <f t="shared" si="21"/>
        <v>11609091</v>
      </c>
    </row>
    <row r="86" spans="1:8" s="7" customFormat="1" ht="75.75" x14ac:dyDescent="0.25">
      <c r="A86" s="380" t="s">
        <v>132</v>
      </c>
      <c r="B86" s="392" t="s">
        <v>93</v>
      </c>
      <c r="C86" s="392" t="s">
        <v>99</v>
      </c>
      <c r="D86" s="397">
        <v>9910000000</v>
      </c>
      <c r="E86" s="392" t="s">
        <v>125</v>
      </c>
      <c r="F86" s="377">
        <f>'приложение 3'!G125</f>
        <v>9466797.5999999996</v>
      </c>
      <c r="G86" s="377">
        <f>'приложение 3'!H125</f>
        <v>9504590</v>
      </c>
      <c r="H86" s="377">
        <f>'приложение 3'!I125</f>
        <v>9544590</v>
      </c>
    </row>
    <row r="87" spans="1:8" s="7" customFormat="1" ht="30.75" x14ac:dyDescent="0.25">
      <c r="A87" s="380" t="s">
        <v>587</v>
      </c>
      <c r="B87" s="392" t="s">
        <v>93</v>
      </c>
      <c r="C87" s="392" t="s">
        <v>99</v>
      </c>
      <c r="D87" s="397">
        <v>9910000000</v>
      </c>
      <c r="E87" s="392" t="s">
        <v>127</v>
      </c>
      <c r="F87" s="377">
        <f>'приложение 3'!G126</f>
        <v>1850044</v>
      </c>
      <c r="G87" s="377">
        <f>'приложение 3'!H126</f>
        <v>1979629</v>
      </c>
      <c r="H87" s="377">
        <f>'приложение 3'!I126</f>
        <v>2003501</v>
      </c>
    </row>
    <row r="88" spans="1:8" s="7" customFormat="1" x14ac:dyDescent="0.25">
      <c r="A88" s="380" t="s">
        <v>139</v>
      </c>
      <c r="B88" s="392" t="s">
        <v>93</v>
      </c>
      <c r="C88" s="392" t="s">
        <v>99</v>
      </c>
      <c r="D88" s="397">
        <v>9910000000</v>
      </c>
      <c r="E88" s="392" t="s">
        <v>129</v>
      </c>
      <c r="F88" s="377">
        <f>'приложение 3'!G127</f>
        <v>77792.399999999994</v>
      </c>
      <c r="G88" s="377"/>
      <c r="H88" s="377"/>
    </row>
    <row r="89" spans="1:8" s="7" customFormat="1" x14ac:dyDescent="0.25">
      <c r="A89" s="380" t="s">
        <v>136</v>
      </c>
      <c r="B89" s="392" t="s">
        <v>93</v>
      </c>
      <c r="C89" s="392" t="s">
        <v>99</v>
      </c>
      <c r="D89" s="397">
        <v>9910000000</v>
      </c>
      <c r="E89" s="397">
        <v>800</v>
      </c>
      <c r="F89" s="377">
        <f>'приложение 3'!G128</f>
        <v>61000</v>
      </c>
      <c r="G89" s="377">
        <f>'приложение 3'!H128</f>
        <v>61000</v>
      </c>
      <c r="H89" s="377">
        <f>'приложение 3'!I128</f>
        <v>61000</v>
      </c>
    </row>
    <row r="90" spans="1:8" s="10" customFormat="1" x14ac:dyDescent="0.25">
      <c r="A90" s="380" t="s">
        <v>106</v>
      </c>
      <c r="B90" s="392" t="s">
        <v>93</v>
      </c>
      <c r="C90" s="392" t="s">
        <v>99</v>
      </c>
      <c r="D90" s="397">
        <v>9950000000</v>
      </c>
      <c r="E90" s="397"/>
      <c r="F90" s="377">
        <f>F91</f>
        <v>1570796.36</v>
      </c>
      <c r="G90" s="377">
        <f t="shared" ref="G90:H90" si="22">G91</f>
        <v>1500000</v>
      </c>
      <c r="H90" s="377">
        <f t="shared" si="22"/>
        <v>1500000</v>
      </c>
    </row>
    <row r="91" spans="1:8" s="7" customFormat="1" ht="30.75" x14ac:dyDescent="0.25">
      <c r="A91" s="380" t="s">
        <v>587</v>
      </c>
      <c r="B91" s="392" t="s">
        <v>93</v>
      </c>
      <c r="C91" s="392" t="s">
        <v>99</v>
      </c>
      <c r="D91" s="397">
        <v>9950000000</v>
      </c>
      <c r="E91" s="397">
        <v>200</v>
      </c>
      <c r="F91" s="377">
        <f>'приложение 3'!G131</f>
        <v>1570796.36</v>
      </c>
      <c r="G91" s="377">
        <f>'приложение 3'!H131</f>
        <v>1500000</v>
      </c>
      <c r="H91" s="377">
        <f>'приложение 3'!I131</f>
        <v>1500000</v>
      </c>
    </row>
    <row r="92" spans="1:8" s="10" customFormat="1" x14ac:dyDescent="0.25">
      <c r="A92" s="56" t="s">
        <v>2</v>
      </c>
      <c r="B92" s="304" t="s">
        <v>94</v>
      </c>
      <c r="C92" s="304"/>
      <c r="D92" s="304"/>
      <c r="E92" s="304"/>
      <c r="F92" s="342">
        <f>F93+F108+F115+F120+F123</f>
        <v>527868264.07999998</v>
      </c>
      <c r="G92" s="342">
        <f>G93+G108+G115+G123</f>
        <v>374626250</v>
      </c>
      <c r="H92" s="342">
        <f>H93+H108+H115+H123</f>
        <v>366390218</v>
      </c>
    </row>
    <row r="93" spans="1:8" s="10" customFormat="1" x14ac:dyDescent="0.25">
      <c r="A93" s="183" t="s">
        <v>3</v>
      </c>
      <c r="B93" s="291" t="s">
        <v>94</v>
      </c>
      <c r="C93" s="291" t="s">
        <v>4</v>
      </c>
      <c r="D93" s="291"/>
      <c r="E93" s="291"/>
      <c r="F93" s="175">
        <f>F94</f>
        <v>56331372.399999999</v>
      </c>
      <c r="G93" s="175">
        <f t="shared" ref="G93:H93" si="23">G94</f>
        <v>39573850</v>
      </c>
      <c r="H93" s="175">
        <f t="shared" si="23"/>
        <v>31337818</v>
      </c>
    </row>
    <row r="94" spans="1:8" s="10" customFormat="1" ht="51.75" customHeight="1" x14ac:dyDescent="0.25">
      <c r="A94" s="183" t="s">
        <v>712</v>
      </c>
      <c r="B94" s="291" t="s">
        <v>94</v>
      </c>
      <c r="C94" s="291" t="s">
        <v>4</v>
      </c>
      <c r="D94" s="291" t="s">
        <v>521</v>
      </c>
      <c r="E94" s="291"/>
      <c r="F94" s="175">
        <f>F95+F98+F102+F106+F100+F104</f>
        <v>56331372.399999999</v>
      </c>
      <c r="G94" s="175">
        <f t="shared" ref="G94:H94" si="24">G95+G98+G102+G106+G100+G104</f>
        <v>39573850</v>
      </c>
      <c r="H94" s="175">
        <f t="shared" si="24"/>
        <v>31337818</v>
      </c>
    </row>
    <row r="95" spans="1:8" s="10" customFormat="1" x14ac:dyDescent="0.25">
      <c r="A95" s="293" t="s">
        <v>591</v>
      </c>
      <c r="B95" s="289" t="s">
        <v>94</v>
      </c>
      <c r="C95" s="289" t="s">
        <v>4</v>
      </c>
      <c r="D95" s="45" t="s">
        <v>522</v>
      </c>
      <c r="E95" s="289"/>
      <c r="F95" s="176">
        <f>F96+F97</f>
        <v>3204152</v>
      </c>
      <c r="G95" s="176">
        <f t="shared" ref="G95:H95" si="25">G96+G97</f>
        <v>2873850</v>
      </c>
      <c r="H95" s="176">
        <f t="shared" si="25"/>
        <v>2851018</v>
      </c>
    </row>
    <row r="96" spans="1:8" s="10" customFormat="1" ht="75.75" x14ac:dyDescent="0.25">
      <c r="A96" s="293" t="s">
        <v>132</v>
      </c>
      <c r="B96" s="289" t="s">
        <v>94</v>
      </c>
      <c r="C96" s="289" t="s">
        <v>4</v>
      </c>
      <c r="D96" s="45" t="s">
        <v>522</v>
      </c>
      <c r="E96" s="289" t="s">
        <v>125</v>
      </c>
      <c r="F96" s="177">
        <f>'приложение 2'!D76</f>
        <v>1624652</v>
      </c>
      <c r="G96" s="356">
        <f>'приложение 2'!E76</f>
        <v>1703452</v>
      </c>
      <c r="H96" s="356">
        <f>'приложение 2'!F76</f>
        <v>1641804</v>
      </c>
    </row>
    <row r="97" spans="1:8" s="10" customFormat="1" ht="30.75" x14ac:dyDescent="0.25">
      <c r="A97" s="184" t="s">
        <v>587</v>
      </c>
      <c r="B97" s="289" t="s">
        <v>94</v>
      </c>
      <c r="C97" s="289" t="s">
        <v>4</v>
      </c>
      <c r="D97" s="45" t="s">
        <v>522</v>
      </c>
      <c r="E97" s="452">
        <v>200</v>
      </c>
      <c r="F97" s="177">
        <f>'приложение 2'!D77</f>
        <v>1579500</v>
      </c>
      <c r="G97" s="356">
        <f>'приложение 2'!E77</f>
        <v>1170398</v>
      </c>
      <c r="H97" s="356">
        <f>'приложение 2'!F77</f>
        <v>1209214</v>
      </c>
    </row>
    <row r="98" spans="1:8" s="10" customFormat="1" x14ac:dyDescent="0.25">
      <c r="A98" s="453" t="s">
        <v>272</v>
      </c>
      <c r="B98" s="289" t="s">
        <v>94</v>
      </c>
      <c r="C98" s="289" t="s">
        <v>4</v>
      </c>
      <c r="D98" s="45" t="s">
        <v>523</v>
      </c>
      <c r="E98" s="452"/>
      <c r="F98" s="177">
        <f>F99</f>
        <v>46120356</v>
      </c>
      <c r="G98" s="177">
        <f t="shared" ref="G98:H98" si="26">G99</f>
        <v>20500000</v>
      </c>
      <c r="H98" s="177">
        <f t="shared" si="26"/>
        <v>12786800</v>
      </c>
    </row>
    <row r="99" spans="1:8" s="10" customFormat="1" x14ac:dyDescent="0.25">
      <c r="A99" s="453" t="s">
        <v>136</v>
      </c>
      <c r="B99" s="289" t="s">
        <v>94</v>
      </c>
      <c r="C99" s="289" t="s">
        <v>4</v>
      </c>
      <c r="D99" s="45" t="s">
        <v>523</v>
      </c>
      <c r="E99" s="452">
        <v>800</v>
      </c>
      <c r="F99" s="177">
        <f>'приложение 2'!D80</f>
        <v>46120356</v>
      </c>
      <c r="G99" s="356">
        <f>'приложение 2'!E80</f>
        <v>20500000</v>
      </c>
      <c r="H99" s="356">
        <f>'приложение 2'!F80</f>
        <v>12786800</v>
      </c>
    </row>
    <row r="100" spans="1:8" s="10" customFormat="1" x14ac:dyDescent="0.25">
      <c r="A100" s="453" t="s">
        <v>478</v>
      </c>
      <c r="B100" s="289" t="s">
        <v>94</v>
      </c>
      <c r="C100" s="289" t="s">
        <v>4</v>
      </c>
      <c r="D100" s="45" t="s">
        <v>524</v>
      </c>
      <c r="E100" s="452"/>
      <c r="F100" s="177">
        <f>F101</f>
        <v>0</v>
      </c>
      <c r="G100" s="177">
        <f>G101</f>
        <v>500000</v>
      </c>
      <c r="H100" s="177">
        <f>H101</f>
        <v>0</v>
      </c>
    </row>
    <row r="101" spans="1:8" s="10" customFormat="1" x14ac:dyDescent="0.25">
      <c r="A101" s="453" t="s">
        <v>136</v>
      </c>
      <c r="B101" s="289" t="s">
        <v>94</v>
      </c>
      <c r="C101" s="289" t="s">
        <v>4</v>
      </c>
      <c r="D101" s="45" t="s">
        <v>524</v>
      </c>
      <c r="E101" s="452">
        <v>800</v>
      </c>
      <c r="F101" s="177">
        <f>'приложение 2'!D82</f>
        <v>0</v>
      </c>
      <c r="G101" s="356">
        <f>'приложение 2'!E82</f>
        <v>500000</v>
      </c>
      <c r="H101" s="356">
        <f>'приложение 2'!F82</f>
        <v>0</v>
      </c>
    </row>
    <row r="102" spans="1:8" s="10" customFormat="1" x14ac:dyDescent="0.25">
      <c r="A102" s="293" t="s">
        <v>273</v>
      </c>
      <c r="B102" s="289" t="s">
        <v>94</v>
      </c>
      <c r="C102" s="289" t="s">
        <v>4</v>
      </c>
      <c r="D102" s="289" t="s">
        <v>525</v>
      </c>
      <c r="E102" s="452"/>
      <c r="F102" s="177">
        <f>F103</f>
        <v>769644</v>
      </c>
      <c r="G102" s="177">
        <f t="shared" ref="G102:H102" si="27">G103</f>
        <v>11600000</v>
      </c>
      <c r="H102" s="177">
        <f t="shared" si="27"/>
        <v>11600000</v>
      </c>
    </row>
    <row r="103" spans="1:8" s="10" customFormat="1" x14ac:dyDescent="0.25">
      <c r="A103" s="453" t="s">
        <v>136</v>
      </c>
      <c r="B103" s="289" t="s">
        <v>94</v>
      </c>
      <c r="C103" s="289" t="s">
        <v>4</v>
      </c>
      <c r="D103" s="45" t="s">
        <v>525</v>
      </c>
      <c r="E103" s="289" t="s">
        <v>128</v>
      </c>
      <c r="F103" s="176">
        <f>'приложение 2'!D85</f>
        <v>769644</v>
      </c>
      <c r="G103" s="356">
        <f>'приложение 2'!E85</f>
        <v>11600000</v>
      </c>
      <c r="H103" s="356">
        <f>'приложение 2'!F85</f>
        <v>11600000</v>
      </c>
    </row>
    <row r="104" spans="1:8" s="10" customFormat="1" x14ac:dyDescent="0.25">
      <c r="A104" s="453" t="s">
        <v>592</v>
      </c>
      <c r="B104" s="289" t="s">
        <v>94</v>
      </c>
      <c r="C104" s="289" t="s">
        <v>4</v>
      </c>
      <c r="D104" s="45" t="s">
        <v>593</v>
      </c>
      <c r="E104" s="289"/>
      <c r="F104" s="176">
        <f>F105</f>
        <v>0</v>
      </c>
      <c r="G104" s="176">
        <f t="shared" ref="G104:H104" si="28">G105</f>
        <v>1000000</v>
      </c>
      <c r="H104" s="176">
        <f t="shared" si="28"/>
        <v>1000000</v>
      </c>
    </row>
    <row r="105" spans="1:8" s="10" customFormat="1" x14ac:dyDescent="0.25">
      <c r="A105" s="453" t="s">
        <v>136</v>
      </c>
      <c r="B105" s="289" t="s">
        <v>94</v>
      </c>
      <c r="C105" s="289" t="s">
        <v>4</v>
      </c>
      <c r="D105" s="45" t="s">
        <v>593</v>
      </c>
      <c r="E105" s="289" t="s">
        <v>128</v>
      </c>
      <c r="F105" s="176">
        <f>'приложение 2'!D87</f>
        <v>0</v>
      </c>
      <c r="G105" s="356">
        <f>'приложение 2'!E87</f>
        <v>1000000</v>
      </c>
      <c r="H105" s="356">
        <f>'приложение 2'!F87</f>
        <v>1000000</v>
      </c>
    </row>
    <row r="106" spans="1:8" s="10" customFormat="1" ht="30.75" x14ac:dyDescent="0.25">
      <c r="A106" s="453" t="s">
        <v>594</v>
      </c>
      <c r="B106" s="289" t="s">
        <v>94</v>
      </c>
      <c r="C106" s="289" t="s">
        <v>4</v>
      </c>
      <c r="D106" s="45" t="s">
        <v>595</v>
      </c>
      <c r="E106" s="289"/>
      <c r="F106" s="176">
        <f>F107</f>
        <v>6237220.4000000004</v>
      </c>
      <c r="G106" s="176">
        <f t="shared" ref="G106:H106" si="29">G107</f>
        <v>3100000</v>
      </c>
      <c r="H106" s="176">
        <f t="shared" si="29"/>
        <v>3100000</v>
      </c>
    </row>
    <row r="107" spans="1:8" s="10" customFormat="1" x14ac:dyDescent="0.25">
      <c r="A107" s="453" t="s">
        <v>136</v>
      </c>
      <c r="B107" s="289" t="s">
        <v>94</v>
      </c>
      <c r="C107" s="289" t="s">
        <v>4</v>
      </c>
      <c r="D107" s="45" t="s">
        <v>595</v>
      </c>
      <c r="E107" s="445">
        <v>800</v>
      </c>
      <c r="F107" s="177">
        <f>'приложение 2'!D89</f>
        <v>6237220.4000000004</v>
      </c>
      <c r="G107" s="356">
        <f>'приложение 2'!E89</f>
        <v>3100000</v>
      </c>
      <c r="H107" s="356">
        <f>'приложение 2'!F89</f>
        <v>3100000</v>
      </c>
    </row>
    <row r="108" spans="1:8" s="10" customFormat="1" x14ac:dyDescent="0.25">
      <c r="A108" s="182" t="s">
        <v>5</v>
      </c>
      <c r="B108" s="291" t="s">
        <v>94</v>
      </c>
      <c r="C108" s="291" t="s">
        <v>6</v>
      </c>
      <c r="D108" s="444"/>
      <c r="E108" s="444"/>
      <c r="F108" s="175">
        <f>F109</f>
        <v>31693060</v>
      </c>
      <c r="G108" s="175">
        <f t="shared" ref="G108:H108" si="30">G109</f>
        <v>19193060</v>
      </c>
      <c r="H108" s="175">
        <f t="shared" si="30"/>
        <v>19193060</v>
      </c>
    </row>
    <row r="109" spans="1:8" s="10" customFormat="1" ht="34.5" customHeight="1" x14ac:dyDescent="0.25">
      <c r="A109" s="182" t="s">
        <v>713</v>
      </c>
      <c r="B109" s="291" t="s">
        <v>94</v>
      </c>
      <c r="C109" s="291" t="s">
        <v>6</v>
      </c>
      <c r="D109" s="451" t="s">
        <v>527</v>
      </c>
      <c r="E109" s="444"/>
      <c r="F109" s="175">
        <f>F110+F112</f>
        <v>31693060</v>
      </c>
      <c r="G109" s="175">
        <f>G110+G112</f>
        <v>19193060</v>
      </c>
      <c r="H109" s="175">
        <f>H110+H112</f>
        <v>19193060</v>
      </c>
    </row>
    <row r="110" spans="1:8" s="10" customFormat="1" x14ac:dyDescent="0.25">
      <c r="A110" s="184" t="s">
        <v>275</v>
      </c>
      <c r="B110" s="289" t="s">
        <v>94</v>
      </c>
      <c r="C110" s="289" t="s">
        <v>6</v>
      </c>
      <c r="D110" s="454" t="s">
        <v>526</v>
      </c>
      <c r="E110" s="445"/>
      <c r="F110" s="176">
        <f>F111</f>
        <v>6043060</v>
      </c>
      <c r="G110" s="176">
        <f t="shared" ref="G110:H110" si="31">G111</f>
        <v>6043060</v>
      </c>
      <c r="H110" s="176">
        <f t="shared" si="31"/>
        <v>6043060</v>
      </c>
    </row>
    <row r="111" spans="1:8" s="10" customFormat="1" ht="30.75" x14ac:dyDescent="0.25">
      <c r="A111" s="293" t="s">
        <v>587</v>
      </c>
      <c r="B111" s="289" t="s">
        <v>94</v>
      </c>
      <c r="C111" s="289" t="s">
        <v>6</v>
      </c>
      <c r="D111" s="454" t="s">
        <v>526</v>
      </c>
      <c r="E111" s="445">
        <v>800</v>
      </c>
      <c r="F111" s="176">
        <f>'приложение 2'!D92</f>
        <v>6043060</v>
      </c>
      <c r="G111" s="356">
        <f>'приложение 2'!E92</f>
        <v>6043060</v>
      </c>
      <c r="H111" s="356">
        <f>'приложение 2'!F92</f>
        <v>6043060</v>
      </c>
    </row>
    <row r="112" spans="1:8" s="10" customFormat="1" x14ac:dyDescent="0.25">
      <c r="A112" s="453" t="s">
        <v>274</v>
      </c>
      <c r="B112" s="289" t="s">
        <v>94</v>
      </c>
      <c r="C112" s="289" t="s">
        <v>6</v>
      </c>
      <c r="D112" s="396" t="s">
        <v>528</v>
      </c>
      <c r="E112" s="445"/>
      <c r="F112" s="176">
        <f>F113+F114</f>
        <v>25650000</v>
      </c>
      <c r="G112" s="176">
        <f t="shared" ref="G112:H112" si="32">G113+G114</f>
        <v>13150000</v>
      </c>
      <c r="H112" s="176">
        <f t="shared" si="32"/>
        <v>13150000</v>
      </c>
    </row>
    <row r="113" spans="1:26" s="10" customFormat="1" ht="30.75" x14ac:dyDescent="0.25">
      <c r="A113" s="293" t="s">
        <v>587</v>
      </c>
      <c r="B113" s="289" t="s">
        <v>94</v>
      </c>
      <c r="C113" s="289" t="s">
        <v>6</v>
      </c>
      <c r="D113" s="396" t="s">
        <v>528</v>
      </c>
      <c r="E113" s="445">
        <v>200</v>
      </c>
      <c r="F113" s="176">
        <f>'приложение 2'!D94</f>
        <v>12650000</v>
      </c>
      <c r="G113" s="356">
        <f>'приложение 2'!E94</f>
        <v>150000</v>
      </c>
      <c r="H113" s="356">
        <f>'приложение 2'!F94</f>
        <v>150000</v>
      </c>
    </row>
    <row r="114" spans="1:26" s="10" customFormat="1" x14ac:dyDescent="0.25">
      <c r="A114" s="453" t="s">
        <v>136</v>
      </c>
      <c r="B114" s="289" t="s">
        <v>94</v>
      </c>
      <c r="C114" s="289" t="s">
        <v>6</v>
      </c>
      <c r="D114" s="396" t="s">
        <v>528</v>
      </c>
      <c r="E114" s="445">
        <v>800</v>
      </c>
      <c r="F114" s="176">
        <f>'приложение 2'!D95</f>
        <v>13000000</v>
      </c>
      <c r="G114" s="176">
        <f>'приложение 2'!E95</f>
        <v>13000000</v>
      </c>
      <c r="H114" s="176">
        <f>'приложение 2'!F95</f>
        <v>13000000</v>
      </c>
    </row>
    <row r="115" spans="1:26" s="10" customFormat="1" ht="18" customHeight="1" x14ac:dyDescent="0.25">
      <c r="A115" s="182" t="s">
        <v>7</v>
      </c>
      <c r="B115" s="291" t="s">
        <v>94</v>
      </c>
      <c r="C115" s="291" t="s">
        <v>99</v>
      </c>
      <c r="D115" s="444"/>
      <c r="E115" s="444"/>
      <c r="F115" s="175">
        <f>F116</f>
        <v>340540999</v>
      </c>
      <c r="G115" s="175">
        <f t="shared" ref="G115:H115" si="33">G116</f>
        <v>285859340</v>
      </c>
      <c r="H115" s="175">
        <f t="shared" si="33"/>
        <v>285859340</v>
      </c>
    </row>
    <row r="116" spans="1:26" s="10" customFormat="1" ht="30.75" customHeight="1" x14ac:dyDescent="0.25">
      <c r="A116" s="182" t="s">
        <v>714</v>
      </c>
      <c r="B116" s="291" t="s">
        <v>94</v>
      </c>
      <c r="C116" s="291" t="s">
        <v>99</v>
      </c>
      <c r="D116" s="451" t="s">
        <v>527</v>
      </c>
      <c r="E116" s="444"/>
      <c r="F116" s="175">
        <f>F117</f>
        <v>340540999</v>
      </c>
      <c r="G116" s="175">
        <f t="shared" ref="G116:H116" si="34">G117+G119</f>
        <v>285859340</v>
      </c>
      <c r="H116" s="175">
        <f t="shared" si="34"/>
        <v>285859340</v>
      </c>
    </row>
    <row r="117" spans="1:26" s="7" customFormat="1" x14ac:dyDescent="0.25">
      <c r="A117" s="453" t="s">
        <v>122</v>
      </c>
      <c r="B117" s="289" t="s">
        <v>94</v>
      </c>
      <c r="C117" s="289" t="s">
        <v>99</v>
      </c>
      <c r="D117" s="396" t="s">
        <v>529</v>
      </c>
      <c r="E117" s="445"/>
      <c r="F117" s="176">
        <f>F118+F119</f>
        <v>340540999</v>
      </c>
      <c r="G117" s="176">
        <f t="shared" ref="G117:H117" si="35">G118</f>
        <v>285859340</v>
      </c>
      <c r="H117" s="176">
        <f t="shared" si="35"/>
        <v>285859340</v>
      </c>
    </row>
    <row r="118" spans="1:26" s="10" customFormat="1" ht="30.75" x14ac:dyDescent="0.25">
      <c r="A118" s="293" t="s">
        <v>587</v>
      </c>
      <c r="B118" s="289" t="s">
        <v>94</v>
      </c>
      <c r="C118" s="289" t="s">
        <v>99</v>
      </c>
      <c r="D118" s="396" t="s">
        <v>529</v>
      </c>
      <c r="E118" s="445">
        <v>200</v>
      </c>
      <c r="F118" s="176">
        <f>'приложение 2'!D97</f>
        <v>299540999</v>
      </c>
      <c r="G118" s="356">
        <f>'приложение 2'!E97</f>
        <v>285859340</v>
      </c>
      <c r="H118" s="356">
        <f>'приложение 2'!F97</f>
        <v>285859340</v>
      </c>
    </row>
    <row r="119" spans="1:26" s="10" customFormat="1" x14ac:dyDescent="0.25">
      <c r="A119" s="293" t="s">
        <v>157</v>
      </c>
      <c r="B119" s="289" t="s">
        <v>94</v>
      </c>
      <c r="C119" s="289" t="s">
        <v>99</v>
      </c>
      <c r="D119" s="396" t="s">
        <v>529</v>
      </c>
      <c r="E119" s="445">
        <v>500</v>
      </c>
      <c r="F119" s="176">
        <f>'приложение 2'!D98</f>
        <v>41000000</v>
      </c>
      <c r="G119" s="356">
        <v>0</v>
      </c>
      <c r="H119" s="356">
        <v>0</v>
      </c>
    </row>
    <row r="120" spans="1:26" s="10" customFormat="1" x14ac:dyDescent="0.25">
      <c r="A120" s="183" t="s">
        <v>145</v>
      </c>
      <c r="B120" s="291" t="s">
        <v>94</v>
      </c>
      <c r="C120" s="291" t="s">
        <v>98</v>
      </c>
      <c r="D120" s="396"/>
      <c r="E120" s="445"/>
      <c r="F120" s="175">
        <f>F121</f>
        <v>49665816.299999997</v>
      </c>
      <c r="G120" s="356"/>
      <c r="H120" s="356"/>
    </row>
    <row r="121" spans="1:26" s="10" customFormat="1" x14ac:dyDescent="0.25">
      <c r="A121" s="293" t="s">
        <v>106</v>
      </c>
      <c r="B121" s="289" t="s">
        <v>94</v>
      </c>
      <c r="C121" s="289" t="s">
        <v>98</v>
      </c>
      <c r="D121" s="396" t="s">
        <v>291</v>
      </c>
      <c r="E121" s="445"/>
      <c r="F121" s="176">
        <f>F122</f>
        <v>49665816.299999997</v>
      </c>
      <c r="G121" s="356"/>
      <c r="H121" s="356"/>
    </row>
    <row r="122" spans="1:26" s="10" customFormat="1" ht="30.75" x14ac:dyDescent="0.25">
      <c r="A122" s="293" t="s">
        <v>587</v>
      </c>
      <c r="B122" s="289" t="s">
        <v>94</v>
      </c>
      <c r="C122" s="289" t="s">
        <v>98</v>
      </c>
      <c r="D122" s="396" t="s">
        <v>586</v>
      </c>
      <c r="E122" s="445">
        <v>200</v>
      </c>
      <c r="F122" s="176">
        <f>'приложение 3'!G135</f>
        <v>49665816.299999997</v>
      </c>
      <c r="G122" s="356"/>
      <c r="H122" s="356"/>
    </row>
    <row r="123" spans="1:26" s="10" customFormat="1" ht="31.5" x14ac:dyDescent="0.25">
      <c r="A123" s="182" t="s">
        <v>8</v>
      </c>
      <c r="B123" s="291" t="s">
        <v>94</v>
      </c>
      <c r="C123" s="291" t="s">
        <v>9</v>
      </c>
      <c r="D123" s="444"/>
      <c r="E123" s="444"/>
      <c r="F123" s="175">
        <f>F124+F130</f>
        <v>49637016.380000003</v>
      </c>
      <c r="G123" s="175">
        <f t="shared" ref="G123:H123" si="36">G124+G130</f>
        <v>30000000</v>
      </c>
      <c r="H123" s="175">
        <f t="shared" si="36"/>
        <v>30000000</v>
      </c>
    </row>
    <row r="124" spans="1:26" s="7" customFormat="1" ht="31.5" customHeight="1" x14ac:dyDescent="0.25">
      <c r="A124" s="182" t="s">
        <v>715</v>
      </c>
      <c r="B124" s="291" t="s">
        <v>94</v>
      </c>
      <c r="C124" s="291" t="s">
        <v>9</v>
      </c>
      <c r="D124" s="451" t="s">
        <v>519</v>
      </c>
      <c r="E124" s="444"/>
      <c r="F124" s="175">
        <f>F125</f>
        <v>49637016.380000003</v>
      </c>
      <c r="G124" s="175">
        <f t="shared" ref="G124:H124" si="37">G125</f>
        <v>30000000</v>
      </c>
      <c r="H124" s="175">
        <f t="shared" si="37"/>
        <v>30000000</v>
      </c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s="7" customFormat="1" ht="21.75" customHeight="1" x14ac:dyDescent="0.25">
      <c r="A125" s="184" t="s">
        <v>617</v>
      </c>
      <c r="B125" s="289" t="s">
        <v>94</v>
      </c>
      <c r="C125" s="289" t="s">
        <v>9</v>
      </c>
      <c r="D125" s="454" t="s">
        <v>520</v>
      </c>
      <c r="E125" s="445"/>
      <c r="F125" s="176">
        <f>F128+F126+F127+F129</f>
        <v>49637016.380000003</v>
      </c>
      <c r="G125" s="176">
        <f t="shared" ref="G125:H125" si="38">G128+G126+G129</f>
        <v>30000000</v>
      </c>
      <c r="H125" s="176">
        <f t="shared" si="38"/>
        <v>30000000</v>
      </c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s="7" customFormat="1" ht="21.75" customHeight="1" x14ac:dyDescent="0.25">
      <c r="A126" s="293" t="s">
        <v>139</v>
      </c>
      <c r="B126" s="289" t="s">
        <v>94</v>
      </c>
      <c r="C126" s="289" t="s">
        <v>9</v>
      </c>
      <c r="D126" s="454" t="s">
        <v>520</v>
      </c>
      <c r="E126" s="445">
        <v>300</v>
      </c>
      <c r="F126" s="176">
        <f>'приложение 2'!D66</f>
        <v>110000</v>
      </c>
      <c r="G126" s="176">
        <f>'приложение 2'!E66</f>
        <v>0</v>
      </c>
      <c r="H126" s="176">
        <f>'приложение 2'!F66</f>
        <v>0</v>
      </c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s="7" customFormat="1" ht="30.75" x14ac:dyDescent="0.25">
      <c r="A127" s="293" t="s">
        <v>479</v>
      </c>
      <c r="B127" s="289" t="s">
        <v>94</v>
      </c>
      <c r="C127" s="289" t="s">
        <v>9</v>
      </c>
      <c r="D127" s="454" t="s">
        <v>520</v>
      </c>
      <c r="E127" s="445">
        <v>400</v>
      </c>
      <c r="F127" s="176">
        <f>'приложение 2'!D67</f>
        <v>2457016.38</v>
      </c>
      <c r="G127" s="176"/>
      <c r="H127" s="176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s="7" customFormat="1" ht="30.75" x14ac:dyDescent="0.25">
      <c r="A128" s="184" t="s">
        <v>142</v>
      </c>
      <c r="B128" s="289" t="s">
        <v>94</v>
      </c>
      <c r="C128" s="289" t="s">
        <v>9</v>
      </c>
      <c r="D128" s="454" t="s">
        <v>520</v>
      </c>
      <c r="E128" s="445">
        <v>600</v>
      </c>
      <c r="F128" s="176">
        <f>'приложение 2'!D68</f>
        <v>46870000</v>
      </c>
      <c r="G128" s="424">
        <f>'приложение 2'!E68</f>
        <v>30000000</v>
      </c>
      <c r="H128" s="424">
        <f>'приложение 2'!F68</f>
        <v>30000000</v>
      </c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s="7" customFormat="1" x14ac:dyDescent="0.25">
      <c r="A129" s="184" t="s">
        <v>136</v>
      </c>
      <c r="B129" s="289" t="s">
        <v>94</v>
      </c>
      <c r="C129" s="289" t="s">
        <v>9</v>
      </c>
      <c r="D129" s="454" t="s">
        <v>520</v>
      </c>
      <c r="E129" s="445">
        <v>800</v>
      </c>
      <c r="F129" s="176">
        <f>'приложение 2'!D69</f>
        <v>200000</v>
      </c>
      <c r="G129" s="176">
        <f>'приложение 2'!E69</f>
        <v>0</v>
      </c>
      <c r="H129" s="176">
        <f>'приложение 2'!F69</f>
        <v>0</v>
      </c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s="10" customFormat="1" ht="30.75" x14ac:dyDescent="0.25">
      <c r="A130" s="395" t="s">
        <v>728</v>
      </c>
      <c r="B130" s="291" t="s">
        <v>94</v>
      </c>
      <c r="C130" s="291" t="s">
        <v>9</v>
      </c>
      <c r="D130" s="444">
        <v>2400000000</v>
      </c>
      <c r="E130" s="444"/>
      <c r="F130" s="175">
        <f>F131</f>
        <v>0</v>
      </c>
      <c r="G130" s="175">
        <f t="shared" ref="G130:H130" si="39">G131</f>
        <v>0</v>
      </c>
      <c r="H130" s="175">
        <f t="shared" si="39"/>
        <v>0</v>
      </c>
    </row>
    <row r="131" spans="1:26" s="10" customFormat="1" ht="30.75" x14ac:dyDescent="0.25">
      <c r="A131" s="395" t="s">
        <v>728</v>
      </c>
      <c r="B131" s="289" t="s">
        <v>94</v>
      </c>
      <c r="C131" s="289" t="s">
        <v>9</v>
      </c>
      <c r="D131" s="445">
        <v>2430000000</v>
      </c>
      <c r="E131" s="445"/>
      <c r="F131" s="176">
        <f>SUM(F132:F133)</f>
        <v>0</v>
      </c>
      <c r="G131" s="176">
        <f>SUM(G132:G133)</f>
        <v>0</v>
      </c>
      <c r="H131" s="176">
        <f>SUM(H132:H133)</f>
        <v>0</v>
      </c>
    </row>
    <row r="132" spans="1:26" s="10" customFormat="1" ht="30.75" x14ac:dyDescent="0.25">
      <c r="A132" s="293" t="s">
        <v>142</v>
      </c>
      <c r="B132" s="289" t="s">
        <v>94</v>
      </c>
      <c r="C132" s="289" t="s">
        <v>9</v>
      </c>
      <c r="D132" s="445">
        <v>2430000000</v>
      </c>
      <c r="E132" s="445">
        <v>600</v>
      </c>
      <c r="F132" s="176"/>
      <c r="G132" s="176"/>
      <c r="H132" s="176"/>
    </row>
    <row r="133" spans="1:26" s="10" customFormat="1" x14ac:dyDescent="0.25">
      <c r="A133" s="293" t="s">
        <v>136</v>
      </c>
      <c r="B133" s="289" t="s">
        <v>94</v>
      </c>
      <c r="C133" s="289" t="s">
        <v>9</v>
      </c>
      <c r="D133" s="445">
        <v>2430000000</v>
      </c>
      <c r="E133" s="445">
        <v>800</v>
      </c>
      <c r="F133" s="176"/>
      <c r="G133" s="176"/>
      <c r="H133" s="176"/>
    </row>
    <row r="134" spans="1:26" s="10" customFormat="1" x14ac:dyDescent="0.25">
      <c r="A134" s="55" t="s">
        <v>10</v>
      </c>
      <c r="B134" s="304" t="s">
        <v>95</v>
      </c>
      <c r="C134" s="304"/>
      <c r="D134" s="253"/>
      <c r="E134" s="253"/>
      <c r="F134" s="342">
        <f>F135+F139</f>
        <v>5423812</v>
      </c>
      <c r="G134" s="342">
        <f t="shared" ref="G134:H134" si="40">G135+G139</f>
        <v>6746653</v>
      </c>
      <c r="H134" s="342">
        <f t="shared" si="40"/>
        <v>6740766</v>
      </c>
    </row>
    <row r="135" spans="1:26" s="10" customFormat="1" x14ac:dyDescent="0.25">
      <c r="A135" s="182" t="s">
        <v>11</v>
      </c>
      <c r="B135" s="291" t="s">
        <v>95</v>
      </c>
      <c r="C135" s="291" t="s">
        <v>91</v>
      </c>
      <c r="D135" s="444"/>
      <c r="E135" s="444"/>
      <c r="F135" s="175">
        <f>F136</f>
        <v>2928169</v>
      </c>
      <c r="G135" s="175">
        <f t="shared" ref="G135:H135" si="41">G136</f>
        <v>3615026</v>
      </c>
      <c r="H135" s="175">
        <f t="shared" si="41"/>
        <v>3601176</v>
      </c>
    </row>
    <row r="136" spans="1:26" s="10" customFormat="1" ht="50.25" customHeight="1" x14ac:dyDescent="0.25">
      <c r="A136" s="182" t="s">
        <v>716</v>
      </c>
      <c r="B136" s="291" t="s">
        <v>95</v>
      </c>
      <c r="C136" s="291" t="s">
        <v>91</v>
      </c>
      <c r="D136" s="451" t="s">
        <v>623</v>
      </c>
      <c r="E136" s="444"/>
      <c r="F136" s="175">
        <f>F137</f>
        <v>2928169</v>
      </c>
      <c r="G136" s="175">
        <f t="shared" ref="G136:H136" si="42">G137</f>
        <v>3615026</v>
      </c>
      <c r="H136" s="175">
        <f t="shared" si="42"/>
        <v>3601176</v>
      </c>
    </row>
    <row r="137" spans="1:26" s="7" customFormat="1" ht="45.75" x14ac:dyDescent="0.25">
      <c r="A137" s="184" t="s">
        <v>622</v>
      </c>
      <c r="B137" s="289" t="s">
        <v>95</v>
      </c>
      <c r="C137" s="289" t="s">
        <v>91</v>
      </c>
      <c r="D137" s="454" t="s">
        <v>624</v>
      </c>
      <c r="E137" s="445"/>
      <c r="F137" s="176">
        <f>F138</f>
        <v>2928169</v>
      </c>
      <c r="G137" s="176">
        <f t="shared" ref="G137:H137" si="43">G138</f>
        <v>3615026</v>
      </c>
      <c r="H137" s="176">
        <f t="shared" si="43"/>
        <v>3601176</v>
      </c>
    </row>
    <row r="138" spans="1:26" s="10" customFormat="1" ht="30.75" x14ac:dyDescent="0.25">
      <c r="A138" s="293" t="s">
        <v>587</v>
      </c>
      <c r="B138" s="289" t="s">
        <v>95</v>
      </c>
      <c r="C138" s="289" t="s">
        <v>91</v>
      </c>
      <c r="D138" s="454" t="s">
        <v>624</v>
      </c>
      <c r="E138" s="445">
        <v>200</v>
      </c>
      <c r="F138" s="176">
        <f>'приложение 2'!D101</f>
        <v>2928169</v>
      </c>
      <c r="G138" s="356">
        <f>'приложение 2'!E101</f>
        <v>3615026</v>
      </c>
      <c r="H138" s="356">
        <f>'приложение 2'!F101</f>
        <v>3601176</v>
      </c>
    </row>
    <row r="139" spans="1:26" s="10" customFormat="1" ht="31.5" x14ac:dyDescent="0.25">
      <c r="A139" s="183" t="s">
        <v>627</v>
      </c>
      <c r="B139" s="291" t="s">
        <v>95</v>
      </c>
      <c r="C139" s="291" t="s">
        <v>93</v>
      </c>
      <c r="D139" s="451"/>
      <c r="E139" s="444"/>
      <c r="F139" s="175">
        <f>F140</f>
        <v>2495643</v>
      </c>
      <c r="G139" s="175">
        <f t="shared" ref="G139:H139" si="44">G140</f>
        <v>3131627</v>
      </c>
      <c r="H139" s="175">
        <f t="shared" si="44"/>
        <v>3139590</v>
      </c>
    </row>
    <row r="140" spans="1:26" s="10" customFormat="1" ht="31.5" x14ac:dyDescent="0.25">
      <c r="A140" s="390" t="s">
        <v>717</v>
      </c>
      <c r="B140" s="291" t="s">
        <v>95</v>
      </c>
      <c r="C140" s="291" t="s">
        <v>93</v>
      </c>
      <c r="D140" s="457">
        <v>2900000000</v>
      </c>
      <c r="E140" s="458"/>
      <c r="F140" s="175">
        <f>F141+F144</f>
        <v>2495643</v>
      </c>
      <c r="G140" s="175">
        <f t="shared" ref="G140:H140" si="45">G141+G144</f>
        <v>3131627</v>
      </c>
      <c r="H140" s="175">
        <f t="shared" si="45"/>
        <v>3139590</v>
      </c>
    </row>
    <row r="141" spans="1:26" s="474" customFormat="1" ht="30.75" x14ac:dyDescent="0.25">
      <c r="A141" s="456" t="s">
        <v>625</v>
      </c>
      <c r="B141" s="289" t="s">
        <v>95</v>
      </c>
      <c r="C141" s="289" t="s">
        <v>93</v>
      </c>
      <c r="D141" s="452">
        <v>2940000000</v>
      </c>
      <c r="E141" s="459"/>
      <c r="F141" s="176">
        <f>F142+F143</f>
        <v>1590643</v>
      </c>
      <c r="G141" s="176">
        <f t="shared" ref="G141:H141" si="46">G142+G143</f>
        <v>2186807</v>
      </c>
      <c r="H141" s="176">
        <f t="shared" si="46"/>
        <v>2198390</v>
      </c>
    </row>
    <row r="142" spans="1:26" s="10" customFormat="1" ht="30.75" x14ac:dyDescent="0.25">
      <c r="A142" s="380" t="s">
        <v>587</v>
      </c>
      <c r="B142" s="289" t="s">
        <v>95</v>
      </c>
      <c r="C142" s="289" t="s">
        <v>93</v>
      </c>
      <c r="D142" s="452">
        <v>2940000000</v>
      </c>
      <c r="E142" s="452">
        <v>200</v>
      </c>
      <c r="F142" s="176">
        <f>'приложение 2'!D178</f>
        <v>1154432</v>
      </c>
      <c r="G142" s="176">
        <f>'приложение 2'!E178</f>
        <v>1731403</v>
      </c>
      <c r="H142" s="176">
        <f>'приложение 2'!F178</f>
        <v>1724769</v>
      </c>
    </row>
    <row r="143" spans="1:26" s="10" customFormat="1" ht="30.75" x14ac:dyDescent="0.25">
      <c r="A143" s="380" t="s">
        <v>479</v>
      </c>
      <c r="B143" s="289" t="s">
        <v>95</v>
      </c>
      <c r="C143" s="289" t="s">
        <v>93</v>
      </c>
      <c r="D143" s="452">
        <v>2940000000</v>
      </c>
      <c r="E143" s="452">
        <v>400</v>
      </c>
      <c r="F143" s="176">
        <f>'приложение 2'!D179</f>
        <v>436211</v>
      </c>
      <c r="G143" s="176">
        <f>'приложение 2'!E179</f>
        <v>455404</v>
      </c>
      <c r="H143" s="176">
        <f>'приложение 2'!F179</f>
        <v>473621</v>
      </c>
    </row>
    <row r="144" spans="1:26" s="474" customFormat="1" ht="30.75" x14ac:dyDescent="0.25">
      <c r="A144" s="395" t="s">
        <v>626</v>
      </c>
      <c r="B144" s="289" t="s">
        <v>95</v>
      </c>
      <c r="C144" s="289" t="s">
        <v>93</v>
      </c>
      <c r="D144" s="452">
        <v>2970000000</v>
      </c>
      <c r="E144" s="452"/>
      <c r="F144" s="176">
        <f>F145</f>
        <v>905000</v>
      </c>
      <c r="G144" s="176">
        <f t="shared" ref="G144:H144" si="47">G145</f>
        <v>944820</v>
      </c>
      <c r="H144" s="176">
        <f t="shared" si="47"/>
        <v>941200</v>
      </c>
    </row>
    <row r="145" spans="1:11" s="10" customFormat="1" ht="30.75" x14ac:dyDescent="0.25">
      <c r="A145" s="293" t="s">
        <v>587</v>
      </c>
      <c r="B145" s="289" t="s">
        <v>95</v>
      </c>
      <c r="C145" s="289" t="s">
        <v>93</v>
      </c>
      <c r="D145" s="452">
        <v>2970000000</v>
      </c>
      <c r="E145" s="452">
        <v>200</v>
      </c>
      <c r="F145" s="176">
        <f>'приложение 2'!D181</f>
        <v>905000</v>
      </c>
      <c r="G145" s="176">
        <f>'приложение 2'!E181</f>
        <v>944820</v>
      </c>
      <c r="H145" s="176">
        <f>'приложение 2'!F181</f>
        <v>941200</v>
      </c>
    </row>
    <row r="146" spans="1:11" s="10" customFormat="1" x14ac:dyDescent="0.25">
      <c r="A146" s="55" t="s">
        <v>12</v>
      </c>
      <c r="B146" s="304" t="s">
        <v>105</v>
      </c>
      <c r="C146" s="304"/>
      <c r="D146" s="253"/>
      <c r="E146" s="253"/>
      <c r="F146" s="342">
        <f>F147+F157+F198+F219+F170+F182</f>
        <v>1699341327.52</v>
      </c>
      <c r="G146" s="342">
        <f>G147+G157+G198+G219+G170+G182</f>
        <v>1490837223.4000001</v>
      </c>
      <c r="H146" s="342">
        <f>H147+H157+H198+H219+H170+H182</f>
        <v>1378051804.5</v>
      </c>
      <c r="I146" s="460"/>
      <c r="J146" s="460"/>
      <c r="K146" s="460"/>
    </row>
    <row r="147" spans="1:11" s="10" customFormat="1" x14ac:dyDescent="0.25">
      <c r="A147" s="182" t="s">
        <v>13</v>
      </c>
      <c r="B147" s="291" t="s">
        <v>105</v>
      </c>
      <c r="C147" s="291" t="s">
        <v>90</v>
      </c>
      <c r="D147" s="444"/>
      <c r="E147" s="444"/>
      <c r="F147" s="175">
        <f>F148+F154</f>
        <v>522754212.02999997</v>
      </c>
      <c r="G147" s="175">
        <f t="shared" ref="G147:H147" si="48">G148+G154</f>
        <v>486267703</v>
      </c>
      <c r="H147" s="175">
        <f t="shared" si="48"/>
        <v>497229255</v>
      </c>
    </row>
    <row r="148" spans="1:11" s="461" customFormat="1" ht="31.5" x14ac:dyDescent="0.25">
      <c r="A148" s="182" t="s">
        <v>702</v>
      </c>
      <c r="B148" s="291" t="s">
        <v>105</v>
      </c>
      <c r="C148" s="291" t="s">
        <v>90</v>
      </c>
      <c r="D148" s="451" t="s">
        <v>512</v>
      </c>
      <c r="E148" s="444"/>
      <c r="F148" s="175">
        <f>F149</f>
        <v>481495235</v>
      </c>
      <c r="G148" s="175">
        <f>G149</f>
        <v>486267703</v>
      </c>
      <c r="H148" s="175">
        <f>H149</f>
        <v>497229255</v>
      </c>
    </row>
    <row r="149" spans="1:11" s="461" customFormat="1" ht="15" x14ac:dyDescent="0.2">
      <c r="A149" s="184" t="s">
        <v>13</v>
      </c>
      <c r="B149" s="289" t="s">
        <v>105</v>
      </c>
      <c r="C149" s="289" t="s">
        <v>90</v>
      </c>
      <c r="D149" s="454" t="s">
        <v>511</v>
      </c>
      <c r="E149" s="445"/>
      <c r="F149" s="176">
        <f>SUM(F150:F153)</f>
        <v>481495235</v>
      </c>
      <c r="G149" s="176">
        <f t="shared" ref="G149:H149" si="49">SUM(G150:G153)</f>
        <v>486267703</v>
      </c>
      <c r="H149" s="176">
        <f t="shared" si="49"/>
        <v>497229255</v>
      </c>
    </row>
    <row r="150" spans="1:11" s="461" customFormat="1" ht="75" x14ac:dyDescent="0.2">
      <c r="A150" s="453" t="s">
        <v>132</v>
      </c>
      <c r="B150" s="289" t="s">
        <v>105</v>
      </c>
      <c r="C150" s="289" t="s">
        <v>90</v>
      </c>
      <c r="D150" s="454" t="s">
        <v>511</v>
      </c>
      <c r="E150" s="445">
        <v>100</v>
      </c>
      <c r="F150" s="176">
        <f>'приложение 2'!D23</f>
        <v>230527320</v>
      </c>
      <c r="G150" s="176">
        <f>'приложение 2'!E23</f>
        <v>229141695</v>
      </c>
      <c r="H150" s="176">
        <f>'приложение 2'!F23</f>
        <v>232105928</v>
      </c>
    </row>
    <row r="151" spans="1:11" s="461" customFormat="1" ht="30" x14ac:dyDescent="0.2">
      <c r="A151" s="294" t="s">
        <v>587</v>
      </c>
      <c r="B151" s="289" t="s">
        <v>105</v>
      </c>
      <c r="C151" s="289" t="s">
        <v>90</v>
      </c>
      <c r="D151" s="454" t="s">
        <v>511</v>
      </c>
      <c r="E151" s="445">
        <v>200</v>
      </c>
      <c r="F151" s="176">
        <f>'приложение 2'!D24</f>
        <v>239479959</v>
      </c>
      <c r="G151" s="176">
        <f>'приложение 2'!E24</f>
        <v>245760308</v>
      </c>
      <c r="H151" s="176">
        <f>'приложение 2'!F24</f>
        <v>253643795</v>
      </c>
    </row>
    <row r="152" spans="1:11" s="461" customFormat="1" ht="15" x14ac:dyDescent="0.2">
      <c r="A152" s="294" t="s">
        <v>139</v>
      </c>
      <c r="B152" s="289" t="s">
        <v>105</v>
      </c>
      <c r="C152" s="289" t="s">
        <v>90</v>
      </c>
      <c r="D152" s="454" t="s">
        <v>511</v>
      </c>
      <c r="E152" s="445">
        <v>300</v>
      </c>
      <c r="F152" s="176">
        <f>'приложение 2'!D25</f>
        <v>46856</v>
      </c>
      <c r="G152" s="176"/>
      <c r="H152" s="176"/>
    </row>
    <row r="153" spans="1:11" s="10" customFormat="1" ht="21" customHeight="1" x14ac:dyDescent="0.25">
      <c r="A153" s="453" t="s">
        <v>136</v>
      </c>
      <c r="B153" s="289" t="s">
        <v>105</v>
      </c>
      <c r="C153" s="289" t="s">
        <v>90</v>
      </c>
      <c r="D153" s="454" t="s">
        <v>511</v>
      </c>
      <c r="E153" s="445">
        <v>800</v>
      </c>
      <c r="F153" s="176">
        <f>'приложение 2'!D26</f>
        <v>11441100</v>
      </c>
      <c r="G153" s="176">
        <f>'приложение 2'!E26</f>
        <v>11365700</v>
      </c>
      <c r="H153" s="176">
        <f>'приложение 2'!F26</f>
        <v>11479532</v>
      </c>
    </row>
    <row r="154" spans="1:11" s="10" customFormat="1" ht="17.25" customHeight="1" x14ac:dyDescent="0.25">
      <c r="A154" s="417" t="s">
        <v>552</v>
      </c>
      <c r="B154" s="291" t="s">
        <v>105</v>
      </c>
      <c r="C154" s="291" t="s">
        <v>90</v>
      </c>
      <c r="D154" s="451" t="s">
        <v>291</v>
      </c>
      <c r="E154" s="444"/>
      <c r="F154" s="175">
        <f>F155</f>
        <v>41258977.030000001</v>
      </c>
      <c r="G154" s="175">
        <f t="shared" ref="G154:H154" si="50">G155</f>
        <v>0</v>
      </c>
      <c r="H154" s="175">
        <f t="shared" si="50"/>
        <v>0</v>
      </c>
    </row>
    <row r="155" spans="1:11" s="10" customFormat="1" ht="15" customHeight="1" x14ac:dyDescent="0.25">
      <c r="A155" s="365" t="s">
        <v>131</v>
      </c>
      <c r="B155" s="289" t="s">
        <v>105</v>
      </c>
      <c r="C155" s="289" t="s">
        <v>90</v>
      </c>
      <c r="D155" s="454" t="s">
        <v>586</v>
      </c>
      <c r="E155" s="445"/>
      <c r="F155" s="176">
        <f>F156</f>
        <v>41258977.030000001</v>
      </c>
      <c r="G155" s="176">
        <f t="shared" ref="G155:H155" si="51">G156</f>
        <v>0</v>
      </c>
      <c r="H155" s="176">
        <f t="shared" si="51"/>
        <v>0</v>
      </c>
    </row>
    <row r="156" spans="1:11" s="10" customFormat="1" ht="33" customHeight="1" x14ac:dyDescent="0.25">
      <c r="A156" s="373" t="s">
        <v>680</v>
      </c>
      <c r="B156" s="289" t="s">
        <v>105</v>
      </c>
      <c r="C156" s="289" t="s">
        <v>90</v>
      </c>
      <c r="D156" s="454" t="s">
        <v>586</v>
      </c>
      <c r="E156" s="445">
        <v>200</v>
      </c>
      <c r="F156" s="176">
        <f>'приложение 3'!G139</f>
        <v>41258977.030000001</v>
      </c>
      <c r="G156" s="176">
        <v>0</v>
      </c>
      <c r="H156" s="176">
        <v>0</v>
      </c>
      <c r="I156" s="621"/>
    </row>
    <row r="157" spans="1:11" s="10" customFormat="1" x14ac:dyDescent="0.25">
      <c r="A157" s="182" t="s">
        <v>14</v>
      </c>
      <c r="B157" s="291" t="s">
        <v>105</v>
      </c>
      <c r="C157" s="291" t="s">
        <v>91</v>
      </c>
      <c r="D157" s="444"/>
      <c r="E157" s="444"/>
      <c r="F157" s="175">
        <f>F158+F166+F165</f>
        <v>736376164.55999994</v>
      </c>
      <c r="G157" s="175">
        <f>G158+G166+G165</f>
        <v>545146154.39999998</v>
      </c>
      <c r="H157" s="175">
        <f>H158+H166+H165</f>
        <v>418633500.5</v>
      </c>
    </row>
    <row r="158" spans="1:11" s="10" customFormat="1" ht="31.5" x14ac:dyDescent="0.25">
      <c r="A158" s="182" t="s">
        <v>702</v>
      </c>
      <c r="B158" s="291" t="s">
        <v>105</v>
      </c>
      <c r="C158" s="291" t="s">
        <v>91</v>
      </c>
      <c r="D158" s="451" t="s">
        <v>512</v>
      </c>
      <c r="E158" s="444"/>
      <c r="F158" s="175">
        <f>F159</f>
        <v>363907983</v>
      </c>
      <c r="G158" s="175">
        <f t="shared" ref="G158:H158" si="52">G159</f>
        <v>369310739</v>
      </c>
      <c r="H158" s="175">
        <f t="shared" si="52"/>
        <v>376595239</v>
      </c>
    </row>
    <row r="159" spans="1:11" s="10" customFormat="1" x14ac:dyDescent="0.25">
      <c r="A159" s="184" t="s">
        <v>14</v>
      </c>
      <c r="B159" s="289" t="s">
        <v>105</v>
      </c>
      <c r="C159" s="289" t="s">
        <v>91</v>
      </c>
      <c r="D159" s="454" t="s">
        <v>511</v>
      </c>
      <c r="E159" s="445"/>
      <c r="F159" s="176">
        <f>F160+F161+F163+F162</f>
        <v>363907983</v>
      </c>
      <c r="G159" s="176">
        <f>G160+G161+G163+G162</f>
        <v>369310739</v>
      </c>
      <c r="H159" s="176">
        <f>H160+H161+H163+H162</f>
        <v>376595239</v>
      </c>
    </row>
    <row r="160" spans="1:11" s="10" customFormat="1" ht="75.75" x14ac:dyDescent="0.25">
      <c r="A160" s="293" t="s">
        <v>132</v>
      </c>
      <c r="B160" s="289" t="s">
        <v>105</v>
      </c>
      <c r="C160" s="289" t="s">
        <v>91</v>
      </c>
      <c r="D160" s="454" t="s">
        <v>511</v>
      </c>
      <c r="E160" s="445">
        <v>100</v>
      </c>
      <c r="F160" s="364">
        <f>'приложение 2'!D28</f>
        <v>60301397</v>
      </c>
      <c r="G160" s="356">
        <f>'приложение 2'!E28</f>
        <v>60517897</v>
      </c>
      <c r="H160" s="356">
        <f>'приложение 2'!F28</f>
        <v>60810897</v>
      </c>
    </row>
    <row r="161" spans="1:8" s="10" customFormat="1" ht="30.75" x14ac:dyDescent="0.25">
      <c r="A161" s="293" t="s">
        <v>587</v>
      </c>
      <c r="B161" s="289" t="s">
        <v>105</v>
      </c>
      <c r="C161" s="289" t="s">
        <v>91</v>
      </c>
      <c r="D161" s="454" t="s">
        <v>511</v>
      </c>
      <c r="E161" s="445">
        <v>200</v>
      </c>
      <c r="F161" s="364">
        <f>'приложение 2'!D29</f>
        <v>58525148</v>
      </c>
      <c r="G161" s="356">
        <f>'приложение 2'!E29</f>
        <v>60182500</v>
      </c>
      <c r="H161" s="356">
        <f>'приложение 2'!F29</f>
        <v>62590000</v>
      </c>
    </row>
    <row r="162" spans="1:8" s="10" customFormat="1" ht="32.25" customHeight="1" x14ac:dyDescent="0.25">
      <c r="A162" s="184" t="s">
        <v>142</v>
      </c>
      <c r="B162" s="289" t="s">
        <v>105</v>
      </c>
      <c r="C162" s="289" t="s">
        <v>91</v>
      </c>
      <c r="D162" s="454" t="s">
        <v>511</v>
      </c>
      <c r="E162" s="445">
        <v>600</v>
      </c>
      <c r="F162" s="364">
        <f>'приложение 2'!D30</f>
        <v>241650178</v>
      </c>
      <c r="G162" s="356">
        <f>'приложение 2'!E30</f>
        <v>245105442</v>
      </c>
      <c r="H162" s="356">
        <f>'приложение 2'!F30</f>
        <v>249548942</v>
      </c>
    </row>
    <row r="163" spans="1:8" s="10" customFormat="1" x14ac:dyDescent="0.25">
      <c r="A163" s="184" t="s">
        <v>136</v>
      </c>
      <c r="B163" s="289" t="s">
        <v>105</v>
      </c>
      <c r="C163" s="289" t="s">
        <v>91</v>
      </c>
      <c r="D163" s="454" t="s">
        <v>511</v>
      </c>
      <c r="E163" s="445">
        <v>800</v>
      </c>
      <c r="F163" s="364">
        <f>'приложение 2'!D31</f>
        <v>3431260</v>
      </c>
      <c r="G163" s="356">
        <f>'приложение 2'!E31</f>
        <v>3504900</v>
      </c>
      <c r="H163" s="356">
        <f>'приложение 2'!F31</f>
        <v>3645400</v>
      </c>
    </row>
    <row r="164" spans="1:8" s="10" customFormat="1" ht="31.5" customHeight="1" x14ac:dyDescent="0.25">
      <c r="A164" s="401" t="s">
        <v>708</v>
      </c>
      <c r="B164" s="391" t="s">
        <v>105</v>
      </c>
      <c r="C164" s="391" t="s">
        <v>91</v>
      </c>
      <c r="D164" s="391" t="s">
        <v>541</v>
      </c>
      <c r="E164" s="391"/>
      <c r="F164" s="514">
        <f>F165</f>
        <v>238386400</v>
      </c>
      <c r="G164" s="514">
        <f t="shared" ref="G164" si="53">G165</f>
        <v>175835415.40000001</v>
      </c>
      <c r="H164" s="514">
        <f t="shared" ref="H164" si="54">H165</f>
        <v>42038261.5</v>
      </c>
    </row>
    <row r="165" spans="1:8" s="10" customFormat="1" ht="30.75" x14ac:dyDescent="0.25">
      <c r="A165" s="380" t="s">
        <v>479</v>
      </c>
      <c r="B165" s="392" t="s">
        <v>105</v>
      </c>
      <c r="C165" s="392" t="s">
        <v>91</v>
      </c>
      <c r="D165" s="392" t="s">
        <v>543</v>
      </c>
      <c r="E165" s="392" t="s">
        <v>318</v>
      </c>
      <c r="F165" s="344">
        <v>238386400</v>
      </c>
      <c r="G165" s="515">
        <v>175835415.40000001</v>
      </c>
      <c r="H165" s="424">
        <v>42038261.5</v>
      </c>
    </row>
    <row r="166" spans="1:8" s="10" customFormat="1" ht="18.75" customHeight="1" x14ac:dyDescent="0.25">
      <c r="A166" s="21" t="s">
        <v>131</v>
      </c>
      <c r="B166" s="291" t="s">
        <v>105</v>
      </c>
      <c r="C166" s="291" t="s">
        <v>91</v>
      </c>
      <c r="D166" s="18">
        <v>9900000000</v>
      </c>
      <c r="E166" s="444"/>
      <c r="F166" s="462">
        <f>F167</f>
        <v>134081781.56</v>
      </c>
      <c r="G166" s="462">
        <f t="shared" ref="G166:H166" si="55">G167</f>
        <v>0</v>
      </c>
      <c r="H166" s="462">
        <f t="shared" si="55"/>
        <v>0</v>
      </c>
    </row>
    <row r="167" spans="1:8" s="10" customFormat="1" x14ac:dyDescent="0.25">
      <c r="A167" s="373" t="s">
        <v>106</v>
      </c>
      <c r="B167" s="289" t="s">
        <v>105</v>
      </c>
      <c r="C167" s="289" t="s">
        <v>91</v>
      </c>
      <c r="D167" s="19">
        <v>9950000000</v>
      </c>
      <c r="E167" s="289"/>
      <c r="F167" s="410">
        <f>F168+F169</f>
        <v>134081781.56</v>
      </c>
      <c r="G167" s="410">
        <f t="shared" ref="G167:H167" si="56">G168+G169</f>
        <v>0</v>
      </c>
      <c r="H167" s="410">
        <f t="shared" si="56"/>
        <v>0</v>
      </c>
    </row>
    <row r="168" spans="1:8" s="10" customFormat="1" ht="30.75" customHeight="1" x14ac:dyDescent="0.25">
      <c r="A168" s="373" t="s">
        <v>680</v>
      </c>
      <c r="B168" s="289" t="s">
        <v>105</v>
      </c>
      <c r="C168" s="289" t="s">
        <v>91</v>
      </c>
      <c r="D168" s="45" t="s">
        <v>291</v>
      </c>
      <c r="E168" s="289" t="s">
        <v>127</v>
      </c>
      <c r="F168" s="410">
        <f>'приложение 3'!G144</f>
        <v>22213368.690000001</v>
      </c>
      <c r="G168" s="410">
        <f>'приложение 3'!H144</f>
        <v>0</v>
      </c>
      <c r="H168" s="410">
        <f>'приложение 3'!I144</f>
        <v>0</v>
      </c>
    </row>
    <row r="169" spans="1:8" s="10" customFormat="1" ht="30.75" x14ac:dyDescent="0.25">
      <c r="A169" s="184" t="s">
        <v>142</v>
      </c>
      <c r="B169" s="289" t="s">
        <v>105</v>
      </c>
      <c r="C169" s="289" t="s">
        <v>91</v>
      </c>
      <c r="D169" s="45" t="s">
        <v>291</v>
      </c>
      <c r="E169" s="289" t="s">
        <v>146</v>
      </c>
      <c r="F169" s="410">
        <f>'приложение 3'!G145</f>
        <v>111868412.87</v>
      </c>
      <c r="G169" s="410">
        <f>'приложение 3'!H145</f>
        <v>0</v>
      </c>
      <c r="H169" s="410">
        <f>'приложение 3'!I145</f>
        <v>0</v>
      </c>
    </row>
    <row r="170" spans="1:8" s="10" customFormat="1" x14ac:dyDescent="0.25">
      <c r="A170" s="182" t="s">
        <v>480</v>
      </c>
      <c r="B170" s="291" t="s">
        <v>105</v>
      </c>
      <c r="C170" s="291" t="s">
        <v>93</v>
      </c>
      <c r="D170" s="451"/>
      <c r="E170" s="444"/>
      <c r="F170" s="363">
        <f>F171+F186+F195+F192+F176+F179</f>
        <v>301324021.27000004</v>
      </c>
      <c r="G170" s="363">
        <f>G171+G186+G195+G192+G176+G179</f>
        <v>335987225</v>
      </c>
      <c r="H170" s="363">
        <f>H171+H186+H195+H192+H176+H179</f>
        <v>336913032</v>
      </c>
    </row>
    <row r="171" spans="1:8" s="10" customFormat="1" ht="31.5" x14ac:dyDescent="0.25">
      <c r="A171" s="182" t="s">
        <v>702</v>
      </c>
      <c r="B171" s="291" t="s">
        <v>105</v>
      </c>
      <c r="C171" s="291" t="s">
        <v>93</v>
      </c>
      <c r="D171" s="451" t="s">
        <v>512</v>
      </c>
      <c r="E171" s="444"/>
      <c r="F171" s="363">
        <f>F172</f>
        <v>97927975.900000006</v>
      </c>
      <c r="G171" s="363">
        <f t="shared" ref="G171:H171" si="57">G172</f>
        <v>99204043</v>
      </c>
      <c r="H171" s="363">
        <f t="shared" si="57"/>
        <v>99498050</v>
      </c>
    </row>
    <row r="172" spans="1:8" s="7" customFormat="1" x14ac:dyDescent="0.25">
      <c r="A172" s="305" t="s">
        <v>598</v>
      </c>
      <c r="B172" s="289" t="s">
        <v>105</v>
      </c>
      <c r="C172" s="289" t="s">
        <v>93</v>
      </c>
      <c r="D172" s="454" t="s">
        <v>513</v>
      </c>
      <c r="E172" s="445"/>
      <c r="F172" s="176">
        <f>F173+F174+F175</f>
        <v>97927975.900000006</v>
      </c>
      <c r="G172" s="176">
        <f t="shared" ref="G172:H172" si="58">G173+G174+G175</f>
        <v>99204043</v>
      </c>
      <c r="H172" s="176">
        <f t="shared" si="58"/>
        <v>99498050</v>
      </c>
    </row>
    <row r="173" spans="1:8" s="10" customFormat="1" ht="75.75" x14ac:dyDescent="0.25">
      <c r="A173" s="293" t="s">
        <v>132</v>
      </c>
      <c r="B173" s="289" t="s">
        <v>105</v>
      </c>
      <c r="C173" s="289" t="s">
        <v>93</v>
      </c>
      <c r="D173" s="454" t="s">
        <v>513</v>
      </c>
      <c r="E173" s="445">
        <v>100</v>
      </c>
      <c r="F173" s="176">
        <f>'приложение 2'!D33</f>
        <v>70141940</v>
      </c>
      <c r="G173" s="356">
        <f>'приложение 2'!E33</f>
        <v>72422123</v>
      </c>
      <c r="H173" s="356">
        <f>'приложение 2'!F33</f>
        <v>72436668</v>
      </c>
    </row>
    <row r="174" spans="1:8" s="10" customFormat="1" ht="30.75" x14ac:dyDescent="0.25">
      <c r="A174" s="293" t="s">
        <v>587</v>
      </c>
      <c r="B174" s="289" t="s">
        <v>105</v>
      </c>
      <c r="C174" s="289" t="s">
        <v>93</v>
      </c>
      <c r="D174" s="454" t="s">
        <v>513</v>
      </c>
      <c r="E174" s="445">
        <v>200</v>
      </c>
      <c r="F174" s="176">
        <f>'приложение 2'!D34</f>
        <v>23271035.900000002</v>
      </c>
      <c r="G174" s="356">
        <f>'приложение 2'!E34</f>
        <v>22266220</v>
      </c>
      <c r="H174" s="356">
        <f>'приложение 2'!F34</f>
        <v>22545082</v>
      </c>
    </row>
    <row r="175" spans="1:8" s="10" customFormat="1" x14ac:dyDescent="0.25">
      <c r="A175" s="184" t="s">
        <v>136</v>
      </c>
      <c r="B175" s="289" t="s">
        <v>105</v>
      </c>
      <c r="C175" s="289" t="s">
        <v>93</v>
      </c>
      <c r="D175" s="454" t="s">
        <v>513</v>
      </c>
      <c r="E175" s="445">
        <v>800</v>
      </c>
      <c r="F175" s="176">
        <f>'приложение 2'!D35</f>
        <v>4515000</v>
      </c>
      <c r="G175" s="356">
        <f>'приложение 2'!E35</f>
        <v>4515700</v>
      </c>
      <c r="H175" s="356">
        <f>'приложение 2'!F35</f>
        <v>4516300</v>
      </c>
    </row>
    <row r="176" spans="1:8" s="10" customFormat="1" ht="30.75" customHeight="1" x14ac:dyDescent="0.25">
      <c r="A176" s="380" t="s">
        <v>479</v>
      </c>
      <c r="B176" s="392" t="s">
        <v>105</v>
      </c>
      <c r="C176" s="392" t="s">
        <v>93</v>
      </c>
      <c r="D176" s="392" t="s">
        <v>543</v>
      </c>
      <c r="E176" s="392"/>
      <c r="F176" s="344">
        <f>F178+F177</f>
        <v>53949300</v>
      </c>
      <c r="G176" s="344">
        <f>G178</f>
        <v>117000000</v>
      </c>
      <c r="H176" s="344">
        <f>H178</f>
        <v>117000000</v>
      </c>
    </row>
    <row r="177" spans="1:10" s="10" customFormat="1" ht="30.75" customHeight="1" x14ac:dyDescent="0.25">
      <c r="A177" s="380" t="s">
        <v>587</v>
      </c>
      <c r="B177" s="392" t="s">
        <v>105</v>
      </c>
      <c r="C177" s="392" t="s">
        <v>93</v>
      </c>
      <c r="D177" s="392" t="s">
        <v>543</v>
      </c>
      <c r="E177" s="392" t="s">
        <v>127</v>
      </c>
      <c r="F177" s="344">
        <v>198864</v>
      </c>
      <c r="G177" s="344"/>
      <c r="H177" s="344"/>
      <c r="I177" s="621">
        <v>198864</v>
      </c>
    </row>
    <row r="178" spans="1:10" s="10" customFormat="1" ht="30.75" x14ac:dyDescent="0.25">
      <c r="A178" s="380" t="s">
        <v>479</v>
      </c>
      <c r="B178" s="392" t="s">
        <v>105</v>
      </c>
      <c r="C178" s="392" t="s">
        <v>93</v>
      </c>
      <c r="D178" s="392" t="s">
        <v>543</v>
      </c>
      <c r="E178" s="392" t="s">
        <v>318</v>
      </c>
      <c r="F178" s="344">
        <f>3949300+50000000-198864</f>
        <v>53750436</v>
      </c>
      <c r="G178" s="515">
        <v>117000000</v>
      </c>
      <c r="H178" s="424">
        <v>117000000</v>
      </c>
      <c r="I178" s="621">
        <v>-198864</v>
      </c>
    </row>
    <row r="179" spans="1:10" s="10" customFormat="1" x14ac:dyDescent="0.25">
      <c r="A179" s="418" t="s">
        <v>598</v>
      </c>
      <c r="B179" s="391" t="s">
        <v>105</v>
      </c>
      <c r="C179" s="391" t="s">
        <v>93</v>
      </c>
      <c r="D179" s="391" t="s">
        <v>291</v>
      </c>
      <c r="E179" s="391"/>
      <c r="F179" s="343">
        <f>F180</f>
        <v>24503699.540000003</v>
      </c>
      <c r="G179" s="343">
        <f t="shared" ref="G179:H179" si="59">G180</f>
        <v>0</v>
      </c>
      <c r="H179" s="343">
        <f t="shared" si="59"/>
        <v>0</v>
      </c>
    </row>
    <row r="180" spans="1:10" s="10" customFormat="1" ht="30.75" x14ac:dyDescent="0.25">
      <c r="A180" s="22" t="s">
        <v>373</v>
      </c>
      <c r="B180" s="392" t="s">
        <v>105</v>
      </c>
      <c r="C180" s="392" t="s">
        <v>93</v>
      </c>
      <c r="D180" s="392" t="s">
        <v>291</v>
      </c>
      <c r="E180" s="392"/>
      <c r="F180" s="344">
        <f>F181</f>
        <v>24503699.540000003</v>
      </c>
      <c r="G180" s="515">
        <f>G181</f>
        <v>0</v>
      </c>
      <c r="H180" s="424">
        <f>H181</f>
        <v>0</v>
      </c>
    </row>
    <row r="181" spans="1:10" s="10" customFormat="1" ht="28.5" customHeight="1" x14ac:dyDescent="0.25">
      <c r="A181" s="373" t="s">
        <v>680</v>
      </c>
      <c r="B181" s="392" t="s">
        <v>105</v>
      </c>
      <c r="C181" s="392" t="s">
        <v>93</v>
      </c>
      <c r="D181" s="392" t="s">
        <v>586</v>
      </c>
      <c r="E181" s="392" t="s">
        <v>127</v>
      </c>
      <c r="F181" s="344">
        <f>'приложение 3'!G149</f>
        <v>24503699.540000003</v>
      </c>
      <c r="G181" s="515">
        <v>0</v>
      </c>
      <c r="H181" s="424">
        <v>0</v>
      </c>
      <c r="I181" s="621"/>
      <c r="J181" s="621"/>
    </row>
    <row r="182" spans="1:10" s="10" customFormat="1" ht="15.75" customHeight="1" x14ac:dyDescent="0.25">
      <c r="A182" s="417" t="s">
        <v>517</v>
      </c>
      <c r="B182" s="371" t="s">
        <v>105</v>
      </c>
      <c r="C182" s="371" t="s">
        <v>105</v>
      </c>
      <c r="D182" s="204"/>
      <c r="E182" s="131"/>
      <c r="F182" s="343">
        <f>F183</f>
        <v>2510000</v>
      </c>
      <c r="G182" s="343">
        <f t="shared" ref="G182:H182" si="60">G183</f>
        <v>0</v>
      </c>
      <c r="H182" s="343">
        <f t="shared" si="60"/>
        <v>0</v>
      </c>
    </row>
    <row r="183" spans="1:10" s="10" customFormat="1" ht="15" customHeight="1" x14ac:dyDescent="0.25">
      <c r="A183" s="21" t="s">
        <v>131</v>
      </c>
      <c r="B183" s="371" t="s">
        <v>105</v>
      </c>
      <c r="C183" s="371" t="s">
        <v>105</v>
      </c>
      <c r="D183" s="18">
        <v>9900000000</v>
      </c>
      <c r="E183" s="131"/>
      <c r="F183" s="343">
        <f>F184</f>
        <v>2510000</v>
      </c>
      <c r="G183" s="343">
        <f t="shared" ref="G183:H183" si="61">G184</f>
        <v>0</v>
      </c>
      <c r="H183" s="343">
        <f t="shared" si="61"/>
        <v>0</v>
      </c>
    </row>
    <row r="184" spans="1:10" s="10" customFormat="1" ht="15.75" customHeight="1" x14ac:dyDescent="0.25">
      <c r="A184" s="373" t="s">
        <v>106</v>
      </c>
      <c r="B184" s="375" t="s">
        <v>105</v>
      </c>
      <c r="C184" s="375" t="s">
        <v>105</v>
      </c>
      <c r="D184" s="19">
        <v>9950000000</v>
      </c>
      <c r="E184" s="131"/>
      <c r="F184" s="344">
        <f>F185</f>
        <v>2510000</v>
      </c>
      <c r="G184" s="344">
        <f t="shared" ref="G184:H184" si="62">G185</f>
        <v>0</v>
      </c>
      <c r="H184" s="344">
        <f t="shared" si="62"/>
        <v>0</v>
      </c>
    </row>
    <row r="185" spans="1:10" s="10" customFormat="1" ht="20.25" customHeight="1" x14ac:dyDescent="0.25">
      <c r="A185" s="373" t="s">
        <v>139</v>
      </c>
      <c r="B185" s="375" t="s">
        <v>105</v>
      </c>
      <c r="C185" s="375" t="s">
        <v>105</v>
      </c>
      <c r="D185" s="204" t="s">
        <v>586</v>
      </c>
      <c r="E185" s="131" t="s">
        <v>129</v>
      </c>
      <c r="F185" s="344">
        <f>'приложение 3'!G153</f>
        <v>2510000</v>
      </c>
      <c r="G185" s="344">
        <f>'приложение 3'!H153</f>
        <v>0</v>
      </c>
      <c r="H185" s="344">
        <f>'приложение 3'!I153</f>
        <v>0</v>
      </c>
    </row>
    <row r="186" spans="1:10" s="10" customFormat="1" ht="31.5" x14ac:dyDescent="0.25">
      <c r="A186" s="182" t="s">
        <v>718</v>
      </c>
      <c r="B186" s="291" t="s">
        <v>105</v>
      </c>
      <c r="C186" s="291" t="s">
        <v>93</v>
      </c>
      <c r="D186" s="451" t="s">
        <v>512</v>
      </c>
      <c r="E186" s="444"/>
      <c r="F186" s="175">
        <f>F187</f>
        <v>96506163.829999998</v>
      </c>
      <c r="G186" s="175">
        <f t="shared" ref="G186:H186" si="63">G187</f>
        <v>91346300</v>
      </c>
      <c r="H186" s="175">
        <f t="shared" si="63"/>
        <v>91978100</v>
      </c>
    </row>
    <row r="187" spans="1:10" s="10" customFormat="1" x14ac:dyDescent="0.25">
      <c r="A187" s="184" t="s">
        <v>121</v>
      </c>
      <c r="B187" s="289" t="s">
        <v>105</v>
      </c>
      <c r="C187" s="289" t="s">
        <v>93</v>
      </c>
      <c r="D187" s="454" t="s">
        <v>513</v>
      </c>
      <c r="E187" s="445"/>
      <c r="F187" s="176">
        <f>F188+F189+F190+F191</f>
        <v>96506163.829999998</v>
      </c>
      <c r="G187" s="176">
        <f t="shared" ref="G187:H187" si="64">G188+G189+G191</f>
        <v>91346300</v>
      </c>
      <c r="H187" s="176">
        <f t="shared" si="64"/>
        <v>91978100</v>
      </c>
    </row>
    <row r="188" spans="1:10" s="10" customFormat="1" ht="75.75" x14ac:dyDescent="0.25">
      <c r="A188" s="293" t="s">
        <v>132</v>
      </c>
      <c r="B188" s="289" t="s">
        <v>105</v>
      </c>
      <c r="C188" s="289" t="s">
        <v>93</v>
      </c>
      <c r="D188" s="454" t="s">
        <v>513</v>
      </c>
      <c r="E188" s="445">
        <v>100</v>
      </c>
      <c r="F188" s="364">
        <f>'приложение 2'!D60</f>
        <v>86297592.829999998</v>
      </c>
      <c r="G188" s="356">
        <f>'приложение 2'!E60</f>
        <v>81573100</v>
      </c>
      <c r="H188" s="356">
        <f>'приложение 2'!F60</f>
        <v>81795600</v>
      </c>
    </row>
    <row r="189" spans="1:10" s="10" customFormat="1" ht="30.75" x14ac:dyDescent="0.25">
      <c r="A189" s="293" t="s">
        <v>587</v>
      </c>
      <c r="B189" s="289" t="s">
        <v>105</v>
      </c>
      <c r="C189" s="289" t="s">
        <v>93</v>
      </c>
      <c r="D189" s="454" t="s">
        <v>513</v>
      </c>
      <c r="E189" s="445">
        <v>200</v>
      </c>
      <c r="F189" s="364">
        <f>'приложение 2'!D61</f>
        <v>9717971</v>
      </c>
      <c r="G189" s="356">
        <f>'приложение 2'!E61</f>
        <v>9629000</v>
      </c>
      <c r="H189" s="356">
        <f>'приложение 2'!F61</f>
        <v>10032600</v>
      </c>
    </row>
    <row r="190" spans="1:10" s="10" customFormat="1" x14ac:dyDescent="0.25">
      <c r="A190" s="293" t="s">
        <v>139</v>
      </c>
      <c r="B190" s="289" t="s">
        <v>105</v>
      </c>
      <c r="C190" s="289" t="s">
        <v>93</v>
      </c>
      <c r="D190" s="454" t="s">
        <v>513</v>
      </c>
      <c r="E190" s="445">
        <v>300</v>
      </c>
      <c r="F190" s="364">
        <f>'приложение 2'!D62</f>
        <v>270000</v>
      </c>
      <c r="G190" s="356"/>
      <c r="H190" s="356"/>
    </row>
    <row r="191" spans="1:10" s="10" customFormat="1" x14ac:dyDescent="0.25">
      <c r="A191" s="184" t="s">
        <v>136</v>
      </c>
      <c r="B191" s="289" t="s">
        <v>105</v>
      </c>
      <c r="C191" s="289" t="s">
        <v>93</v>
      </c>
      <c r="D191" s="454" t="s">
        <v>513</v>
      </c>
      <c r="E191" s="445">
        <v>800</v>
      </c>
      <c r="F191" s="364">
        <f>'приложение 2'!D63</f>
        <v>220600</v>
      </c>
      <c r="G191" s="356">
        <f>'приложение 2'!E63</f>
        <v>144200</v>
      </c>
      <c r="H191" s="356">
        <f>'приложение 2'!F63</f>
        <v>149900</v>
      </c>
    </row>
    <row r="192" spans="1:10" s="10" customFormat="1" ht="31.5" x14ac:dyDescent="0.25">
      <c r="A192" s="183" t="s">
        <v>719</v>
      </c>
      <c r="B192" s="291" t="s">
        <v>105</v>
      </c>
      <c r="C192" s="291" t="s">
        <v>93</v>
      </c>
      <c r="D192" s="291" t="s">
        <v>546</v>
      </c>
      <c r="E192" s="291"/>
      <c r="F192" s="363">
        <f>F193</f>
        <v>28436882</v>
      </c>
      <c r="G192" s="363">
        <f t="shared" ref="G192:H193" si="65">G193</f>
        <v>28436882</v>
      </c>
      <c r="H192" s="363">
        <f t="shared" si="65"/>
        <v>28436882</v>
      </c>
    </row>
    <row r="193" spans="1:8" s="10" customFormat="1" x14ac:dyDescent="0.25">
      <c r="A193" s="293" t="s">
        <v>600</v>
      </c>
      <c r="B193" s="289" t="s">
        <v>105</v>
      </c>
      <c r="C193" s="289" t="s">
        <v>93</v>
      </c>
      <c r="D193" s="289" t="s">
        <v>547</v>
      </c>
      <c r="E193" s="289"/>
      <c r="F193" s="364">
        <f>F194</f>
        <v>28436882</v>
      </c>
      <c r="G193" s="364">
        <f t="shared" si="65"/>
        <v>28436882</v>
      </c>
      <c r="H193" s="364">
        <f t="shared" si="65"/>
        <v>28436882</v>
      </c>
    </row>
    <row r="194" spans="1:8" s="10" customFormat="1" ht="75.75" x14ac:dyDescent="0.25">
      <c r="A194" s="380" t="s">
        <v>132</v>
      </c>
      <c r="B194" s="289" t="s">
        <v>105</v>
      </c>
      <c r="C194" s="289" t="s">
        <v>93</v>
      </c>
      <c r="D194" s="289" t="s">
        <v>547</v>
      </c>
      <c r="E194" s="289" t="s">
        <v>125</v>
      </c>
      <c r="F194" s="364">
        <f>27343156+1093726</f>
        <v>28436882</v>
      </c>
      <c r="G194" s="364">
        <f t="shared" ref="G194:H194" si="66">27343156+1093726</f>
        <v>28436882</v>
      </c>
      <c r="H194" s="364">
        <f t="shared" si="66"/>
        <v>28436882</v>
      </c>
    </row>
    <row r="195" spans="1:8" s="10" customFormat="1" ht="41.25" customHeight="1" x14ac:dyDescent="0.25">
      <c r="A195" s="183" t="s">
        <v>631</v>
      </c>
      <c r="B195" s="291" t="s">
        <v>105</v>
      </c>
      <c r="C195" s="291" t="s">
        <v>93</v>
      </c>
      <c r="D195" s="451" t="s">
        <v>541</v>
      </c>
      <c r="E195" s="444"/>
      <c r="F195" s="363">
        <f>F196</f>
        <v>0</v>
      </c>
      <c r="G195" s="363">
        <f t="shared" ref="G195:H196" si="67">G196</f>
        <v>0</v>
      </c>
      <c r="H195" s="363">
        <f t="shared" si="67"/>
        <v>0</v>
      </c>
    </row>
    <row r="196" spans="1:8" s="10" customFormat="1" ht="41.25" customHeight="1" x14ac:dyDescent="0.25">
      <c r="A196" s="294" t="s">
        <v>628</v>
      </c>
      <c r="B196" s="289" t="s">
        <v>105</v>
      </c>
      <c r="C196" s="289" t="s">
        <v>93</v>
      </c>
      <c r="D196" s="45" t="s">
        <v>543</v>
      </c>
      <c r="E196" s="289"/>
      <c r="F196" s="364">
        <f>F197</f>
        <v>0</v>
      </c>
      <c r="G196" s="364">
        <f t="shared" si="67"/>
        <v>0</v>
      </c>
      <c r="H196" s="364">
        <f t="shared" si="67"/>
        <v>0</v>
      </c>
    </row>
    <row r="197" spans="1:8" s="10" customFormat="1" ht="26.25" customHeight="1" x14ac:dyDescent="0.25">
      <c r="A197" s="294" t="s">
        <v>479</v>
      </c>
      <c r="B197" s="289" t="s">
        <v>105</v>
      </c>
      <c r="C197" s="289" t="s">
        <v>93</v>
      </c>
      <c r="D197" s="45" t="s">
        <v>543</v>
      </c>
      <c r="E197" s="289" t="s">
        <v>318</v>
      </c>
      <c r="F197" s="364"/>
      <c r="G197" s="356">
        <v>0</v>
      </c>
      <c r="H197" s="356">
        <v>0</v>
      </c>
    </row>
    <row r="198" spans="1:8" s="10" customFormat="1" x14ac:dyDescent="0.25">
      <c r="A198" s="182" t="s">
        <v>15</v>
      </c>
      <c r="B198" s="291" t="s">
        <v>105</v>
      </c>
      <c r="C198" s="291" t="s">
        <v>105</v>
      </c>
      <c r="D198" s="444"/>
      <c r="E198" s="444"/>
      <c r="F198" s="175">
        <f>F199+F204</f>
        <v>43581036.5</v>
      </c>
      <c r="G198" s="175">
        <f t="shared" ref="G198:H198" si="68">G199+G204</f>
        <v>32172130</v>
      </c>
      <c r="H198" s="175">
        <f t="shared" si="68"/>
        <v>32769924</v>
      </c>
    </row>
    <row r="199" spans="1:8" s="10" customFormat="1" ht="31.5" x14ac:dyDescent="0.25">
      <c r="A199" s="182" t="s">
        <v>702</v>
      </c>
      <c r="B199" s="291" t="s">
        <v>105</v>
      </c>
      <c r="C199" s="291" t="s">
        <v>105</v>
      </c>
      <c r="D199" s="393" t="s">
        <v>512</v>
      </c>
      <c r="E199" s="444"/>
      <c r="F199" s="175">
        <f>F200</f>
        <v>14574142</v>
      </c>
      <c r="G199" s="175">
        <f t="shared" ref="G199:H199" si="69">G200</f>
        <v>7322056</v>
      </c>
      <c r="H199" s="175">
        <f t="shared" si="69"/>
        <v>7322056</v>
      </c>
    </row>
    <row r="200" spans="1:8" s="10" customFormat="1" x14ac:dyDescent="0.25">
      <c r="A200" s="184" t="s">
        <v>517</v>
      </c>
      <c r="B200" s="289" t="s">
        <v>105</v>
      </c>
      <c r="C200" s="289" t="s">
        <v>105</v>
      </c>
      <c r="D200" s="396" t="s">
        <v>514</v>
      </c>
      <c r="E200" s="445"/>
      <c r="F200" s="176">
        <f>SUM(F201:F203)</f>
        <v>14574142</v>
      </c>
      <c r="G200" s="176">
        <f t="shared" ref="G200:H200" si="70">SUM(G201:G203)</f>
        <v>7322056</v>
      </c>
      <c r="H200" s="176">
        <f t="shared" si="70"/>
        <v>7322056</v>
      </c>
    </row>
    <row r="201" spans="1:8" s="10" customFormat="1" ht="75.75" x14ac:dyDescent="0.25">
      <c r="A201" s="293" t="s">
        <v>132</v>
      </c>
      <c r="B201" s="289" t="s">
        <v>105</v>
      </c>
      <c r="C201" s="289" t="s">
        <v>105</v>
      </c>
      <c r="D201" s="396" t="s">
        <v>514</v>
      </c>
      <c r="E201" s="445">
        <v>100</v>
      </c>
      <c r="F201" s="176">
        <f>'приложение 2'!D37</f>
        <v>4056013</v>
      </c>
      <c r="G201" s="356">
        <f>'приложение 2'!E37</f>
        <v>7322056</v>
      </c>
      <c r="H201" s="356">
        <f>'приложение 2'!F37</f>
        <v>7322056</v>
      </c>
    </row>
    <row r="202" spans="1:8" s="10" customFormat="1" ht="30.75" x14ac:dyDescent="0.25">
      <c r="A202" s="293" t="s">
        <v>587</v>
      </c>
      <c r="B202" s="289" t="s">
        <v>105</v>
      </c>
      <c r="C202" s="289" t="s">
        <v>105</v>
      </c>
      <c r="D202" s="396" t="s">
        <v>514</v>
      </c>
      <c r="E202" s="445">
        <v>200</v>
      </c>
      <c r="F202" s="176">
        <f>'приложение 2'!D38</f>
        <v>883374</v>
      </c>
      <c r="G202" s="356">
        <f>'приложение 2'!E38</f>
        <v>0</v>
      </c>
      <c r="H202" s="356">
        <f>'приложение 2'!F38</f>
        <v>0</v>
      </c>
    </row>
    <row r="203" spans="1:8" s="6" customFormat="1" ht="30.75" x14ac:dyDescent="0.25">
      <c r="A203" s="184" t="s">
        <v>142</v>
      </c>
      <c r="B203" s="289" t="s">
        <v>105</v>
      </c>
      <c r="C203" s="289" t="s">
        <v>105</v>
      </c>
      <c r="D203" s="396" t="s">
        <v>514</v>
      </c>
      <c r="E203" s="445">
        <v>600</v>
      </c>
      <c r="F203" s="176">
        <f>'приложение 2'!D39</f>
        <v>9634755</v>
      </c>
      <c r="G203" s="356">
        <f>'приложение 2'!E39</f>
        <v>0</v>
      </c>
      <c r="H203" s="356">
        <f>'приложение 2'!F39</f>
        <v>0</v>
      </c>
    </row>
    <row r="204" spans="1:8" s="10" customFormat="1" ht="47.25" x14ac:dyDescent="0.25">
      <c r="A204" s="182" t="s">
        <v>599</v>
      </c>
      <c r="B204" s="291" t="s">
        <v>105</v>
      </c>
      <c r="C204" s="291" t="s">
        <v>105</v>
      </c>
      <c r="D204" s="393" t="s">
        <v>530</v>
      </c>
      <c r="E204" s="444"/>
      <c r="F204" s="175">
        <f>F205+F209+F217+F213</f>
        <v>29006894.5</v>
      </c>
      <c r="G204" s="175">
        <f t="shared" ref="G204:H204" si="71">G205+G209+G217+G213</f>
        <v>24850074</v>
      </c>
      <c r="H204" s="175">
        <f t="shared" si="71"/>
        <v>25447868</v>
      </c>
    </row>
    <row r="205" spans="1:8" s="10" customFormat="1" x14ac:dyDescent="0.25">
      <c r="A205" s="184" t="s">
        <v>600</v>
      </c>
      <c r="B205" s="289" t="s">
        <v>105</v>
      </c>
      <c r="C205" s="289" t="s">
        <v>105</v>
      </c>
      <c r="D205" s="396" t="s">
        <v>531</v>
      </c>
      <c r="E205" s="445"/>
      <c r="F205" s="176">
        <f>SUM(F206:F208)</f>
        <v>16133122.5</v>
      </c>
      <c r="G205" s="176">
        <f t="shared" ref="G205:H205" si="72">SUM(G206:G208)</f>
        <v>12036256</v>
      </c>
      <c r="H205" s="176">
        <f t="shared" si="72"/>
        <v>12121497</v>
      </c>
    </row>
    <row r="206" spans="1:8" s="10" customFormat="1" ht="75.75" x14ac:dyDescent="0.25">
      <c r="A206" s="184" t="s">
        <v>132</v>
      </c>
      <c r="B206" s="289" t="s">
        <v>105</v>
      </c>
      <c r="C206" s="289" t="s">
        <v>105</v>
      </c>
      <c r="D206" s="396" t="s">
        <v>531</v>
      </c>
      <c r="E206" s="445">
        <v>100</v>
      </c>
      <c r="F206" s="177">
        <f>'приложение 2'!D104</f>
        <v>15092157.5</v>
      </c>
      <c r="G206" s="356">
        <f>'приложение 2'!E104</f>
        <v>10949489</v>
      </c>
      <c r="H206" s="356">
        <f>'приложение 2'!F104</f>
        <v>10991259</v>
      </c>
    </row>
    <row r="207" spans="1:8" s="10" customFormat="1" ht="30.75" x14ac:dyDescent="0.25">
      <c r="A207" s="293" t="s">
        <v>587</v>
      </c>
      <c r="B207" s="289" t="s">
        <v>105</v>
      </c>
      <c r="C207" s="289" t="s">
        <v>105</v>
      </c>
      <c r="D207" s="396" t="s">
        <v>531</v>
      </c>
      <c r="E207" s="445">
        <v>200</v>
      </c>
      <c r="F207" s="177">
        <f>'приложение 2'!D105</f>
        <v>988965</v>
      </c>
      <c r="G207" s="356">
        <f>'приложение 2'!E105</f>
        <v>1084679</v>
      </c>
      <c r="H207" s="356">
        <f>'приложение 2'!F105</f>
        <v>1128066</v>
      </c>
    </row>
    <row r="208" spans="1:8" s="10" customFormat="1" x14ac:dyDescent="0.25">
      <c r="A208" s="184" t="s">
        <v>136</v>
      </c>
      <c r="B208" s="289" t="s">
        <v>105</v>
      </c>
      <c r="C208" s="289" t="s">
        <v>105</v>
      </c>
      <c r="D208" s="396" t="s">
        <v>531</v>
      </c>
      <c r="E208" s="445">
        <v>800</v>
      </c>
      <c r="F208" s="177">
        <f>'приложение 2'!D106</f>
        <v>52000</v>
      </c>
      <c r="G208" s="356">
        <f>'приложение 2'!E106</f>
        <v>2088</v>
      </c>
      <c r="H208" s="356">
        <f>'приложение 2'!F106</f>
        <v>2172</v>
      </c>
    </row>
    <row r="209" spans="1:26" s="464" customFormat="1" ht="30" x14ac:dyDescent="0.2">
      <c r="A209" s="453" t="s">
        <v>601</v>
      </c>
      <c r="B209" s="289" t="s">
        <v>105</v>
      </c>
      <c r="C209" s="289" t="s">
        <v>105</v>
      </c>
      <c r="D209" s="396" t="s">
        <v>532</v>
      </c>
      <c r="E209" s="445"/>
      <c r="F209" s="176">
        <f>F210+F211+F212</f>
        <v>11244712</v>
      </c>
      <c r="G209" s="176">
        <f t="shared" ref="G209:H209" si="73">G210+G211+G212</f>
        <v>11113079</v>
      </c>
      <c r="H209" s="176">
        <f t="shared" si="73"/>
        <v>11557603</v>
      </c>
      <c r="I209" s="463"/>
      <c r="J209" s="463"/>
      <c r="K209" s="463"/>
      <c r="L209" s="463"/>
      <c r="M209" s="463"/>
      <c r="N209" s="463"/>
      <c r="O209" s="463"/>
      <c r="P209" s="463"/>
      <c r="Q209" s="463"/>
      <c r="R209" s="463"/>
      <c r="S209" s="463"/>
      <c r="T209" s="463"/>
      <c r="U209" s="463"/>
      <c r="V209" s="463"/>
      <c r="W209" s="463"/>
      <c r="X209" s="463"/>
      <c r="Y209" s="463"/>
      <c r="Z209" s="463"/>
    </row>
    <row r="210" spans="1:26" s="464" customFormat="1" ht="30" x14ac:dyDescent="0.2">
      <c r="A210" s="293" t="s">
        <v>587</v>
      </c>
      <c r="B210" s="289" t="s">
        <v>105</v>
      </c>
      <c r="C210" s="289" t="s">
        <v>105</v>
      </c>
      <c r="D210" s="396" t="s">
        <v>532</v>
      </c>
      <c r="E210" s="445">
        <v>200</v>
      </c>
      <c r="F210" s="176">
        <f>'приложение 2'!D109</f>
        <v>3846622</v>
      </c>
      <c r="G210" s="356">
        <f>'приложение 2'!E109</f>
        <v>7875479</v>
      </c>
      <c r="H210" s="356">
        <f>'приложение 2'!F109</f>
        <v>8190499</v>
      </c>
    </row>
    <row r="211" spans="1:26" s="464" customFormat="1" ht="15" x14ac:dyDescent="0.2">
      <c r="A211" s="184" t="s">
        <v>139</v>
      </c>
      <c r="B211" s="289" t="s">
        <v>105</v>
      </c>
      <c r="C211" s="289" t="s">
        <v>105</v>
      </c>
      <c r="D211" s="396" t="s">
        <v>532</v>
      </c>
      <c r="E211" s="445">
        <v>300</v>
      </c>
      <c r="F211" s="176">
        <f>'приложение 2'!D110</f>
        <v>7398090</v>
      </c>
      <c r="G211" s="356">
        <f>'приложение 2'!E110</f>
        <v>2820000</v>
      </c>
      <c r="H211" s="356">
        <f>'приложение 2'!F110</f>
        <v>2932800</v>
      </c>
    </row>
    <row r="212" spans="1:26" s="464" customFormat="1" ht="15" x14ac:dyDescent="0.2">
      <c r="A212" s="184" t="s">
        <v>136</v>
      </c>
      <c r="B212" s="289" t="s">
        <v>105</v>
      </c>
      <c r="C212" s="289" t="s">
        <v>105</v>
      </c>
      <c r="D212" s="396" t="s">
        <v>532</v>
      </c>
      <c r="E212" s="445">
        <v>800</v>
      </c>
      <c r="F212" s="176">
        <f>'приложение 2'!D111</f>
        <v>0</v>
      </c>
      <c r="G212" s="356">
        <f>'приложение 2'!E111</f>
        <v>417600</v>
      </c>
      <c r="H212" s="356">
        <f>'приложение 2'!F111</f>
        <v>434304</v>
      </c>
    </row>
    <row r="213" spans="1:26" s="464" customFormat="1" ht="30" x14ac:dyDescent="0.2">
      <c r="A213" s="453" t="s">
        <v>604</v>
      </c>
      <c r="B213" s="289" t="s">
        <v>105</v>
      </c>
      <c r="C213" s="289" t="s">
        <v>105</v>
      </c>
      <c r="D213" s="396" t="s">
        <v>605</v>
      </c>
      <c r="E213" s="445"/>
      <c r="F213" s="176">
        <f>F214+F215+F216</f>
        <v>729400</v>
      </c>
      <c r="G213" s="176">
        <f t="shared" ref="G213:H213" si="74">G214+G216</f>
        <v>761494</v>
      </c>
      <c r="H213" s="176">
        <f t="shared" si="74"/>
        <v>791953</v>
      </c>
    </row>
    <row r="214" spans="1:26" s="464" customFormat="1" ht="30" x14ac:dyDescent="0.2">
      <c r="A214" s="294" t="s">
        <v>587</v>
      </c>
      <c r="B214" s="289" t="s">
        <v>105</v>
      </c>
      <c r="C214" s="289" t="s">
        <v>105</v>
      </c>
      <c r="D214" s="396" t="s">
        <v>605</v>
      </c>
      <c r="E214" s="445">
        <v>200</v>
      </c>
      <c r="F214" s="176">
        <f>'приложение 2'!D113</f>
        <v>229400</v>
      </c>
      <c r="G214" s="176">
        <f>'приложение 2'!E113</f>
        <v>239494</v>
      </c>
      <c r="H214" s="176">
        <f>'приложение 2'!F113</f>
        <v>249073</v>
      </c>
    </row>
    <row r="215" spans="1:26" s="464" customFormat="1" ht="15" x14ac:dyDescent="0.2">
      <c r="A215" s="294" t="s">
        <v>139</v>
      </c>
      <c r="B215" s="289" t="s">
        <v>105</v>
      </c>
      <c r="C215" s="289" t="s">
        <v>105</v>
      </c>
      <c r="D215" s="396" t="s">
        <v>605</v>
      </c>
      <c r="E215" s="445">
        <v>300</v>
      </c>
      <c r="F215" s="176">
        <f>'приложение 2'!D114</f>
        <v>500000</v>
      </c>
      <c r="G215" s="176"/>
      <c r="H215" s="176"/>
    </row>
    <row r="216" spans="1:26" s="464" customFormat="1" ht="15" x14ac:dyDescent="0.2">
      <c r="A216" s="453" t="s">
        <v>136</v>
      </c>
      <c r="B216" s="289" t="s">
        <v>105</v>
      </c>
      <c r="C216" s="289" t="s">
        <v>105</v>
      </c>
      <c r="D216" s="396" t="s">
        <v>605</v>
      </c>
      <c r="E216" s="445">
        <v>800</v>
      </c>
      <c r="F216" s="176">
        <f>'приложение 2'!D115</f>
        <v>0</v>
      </c>
      <c r="G216" s="176">
        <f>'приложение 2'!E115</f>
        <v>522000</v>
      </c>
      <c r="H216" s="176">
        <f>'приложение 2'!F115</f>
        <v>542880</v>
      </c>
    </row>
    <row r="217" spans="1:26" s="464" customFormat="1" ht="30" x14ac:dyDescent="0.2">
      <c r="A217" s="293" t="s">
        <v>602</v>
      </c>
      <c r="B217" s="289" t="s">
        <v>105</v>
      </c>
      <c r="C217" s="289" t="s">
        <v>105</v>
      </c>
      <c r="D217" s="289" t="s">
        <v>603</v>
      </c>
      <c r="E217" s="289"/>
      <c r="F217" s="176">
        <f>F218</f>
        <v>899660</v>
      </c>
      <c r="G217" s="176">
        <f t="shared" ref="G217:H217" si="75">G218</f>
        <v>939245</v>
      </c>
      <c r="H217" s="176">
        <f t="shared" si="75"/>
        <v>976815</v>
      </c>
    </row>
    <row r="218" spans="1:26" s="464" customFormat="1" ht="30" x14ac:dyDescent="0.2">
      <c r="A218" s="293" t="s">
        <v>587</v>
      </c>
      <c r="B218" s="289" t="s">
        <v>105</v>
      </c>
      <c r="C218" s="289" t="s">
        <v>105</v>
      </c>
      <c r="D218" s="289" t="s">
        <v>603</v>
      </c>
      <c r="E218" s="289" t="s">
        <v>127</v>
      </c>
      <c r="F218" s="176">
        <f>'приложение 2'!D121</f>
        <v>899660</v>
      </c>
      <c r="G218" s="176">
        <f>'приложение 2'!E121</f>
        <v>939245</v>
      </c>
      <c r="H218" s="176">
        <f>'приложение 2'!F121</f>
        <v>976815</v>
      </c>
    </row>
    <row r="219" spans="1:26" s="465" customFormat="1" x14ac:dyDescent="0.25">
      <c r="A219" s="182" t="s">
        <v>16</v>
      </c>
      <c r="B219" s="291" t="s">
        <v>105</v>
      </c>
      <c r="C219" s="291" t="s">
        <v>99</v>
      </c>
      <c r="D219" s="444"/>
      <c r="E219" s="444"/>
      <c r="F219" s="175">
        <f>F220+F226</f>
        <v>92795893.159999996</v>
      </c>
      <c r="G219" s="175">
        <f t="shared" ref="G219:H219" si="76">G220+G226</f>
        <v>91264011</v>
      </c>
      <c r="H219" s="175">
        <f t="shared" si="76"/>
        <v>92506093</v>
      </c>
    </row>
    <row r="220" spans="1:26" s="465" customFormat="1" ht="31.5" x14ac:dyDescent="0.25">
      <c r="A220" s="182" t="s">
        <v>702</v>
      </c>
      <c r="B220" s="291" t="s">
        <v>105</v>
      </c>
      <c r="C220" s="291" t="s">
        <v>99</v>
      </c>
      <c r="D220" s="393" t="s">
        <v>512</v>
      </c>
      <c r="E220" s="444"/>
      <c r="F220" s="175">
        <f t="shared" ref="F220:H220" si="77">F221</f>
        <v>92795893.159999996</v>
      </c>
      <c r="G220" s="175">
        <f t="shared" si="77"/>
        <v>91264011</v>
      </c>
      <c r="H220" s="175">
        <f t="shared" si="77"/>
        <v>92506093</v>
      </c>
    </row>
    <row r="221" spans="1:26" s="465" customFormat="1" ht="15" x14ac:dyDescent="0.2">
      <c r="A221" s="184" t="s">
        <v>596</v>
      </c>
      <c r="B221" s="289" t="s">
        <v>105</v>
      </c>
      <c r="C221" s="289" t="s">
        <v>99</v>
      </c>
      <c r="D221" s="396" t="s">
        <v>510</v>
      </c>
      <c r="E221" s="445"/>
      <c r="F221" s="176">
        <f>F222+F223+F224+F225</f>
        <v>92795893.159999996</v>
      </c>
      <c r="G221" s="176">
        <f>G222+G223+G224+G225</f>
        <v>91264011</v>
      </c>
      <c r="H221" s="176">
        <f>H222+H223+H224+H225</f>
        <v>92506093</v>
      </c>
    </row>
    <row r="222" spans="1:26" s="465" customFormat="1" ht="75" x14ac:dyDescent="0.2">
      <c r="A222" s="184" t="s">
        <v>132</v>
      </c>
      <c r="B222" s="289" t="s">
        <v>105</v>
      </c>
      <c r="C222" s="289" t="s">
        <v>99</v>
      </c>
      <c r="D222" s="396" t="s">
        <v>510</v>
      </c>
      <c r="E222" s="445">
        <v>100</v>
      </c>
      <c r="F222" s="410">
        <f>'приложение 2'!D18</f>
        <v>71073146.159999996</v>
      </c>
      <c r="G222" s="356">
        <f>'приложение 2'!E18</f>
        <v>64209851</v>
      </c>
      <c r="H222" s="356">
        <f>'приложение 2'!F18</f>
        <v>64369766</v>
      </c>
    </row>
    <row r="223" spans="1:26" s="465" customFormat="1" ht="30" x14ac:dyDescent="0.2">
      <c r="A223" s="293" t="s">
        <v>587</v>
      </c>
      <c r="B223" s="289" t="s">
        <v>105</v>
      </c>
      <c r="C223" s="289" t="s">
        <v>99</v>
      </c>
      <c r="D223" s="396" t="s">
        <v>510</v>
      </c>
      <c r="E223" s="445">
        <v>200</v>
      </c>
      <c r="F223" s="410">
        <f>'приложение 2'!D19</f>
        <v>9256647</v>
      </c>
      <c r="G223" s="356">
        <f>'приложение 2'!E19</f>
        <v>13918448</v>
      </c>
      <c r="H223" s="356">
        <f>'приложение 2'!F19</f>
        <v>14475186</v>
      </c>
    </row>
    <row r="224" spans="1:26" s="466" customFormat="1" ht="15" x14ac:dyDescent="0.2">
      <c r="A224" s="184" t="s">
        <v>139</v>
      </c>
      <c r="B224" s="289" t="s">
        <v>105</v>
      </c>
      <c r="C224" s="289" t="s">
        <v>99</v>
      </c>
      <c r="D224" s="396" t="s">
        <v>510</v>
      </c>
      <c r="E224" s="445">
        <v>300</v>
      </c>
      <c r="F224" s="410">
        <f>'приложение 2'!D20</f>
        <v>12462000</v>
      </c>
      <c r="G224" s="356">
        <f>'приложение 2'!E20</f>
        <v>13010328</v>
      </c>
      <c r="H224" s="356">
        <f>'приложение 2'!F20</f>
        <v>13530741</v>
      </c>
    </row>
    <row r="225" spans="1:8" s="466" customFormat="1" ht="15" x14ac:dyDescent="0.2">
      <c r="A225" s="184" t="s">
        <v>136</v>
      </c>
      <c r="B225" s="289" t="s">
        <v>105</v>
      </c>
      <c r="C225" s="289" t="s">
        <v>99</v>
      </c>
      <c r="D225" s="396" t="s">
        <v>510</v>
      </c>
      <c r="E225" s="445">
        <v>800</v>
      </c>
      <c r="F225" s="410">
        <f>'приложение 2'!D21</f>
        <v>4100</v>
      </c>
      <c r="G225" s="356">
        <f>'приложение 2'!E21</f>
        <v>125384</v>
      </c>
      <c r="H225" s="356">
        <f>'приложение 2'!F21</f>
        <v>130400</v>
      </c>
    </row>
    <row r="226" spans="1:8" s="466" customFormat="1" x14ac:dyDescent="0.25">
      <c r="A226" s="21" t="s">
        <v>16</v>
      </c>
      <c r="B226" s="371" t="s">
        <v>105</v>
      </c>
      <c r="C226" s="371" t="s">
        <v>99</v>
      </c>
      <c r="D226" s="421"/>
      <c r="E226" s="139"/>
      <c r="F226" s="462">
        <f>F227</f>
        <v>0</v>
      </c>
      <c r="G226" s="462">
        <f t="shared" ref="G226:H226" si="78">G227</f>
        <v>0</v>
      </c>
      <c r="H226" s="462">
        <f t="shared" si="78"/>
        <v>0</v>
      </c>
    </row>
    <row r="227" spans="1:8" s="466" customFormat="1" x14ac:dyDescent="0.25">
      <c r="A227" s="21" t="s">
        <v>131</v>
      </c>
      <c r="B227" s="375" t="s">
        <v>105</v>
      </c>
      <c r="C227" s="375" t="s">
        <v>99</v>
      </c>
      <c r="D227" s="18">
        <v>9900000000</v>
      </c>
      <c r="E227" s="131"/>
      <c r="F227" s="410">
        <f>F228</f>
        <v>0</v>
      </c>
      <c r="G227" s="410">
        <f t="shared" ref="G227:H227" si="79">G228</f>
        <v>0</v>
      </c>
      <c r="H227" s="410">
        <f t="shared" si="79"/>
        <v>0</v>
      </c>
    </row>
    <row r="228" spans="1:8" s="466" customFormat="1" ht="15" x14ac:dyDescent="0.2">
      <c r="A228" s="373" t="s">
        <v>106</v>
      </c>
      <c r="B228" s="375" t="s">
        <v>105</v>
      </c>
      <c r="C228" s="375" t="s">
        <v>99</v>
      </c>
      <c r="D228" s="19">
        <v>9950000000</v>
      </c>
      <c r="E228" s="131"/>
      <c r="F228" s="410">
        <f>F229</f>
        <v>0</v>
      </c>
      <c r="G228" s="410">
        <f t="shared" ref="G228:H228" si="80">G229</f>
        <v>0</v>
      </c>
      <c r="H228" s="410">
        <f t="shared" si="80"/>
        <v>0</v>
      </c>
    </row>
    <row r="229" spans="1:8" s="466" customFormat="1" ht="15" x14ac:dyDescent="0.2">
      <c r="A229" s="453" t="s">
        <v>136</v>
      </c>
      <c r="B229" s="375" t="s">
        <v>105</v>
      </c>
      <c r="C229" s="375" t="s">
        <v>99</v>
      </c>
      <c r="D229" s="204" t="s">
        <v>586</v>
      </c>
      <c r="E229" s="131" t="s">
        <v>128</v>
      </c>
      <c r="F229" s="410">
        <f>'приложение 3'!G157</f>
        <v>0</v>
      </c>
      <c r="G229" s="356">
        <f>'приложение 3'!H157</f>
        <v>0</v>
      </c>
      <c r="H229" s="356">
        <f>'приложение 3'!I157</f>
        <v>0</v>
      </c>
    </row>
    <row r="230" spans="1:8" s="465" customFormat="1" x14ac:dyDescent="0.25">
      <c r="A230" s="55" t="s">
        <v>147</v>
      </c>
      <c r="B230" s="304" t="s">
        <v>6</v>
      </c>
      <c r="C230" s="304"/>
      <c r="D230" s="253"/>
      <c r="E230" s="253"/>
      <c r="F230" s="342">
        <f>F231+F246</f>
        <v>140704868.31999999</v>
      </c>
      <c r="G230" s="342">
        <f>G231+G246</f>
        <v>132249900</v>
      </c>
      <c r="H230" s="342">
        <f>H231+H246</f>
        <v>133593200</v>
      </c>
    </row>
    <row r="231" spans="1:8" s="465" customFormat="1" x14ac:dyDescent="0.25">
      <c r="A231" s="182" t="s">
        <v>17</v>
      </c>
      <c r="B231" s="291" t="s">
        <v>6</v>
      </c>
      <c r="C231" s="291" t="s">
        <v>90</v>
      </c>
      <c r="D231" s="444"/>
      <c r="E231" s="444"/>
      <c r="F231" s="175">
        <f>F232+F242</f>
        <v>107532789.42</v>
      </c>
      <c r="G231" s="175">
        <f t="shared" ref="G231:H231" si="81">G232</f>
        <v>104098800</v>
      </c>
      <c r="H231" s="175">
        <f t="shared" si="81"/>
        <v>105181000</v>
      </c>
    </row>
    <row r="232" spans="1:8" s="466" customFormat="1" ht="31.5" x14ac:dyDescent="0.25">
      <c r="A232" s="182" t="s">
        <v>720</v>
      </c>
      <c r="B232" s="291" t="s">
        <v>6</v>
      </c>
      <c r="C232" s="291" t="s">
        <v>90</v>
      </c>
      <c r="D232" s="393" t="s">
        <v>515</v>
      </c>
      <c r="E232" s="444"/>
      <c r="F232" s="175">
        <f>F233+F237</f>
        <v>104494277</v>
      </c>
      <c r="G232" s="175">
        <f t="shared" ref="G232:H232" si="82">G233+G237</f>
        <v>104098800</v>
      </c>
      <c r="H232" s="175">
        <f t="shared" si="82"/>
        <v>105181000</v>
      </c>
    </row>
    <row r="233" spans="1:8" s="466" customFormat="1" ht="30" x14ac:dyDescent="0.2">
      <c r="A233" s="184" t="s">
        <v>606</v>
      </c>
      <c r="B233" s="289" t="s">
        <v>6</v>
      </c>
      <c r="C233" s="289" t="s">
        <v>90</v>
      </c>
      <c r="D233" s="396" t="s">
        <v>551</v>
      </c>
      <c r="E233" s="445"/>
      <c r="F233" s="176">
        <f>F234+F235+F236</f>
        <v>8309200</v>
      </c>
      <c r="G233" s="176">
        <f t="shared" ref="G233:H233" si="83">G234+G235+G236</f>
        <v>8026900</v>
      </c>
      <c r="H233" s="176">
        <f t="shared" si="83"/>
        <v>8133600</v>
      </c>
    </row>
    <row r="234" spans="1:8" s="466" customFormat="1" ht="75" x14ac:dyDescent="0.2">
      <c r="A234" s="184" t="s">
        <v>132</v>
      </c>
      <c r="B234" s="289" t="s">
        <v>6</v>
      </c>
      <c r="C234" s="289" t="s">
        <v>90</v>
      </c>
      <c r="D234" s="396" t="s">
        <v>551</v>
      </c>
      <c r="E234" s="445">
        <v>100</v>
      </c>
      <c r="F234" s="176">
        <f>'приложение 2'!D46</f>
        <v>6034600</v>
      </c>
      <c r="G234" s="356">
        <f>'приложение 2'!E46</f>
        <v>6064100</v>
      </c>
      <c r="H234" s="356">
        <f>'приложение 2'!F46</f>
        <v>6092200</v>
      </c>
    </row>
    <row r="235" spans="1:8" s="9" customFormat="1" ht="30" x14ac:dyDescent="0.2">
      <c r="A235" s="293" t="s">
        <v>587</v>
      </c>
      <c r="B235" s="289" t="s">
        <v>6</v>
      </c>
      <c r="C235" s="289" t="s">
        <v>90</v>
      </c>
      <c r="D235" s="396" t="s">
        <v>551</v>
      </c>
      <c r="E235" s="445">
        <v>200</v>
      </c>
      <c r="F235" s="176">
        <f>'приложение 2'!D47</f>
        <v>2175600</v>
      </c>
      <c r="G235" s="357">
        <f>'приложение 2'!E47</f>
        <v>1859400</v>
      </c>
      <c r="H235" s="357">
        <f>'приложение 2'!F47</f>
        <v>1933900</v>
      </c>
    </row>
    <row r="236" spans="1:8" s="8" customFormat="1" ht="15" x14ac:dyDescent="0.2">
      <c r="A236" s="184" t="s">
        <v>136</v>
      </c>
      <c r="B236" s="289" t="s">
        <v>6</v>
      </c>
      <c r="C236" s="289" t="s">
        <v>90</v>
      </c>
      <c r="D236" s="396" t="s">
        <v>551</v>
      </c>
      <c r="E236" s="445">
        <v>800</v>
      </c>
      <c r="F236" s="176">
        <f>'приложение 2'!D48</f>
        <v>99000</v>
      </c>
      <c r="G236" s="357">
        <f>'приложение 2'!E48</f>
        <v>103400</v>
      </c>
      <c r="H236" s="357">
        <f>'приложение 2'!F48</f>
        <v>107500</v>
      </c>
    </row>
    <row r="237" spans="1:8" s="8" customFormat="1" ht="45" x14ac:dyDescent="0.2">
      <c r="A237" s="302" t="s">
        <v>607</v>
      </c>
      <c r="B237" s="289" t="s">
        <v>6</v>
      </c>
      <c r="C237" s="289" t="s">
        <v>90</v>
      </c>
      <c r="D237" s="396" t="s">
        <v>518</v>
      </c>
      <c r="E237" s="445"/>
      <c r="F237" s="176">
        <f>SUM(F238:F241)</f>
        <v>96185077</v>
      </c>
      <c r="G237" s="176">
        <f>SUM(G238:G241)</f>
        <v>96071900</v>
      </c>
      <c r="H237" s="176">
        <f>SUM(H238:H241)</f>
        <v>97047400</v>
      </c>
    </row>
    <row r="238" spans="1:8" s="8" customFormat="1" ht="75" x14ac:dyDescent="0.2">
      <c r="A238" s="453" t="s">
        <v>132</v>
      </c>
      <c r="B238" s="289" t="s">
        <v>6</v>
      </c>
      <c r="C238" s="289" t="s">
        <v>90</v>
      </c>
      <c r="D238" s="396" t="s">
        <v>518</v>
      </c>
      <c r="E238" s="445">
        <v>100</v>
      </c>
      <c r="F238" s="410">
        <f>'приложение 2'!D51+'приложение 2'!D55</f>
        <v>76739800</v>
      </c>
      <c r="G238" s="410">
        <f>'приложение 2'!E51+'приложение 2'!E55</f>
        <v>77009300</v>
      </c>
      <c r="H238" s="410">
        <f>'приложение 2'!F51+'приложение 2'!F55</f>
        <v>77237200</v>
      </c>
    </row>
    <row r="239" spans="1:8" s="8" customFormat="1" ht="30" x14ac:dyDescent="0.2">
      <c r="A239" s="294" t="s">
        <v>587</v>
      </c>
      <c r="B239" s="289" t="s">
        <v>6</v>
      </c>
      <c r="C239" s="289" t="s">
        <v>90</v>
      </c>
      <c r="D239" s="396" t="s">
        <v>518</v>
      </c>
      <c r="E239" s="445">
        <v>200</v>
      </c>
      <c r="F239" s="410">
        <f>'приложение 2'!D52+'приложение 2'!D56</f>
        <v>18799577</v>
      </c>
      <c r="G239" s="410">
        <f>'приложение 2'!E52+'приложение 2'!E56</f>
        <v>18476800</v>
      </c>
      <c r="H239" s="410">
        <f>'приложение 2'!F52+'приложение 2'!F56</f>
        <v>19201000</v>
      </c>
    </row>
    <row r="240" spans="1:8" s="8" customFormat="1" ht="15" x14ac:dyDescent="0.2">
      <c r="A240" s="294" t="s">
        <v>139</v>
      </c>
      <c r="B240" s="289" t="s">
        <v>6</v>
      </c>
      <c r="C240" s="289" t="s">
        <v>90</v>
      </c>
      <c r="D240" s="396" t="s">
        <v>518</v>
      </c>
      <c r="E240" s="445">
        <v>300</v>
      </c>
      <c r="F240" s="410">
        <f>'приложение 2'!D57</f>
        <v>84600</v>
      </c>
      <c r="G240" s="410"/>
      <c r="H240" s="410"/>
    </row>
    <row r="241" spans="1:8" s="8" customFormat="1" ht="15" x14ac:dyDescent="0.2">
      <c r="A241" s="184" t="s">
        <v>136</v>
      </c>
      <c r="B241" s="289" t="s">
        <v>6</v>
      </c>
      <c r="C241" s="289" t="s">
        <v>90</v>
      </c>
      <c r="D241" s="396" t="s">
        <v>518</v>
      </c>
      <c r="E241" s="445">
        <v>800</v>
      </c>
      <c r="F241" s="410">
        <f>'приложение 2'!D53+'приложение 2'!D58</f>
        <v>561100</v>
      </c>
      <c r="G241" s="410">
        <f>'приложение 2'!E53+'приложение 2'!E58</f>
        <v>585800</v>
      </c>
      <c r="H241" s="410">
        <f>'приложение 2'!F53+'приложение 2'!F58</f>
        <v>609200</v>
      </c>
    </row>
    <row r="242" spans="1:8" s="8" customFormat="1" x14ac:dyDescent="0.25">
      <c r="A242" s="182" t="s">
        <v>131</v>
      </c>
      <c r="B242" s="291" t="s">
        <v>6</v>
      </c>
      <c r="C242" s="291" t="s">
        <v>90</v>
      </c>
      <c r="D242" s="393" t="s">
        <v>291</v>
      </c>
      <c r="E242" s="444"/>
      <c r="F242" s="462">
        <f>F243</f>
        <v>3038512.42</v>
      </c>
      <c r="G242" s="462">
        <f t="shared" ref="G242:H242" si="84">G243</f>
        <v>0</v>
      </c>
      <c r="H242" s="462">
        <f t="shared" si="84"/>
        <v>0</v>
      </c>
    </row>
    <row r="243" spans="1:8" s="8" customFormat="1" ht="30" x14ac:dyDescent="0.2">
      <c r="A243" s="294" t="s">
        <v>587</v>
      </c>
      <c r="B243" s="289" t="s">
        <v>6</v>
      </c>
      <c r="C243" s="289" t="s">
        <v>90</v>
      </c>
      <c r="D243" s="396" t="s">
        <v>291</v>
      </c>
      <c r="E243" s="445"/>
      <c r="F243" s="410">
        <f>F244+F245</f>
        <v>3038512.42</v>
      </c>
      <c r="G243" s="410">
        <f t="shared" ref="G243:H243" si="85">G244</f>
        <v>0</v>
      </c>
      <c r="H243" s="410">
        <f t="shared" si="85"/>
        <v>0</v>
      </c>
    </row>
    <row r="244" spans="1:8" s="8" customFormat="1" ht="30" customHeight="1" x14ac:dyDescent="0.2">
      <c r="A244" s="373" t="s">
        <v>680</v>
      </c>
      <c r="B244" s="289" t="s">
        <v>6</v>
      </c>
      <c r="C244" s="289" t="s">
        <v>90</v>
      </c>
      <c r="D244" s="396" t="s">
        <v>586</v>
      </c>
      <c r="E244" s="445">
        <v>200</v>
      </c>
      <c r="F244" s="410">
        <f>'приложение 3'!G162</f>
        <v>3038512.42</v>
      </c>
      <c r="G244" s="410">
        <v>0</v>
      </c>
      <c r="H244" s="410">
        <v>0</v>
      </c>
    </row>
    <row r="245" spans="1:8" s="8" customFormat="1" ht="18.75" customHeight="1" x14ac:dyDescent="0.2">
      <c r="A245" s="184" t="s">
        <v>136</v>
      </c>
      <c r="B245" s="289" t="s">
        <v>6</v>
      </c>
      <c r="C245" s="289" t="s">
        <v>90</v>
      </c>
      <c r="D245" s="396" t="s">
        <v>586</v>
      </c>
      <c r="E245" s="445">
        <v>800</v>
      </c>
      <c r="F245" s="410">
        <f>4494260.08-4494260.08</f>
        <v>0</v>
      </c>
      <c r="G245" s="410"/>
      <c r="H245" s="410"/>
    </row>
    <row r="246" spans="1:8" s="9" customFormat="1" ht="31.5" x14ac:dyDescent="0.25">
      <c r="A246" s="182" t="s">
        <v>148</v>
      </c>
      <c r="B246" s="291" t="s">
        <v>6</v>
      </c>
      <c r="C246" s="291" t="s">
        <v>94</v>
      </c>
      <c r="D246" s="444"/>
      <c r="E246" s="444"/>
      <c r="F246" s="175">
        <f>F247+F252</f>
        <v>33172078.899999999</v>
      </c>
      <c r="G246" s="175">
        <f t="shared" ref="G246:H246" si="86">G247+G252</f>
        <v>28151100</v>
      </c>
      <c r="H246" s="175">
        <f t="shared" si="86"/>
        <v>28412200</v>
      </c>
    </row>
    <row r="247" spans="1:8" s="8" customFormat="1" ht="31.5" x14ac:dyDescent="0.25">
      <c r="A247" s="182" t="s">
        <v>703</v>
      </c>
      <c r="B247" s="291" t="s">
        <v>6</v>
      </c>
      <c r="C247" s="291" t="s">
        <v>94</v>
      </c>
      <c r="D247" s="393" t="s">
        <v>515</v>
      </c>
      <c r="E247" s="444"/>
      <c r="F247" s="176">
        <f>F248</f>
        <v>26876878.899999999</v>
      </c>
      <c r="G247" s="176">
        <f t="shared" ref="G247:H247" si="87">G248</f>
        <v>26651100</v>
      </c>
      <c r="H247" s="176">
        <f t="shared" si="87"/>
        <v>26912200</v>
      </c>
    </row>
    <row r="248" spans="1:8" s="8" customFormat="1" ht="15" x14ac:dyDescent="0.2">
      <c r="A248" s="184" t="s">
        <v>600</v>
      </c>
      <c r="B248" s="289" t="s">
        <v>6</v>
      </c>
      <c r="C248" s="289" t="s">
        <v>94</v>
      </c>
      <c r="D248" s="396" t="s">
        <v>516</v>
      </c>
      <c r="E248" s="445"/>
      <c r="F248" s="176">
        <f>F249+F250+F251</f>
        <v>26876878.899999999</v>
      </c>
      <c r="G248" s="176">
        <f>G249+G250+G251</f>
        <v>26651100</v>
      </c>
      <c r="H248" s="176">
        <f>H249+H250+H251</f>
        <v>26912200</v>
      </c>
    </row>
    <row r="249" spans="1:8" s="9" customFormat="1" ht="75" x14ac:dyDescent="0.2">
      <c r="A249" s="184" t="s">
        <v>132</v>
      </c>
      <c r="B249" s="289" t="s">
        <v>6</v>
      </c>
      <c r="C249" s="289" t="s">
        <v>94</v>
      </c>
      <c r="D249" s="396" t="s">
        <v>516</v>
      </c>
      <c r="E249" s="445">
        <v>100</v>
      </c>
      <c r="F249" s="364">
        <f>'приложение 2'!D42</f>
        <v>23263978.899999999</v>
      </c>
      <c r="G249" s="357">
        <f>'приложение 2'!E42</f>
        <v>22258000</v>
      </c>
      <c r="H249" s="357">
        <f>'приложение 2'!F42</f>
        <v>22343300</v>
      </c>
    </row>
    <row r="250" spans="1:8" s="468" customFormat="1" ht="30" x14ac:dyDescent="0.2">
      <c r="A250" s="293" t="s">
        <v>587</v>
      </c>
      <c r="B250" s="289" t="s">
        <v>6</v>
      </c>
      <c r="C250" s="289" t="s">
        <v>94</v>
      </c>
      <c r="D250" s="396" t="s">
        <v>516</v>
      </c>
      <c r="E250" s="445">
        <v>200</v>
      </c>
      <c r="F250" s="364">
        <f>'приложение 2'!D43</f>
        <v>3528900</v>
      </c>
      <c r="G250" s="467">
        <f>'приложение 2'!E43</f>
        <v>4305400</v>
      </c>
      <c r="H250" s="467">
        <f>'приложение 2'!F43</f>
        <v>4477700</v>
      </c>
    </row>
    <row r="251" spans="1:8" s="465" customFormat="1" ht="15" x14ac:dyDescent="0.2">
      <c r="A251" s="184" t="s">
        <v>136</v>
      </c>
      <c r="B251" s="289" t="s">
        <v>6</v>
      </c>
      <c r="C251" s="289" t="s">
        <v>94</v>
      </c>
      <c r="D251" s="396" t="s">
        <v>516</v>
      </c>
      <c r="E251" s="445">
        <v>800</v>
      </c>
      <c r="F251" s="364">
        <f>'приложение 2'!D44</f>
        <v>84000</v>
      </c>
      <c r="G251" s="356">
        <f>'приложение 2'!E44</f>
        <v>87700</v>
      </c>
      <c r="H251" s="356">
        <f>'приложение 2'!F44</f>
        <v>91200</v>
      </c>
    </row>
    <row r="252" spans="1:8" s="465" customFormat="1" x14ac:dyDescent="0.25">
      <c r="A252" s="21" t="s">
        <v>131</v>
      </c>
      <c r="B252" s="15" t="s">
        <v>6</v>
      </c>
      <c r="C252" s="15" t="s">
        <v>94</v>
      </c>
      <c r="D252" s="18">
        <v>9900000000</v>
      </c>
      <c r="E252" s="445"/>
      <c r="F252" s="364">
        <f>F253</f>
        <v>6295200</v>
      </c>
      <c r="G252" s="364">
        <f t="shared" ref="G252:H253" si="88">G253</f>
        <v>1500000</v>
      </c>
      <c r="H252" s="364">
        <f t="shared" si="88"/>
        <v>1500000</v>
      </c>
    </row>
    <row r="253" spans="1:8" s="465" customFormat="1" ht="15" x14ac:dyDescent="0.2">
      <c r="A253" s="373" t="s">
        <v>106</v>
      </c>
      <c r="B253" s="16" t="s">
        <v>6</v>
      </c>
      <c r="C253" s="16" t="s">
        <v>94</v>
      </c>
      <c r="D253" s="19">
        <v>9950000000</v>
      </c>
      <c r="E253" s="445"/>
      <c r="F253" s="364">
        <f>F254+F255</f>
        <v>6295200</v>
      </c>
      <c r="G253" s="364">
        <f t="shared" si="88"/>
        <v>1500000</v>
      </c>
      <c r="H253" s="364">
        <f t="shared" si="88"/>
        <v>1500000</v>
      </c>
    </row>
    <row r="254" spans="1:8" s="465" customFormat="1" ht="30" x14ac:dyDescent="0.2">
      <c r="A254" s="293" t="s">
        <v>587</v>
      </c>
      <c r="B254" s="16" t="s">
        <v>6</v>
      </c>
      <c r="C254" s="16" t="s">
        <v>94</v>
      </c>
      <c r="D254" s="19">
        <v>9950000000</v>
      </c>
      <c r="E254" s="445">
        <v>200</v>
      </c>
      <c r="F254" s="364">
        <f>'приложение 3'!G168</f>
        <v>6295200</v>
      </c>
      <c r="G254" s="364">
        <f>'приложение 3'!H168</f>
        <v>1500000</v>
      </c>
      <c r="H254" s="364">
        <f>'приложение 3'!I168</f>
        <v>1500000</v>
      </c>
    </row>
    <row r="255" spans="1:8" s="465" customFormat="1" ht="15" x14ac:dyDescent="0.2">
      <c r="A255" s="184" t="s">
        <v>136</v>
      </c>
      <c r="B255" s="16" t="s">
        <v>6</v>
      </c>
      <c r="C255" s="16" t="s">
        <v>94</v>
      </c>
      <c r="D255" s="19">
        <v>9950000000</v>
      </c>
      <c r="E255" s="445">
        <v>800</v>
      </c>
      <c r="F255" s="364">
        <f>'приложение 3'!G197</f>
        <v>0</v>
      </c>
      <c r="G255" s="364"/>
      <c r="H255" s="364"/>
    </row>
    <row r="256" spans="1:8" s="465" customFormat="1" x14ac:dyDescent="0.25">
      <c r="A256" s="55" t="s">
        <v>580</v>
      </c>
      <c r="B256" s="304" t="s">
        <v>99</v>
      </c>
      <c r="C256" s="304"/>
      <c r="D256" s="295"/>
      <c r="E256" s="253"/>
      <c r="F256" s="346">
        <f>F257</f>
        <v>36691096.5</v>
      </c>
      <c r="G256" s="346">
        <f t="shared" ref="G256:H258" si="89">G257</f>
        <v>28800000</v>
      </c>
      <c r="H256" s="346">
        <f t="shared" si="89"/>
        <v>28600000</v>
      </c>
    </row>
    <row r="257" spans="1:8" s="465" customFormat="1" x14ac:dyDescent="0.25">
      <c r="A257" s="182" t="s">
        <v>581</v>
      </c>
      <c r="B257" s="291" t="s">
        <v>99</v>
      </c>
      <c r="C257" s="291" t="s">
        <v>99</v>
      </c>
      <c r="D257" s="393"/>
      <c r="E257" s="444"/>
      <c r="F257" s="363">
        <f>F258</f>
        <v>36691096.5</v>
      </c>
      <c r="G257" s="363">
        <f t="shared" si="89"/>
        <v>28800000</v>
      </c>
      <c r="H257" s="363">
        <f t="shared" si="89"/>
        <v>28600000</v>
      </c>
    </row>
    <row r="258" spans="1:8" s="475" customFormat="1" ht="31.5" x14ac:dyDescent="0.25">
      <c r="A258" s="183" t="s">
        <v>721</v>
      </c>
      <c r="B258" s="291" t="s">
        <v>99</v>
      </c>
      <c r="C258" s="291" t="s">
        <v>99</v>
      </c>
      <c r="D258" s="457">
        <v>1300000000</v>
      </c>
      <c r="E258" s="457"/>
      <c r="F258" s="423">
        <f>F259</f>
        <v>36691096.5</v>
      </c>
      <c r="G258" s="423">
        <f t="shared" si="89"/>
        <v>28800000</v>
      </c>
      <c r="H258" s="423">
        <f t="shared" si="89"/>
        <v>28600000</v>
      </c>
    </row>
    <row r="259" spans="1:8" s="466" customFormat="1" ht="45" x14ac:dyDescent="0.2">
      <c r="A259" s="469" t="s">
        <v>621</v>
      </c>
      <c r="B259" s="289" t="s">
        <v>99</v>
      </c>
      <c r="C259" s="289" t="s">
        <v>99</v>
      </c>
      <c r="D259" s="452">
        <v>1320000000</v>
      </c>
      <c r="E259" s="452"/>
      <c r="F259" s="364">
        <f>F260</f>
        <v>36691096.5</v>
      </c>
      <c r="G259" s="364">
        <f>G260</f>
        <v>28800000</v>
      </c>
      <c r="H259" s="364">
        <f>H260</f>
        <v>28600000</v>
      </c>
    </row>
    <row r="260" spans="1:8" s="466" customFormat="1" ht="30" x14ac:dyDescent="0.2">
      <c r="A260" s="294" t="s">
        <v>587</v>
      </c>
      <c r="B260" s="289" t="s">
        <v>99</v>
      </c>
      <c r="C260" s="289" t="s">
        <v>99</v>
      </c>
      <c r="D260" s="452">
        <v>1320000000</v>
      </c>
      <c r="E260" s="452">
        <v>200</v>
      </c>
      <c r="F260" s="364">
        <f>'приложение 2'!D184</f>
        <v>36691096.5</v>
      </c>
      <c r="G260" s="364">
        <f>'приложение 2'!E184</f>
        <v>28800000</v>
      </c>
      <c r="H260" s="364">
        <f>'приложение 2'!F184</f>
        <v>28600000</v>
      </c>
    </row>
    <row r="261" spans="1:8" s="465" customFormat="1" x14ac:dyDescent="0.25">
      <c r="A261" s="56" t="s">
        <v>18</v>
      </c>
      <c r="B261" s="304" t="s">
        <v>98</v>
      </c>
      <c r="C261" s="304"/>
      <c r="D261" s="304"/>
      <c r="E261" s="304"/>
      <c r="F261" s="342">
        <f>F262+F269+F283+F297</f>
        <v>190770906.77000001</v>
      </c>
      <c r="G261" s="342">
        <f>G262+G269+G283+G297</f>
        <v>55681925</v>
      </c>
      <c r="H261" s="342">
        <f>H262+H269+H283+H297</f>
        <v>56250332</v>
      </c>
    </row>
    <row r="262" spans="1:8" s="465" customFormat="1" x14ac:dyDescent="0.25">
      <c r="A262" s="183" t="s">
        <v>108</v>
      </c>
      <c r="B262" s="291" t="s">
        <v>98</v>
      </c>
      <c r="C262" s="291" t="s">
        <v>90</v>
      </c>
      <c r="D262" s="291"/>
      <c r="E262" s="291"/>
      <c r="F262" s="175">
        <f>F263+F266</f>
        <v>6603761</v>
      </c>
      <c r="G262" s="175">
        <f t="shared" ref="G262:H262" si="90">G263+G266</f>
        <v>7177361</v>
      </c>
      <c r="H262" s="175">
        <f t="shared" si="90"/>
        <v>7548461</v>
      </c>
    </row>
    <row r="263" spans="1:8" s="466" customFormat="1" ht="31.5" x14ac:dyDescent="0.25">
      <c r="A263" s="183" t="s">
        <v>722</v>
      </c>
      <c r="B263" s="291" t="s">
        <v>98</v>
      </c>
      <c r="C263" s="291" t="s">
        <v>90</v>
      </c>
      <c r="D263" s="470" t="s">
        <v>534</v>
      </c>
      <c r="E263" s="291"/>
      <c r="F263" s="175">
        <f>F264</f>
        <v>4198300</v>
      </c>
      <c r="G263" s="175">
        <f t="shared" ref="G263:H263" si="91">G264</f>
        <v>4591900</v>
      </c>
      <c r="H263" s="175">
        <f t="shared" si="91"/>
        <v>4723000</v>
      </c>
    </row>
    <row r="264" spans="1:8" s="466" customFormat="1" ht="30" x14ac:dyDescent="0.2">
      <c r="A264" s="380" t="s">
        <v>276</v>
      </c>
      <c r="B264" s="392" t="s">
        <v>98</v>
      </c>
      <c r="C264" s="392" t="s">
        <v>90</v>
      </c>
      <c r="D264" s="392" t="s">
        <v>536</v>
      </c>
      <c r="E264" s="392"/>
      <c r="F264" s="377">
        <f>F265</f>
        <v>4198300</v>
      </c>
      <c r="G264" s="377">
        <f t="shared" ref="G264:H264" si="92">G265</f>
        <v>4591900</v>
      </c>
      <c r="H264" s="377">
        <f t="shared" si="92"/>
        <v>4723000</v>
      </c>
    </row>
    <row r="265" spans="1:8" s="466" customFormat="1" ht="15" x14ac:dyDescent="0.2">
      <c r="A265" s="380" t="s">
        <v>139</v>
      </c>
      <c r="B265" s="392" t="s">
        <v>98</v>
      </c>
      <c r="C265" s="392" t="s">
        <v>90</v>
      </c>
      <c r="D265" s="392" t="s">
        <v>536</v>
      </c>
      <c r="E265" s="392" t="s">
        <v>129</v>
      </c>
      <c r="F265" s="377">
        <v>4198300</v>
      </c>
      <c r="G265" s="377">
        <v>4591900</v>
      </c>
      <c r="H265" s="377">
        <v>4723000</v>
      </c>
    </row>
    <row r="266" spans="1:8" s="465" customFormat="1" x14ac:dyDescent="0.25">
      <c r="A266" s="401" t="s">
        <v>131</v>
      </c>
      <c r="B266" s="391" t="s">
        <v>98</v>
      </c>
      <c r="C266" s="391" t="s">
        <v>90</v>
      </c>
      <c r="D266" s="391" t="s">
        <v>288</v>
      </c>
      <c r="E266" s="391"/>
      <c r="F266" s="372">
        <f>F267</f>
        <v>2405461</v>
      </c>
      <c r="G266" s="372">
        <f t="shared" ref="G266:H267" si="93">G267</f>
        <v>2585461</v>
      </c>
      <c r="H266" s="372">
        <f t="shared" si="93"/>
        <v>2825461</v>
      </c>
    </row>
    <row r="267" spans="1:8" s="466" customFormat="1" ht="15" x14ac:dyDescent="0.2">
      <c r="A267" s="380" t="s">
        <v>106</v>
      </c>
      <c r="B267" s="392" t="s">
        <v>98</v>
      </c>
      <c r="C267" s="392" t="s">
        <v>90</v>
      </c>
      <c r="D267" s="392" t="s">
        <v>291</v>
      </c>
      <c r="E267" s="392"/>
      <c r="F267" s="377">
        <f>F268</f>
        <v>2405461</v>
      </c>
      <c r="G267" s="377">
        <f t="shared" si="93"/>
        <v>2585461</v>
      </c>
      <c r="H267" s="377">
        <f t="shared" si="93"/>
        <v>2825461</v>
      </c>
    </row>
    <row r="268" spans="1:8" s="465" customFormat="1" ht="15" x14ac:dyDescent="0.2">
      <c r="A268" s="380" t="s">
        <v>139</v>
      </c>
      <c r="B268" s="392" t="s">
        <v>98</v>
      </c>
      <c r="C268" s="392" t="s">
        <v>90</v>
      </c>
      <c r="D268" s="392" t="s">
        <v>291</v>
      </c>
      <c r="E268" s="392" t="s">
        <v>129</v>
      </c>
      <c r="F268" s="377">
        <f>'приложение 3'!G206+'приложение 3'!G203</f>
        <v>2405461</v>
      </c>
      <c r="G268" s="389">
        <f>'приложение 3'!H206</f>
        <v>2585461</v>
      </c>
      <c r="H268" s="389">
        <f>'приложение 3'!I206</f>
        <v>2825461</v>
      </c>
    </row>
    <row r="269" spans="1:8" s="465" customFormat="1" x14ac:dyDescent="0.25">
      <c r="A269" s="401" t="s">
        <v>109</v>
      </c>
      <c r="B269" s="391" t="s">
        <v>98</v>
      </c>
      <c r="C269" s="391" t="s">
        <v>93</v>
      </c>
      <c r="D269" s="391"/>
      <c r="E269" s="391"/>
      <c r="F269" s="372">
        <f>F270+F273+F276</f>
        <v>154462677.96000001</v>
      </c>
      <c r="G269" s="372">
        <f t="shared" ref="G269:H269" si="94">G270+G273+G276</f>
        <v>38300000</v>
      </c>
      <c r="H269" s="372">
        <f t="shared" si="94"/>
        <v>38300000</v>
      </c>
    </row>
    <row r="270" spans="1:8" s="465" customFormat="1" ht="47.25" x14ac:dyDescent="0.25">
      <c r="A270" s="401" t="s">
        <v>707</v>
      </c>
      <c r="B270" s="391" t="s">
        <v>98</v>
      </c>
      <c r="C270" s="391" t="s">
        <v>93</v>
      </c>
      <c r="D270" s="391" t="s">
        <v>620</v>
      </c>
      <c r="E270" s="391"/>
      <c r="F270" s="372">
        <f>F271</f>
        <v>50300000</v>
      </c>
      <c r="G270" s="372">
        <f t="shared" ref="G270:H270" si="95">G271</f>
        <v>28300000</v>
      </c>
      <c r="H270" s="372">
        <f t="shared" si="95"/>
        <v>28300000</v>
      </c>
    </row>
    <row r="271" spans="1:8" s="7" customFormat="1" ht="30.75" x14ac:dyDescent="0.25">
      <c r="A271" s="380" t="s">
        <v>618</v>
      </c>
      <c r="B271" s="392" t="s">
        <v>98</v>
      </c>
      <c r="C271" s="392" t="s">
        <v>93</v>
      </c>
      <c r="D271" s="392" t="s">
        <v>537</v>
      </c>
      <c r="E271" s="392"/>
      <c r="F271" s="377">
        <f>F272</f>
        <v>50300000</v>
      </c>
      <c r="G271" s="377">
        <f t="shared" ref="G271:H271" si="96">G272</f>
        <v>28300000</v>
      </c>
      <c r="H271" s="377">
        <f t="shared" si="96"/>
        <v>28300000</v>
      </c>
    </row>
    <row r="272" spans="1:8" s="7" customFormat="1" x14ac:dyDescent="0.25">
      <c r="A272" s="380" t="s">
        <v>139</v>
      </c>
      <c r="B272" s="392" t="s">
        <v>98</v>
      </c>
      <c r="C272" s="392" t="s">
        <v>93</v>
      </c>
      <c r="D272" s="392" t="s">
        <v>537</v>
      </c>
      <c r="E272" s="392" t="s">
        <v>129</v>
      </c>
      <c r="F272" s="377">
        <f>'приложение 2'!D138</f>
        <v>50300000</v>
      </c>
      <c r="G272" s="389">
        <f>'приложение 2'!E138</f>
        <v>28300000</v>
      </c>
      <c r="H272" s="389">
        <f>'приложение 2'!F138</f>
        <v>28300000</v>
      </c>
    </row>
    <row r="273" spans="1:8" s="10" customFormat="1" ht="31.5" x14ac:dyDescent="0.25">
      <c r="A273" s="182" t="s">
        <v>723</v>
      </c>
      <c r="B273" s="291" t="s">
        <v>98</v>
      </c>
      <c r="C273" s="291" t="s">
        <v>93</v>
      </c>
      <c r="D273" s="291" t="s">
        <v>644</v>
      </c>
      <c r="E273" s="291"/>
      <c r="F273" s="175">
        <f>F274</f>
        <v>11000000</v>
      </c>
      <c r="G273" s="175">
        <f t="shared" ref="G273:H274" si="97">G274</f>
        <v>10000000</v>
      </c>
      <c r="H273" s="175">
        <f t="shared" si="97"/>
        <v>10000000</v>
      </c>
    </row>
    <row r="274" spans="1:8" s="7" customFormat="1" x14ac:dyDescent="0.25">
      <c r="A274" s="184" t="s">
        <v>613</v>
      </c>
      <c r="B274" s="289" t="s">
        <v>98</v>
      </c>
      <c r="C274" s="289" t="s">
        <v>93</v>
      </c>
      <c r="D274" s="289" t="s">
        <v>614</v>
      </c>
      <c r="E274" s="289"/>
      <c r="F274" s="176">
        <f>F275</f>
        <v>11000000</v>
      </c>
      <c r="G274" s="176">
        <f t="shared" si="97"/>
        <v>10000000</v>
      </c>
      <c r="H274" s="176">
        <f t="shared" si="97"/>
        <v>10000000</v>
      </c>
    </row>
    <row r="275" spans="1:8" s="7" customFormat="1" ht="30.75" x14ac:dyDescent="0.25">
      <c r="A275" s="184" t="s">
        <v>142</v>
      </c>
      <c r="B275" s="289" t="s">
        <v>98</v>
      </c>
      <c r="C275" s="289" t="s">
        <v>93</v>
      </c>
      <c r="D275" s="289" t="s">
        <v>614</v>
      </c>
      <c r="E275" s="289" t="s">
        <v>146</v>
      </c>
      <c r="F275" s="176">
        <f>'приложение 2'!D172</f>
        <v>11000000</v>
      </c>
      <c r="G275" s="356">
        <f>'приложение 2'!E172</f>
        <v>10000000</v>
      </c>
      <c r="H275" s="356">
        <f>'приложение 2'!F172</f>
        <v>10000000</v>
      </c>
    </row>
    <row r="276" spans="1:8" s="7" customFormat="1" x14ac:dyDescent="0.25">
      <c r="A276" s="401" t="s">
        <v>131</v>
      </c>
      <c r="B276" s="291" t="s">
        <v>98</v>
      </c>
      <c r="C276" s="291" t="s">
        <v>93</v>
      </c>
      <c r="D276" s="291" t="s">
        <v>291</v>
      </c>
      <c r="E276" s="291"/>
      <c r="F276" s="175">
        <f>F279+F277+F281</f>
        <v>93162677.960000008</v>
      </c>
      <c r="G276" s="175">
        <f t="shared" ref="G276:H276" si="98">G279+G277</f>
        <v>0</v>
      </c>
      <c r="H276" s="175">
        <f t="shared" si="98"/>
        <v>0</v>
      </c>
    </row>
    <row r="277" spans="1:8" s="7" customFormat="1" x14ac:dyDescent="0.25">
      <c r="A277" s="380" t="s">
        <v>131</v>
      </c>
      <c r="B277" s="289" t="s">
        <v>98</v>
      </c>
      <c r="C277" s="289" t="s">
        <v>93</v>
      </c>
      <c r="D277" s="289" t="s">
        <v>294</v>
      </c>
      <c r="E277" s="291"/>
      <c r="F277" s="175">
        <f>F278</f>
        <v>1090671</v>
      </c>
      <c r="G277" s="175">
        <f t="shared" ref="G277:H277" si="99">G278</f>
        <v>0</v>
      </c>
      <c r="H277" s="175">
        <f t="shared" si="99"/>
        <v>0</v>
      </c>
    </row>
    <row r="278" spans="1:8" s="7" customFormat="1" ht="31.5" customHeight="1" x14ac:dyDescent="0.25">
      <c r="A278" s="294" t="s">
        <v>587</v>
      </c>
      <c r="B278" s="289" t="s">
        <v>98</v>
      </c>
      <c r="C278" s="289" t="s">
        <v>93</v>
      </c>
      <c r="D278" s="289" t="s">
        <v>294</v>
      </c>
      <c r="E278" s="289" t="s">
        <v>127</v>
      </c>
      <c r="F278" s="176">
        <f>'приложение 3'!G209</f>
        <v>1090671</v>
      </c>
      <c r="G278" s="176">
        <v>0</v>
      </c>
      <c r="H278" s="176">
        <v>0</v>
      </c>
    </row>
    <row r="279" spans="1:8" s="7" customFormat="1" ht="18" customHeight="1" x14ac:dyDescent="0.25">
      <c r="A279" s="380" t="s">
        <v>279</v>
      </c>
      <c r="B279" s="289" t="s">
        <v>98</v>
      </c>
      <c r="C279" s="289" t="s">
        <v>93</v>
      </c>
      <c r="D279" s="289" t="s">
        <v>294</v>
      </c>
      <c r="E279" s="289"/>
      <c r="F279" s="176">
        <f>F280</f>
        <v>89207855.790000007</v>
      </c>
      <c r="G279" s="176">
        <f t="shared" ref="G279:H279" si="100">G280</f>
        <v>0</v>
      </c>
      <c r="H279" s="176">
        <f t="shared" si="100"/>
        <v>0</v>
      </c>
    </row>
    <row r="280" spans="1:8" s="7" customFormat="1" ht="30.75" x14ac:dyDescent="0.25">
      <c r="A280" s="380" t="s">
        <v>479</v>
      </c>
      <c r="B280" s="289" t="s">
        <v>98</v>
      </c>
      <c r="C280" s="289" t="s">
        <v>93</v>
      </c>
      <c r="D280" s="289" t="s">
        <v>294</v>
      </c>
      <c r="E280" s="289" t="s">
        <v>318</v>
      </c>
      <c r="F280" s="176">
        <f>'приложение 3'!G211</f>
        <v>89207855.790000007</v>
      </c>
      <c r="G280" s="424">
        <v>0</v>
      </c>
      <c r="H280" s="424">
        <v>0</v>
      </c>
    </row>
    <row r="281" spans="1:8" s="7" customFormat="1" ht="30.75" x14ac:dyDescent="0.25">
      <c r="A281" s="380" t="s">
        <v>373</v>
      </c>
      <c r="B281" s="289" t="s">
        <v>98</v>
      </c>
      <c r="C281" s="289" t="s">
        <v>93</v>
      </c>
      <c r="D281" s="289" t="s">
        <v>586</v>
      </c>
      <c r="E281" s="289"/>
      <c r="F281" s="176">
        <f>F282</f>
        <v>2864151.17</v>
      </c>
      <c r="G281" s="424"/>
      <c r="H281" s="424"/>
    </row>
    <row r="282" spans="1:8" s="7" customFormat="1" ht="30.75" x14ac:dyDescent="0.25">
      <c r="A282" s="380" t="s">
        <v>587</v>
      </c>
      <c r="B282" s="289" t="s">
        <v>98</v>
      </c>
      <c r="C282" s="289" t="s">
        <v>93</v>
      </c>
      <c r="D282" s="289" t="s">
        <v>586</v>
      </c>
      <c r="E282" s="289" t="s">
        <v>127</v>
      </c>
      <c r="F282" s="176">
        <f>'приложение 3'!G213</f>
        <v>2864151.17</v>
      </c>
      <c r="G282" s="424"/>
      <c r="H282" s="424"/>
    </row>
    <row r="283" spans="1:8" s="301" customFormat="1" x14ac:dyDescent="0.25">
      <c r="A283" s="183" t="s">
        <v>19</v>
      </c>
      <c r="B283" s="291" t="s">
        <v>98</v>
      </c>
      <c r="C283" s="291" t="s">
        <v>94</v>
      </c>
      <c r="D283" s="291"/>
      <c r="E283" s="291"/>
      <c r="F283" s="175">
        <f>F284+F288+F293</f>
        <v>17687330</v>
      </c>
      <c r="G283" s="175">
        <f t="shared" ref="G283:H283" si="101">G284+G288</f>
        <v>4174564</v>
      </c>
      <c r="H283" s="175">
        <f t="shared" si="101"/>
        <v>4258867</v>
      </c>
    </row>
    <row r="284" spans="1:8" ht="47.25" x14ac:dyDescent="0.25">
      <c r="A284" s="182" t="s">
        <v>599</v>
      </c>
      <c r="B284" s="291" t="s">
        <v>98</v>
      </c>
      <c r="C284" s="291" t="s">
        <v>94</v>
      </c>
      <c r="D284" s="393" t="s">
        <v>530</v>
      </c>
      <c r="E284" s="291"/>
      <c r="F284" s="175">
        <f>F285</f>
        <v>2018740</v>
      </c>
      <c r="G284" s="175">
        <f t="shared" ref="G284:H284" si="102">G285</f>
        <v>2107564</v>
      </c>
      <c r="H284" s="175">
        <f t="shared" si="102"/>
        <v>2191867</v>
      </c>
    </row>
    <row r="285" spans="1:8" x14ac:dyDescent="0.25">
      <c r="A285" s="294" t="s">
        <v>144</v>
      </c>
      <c r="B285" s="289" t="s">
        <v>98</v>
      </c>
      <c r="C285" s="289" t="s">
        <v>94</v>
      </c>
      <c r="D285" s="396" t="s">
        <v>533</v>
      </c>
      <c r="E285" s="289"/>
      <c r="F285" s="176">
        <f>F286+F287</f>
        <v>2018740</v>
      </c>
      <c r="G285" s="176">
        <f t="shared" ref="G285:H285" si="103">G286+G287</f>
        <v>2107564</v>
      </c>
      <c r="H285" s="176">
        <f t="shared" si="103"/>
        <v>2191867</v>
      </c>
    </row>
    <row r="286" spans="1:8" ht="30.75" x14ac:dyDescent="0.25">
      <c r="A286" s="293" t="s">
        <v>587</v>
      </c>
      <c r="B286" s="289" t="s">
        <v>98</v>
      </c>
      <c r="C286" s="289" t="s">
        <v>94</v>
      </c>
      <c r="D286" s="396" t="s">
        <v>533</v>
      </c>
      <c r="E286" s="289" t="s">
        <v>127</v>
      </c>
      <c r="F286" s="176">
        <f>'приложение 2'!D118</f>
        <v>1023500</v>
      </c>
      <c r="G286" s="356">
        <f>'приложение 2'!E118</f>
        <v>1068534</v>
      </c>
      <c r="H286" s="356">
        <f>'приложение 2'!F118</f>
        <v>1111275</v>
      </c>
    </row>
    <row r="287" spans="1:8" x14ac:dyDescent="0.25">
      <c r="A287" s="293" t="s">
        <v>139</v>
      </c>
      <c r="B287" s="289" t="s">
        <v>98</v>
      </c>
      <c r="C287" s="289" t="s">
        <v>94</v>
      </c>
      <c r="D287" s="396" t="s">
        <v>533</v>
      </c>
      <c r="E287" s="289" t="s">
        <v>129</v>
      </c>
      <c r="F287" s="176">
        <f>'приложение 2'!D119</f>
        <v>995240</v>
      </c>
      <c r="G287" s="356">
        <f>'приложение 2'!E119</f>
        <v>1039030</v>
      </c>
      <c r="H287" s="356">
        <f>'приложение 2'!F119</f>
        <v>1080592</v>
      </c>
    </row>
    <row r="288" spans="1:8" ht="31.5" x14ac:dyDescent="0.25">
      <c r="A288" s="183" t="s">
        <v>722</v>
      </c>
      <c r="B288" s="291" t="s">
        <v>98</v>
      </c>
      <c r="C288" s="291" t="s">
        <v>94</v>
      </c>
      <c r="D288" s="291" t="s">
        <v>534</v>
      </c>
      <c r="E288" s="291"/>
      <c r="F288" s="175">
        <f>F289</f>
        <v>6120801</v>
      </c>
      <c r="G288" s="175">
        <f t="shared" ref="G288:H288" si="104">G289</f>
        <v>2067000</v>
      </c>
      <c r="H288" s="175">
        <f t="shared" si="104"/>
        <v>2067000</v>
      </c>
    </row>
    <row r="289" spans="1:9" ht="30.75" x14ac:dyDescent="0.25">
      <c r="A289" s="380" t="s">
        <v>276</v>
      </c>
      <c r="B289" s="392" t="s">
        <v>98</v>
      </c>
      <c r="C289" s="392" t="s">
        <v>94</v>
      </c>
      <c r="D289" s="392" t="s">
        <v>536</v>
      </c>
      <c r="E289" s="392"/>
      <c r="F289" s="377">
        <f>SUM(F290:F292)</f>
        <v>6120801</v>
      </c>
      <c r="G289" s="377">
        <f>SUM(G290:G291)</f>
        <v>2067000</v>
      </c>
      <c r="H289" s="377">
        <f>SUM(H290:H291)</f>
        <v>2067000</v>
      </c>
    </row>
    <row r="290" spans="1:9" ht="30.75" x14ac:dyDescent="0.25">
      <c r="A290" s="380" t="s">
        <v>587</v>
      </c>
      <c r="B290" s="392" t="s">
        <v>98</v>
      </c>
      <c r="C290" s="392" t="s">
        <v>94</v>
      </c>
      <c r="D290" s="392" t="s">
        <v>536</v>
      </c>
      <c r="E290" s="392" t="s">
        <v>127</v>
      </c>
      <c r="F290" s="377">
        <f>'приложение 2'!D127</f>
        <v>194000</v>
      </c>
      <c r="G290" s="377">
        <f>'приложение 2'!E127</f>
        <v>194000</v>
      </c>
      <c r="H290" s="377">
        <f>'приложение 2'!F127</f>
        <v>194000</v>
      </c>
    </row>
    <row r="291" spans="1:9" x14ac:dyDescent="0.25">
      <c r="A291" s="380" t="s">
        <v>139</v>
      </c>
      <c r="B291" s="392" t="s">
        <v>98</v>
      </c>
      <c r="C291" s="392" t="s">
        <v>94</v>
      </c>
      <c r="D291" s="392" t="s">
        <v>536</v>
      </c>
      <c r="E291" s="392" t="s">
        <v>129</v>
      </c>
      <c r="F291" s="377">
        <f>600000+1273000</f>
        <v>1873000</v>
      </c>
      <c r="G291" s="377">
        <f t="shared" ref="G291:H291" si="105">600000+1273000</f>
        <v>1873000</v>
      </c>
      <c r="H291" s="377">
        <f t="shared" si="105"/>
        <v>1873000</v>
      </c>
    </row>
    <row r="292" spans="1:9" ht="30.75" x14ac:dyDescent="0.25">
      <c r="A292" s="380" t="s">
        <v>479</v>
      </c>
      <c r="B292" s="392" t="s">
        <v>98</v>
      </c>
      <c r="C292" s="392" t="s">
        <v>94</v>
      </c>
      <c r="D292" s="392" t="s">
        <v>536</v>
      </c>
      <c r="E292" s="392" t="s">
        <v>318</v>
      </c>
      <c r="F292" s="377">
        <f>'приложение 2'!D129</f>
        <v>4053801</v>
      </c>
      <c r="G292" s="377"/>
      <c r="H292" s="377"/>
      <c r="I292" s="290"/>
    </row>
    <row r="293" spans="1:9" x14ac:dyDescent="0.25">
      <c r="A293" s="401" t="s">
        <v>131</v>
      </c>
      <c r="B293" s="391" t="s">
        <v>98</v>
      </c>
      <c r="C293" s="391" t="s">
        <v>94</v>
      </c>
      <c r="D293" s="391" t="s">
        <v>288</v>
      </c>
      <c r="E293" s="392"/>
      <c r="F293" s="372">
        <f>F294</f>
        <v>9547789</v>
      </c>
      <c r="G293" s="377"/>
      <c r="H293" s="377"/>
      <c r="I293" s="290"/>
    </row>
    <row r="294" spans="1:9" x14ac:dyDescent="0.25">
      <c r="A294" s="380" t="s">
        <v>106</v>
      </c>
      <c r="B294" s="392" t="s">
        <v>98</v>
      </c>
      <c r="C294" s="392" t="s">
        <v>94</v>
      </c>
      <c r="D294" s="392" t="s">
        <v>291</v>
      </c>
      <c r="E294" s="392"/>
      <c r="F294" s="377">
        <f>F295+F296</f>
        <v>9547789</v>
      </c>
      <c r="G294" s="377"/>
      <c r="H294" s="377"/>
      <c r="I294" s="290"/>
    </row>
    <row r="295" spans="1:9" ht="30.75" x14ac:dyDescent="0.25">
      <c r="A295" s="380" t="s">
        <v>587</v>
      </c>
      <c r="B295" s="392" t="s">
        <v>98</v>
      </c>
      <c r="C295" s="392" t="s">
        <v>94</v>
      </c>
      <c r="D295" s="392" t="s">
        <v>291</v>
      </c>
      <c r="E295" s="392" t="s">
        <v>127</v>
      </c>
      <c r="F295" s="377">
        <f>'приложение 3'!G218</f>
        <v>131823.51999999999</v>
      </c>
      <c r="G295" s="377"/>
      <c r="H295" s="377"/>
      <c r="I295" s="290"/>
    </row>
    <row r="296" spans="1:9" x14ac:dyDescent="0.25">
      <c r="A296" s="380" t="s">
        <v>139</v>
      </c>
      <c r="B296" s="392" t="s">
        <v>98</v>
      </c>
      <c r="C296" s="392" t="s">
        <v>94</v>
      </c>
      <c r="D296" s="392" t="s">
        <v>291</v>
      </c>
      <c r="E296" s="392" t="s">
        <v>129</v>
      </c>
      <c r="F296" s="377">
        <f>'приложение 3'!G219</f>
        <v>9415965.4800000004</v>
      </c>
      <c r="G296" s="377"/>
      <c r="H296" s="377"/>
      <c r="I296" s="290"/>
    </row>
    <row r="297" spans="1:9" s="301" customFormat="1" x14ac:dyDescent="0.25">
      <c r="A297" s="401" t="s">
        <v>110</v>
      </c>
      <c r="B297" s="391" t="s">
        <v>98</v>
      </c>
      <c r="C297" s="391" t="s">
        <v>95</v>
      </c>
      <c r="D297" s="391"/>
      <c r="E297" s="391"/>
      <c r="F297" s="372">
        <f>F298+F305+F312</f>
        <v>12017137.810000001</v>
      </c>
      <c r="G297" s="372">
        <f t="shared" ref="G297:H297" si="106">G298+G305+G312</f>
        <v>6030000</v>
      </c>
      <c r="H297" s="372">
        <f t="shared" si="106"/>
        <v>6143004</v>
      </c>
    </row>
    <row r="298" spans="1:9" ht="31.5" x14ac:dyDescent="0.25">
      <c r="A298" s="183" t="s">
        <v>722</v>
      </c>
      <c r="B298" s="391" t="s">
        <v>98</v>
      </c>
      <c r="C298" s="391" t="s">
        <v>95</v>
      </c>
      <c r="D298" s="391" t="s">
        <v>534</v>
      </c>
      <c r="E298" s="391"/>
      <c r="F298" s="372">
        <f>F299+F301</f>
        <v>5977621</v>
      </c>
      <c r="G298" s="372">
        <f t="shared" ref="G298:H298" si="107">G299+G301</f>
        <v>2716100</v>
      </c>
      <c r="H298" s="372">
        <f t="shared" si="107"/>
        <v>2756744</v>
      </c>
    </row>
    <row r="299" spans="1:9" ht="30.75" x14ac:dyDescent="0.25">
      <c r="A299" s="380" t="s">
        <v>276</v>
      </c>
      <c r="B299" s="392" t="s">
        <v>98</v>
      </c>
      <c r="C299" s="392" t="s">
        <v>95</v>
      </c>
      <c r="D299" s="392" t="s">
        <v>536</v>
      </c>
      <c r="E299" s="392"/>
      <c r="F299" s="377">
        <f>F300</f>
        <v>3700000</v>
      </c>
      <c r="G299" s="377">
        <f t="shared" ref="G299:H299" si="108">G300</f>
        <v>1700000</v>
      </c>
      <c r="H299" s="377">
        <f t="shared" si="108"/>
        <v>1700000</v>
      </c>
    </row>
    <row r="300" spans="1:9" x14ac:dyDescent="0.25">
      <c r="A300" s="380" t="s">
        <v>139</v>
      </c>
      <c r="B300" s="392" t="s">
        <v>98</v>
      </c>
      <c r="C300" s="392" t="s">
        <v>95</v>
      </c>
      <c r="D300" s="392" t="s">
        <v>536</v>
      </c>
      <c r="E300" s="392" t="s">
        <v>129</v>
      </c>
      <c r="F300" s="377">
        <f>'приложение 2'!D128-F291-F265</f>
        <v>3700000</v>
      </c>
      <c r="G300" s="377">
        <f>'приложение 2'!E128-G291-G265</f>
        <v>1700000</v>
      </c>
      <c r="H300" s="377">
        <f>'приложение 2'!F128-H291-H265</f>
        <v>1700000</v>
      </c>
    </row>
    <row r="301" spans="1:9" x14ac:dyDescent="0.25">
      <c r="A301" s="380" t="s">
        <v>615</v>
      </c>
      <c r="B301" s="392" t="s">
        <v>98</v>
      </c>
      <c r="C301" s="392" t="s">
        <v>95</v>
      </c>
      <c r="D301" s="392" t="s">
        <v>544</v>
      </c>
      <c r="E301" s="392"/>
      <c r="F301" s="377">
        <f>SUM(F302:F304)</f>
        <v>2277621</v>
      </c>
      <c r="G301" s="377">
        <f t="shared" ref="G301:H301" si="109">SUM(G302:G304)</f>
        <v>1016100</v>
      </c>
      <c r="H301" s="377">
        <f t="shared" si="109"/>
        <v>1056744</v>
      </c>
    </row>
    <row r="302" spans="1:9" ht="75.75" x14ac:dyDescent="0.25">
      <c r="A302" s="380" t="s">
        <v>132</v>
      </c>
      <c r="B302" s="392" t="s">
        <v>98</v>
      </c>
      <c r="C302" s="392" t="s">
        <v>95</v>
      </c>
      <c r="D302" s="392" t="s">
        <v>544</v>
      </c>
      <c r="E302" s="392" t="s">
        <v>125</v>
      </c>
      <c r="F302" s="377">
        <f>'приложение 2'!D131</f>
        <v>1400</v>
      </c>
      <c r="G302" s="377">
        <f>'приложение 2'!E131</f>
        <v>1400</v>
      </c>
      <c r="H302" s="377">
        <f>'приложение 2'!F131</f>
        <v>1400</v>
      </c>
    </row>
    <row r="303" spans="1:9" ht="30.75" x14ac:dyDescent="0.25">
      <c r="A303" s="380" t="s">
        <v>587</v>
      </c>
      <c r="B303" s="392" t="s">
        <v>98</v>
      </c>
      <c r="C303" s="392" t="s">
        <v>95</v>
      </c>
      <c r="D303" s="392" t="s">
        <v>544</v>
      </c>
      <c r="E303" s="392" t="s">
        <v>127</v>
      </c>
      <c r="F303" s="377">
        <f>'приложение 2'!D132</f>
        <v>2276221</v>
      </c>
      <c r="G303" s="377">
        <f>'приложение 2'!E132</f>
        <v>924950</v>
      </c>
      <c r="H303" s="377">
        <f>'приложение 2'!F132</f>
        <v>961944</v>
      </c>
    </row>
    <row r="304" spans="1:9" x14ac:dyDescent="0.25">
      <c r="A304" s="380" t="s">
        <v>139</v>
      </c>
      <c r="B304" s="392" t="s">
        <v>98</v>
      </c>
      <c r="C304" s="392" t="s">
        <v>95</v>
      </c>
      <c r="D304" s="392" t="s">
        <v>544</v>
      </c>
      <c r="E304" s="392" t="s">
        <v>129</v>
      </c>
      <c r="F304" s="377">
        <f>'приложение 2'!D133</f>
        <v>0</v>
      </c>
      <c r="G304" s="377">
        <f>'приложение 2'!E133</f>
        <v>89750</v>
      </c>
      <c r="H304" s="377">
        <f>'приложение 2'!F133</f>
        <v>93400</v>
      </c>
    </row>
    <row r="305" spans="1:8" ht="31.5" x14ac:dyDescent="0.25">
      <c r="A305" s="401" t="s">
        <v>609</v>
      </c>
      <c r="B305" s="391" t="s">
        <v>98</v>
      </c>
      <c r="C305" s="391" t="s">
        <v>95</v>
      </c>
      <c r="D305" s="391" t="s">
        <v>549</v>
      </c>
      <c r="E305" s="391"/>
      <c r="F305" s="372">
        <f>F306+F310</f>
        <v>2960900</v>
      </c>
      <c r="G305" s="372">
        <f>G306+G310</f>
        <v>2710900</v>
      </c>
      <c r="H305" s="372">
        <f>H306+H310</f>
        <v>2710900</v>
      </c>
    </row>
    <row r="306" spans="1:8" ht="30" x14ac:dyDescent="0.25">
      <c r="A306" s="306" t="s">
        <v>610</v>
      </c>
      <c r="B306" s="392" t="s">
        <v>98</v>
      </c>
      <c r="C306" s="392" t="s">
        <v>95</v>
      </c>
      <c r="D306" s="392" t="s">
        <v>550</v>
      </c>
      <c r="E306" s="392"/>
      <c r="F306" s="377">
        <f>SUM(F307:F309)</f>
        <v>2960900</v>
      </c>
      <c r="G306" s="377">
        <f>SUM(G308:G309)</f>
        <v>2560900</v>
      </c>
      <c r="H306" s="377">
        <f>SUM(H308:H309)</f>
        <v>2560900</v>
      </c>
    </row>
    <row r="307" spans="1:8" ht="75" x14ac:dyDescent="0.25">
      <c r="A307" s="630" t="s">
        <v>132</v>
      </c>
      <c r="B307" s="392" t="s">
        <v>98</v>
      </c>
      <c r="C307" s="392" t="s">
        <v>95</v>
      </c>
      <c r="D307" s="392" t="s">
        <v>550</v>
      </c>
      <c r="E307" s="392" t="s">
        <v>125</v>
      </c>
      <c r="F307" s="377">
        <f>'приложение 2'!D165</f>
        <v>127200</v>
      </c>
      <c r="G307" s="377"/>
      <c r="H307" s="377"/>
    </row>
    <row r="308" spans="1:8" ht="30.75" x14ac:dyDescent="0.25">
      <c r="A308" s="380" t="s">
        <v>587</v>
      </c>
      <c r="B308" s="392" t="s">
        <v>98</v>
      </c>
      <c r="C308" s="392" t="s">
        <v>95</v>
      </c>
      <c r="D308" s="392" t="s">
        <v>550</v>
      </c>
      <c r="E308" s="392" t="s">
        <v>127</v>
      </c>
      <c r="F308" s="377">
        <f>'приложение 2'!D166</f>
        <v>969200</v>
      </c>
      <c r="G308" s="389">
        <f>'приложение 2'!E166</f>
        <v>679650</v>
      </c>
      <c r="H308" s="389">
        <f>'приложение 2'!F166</f>
        <v>662900</v>
      </c>
    </row>
    <row r="309" spans="1:8" x14ac:dyDescent="0.25">
      <c r="A309" s="380" t="s">
        <v>139</v>
      </c>
      <c r="B309" s="392" t="s">
        <v>98</v>
      </c>
      <c r="C309" s="392" t="s">
        <v>95</v>
      </c>
      <c r="D309" s="392" t="s">
        <v>550</v>
      </c>
      <c r="E309" s="392" t="s">
        <v>129</v>
      </c>
      <c r="F309" s="377">
        <f>'приложение 2'!D167</f>
        <v>1864500</v>
      </c>
      <c r="G309" s="389">
        <f>'приложение 2'!E167</f>
        <v>1881250</v>
      </c>
      <c r="H309" s="389">
        <f>'приложение 2'!F167</f>
        <v>1898000</v>
      </c>
    </row>
    <row r="310" spans="1:8" x14ac:dyDescent="0.25">
      <c r="A310" s="380" t="s">
        <v>611</v>
      </c>
      <c r="B310" s="392" t="s">
        <v>98</v>
      </c>
      <c r="C310" s="392" t="s">
        <v>95</v>
      </c>
      <c r="D310" s="392" t="s">
        <v>612</v>
      </c>
      <c r="E310" s="392"/>
      <c r="F310" s="377">
        <f>F311</f>
        <v>0</v>
      </c>
      <c r="G310" s="377">
        <f t="shared" ref="G310:H310" si="110">G311</f>
        <v>150000</v>
      </c>
      <c r="H310" s="377">
        <f t="shared" si="110"/>
        <v>150000</v>
      </c>
    </row>
    <row r="311" spans="1:8" ht="30.75" x14ac:dyDescent="0.25">
      <c r="A311" s="380" t="s">
        <v>587</v>
      </c>
      <c r="B311" s="392" t="s">
        <v>98</v>
      </c>
      <c r="C311" s="392" t="s">
        <v>95</v>
      </c>
      <c r="D311" s="392" t="s">
        <v>612</v>
      </c>
      <c r="E311" s="392" t="s">
        <v>127</v>
      </c>
      <c r="F311" s="377">
        <f>'приложение 2'!D169</f>
        <v>0</v>
      </c>
      <c r="G311" s="377">
        <f>'приложение 2'!E169</f>
        <v>150000</v>
      </c>
      <c r="H311" s="377">
        <f>'приложение 2'!F169</f>
        <v>150000</v>
      </c>
    </row>
    <row r="312" spans="1:8" x14ac:dyDescent="0.25">
      <c r="A312" s="401" t="s">
        <v>131</v>
      </c>
      <c r="B312" s="391" t="s">
        <v>98</v>
      </c>
      <c r="C312" s="391" t="s">
        <v>95</v>
      </c>
      <c r="D312" s="391" t="s">
        <v>288</v>
      </c>
      <c r="E312" s="392"/>
      <c r="F312" s="372">
        <f>F313</f>
        <v>3078616.81</v>
      </c>
      <c r="G312" s="372">
        <f t="shared" ref="G312:H312" si="111">G313</f>
        <v>603000</v>
      </c>
      <c r="H312" s="372">
        <f t="shared" si="111"/>
        <v>675360</v>
      </c>
    </row>
    <row r="313" spans="1:8" x14ac:dyDescent="0.25">
      <c r="A313" s="380" t="s">
        <v>106</v>
      </c>
      <c r="B313" s="392" t="s">
        <v>98</v>
      </c>
      <c r="C313" s="392" t="s">
        <v>95</v>
      </c>
      <c r="D313" s="392" t="s">
        <v>291</v>
      </c>
      <c r="E313" s="392"/>
      <c r="F313" s="377">
        <f>SUM(F314:F315)</f>
        <v>3078616.81</v>
      </c>
      <c r="G313" s="377">
        <f t="shared" ref="G313:H313" si="112">SUM(G314:G315)</f>
        <v>603000</v>
      </c>
      <c r="H313" s="377">
        <f t="shared" si="112"/>
        <v>675360</v>
      </c>
    </row>
    <row r="314" spans="1:8" ht="30.75" x14ac:dyDescent="0.25">
      <c r="A314" s="380" t="s">
        <v>587</v>
      </c>
      <c r="B314" s="392" t="s">
        <v>98</v>
      </c>
      <c r="C314" s="392" t="s">
        <v>95</v>
      </c>
      <c r="D314" s="392" t="s">
        <v>291</v>
      </c>
      <c r="E314" s="392" t="s">
        <v>127</v>
      </c>
      <c r="F314" s="377">
        <f>'приложение 3'!G224</f>
        <v>17766.809999999998</v>
      </c>
      <c r="G314" s="389">
        <f>'приложение 3'!H224</f>
        <v>3000</v>
      </c>
      <c r="H314" s="389">
        <f>'приложение 3'!I224</f>
        <v>3360</v>
      </c>
    </row>
    <row r="315" spans="1:8" x14ac:dyDescent="0.25">
      <c r="A315" s="380" t="s">
        <v>139</v>
      </c>
      <c r="B315" s="392" t="s">
        <v>98</v>
      </c>
      <c r="C315" s="392" t="s">
        <v>95</v>
      </c>
      <c r="D315" s="392" t="s">
        <v>291</v>
      </c>
      <c r="E315" s="392" t="s">
        <v>129</v>
      </c>
      <c r="F315" s="377">
        <f>'приложение 3'!G225</f>
        <v>3060850</v>
      </c>
      <c r="G315" s="389">
        <f>'приложение 3'!H225</f>
        <v>600000</v>
      </c>
      <c r="H315" s="389">
        <f>'приложение 3'!I225</f>
        <v>672000</v>
      </c>
    </row>
    <row r="316" spans="1:8" x14ac:dyDescent="0.25">
      <c r="A316" s="56" t="s">
        <v>20</v>
      </c>
      <c r="B316" s="304" t="s">
        <v>97</v>
      </c>
      <c r="C316" s="304"/>
      <c r="D316" s="304"/>
      <c r="E316" s="304"/>
      <c r="F316" s="342">
        <f>F317+F330</f>
        <v>98165248.700000003</v>
      </c>
      <c r="G316" s="342">
        <f>G317+G330</f>
        <v>87633280</v>
      </c>
      <c r="H316" s="342">
        <f>H317+H330</f>
        <v>88498605</v>
      </c>
    </row>
    <row r="317" spans="1:8" x14ac:dyDescent="0.25">
      <c r="A317" s="183" t="s">
        <v>21</v>
      </c>
      <c r="B317" s="291" t="s">
        <v>97</v>
      </c>
      <c r="C317" s="291" t="s">
        <v>90</v>
      </c>
      <c r="D317" s="291"/>
      <c r="E317" s="291"/>
      <c r="F317" s="175">
        <f>F318+F326</f>
        <v>88165248.700000003</v>
      </c>
      <c r="G317" s="175">
        <f t="shared" ref="G317:H317" si="113">G318+G326</f>
        <v>79633280</v>
      </c>
      <c r="H317" s="175">
        <f t="shared" si="113"/>
        <v>80498605</v>
      </c>
    </row>
    <row r="318" spans="1:8" ht="31.5" x14ac:dyDescent="0.25">
      <c r="A318" s="401" t="s">
        <v>632</v>
      </c>
      <c r="B318" s="391" t="s">
        <v>97</v>
      </c>
      <c r="C318" s="391" t="s">
        <v>90</v>
      </c>
      <c r="D318" s="391" t="s">
        <v>546</v>
      </c>
      <c r="E318" s="391"/>
      <c r="F318" s="372">
        <f>F319+F323</f>
        <v>83261093.159999996</v>
      </c>
      <c r="G318" s="372">
        <f>G319+G323</f>
        <v>79633280</v>
      </c>
      <c r="H318" s="372">
        <f>H319+H323</f>
        <v>80498605</v>
      </c>
    </row>
    <row r="319" spans="1:8" x14ac:dyDescent="0.25">
      <c r="A319" s="380" t="s">
        <v>600</v>
      </c>
      <c r="B319" s="392" t="s">
        <v>97</v>
      </c>
      <c r="C319" s="392" t="s">
        <v>90</v>
      </c>
      <c r="D319" s="392" t="s">
        <v>547</v>
      </c>
      <c r="E319" s="392"/>
      <c r="F319" s="377">
        <f>SUM(F320:F322)</f>
        <v>75261093.159999996</v>
      </c>
      <c r="G319" s="377">
        <f t="shared" ref="G319:H319" si="114">SUM(G320:G322)</f>
        <v>72633280</v>
      </c>
      <c r="H319" s="377">
        <f t="shared" si="114"/>
        <v>73498605</v>
      </c>
    </row>
    <row r="320" spans="1:8" ht="75.75" x14ac:dyDescent="0.25">
      <c r="A320" s="380" t="s">
        <v>132</v>
      </c>
      <c r="B320" s="392" t="s">
        <v>97</v>
      </c>
      <c r="C320" s="392" t="s">
        <v>90</v>
      </c>
      <c r="D320" s="392" t="s">
        <v>547</v>
      </c>
      <c r="E320" s="392" t="s">
        <v>125</v>
      </c>
      <c r="F320" s="377">
        <f>'приложение 2'!D153-'приложение 4'!F194</f>
        <v>52175457.159999996</v>
      </c>
      <c r="G320" s="377">
        <f>'приложение 2'!E153-'приложение 4'!G194</f>
        <v>48741315</v>
      </c>
      <c r="H320" s="377">
        <f>'приложение 2'!F153-'приложение 4'!H194</f>
        <v>48741315</v>
      </c>
    </row>
    <row r="321" spans="1:8" ht="30.75" x14ac:dyDescent="0.25">
      <c r="A321" s="380" t="s">
        <v>587</v>
      </c>
      <c r="B321" s="392" t="s">
        <v>97</v>
      </c>
      <c r="C321" s="392" t="s">
        <v>90</v>
      </c>
      <c r="D321" s="392" t="s">
        <v>547</v>
      </c>
      <c r="E321" s="392" t="s">
        <v>127</v>
      </c>
      <c r="F321" s="377">
        <f>'приложение 2'!D154</f>
        <v>20878786</v>
      </c>
      <c r="G321" s="377">
        <f>'приложение 2'!E154</f>
        <v>21685115</v>
      </c>
      <c r="H321" s="377">
        <f>'приложение 2'!F154</f>
        <v>22550440</v>
      </c>
    </row>
    <row r="322" spans="1:8" x14ac:dyDescent="0.25">
      <c r="A322" s="380" t="s">
        <v>136</v>
      </c>
      <c r="B322" s="392" t="s">
        <v>97</v>
      </c>
      <c r="C322" s="392" t="s">
        <v>90</v>
      </c>
      <c r="D322" s="392" t="s">
        <v>547</v>
      </c>
      <c r="E322" s="392" t="s">
        <v>128</v>
      </c>
      <c r="F322" s="377">
        <f>'приложение 2'!D155</f>
        <v>2206850</v>
      </c>
      <c r="G322" s="389">
        <f>'приложение 2'!E155</f>
        <v>2206850</v>
      </c>
      <c r="H322" s="389">
        <f>'приложение 2'!F155</f>
        <v>2206850</v>
      </c>
    </row>
    <row r="323" spans="1:8" x14ac:dyDescent="0.25">
      <c r="A323" s="380" t="s">
        <v>277</v>
      </c>
      <c r="B323" s="392" t="s">
        <v>97</v>
      </c>
      <c r="C323" s="392" t="s">
        <v>90</v>
      </c>
      <c r="D323" s="392" t="s">
        <v>545</v>
      </c>
      <c r="E323" s="392"/>
      <c r="F323" s="377">
        <f>SUM(F324:F325)</f>
        <v>8000000</v>
      </c>
      <c r="G323" s="377">
        <f t="shared" ref="G323:H323" si="115">SUM(G324:G325)</f>
        <v>7000000</v>
      </c>
      <c r="H323" s="377">
        <f t="shared" si="115"/>
        <v>7000000</v>
      </c>
    </row>
    <row r="324" spans="1:8" ht="75.75" x14ac:dyDescent="0.25">
      <c r="A324" s="380" t="s">
        <v>132</v>
      </c>
      <c r="B324" s="392" t="s">
        <v>97</v>
      </c>
      <c r="C324" s="392" t="s">
        <v>90</v>
      </c>
      <c r="D324" s="392" t="s">
        <v>545</v>
      </c>
      <c r="E324" s="392" t="s">
        <v>125</v>
      </c>
      <c r="F324" s="377">
        <f>'приложение 2'!D160</f>
        <v>7000000</v>
      </c>
      <c r="G324" s="377">
        <f>'приложение 2'!E160</f>
        <v>6000000</v>
      </c>
      <c r="H324" s="377">
        <f>'приложение 2'!F160</f>
        <v>6000000</v>
      </c>
    </row>
    <row r="325" spans="1:8" ht="30.75" x14ac:dyDescent="0.25">
      <c r="A325" s="380" t="s">
        <v>587</v>
      </c>
      <c r="B325" s="392" t="s">
        <v>97</v>
      </c>
      <c r="C325" s="392" t="s">
        <v>90</v>
      </c>
      <c r="D325" s="392" t="s">
        <v>545</v>
      </c>
      <c r="E325" s="392" t="s">
        <v>127</v>
      </c>
      <c r="F325" s="377">
        <f>'приложение 2'!D161</f>
        <v>1000000</v>
      </c>
      <c r="G325" s="389">
        <f>'приложение 2'!E161</f>
        <v>1000000</v>
      </c>
      <c r="H325" s="389">
        <f>'приложение 2'!F161</f>
        <v>1000000</v>
      </c>
    </row>
    <row r="326" spans="1:8" x14ac:dyDescent="0.25">
      <c r="A326" s="365" t="s">
        <v>131</v>
      </c>
      <c r="B326" s="391" t="s">
        <v>97</v>
      </c>
      <c r="C326" s="391" t="s">
        <v>90</v>
      </c>
      <c r="D326" s="391" t="s">
        <v>291</v>
      </c>
      <c r="E326" s="391"/>
      <c r="F326" s="372">
        <f>F327</f>
        <v>4904155.54</v>
      </c>
      <c r="G326" s="372">
        <f t="shared" ref="G326:H326" si="116">G327</f>
        <v>0</v>
      </c>
      <c r="H326" s="372">
        <f t="shared" si="116"/>
        <v>0</v>
      </c>
    </row>
    <row r="327" spans="1:8" x14ac:dyDescent="0.25">
      <c r="A327" s="373" t="s">
        <v>106</v>
      </c>
      <c r="B327" s="392" t="s">
        <v>97</v>
      </c>
      <c r="C327" s="392" t="s">
        <v>90</v>
      </c>
      <c r="D327" s="392" t="s">
        <v>291</v>
      </c>
      <c r="E327" s="392"/>
      <c r="F327" s="377">
        <f>F328+F329</f>
        <v>4904155.54</v>
      </c>
      <c r="G327" s="377">
        <f t="shared" ref="G327:H327" si="117">G328</f>
        <v>0</v>
      </c>
      <c r="H327" s="377">
        <f t="shared" si="117"/>
        <v>0</v>
      </c>
    </row>
    <row r="328" spans="1:8" ht="33" customHeight="1" x14ac:dyDescent="0.25">
      <c r="A328" s="373" t="s">
        <v>680</v>
      </c>
      <c r="B328" s="392" t="s">
        <v>97</v>
      </c>
      <c r="C328" s="392" t="s">
        <v>90</v>
      </c>
      <c r="D328" s="392" t="s">
        <v>586</v>
      </c>
      <c r="E328" s="392" t="s">
        <v>127</v>
      </c>
      <c r="F328" s="377">
        <f>'приложение 3'!G255</f>
        <v>2779155.54</v>
      </c>
      <c r="G328" s="389">
        <v>0</v>
      </c>
      <c r="H328" s="389">
        <v>0</v>
      </c>
    </row>
    <row r="329" spans="1:8" ht="33" customHeight="1" x14ac:dyDescent="0.25">
      <c r="A329" s="373" t="s">
        <v>479</v>
      </c>
      <c r="B329" s="392" t="s">
        <v>97</v>
      </c>
      <c r="C329" s="392" t="s">
        <v>90</v>
      </c>
      <c r="D329" s="392" t="s">
        <v>586</v>
      </c>
      <c r="E329" s="392" t="s">
        <v>318</v>
      </c>
      <c r="F329" s="377">
        <f>'приложение 3'!G256</f>
        <v>2125000</v>
      </c>
      <c r="G329" s="389"/>
      <c r="H329" s="389"/>
    </row>
    <row r="330" spans="1:8" x14ac:dyDescent="0.25">
      <c r="A330" s="401" t="s">
        <v>22</v>
      </c>
      <c r="B330" s="391" t="s">
        <v>97</v>
      </c>
      <c r="C330" s="391" t="s">
        <v>91</v>
      </c>
      <c r="D330" s="391"/>
      <c r="E330" s="391"/>
      <c r="F330" s="372">
        <f>F331</f>
        <v>10000000</v>
      </c>
      <c r="G330" s="372">
        <f t="shared" ref="G330:H331" si="118">G331</f>
        <v>8000000</v>
      </c>
      <c r="H330" s="372">
        <f t="shared" si="118"/>
        <v>8000000</v>
      </c>
    </row>
    <row r="331" spans="1:8" s="301" customFormat="1" ht="31.5" x14ac:dyDescent="0.25">
      <c r="A331" s="401" t="s">
        <v>632</v>
      </c>
      <c r="B331" s="391" t="s">
        <v>97</v>
      </c>
      <c r="C331" s="391" t="s">
        <v>91</v>
      </c>
      <c r="D331" s="391" t="s">
        <v>546</v>
      </c>
      <c r="E331" s="391"/>
      <c r="F331" s="372">
        <f>F332</f>
        <v>10000000</v>
      </c>
      <c r="G331" s="372">
        <f t="shared" si="118"/>
        <v>8000000</v>
      </c>
      <c r="H331" s="372">
        <f t="shared" si="118"/>
        <v>8000000</v>
      </c>
    </row>
    <row r="332" spans="1:8" x14ac:dyDescent="0.25">
      <c r="A332" s="380" t="s">
        <v>633</v>
      </c>
      <c r="B332" s="392" t="s">
        <v>97</v>
      </c>
      <c r="C332" s="392" t="s">
        <v>91</v>
      </c>
      <c r="D332" s="392" t="s">
        <v>548</v>
      </c>
      <c r="E332" s="392"/>
      <c r="F332" s="377">
        <f>SUM(F333:F334)</f>
        <v>10000000</v>
      </c>
      <c r="G332" s="377">
        <f t="shared" ref="G332:H332" si="119">SUM(G333:G334)</f>
        <v>8000000</v>
      </c>
      <c r="H332" s="377">
        <f t="shared" si="119"/>
        <v>8000000</v>
      </c>
    </row>
    <row r="333" spans="1:8" ht="75.75" x14ac:dyDescent="0.25">
      <c r="A333" s="380" t="s">
        <v>132</v>
      </c>
      <c r="B333" s="392" t="s">
        <v>97</v>
      </c>
      <c r="C333" s="392" t="s">
        <v>91</v>
      </c>
      <c r="D333" s="392" t="s">
        <v>548</v>
      </c>
      <c r="E333" s="392" t="s">
        <v>125</v>
      </c>
      <c r="F333" s="377">
        <f>'приложение 2'!D157</f>
        <v>8600000</v>
      </c>
      <c r="G333" s="377">
        <f>'приложение 2'!E157</f>
        <v>6600000</v>
      </c>
      <c r="H333" s="377">
        <f>'приложение 2'!F157</f>
        <v>6600000</v>
      </c>
    </row>
    <row r="334" spans="1:8" ht="30.75" x14ac:dyDescent="0.25">
      <c r="A334" s="380" t="s">
        <v>587</v>
      </c>
      <c r="B334" s="392" t="s">
        <v>97</v>
      </c>
      <c r="C334" s="392" t="s">
        <v>91</v>
      </c>
      <c r="D334" s="392" t="s">
        <v>548</v>
      </c>
      <c r="E334" s="392" t="s">
        <v>127</v>
      </c>
      <c r="F334" s="377">
        <f>'приложение 2'!D158</f>
        <v>1400000</v>
      </c>
      <c r="G334" s="389">
        <f>'приложение 2'!E158</f>
        <v>1400000</v>
      </c>
      <c r="H334" s="389">
        <f>'приложение 2'!F158</f>
        <v>1400000</v>
      </c>
    </row>
    <row r="335" spans="1:8" ht="31.5" x14ac:dyDescent="0.25">
      <c r="A335" s="55" t="s">
        <v>23</v>
      </c>
      <c r="B335" s="304" t="s">
        <v>96</v>
      </c>
      <c r="C335" s="304"/>
      <c r="D335" s="304"/>
      <c r="E335" s="304"/>
      <c r="F335" s="346">
        <f t="shared" ref="F335:H338" si="120">F336</f>
        <v>0</v>
      </c>
      <c r="G335" s="346">
        <f t="shared" si="120"/>
        <v>0</v>
      </c>
      <c r="H335" s="346">
        <f t="shared" si="120"/>
        <v>0</v>
      </c>
    </row>
    <row r="336" spans="1:8" ht="31.5" x14ac:dyDescent="0.25">
      <c r="A336" s="182" t="s">
        <v>140</v>
      </c>
      <c r="B336" s="291" t="s">
        <v>96</v>
      </c>
      <c r="C336" s="291" t="s">
        <v>90</v>
      </c>
      <c r="D336" s="291"/>
      <c r="E336" s="291"/>
      <c r="F336" s="347">
        <f t="shared" si="120"/>
        <v>0</v>
      </c>
      <c r="G336" s="347">
        <f t="shared" si="120"/>
        <v>0</v>
      </c>
      <c r="H336" s="347">
        <f t="shared" si="120"/>
        <v>0</v>
      </c>
    </row>
    <row r="337" spans="1:11" x14ac:dyDescent="0.25">
      <c r="A337" s="183" t="s">
        <v>131</v>
      </c>
      <c r="B337" s="291" t="s">
        <v>96</v>
      </c>
      <c r="C337" s="291" t="s">
        <v>90</v>
      </c>
      <c r="D337" s="291" t="s">
        <v>288</v>
      </c>
      <c r="E337" s="291"/>
      <c r="F337" s="347">
        <f t="shared" si="120"/>
        <v>0</v>
      </c>
      <c r="G337" s="347">
        <f t="shared" si="120"/>
        <v>0</v>
      </c>
      <c r="H337" s="347">
        <f t="shared" si="120"/>
        <v>0</v>
      </c>
    </row>
    <row r="338" spans="1:11" x14ac:dyDescent="0.25">
      <c r="A338" s="293" t="s">
        <v>106</v>
      </c>
      <c r="B338" s="289" t="s">
        <v>96</v>
      </c>
      <c r="C338" s="289" t="s">
        <v>90</v>
      </c>
      <c r="D338" s="289" t="s">
        <v>291</v>
      </c>
      <c r="E338" s="289"/>
      <c r="F338" s="423">
        <f>F339</f>
        <v>0</v>
      </c>
      <c r="G338" s="423">
        <f t="shared" si="120"/>
        <v>0</v>
      </c>
      <c r="H338" s="423">
        <f t="shared" si="120"/>
        <v>0</v>
      </c>
    </row>
    <row r="339" spans="1:11" s="471" customFormat="1" ht="18.75" customHeight="1" x14ac:dyDescent="0.25">
      <c r="A339" s="184" t="s">
        <v>141</v>
      </c>
      <c r="B339" s="289" t="s">
        <v>96</v>
      </c>
      <c r="C339" s="289" t="s">
        <v>90</v>
      </c>
      <c r="D339" s="289" t="s">
        <v>291</v>
      </c>
      <c r="E339" s="289" t="s">
        <v>130</v>
      </c>
      <c r="F339" s="423">
        <f>'приложение 3'!G240</f>
        <v>0</v>
      </c>
      <c r="G339" s="356">
        <f>'приложение 3'!H240</f>
        <v>0</v>
      </c>
      <c r="H339" s="356">
        <f>'приложение 3'!I240</f>
        <v>0</v>
      </c>
      <c r="I339" s="179"/>
      <c r="J339" s="179"/>
      <c r="K339" s="179"/>
    </row>
    <row r="340" spans="1:11" ht="63" x14ac:dyDescent="0.25">
      <c r="A340" s="64" t="s">
        <v>78</v>
      </c>
      <c r="B340" s="65" t="s">
        <v>77</v>
      </c>
      <c r="C340" s="65"/>
      <c r="D340" s="65"/>
      <c r="E340" s="283"/>
      <c r="F340" s="348">
        <f>F341</f>
        <v>0</v>
      </c>
      <c r="G340" s="348">
        <f t="shared" ref="G340:H340" si="121">G341</f>
        <v>0</v>
      </c>
      <c r="H340" s="348">
        <f t="shared" si="121"/>
        <v>0</v>
      </c>
    </row>
    <row r="341" spans="1:11" ht="31.5" x14ac:dyDescent="0.25">
      <c r="A341" s="66" t="s">
        <v>186</v>
      </c>
      <c r="B341" s="67" t="s">
        <v>77</v>
      </c>
      <c r="C341" s="67" t="s">
        <v>93</v>
      </c>
      <c r="D341" s="67"/>
      <c r="E341" s="284"/>
      <c r="F341" s="349">
        <f t="shared" ref="F341:H343" si="122">F342</f>
        <v>0</v>
      </c>
      <c r="G341" s="349">
        <f t="shared" si="122"/>
        <v>0</v>
      </c>
      <c r="H341" s="349">
        <f t="shared" si="122"/>
        <v>0</v>
      </c>
    </row>
    <row r="342" spans="1:11" x14ac:dyDescent="0.25">
      <c r="A342" s="183" t="s">
        <v>131</v>
      </c>
      <c r="B342" s="67" t="s">
        <v>77</v>
      </c>
      <c r="C342" s="67" t="s">
        <v>93</v>
      </c>
      <c r="D342" s="67" t="s">
        <v>288</v>
      </c>
      <c r="E342" s="284"/>
      <c r="F342" s="349">
        <f>F343</f>
        <v>0</v>
      </c>
      <c r="G342" s="349">
        <f t="shared" si="122"/>
        <v>0</v>
      </c>
      <c r="H342" s="349">
        <f t="shared" si="122"/>
        <v>0</v>
      </c>
    </row>
    <row r="343" spans="1:11" ht="31.5" x14ac:dyDescent="0.25">
      <c r="A343" s="66" t="s">
        <v>578</v>
      </c>
      <c r="B343" s="67" t="s">
        <v>77</v>
      </c>
      <c r="C343" s="67" t="s">
        <v>93</v>
      </c>
      <c r="D343" s="67" t="s">
        <v>579</v>
      </c>
      <c r="E343" s="284"/>
      <c r="F343" s="349">
        <f>F344</f>
        <v>0</v>
      </c>
      <c r="G343" s="349">
        <f t="shared" si="122"/>
        <v>0</v>
      </c>
      <c r="H343" s="349">
        <f t="shared" si="122"/>
        <v>0</v>
      </c>
    </row>
    <row r="344" spans="1:11" ht="15" x14ac:dyDescent="0.25">
      <c r="A344" s="91" t="s">
        <v>157</v>
      </c>
      <c r="B344" s="94" t="s">
        <v>77</v>
      </c>
      <c r="C344" s="94" t="s">
        <v>93</v>
      </c>
      <c r="D344" s="94" t="s">
        <v>308</v>
      </c>
      <c r="E344" s="285" t="s">
        <v>156</v>
      </c>
      <c r="F344" s="350">
        <f>'приложение 3'!G250</f>
        <v>0</v>
      </c>
      <c r="G344" s="350">
        <v>0</v>
      </c>
      <c r="H344" s="388">
        <v>0</v>
      </c>
    </row>
    <row r="345" spans="1:11" ht="63" x14ac:dyDescent="0.25">
      <c r="A345" s="64" t="s">
        <v>78</v>
      </c>
      <c r="B345" s="65" t="s">
        <v>77</v>
      </c>
      <c r="C345" s="65"/>
      <c r="D345" s="65"/>
      <c r="E345" s="283"/>
      <c r="F345" s="348">
        <f>F346</f>
        <v>386599473.14999998</v>
      </c>
      <c r="G345" s="348">
        <f t="shared" ref="G345:H345" si="123">G346</f>
        <v>0</v>
      </c>
      <c r="H345" s="348">
        <f t="shared" si="123"/>
        <v>0</v>
      </c>
    </row>
    <row r="346" spans="1:11" ht="31.5" x14ac:dyDescent="0.25">
      <c r="A346" s="66" t="s">
        <v>186</v>
      </c>
      <c r="B346" s="67" t="s">
        <v>77</v>
      </c>
      <c r="C346" s="67" t="s">
        <v>93</v>
      </c>
      <c r="D346" s="67"/>
      <c r="E346" s="284"/>
      <c r="F346" s="349">
        <f>F347+F350</f>
        <v>386599473.14999998</v>
      </c>
      <c r="G346" s="349">
        <f t="shared" ref="G346:H346" si="124">G347+G350</f>
        <v>0</v>
      </c>
      <c r="H346" s="349">
        <f t="shared" si="124"/>
        <v>0</v>
      </c>
    </row>
    <row r="347" spans="1:11" x14ac:dyDescent="0.25">
      <c r="A347" s="21" t="s">
        <v>131</v>
      </c>
      <c r="B347" s="67" t="s">
        <v>77</v>
      </c>
      <c r="C347" s="67" t="s">
        <v>93</v>
      </c>
      <c r="D347" s="67" t="s">
        <v>288</v>
      </c>
      <c r="E347" s="284"/>
      <c r="F347" s="349">
        <f>F348</f>
        <v>160279000</v>
      </c>
      <c r="G347" s="349">
        <f t="shared" ref="F347:H348" si="125">G348</f>
        <v>0</v>
      </c>
      <c r="H347" s="349">
        <f t="shared" si="125"/>
        <v>0</v>
      </c>
    </row>
    <row r="348" spans="1:11" ht="31.5" x14ac:dyDescent="0.25">
      <c r="A348" s="66" t="s">
        <v>578</v>
      </c>
      <c r="B348" s="67" t="s">
        <v>77</v>
      </c>
      <c r="C348" s="67" t="s">
        <v>93</v>
      </c>
      <c r="D348" s="67" t="s">
        <v>579</v>
      </c>
      <c r="E348" s="284"/>
      <c r="F348" s="349">
        <f t="shared" si="125"/>
        <v>160279000</v>
      </c>
      <c r="G348" s="349">
        <f t="shared" si="125"/>
        <v>0</v>
      </c>
      <c r="H348" s="349">
        <f t="shared" si="125"/>
        <v>0</v>
      </c>
    </row>
    <row r="349" spans="1:11" ht="15" x14ac:dyDescent="0.25">
      <c r="A349" s="91" t="s">
        <v>157</v>
      </c>
      <c r="B349" s="94" t="s">
        <v>77</v>
      </c>
      <c r="C349" s="94" t="s">
        <v>93</v>
      </c>
      <c r="D349" s="94" t="s">
        <v>579</v>
      </c>
      <c r="E349" s="285" t="s">
        <v>156</v>
      </c>
      <c r="F349" s="350">
        <f>'приложение 3'!G261</f>
        <v>160279000</v>
      </c>
      <c r="G349" s="350">
        <v>0</v>
      </c>
      <c r="H349" s="351">
        <v>0</v>
      </c>
    </row>
    <row r="350" spans="1:11" ht="31.5" x14ac:dyDescent="0.25">
      <c r="A350" s="117" t="s">
        <v>375</v>
      </c>
      <c r="B350" s="556">
        <v>14</v>
      </c>
      <c r="C350" s="557" t="s">
        <v>93</v>
      </c>
      <c r="D350" s="556">
        <v>9960088520</v>
      </c>
      <c r="E350" s="556"/>
      <c r="F350" s="347">
        <f>F351</f>
        <v>226320473.15000001</v>
      </c>
      <c r="G350" s="347">
        <f t="shared" ref="G350:H350" si="126">G351</f>
        <v>0</v>
      </c>
      <c r="H350" s="347">
        <f t="shared" si="126"/>
        <v>0</v>
      </c>
    </row>
    <row r="351" spans="1:11" x14ac:dyDescent="0.25">
      <c r="A351" s="91" t="s">
        <v>157</v>
      </c>
      <c r="B351" s="558">
        <v>14</v>
      </c>
      <c r="C351" s="559" t="s">
        <v>93</v>
      </c>
      <c r="D351" s="558">
        <v>9960088520</v>
      </c>
      <c r="E351" s="558">
        <v>500</v>
      </c>
      <c r="F351" s="423">
        <f>'приложение 3'!G263</f>
        <v>226320473.15000001</v>
      </c>
      <c r="G351" s="350">
        <v>0</v>
      </c>
      <c r="H351" s="351">
        <v>0</v>
      </c>
    </row>
  </sheetData>
  <autoFilter ref="A14:F351"/>
  <mergeCells count="1">
    <mergeCell ref="A11:H11"/>
  </mergeCells>
  <pageMargins left="0.70866141732283472" right="0.70866141732283472" top="0.74803149606299213" bottom="0.74803149606299213" header="0.31496062992125984" footer="0.31496062992125984"/>
  <pageSetup paperSize="9" scale="51" fitToHeight="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57"/>
  <sheetViews>
    <sheetView topLeftCell="A10" zoomScaleSheetLayoutView="100" workbookViewId="0">
      <selection activeCell="G15" sqref="G15"/>
    </sheetView>
  </sheetViews>
  <sheetFormatPr defaultRowHeight="15.75" x14ac:dyDescent="0.25"/>
  <cols>
    <col min="1" max="1" width="60.85546875" style="46" customWidth="1"/>
    <col min="2" max="2" width="10.140625" style="307" bestFit="1" customWidth="1"/>
    <col min="3" max="3" width="6.140625" style="47" customWidth="1"/>
    <col min="4" max="4" width="6" style="47" customWidth="1"/>
    <col min="5" max="5" width="17.5703125" style="46" customWidth="1"/>
    <col min="6" max="6" width="8" style="46" customWidth="1"/>
    <col min="7" max="7" width="19.28515625" style="352" customWidth="1"/>
    <col min="8" max="8" width="19.28515625" style="432" customWidth="1"/>
    <col min="9" max="9" width="20.42578125" style="433" customWidth="1"/>
    <col min="10" max="10" width="21.42578125" style="179" customWidth="1"/>
    <col min="11" max="11" width="15.28515625" style="179" customWidth="1"/>
    <col min="12" max="27" width="9.140625" style="179" customWidth="1"/>
    <col min="28" max="28" width="17.28515625" style="179" bestFit="1" customWidth="1"/>
    <col min="29" max="29" width="9.28515625" style="179" bestFit="1" customWidth="1"/>
    <col min="30" max="30" width="10" style="179" bestFit="1" customWidth="1"/>
    <col min="31" max="16384" width="9.140625" style="179"/>
  </cols>
  <sheetData>
    <row r="1" spans="1:29" ht="15" x14ac:dyDescent="0.25">
      <c r="H1" s="352"/>
      <c r="I1" s="352"/>
      <c r="J1" s="46"/>
    </row>
    <row r="2" spans="1:29" ht="18.75" x14ac:dyDescent="0.3">
      <c r="E2" s="429"/>
      <c r="H2" s="430" t="s">
        <v>810</v>
      </c>
      <c r="I2" s="352"/>
      <c r="J2" s="46"/>
    </row>
    <row r="3" spans="1:29" ht="18.75" x14ac:dyDescent="0.3">
      <c r="E3" s="429"/>
      <c r="H3" s="430" t="s">
        <v>205</v>
      </c>
      <c r="I3" s="352"/>
      <c r="J3" s="46"/>
    </row>
    <row r="4" spans="1:29" ht="18.75" x14ac:dyDescent="0.3">
      <c r="E4" s="429"/>
      <c r="H4" s="430" t="s">
        <v>206</v>
      </c>
      <c r="I4" s="352"/>
      <c r="J4" s="46"/>
    </row>
    <row r="5" spans="1:29" ht="18.75" x14ac:dyDescent="0.3">
      <c r="E5" s="429"/>
      <c r="H5" s="430" t="s">
        <v>25</v>
      </c>
      <c r="I5" s="352"/>
      <c r="J5" s="46"/>
    </row>
    <row r="6" spans="1:29" ht="18.75" x14ac:dyDescent="0.3">
      <c r="E6" s="429"/>
      <c r="H6" s="430" t="s">
        <v>26</v>
      </c>
      <c r="I6" s="352"/>
      <c r="J6" s="46"/>
    </row>
    <row r="7" spans="1:29" ht="18.75" x14ac:dyDescent="0.3">
      <c r="E7" s="429"/>
      <c r="H7" s="385" t="s">
        <v>821</v>
      </c>
      <c r="I7" s="352"/>
      <c r="J7" s="46"/>
    </row>
    <row r="8" spans="1:29" ht="18.75" x14ac:dyDescent="0.3">
      <c r="E8" s="429"/>
      <c r="H8" s="385" t="s">
        <v>822</v>
      </c>
      <c r="I8" s="352"/>
      <c r="J8" s="46"/>
    </row>
    <row r="9" spans="1:29" ht="15" x14ac:dyDescent="0.25">
      <c r="H9" s="352"/>
      <c r="I9" s="352"/>
      <c r="J9" s="46"/>
    </row>
    <row r="11" spans="1:29" ht="68.25" customHeight="1" x14ac:dyDescent="0.25">
      <c r="A11" s="646" t="s">
        <v>641</v>
      </c>
      <c r="B11" s="646"/>
      <c r="C11" s="646"/>
      <c r="D11" s="646"/>
      <c r="E11" s="646"/>
      <c r="F11" s="646"/>
      <c r="G11" s="646"/>
      <c r="H11" s="646"/>
      <c r="I11" s="646"/>
      <c r="J11" s="431"/>
    </row>
    <row r="12" spans="1:29" x14ac:dyDescent="0.25">
      <c r="J12" s="431"/>
    </row>
    <row r="13" spans="1:29" x14ac:dyDescent="0.25">
      <c r="G13" s="353"/>
      <c r="I13" s="353" t="s">
        <v>640</v>
      </c>
      <c r="J13" s="431"/>
    </row>
    <row r="14" spans="1:29" s="434" customFormat="1" ht="30" x14ac:dyDescent="0.25">
      <c r="A14" s="48" t="s">
        <v>112</v>
      </c>
      <c r="B14" s="48" t="s">
        <v>116</v>
      </c>
      <c r="C14" s="49" t="s">
        <v>117</v>
      </c>
      <c r="D14" s="49" t="s">
        <v>118</v>
      </c>
      <c r="E14" s="48" t="s">
        <v>113</v>
      </c>
      <c r="F14" s="48" t="s">
        <v>114</v>
      </c>
      <c r="G14" s="354" t="s">
        <v>371</v>
      </c>
      <c r="H14" s="354" t="s">
        <v>501</v>
      </c>
      <c r="I14" s="354" t="s">
        <v>584</v>
      </c>
      <c r="J14" s="431"/>
    </row>
    <row r="15" spans="1:29" s="434" customFormat="1" x14ac:dyDescent="0.25">
      <c r="A15" s="51" t="s">
        <v>115</v>
      </c>
      <c r="B15" s="48"/>
      <c r="C15" s="49"/>
      <c r="D15" s="49"/>
      <c r="E15" s="48"/>
      <c r="F15" s="48"/>
      <c r="G15" s="358">
        <f>G16</f>
        <v>3792098016.1700001</v>
      </c>
      <c r="H15" s="358">
        <f t="shared" ref="H15:I15" si="0">H16</f>
        <v>2841484594.4000001</v>
      </c>
      <c r="I15" s="358">
        <f t="shared" si="0"/>
        <v>2473889982.5</v>
      </c>
      <c r="J15" s="431"/>
    </row>
    <row r="16" spans="1:29" s="436" customFormat="1" ht="31.5" x14ac:dyDescent="0.25">
      <c r="A16" s="182" t="s">
        <v>24</v>
      </c>
      <c r="B16" s="308">
        <v>701</v>
      </c>
      <c r="C16" s="52"/>
      <c r="D16" s="52"/>
      <c r="E16" s="53"/>
      <c r="F16" s="53"/>
      <c r="G16" s="355">
        <f>G17+G93+G136+G148+G235+G266+G321+G340+G80+G261+G345+G350</f>
        <v>3792098016.1700001</v>
      </c>
      <c r="H16" s="355">
        <f>H17+H93+H136+H148+H235+H266+H321+H340+H80+H261+H345+H350</f>
        <v>2841484594.4000001</v>
      </c>
      <c r="I16" s="355">
        <f>I17+I93+I136+I148+I235+I266+I321+I340+I80+I261+I345+I350</f>
        <v>2473889982.5</v>
      </c>
      <c r="J16" s="387"/>
      <c r="K16" s="435"/>
      <c r="AB16" s="435">
        <f>'приложение 2'!D15+'приложение 3'!G13</f>
        <v>3792098016.1700001</v>
      </c>
      <c r="AC16" s="435">
        <f>AB16-G16</f>
        <v>0</v>
      </c>
    </row>
    <row r="17" spans="1:10" x14ac:dyDescent="0.25">
      <c r="A17" s="56" t="s">
        <v>0</v>
      </c>
      <c r="B17" s="437" t="s">
        <v>123</v>
      </c>
      <c r="C17" s="304" t="s">
        <v>90</v>
      </c>
      <c r="D17" s="304"/>
      <c r="E17" s="304"/>
      <c r="F17" s="304"/>
      <c r="G17" s="342">
        <f>G18+G22+G28+G34+G40+G44</f>
        <v>689656588.76999998</v>
      </c>
      <c r="H17" s="342">
        <f t="shared" ref="H17:I17" si="1">H18+H22+H28+H34+H40+H44</f>
        <v>647846384</v>
      </c>
      <c r="I17" s="342">
        <f t="shared" si="1"/>
        <v>398470446</v>
      </c>
      <c r="J17" s="560"/>
    </row>
    <row r="18" spans="1:10" s="439" customFormat="1" ht="49.5" customHeight="1" x14ac:dyDescent="0.25">
      <c r="A18" s="183" t="s">
        <v>92</v>
      </c>
      <c r="B18" s="438" t="s">
        <v>123</v>
      </c>
      <c r="C18" s="291" t="s">
        <v>90</v>
      </c>
      <c r="D18" s="291" t="s">
        <v>91</v>
      </c>
      <c r="E18" s="291"/>
      <c r="F18" s="291"/>
      <c r="G18" s="175">
        <f>G19</f>
        <v>5268428</v>
      </c>
      <c r="H18" s="175">
        <f t="shared" ref="H18:I20" si="2">H19</f>
        <v>5270628</v>
      </c>
      <c r="I18" s="175">
        <f t="shared" si="2"/>
        <v>5272716</v>
      </c>
    </row>
    <row r="19" spans="1:10" s="440" customFormat="1" x14ac:dyDescent="0.25">
      <c r="A19" s="183" t="s">
        <v>131</v>
      </c>
      <c r="B19" s="438" t="s">
        <v>123</v>
      </c>
      <c r="C19" s="291" t="s">
        <v>90</v>
      </c>
      <c r="D19" s="291" t="s">
        <v>91</v>
      </c>
      <c r="E19" s="291" t="s">
        <v>288</v>
      </c>
      <c r="F19" s="291"/>
      <c r="G19" s="175">
        <f>G20</f>
        <v>5268428</v>
      </c>
      <c r="H19" s="175">
        <f t="shared" si="2"/>
        <v>5270628</v>
      </c>
      <c r="I19" s="175">
        <f t="shared" si="2"/>
        <v>5272716</v>
      </c>
    </row>
    <row r="20" spans="1:10" s="439" customFormat="1" ht="60" customHeight="1" x14ac:dyDescent="0.25">
      <c r="A20" s="441" t="s">
        <v>281</v>
      </c>
      <c r="B20" s="442" t="s">
        <v>123</v>
      </c>
      <c r="C20" s="289" t="s">
        <v>90</v>
      </c>
      <c r="D20" s="289" t="s">
        <v>91</v>
      </c>
      <c r="E20" s="289" t="s">
        <v>287</v>
      </c>
      <c r="F20" s="289"/>
      <c r="G20" s="176">
        <f>G21</f>
        <v>5268428</v>
      </c>
      <c r="H20" s="176">
        <f t="shared" si="2"/>
        <v>5270628</v>
      </c>
      <c r="I20" s="176">
        <f t="shared" si="2"/>
        <v>5272716</v>
      </c>
    </row>
    <row r="21" spans="1:10" s="439" customFormat="1" ht="74.25" customHeight="1" x14ac:dyDescent="0.25">
      <c r="A21" s="293" t="s">
        <v>132</v>
      </c>
      <c r="B21" s="442" t="s">
        <v>123</v>
      </c>
      <c r="C21" s="289" t="s">
        <v>90</v>
      </c>
      <c r="D21" s="289" t="s">
        <v>91</v>
      </c>
      <c r="E21" s="289" t="s">
        <v>287</v>
      </c>
      <c r="F21" s="289" t="s">
        <v>125</v>
      </c>
      <c r="G21" s="410">
        <f>'приложение 3'!G19</f>
        <v>5268428</v>
      </c>
      <c r="H21" s="410">
        <f>'приложение 3'!H19</f>
        <v>5270628</v>
      </c>
      <c r="I21" s="410">
        <f>'приложение 3'!I19</f>
        <v>5272716</v>
      </c>
    </row>
    <row r="22" spans="1:10" s="440" customFormat="1" ht="61.5" customHeight="1" x14ac:dyDescent="0.25">
      <c r="A22" s="183" t="s">
        <v>120</v>
      </c>
      <c r="B22" s="438" t="s">
        <v>123</v>
      </c>
      <c r="C22" s="291" t="s">
        <v>90</v>
      </c>
      <c r="D22" s="291" t="s">
        <v>93</v>
      </c>
      <c r="E22" s="291"/>
      <c r="F22" s="291"/>
      <c r="G22" s="175">
        <f>G23</f>
        <v>3992000</v>
      </c>
      <c r="H22" s="175">
        <f t="shared" ref="H22:I23" si="3">H23</f>
        <v>3730000</v>
      </c>
      <c r="I22" s="175">
        <f t="shared" si="3"/>
        <v>3894350</v>
      </c>
    </row>
    <row r="23" spans="1:10" s="439" customFormat="1" x14ac:dyDescent="0.25">
      <c r="A23" s="183" t="s">
        <v>131</v>
      </c>
      <c r="B23" s="438" t="s">
        <v>123</v>
      </c>
      <c r="C23" s="291" t="s">
        <v>90</v>
      </c>
      <c r="D23" s="291" t="s">
        <v>93</v>
      </c>
      <c r="E23" s="291" t="s">
        <v>288</v>
      </c>
      <c r="F23" s="291"/>
      <c r="G23" s="175">
        <f>G24</f>
        <v>3992000</v>
      </c>
      <c r="H23" s="175">
        <f t="shared" si="3"/>
        <v>3730000</v>
      </c>
      <c r="I23" s="175">
        <f t="shared" si="3"/>
        <v>3894350</v>
      </c>
    </row>
    <row r="24" spans="1:10" s="439" customFormat="1" ht="60" customHeight="1" x14ac:dyDescent="0.25">
      <c r="A24" s="293" t="s">
        <v>281</v>
      </c>
      <c r="B24" s="442" t="s">
        <v>123</v>
      </c>
      <c r="C24" s="289" t="s">
        <v>90</v>
      </c>
      <c r="D24" s="289" t="s">
        <v>93</v>
      </c>
      <c r="E24" s="289" t="s">
        <v>287</v>
      </c>
      <c r="F24" s="289"/>
      <c r="G24" s="176">
        <f>G25+G26+G27</f>
        <v>3992000</v>
      </c>
      <c r="H24" s="176">
        <f t="shared" ref="H24:I24" si="4">H25+H26+H27</f>
        <v>3730000</v>
      </c>
      <c r="I24" s="176">
        <f t="shared" si="4"/>
        <v>3894350</v>
      </c>
    </row>
    <row r="25" spans="1:10" s="439" customFormat="1" ht="76.5" customHeight="1" x14ac:dyDescent="0.25">
      <c r="A25" s="293" t="s">
        <v>132</v>
      </c>
      <c r="B25" s="442" t="s">
        <v>123</v>
      </c>
      <c r="C25" s="289" t="s">
        <v>90</v>
      </c>
      <c r="D25" s="289" t="s">
        <v>93</v>
      </c>
      <c r="E25" s="289" t="s">
        <v>287</v>
      </c>
      <c r="F25" s="289" t="s">
        <v>125</v>
      </c>
      <c r="G25" s="176">
        <f>'приложение 3'!G26</f>
        <v>894000</v>
      </c>
      <c r="H25" s="176">
        <f>'приложение 3'!H26</f>
        <v>661000</v>
      </c>
      <c r="I25" s="176">
        <f>'приложение 3'!I26</f>
        <v>681110</v>
      </c>
    </row>
    <row r="26" spans="1:10" s="439" customFormat="1" ht="30.75" x14ac:dyDescent="0.25">
      <c r="A26" s="293" t="s">
        <v>587</v>
      </c>
      <c r="B26" s="442" t="s">
        <v>123</v>
      </c>
      <c r="C26" s="289" t="s">
        <v>90</v>
      </c>
      <c r="D26" s="289" t="s">
        <v>93</v>
      </c>
      <c r="E26" s="289" t="s">
        <v>287</v>
      </c>
      <c r="F26" s="289" t="s">
        <v>127</v>
      </c>
      <c r="G26" s="176">
        <f>'приложение 3'!G27</f>
        <v>3072000</v>
      </c>
      <c r="H26" s="176">
        <f>'приложение 3'!H27</f>
        <v>3042000</v>
      </c>
      <c r="I26" s="176">
        <f>'приложение 3'!I27</f>
        <v>3184970</v>
      </c>
    </row>
    <row r="27" spans="1:10" s="439" customFormat="1" x14ac:dyDescent="0.25">
      <c r="A27" s="293" t="s">
        <v>136</v>
      </c>
      <c r="B27" s="442" t="s">
        <v>123</v>
      </c>
      <c r="C27" s="289" t="s">
        <v>90</v>
      </c>
      <c r="D27" s="289" t="s">
        <v>93</v>
      </c>
      <c r="E27" s="289" t="s">
        <v>287</v>
      </c>
      <c r="F27" s="289" t="s">
        <v>128</v>
      </c>
      <c r="G27" s="176">
        <f>'приложение 3'!G28</f>
        <v>26000</v>
      </c>
      <c r="H27" s="176">
        <f>'приложение 3'!H28</f>
        <v>27000</v>
      </c>
      <c r="I27" s="176">
        <f>'приложение 3'!I28</f>
        <v>28270</v>
      </c>
    </row>
    <row r="28" spans="1:10" s="439" customFormat="1" ht="61.5" customHeight="1" x14ac:dyDescent="0.25">
      <c r="A28" s="443" t="s">
        <v>100</v>
      </c>
      <c r="B28" s="438" t="s">
        <v>123</v>
      </c>
      <c r="C28" s="291" t="s">
        <v>90</v>
      </c>
      <c r="D28" s="291" t="s">
        <v>94</v>
      </c>
      <c r="E28" s="291"/>
      <c r="F28" s="291"/>
      <c r="G28" s="175">
        <f>G29</f>
        <v>56329085.710000001</v>
      </c>
      <c r="H28" s="175">
        <f t="shared" ref="H28:I29" si="5">H29</f>
        <v>56668711</v>
      </c>
      <c r="I28" s="175">
        <f t="shared" si="5"/>
        <v>57246849</v>
      </c>
    </row>
    <row r="29" spans="1:10" s="439" customFormat="1" x14ac:dyDescent="0.25">
      <c r="A29" s="183" t="s">
        <v>131</v>
      </c>
      <c r="B29" s="438" t="s">
        <v>123</v>
      </c>
      <c r="C29" s="291" t="s">
        <v>90</v>
      </c>
      <c r="D29" s="291" t="s">
        <v>94</v>
      </c>
      <c r="E29" s="291" t="s">
        <v>288</v>
      </c>
      <c r="F29" s="291"/>
      <c r="G29" s="175">
        <f>G30</f>
        <v>56329085.710000001</v>
      </c>
      <c r="H29" s="175">
        <f t="shared" si="5"/>
        <v>56668711</v>
      </c>
      <c r="I29" s="175">
        <f t="shared" si="5"/>
        <v>57246849</v>
      </c>
    </row>
    <row r="30" spans="1:10" s="439" customFormat="1" ht="60.75" customHeight="1" x14ac:dyDescent="0.25">
      <c r="A30" s="293" t="s">
        <v>281</v>
      </c>
      <c r="B30" s="442" t="s">
        <v>123</v>
      </c>
      <c r="C30" s="289" t="s">
        <v>90</v>
      </c>
      <c r="D30" s="289" t="s">
        <v>94</v>
      </c>
      <c r="E30" s="289" t="s">
        <v>287</v>
      </c>
      <c r="F30" s="289"/>
      <c r="G30" s="176">
        <f>SUM(G31:G33)</f>
        <v>56329085.710000001</v>
      </c>
      <c r="H30" s="176">
        <f>SUM(H31:H33)</f>
        <v>56668711</v>
      </c>
      <c r="I30" s="176">
        <f>SUM(I31:I33)</f>
        <v>57246849</v>
      </c>
    </row>
    <row r="31" spans="1:10" s="439" customFormat="1" ht="75" customHeight="1" x14ac:dyDescent="0.25">
      <c r="A31" s="293" t="s">
        <v>132</v>
      </c>
      <c r="B31" s="442" t="s">
        <v>123</v>
      </c>
      <c r="C31" s="289" t="s">
        <v>90</v>
      </c>
      <c r="D31" s="289" t="s">
        <v>94</v>
      </c>
      <c r="E31" s="289" t="s">
        <v>287</v>
      </c>
      <c r="F31" s="289" t="s">
        <v>125</v>
      </c>
      <c r="G31" s="176">
        <f>'приложение 3'!G33</f>
        <v>46292484</v>
      </c>
      <c r="H31" s="357">
        <f>'приложение 3'!H33</f>
        <v>46471883</v>
      </c>
      <c r="I31" s="357">
        <f>'приложение 3'!I33</f>
        <v>46642149</v>
      </c>
    </row>
    <row r="32" spans="1:10" s="440" customFormat="1" ht="30.75" x14ac:dyDescent="0.25">
      <c r="A32" s="293" t="s">
        <v>587</v>
      </c>
      <c r="B32" s="442" t="s">
        <v>123</v>
      </c>
      <c r="C32" s="289" t="s">
        <v>90</v>
      </c>
      <c r="D32" s="289" t="s">
        <v>94</v>
      </c>
      <c r="E32" s="289" t="s">
        <v>287</v>
      </c>
      <c r="F32" s="289" t="s">
        <v>127</v>
      </c>
      <c r="G32" s="176">
        <f>'приложение 3'!G37</f>
        <v>9855294.7100000009</v>
      </c>
      <c r="H32" s="357">
        <f>'приложение 3'!H37</f>
        <v>10007544</v>
      </c>
      <c r="I32" s="357">
        <f>'приложение 3'!I37</f>
        <v>10407845</v>
      </c>
    </row>
    <row r="33" spans="1:9" s="440" customFormat="1" x14ac:dyDescent="0.25">
      <c r="A33" s="293" t="s">
        <v>136</v>
      </c>
      <c r="B33" s="442" t="s">
        <v>123</v>
      </c>
      <c r="C33" s="289" t="s">
        <v>90</v>
      </c>
      <c r="D33" s="289" t="s">
        <v>94</v>
      </c>
      <c r="E33" s="289" t="s">
        <v>287</v>
      </c>
      <c r="F33" s="289" t="s">
        <v>128</v>
      </c>
      <c r="G33" s="176">
        <f>'приложение 3'!G38</f>
        <v>181307</v>
      </c>
      <c r="H33" s="357">
        <f>'приложение 3'!H38</f>
        <v>189284</v>
      </c>
      <c r="I33" s="357">
        <f>'приложение 3'!I38</f>
        <v>196855</v>
      </c>
    </row>
    <row r="34" spans="1:9" s="439" customFormat="1" ht="46.5" customHeight="1" x14ac:dyDescent="0.25">
      <c r="A34" s="183" t="s">
        <v>101</v>
      </c>
      <c r="B34" s="438" t="s">
        <v>123</v>
      </c>
      <c r="C34" s="291" t="s">
        <v>90</v>
      </c>
      <c r="D34" s="291" t="s">
        <v>95</v>
      </c>
      <c r="E34" s="291"/>
      <c r="F34" s="291"/>
      <c r="G34" s="175">
        <f>G35</f>
        <v>30400035</v>
      </c>
      <c r="H34" s="175">
        <f t="shared" ref="H34:I35" si="6">H35</f>
        <v>30623612</v>
      </c>
      <c r="I34" s="175">
        <f t="shared" si="6"/>
        <v>30225719</v>
      </c>
    </row>
    <row r="35" spans="1:9" s="439" customFormat="1" x14ac:dyDescent="0.25">
      <c r="A35" s="183" t="s">
        <v>131</v>
      </c>
      <c r="B35" s="438" t="s">
        <v>123</v>
      </c>
      <c r="C35" s="291" t="s">
        <v>90</v>
      </c>
      <c r="D35" s="291" t="s">
        <v>95</v>
      </c>
      <c r="E35" s="291" t="s">
        <v>288</v>
      </c>
      <c r="F35" s="291"/>
      <c r="G35" s="175">
        <f>G36</f>
        <v>30400035</v>
      </c>
      <c r="H35" s="175">
        <f t="shared" si="6"/>
        <v>30623612</v>
      </c>
      <c r="I35" s="175">
        <f t="shared" si="6"/>
        <v>30225719</v>
      </c>
    </row>
    <row r="36" spans="1:9" s="439" customFormat="1" ht="62.25" customHeight="1" x14ac:dyDescent="0.25">
      <c r="A36" s="293" t="s">
        <v>281</v>
      </c>
      <c r="B36" s="442" t="s">
        <v>123</v>
      </c>
      <c r="C36" s="289" t="s">
        <v>90</v>
      </c>
      <c r="D36" s="289" t="s">
        <v>95</v>
      </c>
      <c r="E36" s="289" t="s">
        <v>287</v>
      </c>
      <c r="F36" s="289"/>
      <c r="G36" s="176">
        <f>SUM(G37:G39)</f>
        <v>30400035</v>
      </c>
      <c r="H36" s="176">
        <f t="shared" ref="H36:I36" si="7">SUM(H37:H39)</f>
        <v>30623612</v>
      </c>
      <c r="I36" s="176">
        <f t="shared" si="7"/>
        <v>30225719</v>
      </c>
    </row>
    <row r="37" spans="1:9" s="439" customFormat="1" ht="74.25" customHeight="1" x14ac:dyDescent="0.25">
      <c r="A37" s="293" t="s">
        <v>132</v>
      </c>
      <c r="B37" s="442" t="s">
        <v>123</v>
      </c>
      <c r="C37" s="289" t="s">
        <v>90</v>
      </c>
      <c r="D37" s="289" t="s">
        <v>95</v>
      </c>
      <c r="E37" s="289" t="s">
        <v>287</v>
      </c>
      <c r="F37" s="289" t="s">
        <v>125</v>
      </c>
      <c r="G37" s="176">
        <f>'приложение 3'!G43+'приложение 3'!G45+'приложение 3'!G48</f>
        <v>27123464</v>
      </c>
      <c r="H37" s="357">
        <f>'приложение 3'!H43+'приложение 3'!H45+'приложение 3'!H48</f>
        <v>27233144</v>
      </c>
      <c r="I37" s="357">
        <f>'приложение 3'!I43+'приложение 3'!I45+'приложение 3'!I48</f>
        <v>26792331</v>
      </c>
    </row>
    <row r="38" spans="1:9" s="439" customFormat="1" ht="30.75" x14ac:dyDescent="0.25">
      <c r="A38" s="293" t="s">
        <v>587</v>
      </c>
      <c r="B38" s="442" t="s">
        <v>123</v>
      </c>
      <c r="C38" s="289" t="s">
        <v>90</v>
      </c>
      <c r="D38" s="289" t="s">
        <v>95</v>
      </c>
      <c r="E38" s="289" t="s">
        <v>287</v>
      </c>
      <c r="F38" s="289" t="s">
        <v>127</v>
      </c>
      <c r="G38" s="176">
        <f>'приложение 3'!G46+'приложение 3'!G52</f>
        <v>3271571</v>
      </c>
      <c r="H38" s="357">
        <f>'приложение 3'!H46+'приложение 3'!H52</f>
        <v>3385248</v>
      </c>
      <c r="I38" s="357">
        <f>'приложение 3'!I46+'приложение 3'!I52</f>
        <v>3428188</v>
      </c>
    </row>
    <row r="39" spans="1:9" x14ac:dyDescent="0.25">
      <c r="A39" s="293" t="s">
        <v>136</v>
      </c>
      <c r="B39" s="442" t="s">
        <v>123</v>
      </c>
      <c r="C39" s="289" t="s">
        <v>90</v>
      </c>
      <c r="D39" s="289" t="s">
        <v>95</v>
      </c>
      <c r="E39" s="289" t="s">
        <v>287</v>
      </c>
      <c r="F39" s="289" t="s">
        <v>128</v>
      </c>
      <c r="G39" s="176">
        <f>'приложение 3'!G53</f>
        <v>5000</v>
      </c>
      <c r="H39" s="356">
        <f>'приложение 3'!H53</f>
        <v>5220</v>
      </c>
      <c r="I39" s="356">
        <f>'приложение 3'!I53</f>
        <v>5200</v>
      </c>
    </row>
    <row r="40" spans="1:9" x14ac:dyDescent="0.25">
      <c r="A40" s="183" t="s">
        <v>102</v>
      </c>
      <c r="B40" s="438" t="s">
        <v>123</v>
      </c>
      <c r="C40" s="291" t="s">
        <v>90</v>
      </c>
      <c r="D40" s="291" t="s">
        <v>97</v>
      </c>
      <c r="E40" s="291"/>
      <c r="F40" s="291"/>
      <c r="G40" s="175">
        <f>G41</f>
        <v>68345120.730000004</v>
      </c>
      <c r="H40" s="175">
        <f t="shared" ref="H40:I42" si="8">H41</f>
        <v>71000000</v>
      </c>
      <c r="I40" s="175">
        <f t="shared" si="8"/>
        <v>71000000</v>
      </c>
    </row>
    <row r="41" spans="1:9" x14ac:dyDescent="0.25">
      <c r="A41" s="183" t="s">
        <v>131</v>
      </c>
      <c r="B41" s="438" t="s">
        <v>123</v>
      </c>
      <c r="C41" s="291" t="s">
        <v>90</v>
      </c>
      <c r="D41" s="291" t="s">
        <v>97</v>
      </c>
      <c r="E41" s="291" t="s">
        <v>288</v>
      </c>
      <c r="F41" s="291"/>
      <c r="G41" s="175">
        <f>G42</f>
        <v>68345120.730000004</v>
      </c>
      <c r="H41" s="175">
        <f t="shared" si="8"/>
        <v>71000000</v>
      </c>
      <c r="I41" s="175">
        <f t="shared" si="8"/>
        <v>71000000</v>
      </c>
    </row>
    <row r="42" spans="1:9" x14ac:dyDescent="0.25">
      <c r="A42" s="293" t="s">
        <v>137</v>
      </c>
      <c r="B42" s="442" t="s">
        <v>123</v>
      </c>
      <c r="C42" s="289" t="s">
        <v>90</v>
      </c>
      <c r="D42" s="289" t="s">
        <v>97</v>
      </c>
      <c r="E42" s="289" t="s">
        <v>291</v>
      </c>
      <c r="F42" s="289"/>
      <c r="G42" s="176">
        <f>G43</f>
        <v>68345120.730000004</v>
      </c>
      <c r="H42" s="176">
        <f t="shared" si="8"/>
        <v>71000000</v>
      </c>
      <c r="I42" s="176">
        <f t="shared" si="8"/>
        <v>71000000</v>
      </c>
    </row>
    <row r="43" spans="1:9" x14ac:dyDescent="0.25">
      <c r="A43" s="293" t="s">
        <v>136</v>
      </c>
      <c r="B43" s="442" t="s">
        <v>123</v>
      </c>
      <c r="C43" s="289" t="s">
        <v>90</v>
      </c>
      <c r="D43" s="289" t="s">
        <v>97</v>
      </c>
      <c r="E43" s="289" t="s">
        <v>291</v>
      </c>
      <c r="F43" s="289" t="s">
        <v>128</v>
      </c>
      <c r="G43" s="176">
        <f>'приложение 3'!G61</f>
        <v>68345120.730000004</v>
      </c>
      <c r="H43" s="356">
        <f>'приложение 3'!H61</f>
        <v>71000000</v>
      </c>
      <c r="I43" s="356">
        <f>'приложение 3'!I61</f>
        <v>71000000</v>
      </c>
    </row>
    <row r="44" spans="1:9" s="301" customFormat="1" x14ac:dyDescent="0.25">
      <c r="A44" s="183" t="s">
        <v>103</v>
      </c>
      <c r="B44" s="438" t="s">
        <v>123</v>
      </c>
      <c r="C44" s="291" t="s">
        <v>90</v>
      </c>
      <c r="D44" s="291" t="s">
        <v>96</v>
      </c>
      <c r="E44" s="291"/>
      <c r="F44" s="291"/>
      <c r="G44" s="175">
        <f>G45+G48+G60</f>
        <v>525321919.33000004</v>
      </c>
      <c r="H44" s="175">
        <f>H45+H48+H60</f>
        <v>480553433</v>
      </c>
      <c r="I44" s="175">
        <f>I45+I48+I60</f>
        <v>230830812</v>
      </c>
    </row>
    <row r="45" spans="1:9" ht="47.25" x14ac:dyDescent="0.25">
      <c r="A45" s="183" t="s">
        <v>707</v>
      </c>
      <c r="B45" s="438" t="s">
        <v>123</v>
      </c>
      <c r="C45" s="291" t="s">
        <v>90</v>
      </c>
      <c r="D45" s="291" t="s">
        <v>96</v>
      </c>
      <c r="E45" s="291" t="s">
        <v>620</v>
      </c>
      <c r="F45" s="291"/>
      <c r="G45" s="175">
        <f>G46</f>
        <v>5978800</v>
      </c>
      <c r="H45" s="175">
        <f t="shared" ref="H45:I46" si="9">H46</f>
        <v>6247200</v>
      </c>
      <c r="I45" s="175">
        <f t="shared" si="9"/>
        <v>6497100</v>
      </c>
    </row>
    <row r="46" spans="1:9" ht="30.75" x14ac:dyDescent="0.25">
      <c r="A46" s="380" t="s">
        <v>619</v>
      </c>
      <c r="B46" s="442" t="s">
        <v>123</v>
      </c>
      <c r="C46" s="289" t="s">
        <v>90</v>
      </c>
      <c r="D46" s="289" t="s">
        <v>96</v>
      </c>
      <c r="E46" s="45" t="s">
        <v>538</v>
      </c>
      <c r="F46" s="289"/>
      <c r="G46" s="176">
        <f>G47</f>
        <v>5978800</v>
      </c>
      <c r="H46" s="176">
        <f t="shared" si="9"/>
        <v>6247200</v>
      </c>
      <c r="I46" s="176">
        <f t="shared" si="9"/>
        <v>6497100</v>
      </c>
    </row>
    <row r="47" spans="1:9" ht="30.75" x14ac:dyDescent="0.25">
      <c r="A47" s="380" t="s">
        <v>587</v>
      </c>
      <c r="B47" s="442" t="s">
        <v>123</v>
      </c>
      <c r="C47" s="289" t="s">
        <v>90</v>
      </c>
      <c r="D47" s="289" t="s">
        <v>96</v>
      </c>
      <c r="E47" s="45" t="s">
        <v>538</v>
      </c>
      <c r="F47" s="289" t="s">
        <v>127</v>
      </c>
      <c r="G47" s="176">
        <f>'приложение 2'!D136</f>
        <v>5978800</v>
      </c>
      <c r="H47" s="176">
        <f>'приложение 2'!E136</f>
        <v>6247200</v>
      </c>
      <c r="I47" s="176">
        <f>'приложение 2'!F136</f>
        <v>6497100</v>
      </c>
    </row>
    <row r="48" spans="1:9" ht="33.75" customHeight="1" x14ac:dyDescent="0.25">
      <c r="A48" s="183" t="s">
        <v>708</v>
      </c>
      <c r="B48" s="438" t="s">
        <v>123</v>
      </c>
      <c r="C48" s="291" t="s">
        <v>90</v>
      </c>
      <c r="D48" s="291" t="s">
        <v>96</v>
      </c>
      <c r="E48" s="291" t="s">
        <v>541</v>
      </c>
      <c r="F48" s="291"/>
      <c r="G48" s="175">
        <f>G49+G54+G58+G56</f>
        <v>161009095.77000004</v>
      </c>
      <c r="H48" s="175">
        <f>H49+H54+H58+H56</f>
        <v>311621760</v>
      </c>
      <c r="I48" s="175">
        <f>I49+I54+I58+I56</f>
        <v>61388156</v>
      </c>
    </row>
    <row r="49" spans="1:30" x14ac:dyDescent="0.25">
      <c r="A49" s="293" t="s">
        <v>600</v>
      </c>
      <c r="B49" s="442" t="s">
        <v>123</v>
      </c>
      <c r="C49" s="289" t="s">
        <v>90</v>
      </c>
      <c r="D49" s="289" t="s">
        <v>96</v>
      </c>
      <c r="E49" s="45" t="s">
        <v>542</v>
      </c>
      <c r="F49" s="289"/>
      <c r="G49" s="176">
        <f>SUM(G50:G53)</f>
        <v>28387702.919999998</v>
      </c>
      <c r="H49" s="176">
        <f>SUM(H50:H53)</f>
        <v>22396911</v>
      </c>
      <c r="I49" s="176">
        <f>SUM(I50:I53)</f>
        <v>22313594</v>
      </c>
      <c r="AD49" s="290"/>
    </row>
    <row r="50" spans="1:30" ht="75.75" x14ac:dyDescent="0.25">
      <c r="A50" s="293" t="s">
        <v>132</v>
      </c>
      <c r="B50" s="442" t="s">
        <v>123</v>
      </c>
      <c r="C50" s="289" t="s">
        <v>90</v>
      </c>
      <c r="D50" s="289" t="s">
        <v>96</v>
      </c>
      <c r="E50" s="45" t="s">
        <v>542</v>
      </c>
      <c r="F50" s="289" t="s">
        <v>125</v>
      </c>
      <c r="G50" s="177">
        <f>'приложение 2'!D141</f>
        <v>24968818.159999996</v>
      </c>
      <c r="H50" s="356">
        <f>'приложение 2'!E141</f>
        <v>19473701</v>
      </c>
      <c r="I50" s="356">
        <f>'приложение 2'!F141</f>
        <v>19401584</v>
      </c>
    </row>
    <row r="51" spans="1:30" ht="30.75" x14ac:dyDescent="0.25">
      <c r="A51" s="293" t="s">
        <v>587</v>
      </c>
      <c r="B51" s="442" t="s">
        <v>123</v>
      </c>
      <c r="C51" s="289" t="s">
        <v>90</v>
      </c>
      <c r="D51" s="289" t="s">
        <v>96</v>
      </c>
      <c r="E51" s="45" t="s">
        <v>542</v>
      </c>
      <c r="F51" s="289" t="s">
        <v>127</v>
      </c>
      <c r="G51" s="177">
        <f>'приложение 2'!D142</f>
        <v>2705010</v>
      </c>
      <c r="H51" s="356">
        <f>'приложение 2'!E142</f>
        <v>2824030</v>
      </c>
      <c r="I51" s="356">
        <f>'приложение 2'!F142</f>
        <v>2813210</v>
      </c>
    </row>
    <row r="52" spans="1:30" x14ac:dyDescent="0.25">
      <c r="A52" s="293" t="s">
        <v>139</v>
      </c>
      <c r="B52" s="442" t="s">
        <v>123</v>
      </c>
      <c r="C52" s="289" t="s">
        <v>90</v>
      </c>
      <c r="D52" s="289" t="s">
        <v>96</v>
      </c>
      <c r="E52" s="45" t="s">
        <v>542</v>
      </c>
      <c r="F52" s="289" t="s">
        <v>129</v>
      </c>
      <c r="G52" s="177">
        <f>'приложение 2'!D143</f>
        <v>618874.76</v>
      </c>
      <c r="H52" s="356"/>
      <c r="I52" s="356"/>
    </row>
    <row r="53" spans="1:30" s="7" customFormat="1" x14ac:dyDescent="0.25">
      <c r="A53" s="293" t="s">
        <v>136</v>
      </c>
      <c r="B53" s="442" t="s">
        <v>123</v>
      </c>
      <c r="C53" s="289" t="s">
        <v>90</v>
      </c>
      <c r="D53" s="289" t="s">
        <v>96</v>
      </c>
      <c r="E53" s="45" t="s">
        <v>542</v>
      </c>
      <c r="F53" s="289" t="s">
        <v>128</v>
      </c>
      <c r="G53" s="177">
        <f>'приложение 2'!D144</f>
        <v>95000</v>
      </c>
      <c r="H53" s="356">
        <f>'приложение 2'!E144</f>
        <v>99180</v>
      </c>
      <c r="I53" s="356">
        <f>'приложение 2'!F144</f>
        <v>98800</v>
      </c>
    </row>
    <row r="54" spans="1:30" s="7" customFormat="1" x14ac:dyDescent="0.25">
      <c r="A54" s="302" t="s">
        <v>628</v>
      </c>
      <c r="B54" s="442" t="s">
        <v>123</v>
      </c>
      <c r="C54" s="289" t="s">
        <v>90</v>
      </c>
      <c r="D54" s="289" t="s">
        <v>96</v>
      </c>
      <c r="E54" s="45" t="s">
        <v>543</v>
      </c>
      <c r="F54" s="289"/>
      <c r="G54" s="176">
        <f>G55</f>
        <v>20386694</v>
      </c>
      <c r="H54" s="176">
        <f>H55</f>
        <v>21283709</v>
      </c>
      <c r="I54" s="176">
        <f>I55</f>
        <v>21202162</v>
      </c>
    </row>
    <row r="55" spans="1:30" s="7" customFormat="1" ht="30.75" x14ac:dyDescent="0.25">
      <c r="A55" s="293" t="s">
        <v>587</v>
      </c>
      <c r="B55" s="442" t="s">
        <v>123</v>
      </c>
      <c r="C55" s="289" t="s">
        <v>90</v>
      </c>
      <c r="D55" s="289" t="s">
        <v>96</v>
      </c>
      <c r="E55" s="45" t="s">
        <v>543</v>
      </c>
      <c r="F55" s="289" t="s">
        <v>127</v>
      </c>
      <c r="G55" s="177">
        <f>'приложение 2'!D146-'приложение 5'!G185</f>
        <v>20386694</v>
      </c>
      <c r="H55" s="356">
        <f>'приложение 2'!E146</f>
        <v>21283709</v>
      </c>
      <c r="I55" s="356">
        <f>'приложение 2'!F146</f>
        <v>21202162</v>
      </c>
    </row>
    <row r="56" spans="1:30" s="7" customFormat="1" ht="31.5" customHeight="1" x14ac:dyDescent="0.25">
      <c r="A56" s="401" t="s">
        <v>479</v>
      </c>
      <c r="B56" s="442" t="s">
        <v>123</v>
      </c>
      <c r="C56" s="289" t="s">
        <v>90</v>
      </c>
      <c r="D56" s="289" t="s">
        <v>96</v>
      </c>
      <c r="E56" s="45" t="s">
        <v>543</v>
      </c>
      <c r="F56" s="289"/>
      <c r="G56" s="372">
        <f>G57</f>
        <v>95049698.850000024</v>
      </c>
      <c r="H56" s="518">
        <v>250000000</v>
      </c>
      <c r="I56" s="518">
        <v>0</v>
      </c>
    </row>
    <row r="57" spans="1:30" s="7" customFormat="1" ht="30.75" x14ac:dyDescent="0.25">
      <c r="A57" s="380" t="s">
        <v>479</v>
      </c>
      <c r="B57" s="442" t="s">
        <v>123</v>
      </c>
      <c r="C57" s="289" t="s">
        <v>90</v>
      </c>
      <c r="D57" s="289" t="s">
        <v>96</v>
      </c>
      <c r="E57" s="45" t="s">
        <v>543</v>
      </c>
      <c r="F57" s="289" t="s">
        <v>318</v>
      </c>
      <c r="G57" s="176">
        <f>'приложение 2'!D148-'приложение 4'!F165-'приложение 4'!F178</f>
        <v>95049698.850000024</v>
      </c>
      <c r="H57" s="424">
        <v>250000000</v>
      </c>
      <c r="I57" s="424">
        <v>0</v>
      </c>
    </row>
    <row r="58" spans="1:30" x14ac:dyDescent="0.25">
      <c r="A58" s="293" t="s">
        <v>629</v>
      </c>
      <c r="B58" s="442" t="s">
        <v>123</v>
      </c>
      <c r="C58" s="289" t="s">
        <v>90</v>
      </c>
      <c r="D58" s="289" t="s">
        <v>96</v>
      </c>
      <c r="E58" s="45" t="s">
        <v>630</v>
      </c>
      <c r="F58" s="289"/>
      <c r="G58" s="176">
        <f>G59</f>
        <v>17185000</v>
      </c>
      <c r="H58" s="176">
        <f t="shared" ref="H58:I58" si="10">H59</f>
        <v>17941140</v>
      </c>
      <c r="I58" s="176">
        <f t="shared" si="10"/>
        <v>17872400</v>
      </c>
    </row>
    <row r="59" spans="1:30" ht="30.75" x14ac:dyDescent="0.25">
      <c r="A59" s="293" t="s">
        <v>587</v>
      </c>
      <c r="B59" s="442" t="s">
        <v>123</v>
      </c>
      <c r="C59" s="289" t="s">
        <v>90</v>
      </c>
      <c r="D59" s="289" t="s">
        <v>96</v>
      </c>
      <c r="E59" s="45" t="s">
        <v>630</v>
      </c>
      <c r="F59" s="289" t="s">
        <v>127</v>
      </c>
      <c r="G59" s="177">
        <f>'приложение 2'!D150</f>
        <v>17185000</v>
      </c>
      <c r="H59" s="356">
        <f>'приложение 2'!E150</f>
        <v>17941140</v>
      </c>
      <c r="I59" s="356">
        <f>'приложение 2'!F150</f>
        <v>17872400</v>
      </c>
    </row>
    <row r="60" spans="1:30" x14ac:dyDescent="0.25">
      <c r="A60" s="183" t="s">
        <v>131</v>
      </c>
      <c r="B60" s="438" t="s">
        <v>123</v>
      </c>
      <c r="C60" s="291" t="s">
        <v>90</v>
      </c>
      <c r="D60" s="291" t="s">
        <v>96</v>
      </c>
      <c r="E60" s="444">
        <v>9900000000</v>
      </c>
      <c r="F60" s="291"/>
      <c r="G60" s="175">
        <f>G61+G70+G78+G66</f>
        <v>358334023.56</v>
      </c>
      <c r="H60" s="175">
        <f t="shared" ref="H60:I60" si="11">H61+H70+H78+H66</f>
        <v>162684473</v>
      </c>
      <c r="I60" s="175">
        <f t="shared" si="11"/>
        <v>162945556</v>
      </c>
    </row>
    <row r="61" spans="1:30" ht="63.75" customHeight="1" x14ac:dyDescent="0.25">
      <c r="A61" s="184" t="s">
        <v>281</v>
      </c>
      <c r="B61" s="442" t="s">
        <v>123</v>
      </c>
      <c r="C61" s="289" t="s">
        <v>90</v>
      </c>
      <c r="D61" s="289" t="s">
        <v>96</v>
      </c>
      <c r="E61" s="445">
        <v>9910000000</v>
      </c>
      <c r="F61" s="289"/>
      <c r="G61" s="176">
        <f>SUM(G62:G65)</f>
        <v>135506943.75999999</v>
      </c>
      <c r="H61" s="176">
        <f t="shared" ref="H61:I61" si="12">SUM(H62:H65)</f>
        <v>131179656</v>
      </c>
      <c r="I61" s="176">
        <f t="shared" si="12"/>
        <v>131211059</v>
      </c>
    </row>
    <row r="62" spans="1:30" ht="75.75" x14ac:dyDescent="0.25">
      <c r="A62" s="293" t="s">
        <v>132</v>
      </c>
      <c r="B62" s="442" t="s">
        <v>123</v>
      </c>
      <c r="C62" s="289" t="s">
        <v>90</v>
      </c>
      <c r="D62" s="289" t="s">
        <v>96</v>
      </c>
      <c r="E62" s="445">
        <v>9910000000</v>
      </c>
      <c r="F62" s="289" t="s">
        <v>125</v>
      </c>
      <c r="G62" s="176">
        <f>'приложение 3'!G66+'приложение 3'!G75</f>
        <v>34277110.939999998</v>
      </c>
      <c r="H62" s="176">
        <f>'приложение 3'!H66+'приложение 3'!H75</f>
        <v>33512710</v>
      </c>
      <c r="I62" s="176">
        <f>'приложение 3'!I66+'приложение 3'!I75</f>
        <v>33671429</v>
      </c>
    </row>
    <row r="63" spans="1:30" ht="30.75" x14ac:dyDescent="0.25">
      <c r="A63" s="293" t="s">
        <v>587</v>
      </c>
      <c r="B63" s="442" t="s">
        <v>123</v>
      </c>
      <c r="C63" s="289" t="s">
        <v>90</v>
      </c>
      <c r="D63" s="289" t="s">
        <v>96</v>
      </c>
      <c r="E63" s="445">
        <v>9910000000</v>
      </c>
      <c r="F63" s="289" t="s">
        <v>127</v>
      </c>
      <c r="G63" s="176">
        <f>'приложение 3'!G67+'приложение 3'!G76</f>
        <v>3603679</v>
      </c>
      <c r="H63" s="176">
        <f>'приложение 3'!H67+'приложение 3'!H76</f>
        <v>3844039</v>
      </c>
      <c r="I63" s="176">
        <f>'приложение 3'!I67+'приложение 3'!I76</f>
        <v>3867010</v>
      </c>
    </row>
    <row r="64" spans="1:30" ht="30.75" x14ac:dyDescent="0.25">
      <c r="A64" s="184" t="s">
        <v>142</v>
      </c>
      <c r="B64" s="442" t="s">
        <v>123</v>
      </c>
      <c r="C64" s="289" t="s">
        <v>90</v>
      </c>
      <c r="D64" s="289" t="s">
        <v>96</v>
      </c>
      <c r="E64" s="445">
        <v>9910000000</v>
      </c>
      <c r="F64" s="289" t="s">
        <v>146</v>
      </c>
      <c r="G64" s="176">
        <f>'приложение 3'!G70</f>
        <v>97613253.819999993</v>
      </c>
      <c r="H64" s="356">
        <f>'приложение 3'!H70</f>
        <v>93812467</v>
      </c>
      <c r="I64" s="356">
        <f>'приложение 3'!I70</f>
        <v>93661763</v>
      </c>
    </row>
    <row r="65" spans="1:10" x14ac:dyDescent="0.25">
      <c r="A65" s="293" t="s">
        <v>136</v>
      </c>
      <c r="B65" s="442" t="s">
        <v>123</v>
      </c>
      <c r="C65" s="289" t="s">
        <v>90</v>
      </c>
      <c r="D65" s="289" t="s">
        <v>96</v>
      </c>
      <c r="E65" s="445">
        <v>9910000001</v>
      </c>
      <c r="F65" s="289" t="s">
        <v>128</v>
      </c>
      <c r="G65" s="176">
        <f>'приложение 3'!G77+'приложение 3'!G68</f>
        <v>12900</v>
      </c>
      <c r="H65" s="176">
        <f>'приложение 3'!H77</f>
        <v>10440</v>
      </c>
      <c r="I65" s="176">
        <f>'приложение 3'!I77</f>
        <v>10857</v>
      </c>
    </row>
    <row r="66" spans="1:10" ht="60.75" x14ac:dyDescent="0.25">
      <c r="A66" s="26" t="s">
        <v>281</v>
      </c>
      <c r="B66" s="32">
        <v>701</v>
      </c>
      <c r="C66" s="16" t="s">
        <v>90</v>
      </c>
      <c r="D66" s="16" t="s">
        <v>96</v>
      </c>
      <c r="E66" s="19">
        <v>9910000000</v>
      </c>
      <c r="F66" s="19"/>
      <c r="G66" s="423">
        <f>G67+G68+G69</f>
        <v>1209199</v>
      </c>
      <c r="H66" s="423">
        <f>H67+H68+H69</f>
        <v>3669937</v>
      </c>
      <c r="I66" s="423">
        <f>I67+I68+I69</f>
        <v>3669937</v>
      </c>
    </row>
    <row r="67" spans="1:10" ht="75.75" x14ac:dyDescent="0.25">
      <c r="A67" s="293" t="s">
        <v>132</v>
      </c>
      <c r="B67" s="32">
        <v>701</v>
      </c>
      <c r="C67" s="16" t="s">
        <v>90</v>
      </c>
      <c r="D67" s="16" t="s">
        <v>96</v>
      </c>
      <c r="E67" s="19">
        <v>9910000000</v>
      </c>
      <c r="F67" s="19">
        <v>100</v>
      </c>
      <c r="G67" s="423">
        <v>947987</v>
      </c>
      <c r="H67" s="423">
        <v>3355141</v>
      </c>
      <c r="I67" s="423">
        <v>3355141</v>
      </c>
    </row>
    <row r="68" spans="1:10" ht="30.75" x14ac:dyDescent="0.25">
      <c r="A68" s="293" t="s">
        <v>587</v>
      </c>
      <c r="B68" s="32">
        <v>701</v>
      </c>
      <c r="C68" s="16" t="s">
        <v>90</v>
      </c>
      <c r="D68" s="16" t="s">
        <v>96</v>
      </c>
      <c r="E68" s="19">
        <v>9910000000</v>
      </c>
      <c r="F68" s="19">
        <v>200</v>
      </c>
      <c r="G68" s="423">
        <v>261212</v>
      </c>
      <c r="H68" s="423">
        <v>284796</v>
      </c>
      <c r="I68" s="423">
        <v>284796</v>
      </c>
    </row>
    <row r="69" spans="1:10" x14ac:dyDescent="0.25">
      <c r="A69" s="184" t="s">
        <v>136</v>
      </c>
      <c r="B69" s="32">
        <v>701</v>
      </c>
      <c r="C69" s="16" t="s">
        <v>90</v>
      </c>
      <c r="D69" s="16" t="s">
        <v>96</v>
      </c>
      <c r="E69" s="19">
        <v>9910000000</v>
      </c>
      <c r="F69" s="19">
        <v>800</v>
      </c>
      <c r="G69" s="423">
        <v>0</v>
      </c>
      <c r="H69" s="423">
        <v>30000</v>
      </c>
      <c r="I69" s="423">
        <v>30000</v>
      </c>
    </row>
    <row r="70" spans="1:10" s="7" customFormat="1" x14ac:dyDescent="0.25">
      <c r="A70" s="293" t="s">
        <v>106</v>
      </c>
      <c r="B70" s="442" t="s">
        <v>123</v>
      </c>
      <c r="C70" s="289" t="s">
        <v>90</v>
      </c>
      <c r="D70" s="289" t="s">
        <v>96</v>
      </c>
      <c r="E70" s="289" t="s">
        <v>291</v>
      </c>
      <c r="F70" s="289"/>
      <c r="G70" s="176">
        <f>SUM(G72:G74)+G76+G71</f>
        <v>208298340.80000001</v>
      </c>
      <c r="H70" s="176">
        <f t="shared" ref="H70:I70" si="13">SUM(H72:H74)+H76</f>
        <v>27834880</v>
      </c>
      <c r="I70" s="176">
        <f t="shared" si="13"/>
        <v>28064560</v>
      </c>
    </row>
    <row r="71" spans="1:10" s="7" customFormat="1" ht="75.75" x14ac:dyDescent="0.25">
      <c r="A71" s="293" t="s">
        <v>132</v>
      </c>
      <c r="B71" s="442" t="s">
        <v>123</v>
      </c>
      <c r="C71" s="289" t="s">
        <v>90</v>
      </c>
      <c r="D71" s="289" t="s">
        <v>96</v>
      </c>
      <c r="E71" s="289" t="s">
        <v>291</v>
      </c>
      <c r="F71" s="289" t="s">
        <v>125</v>
      </c>
      <c r="G71" s="176">
        <f>'приложение 3'!G89+'приложение 3'!G87</f>
        <v>92490</v>
      </c>
      <c r="H71" s="176"/>
      <c r="I71" s="176"/>
    </row>
    <row r="72" spans="1:10" s="6" customFormat="1" ht="30.75" x14ac:dyDescent="0.25">
      <c r="A72" s="293" t="s">
        <v>587</v>
      </c>
      <c r="B72" s="442" t="s">
        <v>123</v>
      </c>
      <c r="C72" s="289" t="s">
        <v>90</v>
      </c>
      <c r="D72" s="289" t="s">
        <v>96</v>
      </c>
      <c r="E72" s="289" t="s">
        <v>291</v>
      </c>
      <c r="F72" s="289" t="s">
        <v>127</v>
      </c>
      <c r="G72" s="176">
        <f>'приложение 3'!G91+'приложение 3'!G100+'приложение 3'!G104</f>
        <v>151974909.53000003</v>
      </c>
      <c r="H72" s="176">
        <f>'приложение 3'!H91+'приложение 3'!H100</f>
        <v>27605000</v>
      </c>
      <c r="I72" s="176">
        <f>'приложение 3'!I91+'приложение 3'!I100</f>
        <v>27834680</v>
      </c>
    </row>
    <row r="73" spans="1:10" s="7" customFormat="1" x14ac:dyDescent="0.25">
      <c r="A73" s="293" t="s">
        <v>139</v>
      </c>
      <c r="B73" s="442" t="s">
        <v>123</v>
      </c>
      <c r="C73" s="289" t="s">
        <v>90</v>
      </c>
      <c r="D73" s="289" t="s">
        <v>96</v>
      </c>
      <c r="E73" s="289" t="s">
        <v>291</v>
      </c>
      <c r="F73" s="289" t="s">
        <v>129</v>
      </c>
      <c r="G73" s="176">
        <f>'приложение 3'!G102</f>
        <v>669930</v>
      </c>
      <c r="H73" s="356">
        <f>'приложение 3'!H101</f>
        <v>229880</v>
      </c>
      <c r="I73" s="356">
        <f>'приложение 3'!I101</f>
        <v>229880</v>
      </c>
    </row>
    <row r="74" spans="1:10" s="7" customFormat="1" ht="32.25" customHeight="1" x14ac:dyDescent="0.25">
      <c r="A74" s="293" t="s">
        <v>681</v>
      </c>
      <c r="B74" s="442" t="s">
        <v>123</v>
      </c>
      <c r="C74" s="289" t="s">
        <v>90</v>
      </c>
      <c r="D74" s="289" t="s">
        <v>96</v>
      </c>
      <c r="E74" s="289" t="s">
        <v>291</v>
      </c>
      <c r="F74" s="289"/>
      <c r="G74" s="176">
        <f>G75</f>
        <v>16201251.939999998</v>
      </c>
      <c r="H74" s="356">
        <f>H75</f>
        <v>0</v>
      </c>
      <c r="I74" s="356">
        <f>I75</f>
        <v>0</v>
      </c>
    </row>
    <row r="75" spans="1:10" s="7" customFormat="1" ht="35.25" customHeight="1" x14ac:dyDescent="0.25">
      <c r="A75" s="293" t="s">
        <v>681</v>
      </c>
      <c r="B75" s="442" t="s">
        <v>123</v>
      </c>
      <c r="C75" s="289" t="s">
        <v>90</v>
      </c>
      <c r="D75" s="289" t="s">
        <v>96</v>
      </c>
      <c r="E75" s="289" t="s">
        <v>291</v>
      </c>
      <c r="F75" s="289" t="s">
        <v>318</v>
      </c>
      <c r="G75" s="176">
        <f>'приложение 3'!G115</f>
        <v>16201251.939999998</v>
      </c>
      <c r="H75" s="356">
        <v>0</v>
      </c>
      <c r="I75" s="356">
        <v>0</v>
      </c>
    </row>
    <row r="76" spans="1:10" s="7" customFormat="1" ht="35.25" customHeight="1" x14ac:dyDescent="0.25">
      <c r="A76" s="184" t="s">
        <v>142</v>
      </c>
      <c r="B76" s="442" t="s">
        <v>123</v>
      </c>
      <c r="C76" s="289" t="s">
        <v>90</v>
      </c>
      <c r="D76" s="289" t="s">
        <v>96</v>
      </c>
      <c r="E76" s="289" t="s">
        <v>291</v>
      </c>
      <c r="F76" s="289"/>
      <c r="G76" s="176">
        <f>G77</f>
        <v>39359759.329999998</v>
      </c>
      <c r="H76" s="176">
        <f t="shared" ref="H76:I76" si="14">H77</f>
        <v>0</v>
      </c>
      <c r="I76" s="176">
        <f t="shared" si="14"/>
        <v>0</v>
      </c>
    </row>
    <row r="77" spans="1:10" s="7" customFormat="1" ht="35.25" customHeight="1" x14ac:dyDescent="0.25">
      <c r="A77" s="184" t="s">
        <v>142</v>
      </c>
      <c r="B77" s="442" t="s">
        <v>123</v>
      </c>
      <c r="C77" s="289" t="s">
        <v>90</v>
      </c>
      <c r="D77" s="289" t="s">
        <v>96</v>
      </c>
      <c r="E77" s="289" t="s">
        <v>291</v>
      </c>
      <c r="F77" s="289" t="s">
        <v>146</v>
      </c>
      <c r="G77" s="176">
        <f>'приложение 3'!G117</f>
        <v>39359759.329999998</v>
      </c>
      <c r="H77" s="356">
        <v>0</v>
      </c>
      <c r="I77" s="356">
        <v>0</v>
      </c>
      <c r="J77" s="620"/>
    </row>
    <row r="78" spans="1:10" s="7" customFormat="1" ht="30.75" x14ac:dyDescent="0.25">
      <c r="A78" s="380" t="s">
        <v>479</v>
      </c>
      <c r="B78" s="442" t="s">
        <v>123</v>
      </c>
      <c r="C78" s="289" t="s">
        <v>90</v>
      </c>
      <c r="D78" s="289" t="s">
        <v>96</v>
      </c>
      <c r="E78" s="289" t="s">
        <v>679</v>
      </c>
      <c r="F78" s="289"/>
      <c r="G78" s="176">
        <f>G79</f>
        <v>13319540</v>
      </c>
      <c r="H78" s="424">
        <f>H79</f>
        <v>0</v>
      </c>
      <c r="I78" s="424">
        <f>I79</f>
        <v>0</v>
      </c>
    </row>
    <row r="79" spans="1:10" s="7" customFormat="1" ht="30.75" x14ac:dyDescent="0.25">
      <c r="A79" s="380" t="s">
        <v>479</v>
      </c>
      <c r="B79" s="442" t="s">
        <v>123</v>
      </c>
      <c r="C79" s="289" t="s">
        <v>90</v>
      </c>
      <c r="D79" s="289" t="s">
        <v>96</v>
      </c>
      <c r="E79" s="289" t="s">
        <v>679</v>
      </c>
      <c r="F79" s="289" t="s">
        <v>318</v>
      </c>
      <c r="G79" s="176">
        <v>13319540</v>
      </c>
      <c r="H79" s="424">
        <v>0</v>
      </c>
      <c r="I79" s="424">
        <v>0</v>
      </c>
    </row>
    <row r="80" spans="1:10" s="10" customFormat="1" ht="31.5" x14ac:dyDescent="0.25">
      <c r="A80" s="56" t="s">
        <v>1</v>
      </c>
      <c r="B80" s="437" t="s">
        <v>123</v>
      </c>
      <c r="C80" s="304" t="s">
        <v>93</v>
      </c>
      <c r="D80" s="304"/>
      <c r="E80" s="304"/>
      <c r="F80" s="304"/>
      <c r="G80" s="342">
        <f>G81</f>
        <v>16876430.359999999</v>
      </c>
      <c r="H80" s="342">
        <f t="shared" ref="H80:I80" si="15">H81</f>
        <v>17062979</v>
      </c>
      <c r="I80" s="342">
        <f t="shared" si="15"/>
        <v>17294611</v>
      </c>
    </row>
    <row r="81" spans="1:9" s="10" customFormat="1" ht="51.75" customHeight="1" x14ac:dyDescent="0.25">
      <c r="A81" s="401" t="s">
        <v>107</v>
      </c>
      <c r="B81" s="446" t="s">
        <v>123</v>
      </c>
      <c r="C81" s="391" t="s">
        <v>93</v>
      </c>
      <c r="D81" s="391" t="s">
        <v>99</v>
      </c>
      <c r="E81" s="391"/>
      <c r="F81" s="391"/>
      <c r="G81" s="372">
        <f>G82+G85</f>
        <v>16876430.359999999</v>
      </c>
      <c r="H81" s="372">
        <f t="shared" ref="H81:I81" si="16">H82+H85</f>
        <v>17062979</v>
      </c>
      <c r="I81" s="372">
        <f t="shared" si="16"/>
        <v>17294611</v>
      </c>
    </row>
    <row r="82" spans="1:9" s="10" customFormat="1" ht="51.75" customHeight="1" x14ac:dyDescent="0.25">
      <c r="A82" s="401" t="s">
        <v>500</v>
      </c>
      <c r="B82" s="446" t="s">
        <v>123</v>
      </c>
      <c r="C82" s="391" t="s">
        <v>93</v>
      </c>
      <c r="D82" s="391" t="s">
        <v>99</v>
      </c>
      <c r="E82" s="391" t="s">
        <v>539</v>
      </c>
      <c r="F82" s="391"/>
      <c r="G82" s="372">
        <f>G83</f>
        <v>3850000</v>
      </c>
      <c r="H82" s="372">
        <f t="shared" ref="H82:I82" si="17">H83</f>
        <v>4017760</v>
      </c>
      <c r="I82" s="372">
        <f t="shared" si="17"/>
        <v>4185520</v>
      </c>
    </row>
    <row r="83" spans="1:9" s="7" customFormat="1" ht="45.75" x14ac:dyDescent="0.25">
      <c r="A83" s="380" t="s">
        <v>588</v>
      </c>
      <c r="B83" s="447" t="s">
        <v>123</v>
      </c>
      <c r="C83" s="392" t="s">
        <v>93</v>
      </c>
      <c r="D83" s="392" t="s">
        <v>99</v>
      </c>
      <c r="E83" s="392" t="s">
        <v>540</v>
      </c>
      <c r="F83" s="392"/>
      <c r="G83" s="377">
        <f>G84</f>
        <v>3850000</v>
      </c>
      <c r="H83" s="377">
        <f t="shared" ref="H83:I83" si="18">H84</f>
        <v>4017760</v>
      </c>
      <c r="I83" s="377">
        <f t="shared" si="18"/>
        <v>4185520</v>
      </c>
    </row>
    <row r="84" spans="1:9" s="7" customFormat="1" ht="30.75" x14ac:dyDescent="0.25">
      <c r="A84" s="380" t="s">
        <v>587</v>
      </c>
      <c r="B84" s="447" t="s">
        <v>123</v>
      </c>
      <c r="C84" s="392" t="s">
        <v>93</v>
      </c>
      <c r="D84" s="392" t="s">
        <v>99</v>
      </c>
      <c r="E84" s="392" t="s">
        <v>540</v>
      </c>
      <c r="F84" s="392" t="s">
        <v>127</v>
      </c>
      <c r="G84" s="377">
        <f>'приложение 2'!D175</f>
        <v>3850000</v>
      </c>
      <c r="H84" s="377">
        <f>'приложение 2'!E175</f>
        <v>4017760</v>
      </c>
      <c r="I84" s="377">
        <f>'приложение 2'!F175</f>
        <v>4185520</v>
      </c>
    </row>
    <row r="85" spans="1:9" s="7" customFormat="1" x14ac:dyDescent="0.25">
      <c r="A85" s="390" t="s">
        <v>131</v>
      </c>
      <c r="B85" s="447" t="s">
        <v>123</v>
      </c>
      <c r="C85" s="391" t="s">
        <v>93</v>
      </c>
      <c r="D85" s="391" t="s">
        <v>99</v>
      </c>
      <c r="E85" s="394">
        <v>9900000000</v>
      </c>
      <c r="F85" s="394"/>
      <c r="G85" s="372">
        <f>G86+G91</f>
        <v>13026430.359999999</v>
      </c>
      <c r="H85" s="372">
        <f>H86+H91</f>
        <v>13045219</v>
      </c>
      <c r="I85" s="372">
        <f>I86+I91</f>
        <v>13109091</v>
      </c>
    </row>
    <row r="86" spans="1:9" s="7" customFormat="1" ht="60.75" x14ac:dyDescent="0.25">
      <c r="A86" s="395" t="s">
        <v>281</v>
      </c>
      <c r="B86" s="447" t="s">
        <v>123</v>
      </c>
      <c r="C86" s="392" t="s">
        <v>93</v>
      </c>
      <c r="D86" s="392" t="s">
        <v>99</v>
      </c>
      <c r="E86" s="397">
        <v>9910000000</v>
      </c>
      <c r="F86" s="397"/>
      <c r="G86" s="377">
        <f>SUM(G87:G90)</f>
        <v>11455634</v>
      </c>
      <c r="H86" s="377">
        <f t="shared" ref="H86:I86" si="19">SUM(H87:H90)</f>
        <v>11545219</v>
      </c>
      <c r="I86" s="377">
        <f t="shared" si="19"/>
        <v>11609091</v>
      </c>
    </row>
    <row r="87" spans="1:9" s="7" customFormat="1" ht="75.75" x14ac:dyDescent="0.25">
      <c r="A87" s="380" t="s">
        <v>132</v>
      </c>
      <c r="B87" s="447" t="s">
        <v>123</v>
      </c>
      <c r="C87" s="392" t="s">
        <v>93</v>
      </c>
      <c r="D87" s="392" t="s">
        <v>99</v>
      </c>
      <c r="E87" s="397">
        <v>9910000000</v>
      </c>
      <c r="F87" s="392" t="s">
        <v>125</v>
      </c>
      <c r="G87" s="377">
        <f>'приложение 3'!G125</f>
        <v>9466797.5999999996</v>
      </c>
      <c r="H87" s="377">
        <f>'приложение 3'!H125</f>
        <v>9504590</v>
      </c>
      <c r="I87" s="377">
        <f>'приложение 3'!I125</f>
        <v>9544590</v>
      </c>
    </row>
    <row r="88" spans="1:9" s="7" customFormat="1" ht="30.75" x14ac:dyDescent="0.25">
      <c r="A88" s="380" t="s">
        <v>587</v>
      </c>
      <c r="B88" s="447" t="s">
        <v>123</v>
      </c>
      <c r="C88" s="392" t="s">
        <v>93</v>
      </c>
      <c r="D88" s="392" t="s">
        <v>99</v>
      </c>
      <c r="E88" s="397">
        <v>9910000000</v>
      </c>
      <c r="F88" s="392" t="s">
        <v>127</v>
      </c>
      <c r="G88" s="377">
        <f>'приложение 3'!G126</f>
        <v>1850044</v>
      </c>
      <c r="H88" s="377">
        <f>'приложение 3'!H126</f>
        <v>1979629</v>
      </c>
      <c r="I88" s="377">
        <f>'приложение 3'!I126</f>
        <v>2003501</v>
      </c>
    </row>
    <row r="89" spans="1:9" s="7" customFormat="1" x14ac:dyDescent="0.25">
      <c r="A89" s="380" t="s">
        <v>139</v>
      </c>
      <c r="B89" s="447" t="s">
        <v>123</v>
      </c>
      <c r="C89" s="392" t="s">
        <v>93</v>
      </c>
      <c r="D89" s="392" t="s">
        <v>99</v>
      </c>
      <c r="E89" s="397">
        <v>9910000000</v>
      </c>
      <c r="F89" s="392" t="s">
        <v>129</v>
      </c>
      <c r="G89" s="377">
        <f>'приложение 3'!G127</f>
        <v>77792.399999999994</v>
      </c>
      <c r="H89" s="377"/>
      <c r="I89" s="377"/>
    </row>
    <row r="90" spans="1:9" s="7" customFormat="1" x14ac:dyDescent="0.25">
      <c r="A90" s="380" t="s">
        <v>136</v>
      </c>
      <c r="B90" s="447" t="s">
        <v>123</v>
      </c>
      <c r="C90" s="392" t="s">
        <v>93</v>
      </c>
      <c r="D90" s="392" t="s">
        <v>99</v>
      </c>
      <c r="E90" s="397">
        <v>9910000000</v>
      </c>
      <c r="F90" s="397">
        <v>800</v>
      </c>
      <c r="G90" s="377">
        <f>'приложение 3'!G128</f>
        <v>61000</v>
      </c>
      <c r="H90" s="377">
        <f>'приложение 3'!H128</f>
        <v>61000</v>
      </c>
      <c r="I90" s="377">
        <f>'приложение 3'!I128</f>
        <v>61000</v>
      </c>
    </row>
    <row r="91" spans="1:9" s="10" customFormat="1" x14ac:dyDescent="0.25">
      <c r="A91" s="448" t="s">
        <v>106</v>
      </c>
      <c r="B91" s="447" t="s">
        <v>123</v>
      </c>
      <c r="C91" s="449" t="s">
        <v>93</v>
      </c>
      <c r="D91" s="449" t="s">
        <v>99</v>
      </c>
      <c r="E91" s="450">
        <v>9950000000</v>
      </c>
      <c r="F91" s="398"/>
      <c r="G91" s="377">
        <f>G92</f>
        <v>1570796.36</v>
      </c>
      <c r="H91" s="377">
        <f t="shared" ref="H91:I91" si="20">H92</f>
        <v>1500000</v>
      </c>
      <c r="I91" s="377">
        <f t="shared" si="20"/>
        <v>1500000</v>
      </c>
    </row>
    <row r="92" spans="1:9" s="7" customFormat="1" ht="30.75" x14ac:dyDescent="0.25">
      <c r="A92" s="380" t="s">
        <v>587</v>
      </c>
      <c r="B92" s="447" t="s">
        <v>123</v>
      </c>
      <c r="C92" s="392" t="s">
        <v>93</v>
      </c>
      <c r="D92" s="392" t="s">
        <v>99</v>
      </c>
      <c r="E92" s="450">
        <v>9950000000</v>
      </c>
      <c r="F92" s="397">
        <v>200</v>
      </c>
      <c r="G92" s="377">
        <f>'приложение 3'!G131</f>
        <v>1570796.36</v>
      </c>
      <c r="H92" s="377">
        <f>'приложение 3'!H131</f>
        <v>1500000</v>
      </c>
      <c r="I92" s="377">
        <f>'приложение 3'!I131</f>
        <v>1500000</v>
      </c>
    </row>
    <row r="93" spans="1:9" s="10" customFormat="1" x14ac:dyDescent="0.25">
      <c r="A93" s="56" t="s">
        <v>2</v>
      </c>
      <c r="B93" s="437" t="s">
        <v>123</v>
      </c>
      <c r="C93" s="304" t="s">
        <v>94</v>
      </c>
      <c r="D93" s="304"/>
      <c r="E93" s="304"/>
      <c r="F93" s="304"/>
      <c r="G93" s="342">
        <f>G94+G109+G116+G121+G124</f>
        <v>527868264.07999998</v>
      </c>
      <c r="H93" s="342">
        <f>H94+H109+H116+H124</f>
        <v>374626250</v>
      </c>
      <c r="I93" s="342">
        <f>I94+I109+I116+I124</f>
        <v>366390218</v>
      </c>
    </row>
    <row r="94" spans="1:9" s="10" customFormat="1" x14ac:dyDescent="0.25">
      <c r="A94" s="183" t="s">
        <v>3</v>
      </c>
      <c r="B94" s="438" t="s">
        <v>123</v>
      </c>
      <c r="C94" s="291" t="s">
        <v>94</v>
      </c>
      <c r="D94" s="291" t="s">
        <v>4</v>
      </c>
      <c r="E94" s="291"/>
      <c r="F94" s="291"/>
      <c r="G94" s="175">
        <f>G95</f>
        <v>56331372.399999999</v>
      </c>
      <c r="H94" s="175">
        <f t="shared" ref="H94:I94" si="21">H95</f>
        <v>39573850</v>
      </c>
      <c r="I94" s="175">
        <f t="shared" si="21"/>
        <v>31337818</v>
      </c>
    </row>
    <row r="95" spans="1:9" s="10" customFormat="1" ht="60.75" customHeight="1" x14ac:dyDescent="0.25">
      <c r="A95" s="183" t="s">
        <v>724</v>
      </c>
      <c r="B95" s="438" t="s">
        <v>123</v>
      </c>
      <c r="C95" s="291" t="s">
        <v>94</v>
      </c>
      <c r="D95" s="291" t="s">
        <v>4</v>
      </c>
      <c r="E95" s="291" t="s">
        <v>521</v>
      </c>
      <c r="F95" s="291"/>
      <c r="G95" s="175">
        <f>G96+G99+G103+G107+G101+G105</f>
        <v>56331372.399999999</v>
      </c>
      <c r="H95" s="175">
        <f t="shared" ref="H95:I95" si="22">H96+H99+H103+H107+H101+H105</f>
        <v>39573850</v>
      </c>
      <c r="I95" s="175">
        <f t="shared" si="22"/>
        <v>31337818</v>
      </c>
    </row>
    <row r="96" spans="1:9" s="10" customFormat="1" x14ac:dyDescent="0.25">
      <c r="A96" s="293" t="s">
        <v>591</v>
      </c>
      <c r="B96" s="442" t="s">
        <v>123</v>
      </c>
      <c r="C96" s="289" t="s">
        <v>94</v>
      </c>
      <c r="D96" s="289" t="s">
        <v>4</v>
      </c>
      <c r="E96" s="45" t="s">
        <v>522</v>
      </c>
      <c r="F96" s="289"/>
      <c r="G96" s="176">
        <f>G97+G98</f>
        <v>3204152</v>
      </c>
      <c r="H96" s="176">
        <f t="shared" ref="H96:I96" si="23">H97+H98</f>
        <v>2873850</v>
      </c>
      <c r="I96" s="176">
        <f t="shared" si="23"/>
        <v>2851018</v>
      </c>
    </row>
    <row r="97" spans="1:9" s="10" customFormat="1" ht="75.75" x14ac:dyDescent="0.25">
      <c r="A97" s="293" t="s">
        <v>132</v>
      </c>
      <c r="B97" s="442" t="s">
        <v>123</v>
      </c>
      <c r="C97" s="289" t="s">
        <v>94</v>
      </c>
      <c r="D97" s="289" t="s">
        <v>4</v>
      </c>
      <c r="E97" s="45" t="s">
        <v>522</v>
      </c>
      <c r="F97" s="289" t="s">
        <v>125</v>
      </c>
      <c r="G97" s="177">
        <f>'приложение 2'!D76</f>
        <v>1624652</v>
      </c>
      <c r="H97" s="356">
        <f>'приложение 2'!E76</f>
        <v>1703452</v>
      </c>
      <c r="I97" s="356">
        <f>'приложение 2'!F76</f>
        <v>1641804</v>
      </c>
    </row>
    <row r="98" spans="1:9" s="10" customFormat="1" ht="30.75" x14ac:dyDescent="0.25">
      <c r="A98" s="184" t="s">
        <v>587</v>
      </c>
      <c r="B98" s="442" t="s">
        <v>123</v>
      </c>
      <c r="C98" s="289" t="s">
        <v>94</v>
      </c>
      <c r="D98" s="289" t="s">
        <v>4</v>
      </c>
      <c r="E98" s="45" t="s">
        <v>522</v>
      </c>
      <c r="F98" s="452">
        <v>200</v>
      </c>
      <c r="G98" s="177">
        <f>'приложение 2'!D77</f>
        <v>1579500</v>
      </c>
      <c r="H98" s="356">
        <f>'приложение 2'!E77</f>
        <v>1170398</v>
      </c>
      <c r="I98" s="356">
        <f>'приложение 2'!F77</f>
        <v>1209214</v>
      </c>
    </row>
    <row r="99" spans="1:9" s="10" customFormat="1" x14ac:dyDescent="0.25">
      <c r="A99" s="453" t="s">
        <v>272</v>
      </c>
      <c r="B99" s="442" t="s">
        <v>123</v>
      </c>
      <c r="C99" s="289" t="s">
        <v>94</v>
      </c>
      <c r="D99" s="289" t="s">
        <v>4</v>
      </c>
      <c r="E99" s="45" t="s">
        <v>523</v>
      </c>
      <c r="F99" s="452"/>
      <c r="G99" s="177">
        <f>G100</f>
        <v>46120356</v>
      </c>
      <c r="H99" s="177">
        <f t="shared" ref="H99:I99" si="24">H100</f>
        <v>20500000</v>
      </c>
      <c r="I99" s="177">
        <f t="shared" si="24"/>
        <v>12786800</v>
      </c>
    </row>
    <row r="100" spans="1:9" s="10" customFormat="1" x14ac:dyDescent="0.25">
      <c r="A100" s="453" t="s">
        <v>136</v>
      </c>
      <c r="B100" s="442" t="s">
        <v>123</v>
      </c>
      <c r="C100" s="289" t="s">
        <v>94</v>
      </c>
      <c r="D100" s="289" t="s">
        <v>4</v>
      </c>
      <c r="E100" s="45" t="s">
        <v>523</v>
      </c>
      <c r="F100" s="452">
        <v>800</v>
      </c>
      <c r="G100" s="177">
        <f>'приложение 2'!D80</f>
        <v>46120356</v>
      </c>
      <c r="H100" s="356">
        <f>'приложение 2'!E80</f>
        <v>20500000</v>
      </c>
      <c r="I100" s="356">
        <f>'приложение 2'!F80</f>
        <v>12786800</v>
      </c>
    </row>
    <row r="101" spans="1:9" s="10" customFormat="1" x14ac:dyDescent="0.25">
      <c r="A101" s="453" t="s">
        <v>478</v>
      </c>
      <c r="B101" s="442" t="s">
        <v>123</v>
      </c>
      <c r="C101" s="289" t="s">
        <v>94</v>
      </c>
      <c r="D101" s="289" t="s">
        <v>4</v>
      </c>
      <c r="E101" s="45" t="s">
        <v>524</v>
      </c>
      <c r="F101" s="452"/>
      <c r="G101" s="177">
        <f>G102</f>
        <v>0</v>
      </c>
      <c r="H101" s="177">
        <f>H102</f>
        <v>500000</v>
      </c>
      <c r="I101" s="177">
        <f>I102</f>
        <v>0</v>
      </c>
    </row>
    <row r="102" spans="1:9" s="10" customFormat="1" x14ac:dyDescent="0.25">
      <c r="A102" s="453" t="s">
        <v>136</v>
      </c>
      <c r="B102" s="442" t="s">
        <v>123</v>
      </c>
      <c r="C102" s="289" t="s">
        <v>94</v>
      </c>
      <c r="D102" s="289" t="s">
        <v>4</v>
      </c>
      <c r="E102" s="45" t="s">
        <v>524</v>
      </c>
      <c r="F102" s="452">
        <v>800</v>
      </c>
      <c r="G102" s="177">
        <f>'приложение 2'!D82</f>
        <v>0</v>
      </c>
      <c r="H102" s="356">
        <f>'приложение 2'!E82</f>
        <v>500000</v>
      </c>
      <c r="I102" s="356">
        <f>'приложение 2'!F82</f>
        <v>0</v>
      </c>
    </row>
    <row r="103" spans="1:9" s="10" customFormat="1" x14ac:dyDescent="0.25">
      <c r="A103" s="293" t="s">
        <v>273</v>
      </c>
      <c r="B103" s="442" t="s">
        <v>123</v>
      </c>
      <c r="C103" s="289" t="s">
        <v>94</v>
      </c>
      <c r="D103" s="289" t="s">
        <v>4</v>
      </c>
      <c r="E103" s="289" t="s">
        <v>525</v>
      </c>
      <c r="F103" s="452"/>
      <c r="G103" s="177">
        <f>G104</f>
        <v>769644</v>
      </c>
      <c r="H103" s="177">
        <f t="shared" ref="H103:I103" si="25">H104</f>
        <v>11600000</v>
      </c>
      <c r="I103" s="177">
        <f t="shared" si="25"/>
        <v>11600000</v>
      </c>
    </row>
    <row r="104" spans="1:9" s="10" customFormat="1" x14ac:dyDescent="0.25">
      <c r="A104" s="453" t="s">
        <v>136</v>
      </c>
      <c r="B104" s="442" t="s">
        <v>123</v>
      </c>
      <c r="C104" s="289" t="s">
        <v>94</v>
      </c>
      <c r="D104" s="289" t="s">
        <v>4</v>
      </c>
      <c r="E104" s="45" t="s">
        <v>525</v>
      </c>
      <c r="F104" s="289" t="s">
        <v>128</v>
      </c>
      <c r="G104" s="176">
        <f>'приложение 2'!D85</f>
        <v>769644</v>
      </c>
      <c r="H104" s="356">
        <f>'приложение 2'!E85</f>
        <v>11600000</v>
      </c>
      <c r="I104" s="356">
        <f>'приложение 2'!F85</f>
        <v>11600000</v>
      </c>
    </row>
    <row r="105" spans="1:9" s="10" customFormat="1" x14ac:dyDescent="0.25">
      <c r="A105" s="453" t="s">
        <v>592</v>
      </c>
      <c r="B105" s="442" t="s">
        <v>123</v>
      </c>
      <c r="C105" s="289" t="s">
        <v>94</v>
      </c>
      <c r="D105" s="289" t="s">
        <v>4</v>
      </c>
      <c r="E105" s="45" t="s">
        <v>593</v>
      </c>
      <c r="F105" s="289"/>
      <c r="G105" s="176">
        <f>G106</f>
        <v>0</v>
      </c>
      <c r="H105" s="176">
        <f t="shared" ref="H105:I105" si="26">H106</f>
        <v>1000000</v>
      </c>
      <c r="I105" s="176">
        <f t="shared" si="26"/>
        <v>1000000</v>
      </c>
    </row>
    <row r="106" spans="1:9" s="10" customFormat="1" x14ac:dyDescent="0.25">
      <c r="A106" s="453" t="s">
        <v>136</v>
      </c>
      <c r="B106" s="442" t="s">
        <v>123</v>
      </c>
      <c r="C106" s="289" t="s">
        <v>94</v>
      </c>
      <c r="D106" s="289" t="s">
        <v>4</v>
      </c>
      <c r="E106" s="45" t="s">
        <v>593</v>
      </c>
      <c r="F106" s="289" t="s">
        <v>128</v>
      </c>
      <c r="G106" s="176">
        <f>'приложение 2'!D87</f>
        <v>0</v>
      </c>
      <c r="H106" s="356">
        <f>'приложение 2'!E87</f>
        <v>1000000</v>
      </c>
      <c r="I106" s="356">
        <f>'приложение 2'!F87</f>
        <v>1000000</v>
      </c>
    </row>
    <row r="107" spans="1:9" s="10" customFormat="1" ht="30.75" x14ac:dyDescent="0.25">
      <c r="A107" s="453" t="s">
        <v>594</v>
      </c>
      <c r="B107" s="442" t="s">
        <v>123</v>
      </c>
      <c r="C107" s="289" t="s">
        <v>94</v>
      </c>
      <c r="D107" s="289" t="s">
        <v>4</v>
      </c>
      <c r="E107" s="45" t="s">
        <v>595</v>
      </c>
      <c r="F107" s="289"/>
      <c r="G107" s="176">
        <f>G108</f>
        <v>6237220.4000000004</v>
      </c>
      <c r="H107" s="176">
        <f t="shared" ref="H107:I107" si="27">H108</f>
        <v>3100000</v>
      </c>
      <c r="I107" s="176">
        <f t="shared" si="27"/>
        <v>3100000</v>
      </c>
    </row>
    <row r="108" spans="1:9" s="10" customFormat="1" x14ac:dyDescent="0.25">
      <c r="A108" s="453" t="s">
        <v>136</v>
      </c>
      <c r="B108" s="442" t="s">
        <v>123</v>
      </c>
      <c r="C108" s="289" t="s">
        <v>94</v>
      </c>
      <c r="D108" s="289" t="s">
        <v>4</v>
      </c>
      <c r="E108" s="45" t="s">
        <v>595</v>
      </c>
      <c r="F108" s="445">
        <v>800</v>
      </c>
      <c r="G108" s="177">
        <f>'приложение 2'!D89</f>
        <v>6237220.4000000004</v>
      </c>
      <c r="H108" s="356">
        <f>'приложение 2'!E89</f>
        <v>3100000</v>
      </c>
      <c r="I108" s="356">
        <f>'приложение 2'!F89</f>
        <v>3100000</v>
      </c>
    </row>
    <row r="109" spans="1:9" s="10" customFormat="1" x14ac:dyDescent="0.25">
      <c r="A109" s="182" t="s">
        <v>5</v>
      </c>
      <c r="B109" s="438" t="s">
        <v>123</v>
      </c>
      <c r="C109" s="291" t="s">
        <v>94</v>
      </c>
      <c r="D109" s="291" t="s">
        <v>6</v>
      </c>
      <c r="E109" s="444"/>
      <c r="F109" s="444"/>
      <c r="G109" s="175">
        <f>G110</f>
        <v>31693060</v>
      </c>
      <c r="H109" s="175">
        <f t="shared" ref="H109:I109" si="28">H110</f>
        <v>19193060</v>
      </c>
      <c r="I109" s="175">
        <f t="shared" si="28"/>
        <v>19193060</v>
      </c>
    </row>
    <row r="110" spans="1:9" s="10" customFormat="1" ht="34.5" customHeight="1" x14ac:dyDescent="0.25">
      <c r="A110" s="182" t="s">
        <v>642</v>
      </c>
      <c r="B110" s="438" t="s">
        <v>123</v>
      </c>
      <c r="C110" s="291" t="s">
        <v>94</v>
      </c>
      <c r="D110" s="291" t="s">
        <v>6</v>
      </c>
      <c r="E110" s="451" t="s">
        <v>527</v>
      </c>
      <c r="F110" s="444"/>
      <c r="G110" s="175">
        <f>G111+G113</f>
        <v>31693060</v>
      </c>
      <c r="H110" s="175">
        <f>H111+H113</f>
        <v>19193060</v>
      </c>
      <c r="I110" s="175">
        <f>I111+I113</f>
        <v>19193060</v>
      </c>
    </row>
    <row r="111" spans="1:9" s="10" customFormat="1" x14ac:dyDescent="0.25">
      <c r="A111" s="184" t="s">
        <v>275</v>
      </c>
      <c r="B111" s="442" t="s">
        <v>123</v>
      </c>
      <c r="C111" s="289" t="s">
        <v>94</v>
      </c>
      <c r="D111" s="289" t="s">
        <v>6</v>
      </c>
      <c r="E111" s="454" t="s">
        <v>526</v>
      </c>
      <c r="F111" s="445"/>
      <c r="G111" s="176">
        <f>G112</f>
        <v>6043060</v>
      </c>
      <c r="H111" s="176">
        <f t="shared" ref="H111:I111" si="29">H112</f>
        <v>6043060</v>
      </c>
      <c r="I111" s="176">
        <f t="shared" si="29"/>
        <v>6043060</v>
      </c>
    </row>
    <row r="112" spans="1:9" s="10" customFormat="1" ht="30.75" x14ac:dyDescent="0.25">
      <c r="A112" s="293" t="s">
        <v>587</v>
      </c>
      <c r="B112" s="442" t="s">
        <v>123</v>
      </c>
      <c r="C112" s="289" t="s">
        <v>94</v>
      </c>
      <c r="D112" s="289" t="s">
        <v>6</v>
      </c>
      <c r="E112" s="454" t="s">
        <v>526</v>
      </c>
      <c r="F112" s="445">
        <v>800</v>
      </c>
      <c r="G112" s="176">
        <f>'приложение 2'!D92</f>
        <v>6043060</v>
      </c>
      <c r="H112" s="356">
        <f>'приложение 2'!E92</f>
        <v>6043060</v>
      </c>
      <c r="I112" s="356">
        <f>'приложение 2'!F92</f>
        <v>6043060</v>
      </c>
    </row>
    <row r="113" spans="1:27" s="10" customFormat="1" x14ac:dyDescent="0.25">
      <c r="A113" s="453" t="s">
        <v>274</v>
      </c>
      <c r="B113" s="442" t="s">
        <v>123</v>
      </c>
      <c r="C113" s="289" t="s">
        <v>94</v>
      </c>
      <c r="D113" s="289" t="s">
        <v>6</v>
      </c>
      <c r="E113" s="396" t="s">
        <v>528</v>
      </c>
      <c r="F113" s="445"/>
      <c r="G113" s="176">
        <f>G114+G115</f>
        <v>25650000</v>
      </c>
      <c r="H113" s="176">
        <f t="shared" ref="H113:I113" si="30">H114+H115</f>
        <v>13150000</v>
      </c>
      <c r="I113" s="176">
        <f t="shared" si="30"/>
        <v>13150000</v>
      </c>
    </row>
    <row r="114" spans="1:27" s="10" customFormat="1" ht="30.75" x14ac:dyDescent="0.25">
      <c r="A114" s="293" t="s">
        <v>587</v>
      </c>
      <c r="B114" s="442" t="s">
        <v>123</v>
      </c>
      <c r="C114" s="289" t="s">
        <v>94</v>
      </c>
      <c r="D114" s="289" t="s">
        <v>6</v>
      </c>
      <c r="E114" s="396" t="s">
        <v>528</v>
      </c>
      <c r="F114" s="445">
        <v>200</v>
      </c>
      <c r="G114" s="176">
        <f>'приложение 2'!D94</f>
        <v>12650000</v>
      </c>
      <c r="H114" s="356">
        <f>'приложение 2'!E94</f>
        <v>150000</v>
      </c>
      <c r="I114" s="356">
        <f>'приложение 2'!F94</f>
        <v>150000</v>
      </c>
    </row>
    <row r="115" spans="1:27" s="10" customFormat="1" x14ac:dyDescent="0.25">
      <c r="A115" s="453" t="s">
        <v>136</v>
      </c>
      <c r="B115" s="442" t="s">
        <v>123</v>
      </c>
      <c r="C115" s="289" t="s">
        <v>94</v>
      </c>
      <c r="D115" s="289" t="s">
        <v>6</v>
      </c>
      <c r="E115" s="396" t="s">
        <v>528</v>
      </c>
      <c r="F115" s="445">
        <v>800</v>
      </c>
      <c r="G115" s="176">
        <f>'приложение 2'!D95</f>
        <v>13000000</v>
      </c>
      <c r="H115" s="176">
        <f>'приложение 2'!E95</f>
        <v>13000000</v>
      </c>
      <c r="I115" s="176">
        <f>'приложение 2'!F95</f>
        <v>13000000</v>
      </c>
    </row>
    <row r="116" spans="1:27" s="10" customFormat="1" ht="18" customHeight="1" x14ac:dyDescent="0.25">
      <c r="A116" s="182" t="s">
        <v>7</v>
      </c>
      <c r="B116" s="438" t="s">
        <v>123</v>
      </c>
      <c r="C116" s="291" t="s">
        <v>94</v>
      </c>
      <c r="D116" s="291" t="s">
        <v>99</v>
      </c>
      <c r="E116" s="444"/>
      <c r="F116" s="444"/>
      <c r="G116" s="175">
        <f>G117</f>
        <v>340540999</v>
      </c>
      <c r="H116" s="175">
        <f t="shared" ref="H116:I118" si="31">H117</f>
        <v>285859340</v>
      </c>
      <c r="I116" s="175">
        <f t="shared" si="31"/>
        <v>285859340</v>
      </c>
    </row>
    <row r="117" spans="1:27" s="10" customFormat="1" ht="30.75" customHeight="1" x14ac:dyDescent="0.25">
      <c r="A117" s="182" t="s">
        <v>714</v>
      </c>
      <c r="B117" s="438" t="s">
        <v>123</v>
      </c>
      <c r="C117" s="291" t="s">
        <v>94</v>
      </c>
      <c r="D117" s="291" t="s">
        <v>99</v>
      </c>
      <c r="E117" s="451" t="s">
        <v>527</v>
      </c>
      <c r="F117" s="444"/>
      <c r="G117" s="175">
        <f>G118</f>
        <v>340540999</v>
      </c>
      <c r="H117" s="175">
        <f t="shared" si="31"/>
        <v>285859340</v>
      </c>
      <c r="I117" s="175">
        <f t="shared" si="31"/>
        <v>285859340</v>
      </c>
    </row>
    <row r="118" spans="1:27" s="7" customFormat="1" x14ac:dyDescent="0.25">
      <c r="A118" s="453" t="s">
        <v>122</v>
      </c>
      <c r="B118" s="442" t="s">
        <v>123</v>
      </c>
      <c r="C118" s="289" t="s">
        <v>94</v>
      </c>
      <c r="D118" s="289" t="s">
        <v>99</v>
      </c>
      <c r="E118" s="396" t="s">
        <v>529</v>
      </c>
      <c r="F118" s="445"/>
      <c r="G118" s="176">
        <f>G119+G120</f>
        <v>340540999</v>
      </c>
      <c r="H118" s="176">
        <f t="shared" si="31"/>
        <v>285859340</v>
      </c>
      <c r="I118" s="176">
        <f t="shared" si="31"/>
        <v>285859340</v>
      </c>
    </row>
    <row r="119" spans="1:27" s="10" customFormat="1" ht="30.75" x14ac:dyDescent="0.25">
      <c r="A119" s="293" t="s">
        <v>587</v>
      </c>
      <c r="B119" s="442" t="s">
        <v>123</v>
      </c>
      <c r="C119" s="289" t="s">
        <v>94</v>
      </c>
      <c r="D119" s="289" t="s">
        <v>99</v>
      </c>
      <c r="E119" s="396" t="s">
        <v>529</v>
      </c>
      <c r="F119" s="445">
        <v>200</v>
      </c>
      <c r="G119" s="176">
        <f>'приложение 2'!D97</f>
        <v>299540999</v>
      </c>
      <c r="H119" s="356">
        <f>'приложение 2'!E97</f>
        <v>285859340</v>
      </c>
      <c r="I119" s="356">
        <f>'приложение 2'!F97</f>
        <v>285859340</v>
      </c>
    </row>
    <row r="120" spans="1:27" s="10" customFormat="1" x14ac:dyDescent="0.25">
      <c r="A120" s="293" t="s">
        <v>157</v>
      </c>
      <c r="B120" s="442" t="s">
        <v>123</v>
      </c>
      <c r="C120" s="289" t="s">
        <v>94</v>
      </c>
      <c r="D120" s="289" t="s">
        <v>99</v>
      </c>
      <c r="E120" s="396" t="s">
        <v>529</v>
      </c>
      <c r="F120" s="445">
        <v>500</v>
      </c>
      <c r="G120" s="176">
        <f>'приложение 2'!D98</f>
        <v>41000000</v>
      </c>
      <c r="H120" s="356">
        <v>0</v>
      </c>
      <c r="I120" s="356">
        <v>0</v>
      </c>
    </row>
    <row r="121" spans="1:27" s="10" customFormat="1" x14ac:dyDescent="0.25">
      <c r="A121" s="183" t="s">
        <v>145</v>
      </c>
      <c r="B121" s="438" t="s">
        <v>123</v>
      </c>
      <c r="C121" s="291" t="s">
        <v>94</v>
      </c>
      <c r="D121" s="291"/>
      <c r="E121" s="393"/>
      <c r="F121" s="444"/>
      <c r="G121" s="175">
        <f>G122</f>
        <v>49665816.299999997</v>
      </c>
      <c r="H121" s="632"/>
      <c r="I121" s="632"/>
    </row>
    <row r="122" spans="1:27" s="10" customFormat="1" x14ac:dyDescent="0.25">
      <c r="A122" s="293" t="s">
        <v>106</v>
      </c>
      <c r="B122" s="442" t="s">
        <v>123</v>
      </c>
      <c r="C122" s="289" t="s">
        <v>94</v>
      </c>
      <c r="D122" s="289" t="s">
        <v>98</v>
      </c>
      <c r="E122" s="396"/>
      <c r="F122" s="445"/>
      <c r="G122" s="176">
        <f>G123</f>
        <v>49665816.299999997</v>
      </c>
      <c r="H122" s="356"/>
      <c r="I122" s="356"/>
    </row>
    <row r="123" spans="1:27" s="10" customFormat="1" ht="30.75" x14ac:dyDescent="0.25">
      <c r="A123" s="293" t="s">
        <v>587</v>
      </c>
      <c r="B123" s="442" t="s">
        <v>123</v>
      </c>
      <c r="C123" s="289" t="s">
        <v>94</v>
      </c>
      <c r="D123" s="289" t="s">
        <v>98</v>
      </c>
      <c r="E123" s="396" t="s">
        <v>586</v>
      </c>
      <c r="F123" s="445">
        <v>200</v>
      </c>
      <c r="G123" s="176">
        <f>'приложение 3'!G135</f>
        <v>49665816.299999997</v>
      </c>
      <c r="H123" s="356"/>
      <c r="I123" s="356"/>
    </row>
    <row r="124" spans="1:27" s="10" customFormat="1" ht="31.5" x14ac:dyDescent="0.25">
      <c r="A124" s="182" t="s">
        <v>8</v>
      </c>
      <c r="B124" s="438" t="s">
        <v>123</v>
      </c>
      <c r="C124" s="291" t="s">
        <v>94</v>
      </c>
      <c r="D124" s="291" t="s">
        <v>9</v>
      </c>
      <c r="E124" s="444"/>
      <c r="F124" s="444"/>
      <c r="G124" s="175">
        <f>G125</f>
        <v>49637016.380000003</v>
      </c>
      <c r="H124" s="175">
        <f t="shared" ref="H124:I124" si="32">H125</f>
        <v>30000000</v>
      </c>
      <c r="I124" s="175">
        <f t="shared" si="32"/>
        <v>30000000</v>
      </c>
    </row>
    <row r="125" spans="1:27" s="10" customFormat="1" x14ac:dyDescent="0.25">
      <c r="A125" s="401" t="s">
        <v>600</v>
      </c>
      <c r="B125" s="446" t="s">
        <v>123</v>
      </c>
      <c r="C125" s="391" t="s">
        <v>94</v>
      </c>
      <c r="D125" s="391" t="s">
        <v>9</v>
      </c>
      <c r="E125" s="18"/>
      <c r="F125" s="394"/>
      <c r="G125" s="372">
        <f>G126+G132</f>
        <v>49637016.380000003</v>
      </c>
      <c r="H125" s="372">
        <f t="shared" ref="H125:I125" si="33">H126+H132</f>
        <v>30000000</v>
      </c>
      <c r="I125" s="372">
        <f t="shared" si="33"/>
        <v>30000000</v>
      </c>
    </row>
    <row r="126" spans="1:27" s="10" customFormat="1" ht="30.75" customHeight="1" x14ac:dyDescent="0.25">
      <c r="A126" s="182" t="s">
        <v>715</v>
      </c>
      <c r="B126" s="438" t="s">
        <v>123</v>
      </c>
      <c r="C126" s="291" t="s">
        <v>94</v>
      </c>
      <c r="D126" s="291" t="s">
        <v>9</v>
      </c>
      <c r="E126" s="451" t="s">
        <v>519</v>
      </c>
      <c r="F126" s="444"/>
      <c r="G126" s="372">
        <f>G127</f>
        <v>49637016.380000003</v>
      </c>
      <c r="H126" s="372">
        <f t="shared" ref="H126:I126" si="34">H127</f>
        <v>30000000</v>
      </c>
      <c r="I126" s="372">
        <f t="shared" si="34"/>
        <v>30000000</v>
      </c>
    </row>
    <row r="127" spans="1:27" s="7" customFormat="1" x14ac:dyDescent="0.25">
      <c r="A127" s="395" t="s">
        <v>617</v>
      </c>
      <c r="B127" s="447" t="s">
        <v>123</v>
      </c>
      <c r="C127" s="392" t="s">
        <v>94</v>
      </c>
      <c r="D127" s="392" t="s">
        <v>9</v>
      </c>
      <c r="E127" s="396" t="s">
        <v>520</v>
      </c>
      <c r="F127" s="397"/>
      <c r="G127" s="377">
        <f>G130+G128+G129+G131</f>
        <v>49637016.380000003</v>
      </c>
      <c r="H127" s="377">
        <f t="shared" ref="H127:I127" si="35">H130+H128+H131</f>
        <v>30000000</v>
      </c>
      <c r="I127" s="377">
        <f t="shared" si="35"/>
        <v>30000000</v>
      </c>
    </row>
    <row r="128" spans="1:27" s="7" customFormat="1" x14ac:dyDescent="0.25">
      <c r="A128" s="380" t="s">
        <v>139</v>
      </c>
      <c r="B128" s="447" t="s">
        <v>123</v>
      </c>
      <c r="C128" s="392" t="s">
        <v>94</v>
      </c>
      <c r="D128" s="392" t="s">
        <v>9</v>
      </c>
      <c r="E128" s="396" t="s">
        <v>520</v>
      </c>
      <c r="F128" s="397">
        <v>300</v>
      </c>
      <c r="G128" s="377">
        <f>'приложение 2'!D66</f>
        <v>110000</v>
      </c>
      <c r="H128" s="377">
        <f>'приложение 2'!E66</f>
        <v>0</v>
      </c>
      <c r="I128" s="377">
        <f>'приложение 2'!F66</f>
        <v>0</v>
      </c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</row>
    <row r="129" spans="1:27" s="7" customFormat="1" ht="30.75" x14ac:dyDescent="0.25">
      <c r="A129" s="380" t="s">
        <v>479</v>
      </c>
      <c r="B129" s="447" t="s">
        <v>123</v>
      </c>
      <c r="C129" s="392" t="s">
        <v>94</v>
      </c>
      <c r="D129" s="392" t="s">
        <v>9</v>
      </c>
      <c r="E129" s="396" t="s">
        <v>520</v>
      </c>
      <c r="F129" s="397">
        <v>400</v>
      </c>
      <c r="G129" s="377">
        <f>'приложение 2'!D67</f>
        <v>2457016.38</v>
      </c>
      <c r="H129" s="377"/>
      <c r="I129" s="377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</row>
    <row r="130" spans="1:27" s="7" customFormat="1" ht="30.75" x14ac:dyDescent="0.25">
      <c r="A130" s="395" t="s">
        <v>142</v>
      </c>
      <c r="B130" s="447" t="s">
        <v>123</v>
      </c>
      <c r="C130" s="392" t="s">
        <v>94</v>
      </c>
      <c r="D130" s="392" t="s">
        <v>9</v>
      </c>
      <c r="E130" s="396" t="s">
        <v>520</v>
      </c>
      <c r="F130" s="397">
        <v>600</v>
      </c>
      <c r="G130" s="377">
        <f>'приложение 2'!D68</f>
        <v>46870000</v>
      </c>
      <c r="H130" s="389">
        <f>'приложение 2'!E68</f>
        <v>30000000</v>
      </c>
      <c r="I130" s="389">
        <f>'приложение 2'!F68</f>
        <v>30000000</v>
      </c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</row>
    <row r="131" spans="1:27" s="7" customFormat="1" x14ac:dyDescent="0.25">
      <c r="A131" s="395" t="s">
        <v>136</v>
      </c>
      <c r="B131" s="447" t="s">
        <v>123</v>
      </c>
      <c r="C131" s="392" t="s">
        <v>94</v>
      </c>
      <c r="D131" s="392" t="s">
        <v>9</v>
      </c>
      <c r="E131" s="396" t="s">
        <v>520</v>
      </c>
      <c r="F131" s="397">
        <v>800</v>
      </c>
      <c r="G131" s="377">
        <f>'приложение 2'!D69</f>
        <v>200000</v>
      </c>
      <c r="H131" s="377">
        <f>'приложение 2'!E69</f>
        <v>0</v>
      </c>
      <c r="I131" s="377">
        <f>'приложение 2'!F69</f>
        <v>0</v>
      </c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</row>
    <row r="132" spans="1:27" s="7" customFormat="1" ht="32.25" customHeight="1" x14ac:dyDescent="0.25">
      <c r="A132" s="395" t="s">
        <v>728</v>
      </c>
      <c r="B132" s="446" t="s">
        <v>123</v>
      </c>
      <c r="C132" s="391" t="s">
        <v>94</v>
      </c>
      <c r="D132" s="391" t="s">
        <v>9</v>
      </c>
      <c r="E132" s="394">
        <v>2400000000</v>
      </c>
      <c r="F132" s="394"/>
      <c r="G132" s="372">
        <f>G133</f>
        <v>0</v>
      </c>
      <c r="H132" s="372">
        <f t="shared" ref="H132:I132" si="36">H133</f>
        <v>0</v>
      </c>
      <c r="I132" s="372">
        <f t="shared" si="36"/>
        <v>0</v>
      </c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</row>
    <row r="133" spans="1:27" s="7" customFormat="1" ht="33" customHeight="1" x14ac:dyDescent="0.25">
      <c r="A133" s="395" t="s">
        <v>728</v>
      </c>
      <c r="B133" s="447" t="s">
        <v>123</v>
      </c>
      <c r="C133" s="392" t="s">
        <v>94</v>
      </c>
      <c r="D133" s="392" t="s">
        <v>9</v>
      </c>
      <c r="E133" s="397">
        <v>2430000000</v>
      </c>
      <c r="F133" s="397"/>
      <c r="G133" s="377">
        <f>SUM(G134:G135)</f>
        <v>0</v>
      </c>
      <c r="H133" s="377">
        <f t="shared" ref="H133:I133" si="37">SUM(H134:H135)</f>
        <v>0</v>
      </c>
      <c r="I133" s="377">
        <f t="shared" si="37"/>
        <v>0</v>
      </c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</row>
    <row r="134" spans="1:27" s="7" customFormat="1" ht="30.75" x14ac:dyDescent="0.25">
      <c r="A134" s="395" t="s">
        <v>142</v>
      </c>
      <c r="B134" s="447" t="s">
        <v>123</v>
      </c>
      <c r="C134" s="392" t="s">
        <v>94</v>
      </c>
      <c r="D134" s="392" t="s">
        <v>9</v>
      </c>
      <c r="E134" s="397">
        <v>2430000000</v>
      </c>
      <c r="F134" s="397">
        <v>600</v>
      </c>
      <c r="G134" s="377"/>
      <c r="H134" s="377"/>
      <c r="I134" s="377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</row>
    <row r="135" spans="1:27" s="7" customFormat="1" ht="30.75" x14ac:dyDescent="0.25">
      <c r="A135" s="380" t="s">
        <v>142</v>
      </c>
      <c r="B135" s="447" t="s">
        <v>123</v>
      </c>
      <c r="C135" s="392" t="s">
        <v>94</v>
      </c>
      <c r="D135" s="392" t="s">
        <v>9</v>
      </c>
      <c r="E135" s="397">
        <v>2430000000</v>
      </c>
      <c r="F135" s="397">
        <v>800</v>
      </c>
      <c r="G135" s="377"/>
      <c r="H135" s="377"/>
      <c r="I135" s="377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</row>
    <row r="136" spans="1:27" s="10" customFormat="1" x14ac:dyDescent="0.25">
      <c r="A136" s="55" t="s">
        <v>10</v>
      </c>
      <c r="B136" s="437" t="s">
        <v>123</v>
      </c>
      <c r="C136" s="304" t="s">
        <v>95</v>
      </c>
      <c r="D136" s="304"/>
      <c r="E136" s="253"/>
      <c r="F136" s="253"/>
      <c r="G136" s="342">
        <f>G137+G141</f>
        <v>5423812</v>
      </c>
      <c r="H136" s="342">
        <f t="shared" ref="H136:I136" si="38">H137+H141</f>
        <v>6746653</v>
      </c>
      <c r="I136" s="342">
        <f t="shared" si="38"/>
        <v>6740766</v>
      </c>
    </row>
    <row r="137" spans="1:27" s="10" customFormat="1" x14ac:dyDescent="0.25">
      <c r="A137" s="182" t="s">
        <v>11</v>
      </c>
      <c r="B137" s="438" t="s">
        <v>123</v>
      </c>
      <c r="C137" s="291" t="s">
        <v>95</v>
      </c>
      <c r="D137" s="291" t="s">
        <v>91</v>
      </c>
      <c r="E137" s="444"/>
      <c r="F137" s="444"/>
      <c r="G137" s="175">
        <f>G138</f>
        <v>2928169</v>
      </c>
      <c r="H137" s="175">
        <f t="shared" ref="H137:I137" si="39">H138</f>
        <v>3615026</v>
      </c>
      <c r="I137" s="175">
        <f t="shared" si="39"/>
        <v>3601176</v>
      </c>
    </row>
    <row r="138" spans="1:27" s="10" customFormat="1" ht="50.25" customHeight="1" x14ac:dyDescent="0.25">
      <c r="A138" s="182" t="s">
        <v>705</v>
      </c>
      <c r="B138" s="438" t="s">
        <v>123</v>
      </c>
      <c r="C138" s="291" t="s">
        <v>95</v>
      </c>
      <c r="D138" s="291" t="s">
        <v>91</v>
      </c>
      <c r="E138" s="451" t="s">
        <v>623</v>
      </c>
      <c r="F138" s="444"/>
      <c r="G138" s="175">
        <f>G139</f>
        <v>2928169</v>
      </c>
      <c r="H138" s="175">
        <f t="shared" ref="H138:I139" si="40">H139</f>
        <v>3615026</v>
      </c>
      <c r="I138" s="175">
        <f t="shared" si="40"/>
        <v>3601176</v>
      </c>
    </row>
    <row r="139" spans="1:27" s="7" customFormat="1" ht="45.75" x14ac:dyDescent="0.25">
      <c r="A139" s="184" t="s">
        <v>622</v>
      </c>
      <c r="B139" s="442" t="s">
        <v>123</v>
      </c>
      <c r="C139" s="289" t="s">
        <v>95</v>
      </c>
      <c r="D139" s="289" t="s">
        <v>91</v>
      </c>
      <c r="E139" s="454" t="s">
        <v>624</v>
      </c>
      <c r="F139" s="445"/>
      <c r="G139" s="176">
        <f>G140</f>
        <v>2928169</v>
      </c>
      <c r="H139" s="176">
        <f t="shared" si="40"/>
        <v>3615026</v>
      </c>
      <c r="I139" s="176">
        <f t="shared" si="40"/>
        <v>3601176</v>
      </c>
    </row>
    <row r="140" spans="1:27" s="10" customFormat="1" ht="30.75" x14ac:dyDescent="0.25">
      <c r="A140" s="293" t="s">
        <v>587</v>
      </c>
      <c r="B140" s="442" t="s">
        <v>123</v>
      </c>
      <c r="C140" s="289" t="s">
        <v>95</v>
      </c>
      <c r="D140" s="289" t="s">
        <v>91</v>
      </c>
      <c r="E140" s="454" t="s">
        <v>624</v>
      </c>
      <c r="F140" s="445">
        <v>200</v>
      </c>
      <c r="G140" s="176">
        <f>'приложение 2'!D101</f>
        <v>2928169</v>
      </c>
      <c r="H140" s="356">
        <f>'приложение 2'!E101</f>
        <v>3615026</v>
      </c>
      <c r="I140" s="356">
        <f>'приложение 2'!F101</f>
        <v>3601176</v>
      </c>
    </row>
    <row r="141" spans="1:27" s="10" customFormat="1" ht="31.5" x14ac:dyDescent="0.25">
      <c r="A141" s="183" t="s">
        <v>627</v>
      </c>
      <c r="B141" s="438" t="s">
        <v>123</v>
      </c>
      <c r="C141" s="291" t="s">
        <v>95</v>
      </c>
      <c r="D141" s="291" t="s">
        <v>93</v>
      </c>
      <c r="E141" s="451"/>
      <c r="F141" s="444"/>
      <c r="G141" s="175">
        <f>G142</f>
        <v>2495643</v>
      </c>
      <c r="H141" s="175">
        <f t="shared" ref="H141:I141" si="41">H142</f>
        <v>3131627</v>
      </c>
      <c r="I141" s="175">
        <f t="shared" si="41"/>
        <v>3139590</v>
      </c>
    </row>
    <row r="142" spans="1:27" s="10" customFormat="1" ht="31.5" x14ac:dyDescent="0.25">
      <c r="A142" s="182" t="s">
        <v>725</v>
      </c>
      <c r="B142" s="438" t="s">
        <v>123</v>
      </c>
      <c r="C142" s="291" t="s">
        <v>95</v>
      </c>
      <c r="D142" s="291" t="s">
        <v>93</v>
      </c>
      <c r="E142" s="457">
        <v>2900000000</v>
      </c>
      <c r="F142" s="458"/>
      <c r="G142" s="175">
        <f>G143+G146</f>
        <v>2495643</v>
      </c>
      <c r="H142" s="175">
        <f>H143+H146</f>
        <v>3131627</v>
      </c>
      <c r="I142" s="175">
        <f>I143+I146</f>
        <v>3139590</v>
      </c>
    </row>
    <row r="143" spans="1:27" s="10" customFormat="1" ht="30.75" x14ac:dyDescent="0.25">
      <c r="A143" s="456" t="s">
        <v>625</v>
      </c>
      <c r="B143" s="442" t="s">
        <v>123</v>
      </c>
      <c r="C143" s="289" t="s">
        <v>95</v>
      </c>
      <c r="D143" s="289" t="s">
        <v>93</v>
      </c>
      <c r="E143" s="452">
        <v>2940000000</v>
      </c>
      <c r="F143" s="459"/>
      <c r="G143" s="176">
        <f>G144+G145</f>
        <v>1590643</v>
      </c>
      <c r="H143" s="176">
        <f t="shared" ref="H143:I143" si="42">H144+H145</f>
        <v>2186807</v>
      </c>
      <c r="I143" s="176">
        <f t="shared" si="42"/>
        <v>2198390</v>
      </c>
    </row>
    <row r="144" spans="1:27" s="10" customFormat="1" ht="30.75" x14ac:dyDescent="0.25">
      <c r="A144" s="380" t="s">
        <v>587</v>
      </c>
      <c r="B144" s="442" t="s">
        <v>123</v>
      </c>
      <c r="C144" s="289" t="s">
        <v>95</v>
      </c>
      <c r="D144" s="289" t="s">
        <v>93</v>
      </c>
      <c r="E144" s="452">
        <v>2940000000</v>
      </c>
      <c r="F144" s="452">
        <v>200</v>
      </c>
      <c r="G144" s="176">
        <f>'приложение 2'!D178</f>
        <v>1154432</v>
      </c>
      <c r="H144" s="176">
        <f>'приложение 2'!E178</f>
        <v>1731403</v>
      </c>
      <c r="I144" s="176">
        <f>'приложение 2'!F178</f>
        <v>1724769</v>
      </c>
    </row>
    <row r="145" spans="1:12" s="10" customFormat="1" ht="30.75" x14ac:dyDescent="0.25">
      <c r="A145" s="380" t="s">
        <v>479</v>
      </c>
      <c r="B145" s="442"/>
      <c r="C145" s="289" t="s">
        <v>95</v>
      </c>
      <c r="D145" s="289" t="s">
        <v>93</v>
      </c>
      <c r="E145" s="452">
        <v>2940000000</v>
      </c>
      <c r="F145" s="452">
        <v>400</v>
      </c>
      <c r="G145" s="176">
        <f>'приложение 2'!D179</f>
        <v>436211</v>
      </c>
      <c r="H145" s="176">
        <f>'приложение 2'!E179</f>
        <v>455404</v>
      </c>
      <c r="I145" s="176">
        <f>'приложение 2'!F179</f>
        <v>473621</v>
      </c>
    </row>
    <row r="146" spans="1:12" s="10" customFormat="1" ht="30.75" x14ac:dyDescent="0.25">
      <c r="A146" s="395" t="s">
        <v>626</v>
      </c>
      <c r="B146" s="442" t="s">
        <v>123</v>
      </c>
      <c r="C146" s="289" t="s">
        <v>95</v>
      </c>
      <c r="D146" s="289" t="s">
        <v>93</v>
      </c>
      <c r="E146" s="452">
        <v>2970000000</v>
      </c>
      <c r="F146" s="452"/>
      <c r="G146" s="176">
        <f>G147</f>
        <v>905000</v>
      </c>
      <c r="H146" s="176">
        <f t="shared" ref="H146:I146" si="43">H147</f>
        <v>944820</v>
      </c>
      <c r="I146" s="176">
        <f t="shared" si="43"/>
        <v>941200</v>
      </c>
    </row>
    <row r="147" spans="1:12" s="10" customFormat="1" ht="30.75" x14ac:dyDescent="0.25">
      <c r="A147" s="293" t="s">
        <v>587</v>
      </c>
      <c r="B147" s="442" t="s">
        <v>123</v>
      </c>
      <c r="C147" s="289" t="s">
        <v>95</v>
      </c>
      <c r="D147" s="289" t="s">
        <v>93</v>
      </c>
      <c r="E147" s="452">
        <v>2970000000</v>
      </c>
      <c r="F147" s="452">
        <v>200</v>
      </c>
      <c r="G147" s="176">
        <f>'приложение 2'!D181</f>
        <v>905000</v>
      </c>
      <c r="H147" s="176">
        <f>'приложение 2'!E181</f>
        <v>944820</v>
      </c>
      <c r="I147" s="176">
        <f>'приложение 2'!F181</f>
        <v>941200</v>
      </c>
    </row>
    <row r="148" spans="1:12" s="10" customFormat="1" x14ac:dyDescent="0.25">
      <c r="A148" s="55" t="s">
        <v>12</v>
      </c>
      <c r="B148" s="437" t="s">
        <v>123</v>
      </c>
      <c r="C148" s="304" t="s">
        <v>105</v>
      </c>
      <c r="D148" s="304"/>
      <c r="E148" s="253"/>
      <c r="F148" s="253"/>
      <c r="G148" s="342">
        <f>G149+G159+G199+G224+G175+G220</f>
        <v>1699341327.52</v>
      </c>
      <c r="H148" s="342">
        <f>H149+H159+H199+H224+H175+H220</f>
        <v>1490837223.4000001</v>
      </c>
      <c r="I148" s="342">
        <f>I149+I159+I199+I224+I175+I220</f>
        <v>1378051804.5</v>
      </c>
      <c r="J148" s="460"/>
      <c r="K148" s="460"/>
      <c r="L148" s="460"/>
    </row>
    <row r="149" spans="1:12" s="10" customFormat="1" x14ac:dyDescent="0.25">
      <c r="A149" s="182" t="s">
        <v>13</v>
      </c>
      <c r="B149" s="438" t="s">
        <v>123</v>
      </c>
      <c r="C149" s="291" t="s">
        <v>105</v>
      </c>
      <c r="D149" s="291" t="s">
        <v>90</v>
      </c>
      <c r="E149" s="444"/>
      <c r="F149" s="444"/>
      <c r="G149" s="175">
        <f>G150+G158</f>
        <v>522754212.02999997</v>
      </c>
      <c r="H149" s="175">
        <f t="shared" ref="H149:I149" si="44">H150+H158</f>
        <v>486267703</v>
      </c>
      <c r="I149" s="175">
        <f t="shared" si="44"/>
        <v>497229255</v>
      </c>
    </row>
    <row r="150" spans="1:12" s="461" customFormat="1" ht="31.5" x14ac:dyDescent="0.25">
      <c r="A150" s="182" t="s">
        <v>702</v>
      </c>
      <c r="B150" s="438" t="s">
        <v>123</v>
      </c>
      <c r="C150" s="291" t="s">
        <v>105</v>
      </c>
      <c r="D150" s="291" t="s">
        <v>90</v>
      </c>
      <c r="E150" s="451" t="s">
        <v>512</v>
      </c>
      <c r="F150" s="444"/>
      <c r="G150" s="175">
        <f>G151</f>
        <v>481495235</v>
      </c>
      <c r="H150" s="175">
        <f>H151</f>
        <v>486267703</v>
      </c>
      <c r="I150" s="175">
        <f>I151</f>
        <v>497229255</v>
      </c>
    </row>
    <row r="151" spans="1:12" s="461" customFormat="1" ht="15" x14ac:dyDescent="0.2">
      <c r="A151" s="184" t="s">
        <v>13</v>
      </c>
      <c r="B151" s="442" t="s">
        <v>123</v>
      </c>
      <c r="C151" s="289" t="s">
        <v>105</v>
      </c>
      <c r="D151" s="289" t="s">
        <v>90</v>
      </c>
      <c r="E151" s="454" t="s">
        <v>511</v>
      </c>
      <c r="F151" s="445"/>
      <c r="G151" s="176">
        <f>SUM(G152:G155)</f>
        <v>481495235</v>
      </c>
      <c r="H151" s="176">
        <f t="shared" ref="H151:I151" si="45">SUM(H152:H155)</f>
        <v>486267703</v>
      </c>
      <c r="I151" s="176">
        <f t="shared" si="45"/>
        <v>497229255</v>
      </c>
    </row>
    <row r="152" spans="1:12" s="461" customFormat="1" ht="75" x14ac:dyDescent="0.2">
      <c r="A152" s="453" t="s">
        <v>132</v>
      </c>
      <c r="B152" s="442" t="s">
        <v>123</v>
      </c>
      <c r="C152" s="289" t="s">
        <v>105</v>
      </c>
      <c r="D152" s="289" t="s">
        <v>90</v>
      </c>
      <c r="E152" s="454" t="s">
        <v>511</v>
      </c>
      <c r="F152" s="445">
        <v>100</v>
      </c>
      <c r="G152" s="176">
        <f>'приложение 2'!D23</f>
        <v>230527320</v>
      </c>
      <c r="H152" s="356">
        <f>'приложение 2'!E23</f>
        <v>229141695</v>
      </c>
      <c r="I152" s="356">
        <f>'приложение 2'!F23</f>
        <v>232105928</v>
      </c>
    </row>
    <row r="153" spans="1:12" s="461" customFormat="1" ht="30" x14ac:dyDescent="0.2">
      <c r="A153" s="294" t="s">
        <v>587</v>
      </c>
      <c r="B153" s="442" t="s">
        <v>123</v>
      </c>
      <c r="C153" s="289" t="s">
        <v>105</v>
      </c>
      <c r="D153" s="289" t="s">
        <v>90</v>
      </c>
      <c r="E153" s="454" t="s">
        <v>511</v>
      </c>
      <c r="F153" s="445">
        <v>200</v>
      </c>
      <c r="G153" s="176">
        <f>'приложение 2'!D24</f>
        <v>239479959</v>
      </c>
      <c r="H153" s="356">
        <f>'приложение 2'!E24</f>
        <v>245760308</v>
      </c>
      <c r="I153" s="356">
        <f>'приложение 2'!F24</f>
        <v>253643795</v>
      </c>
    </row>
    <row r="154" spans="1:12" s="461" customFormat="1" ht="15" x14ac:dyDescent="0.2">
      <c r="A154" s="294" t="s">
        <v>139</v>
      </c>
      <c r="B154" s="442" t="s">
        <v>123</v>
      </c>
      <c r="C154" s="289" t="s">
        <v>105</v>
      </c>
      <c r="D154" s="289" t="s">
        <v>90</v>
      </c>
      <c r="E154" s="454" t="s">
        <v>511</v>
      </c>
      <c r="F154" s="445">
        <v>300</v>
      </c>
      <c r="G154" s="176">
        <f>'приложение 2'!D25</f>
        <v>46856</v>
      </c>
      <c r="H154" s="356"/>
      <c r="I154" s="356"/>
    </row>
    <row r="155" spans="1:12" s="10" customFormat="1" ht="20.25" customHeight="1" x14ac:dyDescent="0.25">
      <c r="A155" s="453" t="s">
        <v>136</v>
      </c>
      <c r="B155" s="442" t="s">
        <v>123</v>
      </c>
      <c r="C155" s="289" t="s">
        <v>105</v>
      </c>
      <c r="D155" s="289" t="s">
        <v>90</v>
      </c>
      <c r="E155" s="454" t="s">
        <v>511</v>
      </c>
      <c r="F155" s="445">
        <v>800</v>
      </c>
      <c r="G155" s="176">
        <f>'приложение 2'!D26</f>
        <v>11441100</v>
      </c>
      <c r="H155" s="356">
        <f>'приложение 2'!E26</f>
        <v>11365700</v>
      </c>
      <c r="I155" s="356">
        <f>'приложение 2'!F26</f>
        <v>11479532</v>
      </c>
    </row>
    <row r="156" spans="1:12" s="10" customFormat="1" ht="18.75" customHeight="1" x14ac:dyDescent="0.25">
      <c r="A156" s="417" t="s">
        <v>552</v>
      </c>
      <c r="B156" s="438" t="s">
        <v>123</v>
      </c>
      <c r="C156" s="291" t="s">
        <v>105</v>
      </c>
      <c r="D156" s="291" t="s">
        <v>90</v>
      </c>
      <c r="E156" s="451" t="s">
        <v>291</v>
      </c>
      <c r="F156" s="444"/>
      <c r="G156" s="175">
        <f>G157</f>
        <v>41258977.030000001</v>
      </c>
      <c r="H156" s="175">
        <f t="shared" ref="H156:I156" si="46">H157</f>
        <v>0</v>
      </c>
      <c r="I156" s="175">
        <f t="shared" si="46"/>
        <v>0</v>
      </c>
    </row>
    <row r="157" spans="1:12" s="10" customFormat="1" ht="15.75" customHeight="1" x14ac:dyDescent="0.25">
      <c r="A157" s="365" t="s">
        <v>131</v>
      </c>
      <c r="B157" s="438" t="s">
        <v>123</v>
      </c>
      <c r="C157" s="291" t="s">
        <v>105</v>
      </c>
      <c r="D157" s="291" t="s">
        <v>90</v>
      </c>
      <c r="E157" s="451" t="s">
        <v>586</v>
      </c>
      <c r="F157" s="444"/>
      <c r="G157" s="175">
        <f>G158</f>
        <v>41258977.030000001</v>
      </c>
      <c r="H157" s="175">
        <f t="shared" ref="H157:I157" si="47">H158</f>
        <v>0</v>
      </c>
      <c r="I157" s="175">
        <f t="shared" si="47"/>
        <v>0</v>
      </c>
    </row>
    <row r="158" spans="1:12" s="10" customFormat="1" ht="33" customHeight="1" x14ac:dyDescent="0.25">
      <c r="A158" s="22" t="s">
        <v>587</v>
      </c>
      <c r="B158" s="442" t="s">
        <v>123</v>
      </c>
      <c r="C158" s="289"/>
      <c r="D158" s="289"/>
      <c r="E158" s="454" t="s">
        <v>586</v>
      </c>
      <c r="F158" s="445">
        <v>200</v>
      </c>
      <c r="G158" s="176">
        <f>'приложение 3'!G139</f>
        <v>41258977.030000001</v>
      </c>
      <c r="H158" s="356">
        <v>0</v>
      </c>
      <c r="I158" s="356">
        <v>0</v>
      </c>
      <c r="J158" s="621"/>
    </row>
    <row r="159" spans="1:12" s="10" customFormat="1" x14ac:dyDescent="0.25">
      <c r="A159" s="182" t="s">
        <v>14</v>
      </c>
      <c r="B159" s="438" t="s">
        <v>123</v>
      </c>
      <c r="C159" s="291" t="s">
        <v>105</v>
      </c>
      <c r="D159" s="291" t="s">
        <v>91</v>
      </c>
      <c r="E159" s="444"/>
      <c r="F159" s="444"/>
      <c r="G159" s="175">
        <f>G160+G166+G171+G169</f>
        <v>736376164.55999994</v>
      </c>
      <c r="H159" s="175">
        <f>H160+H166+H171+H169</f>
        <v>545146154.39999998</v>
      </c>
      <c r="I159" s="175">
        <f>I160+I166+I171+I169</f>
        <v>418633500.5</v>
      </c>
    </row>
    <row r="160" spans="1:12" s="10" customFormat="1" ht="31.5" x14ac:dyDescent="0.25">
      <c r="A160" s="182" t="s">
        <v>702</v>
      </c>
      <c r="B160" s="438" t="s">
        <v>123</v>
      </c>
      <c r="C160" s="291" t="s">
        <v>105</v>
      </c>
      <c r="D160" s="291" t="s">
        <v>91</v>
      </c>
      <c r="E160" s="451" t="s">
        <v>512</v>
      </c>
      <c r="F160" s="444"/>
      <c r="G160" s="175">
        <f>G161</f>
        <v>363907983</v>
      </c>
      <c r="H160" s="175">
        <f t="shared" ref="H160:I160" si="48">H161</f>
        <v>369310739</v>
      </c>
      <c r="I160" s="175">
        <f t="shared" si="48"/>
        <v>376595239</v>
      </c>
    </row>
    <row r="161" spans="1:9" s="10" customFormat="1" x14ac:dyDescent="0.25">
      <c r="A161" s="184" t="s">
        <v>14</v>
      </c>
      <c r="B161" s="442" t="s">
        <v>123</v>
      </c>
      <c r="C161" s="289" t="s">
        <v>105</v>
      </c>
      <c r="D161" s="289" t="s">
        <v>91</v>
      </c>
      <c r="E161" s="454" t="s">
        <v>511</v>
      </c>
      <c r="F161" s="445"/>
      <c r="G161" s="176">
        <f>G162+G163+G165+G164</f>
        <v>363907983</v>
      </c>
      <c r="H161" s="176">
        <f>H162+H163+H165+H164</f>
        <v>369310739</v>
      </c>
      <c r="I161" s="176">
        <f>I162+I163+I165+I164</f>
        <v>376595239</v>
      </c>
    </row>
    <row r="162" spans="1:9" s="10" customFormat="1" ht="75.75" x14ac:dyDescent="0.25">
      <c r="A162" s="293" t="s">
        <v>132</v>
      </c>
      <c r="B162" s="442" t="s">
        <v>123</v>
      </c>
      <c r="C162" s="289" t="s">
        <v>105</v>
      </c>
      <c r="D162" s="289" t="s">
        <v>91</v>
      </c>
      <c r="E162" s="454" t="s">
        <v>511</v>
      </c>
      <c r="F162" s="445">
        <v>100</v>
      </c>
      <c r="G162" s="364">
        <f>'приложение 2'!D28</f>
        <v>60301397</v>
      </c>
      <c r="H162" s="356">
        <f>'приложение 2'!E28</f>
        <v>60517897</v>
      </c>
      <c r="I162" s="356">
        <f>'приложение 2'!F28</f>
        <v>60810897</v>
      </c>
    </row>
    <row r="163" spans="1:9" s="10" customFormat="1" ht="30.75" x14ac:dyDescent="0.25">
      <c r="A163" s="293" t="s">
        <v>587</v>
      </c>
      <c r="B163" s="442" t="s">
        <v>123</v>
      </c>
      <c r="C163" s="289" t="s">
        <v>105</v>
      </c>
      <c r="D163" s="289" t="s">
        <v>91</v>
      </c>
      <c r="E163" s="454" t="s">
        <v>511</v>
      </c>
      <c r="F163" s="445">
        <v>200</v>
      </c>
      <c r="G163" s="364">
        <f>'приложение 2'!D29</f>
        <v>58525148</v>
      </c>
      <c r="H163" s="356">
        <f>'приложение 2'!E29</f>
        <v>60182500</v>
      </c>
      <c r="I163" s="356">
        <f>'приложение 2'!F29</f>
        <v>62590000</v>
      </c>
    </row>
    <row r="164" spans="1:9" s="10" customFormat="1" ht="32.25" customHeight="1" x14ac:dyDescent="0.25">
      <c r="A164" s="184" t="s">
        <v>142</v>
      </c>
      <c r="B164" s="442" t="s">
        <v>123</v>
      </c>
      <c r="C164" s="289" t="s">
        <v>105</v>
      </c>
      <c r="D164" s="289" t="s">
        <v>91</v>
      </c>
      <c r="E164" s="454" t="s">
        <v>511</v>
      </c>
      <c r="F164" s="445">
        <v>600</v>
      </c>
      <c r="G164" s="364">
        <f>'приложение 2'!D30</f>
        <v>241650178</v>
      </c>
      <c r="H164" s="356">
        <f>'приложение 2'!E30</f>
        <v>245105442</v>
      </c>
      <c r="I164" s="356">
        <f>'приложение 2'!F30</f>
        <v>249548942</v>
      </c>
    </row>
    <row r="165" spans="1:9" s="10" customFormat="1" x14ac:dyDescent="0.25">
      <c r="A165" s="184" t="s">
        <v>136</v>
      </c>
      <c r="B165" s="442" t="s">
        <v>123</v>
      </c>
      <c r="C165" s="289" t="s">
        <v>105</v>
      </c>
      <c r="D165" s="289" t="s">
        <v>91</v>
      </c>
      <c r="E165" s="454" t="s">
        <v>511</v>
      </c>
      <c r="F165" s="445">
        <v>800</v>
      </c>
      <c r="G165" s="364">
        <f>'приложение 2'!D31</f>
        <v>3431260</v>
      </c>
      <c r="H165" s="356">
        <f>'приложение 2'!E31</f>
        <v>3504900</v>
      </c>
      <c r="I165" s="356">
        <f>'приложение 2'!F31</f>
        <v>3645400</v>
      </c>
    </row>
    <row r="166" spans="1:9" s="10" customFormat="1" ht="35.25" customHeight="1" x14ac:dyDescent="0.25">
      <c r="A166" s="183" t="s">
        <v>631</v>
      </c>
      <c r="B166" s="442" t="s">
        <v>123</v>
      </c>
      <c r="C166" s="291" t="s">
        <v>105</v>
      </c>
      <c r="D166" s="291" t="s">
        <v>91</v>
      </c>
      <c r="E166" s="451" t="s">
        <v>541</v>
      </c>
      <c r="F166" s="444"/>
      <c r="G166" s="462">
        <f>G167</f>
        <v>0</v>
      </c>
      <c r="H166" s="462">
        <f t="shared" ref="H166:I167" si="49">H167</f>
        <v>0</v>
      </c>
      <c r="I166" s="462">
        <f t="shared" si="49"/>
        <v>0</v>
      </c>
    </row>
    <row r="167" spans="1:9" s="10" customFormat="1" x14ac:dyDescent="0.25">
      <c r="A167" s="294" t="s">
        <v>628</v>
      </c>
      <c r="B167" s="442" t="s">
        <v>123</v>
      </c>
      <c r="C167" s="289" t="s">
        <v>105</v>
      </c>
      <c r="D167" s="289" t="s">
        <v>91</v>
      </c>
      <c r="E167" s="45" t="s">
        <v>543</v>
      </c>
      <c r="F167" s="289"/>
      <c r="G167" s="410">
        <f>G168</f>
        <v>0</v>
      </c>
      <c r="H167" s="410">
        <f t="shared" si="49"/>
        <v>0</v>
      </c>
      <c r="I167" s="410">
        <f t="shared" si="49"/>
        <v>0</v>
      </c>
    </row>
    <row r="168" spans="1:9" s="10" customFormat="1" ht="30.75" x14ac:dyDescent="0.25">
      <c r="A168" s="294" t="s">
        <v>479</v>
      </c>
      <c r="B168" s="442" t="s">
        <v>123</v>
      </c>
      <c r="C168" s="289" t="s">
        <v>105</v>
      </c>
      <c r="D168" s="289" t="s">
        <v>91</v>
      </c>
      <c r="E168" s="45" t="s">
        <v>543</v>
      </c>
      <c r="F168" s="289" t="s">
        <v>318</v>
      </c>
      <c r="G168" s="410"/>
      <c r="H168" s="410"/>
      <c r="I168" s="410"/>
    </row>
    <row r="169" spans="1:9" s="10" customFormat="1" ht="29.25" customHeight="1" x14ac:dyDescent="0.25">
      <c r="A169" s="401" t="s">
        <v>708</v>
      </c>
      <c r="B169" s="391" t="s">
        <v>123</v>
      </c>
      <c r="C169" s="391" t="s">
        <v>105</v>
      </c>
      <c r="D169" s="291" t="s">
        <v>91</v>
      </c>
      <c r="E169" s="470" t="s">
        <v>541</v>
      </c>
      <c r="F169" s="291"/>
      <c r="G169" s="343">
        <v>238386400</v>
      </c>
      <c r="H169" s="516">
        <v>175835415.40000001</v>
      </c>
      <c r="I169" s="517">
        <v>42038261.5</v>
      </c>
    </row>
    <row r="170" spans="1:9" s="10" customFormat="1" ht="30.75" x14ac:dyDescent="0.25">
      <c r="A170" s="380" t="s">
        <v>479</v>
      </c>
      <c r="B170" s="442" t="s">
        <v>123</v>
      </c>
      <c r="C170" s="289" t="s">
        <v>105</v>
      </c>
      <c r="D170" s="289" t="s">
        <v>91</v>
      </c>
      <c r="E170" s="45" t="s">
        <v>543</v>
      </c>
      <c r="F170" s="289" t="s">
        <v>318</v>
      </c>
      <c r="G170" s="344">
        <v>238386400</v>
      </c>
      <c r="H170" s="515">
        <v>175835415.40000001</v>
      </c>
      <c r="I170" s="424">
        <v>42038261.5</v>
      </c>
    </row>
    <row r="171" spans="1:9" s="10" customFormat="1" x14ac:dyDescent="0.25">
      <c r="A171" s="21" t="s">
        <v>131</v>
      </c>
      <c r="B171" s="438" t="s">
        <v>123</v>
      </c>
      <c r="C171" s="291" t="s">
        <v>105</v>
      </c>
      <c r="D171" s="291" t="s">
        <v>91</v>
      </c>
      <c r="E171" s="18">
        <v>9900000000</v>
      </c>
      <c r="F171" s="444"/>
      <c r="G171" s="462">
        <f>G172</f>
        <v>134081781.56</v>
      </c>
      <c r="H171" s="462">
        <f t="shared" ref="H171:I171" si="50">H172</f>
        <v>0</v>
      </c>
      <c r="I171" s="462">
        <f t="shared" si="50"/>
        <v>0</v>
      </c>
    </row>
    <row r="172" spans="1:9" s="10" customFormat="1" x14ac:dyDescent="0.25">
      <c r="A172" s="373" t="s">
        <v>106</v>
      </c>
      <c r="B172" s="442" t="s">
        <v>123</v>
      </c>
      <c r="C172" s="289" t="s">
        <v>105</v>
      </c>
      <c r="D172" s="289" t="s">
        <v>91</v>
      </c>
      <c r="E172" s="19">
        <v>9950000000</v>
      </c>
      <c r="F172" s="289"/>
      <c r="G172" s="410">
        <f>G173+G174</f>
        <v>134081781.56</v>
      </c>
      <c r="H172" s="410">
        <f>H173+H174</f>
        <v>0</v>
      </c>
      <c r="I172" s="410">
        <f>I173+I174</f>
        <v>0</v>
      </c>
    </row>
    <row r="173" spans="1:9" s="10" customFormat="1" ht="31.5" customHeight="1" x14ac:dyDescent="0.25">
      <c r="A173" s="293" t="s">
        <v>587</v>
      </c>
      <c r="B173" s="442" t="s">
        <v>123</v>
      </c>
      <c r="C173" s="289" t="s">
        <v>105</v>
      </c>
      <c r="D173" s="289" t="s">
        <v>91</v>
      </c>
      <c r="E173" s="45" t="s">
        <v>291</v>
      </c>
      <c r="F173" s="289" t="s">
        <v>127</v>
      </c>
      <c r="G173" s="410">
        <f>'приложение 3'!G144</f>
        <v>22213368.690000001</v>
      </c>
      <c r="H173" s="410">
        <f>'приложение 3'!H144</f>
        <v>0</v>
      </c>
      <c r="I173" s="410">
        <f>'приложение 3'!I144</f>
        <v>0</v>
      </c>
    </row>
    <row r="174" spans="1:9" s="10" customFormat="1" ht="30.75" x14ac:dyDescent="0.25">
      <c r="A174" s="184" t="s">
        <v>142</v>
      </c>
      <c r="B174" s="442" t="s">
        <v>123</v>
      </c>
      <c r="C174" s="289" t="s">
        <v>105</v>
      </c>
      <c r="D174" s="289" t="s">
        <v>91</v>
      </c>
      <c r="E174" s="45" t="s">
        <v>291</v>
      </c>
      <c r="F174" s="289" t="s">
        <v>146</v>
      </c>
      <c r="G174" s="410">
        <f>'приложение 3'!G145</f>
        <v>111868412.87</v>
      </c>
      <c r="H174" s="410">
        <f>'приложение 3'!H145</f>
        <v>0</v>
      </c>
      <c r="I174" s="410">
        <f>'приложение 3'!I145</f>
        <v>0</v>
      </c>
    </row>
    <row r="175" spans="1:9" s="10" customFormat="1" x14ac:dyDescent="0.25">
      <c r="A175" s="182" t="s">
        <v>480</v>
      </c>
      <c r="B175" s="438" t="s">
        <v>123</v>
      </c>
      <c r="C175" s="291" t="s">
        <v>105</v>
      </c>
      <c r="D175" s="291" t="s">
        <v>93</v>
      </c>
      <c r="E175" s="451"/>
      <c r="F175" s="444"/>
      <c r="G175" s="363">
        <f>G176+G187+G196+G193+G184+G181</f>
        <v>301324021.27000004</v>
      </c>
      <c r="H175" s="363">
        <f t="shared" ref="H175:I175" si="51">H176+H187+H196+H193+H184+H181</f>
        <v>335987225</v>
      </c>
      <c r="I175" s="363">
        <f t="shared" si="51"/>
        <v>336913032</v>
      </c>
    </row>
    <row r="176" spans="1:9" s="10" customFormat="1" ht="31.5" x14ac:dyDescent="0.25">
      <c r="A176" s="182" t="s">
        <v>597</v>
      </c>
      <c r="B176" s="438" t="s">
        <v>123</v>
      </c>
      <c r="C176" s="291" t="s">
        <v>105</v>
      </c>
      <c r="D176" s="291" t="s">
        <v>93</v>
      </c>
      <c r="E176" s="451" t="s">
        <v>512</v>
      </c>
      <c r="F176" s="444"/>
      <c r="G176" s="363">
        <f>G177</f>
        <v>97927975.900000006</v>
      </c>
      <c r="H176" s="363">
        <f t="shared" ref="H176:I176" si="52">H177</f>
        <v>99204043</v>
      </c>
      <c r="I176" s="363">
        <f t="shared" si="52"/>
        <v>99498050</v>
      </c>
    </row>
    <row r="177" spans="1:11" s="7" customFormat="1" x14ac:dyDescent="0.25">
      <c r="A177" s="305" t="s">
        <v>598</v>
      </c>
      <c r="B177" s="442" t="s">
        <v>123</v>
      </c>
      <c r="C177" s="289" t="s">
        <v>105</v>
      </c>
      <c r="D177" s="289" t="s">
        <v>93</v>
      </c>
      <c r="E177" s="454" t="s">
        <v>513</v>
      </c>
      <c r="F177" s="445"/>
      <c r="G177" s="176">
        <f>G178+G179+G180</f>
        <v>97927975.900000006</v>
      </c>
      <c r="H177" s="176">
        <f t="shared" ref="H177:I177" si="53">H178+H179+H180</f>
        <v>99204043</v>
      </c>
      <c r="I177" s="176">
        <f t="shared" si="53"/>
        <v>99498050</v>
      </c>
    </row>
    <row r="178" spans="1:11" s="10" customFormat="1" ht="75.75" x14ac:dyDescent="0.25">
      <c r="A178" s="293" t="s">
        <v>132</v>
      </c>
      <c r="B178" s="442" t="s">
        <v>123</v>
      </c>
      <c r="C178" s="289" t="s">
        <v>105</v>
      </c>
      <c r="D178" s="289" t="s">
        <v>93</v>
      </c>
      <c r="E178" s="454" t="s">
        <v>513</v>
      </c>
      <c r="F178" s="445">
        <v>100</v>
      </c>
      <c r="G178" s="176">
        <f>'приложение 2'!D33</f>
        <v>70141940</v>
      </c>
      <c r="H178" s="356">
        <f>'приложение 2'!E33</f>
        <v>72422123</v>
      </c>
      <c r="I178" s="356">
        <f>'приложение 2'!F33</f>
        <v>72436668</v>
      </c>
    </row>
    <row r="179" spans="1:11" s="10" customFormat="1" ht="30.75" x14ac:dyDescent="0.25">
      <c r="A179" s="293" t="s">
        <v>587</v>
      </c>
      <c r="B179" s="442" t="s">
        <v>123</v>
      </c>
      <c r="C179" s="289" t="s">
        <v>105</v>
      </c>
      <c r="D179" s="289" t="s">
        <v>93</v>
      </c>
      <c r="E179" s="454" t="s">
        <v>513</v>
      </c>
      <c r="F179" s="445">
        <v>200</v>
      </c>
      <c r="G179" s="176">
        <f>'приложение 2'!D34</f>
        <v>23271035.900000002</v>
      </c>
      <c r="H179" s="356">
        <f>'приложение 2'!E34</f>
        <v>22266220</v>
      </c>
      <c r="I179" s="356">
        <f>'приложение 2'!F34</f>
        <v>22545082</v>
      </c>
    </row>
    <row r="180" spans="1:11" s="10" customFormat="1" x14ac:dyDescent="0.25">
      <c r="A180" s="184" t="s">
        <v>136</v>
      </c>
      <c r="B180" s="442" t="s">
        <v>123</v>
      </c>
      <c r="C180" s="289" t="s">
        <v>105</v>
      </c>
      <c r="D180" s="289" t="s">
        <v>93</v>
      </c>
      <c r="E180" s="454" t="s">
        <v>513</v>
      </c>
      <c r="F180" s="445">
        <v>800</v>
      </c>
      <c r="G180" s="176">
        <f>'приложение 2'!D35</f>
        <v>4515000</v>
      </c>
      <c r="H180" s="356">
        <f>'приложение 2'!E35</f>
        <v>4515700</v>
      </c>
      <c r="I180" s="356">
        <f>'приложение 2'!F35</f>
        <v>4516300</v>
      </c>
    </row>
    <row r="181" spans="1:11" s="10" customFormat="1" x14ac:dyDescent="0.25">
      <c r="A181" s="182" t="s">
        <v>598</v>
      </c>
      <c r="B181" s="438" t="s">
        <v>123</v>
      </c>
      <c r="C181" s="291" t="s">
        <v>105</v>
      </c>
      <c r="D181" s="291" t="s">
        <v>93</v>
      </c>
      <c r="E181" s="451" t="s">
        <v>291</v>
      </c>
      <c r="F181" s="444"/>
      <c r="G181" s="343">
        <f>G182</f>
        <v>24503699.540000003</v>
      </c>
      <c r="H181" s="343">
        <f t="shared" ref="H181:I181" si="54">H182</f>
        <v>0</v>
      </c>
      <c r="I181" s="343">
        <f t="shared" si="54"/>
        <v>0</v>
      </c>
    </row>
    <row r="182" spans="1:11" s="10" customFormat="1" x14ac:dyDescent="0.25">
      <c r="A182" s="184" t="s">
        <v>131</v>
      </c>
      <c r="B182" s="442" t="s">
        <v>123</v>
      </c>
      <c r="C182" s="289" t="s">
        <v>105</v>
      </c>
      <c r="D182" s="289" t="s">
        <v>93</v>
      </c>
      <c r="E182" s="454" t="s">
        <v>586</v>
      </c>
      <c r="F182" s="445"/>
      <c r="G182" s="344">
        <f>G183</f>
        <v>24503699.540000003</v>
      </c>
      <c r="H182" s="344">
        <f t="shared" ref="H182:I182" si="55">H183</f>
        <v>0</v>
      </c>
      <c r="I182" s="344">
        <f t="shared" si="55"/>
        <v>0</v>
      </c>
    </row>
    <row r="183" spans="1:11" s="10" customFormat="1" ht="34.5" customHeight="1" x14ac:dyDescent="0.25">
      <c r="A183" s="293" t="s">
        <v>587</v>
      </c>
      <c r="B183" s="442" t="s">
        <v>123</v>
      </c>
      <c r="C183" s="289" t="s">
        <v>105</v>
      </c>
      <c r="D183" s="289" t="s">
        <v>93</v>
      </c>
      <c r="E183" s="454" t="s">
        <v>586</v>
      </c>
      <c r="F183" s="445">
        <v>200</v>
      </c>
      <c r="G183" s="344">
        <f>'приложение 3'!G149</f>
        <v>24503699.540000003</v>
      </c>
      <c r="H183" s="563">
        <v>0</v>
      </c>
      <c r="I183" s="563"/>
      <c r="J183" s="621"/>
      <c r="K183" s="621"/>
    </row>
    <row r="184" spans="1:11" s="10" customFormat="1" ht="38.25" customHeight="1" x14ac:dyDescent="0.25">
      <c r="A184" s="401" t="s">
        <v>479</v>
      </c>
      <c r="B184" s="438" t="s">
        <v>123</v>
      </c>
      <c r="C184" s="291" t="s">
        <v>105</v>
      </c>
      <c r="D184" s="291" t="s">
        <v>93</v>
      </c>
      <c r="E184" s="470" t="s">
        <v>543</v>
      </c>
      <c r="F184" s="291"/>
      <c r="G184" s="343">
        <f>G186+G185</f>
        <v>53949300</v>
      </c>
      <c r="H184" s="343">
        <f t="shared" ref="H184" si="56">H186</f>
        <v>117000000</v>
      </c>
      <c r="I184" s="343">
        <f t="shared" ref="I184" si="57">I186</f>
        <v>117000000</v>
      </c>
    </row>
    <row r="185" spans="1:11" s="10" customFormat="1" ht="30.75" x14ac:dyDescent="0.25">
      <c r="A185" s="380" t="s">
        <v>587</v>
      </c>
      <c r="B185" s="442" t="s">
        <v>123</v>
      </c>
      <c r="C185" s="289" t="s">
        <v>105</v>
      </c>
      <c r="D185" s="289" t="s">
        <v>93</v>
      </c>
      <c r="E185" s="45" t="s">
        <v>543</v>
      </c>
      <c r="F185" s="289" t="s">
        <v>127</v>
      </c>
      <c r="G185" s="344">
        <v>198864</v>
      </c>
      <c r="H185" s="343"/>
      <c r="I185" s="343"/>
    </row>
    <row r="186" spans="1:11" s="10" customFormat="1" ht="30.75" x14ac:dyDescent="0.25">
      <c r="A186" s="380" t="s">
        <v>479</v>
      </c>
      <c r="B186" s="442" t="s">
        <v>123</v>
      </c>
      <c r="C186" s="289" t="s">
        <v>105</v>
      </c>
      <c r="D186" s="289" t="s">
        <v>93</v>
      </c>
      <c r="E186" s="45" t="s">
        <v>543</v>
      </c>
      <c r="F186" s="289" t="s">
        <v>318</v>
      </c>
      <c r="G186" s="344">
        <f>3949300+50000000-198864</f>
        <v>53750436</v>
      </c>
      <c r="H186" s="515">
        <v>117000000</v>
      </c>
      <c r="I186" s="424">
        <v>117000000</v>
      </c>
    </row>
    <row r="187" spans="1:11" s="10" customFormat="1" ht="31.5" x14ac:dyDescent="0.25">
      <c r="A187" s="182" t="s">
        <v>726</v>
      </c>
      <c r="B187" s="438" t="s">
        <v>123</v>
      </c>
      <c r="C187" s="291" t="s">
        <v>105</v>
      </c>
      <c r="D187" s="291" t="s">
        <v>93</v>
      </c>
      <c r="E187" s="451" t="s">
        <v>512</v>
      </c>
      <c r="F187" s="444"/>
      <c r="G187" s="175">
        <f>G188</f>
        <v>96506163.829999998</v>
      </c>
      <c r="H187" s="175">
        <f t="shared" ref="H187:I187" si="58">H188</f>
        <v>91346300</v>
      </c>
      <c r="I187" s="175">
        <f t="shared" si="58"/>
        <v>91978100</v>
      </c>
    </row>
    <row r="188" spans="1:11" s="10" customFormat="1" x14ac:dyDescent="0.25">
      <c r="A188" s="184" t="s">
        <v>121</v>
      </c>
      <c r="B188" s="442" t="s">
        <v>123</v>
      </c>
      <c r="C188" s="289" t="s">
        <v>105</v>
      </c>
      <c r="D188" s="289" t="s">
        <v>93</v>
      </c>
      <c r="E188" s="454" t="s">
        <v>513</v>
      </c>
      <c r="F188" s="445"/>
      <c r="G188" s="176">
        <f>G189+G190+G191+G192</f>
        <v>96506163.829999998</v>
      </c>
      <c r="H188" s="176">
        <f t="shared" ref="H188:I188" si="59">H189+H190+H192</f>
        <v>91346300</v>
      </c>
      <c r="I188" s="176">
        <f t="shared" si="59"/>
        <v>91978100</v>
      </c>
    </row>
    <row r="189" spans="1:11" s="10" customFormat="1" ht="75.75" x14ac:dyDescent="0.25">
      <c r="A189" s="293" t="s">
        <v>132</v>
      </c>
      <c r="B189" s="442" t="s">
        <v>123</v>
      </c>
      <c r="C189" s="289" t="s">
        <v>105</v>
      </c>
      <c r="D189" s="289" t="s">
        <v>93</v>
      </c>
      <c r="E189" s="454" t="s">
        <v>513</v>
      </c>
      <c r="F189" s="445">
        <v>100</v>
      </c>
      <c r="G189" s="364">
        <f>'приложение 2'!D60</f>
        <v>86297592.829999998</v>
      </c>
      <c r="H189" s="356">
        <f>'приложение 2'!E60</f>
        <v>81573100</v>
      </c>
      <c r="I189" s="356">
        <f>'приложение 2'!F60</f>
        <v>81795600</v>
      </c>
    </row>
    <row r="190" spans="1:11" s="10" customFormat="1" ht="30.75" x14ac:dyDescent="0.25">
      <c r="A190" s="293" t="s">
        <v>587</v>
      </c>
      <c r="B190" s="442" t="s">
        <v>123</v>
      </c>
      <c r="C190" s="289" t="s">
        <v>105</v>
      </c>
      <c r="D190" s="289" t="s">
        <v>93</v>
      </c>
      <c r="E190" s="454" t="s">
        <v>513</v>
      </c>
      <c r="F190" s="445">
        <v>200</v>
      </c>
      <c r="G190" s="364">
        <f>'приложение 2'!D61</f>
        <v>9717971</v>
      </c>
      <c r="H190" s="356">
        <f>'приложение 2'!E61</f>
        <v>9629000</v>
      </c>
      <c r="I190" s="356">
        <f>'приложение 2'!F61</f>
        <v>10032600</v>
      </c>
    </row>
    <row r="191" spans="1:11" s="10" customFormat="1" x14ac:dyDescent="0.25">
      <c r="A191" s="293" t="s">
        <v>139</v>
      </c>
      <c r="B191" s="442" t="s">
        <v>123</v>
      </c>
      <c r="C191" s="289" t="s">
        <v>105</v>
      </c>
      <c r="D191" s="289" t="s">
        <v>93</v>
      </c>
      <c r="E191" s="454" t="s">
        <v>513</v>
      </c>
      <c r="F191" s="445">
        <v>300</v>
      </c>
      <c r="G191" s="364">
        <f>'приложение 2'!D62</f>
        <v>270000</v>
      </c>
      <c r="H191" s="356"/>
      <c r="I191" s="356"/>
    </row>
    <row r="192" spans="1:11" s="10" customFormat="1" x14ac:dyDescent="0.25">
      <c r="A192" s="184" t="s">
        <v>136</v>
      </c>
      <c r="B192" s="442" t="s">
        <v>123</v>
      </c>
      <c r="C192" s="289" t="s">
        <v>105</v>
      </c>
      <c r="D192" s="289" t="s">
        <v>93</v>
      </c>
      <c r="E192" s="454" t="s">
        <v>513</v>
      </c>
      <c r="F192" s="445">
        <v>800</v>
      </c>
      <c r="G192" s="364">
        <f>'приложение 2'!D63</f>
        <v>220600</v>
      </c>
      <c r="H192" s="356">
        <f>'приложение 2'!E63</f>
        <v>144200</v>
      </c>
      <c r="I192" s="356">
        <f>'приложение 2'!F63</f>
        <v>149900</v>
      </c>
    </row>
    <row r="193" spans="1:9" s="10" customFormat="1" ht="31.5" x14ac:dyDescent="0.25">
      <c r="A193" s="183" t="s">
        <v>719</v>
      </c>
      <c r="B193" s="438" t="s">
        <v>123</v>
      </c>
      <c r="C193" s="291" t="s">
        <v>105</v>
      </c>
      <c r="D193" s="291" t="s">
        <v>93</v>
      </c>
      <c r="E193" s="291" t="s">
        <v>546</v>
      </c>
      <c r="F193" s="291"/>
      <c r="G193" s="363">
        <f>G194</f>
        <v>28436882</v>
      </c>
      <c r="H193" s="363">
        <f t="shared" ref="H193:I194" si="60">H194</f>
        <v>28436882</v>
      </c>
      <c r="I193" s="363">
        <f t="shared" si="60"/>
        <v>28436882</v>
      </c>
    </row>
    <row r="194" spans="1:9" s="10" customFormat="1" x14ac:dyDescent="0.25">
      <c r="A194" s="293" t="s">
        <v>600</v>
      </c>
      <c r="B194" s="442" t="s">
        <v>123</v>
      </c>
      <c r="C194" s="289" t="s">
        <v>105</v>
      </c>
      <c r="D194" s="289" t="s">
        <v>93</v>
      </c>
      <c r="E194" s="289" t="s">
        <v>547</v>
      </c>
      <c r="F194" s="289"/>
      <c r="G194" s="364">
        <f>G195</f>
        <v>28436882</v>
      </c>
      <c r="H194" s="364">
        <f t="shared" si="60"/>
        <v>28436882</v>
      </c>
      <c r="I194" s="364">
        <f t="shared" si="60"/>
        <v>28436882</v>
      </c>
    </row>
    <row r="195" spans="1:9" s="10" customFormat="1" ht="75.75" x14ac:dyDescent="0.25">
      <c r="A195" s="380" t="s">
        <v>132</v>
      </c>
      <c r="B195" s="442" t="s">
        <v>123</v>
      </c>
      <c r="C195" s="289" t="s">
        <v>105</v>
      </c>
      <c r="D195" s="289" t="s">
        <v>93</v>
      </c>
      <c r="E195" s="289" t="s">
        <v>547</v>
      </c>
      <c r="F195" s="289" t="s">
        <v>125</v>
      </c>
      <c r="G195" s="364">
        <f>'приложение 4'!F194</f>
        <v>28436882</v>
      </c>
      <c r="H195" s="364">
        <f>'приложение 4'!G194</f>
        <v>28436882</v>
      </c>
      <c r="I195" s="364">
        <f>'приложение 4'!H194</f>
        <v>28436882</v>
      </c>
    </row>
    <row r="196" spans="1:9" s="10" customFormat="1" ht="31.5" x14ac:dyDescent="0.25">
      <c r="A196" s="183" t="s">
        <v>631</v>
      </c>
      <c r="B196" s="438" t="s">
        <v>123</v>
      </c>
      <c r="C196" s="291" t="s">
        <v>105</v>
      </c>
      <c r="D196" s="291" t="s">
        <v>93</v>
      </c>
      <c r="E196" s="451" t="s">
        <v>541</v>
      </c>
      <c r="F196" s="444"/>
      <c r="G196" s="363">
        <f>G197</f>
        <v>0</v>
      </c>
      <c r="H196" s="363">
        <f t="shared" ref="H196:I197" si="61">H197</f>
        <v>0</v>
      </c>
      <c r="I196" s="363">
        <f t="shared" si="61"/>
        <v>0</v>
      </c>
    </row>
    <row r="197" spans="1:9" s="10" customFormat="1" x14ac:dyDescent="0.25">
      <c r="A197" s="294" t="s">
        <v>628</v>
      </c>
      <c r="B197" s="442" t="s">
        <v>123</v>
      </c>
      <c r="C197" s="289" t="s">
        <v>105</v>
      </c>
      <c r="D197" s="289" t="s">
        <v>93</v>
      </c>
      <c r="E197" s="45" t="s">
        <v>543</v>
      </c>
      <c r="F197" s="289"/>
      <c r="G197" s="364">
        <f>G198</f>
        <v>0</v>
      </c>
      <c r="H197" s="364">
        <f t="shared" si="61"/>
        <v>0</v>
      </c>
      <c r="I197" s="364">
        <f t="shared" si="61"/>
        <v>0</v>
      </c>
    </row>
    <row r="198" spans="1:9" s="10" customFormat="1" ht="30.75" x14ac:dyDescent="0.25">
      <c r="A198" s="294" t="s">
        <v>479</v>
      </c>
      <c r="B198" s="442" t="s">
        <v>123</v>
      </c>
      <c r="C198" s="289" t="s">
        <v>105</v>
      </c>
      <c r="D198" s="289" t="s">
        <v>93</v>
      </c>
      <c r="E198" s="45" t="s">
        <v>543</v>
      </c>
      <c r="F198" s="289" t="s">
        <v>318</v>
      </c>
      <c r="G198" s="364"/>
      <c r="H198" s="364"/>
      <c r="I198" s="364"/>
    </row>
    <row r="199" spans="1:9" s="10" customFormat="1" x14ac:dyDescent="0.25">
      <c r="A199" s="182" t="s">
        <v>15</v>
      </c>
      <c r="B199" s="438" t="s">
        <v>123</v>
      </c>
      <c r="C199" s="291" t="s">
        <v>105</v>
      </c>
      <c r="D199" s="291" t="s">
        <v>105</v>
      </c>
      <c r="E199" s="444"/>
      <c r="F199" s="444"/>
      <c r="G199" s="175">
        <f>G200+G205</f>
        <v>43581036.5</v>
      </c>
      <c r="H199" s="175">
        <f t="shared" ref="H199:I199" si="62">H200+H205</f>
        <v>32172130</v>
      </c>
      <c r="I199" s="175">
        <f t="shared" si="62"/>
        <v>32769924</v>
      </c>
    </row>
    <row r="200" spans="1:9" s="10" customFormat="1" ht="31.5" x14ac:dyDescent="0.25">
      <c r="A200" s="182" t="s">
        <v>702</v>
      </c>
      <c r="B200" s="438" t="s">
        <v>123</v>
      </c>
      <c r="C200" s="291" t="s">
        <v>105</v>
      </c>
      <c r="D200" s="291" t="s">
        <v>105</v>
      </c>
      <c r="E200" s="393" t="s">
        <v>512</v>
      </c>
      <c r="F200" s="444"/>
      <c r="G200" s="175">
        <f>G201</f>
        <v>14574142</v>
      </c>
      <c r="H200" s="175">
        <f t="shared" ref="H200:I200" si="63">H201</f>
        <v>7322056</v>
      </c>
      <c r="I200" s="175">
        <f t="shared" si="63"/>
        <v>7322056</v>
      </c>
    </row>
    <row r="201" spans="1:9" s="10" customFormat="1" x14ac:dyDescent="0.25">
      <c r="A201" s="184" t="s">
        <v>517</v>
      </c>
      <c r="B201" s="442" t="s">
        <v>123</v>
      </c>
      <c r="C201" s="289" t="s">
        <v>105</v>
      </c>
      <c r="D201" s="289" t="s">
        <v>105</v>
      </c>
      <c r="E201" s="396" t="s">
        <v>514</v>
      </c>
      <c r="F201" s="445"/>
      <c r="G201" s="176">
        <f>SUM(G202:G204)</f>
        <v>14574142</v>
      </c>
      <c r="H201" s="176">
        <f t="shared" ref="H201:I201" si="64">SUM(H202:H204)</f>
        <v>7322056</v>
      </c>
      <c r="I201" s="176">
        <f t="shared" si="64"/>
        <v>7322056</v>
      </c>
    </row>
    <row r="202" spans="1:9" s="10" customFormat="1" ht="75.75" x14ac:dyDescent="0.25">
      <c r="A202" s="293" t="s">
        <v>132</v>
      </c>
      <c r="B202" s="442" t="s">
        <v>123</v>
      </c>
      <c r="C202" s="289" t="s">
        <v>105</v>
      </c>
      <c r="D202" s="289" t="s">
        <v>105</v>
      </c>
      <c r="E202" s="396" t="s">
        <v>514</v>
      </c>
      <c r="F202" s="445">
        <v>100</v>
      </c>
      <c r="G202" s="176">
        <f>'приложение 2'!D37</f>
        <v>4056013</v>
      </c>
      <c r="H202" s="356">
        <f>'приложение 2'!E37</f>
        <v>7322056</v>
      </c>
      <c r="I202" s="356">
        <f>'приложение 2'!F37</f>
        <v>7322056</v>
      </c>
    </row>
    <row r="203" spans="1:9" s="10" customFormat="1" ht="30.75" x14ac:dyDescent="0.25">
      <c r="A203" s="293" t="s">
        <v>587</v>
      </c>
      <c r="B203" s="442" t="s">
        <v>123</v>
      </c>
      <c r="C203" s="289" t="s">
        <v>105</v>
      </c>
      <c r="D203" s="289" t="s">
        <v>105</v>
      </c>
      <c r="E203" s="396" t="s">
        <v>514</v>
      </c>
      <c r="F203" s="445">
        <v>200</v>
      </c>
      <c r="G203" s="176">
        <f>'приложение 2'!D38</f>
        <v>883374</v>
      </c>
      <c r="H203" s="356">
        <f>'приложение 2'!E38</f>
        <v>0</v>
      </c>
      <c r="I203" s="356">
        <f>'приложение 2'!F38</f>
        <v>0</v>
      </c>
    </row>
    <row r="204" spans="1:9" s="6" customFormat="1" ht="30.75" x14ac:dyDescent="0.25">
      <c r="A204" s="184" t="s">
        <v>142</v>
      </c>
      <c r="B204" s="442" t="s">
        <v>123</v>
      </c>
      <c r="C204" s="289" t="s">
        <v>105</v>
      </c>
      <c r="D204" s="289" t="s">
        <v>105</v>
      </c>
      <c r="E204" s="396" t="s">
        <v>514</v>
      </c>
      <c r="F204" s="445">
        <v>600</v>
      </c>
      <c r="G204" s="410">
        <f>'приложение 2'!D39</f>
        <v>9634755</v>
      </c>
      <c r="H204" s="356">
        <f>'приложение 2'!E39</f>
        <v>0</v>
      </c>
      <c r="I204" s="356">
        <f>'приложение 2'!F39</f>
        <v>0</v>
      </c>
    </row>
    <row r="205" spans="1:9" s="10" customFormat="1" ht="47.25" x14ac:dyDescent="0.25">
      <c r="A205" s="182" t="s">
        <v>599</v>
      </c>
      <c r="B205" s="438" t="s">
        <v>123</v>
      </c>
      <c r="C205" s="291" t="s">
        <v>105</v>
      </c>
      <c r="D205" s="291" t="s">
        <v>105</v>
      </c>
      <c r="E205" s="393" t="s">
        <v>530</v>
      </c>
      <c r="F205" s="444"/>
      <c r="G205" s="175">
        <f>G206+G210+G218+G214</f>
        <v>29006894.5</v>
      </c>
      <c r="H205" s="175">
        <f t="shared" ref="H205:I205" si="65">H206+H210+H218+H214</f>
        <v>24850074</v>
      </c>
      <c r="I205" s="175">
        <f t="shared" si="65"/>
        <v>25447868</v>
      </c>
    </row>
    <row r="206" spans="1:9" s="10" customFormat="1" x14ac:dyDescent="0.25">
      <c r="A206" s="184" t="s">
        <v>600</v>
      </c>
      <c r="B206" s="442" t="s">
        <v>123</v>
      </c>
      <c r="C206" s="289" t="s">
        <v>105</v>
      </c>
      <c r="D206" s="289" t="s">
        <v>105</v>
      </c>
      <c r="E206" s="396" t="s">
        <v>531</v>
      </c>
      <c r="F206" s="445"/>
      <c r="G206" s="176">
        <f>SUM(G207:G209)</f>
        <v>16133122.5</v>
      </c>
      <c r="H206" s="176">
        <f t="shared" ref="H206:I206" si="66">SUM(H207:H209)</f>
        <v>12036256</v>
      </c>
      <c r="I206" s="176">
        <f t="shared" si="66"/>
        <v>12121497</v>
      </c>
    </row>
    <row r="207" spans="1:9" s="10" customFormat="1" ht="75.75" x14ac:dyDescent="0.25">
      <c r="A207" s="184" t="s">
        <v>132</v>
      </c>
      <c r="B207" s="442" t="s">
        <v>123</v>
      </c>
      <c r="C207" s="289" t="s">
        <v>105</v>
      </c>
      <c r="D207" s="289" t="s">
        <v>105</v>
      </c>
      <c r="E207" s="396" t="s">
        <v>531</v>
      </c>
      <c r="F207" s="445">
        <v>100</v>
      </c>
      <c r="G207" s="177">
        <f>'приложение 2'!D104</f>
        <v>15092157.5</v>
      </c>
      <c r="H207" s="356">
        <f>'приложение 2'!E104</f>
        <v>10949489</v>
      </c>
      <c r="I207" s="356">
        <f>'приложение 2'!F104</f>
        <v>10991259</v>
      </c>
    </row>
    <row r="208" spans="1:9" s="10" customFormat="1" ht="30.75" x14ac:dyDescent="0.25">
      <c r="A208" s="293" t="s">
        <v>587</v>
      </c>
      <c r="B208" s="442" t="s">
        <v>123</v>
      </c>
      <c r="C208" s="289" t="s">
        <v>105</v>
      </c>
      <c r="D208" s="289" t="s">
        <v>105</v>
      </c>
      <c r="E208" s="396" t="s">
        <v>531</v>
      </c>
      <c r="F208" s="445">
        <v>200</v>
      </c>
      <c r="G208" s="177">
        <f>'приложение 2'!D105</f>
        <v>988965</v>
      </c>
      <c r="H208" s="356">
        <f>'приложение 2'!E105</f>
        <v>1084679</v>
      </c>
      <c r="I208" s="356">
        <f>'приложение 2'!F105</f>
        <v>1128066</v>
      </c>
    </row>
    <row r="209" spans="1:27" s="10" customFormat="1" x14ac:dyDescent="0.25">
      <c r="A209" s="184" t="s">
        <v>136</v>
      </c>
      <c r="B209" s="442" t="s">
        <v>123</v>
      </c>
      <c r="C209" s="289" t="s">
        <v>105</v>
      </c>
      <c r="D209" s="289" t="s">
        <v>105</v>
      </c>
      <c r="E209" s="396" t="s">
        <v>531</v>
      </c>
      <c r="F209" s="445">
        <v>800</v>
      </c>
      <c r="G209" s="177">
        <f>'приложение 2'!D106</f>
        <v>52000</v>
      </c>
      <c r="H209" s="356">
        <f>'приложение 2'!E106</f>
        <v>2088</v>
      </c>
      <c r="I209" s="356">
        <f>'приложение 2'!F106</f>
        <v>2172</v>
      </c>
    </row>
    <row r="210" spans="1:27" s="464" customFormat="1" ht="30" x14ac:dyDescent="0.2">
      <c r="A210" s="453" t="s">
        <v>601</v>
      </c>
      <c r="B210" s="442" t="s">
        <v>123</v>
      </c>
      <c r="C210" s="289" t="s">
        <v>105</v>
      </c>
      <c r="D210" s="289" t="s">
        <v>105</v>
      </c>
      <c r="E210" s="396" t="s">
        <v>532</v>
      </c>
      <c r="F210" s="445"/>
      <c r="G210" s="176">
        <f>G211+G212+G213</f>
        <v>11244712</v>
      </c>
      <c r="H210" s="176">
        <f t="shared" ref="H210:I210" si="67">H211+H212+H213</f>
        <v>11113079</v>
      </c>
      <c r="I210" s="176">
        <f t="shared" si="67"/>
        <v>11557603</v>
      </c>
      <c r="J210" s="463"/>
      <c r="K210" s="463"/>
      <c r="L210" s="463"/>
      <c r="M210" s="463"/>
      <c r="N210" s="463"/>
      <c r="O210" s="463"/>
      <c r="P210" s="463"/>
      <c r="Q210" s="463"/>
      <c r="R210" s="463"/>
      <c r="S210" s="463"/>
      <c r="T210" s="463"/>
      <c r="U210" s="463"/>
      <c r="V210" s="463"/>
      <c r="W210" s="463"/>
      <c r="X210" s="463"/>
      <c r="Y210" s="463"/>
      <c r="Z210" s="463"/>
      <c r="AA210" s="463"/>
    </row>
    <row r="211" spans="1:27" s="464" customFormat="1" ht="30" x14ac:dyDescent="0.2">
      <c r="A211" s="293" t="s">
        <v>587</v>
      </c>
      <c r="B211" s="442" t="s">
        <v>123</v>
      </c>
      <c r="C211" s="289" t="s">
        <v>105</v>
      </c>
      <c r="D211" s="289" t="s">
        <v>105</v>
      </c>
      <c r="E211" s="396" t="s">
        <v>532</v>
      </c>
      <c r="F211" s="445">
        <v>200</v>
      </c>
      <c r="G211" s="176">
        <f>'приложение 2'!D109</f>
        <v>3846622</v>
      </c>
      <c r="H211" s="356">
        <f>'приложение 2'!E109</f>
        <v>7875479</v>
      </c>
      <c r="I211" s="356">
        <f>'приложение 2'!F109</f>
        <v>8190499</v>
      </c>
    </row>
    <row r="212" spans="1:27" s="464" customFormat="1" ht="15" x14ac:dyDescent="0.2">
      <c r="A212" s="184" t="s">
        <v>139</v>
      </c>
      <c r="B212" s="442" t="s">
        <v>123</v>
      </c>
      <c r="C212" s="289" t="s">
        <v>105</v>
      </c>
      <c r="D212" s="289" t="s">
        <v>105</v>
      </c>
      <c r="E212" s="396" t="s">
        <v>532</v>
      </c>
      <c r="F212" s="445">
        <v>300</v>
      </c>
      <c r="G212" s="176">
        <f>'приложение 2'!D110</f>
        <v>7398090</v>
      </c>
      <c r="H212" s="356">
        <f>'приложение 2'!E110</f>
        <v>2820000</v>
      </c>
      <c r="I212" s="356">
        <f>'приложение 2'!F110</f>
        <v>2932800</v>
      </c>
    </row>
    <row r="213" spans="1:27" s="464" customFormat="1" ht="15" x14ac:dyDescent="0.2">
      <c r="A213" s="184" t="s">
        <v>136</v>
      </c>
      <c r="B213" s="442" t="s">
        <v>123</v>
      </c>
      <c r="C213" s="289" t="s">
        <v>105</v>
      </c>
      <c r="D213" s="289" t="s">
        <v>105</v>
      </c>
      <c r="E213" s="396" t="s">
        <v>532</v>
      </c>
      <c r="F213" s="445">
        <v>800</v>
      </c>
      <c r="G213" s="176">
        <f>'приложение 2'!D111</f>
        <v>0</v>
      </c>
      <c r="H213" s="356">
        <f>'приложение 2'!E111</f>
        <v>417600</v>
      </c>
      <c r="I213" s="356">
        <f>'приложение 2'!F111</f>
        <v>434304</v>
      </c>
    </row>
    <row r="214" spans="1:27" s="464" customFormat="1" ht="30" x14ac:dyDescent="0.2">
      <c r="A214" s="453" t="s">
        <v>604</v>
      </c>
      <c r="B214" s="442" t="s">
        <v>123</v>
      </c>
      <c r="C214" s="289" t="s">
        <v>105</v>
      </c>
      <c r="D214" s="289" t="s">
        <v>105</v>
      </c>
      <c r="E214" s="396" t="s">
        <v>605</v>
      </c>
      <c r="F214" s="445"/>
      <c r="G214" s="176">
        <f>G215+G216+G217</f>
        <v>729400</v>
      </c>
      <c r="H214" s="176">
        <f t="shared" ref="H214:I214" si="68">H215+H217</f>
        <v>761494</v>
      </c>
      <c r="I214" s="176">
        <f t="shared" si="68"/>
        <v>791953</v>
      </c>
    </row>
    <row r="215" spans="1:27" s="464" customFormat="1" ht="30" x14ac:dyDescent="0.2">
      <c r="A215" s="294" t="s">
        <v>587</v>
      </c>
      <c r="B215" s="442" t="s">
        <v>123</v>
      </c>
      <c r="C215" s="289" t="s">
        <v>105</v>
      </c>
      <c r="D215" s="289" t="s">
        <v>105</v>
      </c>
      <c r="E215" s="396" t="s">
        <v>605</v>
      </c>
      <c r="F215" s="445">
        <v>200</v>
      </c>
      <c r="G215" s="176">
        <f>'приложение 2'!D113</f>
        <v>229400</v>
      </c>
      <c r="H215" s="176">
        <f>'приложение 2'!E113</f>
        <v>239494</v>
      </c>
      <c r="I215" s="176">
        <f>'приложение 2'!F113</f>
        <v>249073</v>
      </c>
    </row>
    <row r="216" spans="1:27" s="464" customFormat="1" ht="15" x14ac:dyDescent="0.2">
      <c r="A216" s="294" t="s">
        <v>139</v>
      </c>
      <c r="B216" s="442" t="s">
        <v>123</v>
      </c>
      <c r="C216" s="289" t="s">
        <v>105</v>
      </c>
      <c r="D216" s="289" t="s">
        <v>105</v>
      </c>
      <c r="E216" s="396" t="s">
        <v>605</v>
      </c>
      <c r="F216" s="445">
        <v>300</v>
      </c>
      <c r="G216" s="176">
        <f>'приложение 2'!D114</f>
        <v>500000</v>
      </c>
      <c r="H216" s="176"/>
      <c r="I216" s="176"/>
    </row>
    <row r="217" spans="1:27" s="464" customFormat="1" ht="15" x14ac:dyDescent="0.2">
      <c r="A217" s="453" t="s">
        <v>136</v>
      </c>
      <c r="B217" s="442" t="s">
        <v>123</v>
      </c>
      <c r="C217" s="289" t="s">
        <v>105</v>
      </c>
      <c r="D217" s="289" t="s">
        <v>105</v>
      </c>
      <c r="E217" s="396" t="s">
        <v>605</v>
      </c>
      <c r="F217" s="445">
        <v>800</v>
      </c>
      <c r="G217" s="176">
        <f>'приложение 2'!D115</f>
        <v>0</v>
      </c>
      <c r="H217" s="176">
        <f>'приложение 2'!E115</f>
        <v>522000</v>
      </c>
      <c r="I217" s="176">
        <f>'приложение 2'!F115</f>
        <v>542880</v>
      </c>
    </row>
    <row r="218" spans="1:27" s="464" customFormat="1" ht="30" x14ac:dyDescent="0.2">
      <c r="A218" s="293" t="s">
        <v>602</v>
      </c>
      <c r="B218" s="442" t="s">
        <v>123</v>
      </c>
      <c r="C218" s="289" t="s">
        <v>105</v>
      </c>
      <c r="D218" s="289" t="s">
        <v>105</v>
      </c>
      <c r="E218" s="289" t="s">
        <v>603</v>
      </c>
      <c r="F218" s="289"/>
      <c r="G218" s="176">
        <f>G219</f>
        <v>899660</v>
      </c>
      <c r="H218" s="176">
        <f t="shared" ref="H218:I218" si="69">H219</f>
        <v>939245</v>
      </c>
      <c r="I218" s="176">
        <f t="shared" si="69"/>
        <v>976815</v>
      </c>
    </row>
    <row r="219" spans="1:27" s="464" customFormat="1" ht="30" x14ac:dyDescent="0.2">
      <c r="A219" s="293" t="s">
        <v>587</v>
      </c>
      <c r="B219" s="442" t="s">
        <v>123</v>
      </c>
      <c r="C219" s="289" t="s">
        <v>105</v>
      </c>
      <c r="D219" s="289" t="s">
        <v>105</v>
      </c>
      <c r="E219" s="289" t="s">
        <v>603</v>
      </c>
      <c r="F219" s="289" t="s">
        <v>127</v>
      </c>
      <c r="G219" s="176">
        <f>'приложение 2'!D121</f>
        <v>899660</v>
      </c>
      <c r="H219" s="176">
        <f>'приложение 2'!E121</f>
        <v>939245</v>
      </c>
      <c r="I219" s="176">
        <f>'приложение 2'!F121</f>
        <v>976815</v>
      </c>
    </row>
    <row r="220" spans="1:27" s="464" customFormat="1" x14ac:dyDescent="0.25">
      <c r="A220" s="417" t="s">
        <v>517</v>
      </c>
      <c r="B220" s="370">
        <v>701</v>
      </c>
      <c r="C220" s="371" t="s">
        <v>105</v>
      </c>
      <c r="D220" s="371" t="s">
        <v>105</v>
      </c>
      <c r="E220" s="204"/>
      <c r="F220" s="131"/>
      <c r="G220" s="175">
        <f>G221</f>
        <v>2510000</v>
      </c>
      <c r="H220" s="175">
        <f t="shared" ref="H220:I220" si="70">H221</f>
        <v>0</v>
      </c>
      <c r="I220" s="175">
        <f t="shared" si="70"/>
        <v>0</v>
      </c>
    </row>
    <row r="221" spans="1:27" s="464" customFormat="1" x14ac:dyDescent="0.25">
      <c r="A221" s="21" t="s">
        <v>131</v>
      </c>
      <c r="B221" s="370">
        <v>701</v>
      </c>
      <c r="C221" s="371" t="s">
        <v>105</v>
      </c>
      <c r="D221" s="371" t="s">
        <v>105</v>
      </c>
      <c r="E221" s="18">
        <v>9900000000</v>
      </c>
      <c r="F221" s="131"/>
      <c r="G221" s="175">
        <f>G222</f>
        <v>2510000</v>
      </c>
      <c r="H221" s="175">
        <f t="shared" ref="H221:I221" si="71">H222</f>
        <v>0</v>
      </c>
      <c r="I221" s="175">
        <f t="shared" si="71"/>
        <v>0</v>
      </c>
    </row>
    <row r="222" spans="1:27" s="464" customFormat="1" ht="15" x14ac:dyDescent="0.2">
      <c r="A222" s="373" t="s">
        <v>106</v>
      </c>
      <c r="B222" s="374">
        <v>701</v>
      </c>
      <c r="C222" s="375" t="s">
        <v>105</v>
      </c>
      <c r="D222" s="375" t="s">
        <v>105</v>
      </c>
      <c r="E222" s="19">
        <v>9950000000</v>
      </c>
      <c r="F222" s="131"/>
      <c r="G222" s="176">
        <f>G223</f>
        <v>2510000</v>
      </c>
      <c r="H222" s="176">
        <f t="shared" ref="H222:I222" si="72">H223</f>
        <v>0</v>
      </c>
      <c r="I222" s="176">
        <f t="shared" si="72"/>
        <v>0</v>
      </c>
    </row>
    <row r="223" spans="1:27" s="464" customFormat="1" ht="15" x14ac:dyDescent="0.2">
      <c r="A223" s="373" t="s">
        <v>139</v>
      </c>
      <c r="B223" s="374">
        <v>701</v>
      </c>
      <c r="C223" s="375" t="s">
        <v>105</v>
      </c>
      <c r="D223" s="375" t="s">
        <v>105</v>
      </c>
      <c r="E223" s="204" t="s">
        <v>586</v>
      </c>
      <c r="F223" s="131" t="s">
        <v>129</v>
      </c>
      <c r="G223" s="176">
        <v>2510000</v>
      </c>
      <c r="H223" s="176">
        <v>0</v>
      </c>
      <c r="I223" s="176">
        <v>0</v>
      </c>
    </row>
    <row r="224" spans="1:27" s="465" customFormat="1" x14ac:dyDescent="0.25">
      <c r="A224" s="182" t="s">
        <v>16</v>
      </c>
      <c r="B224" s="438" t="s">
        <v>123</v>
      </c>
      <c r="C224" s="291" t="s">
        <v>105</v>
      </c>
      <c r="D224" s="291" t="s">
        <v>99</v>
      </c>
      <c r="E224" s="444"/>
      <c r="F224" s="444"/>
      <c r="G224" s="175">
        <f>G225+G231</f>
        <v>92795893.159999996</v>
      </c>
      <c r="H224" s="175">
        <f t="shared" ref="H224:I224" si="73">H225+H231</f>
        <v>91264011</v>
      </c>
      <c r="I224" s="175">
        <f t="shared" si="73"/>
        <v>92506093</v>
      </c>
    </row>
    <row r="225" spans="1:9" s="465" customFormat="1" ht="31.5" x14ac:dyDescent="0.25">
      <c r="A225" s="182" t="s">
        <v>702</v>
      </c>
      <c r="B225" s="438" t="s">
        <v>123</v>
      </c>
      <c r="C225" s="291" t="s">
        <v>105</v>
      </c>
      <c r="D225" s="291" t="s">
        <v>99</v>
      </c>
      <c r="E225" s="393" t="s">
        <v>512</v>
      </c>
      <c r="F225" s="444"/>
      <c r="G225" s="175">
        <f t="shared" ref="G225:I225" si="74">G226</f>
        <v>92795893.159999996</v>
      </c>
      <c r="H225" s="175">
        <f t="shared" si="74"/>
        <v>91264011</v>
      </c>
      <c r="I225" s="175">
        <f t="shared" si="74"/>
        <v>92506093</v>
      </c>
    </row>
    <row r="226" spans="1:9" s="465" customFormat="1" ht="15" x14ac:dyDescent="0.2">
      <c r="A226" s="184" t="s">
        <v>600</v>
      </c>
      <c r="B226" s="442" t="s">
        <v>123</v>
      </c>
      <c r="C226" s="289" t="s">
        <v>105</v>
      </c>
      <c r="D226" s="289" t="s">
        <v>99</v>
      </c>
      <c r="E226" s="396" t="s">
        <v>510</v>
      </c>
      <c r="F226" s="445"/>
      <c r="G226" s="176">
        <f>G227+G228+G229+G230</f>
        <v>92795893.159999996</v>
      </c>
      <c r="H226" s="176">
        <f>H227+H228+H229+H230</f>
        <v>91264011</v>
      </c>
      <c r="I226" s="176">
        <f>I227+I228+I229+I230</f>
        <v>92506093</v>
      </c>
    </row>
    <row r="227" spans="1:9" s="465" customFormat="1" ht="75" x14ac:dyDescent="0.2">
      <c r="A227" s="184" t="s">
        <v>132</v>
      </c>
      <c r="B227" s="442" t="s">
        <v>123</v>
      </c>
      <c r="C227" s="289" t="s">
        <v>105</v>
      </c>
      <c r="D227" s="289" t="s">
        <v>99</v>
      </c>
      <c r="E227" s="396" t="s">
        <v>510</v>
      </c>
      <c r="F227" s="445">
        <v>100</v>
      </c>
      <c r="G227" s="410">
        <f>'приложение 2'!D18</f>
        <v>71073146.159999996</v>
      </c>
      <c r="H227" s="356">
        <f>'приложение 2'!E18</f>
        <v>64209851</v>
      </c>
      <c r="I227" s="356">
        <f>'приложение 2'!F18</f>
        <v>64369766</v>
      </c>
    </row>
    <row r="228" spans="1:9" s="465" customFormat="1" ht="30" x14ac:dyDescent="0.2">
      <c r="A228" s="293" t="s">
        <v>587</v>
      </c>
      <c r="B228" s="442" t="s">
        <v>123</v>
      </c>
      <c r="C228" s="289" t="s">
        <v>105</v>
      </c>
      <c r="D228" s="289" t="s">
        <v>99</v>
      </c>
      <c r="E228" s="396" t="s">
        <v>510</v>
      </c>
      <c r="F228" s="445">
        <v>200</v>
      </c>
      <c r="G228" s="410">
        <f>'приложение 2'!D19</f>
        <v>9256647</v>
      </c>
      <c r="H228" s="356">
        <f>'приложение 2'!E19</f>
        <v>13918448</v>
      </c>
      <c r="I228" s="356">
        <f>'приложение 2'!F19</f>
        <v>14475186</v>
      </c>
    </row>
    <row r="229" spans="1:9" s="466" customFormat="1" ht="15" x14ac:dyDescent="0.2">
      <c r="A229" s="184" t="s">
        <v>139</v>
      </c>
      <c r="B229" s="442" t="s">
        <v>123</v>
      </c>
      <c r="C229" s="289" t="s">
        <v>105</v>
      </c>
      <c r="D229" s="289" t="s">
        <v>99</v>
      </c>
      <c r="E229" s="396" t="s">
        <v>510</v>
      </c>
      <c r="F229" s="445">
        <v>300</v>
      </c>
      <c r="G229" s="410">
        <f>'приложение 2'!D20</f>
        <v>12462000</v>
      </c>
      <c r="H229" s="356">
        <f>'приложение 2'!E20</f>
        <v>13010328</v>
      </c>
      <c r="I229" s="356">
        <f>'приложение 2'!F20</f>
        <v>13530741</v>
      </c>
    </row>
    <row r="230" spans="1:9" s="466" customFormat="1" ht="15" x14ac:dyDescent="0.2">
      <c r="A230" s="184" t="s">
        <v>136</v>
      </c>
      <c r="B230" s="442" t="s">
        <v>123</v>
      </c>
      <c r="C230" s="289" t="s">
        <v>105</v>
      </c>
      <c r="D230" s="289" t="s">
        <v>99</v>
      </c>
      <c r="E230" s="396" t="s">
        <v>510</v>
      </c>
      <c r="F230" s="445">
        <v>800</v>
      </c>
      <c r="G230" s="410">
        <f>'приложение 2'!D21</f>
        <v>4100</v>
      </c>
      <c r="H230" s="356">
        <f>'приложение 2'!E21</f>
        <v>125384</v>
      </c>
      <c r="I230" s="356">
        <f>'приложение 2'!F21</f>
        <v>130400</v>
      </c>
    </row>
    <row r="231" spans="1:9" s="466" customFormat="1" x14ac:dyDescent="0.25">
      <c r="A231" s="21" t="s">
        <v>16</v>
      </c>
      <c r="B231" s="370">
        <v>701</v>
      </c>
      <c r="C231" s="371" t="s">
        <v>105</v>
      </c>
      <c r="D231" s="371" t="s">
        <v>99</v>
      </c>
      <c r="E231" s="421"/>
      <c r="F231" s="139"/>
      <c r="G231" s="462">
        <f>G232</f>
        <v>0</v>
      </c>
      <c r="H231" s="462">
        <f t="shared" ref="H231:I231" si="75">H232</f>
        <v>0</v>
      </c>
      <c r="I231" s="462">
        <f t="shared" si="75"/>
        <v>0</v>
      </c>
    </row>
    <row r="232" spans="1:9" s="466" customFormat="1" x14ac:dyDescent="0.25">
      <c r="A232" s="21" t="s">
        <v>131</v>
      </c>
      <c r="B232" s="374">
        <v>701</v>
      </c>
      <c r="C232" s="375" t="s">
        <v>105</v>
      </c>
      <c r="D232" s="375" t="s">
        <v>99</v>
      </c>
      <c r="E232" s="18">
        <v>9900000000</v>
      </c>
      <c r="F232" s="131"/>
      <c r="G232" s="410">
        <f>G233</f>
        <v>0</v>
      </c>
      <c r="H232" s="410">
        <f t="shared" ref="H232:I232" si="76">H233</f>
        <v>0</v>
      </c>
      <c r="I232" s="410">
        <f t="shared" si="76"/>
        <v>0</v>
      </c>
    </row>
    <row r="233" spans="1:9" s="466" customFormat="1" ht="15" x14ac:dyDescent="0.2">
      <c r="A233" s="373" t="s">
        <v>106</v>
      </c>
      <c r="B233" s="374">
        <v>701</v>
      </c>
      <c r="C233" s="375" t="s">
        <v>105</v>
      </c>
      <c r="D233" s="375" t="s">
        <v>99</v>
      </c>
      <c r="E233" s="19">
        <v>9950000000</v>
      </c>
      <c r="F233" s="131"/>
      <c r="G233" s="410">
        <f>G234</f>
        <v>0</v>
      </c>
      <c r="H233" s="410">
        <f t="shared" ref="H233:I233" si="77">H234</f>
        <v>0</v>
      </c>
      <c r="I233" s="410">
        <f t="shared" si="77"/>
        <v>0</v>
      </c>
    </row>
    <row r="234" spans="1:9" s="466" customFormat="1" ht="15" x14ac:dyDescent="0.2">
      <c r="A234" s="453" t="s">
        <v>136</v>
      </c>
      <c r="B234" s="374">
        <v>701</v>
      </c>
      <c r="C234" s="375" t="s">
        <v>105</v>
      </c>
      <c r="D234" s="375" t="s">
        <v>99</v>
      </c>
      <c r="E234" s="204" t="s">
        <v>586</v>
      </c>
      <c r="F234" s="131" t="s">
        <v>128</v>
      </c>
      <c r="G234" s="410">
        <f>'приложение 3'!G157</f>
        <v>0</v>
      </c>
      <c r="H234" s="410">
        <f>'приложение 3'!H157</f>
        <v>0</v>
      </c>
      <c r="I234" s="410">
        <f>'приложение 3'!I157</f>
        <v>0</v>
      </c>
    </row>
    <row r="235" spans="1:9" s="465" customFormat="1" x14ac:dyDescent="0.25">
      <c r="A235" s="55" t="s">
        <v>147</v>
      </c>
      <c r="B235" s="437" t="s">
        <v>123</v>
      </c>
      <c r="C235" s="304" t="s">
        <v>6</v>
      </c>
      <c r="D235" s="304"/>
      <c r="E235" s="253"/>
      <c r="F235" s="253"/>
      <c r="G235" s="342">
        <f>G236+G251</f>
        <v>140704868.31999999</v>
      </c>
      <c r="H235" s="342">
        <f>H236+H251</f>
        <v>132249900</v>
      </c>
      <c r="I235" s="342">
        <f>I236+I251</f>
        <v>133593200</v>
      </c>
    </row>
    <row r="236" spans="1:9" s="465" customFormat="1" x14ac:dyDescent="0.25">
      <c r="A236" s="182" t="s">
        <v>17</v>
      </c>
      <c r="B236" s="438" t="s">
        <v>123</v>
      </c>
      <c r="C236" s="291" t="s">
        <v>6</v>
      </c>
      <c r="D236" s="291" t="s">
        <v>90</v>
      </c>
      <c r="E236" s="444"/>
      <c r="F236" s="444"/>
      <c r="G236" s="175">
        <f>G237+G247</f>
        <v>107532789.42</v>
      </c>
      <c r="H236" s="175">
        <f t="shared" ref="H236:I236" si="78">H237+H247</f>
        <v>104098800</v>
      </c>
      <c r="I236" s="175">
        <f t="shared" si="78"/>
        <v>105181000</v>
      </c>
    </row>
    <row r="237" spans="1:9" s="466" customFormat="1" ht="31.5" x14ac:dyDescent="0.25">
      <c r="A237" s="182" t="s">
        <v>726</v>
      </c>
      <c r="B237" s="438" t="s">
        <v>123</v>
      </c>
      <c r="C237" s="291" t="s">
        <v>6</v>
      </c>
      <c r="D237" s="291" t="s">
        <v>90</v>
      </c>
      <c r="E237" s="393" t="s">
        <v>515</v>
      </c>
      <c r="F237" s="444"/>
      <c r="G237" s="175">
        <f>G238+G242</f>
        <v>104494277</v>
      </c>
      <c r="H237" s="175">
        <f t="shared" ref="H237:I237" si="79">H238+H242</f>
        <v>104098800</v>
      </c>
      <c r="I237" s="175">
        <f t="shared" si="79"/>
        <v>105181000</v>
      </c>
    </row>
    <row r="238" spans="1:9" s="466" customFormat="1" ht="30" x14ac:dyDescent="0.2">
      <c r="A238" s="184" t="s">
        <v>606</v>
      </c>
      <c r="B238" s="442" t="s">
        <v>123</v>
      </c>
      <c r="C238" s="289" t="s">
        <v>6</v>
      </c>
      <c r="D238" s="289" t="s">
        <v>90</v>
      </c>
      <c r="E238" s="396" t="s">
        <v>551</v>
      </c>
      <c r="F238" s="445"/>
      <c r="G238" s="176">
        <f>G239+G240+G241</f>
        <v>8309200</v>
      </c>
      <c r="H238" s="176">
        <f t="shared" ref="H238:I238" si="80">H239+H240+H241</f>
        <v>8026900</v>
      </c>
      <c r="I238" s="176">
        <f t="shared" si="80"/>
        <v>8133600</v>
      </c>
    </row>
    <row r="239" spans="1:9" s="466" customFormat="1" ht="75" x14ac:dyDescent="0.2">
      <c r="A239" s="184" t="s">
        <v>132</v>
      </c>
      <c r="B239" s="442" t="s">
        <v>123</v>
      </c>
      <c r="C239" s="289" t="s">
        <v>6</v>
      </c>
      <c r="D239" s="289" t="s">
        <v>90</v>
      </c>
      <c r="E239" s="396" t="s">
        <v>551</v>
      </c>
      <c r="F239" s="445">
        <v>100</v>
      </c>
      <c r="G239" s="176">
        <f>'приложение 2'!D46</f>
        <v>6034600</v>
      </c>
      <c r="H239" s="356">
        <f>'приложение 2'!E46</f>
        <v>6064100</v>
      </c>
      <c r="I239" s="356">
        <f>'приложение 2'!F46</f>
        <v>6092200</v>
      </c>
    </row>
    <row r="240" spans="1:9" s="9" customFormat="1" ht="30" x14ac:dyDescent="0.2">
      <c r="A240" s="293" t="s">
        <v>587</v>
      </c>
      <c r="B240" s="442" t="s">
        <v>123</v>
      </c>
      <c r="C240" s="289" t="s">
        <v>6</v>
      </c>
      <c r="D240" s="289" t="s">
        <v>90</v>
      </c>
      <c r="E240" s="396" t="s">
        <v>551</v>
      </c>
      <c r="F240" s="445">
        <v>200</v>
      </c>
      <c r="G240" s="176">
        <f>'приложение 2'!D47</f>
        <v>2175600</v>
      </c>
      <c r="H240" s="357">
        <f>'приложение 2'!E47</f>
        <v>1859400</v>
      </c>
      <c r="I240" s="357">
        <f>'приложение 2'!F47</f>
        <v>1933900</v>
      </c>
    </row>
    <row r="241" spans="1:9" s="8" customFormat="1" ht="15" x14ac:dyDescent="0.2">
      <c r="A241" s="184" t="s">
        <v>136</v>
      </c>
      <c r="B241" s="442" t="s">
        <v>123</v>
      </c>
      <c r="C241" s="289" t="s">
        <v>6</v>
      </c>
      <c r="D241" s="289" t="s">
        <v>90</v>
      </c>
      <c r="E241" s="396" t="s">
        <v>551</v>
      </c>
      <c r="F241" s="445">
        <v>800</v>
      </c>
      <c r="G241" s="176">
        <f>'приложение 2'!D48</f>
        <v>99000</v>
      </c>
      <c r="H241" s="357">
        <f>'приложение 2'!E48</f>
        <v>103400</v>
      </c>
      <c r="I241" s="357">
        <f>'приложение 2'!F48</f>
        <v>107500</v>
      </c>
    </row>
    <row r="242" spans="1:9" s="8" customFormat="1" ht="45" x14ac:dyDescent="0.2">
      <c r="A242" s="302" t="s">
        <v>607</v>
      </c>
      <c r="B242" s="442" t="s">
        <v>123</v>
      </c>
      <c r="C242" s="289" t="s">
        <v>6</v>
      </c>
      <c r="D242" s="289" t="s">
        <v>90</v>
      </c>
      <c r="E242" s="396" t="s">
        <v>518</v>
      </c>
      <c r="F242" s="445"/>
      <c r="G242" s="176">
        <f>SUM(G243:G246)</f>
        <v>96185077</v>
      </c>
      <c r="H242" s="176">
        <f>SUM(H243:H246)</f>
        <v>96071900</v>
      </c>
      <c r="I242" s="176">
        <f>SUM(I243:I246)</f>
        <v>97047400</v>
      </c>
    </row>
    <row r="243" spans="1:9" s="8" customFormat="1" ht="75" x14ac:dyDescent="0.2">
      <c r="A243" s="453" t="s">
        <v>132</v>
      </c>
      <c r="B243" s="442" t="s">
        <v>123</v>
      </c>
      <c r="C243" s="289" t="s">
        <v>6</v>
      </c>
      <c r="D243" s="289" t="s">
        <v>90</v>
      </c>
      <c r="E243" s="396" t="s">
        <v>518</v>
      </c>
      <c r="F243" s="445">
        <v>100</v>
      </c>
      <c r="G243" s="410">
        <f>'приложение 2'!D51+'приложение 2'!D55</f>
        <v>76739800</v>
      </c>
      <c r="H243" s="410">
        <f>'приложение 2'!E51+'приложение 2'!E55</f>
        <v>77009300</v>
      </c>
      <c r="I243" s="410">
        <f>'приложение 2'!F51+'приложение 2'!F55</f>
        <v>77237200</v>
      </c>
    </row>
    <row r="244" spans="1:9" s="8" customFormat="1" ht="30" x14ac:dyDescent="0.2">
      <c r="A244" s="294" t="s">
        <v>587</v>
      </c>
      <c r="B244" s="442" t="s">
        <v>123</v>
      </c>
      <c r="C244" s="289" t="s">
        <v>6</v>
      </c>
      <c r="D244" s="289" t="s">
        <v>90</v>
      </c>
      <c r="E244" s="396" t="s">
        <v>518</v>
      </c>
      <c r="F244" s="445">
        <v>200</v>
      </c>
      <c r="G244" s="410">
        <f>'приложение 2'!D52+'приложение 2'!D56</f>
        <v>18799577</v>
      </c>
      <c r="H244" s="410">
        <f>'приложение 2'!E52+'приложение 2'!E56</f>
        <v>18476800</v>
      </c>
      <c r="I244" s="410">
        <f>'приложение 2'!F52+'приложение 2'!F56</f>
        <v>19201000</v>
      </c>
    </row>
    <row r="245" spans="1:9" s="8" customFormat="1" ht="15" x14ac:dyDescent="0.2">
      <c r="A245" s="294" t="s">
        <v>139</v>
      </c>
      <c r="B245" s="442" t="s">
        <v>123</v>
      </c>
      <c r="C245" s="289" t="s">
        <v>6</v>
      </c>
      <c r="D245" s="289" t="s">
        <v>90</v>
      </c>
      <c r="E245" s="396" t="s">
        <v>518</v>
      </c>
      <c r="F245" s="445">
        <v>300</v>
      </c>
      <c r="G245" s="410">
        <f>'приложение 2'!D57</f>
        <v>84600</v>
      </c>
      <c r="H245" s="410"/>
      <c r="I245" s="410"/>
    </row>
    <row r="246" spans="1:9" s="8" customFormat="1" ht="15" x14ac:dyDescent="0.2">
      <c r="A246" s="184" t="s">
        <v>136</v>
      </c>
      <c r="B246" s="442" t="s">
        <v>123</v>
      </c>
      <c r="C246" s="289" t="s">
        <v>6</v>
      </c>
      <c r="D246" s="289" t="s">
        <v>90</v>
      </c>
      <c r="E246" s="396" t="s">
        <v>518</v>
      </c>
      <c r="F246" s="445">
        <v>800</v>
      </c>
      <c r="G246" s="410">
        <f>'приложение 2'!D53+'приложение 2'!D58</f>
        <v>561100</v>
      </c>
      <c r="H246" s="410">
        <f>'приложение 2'!E53+'приложение 2'!E58</f>
        <v>585800</v>
      </c>
      <c r="I246" s="410">
        <f>'приложение 2'!F53+'приложение 2'!F58</f>
        <v>609200</v>
      </c>
    </row>
    <row r="247" spans="1:9" s="8" customFormat="1" x14ac:dyDescent="0.25">
      <c r="A247" s="182" t="s">
        <v>131</v>
      </c>
      <c r="B247" s="438" t="s">
        <v>123</v>
      </c>
      <c r="C247" s="291" t="s">
        <v>6</v>
      </c>
      <c r="D247" s="291" t="s">
        <v>90</v>
      </c>
      <c r="E247" s="393" t="s">
        <v>291</v>
      </c>
      <c r="F247" s="444"/>
      <c r="G247" s="462">
        <f>G248</f>
        <v>3038512.42</v>
      </c>
      <c r="H247" s="462">
        <f t="shared" ref="H247:I247" si="81">H248</f>
        <v>0</v>
      </c>
      <c r="I247" s="462">
        <f t="shared" si="81"/>
        <v>0</v>
      </c>
    </row>
    <row r="248" spans="1:9" s="8" customFormat="1" ht="30" x14ac:dyDescent="0.2">
      <c r="A248" s="294" t="s">
        <v>587</v>
      </c>
      <c r="B248" s="442" t="s">
        <v>123</v>
      </c>
      <c r="C248" s="289" t="s">
        <v>6</v>
      </c>
      <c r="D248" s="289" t="s">
        <v>90</v>
      </c>
      <c r="E248" s="396" t="s">
        <v>586</v>
      </c>
      <c r="F248" s="445"/>
      <c r="G248" s="410">
        <f>G249+G250</f>
        <v>3038512.42</v>
      </c>
      <c r="H248" s="410">
        <f t="shared" ref="H248:I248" si="82">H249</f>
        <v>0</v>
      </c>
      <c r="I248" s="410">
        <f t="shared" si="82"/>
        <v>0</v>
      </c>
    </row>
    <row r="249" spans="1:9" s="8" customFormat="1" ht="30.75" customHeight="1" x14ac:dyDescent="0.2">
      <c r="A249" s="373" t="s">
        <v>680</v>
      </c>
      <c r="B249" s="442" t="s">
        <v>123</v>
      </c>
      <c r="C249" s="289" t="s">
        <v>6</v>
      </c>
      <c r="D249" s="289" t="s">
        <v>90</v>
      </c>
      <c r="E249" s="396" t="s">
        <v>586</v>
      </c>
      <c r="F249" s="445">
        <v>200</v>
      </c>
      <c r="G249" s="410">
        <f>'приложение 3'!G162</f>
        <v>3038512.42</v>
      </c>
      <c r="H249" s="410">
        <v>0</v>
      </c>
      <c r="I249" s="410">
        <v>0</v>
      </c>
    </row>
    <row r="250" spans="1:9" s="8" customFormat="1" ht="20.25" customHeight="1" x14ac:dyDescent="0.2">
      <c r="A250" s="184" t="s">
        <v>136</v>
      </c>
      <c r="B250" s="442" t="s">
        <v>123</v>
      </c>
      <c r="C250" s="289" t="s">
        <v>6</v>
      </c>
      <c r="D250" s="289" t="s">
        <v>90</v>
      </c>
      <c r="E250" s="396" t="s">
        <v>586</v>
      </c>
      <c r="F250" s="445">
        <v>800</v>
      </c>
      <c r="G250" s="410">
        <f>4494260.08-4494260.08</f>
        <v>0</v>
      </c>
      <c r="H250" s="410"/>
      <c r="I250" s="410"/>
    </row>
    <row r="251" spans="1:9" s="9" customFormat="1" ht="31.5" x14ac:dyDescent="0.25">
      <c r="A251" s="182" t="s">
        <v>148</v>
      </c>
      <c r="B251" s="438" t="s">
        <v>123</v>
      </c>
      <c r="C251" s="291" t="s">
        <v>6</v>
      </c>
      <c r="D251" s="291" t="s">
        <v>94</v>
      </c>
      <c r="E251" s="444"/>
      <c r="F251" s="444"/>
      <c r="G251" s="175">
        <f>G252+G257</f>
        <v>33172078.899999999</v>
      </c>
      <c r="H251" s="175">
        <f t="shared" ref="H251:I251" si="83">H252+H257</f>
        <v>28151100</v>
      </c>
      <c r="I251" s="175">
        <f t="shared" si="83"/>
        <v>28412200</v>
      </c>
    </row>
    <row r="252" spans="1:9" s="8" customFormat="1" ht="31.5" x14ac:dyDescent="0.25">
      <c r="A252" s="182" t="s">
        <v>726</v>
      </c>
      <c r="B252" s="438" t="s">
        <v>123</v>
      </c>
      <c r="C252" s="291" t="s">
        <v>6</v>
      </c>
      <c r="D252" s="291" t="s">
        <v>94</v>
      </c>
      <c r="E252" s="393" t="s">
        <v>515</v>
      </c>
      <c r="F252" s="444"/>
      <c r="G252" s="175">
        <f>G253</f>
        <v>26876878.899999999</v>
      </c>
      <c r="H252" s="175">
        <f t="shared" ref="H252:I252" si="84">H253</f>
        <v>26651100</v>
      </c>
      <c r="I252" s="175">
        <f t="shared" si="84"/>
        <v>26912200</v>
      </c>
    </row>
    <row r="253" spans="1:9" s="8" customFormat="1" ht="15" x14ac:dyDescent="0.2">
      <c r="A253" s="184" t="s">
        <v>600</v>
      </c>
      <c r="B253" s="442" t="s">
        <v>123</v>
      </c>
      <c r="C253" s="289" t="s">
        <v>6</v>
      </c>
      <c r="D253" s="289" t="s">
        <v>94</v>
      </c>
      <c r="E253" s="396" t="s">
        <v>516</v>
      </c>
      <c r="F253" s="445"/>
      <c r="G253" s="176">
        <f>G254+G255+G256</f>
        <v>26876878.899999999</v>
      </c>
      <c r="H253" s="176">
        <f>H254+H255+H256</f>
        <v>26651100</v>
      </c>
      <c r="I253" s="176">
        <f>I254+I255+I256</f>
        <v>26912200</v>
      </c>
    </row>
    <row r="254" spans="1:9" s="9" customFormat="1" ht="75" x14ac:dyDescent="0.2">
      <c r="A254" s="184" t="s">
        <v>132</v>
      </c>
      <c r="B254" s="442" t="s">
        <v>123</v>
      </c>
      <c r="C254" s="289" t="s">
        <v>6</v>
      </c>
      <c r="D254" s="289" t="s">
        <v>94</v>
      </c>
      <c r="E254" s="396" t="s">
        <v>516</v>
      </c>
      <c r="F254" s="445">
        <v>100</v>
      </c>
      <c r="G254" s="364">
        <f>'приложение 2'!D42</f>
        <v>23263978.899999999</v>
      </c>
      <c r="H254" s="357">
        <f>'приложение 2'!E42</f>
        <v>22258000</v>
      </c>
      <c r="I254" s="357">
        <f>'приложение 2'!F42</f>
        <v>22343300</v>
      </c>
    </row>
    <row r="255" spans="1:9" s="468" customFormat="1" ht="30" x14ac:dyDescent="0.2">
      <c r="A255" s="293" t="s">
        <v>587</v>
      </c>
      <c r="B255" s="442" t="s">
        <v>123</v>
      </c>
      <c r="C255" s="289" t="s">
        <v>6</v>
      </c>
      <c r="D255" s="289" t="s">
        <v>94</v>
      </c>
      <c r="E255" s="396" t="s">
        <v>516</v>
      </c>
      <c r="F255" s="445">
        <v>200</v>
      </c>
      <c r="G255" s="364">
        <f>'приложение 2'!D43</f>
        <v>3528900</v>
      </c>
      <c r="H255" s="467">
        <f>'приложение 2'!E43</f>
        <v>4305400</v>
      </c>
      <c r="I255" s="467">
        <f>'приложение 2'!F43</f>
        <v>4477700</v>
      </c>
    </row>
    <row r="256" spans="1:9" s="465" customFormat="1" ht="15" x14ac:dyDescent="0.2">
      <c r="A256" s="184" t="s">
        <v>136</v>
      </c>
      <c r="B256" s="442" t="s">
        <v>123</v>
      </c>
      <c r="C256" s="289" t="s">
        <v>6</v>
      </c>
      <c r="D256" s="289" t="s">
        <v>94</v>
      </c>
      <c r="E256" s="396" t="s">
        <v>516</v>
      </c>
      <c r="F256" s="445">
        <v>800</v>
      </c>
      <c r="G256" s="364">
        <f>'приложение 2'!D44</f>
        <v>84000</v>
      </c>
      <c r="H256" s="356">
        <f>'приложение 2'!E44</f>
        <v>87700</v>
      </c>
      <c r="I256" s="356">
        <f>'приложение 2'!F44</f>
        <v>91200</v>
      </c>
    </row>
    <row r="257" spans="1:9" s="465" customFormat="1" x14ac:dyDescent="0.25">
      <c r="A257" s="21" t="s">
        <v>131</v>
      </c>
      <c r="B257" s="442" t="s">
        <v>123</v>
      </c>
      <c r="C257" s="15" t="s">
        <v>6</v>
      </c>
      <c r="D257" s="15" t="s">
        <v>94</v>
      </c>
      <c r="E257" s="18">
        <v>9900000000</v>
      </c>
      <c r="F257" s="445"/>
      <c r="G257" s="363">
        <f>G258</f>
        <v>6295200</v>
      </c>
      <c r="H257" s="363">
        <f t="shared" ref="H257:I258" si="85">H258</f>
        <v>1500000</v>
      </c>
      <c r="I257" s="363">
        <f t="shared" si="85"/>
        <v>1500000</v>
      </c>
    </row>
    <row r="258" spans="1:9" s="465" customFormat="1" ht="15" x14ac:dyDescent="0.2">
      <c r="A258" s="373" t="s">
        <v>106</v>
      </c>
      <c r="B258" s="442" t="s">
        <v>123</v>
      </c>
      <c r="C258" s="16" t="s">
        <v>6</v>
      </c>
      <c r="D258" s="16" t="s">
        <v>94</v>
      </c>
      <c r="E258" s="19">
        <v>9950000000</v>
      </c>
      <c r="F258" s="445"/>
      <c r="G258" s="364">
        <f>G259+G260</f>
        <v>6295200</v>
      </c>
      <c r="H258" s="364">
        <f t="shared" si="85"/>
        <v>1500000</v>
      </c>
      <c r="I258" s="364">
        <f t="shared" si="85"/>
        <v>1500000</v>
      </c>
    </row>
    <row r="259" spans="1:9" s="465" customFormat="1" ht="30" x14ac:dyDescent="0.2">
      <c r="A259" s="293" t="s">
        <v>587</v>
      </c>
      <c r="B259" s="442" t="s">
        <v>123</v>
      </c>
      <c r="C259" s="16" t="s">
        <v>6</v>
      </c>
      <c r="D259" s="16" t="s">
        <v>94</v>
      </c>
      <c r="E259" s="19">
        <v>9950000000</v>
      </c>
      <c r="F259" s="445">
        <v>200</v>
      </c>
      <c r="G259" s="364">
        <f>'приложение 3'!G168</f>
        <v>6295200</v>
      </c>
      <c r="H259" s="364">
        <f>'приложение 3'!H168</f>
        <v>1500000</v>
      </c>
      <c r="I259" s="364">
        <f>'приложение 3'!I168</f>
        <v>1500000</v>
      </c>
    </row>
    <row r="260" spans="1:9" s="465" customFormat="1" ht="15" x14ac:dyDescent="0.2">
      <c r="A260" s="184" t="s">
        <v>136</v>
      </c>
      <c r="B260" s="442" t="s">
        <v>123</v>
      </c>
      <c r="C260" s="16" t="s">
        <v>6</v>
      </c>
      <c r="D260" s="16" t="s">
        <v>94</v>
      </c>
      <c r="E260" s="19">
        <v>9950000000</v>
      </c>
      <c r="F260" s="445">
        <v>800</v>
      </c>
      <c r="G260" s="364">
        <f>'приложение 4'!F255</f>
        <v>0</v>
      </c>
      <c r="H260" s="364">
        <v>0</v>
      </c>
      <c r="I260" s="364">
        <v>0</v>
      </c>
    </row>
    <row r="261" spans="1:9" s="465" customFormat="1" x14ac:dyDescent="0.25">
      <c r="A261" s="55" t="s">
        <v>580</v>
      </c>
      <c r="B261" s="437" t="s">
        <v>123</v>
      </c>
      <c r="C261" s="304" t="s">
        <v>99</v>
      </c>
      <c r="D261" s="304"/>
      <c r="E261" s="295"/>
      <c r="F261" s="253"/>
      <c r="G261" s="346">
        <f>G262</f>
        <v>36691096.5</v>
      </c>
      <c r="H261" s="346">
        <f t="shared" ref="H261:I261" si="86">H262</f>
        <v>28800000</v>
      </c>
      <c r="I261" s="346">
        <f t="shared" si="86"/>
        <v>28600000</v>
      </c>
    </row>
    <row r="262" spans="1:9" s="465" customFormat="1" x14ac:dyDescent="0.25">
      <c r="A262" s="182" t="s">
        <v>581</v>
      </c>
      <c r="B262" s="438" t="s">
        <v>123</v>
      </c>
      <c r="C262" s="291" t="s">
        <v>99</v>
      </c>
      <c r="D262" s="291" t="s">
        <v>99</v>
      </c>
      <c r="E262" s="393"/>
      <c r="F262" s="444"/>
      <c r="G262" s="363">
        <f>G263</f>
        <v>36691096.5</v>
      </c>
      <c r="H262" s="363">
        <f t="shared" ref="H262:I263" si="87">H263</f>
        <v>28800000</v>
      </c>
      <c r="I262" s="363">
        <f t="shared" si="87"/>
        <v>28600000</v>
      </c>
    </row>
    <row r="263" spans="1:9" s="465" customFormat="1" ht="31.5" x14ac:dyDescent="0.25">
      <c r="A263" s="183" t="s">
        <v>727</v>
      </c>
      <c r="B263" s="438" t="s">
        <v>123</v>
      </c>
      <c r="C263" s="291" t="s">
        <v>99</v>
      </c>
      <c r="D263" s="291" t="s">
        <v>99</v>
      </c>
      <c r="E263" s="457">
        <v>1300000000</v>
      </c>
      <c r="F263" s="457"/>
      <c r="G263" s="423">
        <f>G264</f>
        <v>36691096.5</v>
      </c>
      <c r="H263" s="423">
        <f t="shared" si="87"/>
        <v>28800000</v>
      </c>
      <c r="I263" s="423">
        <f t="shared" si="87"/>
        <v>28600000</v>
      </c>
    </row>
    <row r="264" spans="1:9" s="465" customFormat="1" ht="45" x14ac:dyDescent="0.2">
      <c r="A264" s="469" t="s">
        <v>621</v>
      </c>
      <c r="B264" s="442" t="s">
        <v>123</v>
      </c>
      <c r="C264" s="289" t="s">
        <v>99</v>
      </c>
      <c r="D264" s="289" t="s">
        <v>99</v>
      </c>
      <c r="E264" s="452">
        <v>1320000000</v>
      </c>
      <c r="F264" s="452"/>
      <c r="G264" s="364">
        <f>G265</f>
        <v>36691096.5</v>
      </c>
      <c r="H264" s="364">
        <f t="shared" ref="H264:I264" si="88">H265</f>
        <v>28800000</v>
      </c>
      <c r="I264" s="364">
        <f t="shared" si="88"/>
        <v>28600000</v>
      </c>
    </row>
    <row r="265" spans="1:9" s="465" customFormat="1" ht="30" x14ac:dyDescent="0.2">
      <c r="A265" s="294" t="s">
        <v>587</v>
      </c>
      <c r="B265" s="442" t="s">
        <v>123</v>
      </c>
      <c r="C265" s="289" t="s">
        <v>99</v>
      </c>
      <c r="D265" s="289" t="s">
        <v>99</v>
      </c>
      <c r="E265" s="452">
        <v>1320000000</v>
      </c>
      <c r="F265" s="452">
        <v>200</v>
      </c>
      <c r="G265" s="364">
        <f>'приложение 2'!D184</f>
        <v>36691096.5</v>
      </c>
      <c r="H265" s="364">
        <f>'приложение 2'!E184</f>
        <v>28800000</v>
      </c>
      <c r="I265" s="364">
        <f>'приложение 2'!F184</f>
        <v>28600000</v>
      </c>
    </row>
    <row r="266" spans="1:9" s="465" customFormat="1" x14ac:dyDescent="0.25">
      <c r="A266" s="56" t="s">
        <v>18</v>
      </c>
      <c r="B266" s="437" t="s">
        <v>123</v>
      </c>
      <c r="C266" s="304" t="s">
        <v>98</v>
      </c>
      <c r="D266" s="304"/>
      <c r="E266" s="304"/>
      <c r="F266" s="304"/>
      <c r="G266" s="342">
        <f>G267+G274+G288+G302</f>
        <v>190770906.77000001</v>
      </c>
      <c r="H266" s="342">
        <f t="shared" ref="H266:I266" si="89">H267+H274+H288+H302+H281</f>
        <v>55681925</v>
      </c>
      <c r="I266" s="342">
        <f t="shared" si="89"/>
        <v>56250332</v>
      </c>
    </row>
    <row r="267" spans="1:9" s="465" customFormat="1" x14ac:dyDescent="0.25">
      <c r="A267" s="183" t="s">
        <v>108</v>
      </c>
      <c r="B267" s="438" t="s">
        <v>123</v>
      </c>
      <c r="C267" s="291" t="s">
        <v>98</v>
      </c>
      <c r="D267" s="291" t="s">
        <v>90</v>
      </c>
      <c r="E267" s="291"/>
      <c r="F267" s="291"/>
      <c r="G267" s="175">
        <f>G268+G271</f>
        <v>6603761</v>
      </c>
      <c r="H267" s="175">
        <f t="shared" ref="H267:I267" si="90">H268+H271</f>
        <v>7177361</v>
      </c>
      <c r="I267" s="175">
        <f t="shared" si="90"/>
        <v>7548461</v>
      </c>
    </row>
    <row r="268" spans="1:9" s="466" customFormat="1" ht="31.5" x14ac:dyDescent="0.25">
      <c r="A268" s="183" t="s">
        <v>722</v>
      </c>
      <c r="B268" s="438" t="s">
        <v>123</v>
      </c>
      <c r="C268" s="291" t="s">
        <v>98</v>
      </c>
      <c r="D268" s="291" t="s">
        <v>90</v>
      </c>
      <c r="E268" s="470" t="s">
        <v>534</v>
      </c>
      <c r="F268" s="291"/>
      <c r="G268" s="175">
        <f>G269</f>
        <v>4198300</v>
      </c>
      <c r="H268" s="175">
        <f t="shared" ref="H268:I269" si="91">H269</f>
        <v>4591900</v>
      </c>
      <c r="I268" s="175">
        <f t="shared" si="91"/>
        <v>4723000</v>
      </c>
    </row>
    <row r="269" spans="1:9" s="466" customFormat="1" ht="30" x14ac:dyDescent="0.2">
      <c r="A269" s="293" t="s">
        <v>276</v>
      </c>
      <c r="B269" s="442" t="s">
        <v>123</v>
      </c>
      <c r="C269" s="289" t="s">
        <v>98</v>
      </c>
      <c r="D269" s="289" t="s">
        <v>90</v>
      </c>
      <c r="E269" s="45" t="s">
        <v>536</v>
      </c>
      <c r="F269" s="289"/>
      <c r="G269" s="176">
        <f>G270</f>
        <v>4198300</v>
      </c>
      <c r="H269" s="176">
        <f t="shared" si="91"/>
        <v>4591900</v>
      </c>
      <c r="I269" s="176">
        <f t="shared" si="91"/>
        <v>4723000</v>
      </c>
    </row>
    <row r="270" spans="1:9" s="466" customFormat="1" ht="15" x14ac:dyDescent="0.2">
      <c r="A270" s="293" t="s">
        <v>139</v>
      </c>
      <c r="B270" s="442" t="s">
        <v>123</v>
      </c>
      <c r="C270" s="289" t="s">
        <v>98</v>
      </c>
      <c r="D270" s="289" t="s">
        <v>90</v>
      </c>
      <c r="E270" s="45" t="s">
        <v>536</v>
      </c>
      <c r="F270" s="289" t="s">
        <v>129</v>
      </c>
      <c r="G270" s="176">
        <v>4198300</v>
      </c>
      <c r="H270" s="176">
        <v>4591900</v>
      </c>
      <c r="I270" s="176">
        <v>4723000</v>
      </c>
    </row>
    <row r="271" spans="1:9" s="465" customFormat="1" x14ac:dyDescent="0.25">
      <c r="A271" s="183" t="s">
        <v>131</v>
      </c>
      <c r="B271" s="438" t="s">
        <v>123</v>
      </c>
      <c r="C271" s="291" t="s">
        <v>98</v>
      </c>
      <c r="D271" s="291" t="s">
        <v>90</v>
      </c>
      <c r="E271" s="291" t="s">
        <v>288</v>
      </c>
      <c r="F271" s="291"/>
      <c r="G271" s="175">
        <f>G272</f>
        <v>2405461</v>
      </c>
      <c r="H271" s="175">
        <f t="shared" ref="H271:I272" si="92">H272</f>
        <v>2585461</v>
      </c>
      <c r="I271" s="175">
        <f t="shared" si="92"/>
        <v>2825461</v>
      </c>
    </row>
    <row r="272" spans="1:9" s="466" customFormat="1" ht="15" x14ac:dyDescent="0.2">
      <c r="A272" s="293" t="s">
        <v>106</v>
      </c>
      <c r="B272" s="442" t="s">
        <v>123</v>
      </c>
      <c r="C272" s="289" t="s">
        <v>98</v>
      </c>
      <c r="D272" s="289" t="s">
        <v>90</v>
      </c>
      <c r="E272" s="289" t="s">
        <v>291</v>
      </c>
      <c r="F272" s="289"/>
      <c r="G272" s="176">
        <f>G273</f>
        <v>2405461</v>
      </c>
      <c r="H272" s="176">
        <f t="shared" si="92"/>
        <v>2585461</v>
      </c>
      <c r="I272" s="176">
        <f t="shared" si="92"/>
        <v>2825461</v>
      </c>
    </row>
    <row r="273" spans="1:9" s="465" customFormat="1" ht="15" x14ac:dyDescent="0.2">
      <c r="A273" s="293" t="s">
        <v>139</v>
      </c>
      <c r="B273" s="442" t="s">
        <v>123</v>
      </c>
      <c r="C273" s="289" t="s">
        <v>98</v>
      </c>
      <c r="D273" s="289" t="s">
        <v>90</v>
      </c>
      <c r="E273" s="289" t="s">
        <v>291</v>
      </c>
      <c r="F273" s="289" t="s">
        <v>129</v>
      </c>
      <c r="G273" s="176">
        <f>'приложение 3'!G206+'приложение 3'!G203</f>
        <v>2405461</v>
      </c>
      <c r="H273" s="356">
        <f>'приложение 3'!H206</f>
        <v>2585461</v>
      </c>
      <c r="I273" s="356">
        <f>'приложение 3'!I206</f>
        <v>2825461</v>
      </c>
    </row>
    <row r="274" spans="1:9" s="465" customFormat="1" x14ac:dyDescent="0.25">
      <c r="A274" s="183" t="s">
        <v>109</v>
      </c>
      <c r="B274" s="438" t="s">
        <v>123</v>
      </c>
      <c r="C274" s="291" t="s">
        <v>98</v>
      </c>
      <c r="D274" s="291" t="s">
        <v>93</v>
      </c>
      <c r="E274" s="291"/>
      <c r="F274" s="291"/>
      <c r="G274" s="175">
        <f>G275+G278+G281</f>
        <v>154462677.96000001</v>
      </c>
      <c r="H274" s="175">
        <f>H275+H278</f>
        <v>38300000</v>
      </c>
      <c r="I274" s="175">
        <f>I275+I278</f>
        <v>38300000</v>
      </c>
    </row>
    <row r="275" spans="1:9" s="465" customFormat="1" ht="47.25" x14ac:dyDescent="0.25">
      <c r="A275" s="401" t="s">
        <v>707</v>
      </c>
      <c r="B275" s="438" t="s">
        <v>123</v>
      </c>
      <c r="C275" s="291" t="s">
        <v>98</v>
      </c>
      <c r="D275" s="291" t="s">
        <v>93</v>
      </c>
      <c r="E275" s="291" t="s">
        <v>620</v>
      </c>
      <c r="F275" s="291"/>
      <c r="G275" s="175">
        <f>G276</f>
        <v>50300000</v>
      </c>
      <c r="H275" s="175">
        <f t="shared" ref="H275:I275" si="93">H276</f>
        <v>28300000</v>
      </c>
      <c r="I275" s="175">
        <f t="shared" si="93"/>
        <v>28300000</v>
      </c>
    </row>
    <row r="276" spans="1:9" s="7" customFormat="1" ht="30.75" x14ac:dyDescent="0.25">
      <c r="A276" s="380" t="s">
        <v>618</v>
      </c>
      <c r="B276" s="447" t="s">
        <v>123</v>
      </c>
      <c r="C276" s="392" t="s">
        <v>98</v>
      </c>
      <c r="D276" s="392" t="s">
        <v>93</v>
      </c>
      <c r="E276" s="392" t="s">
        <v>537</v>
      </c>
      <c r="F276" s="392"/>
      <c r="G276" s="377">
        <f>G277</f>
        <v>50300000</v>
      </c>
      <c r="H276" s="377">
        <f t="shared" ref="H276:I276" si="94">H277</f>
        <v>28300000</v>
      </c>
      <c r="I276" s="377">
        <f t="shared" si="94"/>
        <v>28300000</v>
      </c>
    </row>
    <row r="277" spans="1:9" s="7" customFormat="1" x14ac:dyDescent="0.25">
      <c r="A277" s="380" t="s">
        <v>139</v>
      </c>
      <c r="B277" s="447" t="s">
        <v>123</v>
      </c>
      <c r="C277" s="392" t="s">
        <v>98</v>
      </c>
      <c r="D277" s="392" t="s">
        <v>93</v>
      </c>
      <c r="E277" s="392" t="s">
        <v>537</v>
      </c>
      <c r="F277" s="392" t="s">
        <v>129</v>
      </c>
      <c r="G277" s="377">
        <f>'приложение 2'!D138</f>
        <v>50300000</v>
      </c>
      <c r="H277" s="389">
        <f>'приложение 2'!E138</f>
        <v>28300000</v>
      </c>
      <c r="I277" s="389">
        <f>'приложение 2'!F138</f>
        <v>28300000</v>
      </c>
    </row>
    <row r="278" spans="1:9" s="10" customFormat="1" ht="31.5" x14ac:dyDescent="0.25">
      <c r="A278" s="390" t="s">
        <v>709</v>
      </c>
      <c r="B278" s="446" t="s">
        <v>123</v>
      </c>
      <c r="C278" s="391" t="s">
        <v>98</v>
      </c>
      <c r="D278" s="391" t="s">
        <v>93</v>
      </c>
      <c r="E278" s="391" t="s">
        <v>644</v>
      </c>
      <c r="F278" s="391"/>
      <c r="G278" s="372">
        <f>G279</f>
        <v>11000000</v>
      </c>
      <c r="H278" s="372">
        <f t="shared" ref="H278:I279" si="95">H279</f>
        <v>10000000</v>
      </c>
      <c r="I278" s="372">
        <f t="shared" si="95"/>
        <v>10000000</v>
      </c>
    </row>
    <row r="279" spans="1:9" s="7" customFormat="1" x14ac:dyDescent="0.25">
      <c r="A279" s="395" t="s">
        <v>613</v>
      </c>
      <c r="B279" s="447" t="s">
        <v>123</v>
      </c>
      <c r="C279" s="392" t="s">
        <v>98</v>
      </c>
      <c r="D279" s="392" t="s">
        <v>93</v>
      </c>
      <c r="E279" s="392" t="s">
        <v>614</v>
      </c>
      <c r="F279" s="392"/>
      <c r="G279" s="377">
        <f>G280</f>
        <v>11000000</v>
      </c>
      <c r="H279" s="377">
        <f t="shared" si="95"/>
        <v>10000000</v>
      </c>
      <c r="I279" s="377">
        <f t="shared" si="95"/>
        <v>10000000</v>
      </c>
    </row>
    <row r="280" spans="1:9" s="7" customFormat="1" ht="30.75" x14ac:dyDescent="0.25">
      <c r="A280" s="395" t="s">
        <v>142</v>
      </c>
      <c r="B280" s="447" t="s">
        <v>123</v>
      </c>
      <c r="C280" s="392" t="s">
        <v>98</v>
      </c>
      <c r="D280" s="392" t="s">
        <v>93</v>
      </c>
      <c r="E280" s="392" t="s">
        <v>614</v>
      </c>
      <c r="F280" s="392" t="s">
        <v>146</v>
      </c>
      <c r="G280" s="377">
        <f>'приложение 2'!D172</f>
        <v>11000000</v>
      </c>
      <c r="H280" s="389">
        <f>'приложение 2'!E172</f>
        <v>10000000</v>
      </c>
      <c r="I280" s="389">
        <f>'приложение 2'!F172</f>
        <v>10000000</v>
      </c>
    </row>
    <row r="281" spans="1:9" s="7" customFormat="1" x14ac:dyDescent="0.25">
      <c r="A281" s="390" t="s">
        <v>131</v>
      </c>
      <c r="B281" s="446" t="s">
        <v>123</v>
      </c>
      <c r="C281" s="391" t="s">
        <v>98</v>
      </c>
      <c r="D281" s="391" t="s">
        <v>93</v>
      </c>
      <c r="E281" s="391" t="s">
        <v>291</v>
      </c>
      <c r="F281" s="391"/>
      <c r="G281" s="175">
        <f>G284+G282+G286</f>
        <v>93162677.960000008</v>
      </c>
      <c r="H281" s="175">
        <f t="shared" ref="H281:I281" si="96">H284+H282</f>
        <v>0</v>
      </c>
      <c r="I281" s="175">
        <f t="shared" si="96"/>
        <v>0</v>
      </c>
    </row>
    <row r="282" spans="1:9" s="7" customFormat="1" x14ac:dyDescent="0.25">
      <c r="A282" s="395" t="s">
        <v>131</v>
      </c>
      <c r="B282" s="447" t="s">
        <v>123</v>
      </c>
      <c r="C282" s="392" t="s">
        <v>98</v>
      </c>
      <c r="D282" s="392" t="s">
        <v>93</v>
      </c>
      <c r="E282" s="392" t="s">
        <v>294</v>
      </c>
      <c r="F282" s="391"/>
      <c r="G282" s="175">
        <f>G283</f>
        <v>1090671</v>
      </c>
      <c r="H282" s="175">
        <f t="shared" ref="H282:I282" si="97">H283</f>
        <v>0</v>
      </c>
      <c r="I282" s="175">
        <f t="shared" si="97"/>
        <v>0</v>
      </c>
    </row>
    <row r="283" spans="1:9" s="7" customFormat="1" ht="29.25" customHeight="1" x14ac:dyDescent="0.25">
      <c r="A283" s="380" t="s">
        <v>587</v>
      </c>
      <c r="B283" s="447" t="s">
        <v>123</v>
      </c>
      <c r="C283" s="392" t="s">
        <v>98</v>
      </c>
      <c r="D283" s="392" t="s">
        <v>93</v>
      </c>
      <c r="E283" s="392" t="s">
        <v>294</v>
      </c>
      <c r="F283" s="392" t="s">
        <v>127</v>
      </c>
      <c r="G283" s="176">
        <f>'приложение 3'!G209</f>
        <v>1090671</v>
      </c>
      <c r="H283" s="176">
        <v>0</v>
      </c>
      <c r="I283" s="176">
        <v>0</v>
      </c>
    </row>
    <row r="284" spans="1:9" s="7" customFormat="1" ht="18" customHeight="1" x14ac:dyDescent="0.25">
      <c r="A284" s="380" t="s">
        <v>279</v>
      </c>
      <c r="B284" s="447" t="s">
        <v>123</v>
      </c>
      <c r="C284" s="392" t="s">
        <v>98</v>
      </c>
      <c r="D284" s="392" t="s">
        <v>93</v>
      </c>
      <c r="E284" s="392" t="s">
        <v>294</v>
      </c>
      <c r="F284" s="392"/>
      <c r="G284" s="176">
        <f>G285</f>
        <v>89207855.790000007</v>
      </c>
      <c r="H284" s="176">
        <f t="shared" ref="H284:I284" si="98">H285</f>
        <v>0</v>
      </c>
      <c r="I284" s="176">
        <f t="shared" si="98"/>
        <v>0</v>
      </c>
    </row>
    <row r="285" spans="1:9" s="7" customFormat="1" ht="30.75" x14ac:dyDescent="0.25">
      <c r="A285" s="380" t="s">
        <v>479</v>
      </c>
      <c r="B285" s="447" t="s">
        <v>123</v>
      </c>
      <c r="C285" s="392" t="s">
        <v>98</v>
      </c>
      <c r="D285" s="392" t="s">
        <v>93</v>
      </c>
      <c r="E285" s="392" t="s">
        <v>294</v>
      </c>
      <c r="F285" s="392" t="s">
        <v>318</v>
      </c>
      <c r="G285" s="176">
        <f>'приложение 3'!G211</f>
        <v>89207855.790000007</v>
      </c>
      <c r="H285" s="424">
        <v>0</v>
      </c>
      <c r="I285" s="424">
        <v>0</v>
      </c>
    </row>
    <row r="286" spans="1:9" s="7" customFormat="1" ht="30.75" x14ac:dyDescent="0.25">
      <c r="A286" s="380" t="s">
        <v>373</v>
      </c>
      <c r="B286" s="447" t="s">
        <v>123</v>
      </c>
      <c r="C286" s="392" t="s">
        <v>98</v>
      </c>
      <c r="D286" s="392" t="s">
        <v>93</v>
      </c>
      <c r="E286" s="392" t="s">
        <v>586</v>
      </c>
      <c r="F286" s="392"/>
      <c r="G286" s="176">
        <f>G287</f>
        <v>2864151.17</v>
      </c>
      <c r="H286" s="424"/>
      <c r="I286" s="424"/>
    </row>
    <row r="287" spans="1:9" s="7" customFormat="1" ht="30.75" x14ac:dyDescent="0.25">
      <c r="A287" s="380" t="s">
        <v>587</v>
      </c>
      <c r="B287" s="447" t="s">
        <v>123</v>
      </c>
      <c r="C287" s="392" t="s">
        <v>98</v>
      </c>
      <c r="D287" s="392" t="s">
        <v>93</v>
      </c>
      <c r="E287" s="392" t="s">
        <v>586</v>
      </c>
      <c r="F287" s="392" t="s">
        <v>127</v>
      </c>
      <c r="G287" s="176">
        <f>'приложение 3'!G213</f>
        <v>2864151.17</v>
      </c>
      <c r="H287" s="424"/>
      <c r="I287" s="424"/>
    </row>
    <row r="288" spans="1:9" s="301" customFormat="1" x14ac:dyDescent="0.25">
      <c r="A288" s="401" t="s">
        <v>19</v>
      </c>
      <c r="B288" s="446" t="s">
        <v>123</v>
      </c>
      <c r="C288" s="391" t="s">
        <v>98</v>
      </c>
      <c r="D288" s="391" t="s">
        <v>94</v>
      </c>
      <c r="E288" s="391"/>
      <c r="F288" s="391"/>
      <c r="G288" s="372">
        <f>G289+G293+G298</f>
        <v>17687330</v>
      </c>
      <c r="H288" s="372">
        <f t="shared" ref="H288:I288" si="99">H289+H293</f>
        <v>4174564</v>
      </c>
      <c r="I288" s="372">
        <f t="shared" si="99"/>
        <v>4258867</v>
      </c>
    </row>
    <row r="289" spans="1:10" ht="47.25" x14ac:dyDescent="0.25">
      <c r="A289" s="390" t="s">
        <v>599</v>
      </c>
      <c r="B289" s="446" t="s">
        <v>123</v>
      </c>
      <c r="C289" s="391" t="s">
        <v>98</v>
      </c>
      <c r="D289" s="391" t="s">
        <v>94</v>
      </c>
      <c r="E289" s="393" t="s">
        <v>530</v>
      </c>
      <c r="F289" s="391"/>
      <c r="G289" s="372">
        <f>G290</f>
        <v>2018740</v>
      </c>
      <c r="H289" s="372">
        <f t="shared" ref="H289:I289" si="100">H290</f>
        <v>2107564</v>
      </c>
      <c r="I289" s="372">
        <f t="shared" si="100"/>
        <v>2191867</v>
      </c>
    </row>
    <row r="290" spans="1:10" x14ac:dyDescent="0.25">
      <c r="A290" s="380" t="s">
        <v>144</v>
      </c>
      <c r="B290" s="447" t="s">
        <v>123</v>
      </c>
      <c r="C290" s="392" t="s">
        <v>98</v>
      </c>
      <c r="D290" s="392" t="s">
        <v>94</v>
      </c>
      <c r="E290" s="396" t="s">
        <v>533</v>
      </c>
      <c r="F290" s="392"/>
      <c r="G290" s="377">
        <f>G291+G292</f>
        <v>2018740</v>
      </c>
      <c r="H290" s="377">
        <f t="shared" ref="H290:I290" si="101">H291+H292</f>
        <v>2107564</v>
      </c>
      <c r="I290" s="377">
        <f t="shared" si="101"/>
        <v>2191867</v>
      </c>
    </row>
    <row r="291" spans="1:10" ht="30.75" x14ac:dyDescent="0.25">
      <c r="A291" s="380" t="s">
        <v>587</v>
      </c>
      <c r="B291" s="447" t="s">
        <v>123</v>
      </c>
      <c r="C291" s="392" t="s">
        <v>98</v>
      </c>
      <c r="D291" s="392" t="s">
        <v>94</v>
      </c>
      <c r="E291" s="396" t="s">
        <v>533</v>
      </c>
      <c r="F291" s="392" t="s">
        <v>127</v>
      </c>
      <c r="G291" s="377">
        <f>'приложение 2'!D118</f>
        <v>1023500</v>
      </c>
      <c r="H291" s="389">
        <f>'приложение 2'!E118</f>
        <v>1068534</v>
      </c>
      <c r="I291" s="389">
        <f>'приложение 2'!F118</f>
        <v>1111275</v>
      </c>
    </row>
    <row r="292" spans="1:10" x14ac:dyDescent="0.25">
      <c r="A292" s="380" t="s">
        <v>139</v>
      </c>
      <c r="B292" s="447" t="s">
        <v>123</v>
      </c>
      <c r="C292" s="392" t="s">
        <v>98</v>
      </c>
      <c r="D292" s="392" t="s">
        <v>94</v>
      </c>
      <c r="E292" s="396" t="s">
        <v>533</v>
      </c>
      <c r="F292" s="392" t="s">
        <v>129</v>
      </c>
      <c r="G292" s="377">
        <f>'приложение 2'!D119</f>
        <v>995240</v>
      </c>
      <c r="H292" s="389">
        <f>'приложение 2'!E119</f>
        <v>1039030</v>
      </c>
      <c r="I292" s="389">
        <f>'приложение 2'!F119</f>
        <v>1080592</v>
      </c>
    </row>
    <row r="293" spans="1:10" ht="31.5" x14ac:dyDescent="0.25">
      <c r="A293" s="401" t="s">
        <v>722</v>
      </c>
      <c r="B293" s="446" t="s">
        <v>123</v>
      </c>
      <c r="C293" s="391" t="s">
        <v>98</v>
      </c>
      <c r="D293" s="391" t="s">
        <v>94</v>
      </c>
      <c r="E293" s="391" t="s">
        <v>534</v>
      </c>
      <c r="F293" s="391"/>
      <c r="G293" s="372">
        <f>G294</f>
        <v>6120801</v>
      </c>
      <c r="H293" s="372">
        <f t="shared" ref="H293:I293" si="102">H294</f>
        <v>2067000</v>
      </c>
      <c r="I293" s="372">
        <f t="shared" si="102"/>
        <v>2067000</v>
      </c>
    </row>
    <row r="294" spans="1:10" ht="30.75" x14ac:dyDescent="0.25">
      <c r="A294" s="380" t="s">
        <v>276</v>
      </c>
      <c r="B294" s="447" t="s">
        <v>123</v>
      </c>
      <c r="C294" s="392" t="s">
        <v>98</v>
      </c>
      <c r="D294" s="392" t="s">
        <v>94</v>
      </c>
      <c r="E294" s="392" t="s">
        <v>536</v>
      </c>
      <c r="F294" s="392"/>
      <c r="G294" s="377">
        <f>SUM(G295:G297)</f>
        <v>6120801</v>
      </c>
      <c r="H294" s="377">
        <f>SUM(H295:H296)</f>
        <v>2067000</v>
      </c>
      <c r="I294" s="377">
        <f>SUM(I295:I296)</f>
        <v>2067000</v>
      </c>
    </row>
    <row r="295" spans="1:10" ht="30.75" x14ac:dyDescent="0.25">
      <c r="A295" s="380" t="s">
        <v>587</v>
      </c>
      <c r="B295" s="447" t="s">
        <v>123</v>
      </c>
      <c r="C295" s="392" t="s">
        <v>98</v>
      </c>
      <c r="D295" s="392" t="s">
        <v>94</v>
      </c>
      <c r="E295" s="392" t="s">
        <v>536</v>
      </c>
      <c r="F295" s="392" t="s">
        <v>127</v>
      </c>
      <c r="G295" s="377">
        <f>'приложение 2'!D127</f>
        <v>194000</v>
      </c>
      <c r="H295" s="377">
        <f>'приложение 2'!E127</f>
        <v>194000</v>
      </c>
      <c r="I295" s="377">
        <f>'приложение 2'!F127</f>
        <v>194000</v>
      </c>
    </row>
    <row r="296" spans="1:10" x14ac:dyDescent="0.25">
      <c r="A296" s="380" t="s">
        <v>139</v>
      </c>
      <c r="B296" s="447" t="s">
        <v>123</v>
      </c>
      <c r="C296" s="392" t="s">
        <v>98</v>
      </c>
      <c r="D296" s="392" t="s">
        <v>94</v>
      </c>
      <c r="E296" s="392" t="s">
        <v>536</v>
      </c>
      <c r="F296" s="392" t="s">
        <v>129</v>
      </c>
      <c r="G296" s="377">
        <f>600000+1273000</f>
        <v>1873000</v>
      </c>
      <c r="H296" s="377">
        <f t="shared" ref="H296:I296" si="103">600000+1273000</f>
        <v>1873000</v>
      </c>
      <c r="I296" s="377">
        <f t="shared" si="103"/>
        <v>1873000</v>
      </c>
    </row>
    <row r="297" spans="1:10" ht="30.75" x14ac:dyDescent="0.25">
      <c r="A297" s="380" t="s">
        <v>479</v>
      </c>
      <c r="B297" s="447" t="s">
        <v>123</v>
      </c>
      <c r="C297" s="392" t="s">
        <v>98</v>
      </c>
      <c r="D297" s="392" t="s">
        <v>94</v>
      </c>
      <c r="E297" s="392" t="s">
        <v>536</v>
      </c>
      <c r="F297" s="392" t="s">
        <v>318</v>
      </c>
      <c r="G297" s="377">
        <f>'приложение 2'!D129</f>
        <v>4053801</v>
      </c>
      <c r="H297" s="377"/>
      <c r="I297" s="377"/>
      <c r="J297" s="290"/>
    </row>
    <row r="298" spans="1:10" x14ac:dyDescent="0.25">
      <c r="A298" s="401" t="s">
        <v>131</v>
      </c>
      <c r="B298" s="446" t="s">
        <v>123</v>
      </c>
      <c r="C298" s="391" t="s">
        <v>98</v>
      </c>
      <c r="D298" s="391" t="s">
        <v>94</v>
      </c>
      <c r="E298" s="391" t="s">
        <v>288</v>
      </c>
      <c r="F298" s="391"/>
      <c r="G298" s="372">
        <f>G299</f>
        <v>9547789</v>
      </c>
      <c r="H298" s="377"/>
      <c r="I298" s="377"/>
      <c r="J298" s="290"/>
    </row>
    <row r="299" spans="1:10" x14ac:dyDescent="0.25">
      <c r="A299" s="380" t="s">
        <v>106</v>
      </c>
      <c r="B299" s="447" t="s">
        <v>123</v>
      </c>
      <c r="C299" s="392" t="s">
        <v>98</v>
      </c>
      <c r="D299" s="392" t="s">
        <v>94</v>
      </c>
      <c r="E299" s="392" t="s">
        <v>291</v>
      </c>
      <c r="F299" s="392"/>
      <c r="G299" s="377">
        <f>G300+G301</f>
        <v>9547789</v>
      </c>
      <c r="H299" s="377"/>
      <c r="I299" s="377"/>
      <c r="J299" s="290"/>
    </row>
    <row r="300" spans="1:10" ht="30.75" x14ac:dyDescent="0.25">
      <c r="A300" s="380" t="s">
        <v>587</v>
      </c>
      <c r="B300" s="447" t="s">
        <v>123</v>
      </c>
      <c r="C300" s="392" t="s">
        <v>98</v>
      </c>
      <c r="D300" s="392" t="s">
        <v>94</v>
      </c>
      <c r="E300" s="392" t="s">
        <v>291</v>
      </c>
      <c r="F300" s="392" t="s">
        <v>127</v>
      </c>
      <c r="G300" s="377">
        <f>'приложение 3'!G218</f>
        <v>131823.51999999999</v>
      </c>
      <c r="H300" s="377"/>
      <c r="I300" s="377"/>
      <c r="J300" s="290"/>
    </row>
    <row r="301" spans="1:10" x14ac:dyDescent="0.25">
      <c r="A301" s="380" t="s">
        <v>139</v>
      </c>
      <c r="B301" s="447" t="s">
        <v>123</v>
      </c>
      <c r="C301" s="392" t="s">
        <v>98</v>
      </c>
      <c r="D301" s="392" t="s">
        <v>94</v>
      </c>
      <c r="E301" s="392" t="s">
        <v>291</v>
      </c>
      <c r="F301" s="392" t="s">
        <v>129</v>
      </c>
      <c r="G301" s="377">
        <f>'приложение 3'!G219</f>
        <v>9415965.4800000004</v>
      </c>
      <c r="H301" s="377"/>
      <c r="I301" s="377"/>
      <c r="J301" s="290"/>
    </row>
    <row r="302" spans="1:10" s="301" customFormat="1" ht="21.75" customHeight="1" x14ac:dyDescent="0.25">
      <c r="A302" s="401" t="s">
        <v>110</v>
      </c>
      <c r="B302" s="446" t="s">
        <v>123</v>
      </c>
      <c r="C302" s="391" t="s">
        <v>98</v>
      </c>
      <c r="D302" s="391" t="s">
        <v>95</v>
      </c>
      <c r="E302" s="391"/>
      <c r="F302" s="391"/>
      <c r="G302" s="372">
        <f>G303+G310+G317</f>
        <v>12017137.810000001</v>
      </c>
      <c r="H302" s="372">
        <f>H303+H310+H317</f>
        <v>6030000</v>
      </c>
      <c r="I302" s="372">
        <f>I303+I310+I317</f>
        <v>6143004</v>
      </c>
    </row>
    <row r="303" spans="1:10" ht="31.5" x14ac:dyDescent="0.25">
      <c r="A303" s="401" t="s">
        <v>722</v>
      </c>
      <c r="B303" s="446" t="s">
        <v>123</v>
      </c>
      <c r="C303" s="391" t="s">
        <v>98</v>
      </c>
      <c r="D303" s="391" t="s">
        <v>95</v>
      </c>
      <c r="E303" s="391" t="s">
        <v>534</v>
      </c>
      <c r="F303" s="391"/>
      <c r="G303" s="372">
        <f>G304+G306</f>
        <v>5977621</v>
      </c>
      <c r="H303" s="372">
        <f>H304+H306</f>
        <v>2716100</v>
      </c>
      <c r="I303" s="372">
        <f>I304+I306</f>
        <v>2756744</v>
      </c>
    </row>
    <row r="304" spans="1:10" ht="30.75" x14ac:dyDescent="0.25">
      <c r="A304" s="380" t="s">
        <v>276</v>
      </c>
      <c r="B304" s="447" t="s">
        <v>123</v>
      </c>
      <c r="C304" s="392" t="s">
        <v>98</v>
      </c>
      <c r="D304" s="392" t="s">
        <v>95</v>
      </c>
      <c r="E304" s="392" t="s">
        <v>536</v>
      </c>
      <c r="F304" s="392"/>
      <c r="G304" s="377">
        <f>G305</f>
        <v>3700000</v>
      </c>
      <c r="H304" s="377">
        <f t="shared" ref="H304:I304" si="104">H305</f>
        <v>1700000</v>
      </c>
      <c r="I304" s="377">
        <f t="shared" si="104"/>
        <v>1700000</v>
      </c>
    </row>
    <row r="305" spans="1:9" x14ac:dyDescent="0.25">
      <c r="A305" s="380" t="s">
        <v>139</v>
      </c>
      <c r="B305" s="447" t="s">
        <v>123</v>
      </c>
      <c r="C305" s="392" t="s">
        <v>98</v>
      </c>
      <c r="D305" s="392" t="s">
        <v>95</v>
      </c>
      <c r="E305" s="392" t="s">
        <v>536</v>
      </c>
      <c r="F305" s="392" t="s">
        <v>129</v>
      </c>
      <c r="G305" s="377">
        <f>'приложение 2'!D128-'приложение 5'!G296-'приложение 5'!G270</f>
        <v>3700000</v>
      </c>
      <c r="H305" s="377">
        <f>'приложение 2'!E128-'приложение 5'!H296-'приложение 5'!H270</f>
        <v>1700000</v>
      </c>
      <c r="I305" s="377">
        <f>'приложение 2'!F128-'приложение 5'!I296-'приложение 5'!I270</f>
        <v>1700000</v>
      </c>
    </row>
    <row r="306" spans="1:9" ht="19.5" customHeight="1" x14ac:dyDescent="0.25">
      <c r="A306" s="380" t="s">
        <v>615</v>
      </c>
      <c r="B306" s="447" t="s">
        <v>123</v>
      </c>
      <c r="C306" s="392" t="s">
        <v>98</v>
      </c>
      <c r="D306" s="392" t="s">
        <v>95</v>
      </c>
      <c r="E306" s="392" t="s">
        <v>544</v>
      </c>
      <c r="F306" s="391"/>
      <c r="G306" s="372">
        <f>SUM(G307:G309)</f>
        <v>2277621</v>
      </c>
      <c r="H306" s="372">
        <f t="shared" ref="H306:I306" si="105">SUM(H307:H309)</f>
        <v>1016100</v>
      </c>
      <c r="I306" s="372">
        <f t="shared" si="105"/>
        <v>1056744</v>
      </c>
    </row>
    <row r="307" spans="1:9" ht="75.75" x14ac:dyDescent="0.25">
      <c r="A307" s="380" t="s">
        <v>132</v>
      </c>
      <c r="B307" s="447" t="s">
        <v>123</v>
      </c>
      <c r="C307" s="392" t="s">
        <v>98</v>
      </c>
      <c r="D307" s="392" t="s">
        <v>95</v>
      </c>
      <c r="E307" s="392" t="s">
        <v>544</v>
      </c>
      <c r="F307" s="392" t="s">
        <v>125</v>
      </c>
      <c r="G307" s="377">
        <f>'приложение 2'!D131</f>
        <v>1400</v>
      </c>
      <c r="H307" s="377">
        <f>'приложение 2'!E131</f>
        <v>1400</v>
      </c>
      <c r="I307" s="377">
        <f>'приложение 2'!F131</f>
        <v>1400</v>
      </c>
    </row>
    <row r="308" spans="1:9" ht="30.75" x14ac:dyDescent="0.25">
      <c r="A308" s="380" t="s">
        <v>587</v>
      </c>
      <c r="B308" s="447" t="s">
        <v>123</v>
      </c>
      <c r="C308" s="392" t="s">
        <v>98</v>
      </c>
      <c r="D308" s="392" t="s">
        <v>95</v>
      </c>
      <c r="E308" s="392" t="s">
        <v>544</v>
      </c>
      <c r="F308" s="392" t="s">
        <v>127</v>
      </c>
      <c r="G308" s="377">
        <f>'приложение 2'!D132</f>
        <v>2276221</v>
      </c>
      <c r="H308" s="377">
        <f>'приложение 2'!E132</f>
        <v>924950</v>
      </c>
      <c r="I308" s="377">
        <f>'приложение 2'!F132</f>
        <v>961944</v>
      </c>
    </row>
    <row r="309" spans="1:9" x14ac:dyDescent="0.25">
      <c r="A309" s="380" t="s">
        <v>139</v>
      </c>
      <c r="B309" s="447" t="s">
        <v>123</v>
      </c>
      <c r="C309" s="392" t="s">
        <v>98</v>
      </c>
      <c r="D309" s="392" t="s">
        <v>95</v>
      </c>
      <c r="E309" s="392" t="s">
        <v>544</v>
      </c>
      <c r="F309" s="392" t="s">
        <v>129</v>
      </c>
      <c r="G309" s="377">
        <f>'приложение 2'!D133</f>
        <v>0</v>
      </c>
      <c r="H309" s="377">
        <f>'приложение 2'!E133</f>
        <v>89750</v>
      </c>
      <c r="I309" s="377">
        <f>'приложение 2'!F133</f>
        <v>93400</v>
      </c>
    </row>
    <row r="310" spans="1:9" ht="31.5" x14ac:dyDescent="0.25">
      <c r="A310" s="401" t="s">
        <v>609</v>
      </c>
      <c r="B310" s="446" t="s">
        <v>123</v>
      </c>
      <c r="C310" s="391" t="s">
        <v>98</v>
      </c>
      <c r="D310" s="391" t="s">
        <v>95</v>
      </c>
      <c r="E310" s="391" t="s">
        <v>549</v>
      </c>
      <c r="F310" s="391"/>
      <c r="G310" s="372">
        <f>G311+G315</f>
        <v>2960900</v>
      </c>
      <c r="H310" s="372">
        <f t="shared" ref="H310:I310" si="106">H311+H315</f>
        <v>2710900</v>
      </c>
      <c r="I310" s="372">
        <f t="shared" si="106"/>
        <v>2710900</v>
      </c>
    </row>
    <row r="311" spans="1:9" ht="30" x14ac:dyDescent="0.25">
      <c r="A311" s="306" t="s">
        <v>610</v>
      </c>
      <c r="B311" s="447" t="s">
        <v>123</v>
      </c>
      <c r="C311" s="392" t="s">
        <v>98</v>
      </c>
      <c r="D311" s="392" t="s">
        <v>95</v>
      </c>
      <c r="E311" s="392" t="s">
        <v>550</v>
      </c>
      <c r="F311" s="392"/>
      <c r="G311" s="377">
        <f>SUM(G312:G314)</f>
        <v>2960900</v>
      </c>
      <c r="H311" s="377">
        <f t="shared" ref="H311:I311" si="107">SUM(H312:H314)</f>
        <v>2560900</v>
      </c>
      <c r="I311" s="377">
        <f t="shared" si="107"/>
        <v>2560900</v>
      </c>
    </row>
    <row r="312" spans="1:9" ht="75.75" x14ac:dyDescent="0.25">
      <c r="A312" s="395" t="s">
        <v>132</v>
      </c>
      <c r="B312" s="447" t="s">
        <v>123</v>
      </c>
      <c r="C312" s="392" t="s">
        <v>98</v>
      </c>
      <c r="D312" s="392" t="s">
        <v>95</v>
      </c>
      <c r="E312" s="392" t="s">
        <v>550</v>
      </c>
      <c r="F312" s="392" t="s">
        <v>125</v>
      </c>
      <c r="G312" s="377">
        <f>'приложение 2'!D165</f>
        <v>127200</v>
      </c>
      <c r="H312" s="389">
        <f>'приложение 2'!E164</f>
        <v>0</v>
      </c>
      <c r="I312" s="389">
        <f>'приложение 2'!F164</f>
        <v>0</v>
      </c>
    </row>
    <row r="313" spans="1:9" ht="30.75" x14ac:dyDescent="0.25">
      <c r="A313" s="380" t="s">
        <v>587</v>
      </c>
      <c r="B313" s="447" t="s">
        <v>123</v>
      </c>
      <c r="C313" s="392" t="s">
        <v>98</v>
      </c>
      <c r="D313" s="392" t="s">
        <v>95</v>
      </c>
      <c r="E313" s="392" t="s">
        <v>550</v>
      </c>
      <c r="F313" s="392" t="s">
        <v>127</v>
      </c>
      <c r="G313" s="377">
        <f>'приложение 2'!D166</f>
        <v>969200</v>
      </c>
      <c r="H313" s="389">
        <f>'приложение 2'!E166</f>
        <v>679650</v>
      </c>
      <c r="I313" s="389">
        <f>'приложение 2'!F166</f>
        <v>662900</v>
      </c>
    </row>
    <row r="314" spans="1:9" x14ac:dyDescent="0.25">
      <c r="A314" s="380" t="s">
        <v>139</v>
      </c>
      <c r="B314" s="447" t="s">
        <v>123</v>
      </c>
      <c r="C314" s="392" t="s">
        <v>98</v>
      </c>
      <c r="D314" s="392" t="s">
        <v>95</v>
      </c>
      <c r="E314" s="392" t="s">
        <v>550</v>
      </c>
      <c r="F314" s="392" t="s">
        <v>129</v>
      </c>
      <c r="G314" s="377">
        <f>'приложение 2'!D167</f>
        <v>1864500</v>
      </c>
      <c r="H314" s="389">
        <f>'приложение 2'!E167</f>
        <v>1881250</v>
      </c>
      <c r="I314" s="389">
        <f>'приложение 2'!F167</f>
        <v>1898000</v>
      </c>
    </row>
    <row r="315" spans="1:9" x14ac:dyDescent="0.25">
      <c r="A315" s="380" t="s">
        <v>611</v>
      </c>
      <c r="B315" s="447" t="s">
        <v>123</v>
      </c>
      <c r="C315" s="392" t="s">
        <v>98</v>
      </c>
      <c r="D315" s="392" t="s">
        <v>95</v>
      </c>
      <c r="E315" s="392" t="s">
        <v>612</v>
      </c>
      <c r="F315" s="392"/>
      <c r="G315" s="377">
        <f>G316</f>
        <v>0</v>
      </c>
      <c r="H315" s="377">
        <f t="shared" ref="H315:I315" si="108">H316</f>
        <v>150000</v>
      </c>
      <c r="I315" s="377">
        <f t="shared" si="108"/>
        <v>150000</v>
      </c>
    </row>
    <row r="316" spans="1:9" ht="30.75" x14ac:dyDescent="0.25">
      <c r="A316" s="380" t="s">
        <v>587</v>
      </c>
      <c r="B316" s="447" t="s">
        <v>123</v>
      </c>
      <c r="C316" s="392" t="s">
        <v>98</v>
      </c>
      <c r="D316" s="392" t="s">
        <v>95</v>
      </c>
      <c r="E316" s="392" t="s">
        <v>612</v>
      </c>
      <c r="F316" s="392" t="s">
        <v>127</v>
      </c>
      <c r="G316" s="377">
        <f>'приложение 2'!D169</f>
        <v>0</v>
      </c>
      <c r="H316" s="377">
        <f>'приложение 2'!E169</f>
        <v>150000</v>
      </c>
      <c r="I316" s="377">
        <f>'приложение 2'!F169</f>
        <v>150000</v>
      </c>
    </row>
    <row r="317" spans="1:9" x14ac:dyDescent="0.25">
      <c r="A317" s="401" t="s">
        <v>131</v>
      </c>
      <c r="B317" s="446" t="s">
        <v>123</v>
      </c>
      <c r="C317" s="391" t="s">
        <v>98</v>
      </c>
      <c r="D317" s="391" t="s">
        <v>95</v>
      </c>
      <c r="E317" s="391" t="s">
        <v>288</v>
      </c>
      <c r="F317" s="391"/>
      <c r="G317" s="372">
        <f>G318</f>
        <v>3078616.81</v>
      </c>
      <c r="H317" s="372">
        <f t="shared" ref="H317:I317" si="109">H318</f>
        <v>603000</v>
      </c>
      <c r="I317" s="372">
        <f t="shared" si="109"/>
        <v>675360</v>
      </c>
    </row>
    <row r="318" spans="1:9" x14ac:dyDescent="0.25">
      <c r="A318" s="380" t="s">
        <v>106</v>
      </c>
      <c r="B318" s="447" t="s">
        <v>123</v>
      </c>
      <c r="C318" s="392" t="s">
        <v>98</v>
      </c>
      <c r="D318" s="392" t="s">
        <v>95</v>
      </c>
      <c r="E318" s="392" t="s">
        <v>291</v>
      </c>
      <c r="F318" s="392"/>
      <c r="G318" s="377">
        <f>SUM(G319:G320)</f>
        <v>3078616.81</v>
      </c>
      <c r="H318" s="377">
        <f t="shared" ref="H318:I318" si="110">SUM(H319:H320)</f>
        <v>603000</v>
      </c>
      <c r="I318" s="377">
        <f t="shared" si="110"/>
        <v>675360</v>
      </c>
    </row>
    <row r="319" spans="1:9" ht="30.75" x14ac:dyDescent="0.25">
      <c r="A319" s="380" t="s">
        <v>587</v>
      </c>
      <c r="B319" s="447" t="s">
        <v>123</v>
      </c>
      <c r="C319" s="392" t="s">
        <v>98</v>
      </c>
      <c r="D319" s="392" t="s">
        <v>95</v>
      </c>
      <c r="E319" s="392" t="s">
        <v>291</v>
      </c>
      <c r="F319" s="392" t="s">
        <v>127</v>
      </c>
      <c r="G319" s="377">
        <f>'приложение 3'!G224</f>
        <v>17766.809999999998</v>
      </c>
      <c r="H319" s="389">
        <f>'приложение 3'!H224</f>
        <v>3000</v>
      </c>
      <c r="I319" s="389">
        <f>'приложение 3'!I224</f>
        <v>3360</v>
      </c>
    </row>
    <row r="320" spans="1:9" x14ac:dyDescent="0.25">
      <c r="A320" s="293" t="s">
        <v>139</v>
      </c>
      <c r="B320" s="442" t="s">
        <v>123</v>
      </c>
      <c r="C320" s="289" t="s">
        <v>98</v>
      </c>
      <c r="D320" s="289" t="s">
        <v>95</v>
      </c>
      <c r="E320" s="289" t="s">
        <v>291</v>
      </c>
      <c r="F320" s="289" t="s">
        <v>129</v>
      </c>
      <c r="G320" s="176">
        <f>'приложение 3'!G225</f>
        <v>3060850</v>
      </c>
      <c r="H320" s="356">
        <f>'приложение 3'!H225</f>
        <v>600000</v>
      </c>
      <c r="I320" s="356">
        <f>'приложение 3'!I225</f>
        <v>672000</v>
      </c>
    </row>
    <row r="321" spans="1:9" x14ac:dyDescent="0.25">
      <c r="A321" s="56" t="s">
        <v>20</v>
      </c>
      <c r="B321" s="437" t="s">
        <v>123</v>
      </c>
      <c r="C321" s="304" t="s">
        <v>97</v>
      </c>
      <c r="D321" s="304"/>
      <c r="E321" s="304"/>
      <c r="F321" s="304"/>
      <c r="G321" s="342">
        <f>G322+G335</f>
        <v>98165248.700000003</v>
      </c>
      <c r="H321" s="342">
        <f t="shared" ref="H321:I321" si="111">H322+H335</f>
        <v>87633280</v>
      </c>
      <c r="I321" s="342">
        <f t="shared" si="111"/>
        <v>88498605</v>
      </c>
    </row>
    <row r="322" spans="1:9" x14ac:dyDescent="0.25">
      <c r="A322" s="183" t="s">
        <v>21</v>
      </c>
      <c r="B322" s="438" t="s">
        <v>123</v>
      </c>
      <c r="C322" s="291" t="s">
        <v>97</v>
      </c>
      <c r="D322" s="291" t="s">
        <v>90</v>
      </c>
      <c r="E322" s="291"/>
      <c r="F322" s="291"/>
      <c r="G322" s="175">
        <f>G323+G331</f>
        <v>88165248.700000003</v>
      </c>
      <c r="H322" s="175">
        <f t="shared" ref="H322:I322" si="112">H323+H331</f>
        <v>79633280</v>
      </c>
      <c r="I322" s="175">
        <f t="shared" si="112"/>
        <v>80498605</v>
      </c>
    </row>
    <row r="323" spans="1:9" ht="31.5" x14ac:dyDescent="0.25">
      <c r="A323" s="183" t="s">
        <v>719</v>
      </c>
      <c r="B323" s="438" t="s">
        <v>123</v>
      </c>
      <c r="C323" s="291" t="s">
        <v>97</v>
      </c>
      <c r="D323" s="291" t="s">
        <v>90</v>
      </c>
      <c r="E323" s="291" t="s">
        <v>546</v>
      </c>
      <c r="F323" s="291"/>
      <c r="G323" s="175">
        <f>G324+G328</f>
        <v>83261093.159999996</v>
      </c>
      <c r="H323" s="175">
        <f t="shared" ref="H323:I323" si="113">H324+H328</f>
        <v>79633280</v>
      </c>
      <c r="I323" s="175">
        <f t="shared" si="113"/>
        <v>80498605</v>
      </c>
    </row>
    <row r="324" spans="1:9" x14ac:dyDescent="0.25">
      <c r="A324" s="293" t="s">
        <v>600</v>
      </c>
      <c r="B324" s="442" t="s">
        <v>123</v>
      </c>
      <c r="C324" s="289" t="s">
        <v>97</v>
      </c>
      <c r="D324" s="289" t="s">
        <v>90</v>
      </c>
      <c r="E324" s="289" t="s">
        <v>547</v>
      </c>
      <c r="F324" s="289"/>
      <c r="G324" s="176">
        <f>SUM(G325:G327)</f>
        <v>75261093.159999996</v>
      </c>
      <c r="H324" s="176">
        <f t="shared" ref="H324:I324" si="114">SUM(H325:H327)</f>
        <v>72633280</v>
      </c>
      <c r="I324" s="176">
        <f t="shared" si="114"/>
        <v>73498605</v>
      </c>
    </row>
    <row r="325" spans="1:9" ht="75.75" x14ac:dyDescent="0.25">
      <c r="A325" s="380" t="s">
        <v>132</v>
      </c>
      <c r="B325" s="442" t="s">
        <v>123</v>
      </c>
      <c r="C325" s="289" t="s">
        <v>97</v>
      </c>
      <c r="D325" s="289" t="s">
        <v>90</v>
      </c>
      <c r="E325" s="289" t="s">
        <v>547</v>
      </c>
      <c r="F325" s="289" t="s">
        <v>125</v>
      </c>
      <c r="G325" s="176">
        <f>'приложение 2'!D153-'приложение 5'!G195</f>
        <v>52175457.159999996</v>
      </c>
      <c r="H325" s="176">
        <f>'приложение 2'!E153-'приложение 5'!H195</f>
        <v>48741315</v>
      </c>
      <c r="I325" s="176">
        <f>'приложение 2'!F153-'приложение 5'!I195</f>
        <v>48741315</v>
      </c>
    </row>
    <row r="326" spans="1:9" ht="30.75" x14ac:dyDescent="0.25">
      <c r="A326" s="380" t="s">
        <v>587</v>
      </c>
      <c r="B326" s="442" t="s">
        <v>123</v>
      </c>
      <c r="C326" s="289" t="s">
        <v>97</v>
      </c>
      <c r="D326" s="289" t="s">
        <v>90</v>
      </c>
      <c r="E326" s="289" t="s">
        <v>547</v>
      </c>
      <c r="F326" s="289" t="s">
        <v>127</v>
      </c>
      <c r="G326" s="176">
        <f>'приложение 2'!D154</f>
        <v>20878786</v>
      </c>
      <c r="H326" s="176">
        <f>'приложение 2'!E154</f>
        <v>21685115</v>
      </c>
      <c r="I326" s="176">
        <f>'приложение 2'!F154</f>
        <v>22550440</v>
      </c>
    </row>
    <row r="327" spans="1:9" x14ac:dyDescent="0.25">
      <c r="A327" s="380" t="s">
        <v>136</v>
      </c>
      <c r="B327" s="442" t="s">
        <v>123</v>
      </c>
      <c r="C327" s="289" t="s">
        <v>97</v>
      </c>
      <c r="D327" s="289" t="s">
        <v>90</v>
      </c>
      <c r="E327" s="289" t="s">
        <v>547</v>
      </c>
      <c r="F327" s="289" t="s">
        <v>128</v>
      </c>
      <c r="G327" s="176">
        <f>'приложение 2'!D155</f>
        <v>2206850</v>
      </c>
      <c r="H327" s="356">
        <f>'приложение 2'!E155</f>
        <v>2206850</v>
      </c>
      <c r="I327" s="356">
        <f>'приложение 2'!F155</f>
        <v>2206850</v>
      </c>
    </row>
    <row r="328" spans="1:9" x14ac:dyDescent="0.25">
      <c r="A328" s="380" t="s">
        <v>277</v>
      </c>
      <c r="B328" s="442" t="s">
        <v>123</v>
      </c>
      <c r="C328" s="289" t="s">
        <v>97</v>
      </c>
      <c r="D328" s="289" t="s">
        <v>90</v>
      </c>
      <c r="E328" s="289" t="s">
        <v>545</v>
      </c>
      <c r="F328" s="289"/>
      <c r="G328" s="176">
        <f>SUM(G329:G330)</f>
        <v>8000000</v>
      </c>
      <c r="H328" s="176">
        <f t="shared" ref="H328:I328" si="115">SUM(H329:H330)</f>
        <v>7000000</v>
      </c>
      <c r="I328" s="176">
        <f t="shared" si="115"/>
        <v>7000000</v>
      </c>
    </row>
    <row r="329" spans="1:9" ht="75.75" x14ac:dyDescent="0.25">
      <c r="A329" s="380" t="s">
        <v>132</v>
      </c>
      <c r="B329" s="442" t="s">
        <v>123</v>
      </c>
      <c r="C329" s="289" t="s">
        <v>97</v>
      </c>
      <c r="D329" s="289" t="s">
        <v>90</v>
      </c>
      <c r="E329" s="45" t="s">
        <v>545</v>
      </c>
      <c r="F329" s="289" t="s">
        <v>125</v>
      </c>
      <c r="G329" s="176">
        <f>'приложение 2'!D160</f>
        <v>7000000</v>
      </c>
      <c r="H329" s="176">
        <f>'приложение 2'!E160</f>
        <v>6000000</v>
      </c>
      <c r="I329" s="176">
        <f>'приложение 2'!F160</f>
        <v>6000000</v>
      </c>
    </row>
    <row r="330" spans="1:9" ht="30.75" x14ac:dyDescent="0.25">
      <c r="A330" s="380" t="s">
        <v>587</v>
      </c>
      <c r="B330" s="442" t="s">
        <v>123</v>
      </c>
      <c r="C330" s="289" t="s">
        <v>97</v>
      </c>
      <c r="D330" s="289" t="s">
        <v>90</v>
      </c>
      <c r="E330" s="45" t="s">
        <v>545</v>
      </c>
      <c r="F330" s="289" t="s">
        <v>127</v>
      </c>
      <c r="G330" s="176">
        <f>'приложение 2'!D161</f>
        <v>1000000</v>
      </c>
      <c r="H330" s="356">
        <f>'приложение 2'!E161</f>
        <v>1000000</v>
      </c>
      <c r="I330" s="356">
        <f>'приложение 2'!F161</f>
        <v>1000000</v>
      </c>
    </row>
    <row r="331" spans="1:9" x14ac:dyDescent="0.25">
      <c r="A331" s="365" t="s">
        <v>131</v>
      </c>
      <c r="B331" s="391" t="s">
        <v>123</v>
      </c>
      <c r="C331" s="391" t="s">
        <v>97</v>
      </c>
      <c r="D331" s="291" t="s">
        <v>90</v>
      </c>
      <c r="E331" s="470" t="s">
        <v>291</v>
      </c>
      <c r="F331" s="291"/>
      <c r="G331" s="175">
        <f>G332</f>
        <v>4904155.54</v>
      </c>
      <c r="H331" s="175">
        <f t="shared" ref="H331:I331" si="116">H332</f>
        <v>0</v>
      </c>
      <c r="I331" s="175">
        <f t="shared" si="116"/>
        <v>0</v>
      </c>
    </row>
    <row r="332" spans="1:9" x14ac:dyDescent="0.25">
      <c r="A332" s="373" t="s">
        <v>106</v>
      </c>
      <c r="B332" s="392" t="s">
        <v>123</v>
      </c>
      <c r="C332" s="392" t="s">
        <v>97</v>
      </c>
      <c r="D332" s="289" t="s">
        <v>90</v>
      </c>
      <c r="E332" s="45" t="s">
        <v>586</v>
      </c>
      <c r="F332" s="289"/>
      <c r="G332" s="176">
        <f>G333+G334</f>
        <v>4904155.54</v>
      </c>
      <c r="H332" s="176">
        <f t="shared" ref="H332:I332" si="117">H333</f>
        <v>0</v>
      </c>
      <c r="I332" s="176">
        <f t="shared" si="117"/>
        <v>0</v>
      </c>
    </row>
    <row r="333" spans="1:9" ht="30" customHeight="1" x14ac:dyDescent="0.25">
      <c r="A333" s="380" t="s">
        <v>587</v>
      </c>
      <c r="B333" s="392" t="s">
        <v>123</v>
      </c>
      <c r="C333" s="392" t="s">
        <v>97</v>
      </c>
      <c r="D333" s="289" t="s">
        <v>90</v>
      </c>
      <c r="E333" s="45" t="s">
        <v>586</v>
      </c>
      <c r="F333" s="289" t="s">
        <v>127</v>
      </c>
      <c r="G333" s="176">
        <f>'приложение 3'!G255</f>
        <v>2779155.54</v>
      </c>
      <c r="H333" s="356">
        <v>0</v>
      </c>
      <c r="I333" s="356">
        <v>0</v>
      </c>
    </row>
    <row r="334" spans="1:9" ht="30" customHeight="1" x14ac:dyDescent="0.25">
      <c r="A334" s="380" t="s">
        <v>479</v>
      </c>
      <c r="B334" s="392" t="s">
        <v>123</v>
      </c>
      <c r="C334" s="392" t="s">
        <v>97</v>
      </c>
      <c r="D334" s="289" t="s">
        <v>90</v>
      </c>
      <c r="E334" s="45" t="s">
        <v>586</v>
      </c>
      <c r="F334" s="289" t="s">
        <v>318</v>
      </c>
      <c r="G334" s="176">
        <f>'приложение 3'!G256</f>
        <v>2125000</v>
      </c>
      <c r="H334" s="356"/>
      <c r="I334" s="356"/>
    </row>
    <row r="335" spans="1:9" x14ac:dyDescent="0.25">
      <c r="A335" s="401" t="s">
        <v>22</v>
      </c>
      <c r="B335" s="438" t="s">
        <v>123</v>
      </c>
      <c r="C335" s="291" t="s">
        <v>97</v>
      </c>
      <c r="D335" s="291" t="s">
        <v>91</v>
      </c>
      <c r="E335" s="291"/>
      <c r="F335" s="291"/>
      <c r="G335" s="175">
        <f>G336</f>
        <v>10000000</v>
      </c>
      <c r="H335" s="175">
        <f t="shared" ref="H335:I336" si="118">H336</f>
        <v>8000000</v>
      </c>
      <c r="I335" s="175">
        <f t="shared" si="118"/>
        <v>8000000</v>
      </c>
    </row>
    <row r="336" spans="1:9" s="301" customFormat="1" ht="31.5" x14ac:dyDescent="0.25">
      <c r="A336" s="401" t="s">
        <v>719</v>
      </c>
      <c r="B336" s="438" t="s">
        <v>123</v>
      </c>
      <c r="C336" s="291" t="s">
        <v>97</v>
      </c>
      <c r="D336" s="291" t="s">
        <v>91</v>
      </c>
      <c r="E336" s="291" t="s">
        <v>546</v>
      </c>
      <c r="F336" s="291"/>
      <c r="G336" s="175">
        <f>G337</f>
        <v>10000000</v>
      </c>
      <c r="H336" s="175">
        <f t="shared" si="118"/>
        <v>8000000</v>
      </c>
      <c r="I336" s="175">
        <f t="shared" si="118"/>
        <v>8000000</v>
      </c>
    </row>
    <row r="337" spans="1:12" x14ac:dyDescent="0.25">
      <c r="A337" s="380" t="s">
        <v>633</v>
      </c>
      <c r="B337" s="442" t="s">
        <v>123</v>
      </c>
      <c r="C337" s="289" t="s">
        <v>97</v>
      </c>
      <c r="D337" s="289" t="s">
        <v>91</v>
      </c>
      <c r="E337" s="289" t="s">
        <v>548</v>
      </c>
      <c r="F337" s="289"/>
      <c r="G337" s="176">
        <f>SUM(G338:G339)</f>
        <v>10000000</v>
      </c>
      <c r="H337" s="176">
        <f t="shared" ref="H337:I337" si="119">SUM(H338:H339)</f>
        <v>8000000</v>
      </c>
      <c r="I337" s="176">
        <f t="shared" si="119"/>
        <v>8000000</v>
      </c>
    </row>
    <row r="338" spans="1:12" ht="75.75" x14ac:dyDescent="0.25">
      <c r="A338" s="380" t="s">
        <v>132</v>
      </c>
      <c r="B338" s="442" t="s">
        <v>123</v>
      </c>
      <c r="C338" s="289" t="s">
        <v>97</v>
      </c>
      <c r="D338" s="289" t="s">
        <v>91</v>
      </c>
      <c r="E338" s="289" t="s">
        <v>548</v>
      </c>
      <c r="F338" s="289" t="s">
        <v>125</v>
      </c>
      <c r="G338" s="176">
        <f>'приложение 2'!D157</f>
        <v>8600000</v>
      </c>
      <c r="H338" s="176">
        <f>'приложение 2'!E157</f>
        <v>6600000</v>
      </c>
      <c r="I338" s="176">
        <f>'приложение 2'!F157</f>
        <v>6600000</v>
      </c>
    </row>
    <row r="339" spans="1:12" ht="30.75" x14ac:dyDescent="0.25">
      <c r="A339" s="380" t="s">
        <v>587</v>
      </c>
      <c r="B339" s="442" t="s">
        <v>123</v>
      </c>
      <c r="C339" s="289" t="s">
        <v>97</v>
      </c>
      <c r="D339" s="289" t="s">
        <v>91</v>
      </c>
      <c r="E339" s="289" t="s">
        <v>548</v>
      </c>
      <c r="F339" s="289" t="s">
        <v>127</v>
      </c>
      <c r="G339" s="176">
        <f>'приложение 2'!D158</f>
        <v>1400000</v>
      </c>
      <c r="H339" s="356">
        <f>'приложение 2'!E158</f>
        <v>1400000</v>
      </c>
      <c r="I339" s="356">
        <f>'приложение 2'!F158</f>
        <v>1400000</v>
      </c>
    </row>
    <row r="340" spans="1:12" ht="31.5" x14ac:dyDescent="0.25">
      <c r="A340" s="55" t="s">
        <v>23</v>
      </c>
      <c r="B340" s="437" t="s">
        <v>123</v>
      </c>
      <c r="C340" s="304" t="s">
        <v>96</v>
      </c>
      <c r="D340" s="304"/>
      <c r="E340" s="304"/>
      <c r="F340" s="304"/>
      <c r="G340" s="346">
        <f t="shared" ref="G340:I343" si="120">G341</f>
        <v>0</v>
      </c>
      <c r="H340" s="346">
        <f t="shared" si="120"/>
        <v>0</v>
      </c>
      <c r="I340" s="346">
        <f t="shared" si="120"/>
        <v>0</v>
      </c>
    </row>
    <row r="341" spans="1:12" ht="31.5" x14ac:dyDescent="0.25">
      <c r="A341" s="182" t="s">
        <v>140</v>
      </c>
      <c r="B341" s="438" t="s">
        <v>123</v>
      </c>
      <c r="C341" s="291" t="s">
        <v>96</v>
      </c>
      <c r="D341" s="291" t="s">
        <v>90</v>
      </c>
      <c r="E341" s="291"/>
      <c r="F341" s="291"/>
      <c r="G341" s="347">
        <f t="shared" si="120"/>
        <v>0</v>
      </c>
      <c r="H341" s="347">
        <f t="shared" si="120"/>
        <v>0</v>
      </c>
      <c r="I341" s="347">
        <f t="shared" si="120"/>
        <v>0</v>
      </c>
    </row>
    <row r="342" spans="1:12" x14ac:dyDescent="0.25">
      <c r="A342" s="183" t="s">
        <v>131</v>
      </c>
      <c r="B342" s="438" t="s">
        <v>123</v>
      </c>
      <c r="C342" s="291" t="s">
        <v>96</v>
      </c>
      <c r="D342" s="291" t="s">
        <v>90</v>
      </c>
      <c r="E342" s="291" t="s">
        <v>288</v>
      </c>
      <c r="F342" s="291"/>
      <c r="G342" s="347">
        <f t="shared" si="120"/>
        <v>0</v>
      </c>
      <c r="H342" s="347">
        <f t="shared" si="120"/>
        <v>0</v>
      </c>
      <c r="I342" s="347">
        <f t="shared" si="120"/>
        <v>0</v>
      </c>
    </row>
    <row r="343" spans="1:12" x14ac:dyDescent="0.25">
      <c r="A343" s="293" t="s">
        <v>106</v>
      </c>
      <c r="B343" s="442" t="s">
        <v>123</v>
      </c>
      <c r="C343" s="289" t="s">
        <v>96</v>
      </c>
      <c r="D343" s="289" t="s">
        <v>90</v>
      </c>
      <c r="E343" s="289" t="s">
        <v>291</v>
      </c>
      <c r="F343" s="289"/>
      <c r="G343" s="423">
        <f>G344</f>
        <v>0</v>
      </c>
      <c r="H343" s="423">
        <f t="shared" si="120"/>
        <v>0</v>
      </c>
      <c r="I343" s="423">
        <f t="shared" si="120"/>
        <v>0</v>
      </c>
    </row>
    <row r="344" spans="1:12" s="471" customFormat="1" ht="18.75" customHeight="1" x14ac:dyDescent="0.25">
      <c r="A344" s="184" t="s">
        <v>141</v>
      </c>
      <c r="B344" s="442" t="s">
        <v>123</v>
      </c>
      <c r="C344" s="289" t="s">
        <v>96</v>
      </c>
      <c r="D344" s="289" t="s">
        <v>90</v>
      </c>
      <c r="E344" s="289" t="s">
        <v>291</v>
      </c>
      <c r="F344" s="289" t="s">
        <v>130</v>
      </c>
      <c r="G344" s="423">
        <f>'приложение 3'!G240</f>
        <v>0</v>
      </c>
      <c r="H344" s="356">
        <f>'приложение 3'!H240</f>
        <v>0</v>
      </c>
      <c r="I344" s="356">
        <f>'приложение 3'!I240</f>
        <v>0</v>
      </c>
      <c r="J344" s="179"/>
      <c r="K344" s="179"/>
      <c r="L344" s="179"/>
    </row>
    <row r="345" spans="1:12" ht="63" x14ac:dyDescent="0.25">
      <c r="A345" s="64" t="s">
        <v>78</v>
      </c>
      <c r="B345" s="472" t="s">
        <v>123</v>
      </c>
      <c r="C345" s="65" t="s">
        <v>77</v>
      </c>
      <c r="D345" s="65"/>
      <c r="E345" s="65"/>
      <c r="F345" s="283"/>
      <c r="G345" s="348">
        <f>G346</f>
        <v>0</v>
      </c>
      <c r="H345" s="348">
        <f t="shared" ref="H345:I345" si="121">H346</f>
        <v>0</v>
      </c>
      <c r="I345" s="348">
        <f t="shared" si="121"/>
        <v>0</v>
      </c>
    </row>
    <row r="346" spans="1:12" ht="31.5" x14ac:dyDescent="0.25">
      <c r="A346" s="66" t="s">
        <v>186</v>
      </c>
      <c r="B346" s="316" t="s">
        <v>123</v>
      </c>
      <c r="C346" s="67" t="s">
        <v>77</v>
      </c>
      <c r="D346" s="67" t="s">
        <v>93</v>
      </c>
      <c r="E346" s="67"/>
      <c r="F346" s="284"/>
      <c r="G346" s="349">
        <f t="shared" ref="G346:I348" si="122">G347</f>
        <v>0</v>
      </c>
      <c r="H346" s="349">
        <f t="shared" si="122"/>
        <v>0</v>
      </c>
      <c r="I346" s="349">
        <f t="shared" si="122"/>
        <v>0</v>
      </c>
    </row>
    <row r="347" spans="1:12" x14ac:dyDescent="0.25">
      <c r="A347" s="183" t="s">
        <v>131</v>
      </c>
      <c r="B347" s="316" t="s">
        <v>123</v>
      </c>
      <c r="C347" s="67" t="s">
        <v>77</v>
      </c>
      <c r="D347" s="67" t="s">
        <v>93</v>
      </c>
      <c r="E347" s="67" t="s">
        <v>288</v>
      </c>
      <c r="F347" s="284"/>
      <c r="G347" s="349">
        <f t="shared" si="122"/>
        <v>0</v>
      </c>
      <c r="H347" s="349">
        <f t="shared" si="122"/>
        <v>0</v>
      </c>
      <c r="I347" s="349">
        <f t="shared" si="122"/>
        <v>0</v>
      </c>
    </row>
    <row r="348" spans="1:12" ht="31.5" x14ac:dyDescent="0.25">
      <c r="A348" s="66" t="s">
        <v>578</v>
      </c>
      <c r="B348" s="316" t="s">
        <v>123</v>
      </c>
      <c r="C348" s="67" t="s">
        <v>77</v>
      </c>
      <c r="D348" s="67" t="s">
        <v>93</v>
      </c>
      <c r="E348" s="67" t="s">
        <v>579</v>
      </c>
      <c r="F348" s="284"/>
      <c r="G348" s="349">
        <f t="shared" si="122"/>
        <v>0</v>
      </c>
      <c r="H348" s="349">
        <f t="shared" si="122"/>
        <v>0</v>
      </c>
      <c r="I348" s="349">
        <f t="shared" si="122"/>
        <v>0</v>
      </c>
    </row>
    <row r="349" spans="1:12" ht="15" x14ac:dyDescent="0.25">
      <c r="A349" s="91" t="s">
        <v>157</v>
      </c>
      <c r="B349" s="473" t="s">
        <v>123</v>
      </c>
      <c r="C349" s="94" t="s">
        <v>77</v>
      </c>
      <c r="D349" s="94" t="s">
        <v>93</v>
      </c>
      <c r="E349" s="94" t="s">
        <v>308</v>
      </c>
      <c r="F349" s="285" t="s">
        <v>156</v>
      </c>
      <c r="G349" s="350">
        <f>'приложение 3'!G250</f>
        <v>0</v>
      </c>
      <c r="H349" s="350">
        <v>0</v>
      </c>
      <c r="I349" s="388">
        <v>0</v>
      </c>
    </row>
    <row r="350" spans="1:12" ht="63" x14ac:dyDescent="0.25">
      <c r="A350" s="64" t="s">
        <v>78</v>
      </c>
      <c r="B350" s="209" t="s">
        <v>123</v>
      </c>
      <c r="C350" s="65" t="s">
        <v>77</v>
      </c>
      <c r="D350" s="65"/>
      <c r="E350" s="65"/>
      <c r="F350" s="283"/>
      <c r="G350" s="348">
        <f>G351</f>
        <v>386599473.14999998</v>
      </c>
      <c r="H350" s="348">
        <f t="shared" ref="H350:I350" si="123">H351</f>
        <v>0</v>
      </c>
      <c r="I350" s="348">
        <f t="shared" si="123"/>
        <v>0</v>
      </c>
    </row>
    <row r="351" spans="1:12" ht="31.5" x14ac:dyDescent="0.25">
      <c r="A351" s="66" t="s">
        <v>186</v>
      </c>
      <c r="B351" s="207" t="s">
        <v>123</v>
      </c>
      <c r="C351" s="67" t="s">
        <v>77</v>
      </c>
      <c r="D351" s="67" t="s">
        <v>93</v>
      </c>
      <c r="E351" s="67"/>
      <c r="F351" s="284"/>
      <c r="G351" s="349">
        <f>G352+G355</f>
        <v>386599473.14999998</v>
      </c>
      <c r="H351" s="349">
        <f t="shared" ref="H351:I351" si="124">H352+H355</f>
        <v>0</v>
      </c>
      <c r="I351" s="349">
        <f t="shared" si="124"/>
        <v>0</v>
      </c>
    </row>
    <row r="352" spans="1:12" x14ac:dyDescent="0.25">
      <c r="A352" s="21" t="s">
        <v>131</v>
      </c>
      <c r="B352" s="207" t="s">
        <v>123</v>
      </c>
      <c r="C352" s="67" t="s">
        <v>77</v>
      </c>
      <c r="D352" s="67" t="s">
        <v>93</v>
      </c>
      <c r="E352" s="67" t="s">
        <v>288</v>
      </c>
      <c r="F352" s="284"/>
      <c r="G352" s="349">
        <f>G353</f>
        <v>160279000</v>
      </c>
      <c r="H352" s="349">
        <f t="shared" ref="G352:I353" si="125">H353</f>
        <v>0</v>
      </c>
      <c r="I352" s="349">
        <f t="shared" si="125"/>
        <v>0</v>
      </c>
    </row>
    <row r="353" spans="1:9" ht="31.5" x14ac:dyDescent="0.25">
      <c r="A353" s="66" t="s">
        <v>578</v>
      </c>
      <c r="B353" s="207" t="s">
        <v>123</v>
      </c>
      <c r="C353" s="67" t="s">
        <v>77</v>
      </c>
      <c r="D353" s="67" t="s">
        <v>93</v>
      </c>
      <c r="E353" s="67" t="s">
        <v>579</v>
      </c>
      <c r="F353" s="284"/>
      <c r="G353" s="349">
        <f t="shared" si="125"/>
        <v>160279000</v>
      </c>
      <c r="H353" s="349">
        <f t="shared" si="125"/>
        <v>0</v>
      </c>
      <c r="I353" s="349">
        <f t="shared" si="125"/>
        <v>0</v>
      </c>
    </row>
    <row r="354" spans="1:9" ht="15" x14ac:dyDescent="0.25">
      <c r="A354" s="91" t="s">
        <v>157</v>
      </c>
      <c r="B354" s="208" t="s">
        <v>123</v>
      </c>
      <c r="C354" s="94" t="s">
        <v>77</v>
      </c>
      <c r="D354" s="94" t="s">
        <v>93</v>
      </c>
      <c r="E354" s="94" t="s">
        <v>579</v>
      </c>
      <c r="F354" s="285" t="s">
        <v>156</v>
      </c>
      <c r="G354" s="350">
        <f>'приложение 3'!G261</f>
        <v>160279000</v>
      </c>
      <c r="H354" s="350">
        <v>0</v>
      </c>
      <c r="I354" s="351">
        <v>0</v>
      </c>
    </row>
    <row r="355" spans="1:9" ht="31.5" x14ac:dyDescent="0.25">
      <c r="A355" s="117" t="s">
        <v>375</v>
      </c>
      <c r="B355" s="556">
        <v>701</v>
      </c>
      <c r="C355" s="556">
        <v>14</v>
      </c>
      <c r="D355" s="557" t="s">
        <v>93</v>
      </c>
      <c r="E355" s="556">
        <v>9960088520</v>
      </c>
      <c r="F355" s="556"/>
      <c r="G355" s="347">
        <f>G356</f>
        <v>226320473.15000001</v>
      </c>
      <c r="H355" s="347">
        <f t="shared" ref="H355:I355" si="126">H356</f>
        <v>0</v>
      </c>
      <c r="I355" s="347">
        <f t="shared" si="126"/>
        <v>0</v>
      </c>
    </row>
    <row r="356" spans="1:9" x14ac:dyDescent="0.25">
      <c r="A356" s="91" t="s">
        <v>157</v>
      </c>
      <c r="B356" s="558">
        <v>701</v>
      </c>
      <c r="C356" s="558">
        <v>14</v>
      </c>
      <c r="D356" s="559" t="s">
        <v>93</v>
      </c>
      <c r="E356" s="558">
        <v>9960088520</v>
      </c>
      <c r="F356" s="558">
        <v>500</v>
      </c>
      <c r="G356" s="423">
        <f>'приложение 4'!F351</f>
        <v>226320473.15000001</v>
      </c>
      <c r="H356" s="350">
        <v>0</v>
      </c>
      <c r="I356" s="351">
        <v>0</v>
      </c>
    </row>
    <row r="357" spans="1:9" x14ac:dyDescent="0.25">
      <c r="A357" s="571"/>
    </row>
  </sheetData>
  <autoFilter ref="A14:G356"/>
  <mergeCells count="1">
    <mergeCell ref="A11:I11"/>
  </mergeCells>
  <pageMargins left="0.70866141732283472" right="0.70866141732283472" top="0.74803149606299213" bottom="0.74803149606299213" header="0.31496062992125984" footer="0.31496062992125984"/>
  <pageSetup paperSize="9" scale="50" fitToHeight="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295"/>
  <sheetViews>
    <sheetView topLeftCell="A5" workbookViewId="0">
      <selection activeCell="G224" sqref="G224"/>
    </sheetView>
  </sheetViews>
  <sheetFormatPr defaultRowHeight="15" x14ac:dyDescent="0.25"/>
  <cols>
    <col min="1" max="1" width="67.140625" style="1" customWidth="1"/>
    <col min="2" max="2" width="8.140625" style="1" customWidth="1"/>
    <col min="3" max="3" width="6.140625" style="1" customWidth="1"/>
    <col min="4" max="4" width="6.5703125" style="1" customWidth="1"/>
    <col min="5" max="5" width="15.42578125" style="185" customWidth="1"/>
    <col min="6" max="6" width="7" customWidth="1"/>
    <col min="7" max="7" width="19.28515625" style="331" bestFit="1" customWidth="1"/>
    <col min="8" max="8" width="19.28515625" style="330" customWidth="1"/>
    <col min="9" max="9" width="17.28515625" style="330" bestFit="1" customWidth="1"/>
    <col min="10" max="10" width="15.42578125" style="153" bestFit="1" customWidth="1"/>
    <col min="11" max="11" width="15" style="153" bestFit="1" customWidth="1"/>
    <col min="12" max="12" width="15" style="154" customWidth="1"/>
    <col min="13" max="13" width="9.7109375" bestFit="1" customWidth="1"/>
    <col min="258" max="258" width="71.5703125" customWidth="1"/>
    <col min="259" max="259" width="6.140625" customWidth="1"/>
    <col min="260" max="260" width="7.42578125" bestFit="1" customWidth="1"/>
    <col min="261" max="261" width="16.5703125" customWidth="1"/>
    <col min="262" max="262" width="8.140625" bestFit="1" customWidth="1"/>
    <col min="263" max="263" width="19.28515625" customWidth="1"/>
    <col min="264" max="265" width="0" hidden="1" customWidth="1"/>
    <col min="266" max="266" width="15.42578125" bestFit="1" customWidth="1"/>
    <col min="267" max="267" width="15" bestFit="1" customWidth="1"/>
    <col min="268" max="268" width="15" customWidth="1"/>
    <col min="269" max="269" width="9.7109375" bestFit="1" customWidth="1"/>
    <col min="514" max="514" width="71.5703125" customWidth="1"/>
    <col min="515" max="515" width="6.140625" customWidth="1"/>
    <col min="516" max="516" width="7.42578125" bestFit="1" customWidth="1"/>
    <col min="517" max="517" width="16.5703125" customWidth="1"/>
    <col min="518" max="518" width="8.140625" bestFit="1" customWidth="1"/>
    <col min="519" max="519" width="19.28515625" customWidth="1"/>
    <col min="520" max="521" width="0" hidden="1" customWidth="1"/>
    <col min="522" max="522" width="15.42578125" bestFit="1" customWidth="1"/>
    <col min="523" max="523" width="15" bestFit="1" customWidth="1"/>
    <col min="524" max="524" width="15" customWidth="1"/>
    <col min="525" max="525" width="9.7109375" bestFit="1" customWidth="1"/>
    <col min="770" max="770" width="71.5703125" customWidth="1"/>
    <col min="771" max="771" width="6.140625" customWidth="1"/>
    <col min="772" max="772" width="7.42578125" bestFit="1" customWidth="1"/>
    <col min="773" max="773" width="16.5703125" customWidth="1"/>
    <col min="774" max="774" width="8.140625" bestFit="1" customWidth="1"/>
    <col min="775" max="775" width="19.28515625" customWidth="1"/>
    <col min="776" max="777" width="0" hidden="1" customWidth="1"/>
    <col min="778" max="778" width="15.42578125" bestFit="1" customWidth="1"/>
    <col min="779" max="779" width="15" bestFit="1" customWidth="1"/>
    <col min="780" max="780" width="15" customWidth="1"/>
    <col min="781" max="781" width="9.7109375" bestFit="1" customWidth="1"/>
    <col min="1026" max="1026" width="71.5703125" customWidth="1"/>
    <col min="1027" max="1027" width="6.140625" customWidth="1"/>
    <col min="1028" max="1028" width="7.42578125" bestFit="1" customWidth="1"/>
    <col min="1029" max="1029" width="16.5703125" customWidth="1"/>
    <col min="1030" max="1030" width="8.140625" bestFit="1" customWidth="1"/>
    <col min="1031" max="1031" width="19.28515625" customWidth="1"/>
    <col min="1032" max="1033" width="0" hidden="1" customWidth="1"/>
    <col min="1034" max="1034" width="15.42578125" bestFit="1" customWidth="1"/>
    <col min="1035" max="1035" width="15" bestFit="1" customWidth="1"/>
    <col min="1036" max="1036" width="15" customWidth="1"/>
    <col min="1037" max="1037" width="9.7109375" bestFit="1" customWidth="1"/>
    <col min="1282" max="1282" width="71.5703125" customWidth="1"/>
    <col min="1283" max="1283" width="6.140625" customWidth="1"/>
    <col min="1284" max="1284" width="7.42578125" bestFit="1" customWidth="1"/>
    <col min="1285" max="1285" width="16.5703125" customWidth="1"/>
    <col min="1286" max="1286" width="8.140625" bestFit="1" customWidth="1"/>
    <col min="1287" max="1287" width="19.28515625" customWidth="1"/>
    <col min="1288" max="1289" width="0" hidden="1" customWidth="1"/>
    <col min="1290" max="1290" width="15.42578125" bestFit="1" customWidth="1"/>
    <col min="1291" max="1291" width="15" bestFit="1" customWidth="1"/>
    <col min="1292" max="1292" width="15" customWidth="1"/>
    <col min="1293" max="1293" width="9.7109375" bestFit="1" customWidth="1"/>
    <col min="1538" max="1538" width="71.5703125" customWidth="1"/>
    <col min="1539" max="1539" width="6.140625" customWidth="1"/>
    <col min="1540" max="1540" width="7.42578125" bestFit="1" customWidth="1"/>
    <col min="1541" max="1541" width="16.5703125" customWidth="1"/>
    <col min="1542" max="1542" width="8.140625" bestFit="1" customWidth="1"/>
    <col min="1543" max="1543" width="19.28515625" customWidth="1"/>
    <col min="1544" max="1545" width="0" hidden="1" customWidth="1"/>
    <col min="1546" max="1546" width="15.42578125" bestFit="1" customWidth="1"/>
    <col min="1547" max="1547" width="15" bestFit="1" customWidth="1"/>
    <col min="1548" max="1548" width="15" customWidth="1"/>
    <col min="1549" max="1549" width="9.7109375" bestFit="1" customWidth="1"/>
    <col min="1794" max="1794" width="71.5703125" customWidth="1"/>
    <col min="1795" max="1795" width="6.140625" customWidth="1"/>
    <col min="1796" max="1796" width="7.42578125" bestFit="1" customWidth="1"/>
    <col min="1797" max="1797" width="16.5703125" customWidth="1"/>
    <col min="1798" max="1798" width="8.140625" bestFit="1" customWidth="1"/>
    <col min="1799" max="1799" width="19.28515625" customWidth="1"/>
    <col min="1800" max="1801" width="0" hidden="1" customWidth="1"/>
    <col min="1802" max="1802" width="15.42578125" bestFit="1" customWidth="1"/>
    <col min="1803" max="1803" width="15" bestFit="1" customWidth="1"/>
    <col min="1804" max="1804" width="15" customWidth="1"/>
    <col min="1805" max="1805" width="9.7109375" bestFit="1" customWidth="1"/>
    <col min="2050" max="2050" width="71.5703125" customWidth="1"/>
    <col min="2051" max="2051" width="6.140625" customWidth="1"/>
    <col min="2052" max="2052" width="7.42578125" bestFit="1" customWidth="1"/>
    <col min="2053" max="2053" width="16.5703125" customWidth="1"/>
    <col min="2054" max="2054" width="8.140625" bestFit="1" customWidth="1"/>
    <col min="2055" max="2055" width="19.28515625" customWidth="1"/>
    <col min="2056" max="2057" width="0" hidden="1" customWidth="1"/>
    <col min="2058" max="2058" width="15.42578125" bestFit="1" customWidth="1"/>
    <col min="2059" max="2059" width="15" bestFit="1" customWidth="1"/>
    <col min="2060" max="2060" width="15" customWidth="1"/>
    <col min="2061" max="2061" width="9.7109375" bestFit="1" customWidth="1"/>
    <col min="2306" max="2306" width="71.5703125" customWidth="1"/>
    <col min="2307" max="2307" width="6.140625" customWidth="1"/>
    <col min="2308" max="2308" width="7.42578125" bestFit="1" customWidth="1"/>
    <col min="2309" max="2309" width="16.5703125" customWidth="1"/>
    <col min="2310" max="2310" width="8.140625" bestFit="1" customWidth="1"/>
    <col min="2311" max="2311" width="19.28515625" customWidth="1"/>
    <col min="2312" max="2313" width="0" hidden="1" customWidth="1"/>
    <col min="2314" max="2314" width="15.42578125" bestFit="1" customWidth="1"/>
    <col min="2315" max="2315" width="15" bestFit="1" customWidth="1"/>
    <col min="2316" max="2316" width="15" customWidth="1"/>
    <col min="2317" max="2317" width="9.7109375" bestFit="1" customWidth="1"/>
    <col min="2562" max="2562" width="71.5703125" customWidth="1"/>
    <col min="2563" max="2563" width="6.140625" customWidth="1"/>
    <col min="2564" max="2564" width="7.42578125" bestFit="1" customWidth="1"/>
    <col min="2565" max="2565" width="16.5703125" customWidth="1"/>
    <col min="2566" max="2566" width="8.140625" bestFit="1" customWidth="1"/>
    <col min="2567" max="2567" width="19.28515625" customWidth="1"/>
    <col min="2568" max="2569" width="0" hidden="1" customWidth="1"/>
    <col min="2570" max="2570" width="15.42578125" bestFit="1" customWidth="1"/>
    <col min="2571" max="2571" width="15" bestFit="1" customWidth="1"/>
    <col min="2572" max="2572" width="15" customWidth="1"/>
    <col min="2573" max="2573" width="9.7109375" bestFit="1" customWidth="1"/>
    <col min="2818" max="2818" width="71.5703125" customWidth="1"/>
    <col min="2819" max="2819" width="6.140625" customWidth="1"/>
    <col min="2820" max="2820" width="7.42578125" bestFit="1" customWidth="1"/>
    <col min="2821" max="2821" width="16.5703125" customWidth="1"/>
    <col min="2822" max="2822" width="8.140625" bestFit="1" customWidth="1"/>
    <col min="2823" max="2823" width="19.28515625" customWidth="1"/>
    <col min="2824" max="2825" width="0" hidden="1" customWidth="1"/>
    <col min="2826" max="2826" width="15.42578125" bestFit="1" customWidth="1"/>
    <col min="2827" max="2827" width="15" bestFit="1" customWidth="1"/>
    <col min="2828" max="2828" width="15" customWidth="1"/>
    <col min="2829" max="2829" width="9.7109375" bestFit="1" customWidth="1"/>
    <col min="3074" max="3074" width="71.5703125" customWidth="1"/>
    <col min="3075" max="3075" width="6.140625" customWidth="1"/>
    <col min="3076" max="3076" width="7.42578125" bestFit="1" customWidth="1"/>
    <col min="3077" max="3077" width="16.5703125" customWidth="1"/>
    <col min="3078" max="3078" width="8.140625" bestFit="1" customWidth="1"/>
    <col min="3079" max="3079" width="19.28515625" customWidth="1"/>
    <col min="3080" max="3081" width="0" hidden="1" customWidth="1"/>
    <col min="3082" max="3082" width="15.42578125" bestFit="1" customWidth="1"/>
    <col min="3083" max="3083" width="15" bestFit="1" customWidth="1"/>
    <col min="3084" max="3084" width="15" customWidth="1"/>
    <col min="3085" max="3085" width="9.7109375" bestFit="1" customWidth="1"/>
    <col min="3330" max="3330" width="71.5703125" customWidth="1"/>
    <col min="3331" max="3331" width="6.140625" customWidth="1"/>
    <col min="3332" max="3332" width="7.42578125" bestFit="1" customWidth="1"/>
    <col min="3333" max="3333" width="16.5703125" customWidth="1"/>
    <col min="3334" max="3334" width="8.140625" bestFit="1" customWidth="1"/>
    <col min="3335" max="3335" width="19.28515625" customWidth="1"/>
    <col min="3336" max="3337" width="0" hidden="1" customWidth="1"/>
    <col min="3338" max="3338" width="15.42578125" bestFit="1" customWidth="1"/>
    <col min="3339" max="3339" width="15" bestFit="1" customWidth="1"/>
    <col min="3340" max="3340" width="15" customWidth="1"/>
    <col min="3341" max="3341" width="9.7109375" bestFit="1" customWidth="1"/>
    <col min="3586" max="3586" width="71.5703125" customWidth="1"/>
    <col min="3587" max="3587" width="6.140625" customWidth="1"/>
    <col min="3588" max="3588" width="7.42578125" bestFit="1" customWidth="1"/>
    <col min="3589" max="3589" width="16.5703125" customWidth="1"/>
    <col min="3590" max="3590" width="8.140625" bestFit="1" customWidth="1"/>
    <col min="3591" max="3591" width="19.28515625" customWidth="1"/>
    <col min="3592" max="3593" width="0" hidden="1" customWidth="1"/>
    <col min="3594" max="3594" width="15.42578125" bestFit="1" customWidth="1"/>
    <col min="3595" max="3595" width="15" bestFit="1" customWidth="1"/>
    <col min="3596" max="3596" width="15" customWidth="1"/>
    <col min="3597" max="3597" width="9.7109375" bestFit="1" customWidth="1"/>
    <col min="3842" max="3842" width="71.5703125" customWidth="1"/>
    <col min="3843" max="3843" width="6.140625" customWidth="1"/>
    <col min="3844" max="3844" width="7.42578125" bestFit="1" customWidth="1"/>
    <col min="3845" max="3845" width="16.5703125" customWidth="1"/>
    <col min="3846" max="3846" width="8.140625" bestFit="1" customWidth="1"/>
    <col min="3847" max="3847" width="19.28515625" customWidth="1"/>
    <col min="3848" max="3849" width="0" hidden="1" customWidth="1"/>
    <col min="3850" max="3850" width="15.42578125" bestFit="1" customWidth="1"/>
    <col min="3851" max="3851" width="15" bestFit="1" customWidth="1"/>
    <col min="3852" max="3852" width="15" customWidth="1"/>
    <col min="3853" max="3853" width="9.7109375" bestFit="1" customWidth="1"/>
    <col min="4098" max="4098" width="71.5703125" customWidth="1"/>
    <col min="4099" max="4099" width="6.140625" customWidth="1"/>
    <col min="4100" max="4100" width="7.42578125" bestFit="1" customWidth="1"/>
    <col min="4101" max="4101" width="16.5703125" customWidth="1"/>
    <col min="4102" max="4102" width="8.140625" bestFit="1" customWidth="1"/>
    <col min="4103" max="4103" width="19.28515625" customWidth="1"/>
    <col min="4104" max="4105" width="0" hidden="1" customWidth="1"/>
    <col min="4106" max="4106" width="15.42578125" bestFit="1" customWidth="1"/>
    <col min="4107" max="4107" width="15" bestFit="1" customWidth="1"/>
    <col min="4108" max="4108" width="15" customWidth="1"/>
    <col min="4109" max="4109" width="9.7109375" bestFit="1" customWidth="1"/>
    <col min="4354" max="4354" width="71.5703125" customWidth="1"/>
    <col min="4355" max="4355" width="6.140625" customWidth="1"/>
    <col min="4356" max="4356" width="7.42578125" bestFit="1" customWidth="1"/>
    <col min="4357" max="4357" width="16.5703125" customWidth="1"/>
    <col min="4358" max="4358" width="8.140625" bestFit="1" customWidth="1"/>
    <col min="4359" max="4359" width="19.28515625" customWidth="1"/>
    <col min="4360" max="4361" width="0" hidden="1" customWidth="1"/>
    <col min="4362" max="4362" width="15.42578125" bestFit="1" customWidth="1"/>
    <col min="4363" max="4363" width="15" bestFit="1" customWidth="1"/>
    <col min="4364" max="4364" width="15" customWidth="1"/>
    <col min="4365" max="4365" width="9.7109375" bestFit="1" customWidth="1"/>
    <col min="4610" max="4610" width="71.5703125" customWidth="1"/>
    <col min="4611" max="4611" width="6.140625" customWidth="1"/>
    <col min="4612" max="4612" width="7.42578125" bestFit="1" customWidth="1"/>
    <col min="4613" max="4613" width="16.5703125" customWidth="1"/>
    <col min="4614" max="4614" width="8.140625" bestFit="1" customWidth="1"/>
    <col min="4615" max="4615" width="19.28515625" customWidth="1"/>
    <col min="4616" max="4617" width="0" hidden="1" customWidth="1"/>
    <col min="4618" max="4618" width="15.42578125" bestFit="1" customWidth="1"/>
    <col min="4619" max="4619" width="15" bestFit="1" customWidth="1"/>
    <col min="4620" max="4620" width="15" customWidth="1"/>
    <col min="4621" max="4621" width="9.7109375" bestFit="1" customWidth="1"/>
    <col min="4866" max="4866" width="71.5703125" customWidth="1"/>
    <col min="4867" max="4867" width="6.140625" customWidth="1"/>
    <col min="4868" max="4868" width="7.42578125" bestFit="1" customWidth="1"/>
    <col min="4869" max="4869" width="16.5703125" customWidth="1"/>
    <col min="4870" max="4870" width="8.140625" bestFit="1" customWidth="1"/>
    <col min="4871" max="4871" width="19.28515625" customWidth="1"/>
    <col min="4872" max="4873" width="0" hidden="1" customWidth="1"/>
    <col min="4874" max="4874" width="15.42578125" bestFit="1" customWidth="1"/>
    <col min="4875" max="4875" width="15" bestFit="1" customWidth="1"/>
    <col min="4876" max="4876" width="15" customWidth="1"/>
    <col min="4877" max="4877" width="9.7109375" bestFit="1" customWidth="1"/>
    <col min="5122" max="5122" width="71.5703125" customWidth="1"/>
    <col min="5123" max="5123" width="6.140625" customWidth="1"/>
    <col min="5124" max="5124" width="7.42578125" bestFit="1" customWidth="1"/>
    <col min="5125" max="5125" width="16.5703125" customWidth="1"/>
    <col min="5126" max="5126" width="8.140625" bestFit="1" customWidth="1"/>
    <col min="5127" max="5127" width="19.28515625" customWidth="1"/>
    <col min="5128" max="5129" width="0" hidden="1" customWidth="1"/>
    <col min="5130" max="5130" width="15.42578125" bestFit="1" customWidth="1"/>
    <col min="5131" max="5131" width="15" bestFit="1" customWidth="1"/>
    <col min="5132" max="5132" width="15" customWidth="1"/>
    <col min="5133" max="5133" width="9.7109375" bestFit="1" customWidth="1"/>
    <col min="5378" max="5378" width="71.5703125" customWidth="1"/>
    <col min="5379" max="5379" width="6.140625" customWidth="1"/>
    <col min="5380" max="5380" width="7.42578125" bestFit="1" customWidth="1"/>
    <col min="5381" max="5381" width="16.5703125" customWidth="1"/>
    <col min="5382" max="5382" width="8.140625" bestFit="1" customWidth="1"/>
    <col min="5383" max="5383" width="19.28515625" customWidth="1"/>
    <col min="5384" max="5385" width="0" hidden="1" customWidth="1"/>
    <col min="5386" max="5386" width="15.42578125" bestFit="1" customWidth="1"/>
    <col min="5387" max="5387" width="15" bestFit="1" customWidth="1"/>
    <col min="5388" max="5388" width="15" customWidth="1"/>
    <col min="5389" max="5389" width="9.7109375" bestFit="1" customWidth="1"/>
    <col min="5634" max="5634" width="71.5703125" customWidth="1"/>
    <col min="5635" max="5635" width="6.140625" customWidth="1"/>
    <col min="5636" max="5636" width="7.42578125" bestFit="1" customWidth="1"/>
    <col min="5637" max="5637" width="16.5703125" customWidth="1"/>
    <col min="5638" max="5638" width="8.140625" bestFit="1" customWidth="1"/>
    <col min="5639" max="5639" width="19.28515625" customWidth="1"/>
    <col min="5640" max="5641" width="0" hidden="1" customWidth="1"/>
    <col min="5642" max="5642" width="15.42578125" bestFit="1" customWidth="1"/>
    <col min="5643" max="5643" width="15" bestFit="1" customWidth="1"/>
    <col min="5644" max="5644" width="15" customWidth="1"/>
    <col min="5645" max="5645" width="9.7109375" bestFit="1" customWidth="1"/>
    <col min="5890" max="5890" width="71.5703125" customWidth="1"/>
    <col min="5891" max="5891" width="6.140625" customWidth="1"/>
    <col min="5892" max="5892" width="7.42578125" bestFit="1" customWidth="1"/>
    <col min="5893" max="5893" width="16.5703125" customWidth="1"/>
    <col min="5894" max="5894" width="8.140625" bestFit="1" customWidth="1"/>
    <col min="5895" max="5895" width="19.28515625" customWidth="1"/>
    <col min="5896" max="5897" width="0" hidden="1" customWidth="1"/>
    <col min="5898" max="5898" width="15.42578125" bestFit="1" customWidth="1"/>
    <col min="5899" max="5899" width="15" bestFit="1" customWidth="1"/>
    <col min="5900" max="5900" width="15" customWidth="1"/>
    <col min="5901" max="5901" width="9.7109375" bestFit="1" customWidth="1"/>
    <col min="6146" max="6146" width="71.5703125" customWidth="1"/>
    <col min="6147" max="6147" width="6.140625" customWidth="1"/>
    <col min="6148" max="6148" width="7.42578125" bestFit="1" customWidth="1"/>
    <col min="6149" max="6149" width="16.5703125" customWidth="1"/>
    <col min="6150" max="6150" width="8.140625" bestFit="1" customWidth="1"/>
    <col min="6151" max="6151" width="19.28515625" customWidth="1"/>
    <col min="6152" max="6153" width="0" hidden="1" customWidth="1"/>
    <col min="6154" max="6154" width="15.42578125" bestFit="1" customWidth="1"/>
    <col min="6155" max="6155" width="15" bestFit="1" customWidth="1"/>
    <col min="6156" max="6156" width="15" customWidth="1"/>
    <col min="6157" max="6157" width="9.7109375" bestFit="1" customWidth="1"/>
    <col min="6402" max="6402" width="71.5703125" customWidth="1"/>
    <col min="6403" max="6403" width="6.140625" customWidth="1"/>
    <col min="6404" max="6404" width="7.42578125" bestFit="1" customWidth="1"/>
    <col min="6405" max="6405" width="16.5703125" customWidth="1"/>
    <col min="6406" max="6406" width="8.140625" bestFit="1" customWidth="1"/>
    <col min="6407" max="6407" width="19.28515625" customWidth="1"/>
    <col min="6408" max="6409" width="0" hidden="1" customWidth="1"/>
    <col min="6410" max="6410" width="15.42578125" bestFit="1" customWidth="1"/>
    <col min="6411" max="6411" width="15" bestFit="1" customWidth="1"/>
    <col min="6412" max="6412" width="15" customWidth="1"/>
    <col min="6413" max="6413" width="9.7109375" bestFit="1" customWidth="1"/>
    <col min="6658" max="6658" width="71.5703125" customWidth="1"/>
    <col min="6659" max="6659" width="6.140625" customWidth="1"/>
    <col min="6660" max="6660" width="7.42578125" bestFit="1" customWidth="1"/>
    <col min="6661" max="6661" width="16.5703125" customWidth="1"/>
    <col min="6662" max="6662" width="8.140625" bestFit="1" customWidth="1"/>
    <col min="6663" max="6663" width="19.28515625" customWidth="1"/>
    <col min="6664" max="6665" width="0" hidden="1" customWidth="1"/>
    <col min="6666" max="6666" width="15.42578125" bestFit="1" customWidth="1"/>
    <col min="6667" max="6667" width="15" bestFit="1" customWidth="1"/>
    <col min="6668" max="6668" width="15" customWidth="1"/>
    <col min="6669" max="6669" width="9.7109375" bestFit="1" customWidth="1"/>
    <col min="6914" max="6914" width="71.5703125" customWidth="1"/>
    <col min="6915" max="6915" width="6.140625" customWidth="1"/>
    <col min="6916" max="6916" width="7.42578125" bestFit="1" customWidth="1"/>
    <col min="6917" max="6917" width="16.5703125" customWidth="1"/>
    <col min="6918" max="6918" width="8.140625" bestFit="1" customWidth="1"/>
    <col min="6919" max="6919" width="19.28515625" customWidth="1"/>
    <col min="6920" max="6921" width="0" hidden="1" customWidth="1"/>
    <col min="6922" max="6922" width="15.42578125" bestFit="1" customWidth="1"/>
    <col min="6923" max="6923" width="15" bestFit="1" customWidth="1"/>
    <col min="6924" max="6924" width="15" customWidth="1"/>
    <col min="6925" max="6925" width="9.7109375" bestFit="1" customWidth="1"/>
    <col min="7170" max="7170" width="71.5703125" customWidth="1"/>
    <col min="7171" max="7171" width="6.140625" customWidth="1"/>
    <col min="7172" max="7172" width="7.42578125" bestFit="1" customWidth="1"/>
    <col min="7173" max="7173" width="16.5703125" customWidth="1"/>
    <col min="7174" max="7174" width="8.140625" bestFit="1" customWidth="1"/>
    <col min="7175" max="7175" width="19.28515625" customWidth="1"/>
    <col min="7176" max="7177" width="0" hidden="1" customWidth="1"/>
    <col min="7178" max="7178" width="15.42578125" bestFit="1" customWidth="1"/>
    <col min="7179" max="7179" width="15" bestFit="1" customWidth="1"/>
    <col min="7180" max="7180" width="15" customWidth="1"/>
    <col min="7181" max="7181" width="9.7109375" bestFit="1" customWidth="1"/>
    <col min="7426" max="7426" width="71.5703125" customWidth="1"/>
    <col min="7427" max="7427" width="6.140625" customWidth="1"/>
    <col min="7428" max="7428" width="7.42578125" bestFit="1" customWidth="1"/>
    <col min="7429" max="7429" width="16.5703125" customWidth="1"/>
    <col min="7430" max="7430" width="8.140625" bestFit="1" customWidth="1"/>
    <col min="7431" max="7431" width="19.28515625" customWidth="1"/>
    <col min="7432" max="7433" width="0" hidden="1" customWidth="1"/>
    <col min="7434" max="7434" width="15.42578125" bestFit="1" customWidth="1"/>
    <col min="7435" max="7435" width="15" bestFit="1" customWidth="1"/>
    <col min="7436" max="7436" width="15" customWidth="1"/>
    <col min="7437" max="7437" width="9.7109375" bestFit="1" customWidth="1"/>
    <col min="7682" max="7682" width="71.5703125" customWidth="1"/>
    <col min="7683" max="7683" width="6.140625" customWidth="1"/>
    <col min="7684" max="7684" width="7.42578125" bestFit="1" customWidth="1"/>
    <col min="7685" max="7685" width="16.5703125" customWidth="1"/>
    <col min="7686" max="7686" width="8.140625" bestFit="1" customWidth="1"/>
    <col min="7687" max="7687" width="19.28515625" customWidth="1"/>
    <col min="7688" max="7689" width="0" hidden="1" customWidth="1"/>
    <col min="7690" max="7690" width="15.42578125" bestFit="1" customWidth="1"/>
    <col min="7691" max="7691" width="15" bestFit="1" customWidth="1"/>
    <col min="7692" max="7692" width="15" customWidth="1"/>
    <col min="7693" max="7693" width="9.7109375" bestFit="1" customWidth="1"/>
    <col min="7938" max="7938" width="71.5703125" customWidth="1"/>
    <col min="7939" max="7939" width="6.140625" customWidth="1"/>
    <col min="7940" max="7940" width="7.42578125" bestFit="1" customWidth="1"/>
    <col min="7941" max="7941" width="16.5703125" customWidth="1"/>
    <col min="7942" max="7942" width="8.140625" bestFit="1" customWidth="1"/>
    <col min="7943" max="7943" width="19.28515625" customWidth="1"/>
    <col min="7944" max="7945" width="0" hidden="1" customWidth="1"/>
    <col min="7946" max="7946" width="15.42578125" bestFit="1" customWidth="1"/>
    <col min="7947" max="7947" width="15" bestFit="1" customWidth="1"/>
    <col min="7948" max="7948" width="15" customWidth="1"/>
    <col min="7949" max="7949" width="9.7109375" bestFit="1" customWidth="1"/>
    <col min="8194" max="8194" width="71.5703125" customWidth="1"/>
    <col min="8195" max="8195" width="6.140625" customWidth="1"/>
    <col min="8196" max="8196" width="7.42578125" bestFit="1" customWidth="1"/>
    <col min="8197" max="8197" width="16.5703125" customWidth="1"/>
    <col min="8198" max="8198" width="8.140625" bestFit="1" customWidth="1"/>
    <col min="8199" max="8199" width="19.28515625" customWidth="1"/>
    <col min="8200" max="8201" width="0" hidden="1" customWidth="1"/>
    <col min="8202" max="8202" width="15.42578125" bestFit="1" customWidth="1"/>
    <col min="8203" max="8203" width="15" bestFit="1" customWidth="1"/>
    <col min="8204" max="8204" width="15" customWidth="1"/>
    <col min="8205" max="8205" width="9.7109375" bestFit="1" customWidth="1"/>
    <col min="8450" max="8450" width="71.5703125" customWidth="1"/>
    <col min="8451" max="8451" width="6.140625" customWidth="1"/>
    <col min="8452" max="8452" width="7.42578125" bestFit="1" customWidth="1"/>
    <col min="8453" max="8453" width="16.5703125" customWidth="1"/>
    <col min="8454" max="8454" width="8.140625" bestFit="1" customWidth="1"/>
    <col min="8455" max="8455" width="19.28515625" customWidth="1"/>
    <col min="8456" max="8457" width="0" hidden="1" customWidth="1"/>
    <col min="8458" max="8458" width="15.42578125" bestFit="1" customWidth="1"/>
    <col min="8459" max="8459" width="15" bestFit="1" customWidth="1"/>
    <col min="8460" max="8460" width="15" customWidth="1"/>
    <col min="8461" max="8461" width="9.7109375" bestFit="1" customWidth="1"/>
    <col min="8706" max="8706" width="71.5703125" customWidth="1"/>
    <col min="8707" max="8707" width="6.140625" customWidth="1"/>
    <col min="8708" max="8708" width="7.42578125" bestFit="1" customWidth="1"/>
    <col min="8709" max="8709" width="16.5703125" customWidth="1"/>
    <col min="8710" max="8710" width="8.140625" bestFit="1" customWidth="1"/>
    <col min="8711" max="8711" width="19.28515625" customWidth="1"/>
    <col min="8712" max="8713" width="0" hidden="1" customWidth="1"/>
    <col min="8714" max="8714" width="15.42578125" bestFit="1" customWidth="1"/>
    <col min="8715" max="8715" width="15" bestFit="1" customWidth="1"/>
    <col min="8716" max="8716" width="15" customWidth="1"/>
    <col min="8717" max="8717" width="9.7109375" bestFit="1" customWidth="1"/>
    <col min="8962" max="8962" width="71.5703125" customWidth="1"/>
    <col min="8963" max="8963" width="6.140625" customWidth="1"/>
    <col min="8964" max="8964" width="7.42578125" bestFit="1" customWidth="1"/>
    <col min="8965" max="8965" width="16.5703125" customWidth="1"/>
    <col min="8966" max="8966" width="8.140625" bestFit="1" customWidth="1"/>
    <col min="8967" max="8967" width="19.28515625" customWidth="1"/>
    <col min="8968" max="8969" width="0" hidden="1" customWidth="1"/>
    <col min="8970" max="8970" width="15.42578125" bestFit="1" customWidth="1"/>
    <col min="8971" max="8971" width="15" bestFit="1" customWidth="1"/>
    <col min="8972" max="8972" width="15" customWidth="1"/>
    <col min="8973" max="8973" width="9.7109375" bestFit="1" customWidth="1"/>
    <col min="9218" max="9218" width="71.5703125" customWidth="1"/>
    <col min="9219" max="9219" width="6.140625" customWidth="1"/>
    <col min="9220" max="9220" width="7.42578125" bestFit="1" customWidth="1"/>
    <col min="9221" max="9221" width="16.5703125" customWidth="1"/>
    <col min="9222" max="9222" width="8.140625" bestFit="1" customWidth="1"/>
    <col min="9223" max="9223" width="19.28515625" customWidth="1"/>
    <col min="9224" max="9225" width="0" hidden="1" customWidth="1"/>
    <col min="9226" max="9226" width="15.42578125" bestFit="1" customWidth="1"/>
    <col min="9227" max="9227" width="15" bestFit="1" customWidth="1"/>
    <col min="9228" max="9228" width="15" customWidth="1"/>
    <col min="9229" max="9229" width="9.7109375" bestFit="1" customWidth="1"/>
    <col min="9474" max="9474" width="71.5703125" customWidth="1"/>
    <col min="9475" max="9475" width="6.140625" customWidth="1"/>
    <col min="9476" max="9476" width="7.42578125" bestFit="1" customWidth="1"/>
    <col min="9477" max="9477" width="16.5703125" customWidth="1"/>
    <col min="9478" max="9478" width="8.140625" bestFit="1" customWidth="1"/>
    <col min="9479" max="9479" width="19.28515625" customWidth="1"/>
    <col min="9480" max="9481" width="0" hidden="1" customWidth="1"/>
    <col min="9482" max="9482" width="15.42578125" bestFit="1" customWidth="1"/>
    <col min="9483" max="9483" width="15" bestFit="1" customWidth="1"/>
    <col min="9484" max="9484" width="15" customWidth="1"/>
    <col min="9485" max="9485" width="9.7109375" bestFit="1" customWidth="1"/>
    <col min="9730" max="9730" width="71.5703125" customWidth="1"/>
    <col min="9731" max="9731" width="6.140625" customWidth="1"/>
    <col min="9732" max="9732" width="7.42578125" bestFit="1" customWidth="1"/>
    <col min="9733" max="9733" width="16.5703125" customWidth="1"/>
    <col min="9734" max="9734" width="8.140625" bestFit="1" customWidth="1"/>
    <col min="9735" max="9735" width="19.28515625" customWidth="1"/>
    <col min="9736" max="9737" width="0" hidden="1" customWidth="1"/>
    <col min="9738" max="9738" width="15.42578125" bestFit="1" customWidth="1"/>
    <col min="9739" max="9739" width="15" bestFit="1" customWidth="1"/>
    <col min="9740" max="9740" width="15" customWidth="1"/>
    <col min="9741" max="9741" width="9.7109375" bestFit="1" customWidth="1"/>
    <col min="9986" max="9986" width="71.5703125" customWidth="1"/>
    <col min="9987" max="9987" width="6.140625" customWidth="1"/>
    <col min="9988" max="9988" width="7.42578125" bestFit="1" customWidth="1"/>
    <col min="9989" max="9989" width="16.5703125" customWidth="1"/>
    <col min="9990" max="9990" width="8.140625" bestFit="1" customWidth="1"/>
    <col min="9991" max="9991" width="19.28515625" customWidth="1"/>
    <col min="9992" max="9993" width="0" hidden="1" customWidth="1"/>
    <col min="9994" max="9994" width="15.42578125" bestFit="1" customWidth="1"/>
    <col min="9995" max="9995" width="15" bestFit="1" customWidth="1"/>
    <col min="9996" max="9996" width="15" customWidth="1"/>
    <col min="9997" max="9997" width="9.7109375" bestFit="1" customWidth="1"/>
    <col min="10242" max="10242" width="71.5703125" customWidth="1"/>
    <col min="10243" max="10243" width="6.140625" customWidth="1"/>
    <col min="10244" max="10244" width="7.42578125" bestFit="1" customWidth="1"/>
    <col min="10245" max="10245" width="16.5703125" customWidth="1"/>
    <col min="10246" max="10246" width="8.140625" bestFit="1" customWidth="1"/>
    <col min="10247" max="10247" width="19.28515625" customWidth="1"/>
    <col min="10248" max="10249" width="0" hidden="1" customWidth="1"/>
    <col min="10250" max="10250" width="15.42578125" bestFit="1" customWidth="1"/>
    <col min="10251" max="10251" width="15" bestFit="1" customWidth="1"/>
    <col min="10252" max="10252" width="15" customWidth="1"/>
    <col min="10253" max="10253" width="9.7109375" bestFit="1" customWidth="1"/>
    <col min="10498" max="10498" width="71.5703125" customWidth="1"/>
    <col min="10499" max="10499" width="6.140625" customWidth="1"/>
    <col min="10500" max="10500" width="7.42578125" bestFit="1" customWidth="1"/>
    <col min="10501" max="10501" width="16.5703125" customWidth="1"/>
    <col min="10502" max="10502" width="8.140625" bestFit="1" customWidth="1"/>
    <col min="10503" max="10503" width="19.28515625" customWidth="1"/>
    <col min="10504" max="10505" width="0" hidden="1" customWidth="1"/>
    <col min="10506" max="10506" width="15.42578125" bestFit="1" customWidth="1"/>
    <col min="10507" max="10507" width="15" bestFit="1" customWidth="1"/>
    <col min="10508" max="10508" width="15" customWidth="1"/>
    <col min="10509" max="10509" width="9.7109375" bestFit="1" customWidth="1"/>
    <col min="10754" max="10754" width="71.5703125" customWidth="1"/>
    <col min="10755" max="10755" width="6.140625" customWidth="1"/>
    <col min="10756" max="10756" width="7.42578125" bestFit="1" customWidth="1"/>
    <col min="10757" max="10757" width="16.5703125" customWidth="1"/>
    <col min="10758" max="10758" width="8.140625" bestFit="1" customWidth="1"/>
    <col min="10759" max="10759" width="19.28515625" customWidth="1"/>
    <col min="10760" max="10761" width="0" hidden="1" customWidth="1"/>
    <col min="10762" max="10762" width="15.42578125" bestFit="1" customWidth="1"/>
    <col min="10763" max="10763" width="15" bestFit="1" customWidth="1"/>
    <col min="10764" max="10764" width="15" customWidth="1"/>
    <col min="10765" max="10765" width="9.7109375" bestFit="1" customWidth="1"/>
    <col min="11010" max="11010" width="71.5703125" customWidth="1"/>
    <col min="11011" max="11011" width="6.140625" customWidth="1"/>
    <col min="11012" max="11012" width="7.42578125" bestFit="1" customWidth="1"/>
    <col min="11013" max="11013" width="16.5703125" customWidth="1"/>
    <col min="11014" max="11014" width="8.140625" bestFit="1" customWidth="1"/>
    <col min="11015" max="11015" width="19.28515625" customWidth="1"/>
    <col min="11016" max="11017" width="0" hidden="1" customWidth="1"/>
    <col min="11018" max="11018" width="15.42578125" bestFit="1" customWidth="1"/>
    <col min="11019" max="11019" width="15" bestFit="1" customWidth="1"/>
    <col min="11020" max="11020" width="15" customWidth="1"/>
    <col min="11021" max="11021" width="9.7109375" bestFit="1" customWidth="1"/>
    <col min="11266" max="11266" width="71.5703125" customWidth="1"/>
    <col min="11267" max="11267" width="6.140625" customWidth="1"/>
    <col min="11268" max="11268" width="7.42578125" bestFit="1" customWidth="1"/>
    <col min="11269" max="11269" width="16.5703125" customWidth="1"/>
    <col min="11270" max="11270" width="8.140625" bestFit="1" customWidth="1"/>
    <col min="11271" max="11271" width="19.28515625" customWidth="1"/>
    <col min="11272" max="11273" width="0" hidden="1" customWidth="1"/>
    <col min="11274" max="11274" width="15.42578125" bestFit="1" customWidth="1"/>
    <col min="11275" max="11275" width="15" bestFit="1" customWidth="1"/>
    <col min="11276" max="11276" width="15" customWidth="1"/>
    <col min="11277" max="11277" width="9.7109375" bestFit="1" customWidth="1"/>
    <col min="11522" max="11522" width="71.5703125" customWidth="1"/>
    <col min="11523" max="11523" width="6.140625" customWidth="1"/>
    <col min="11524" max="11524" width="7.42578125" bestFit="1" customWidth="1"/>
    <col min="11525" max="11525" width="16.5703125" customWidth="1"/>
    <col min="11526" max="11526" width="8.140625" bestFit="1" customWidth="1"/>
    <col min="11527" max="11527" width="19.28515625" customWidth="1"/>
    <col min="11528" max="11529" width="0" hidden="1" customWidth="1"/>
    <col min="11530" max="11530" width="15.42578125" bestFit="1" customWidth="1"/>
    <col min="11531" max="11531" width="15" bestFit="1" customWidth="1"/>
    <col min="11532" max="11532" width="15" customWidth="1"/>
    <col min="11533" max="11533" width="9.7109375" bestFit="1" customWidth="1"/>
    <col min="11778" max="11778" width="71.5703125" customWidth="1"/>
    <col min="11779" max="11779" width="6.140625" customWidth="1"/>
    <col min="11780" max="11780" width="7.42578125" bestFit="1" customWidth="1"/>
    <col min="11781" max="11781" width="16.5703125" customWidth="1"/>
    <col min="11782" max="11782" width="8.140625" bestFit="1" customWidth="1"/>
    <col min="11783" max="11783" width="19.28515625" customWidth="1"/>
    <col min="11784" max="11785" width="0" hidden="1" customWidth="1"/>
    <col min="11786" max="11786" width="15.42578125" bestFit="1" customWidth="1"/>
    <col min="11787" max="11787" width="15" bestFit="1" customWidth="1"/>
    <col min="11788" max="11788" width="15" customWidth="1"/>
    <col min="11789" max="11789" width="9.7109375" bestFit="1" customWidth="1"/>
    <col min="12034" max="12034" width="71.5703125" customWidth="1"/>
    <col min="12035" max="12035" width="6.140625" customWidth="1"/>
    <col min="12036" max="12036" width="7.42578125" bestFit="1" customWidth="1"/>
    <col min="12037" max="12037" width="16.5703125" customWidth="1"/>
    <col min="12038" max="12038" width="8.140625" bestFit="1" customWidth="1"/>
    <col min="12039" max="12039" width="19.28515625" customWidth="1"/>
    <col min="12040" max="12041" width="0" hidden="1" customWidth="1"/>
    <col min="12042" max="12042" width="15.42578125" bestFit="1" customWidth="1"/>
    <col min="12043" max="12043" width="15" bestFit="1" customWidth="1"/>
    <col min="12044" max="12044" width="15" customWidth="1"/>
    <col min="12045" max="12045" width="9.7109375" bestFit="1" customWidth="1"/>
    <col min="12290" max="12290" width="71.5703125" customWidth="1"/>
    <col min="12291" max="12291" width="6.140625" customWidth="1"/>
    <col min="12292" max="12292" width="7.42578125" bestFit="1" customWidth="1"/>
    <col min="12293" max="12293" width="16.5703125" customWidth="1"/>
    <col min="12294" max="12294" width="8.140625" bestFit="1" customWidth="1"/>
    <col min="12295" max="12295" width="19.28515625" customWidth="1"/>
    <col min="12296" max="12297" width="0" hidden="1" customWidth="1"/>
    <col min="12298" max="12298" width="15.42578125" bestFit="1" customWidth="1"/>
    <col min="12299" max="12299" width="15" bestFit="1" customWidth="1"/>
    <col min="12300" max="12300" width="15" customWidth="1"/>
    <col min="12301" max="12301" width="9.7109375" bestFit="1" customWidth="1"/>
    <col min="12546" max="12546" width="71.5703125" customWidth="1"/>
    <col min="12547" max="12547" width="6.140625" customWidth="1"/>
    <col min="12548" max="12548" width="7.42578125" bestFit="1" customWidth="1"/>
    <col min="12549" max="12549" width="16.5703125" customWidth="1"/>
    <col min="12550" max="12550" width="8.140625" bestFit="1" customWidth="1"/>
    <col min="12551" max="12551" width="19.28515625" customWidth="1"/>
    <col min="12552" max="12553" width="0" hidden="1" customWidth="1"/>
    <col min="12554" max="12554" width="15.42578125" bestFit="1" customWidth="1"/>
    <col min="12555" max="12555" width="15" bestFit="1" customWidth="1"/>
    <col min="12556" max="12556" width="15" customWidth="1"/>
    <col min="12557" max="12557" width="9.7109375" bestFit="1" customWidth="1"/>
    <col min="12802" max="12802" width="71.5703125" customWidth="1"/>
    <col min="12803" max="12803" width="6.140625" customWidth="1"/>
    <col min="12804" max="12804" width="7.42578125" bestFit="1" customWidth="1"/>
    <col min="12805" max="12805" width="16.5703125" customWidth="1"/>
    <col min="12806" max="12806" width="8.140625" bestFit="1" customWidth="1"/>
    <col min="12807" max="12807" width="19.28515625" customWidth="1"/>
    <col min="12808" max="12809" width="0" hidden="1" customWidth="1"/>
    <col min="12810" max="12810" width="15.42578125" bestFit="1" customWidth="1"/>
    <col min="12811" max="12811" width="15" bestFit="1" customWidth="1"/>
    <col min="12812" max="12812" width="15" customWidth="1"/>
    <col min="12813" max="12813" width="9.7109375" bestFit="1" customWidth="1"/>
    <col min="13058" max="13058" width="71.5703125" customWidth="1"/>
    <col min="13059" max="13059" width="6.140625" customWidth="1"/>
    <col min="13060" max="13060" width="7.42578125" bestFit="1" customWidth="1"/>
    <col min="13061" max="13061" width="16.5703125" customWidth="1"/>
    <col min="13062" max="13062" width="8.140625" bestFit="1" customWidth="1"/>
    <col min="13063" max="13063" width="19.28515625" customWidth="1"/>
    <col min="13064" max="13065" width="0" hidden="1" customWidth="1"/>
    <col min="13066" max="13066" width="15.42578125" bestFit="1" customWidth="1"/>
    <col min="13067" max="13067" width="15" bestFit="1" customWidth="1"/>
    <col min="13068" max="13068" width="15" customWidth="1"/>
    <col min="13069" max="13069" width="9.7109375" bestFit="1" customWidth="1"/>
    <col min="13314" max="13314" width="71.5703125" customWidth="1"/>
    <col min="13315" max="13315" width="6.140625" customWidth="1"/>
    <col min="13316" max="13316" width="7.42578125" bestFit="1" customWidth="1"/>
    <col min="13317" max="13317" width="16.5703125" customWidth="1"/>
    <col min="13318" max="13318" width="8.140625" bestFit="1" customWidth="1"/>
    <col min="13319" max="13319" width="19.28515625" customWidth="1"/>
    <col min="13320" max="13321" width="0" hidden="1" customWidth="1"/>
    <col min="13322" max="13322" width="15.42578125" bestFit="1" customWidth="1"/>
    <col min="13323" max="13323" width="15" bestFit="1" customWidth="1"/>
    <col min="13324" max="13324" width="15" customWidth="1"/>
    <col min="13325" max="13325" width="9.7109375" bestFit="1" customWidth="1"/>
    <col min="13570" max="13570" width="71.5703125" customWidth="1"/>
    <col min="13571" max="13571" width="6.140625" customWidth="1"/>
    <col min="13572" max="13572" width="7.42578125" bestFit="1" customWidth="1"/>
    <col min="13573" max="13573" width="16.5703125" customWidth="1"/>
    <col min="13574" max="13574" width="8.140625" bestFit="1" customWidth="1"/>
    <col min="13575" max="13575" width="19.28515625" customWidth="1"/>
    <col min="13576" max="13577" width="0" hidden="1" customWidth="1"/>
    <col min="13578" max="13578" width="15.42578125" bestFit="1" customWidth="1"/>
    <col min="13579" max="13579" width="15" bestFit="1" customWidth="1"/>
    <col min="13580" max="13580" width="15" customWidth="1"/>
    <col min="13581" max="13581" width="9.7109375" bestFit="1" customWidth="1"/>
    <col min="13826" max="13826" width="71.5703125" customWidth="1"/>
    <col min="13827" max="13827" width="6.140625" customWidth="1"/>
    <col min="13828" max="13828" width="7.42578125" bestFit="1" customWidth="1"/>
    <col min="13829" max="13829" width="16.5703125" customWidth="1"/>
    <col min="13830" max="13830" width="8.140625" bestFit="1" customWidth="1"/>
    <col min="13831" max="13831" width="19.28515625" customWidth="1"/>
    <col min="13832" max="13833" width="0" hidden="1" customWidth="1"/>
    <col min="13834" max="13834" width="15.42578125" bestFit="1" customWidth="1"/>
    <col min="13835" max="13835" width="15" bestFit="1" customWidth="1"/>
    <col min="13836" max="13836" width="15" customWidth="1"/>
    <col min="13837" max="13837" width="9.7109375" bestFit="1" customWidth="1"/>
    <col min="14082" max="14082" width="71.5703125" customWidth="1"/>
    <col min="14083" max="14083" width="6.140625" customWidth="1"/>
    <col min="14084" max="14084" width="7.42578125" bestFit="1" customWidth="1"/>
    <col min="14085" max="14085" width="16.5703125" customWidth="1"/>
    <col min="14086" max="14086" width="8.140625" bestFit="1" customWidth="1"/>
    <col min="14087" max="14087" width="19.28515625" customWidth="1"/>
    <col min="14088" max="14089" width="0" hidden="1" customWidth="1"/>
    <col min="14090" max="14090" width="15.42578125" bestFit="1" customWidth="1"/>
    <col min="14091" max="14091" width="15" bestFit="1" customWidth="1"/>
    <col min="14092" max="14092" width="15" customWidth="1"/>
    <col min="14093" max="14093" width="9.7109375" bestFit="1" customWidth="1"/>
    <col min="14338" max="14338" width="71.5703125" customWidth="1"/>
    <col min="14339" max="14339" width="6.140625" customWidth="1"/>
    <col min="14340" max="14340" width="7.42578125" bestFit="1" customWidth="1"/>
    <col min="14341" max="14341" width="16.5703125" customWidth="1"/>
    <col min="14342" max="14342" width="8.140625" bestFit="1" customWidth="1"/>
    <col min="14343" max="14343" width="19.28515625" customWidth="1"/>
    <col min="14344" max="14345" width="0" hidden="1" customWidth="1"/>
    <col min="14346" max="14346" width="15.42578125" bestFit="1" customWidth="1"/>
    <col min="14347" max="14347" width="15" bestFit="1" customWidth="1"/>
    <col min="14348" max="14348" width="15" customWidth="1"/>
    <col min="14349" max="14349" width="9.7109375" bestFit="1" customWidth="1"/>
    <col min="14594" max="14594" width="71.5703125" customWidth="1"/>
    <col min="14595" max="14595" width="6.140625" customWidth="1"/>
    <col min="14596" max="14596" width="7.42578125" bestFit="1" customWidth="1"/>
    <col min="14597" max="14597" width="16.5703125" customWidth="1"/>
    <col min="14598" max="14598" width="8.140625" bestFit="1" customWidth="1"/>
    <col min="14599" max="14599" width="19.28515625" customWidth="1"/>
    <col min="14600" max="14601" width="0" hidden="1" customWidth="1"/>
    <col min="14602" max="14602" width="15.42578125" bestFit="1" customWidth="1"/>
    <col min="14603" max="14603" width="15" bestFit="1" customWidth="1"/>
    <col min="14604" max="14604" width="15" customWidth="1"/>
    <col min="14605" max="14605" width="9.7109375" bestFit="1" customWidth="1"/>
    <col min="14850" max="14850" width="71.5703125" customWidth="1"/>
    <col min="14851" max="14851" width="6.140625" customWidth="1"/>
    <col min="14852" max="14852" width="7.42578125" bestFit="1" customWidth="1"/>
    <col min="14853" max="14853" width="16.5703125" customWidth="1"/>
    <col min="14854" max="14854" width="8.140625" bestFit="1" customWidth="1"/>
    <col min="14855" max="14855" width="19.28515625" customWidth="1"/>
    <col min="14856" max="14857" width="0" hidden="1" customWidth="1"/>
    <col min="14858" max="14858" width="15.42578125" bestFit="1" customWidth="1"/>
    <col min="14859" max="14859" width="15" bestFit="1" customWidth="1"/>
    <col min="14860" max="14860" width="15" customWidth="1"/>
    <col min="14861" max="14861" width="9.7109375" bestFit="1" customWidth="1"/>
    <col min="15106" max="15106" width="71.5703125" customWidth="1"/>
    <col min="15107" max="15107" width="6.140625" customWidth="1"/>
    <col min="15108" max="15108" width="7.42578125" bestFit="1" customWidth="1"/>
    <col min="15109" max="15109" width="16.5703125" customWidth="1"/>
    <col min="15110" max="15110" width="8.140625" bestFit="1" customWidth="1"/>
    <col min="15111" max="15111" width="19.28515625" customWidth="1"/>
    <col min="15112" max="15113" width="0" hidden="1" customWidth="1"/>
    <col min="15114" max="15114" width="15.42578125" bestFit="1" customWidth="1"/>
    <col min="15115" max="15115" width="15" bestFit="1" customWidth="1"/>
    <col min="15116" max="15116" width="15" customWidth="1"/>
    <col min="15117" max="15117" width="9.7109375" bestFit="1" customWidth="1"/>
    <col min="15362" max="15362" width="71.5703125" customWidth="1"/>
    <col min="15363" max="15363" width="6.140625" customWidth="1"/>
    <col min="15364" max="15364" width="7.42578125" bestFit="1" customWidth="1"/>
    <col min="15365" max="15365" width="16.5703125" customWidth="1"/>
    <col min="15366" max="15366" width="8.140625" bestFit="1" customWidth="1"/>
    <col min="15367" max="15367" width="19.28515625" customWidth="1"/>
    <col min="15368" max="15369" width="0" hidden="1" customWidth="1"/>
    <col min="15370" max="15370" width="15.42578125" bestFit="1" customWidth="1"/>
    <col min="15371" max="15371" width="15" bestFit="1" customWidth="1"/>
    <col min="15372" max="15372" width="15" customWidth="1"/>
    <col min="15373" max="15373" width="9.7109375" bestFit="1" customWidth="1"/>
    <col min="15618" max="15618" width="71.5703125" customWidth="1"/>
    <col min="15619" max="15619" width="6.140625" customWidth="1"/>
    <col min="15620" max="15620" width="7.42578125" bestFit="1" customWidth="1"/>
    <col min="15621" max="15621" width="16.5703125" customWidth="1"/>
    <col min="15622" max="15622" width="8.140625" bestFit="1" customWidth="1"/>
    <col min="15623" max="15623" width="19.28515625" customWidth="1"/>
    <col min="15624" max="15625" width="0" hidden="1" customWidth="1"/>
    <col min="15626" max="15626" width="15.42578125" bestFit="1" customWidth="1"/>
    <col min="15627" max="15627" width="15" bestFit="1" customWidth="1"/>
    <col min="15628" max="15628" width="15" customWidth="1"/>
    <col min="15629" max="15629" width="9.7109375" bestFit="1" customWidth="1"/>
    <col min="15874" max="15874" width="71.5703125" customWidth="1"/>
    <col min="15875" max="15875" width="6.140625" customWidth="1"/>
    <col min="15876" max="15876" width="7.42578125" bestFit="1" customWidth="1"/>
    <col min="15877" max="15877" width="16.5703125" customWidth="1"/>
    <col min="15878" max="15878" width="8.140625" bestFit="1" customWidth="1"/>
    <col min="15879" max="15879" width="19.28515625" customWidth="1"/>
    <col min="15880" max="15881" width="0" hidden="1" customWidth="1"/>
    <col min="15882" max="15882" width="15.42578125" bestFit="1" customWidth="1"/>
    <col min="15883" max="15883" width="15" bestFit="1" customWidth="1"/>
    <col min="15884" max="15884" width="15" customWidth="1"/>
    <col min="15885" max="15885" width="9.7109375" bestFit="1" customWidth="1"/>
    <col min="16130" max="16130" width="71.5703125" customWidth="1"/>
    <col min="16131" max="16131" width="6.140625" customWidth="1"/>
    <col min="16132" max="16132" width="7.42578125" bestFit="1" customWidth="1"/>
    <col min="16133" max="16133" width="16.5703125" customWidth="1"/>
    <col min="16134" max="16134" width="8.140625" bestFit="1" customWidth="1"/>
    <col min="16135" max="16135" width="19.28515625" customWidth="1"/>
    <col min="16136" max="16137" width="0" hidden="1" customWidth="1"/>
    <col min="16138" max="16138" width="15.42578125" bestFit="1" customWidth="1"/>
    <col min="16139" max="16139" width="15" bestFit="1" customWidth="1"/>
    <col min="16140" max="16140" width="15" customWidth="1"/>
    <col min="16141" max="16141" width="9.7109375" bestFit="1" customWidth="1"/>
  </cols>
  <sheetData>
    <row r="2" spans="1:13" ht="18.75" x14ac:dyDescent="0.3">
      <c r="H2" s="492" t="s">
        <v>811</v>
      </c>
    </row>
    <row r="3" spans="1:13" ht="18.75" x14ac:dyDescent="0.3">
      <c r="H3" s="338" t="s">
        <v>227</v>
      </c>
    </row>
    <row r="4" spans="1:13" ht="15.75" x14ac:dyDescent="0.25">
      <c r="H4" s="564" t="s">
        <v>206</v>
      </c>
      <c r="I4" s="565"/>
    </row>
    <row r="5" spans="1:13" ht="15.75" x14ac:dyDescent="0.25">
      <c r="H5" s="564" t="s">
        <v>25</v>
      </c>
      <c r="I5" s="565"/>
    </row>
    <row r="6" spans="1:13" ht="15.75" x14ac:dyDescent="0.25">
      <c r="H6" s="564" t="s">
        <v>26</v>
      </c>
      <c r="I6" s="565"/>
    </row>
    <row r="7" spans="1:13" ht="18.75" x14ac:dyDescent="0.3">
      <c r="H7" s="385" t="s">
        <v>821</v>
      </c>
      <c r="I7" s="565"/>
    </row>
    <row r="8" spans="1:13" ht="18.75" x14ac:dyDescent="0.3">
      <c r="H8" s="385" t="s">
        <v>822</v>
      </c>
      <c r="I8" s="565"/>
      <c r="L8" s="153"/>
      <c r="M8" s="11"/>
    </row>
    <row r="10" spans="1:13" ht="46.5" customHeight="1" x14ac:dyDescent="0.25">
      <c r="A10" s="647" t="s">
        <v>637</v>
      </c>
      <c r="B10" s="647"/>
      <c r="C10" s="647"/>
      <c r="D10" s="647"/>
      <c r="E10" s="647"/>
      <c r="F10" s="647"/>
      <c r="G10" s="647"/>
      <c r="H10" s="647"/>
      <c r="I10" s="647"/>
    </row>
    <row r="11" spans="1:13" x14ac:dyDescent="0.25">
      <c r="I11" s="333" t="s">
        <v>636</v>
      </c>
    </row>
    <row r="12" spans="1:13" s="50" customFormat="1" ht="30" x14ac:dyDescent="0.25">
      <c r="A12" s="310" t="s">
        <v>112</v>
      </c>
      <c r="B12" s="310" t="s">
        <v>116</v>
      </c>
      <c r="C12" s="310" t="s">
        <v>117</v>
      </c>
      <c r="D12" s="310" t="s">
        <v>27</v>
      </c>
      <c r="E12" s="310" t="s">
        <v>28</v>
      </c>
      <c r="F12" s="254" t="s">
        <v>114</v>
      </c>
      <c r="G12" s="339" t="s">
        <v>371</v>
      </c>
      <c r="H12" s="339" t="s">
        <v>501</v>
      </c>
      <c r="I12" s="339" t="s">
        <v>584</v>
      </c>
      <c r="J12" s="155"/>
      <c r="K12" s="155"/>
      <c r="L12" s="156"/>
    </row>
    <row r="13" spans="1:13" s="61" customFormat="1" ht="15.75" x14ac:dyDescent="0.2">
      <c r="A13" s="29" t="s">
        <v>29</v>
      </c>
      <c r="B13" s="27">
        <v>701</v>
      </c>
      <c r="C13" s="27"/>
      <c r="D13" s="27"/>
      <c r="E13" s="27"/>
      <c r="F13" s="165"/>
      <c r="G13" s="405">
        <f>G14+G56+G61+G66+G160+G229+G284+G291</f>
        <v>1275628537.8499999</v>
      </c>
      <c r="H13" s="405">
        <f>H14+H56+H61+H66+H160+H229+H284+H291</f>
        <v>930500900</v>
      </c>
      <c r="I13" s="405">
        <f>I14+I56+I61+I66+I160+I229+I284+I291</f>
        <v>932078400</v>
      </c>
      <c r="J13" s="63"/>
      <c r="K13" s="63"/>
      <c r="L13" s="62"/>
    </row>
    <row r="14" spans="1:13" s="61" customFormat="1" ht="15.75" x14ac:dyDescent="0.2">
      <c r="A14" s="75" t="s">
        <v>0</v>
      </c>
      <c r="B14" s="205" t="s">
        <v>123</v>
      </c>
      <c r="C14" s="57" t="s">
        <v>90</v>
      </c>
      <c r="D14" s="57"/>
      <c r="E14" s="58"/>
      <c r="F14" s="255"/>
      <c r="G14" s="573">
        <f>G15+G27+G31+G21+G25</f>
        <v>22750740.27</v>
      </c>
      <c r="H14" s="573">
        <f>H15+H27+H31+H21+H25</f>
        <v>3415100</v>
      </c>
      <c r="I14" s="573">
        <f>I15+I27+I31+I21+I25</f>
        <v>3415100</v>
      </c>
      <c r="J14" s="63"/>
      <c r="K14" s="63"/>
      <c r="L14" s="62"/>
    </row>
    <row r="15" spans="1:13" s="62" customFormat="1" ht="63" x14ac:dyDescent="0.25">
      <c r="A15" s="86" t="s">
        <v>100</v>
      </c>
      <c r="B15" s="206" t="s">
        <v>123</v>
      </c>
      <c r="C15" s="59" t="s">
        <v>90</v>
      </c>
      <c r="D15" s="60" t="s">
        <v>94</v>
      </c>
      <c r="E15" s="151"/>
      <c r="F15" s="256"/>
      <c r="G15" s="358">
        <f t="shared" ref="G15:I17" si="0">G16</f>
        <v>2735590</v>
      </c>
      <c r="H15" s="358">
        <f t="shared" si="0"/>
        <v>0</v>
      </c>
      <c r="I15" s="358">
        <f t="shared" si="0"/>
        <v>0</v>
      </c>
      <c r="J15" s="63"/>
      <c r="K15" s="63"/>
    </row>
    <row r="16" spans="1:13" s="62" customFormat="1" ht="15.75" x14ac:dyDescent="0.25">
      <c r="A16" s="21" t="s">
        <v>131</v>
      </c>
      <c r="B16" s="207" t="s">
        <v>123</v>
      </c>
      <c r="C16" s="108" t="s">
        <v>90</v>
      </c>
      <c r="D16" s="151" t="s">
        <v>94</v>
      </c>
      <c r="E16" s="15" t="s">
        <v>288</v>
      </c>
      <c r="F16" s="256"/>
      <c r="G16" s="406">
        <f t="shared" si="0"/>
        <v>2735590</v>
      </c>
      <c r="H16" s="406">
        <f t="shared" si="0"/>
        <v>0</v>
      </c>
      <c r="I16" s="406">
        <f t="shared" si="0"/>
        <v>0</v>
      </c>
      <c r="J16" s="63"/>
      <c r="K16" s="63"/>
    </row>
    <row r="17" spans="1:11" s="62" customFormat="1" ht="60" x14ac:dyDescent="0.2">
      <c r="A17" s="22" t="s">
        <v>281</v>
      </c>
      <c r="B17" s="208" t="s">
        <v>123</v>
      </c>
      <c r="C17" s="71" t="s">
        <v>90</v>
      </c>
      <c r="D17" s="109" t="s">
        <v>94</v>
      </c>
      <c r="E17" s="16" t="s">
        <v>287</v>
      </c>
      <c r="F17" s="257"/>
      <c r="G17" s="574">
        <f t="shared" si="0"/>
        <v>2735590</v>
      </c>
      <c r="H17" s="575">
        <f t="shared" si="0"/>
        <v>0</v>
      </c>
      <c r="I17" s="351"/>
      <c r="J17" s="63"/>
      <c r="K17" s="63"/>
    </row>
    <row r="18" spans="1:11" s="62" customFormat="1" x14ac:dyDescent="0.2">
      <c r="A18" s="22" t="s">
        <v>282</v>
      </c>
      <c r="B18" s="208" t="s">
        <v>123</v>
      </c>
      <c r="C18" s="109" t="s">
        <v>90</v>
      </c>
      <c r="D18" s="109" t="s">
        <v>94</v>
      </c>
      <c r="E18" s="16" t="s">
        <v>286</v>
      </c>
      <c r="F18" s="257"/>
      <c r="G18" s="574">
        <f>G19+G20</f>
        <v>2735590</v>
      </c>
      <c r="H18" s="574">
        <f t="shared" ref="H18:I18" si="1">H19+H20</f>
        <v>0</v>
      </c>
      <c r="I18" s="574">
        <f t="shared" si="1"/>
        <v>0</v>
      </c>
      <c r="J18" s="63"/>
      <c r="K18" s="63"/>
    </row>
    <row r="19" spans="1:11" s="62" customFormat="1" ht="60" x14ac:dyDescent="0.2">
      <c r="A19" s="22" t="s">
        <v>132</v>
      </c>
      <c r="B19" s="208" t="s">
        <v>123</v>
      </c>
      <c r="C19" s="71" t="s">
        <v>90</v>
      </c>
      <c r="D19" s="109" t="s">
        <v>94</v>
      </c>
      <c r="E19" s="16" t="s">
        <v>286</v>
      </c>
      <c r="F19" s="251" t="s">
        <v>125</v>
      </c>
      <c r="G19" s="574">
        <v>2580724.02</v>
      </c>
      <c r="H19" s="575"/>
      <c r="I19" s="351"/>
      <c r="J19" s="63"/>
      <c r="K19" s="63"/>
    </row>
    <row r="20" spans="1:11" s="62" customFormat="1" ht="30" x14ac:dyDescent="0.2">
      <c r="A20" s="22" t="s">
        <v>135</v>
      </c>
      <c r="B20" s="208" t="s">
        <v>123</v>
      </c>
      <c r="C20" s="109" t="s">
        <v>90</v>
      </c>
      <c r="D20" s="109" t="s">
        <v>94</v>
      </c>
      <c r="E20" s="16" t="s">
        <v>286</v>
      </c>
      <c r="F20" s="251" t="s">
        <v>127</v>
      </c>
      <c r="G20" s="574">
        <v>154865.98000000001</v>
      </c>
      <c r="H20" s="575"/>
      <c r="I20" s="351"/>
      <c r="J20" s="63"/>
      <c r="K20" s="63"/>
    </row>
    <row r="21" spans="1:11" s="96" customFormat="1" ht="15.75" hidden="1" customHeight="1" x14ac:dyDescent="0.25">
      <c r="A21" s="21" t="s">
        <v>302</v>
      </c>
      <c r="B21" s="208" t="s">
        <v>123</v>
      </c>
      <c r="C21" s="151" t="s">
        <v>90</v>
      </c>
      <c r="D21" s="151" t="s">
        <v>4</v>
      </c>
      <c r="E21" s="15"/>
      <c r="F21" s="250"/>
      <c r="G21" s="406">
        <f>G22</f>
        <v>0</v>
      </c>
      <c r="H21" s="576"/>
      <c r="I21" s="577"/>
      <c r="J21" s="97"/>
      <c r="K21" s="97"/>
    </row>
    <row r="22" spans="1:11" s="96" customFormat="1" ht="15.75" hidden="1" customHeight="1" x14ac:dyDescent="0.25">
      <c r="A22" s="21" t="s">
        <v>131</v>
      </c>
      <c r="B22" s="207" t="s">
        <v>123</v>
      </c>
      <c r="C22" s="151" t="s">
        <v>90</v>
      </c>
      <c r="D22" s="151" t="s">
        <v>4</v>
      </c>
      <c r="E22" s="15" t="s">
        <v>288</v>
      </c>
      <c r="F22" s="250"/>
      <c r="G22" s="406">
        <f>G23</f>
        <v>0</v>
      </c>
      <c r="H22" s="576"/>
      <c r="I22" s="577"/>
      <c r="J22" s="97"/>
      <c r="K22" s="97"/>
    </row>
    <row r="23" spans="1:11" s="62" customFormat="1" ht="45" hidden="1" customHeight="1" x14ac:dyDescent="0.2">
      <c r="A23" s="22" t="s">
        <v>303</v>
      </c>
      <c r="B23" s="208" t="s">
        <v>123</v>
      </c>
      <c r="C23" s="109" t="s">
        <v>90</v>
      </c>
      <c r="D23" s="109" t="s">
        <v>4</v>
      </c>
      <c r="E23" s="16" t="s">
        <v>304</v>
      </c>
      <c r="F23" s="251"/>
      <c r="G23" s="574">
        <f>G24</f>
        <v>0</v>
      </c>
      <c r="H23" s="575"/>
      <c r="I23" s="351"/>
      <c r="J23" s="63"/>
      <c r="K23" s="63"/>
    </row>
    <row r="24" spans="1:11" s="62" customFormat="1" ht="30" hidden="1" customHeight="1" x14ac:dyDescent="0.2">
      <c r="A24" s="22" t="s">
        <v>135</v>
      </c>
      <c r="B24" s="208" t="s">
        <v>123</v>
      </c>
      <c r="C24" s="109" t="s">
        <v>90</v>
      </c>
      <c r="D24" s="109" t="s">
        <v>4</v>
      </c>
      <c r="E24" s="16" t="s">
        <v>304</v>
      </c>
      <c r="F24" s="251" t="s">
        <v>127</v>
      </c>
      <c r="G24" s="574"/>
      <c r="H24" s="575"/>
      <c r="I24" s="351"/>
      <c r="J24" s="63"/>
      <c r="K24" s="63"/>
    </row>
    <row r="25" spans="1:11" s="62" customFormat="1" ht="45" hidden="1" customHeight="1" x14ac:dyDescent="0.25">
      <c r="A25" s="313" t="s">
        <v>303</v>
      </c>
      <c r="B25" s="309" t="s">
        <v>123</v>
      </c>
      <c r="C25" s="151" t="s">
        <v>90</v>
      </c>
      <c r="D25" s="151" t="s">
        <v>4</v>
      </c>
      <c r="E25" s="15" t="s">
        <v>304</v>
      </c>
      <c r="F25" s="250"/>
      <c r="G25" s="406">
        <f>G26</f>
        <v>0</v>
      </c>
      <c r="H25" s="406">
        <f t="shared" ref="H25:I25" si="2">H26</f>
        <v>0</v>
      </c>
      <c r="I25" s="406">
        <f t="shared" si="2"/>
        <v>0</v>
      </c>
      <c r="J25" s="63"/>
      <c r="K25" s="63"/>
    </row>
    <row r="26" spans="1:11" s="62" customFormat="1" ht="34.5" hidden="1" customHeight="1" x14ac:dyDescent="0.2">
      <c r="A26" s="22" t="s">
        <v>135</v>
      </c>
      <c r="B26" s="208" t="s">
        <v>123</v>
      </c>
      <c r="C26" s="109" t="s">
        <v>90</v>
      </c>
      <c r="D26" s="109" t="s">
        <v>4</v>
      </c>
      <c r="E26" s="16" t="s">
        <v>304</v>
      </c>
      <c r="F26" s="251" t="s">
        <v>127</v>
      </c>
      <c r="G26" s="574">
        <v>0</v>
      </c>
      <c r="H26" s="578">
        <v>0</v>
      </c>
      <c r="I26" s="351">
        <v>0</v>
      </c>
      <c r="J26" s="63"/>
      <c r="K26" s="63"/>
    </row>
    <row r="27" spans="1:11" s="96" customFormat="1" ht="47.25" x14ac:dyDescent="0.25">
      <c r="A27" s="21" t="s">
        <v>101</v>
      </c>
      <c r="B27" s="207" t="s">
        <v>123</v>
      </c>
      <c r="C27" s="60" t="s">
        <v>90</v>
      </c>
      <c r="D27" s="60" t="s">
        <v>95</v>
      </c>
      <c r="E27" s="98"/>
      <c r="F27" s="258"/>
      <c r="G27" s="358">
        <f t="shared" ref="G27:I29" si="3">G28</f>
        <v>778800</v>
      </c>
      <c r="H27" s="358">
        <f t="shared" si="3"/>
        <v>0</v>
      </c>
      <c r="I27" s="358">
        <f t="shared" si="3"/>
        <v>0</v>
      </c>
      <c r="J27" s="97"/>
      <c r="K27" s="97"/>
    </row>
    <row r="28" spans="1:11" s="96" customFormat="1" ht="15.75" x14ac:dyDescent="0.25">
      <c r="A28" s="21" t="s">
        <v>131</v>
      </c>
      <c r="B28" s="207" t="s">
        <v>123</v>
      </c>
      <c r="C28" s="60" t="s">
        <v>90</v>
      </c>
      <c r="D28" s="60" t="s">
        <v>95</v>
      </c>
      <c r="E28" s="98" t="s">
        <v>288</v>
      </c>
      <c r="F28" s="258"/>
      <c r="G28" s="358">
        <f t="shared" si="3"/>
        <v>778800</v>
      </c>
      <c r="H28" s="358">
        <f t="shared" si="3"/>
        <v>0</v>
      </c>
      <c r="I28" s="358">
        <f t="shared" si="3"/>
        <v>0</v>
      </c>
      <c r="J28" s="97"/>
      <c r="K28" s="97"/>
    </row>
    <row r="29" spans="1:11" s="62" customFormat="1" x14ac:dyDescent="0.2">
      <c r="A29" s="22" t="s">
        <v>282</v>
      </c>
      <c r="B29" s="208" t="s">
        <v>123</v>
      </c>
      <c r="C29" s="109" t="s">
        <v>90</v>
      </c>
      <c r="D29" s="109" t="s">
        <v>95</v>
      </c>
      <c r="E29" s="16" t="s">
        <v>286</v>
      </c>
      <c r="F29" s="251"/>
      <c r="G29" s="574">
        <f t="shared" si="3"/>
        <v>778800</v>
      </c>
      <c r="H29" s="574">
        <f t="shared" si="3"/>
        <v>0</v>
      </c>
      <c r="I29" s="574">
        <f t="shared" si="3"/>
        <v>0</v>
      </c>
      <c r="J29" s="63"/>
      <c r="K29" s="63"/>
    </row>
    <row r="30" spans="1:11" s="62" customFormat="1" ht="30" x14ac:dyDescent="0.2">
      <c r="A30" s="95" t="s">
        <v>135</v>
      </c>
      <c r="B30" s="208" t="s">
        <v>123</v>
      </c>
      <c r="C30" s="109" t="s">
        <v>90</v>
      </c>
      <c r="D30" s="109" t="s">
        <v>95</v>
      </c>
      <c r="E30" s="16" t="s">
        <v>286</v>
      </c>
      <c r="F30" s="251" t="s">
        <v>127</v>
      </c>
      <c r="G30" s="574">
        <v>778800</v>
      </c>
      <c r="H30" s="575"/>
      <c r="I30" s="351"/>
      <c r="J30" s="63"/>
      <c r="K30" s="63"/>
    </row>
    <row r="31" spans="1:11" s="62" customFormat="1" ht="15.75" x14ac:dyDescent="0.2">
      <c r="A31" s="76" t="s">
        <v>103</v>
      </c>
      <c r="B31" s="207" t="s">
        <v>123</v>
      </c>
      <c r="C31" s="59" t="s">
        <v>90</v>
      </c>
      <c r="D31" s="59" t="s">
        <v>96</v>
      </c>
      <c r="E31" s="27"/>
      <c r="F31" s="165"/>
      <c r="G31" s="405">
        <f>G38+G41+G44+G36+G32+G34+G48</f>
        <v>19236350.27</v>
      </c>
      <c r="H31" s="405">
        <f t="shared" ref="H31:I31" si="4">H38+H44+H36+H32+H34</f>
        <v>3415100</v>
      </c>
      <c r="I31" s="405">
        <f t="shared" si="4"/>
        <v>3415100</v>
      </c>
      <c r="J31" s="63"/>
      <c r="K31" s="63"/>
    </row>
    <row r="32" spans="1:11" s="62" customFormat="1" ht="30" hidden="1" x14ac:dyDescent="0.2">
      <c r="A32" s="118" t="s">
        <v>309</v>
      </c>
      <c r="B32" s="208" t="s">
        <v>123</v>
      </c>
      <c r="C32" s="89" t="s">
        <v>90</v>
      </c>
      <c r="D32" s="89" t="s">
        <v>96</v>
      </c>
      <c r="E32" s="189" t="s">
        <v>310</v>
      </c>
      <c r="F32" s="254"/>
      <c r="G32" s="579">
        <f>G33</f>
        <v>0</v>
      </c>
      <c r="H32" s="579">
        <f t="shared" ref="H32:I32" si="5">H33</f>
        <v>0</v>
      </c>
      <c r="I32" s="579">
        <f t="shared" si="5"/>
        <v>0</v>
      </c>
      <c r="J32" s="63"/>
      <c r="K32" s="63"/>
    </row>
    <row r="33" spans="1:11" s="62" customFormat="1" ht="30" hidden="1" x14ac:dyDescent="0.2">
      <c r="A33" s="95" t="s">
        <v>135</v>
      </c>
      <c r="B33" s="208" t="s">
        <v>123</v>
      </c>
      <c r="C33" s="89" t="s">
        <v>90</v>
      </c>
      <c r="D33" s="89" t="s">
        <v>96</v>
      </c>
      <c r="E33" s="189" t="s">
        <v>310</v>
      </c>
      <c r="F33" s="254">
        <v>200</v>
      </c>
      <c r="G33" s="579"/>
      <c r="H33" s="579"/>
      <c r="I33" s="579"/>
      <c r="J33" s="63"/>
      <c r="K33" s="63"/>
    </row>
    <row r="34" spans="1:11" s="62" customFormat="1" ht="30" hidden="1" x14ac:dyDescent="0.2">
      <c r="A34" s="95" t="s">
        <v>311</v>
      </c>
      <c r="B34" s="208" t="s">
        <v>123</v>
      </c>
      <c r="C34" s="89" t="s">
        <v>90</v>
      </c>
      <c r="D34" s="89" t="s">
        <v>96</v>
      </c>
      <c r="E34" s="189" t="s">
        <v>312</v>
      </c>
      <c r="F34" s="254"/>
      <c r="G34" s="579">
        <f>G35</f>
        <v>0</v>
      </c>
      <c r="H34" s="579">
        <f t="shared" ref="H34:I34" si="6">H35</f>
        <v>0</v>
      </c>
      <c r="I34" s="579">
        <f t="shared" si="6"/>
        <v>0</v>
      </c>
      <c r="J34" s="63"/>
      <c r="K34" s="63"/>
    </row>
    <row r="35" spans="1:11" s="62" customFormat="1" hidden="1" x14ac:dyDescent="0.2">
      <c r="A35" s="22" t="s">
        <v>136</v>
      </c>
      <c r="B35" s="208" t="s">
        <v>123</v>
      </c>
      <c r="C35" s="89" t="s">
        <v>90</v>
      </c>
      <c r="D35" s="89" t="s">
        <v>96</v>
      </c>
      <c r="E35" s="189" t="s">
        <v>312</v>
      </c>
      <c r="F35" s="254">
        <v>800</v>
      </c>
      <c r="G35" s="579"/>
      <c r="H35" s="579"/>
      <c r="I35" s="579"/>
      <c r="J35" s="63"/>
      <c r="K35" s="63"/>
    </row>
    <row r="36" spans="1:11" s="62" customFormat="1" ht="45" hidden="1" x14ac:dyDescent="0.2">
      <c r="A36" s="190" t="s">
        <v>313</v>
      </c>
      <c r="B36" s="208" t="s">
        <v>123</v>
      </c>
      <c r="C36" s="191" t="s">
        <v>90</v>
      </c>
      <c r="D36" s="114" t="s">
        <v>96</v>
      </c>
      <c r="E36" s="192" t="s">
        <v>314</v>
      </c>
      <c r="F36" s="259"/>
      <c r="G36" s="579">
        <f>G37</f>
        <v>0</v>
      </c>
      <c r="H36" s="579">
        <f t="shared" ref="H36:I36" si="7">H37</f>
        <v>0</v>
      </c>
      <c r="I36" s="579">
        <f t="shared" si="7"/>
        <v>0</v>
      </c>
      <c r="J36" s="63"/>
      <c r="K36" s="63"/>
    </row>
    <row r="37" spans="1:11" s="62" customFormat="1" ht="30" hidden="1" x14ac:dyDescent="0.2">
      <c r="A37" s="22" t="s">
        <v>135</v>
      </c>
      <c r="B37" s="208" t="s">
        <v>123</v>
      </c>
      <c r="C37" s="89" t="s">
        <v>90</v>
      </c>
      <c r="D37" s="111" t="s">
        <v>96</v>
      </c>
      <c r="E37" s="193" t="s">
        <v>314</v>
      </c>
      <c r="F37" s="260" t="s">
        <v>127</v>
      </c>
      <c r="G37" s="580"/>
      <c r="H37" s="580"/>
      <c r="I37" s="580"/>
      <c r="J37" s="63"/>
      <c r="K37" s="63"/>
    </row>
    <row r="38" spans="1:11" s="62" customFormat="1" ht="31.5" x14ac:dyDescent="0.2">
      <c r="A38" s="104" t="s">
        <v>160</v>
      </c>
      <c r="B38" s="207" t="s">
        <v>123</v>
      </c>
      <c r="C38" s="519" t="s">
        <v>90</v>
      </c>
      <c r="D38" s="519" t="s">
        <v>96</v>
      </c>
      <c r="E38" s="38">
        <v>2030000000</v>
      </c>
      <c r="F38" s="520"/>
      <c r="G38" s="358">
        <f>G39</f>
        <v>15395.8</v>
      </c>
      <c r="H38" s="358">
        <f t="shared" ref="H38:I39" si="8">H39</f>
        <v>15400</v>
      </c>
      <c r="I38" s="358">
        <f t="shared" si="8"/>
        <v>15400</v>
      </c>
      <c r="J38" s="63"/>
      <c r="K38" s="63"/>
    </row>
    <row r="39" spans="1:11" s="62" customFormat="1" ht="60" x14ac:dyDescent="0.2">
      <c r="A39" s="314" t="s">
        <v>87</v>
      </c>
      <c r="B39" s="208" t="s">
        <v>123</v>
      </c>
      <c r="C39" s="102" t="s">
        <v>90</v>
      </c>
      <c r="D39" s="102" t="s">
        <v>96</v>
      </c>
      <c r="E39" s="102" t="s">
        <v>556</v>
      </c>
      <c r="F39" s="265"/>
      <c r="G39" s="407">
        <f>G40</f>
        <v>15395.8</v>
      </c>
      <c r="H39" s="407">
        <f t="shared" si="8"/>
        <v>15400</v>
      </c>
      <c r="I39" s="407">
        <f t="shared" si="8"/>
        <v>15400</v>
      </c>
      <c r="J39" s="63"/>
      <c r="K39" s="63"/>
    </row>
    <row r="40" spans="1:11" s="62" customFormat="1" ht="30" x14ac:dyDescent="0.2">
      <c r="A40" s="22" t="s">
        <v>135</v>
      </c>
      <c r="B40" s="208" t="s">
        <v>123</v>
      </c>
      <c r="C40" s="102" t="s">
        <v>90</v>
      </c>
      <c r="D40" s="102" t="s">
        <v>96</v>
      </c>
      <c r="E40" s="102" t="s">
        <v>556</v>
      </c>
      <c r="F40" s="265" t="s">
        <v>127</v>
      </c>
      <c r="G40" s="407">
        <f>15400-4.2</f>
        <v>15395.8</v>
      </c>
      <c r="H40" s="407">
        <v>15400</v>
      </c>
      <c r="I40" s="581">
        <v>15400</v>
      </c>
      <c r="J40" s="63"/>
      <c r="K40" s="63"/>
    </row>
    <row r="41" spans="1:11" s="62" customFormat="1" ht="47.25" x14ac:dyDescent="0.25">
      <c r="A41" s="21" t="s">
        <v>815</v>
      </c>
      <c r="B41" s="207" t="s">
        <v>123</v>
      </c>
      <c r="C41" s="101" t="s">
        <v>90</v>
      </c>
      <c r="D41" s="101" t="s">
        <v>96</v>
      </c>
      <c r="E41" s="101" t="s">
        <v>814</v>
      </c>
      <c r="F41" s="265"/>
      <c r="G41" s="586">
        <f>G42</f>
        <v>146504.47</v>
      </c>
      <c r="H41" s="407"/>
      <c r="I41" s="581"/>
      <c r="J41" s="63"/>
      <c r="K41" s="63"/>
    </row>
    <row r="42" spans="1:11" s="62" customFormat="1" ht="60" x14ac:dyDescent="0.2">
      <c r="A42" s="22" t="s">
        <v>817</v>
      </c>
      <c r="B42" s="208" t="s">
        <v>123</v>
      </c>
      <c r="C42" s="102" t="s">
        <v>90</v>
      </c>
      <c r="D42" s="102" t="s">
        <v>96</v>
      </c>
      <c r="E42" s="102" t="s">
        <v>816</v>
      </c>
      <c r="F42" s="265"/>
      <c r="G42" s="407">
        <f>G43</f>
        <v>146504.47</v>
      </c>
      <c r="H42" s="407"/>
      <c r="I42" s="581"/>
      <c r="J42" s="63"/>
      <c r="K42" s="63"/>
    </row>
    <row r="43" spans="1:11" s="62" customFormat="1" ht="30" x14ac:dyDescent="0.2">
      <c r="A43" s="22" t="s">
        <v>135</v>
      </c>
      <c r="B43" s="208" t="s">
        <v>123</v>
      </c>
      <c r="C43" s="102" t="s">
        <v>90</v>
      </c>
      <c r="D43" s="102" t="s">
        <v>96</v>
      </c>
      <c r="E43" s="102" t="s">
        <v>816</v>
      </c>
      <c r="F43" s="265" t="s">
        <v>127</v>
      </c>
      <c r="G43" s="407">
        <f>146504.47</f>
        <v>146504.47</v>
      </c>
      <c r="H43" s="407"/>
      <c r="I43" s="581"/>
      <c r="J43" s="63"/>
      <c r="K43" s="63"/>
    </row>
    <row r="44" spans="1:11" s="96" customFormat="1" ht="15.75" x14ac:dyDescent="0.25">
      <c r="A44" s="21" t="s">
        <v>131</v>
      </c>
      <c r="B44" s="207" t="s">
        <v>123</v>
      </c>
      <c r="C44" s="80" t="s">
        <v>90</v>
      </c>
      <c r="D44" s="80" t="s">
        <v>96</v>
      </c>
      <c r="E44" s="80" t="s">
        <v>288</v>
      </c>
      <c r="F44" s="262"/>
      <c r="G44" s="582">
        <f>G45+G54+G52</f>
        <v>17883450</v>
      </c>
      <c r="H44" s="582">
        <f>H45+H49+H54+H52</f>
        <v>3399700</v>
      </c>
      <c r="I44" s="582">
        <f>I45+I49+I54+I52</f>
        <v>3399700</v>
      </c>
      <c r="J44" s="97"/>
      <c r="K44" s="97"/>
    </row>
    <row r="45" spans="1:11" s="62" customFormat="1" ht="45" x14ac:dyDescent="0.2">
      <c r="A45" s="314" t="s">
        <v>80</v>
      </c>
      <c r="B45" s="208" t="s">
        <v>123</v>
      </c>
      <c r="C45" s="102" t="s">
        <v>90</v>
      </c>
      <c r="D45" s="102" t="s">
        <v>96</v>
      </c>
      <c r="E45" s="102" t="s">
        <v>481</v>
      </c>
      <c r="F45" s="265"/>
      <c r="G45" s="407">
        <f>G46+G47</f>
        <v>2208700</v>
      </c>
      <c r="H45" s="407">
        <f t="shared" ref="H45:I45" si="9">H46+H47</f>
        <v>2208700</v>
      </c>
      <c r="I45" s="407">
        <f t="shared" si="9"/>
        <v>2208700</v>
      </c>
      <c r="J45" s="63"/>
      <c r="K45" s="63"/>
    </row>
    <row r="46" spans="1:11" s="62" customFormat="1" ht="60" x14ac:dyDescent="0.2">
      <c r="A46" s="22" t="s">
        <v>132</v>
      </c>
      <c r="B46" s="208" t="s">
        <v>123</v>
      </c>
      <c r="C46" s="102" t="s">
        <v>90</v>
      </c>
      <c r="D46" s="102" t="s">
        <v>96</v>
      </c>
      <c r="E46" s="102" t="s">
        <v>481</v>
      </c>
      <c r="F46" s="265" t="s">
        <v>125</v>
      </c>
      <c r="G46" s="407">
        <f>1948000-12600</f>
        <v>1935400</v>
      </c>
      <c r="H46" s="407">
        <v>1962800</v>
      </c>
      <c r="I46" s="581">
        <v>1948000</v>
      </c>
      <c r="J46" s="63"/>
      <c r="K46" s="63"/>
    </row>
    <row r="47" spans="1:11" s="62" customFormat="1" ht="30" x14ac:dyDescent="0.2">
      <c r="A47" s="22" t="s">
        <v>135</v>
      </c>
      <c r="B47" s="208" t="s">
        <v>123</v>
      </c>
      <c r="C47" s="102" t="s">
        <v>90</v>
      </c>
      <c r="D47" s="102" t="s">
        <v>96</v>
      </c>
      <c r="E47" s="102" t="s">
        <v>481</v>
      </c>
      <c r="F47" s="265" t="s">
        <v>127</v>
      </c>
      <c r="G47" s="407">
        <f>260700+12600</f>
        <v>273300</v>
      </c>
      <c r="H47" s="407">
        <v>245900</v>
      </c>
      <c r="I47" s="581">
        <v>260700</v>
      </c>
      <c r="J47" s="63"/>
      <c r="K47" s="63"/>
    </row>
    <row r="48" spans="1:11" s="62" customFormat="1" ht="31.5" x14ac:dyDescent="0.2">
      <c r="A48" s="315" t="s">
        <v>557</v>
      </c>
      <c r="B48" s="316" t="s">
        <v>123</v>
      </c>
      <c r="C48" s="80" t="s">
        <v>90</v>
      </c>
      <c r="D48" s="80" t="s">
        <v>96</v>
      </c>
      <c r="E48" s="101" t="s">
        <v>516</v>
      </c>
      <c r="F48" s="262"/>
      <c r="G48" s="582">
        <f>G49</f>
        <v>1191000</v>
      </c>
      <c r="H48" s="582">
        <f t="shared" ref="H48:I48" si="10">H49</f>
        <v>1191000</v>
      </c>
      <c r="I48" s="582">
        <f t="shared" si="10"/>
        <v>1191000</v>
      </c>
      <c r="J48" s="63"/>
      <c r="K48" s="63"/>
    </row>
    <row r="49" spans="1:11" s="62" customFormat="1" ht="45" x14ac:dyDescent="0.2">
      <c r="A49" s="314" t="s">
        <v>149</v>
      </c>
      <c r="B49" s="208" t="s">
        <v>123</v>
      </c>
      <c r="C49" s="102" t="s">
        <v>90</v>
      </c>
      <c r="D49" s="102" t="s">
        <v>96</v>
      </c>
      <c r="E49" s="102" t="s">
        <v>558</v>
      </c>
      <c r="F49" s="265"/>
      <c r="G49" s="407">
        <f>G50+G51</f>
        <v>1191000</v>
      </c>
      <c r="H49" s="407">
        <f t="shared" ref="H49:I49" si="11">H50+H51</f>
        <v>1191000</v>
      </c>
      <c r="I49" s="407">
        <f t="shared" si="11"/>
        <v>1191000</v>
      </c>
      <c r="J49" s="63"/>
      <c r="K49" s="63"/>
    </row>
    <row r="50" spans="1:11" s="62" customFormat="1" ht="60" x14ac:dyDescent="0.2">
      <c r="A50" s="22" t="s">
        <v>132</v>
      </c>
      <c r="B50" s="208" t="s">
        <v>123</v>
      </c>
      <c r="C50" s="102" t="s">
        <v>90</v>
      </c>
      <c r="D50" s="102" t="s">
        <v>96</v>
      </c>
      <c r="E50" s="102" t="s">
        <v>558</v>
      </c>
      <c r="F50" s="265" t="s">
        <v>125</v>
      </c>
      <c r="G50" s="407">
        <v>1191000</v>
      </c>
      <c r="H50" s="407">
        <v>1081658</v>
      </c>
      <c r="I50" s="581">
        <v>1191000</v>
      </c>
      <c r="J50" s="63"/>
      <c r="K50" s="63"/>
    </row>
    <row r="51" spans="1:11" s="62" customFormat="1" ht="30" x14ac:dyDescent="0.2">
      <c r="A51" s="22" t="s">
        <v>135</v>
      </c>
      <c r="B51" s="208" t="s">
        <v>123</v>
      </c>
      <c r="C51" s="102" t="s">
        <v>90</v>
      </c>
      <c r="D51" s="102" t="s">
        <v>96</v>
      </c>
      <c r="E51" s="102" t="s">
        <v>558</v>
      </c>
      <c r="F51" s="265" t="s">
        <v>127</v>
      </c>
      <c r="G51" s="407"/>
      <c r="H51" s="407">
        <v>109342</v>
      </c>
      <c r="I51" s="581"/>
      <c r="J51" s="63"/>
      <c r="K51" s="63"/>
    </row>
    <row r="52" spans="1:11" s="62" customFormat="1" ht="30" x14ac:dyDescent="0.2">
      <c r="A52" s="22" t="s">
        <v>315</v>
      </c>
      <c r="B52" s="208" t="s">
        <v>123</v>
      </c>
      <c r="C52" s="92" t="s">
        <v>90</v>
      </c>
      <c r="D52" s="92" t="s">
        <v>96</v>
      </c>
      <c r="E52" s="194" t="s">
        <v>316</v>
      </c>
      <c r="F52" s="261"/>
      <c r="G52" s="583">
        <f>G53</f>
        <v>15674750</v>
      </c>
      <c r="H52" s="583"/>
      <c r="I52" s="351"/>
      <c r="J52" s="63"/>
      <c r="K52" s="63"/>
    </row>
    <row r="53" spans="1:11" s="62" customFormat="1" ht="45" x14ac:dyDescent="0.2">
      <c r="A53" s="22" t="s">
        <v>317</v>
      </c>
      <c r="B53" s="208" t="s">
        <v>123</v>
      </c>
      <c r="C53" s="92" t="s">
        <v>90</v>
      </c>
      <c r="D53" s="92" t="s">
        <v>96</v>
      </c>
      <c r="E53" s="194" t="s">
        <v>316</v>
      </c>
      <c r="F53" s="261" t="s">
        <v>318</v>
      </c>
      <c r="G53" s="584">
        <v>15674750</v>
      </c>
      <c r="H53" s="583"/>
      <c r="I53" s="351"/>
      <c r="J53" s="63">
        <v>15674750</v>
      </c>
      <c r="K53" s="63"/>
    </row>
    <row r="54" spans="1:11" s="62" customFormat="1" ht="30" hidden="1" x14ac:dyDescent="0.2">
      <c r="A54" s="22" t="s">
        <v>319</v>
      </c>
      <c r="B54" s="208" t="s">
        <v>123</v>
      </c>
      <c r="C54" s="92" t="s">
        <v>90</v>
      </c>
      <c r="D54" s="92" t="s">
        <v>96</v>
      </c>
      <c r="E54" s="92" t="s">
        <v>320</v>
      </c>
      <c r="F54" s="261"/>
      <c r="G54" s="583">
        <f>G55</f>
        <v>0</v>
      </c>
      <c r="H54" s="583"/>
      <c r="I54" s="351"/>
      <c r="J54" s="63"/>
      <c r="K54" s="63"/>
    </row>
    <row r="55" spans="1:11" s="62" customFormat="1" ht="30" hidden="1" x14ac:dyDescent="0.2">
      <c r="A55" s="22" t="s">
        <v>135</v>
      </c>
      <c r="B55" s="208" t="s">
        <v>123</v>
      </c>
      <c r="C55" s="92" t="s">
        <v>90</v>
      </c>
      <c r="D55" s="92" t="s">
        <v>96</v>
      </c>
      <c r="E55" s="92" t="s">
        <v>320</v>
      </c>
      <c r="F55" s="261" t="s">
        <v>127</v>
      </c>
      <c r="G55" s="583"/>
      <c r="H55" s="583"/>
      <c r="I55" s="351"/>
      <c r="J55" s="63"/>
      <c r="K55" s="63"/>
    </row>
    <row r="56" spans="1:11" s="62" customFormat="1" ht="15.75" x14ac:dyDescent="0.2">
      <c r="A56" s="77" t="s">
        <v>150</v>
      </c>
      <c r="B56" s="209" t="s">
        <v>123</v>
      </c>
      <c r="C56" s="78" t="s">
        <v>91</v>
      </c>
      <c r="D56" s="78"/>
      <c r="E56" s="78"/>
      <c r="F56" s="263"/>
      <c r="G56" s="585">
        <f t="shared" ref="G56:I59" si="12">G57</f>
        <v>2485700</v>
      </c>
      <c r="H56" s="585">
        <f t="shared" si="12"/>
        <v>2470500</v>
      </c>
      <c r="I56" s="585">
        <f t="shared" si="12"/>
        <v>2485700</v>
      </c>
      <c r="J56" s="63"/>
      <c r="K56" s="63"/>
    </row>
    <row r="57" spans="1:11" s="62" customFormat="1" ht="22.5" customHeight="1" x14ac:dyDescent="0.2">
      <c r="A57" s="217" t="s">
        <v>151</v>
      </c>
      <c r="B57" s="207" t="s">
        <v>123</v>
      </c>
      <c r="C57" s="101" t="s">
        <v>91</v>
      </c>
      <c r="D57" s="101" t="s">
        <v>93</v>
      </c>
      <c r="E57" s="101"/>
      <c r="F57" s="279"/>
      <c r="G57" s="586">
        <f t="shared" si="12"/>
        <v>2485700</v>
      </c>
      <c r="H57" s="586">
        <f t="shared" si="12"/>
        <v>2470500</v>
      </c>
      <c r="I57" s="586">
        <f t="shared" si="12"/>
        <v>2485700</v>
      </c>
      <c r="J57" s="63"/>
      <c r="K57" s="63"/>
    </row>
    <row r="58" spans="1:11" s="62" customFormat="1" ht="15.75" x14ac:dyDescent="0.2">
      <c r="A58" s="217" t="s">
        <v>106</v>
      </c>
      <c r="B58" s="207" t="s">
        <v>123</v>
      </c>
      <c r="C58" s="101" t="s">
        <v>91</v>
      </c>
      <c r="D58" s="101" t="s">
        <v>93</v>
      </c>
      <c r="E58" s="101" t="s">
        <v>288</v>
      </c>
      <c r="F58" s="279"/>
      <c r="G58" s="586">
        <f t="shared" si="12"/>
        <v>2485700</v>
      </c>
      <c r="H58" s="586">
        <f t="shared" si="12"/>
        <v>2470500</v>
      </c>
      <c r="I58" s="586">
        <f t="shared" si="12"/>
        <v>2485700</v>
      </c>
      <c r="J58" s="63"/>
      <c r="K58" s="63"/>
    </row>
    <row r="59" spans="1:11" s="62" customFormat="1" ht="60" x14ac:dyDescent="0.2">
      <c r="A59" s="314" t="s">
        <v>159</v>
      </c>
      <c r="B59" s="208" t="s">
        <v>123</v>
      </c>
      <c r="C59" s="102" t="s">
        <v>91</v>
      </c>
      <c r="D59" s="102" t="s">
        <v>93</v>
      </c>
      <c r="E59" s="102" t="s">
        <v>488</v>
      </c>
      <c r="F59" s="265"/>
      <c r="G59" s="407">
        <f t="shared" si="12"/>
        <v>2485700</v>
      </c>
      <c r="H59" s="408">
        <f t="shared" si="12"/>
        <v>2470500</v>
      </c>
      <c r="I59" s="408">
        <f t="shared" si="12"/>
        <v>2485700</v>
      </c>
      <c r="J59" s="63"/>
      <c r="K59" s="63"/>
    </row>
    <row r="60" spans="1:11" s="62" customFormat="1" x14ac:dyDescent="0.2">
      <c r="A60" s="314" t="s">
        <v>157</v>
      </c>
      <c r="B60" s="208" t="s">
        <v>123</v>
      </c>
      <c r="C60" s="102" t="s">
        <v>91</v>
      </c>
      <c r="D60" s="102" t="s">
        <v>93</v>
      </c>
      <c r="E60" s="102" t="s">
        <v>488</v>
      </c>
      <c r="F60" s="265" t="s">
        <v>156</v>
      </c>
      <c r="G60" s="407">
        <v>2485700</v>
      </c>
      <c r="H60" s="408">
        <v>2470500</v>
      </c>
      <c r="I60" s="587">
        <v>2485700</v>
      </c>
      <c r="J60" s="63"/>
      <c r="K60" s="63"/>
    </row>
    <row r="61" spans="1:11" s="62" customFormat="1" ht="31.5" x14ac:dyDescent="0.2">
      <c r="A61" s="77" t="s">
        <v>1</v>
      </c>
      <c r="B61" s="209" t="s">
        <v>123</v>
      </c>
      <c r="C61" s="124" t="s">
        <v>93</v>
      </c>
      <c r="D61" s="124"/>
      <c r="E61" s="124"/>
      <c r="F61" s="264"/>
      <c r="G61" s="588">
        <f t="shared" ref="G61:I64" si="13">G62</f>
        <v>64000</v>
      </c>
      <c r="H61" s="589">
        <f t="shared" si="13"/>
        <v>68000</v>
      </c>
      <c r="I61" s="589">
        <f t="shared" si="13"/>
        <v>72000</v>
      </c>
      <c r="J61" s="63"/>
      <c r="K61" s="63"/>
    </row>
    <row r="62" spans="1:11" s="62" customFormat="1" ht="15.75" x14ac:dyDescent="0.2">
      <c r="A62" s="217" t="s">
        <v>201</v>
      </c>
      <c r="B62" s="208" t="s">
        <v>123</v>
      </c>
      <c r="C62" s="102" t="s">
        <v>93</v>
      </c>
      <c r="D62" s="102" t="s">
        <v>94</v>
      </c>
      <c r="E62" s="102"/>
      <c r="F62" s="265"/>
      <c r="G62" s="407">
        <f>G63</f>
        <v>64000</v>
      </c>
      <c r="H62" s="408">
        <f t="shared" si="13"/>
        <v>68000</v>
      </c>
      <c r="I62" s="408">
        <f t="shared" si="13"/>
        <v>72000</v>
      </c>
      <c r="J62" s="63"/>
      <c r="K62" s="63"/>
    </row>
    <row r="63" spans="1:11" s="62" customFormat="1" ht="15.75" x14ac:dyDescent="0.2">
      <c r="A63" s="217" t="s">
        <v>106</v>
      </c>
      <c r="B63" s="207" t="s">
        <v>123</v>
      </c>
      <c r="C63" s="101" t="s">
        <v>93</v>
      </c>
      <c r="D63" s="101" t="s">
        <v>94</v>
      </c>
      <c r="E63" s="101" t="s">
        <v>288</v>
      </c>
      <c r="F63" s="279"/>
      <c r="G63" s="586">
        <f>G64</f>
        <v>64000</v>
      </c>
      <c r="H63" s="590">
        <f t="shared" si="13"/>
        <v>68000</v>
      </c>
      <c r="I63" s="590">
        <f t="shared" si="13"/>
        <v>72000</v>
      </c>
      <c r="J63" s="63"/>
      <c r="K63" s="63"/>
    </row>
    <row r="64" spans="1:11" s="62" customFormat="1" ht="33" customHeight="1" x14ac:dyDescent="0.2">
      <c r="A64" s="22" t="s">
        <v>158</v>
      </c>
      <c r="B64" s="551" t="s">
        <v>123</v>
      </c>
      <c r="C64" s="320" t="s">
        <v>93</v>
      </c>
      <c r="D64" s="320" t="s">
        <v>94</v>
      </c>
      <c r="E64" s="317" t="s">
        <v>487</v>
      </c>
      <c r="F64" s="521"/>
      <c r="G64" s="591">
        <f t="shared" si="13"/>
        <v>64000</v>
      </c>
      <c r="H64" s="592">
        <f t="shared" si="13"/>
        <v>68000</v>
      </c>
      <c r="I64" s="592">
        <f t="shared" si="13"/>
        <v>72000</v>
      </c>
      <c r="J64" s="63"/>
      <c r="K64" s="63"/>
    </row>
    <row r="65" spans="1:11" s="62" customFormat="1" x14ac:dyDescent="0.2">
      <c r="A65" s="22" t="s">
        <v>157</v>
      </c>
      <c r="B65" s="208" t="s">
        <v>123</v>
      </c>
      <c r="C65" s="320" t="s">
        <v>93</v>
      </c>
      <c r="D65" s="320" t="s">
        <v>94</v>
      </c>
      <c r="E65" s="318" t="s">
        <v>487</v>
      </c>
      <c r="F65" s="522" t="s">
        <v>156</v>
      </c>
      <c r="G65" s="591">
        <v>64000</v>
      </c>
      <c r="H65" s="592">
        <v>68000</v>
      </c>
      <c r="I65" s="587">
        <v>72000</v>
      </c>
      <c r="J65" s="63"/>
      <c r="K65" s="63"/>
    </row>
    <row r="66" spans="1:11" s="62" customFormat="1" ht="15.75" x14ac:dyDescent="0.2">
      <c r="A66" s="77" t="s">
        <v>2</v>
      </c>
      <c r="B66" s="209" t="s">
        <v>123</v>
      </c>
      <c r="C66" s="78" t="s">
        <v>94</v>
      </c>
      <c r="D66" s="78"/>
      <c r="E66" s="78"/>
      <c r="F66" s="263"/>
      <c r="G66" s="585">
        <f>G67+G72+G103</f>
        <v>36131262.899999999</v>
      </c>
      <c r="H66" s="585">
        <f t="shared" ref="H66:I66" si="14">H67+H72+H103</f>
        <v>36069900</v>
      </c>
      <c r="I66" s="585">
        <f t="shared" si="14"/>
        <v>36025200</v>
      </c>
      <c r="J66" s="63"/>
      <c r="K66" s="63"/>
    </row>
    <row r="67" spans="1:11" s="62" customFormat="1" ht="15.75" x14ac:dyDescent="0.2">
      <c r="A67" s="79" t="s">
        <v>152</v>
      </c>
      <c r="B67" s="207" t="s">
        <v>123</v>
      </c>
      <c r="C67" s="101" t="s">
        <v>94</v>
      </c>
      <c r="D67" s="101" t="s">
        <v>90</v>
      </c>
      <c r="E67" s="101"/>
      <c r="F67" s="279"/>
      <c r="G67" s="586">
        <f>G68</f>
        <v>1702151.6</v>
      </c>
      <c r="H67" s="586">
        <f t="shared" ref="H67:I68" si="15">H68</f>
        <v>1702200</v>
      </c>
      <c r="I67" s="586">
        <f t="shared" si="15"/>
        <v>1702200</v>
      </c>
      <c r="J67" s="63"/>
      <c r="K67" s="63"/>
    </row>
    <row r="68" spans="1:11" s="62" customFormat="1" ht="15.75" x14ac:dyDescent="0.25">
      <c r="A68" s="21" t="s">
        <v>131</v>
      </c>
      <c r="B68" s="207" t="s">
        <v>123</v>
      </c>
      <c r="C68" s="101" t="s">
        <v>94</v>
      </c>
      <c r="D68" s="101" t="s">
        <v>90</v>
      </c>
      <c r="E68" s="101" t="s">
        <v>288</v>
      </c>
      <c r="F68" s="279"/>
      <c r="G68" s="586">
        <f>G69</f>
        <v>1702151.6</v>
      </c>
      <c r="H68" s="586">
        <f t="shared" si="15"/>
        <v>1702200</v>
      </c>
      <c r="I68" s="586">
        <f t="shared" si="15"/>
        <v>1702200</v>
      </c>
      <c r="J68" s="63"/>
      <c r="K68" s="63"/>
    </row>
    <row r="69" spans="1:11" s="62" customFormat="1" ht="47.25" x14ac:dyDescent="0.25">
      <c r="A69" s="119" t="s">
        <v>89</v>
      </c>
      <c r="B69" s="207" t="s">
        <v>123</v>
      </c>
      <c r="C69" s="319" t="s">
        <v>94</v>
      </c>
      <c r="D69" s="319" t="s">
        <v>90</v>
      </c>
      <c r="E69" s="319" t="s">
        <v>482</v>
      </c>
      <c r="F69" s="523"/>
      <c r="G69" s="593">
        <f>G70+G71</f>
        <v>1702151.6</v>
      </c>
      <c r="H69" s="593">
        <f t="shared" ref="H69:I69" si="16">H70+H71</f>
        <v>1702200</v>
      </c>
      <c r="I69" s="593">
        <f t="shared" si="16"/>
        <v>1702200</v>
      </c>
      <c r="J69" s="63"/>
      <c r="K69" s="63"/>
    </row>
    <row r="70" spans="1:11" s="62" customFormat="1" ht="60" x14ac:dyDescent="0.2">
      <c r="A70" s="22" t="s">
        <v>132</v>
      </c>
      <c r="B70" s="208" t="s">
        <v>123</v>
      </c>
      <c r="C70" s="320" t="s">
        <v>94</v>
      </c>
      <c r="D70" s="320" t="s">
        <v>90</v>
      </c>
      <c r="E70" s="320" t="s">
        <v>482</v>
      </c>
      <c r="F70" s="524" t="s">
        <v>125</v>
      </c>
      <c r="G70" s="594">
        <f>1528220-27300</f>
        <v>1500920</v>
      </c>
      <c r="H70" s="595">
        <v>1528220</v>
      </c>
      <c r="I70" s="587">
        <v>1528220</v>
      </c>
      <c r="J70" s="63"/>
      <c r="K70" s="63"/>
    </row>
    <row r="71" spans="1:11" s="62" customFormat="1" ht="30" x14ac:dyDescent="0.2">
      <c r="A71" s="22" t="s">
        <v>135</v>
      </c>
      <c r="B71" s="208" t="s">
        <v>123</v>
      </c>
      <c r="C71" s="320" t="s">
        <v>94</v>
      </c>
      <c r="D71" s="320" t="s">
        <v>90</v>
      </c>
      <c r="E71" s="320" t="s">
        <v>482</v>
      </c>
      <c r="F71" s="524" t="s">
        <v>127</v>
      </c>
      <c r="G71" s="592">
        <f>173980-48.4+27300</f>
        <v>201231.6</v>
      </c>
      <c r="H71" s="592">
        <v>173980</v>
      </c>
      <c r="I71" s="587">
        <v>173980</v>
      </c>
      <c r="J71" s="63"/>
      <c r="K71" s="63"/>
    </row>
    <row r="72" spans="1:11" s="62" customFormat="1" ht="15.75" x14ac:dyDescent="0.2">
      <c r="A72" s="79" t="s">
        <v>3</v>
      </c>
      <c r="B72" s="208" t="s">
        <v>123</v>
      </c>
      <c r="C72" s="101" t="s">
        <v>94</v>
      </c>
      <c r="D72" s="101" t="s">
        <v>4</v>
      </c>
      <c r="E72" s="102"/>
      <c r="F72" s="265"/>
      <c r="G72" s="586">
        <f>G73+G94</f>
        <v>34429111.299999997</v>
      </c>
      <c r="H72" s="586">
        <f t="shared" ref="H72:I72" si="17">H73+H94</f>
        <v>34367700</v>
      </c>
      <c r="I72" s="586">
        <f t="shared" si="17"/>
        <v>34323000</v>
      </c>
      <c r="J72" s="63"/>
      <c r="K72" s="63"/>
    </row>
    <row r="73" spans="1:11" s="96" customFormat="1" ht="47.25" x14ac:dyDescent="0.25">
      <c r="A73" s="79" t="s">
        <v>682</v>
      </c>
      <c r="B73" s="208" t="s">
        <v>123</v>
      </c>
      <c r="C73" s="101" t="s">
        <v>94</v>
      </c>
      <c r="D73" s="101" t="s">
        <v>4</v>
      </c>
      <c r="E73" s="101" t="s">
        <v>521</v>
      </c>
      <c r="F73" s="279"/>
      <c r="G73" s="586">
        <f>G77+G79+G81+G83+G85+G87+G90</f>
        <v>34232311.299999997</v>
      </c>
      <c r="H73" s="586">
        <f t="shared" ref="H73:I73" si="18">H77+H79+H81+H83+H85+H87+H90</f>
        <v>34170900</v>
      </c>
      <c r="I73" s="586">
        <f t="shared" si="18"/>
        <v>34126200</v>
      </c>
      <c r="J73" s="97"/>
      <c r="K73" s="97"/>
    </row>
    <row r="74" spans="1:11" s="62" customFormat="1" ht="45" hidden="1" x14ac:dyDescent="0.2">
      <c r="A74" s="91" t="s">
        <v>153</v>
      </c>
      <c r="B74" s="208" t="s">
        <v>123</v>
      </c>
      <c r="C74" s="92" t="s">
        <v>94</v>
      </c>
      <c r="D74" s="92" t="s">
        <v>4</v>
      </c>
      <c r="E74" s="92" t="s">
        <v>163</v>
      </c>
      <c r="F74" s="261"/>
      <c r="G74" s="583">
        <f>G75+G76</f>
        <v>0</v>
      </c>
      <c r="H74" s="583">
        <f t="shared" ref="H74:I74" si="19">H75+H76</f>
        <v>0</v>
      </c>
      <c r="I74" s="583">
        <f t="shared" si="19"/>
        <v>0</v>
      </c>
      <c r="J74" s="63"/>
      <c r="K74" s="63"/>
    </row>
    <row r="75" spans="1:11" s="62" customFormat="1" ht="60" hidden="1" x14ac:dyDescent="0.2">
      <c r="A75" s="22" t="s">
        <v>132</v>
      </c>
      <c r="B75" s="208" t="s">
        <v>123</v>
      </c>
      <c r="C75" s="92" t="s">
        <v>94</v>
      </c>
      <c r="D75" s="92" t="s">
        <v>4</v>
      </c>
      <c r="E75" s="92" t="s">
        <v>163</v>
      </c>
      <c r="F75" s="261" t="s">
        <v>125</v>
      </c>
      <c r="G75" s="583"/>
      <c r="H75" s="583"/>
      <c r="I75" s="583"/>
      <c r="J75" s="63"/>
      <c r="K75" s="63"/>
    </row>
    <row r="76" spans="1:11" s="62" customFormat="1" ht="30" hidden="1" x14ac:dyDescent="0.2">
      <c r="A76" s="22" t="s">
        <v>135</v>
      </c>
      <c r="B76" s="208" t="s">
        <v>123</v>
      </c>
      <c r="C76" s="92" t="s">
        <v>94</v>
      </c>
      <c r="D76" s="92" t="s">
        <v>4</v>
      </c>
      <c r="E76" s="92" t="s">
        <v>163</v>
      </c>
      <c r="F76" s="261" t="s">
        <v>127</v>
      </c>
      <c r="G76" s="583"/>
      <c r="H76" s="583"/>
      <c r="I76" s="583"/>
      <c r="J76" s="63"/>
      <c r="K76" s="63"/>
    </row>
    <row r="77" spans="1:11" s="62" customFormat="1" x14ac:dyDescent="0.2">
      <c r="A77" s="91" t="s">
        <v>124</v>
      </c>
      <c r="B77" s="208" t="s">
        <v>123</v>
      </c>
      <c r="C77" s="102" t="s">
        <v>94</v>
      </c>
      <c r="D77" s="102" t="s">
        <v>4</v>
      </c>
      <c r="E77" s="19">
        <v>2520063160</v>
      </c>
      <c r="F77" s="265"/>
      <c r="G77" s="407">
        <f>G78</f>
        <v>13840000</v>
      </c>
      <c r="H77" s="407">
        <f t="shared" ref="H77:I77" si="20">H78</f>
        <v>13840000</v>
      </c>
      <c r="I77" s="407">
        <f t="shared" si="20"/>
        <v>13840000</v>
      </c>
      <c r="J77" s="63"/>
      <c r="K77" s="63"/>
    </row>
    <row r="78" spans="1:11" s="62" customFormat="1" x14ac:dyDescent="0.2">
      <c r="A78" s="22" t="s">
        <v>136</v>
      </c>
      <c r="B78" s="208" t="s">
        <v>123</v>
      </c>
      <c r="C78" s="102" t="s">
        <v>94</v>
      </c>
      <c r="D78" s="102" t="s">
        <v>4</v>
      </c>
      <c r="E78" s="19">
        <v>2520063160</v>
      </c>
      <c r="F78" s="265" t="s">
        <v>128</v>
      </c>
      <c r="G78" s="407">
        <v>13840000</v>
      </c>
      <c r="H78" s="407">
        <v>13840000</v>
      </c>
      <c r="I78" s="596">
        <v>13840000</v>
      </c>
      <c r="J78" s="63"/>
      <c r="K78" s="63"/>
    </row>
    <row r="79" spans="1:11" s="62" customFormat="1" x14ac:dyDescent="0.2">
      <c r="A79" s="91" t="s">
        <v>85</v>
      </c>
      <c r="B79" s="208" t="s">
        <v>123</v>
      </c>
      <c r="C79" s="102" t="s">
        <v>94</v>
      </c>
      <c r="D79" s="102" t="s">
        <v>4</v>
      </c>
      <c r="E79" s="19">
        <v>2520063170</v>
      </c>
      <c r="F79" s="265"/>
      <c r="G79" s="407">
        <f>G80</f>
        <v>2436475</v>
      </c>
      <c r="H79" s="407">
        <f t="shared" ref="H79:I79" si="21">H80</f>
        <v>2436500</v>
      </c>
      <c r="I79" s="407">
        <f t="shared" si="21"/>
        <v>2436500</v>
      </c>
      <c r="J79" s="63"/>
      <c r="K79" s="63"/>
    </row>
    <row r="80" spans="1:11" s="62" customFormat="1" x14ac:dyDescent="0.2">
      <c r="A80" s="22" t="s">
        <v>136</v>
      </c>
      <c r="B80" s="208" t="s">
        <v>123</v>
      </c>
      <c r="C80" s="102" t="s">
        <v>94</v>
      </c>
      <c r="D80" s="102" t="s">
        <v>4</v>
      </c>
      <c r="E80" s="19">
        <v>2520063170</v>
      </c>
      <c r="F80" s="265" t="s">
        <v>128</v>
      </c>
      <c r="G80" s="407">
        <f>2436500-25</f>
        <v>2436475</v>
      </c>
      <c r="H80" s="407">
        <v>2436500</v>
      </c>
      <c r="I80" s="596">
        <v>2436500</v>
      </c>
      <c r="J80" s="63"/>
      <c r="K80" s="63"/>
    </row>
    <row r="81" spans="1:11" s="62" customFormat="1" x14ac:dyDescent="0.2">
      <c r="A81" s="22" t="s">
        <v>86</v>
      </c>
      <c r="B81" s="208" t="s">
        <v>123</v>
      </c>
      <c r="C81" s="102" t="s">
        <v>94</v>
      </c>
      <c r="D81" s="102" t="s">
        <v>4</v>
      </c>
      <c r="E81" s="19" t="s">
        <v>559</v>
      </c>
      <c r="F81" s="265"/>
      <c r="G81" s="407">
        <f>G82</f>
        <v>693415.48</v>
      </c>
      <c r="H81" s="407">
        <f t="shared" ref="H81:I81" si="22">H82</f>
        <v>692700</v>
      </c>
      <c r="I81" s="407">
        <f t="shared" si="22"/>
        <v>692700</v>
      </c>
      <c r="J81" s="63"/>
      <c r="K81" s="63"/>
    </row>
    <row r="82" spans="1:11" s="62" customFormat="1" x14ac:dyDescent="0.2">
      <c r="A82" s="22" t="s">
        <v>136</v>
      </c>
      <c r="B82" s="208" t="s">
        <v>123</v>
      </c>
      <c r="C82" s="102" t="s">
        <v>94</v>
      </c>
      <c r="D82" s="102" t="s">
        <v>4</v>
      </c>
      <c r="E82" s="19" t="s">
        <v>559</v>
      </c>
      <c r="F82" s="265" t="s">
        <v>128</v>
      </c>
      <c r="G82" s="407">
        <f>693400+15.48</f>
        <v>693415.48</v>
      </c>
      <c r="H82" s="407">
        <v>692700</v>
      </c>
      <c r="I82" s="596">
        <v>692700</v>
      </c>
      <c r="J82" s="63"/>
      <c r="K82" s="63"/>
    </row>
    <row r="83" spans="1:11" s="62" customFormat="1" x14ac:dyDescent="0.2">
      <c r="A83" s="91" t="s">
        <v>560</v>
      </c>
      <c r="B83" s="208" t="s">
        <v>123</v>
      </c>
      <c r="C83" s="102" t="s">
        <v>94</v>
      </c>
      <c r="D83" s="102" t="s">
        <v>4</v>
      </c>
      <c r="E83" s="19">
        <v>2540063190</v>
      </c>
      <c r="F83" s="265"/>
      <c r="G83" s="407">
        <f>G84</f>
        <v>1985426.7</v>
      </c>
      <c r="H83" s="407">
        <f t="shared" ref="H83:I83" si="23">H84</f>
        <v>1963900</v>
      </c>
      <c r="I83" s="407">
        <f t="shared" si="23"/>
        <v>1954700</v>
      </c>
      <c r="J83" s="63"/>
      <c r="K83" s="63"/>
    </row>
    <row r="84" spans="1:11" s="62" customFormat="1" x14ac:dyDescent="0.2">
      <c r="A84" s="22" t="s">
        <v>136</v>
      </c>
      <c r="B84" s="208" t="s">
        <v>123</v>
      </c>
      <c r="C84" s="102" t="s">
        <v>94</v>
      </c>
      <c r="D84" s="102" t="s">
        <v>4</v>
      </c>
      <c r="E84" s="19">
        <v>2540063190</v>
      </c>
      <c r="F84" s="265" t="s">
        <v>128</v>
      </c>
      <c r="G84" s="407">
        <f>1985400+26.7</f>
        <v>1985426.7</v>
      </c>
      <c r="H84" s="407">
        <v>1963900</v>
      </c>
      <c r="I84" s="596">
        <v>1954700</v>
      </c>
      <c r="J84" s="63"/>
      <c r="K84" s="63"/>
    </row>
    <row r="85" spans="1:11" s="62" customFormat="1" x14ac:dyDescent="0.2">
      <c r="A85" s="91" t="s">
        <v>166</v>
      </c>
      <c r="B85" s="208" t="s">
        <v>123</v>
      </c>
      <c r="C85" s="102" t="s">
        <v>94</v>
      </c>
      <c r="D85" s="102" t="s">
        <v>4</v>
      </c>
      <c r="E85" s="19">
        <v>2540063200</v>
      </c>
      <c r="F85" s="265"/>
      <c r="G85" s="407">
        <f>G86</f>
        <v>5766491.1200000001</v>
      </c>
      <c r="H85" s="407">
        <f t="shared" ref="H85:I85" si="24">H86</f>
        <v>5727300</v>
      </c>
      <c r="I85" s="407">
        <f t="shared" si="24"/>
        <v>5691800</v>
      </c>
      <c r="J85" s="63"/>
      <c r="K85" s="63"/>
    </row>
    <row r="86" spans="1:11" s="62" customFormat="1" x14ac:dyDescent="0.2">
      <c r="A86" s="22" t="s">
        <v>136</v>
      </c>
      <c r="B86" s="208" t="s">
        <v>123</v>
      </c>
      <c r="C86" s="102" t="s">
        <v>94</v>
      </c>
      <c r="D86" s="102" t="s">
        <v>4</v>
      </c>
      <c r="E86" s="19">
        <v>2540063200</v>
      </c>
      <c r="F86" s="265" t="s">
        <v>128</v>
      </c>
      <c r="G86" s="407">
        <f>5766500-8.88</f>
        <v>5766491.1200000001</v>
      </c>
      <c r="H86" s="407">
        <v>5727300</v>
      </c>
      <c r="I86" s="596">
        <v>5691800</v>
      </c>
      <c r="J86" s="63"/>
      <c r="K86" s="63"/>
    </row>
    <row r="87" spans="1:11" s="62" customFormat="1" ht="45" x14ac:dyDescent="0.2">
      <c r="A87" s="314" t="s">
        <v>164</v>
      </c>
      <c r="B87" s="208" t="s">
        <v>123</v>
      </c>
      <c r="C87" s="102" t="s">
        <v>94</v>
      </c>
      <c r="D87" s="102" t="s">
        <v>4</v>
      </c>
      <c r="E87" s="102" t="s">
        <v>561</v>
      </c>
      <c r="F87" s="265"/>
      <c r="G87" s="407">
        <f>G88+G89</f>
        <v>1394900</v>
      </c>
      <c r="H87" s="407">
        <f t="shared" ref="H87:I87" si="25">H88+H89</f>
        <v>1394900</v>
      </c>
      <c r="I87" s="407">
        <f t="shared" si="25"/>
        <v>1394900</v>
      </c>
      <c r="J87" s="63"/>
      <c r="K87" s="63"/>
    </row>
    <row r="88" spans="1:11" s="62" customFormat="1" ht="60" x14ac:dyDescent="0.2">
      <c r="A88" s="22" t="s">
        <v>132</v>
      </c>
      <c r="B88" s="208" t="s">
        <v>123</v>
      </c>
      <c r="C88" s="102" t="s">
        <v>94</v>
      </c>
      <c r="D88" s="102" t="s">
        <v>4</v>
      </c>
      <c r="E88" s="102" t="s">
        <v>561</v>
      </c>
      <c r="F88" s="265" t="s">
        <v>125</v>
      </c>
      <c r="G88" s="580">
        <f>1351620-16900</f>
        <v>1334720</v>
      </c>
      <c r="H88" s="597">
        <v>1197640</v>
      </c>
      <c r="I88" s="581">
        <v>1351620</v>
      </c>
      <c r="J88" s="63"/>
      <c r="K88" s="63"/>
    </row>
    <row r="89" spans="1:11" s="62" customFormat="1" ht="30" x14ac:dyDescent="0.2">
      <c r="A89" s="22" t="s">
        <v>135</v>
      </c>
      <c r="B89" s="208" t="s">
        <v>123</v>
      </c>
      <c r="C89" s="102" t="s">
        <v>94</v>
      </c>
      <c r="D89" s="102" t="s">
        <v>4</v>
      </c>
      <c r="E89" s="102" t="s">
        <v>561</v>
      </c>
      <c r="F89" s="265" t="s">
        <v>127</v>
      </c>
      <c r="G89" s="580">
        <f>43280+16900</f>
        <v>60180</v>
      </c>
      <c r="H89" s="597">
        <v>197260</v>
      </c>
      <c r="I89" s="581">
        <v>43280</v>
      </c>
      <c r="J89" s="63"/>
      <c r="K89" s="63"/>
    </row>
    <row r="90" spans="1:11" s="62" customFormat="1" ht="45" x14ac:dyDescent="0.2">
      <c r="A90" s="314" t="s">
        <v>165</v>
      </c>
      <c r="B90" s="208" t="s">
        <v>123</v>
      </c>
      <c r="C90" s="102" t="s">
        <v>94</v>
      </c>
      <c r="D90" s="102" t="s">
        <v>4</v>
      </c>
      <c r="E90" s="102" t="s">
        <v>562</v>
      </c>
      <c r="F90" s="265"/>
      <c r="G90" s="407">
        <f>G91+G92</f>
        <v>8115603</v>
      </c>
      <c r="H90" s="407">
        <f t="shared" ref="H90:I90" si="26">H91+H92</f>
        <v>8115600</v>
      </c>
      <c r="I90" s="407">
        <f t="shared" si="26"/>
        <v>8115600</v>
      </c>
      <c r="J90" s="63"/>
      <c r="K90" s="63"/>
    </row>
    <row r="91" spans="1:11" s="62" customFormat="1" ht="60" x14ac:dyDescent="0.2">
      <c r="A91" s="22" t="s">
        <v>132</v>
      </c>
      <c r="B91" s="208" t="s">
        <v>123</v>
      </c>
      <c r="C91" s="102" t="s">
        <v>94</v>
      </c>
      <c r="D91" s="102" t="s">
        <v>4</v>
      </c>
      <c r="E91" s="102" t="s">
        <v>562</v>
      </c>
      <c r="F91" s="265" t="s">
        <v>125</v>
      </c>
      <c r="G91" s="580">
        <f>7805600-135497</f>
        <v>7670103</v>
      </c>
      <c r="H91" s="580">
        <v>7805600</v>
      </c>
      <c r="I91" s="580">
        <v>7805600</v>
      </c>
      <c r="J91" s="63"/>
      <c r="K91" s="63"/>
    </row>
    <row r="92" spans="1:11" s="62" customFormat="1" ht="30" x14ac:dyDescent="0.2">
      <c r="A92" s="22" t="s">
        <v>135</v>
      </c>
      <c r="B92" s="208" t="s">
        <v>123</v>
      </c>
      <c r="C92" s="102" t="s">
        <v>94</v>
      </c>
      <c r="D92" s="102" t="s">
        <v>4</v>
      </c>
      <c r="E92" s="102" t="s">
        <v>562</v>
      </c>
      <c r="F92" s="265" t="s">
        <v>127</v>
      </c>
      <c r="G92" s="580">
        <f>310000+135500</f>
        <v>445500</v>
      </c>
      <c r="H92" s="580">
        <v>310000</v>
      </c>
      <c r="I92" s="580">
        <v>310000</v>
      </c>
      <c r="J92" s="63"/>
      <c r="K92" s="63"/>
    </row>
    <row r="93" spans="1:11" s="62" customFormat="1" hidden="1" x14ac:dyDescent="0.2">
      <c r="A93" s="22" t="s">
        <v>136</v>
      </c>
      <c r="B93" s="208" t="s">
        <v>123</v>
      </c>
      <c r="C93" s="102" t="s">
        <v>94</v>
      </c>
      <c r="D93" s="102" t="s">
        <v>4</v>
      </c>
      <c r="E93" s="102" t="s">
        <v>305</v>
      </c>
      <c r="F93" s="525" t="s">
        <v>128</v>
      </c>
      <c r="G93" s="580"/>
      <c r="H93" s="597">
        <v>1000</v>
      </c>
      <c r="I93" s="596">
        <f t="shared" ref="I93" si="27">G93-H93</f>
        <v>-1000</v>
      </c>
      <c r="J93" s="63"/>
      <c r="K93" s="63"/>
    </row>
    <row r="94" spans="1:11" s="62" customFormat="1" ht="45" x14ac:dyDescent="0.2">
      <c r="A94" s="22" t="s">
        <v>208</v>
      </c>
      <c r="B94" s="208" t="s">
        <v>123</v>
      </c>
      <c r="C94" s="102" t="s">
        <v>94</v>
      </c>
      <c r="D94" s="102" t="s">
        <v>4</v>
      </c>
      <c r="E94" s="102" t="s">
        <v>489</v>
      </c>
      <c r="F94" s="265"/>
      <c r="G94" s="580">
        <f>G95</f>
        <v>196800</v>
      </c>
      <c r="H94" s="580">
        <f t="shared" ref="H94:I94" si="28">H95</f>
        <v>196800</v>
      </c>
      <c r="I94" s="580">
        <f t="shared" si="28"/>
        <v>196800</v>
      </c>
      <c r="J94" s="63"/>
      <c r="K94" s="63"/>
    </row>
    <row r="95" spans="1:11" s="62" customFormat="1" x14ac:dyDescent="0.2">
      <c r="A95" s="91" t="s">
        <v>157</v>
      </c>
      <c r="B95" s="208" t="s">
        <v>123</v>
      </c>
      <c r="C95" s="102" t="s">
        <v>94</v>
      </c>
      <c r="D95" s="102" t="s">
        <v>4</v>
      </c>
      <c r="E95" s="102" t="s">
        <v>489</v>
      </c>
      <c r="F95" s="265" t="s">
        <v>156</v>
      </c>
      <c r="G95" s="580">
        <v>196800</v>
      </c>
      <c r="H95" s="597">
        <v>196800</v>
      </c>
      <c r="I95" s="596">
        <v>196800</v>
      </c>
      <c r="J95" s="63"/>
      <c r="K95" s="63"/>
    </row>
    <row r="96" spans="1:11" s="62" customFormat="1" hidden="1" x14ac:dyDescent="0.2">
      <c r="A96" s="91" t="s">
        <v>157</v>
      </c>
      <c r="B96" s="208" t="s">
        <v>123</v>
      </c>
      <c r="C96" s="92" t="s">
        <v>94</v>
      </c>
      <c r="D96" s="92" t="s">
        <v>4</v>
      </c>
      <c r="E96" s="92" t="s">
        <v>185</v>
      </c>
      <c r="F96" s="261"/>
      <c r="G96" s="580">
        <f>G97+G99</f>
        <v>0</v>
      </c>
      <c r="H96" s="597"/>
      <c r="I96" s="351">
        <f t="shared" ref="I96:I204" si="29">G96-H96</f>
        <v>0</v>
      </c>
      <c r="J96" s="63"/>
      <c r="K96" s="63"/>
    </row>
    <row r="97" spans="1:11" s="62" customFormat="1" hidden="1" x14ac:dyDescent="0.2">
      <c r="A97" s="91" t="s">
        <v>209</v>
      </c>
      <c r="B97" s="208" t="s">
        <v>123</v>
      </c>
      <c r="C97" s="92" t="s">
        <v>94</v>
      </c>
      <c r="D97" s="92" t="s">
        <v>4</v>
      </c>
      <c r="E97" s="92" t="s">
        <v>210</v>
      </c>
      <c r="F97" s="261"/>
      <c r="G97" s="580">
        <f>G98</f>
        <v>0</v>
      </c>
      <c r="H97" s="597"/>
      <c r="I97" s="351">
        <f t="shared" si="29"/>
        <v>0</v>
      </c>
      <c r="J97" s="63"/>
      <c r="K97" s="63"/>
    </row>
    <row r="98" spans="1:11" s="62" customFormat="1" hidden="1" x14ac:dyDescent="0.2">
      <c r="A98" s="22" t="s">
        <v>136</v>
      </c>
      <c r="B98" s="208" t="s">
        <v>123</v>
      </c>
      <c r="C98" s="92" t="s">
        <v>94</v>
      </c>
      <c r="D98" s="92" t="s">
        <v>4</v>
      </c>
      <c r="E98" s="92" t="s">
        <v>210</v>
      </c>
      <c r="F98" s="261" t="s">
        <v>128</v>
      </c>
      <c r="G98" s="580"/>
      <c r="H98" s="597"/>
      <c r="I98" s="351">
        <f t="shared" si="29"/>
        <v>0</v>
      </c>
      <c r="J98" s="63"/>
      <c r="K98" s="63"/>
    </row>
    <row r="99" spans="1:11" s="62" customFormat="1" ht="45" hidden="1" x14ac:dyDescent="0.2">
      <c r="A99" s="87" t="s">
        <v>200</v>
      </c>
      <c r="B99" s="208" t="s">
        <v>123</v>
      </c>
      <c r="C99" s="92" t="s">
        <v>94</v>
      </c>
      <c r="D99" s="92" t="s">
        <v>4</v>
      </c>
      <c r="E99" s="92" t="s">
        <v>199</v>
      </c>
      <c r="F99" s="261"/>
      <c r="G99" s="580">
        <f>G100</f>
        <v>0</v>
      </c>
      <c r="H99" s="597"/>
      <c r="I99" s="351"/>
      <c r="J99" s="63"/>
      <c r="K99" s="63"/>
    </row>
    <row r="100" spans="1:11" s="62" customFormat="1" hidden="1" x14ac:dyDescent="0.2">
      <c r="A100" s="22" t="s">
        <v>136</v>
      </c>
      <c r="B100" s="208" t="s">
        <v>123</v>
      </c>
      <c r="C100" s="92" t="s">
        <v>94</v>
      </c>
      <c r="D100" s="92" t="s">
        <v>4</v>
      </c>
      <c r="E100" s="92" t="s">
        <v>199</v>
      </c>
      <c r="F100" s="261" t="s">
        <v>128</v>
      </c>
      <c r="G100" s="580"/>
      <c r="H100" s="597"/>
      <c r="I100" s="351"/>
      <c r="J100" s="63"/>
      <c r="K100" s="63"/>
    </row>
    <row r="101" spans="1:11" s="62" customFormat="1" ht="30" hidden="1" x14ac:dyDescent="0.2">
      <c r="A101" s="22" t="s">
        <v>321</v>
      </c>
      <c r="B101" s="208" t="s">
        <v>123</v>
      </c>
      <c r="C101" s="92" t="s">
        <v>94</v>
      </c>
      <c r="D101" s="92" t="s">
        <v>4</v>
      </c>
      <c r="E101" s="193" t="s">
        <v>322</v>
      </c>
      <c r="F101" s="261"/>
      <c r="G101" s="580">
        <f>G102</f>
        <v>0</v>
      </c>
      <c r="H101" s="597"/>
      <c r="I101" s="351"/>
      <c r="J101" s="63"/>
      <c r="K101" s="63"/>
    </row>
    <row r="102" spans="1:11" s="62" customFormat="1" hidden="1" x14ac:dyDescent="0.2">
      <c r="A102" s="22" t="s">
        <v>136</v>
      </c>
      <c r="B102" s="208" t="s">
        <v>123</v>
      </c>
      <c r="C102" s="92" t="s">
        <v>94</v>
      </c>
      <c r="D102" s="92" t="s">
        <v>4</v>
      </c>
      <c r="E102" s="193" t="s">
        <v>322</v>
      </c>
      <c r="F102" s="261" t="s">
        <v>128</v>
      </c>
      <c r="G102" s="580"/>
      <c r="H102" s="597"/>
      <c r="I102" s="351"/>
      <c r="J102" s="63"/>
      <c r="K102" s="63"/>
    </row>
    <row r="103" spans="1:11" s="96" customFormat="1" ht="15.75" hidden="1" x14ac:dyDescent="0.25">
      <c r="A103" s="21" t="s">
        <v>187</v>
      </c>
      <c r="B103" s="208" t="s">
        <v>123</v>
      </c>
      <c r="C103" s="80" t="s">
        <v>94</v>
      </c>
      <c r="D103" s="80" t="s">
        <v>95</v>
      </c>
      <c r="E103" s="80"/>
      <c r="F103" s="262"/>
      <c r="G103" s="598">
        <f>G104</f>
        <v>0</v>
      </c>
      <c r="H103" s="598">
        <f t="shared" ref="H103:I104" si="30">H104</f>
        <v>0</v>
      </c>
      <c r="I103" s="598">
        <f t="shared" si="30"/>
        <v>0</v>
      </c>
      <c r="J103" s="97"/>
      <c r="K103" s="97"/>
    </row>
    <row r="104" spans="1:11" s="62" customFormat="1" ht="30" hidden="1" x14ac:dyDescent="0.2">
      <c r="A104" s="22" t="s">
        <v>188</v>
      </c>
      <c r="B104" s="208" t="s">
        <v>123</v>
      </c>
      <c r="C104" s="132" t="s">
        <v>94</v>
      </c>
      <c r="D104" s="132" t="s">
        <v>95</v>
      </c>
      <c r="E104" s="126" t="s">
        <v>306</v>
      </c>
      <c r="F104" s="267"/>
      <c r="G104" s="580">
        <f>G105</f>
        <v>0</v>
      </c>
      <c r="H104" s="580">
        <f t="shared" si="30"/>
        <v>0</v>
      </c>
      <c r="I104" s="580">
        <f t="shared" si="30"/>
        <v>0</v>
      </c>
      <c r="J104" s="63"/>
      <c r="K104" s="63"/>
    </row>
    <row r="105" spans="1:11" s="62" customFormat="1" hidden="1" x14ac:dyDescent="0.2">
      <c r="A105" s="91" t="s">
        <v>157</v>
      </c>
      <c r="B105" s="208" t="s">
        <v>123</v>
      </c>
      <c r="C105" s="92" t="s">
        <v>94</v>
      </c>
      <c r="D105" s="92" t="s">
        <v>95</v>
      </c>
      <c r="E105" s="130" t="s">
        <v>306</v>
      </c>
      <c r="F105" s="268" t="s">
        <v>156</v>
      </c>
      <c r="G105" s="580"/>
      <c r="H105" s="597"/>
      <c r="I105" s="351"/>
      <c r="J105" s="63"/>
      <c r="K105" s="63"/>
    </row>
    <row r="106" spans="1:11" s="96" customFormat="1" ht="15.75" hidden="1" x14ac:dyDescent="0.25">
      <c r="A106" s="25" t="s">
        <v>5</v>
      </c>
      <c r="B106" s="207" t="s">
        <v>123</v>
      </c>
      <c r="C106" s="80" t="s">
        <v>94</v>
      </c>
      <c r="D106" s="80" t="s">
        <v>6</v>
      </c>
      <c r="E106" s="125"/>
      <c r="F106" s="269"/>
      <c r="G106" s="598">
        <f>G107</f>
        <v>0</v>
      </c>
      <c r="H106" s="599"/>
      <c r="I106" s="577"/>
      <c r="J106" s="97"/>
      <c r="K106" s="97"/>
    </row>
    <row r="107" spans="1:11" s="62" customFormat="1" ht="75" hidden="1" x14ac:dyDescent="0.2">
      <c r="A107" s="87" t="s">
        <v>323</v>
      </c>
      <c r="B107" s="208" t="s">
        <v>123</v>
      </c>
      <c r="C107" s="92" t="s">
        <v>94</v>
      </c>
      <c r="D107" s="92" t="s">
        <v>6</v>
      </c>
      <c r="E107" s="130" t="s">
        <v>324</v>
      </c>
      <c r="F107" s="268"/>
      <c r="G107" s="580">
        <f>G108</f>
        <v>0</v>
      </c>
      <c r="H107" s="597"/>
      <c r="I107" s="351"/>
      <c r="J107" s="63"/>
      <c r="K107" s="63"/>
    </row>
    <row r="108" spans="1:11" s="62" customFormat="1" ht="30" hidden="1" x14ac:dyDescent="0.2">
      <c r="A108" s="127" t="s">
        <v>135</v>
      </c>
      <c r="B108" s="208" t="s">
        <v>123</v>
      </c>
      <c r="C108" s="92" t="s">
        <v>94</v>
      </c>
      <c r="D108" s="92" t="s">
        <v>6</v>
      </c>
      <c r="E108" s="130" t="s">
        <v>324</v>
      </c>
      <c r="F108" s="268" t="s">
        <v>127</v>
      </c>
      <c r="G108" s="580"/>
      <c r="H108" s="597"/>
      <c r="I108" s="351"/>
      <c r="J108" s="63"/>
      <c r="K108" s="63"/>
    </row>
    <row r="109" spans="1:11" s="96" customFormat="1" ht="15.75" hidden="1" x14ac:dyDescent="0.25">
      <c r="A109" s="90" t="s">
        <v>7</v>
      </c>
      <c r="B109" s="207" t="s">
        <v>123</v>
      </c>
      <c r="C109" s="80" t="s">
        <v>94</v>
      </c>
      <c r="D109" s="80" t="s">
        <v>99</v>
      </c>
      <c r="E109" s="125"/>
      <c r="F109" s="269"/>
      <c r="G109" s="598">
        <f>G110+G115</f>
        <v>0</v>
      </c>
      <c r="H109" s="599"/>
      <c r="I109" s="351">
        <f t="shared" si="29"/>
        <v>0</v>
      </c>
      <c r="J109" s="97"/>
      <c r="K109" s="97"/>
    </row>
    <row r="110" spans="1:11" s="62" customFormat="1" ht="60" hidden="1" x14ac:dyDescent="0.2">
      <c r="A110" s="91" t="s">
        <v>325</v>
      </c>
      <c r="B110" s="208" t="s">
        <v>123</v>
      </c>
      <c r="C110" s="92" t="s">
        <v>94</v>
      </c>
      <c r="D110" s="92" t="s">
        <v>99</v>
      </c>
      <c r="E110" s="193" t="s">
        <v>326</v>
      </c>
      <c r="F110" s="268"/>
      <c r="G110" s="580">
        <f>G111</f>
        <v>0</v>
      </c>
      <c r="H110" s="597"/>
      <c r="I110" s="351">
        <f t="shared" si="29"/>
        <v>0</v>
      </c>
      <c r="J110" s="63"/>
      <c r="K110" s="63"/>
    </row>
    <row r="111" spans="1:11" s="62" customFormat="1" hidden="1" x14ac:dyDescent="0.2">
      <c r="A111" s="91" t="s">
        <v>157</v>
      </c>
      <c r="B111" s="208" t="s">
        <v>123</v>
      </c>
      <c r="C111" s="92" t="s">
        <v>94</v>
      </c>
      <c r="D111" s="92" t="s">
        <v>99</v>
      </c>
      <c r="E111" s="193" t="s">
        <v>326</v>
      </c>
      <c r="F111" s="268" t="s">
        <v>156</v>
      </c>
      <c r="G111" s="580"/>
      <c r="H111" s="597"/>
      <c r="I111" s="351">
        <f t="shared" si="29"/>
        <v>0</v>
      </c>
      <c r="J111" s="63"/>
      <c r="K111" s="63"/>
    </row>
    <row r="112" spans="1:11" s="96" customFormat="1" ht="15.75" hidden="1" x14ac:dyDescent="0.25">
      <c r="A112" s="25" t="s">
        <v>145</v>
      </c>
      <c r="B112" s="208" t="s">
        <v>123</v>
      </c>
      <c r="C112" s="80" t="s">
        <v>94</v>
      </c>
      <c r="D112" s="80" t="s">
        <v>98</v>
      </c>
      <c r="E112" s="125"/>
      <c r="F112" s="269"/>
      <c r="G112" s="598">
        <f>G113</f>
        <v>0</v>
      </c>
      <c r="H112" s="599"/>
      <c r="I112" s="577"/>
      <c r="J112" s="97"/>
      <c r="K112" s="97"/>
    </row>
    <row r="113" spans="1:11" s="62" customFormat="1" ht="45" hidden="1" x14ac:dyDescent="0.2">
      <c r="A113" s="87" t="s">
        <v>200</v>
      </c>
      <c r="B113" s="208" t="s">
        <v>123</v>
      </c>
      <c r="C113" s="92" t="s">
        <v>94</v>
      </c>
      <c r="D113" s="92" t="s">
        <v>98</v>
      </c>
      <c r="E113" s="130" t="s">
        <v>199</v>
      </c>
      <c r="F113" s="268"/>
      <c r="G113" s="580">
        <f>G114</f>
        <v>0</v>
      </c>
      <c r="H113" s="597"/>
      <c r="I113" s="351"/>
      <c r="J113" s="63"/>
      <c r="K113" s="63"/>
    </row>
    <row r="114" spans="1:11" s="62" customFormat="1" ht="23.25" hidden="1" customHeight="1" x14ac:dyDescent="0.2">
      <c r="A114" s="127" t="s">
        <v>135</v>
      </c>
      <c r="B114" s="208" t="s">
        <v>123</v>
      </c>
      <c r="C114" s="92" t="s">
        <v>94</v>
      </c>
      <c r="D114" s="92" t="s">
        <v>98</v>
      </c>
      <c r="E114" s="130" t="s">
        <v>199</v>
      </c>
      <c r="F114" s="268" t="s">
        <v>127</v>
      </c>
      <c r="G114" s="580"/>
      <c r="H114" s="597"/>
      <c r="I114" s="351"/>
      <c r="J114" s="63"/>
      <c r="K114" s="63"/>
    </row>
    <row r="115" spans="1:11" s="62" customFormat="1" ht="45" hidden="1" x14ac:dyDescent="0.2">
      <c r="A115" s="195" t="s">
        <v>327</v>
      </c>
      <c r="B115" s="208" t="s">
        <v>123</v>
      </c>
      <c r="C115" s="92" t="s">
        <v>94</v>
      </c>
      <c r="D115" s="92" t="s">
        <v>99</v>
      </c>
      <c r="E115" s="193" t="s">
        <v>328</v>
      </c>
      <c r="F115" s="268"/>
      <c r="G115" s="580">
        <f>G116</f>
        <v>0</v>
      </c>
      <c r="H115" s="597"/>
      <c r="I115" s="351"/>
      <c r="J115" s="63"/>
      <c r="K115" s="63"/>
    </row>
    <row r="116" spans="1:11" s="62" customFormat="1" ht="23.25" hidden="1" customHeight="1" x14ac:dyDescent="0.2">
      <c r="A116" s="91" t="s">
        <v>157</v>
      </c>
      <c r="B116" s="208" t="s">
        <v>123</v>
      </c>
      <c r="C116" s="92" t="s">
        <v>94</v>
      </c>
      <c r="D116" s="92" t="s">
        <v>99</v>
      </c>
      <c r="E116" s="193" t="s">
        <v>328</v>
      </c>
      <c r="F116" s="268" t="s">
        <v>156</v>
      </c>
      <c r="G116" s="580"/>
      <c r="H116" s="597"/>
      <c r="I116" s="351"/>
      <c r="J116" s="63"/>
      <c r="K116" s="63"/>
    </row>
    <row r="117" spans="1:11" s="96" customFormat="1" ht="15.75" hidden="1" x14ac:dyDescent="0.25">
      <c r="A117" s="90" t="s">
        <v>8</v>
      </c>
      <c r="B117" s="207" t="s">
        <v>123</v>
      </c>
      <c r="C117" s="80" t="s">
        <v>94</v>
      </c>
      <c r="D117" s="80" t="s">
        <v>9</v>
      </c>
      <c r="E117" s="125"/>
      <c r="F117" s="269"/>
      <c r="G117" s="598">
        <f>G118+G127+G122+G124+G129+G131+G133</f>
        <v>0</v>
      </c>
      <c r="H117" s="599">
        <f>H118+H127</f>
        <v>5363793.7300000004</v>
      </c>
      <c r="I117" s="351">
        <f t="shared" si="29"/>
        <v>-5363793.7300000004</v>
      </c>
      <c r="J117" s="97"/>
      <c r="K117" s="97"/>
    </row>
    <row r="118" spans="1:11" s="62" customFormat="1" ht="30" hidden="1" x14ac:dyDescent="0.2">
      <c r="A118" s="91" t="s">
        <v>329</v>
      </c>
      <c r="B118" s="208" t="s">
        <v>123</v>
      </c>
      <c r="C118" s="92" t="s">
        <v>94</v>
      </c>
      <c r="D118" s="92" t="s">
        <v>9</v>
      </c>
      <c r="E118" s="193" t="s">
        <v>330</v>
      </c>
      <c r="F118" s="270"/>
      <c r="G118" s="580">
        <f>G119+G120+G121</f>
        <v>0</v>
      </c>
      <c r="H118" s="597">
        <f>H119</f>
        <v>600000</v>
      </c>
      <c r="I118" s="351">
        <f t="shared" si="29"/>
        <v>-600000</v>
      </c>
      <c r="J118" s="63"/>
      <c r="K118" s="63"/>
    </row>
    <row r="119" spans="1:11" s="62" customFormat="1" ht="30" hidden="1" x14ac:dyDescent="0.2">
      <c r="A119" s="138" t="s">
        <v>135</v>
      </c>
      <c r="B119" s="208" t="s">
        <v>123</v>
      </c>
      <c r="C119" s="132" t="s">
        <v>94</v>
      </c>
      <c r="D119" s="132" t="s">
        <v>9</v>
      </c>
      <c r="E119" s="196" t="s">
        <v>330</v>
      </c>
      <c r="F119" s="271" t="s">
        <v>127</v>
      </c>
      <c r="G119" s="600"/>
      <c r="H119" s="597">
        <v>600000</v>
      </c>
      <c r="I119" s="351">
        <f t="shared" si="29"/>
        <v>-600000</v>
      </c>
      <c r="J119" s="63"/>
      <c r="K119" s="63"/>
    </row>
    <row r="120" spans="1:11" s="62" customFormat="1" ht="45" hidden="1" x14ac:dyDescent="0.2">
      <c r="A120" s="22" t="s">
        <v>317</v>
      </c>
      <c r="B120" s="208" t="s">
        <v>123</v>
      </c>
      <c r="C120" s="92" t="s">
        <v>94</v>
      </c>
      <c r="D120" s="92" t="s">
        <v>9</v>
      </c>
      <c r="E120" s="189" t="s">
        <v>330</v>
      </c>
      <c r="F120" s="268" t="s">
        <v>318</v>
      </c>
      <c r="G120" s="600"/>
      <c r="H120" s="597"/>
      <c r="I120" s="351"/>
      <c r="J120" s="63"/>
      <c r="K120" s="63"/>
    </row>
    <row r="121" spans="1:11" s="62" customFormat="1" hidden="1" x14ac:dyDescent="0.2">
      <c r="A121" s="22" t="s">
        <v>136</v>
      </c>
      <c r="B121" s="208" t="s">
        <v>123</v>
      </c>
      <c r="C121" s="92" t="s">
        <v>94</v>
      </c>
      <c r="D121" s="92" t="s">
        <v>9</v>
      </c>
      <c r="E121" s="189" t="s">
        <v>330</v>
      </c>
      <c r="F121" s="268" t="s">
        <v>128</v>
      </c>
      <c r="G121" s="600"/>
      <c r="H121" s="597"/>
      <c r="I121" s="351"/>
      <c r="J121" s="63"/>
      <c r="K121" s="63"/>
    </row>
    <row r="122" spans="1:11" s="62" customFormat="1" ht="45" hidden="1" x14ac:dyDescent="0.2">
      <c r="A122" s="197" t="s">
        <v>331</v>
      </c>
      <c r="B122" s="208" t="s">
        <v>123</v>
      </c>
      <c r="C122" s="198" t="s">
        <v>94</v>
      </c>
      <c r="D122" s="198" t="s">
        <v>9</v>
      </c>
      <c r="E122" s="192" t="s">
        <v>332</v>
      </c>
      <c r="F122" s="272"/>
      <c r="G122" s="580">
        <f>G123</f>
        <v>0</v>
      </c>
      <c r="H122" s="597"/>
      <c r="I122" s="351">
        <f t="shared" si="29"/>
        <v>0</v>
      </c>
      <c r="J122" s="63"/>
      <c r="K122" s="63"/>
    </row>
    <row r="123" spans="1:11" s="62" customFormat="1" ht="45" hidden="1" x14ac:dyDescent="0.2">
      <c r="A123" s="22" t="s">
        <v>317</v>
      </c>
      <c r="B123" s="208" t="s">
        <v>123</v>
      </c>
      <c r="C123" s="92" t="s">
        <v>94</v>
      </c>
      <c r="D123" s="92" t="s">
        <v>9</v>
      </c>
      <c r="E123" s="193" t="s">
        <v>332</v>
      </c>
      <c r="F123" s="268" t="s">
        <v>318</v>
      </c>
      <c r="G123" s="580"/>
      <c r="H123" s="597"/>
      <c r="I123" s="351">
        <f t="shared" si="29"/>
        <v>0</v>
      </c>
      <c r="J123" s="63"/>
      <c r="K123" s="63"/>
    </row>
    <row r="124" spans="1:11" s="62" customFormat="1" ht="30" hidden="1" x14ac:dyDescent="0.2">
      <c r="A124" s="134" t="s">
        <v>207</v>
      </c>
      <c r="B124" s="208" t="s">
        <v>123</v>
      </c>
      <c r="C124" s="92" t="s">
        <v>94</v>
      </c>
      <c r="D124" s="92" t="s">
        <v>9</v>
      </c>
      <c r="E124" s="130" t="s">
        <v>211</v>
      </c>
      <c r="F124" s="268"/>
      <c r="G124" s="580">
        <f>G125+G126</f>
        <v>0</v>
      </c>
      <c r="H124" s="597"/>
      <c r="I124" s="351">
        <f t="shared" si="29"/>
        <v>0</v>
      </c>
      <c r="J124" s="63"/>
      <c r="K124" s="63"/>
    </row>
    <row r="125" spans="1:11" s="62" customFormat="1" ht="30" hidden="1" x14ac:dyDescent="0.2">
      <c r="A125" s="127" t="s">
        <v>135</v>
      </c>
      <c r="B125" s="208" t="s">
        <v>123</v>
      </c>
      <c r="C125" s="92" t="s">
        <v>94</v>
      </c>
      <c r="D125" s="92" t="s">
        <v>9</v>
      </c>
      <c r="E125" s="130" t="s">
        <v>211</v>
      </c>
      <c r="F125" s="268" t="s">
        <v>127</v>
      </c>
      <c r="G125" s="580"/>
      <c r="H125" s="597"/>
      <c r="I125" s="351">
        <f t="shared" si="29"/>
        <v>0</v>
      </c>
      <c r="J125" s="63"/>
      <c r="K125" s="63"/>
    </row>
    <row r="126" spans="1:11" s="62" customFormat="1" hidden="1" x14ac:dyDescent="0.2">
      <c r="A126" s="134" t="s">
        <v>136</v>
      </c>
      <c r="B126" s="208" t="s">
        <v>123</v>
      </c>
      <c r="C126" s="92" t="s">
        <v>94</v>
      </c>
      <c r="D126" s="92" t="s">
        <v>9</v>
      </c>
      <c r="E126" s="130" t="s">
        <v>211</v>
      </c>
      <c r="F126" s="268" t="s">
        <v>128</v>
      </c>
      <c r="G126" s="580"/>
      <c r="H126" s="597"/>
      <c r="I126" s="351">
        <f t="shared" si="29"/>
        <v>0</v>
      </c>
      <c r="J126" s="63"/>
      <c r="K126" s="63"/>
    </row>
    <row r="127" spans="1:11" s="62" customFormat="1" ht="30" hidden="1" x14ac:dyDescent="0.2">
      <c r="A127" s="22" t="s">
        <v>204</v>
      </c>
      <c r="B127" s="208" t="s">
        <v>123</v>
      </c>
      <c r="C127" s="92" t="s">
        <v>94</v>
      </c>
      <c r="D127" s="92" t="s">
        <v>9</v>
      </c>
      <c r="E127" s="130" t="s">
        <v>203</v>
      </c>
      <c r="F127" s="268"/>
      <c r="G127" s="580">
        <f>G128</f>
        <v>0</v>
      </c>
      <c r="H127" s="597">
        <f>H128</f>
        <v>4763793.7300000004</v>
      </c>
      <c r="I127" s="351">
        <f t="shared" si="29"/>
        <v>-4763793.7300000004</v>
      </c>
      <c r="J127" s="63"/>
      <c r="K127" s="63"/>
    </row>
    <row r="128" spans="1:11" s="62" customFormat="1" ht="30" hidden="1" x14ac:dyDescent="0.2">
      <c r="A128" s="138" t="s">
        <v>135</v>
      </c>
      <c r="B128" s="208" t="s">
        <v>123</v>
      </c>
      <c r="C128" s="132" t="s">
        <v>94</v>
      </c>
      <c r="D128" s="132" t="s">
        <v>9</v>
      </c>
      <c r="E128" s="133" t="s">
        <v>203</v>
      </c>
      <c r="F128" s="271" t="s">
        <v>127</v>
      </c>
      <c r="G128" s="580"/>
      <c r="H128" s="597">
        <v>4763793.7300000004</v>
      </c>
      <c r="I128" s="351">
        <f t="shared" si="29"/>
        <v>-4763793.7300000004</v>
      </c>
      <c r="J128" s="63"/>
      <c r="K128" s="63"/>
    </row>
    <row r="129" spans="1:11" s="62" customFormat="1" ht="30" hidden="1" x14ac:dyDescent="0.2">
      <c r="A129" s="141" t="s">
        <v>213</v>
      </c>
      <c r="B129" s="208" t="s">
        <v>123</v>
      </c>
      <c r="C129" s="92" t="s">
        <v>94</v>
      </c>
      <c r="D129" s="92" t="s">
        <v>9</v>
      </c>
      <c r="E129" s="130" t="s">
        <v>212</v>
      </c>
      <c r="F129" s="268"/>
      <c r="G129" s="580">
        <f>G130</f>
        <v>0</v>
      </c>
      <c r="H129" s="597"/>
      <c r="I129" s="351">
        <f t="shared" si="29"/>
        <v>0</v>
      </c>
      <c r="J129" s="63"/>
      <c r="K129" s="63"/>
    </row>
    <row r="130" spans="1:11" s="62" customFormat="1" ht="30" hidden="1" x14ac:dyDescent="0.2">
      <c r="A130" s="138" t="s">
        <v>135</v>
      </c>
      <c r="B130" s="208" t="s">
        <v>123</v>
      </c>
      <c r="C130" s="132" t="s">
        <v>94</v>
      </c>
      <c r="D130" s="132" t="s">
        <v>9</v>
      </c>
      <c r="E130" s="133" t="s">
        <v>212</v>
      </c>
      <c r="F130" s="271" t="s">
        <v>127</v>
      </c>
      <c r="G130" s="580"/>
      <c r="H130" s="597"/>
      <c r="I130" s="351">
        <f t="shared" si="29"/>
        <v>0</v>
      </c>
      <c r="J130" s="63"/>
      <c r="K130" s="63"/>
    </row>
    <row r="131" spans="1:11" s="62" customFormat="1" ht="30" hidden="1" x14ac:dyDescent="0.2">
      <c r="A131" s="141" t="s">
        <v>333</v>
      </c>
      <c r="B131" s="208" t="s">
        <v>123</v>
      </c>
      <c r="C131" s="92" t="s">
        <v>94</v>
      </c>
      <c r="D131" s="92" t="s">
        <v>9</v>
      </c>
      <c r="E131" s="189" t="s">
        <v>334</v>
      </c>
      <c r="F131" s="268"/>
      <c r="G131" s="580">
        <f>G132</f>
        <v>0</v>
      </c>
      <c r="H131" s="597"/>
      <c r="I131" s="351"/>
      <c r="J131" s="63"/>
      <c r="K131" s="63"/>
    </row>
    <row r="132" spans="1:11" s="62" customFormat="1" hidden="1" x14ac:dyDescent="0.2">
      <c r="A132" s="22" t="s">
        <v>136</v>
      </c>
      <c r="B132" s="208" t="s">
        <v>123</v>
      </c>
      <c r="C132" s="92" t="s">
        <v>94</v>
      </c>
      <c r="D132" s="92" t="s">
        <v>9</v>
      </c>
      <c r="E132" s="189" t="s">
        <v>334</v>
      </c>
      <c r="F132" s="268" t="s">
        <v>128</v>
      </c>
      <c r="G132" s="580"/>
      <c r="H132" s="597"/>
      <c r="I132" s="351"/>
      <c r="J132" s="63"/>
      <c r="K132" s="63"/>
    </row>
    <row r="133" spans="1:11" s="62" customFormat="1" ht="30" hidden="1" x14ac:dyDescent="0.2">
      <c r="A133" s="22" t="s">
        <v>335</v>
      </c>
      <c r="B133" s="208" t="s">
        <v>123</v>
      </c>
      <c r="C133" s="92" t="s">
        <v>94</v>
      </c>
      <c r="D133" s="92" t="s">
        <v>9</v>
      </c>
      <c r="E133" s="189" t="s">
        <v>336</v>
      </c>
      <c r="F133" s="268"/>
      <c r="G133" s="580">
        <f>G134</f>
        <v>0</v>
      </c>
      <c r="H133" s="597"/>
      <c r="I133" s="351"/>
      <c r="J133" s="63"/>
      <c r="K133" s="63"/>
    </row>
    <row r="134" spans="1:11" s="62" customFormat="1" ht="30" hidden="1" x14ac:dyDescent="0.2">
      <c r="A134" s="138" t="s">
        <v>135</v>
      </c>
      <c r="B134" s="208" t="s">
        <v>123</v>
      </c>
      <c r="C134" s="92" t="s">
        <v>94</v>
      </c>
      <c r="D134" s="92" t="s">
        <v>9</v>
      </c>
      <c r="E134" s="189" t="s">
        <v>336</v>
      </c>
      <c r="F134" s="268" t="s">
        <v>127</v>
      </c>
      <c r="G134" s="601"/>
      <c r="H134" s="597"/>
      <c r="I134" s="351"/>
      <c r="J134" s="63"/>
      <c r="K134" s="63"/>
    </row>
    <row r="135" spans="1:11" s="96" customFormat="1" ht="15.75" hidden="1" x14ac:dyDescent="0.25">
      <c r="A135" s="135" t="s">
        <v>189</v>
      </c>
      <c r="B135" s="209" t="s">
        <v>123</v>
      </c>
      <c r="C135" s="136" t="s">
        <v>4</v>
      </c>
      <c r="D135" s="137"/>
      <c r="E135" s="137"/>
      <c r="F135" s="199"/>
      <c r="G135" s="602">
        <f>G136+G147</f>
        <v>0</v>
      </c>
      <c r="H135" s="603">
        <f>H136+H147</f>
        <v>22984252.719999999</v>
      </c>
      <c r="I135" s="351">
        <f t="shared" si="29"/>
        <v>-22984252.719999999</v>
      </c>
      <c r="J135" s="97"/>
      <c r="K135" s="97"/>
    </row>
    <row r="136" spans="1:11" s="96" customFormat="1" ht="15.75" hidden="1" x14ac:dyDescent="0.25">
      <c r="A136" s="121" t="s">
        <v>190</v>
      </c>
      <c r="B136" s="207" t="s">
        <v>123</v>
      </c>
      <c r="C136" s="80" t="s">
        <v>4</v>
      </c>
      <c r="D136" s="129" t="s">
        <v>90</v>
      </c>
      <c r="E136" s="129"/>
      <c r="F136" s="273"/>
      <c r="G136" s="604">
        <f>G137+G139+G141+G143+G145</f>
        <v>0</v>
      </c>
      <c r="H136" s="605">
        <f>H137</f>
        <v>10508210.300000001</v>
      </c>
      <c r="I136" s="351">
        <f t="shared" si="29"/>
        <v>-10508210.300000001</v>
      </c>
      <c r="J136" s="97"/>
      <c r="K136" s="97"/>
    </row>
    <row r="137" spans="1:11" s="62" customFormat="1" ht="90" hidden="1" x14ac:dyDescent="0.2">
      <c r="A137" s="127" t="s">
        <v>337</v>
      </c>
      <c r="B137" s="208" t="s">
        <v>123</v>
      </c>
      <c r="C137" s="92" t="s">
        <v>4</v>
      </c>
      <c r="D137" s="122" t="s">
        <v>90</v>
      </c>
      <c r="E137" s="193" t="s">
        <v>338</v>
      </c>
      <c r="F137" s="274"/>
      <c r="G137" s="606">
        <f>G138</f>
        <v>0</v>
      </c>
      <c r="H137" s="607">
        <f>H138</f>
        <v>10508210.300000001</v>
      </c>
      <c r="I137" s="351">
        <f t="shared" si="29"/>
        <v>-10508210.300000001</v>
      </c>
      <c r="J137" s="63"/>
      <c r="K137" s="63"/>
    </row>
    <row r="138" spans="1:11" s="62" customFormat="1" ht="33" hidden="1" customHeight="1" x14ac:dyDescent="0.2">
      <c r="A138" s="127" t="s">
        <v>157</v>
      </c>
      <c r="B138" s="208" t="s">
        <v>123</v>
      </c>
      <c r="C138" s="92" t="s">
        <v>4</v>
      </c>
      <c r="D138" s="122" t="s">
        <v>90</v>
      </c>
      <c r="E138" s="193" t="s">
        <v>338</v>
      </c>
      <c r="F138" s="274" t="s">
        <v>156</v>
      </c>
      <c r="G138" s="606"/>
      <c r="H138" s="607">
        <v>10508210.300000001</v>
      </c>
      <c r="I138" s="351">
        <f t="shared" si="29"/>
        <v>-10508210.300000001</v>
      </c>
      <c r="J138" s="63"/>
      <c r="K138" s="63"/>
    </row>
    <row r="139" spans="1:11" s="62" customFormat="1" ht="75" hidden="1" x14ac:dyDescent="0.2">
      <c r="A139" s="127" t="s">
        <v>217</v>
      </c>
      <c r="B139" s="208" t="s">
        <v>123</v>
      </c>
      <c r="C139" s="92" t="s">
        <v>4</v>
      </c>
      <c r="D139" s="122" t="s">
        <v>90</v>
      </c>
      <c r="E139" s="122" t="s">
        <v>216</v>
      </c>
      <c r="F139" s="274"/>
      <c r="G139" s="606">
        <f>G140</f>
        <v>0</v>
      </c>
      <c r="H139" s="607"/>
      <c r="I139" s="351">
        <f t="shared" si="29"/>
        <v>0</v>
      </c>
      <c r="J139" s="63"/>
      <c r="K139" s="63"/>
    </row>
    <row r="140" spans="1:11" s="62" customFormat="1" hidden="1" x14ac:dyDescent="0.2">
      <c r="A140" s="127" t="s">
        <v>157</v>
      </c>
      <c r="B140" s="208" t="s">
        <v>123</v>
      </c>
      <c r="C140" s="92" t="s">
        <v>4</v>
      </c>
      <c r="D140" s="122" t="s">
        <v>90</v>
      </c>
      <c r="E140" s="122" t="s">
        <v>216</v>
      </c>
      <c r="F140" s="274" t="s">
        <v>156</v>
      </c>
      <c r="G140" s="606"/>
      <c r="H140" s="607"/>
      <c r="I140" s="351">
        <f t="shared" si="29"/>
        <v>0</v>
      </c>
      <c r="J140" s="63"/>
      <c r="K140" s="63"/>
    </row>
    <row r="141" spans="1:11" s="62" customFormat="1" ht="75" hidden="1" x14ac:dyDescent="0.2">
      <c r="A141" s="127" t="s">
        <v>215</v>
      </c>
      <c r="B141" s="208" t="s">
        <v>123</v>
      </c>
      <c r="C141" s="92" t="s">
        <v>4</v>
      </c>
      <c r="D141" s="122" t="s">
        <v>90</v>
      </c>
      <c r="E141" s="122" t="s">
        <v>214</v>
      </c>
      <c r="F141" s="274"/>
      <c r="G141" s="606">
        <f>G142</f>
        <v>0</v>
      </c>
      <c r="H141" s="607"/>
      <c r="I141" s="351">
        <f t="shared" si="29"/>
        <v>0</v>
      </c>
      <c r="J141" s="63"/>
      <c r="K141" s="63"/>
    </row>
    <row r="142" spans="1:11" s="62" customFormat="1" ht="30" hidden="1" x14ac:dyDescent="0.2">
      <c r="A142" s="127" t="s">
        <v>135</v>
      </c>
      <c r="B142" s="208" t="s">
        <v>123</v>
      </c>
      <c r="C142" s="92" t="s">
        <v>4</v>
      </c>
      <c r="D142" s="122" t="s">
        <v>90</v>
      </c>
      <c r="E142" s="122" t="s">
        <v>214</v>
      </c>
      <c r="F142" s="274" t="s">
        <v>127</v>
      </c>
      <c r="G142" s="606"/>
      <c r="H142" s="607"/>
      <c r="I142" s="351">
        <f t="shared" si="29"/>
        <v>0</v>
      </c>
      <c r="J142" s="63"/>
      <c r="K142" s="63"/>
    </row>
    <row r="143" spans="1:11" s="62" customFormat="1" ht="75" hidden="1" x14ac:dyDescent="0.2">
      <c r="A143" s="127" t="s">
        <v>339</v>
      </c>
      <c r="B143" s="208" t="s">
        <v>123</v>
      </c>
      <c r="C143" s="92" t="s">
        <v>4</v>
      </c>
      <c r="D143" s="122" t="s">
        <v>90</v>
      </c>
      <c r="E143" s="193" t="s">
        <v>340</v>
      </c>
      <c r="F143" s="274"/>
      <c r="G143" s="606">
        <f>G144</f>
        <v>0</v>
      </c>
      <c r="H143" s="607"/>
      <c r="I143" s="351">
        <f t="shared" si="29"/>
        <v>0</v>
      </c>
      <c r="J143" s="63"/>
      <c r="K143" s="63"/>
    </row>
    <row r="144" spans="1:11" s="62" customFormat="1" hidden="1" x14ac:dyDescent="0.2">
      <c r="A144" s="127" t="s">
        <v>157</v>
      </c>
      <c r="B144" s="208" t="s">
        <v>123</v>
      </c>
      <c r="C144" s="92" t="s">
        <v>4</v>
      </c>
      <c r="D144" s="122" t="s">
        <v>90</v>
      </c>
      <c r="E144" s="193" t="s">
        <v>340</v>
      </c>
      <c r="F144" s="274" t="s">
        <v>156</v>
      </c>
      <c r="G144" s="606"/>
      <c r="H144" s="607"/>
      <c r="I144" s="351">
        <f t="shared" si="29"/>
        <v>0</v>
      </c>
      <c r="J144" s="63"/>
      <c r="K144" s="63"/>
    </row>
    <row r="145" spans="1:11" s="62" customFormat="1" ht="45" hidden="1" x14ac:dyDescent="0.2">
      <c r="A145" s="127" t="s">
        <v>341</v>
      </c>
      <c r="B145" s="208" t="s">
        <v>123</v>
      </c>
      <c r="C145" s="92" t="s">
        <v>4</v>
      </c>
      <c r="D145" s="122" t="s">
        <v>90</v>
      </c>
      <c r="E145" s="193" t="s">
        <v>342</v>
      </c>
      <c r="F145" s="274"/>
      <c r="G145" s="606">
        <f>G146</f>
        <v>0</v>
      </c>
      <c r="H145" s="607"/>
      <c r="I145" s="351"/>
      <c r="J145" s="63"/>
      <c r="K145" s="63"/>
    </row>
    <row r="146" spans="1:11" s="62" customFormat="1" hidden="1" x14ac:dyDescent="0.2">
      <c r="A146" s="127" t="s">
        <v>157</v>
      </c>
      <c r="B146" s="208" t="s">
        <v>123</v>
      </c>
      <c r="C146" s="92" t="s">
        <v>4</v>
      </c>
      <c r="D146" s="122" t="s">
        <v>90</v>
      </c>
      <c r="E146" s="193" t="s">
        <v>342</v>
      </c>
      <c r="F146" s="274" t="s">
        <v>156</v>
      </c>
      <c r="G146" s="606"/>
      <c r="H146" s="607"/>
      <c r="I146" s="351"/>
      <c r="J146" s="63"/>
      <c r="K146" s="63"/>
    </row>
    <row r="147" spans="1:11" s="96" customFormat="1" ht="15.75" hidden="1" x14ac:dyDescent="0.25">
      <c r="A147" s="121" t="s">
        <v>343</v>
      </c>
      <c r="B147" s="207" t="s">
        <v>123</v>
      </c>
      <c r="C147" s="80" t="s">
        <v>4</v>
      </c>
      <c r="D147" s="129" t="s">
        <v>93</v>
      </c>
      <c r="E147" s="129"/>
      <c r="F147" s="273"/>
      <c r="G147" s="604">
        <f>G148+G152+G150+G158</f>
        <v>0</v>
      </c>
      <c r="H147" s="605">
        <f>H148+H152</f>
        <v>12476042.42</v>
      </c>
      <c r="I147" s="351">
        <f t="shared" si="29"/>
        <v>-12476042.42</v>
      </c>
      <c r="J147" s="97"/>
      <c r="K147" s="97"/>
    </row>
    <row r="148" spans="1:11" s="62" customFormat="1" ht="60" hidden="1" x14ac:dyDescent="0.2">
      <c r="A148" s="127" t="s">
        <v>344</v>
      </c>
      <c r="B148" s="208" t="s">
        <v>123</v>
      </c>
      <c r="C148" s="92" t="s">
        <v>4</v>
      </c>
      <c r="D148" s="122" t="s">
        <v>93</v>
      </c>
      <c r="E148" s="193" t="s">
        <v>345</v>
      </c>
      <c r="F148" s="274"/>
      <c r="G148" s="606">
        <f>G149</f>
        <v>0</v>
      </c>
      <c r="H148" s="607">
        <f>H149</f>
        <v>715342.42</v>
      </c>
      <c r="I148" s="351">
        <f t="shared" si="29"/>
        <v>-715342.42</v>
      </c>
      <c r="J148" s="63"/>
      <c r="K148" s="63"/>
    </row>
    <row r="149" spans="1:11" s="62" customFormat="1" hidden="1" x14ac:dyDescent="0.2">
      <c r="A149" s="127" t="s">
        <v>157</v>
      </c>
      <c r="B149" s="208" t="s">
        <v>123</v>
      </c>
      <c r="C149" s="92" t="s">
        <v>4</v>
      </c>
      <c r="D149" s="122" t="s">
        <v>93</v>
      </c>
      <c r="E149" s="193" t="s">
        <v>345</v>
      </c>
      <c r="F149" s="274" t="s">
        <v>156</v>
      </c>
      <c r="G149" s="606"/>
      <c r="H149" s="607">
        <v>715342.42</v>
      </c>
      <c r="I149" s="351">
        <f t="shared" si="29"/>
        <v>-715342.42</v>
      </c>
      <c r="J149" s="63"/>
      <c r="K149" s="63"/>
    </row>
    <row r="150" spans="1:11" s="62" customFormat="1" hidden="1" x14ac:dyDescent="0.2">
      <c r="A150" s="127" t="s">
        <v>219</v>
      </c>
      <c r="B150" s="208" t="s">
        <v>123</v>
      </c>
      <c r="C150" s="92" t="s">
        <v>4</v>
      </c>
      <c r="D150" s="122" t="s">
        <v>91</v>
      </c>
      <c r="E150" s="122" t="s">
        <v>218</v>
      </c>
      <c r="F150" s="274"/>
      <c r="G150" s="606">
        <f>G151</f>
        <v>0</v>
      </c>
      <c r="H150" s="607"/>
      <c r="I150" s="351">
        <f t="shared" si="29"/>
        <v>0</v>
      </c>
      <c r="J150" s="63"/>
      <c r="K150" s="63"/>
    </row>
    <row r="151" spans="1:11" s="62" customFormat="1" hidden="1" x14ac:dyDescent="0.2">
      <c r="A151" s="127" t="s">
        <v>157</v>
      </c>
      <c r="B151" s="208" t="s">
        <v>123</v>
      </c>
      <c r="C151" s="92" t="s">
        <v>4</v>
      </c>
      <c r="D151" s="122" t="s">
        <v>91</v>
      </c>
      <c r="E151" s="122" t="s">
        <v>218</v>
      </c>
      <c r="F151" s="274" t="s">
        <v>156</v>
      </c>
      <c r="G151" s="606"/>
      <c r="H151" s="607"/>
      <c r="I151" s="351">
        <f t="shared" si="29"/>
        <v>0</v>
      </c>
      <c r="J151" s="63"/>
      <c r="K151" s="63"/>
    </row>
    <row r="152" spans="1:11" s="62" customFormat="1" ht="45" hidden="1" x14ac:dyDescent="0.2">
      <c r="A152" s="127" t="s">
        <v>191</v>
      </c>
      <c r="B152" s="208" t="s">
        <v>123</v>
      </c>
      <c r="C152" s="92" t="s">
        <v>4</v>
      </c>
      <c r="D152" s="122" t="s">
        <v>91</v>
      </c>
      <c r="E152" s="122" t="s">
        <v>192</v>
      </c>
      <c r="F152" s="274"/>
      <c r="G152" s="606">
        <f>G153</f>
        <v>0</v>
      </c>
      <c r="H152" s="607">
        <f>H153</f>
        <v>11760700</v>
      </c>
      <c r="I152" s="351">
        <f t="shared" si="29"/>
        <v>-11760700</v>
      </c>
      <c r="J152" s="63"/>
      <c r="K152" s="63"/>
    </row>
    <row r="153" spans="1:11" s="62" customFormat="1" hidden="1" x14ac:dyDescent="0.2">
      <c r="A153" s="138" t="s">
        <v>157</v>
      </c>
      <c r="B153" s="208" t="s">
        <v>123</v>
      </c>
      <c r="C153" s="132" t="s">
        <v>4</v>
      </c>
      <c r="D153" s="146" t="s">
        <v>91</v>
      </c>
      <c r="E153" s="146" t="s">
        <v>192</v>
      </c>
      <c r="F153" s="275" t="s">
        <v>156</v>
      </c>
      <c r="G153" s="606"/>
      <c r="H153" s="607">
        <v>11760700</v>
      </c>
      <c r="I153" s="351">
        <f t="shared" si="29"/>
        <v>-11760700</v>
      </c>
      <c r="J153" s="63"/>
      <c r="K153" s="63"/>
    </row>
    <row r="154" spans="1:11" s="62" customFormat="1" ht="15.75" hidden="1" x14ac:dyDescent="0.25">
      <c r="A154" s="24" t="s">
        <v>10</v>
      </c>
      <c r="B154" s="208" t="s">
        <v>123</v>
      </c>
      <c r="C154" s="124" t="s">
        <v>95</v>
      </c>
      <c r="D154" s="148"/>
      <c r="E154" s="148"/>
      <c r="F154" s="276"/>
      <c r="G154" s="602">
        <f>G155</f>
        <v>0</v>
      </c>
      <c r="H154" s="607"/>
      <c r="I154" s="351"/>
      <c r="J154" s="63"/>
      <c r="K154" s="63"/>
    </row>
    <row r="155" spans="1:11" s="96" customFormat="1" ht="15.75" hidden="1" x14ac:dyDescent="0.25">
      <c r="A155" s="25" t="s">
        <v>11</v>
      </c>
      <c r="B155" s="208" t="s">
        <v>123</v>
      </c>
      <c r="C155" s="80" t="s">
        <v>95</v>
      </c>
      <c r="D155" s="149" t="s">
        <v>91</v>
      </c>
      <c r="E155" s="149"/>
      <c r="F155" s="277"/>
      <c r="G155" s="604">
        <f>G156</f>
        <v>0</v>
      </c>
      <c r="H155" s="605"/>
      <c r="I155" s="577"/>
      <c r="J155" s="97"/>
      <c r="K155" s="97"/>
    </row>
    <row r="156" spans="1:11" s="62" customFormat="1" ht="45" hidden="1" x14ac:dyDescent="0.2">
      <c r="A156" s="87" t="s">
        <v>200</v>
      </c>
      <c r="B156" s="208" t="s">
        <v>123</v>
      </c>
      <c r="C156" s="92" t="s">
        <v>95</v>
      </c>
      <c r="D156" s="147" t="s">
        <v>91</v>
      </c>
      <c r="E156" s="147" t="s">
        <v>199</v>
      </c>
      <c r="F156" s="278"/>
      <c r="G156" s="606">
        <f>G157</f>
        <v>0</v>
      </c>
      <c r="H156" s="607"/>
      <c r="I156" s="351"/>
      <c r="J156" s="63"/>
      <c r="K156" s="63"/>
    </row>
    <row r="157" spans="1:11" s="62" customFormat="1" ht="30" hidden="1" x14ac:dyDescent="0.2">
      <c r="A157" s="127" t="s">
        <v>135</v>
      </c>
      <c r="B157" s="208" t="s">
        <v>123</v>
      </c>
      <c r="C157" s="92" t="s">
        <v>95</v>
      </c>
      <c r="D157" s="147" t="s">
        <v>91</v>
      </c>
      <c r="E157" s="147" t="s">
        <v>199</v>
      </c>
      <c r="F157" s="278" t="s">
        <v>127</v>
      </c>
      <c r="G157" s="606"/>
      <c r="H157" s="607"/>
      <c r="I157" s="351"/>
      <c r="J157" s="63"/>
      <c r="K157" s="63"/>
    </row>
    <row r="158" spans="1:11" s="62" customFormat="1" ht="30" hidden="1" x14ac:dyDescent="0.2">
      <c r="A158" s="195" t="s">
        <v>346</v>
      </c>
      <c r="B158" s="208" t="s">
        <v>123</v>
      </c>
      <c r="C158" s="92" t="s">
        <v>4</v>
      </c>
      <c r="D158" s="147" t="s">
        <v>93</v>
      </c>
      <c r="E158" s="147" t="s">
        <v>347</v>
      </c>
      <c r="F158" s="278"/>
      <c r="G158" s="606">
        <f>G159</f>
        <v>0</v>
      </c>
      <c r="H158" s="607"/>
      <c r="I158" s="351"/>
      <c r="J158" s="63"/>
      <c r="K158" s="63"/>
    </row>
    <row r="159" spans="1:11" s="62" customFormat="1" hidden="1" x14ac:dyDescent="0.2">
      <c r="A159" s="127" t="s">
        <v>157</v>
      </c>
      <c r="B159" s="208" t="s">
        <v>123</v>
      </c>
      <c r="C159" s="92" t="s">
        <v>4</v>
      </c>
      <c r="D159" s="147" t="s">
        <v>93</v>
      </c>
      <c r="E159" s="147" t="s">
        <v>347</v>
      </c>
      <c r="F159" s="278" t="s">
        <v>156</v>
      </c>
      <c r="G159" s="606"/>
      <c r="H159" s="607"/>
      <c r="I159" s="351"/>
      <c r="J159" s="63"/>
      <c r="K159" s="63"/>
    </row>
    <row r="160" spans="1:11" s="62" customFormat="1" ht="15.75" x14ac:dyDescent="0.2">
      <c r="A160" s="81" t="s">
        <v>12</v>
      </c>
      <c r="B160" s="209" t="s">
        <v>123</v>
      </c>
      <c r="C160" s="78" t="s">
        <v>105</v>
      </c>
      <c r="D160" s="78"/>
      <c r="E160" s="78"/>
      <c r="F160" s="263"/>
      <c r="G160" s="585">
        <f>G161+G178+G219+G211</f>
        <v>857880700</v>
      </c>
      <c r="H160" s="585">
        <f>H161+H178+H219+H211</f>
        <v>830268700</v>
      </c>
      <c r="I160" s="585">
        <f>I161+I178+I219+I211</f>
        <v>830268700</v>
      </c>
      <c r="J160" s="63"/>
      <c r="K160" s="63"/>
    </row>
    <row r="161" spans="1:11" s="62" customFormat="1" ht="15.75" x14ac:dyDescent="0.2">
      <c r="A161" s="100" t="s">
        <v>13</v>
      </c>
      <c r="B161" s="207" t="s">
        <v>123</v>
      </c>
      <c r="C161" s="101" t="s">
        <v>105</v>
      </c>
      <c r="D161" s="101" t="s">
        <v>90</v>
      </c>
      <c r="E161" s="101"/>
      <c r="F161" s="279"/>
      <c r="G161" s="586">
        <f>G162+G176</f>
        <v>224492400</v>
      </c>
      <c r="H161" s="586">
        <f t="shared" ref="H161:I161" si="31">H162+H176</f>
        <v>224535600</v>
      </c>
      <c r="I161" s="586">
        <f t="shared" si="31"/>
        <v>224535600</v>
      </c>
      <c r="J161" s="63"/>
      <c r="K161" s="63"/>
    </row>
    <row r="162" spans="1:11" s="62" customFormat="1" ht="31.5" x14ac:dyDescent="0.25">
      <c r="A162" s="21" t="s">
        <v>683</v>
      </c>
      <c r="B162" s="207" t="s">
        <v>123</v>
      </c>
      <c r="C162" s="101" t="s">
        <v>105</v>
      </c>
      <c r="D162" s="101" t="s">
        <v>90</v>
      </c>
      <c r="E162" s="101" t="s">
        <v>512</v>
      </c>
      <c r="F162" s="279"/>
      <c r="G162" s="586">
        <f>G169</f>
        <v>223527600</v>
      </c>
      <c r="H162" s="586">
        <f t="shared" ref="H162:I162" si="32">H169</f>
        <v>223527600</v>
      </c>
      <c r="I162" s="586">
        <f t="shared" si="32"/>
        <v>223527600</v>
      </c>
      <c r="J162" s="63"/>
      <c r="K162" s="63"/>
    </row>
    <row r="163" spans="1:11" s="62" customFormat="1" ht="45" hidden="1" x14ac:dyDescent="0.2">
      <c r="A163" s="103" t="s">
        <v>194</v>
      </c>
      <c r="B163" s="208" t="s">
        <v>123</v>
      </c>
      <c r="C163" s="102" t="s">
        <v>105</v>
      </c>
      <c r="D163" s="102" t="s">
        <v>90</v>
      </c>
      <c r="E163" s="321" t="s">
        <v>193</v>
      </c>
      <c r="F163" s="260"/>
      <c r="G163" s="407">
        <f>G164</f>
        <v>0</v>
      </c>
      <c r="H163" s="407">
        <f>H164</f>
        <v>1199500</v>
      </c>
      <c r="I163" s="351">
        <f t="shared" si="29"/>
        <v>-1199500</v>
      </c>
      <c r="J163" s="63"/>
      <c r="K163" s="63"/>
    </row>
    <row r="164" spans="1:11" s="62" customFormat="1" ht="30" hidden="1" x14ac:dyDescent="0.2">
      <c r="A164" s="200" t="s">
        <v>142</v>
      </c>
      <c r="B164" s="208" t="s">
        <v>123</v>
      </c>
      <c r="C164" s="201" t="s">
        <v>105</v>
      </c>
      <c r="D164" s="201" t="s">
        <v>90</v>
      </c>
      <c r="E164" s="322" t="s">
        <v>193</v>
      </c>
      <c r="F164" s="267" t="s">
        <v>146</v>
      </c>
      <c r="G164" s="580"/>
      <c r="H164" s="597">
        <v>1199500</v>
      </c>
      <c r="I164" s="351">
        <f t="shared" si="29"/>
        <v>-1199500</v>
      </c>
      <c r="J164" s="63"/>
      <c r="K164" s="63"/>
    </row>
    <row r="165" spans="1:11" s="62" customFormat="1" ht="30" hidden="1" x14ac:dyDescent="0.2">
      <c r="A165" s="103" t="s">
        <v>348</v>
      </c>
      <c r="B165" s="208" t="s">
        <v>123</v>
      </c>
      <c r="C165" s="102" t="s">
        <v>105</v>
      </c>
      <c r="D165" s="102" t="s">
        <v>90</v>
      </c>
      <c r="E165" s="323" t="s">
        <v>349</v>
      </c>
      <c r="F165" s="268"/>
      <c r="G165" s="580">
        <f>G166</f>
        <v>0</v>
      </c>
      <c r="H165" s="597"/>
      <c r="I165" s="351"/>
      <c r="J165" s="63"/>
      <c r="K165" s="63"/>
    </row>
    <row r="166" spans="1:11" s="62" customFormat="1" ht="30" hidden="1" x14ac:dyDescent="0.2">
      <c r="A166" s="103" t="s">
        <v>142</v>
      </c>
      <c r="B166" s="208" t="s">
        <v>123</v>
      </c>
      <c r="C166" s="102" t="s">
        <v>105</v>
      </c>
      <c r="D166" s="102" t="s">
        <v>90</v>
      </c>
      <c r="E166" s="323" t="s">
        <v>349</v>
      </c>
      <c r="F166" s="268" t="s">
        <v>146</v>
      </c>
      <c r="G166" s="580"/>
      <c r="H166" s="597"/>
      <c r="I166" s="351"/>
      <c r="J166" s="63"/>
      <c r="K166" s="63"/>
    </row>
    <row r="167" spans="1:11" s="62" customFormat="1" ht="75" hidden="1" x14ac:dyDescent="0.2">
      <c r="A167" s="103" t="s">
        <v>350</v>
      </c>
      <c r="B167" s="208" t="s">
        <v>123</v>
      </c>
      <c r="C167" s="102" t="s">
        <v>105</v>
      </c>
      <c r="D167" s="102" t="s">
        <v>90</v>
      </c>
      <c r="E167" s="324" t="s">
        <v>351</v>
      </c>
      <c r="F167" s="268"/>
      <c r="G167" s="580">
        <f>G168</f>
        <v>0</v>
      </c>
      <c r="H167" s="597"/>
      <c r="I167" s="351"/>
      <c r="J167" s="63"/>
      <c r="K167" s="63"/>
    </row>
    <row r="168" spans="1:11" s="62" customFormat="1" ht="30" hidden="1" x14ac:dyDescent="0.2">
      <c r="A168" s="103" t="s">
        <v>142</v>
      </c>
      <c r="B168" s="208" t="s">
        <v>123</v>
      </c>
      <c r="C168" s="102" t="s">
        <v>105</v>
      </c>
      <c r="D168" s="102" t="s">
        <v>90</v>
      </c>
      <c r="E168" s="324" t="s">
        <v>351</v>
      </c>
      <c r="F168" s="268" t="s">
        <v>146</v>
      </c>
      <c r="G168" s="580"/>
      <c r="H168" s="597"/>
      <c r="I168" s="351"/>
      <c r="J168" s="63"/>
      <c r="K168" s="63"/>
    </row>
    <row r="169" spans="1:11" s="62" customFormat="1" ht="30" x14ac:dyDescent="0.2">
      <c r="A169" s="103" t="s">
        <v>167</v>
      </c>
      <c r="B169" s="208" t="s">
        <v>123</v>
      </c>
      <c r="C169" s="102" t="s">
        <v>105</v>
      </c>
      <c r="D169" s="102" t="s">
        <v>90</v>
      </c>
      <c r="E169" s="102" t="s">
        <v>563</v>
      </c>
      <c r="F169" s="265"/>
      <c r="G169" s="407">
        <f>G170+G172</f>
        <v>223527600</v>
      </c>
      <c r="H169" s="407">
        <f t="shared" ref="H169:I169" si="33">H170+H172</f>
        <v>223527600</v>
      </c>
      <c r="I169" s="407">
        <f t="shared" si="33"/>
        <v>223527600</v>
      </c>
      <c r="J169" s="63"/>
      <c r="K169" s="63"/>
    </row>
    <row r="170" spans="1:11" s="62" customFormat="1" ht="60" x14ac:dyDescent="0.2">
      <c r="A170" s="22" t="s">
        <v>132</v>
      </c>
      <c r="B170" s="208" t="s">
        <v>123</v>
      </c>
      <c r="C170" s="102" t="s">
        <v>105</v>
      </c>
      <c r="D170" s="102" t="s">
        <v>90</v>
      </c>
      <c r="E170" s="102" t="s">
        <v>563</v>
      </c>
      <c r="F170" s="265"/>
      <c r="G170" s="407">
        <f>G171</f>
        <v>216367830</v>
      </c>
      <c r="H170" s="407">
        <f t="shared" ref="H170:I170" si="34">H171</f>
        <v>216821770</v>
      </c>
      <c r="I170" s="407">
        <f t="shared" si="34"/>
        <v>216821770</v>
      </c>
      <c r="J170" s="63"/>
      <c r="K170" s="63"/>
    </row>
    <row r="171" spans="1:11" s="62" customFormat="1" ht="63" customHeight="1" x14ac:dyDescent="0.2">
      <c r="A171" s="22" t="s">
        <v>132</v>
      </c>
      <c r="B171" s="208" t="s">
        <v>123</v>
      </c>
      <c r="C171" s="102" t="s">
        <v>105</v>
      </c>
      <c r="D171" s="102" t="s">
        <v>90</v>
      </c>
      <c r="E171" s="102" t="s">
        <v>563</v>
      </c>
      <c r="F171" s="265" t="s">
        <v>125</v>
      </c>
      <c r="G171" s="407">
        <f>216821770-453940</f>
        <v>216367830</v>
      </c>
      <c r="H171" s="407">
        <v>216821770</v>
      </c>
      <c r="I171" s="407">
        <v>216821770</v>
      </c>
      <c r="J171" s="63"/>
      <c r="K171" s="63"/>
    </row>
    <row r="172" spans="1:11" s="62" customFormat="1" ht="30" x14ac:dyDescent="0.2">
      <c r="A172" s="22" t="s">
        <v>135</v>
      </c>
      <c r="B172" s="208" t="s">
        <v>123</v>
      </c>
      <c r="C172" s="102" t="s">
        <v>105</v>
      </c>
      <c r="D172" s="102" t="s">
        <v>90</v>
      </c>
      <c r="E172" s="102" t="s">
        <v>563</v>
      </c>
      <c r="F172" s="265"/>
      <c r="G172" s="407">
        <f>G173</f>
        <v>7159770</v>
      </c>
      <c r="H172" s="407">
        <f t="shared" ref="H172:I172" si="35">H173</f>
        <v>6705830</v>
      </c>
      <c r="I172" s="407">
        <f t="shared" si="35"/>
        <v>6705830</v>
      </c>
      <c r="J172" s="63"/>
      <c r="K172" s="63"/>
    </row>
    <row r="173" spans="1:11" s="62" customFormat="1" ht="30" x14ac:dyDescent="0.2">
      <c r="A173" s="22" t="s">
        <v>135</v>
      </c>
      <c r="B173" s="208" t="s">
        <v>123</v>
      </c>
      <c r="C173" s="102" t="s">
        <v>105</v>
      </c>
      <c r="D173" s="102" t="s">
        <v>90</v>
      </c>
      <c r="E173" s="102" t="s">
        <v>563</v>
      </c>
      <c r="F173" s="265" t="s">
        <v>127</v>
      </c>
      <c r="G173" s="407">
        <f>6705830+453940</f>
        <v>7159770</v>
      </c>
      <c r="H173" s="407">
        <v>6705830</v>
      </c>
      <c r="I173" s="608">
        <v>6705830</v>
      </c>
      <c r="J173" s="63"/>
      <c r="K173" s="63"/>
    </row>
    <row r="174" spans="1:11" s="62" customFormat="1" ht="30" hidden="1" x14ac:dyDescent="0.2">
      <c r="A174" s="22" t="s">
        <v>352</v>
      </c>
      <c r="B174" s="208" t="s">
        <v>123</v>
      </c>
      <c r="C174" s="92" t="s">
        <v>105</v>
      </c>
      <c r="D174" s="92" t="s">
        <v>90</v>
      </c>
      <c r="E174" s="193" t="s">
        <v>353</v>
      </c>
      <c r="F174" s="260"/>
      <c r="G174" s="580">
        <f>G175</f>
        <v>0</v>
      </c>
      <c r="H174" s="407">
        <f>H175</f>
        <v>54793200</v>
      </c>
      <c r="I174" s="351" t="e">
        <f>#REF!-H174</f>
        <v>#REF!</v>
      </c>
      <c r="J174" s="63"/>
      <c r="K174" s="63"/>
    </row>
    <row r="175" spans="1:11" s="62" customFormat="1" ht="30" hidden="1" x14ac:dyDescent="0.2">
      <c r="A175" s="22" t="s">
        <v>135</v>
      </c>
      <c r="B175" s="208" t="s">
        <v>123</v>
      </c>
      <c r="C175" s="92" t="s">
        <v>105</v>
      </c>
      <c r="D175" s="92" t="s">
        <v>90</v>
      </c>
      <c r="E175" s="193" t="s">
        <v>353</v>
      </c>
      <c r="F175" s="261" t="s">
        <v>127</v>
      </c>
      <c r="G175" s="580"/>
      <c r="H175" s="407">
        <v>54793200</v>
      </c>
      <c r="I175" s="351" t="e">
        <f>#REF!-H175</f>
        <v>#REF!</v>
      </c>
      <c r="J175" s="63"/>
      <c r="K175" s="63"/>
    </row>
    <row r="176" spans="1:11" s="62" customFormat="1" ht="31.5" x14ac:dyDescent="0.2">
      <c r="A176" s="315" t="s">
        <v>557</v>
      </c>
      <c r="B176" s="207" t="s">
        <v>123</v>
      </c>
      <c r="C176" s="101" t="s">
        <v>105</v>
      </c>
      <c r="D176" s="101" t="s">
        <v>90</v>
      </c>
      <c r="E176" s="526" t="s">
        <v>564</v>
      </c>
      <c r="F176" s="279"/>
      <c r="G176" s="598">
        <f>G177</f>
        <v>964800</v>
      </c>
      <c r="H176" s="598">
        <f>H177</f>
        <v>1008000</v>
      </c>
      <c r="I176" s="598">
        <f t="shared" ref="I176" si="36">I177</f>
        <v>1008000</v>
      </c>
      <c r="J176" s="63"/>
      <c r="K176" s="63"/>
    </row>
    <row r="177" spans="1:11" s="62" customFormat="1" ht="59.25" customHeight="1" x14ac:dyDescent="0.2">
      <c r="A177" s="22" t="s">
        <v>565</v>
      </c>
      <c r="B177" s="208" t="s">
        <v>123</v>
      </c>
      <c r="C177" s="102" t="s">
        <v>105</v>
      </c>
      <c r="D177" s="102" t="s">
        <v>90</v>
      </c>
      <c r="E177" s="527" t="s">
        <v>566</v>
      </c>
      <c r="F177" s="265" t="s">
        <v>125</v>
      </c>
      <c r="G177" s="580">
        <f>1008000-43200</f>
        <v>964800</v>
      </c>
      <c r="H177" s="407">
        <v>1008000</v>
      </c>
      <c r="I177" s="581">
        <v>1008000</v>
      </c>
      <c r="J177" s="63">
        <v>-43200</v>
      </c>
      <c r="K177" s="63"/>
    </row>
    <row r="178" spans="1:11" s="62" customFormat="1" ht="15.75" x14ac:dyDescent="0.2">
      <c r="A178" s="82" t="s">
        <v>14</v>
      </c>
      <c r="B178" s="207" t="s">
        <v>123</v>
      </c>
      <c r="C178" s="80" t="s">
        <v>105</v>
      </c>
      <c r="D178" s="80" t="s">
        <v>91</v>
      </c>
      <c r="E178" s="80"/>
      <c r="F178" s="262"/>
      <c r="G178" s="582">
        <f>G179+G204+G188+G191+G199+G195+G197+G201+G206+G208</f>
        <v>629225100</v>
      </c>
      <c r="H178" s="582">
        <f t="shared" ref="H178:I178" si="37">H179+H204+H188+H191+H199+H195+H197+H201+H206+H208</f>
        <v>601555500</v>
      </c>
      <c r="I178" s="582">
        <f t="shared" si="37"/>
        <v>601555500</v>
      </c>
      <c r="J178" s="63"/>
      <c r="K178" s="63"/>
    </row>
    <row r="179" spans="1:11" s="62" customFormat="1" ht="15.75" x14ac:dyDescent="0.2">
      <c r="A179" s="105" t="s">
        <v>553</v>
      </c>
      <c r="B179" s="207" t="s">
        <v>123</v>
      </c>
      <c r="C179" s="80" t="s">
        <v>105</v>
      </c>
      <c r="D179" s="80" t="s">
        <v>91</v>
      </c>
      <c r="E179" s="80" t="s">
        <v>512</v>
      </c>
      <c r="F179" s="262"/>
      <c r="G179" s="582">
        <f>G180+G184</f>
        <v>626777100</v>
      </c>
      <c r="H179" s="582">
        <f t="shared" ref="H179:I179" si="38">H180+H184</f>
        <v>599165100</v>
      </c>
      <c r="I179" s="582">
        <f t="shared" si="38"/>
        <v>599165100</v>
      </c>
      <c r="J179" s="63"/>
      <c r="K179" s="63"/>
    </row>
    <row r="180" spans="1:11" s="62" customFormat="1" ht="30" x14ac:dyDescent="0.2">
      <c r="A180" s="91" t="s">
        <v>82</v>
      </c>
      <c r="B180" s="208" t="s">
        <v>123</v>
      </c>
      <c r="C180" s="92" t="s">
        <v>105</v>
      </c>
      <c r="D180" s="92" t="s">
        <v>91</v>
      </c>
      <c r="E180" s="92" t="s">
        <v>567</v>
      </c>
      <c r="F180" s="261"/>
      <c r="G180" s="583">
        <f>G181+G182+G183</f>
        <v>577677100</v>
      </c>
      <c r="H180" s="583">
        <f t="shared" ref="H180:I180" si="39">H181+H182+H183</f>
        <v>550065100</v>
      </c>
      <c r="I180" s="583">
        <f t="shared" si="39"/>
        <v>550065100</v>
      </c>
      <c r="J180" s="63"/>
      <c r="K180" s="63"/>
    </row>
    <row r="181" spans="1:11" s="62" customFormat="1" ht="60" x14ac:dyDescent="0.2">
      <c r="A181" s="22" t="s">
        <v>132</v>
      </c>
      <c r="B181" s="208" t="s">
        <v>123</v>
      </c>
      <c r="C181" s="92" t="s">
        <v>105</v>
      </c>
      <c r="D181" s="92" t="s">
        <v>91</v>
      </c>
      <c r="E181" s="92" t="s">
        <v>567</v>
      </c>
      <c r="F181" s="261" t="s">
        <v>125</v>
      </c>
      <c r="G181" s="583">
        <f>154318400-354000</f>
        <v>153964400</v>
      </c>
      <c r="H181" s="583">
        <v>153017100</v>
      </c>
      <c r="I181" s="409">
        <v>153017100</v>
      </c>
      <c r="J181" s="63"/>
      <c r="K181" s="63"/>
    </row>
    <row r="182" spans="1:11" s="62" customFormat="1" ht="30" x14ac:dyDescent="0.2">
      <c r="A182" s="22" t="s">
        <v>135</v>
      </c>
      <c r="B182" s="208" t="s">
        <v>123</v>
      </c>
      <c r="C182" s="92" t="s">
        <v>105</v>
      </c>
      <c r="D182" s="92" t="s">
        <v>91</v>
      </c>
      <c r="E182" s="92" t="s">
        <v>567</v>
      </c>
      <c r="F182" s="261" t="s">
        <v>127</v>
      </c>
      <c r="G182" s="583">
        <f>5558700+354000</f>
        <v>5912700</v>
      </c>
      <c r="H182" s="583">
        <v>5912700</v>
      </c>
      <c r="I182" s="409">
        <v>5912700</v>
      </c>
      <c r="J182" s="63"/>
      <c r="K182" s="63"/>
    </row>
    <row r="183" spans="1:11" s="62" customFormat="1" ht="30" x14ac:dyDescent="0.2">
      <c r="A183" s="103" t="s">
        <v>142</v>
      </c>
      <c r="B183" s="208" t="s">
        <v>123</v>
      </c>
      <c r="C183" s="92" t="s">
        <v>105</v>
      </c>
      <c r="D183" s="92" t="s">
        <v>91</v>
      </c>
      <c r="E183" s="92" t="s">
        <v>567</v>
      </c>
      <c r="F183" s="261" t="s">
        <v>146</v>
      </c>
      <c r="G183" s="583">
        <v>417800000</v>
      </c>
      <c r="H183" s="583">
        <v>391135300</v>
      </c>
      <c r="I183" s="409">
        <v>391135300</v>
      </c>
      <c r="J183" s="63"/>
      <c r="K183" s="63"/>
    </row>
    <row r="184" spans="1:11" s="62" customFormat="1" ht="75" x14ac:dyDescent="0.2">
      <c r="A184" s="314" t="s">
        <v>169</v>
      </c>
      <c r="B184" s="208" t="s">
        <v>123</v>
      </c>
      <c r="C184" s="92" t="s">
        <v>105</v>
      </c>
      <c r="D184" s="92" t="s">
        <v>91</v>
      </c>
      <c r="E184" s="92" t="s">
        <v>568</v>
      </c>
      <c r="F184" s="261"/>
      <c r="G184" s="583">
        <f>G185+G186+G187</f>
        <v>49100000</v>
      </c>
      <c r="H184" s="583">
        <f t="shared" ref="H184:I184" si="40">H185+H186+H187</f>
        <v>49100000</v>
      </c>
      <c r="I184" s="583">
        <f t="shared" si="40"/>
        <v>49100000</v>
      </c>
      <c r="J184" s="63"/>
      <c r="K184" s="63"/>
    </row>
    <row r="185" spans="1:11" s="62" customFormat="1" ht="60" x14ac:dyDescent="0.2">
      <c r="A185" s="22" t="s">
        <v>132</v>
      </c>
      <c r="B185" s="208" t="s">
        <v>123</v>
      </c>
      <c r="C185" s="92" t="s">
        <v>105</v>
      </c>
      <c r="D185" s="92" t="s">
        <v>91</v>
      </c>
      <c r="E185" s="92" t="s">
        <v>568</v>
      </c>
      <c r="F185" s="261" t="s">
        <v>125</v>
      </c>
      <c r="G185" s="583">
        <f>43284300+8185</f>
        <v>43292485</v>
      </c>
      <c r="H185" s="583">
        <v>43284300</v>
      </c>
      <c r="I185" s="608">
        <v>43284300</v>
      </c>
      <c r="J185" s="63">
        <v>8185</v>
      </c>
      <c r="K185" s="63"/>
    </row>
    <row r="186" spans="1:11" s="62" customFormat="1" ht="30" x14ac:dyDescent="0.2">
      <c r="A186" s="22" t="s">
        <v>135</v>
      </c>
      <c r="B186" s="208" t="s">
        <v>123</v>
      </c>
      <c r="C186" s="92" t="s">
        <v>105</v>
      </c>
      <c r="D186" s="92" t="s">
        <v>91</v>
      </c>
      <c r="E186" s="92" t="s">
        <v>568</v>
      </c>
      <c r="F186" s="261" t="s">
        <v>127</v>
      </c>
      <c r="G186" s="583">
        <f>5715700-8185</f>
        <v>5707515</v>
      </c>
      <c r="H186" s="583">
        <v>5715700</v>
      </c>
      <c r="I186" s="608">
        <v>5715700</v>
      </c>
      <c r="J186" s="63">
        <v>-8185</v>
      </c>
      <c r="K186" s="63"/>
    </row>
    <row r="187" spans="1:11" s="62" customFormat="1" x14ac:dyDescent="0.2">
      <c r="A187" s="22" t="s">
        <v>136</v>
      </c>
      <c r="B187" s="208" t="s">
        <v>123</v>
      </c>
      <c r="C187" s="92" t="s">
        <v>105</v>
      </c>
      <c r="D187" s="92" t="s">
        <v>91</v>
      </c>
      <c r="E187" s="92" t="s">
        <v>568</v>
      </c>
      <c r="F187" s="261" t="s">
        <v>128</v>
      </c>
      <c r="G187" s="583">
        <v>100000</v>
      </c>
      <c r="H187" s="583">
        <v>100000</v>
      </c>
      <c r="I187" s="351">
        <v>100000</v>
      </c>
      <c r="J187" s="63"/>
      <c r="K187" s="63"/>
    </row>
    <row r="188" spans="1:11" s="62" customFormat="1" hidden="1" x14ac:dyDescent="0.2">
      <c r="A188" s="22" t="s">
        <v>14</v>
      </c>
      <c r="B188" s="208" t="s">
        <v>123</v>
      </c>
      <c r="C188" s="92" t="s">
        <v>105</v>
      </c>
      <c r="D188" s="92" t="s">
        <v>91</v>
      </c>
      <c r="E188" s="92" t="s">
        <v>296</v>
      </c>
      <c r="F188" s="261"/>
      <c r="G188" s="583">
        <f>G189+G190</f>
        <v>0</v>
      </c>
      <c r="H188" s="583"/>
      <c r="I188" s="351"/>
      <c r="J188" s="63"/>
      <c r="K188" s="63"/>
    </row>
    <row r="189" spans="1:11" s="62" customFormat="1" ht="60" hidden="1" x14ac:dyDescent="0.2">
      <c r="A189" s="22" t="s">
        <v>132</v>
      </c>
      <c r="B189" s="208" t="s">
        <v>123</v>
      </c>
      <c r="C189" s="92" t="s">
        <v>105</v>
      </c>
      <c r="D189" s="92" t="s">
        <v>91</v>
      </c>
      <c r="E189" s="92" t="s">
        <v>296</v>
      </c>
      <c r="F189" s="261" t="s">
        <v>125</v>
      </c>
      <c r="G189" s="583"/>
      <c r="H189" s="583"/>
      <c r="I189" s="351"/>
      <c r="J189" s="63"/>
      <c r="K189" s="63"/>
    </row>
    <row r="190" spans="1:11" s="62" customFormat="1" ht="30" hidden="1" x14ac:dyDescent="0.2">
      <c r="A190" s="188" t="s">
        <v>142</v>
      </c>
      <c r="B190" s="208" t="s">
        <v>123</v>
      </c>
      <c r="C190" s="92" t="s">
        <v>105</v>
      </c>
      <c r="D190" s="92" t="s">
        <v>91</v>
      </c>
      <c r="E190" s="92" t="s">
        <v>296</v>
      </c>
      <c r="F190" s="261" t="s">
        <v>146</v>
      </c>
      <c r="G190" s="583"/>
      <c r="H190" s="583"/>
      <c r="I190" s="351"/>
      <c r="J190" s="63"/>
      <c r="K190" s="63"/>
    </row>
    <row r="191" spans="1:11" s="62" customFormat="1" ht="30" hidden="1" x14ac:dyDescent="0.2">
      <c r="A191" s="22" t="s">
        <v>354</v>
      </c>
      <c r="B191" s="208" t="s">
        <v>123</v>
      </c>
      <c r="C191" s="92" t="s">
        <v>105</v>
      </c>
      <c r="D191" s="92" t="s">
        <v>91</v>
      </c>
      <c r="E191" s="92" t="s">
        <v>296</v>
      </c>
      <c r="F191" s="261"/>
      <c r="G191" s="583">
        <f>G192+G193+G194</f>
        <v>0</v>
      </c>
      <c r="H191" s="583"/>
      <c r="I191" s="351"/>
      <c r="J191" s="63"/>
      <c r="K191" s="63"/>
    </row>
    <row r="192" spans="1:11" s="62" customFormat="1" ht="30" hidden="1" x14ac:dyDescent="0.2">
      <c r="A192" s="22" t="s">
        <v>135</v>
      </c>
      <c r="B192" s="208" t="s">
        <v>123</v>
      </c>
      <c r="C192" s="92" t="s">
        <v>105</v>
      </c>
      <c r="D192" s="92" t="s">
        <v>91</v>
      </c>
      <c r="E192" s="92" t="s">
        <v>296</v>
      </c>
      <c r="F192" s="261" t="s">
        <v>127</v>
      </c>
      <c r="G192" s="583"/>
      <c r="H192" s="583"/>
      <c r="I192" s="351"/>
      <c r="J192" s="63"/>
      <c r="K192" s="63"/>
    </row>
    <row r="193" spans="1:11" s="62" customFormat="1" ht="30" hidden="1" x14ac:dyDescent="0.2">
      <c r="A193" s="188" t="s">
        <v>142</v>
      </c>
      <c r="B193" s="208" t="s">
        <v>123</v>
      </c>
      <c r="C193" s="92" t="s">
        <v>105</v>
      </c>
      <c r="D193" s="92" t="s">
        <v>91</v>
      </c>
      <c r="E193" s="92" t="s">
        <v>296</v>
      </c>
      <c r="F193" s="261" t="s">
        <v>146</v>
      </c>
      <c r="G193" s="583"/>
      <c r="H193" s="583"/>
      <c r="I193" s="351"/>
      <c r="J193" s="63"/>
      <c r="K193" s="63"/>
    </row>
    <row r="194" spans="1:11" s="62" customFormat="1" hidden="1" x14ac:dyDescent="0.2">
      <c r="A194" s="22" t="s">
        <v>136</v>
      </c>
      <c r="B194" s="208" t="s">
        <v>123</v>
      </c>
      <c r="C194" s="92" t="s">
        <v>105</v>
      </c>
      <c r="D194" s="92" t="s">
        <v>91</v>
      </c>
      <c r="E194" s="92" t="s">
        <v>296</v>
      </c>
      <c r="F194" s="261" t="s">
        <v>128</v>
      </c>
      <c r="G194" s="583"/>
      <c r="H194" s="583"/>
      <c r="I194" s="351"/>
      <c r="J194" s="63"/>
      <c r="K194" s="63"/>
    </row>
    <row r="195" spans="1:11" s="62" customFormat="1" ht="60" hidden="1" x14ac:dyDescent="0.2">
      <c r="A195" s="22" t="s">
        <v>355</v>
      </c>
      <c r="B195" s="208" t="s">
        <v>123</v>
      </c>
      <c r="C195" s="92" t="s">
        <v>105</v>
      </c>
      <c r="D195" s="92" t="s">
        <v>91</v>
      </c>
      <c r="E195" s="193" t="s">
        <v>356</v>
      </c>
      <c r="F195" s="261"/>
      <c r="G195" s="583">
        <f>G196</f>
        <v>0</v>
      </c>
      <c r="H195" s="583"/>
      <c r="I195" s="351"/>
      <c r="J195" s="63"/>
      <c r="K195" s="63"/>
    </row>
    <row r="196" spans="1:11" s="62" customFormat="1" ht="30" hidden="1" x14ac:dyDescent="0.2">
      <c r="A196" s="22" t="s">
        <v>135</v>
      </c>
      <c r="B196" s="208" t="s">
        <v>123</v>
      </c>
      <c r="C196" s="92" t="s">
        <v>105</v>
      </c>
      <c r="D196" s="92" t="s">
        <v>91</v>
      </c>
      <c r="E196" s="193" t="s">
        <v>356</v>
      </c>
      <c r="F196" s="261" t="s">
        <v>127</v>
      </c>
      <c r="G196" s="583"/>
      <c r="H196" s="583"/>
      <c r="I196" s="351"/>
      <c r="J196" s="63"/>
      <c r="K196" s="63"/>
    </row>
    <row r="197" spans="1:11" s="62" customFormat="1" ht="60" hidden="1" x14ac:dyDescent="0.2">
      <c r="A197" s="22" t="s">
        <v>357</v>
      </c>
      <c r="B197" s="208" t="s">
        <v>123</v>
      </c>
      <c r="C197" s="92" t="s">
        <v>105</v>
      </c>
      <c r="D197" s="92" t="s">
        <v>91</v>
      </c>
      <c r="E197" s="193" t="s">
        <v>358</v>
      </c>
      <c r="F197" s="261"/>
      <c r="G197" s="583">
        <f>G198</f>
        <v>0</v>
      </c>
      <c r="H197" s="583"/>
      <c r="I197" s="351"/>
      <c r="J197" s="63"/>
      <c r="K197" s="63"/>
    </row>
    <row r="198" spans="1:11" s="62" customFormat="1" ht="30" hidden="1" x14ac:dyDescent="0.2">
      <c r="A198" s="22" t="s">
        <v>135</v>
      </c>
      <c r="B198" s="208" t="s">
        <v>123</v>
      </c>
      <c r="C198" s="92" t="s">
        <v>105</v>
      </c>
      <c r="D198" s="92" t="s">
        <v>91</v>
      </c>
      <c r="E198" s="193" t="s">
        <v>358</v>
      </c>
      <c r="F198" s="261" t="s">
        <v>127</v>
      </c>
      <c r="G198" s="583"/>
      <c r="H198" s="583"/>
      <c r="I198" s="351"/>
      <c r="J198" s="63"/>
      <c r="K198" s="63"/>
    </row>
    <row r="199" spans="1:11" s="62" customFormat="1" ht="30" hidden="1" x14ac:dyDescent="0.2">
      <c r="A199" s="22" t="s">
        <v>359</v>
      </c>
      <c r="B199" s="208" t="s">
        <v>123</v>
      </c>
      <c r="C199" s="92" t="s">
        <v>105</v>
      </c>
      <c r="D199" s="92" t="s">
        <v>91</v>
      </c>
      <c r="E199" s="193" t="s">
        <v>360</v>
      </c>
      <c r="F199" s="261"/>
      <c r="G199" s="583">
        <f>G200</f>
        <v>0</v>
      </c>
      <c r="H199" s="583"/>
      <c r="I199" s="351"/>
      <c r="J199" s="63"/>
      <c r="K199" s="63"/>
    </row>
    <row r="200" spans="1:11" s="62" customFormat="1" ht="30" hidden="1" x14ac:dyDescent="0.2">
      <c r="A200" s="188" t="s">
        <v>142</v>
      </c>
      <c r="B200" s="208" t="s">
        <v>123</v>
      </c>
      <c r="C200" s="92" t="s">
        <v>105</v>
      </c>
      <c r="D200" s="92" t="s">
        <v>91</v>
      </c>
      <c r="E200" s="193" t="s">
        <v>360</v>
      </c>
      <c r="F200" s="261" t="s">
        <v>146</v>
      </c>
      <c r="G200" s="583"/>
      <c r="H200" s="583"/>
      <c r="I200" s="351"/>
      <c r="J200" s="63"/>
      <c r="K200" s="63"/>
    </row>
    <row r="201" spans="1:11" s="62" customFormat="1" ht="75" hidden="1" x14ac:dyDescent="0.2">
      <c r="A201" s="103" t="s">
        <v>350</v>
      </c>
      <c r="B201" s="208" t="s">
        <v>123</v>
      </c>
      <c r="C201" s="92" t="s">
        <v>105</v>
      </c>
      <c r="D201" s="92" t="s">
        <v>91</v>
      </c>
      <c r="E201" s="193" t="s">
        <v>361</v>
      </c>
      <c r="F201" s="261"/>
      <c r="G201" s="583">
        <f>G202+G203</f>
        <v>0</v>
      </c>
      <c r="H201" s="583"/>
      <c r="I201" s="351"/>
      <c r="J201" s="63"/>
      <c r="K201" s="63"/>
    </row>
    <row r="202" spans="1:11" s="62" customFormat="1" ht="60" hidden="1" x14ac:dyDescent="0.2">
      <c r="A202" s="22" t="s">
        <v>132</v>
      </c>
      <c r="B202" s="208" t="s">
        <v>123</v>
      </c>
      <c r="C202" s="92" t="s">
        <v>105</v>
      </c>
      <c r="D202" s="92" t="s">
        <v>91</v>
      </c>
      <c r="E202" s="193" t="s">
        <v>361</v>
      </c>
      <c r="F202" s="261" t="s">
        <v>125</v>
      </c>
      <c r="G202" s="583"/>
      <c r="H202" s="583"/>
      <c r="I202" s="351"/>
      <c r="J202" s="63"/>
      <c r="K202" s="63"/>
    </row>
    <row r="203" spans="1:11" s="62" customFormat="1" ht="30" hidden="1" x14ac:dyDescent="0.2">
      <c r="A203" s="188" t="s">
        <v>142</v>
      </c>
      <c r="B203" s="208" t="s">
        <v>123</v>
      </c>
      <c r="C203" s="92" t="s">
        <v>105</v>
      </c>
      <c r="D203" s="92" t="s">
        <v>91</v>
      </c>
      <c r="E203" s="193" t="s">
        <v>361</v>
      </c>
      <c r="F203" s="261" t="s">
        <v>146</v>
      </c>
      <c r="G203" s="583"/>
      <c r="H203" s="583"/>
      <c r="I203" s="351"/>
      <c r="J203" s="63"/>
      <c r="K203" s="63"/>
    </row>
    <row r="204" spans="1:11" s="187" customFormat="1" hidden="1" x14ac:dyDescent="0.2">
      <c r="A204" s="22" t="s">
        <v>143</v>
      </c>
      <c r="B204" s="208" t="s">
        <v>123</v>
      </c>
      <c r="C204" s="120" t="s">
        <v>105</v>
      </c>
      <c r="D204" s="120" t="s">
        <v>91</v>
      </c>
      <c r="E204" s="42" t="s">
        <v>297</v>
      </c>
      <c r="F204" s="266"/>
      <c r="G204" s="609">
        <f>SUM(G205:G205)</f>
        <v>0</v>
      </c>
      <c r="H204" s="609"/>
      <c r="I204" s="610">
        <f t="shared" si="29"/>
        <v>0</v>
      </c>
      <c r="J204" s="186"/>
      <c r="K204" s="186"/>
    </row>
    <row r="205" spans="1:11" s="187" customFormat="1" ht="30" hidden="1" x14ac:dyDescent="0.2">
      <c r="A205" s="188" t="s">
        <v>142</v>
      </c>
      <c r="B205" s="208" t="s">
        <v>123</v>
      </c>
      <c r="C205" s="120" t="s">
        <v>105</v>
      </c>
      <c r="D205" s="120" t="s">
        <v>91</v>
      </c>
      <c r="E205" s="42" t="s">
        <v>297</v>
      </c>
      <c r="F205" s="266" t="s">
        <v>146</v>
      </c>
      <c r="G205" s="609"/>
      <c r="H205" s="609"/>
      <c r="I205" s="610">
        <f t="shared" ref="I205:I259" si="41">G205-H205</f>
        <v>0</v>
      </c>
      <c r="J205" s="186"/>
      <c r="K205" s="186"/>
    </row>
    <row r="206" spans="1:11" s="187" customFormat="1" ht="30" hidden="1" x14ac:dyDescent="0.2">
      <c r="A206" s="188" t="s">
        <v>362</v>
      </c>
      <c r="B206" s="208" t="s">
        <v>123</v>
      </c>
      <c r="C206" s="120" t="s">
        <v>105</v>
      </c>
      <c r="D206" s="120" t="s">
        <v>91</v>
      </c>
      <c r="E206" s="202" t="s">
        <v>363</v>
      </c>
      <c r="F206" s="266"/>
      <c r="G206" s="609">
        <f>G207</f>
        <v>0</v>
      </c>
      <c r="H206" s="609"/>
      <c r="I206" s="610"/>
      <c r="J206" s="186"/>
      <c r="K206" s="186"/>
    </row>
    <row r="207" spans="1:11" s="187" customFormat="1" ht="30" hidden="1" x14ac:dyDescent="0.2">
      <c r="A207" s="22" t="s">
        <v>135</v>
      </c>
      <c r="B207" s="208" t="s">
        <v>123</v>
      </c>
      <c r="C207" s="120" t="s">
        <v>105</v>
      </c>
      <c r="D207" s="120" t="s">
        <v>91</v>
      </c>
      <c r="E207" s="202" t="s">
        <v>363</v>
      </c>
      <c r="F207" s="266" t="s">
        <v>127</v>
      </c>
      <c r="G207" s="609"/>
      <c r="H207" s="609"/>
      <c r="I207" s="610"/>
      <c r="J207" s="186"/>
      <c r="K207" s="186"/>
    </row>
    <row r="208" spans="1:11" s="187" customFormat="1" ht="31.5" x14ac:dyDescent="0.25">
      <c r="A208" s="315" t="s">
        <v>557</v>
      </c>
      <c r="B208" s="207" t="s">
        <v>123</v>
      </c>
      <c r="C208" s="319" t="s">
        <v>105</v>
      </c>
      <c r="D208" s="319" t="s">
        <v>91</v>
      </c>
      <c r="E208" s="528" t="s">
        <v>564</v>
      </c>
      <c r="F208" s="523"/>
      <c r="G208" s="611">
        <f>G209+G210</f>
        <v>2448000</v>
      </c>
      <c r="H208" s="611">
        <f t="shared" ref="H208:I208" si="42">H209+H210</f>
        <v>2390400</v>
      </c>
      <c r="I208" s="611">
        <f t="shared" si="42"/>
        <v>2390400</v>
      </c>
      <c r="J208" s="186"/>
      <c r="K208" s="186"/>
    </row>
    <row r="209" spans="1:11" s="187" customFormat="1" ht="60" x14ac:dyDescent="0.2">
      <c r="A209" s="22" t="s">
        <v>565</v>
      </c>
      <c r="B209" s="325" t="s">
        <v>123</v>
      </c>
      <c r="C209" s="529" t="s">
        <v>105</v>
      </c>
      <c r="D209" s="529" t="s">
        <v>91</v>
      </c>
      <c r="E209" s="530" t="s">
        <v>566</v>
      </c>
      <c r="F209" s="531" t="s">
        <v>125</v>
      </c>
      <c r="G209" s="612">
        <f>1382400+57600</f>
        <v>1440000</v>
      </c>
      <c r="H209" s="612">
        <v>1382400</v>
      </c>
      <c r="I209" s="613">
        <v>1382400</v>
      </c>
      <c r="J209" s="186">
        <v>57600</v>
      </c>
      <c r="K209" s="186"/>
    </row>
    <row r="210" spans="1:11" s="187" customFormat="1" ht="60" x14ac:dyDescent="0.2">
      <c r="A210" s="22" t="s">
        <v>565</v>
      </c>
      <c r="B210" s="325" t="s">
        <v>123</v>
      </c>
      <c r="C210" s="529" t="s">
        <v>105</v>
      </c>
      <c r="D210" s="529" t="s">
        <v>91</v>
      </c>
      <c r="E210" s="530" t="s">
        <v>566</v>
      </c>
      <c r="F210" s="531" t="s">
        <v>146</v>
      </c>
      <c r="G210" s="612">
        <v>1008000</v>
      </c>
      <c r="H210" s="612">
        <v>1008000</v>
      </c>
      <c r="I210" s="613">
        <v>1008000</v>
      </c>
      <c r="J210" s="186"/>
      <c r="K210" s="186"/>
    </row>
    <row r="211" spans="1:11" s="187" customFormat="1" ht="15.75" x14ac:dyDescent="0.25">
      <c r="A211" s="25" t="s">
        <v>480</v>
      </c>
      <c r="B211" s="326" t="s">
        <v>123</v>
      </c>
      <c r="C211" s="532" t="s">
        <v>105</v>
      </c>
      <c r="D211" s="532" t="s">
        <v>93</v>
      </c>
      <c r="E211" s="533" t="s">
        <v>564</v>
      </c>
      <c r="F211" s="534"/>
      <c r="G211" s="614">
        <f>G212</f>
        <v>259200</v>
      </c>
      <c r="H211" s="614">
        <f t="shared" ref="H211:I212" si="43">H212</f>
        <v>273600</v>
      </c>
      <c r="I211" s="614">
        <f t="shared" si="43"/>
        <v>273600</v>
      </c>
      <c r="J211" s="186"/>
      <c r="K211" s="186"/>
    </row>
    <row r="212" spans="1:11" s="187" customFormat="1" x14ac:dyDescent="0.2">
      <c r="A212" s="314" t="s">
        <v>557</v>
      </c>
      <c r="B212" s="325" t="s">
        <v>123</v>
      </c>
      <c r="C212" s="529" t="s">
        <v>105</v>
      </c>
      <c r="D212" s="529" t="s">
        <v>93</v>
      </c>
      <c r="E212" s="530" t="s">
        <v>566</v>
      </c>
      <c r="F212" s="531"/>
      <c r="G212" s="612">
        <f>G213</f>
        <v>259200</v>
      </c>
      <c r="H212" s="612">
        <f t="shared" si="43"/>
        <v>273600</v>
      </c>
      <c r="I212" s="612">
        <f t="shared" si="43"/>
        <v>273600</v>
      </c>
      <c r="J212" s="186"/>
      <c r="K212" s="186"/>
    </row>
    <row r="213" spans="1:11" s="187" customFormat="1" ht="60" x14ac:dyDescent="0.2">
      <c r="A213" s="22" t="s">
        <v>565</v>
      </c>
      <c r="B213" s="325" t="s">
        <v>123</v>
      </c>
      <c r="C213" s="529" t="s">
        <v>105</v>
      </c>
      <c r="D213" s="529" t="s">
        <v>93</v>
      </c>
      <c r="E213" s="530" t="s">
        <v>566</v>
      </c>
      <c r="F213" s="531" t="s">
        <v>125</v>
      </c>
      <c r="G213" s="612">
        <f>273600-14400</f>
        <v>259200</v>
      </c>
      <c r="H213" s="612">
        <v>273600</v>
      </c>
      <c r="I213" s="613">
        <v>273600</v>
      </c>
      <c r="J213" s="186">
        <v>-14400</v>
      </c>
      <c r="K213" s="186"/>
    </row>
    <row r="214" spans="1:11" s="187" customFormat="1" ht="15.75" x14ac:dyDescent="0.25">
      <c r="A214" s="21" t="s">
        <v>829</v>
      </c>
      <c r="B214" s="326" t="s">
        <v>123</v>
      </c>
      <c r="C214" s="532" t="s">
        <v>105</v>
      </c>
      <c r="D214" s="532" t="s">
        <v>105</v>
      </c>
      <c r="E214" s="530"/>
      <c r="F214" s="531"/>
      <c r="G214" s="614">
        <f>G215+G219</f>
        <v>3904000</v>
      </c>
      <c r="H214" s="612"/>
      <c r="I214" s="613"/>
      <c r="J214" s="186"/>
      <c r="K214" s="186"/>
    </row>
    <row r="215" spans="1:11" s="62" customFormat="1" ht="31.5" x14ac:dyDescent="0.2">
      <c r="A215" s="90" t="s">
        <v>830</v>
      </c>
      <c r="B215" s="207" t="s">
        <v>123</v>
      </c>
      <c r="C215" s="627" t="s">
        <v>105</v>
      </c>
      <c r="D215" s="628" t="s">
        <v>105</v>
      </c>
      <c r="E215" s="125" t="s">
        <v>530</v>
      </c>
      <c r="F215" s="629"/>
      <c r="G215" s="598">
        <f>G216</f>
        <v>0</v>
      </c>
      <c r="H215" s="597"/>
      <c r="I215" s="351"/>
      <c r="J215" s="63"/>
      <c r="K215" s="63"/>
    </row>
    <row r="216" spans="1:11" s="62" customFormat="1" ht="30" x14ac:dyDescent="0.2">
      <c r="A216" s="91" t="s">
        <v>604</v>
      </c>
      <c r="B216" s="208" t="s">
        <v>123</v>
      </c>
      <c r="C216" s="132" t="s">
        <v>105</v>
      </c>
      <c r="D216" s="133" t="s">
        <v>105</v>
      </c>
      <c r="E216" s="130" t="s">
        <v>605</v>
      </c>
      <c r="F216" s="271"/>
      <c r="G216" s="580">
        <f>G217</f>
        <v>0</v>
      </c>
      <c r="H216" s="597"/>
      <c r="I216" s="351"/>
      <c r="J216" s="63"/>
      <c r="K216" s="63"/>
    </row>
    <row r="217" spans="1:11" s="62" customFormat="1" ht="45" x14ac:dyDescent="0.2">
      <c r="A217" s="91" t="s">
        <v>831</v>
      </c>
      <c r="B217" s="208" t="s">
        <v>123</v>
      </c>
      <c r="C217" s="132" t="s">
        <v>105</v>
      </c>
      <c r="D217" s="133" t="s">
        <v>105</v>
      </c>
      <c r="E217" s="130" t="s">
        <v>832</v>
      </c>
      <c r="F217" s="271"/>
      <c r="G217" s="580">
        <f>G218</f>
        <v>0</v>
      </c>
      <c r="H217" s="597"/>
      <c r="I217" s="351"/>
      <c r="J217" s="63"/>
      <c r="K217" s="63"/>
    </row>
    <row r="218" spans="1:11" s="62" customFormat="1" x14ac:dyDescent="0.2">
      <c r="A218" s="91" t="s">
        <v>136</v>
      </c>
      <c r="B218" s="208" t="s">
        <v>123</v>
      </c>
      <c r="C218" s="132" t="s">
        <v>105</v>
      </c>
      <c r="D218" s="133" t="s">
        <v>105</v>
      </c>
      <c r="E218" s="130" t="s">
        <v>832</v>
      </c>
      <c r="F218" s="271" t="s">
        <v>128</v>
      </c>
      <c r="G218" s="580"/>
      <c r="H218" s="597"/>
      <c r="I218" s="351"/>
      <c r="J218" s="63"/>
      <c r="K218" s="63"/>
    </row>
    <row r="219" spans="1:11" s="96" customFormat="1" ht="15.75" x14ac:dyDescent="0.25">
      <c r="A219" s="21" t="s">
        <v>517</v>
      </c>
      <c r="B219" s="207" t="s">
        <v>123</v>
      </c>
      <c r="C219" s="101" t="s">
        <v>105</v>
      </c>
      <c r="D219" s="101" t="s">
        <v>105</v>
      </c>
      <c r="E219" s="101"/>
      <c r="F219" s="279"/>
      <c r="G219" s="586">
        <f>G220+G224+G227</f>
        <v>3904000</v>
      </c>
      <c r="H219" s="586">
        <f>H220+H224+H226</f>
        <v>3904000</v>
      </c>
      <c r="I219" s="586">
        <f>I220+I224+I226</f>
        <v>3904000</v>
      </c>
      <c r="J219" s="97"/>
      <c r="K219" s="97"/>
    </row>
    <row r="220" spans="1:11" s="62" customFormat="1" ht="30" x14ac:dyDescent="0.2">
      <c r="A220" s="128" t="s">
        <v>195</v>
      </c>
      <c r="B220" s="208" t="s">
        <v>123</v>
      </c>
      <c r="C220" s="102" t="s">
        <v>105</v>
      </c>
      <c r="D220" s="324" t="s">
        <v>105</v>
      </c>
      <c r="E220" s="324" t="s">
        <v>569</v>
      </c>
      <c r="F220" s="535"/>
      <c r="G220" s="580">
        <f>G221</f>
        <v>1214513</v>
      </c>
      <c r="H220" s="580">
        <f t="shared" ref="H220:I220" si="44">H221</f>
        <v>585600</v>
      </c>
      <c r="I220" s="580">
        <f t="shared" si="44"/>
        <v>585600</v>
      </c>
      <c r="J220" s="63"/>
      <c r="K220" s="63"/>
    </row>
    <row r="221" spans="1:11" s="62" customFormat="1" ht="60" x14ac:dyDescent="0.2">
      <c r="A221" s="128" t="s">
        <v>132</v>
      </c>
      <c r="B221" s="208" t="s">
        <v>123</v>
      </c>
      <c r="C221" s="102" t="s">
        <v>105</v>
      </c>
      <c r="D221" s="324" t="s">
        <v>105</v>
      </c>
      <c r="E221" s="324" t="s">
        <v>569</v>
      </c>
      <c r="F221" s="535" t="s">
        <v>125</v>
      </c>
      <c r="G221" s="580">
        <f>585600+628913</f>
        <v>1214513</v>
      </c>
      <c r="H221" s="597">
        <v>585600</v>
      </c>
      <c r="I221" s="581">
        <v>585600</v>
      </c>
      <c r="J221" s="63">
        <v>628913</v>
      </c>
      <c r="K221" s="63"/>
    </row>
    <row r="222" spans="1:11" s="62" customFormat="1" hidden="1" x14ac:dyDescent="0.2">
      <c r="A222" s="91" t="s">
        <v>139</v>
      </c>
      <c r="B222" s="208" t="s">
        <v>123</v>
      </c>
      <c r="C222" s="102" t="s">
        <v>105</v>
      </c>
      <c r="D222" s="324" t="s">
        <v>105</v>
      </c>
      <c r="E222" s="324" t="s">
        <v>307</v>
      </c>
      <c r="F222" s="535" t="s">
        <v>129</v>
      </c>
      <c r="G222" s="580"/>
      <c r="H222" s="597">
        <v>4240820</v>
      </c>
      <c r="I222" s="596">
        <f t="shared" si="41"/>
        <v>-4240820</v>
      </c>
      <c r="J222" s="63"/>
      <c r="K222" s="63"/>
    </row>
    <row r="223" spans="1:11" s="62" customFormat="1" ht="30" hidden="1" x14ac:dyDescent="0.2">
      <c r="A223" s="188" t="s">
        <v>142</v>
      </c>
      <c r="B223" s="208" t="s">
        <v>123</v>
      </c>
      <c r="C223" s="102" t="s">
        <v>105</v>
      </c>
      <c r="D223" s="324" t="s">
        <v>105</v>
      </c>
      <c r="E223" s="324" t="s">
        <v>486</v>
      </c>
      <c r="F223" s="535" t="s">
        <v>146</v>
      </c>
      <c r="G223" s="580"/>
      <c r="H223" s="597"/>
      <c r="I223" s="596"/>
      <c r="J223" s="63"/>
      <c r="K223" s="63"/>
    </row>
    <row r="224" spans="1:11" s="62" customFormat="1" ht="30" x14ac:dyDescent="0.2">
      <c r="A224" s="128" t="s">
        <v>196</v>
      </c>
      <c r="B224" s="208" t="s">
        <v>123</v>
      </c>
      <c r="C224" s="102" t="s">
        <v>105</v>
      </c>
      <c r="D224" s="324" t="s">
        <v>105</v>
      </c>
      <c r="E224" s="324" t="s">
        <v>569</v>
      </c>
      <c r="F224" s="535"/>
      <c r="G224" s="580">
        <f>G225</f>
        <v>2689487</v>
      </c>
      <c r="H224" s="580">
        <f t="shared" ref="H224:I224" si="45">H225+H228</f>
        <v>3318400</v>
      </c>
      <c r="I224" s="580">
        <f t="shared" si="45"/>
        <v>3318400</v>
      </c>
      <c r="J224" s="63"/>
      <c r="K224" s="63"/>
    </row>
    <row r="225" spans="1:11" s="62" customFormat="1" ht="35.25" customHeight="1" x14ac:dyDescent="0.2">
      <c r="A225" s="128" t="s">
        <v>135</v>
      </c>
      <c r="B225" s="208" t="s">
        <v>123</v>
      </c>
      <c r="C225" s="102" t="s">
        <v>105</v>
      </c>
      <c r="D225" s="324" t="s">
        <v>105</v>
      </c>
      <c r="E225" s="324" t="s">
        <v>569</v>
      </c>
      <c r="F225" s="535" t="s">
        <v>127</v>
      </c>
      <c r="G225" s="580">
        <f>3318400-628913</f>
        <v>2689487</v>
      </c>
      <c r="H225" s="597">
        <v>3318400</v>
      </c>
      <c r="I225" s="581">
        <v>3318400</v>
      </c>
      <c r="J225" s="63">
        <v>-628913</v>
      </c>
      <c r="K225" s="63"/>
    </row>
    <row r="226" spans="1:11" s="62" customFormat="1" ht="22.5" hidden="1" customHeight="1" x14ac:dyDescent="0.2">
      <c r="A226" s="91" t="s">
        <v>139</v>
      </c>
      <c r="B226" s="208" t="s">
        <v>123</v>
      </c>
      <c r="C226" s="92" t="s">
        <v>105</v>
      </c>
      <c r="D226" s="130" t="s">
        <v>105</v>
      </c>
      <c r="E226" s="130" t="s">
        <v>569</v>
      </c>
      <c r="F226" s="271" t="s">
        <v>129</v>
      </c>
      <c r="G226" s="580"/>
      <c r="H226" s="597"/>
      <c r="I226" s="608"/>
      <c r="J226" s="63"/>
      <c r="K226" s="63"/>
    </row>
    <row r="227" spans="1:11" s="62" customFormat="1" ht="30" x14ac:dyDescent="0.2">
      <c r="A227" s="91" t="s">
        <v>196</v>
      </c>
      <c r="B227" s="208" t="s">
        <v>123</v>
      </c>
      <c r="C227" s="132" t="s">
        <v>105</v>
      </c>
      <c r="D227" s="133" t="s">
        <v>105</v>
      </c>
      <c r="E227" s="130" t="s">
        <v>569</v>
      </c>
      <c r="F227" s="271"/>
      <c r="G227" s="580">
        <f>G228</f>
        <v>0</v>
      </c>
      <c r="H227" s="597"/>
      <c r="I227" s="608"/>
      <c r="J227" s="63"/>
      <c r="K227" s="63"/>
    </row>
    <row r="228" spans="1:11" s="62" customFormat="1" ht="30" x14ac:dyDescent="0.2">
      <c r="A228" s="91" t="s">
        <v>142</v>
      </c>
      <c r="B228" s="208" t="s">
        <v>123</v>
      </c>
      <c r="C228" s="132" t="s">
        <v>105</v>
      </c>
      <c r="D228" s="133" t="s">
        <v>105</v>
      </c>
      <c r="E228" s="130" t="s">
        <v>569</v>
      </c>
      <c r="F228" s="271" t="s">
        <v>146</v>
      </c>
      <c r="G228" s="580"/>
      <c r="H228" s="597"/>
      <c r="I228" s="351"/>
      <c r="J228" s="63"/>
      <c r="K228" s="63"/>
    </row>
    <row r="229" spans="1:11" s="62" customFormat="1" ht="15.75" x14ac:dyDescent="0.2">
      <c r="A229" s="83" t="s">
        <v>18</v>
      </c>
      <c r="B229" s="209" t="s">
        <v>123</v>
      </c>
      <c r="C229" s="78" t="s">
        <v>98</v>
      </c>
      <c r="D229" s="93"/>
      <c r="E229" s="93"/>
      <c r="F229" s="280"/>
      <c r="G229" s="585">
        <f>G230+G243+G272</f>
        <v>129534031</v>
      </c>
      <c r="H229" s="585">
        <f t="shared" ref="H229:I229" si="46">H230+H243+H272</f>
        <v>58208700</v>
      </c>
      <c r="I229" s="585">
        <f t="shared" si="46"/>
        <v>59811700</v>
      </c>
      <c r="J229" s="63"/>
      <c r="K229" s="63"/>
    </row>
    <row r="230" spans="1:11" s="62" customFormat="1" ht="15.75" x14ac:dyDescent="0.25">
      <c r="A230" s="84" t="s">
        <v>108</v>
      </c>
      <c r="B230" s="207" t="s">
        <v>123</v>
      </c>
      <c r="C230" s="60" t="s">
        <v>98</v>
      </c>
      <c r="D230" s="60" t="s">
        <v>90</v>
      </c>
      <c r="E230" s="151"/>
      <c r="F230" s="256"/>
      <c r="G230" s="586">
        <f t="shared" ref="G230:I232" si="47">G231</f>
        <v>2857387.87</v>
      </c>
      <c r="H230" s="586">
        <f t="shared" si="47"/>
        <v>0</v>
      </c>
      <c r="I230" s="586">
        <f t="shared" si="47"/>
        <v>0</v>
      </c>
      <c r="J230" s="63"/>
      <c r="K230" s="63"/>
    </row>
    <row r="231" spans="1:11" s="96" customFormat="1" ht="15.75" x14ac:dyDescent="0.25">
      <c r="A231" s="84" t="s">
        <v>131</v>
      </c>
      <c r="B231" s="207" t="s">
        <v>123</v>
      </c>
      <c r="C231" s="60" t="s">
        <v>98</v>
      </c>
      <c r="D231" s="60" t="s">
        <v>90</v>
      </c>
      <c r="E231" s="151" t="s">
        <v>278</v>
      </c>
      <c r="F231" s="256"/>
      <c r="G231" s="586">
        <f>G232</f>
        <v>2857387.87</v>
      </c>
      <c r="H231" s="586">
        <f t="shared" si="47"/>
        <v>0</v>
      </c>
      <c r="I231" s="586">
        <f t="shared" si="47"/>
        <v>0</v>
      </c>
      <c r="J231" s="97"/>
      <c r="K231" s="97"/>
    </row>
    <row r="232" spans="1:11" s="62" customFormat="1" x14ac:dyDescent="0.2">
      <c r="A232" s="22" t="s">
        <v>279</v>
      </c>
      <c r="B232" s="208" t="s">
        <v>123</v>
      </c>
      <c r="C232" s="88" t="s">
        <v>98</v>
      </c>
      <c r="D232" s="88" t="s">
        <v>90</v>
      </c>
      <c r="E232" s="16" t="s">
        <v>291</v>
      </c>
      <c r="F232" s="281"/>
      <c r="G232" s="407">
        <f t="shared" si="47"/>
        <v>2857387.87</v>
      </c>
      <c r="H232" s="407">
        <f t="shared" si="47"/>
        <v>0</v>
      </c>
      <c r="I232" s="407">
        <f t="shared" si="47"/>
        <v>0</v>
      </c>
      <c r="J232" s="63"/>
      <c r="K232" s="63"/>
    </row>
    <row r="233" spans="1:11" s="62" customFormat="1" x14ac:dyDescent="0.2">
      <c r="A233" s="91" t="s">
        <v>139</v>
      </c>
      <c r="B233" s="208" t="s">
        <v>123</v>
      </c>
      <c r="C233" s="88" t="s">
        <v>98</v>
      </c>
      <c r="D233" s="88" t="s">
        <v>90</v>
      </c>
      <c r="E233" s="16" t="s">
        <v>802</v>
      </c>
      <c r="F233" s="281" t="s">
        <v>129</v>
      </c>
      <c r="G233" s="407">
        <v>2857387.87</v>
      </c>
      <c r="H233" s="407"/>
      <c r="I233" s="351"/>
      <c r="J233" s="63"/>
      <c r="K233" s="63"/>
    </row>
    <row r="234" spans="1:11" s="96" customFormat="1" ht="15.75" hidden="1" x14ac:dyDescent="0.25">
      <c r="A234" s="90" t="s">
        <v>109</v>
      </c>
      <c r="B234" s="207" t="s">
        <v>123</v>
      </c>
      <c r="C234" s="60" t="s">
        <v>98</v>
      </c>
      <c r="D234" s="60" t="s">
        <v>93</v>
      </c>
      <c r="E234" s="60"/>
      <c r="F234" s="282"/>
      <c r="G234" s="586">
        <f>G235+G237+G241+G239</f>
        <v>0</v>
      </c>
      <c r="H234" s="586">
        <f>H235+H237+H241</f>
        <v>27298454.490000002</v>
      </c>
      <c r="I234" s="351">
        <f t="shared" si="41"/>
        <v>-27298454.490000002</v>
      </c>
      <c r="J234" s="97"/>
      <c r="K234" s="97"/>
    </row>
    <row r="235" spans="1:11" s="62" customFormat="1" ht="45" hidden="1" x14ac:dyDescent="0.2">
      <c r="A235" s="123" t="s">
        <v>364</v>
      </c>
      <c r="B235" s="208" t="s">
        <v>123</v>
      </c>
      <c r="C235" s="109" t="s">
        <v>98</v>
      </c>
      <c r="D235" s="112" t="s">
        <v>93</v>
      </c>
      <c r="E235" s="203" t="s">
        <v>365</v>
      </c>
      <c r="F235" s="252"/>
      <c r="G235" s="410">
        <f>G236</f>
        <v>0</v>
      </c>
      <c r="H235" s="615">
        <f>H236</f>
        <v>10792944</v>
      </c>
      <c r="I235" s="351">
        <f t="shared" si="41"/>
        <v>-10792944</v>
      </c>
      <c r="J235" s="63"/>
      <c r="K235" s="63"/>
    </row>
    <row r="236" spans="1:11" s="62" customFormat="1" hidden="1" x14ac:dyDescent="0.2">
      <c r="A236" s="123" t="s">
        <v>139</v>
      </c>
      <c r="B236" s="208" t="s">
        <v>123</v>
      </c>
      <c r="C236" s="109" t="s">
        <v>98</v>
      </c>
      <c r="D236" s="112" t="s">
        <v>93</v>
      </c>
      <c r="E236" s="203" t="s">
        <v>365</v>
      </c>
      <c r="F236" s="252" t="s">
        <v>129</v>
      </c>
      <c r="G236" s="601"/>
      <c r="H236" s="615">
        <v>10792944</v>
      </c>
      <c r="I236" s="351">
        <f t="shared" si="41"/>
        <v>-10792944</v>
      </c>
      <c r="J236" s="63"/>
      <c r="K236" s="63"/>
    </row>
    <row r="237" spans="1:11" s="62" customFormat="1" ht="45" hidden="1" x14ac:dyDescent="0.2">
      <c r="A237" s="123" t="s">
        <v>198</v>
      </c>
      <c r="B237" s="208" t="s">
        <v>123</v>
      </c>
      <c r="C237" s="109" t="s">
        <v>98</v>
      </c>
      <c r="D237" s="112" t="s">
        <v>93</v>
      </c>
      <c r="E237" s="112" t="s">
        <v>197</v>
      </c>
      <c r="F237" s="252"/>
      <c r="G237" s="410">
        <f>G238</f>
        <v>0</v>
      </c>
      <c r="H237" s="615">
        <f>H238</f>
        <v>4584599.49</v>
      </c>
      <c r="I237" s="351">
        <f t="shared" si="41"/>
        <v>-4584599.49</v>
      </c>
      <c r="J237" s="63"/>
      <c r="K237" s="63"/>
    </row>
    <row r="238" spans="1:11" s="62" customFormat="1" hidden="1" x14ac:dyDescent="0.2">
      <c r="A238" s="123" t="s">
        <v>139</v>
      </c>
      <c r="B238" s="208" t="s">
        <v>123</v>
      </c>
      <c r="C238" s="109" t="s">
        <v>98</v>
      </c>
      <c r="D238" s="112" t="s">
        <v>93</v>
      </c>
      <c r="E238" s="112" t="s">
        <v>197</v>
      </c>
      <c r="F238" s="252" t="s">
        <v>129</v>
      </c>
      <c r="G238" s="410"/>
      <c r="H238" s="615">
        <v>4584599.49</v>
      </c>
      <c r="I238" s="351">
        <f t="shared" si="41"/>
        <v>-4584599.49</v>
      </c>
      <c r="J238" s="63"/>
      <c r="K238" s="63"/>
    </row>
    <row r="239" spans="1:11" s="62" customFormat="1" ht="30" hidden="1" x14ac:dyDescent="0.2">
      <c r="A239" s="123" t="s">
        <v>221</v>
      </c>
      <c r="B239" s="208" t="s">
        <v>123</v>
      </c>
      <c r="C239" s="109" t="s">
        <v>98</v>
      </c>
      <c r="D239" s="112" t="s">
        <v>93</v>
      </c>
      <c r="E239" s="112" t="s">
        <v>220</v>
      </c>
      <c r="F239" s="252"/>
      <c r="G239" s="410">
        <f>G240</f>
        <v>0</v>
      </c>
      <c r="H239" s="615"/>
      <c r="I239" s="351">
        <f t="shared" si="41"/>
        <v>0</v>
      </c>
      <c r="J239" s="63"/>
      <c r="K239" s="63"/>
    </row>
    <row r="240" spans="1:11" s="62" customFormat="1" hidden="1" x14ac:dyDescent="0.2">
      <c r="A240" s="123" t="s">
        <v>139</v>
      </c>
      <c r="B240" s="208" t="s">
        <v>123</v>
      </c>
      <c r="C240" s="109" t="s">
        <v>98</v>
      </c>
      <c r="D240" s="112" t="s">
        <v>93</v>
      </c>
      <c r="E240" s="111" t="s">
        <v>220</v>
      </c>
      <c r="F240" s="252" t="s">
        <v>129</v>
      </c>
      <c r="G240" s="410"/>
      <c r="H240" s="615"/>
      <c r="I240" s="351">
        <f t="shared" si="41"/>
        <v>0</v>
      </c>
      <c r="J240" s="63"/>
      <c r="K240" s="63"/>
    </row>
    <row r="241" spans="1:11" s="62" customFormat="1" ht="45" hidden="1" x14ac:dyDescent="0.2">
      <c r="A241" s="123" t="s">
        <v>366</v>
      </c>
      <c r="B241" s="208" t="s">
        <v>123</v>
      </c>
      <c r="C241" s="109" t="s">
        <v>98</v>
      </c>
      <c r="D241" s="112" t="s">
        <v>93</v>
      </c>
      <c r="E241" s="112" t="s">
        <v>367</v>
      </c>
      <c r="F241" s="252"/>
      <c r="G241" s="410">
        <f>G242</f>
        <v>0</v>
      </c>
      <c r="H241" s="615">
        <f>H242</f>
        <v>11920911</v>
      </c>
      <c r="I241" s="351">
        <f t="shared" si="41"/>
        <v>-11920911</v>
      </c>
      <c r="J241" s="63"/>
      <c r="K241" s="63"/>
    </row>
    <row r="242" spans="1:11" s="62" customFormat="1" hidden="1" x14ac:dyDescent="0.2">
      <c r="A242" s="123" t="s">
        <v>139</v>
      </c>
      <c r="B242" s="208" t="s">
        <v>123</v>
      </c>
      <c r="C242" s="109" t="s">
        <v>98</v>
      </c>
      <c r="D242" s="112" t="s">
        <v>93</v>
      </c>
      <c r="E242" s="112" t="s">
        <v>367</v>
      </c>
      <c r="F242" s="252" t="s">
        <v>129</v>
      </c>
      <c r="G242" s="410"/>
      <c r="H242" s="615">
        <v>11920911</v>
      </c>
      <c r="I242" s="351">
        <f t="shared" si="41"/>
        <v>-11920911</v>
      </c>
      <c r="J242" s="63"/>
      <c r="K242" s="63"/>
    </row>
    <row r="243" spans="1:11" s="62" customFormat="1" ht="15.75" x14ac:dyDescent="0.2">
      <c r="A243" s="85" t="s">
        <v>19</v>
      </c>
      <c r="B243" s="207" t="s">
        <v>123</v>
      </c>
      <c r="C243" s="101" t="s">
        <v>98</v>
      </c>
      <c r="D243" s="101" t="s">
        <v>94</v>
      </c>
      <c r="E243" s="101"/>
      <c r="F243" s="279"/>
      <c r="G243" s="586">
        <f>G244+G248</f>
        <v>120718943.13</v>
      </c>
      <c r="H243" s="586">
        <f t="shared" ref="H243:I243" si="48">H244+H248</f>
        <v>56275200</v>
      </c>
      <c r="I243" s="586">
        <f t="shared" si="48"/>
        <v>57878200</v>
      </c>
      <c r="J243" s="63"/>
      <c r="K243" s="63"/>
    </row>
    <row r="244" spans="1:11" s="62" customFormat="1" ht="31.5" x14ac:dyDescent="0.2">
      <c r="A244" s="99" t="s">
        <v>684</v>
      </c>
      <c r="B244" s="207" t="s">
        <v>123</v>
      </c>
      <c r="C244" s="101" t="s">
        <v>98</v>
      </c>
      <c r="D244" s="101" t="s">
        <v>94</v>
      </c>
      <c r="E244" s="101" t="s">
        <v>570</v>
      </c>
      <c r="F244" s="279"/>
      <c r="G244" s="586">
        <f>G245</f>
        <v>208207</v>
      </c>
      <c r="H244" s="586">
        <f t="shared" ref="H244:I244" si="49">H245</f>
        <v>208200</v>
      </c>
      <c r="I244" s="586">
        <f t="shared" si="49"/>
        <v>208200</v>
      </c>
      <c r="J244" s="63"/>
      <c r="K244" s="63"/>
    </row>
    <row r="245" spans="1:11" s="62" customFormat="1" ht="31.5" x14ac:dyDescent="0.2">
      <c r="A245" s="315" t="s">
        <v>154</v>
      </c>
      <c r="B245" s="207" t="s">
        <v>123</v>
      </c>
      <c r="C245" s="101" t="s">
        <v>98</v>
      </c>
      <c r="D245" s="101" t="s">
        <v>94</v>
      </c>
      <c r="E245" s="101" t="s">
        <v>571</v>
      </c>
      <c r="F245" s="279"/>
      <c r="G245" s="586">
        <f>G246+G247</f>
        <v>208207</v>
      </c>
      <c r="H245" s="586">
        <f t="shared" ref="H245:I245" si="50">H246+H247</f>
        <v>208200</v>
      </c>
      <c r="I245" s="586">
        <f t="shared" si="50"/>
        <v>208200</v>
      </c>
      <c r="J245" s="63"/>
      <c r="K245" s="63"/>
    </row>
    <row r="246" spans="1:11" s="62" customFormat="1" ht="60" x14ac:dyDescent="0.2">
      <c r="A246" s="22" t="s">
        <v>132</v>
      </c>
      <c r="B246" s="208" t="s">
        <v>123</v>
      </c>
      <c r="C246" s="102" t="s">
        <v>98</v>
      </c>
      <c r="D246" s="102" t="s">
        <v>94</v>
      </c>
      <c r="E246" s="102" t="s">
        <v>572</v>
      </c>
      <c r="F246" s="265" t="s">
        <v>125</v>
      </c>
      <c r="G246" s="407">
        <v>199650</v>
      </c>
      <c r="H246" s="407">
        <v>199650</v>
      </c>
      <c r="I246" s="581">
        <v>199650</v>
      </c>
      <c r="J246" s="63"/>
      <c r="K246" s="63"/>
    </row>
    <row r="247" spans="1:11" s="62" customFormat="1" ht="30" x14ac:dyDescent="0.2">
      <c r="A247" s="22" t="s">
        <v>135</v>
      </c>
      <c r="B247" s="208" t="s">
        <v>123</v>
      </c>
      <c r="C247" s="102" t="s">
        <v>98</v>
      </c>
      <c r="D247" s="102" t="s">
        <v>94</v>
      </c>
      <c r="E247" s="102" t="s">
        <v>572</v>
      </c>
      <c r="F247" s="265" t="s">
        <v>127</v>
      </c>
      <c r="G247" s="407">
        <f>8550+7</f>
        <v>8557</v>
      </c>
      <c r="H247" s="407">
        <v>8550</v>
      </c>
      <c r="I247" s="581">
        <v>8550</v>
      </c>
      <c r="J247" s="63"/>
      <c r="K247" s="63"/>
    </row>
    <row r="248" spans="1:11" s="96" customFormat="1" ht="31.5" x14ac:dyDescent="0.25">
      <c r="A248" s="21" t="s">
        <v>683</v>
      </c>
      <c r="B248" s="207" t="s">
        <v>123</v>
      </c>
      <c r="C248" s="80" t="s">
        <v>98</v>
      </c>
      <c r="D248" s="80" t="s">
        <v>94</v>
      </c>
      <c r="E248" s="80"/>
      <c r="F248" s="262"/>
      <c r="G248" s="582">
        <f>G249+G252+G254+G256+G258+G261+G263+G267+G270</f>
        <v>120510736.13</v>
      </c>
      <c r="H248" s="582">
        <f t="shared" ref="H248:I248" si="51">H249+H252+H254+H256+H258+H261+H263+H267+H270</f>
        <v>56067000</v>
      </c>
      <c r="I248" s="582">
        <f t="shared" si="51"/>
        <v>57670000</v>
      </c>
      <c r="J248" s="97"/>
      <c r="K248" s="97"/>
    </row>
    <row r="249" spans="1:11" s="62" customFormat="1" ht="60" x14ac:dyDescent="0.2">
      <c r="A249" s="314" t="s">
        <v>168</v>
      </c>
      <c r="B249" s="208" t="s">
        <v>123</v>
      </c>
      <c r="C249" s="102" t="s">
        <v>98</v>
      </c>
      <c r="D249" s="102" t="s">
        <v>94</v>
      </c>
      <c r="E249" s="102" t="s">
        <v>573</v>
      </c>
      <c r="F249" s="265"/>
      <c r="G249" s="407">
        <f>G250+G251</f>
        <v>17000000</v>
      </c>
      <c r="H249" s="407">
        <f t="shared" ref="H249:I249" si="52">H250+H251</f>
        <v>16740000</v>
      </c>
      <c r="I249" s="407">
        <f t="shared" si="52"/>
        <v>16740000</v>
      </c>
      <c r="J249" s="63"/>
      <c r="K249" s="63"/>
    </row>
    <row r="250" spans="1:11" s="62" customFormat="1" ht="30" x14ac:dyDescent="0.2">
      <c r="A250" s="22" t="s">
        <v>135</v>
      </c>
      <c r="B250" s="208" t="s">
        <v>123</v>
      </c>
      <c r="C250" s="102" t="s">
        <v>98</v>
      </c>
      <c r="D250" s="102" t="s">
        <v>94</v>
      </c>
      <c r="E250" s="102" t="s">
        <v>573</v>
      </c>
      <c r="F250" s="265" t="s">
        <v>127</v>
      </c>
      <c r="G250" s="407">
        <v>238100</v>
      </c>
      <c r="H250" s="407">
        <v>234360</v>
      </c>
      <c r="I250" s="581">
        <v>234360</v>
      </c>
      <c r="J250" s="63"/>
      <c r="K250" s="63"/>
    </row>
    <row r="251" spans="1:11" s="62" customFormat="1" x14ac:dyDescent="0.2">
      <c r="A251" s="314" t="s">
        <v>139</v>
      </c>
      <c r="B251" s="208" t="s">
        <v>123</v>
      </c>
      <c r="C251" s="102" t="s">
        <v>98</v>
      </c>
      <c r="D251" s="102" t="s">
        <v>94</v>
      </c>
      <c r="E251" s="102" t="s">
        <v>573</v>
      </c>
      <c r="F251" s="265" t="s">
        <v>129</v>
      </c>
      <c r="G251" s="407">
        <v>16761900</v>
      </c>
      <c r="H251" s="407">
        <v>16505640</v>
      </c>
      <c r="I251" s="596">
        <v>16505640</v>
      </c>
      <c r="J251" s="63"/>
      <c r="K251" s="63"/>
    </row>
    <row r="252" spans="1:11" s="62" customFormat="1" ht="45" x14ac:dyDescent="0.2">
      <c r="A252" s="314" t="s">
        <v>161</v>
      </c>
      <c r="B252" s="208" t="s">
        <v>123</v>
      </c>
      <c r="C252" s="102" t="s">
        <v>98</v>
      </c>
      <c r="D252" s="102" t="s">
        <v>94</v>
      </c>
      <c r="E252" s="527" t="s">
        <v>574</v>
      </c>
      <c r="F252" s="265"/>
      <c r="G252" s="407">
        <f>G253</f>
        <v>990000</v>
      </c>
      <c r="H252" s="407">
        <f t="shared" ref="H252:I252" si="53">H253</f>
        <v>990000</v>
      </c>
      <c r="I252" s="407">
        <f t="shared" si="53"/>
        <v>990000</v>
      </c>
      <c r="J252" s="63"/>
      <c r="K252" s="63"/>
    </row>
    <row r="253" spans="1:11" s="62" customFormat="1" x14ac:dyDescent="0.2">
      <c r="A253" s="314" t="s">
        <v>139</v>
      </c>
      <c r="B253" s="208" t="s">
        <v>123</v>
      </c>
      <c r="C253" s="102" t="s">
        <v>98</v>
      </c>
      <c r="D253" s="102" t="s">
        <v>94</v>
      </c>
      <c r="E253" s="527" t="s">
        <v>574</v>
      </c>
      <c r="F253" s="265" t="s">
        <v>129</v>
      </c>
      <c r="G253" s="407">
        <v>990000</v>
      </c>
      <c r="H253" s="407">
        <v>990000</v>
      </c>
      <c r="I253" s="596">
        <v>990000</v>
      </c>
      <c r="J253" s="63"/>
      <c r="K253" s="63"/>
    </row>
    <row r="254" spans="1:11" s="62" customFormat="1" ht="45" x14ac:dyDescent="0.2">
      <c r="A254" s="314" t="s">
        <v>83</v>
      </c>
      <c r="B254" s="208" t="s">
        <v>123</v>
      </c>
      <c r="C254" s="102" t="s">
        <v>98</v>
      </c>
      <c r="D254" s="102" t="s">
        <v>94</v>
      </c>
      <c r="E254" s="527" t="s">
        <v>685</v>
      </c>
      <c r="F254" s="265"/>
      <c r="G254" s="407">
        <f>G255</f>
        <v>748800</v>
      </c>
      <c r="H254" s="407">
        <f t="shared" ref="H254:I254" si="54">H255</f>
        <v>748800</v>
      </c>
      <c r="I254" s="407">
        <f t="shared" si="54"/>
        <v>748800</v>
      </c>
      <c r="J254" s="63"/>
      <c r="K254" s="63"/>
    </row>
    <row r="255" spans="1:11" s="62" customFormat="1" x14ac:dyDescent="0.2">
      <c r="A255" s="314" t="s">
        <v>139</v>
      </c>
      <c r="B255" s="208" t="s">
        <v>123</v>
      </c>
      <c r="C255" s="102" t="s">
        <v>98</v>
      </c>
      <c r="D255" s="102" t="s">
        <v>94</v>
      </c>
      <c r="E255" s="527" t="s">
        <v>685</v>
      </c>
      <c r="F255" s="265" t="s">
        <v>129</v>
      </c>
      <c r="G255" s="407">
        <v>748800</v>
      </c>
      <c r="H255" s="407">
        <v>748800</v>
      </c>
      <c r="I255" s="596">
        <v>748800</v>
      </c>
      <c r="J255" s="63"/>
      <c r="K255" s="63"/>
    </row>
    <row r="256" spans="1:11" s="62" customFormat="1" ht="30" x14ac:dyDescent="0.2">
      <c r="A256" s="314" t="s">
        <v>84</v>
      </c>
      <c r="B256" s="208" t="s">
        <v>123</v>
      </c>
      <c r="C256" s="102" t="s">
        <v>98</v>
      </c>
      <c r="D256" s="102" t="s">
        <v>94</v>
      </c>
      <c r="E256" s="527" t="s">
        <v>686</v>
      </c>
      <c r="F256" s="265"/>
      <c r="G256" s="407">
        <f>G257</f>
        <v>1087490</v>
      </c>
      <c r="H256" s="407">
        <f t="shared" ref="H256:I256" si="55">H257</f>
        <v>1087490</v>
      </c>
      <c r="I256" s="407">
        <f t="shared" si="55"/>
        <v>1087490</v>
      </c>
      <c r="J256" s="63"/>
      <c r="K256" s="63"/>
    </row>
    <row r="257" spans="1:11" s="62" customFormat="1" x14ac:dyDescent="0.2">
      <c r="A257" s="314" t="s">
        <v>139</v>
      </c>
      <c r="B257" s="208" t="s">
        <v>123</v>
      </c>
      <c r="C257" s="102" t="s">
        <v>98</v>
      </c>
      <c r="D257" s="102" t="s">
        <v>94</v>
      </c>
      <c r="E257" s="527" t="s">
        <v>686</v>
      </c>
      <c r="F257" s="265" t="s">
        <v>129</v>
      </c>
      <c r="G257" s="407">
        <v>1087490</v>
      </c>
      <c r="H257" s="407">
        <v>1087490</v>
      </c>
      <c r="I257" s="596">
        <v>1087490</v>
      </c>
      <c r="J257" s="63"/>
      <c r="K257" s="63"/>
    </row>
    <row r="258" spans="1:11" s="62" customFormat="1" ht="60" x14ac:dyDescent="0.2">
      <c r="A258" s="314" t="s">
        <v>491</v>
      </c>
      <c r="B258" s="208" t="s">
        <v>123</v>
      </c>
      <c r="C258" s="102" t="s">
        <v>98</v>
      </c>
      <c r="D258" s="102" t="s">
        <v>94</v>
      </c>
      <c r="E258" s="527" t="s">
        <v>575</v>
      </c>
      <c r="F258" s="265"/>
      <c r="G258" s="407">
        <f>G260</f>
        <v>33220710</v>
      </c>
      <c r="H258" s="407">
        <f t="shared" ref="H258:I258" si="56">H260</f>
        <v>33220710</v>
      </c>
      <c r="I258" s="407">
        <f t="shared" si="56"/>
        <v>33220710</v>
      </c>
      <c r="J258" s="63"/>
      <c r="K258" s="63"/>
    </row>
    <row r="259" spans="1:11" s="62" customFormat="1" ht="30" hidden="1" x14ac:dyDescent="0.2">
      <c r="A259" s="22" t="s">
        <v>135</v>
      </c>
      <c r="B259" s="208" t="s">
        <v>123</v>
      </c>
      <c r="C259" s="102" t="s">
        <v>98</v>
      </c>
      <c r="D259" s="102" t="s">
        <v>94</v>
      </c>
      <c r="E259" s="527" t="s">
        <v>368</v>
      </c>
      <c r="F259" s="265" t="s">
        <v>127</v>
      </c>
      <c r="G259" s="407"/>
      <c r="H259" s="407">
        <f>60000+1868400</f>
        <v>1928400</v>
      </c>
      <c r="I259" s="596">
        <f t="shared" si="41"/>
        <v>-1928400</v>
      </c>
      <c r="J259" s="63"/>
      <c r="K259" s="63"/>
    </row>
    <row r="260" spans="1:11" s="62" customFormat="1" x14ac:dyDescent="0.2">
      <c r="A260" s="314" t="s">
        <v>139</v>
      </c>
      <c r="B260" s="208" t="s">
        <v>123</v>
      </c>
      <c r="C260" s="102" t="s">
        <v>98</v>
      </c>
      <c r="D260" s="102" t="s">
        <v>94</v>
      </c>
      <c r="E260" s="527" t="s">
        <v>575</v>
      </c>
      <c r="F260" s="265" t="s">
        <v>129</v>
      </c>
      <c r="G260" s="407">
        <v>33220710</v>
      </c>
      <c r="H260" s="407">
        <v>33220710</v>
      </c>
      <c r="I260" s="596">
        <v>33220710</v>
      </c>
      <c r="J260" s="63"/>
      <c r="K260" s="63"/>
    </row>
    <row r="261" spans="1:11" s="62" customFormat="1" ht="45" x14ac:dyDescent="0.2">
      <c r="A261" s="314" t="s">
        <v>490</v>
      </c>
      <c r="B261" s="208" t="s">
        <v>123</v>
      </c>
      <c r="C261" s="102" t="s">
        <v>98</v>
      </c>
      <c r="D261" s="102" t="s">
        <v>94</v>
      </c>
      <c r="E261" s="527" t="s">
        <v>575</v>
      </c>
      <c r="F261" s="265"/>
      <c r="G261" s="407">
        <f>G262</f>
        <v>2780000</v>
      </c>
      <c r="H261" s="407">
        <f t="shared" ref="H261:I261" si="57">H262</f>
        <v>2780000</v>
      </c>
      <c r="I261" s="407">
        <f t="shared" si="57"/>
        <v>2780000</v>
      </c>
      <c r="J261" s="63"/>
      <c r="K261" s="63"/>
    </row>
    <row r="262" spans="1:11" s="62" customFormat="1" ht="30" x14ac:dyDescent="0.2">
      <c r="A262" s="22" t="s">
        <v>135</v>
      </c>
      <c r="B262" s="208" t="s">
        <v>123</v>
      </c>
      <c r="C262" s="102" t="s">
        <v>98</v>
      </c>
      <c r="D262" s="102" t="s">
        <v>94</v>
      </c>
      <c r="E262" s="527" t="s">
        <v>575</v>
      </c>
      <c r="F262" s="265" t="s">
        <v>129</v>
      </c>
      <c r="G262" s="407">
        <v>2780000</v>
      </c>
      <c r="H262" s="407">
        <v>2780000</v>
      </c>
      <c r="I262" s="581">
        <v>2780000</v>
      </c>
      <c r="J262" s="63"/>
      <c r="K262" s="63"/>
    </row>
    <row r="263" spans="1:11" s="62" customFormat="1" ht="45" x14ac:dyDescent="0.2">
      <c r="A263" s="314" t="s">
        <v>484</v>
      </c>
      <c r="B263" s="208" t="s">
        <v>123</v>
      </c>
      <c r="C263" s="102" t="s">
        <v>98</v>
      </c>
      <c r="D263" s="102" t="s">
        <v>94</v>
      </c>
      <c r="E263" s="536" t="s">
        <v>576</v>
      </c>
      <c r="F263" s="265"/>
      <c r="G263" s="407">
        <f>G264+G265</f>
        <v>0</v>
      </c>
      <c r="H263" s="407">
        <f t="shared" ref="H263:I263" si="58">H264+H265</f>
        <v>0</v>
      </c>
      <c r="I263" s="407">
        <f t="shared" si="58"/>
        <v>0</v>
      </c>
      <c r="J263" s="63"/>
      <c r="K263" s="63"/>
    </row>
    <row r="264" spans="1:11" s="62" customFormat="1" ht="60" x14ac:dyDescent="0.2">
      <c r="A264" s="22" t="s">
        <v>132</v>
      </c>
      <c r="B264" s="208" t="s">
        <v>123</v>
      </c>
      <c r="C264" s="102" t="s">
        <v>98</v>
      </c>
      <c r="D264" s="102" t="s">
        <v>94</v>
      </c>
      <c r="E264" s="536" t="s">
        <v>576</v>
      </c>
      <c r="F264" s="265" t="s">
        <v>125</v>
      </c>
      <c r="G264" s="407">
        <f>3696200-3696200</f>
        <v>0</v>
      </c>
      <c r="H264" s="407">
        <f>3687100-3687100</f>
        <v>0</v>
      </c>
      <c r="I264" s="581">
        <f>3696200-3696200</f>
        <v>0</v>
      </c>
      <c r="J264" s="63"/>
      <c r="K264" s="63"/>
    </row>
    <row r="265" spans="1:11" s="62" customFormat="1" ht="30" x14ac:dyDescent="0.2">
      <c r="A265" s="22" t="s">
        <v>135</v>
      </c>
      <c r="B265" s="208" t="s">
        <v>123</v>
      </c>
      <c r="C265" s="102" t="s">
        <v>98</v>
      </c>
      <c r="D265" s="102" t="s">
        <v>94</v>
      </c>
      <c r="E265" s="536" t="s">
        <v>576</v>
      </c>
      <c r="F265" s="265" t="s">
        <v>127</v>
      </c>
      <c r="G265" s="407">
        <f>328000-328000</f>
        <v>0</v>
      </c>
      <c r="H265" s="407">
        <f>337100-337100</f>
        <v>0</v>
      </c>
      <c r="I265" s="581">
        <f>328000-328000</f>
        <v>0</v>
      </c>
      <c r="J265" s="63"/>
      <c r="K265" s="63"/>
    </row>
    <row r="266" spans="1:11" s="62" customFormat="1" ht="15" customHeight="1" x14ac:dyDescent="0.2">
      <c r="A266" s="315" t="s">
        <v>557</v>
      </c>
      <c r="B266" s="316" t="s">
        <v>123</v>
      </c>
      <c r="C266" s="101" t="s">
        <v>98</v>
      </c>
      <c r="D266" s="101" t="s">
        <v>94</v>
      </c>
      <c r="E266" s="537" t="s">
        <v>537</v>
      </c>
      <c r="F266" s="279"/>
      <c r="G266" s="586">
        <f>G267</f>
        <v>64183736.130000003</v>
      </c>
      <c r="H266" s="586">
        <f t="shared" ref="H266:I266" si="59">H267</f>
        <v>0</v>
      </c>
      <c r="I266" s="586">
        <f t="shared" si="59"/>
        <v>1603000</v>
      </c>
      <c r="J266" s="63"/>
      <c r="K266" s="63"/>
    </row>
    <row r="267" spans="1:11" s="62" customFormat="1" ht="30" x14ac:dyDescent="0.2">
      <c r="A267" s="95" t="s">
        <v>162</v>
      </c>
      <c r="B267" s="208" t="s">
        <v>123</v>
      </c>
      <c r="C267" s="102" t="s">
        <v>98</v>
      </c>
      <c r="D267" s="102" t="s">
        <v>94</v>
      </c>
      <c r="E267" s="102" t="s">
        <v>577</v>
      </c>
      <c r="F267" s="265"/>
      <c r="G267" s="407">
        <f>G268+G269</f>
        <v>64183736.130000003</v>
      </c>
      <c r="H267" s="407">
        <f t="shared" ref="H267:I267" si="60">H268+H269</f>
        <v>0</v>
      </c>
      <c r="I267" s="407">
        <f t="shared" si="60"/>
        <v>1603000</v>
      </c>
      <c r="J267" s="63"/>
      <c r="K267" s="63"/>
    </row>
    <row r="268" spans="1:11" s="62" customFormat="1" x14ac:dyDescent="0.2">
      <c r="A268" s="314" t="s">
        <v>139</v>
      </c>
      <c r="B268" s="208" t="s">
        <v>123</v>
      </c>
      <c r="C268" s="102" t="s">
        <v>98</v>
      </c>
      <c r="D268" s="102" t="s">
        <v>94</v>
      </c>
      <c r="E268" s="102" t="s">
        <v>577</v>
      </c>
      <c r="F268" s="265" t="s">
        <v>318</v>
      </c>
      <c r="G268" s="616">
        <f>64183700+36.13</f>
        <v>64183736.130000003</v>
      </c>
      <c r="H268" s="407">
        <v>0</v>
      </c>
      <c r="I268" s="596">
        <v>1603000</v>
      </c>
      <c r="J268" s="63"/>
      <c r="K268" s="63"/>
    </row>
    <row r="269" spans="1:11" s="62" customFormat="1" ht="45" hidden="1" x14ac:dyDescent="0.2">
      <c r="A269" s="22" t="s">
        <v>317</v>
      </c>
      <c r="B269" s="208" t="s">
        <v>123</v>
      </c>
      <c r="C269" s="320" t="s">
        <v>98</v>
      </c>
      <c r="D269" s="320" t="s">
        <v>94</v>
      </c>
      <c r="E269" s="102" t="s">
        <v>483</v>
      </c>
      <c r="F269" s="524" t="s">
        <v>318</v>
      </c>
      <c r="G269" s="616"/>
      <c r="H269" s="407"/>
      <c r="I269" s="596"/>
      <c r="J269" s="63"/>
      <c r="K269" s="63"/>
    </row>
    <row r="270" spans="1:11" s="62" customFormat="1" ht="51" customHeight="1" x14ac:dyDescent="0.2">
      <c r="A270" s="95" t="s">
        <v>492</v>
      </c>
      <c r="B270" s="208" t="s">
        <v>123</v>
      </c>
      <c r="C270" s="102" t="s">
        <v>98</v>
      </c>
      <c r="D270" s="102" t="s">
        <v>94</v>
      </c>
      <c r="E270" s="536" t="s">
        <v>687</v>
      </c>
      <c r="F270" s="265"/>
      <c r="G270" s="407">
        <f>G271</f>
        <v>500000</v>
      </c>
      <c r="H270" s="407">
        <f t="shared" ref="H270:I270" si="61">H271</f>
        <v>500000</v>
      </c>
      <c r="I270" s="407">
        <f t="shared" si="61"/>
        <v>500000</v>
      </c>
      <c r="J270" s="63"/>
      <c r="K270" s="63"/>
    </row>
    <row r="271" spans="1:11" s="62" customFormat="1" x14ac:dyDescent="0.2">
      <c r="A271" s="314" t="s">
        <v>139</v>
      </c>
      <c r="B271" s="208" t="s">
        <v>123</v>
      </c>
      <c r="C271" s="102" t="s">
        <v>98</v>
      </c>
      <c r="D271" s="102" t="s">
        <v>94</v>
      </c>
      <c r="E271" s="536" t="s">
        <v>687</v>
      </c>
      <c r="F271" s="265" t="s">
        <v>129</v>
      </c>
      <c r="G271" s="407">
        <v>500000</v>
      </c>
      <c r="H271" s="407">
        <v>500000</v>
      </c>
      <c r="I271" s="596">
        <v>500000</v>
      </c>
      <c r="J271" s="63"/>
      <c r="K271" s="63"/>
    </row>
    <row r="272" spans="1:11" s="62" customFormat="1" ht="15.75" x14ac:dyDescent="0.2">
      <c r="A272" s="538" t="s">
        <v>110</v>
      </c>
      <c r="B272" s="207" t="s">
        <v>123</v>
      </c>
      <c r="C272" s="101" t="s">
        <v>98</v>
      </c>
      <c r="D272" s="101" t="s">
        <v>95</v>
      </c>
      <c r="E272" s="101"/>
      <c r="F272" s="279"/>
      <c r="G272" s="586">
        <f>G273+G276+G280</f>
        <v>5957700</v>
      </c>
      <c r="H272" s="586">
        <f t="shared" ref="H272:I272" si="62">H276+H280</f>
        <v>1933500</v>
      </c>
      <c r="I272" s="586">
        <f t="shared" si="62"/>
        <v>1933500</v>
      </c>
      <c r="J272" s="63"/>
      <c r="K272" s="63"/>
    </row>
    <row r="273" spans="1:11" s="62" customFormat="1" x14ac:dyDescent="0.2">
      <c r="A273" s="618" t="s">
        <v>484</v>
      </c>
      <c r="B273" s="208" t="s">
        <v>123</v>
      </c>
      <c r="C273" s="102" t="s">
        <v>98</v>
      </c>
      <c r="D273" s="102" t="s">
        <v>94</v>
      </c>
      <c r="E273" s="102" t="s">
        <v>576</v>
      </c>
      <c r="F273" s="265"/>
      <c r="G273" s="407">
        <f>G274+G275</f>
        <v>4024200</v>
      </c>
      <c r="H273" s="407">
        <f t="shared" ref="H273:I273" si="63">H274+H275</f>
        <v>4024200</v>
      </c>
      <c r="I273" s="407">
        <f t="shared" si="63"/>
        <v>4024200</v>
      </c>
      <c r="J273" s="63"/>
      <c r="K273" s="63"/>
    </row>
    <row r="274" spans="1:11" s="62" customFormat="1" x14ac:dyDescent="0.2">
      <c r="A274" s="618" t="s">
        <v>132</v>
      </c>
      <c r="B274" s="208" t="s">
        <v>123</v>
      </c>
      <c r="C274" s="102" t="s">
        <v>98</v>
      </c>
      <c r="D274" s="102" t="s">
        <v>94</v>
      </c>
      <c r="E274" s="102" t="s">
        <v>576</v>
      </c>
      <c r="F274" s="265" t="s">
        <v>125</v>
      </c>
      <c r="G274" s="407">
        <v>3666900</v>
      </c>
      <c r="H274" s="407">
        <v>3687100</v>
      </c>
      <c r="I274" s="407">
        <v>3696200</v>
      </c>
      <c r="J274" s="63"/>
      <c r="K274" s="63"/>
    </row>
    <row r="275" spans="1:11" s="62" customFormat="1" x14ac:dyDescent="0.2">
      <c r="A275" s="618" t="s">
        <v>135</v>
      </c>
      <c r="B275" s="208" t="s">
        <v>123</v>
      </c>
      <c r="C275" s="102" t="s">
        <v>98</v>
      </c>
      <c r="D275" s="102" t="s">
        <v>94</v>
      </c>
      <c r="E275" s="102" t="s">
        <v>576</v>
      </c>
      <c r="F275" s="265" t="s">
        <v>127</v>
      </c>
      <c r="G275" s="407">
        <v>357300</v>
      </c>
      <c r="H275" s="407">
        <v>337100</v>
      </c>
      <c r="I275" s="407">
        <v>328000</v>
      </c>
      <c r="J275" s="63"/>
      <c r="K275" s="63"/>
    </row>
    <row r="276" spans="1:11" s="62" customFormat="1" ht="15.75" x14ac:dyDescent="0.2">
      <c r="A276" s="619" t="s">
        <v>688</v>
      </c>
      <c r="B276" s="208" t="s">
        <v>123</v>
      </c>
      <c r="C276" s="102" t="s">
        <v>98</v>
      </c>
      <c r="D276" s="102" t="s">
        <v>95</v>
      </c>
      <c r="E276" s="102" t="s">
        <v>534</v>
      </c>
      <c r="F276" s="265"/>
      <c r="G276" s="586">
        <f>G277</f>
        <v>948700</v>
      </c>
      <c r="H276" s="586">
        <f t="shared" ref="H276:I276" si="64">H277</f>
        <v>948700</v>
      </c>
      <c r="I276" s="586">
        <f t="shared" si="64"/>
        <v>948700</v>
      </c>
      <c r="J276" s="63"/>
      <c r="K276" s="63"/>
    </row>
    <row r="277" spans="1:11" s="62" customFormat="1" ht="75" x14ac:dyDescent="0.2">
      <c r="A277" s="314" t="s">
        <v>155</v>
      </c>
      <c r="B277" s="208" t="s">
        <v>123</v>
      </c>
      <c r="C277" s="102" t="s">
        <v>98</v>
      </c>
      <c r="D277" s="102" t="s">
        <v>95</v>
      </c>
      <c r="E277" s="539">
        <v>1540063290</v>
      </c>
      <c r="F277" s="265"/>
      <c r="G277" s="407">
        <f>G278+G279</f>
        <v>948700</v>
      </c>
      <c r="H277" s="407">
        <f t="shared" ref="H277:I277" si="65">H278+H279</f>
        <v>948700</v>
      </c>
      <c r="I277" s="407">
        <f t="shared" si="65"/>
        <v>948700</v>
      </c>
      <c r="J277" s="63"/>
      <c r="K277" s="63"/>
    </row>
    <row r="278" spans="1:11" s="62" customFormat="1" ht="60" x14ac:dyDescent="0.2">
      <c r="A278" s="22" t="s">
        <v>132</v>
      </c>
      <c r="B278" s="208" t="s">
        <v>123</v>
      </c>
      <c r="C278" s="102" t="s">
        <v>98</v>
      </c>
      <c r="D278" s="102" t="s">
        <v>95</v>
      </c>
      <c r="E278" s="539">
        <v>1540063290</v>
      </c>
      <c r="F278" s="265" t="s">
        <v>125</v>
      </c>
      <c r="G278" s="407">
        <f>915650-21800</f>
        <v>893850</v>
      </c>
      <c r="H278" s="407">
        <v>924700</v>
      </c>
      <c r="I278" s="581">
        <v>915650</v>
      </c>
      <c r="J278" s="63"/>
      <c r="K278" s="63"/>
    </row>
    <row r="279" spans="1:11" s="62" customFormat="1" ht="30" x14ac:dyDescent="0.2">
      <c r="A279" s="22" t="s">
        <v>135</v>
      </c>
      <c r="B279" s="208" t="s">
        <v>123</v>
      </c>
      <c r="C279" s="102" t="s">
        <v>98</v>
      </c>
      <c r="D279" s="102" t="s">
        <v>95</v>
      </c>
      <c r="E279" s="539">
        <v>1540063290</v>
      </c>
      <c r="F279" s="265" t="s">
        <v>127</v>
      </c>
      <c r="G279" s="407">
        <f>33050+21800</f>
        <v>54850</v>
      </c>
      <c r="H279" s="407">
        <v>24000</v>
      </c>
      <c r="I279" s="581">
        <v>33050</v>
      </c>
      <c r="J279" s="63"/>
      <c r="K279" s="63"/>
    </row>
    <row r="280" spans="1:11" s="96" customFormat="1" ht="15.75" x14ac:dyDescent="0.25">
      <c r="A280" s="21" t="s">
        <v>131</v>
      </c>
      <c r="B280" s="207" t="s">
        <v>123</v>
      </c>
      <c r="C280" s="101" t="s">
        <v>98</v>
      </c>
      <c r="D280" s="101" t="s">
        <v>95</v>
      </c>
      <c r="E280" s="101" t="s">
        <v>288</v>
      </c>
      <c r="F280" s="279"/>
      <c r="G280" s="586">
        <f>G281</f>
        <v>984800</v>
      </c>
      <c r="H280" s="586">
        <f t="shared" ref="H280:I280" si="66">H281</f>
        <v>984800</v>
      </c>
      <c r="I280" s="586">
        <f t="shared" si="66"/>
        <v>984800</v>
      </c>
      <c r="J280" s="97"/>
      <c r="K280" s="97"/>
    </row>
    <row r="281" spans="1:11" s="62" customFormat="1" ht="45" x14ac:dyDescent="0.2">
      <c r="A281" s="314" t="s">
        <v>81</v>
      </c>
      <c r="B281" s="208" t="s">
        <v>123</v>
      </c>
      <c r="C281" s="102" t="s">
        <v>98</v>
      </c>
      <c r="D281" s="102" t="s">
        <v>95</v>
      </c>
      <c r="E281" s="102" t="s">
        <v>485</v>
      </c>
      <c r="F281" s="265"/>
      <c r="G281" s="407">
        <f>G282+G283</f>
        <v>984800</v>
      </c>
      <c r="H281" s="407">
        <f t="shared" ref="H281:I281" si="67">H282+H283</f>
        <v>984800</v>
      </c>
      <c r="I281" s="407">
        <f t="shared" si="67"/>
        <v>984800</v>
      </c>
      <c r="J281" s="63"/>
      <c r="K281" s="63"/>
    </row>
    <row r="282" spans="1:11" s="62" customFormat="1" ht="60" x14ac:dyDescent="0.2">
      <c r="A282" s="22" t="s">
        <v>132</v>
      </c>
      <c r="B282" s="208" t="s">
        <v>123</v>
      </c>
      <c r="C282" s="102" t="s">
        <v>98</v>
      </c>
      <c r="D282" s="102" t="s">
        <v>95</v>
      </c>
      <c r="E282" s="102" t="s">
        <v>485</v>
      </c>
      <c r="F282" s="265" t="s">
        <v>125</v>
      </c>
      <c r="G282" s="407">
        <f>890950-14900</f>
        <v>876050</v>
      </c>
      <c r="H282" s="407">
        <v>890950</v>
      </c>
      <c r="I282" s="581">
        <v>890950</v>
      </c>
      <c r="J282" s="63"/>
      <c r="K282" s="63"/>
    </row>
    <row r="283" spans="1:11" s="62" customFormat="1" ht="30" x14ac:dyDescent="0.2">
      <c r="A283" s="22" t="s">
        <v>135</v>
      </c>
      <c r="B283" s="208" t="s">
        <v>123</v>
      </c>
      <c r="C283" s="102" t="s">
        <v>98</v>
      </c>
      <c r="D283" s="102" t="s">
        <v>95</v>
      </c>
      <c r="E283" s="102" t="s">
        <v>485</v>
      </c>
      <c r="F283" s="265" t="s">
        <v>127</v>
      </c>
      <c r="G283" s="407">
        <f>93850+14900</f>
        <v>108750</v>
      </c>
      <c r="H283" s="407">
        <v>93850</v>
      </c>
      <c r="I283" s="581">
        <v>93850</v>
      </c>
      <c r="J283" s="63"/>
      <c r="K283" s="63"/>
    </row>
    <row r="284" spans="1:11" s="96" customFormat="1" ht="15.75" x14ac:dyDescent="0.25">
      <c r="A284" s="20" t="s">
        <v>20</v>
      </c>
      <c r="B284" s="209" t="s">
        <v>123</v>
      </c>
      <c r="C284" s="124" t="s">
        <v>97</v>
      </c>
      <c r="D284" s="124"/>
      <c r="E284" s="124"/>
      <c r="F284" s="264"/>
      <c r="G284" s="588">
        <f>G285+G288</f>
        <v>2253103.6800000002</v>
      </c>
      <c r="H284" s="588">
        <f t="shared" ref="H284:I284" si="68">H285+H288</f>
        <v>0</v>
      </c>
      <c r="I284" s="588">
        <f t="shared" si="68"/>
        <v>0</v>
      </c>
      <c r="J284" s="97"/>
      <c r="K284" s="97"/>
    </row>
    <row r="285" spans="1:11" s="96" customFormat="1" ht="15.75" x14ac:dyDescent="0.25">
      <c r="A285" s="21" t="s">
        <v>21</v>
      </c>
      <c r="B285" s="207" t="s">
        <v>123</v>
      </c>
      <c r="C285" s="80" t="s">
        <v>97</v>
      </c>
      <c r="D285" s="80" t="s">
        <v>90</v>
      </c>
      <c r="E285" s="80"/>
      <c r="F285" s="262"/>
      <c r="G285" s="582">
        <f>G286</f>
        <v>2253103.6800000002</v>
      </c>
      <c r="H285" s="582">
        <f t="shared" ref="H285:I286" si="69">H286</f>
        <v>0</v>
      </c>
      <c r="I285" s="582">
        <f t="shared" si="69"/>
        <v>0</v>
      </c>
      <c r="J285" s="97"/>
      <c r="K285" s="97"/>
    </row>
    <row r="286" spans="1:11" s="187" customFormat="1" x14ac:dyDescent="0.2">
      <c r="A286" s="87" t="s">
        <v>369</v>
      </c>
      <c r="B286" s="208" t="s">
        <v>123</v>
      </c>
      <c r="C286" s="120" t="s">
        <v>97</v>
      </c>
      <c r="D286" s="120" t="s">
        <v>90</v>
      </c>
      <c r="E286" s="16" t="s">
        <v>370</v>
      </c>
      <c r="F286" s="266"/>
      <c r="G286" s="609">
        <f>G287</f>
        <v>2253103.6800000002</v>
      </c>
      <c r="H286" s="609">
        <f t="shared" si="69"/>
        <v>0</v>
      </c>
      <c r="I286" s="609">
        <f t="shared" si="69"/>
        <v>0</v>
      </c>
      <c r="J286" s="186"/>
      <c r="K286" s="186"/>
    </row>
    <row r="287" spans="1:11" s="187" customFormat="1" ht="30" x14ac:dyDescent="0.2">
      <c r="A287" s="144" t="s">
        <v>135</v>
      </c>
      <c r="B287" s="208" t="s">
        <v>123</v>
      </c>
      <c r="C287" s="120" t="s">
        <v>97</v>
      </c>
      <c r="D287" s="120" t="s">
        <v>90</v>
      </c>
      <c r="E287" s="16" t="s">
        <v>370</v>
      </c>
      <c r="F287" s="266" t="s">
        <v>127</v>
      </c>
      <c r="G287" s="609">
        <v>2253103.6800000002</v>
      </c>
      <c r="H287" s="609"/>
      <c r="I287" s="610"/>
      <c r="J287" s="186"/>
      <c r="K287" s="186"/>
    </row>
    <row r="288" spans="1:11" s="187" customFormat="1" ht="15.75" x14ac:dyDescent="0.25">
      <c r="A288" s="21" t="s">
        <v>22</v>
      </c>
      <c r="B288" s="207" t="s">
        <v>123</v>
      </c>
      <c r="C288" s="120" t="s">
        <v>97</v>
      </c>
      <c r="D288" s="120" t="s">
        <v>91</v>
      </c>
      <c r="E288" s="189"/>
      <c r="F288" s="266"/>
      <c r="G288" s="609">
        <f>G289</f>
        <v>0</v>
      </c>
      <c r="H288" s="609">
        <f t="shared" ref="H288:I289" si="70">H289</f>
        <v>0</v>
      </c>
      <c r="I288" s="609">
        <f t="shared" si="70"/>
        <v>0</v>
      </c>
      <c r="J288" s="186"/>
      <c r="K288" s="186"/>
    </row>
    <row r="289" spans="1:12" s="187" customFormat="1" x14ac:dyDescent="0.2">
      <c r="A289" s="142" t="s">
        <v>369</v>
      </c>
      <c r="B289" s="208" t="s">
        <v>123</v>
      </c>
      <c r="C289" s="120" t="s">
        <v>97</v>
      </c>
      <c r="D289" s="120" t="s">
        <v>91</v>
      </c>
      <c r="E289" s="204" t="s">
        <v>370</v>
      </c>
      <c r="F289" s="266"/>
      <c r="G289" s="609">
        <f>G290</f>
        <v>0</v>
      </c>
      <c r="H289" s="609">
        <f t="shared" si="70"/>
        <v>0</v>
      </c>
      <c r="I289" s="609">
        <f t="shared" si="70"/>
        <v>0</v>
      </c>
      <c r="J289" s="186"/>
      <c r="K289" s="186"/>
    </row>
    <row r="290" spans="1:12" s="187" customFormat="1" ht="30" x14ac:dyDescent="0.2">
      <c r="A290" s="144" t="s">
        <v>142</v>
      </c>
      <c r="B290" s="208" t="s">
        <v>123</v>
      </c>
      <c r="C290" s="120" t="s">
        <v>97</v>
      </c>
      <c r="D290" s="120" t="s">
        <v>91</v>
      </c>
      <c r="E290" s="204" t="s">
        <v>370</v>
      </c>
      <c r="F290" s="266" t="s">
        <v>146</v>
      </c>
      <c r="G290" s="609"/>
      <c r="H290" s="609"/>
      <c r="I290" s="610"/>
      <c r="J290" s="186"/>
      <c r="K290" s="186"/>
    </row>
    <row r="291" spans="1:12" s="61" customFormat="1" ht="47.25" x14ac:dyDescent="0.2">
      <c r="A291" s="64" t="s">
        <v>78</v>
      </c>
      <c r="B291" s="209" t="s">
        <v>123</v>
      </c>
      <c r="C291" s="65" t="s">
        <v>77</v>
      </c>
      <c r="D291" s="65"/>
      <c r="E291" s="65"/>
      <c r="F291" s="283"/>
      <c r="G291" s="348">
        <f>G292+G299+G296</f>
        <v>224529000</v>
      </c>
      <c r="H291" s="348">
        <f t="shared" ref="H291:I291" si="71">H292+H299+H296</f>
        <v>0</v>
      </c>
      <c r="I291" s="348">
        <f t="shared" si="71"/>
        <v>0</v>
      </c>
      <c r="J291" s="63"/>
      <c r="K291" s="63"/>
      <c r="L291" s="62"/>
    </row>
    <row r="292" spans="1:12" s="12" customFormat="1" ht="47.25" x14ac:dyDescent="0.25">
      <c r="A292" s="66" t="s">
        <v>79</v>
      </c>
      <c r="B292" s="207" t="s">
        <v>123</v>
      </c>
      <c r="C292" s="540" t="s">
        <v>77</v>
      </c>
      <c r="D292" s="540" t="s">
        <v>90</v>
      </c>
      <c r="E292" s="540"/>
      <c r="F292" s="541"/>
      <c r="G292" s="590">
        <f t="shared" ref="G292:I294" si="72">G293</f>
        <v>224529000</v>
      </c>
      <c r="H292" s="590">
        <f t="shared" si="72"/>
        <v>0</v>
      </c>
      <c r="I292" s="590">
        <f t="shared" si="72"/>
        <v>0</v>
      </c>
      <c r="J292" s="157"/>
      <c r="K292" s="157"/>
      <c r="L292" s="158"/>
    </row>
    <row r="293" spans="1:12" s="12" customFormat="1" ht="15.75" x14ac:dyDescent="0.25">
      <c r="A293" s="21" t="s">
        <v>131</v>
      </c>
      <c r="B293" s="207" t="s">
        <v>123</v>
      </c>
      <c r="C293" s="540" t="s">
        <v>77</v>
      </c>
      <c r="D293" s="540" t="s">
        <v>90</v>
      </c>
      <c r="E293" s="540" t="s">
        <v>288</v>
      </c>
      <c r="F293" s="541"/>
      <c r="G293" s="590">
        <f t="shared" si="72"/>
        <v>224529000</v>
      </c>
      <c r="H293" s="590">
        <f t="shared" si="72"/>
        <v>0</v>
      </c>
      <c r="I293" s="590">
        <f t="shared" si="72"/>
        <v>0</v>
      </c>
      <c r="J293" s="157"/>
      <c r="K293" s="157"/>
      <c r="L293" s="158"/>
    </row>
    <row r="294" spans="1:12" s="68" customFormat="1" ht="63" x14ac:dyDescent="0.2">
      <c r="A294" s="66" t="s">
        <v>88</v>
      </c>
      <c r="B294" s="207" t="s">
        <v>123</v>
      </c>
      <c r="C294" s="540" t="s">
        <v>77</v>
      </c>
      <c r="D294" s="540" t="s">
        <v>90</v>
      </c>
      <c r="E294" s="540" t="s">
        <v>308</v>
      </c>
      <c r="F294" s="541"/>
      <c r="G294" s="590">
        <f t="shared" si="72"/>
        <v>224529000</v>
      </c>
      <c r="H294" s="590">
        <f t="shared" si="72"/>
        <v>0</v>
      </c>
      <c r="I294" s="590">
        <f t="shared" si="72"/>
        <v>0</v>
      </c>
      <c r="J294" s="159"/>
      <c r="K294" s="159"/>
      <c r="L294" s="160"/>
    </row>
    <row r="295" spans="1:12" s="69" customFormat="1" x14ac:dyDescent="0.2">
      <c r="A295" s="91" t="s">
        <v>157</v>
      </c>
      <c r="B295" s="208" t="s">
        <v>123</v>
      </c>
      <c r="C295" s="542" t="s">
        <v>77</v>
      </c>
      <c r="D295" s="542" t="s">
        <v>90</v>
      </c>
      <c r="E295" s="542" t="s">
        <v>308</v>
      </c>
      <c r="F295" s="543" t="s">
        <v>156</v>
      </c>
      <c r="G295" s="408">
        <v>224529000</v>
      </c>
      <c r="H295" s="408">
        <v>0</v>
      </c>
      <c r="I295" s="596">
        <v>0</v>
      </c>
      <c r="J295" s="161"/>
      <c r="K295" s="161"/>
      <c r="L295" s="162"/>
    </row>
  </sheetData>
  <mergeCells count="1">
    <mergeCell ref="A10:I10"/>
  </mergeCells>
  <printOptions horizontalCentered="1"/>
  <pageMargins left="0.51181102362204722" right="0.31496062992125984" top="0.55118110236220474" bottom="0.55118110236220474" header="0.31496062992125984" footer="0.31496062992125984"/>
  <pageSetup paperSize="9" scale="57" fitToHeight="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80"/>
  <sheetViews>
    <sheetView topLeftCell="A46" workbookViewId="0">
      <selection activeCell="I78" sqref="I78"/>
    </sheetView>
  </sheetViews>
  <sheetFormatPr defaultRowHeight="15" x14ac:dyDescent="0.25"/>
  <cols>
    <col min="1" max="1" width="10.42578125" style="1" customWidth="1"/>
    <col min="2" max="2" width="67" style="1" customWidth="1"/>
    <col min="3" max="3" width="15.5703125" style="330" customWidth="1"/>
    <col min="4" max="4" width="11.85546875" style="330" customWidth="1"/>
    <col min="5" max="5" width="12.5703125" style="330" customWidth="1"/>
    <col min="6" max="6" width="12.140625" bestFit="1" customWidth="1"/>
    <col min="7" max="8" width="11.42578125" bestFit="1" customWidth="1"/>
  </cols>
  <sheetData>
    <row r="2" spans="1:5" ht="18.75" x14ac:dyDescent="0.3">
      <c r="B2" s="110"/>
      <c r="C2" s="332" t="s">
        <v>645</v>
      </c>
    </row>
    <row r="3" spans="1:5" ht="18.75" x14ac:dyDescent="0.3">
      <c r="B3" s="110"/>
      <c r="C3" s="332" t="s">
        <v>205</v>
      </c>
    </row>
    <row r="4" spans="1:5" ht="18.75" x14ac:dyDescent="0.3">
      <c r="B4" s="110"/>
      <c r="C4" s="332" t="s">
        <v>206</v>
      </c>
    </row>
    <row r="5" spans="1:5" ht="18.75" x14ac:dyDescent="0.3">
      <c r="B5" s="110"/>
      <c r="C5" s="332" t="s">
        <v>25</v>
      </c>
    </row>
    <row r="6" spans="1:5" ht="18.75" x14ac:dyDescent="0.3">
      <c r="B6" s="110"/>
      <c r="C6" s="332" t="s">
        <v>26</v>
      </c>
    </row>
    <row r="7" spans="1:5" ht="18.75" x14ac:dyDescent="0.3">
      <c r="B7" s="110"/>
      <c r="C7" s="385" t="s">
        <v>821</v>
      </c>
    </row>
    <row r="8" spans="1:5" ht="18.75" x14ac:dyDescent="0.3">
      <c r="C8" s="385" t="s">
        <v>822</v>
      </c>
    </row>
    <row r="10" spans="1:5" ht="46.5" customHeight="1" x14ac:dyDescent="0.25">
      <c r="A10" s="647" t="s">
        <v>638</v>
      </c>
      <c r="B10" s="647"/>
      <c r="C10" s="647"/>
      <c r="D10" s="647"/>
      <c r="E10" s="647"/>
    </row>
    <row r="11" spans="1:5" x14ac:dyDescent="0.25">
      <c r="E11" s="328" t="s">
        <v>689</v>
      </c>
    </row>
    <row r="12" spans="1:5" ht="30" x14ac:dyDescent="0.25">
      <c r="A12" s="513" t="s">
        <v>30</v>
      </c>
      <c r="B12" s="513" t="s">
        <v>31</v>
      </c>
      <c r="C12" s="329" t="s">
        <v>371</v>
      </c>
      <c r="D12" s="329" t="s">
        <v>501</v>
      </c>
      <c r="E12" s="329" t="s">
        <v>584</v>
      </c>
    </row>
    <row r="13" spans="1:5" ht="31.5" x14ac:dyDescent="0.25">
      <c r="A13" s="70">
        <v>1</v>
      </c>
      <c r="B13" s="30" t="s">
        <v>32</v>
      </c>
      <c r="C13" s="544">
        <f>SUM(C14:C24)</f>
        <v>224529000</v>
      </c>
      <c r="D13" s="544">
        <f t="shared" ref="D13:E13" si="0">SUM(D14:D24)</f>
        <v>0</v>
      </c>
      <c r="E13" s="544">
        <f t="shared" si="0"/>
        <v>0</v>
      </c>
    </row>
    <row r="14" spans="1:5" ht="15.75" x14ac:dyDescent="0.25">
      <c r="A14" s="71" t="s">
        <v>35</v>
      </c>
      <c r="B14" s="72" t="s">
        <v>51</v>
      </c>
      <c r="C14" s="545">
        <v>12923000</v>
      </c>
      <c r="D14" s="152">
        <v>0</v>
      </c>
      <c r="E14" s="152">
        <v>0</v>
      </c>
    </row>
    <row r="15" spans="1:5" ht="15.75" x14ac:dyDescent="0.25">
      <c r="A15" s="71" t="s">
        <v>36</v>
      </c>
      <c r="B15" s="72" t="s">
        <v>52</v>
      </c>
      <c r="C15" s="545">
        <v>17659000</v>
      </c>
      <c r="D15" s="152">
        <v>0</v>
      </c>
      <c r="E15" s="152">
        <v>0</v>
      </c>
    </row>
    <row r="16" spans="1:5" ht="15.75" x14ac:dyDescent="0.25">
      <c r="A16" s="71" t="s">
        <v>37</v>
      </c>
      <c r="B16" s="72" t="s">
        <v>53</v>
      </c>
      <c r="C16" s="545">
        <v>25921000</v>
      </c>
      <c r="D16" s="152">
        <v>0</v>
      </c>
      <c r="E16" s="152">
        <v>0</v>
      </c>
    </row>
    <row r="17" spans="1:5" ht="15.75" x14ac:dyDescent="0.25">
      <c r="A17" s="71" t="s">
        <v>43</v>
      </c>
      <c r="B17" s="72" t="s">
        <v>54</v>
      </c>
      <c r="C17" s="545">
        <v>21349000</v>
      </c>
      <c r="D17" s="152">
        <v>0</v>
      </c>
      <c r="E17" s="152">
        <v>0</v>
      </c>
    </row>
    <row r="18" spans="1:5" ht="15.75" x14ac:dyDescent="0.25">
      <c r="A18" s="71" t="s">
        <v>44</v>
      </c>
      <c r="B18" s="72" t="s">
        <v>55</v>
      </c>
      <c r="C18" s="545">
        <v>20923000</v>
      </c>
      <c r="D18" s="152">
        <v>0</v>
      </c>
      <c r="E18" s="152">
        <v>0</v>
      </c>
    </row>
    <row r="19" spans="1:5" ht="15.75" x14ac:dyDescent="0.25">
      <c r="A19" s="71" t="s">
        <v>45</v>
      </c>
      <c r="B19" s="72" t="s">
        <v>56</v>
      </c>
      <c r="C19" s="545">
        <v>17056000</v>
      </c>
      <c r="D19" s="152">
        <v>0</v>
      </c>
      <c r="E19" s="152">
        <v>0</v>
      </c>
    </row>
    <row r="20" spans="1:5" ht="15.75" x14ac:dyDescent="0.25">
      <c r="A20" s="71" t="s">
        <v>46</v>
      </c>
      <c r="B20" s="72" t="s">
        <v>57</v>
      </c>
      <c r="C20" s="545">
        <v>30983000</v>
      </c>
      <c r="D20" s="152">
        <v>0</v>
      </c>
      <c r="E20" s="152">
        <v>0</v>
      </c>
    </row>
    <row r="21" spans="1:5" ht="15.75" x14ac:dyDescent="0.25">
      <c r="A21" s="71" t="s">
        <v>47</v>
      </c>
      <c r="B21" s="72" t="s">
        <v>58</v>
      </c>
      <c r="C21" s="545">
        <v>24303000</v>
      </c>
      <c r="D21" s="152">
        <v>0</v>
      </c>
      <c r="E21" s="152">
        <v>0</v>
      </c>
    </row>
    <row r="22" spans="1:5" ht="15.75" x14ac:dyDescent="0.25">
      <c r="A22" s="71" t="s">
        <v>48</v>
      </c>
      <c r="B22" s="72" t="s">
        <v>59</v>
      </c>
      <c r="C22" s="545">
        <v>23284000</v>
      </c>
      <c r="D22" s="152">
        <v>0</v>
      </c>
      <c r="E22" s="152">
        <v>0</v>
      </c>
    </row>
    <row r="23" spans="1:5" ht="15.75" x14ac:dyDescent="0.25">
      <c r="A23" s="71" t="s">
        <v>49</v>
      </c>
      <c r="B23" s="72" t="s">
        <v>60</v>
      </c>
      <c r="C23" s="545">
        <v>14935000</v>
      </c>
      <c r="D23" s="152">
        <v>0</v>
      </c>
      <c r="E23" s="152">
        <v>0</v>
      </c>
    </row>
    <row r="24" spans="1:5" ht="15.75" x14ac:dyDescent="0.25">
      <c r="A24" s="71" t="s">
        <v>50</v>
      </c>
      <c r="B24" s="72" t="s">
        <v>61</v>
      </c>
      <c r="C24" s="545">
        <v>15193000</v>
      </c>
      <c r="D24" s="152">
        <v>0</v>
      </c>
      <c r="E24" s="152">
        <v>0</v>
      </c>
    </row>
    <row r="25" spans="1:5" ht="47.25" x14ac:dyDescent="0.25">
      <c r="A25" s="70">
        <v>2</v>
      </c>
      <c r="B25" s="30" t="s">
        <v>33</v>
      </c>
      <c r="C25" s="544">
        <f>SUM(C26:C35)</f>
        <v>64000</v>
      </c>
      <c r="D25" s="544">
        <f t="shared" ref="D25:E25" si="1">SUM(D26:D35)</f>
        <v>68000.3</v>
      </c>
      <c r="E25" s="544">
        <f t="shared" si="1"/>
        <v>72000.3</v>
      </c>
    </row>
    <row r="26" spans="1:5" ht="15.75" x14ac:dyDescent="0.25">
      <c r="A26" s="71" t="s">
        <v>38</v>
      </c>
      <c r="B26" s="72" t="s">
        <v>52</v>
      </c>
      <c r="C26" s="545">
        <v>22300</v>
      </c>
      <c r="D26" s="547">
        <v>23700</v>
      </c>
      <c r="E26" s="547">
        <v>25080</v>
      </c>
    </row>
    <row r="27" spans="1:5" ht="15.75" x14ac:dyDescent="0.25">
      <c r="A27" s="71" t="s">
        <v>39</v>
      </c>
      <c r="B27" s="72" t="s">
        <v>53</v>
      </c>
      <c r="C27" s="545">
        <v>22300</v>
      </c>
      <c r="D27" s="547">
        <v>23700</v>
      </c>
      <c r="E27" s="547">
        <v>25080</v>
      </c>
    </row>
    <row r="28" spans="1:5" ht="15.75" x14ac:dyDescent="0.25">
      <c r="A28" s="71" t="s">
        <v>40</v>
      </c>
      <c r="B28" s="72" t="s">
        <v>54</v>
      </c>
      <c r="C28" s="545">
        <v>2200</v>
      </c>
      <c r="D28" s="547">
        <v>2330</v>
      </c>
      <c r="E28" s="547">
        <v>2480</v>
      </c>
    </row>
    <row r="29" spans="1:5" ht="15.75" x14ac:dyDescent="0.25">
      <c r="A29" s="71" t="s">
        <v>62</v>
      </c>
      <c r="B29" s="72" t="s">
        <v>55</v>
      </c>
      <c r="C29" s="545">
        <v>700</v>
      </c>
      <c r="D29" s="547">
        <v>740</v>
      </c>
      <c r="E29" s="547">
        <v>790</v>
      </c>
    </row>
    <row r="30" spans="1:5" ht="15.75" x14ac:dyDescent="0.25">
      <c r="A30" s="71" t="s">
        <v>63</v>
      </c>
      <c r="B30" s="72" t="s">
        <v>56</v>
      </c>
      <c r="C30" s="545">
        <v>800</v>
      </c>
      <c r="D30" s="547">
        <v>850</v>
      </c>
      <c r="E30" s="547">
        <v>900</v>
      </c>
    </row>
    <row r="31" spans="1:5" ht="15.75" x14ac:dyDescent="0.25">
      <c r="A31" s="71" t="s">
        <v>64</v>
      </c>
      <c r="B31" s="72" t="s">
        <v>57</v>
      </c>
      <c r="C31" s="545">
        <v>6400</v>
      </c>
      <c r="D31" s="547">
        <v>6800</v>
      </c>
      <c r="E31" s="547">
        <v>7200</v>
      </c>
    </row>
    <row r="32" spans="1:5" ht="15.75" x14ac:dyDescent="0.25">
      <c r="A32" s="71" t="s">
        <v>65</v>
      </c>
      <c r="B32" s="72" t="s">
        <v>58</v>
      </c>
      <c r="C32" s="545">
        <v>2000</v>
      </c>
      <c r="D32" s="547">
        <v>2125</v>
      </c>
      <c r="E32" s="547">
        <v>2250</v>
      </c>
    </row>
    <row r="33" spans="1:5" ht="15.75" x14ac:dyDescent="0.25">
      <c r="A33" s="71" t="s">
        <v>66</v>
      </c>
      <c r="B33" s="72" t="s">
        <v>59</v>
      </c>
      <c r="C33" s="545">
        <v>0</v>
      </c>
      <c r="D33" s="547">
        <v>0.3</v>
      </c>
      <c r="E33" s="547">
        <v>0.3</v>
      </c>
    </row>
    <row r="34" spans="1:5" ht="15.75" x14ac:dyDescent="0.25">
      <c r="A34" s="71" t="s">
        <v>67</v>
      </c>
      <c r="B34" s="72" t="s">
        <v>60</v>
      </c>
      <c r="C34" s="545">
        <v>1000</v>
      </c>
      <c r="D34" s="547">
        <v>1060</v>
      </c>
      <c r="E34" s="547">
        <v>1130</v>
      </c>
    </row>
    <row r="35" spans="1:5" ht="15.75" x14ac:dyDescent="0.25">
      <c r="A35" s="71" t="s">
        <v>68</v>
      </c>
      <c r="B35" s="72" t="s">
        <v>61</v>
      </c>
      <c r="C35" s="545">
        <v>6300</v>
      </c>
      <c r="D35" s="547">
        <v>6695</v>
      </c>
      <c r="E35" s="547">
        <v>7090</v>
      </c>
    </row>
    <row r="36" spans="1:5" ht="63" x14ac:dyDescent="0.25">
      <c r="A36" s="70">
        <v>3</v>
      </c>
      <c r="B36" s="30" t="s">
        <v>34</v>
      </c>
      <c r="C36" s="544">
        <f>SUM(C37:C46)</f>
        <v>2485700</v>
      </c>
      <c r="D36" s="544">
        <f t="shared" ref="D36:E36" si="2">SUM(D37:D46)</f>
        <v>2470500</v>
      </c>
      <c r="E36" s="544">
        <f t="shared" si="2"/>
        <v>2485700</v>
      </c>
    </row>
    <row r="37" spans="1:5" ht="15.75" x14ac:dyDescent="0.25">
      <c r="A37" s="71" t="s">
        <v>41</v>
      </c>
      <c r="B37" s="72" t="s">
        <v>52</v>
      </c>
      <c r="C37" s="545">
        <v>617000</v>
      </c>
      <c r="D37" s="548">
        <v>680200</v>
      </c>
      <c r="E37" s="548">
        <v>617000</v>
      </c>
    </row>
    <row r="38" spans="1:5" ht="15.75" x14ac:dyDescent="0.25">
      <c r="A38" s="71" t="s">
        <v>42</v>
      </c>
      <c r="B38" s="72" t="s">
        <v>53</v>
      </c>
      <c r="C38" s="545">
        <v>687800</v>
      </c>
      <c r="D38" s="548">
        <v>609400</v>
      </c>
      <c r="E38" s="548">
        <v>687800</v>
      </c>
    </row>
    <row r="39" spans="1:5" ht="15.75" x14ac:dyDescent="0.25">
      <c r="A39" s="71" t="s">
        <v>69</v>
      </c>
      <c r="B39" s="72" t="s">
        <v>54</v>
      </c>
      <c r="C39" s="545">
        <v>140600</v>
      </c>
      <c r="D39" s="548">
        <v>140600</v>
      </c>
      <c r="E39" s="548">
        <v>140600</v>
      </c>
    </row>
    <row r="40" spans="1:5" ht="15.75" x14ac:dyDescent="0.25">
      <c r="A40" s="71" t="s">
        <v>70</v>
      </c>
      <c r="B40" s="72" t="s">
        <v>55</v>
      </c>
      <c r="C40" s="545">
        <v>140600</v>
      </c>
      <c r="D40" s="548">
        <v>140600</v>
      </c>
      <c r="E40" s="548">
        <v>140600</v>
      </c>
    </row>
    <row r="41" spans="1:5" ht="15.75" x14ac:dyDescent="0.25">
      <c r="A41" s="71" t="s">
        <v>71</v>
      </c>
      <c r="B41" s="72" t="s">
        <v>56</v>
      </c>
      <c r="C41" s="545">
        <v>140600</v>
      </c>
      <c r="D41" s="548">
        <v>140600</v>
      </c>
      <c r="E41" s="548">
        <v>140600</v>
      </c>
    </row>
    <row r="42" spans="1:5" ht="15.75" x14ac:dyDescent="0.25">
      <c r="A42" s="71" t="s">
        <v>72</v>
      </c>
      <c r="B42" s="72" t="s">
        <v>57</v>
      </c>
      <c r="C42" s="545">
        <v>281100</v>
      </c>
      <c r="D42" s="548">
        <v>281100</v>
      </c>
      <c r="E42" s="548">
        <v>281100</v>
      </c>
    </row>
    <row r="43" spans="1:5" ht="15.75" x14ac:dyDescent="0.25">
      <c r="A43" s="71" t="s">
        <v>73</v>
      </c>
      <c r="B43" s="72" t="s">
        <v>58</v>
      </c>
      <c r="C43" s="545">
        <v>140600</v>
      </c>
      <c r="D43" s="548">
        <v>140600</v>
      </c>
      <c r="E43" s="548">
        <v>140600</v>
      </c>
    </row>
    <row r="44" spans="1:5" ht="15.75" x14ac:dyDescent="0.25">
      <c r="A44" s="71" t="s">
        <v>74</v>
      </c>
      <c r="B44" s="72" t="s">
        <v>59</v>
      </c>
      <c r="C44" s="545">
        <v>139100</v>
      </c>
      <c r="D44" s="548">
        <v>139100</v>
      </c>
      <c r="E44" s="548">
        <v>139100</v>
      </c>
    </row>
    <row r="45" spans="1:5" ht="15.75" x14ac:dyDescent="0.25">
      <c r="A45" s="71" t="s">
        <v>75</v>
      </c>
      <c r="B45" s="72" t="s">
        <v>60</v>
      </c>
      <c r="C45" s="545">
        <v>140600</v>
      </c>
      <c r="D45" s="548">
        <v>140600</v>
      </c>
      <c r="E45" s="548">
        <v>140600</v>
      </c>
    </row>
    <row r="46" spans="1:5" ht="15.75" x14ac:dyDescent="0.25">
      <c r="A46" s="71" t="s">
        <v>76</v>
      </c>
      <c r="B46" s="72" t="s">
        <v>61</v>
      </c>
      <c r="C46" s="545">
        <v>57700</v>
      </c>
      <c r="D46" s="548">
        <v>57700</v>
      </c>
      <c r="E46" s="548">
        <v>57700</v>
      </c>
    </row>
    <row r="47" spans="1:5" ht="47.25" hidden="1" x14ac:dyDescent="0.25">
      <c r="A47" s="108" t="s">
        <v>170</v>
      </c>
      <c r="B47" s="30" t="s">
        <v>509</v>
      </c>
      <c r="C47" s="549">
        <f>SUM(C48:C58)</f>
        <v>0</v>
      </c>
      <c r="D47" s="549">
        <f t="shared" ref="D47:E47" si="3">SUM(D48:D58)</f>
        <v>0</v>
      </c>
      <c r="E47" s="549">
        <f t="shared" si="3"/>
        <v>0</v>
      </c>
    </row>
    <row r="48" spans="1:5" ht="15.75" hidden="1" x14ac:dyDescent="0.25">
      <c r="A48" s="71" t="s">
        <v>171</v>
      </c>
      <c r="B48" s="72" t="s">
        <v>51</v>
      </c>
      <c r="C48" s="545"/>
      <c r="D48" s="546"/>
      <c r="E48" s="546"/>
    </row>
    <row r="49" spans="1:5" ht="15.75" hidden="1" x14ac:dyDescent="0.25">
      <c r="A49" s="71" t="s">
        <v>172</v>
      </c>
      <c r="B49" s="72" t="s">
        <v>52</v>
      </c>
      <c r="C49" s="545"/>
      <c r="D49" s="546"/>
      <c r="E49" s="546"/>
    </row>
    <row r="50" spans="1:5" ht="15.75" hidden="1" x14ac:dyDescent="0.25">
      <c r="A50" s="71" t="s">
        <v>173</v>
      </c>
      <c r="B50" s="72" t="s">
        <v>53</v>
      </c>
      <c r="C50" s="545"/>
      <c r="D50" s="546"/>
      <c r="E50" s="546"/>
    </row>
    <row r="51" spans="1:5" ht="15.75" hidden="1" x14ac:dyDescent="0.25">
      <c r="A51" s="71" t="s">
        <v>174</v>
      </c>
      <c r="B51" s="72" t="s">
        <v>54</v>
      </c>
      <c r="C51" s="545"/>
      <c r="D51" s="546"/>
      <c r="E51" s="546"/>
    </row>
    <row r="52" spans="1:5" ht="15.75" hidden="1" x14ac:dyDescent="0.25">
      <c r="A52" s="71" t="s">
        <v>175</v>
      </c>
      <c r="B52" s="72" t="s">
        <v>55</v>
      </c>
      <c r="C52" s="545"/>
      <c r="D52" s="546"/>
      <c r="E52" s="546"/>
    </row>
    <row r="53" spans="1:5" ht="15.75" hidden="1" x14ac:dyDescent="0.25">
      <c r="A53" s="71" t="s">
        <v>176</v>
      </c>
      <c r="B53" s="72" t="s">
        <v>56</v>
      </c>
      <c r="C53" s="545"/>
      <c r="D53" s="546"/>
      <c r="E53" s="546"/>
    </row>
    <row r="54" spans="1:5" ht="15.75" hidden="1" x14ac:dyDescent="0.25">
      <c r="A54" s="71" t="s">
        <v>177</v>
      </c>
      <c r="B54" s="72" t="s">
        <v>57</v>
      </c>
      <c r="C54" s="545"/>
      <c r="D54" s="546"/>
      <c r="E54" s="546"/>
    </row>
    <row r="55" spans="1:5" ht="15.75" hidden="1" x14ac:dyDescent="0.25">
      <c r="A55" s="71" t="s">
        <v>178</v>
      </c>
      <c r="B55" s="72" t="s">
        <v>58</v>
      </c>
      <c r="C55" s="545"/>
      <c r="D55" s="546"/>
      <c r="E55" s="546"/>
    </row>
    <row r="56" spans="1:5" ht="15.75" hidden="1" x14ac:dyDescent="0.25">
      <c r="A56" s="71" t="s">
        <v>179</v>
      </c>
      <c r="B56" s="72" t="s">
        <v>59</v>
      </c>
      <c r="C56" s="545"/>
      <c r="D56" s="546"/>
      <c r="E56" s="546"/>
    </row>
    <row r="57" spans="1:5" ht="15.75" hidden="1" x14ac:dyDescent="0.25">
      <c r="A57" s="71" t="s">
        <v>180</v>
      </c>
      <c r="B57" s="72" t="s">
        <v>60</v>
      </c>
      <c r="C57" s="545"/>
      <c r="D57" s="546"/>
      <c r="E57" s="546"/>
    </row>
    <row r="58" spans="1:5" ht="15.75" hidden="1" x14ac:dyDescent="0.25">
      <c r="A58" s="71" t="s">
        <v>181</v>
      </c>
      <c r="B58" s="72" t="s">
        <v>61</v>
      </c>
      <c r="C58" s="545"/>
      <c r="D58" s="546"/>
      <c r="E58" s="546"/>
    </row>
    <row r="59" spans="1:5" ht="31.5" hidden="1" x14ac:dyDescent="0.25">
      <c r="A59" s="59" t="s">
        <v>182</v>
      </c>
      <c r="B59" s="29" t="s">
        <v>271</v>
      </c>
      <c r="C59" s="550">
        <f>SUM(C60)</f>
        <v>0</v>
      </c>
      <c r="D59" s="550">
        <f t="shared" ref="D59:E59" si="4">SUM(D60)</f>
        <v>0</v>
      </c>
      <c r="E59" s="550">
        <f t="shared" si="4"/>
        <v>0</v>
      </c>
    </row>
    <row r="60" spans="1:5" ht="15.75" hidden="1" x14ac:dyDescent="0.25">
      <c r="A60" s="71" t="s">
        <v>183</v>
      </c>
      <c r="B60" s="72" t="s">
        <v>184</v>
      </c>
      <c r="C60" s="545"/>
      <c r="D60" s="546"/>
      <c r="E60" s="546"/>
    </row>
    <row r="61" spans="1:5" ht="78.75" x14ac:dyDescent="0.25">
      <c r="A61" s="108" t="s">
        <v>240</v>
      </c>
      <c r="B61" s="30" t="s">
        <v>284</v>
      </c>
      <c r="C61" s="549">
        <f>SUM(C62:C67)</f>
        <v>196800</v>
      </c>
      <c r="D61" s="549">
        <f t="shared" ref="D61:E61" si="5">SUM(D62:D67)</f>
        <v>196800</v>
      </c>
      <c r="E61" s="549">
        <f t="shared" si="5"/>
        <v>196800</v>
      </c>
    </row>
    <row r="62" spans="1:5" ht="15.75" x14ac:dyDescent="0.25">
      <c r="A62" s="71" t="s">
        <v>171</v>
      </c>
      <c r="B62" s="72" t="s">
        <v>51</v>
      </c>
      <c r="C62" s="545">
        <v>196800</v>
      </c>
      <c r="D62" s="545">
        <v>196800</v>
      </c>
      <c r="E62" s="545">
        <v>196800</v>
      </c>
    </row>
    <row r="63" spans="1:5" ht="15.75" hidden="1" x14ac:dyDescent="0.25">
      <c r="A63" s="71" t="s">
        <v>493</v>
      </c>
      <c r="B63" s="72" t="s">
        <v>52</v>
      </c>
      <c r="C63" s="545"/>
      <c r="D63" s="546"/>
      <c r="E63" s="546"/>
    </row>
    <row r="64" spans="1:5" ht="15.75" hidden="1" x14ac:dyDescent="0.25">
      <c r="A64" s="71" t="s">
        <v>494</v>
      </c>
      <c r="B64" s="72" t="s">
        <v>53</v>
      </c>
      <c r="C64" s="545"/>
      <c r="D64" s="546"/>
      <c r="E64" s="546"/>
    </row>
    <row r="65" spans="1:8" ht="15.75" hidden="1" x14ac:dyDescent="0.25">
      <c r="A65" s="71" t="s">
        <v>495</v>
      </c>
      <c r="B65" s="72" t="s">
        <v>54</v>
      </c>
      <c r="C65" s="545"/>
      <c r="D65" s="546"/>
      <c r="E65" s="546"/>
    </row>
    <row r="66" spans="1:8" ht="15.75" hidden="1" x14ac:dyDescent="0.25">
      <c r="A66" s="71" t="s">
        <v>496</v>
      </c>
      <c r="B66" s="72" t="s">
        <v>55</v>
      </c>
      <c r="C66" s="545"/>
      <c r="D66" s="546"/>
      <c r="E66" s="546"/>
    </row>
    <row r="67" spans="1:8" ht="15.75" hidden="1" x14ac:dyDescent="0.25">
      <c r="A67" s="71" t="s">
        <v>497</v>
      </c>
      <c r="B67" s="72" t="s">
        <v>60</v>
      </c>
      <c r="C67" s="545"/>
      <c r="D67" s="546"/>
      <c r="E67" s="546"/>
    </row>
    <row r="68" spans="1:8" ht="31.5" x14ac:dyDescent="0.25">
      <c r="A68" s="70" t="s">
        <v>245</v>
      </c>
      <c r="B68" s="30" t="s">
        <v>701</v>
      </c>
      <c r="C68" s="544">
        <f>C69+C70+C71+C72+C73+C74+C75+C76+C77+C78+C79</f>
        <v>261120473.15000001</v>
      </c>
      <c r="D68" s="544">
        <f t="shared" ref="D68:E68" si="6">D69+D70+D71+D72+D73+D74+D75+D76+D77+D78+D79</f>
        <v>0</v>
      </c>
      <c r="E68" s="544">
        <f t="shared" si="6"/>
        <v>0</v>
      </c>
    </row>
    <row r="69" spans="1:8" ht="15.75" x14ac:dyDescent="0.25">
      <c r="A69" s="71" t="s">
        <v>183</v>
      </c>
      <c r="B69" s="72" t="s">
        <v>51</v>
      </c>
      <c r="C69" s="545">
        <f>137945000+9175473.15</f>
        <v>147120473.15000001</v>
      </c>
      <c r="D69" s="152">
        <v>0</v>
      </c>
      <c r="E69" s="152">
        <v>0</v>
      </c>
      <c r="H69" s="11"/>
    </row>
    <row r="70" spans="1:8" ht="15.75" x14ac:dyDescent="0.25">
      <c r="A70" s="71" t="s">
        <v>691</v>
      </c>
      <c r="B70" s="72" t="s">
        <v>52</v>
      </c>
      <c r="C70" s="545">
        <f>20000000+3000000+3000000+5664694.87-5664694.87</f>
        <v>26000000</v>
      </c>
      <c r="D70" s="152">
        <v>0</v>
      </c>
      <c r="E70" s="152">
        <v>0</v>
      </c>
      <c r="F70" s="11">
        <v>-5664694.8700000001</v>
      </c>
      <c r="G70" s="11"/>
      <c r="H70" s="11"/>
    </row>
    <row r="71" spans="1:8" ht="15.75" x14ac:dyDescent="0.25">
      <c r="A71" s="71" t="s">
        <v>692</v>
      </c>
      <c r="B71" s="72" t="s">
        <v>53</v>
      </c>
      <c r="C71" s="545">
        <f>30000000+3000000</f>
        <v>33000000</v>
      </c>
      <c r="D71" s="152">
        <v>0</v>
      </c>
      <c r="E71" s="152">
        <v>0</v>
      </c>
      <c r="G71" s="11"/>
    </row>
    <row r="72" spans="1:8" ht="15.75" x14ac:dyDescent="0.25">
      <c r="A72" s="71" t="s">
        <v>693</v>
      </c>
      <c r="B72" s="72" t="s">
        <v>54</v>
      </c>
      <c r="C72" s="545">
        <f>3000000+3000000+1000000</f>
        <v>7000000</v>
      </c>
      <c r="D72" s="152">
        <v>0</v>
      </c>
      <c r="E72" s="152">
        <v>0</v>
      </c>
      <c r="F72" s="11"/>
      <c r="G72" s="11"/>
    </row>
    <row r="73" spans="1:8" ht="15.75" x14ac:dyDescent="0.25">
      <c r="A73" s="71" t="s">
        <v>694</v>
      </c>
      <c r="B73" s="72" t="s">
        <v>55</v>
      </c>
      <c r="C73" s="545">
        <f>6000000+1000000+4000000</f>
        <v>11000000</v>
      </c>
      <c r="D73" s="152">
        <v>0</v>
      </c>
      <c r="E73" s="152">
        <v>0</v>
      </c>
      <c r="F73" s="11">
        <v>4000000</v>
      </c>
      <c r="G73" s="11"/>
    </row>
    <row r="74" spans="1:8" ht="15.75" x14ac:dyDescent="0.25">
      <c r="A74" s="71" t="s">
        <v>696</v>
      </c>
      <c r="B74" s="72" t="s">
        <v>56</v>
      </c>
      <c r="C74" s="545">
        <f>3000000+1500000+2000000</f>
        <v>6500000</v>
      </c>
      <c r="D74" s="152">
        <v>0</v>
      </c>
      <c r="E74" s="152">
        <v>0</v>
      </c>
      <c r="F74" s="11">
        <v>2000000</v>
      </c>
      <c r="G74" s="11"/>
    </row>
    <row r="75" spans="1:8" ht="15.75" x14ac:dyDescent="0.25">
      <c r="A75" s="71" t="s">
        <v>695</v>
      </c>
      <c r="B75" s="72" t="s">
        <v>57</v>
      </c>
      <c r="C75" s="545">
        <v>6000000</v>
      </c>
      <c r="D75" s="152">
        <v>0</v>
      </c>
      <c r="E75" s="152">
        <v>0</v>
      </c>
      <c r="F75" s="11"/>
      <c r="G75" s="11"/>
    </row>
    <row r="76" spans="1:8" ht="15.75" x14ac:dyDescent="0.25">
      <c r="A76" s="71" t="s">
        <v>697</v>
      </c>
      <c r="B76" s="72" t="s">
        <v>58</v>
      </c>
      <c r="C76" s="545">
        <f>6000000+5000000+2000000</f>
        <v>13000000</v>
      </c>
      <c r="D76" s="152">
        <v>0</v>
      </c>
      <c r="E76" s="152">
        <v>0</v>
      </c>
      <c r="F76" s="11">
        <v>2000000</v>
      </c>
      <c r="G76" s="11"/>
    </row>
    <row r="77" spans="1:8" ht="15.75" x14ac:dyDescent="0.25">
      <c r="A77" s="71" t="s">
        <v>698</v>
      </c>
      <c r="B77" s="72" t="s">
        <v>59</v>
      </c>
      <c r="C77" s="545">
        <v>6000000</v>
      </c>
      <c r="D77" s="152">
        <v>0</v>
      </c>
      <c r="E77" s="152">
        <v>0</v>
      </c>
      <c r="F77" s="11"/>
      <c r="G77" s="11"/>
    </row>
    <row r="78" spans="1:8" ht="15.75" x14ac:dyDescent="0.25">
      <c r="A78" s="71" t="s">
        <v>699</v>
      </c>
      <c r="B78" s="72" t="s">
        <v>60</v>
      </c>
      <c r="C78" s="545">
        <v>2000000</v>
      </c>
      <c r="D78" s="152">
        <v>0</v>
      </c>
      <c r="E78" s="152">
        <v>0</v>
      </c>
      <c r="F78" s="11"/>
      <c r="G78" s="11"/>
    </row>
    <row r="79" spans="1:8" ht="15.75" x14ac:dyDescent="0.25">
      <c r="A79" s="71" t="s">
        <v>700</v>
      </c>
      <c r="B79" s="72" t="s">
        <v>61</v>
      </c>
      <c r="C79" s="545">
        <f>2000000+1500000</f>
        <v>3500000</v>
      </c>
      <c r="D79" s="152">
        <v>0</v>
      </c>
      <c r="E79" s="152">
        <v>0</v>
      </c>
      <c r="F79" s="11"/>
      <c r="G79" s="11"/>
    </row>
    <row r="80" spans="1:8" ht="15.75" x14ac:dyDescent="0.25">
      <c r="A80" s="568"/>
      <c r="B80" s="568" t="s">
        <v>115</v>
      </c>
      <c r="C80" s="569">
        <f>C13+C25+C36+C61+C68</f>
        <v>488395973.14999998</v>
      </c>
      <c r="D80" s="569">
        <f>D13+D25+D36+D61+D68</f>
        <v>2735300.3</v>
      </c>
      <c r="E80" s="569">
        <f t="shared" ref="E80" si="7">E13+E25+E36+E61+E68</f>
        <v>2754500.3</v>
      </c>
      <c r="F80" s="11"/>
    </row>
  </sheetData>
  <mergeCells count="1">
    <mergeCell ref="A10:E10"/>
  </mergeCells>
  <pageMargins left="0.70866141732283472" right="0.70866141732283472" top="0.74803149606299213" bottom="0.74803149606299213" header="0.31496062992125984" footer="0.31496062992125984"/>
  <pageSetup paperSize="9" scale="74" fitToHeight="0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44"/>
  <sheetViews>
    <sheetView topLeftCell="A7" workbookViewId="0">
      <selection activeCell="C3" sqref="C3"/>
    </sheetView>
  </sheetViews>
  <sheetFormatPr defaultRowHeight="15" x14ac:dyDescent="0.25"/>
  <cols>
    <col min="1" max="1" width="7.5703125" style="1" customWidth="1"/>
    <col min="2" max="2" width="79.5703125" style="1" customWidth="1"/>
    <col min="3" max="3" width="19.7109375" style="330" customWidth="1"/>
    <col min="4" max="4" width="23.7109375" style="330" customWidth="1"/>
    <col min="5" max="5" width="19.42578125" style="330" customWidth="1"/>
  </cols>
  <sheetData>
    <row r="2" spans="1:5" ht="18.75" x14ac:dyDescent="0.3">
      <c r="B2" s="167"/>
      <c r="C2" s="332" t="s">
        <v>647</v>
      </c>
    </row>
    <row r="3" spans="1:5" ht="18.75" x14ac:dyDescent="0.3">
      <c r="B3" s="168"/>
      <c r="C3" s="332" t="s">
        <v>205</v>
      </c>
    </row>
    <row r="4" spans="1:5" ht="18.75" x14ac:dyDescent="0.3">
      <c r="B4" s="168"/>
      <c r="C4" s="332" t="s">
        <v>206</v>
      </c>
    </row>
    <row r="5" spans="1:5" ht="18.75" x14ac:dyDescent="0.3">
      <c r="B5" s="167"/>
      <c r="C5" s="332" t="s">
        <v>25</v>
      </c>
    </row>
    <row r="6" spans="1:5" ht="18.75" x14ac:dyDescent="0.3">
      <c r="B6" s="168"/>
      <c r="C6" s="332" t="s">
        <v>26</v>
      </c>
    </row>
    <row r="7" spans="1:5" ht="18.75" x14ac:dyDescent="0.3">
      <c r="B7" s="168"/>
      <c r="C7" s="385" t="s">
        <v>821</v>
      </c>
    </row>
    <row r="8" spans="1:5" ht="18.75" x14ac:dyDescent="0.3">
      <c r="C8" s="385" t="s">
        <v>822</v>
      </c>
    </row>
    <row r="11" spans="1:5" ht="51.75" customHeight="1" x14ac:dyDescent="0.25">
      <c r="A11" s="648" t="s">
        <v>639</v>
      </c>
      <c r="B11" s="648"/>
      <c r="C11" s="648"/>
      <c r="D11" s="648"/>
      <c r="E11" s="648"/>
    </row>
    <row r="12" spans="1:5" x14ac:dyDescent="0.25">
      <c r="E12" s="328" t="s">
        <v>585</v>
      </c>
    </row>
    <row r="13" spans="1:5" ht="30" x14ac:dyDescent="0.25">
      <c r="A13" s="211"/>
      <c r="B13" s="212" t="s">
        <v>372</v>
      </c>
      <c r="C13" s="341" t="s">
        <v>371</v>
      </c>
      <c r="D13" s="341" t="s">
        <v>501</v>
      </c>
      <c r="E13" s="341" t="s">
        <v>584</v>
      </c>
    </row>
    <row r="14" spans="1:5" ht="28.5" customHeight="1" x14ac:dyDescent="0.25">
      <c r="A14" s="150"/>
      <c r="B14" s="30" t="s">
        <v>582</v>
      </c>
      <c r="C14" s="412">
        <f>C18+C21+C27+C24</f>
        <v>1344812945.7200003</v>
      </c>
      <c r="D14" s="412">
        <f t="shared" ref="D14:E14" si="0">D18+D21+D27+D24</f>
        <v>553024687.14999998</v>
      </c>
      <c r="E14" s="412">
        <f t="shared" si="0"/>
        <v>155009676.96000004</v>
      </c>
    </row>
    <row r="15" spans="1:5" ht="15.75" x14ac:dyDescent="0.25">
      <c r="A15" s="151" t="s">
        <v>226</v>
      </c>
      <c r="B15" s="30" t="s">
        <v>225</v>
      </c>
      <c r="C15" s="412"/>
      <c r="D15" s="411" t="s">
        <v>227</v>
      </c>
      <c r="E15" s="411"/>
    </row>
    <row r="16" spans="1:5" ht="15.75" x14ac:dyDescent="0.25">
      <c r="A16" s="109" t="s">
        <v>228</v>
      </c>
      <c r="B16" s="72" t="s">
        <v>229</v>
      </c>
      <c r="C16" s="73"/>
      <c r="D16" s="411"/>
      <c r="E16" s="411"/>
    </row>
    <row r="17" spans="1:5" ht="15.75" x14ac:dyDescent="0.25">
      <c r="A17" s="109" t="s">
        <v>230</v>
      </c>
      <c r="B17" s="72" t="s">
        <v>231</v>
      </c>
      <c r="C17" s="73"/>
      <c r="D17" s="411"/>
      <c r="E17" s="411"/>
    </row>
    <row r="18" spans="1:5" ht="15.75" x14ac:dyDescent="0.25">
      <c r="A18" s="151" t="s">
        <v>232</v>
      </c>
      <c r="B18" s="30" t="s">
        <v>233</v>
      </c>
      <c r="C18" s="412">
        <f>C19+C20</f>
        <v>0</v>
      </c>
      <c r="D18" s="412">
        <f t="shared" ref="D18:E18" si="1">D19+D20</f>
        <v>0</v>
      </c>
      <c r="E18" s="412">
        <f t="shared" si="1"/>
        <v>0</v>
      </c>
    </row>
    <row r="19" spans="1:5" ht="15.75" x14ac:dyDescent="0.25">
      <c r="A19" s="109" t="s">
        <v>234</v>
      </c>
      <c r="B19" s="72" t="s">
        <v>229</v>
      </c>
      <c r="C19" s="73"/>
      <c r="D19" s="411"/>
      <c r="E19" s="411"/>
    </row>
    <row r="20" spans="1:5" ht="15.75" x14ac:dyDescent="0.25">
      <c r="A20" s="109" t="s">
        <v>235</v>
      </c>
      <c r="B20" s="72" t="s">
        <v>231</v>
      </c>
      <c r="C20" s="73"/>
      <c r="D20" s="411"/>
      <c r="E20" s="411"/>
    </row>
    <row r="21" spans="1:5" ht="15.75" x14ac:dyDescent="0.25">
      <c r="A21" s="151" t="s">
        <v>236</v>
      </c>
      <c r="B21" s="30" t="s">
        <v>237</v>
      </c>
      <c r="C21" s="412">
        <f>C22+C23</f>
        <v>0</v>
      </c>
      <c r="D21" s="412">
        <f t="shared" ref="D21:E21" si="2">D22+D23</f>
        <v>0</v>
      </c>
      <c r="E21" s="412">
        <f t="shared" si="2"/>
        <v>0</v>
      </c>
    </row>
    <row r="22" spans="1:5" ht="15.75" x14ac:dyDescent="0.25">
      <c r="A22" s="109" t="s">
        <v>238</v>
      </c>
      <c r="B22" s="72" t="s">
        <v>229</v>
      </c>
      <c r="C22" s="152"/>
      <c r="D22" s="411"/>
      <c r="E22" s="413"/>
    </row>
    <row r="23" spans="1:5" ht="15.75" x14ac:dyDescent="0.25">
      <c r="A23" s="109" t="s">
        <v>239</v>
      </c>
      <c r="B23" s="72" t="s">
        <v>231</v>
      </c>
      <c r="C23" s="166"/>
      <c r="D23" s="411"/>
      <c r="E23" s="411"/>
    </row>
    <row r="24" spans="1:5" ht="31.5" x14ac:dyDescent="0.25">
      <c r="A24" s="151" t="s">
        <v>240</v>
      </c>
      <c r="B24" s="30" t="s">
        <v>583</v>
      </c>
      <c r="C24" s="412">
        <f>C25+C26</f>
        <v>1336968410.1200004</v>
      </c>
      <c r="D24" s="412">
        <f t="shared" ref="D24:E24" si="3">D25+D26</f>
        <v>547794996.75</v>
      </c>
      <c r="E24" s="412">
        <f t="shared" si="3"/>
        <v>155009676.96000004</v>
      </c>
    </row>
    <row r="25" spans="1:5" ht="15.75" x14ac:dyDescent="0.25">
      <c r="A25" s="109" t="s">
        <v>241</v>
      </c>
      <c r="B25" s="72" t="s">
        <v>242</v>
      </c>
      <c r="C25" s="73">
        <f>-('Приложение 1'!C132)-C19-C22-C16-C35</f>
        <v>-3730758143.9000001</v>
      </c>
      <c r="D25" s="73">
        <f>-('Приложение 1'!D132)-D19-D22-D16-D35</f>
        <v>-3224190497.6500001</v>
      </c>
      <c r="E25" s="73">
        <f>-('Приложение 1'!E132)-E19-E22-E16-E35</f>
        <v>-3250958705.54</v>
      </c>
    </row>
    <row r="26" spans="1:5" ht="15.75" x14ac:dyDescent="0.25">
      <c r="A26" s="109" t="s">
        <v>243</v>
      </c>
      <c r="B26" s="72" t="s">
        <v>244</v>
      </c>
      <c r="C26" s="73">
        <f>'приложение 5'!G15+'приложение 6'!G13</f>
        <v>5067726554.0200005</v>
      </c>
      <c r="D26" s="73">
        <f>'приложение 5'!H15+'приложение 6'!H13</f>
        <v>3771985494.4000001</v>
      </c>
      <c r="E26" s="73">
        <f>'приложение 5'!I15+'приложение 6'!I13</f>
        <v>3405968382.5</v>
      </c>
    </row>
    <row r="27" spans="1:5" ht="31.5" x14ac:dyDescent="0.25">
      <c r="A27" s="151" t="s">
        <v>245</v>
      </c>
      <c r="B27" s="30" t="s">
        <v>246</v>
      </c>
      <c r="C27" s="412">
        <f>C35</f>
        <v>7844535.5999999996</v>
      </c>
      <c r="D27" s="412">
        <f t="shared" ref="D27:E27" si="4">D35</f>
        <v>5229690.4000000004</v>
      </c>
      <c r="E27" s="412">
        <f t="shared" si="4"/>
        <v>0</v>
      </c>
    </row>
    <row r="28" spans="1:5" ht="31.5" x14ac:dyDescent="0.25">
      <c r="A28" s="151" t="s">
        <v>247</v>
      </c>
      <c r="B28" s="30" t="s">
        <v>248</v>
      </c>
      <c r="C28" s="412">
        <v>0</v>
      </c>
      <c r="D28" s="412">
        <v>0</v>
      </c>
      <c r="E28" s="412">
        <v>0</v>
      </c>
    </row>
    <row r="29" spans="1:5" ht="15.75" x14ac:dyDescent="0.25">
      <c r="A29" s="109" t="s">
        <v>249</v>
      </c>
      <c r="B29" s="72" t="s">
        <v>250</v>
      </c>
      <c r="C29" s="73"/>
      <c r="D29" s="411"/>
      <c r="E29" s="411"/>
    </row>
    <row r="30" spans="1:5" ht="15.75" x14ac:dyDescent="0.25">
      <c r="A30" s="109" t="s">
        <v>251</v>
      </c>
      <c r="B30" s="72" t="s">
        <v>252</v>
      </c>
      <c r="C30" s="73"/>
      <c r="D30" s="411"/>
      <c r="E30" s="411"/>
    </row>
    <row r="31" spans="1:5" ht="31.5" x14ac:dyDescent="0.25">
      <c r="A31" s="151" t="s">
        <v>253</v>
      </c>
      <c r="B31" s="30" t="s">
        <v>254</v>
      </c>
      <c r="C31" s="412">
        <v>0</v>
      </c>
      <c r="D31" s="412">
        <v>0</v>
      </c>
      <c r="E31" s="412">
        <v>0</v>
      </c>
    </row>
    <row r="32" spans="1:5" ht="15.75" x14ac:dyDescent="0.25">
      <c r="A32" s="109" t="s">
        <v>255</v>
      </c>
      <c r="B32" s="72" t="s">
        <v>256</v>
      </c>
      <c r="C32" s="73"/>
      <c r="D32" s="411"/>
      <c r="E32" s="411"/>
    </row>
    <row r="33" spans="1:5" ht="15.75" x14ac:dyDescent="0.25">
      <c r="A33" s="109" t="s">
        <v>257</v>
      </c>
      <c r="B33" s="72" t="s">
        <v>258</v>
      </c>
      <c r="C33" s="73"/>
      <c r="D33" s="411"/>
      <c r="E33" s="411"/>
    </row>
    <row r="34" spans="1:5" ht="15.75" x14ac:dyDescent="0.25">
      <c r="A34" s="151" t="s">
        <v>259</v>
      </c>
      <c r="B34" s="30" t="s">
        <v>260</v>
      </c>
      <c r="C34" s="412">
        <v>0</v>
      </c>
      <c r="D34" s="412">
        <v>0</v>
      </c>
      <c r="E34" s="412">
        <v>0</v>
      </c>
    </row>
    <row r="35" spans="1:5" ht="31.5" x14ac:dyDescent="0.25">
      <c r="A35" s="151" t="s">
        <v>261</v>
      </c>
      <c r="B35" s="30" t="s">
        <v>262</v>
      </c>
      <c r="C35" s="412">
        <f>SUM(C36:C37)</f>
        <v>7844535.5999999996</v>
      </c>
      <c r="D35" s="412">
        <f t="shared" ref="D35:E35" si="5">SUM(D36:D37)</f>
        <v>5229690.4000000004</v>
      </c>
      <c r="E35" s="412">
        <f t="shared" si="5"/>
        <v>0</v>
      </c>
    </row>
    <row r="36" spans="1:5" ht="15.75" x14ac:dyDescent="0.25">
      <c r="A36" s="109" t="s">
        <v>263</v>
      </c>
      <c r="B36" s="72" t="s">
        <v>264</v>
      </c>
      <c r="C36" s="414">
        <v>7844535.5999999996</v>
      </c>
      <c r="D36" s="414">
        <v>5229690.4000000004</v>
      </c>
      <c r="E36" s="152">
        <v>0</v>
      </c>
    </row>
    <row r="37" spans="1:5" ht="15.75" x14ac:dyDescent="0.25">
      <c r="A37" s="109" t="s">
        <v>265</v>
      </c>
      <c r="B37" s="72" t="s">
        <v>266</v>
      </c>
      <c r="C37" s="73"/>
      <c r="D37" s="411"/>
      <c r="E37" s="411"/>
    </row>
    <row r="38" spans="1:5" ht="15.75" x14ac:dyDescent="0.25">
      <c r="A38" s="151" t="s">
        <v>267</v>
      </c>
      <c r="B38" s="30" t="s">
        <v>268</v>
      </c>
      <c r="C38" s="412">
        <f>C39</f>
        <v>0</v>
      </c>
      <c r="D38" s="412">
        <f t="shared" ref="D38:E38" si="6">D39</f>
        <v>0</v>
      </c>
      <c r="E38" s="412">
        <f t="shared" si="6"/>
        <v>0</v>
      </c>
    </row>
    <row r="39" spans="1:5" ht="15.75" x14ac:dyDescent="0.25">
      <c r="A39" s="109" t="s">
        <v>269</v>
      </c>
      <c r="B39" s="72" t="s">
        <v>270</v>
      </c>
      <c r="C39" s="73"/>
      <c r="D39" s="411"/>
      <c r="E39" s="411"/>
    </row>
    <row r="41" spans="1:5" x14ac:dyDescent="0.25">
      <c r="C41" s="340"/>
      <c r="D41" s="340"/>
      <c r="E41" s="340"/>
    </row>
    <row r="44" spans="1:5" x14ac:dyDescent="0.25">
      <c r="B44" s="4"/>
    </row>
  </sheetData>
  <mergeCells count="1">
    <mergeCell ref="A11:E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8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8</vt:i4>
      </vt:variant>
    </vt:vector>
  </HeadingPairs>
  <TitlesOfParts>
    <vt:vector size="17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приложение 8</vt:lpstr>
      <vt:lpstr>Лист1</vt:lpstr>
      <vt:lpstr>'Приложение 1'!Область_печати</vt:lpstr>
      <vt:lpstr>'приложение 2'!Область_печати</vt:lpstr>
      <vt:lpstr>'приложение 3'!Область_печати</vt:lpstr>
      <vt:lpstr>'приложение 4'!Область_печати</vt:lpstr>
      <vt:lpstr>'приложение 5'!Область_печати</vt:lpstr>
      <vt:lpstr>'приложение 6'!Область_печати</vt:lpstr>
      <vt:lpstr>'приложение 7'!Область_печати</vt:lpstr>
      <vt:lpstr>'приложение 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2019-05-08T02:32:31Z</dcterms:modified>
</cp:coreProperties>
</file>